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6"/>
  <workbookPr codeName="ThisWorkbook" defaultThemeVersion="124226"/>
  <mc:AlternateContent xmlns:mc="http://schemas.openxmlformats.org/markup-compatibility/2006">
    <mc:Choice Requires="x15">
      <x15ac:absPath xmlns:x15ac="http://schemas.microsoft.com/office/spreadsheetml/2010/11/ac" url="https://icfonline.sharepoint.com/teams/HawaiiInventory/Shared Documents/Project Year 3 - 2024/Inventory Spreadsheets/Supporting Files - Direct Links/"/>
    </mc:Choice>
  </mc:AlternateContent>
  <xr:revisionPtr revIDLastSave="183" documentId="101_{2E4C9647-2640-42ED-BE74-605ECD18BA9B}" xr6:coauthVersionLast="47" xr6:coauthVersionMax="47" xr10:uidLastSave="{879744B1-3AE1-4C57-8680-91217681C027}"/>
  <bookViews>
    <workbookView xWindow="-110" yWindow="-110" windowWidth="22780" windowHeight="14660" firstSheet="1" activeTab="1" xr2:uid="{452BCCF2-A3F5-4364-9D1E-9F970EDEF7D8}"/>
  </bookViews>
  <sheets>
    <sheet name="Table 1" sheetId="1" r:id="rId1"/>
    <sheet name="Reformat with Pop." sheetId="2" r:id="rId2"/>
  </sheets>
  <externalReferences>
    <externalReference r:id="rId3"/>
    <externalReference r:id="rId4"/>
    <externalReference r:id="rId5"/>
    <externalReference r:id="rId6"/>
  </externalReferences>
  <definedNames>
    <definedName name="_xlnm._FilterDatabase" localSheetId="1" hidden="1">'Reformat with Pop.'!$A$3:$AF$3129</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B3127" i="2" l="1"/>
  <c r="AA3127" i="2"/>
  <c r="Z3127" i="2"/>
  <c r="AB3126" i="2"/>
  <c r="AA3126" i="2"/>
  <c r="Z3126" i="2"/>
  <c r="AB3125" i="2"/>
  <c r="AA3125" i="2"/>
  <c r="Z3125" i="2"/>
  <c r="AB3124" i="2"/>
  <c r="AA3124" i="2"/>
  <c r="Z3124" i="2"/>
  <c r="AB3123" i="2"/>
  <c r="AA3123" i="2"/>
  <c r="Z3123" i="2"/>
  <c r="AB3122" i="2"/>
  <c r="AA3122" i="2"/>
  <c r="Z3122" i="2"/>
  <c r="AB3121" i="2"/>
  <c r="AA3121" i="2"/>
  <c r="Z3121" i="2"/>
  <c r="AB3120" i="2"/>
  <c r="AA3120" i="2"/>
  <c r="Z3120" i="2"/>
  <c r="AB3119" i="2"/>
  <c r="AA3119" i="2"/>
  <c r="Z3119" i="2"/>
  <c r="AB3118" i="2"/>
  <c r="AA3118" i="2"/>
  <c r="Z3118" i="2"/>
  <c r="AB3117" i="2"/>
  <c r="AA3117" i="2"/>
  <c r="Z3117" i="2"/>
  <c r="AB3116" i="2"/>
  <c r="AA3116" i="2"/>
  <c r="Z3116" i="2"/>
  <c r="AB3115" i="2"/>
  <c r="AA3115" i="2"/>
  <c r="Z3115" i="2"/>
  <c r="AB3114" i="2"/>
  <c r="AA3114" i="2"/>
  <c r="Z3114" i="2"/>
  <c r="AB3113" i="2"/>
  <c r="AA3113" i="2"/>
  <c r="Z3113" i="2"/>
  <c r="AB3112" i="2"/>
  <c r="AA3112" i="2"/>
  <c r="Z3112" i="2"/>
  <c r="AB3111" i="2"/>
  <c r="AA3111" i="2"/>
  <c r="Z3111" i="2"/>
  <c r="AB3110" i="2"/>
  <c r="AA3110" i="2"/>
  <c r="Z3110" i="2"/>
  <c r="AB3109" i="2"/>
  <c r="AA3109" i="2"/>
  <c r="Z3109" i="2"/>
  <c r="AB3108" i="2"/>
  <c r="AA3108" i="2"/>
  <c r="Z3108" i="2"/>
  <c r="AB3107" i="2"/>
  <c r="AA3107" i="2"/>
  <c r="Z3107" i="2"/>
  <c r="AB3106" i="2"/>
  <c r="AA3106" i="2"/>
  <c r="Z3106" i="2"/>
  <c r="AB3105" i="2"/>
  <c r="AA3105" i="2"/>
  <c r="Z3105" i="2"/>
  <c r="AB3104" i="2"/>
  <c r="AA3104" i="2"/>
  <c r="Z3104" i="2"/>
  <c r="AB3103" i="2"/>
  <c r="AA3103" i="2"/>
  <c r="Z3103" i="2"/>
  <c r="AB3102" i="2"/>
  <c r="AA3102" i="2"/>
  <c r="Z3102" i="2"/>
  <c r="AB3101" i="2"/>
  <c r="AA3101" i="2"/>
  <c r="Z3101" i="2"/>
  <c r="AB3100" i="2"/>
  <c r="AA3100" i="2"/>
  <c r="Z3100" i="2"/>
  <c r="AB3099" i="2"/>
  <c r="AA3099" i="2"/>
  <c r="Z3099" i="2"/>
  <c r="AB3098" i="2"/>
  <c r="AA3098" i="2"/>
  <c r="Z3098" i="2"/>
  <c r="AB3097" i="2"/>
  <c r="AA3097" i="2"/>
  <c r="Z3097" i="2"/>
  <c r="AB3096" i="2"/>
  <c r="AA3096" i="2"/>
  <c r="Z3096" i="2"/>
  <c r="AB3095" i="2"/>
  <c r="AA3095" i="2"/>
  <c r="Z3095" i="2"/>
  <c r="AB3094" i="2"/>
  <c r="AA3094" i="2"/>
  <c r="Z3094" i="2"/>
  <c r="AB3093" i="2"/>
  <c r="AA3093" i="2"/>
  <c r="Z3093" i="2"/>
  <c r="AB3092" i="2"/>
  <c r="AA3092" i="2"/>
  <c r="Z3092" i="2"/>
  <c r="AB3091" i="2"/>
  <c r="AA3091" i="2"/>
  <c r="Z3091" i="2"/>
  <c r="AB3090" i="2"/>
  <c r="AA3090" i="2"/>
  <c r="Z3090" i="2"/>
  <c r="AB3089" i="2"/>
  <c r="AA3089" i="2"/>
  <c r="Z3089" i="2"/>
  <c r="AB3088" i="2"/>
  <c r="AA3088" i="2"/>
  <c r="Z3088" i="2"/>
  <c r="AB3087" i="2"/>
  <c r="AA3087" i="2"/>
  <c r="Z3087" i="2"/>
  <c r="AB3086" i="2"/>
  <c r="AA3086" i="2"/>
  <c r="Z3086" i="2"/>
  <c r="AB3085" i="2"/>
  <c r="AA3085" i="2"/>
  <c r="Z3085" i="2"/>
  <c r="AB3084" i="2"/>
  <c r="AA3084" i="2"/>
  <c r="Z3084" i="2"/>
  <c r="AB3083" i="2"/>
  <c r="AA3083" i="2"/>
  <c r="Z3083" i="2"/>
  <c r="AB3082" i="2"/>
  <c r="AA3082" i="2"/>
  <c r="Z3082" i="2"/>
  <c r="AB3081" i="2"/>
  <c r="AA3081" i="2"/>
  <c r="Z3081" i="2"/>
  <c r="AB3080" i="2"/>
  <c r="AA3080" i="2"/>
  <c r="Z3080" i="2"/>
  <c r="AB3079" i="2"/>
  <c r="AA3079" i="2"/>
  <c r="Z3079" i="2"/>
  <c r="AB3078" i="2"/>
  <c r="AA3078" i="2"/>
  <c r="Z3078" i="2"/>
  <c r="AB3077" i="2"/>
  <c r="AA3077" i="2"/>
  <c r="Z3077" i="2"/>
  <c r="AB3076" i="2"/>
  <c r="AA3076" i="2"/>
  <c r="Z3076" i="2"/>
  <c r="AB3075" i="2"/>
  <c r="AA3075" i="2"/>
  <c r="Z3075" i="2"/>
  <c r="AB3074" i="2"/>
  <c r="AA3074" i="2"/>
  <c r="Z3074" i="2"/>
  <c r="AB3073" i="2"/>
  <c r="AA3073" i="2"/>
  <c r="Z3073" i="2"/>
  <c r="AB3072" i="2"/>
  <c r="AA3072" i="2"/>
  <c r="Z3072" i="2"/>
  <c r="AB3071" i="2"/>
  <c r="AA3071" i="2"/>
  <c r="Z3071" i="2"/>
  <c r="AB3070" i="2"/>
  <c r="AA3070" i="2"/>
  <c r="Z3070" i="2"/>
  <c r="AB3069" i="2"/>
  <c r="AA3069" i="2"/>
  <c r="Z3069" i="2"/>
  <c r="AB3068" i="2"/>
  <c r="AA3068" i="2"/>
  <c r="Z3068" i="2"/>
  <c r="AB3067" i="2"/>
  <c r="AA3067" i="2"/>
  <c r="Z3067" i="2"/>
  <c r="AB3066" i="2"/>
  <c r="AA3066" i="2"/>
  <c r="Z3066" i="2"/>
  <c r="AB3065" i="2"/>
  <c r="AA3065" i="2"/>
  <c r="Z3065" i="2"/>
  <c r="AB3064" i="2"/>
  <c r="AA3064" i="2"/>
  <c r="Z3064" i="2"/>
  <c r="AB3063" i="2"/>
  <c r="AA3063" i="2"/>
  <c r="Z3063" i="2"/>
  <c r="AB3062" i="2"/>
  <c r="AA3062" i="2"/>
  <c r="Z3062" i="2"/>
  <c r="AB3061" i="2"/>
  <c r="AA3061" i="2"/>
  <c r="Z3061" i="2"/>
  <c r="AB3060" i="2"/>
  <c r="AA3060" i="2"/>
  <c r="Z3060" i="2"/>
  <c r="AB3059" i="2"/>
  <c r="AA3059" i="2"/>
  <c r="Z3059" i="2"/>
  <c r="AB3058" i="2"/>
  <c r="AA3058" i="2"/>
  <c r="Z3058" i="2"/>
  <c r="AB3057" i="2"/>
  <c r="AA3057" i="2"/>
  <c r="Z3057" i="2"/>
  <c r="AB3056" i="2"/>
  <c r="AA3056" i="2"/>
  <c r="Z3056" i="2"/>
  <c r="AB3055" i="2"/>
  <c r="AA3055" i="2"/>
  <c r="Z3055" i="2"/>
  <c r="AB3054" i="2"/>
  <c r="AA3054" i="2"/>
  <c r="Z3054" i="2"/>
  <c r="AB3053" i="2"/>
  <c r="AA3053" i="2"/>
  <c r="Z3053" i="2"/>
  <c r="AB3052" i="2"/>
  <c r="AA3052" i="2"/>
  <c r="Z3052" i="2"/>
  <c r="AB3051" i="2"/>
  <c r="AA3051" i="2"/>
  <c r="Z3051" i="2"/>
  <c r="AB3050" i="2"/>
  <c r="AA3050" i="2"/>
  <c r="Z3050" i="2"/>
  <c r="AB3049" i="2"/>
  <c r="AA3049" i="2"/>
  <c r="Z3049" i="2"/>
  <c r="AB3048" i="2"/>
  <c r="AA3048" i="2"/>
  <c r="Z3048" i="2"/>
  <c r="AB3047" i="2"/>
  <c r="AA3047" i="2"/>
  <c r="Z3047" i="2"/>
  <c r="AB3046" i="2"/>
  <c r="AA3046" i="2"/>
  <c r="Z3046" i="2"/>
  <c r="AB3045" i="2"/>
  <c r="AA3045" i="2"/>
  <c r="Z3045" i="2"/>
  <c r="AB3044" i="2"/>
  <c r="AA3044" i="2"/>
  <c r="Z3044" i="2"/>
  <c r="AB3043" i="2"/>
  <c r="AA3043" i="2"/>
  <c r="Z3043" i="2"/>
  <c r="AB3042" i="2"/>
  <c r="AA3042" i="2"/>
  <c r="Z3042" i="2"/>
  <c r="AB3041" i="2"/>
  <c r="AA3041" i="2"/>
  <c r="Z3041" i="2"/>
  <c r="AB3040" i="2"/>
  <c r="AA3040" i="2"/>
  <c r="Z3040" i="2"/>
  <c r="AB3039" i="2"/>
  <c r="AA3039" i="2"/>
  <c r="Z3039" i="2"/>
  <c r="AB3038" i="2"/>
  <c r="AA3038" i="2"/>
  <c r="Z3038" i="2"/>
  <c r="AB3037" i="2"/>
  <c r="AA3037" i="2"/>
  <c r="Z3037" i="2"/>
  <c r="AB3036" i="2"/>
  <c r="AA3036" i="2"/>
  <c r="Z3036" i="2"/>
  <c r="AB3035" i="2"/>
  <c r="AA3035" i="2"/>
  <c r="Z3035" i="2"/>
  <c r="AB3034" i="2"/>
  <c r="AA3034" i="2"/>
  <c r="Z3034" i="2"/>
  <c r="AB3033" i="2"/>
  <c r="AA3033" i="2"/>
  <c r="Z3033" i="2"/>
  <c r="AB3032" i="2"/>
  <c r="AA3032" i="2"/>
  <c r="Z3032" i="2"/>
  <c r="AB3031" i="2"/>
  <c r="AA3031" i="2"/>
  <c r="Z3031" i="2"/>
  <c r="AB3030" i="2"/>
  <c r="AA3030" i="2"/>
  <c r="Z3030" i="2"/>
  <c r="AB3029" i="2"/>
  <c r="AA3029" i="2"/>
  <c r="Z3029" i="2"/>
  <c r="AB3028" i="2"/>
  <c r="AA3028" i="2"/>
  <c r="Z3028" i="2"/>
  <c r="AB3027" i="2"/>
  <c r="AA3027" i="2"/>
  <c r="Z3027" i="2"/>
  <c r="AB3026" i="2"/>
  <c r="AA3026" i="2"/>
  <c r="Z3026" i="2"/>
  <c r="AB3025" i="2"/>
  <c r="AA3025" i="2"/>
  <c r="Z3025" i="2"/>
  <c r="AB3024" i="2"/>
  <c r="AA3024" i="2"/>
  <c r="Z3024" i="2"/>
  <c r="AB3023" i="2"/>
  <c r="AA3023" i="2"/>
  <c r="Z3023" i="2"/>
  <c r="AB3022" i="2"/>
  <c r="AA3022" i="2"/>
  <c r="Z3022" i="2"/>
  <c r="AB3021" i="2"/>
  <c r="AA3021" i="2"/>
  <c r="Z3021" i="2"/>
  <c r="AB3020" i="2"/>
  <c r="AA3020" i="2"/>
  <c r="Z3020" i="2"/>
  <c r="AB3019" i="2"/>
  <c r="AA3019" i="2"/>
  <c r="Z3019" i="2"/>
  <c r="AB3018" i="2"/>
  <c r="AA3018" i="2"/>
  <c r="Z3018" i="2"/>
  <c r="AB3017" i="2"/>
  <c r="AA3017" i="2"/>
  <c r="Z3017" i="2"/>
  <c r="AB3016" i="2"/>
  <c r="AA3016" i="2"/>
  <c r="Z3016" i="2"/>
  <c r="AB3015" i="2"/>
  <c r="AA3015" i="2"/>
  <c r="Z3015" i="2"/>
  <c r="AB3014" i="2"/>
  <c r="AA3014" i="2"/>
  <c r="Z3014" i="2"/>
  <c r="AB3013" i="2"/>
  <c r="AA3013" i="2"/>
  <c r="Z3013" i="2"/>
  <c r="AB3012" i="2"/>
  <c r="AA3012" i="2"/>
  <c r="Z3012" i="2"/>
  <c r="AB3011" i="2"/>
  <c r="AA3011" i="2"/>
  <c r="Z3011" i="2"/>
  <c r="AB3010" i="2"/>
  <c r="AA3010" i="2"/>
  <c r="Z3010" i="2"/>
  <c r="AB3009" i="2"/>
  <c r="AA3009" i="2"/>
  <c r="Z3009" i="2"/>
  <c r="AB3008" i="2"/>
  <c r="AA3008" i="2"/>
  <c r="Z3008" i="2"/>
  <c r="AB3007" i="2"/>
  <c r="AA3007" i="2"/>
  <c r="Z3007" i="2"/>
  <c r="AB3006" i="2"/>
  <c r="AA3006" i="2"/>
  <c r="Z3006" i="2"/>
  <c r="AB3005" i="2"/>
  <c r="AA3005" i="2"/>
  <c r="Z3005" i="2"/>
  <c r="AB3004" i="2"/>
  <c r="AA3004" i="2"/>
  <c r="Z3004" i="2"/>
  <c r="AB3003" i="2"/>
  <c r="AA3003" i="2"/>
  <c r="Z3003" i="2"/>
  <c r="AB3002" i="2"/>
  <c r="AA3002" i="2"/>
  <c r="Z3002" i="2"/>
  <c r="AB3001" i="2"/>
  <c r="AA3001" i="2"/>
  <c r="Z3001" i="2"/>
  <c r="AB3000" i="2"/>
  <c r="AA3000" i="2"/>
  <c r="Z3000" i="2"/>
  <c r="AB2999" i="2"/>
  <c r="AA2999" i="2"/>
  <c r="Z2999" i="2"/>
  <c r="AB2998" i="2"/>
  <c r="AA2998" i="2"/>
  <c r="Z2998" i="2"/>
  <c r="AB2997" i="2"/>
  <c r="AA2997" i="2"/>
  <c r="Z2997" i="2"/>
  <c r="AB2996" i="2"/>
  <c r="AA2996" i="2"/>
  <c r="Z2996" i="2"/>
  <c r="AB2995" i="2"/>
  <c r="AA2995" i="2"/>
  <c r="Z2995" i="2"/>
  <c r="AB2994" i="2"/>
  <c r="AA2994" i="2"/>
  <c r="Z2994" i="2"/>
  <c r="AB2993" i="2"/>
  <c r="AA2993" i="2"/>
  <c r="Z2993" i="2"/>
  <c r="AB2992" i="2"/>
  <c r="AA2992" i="2"/>
  <c r="Z2992" i="2"/>
  <c r="AB2991" i="2"/>
  <c r="AA2991" i="2"/>
  <c r="Z2991" i="2"/>
  <c r="AB2990" i="2"/>
  <c r="AA2990" i="2"/>
  <c r="Z2990" i="2"/>
  <c r="AB2989" i="2"/>
  <c r="AA2989" i="2"/>
  <c r="Z2989" i="2"/>
  <c r="AB2988" i="2"/>
  <c r="AA2988" i="2"/>
  <c r="Z2988" i="2"/>
  <c r="AB2987" i="2"/>
  <c r="AA2987" i="2"/>
  <c r="Z2987" i="2"/>
  <c r="AB2986" i="2"/>
  <c r="AA2986" i="2"/>
  <c r="Z2986" i="2"/>
  <c r="AB2985" i="2"/>
  <c r="AA2985" i="2"/>
  <c r="Z2985" i="2"/>
  <c r="AB2984" i="2"/>
  <c r="AA2984" i="2"/>
  <c r="Z2984" i="2"/>
  <c r="AB2983" i="2"/>
  <c r="AA2983" i="2"/>
  <c r="Z2983" i="2"/>
  <c r="AB2982" i="2"/>
  <c r="AA2982" i="2"/>
  <c r="Z2982" i="2"/>
  <c r="AB2981" i="2"/>
  <c r="AA2981" i="2"/>
  <c r="Z2981" i="2"/>
  <c r="AB2980" i="2"/>
  <c r="AA2980" i="2"/>
  <c r="Z2980" i="2"/>
  <c r="AB2979" i="2"/>
  <c r="AA2979" i="2"/>
  <c r="Z2979" i="2"/>
  <c r="AB2978" i="2"/>
  <c r="AA2978" i="2"/>
  <c r="Z2978" i="2"/>
  <c r="AB2977" i="2"/>
  <c r="AA2977" i="2"/>
  <c r="Z2977" i="2"/>
  <c r="AB2976" i="2"/>
  <c r="AA2976" i="2"/>
  <c r="Z2976" i="2"/>
  <c r="AB2975" i="2"/>
  <c r="AA2975" i="2"/>
  <c r="Z2975" i="2"/>
  <c r="AB2974" i="2"/>
  <c r="AA2974" i="2"/>
  <c r="Z2974" i="2"/>
  <c r="AB2973" i="2"/>
  <c r="AA2973" i="2"/>
  <c r="Z2973" i="2"/>
  <c r="AB2972" i="2"/>
  <c r="AA2972" i="2"/>
  <c r="Z2972" i="2"/>
  <c r="AB2971" i="2"/>
  <c r="AA2971" i="2"/>
  <c r="Z2971" i="2"/>
  <c r="AB2970" i="2"/>
  <c r="AA2970" i="2"/>
  <c r="Z2970" i="2"/>
  <c r="AB2969" i="2"/>
  <c r="AA2969" i="2"/>
  <c r="Z2969" i="2"/>
  <c r="AB2968" i="2"/>
  <c r="AA2968" i="2"/>
  <c r="Z2968" i="2"/>
  <c r="AB2967" i="2"/>
  <c r="AA2967" i="2"/>
  <c r="Z2967" i="2"/>
  <c r="AB2966" i="2"/>
  <c r="AA2966" i="2"/>
  <c r="Z2966" i="2"/>
  <c r="AB2965" i="2"/>
  <c r="AA2965" i="2"/>
  <c r="Z2965" i="2"/>
  <c r="AB2964" i="2"/>
  <c r="AA2964" i="2"/>
  <c r="Z2964" i="2"/>
  <c r="AB2963" i="2"/>
  <c r="AA2963" i="2"/>
  <c r="Z2963" i="2"/>
  <c r="AB2962" i="2"/>
  <c r="AA2962" i="2"/>
  <c r="Z2962" i="2"/>
  <c r="AB2961" i="2"/>
  <c r="AA2961" i="2"/>
  <c r="Z2961" i="2"/>
  <c r="AB2960" i="2"/>
  <c r="AA2960" i="2"/>
  <c r="Z2960" i="2"/>
  <c r="AB2959" i="2"/>
  <c r="AA2959" i="2"/>
  <c r="Z2959" i="2"/>
  <c r="AB2958" i="2"/>
  <c r="AA2958" i="2"/>
  <c r="Z2958" i="2"/>
  <c r="AB2957" i="2"/>
  <c r="AA2957" i="2"/>
  <c r="Z2957" i="2"/>
  <c r="AB2956" i="2"/>
  <c r="AA2956" i="2"/>
  <c r="Z2956" i="2"/>
  <c r="AB2955" i="2"/>
  <c r="AA2955" i="2"/>
  <c r="Z2955" i="2"/>
  <c r="AB2954" i="2"/>
  <c r="AA2954" i="2"/>
  <c r="Z2954" i="2"/>
  <c r="AB2953" i="2"/>
  <c r="AA2953" i="2"/>
  <c r="Z2953" i="2"/>
  <c r="AB2952" i="2"/>
  <c r="AA2952" i="2"/>
  <c r="Z2952" i="2"/>
  <c r="AB2951" i="2"/>
  <c r="AA2951" i="2"/>
  <c r="Z2951" i="2"/>
  <c r="AB2950" i="2"/>
  <c r="AA2950" i="2"/>
  <c r="Z2950" i="2"/>
  <c r="AB2949" i="2"/>
  <c r="AA2949" i="2"/>
  <c r="Z2949" i="2"/>
  <c r="AB2948" i="2"/>
  <c r="AA2948" i="2"/>
  <c r="Z2948" i="2"/>
  <c r="AB2947" i="2"/>
  <c r="AA2947" i="2"/>
  <c r="Z2947" i="2"/>
  <c r="AB2946" i="2"/>
  <c r="AA2946" i="2"/>
  <c r="Z2946" i="2"/>
  <c r="AB2945" i="2"/>
  <c r="AA2945" i="2"/>
  <c r="Z2945" i="2"/>
  <c r="AB2944" i="2"/>
  <c r="AA2944" i="2"/>
  <c r="Z2944" i="2"/>
  <c r="AB2943" i="2"/>
  <c r="AA2943" i="2"/>
  <c r="Z2943" i="2"/>
  <c r="AB2942" i="2"/>
  <c r="AA2942" i="2"/>
  <c r="Z2942" i="2"/>
  <c r="AB2941" i="2"/>
  <c r="AA2941" i="2"/>
  <c r="Z2941" i="2"/>
  <c r="AB2940" i="2"/>
  <c r="AA2940" i="2"/>
  <c r="Z2940" i="2"/>
  <c r="AB2939" i="2"/>
  <c r="AA2939" i="2"/>
  <c r="Z2939" i="2"/>
  <c r="AB2938" i="2"/>
  <c r="AA2938" i="2"/>
  <c r="Z2938" i="2"/>
  <c r="AB2937" i="2"/>
  <c r="AA2937" i="2"/>
  <c r="Z2937" i="2"/>
  <c r="AB2936" i="2"/>
  <c r="AA2936" i="2"/>
  <c r="Z2936" i="2"/>
  <c r="AB2935" i="2"/>
  <c r="AA2935" i="2"/>
  <c r="Z2935" i="2"/>
  <c r="AB2934" i="2"/>
  <c r="AA2934" i="2"/>
  <c r="Z2934" i="2"/>
  <c r="AB2933" i="2"/>
  <c r="AA2933" i="2"/>
  <c r="Z2933" i="2"/>
  <c r="AB2932" i="2"/>
  <c r="AA2932" i="2"/>
  <c r="Z2932" i="2"/>
  <c r="AB2931" i="2"/>
  <c r="AA2931" i="2"/>
  <c r="Z2931" i="2"/>
  <c r="AB2930" i="2"/>
  <c r="AA2930" i="2"/>
  <c r="Z2930" i="2"/>
  <c r="AB2929" i="2"/>
  <c r="AA2929" i="2"/>
  <c r="Z2929" i="2"/>
  <c r="AB2928" i="2"/>
  <c r="AA2928" i="2"/>
  <c r="Z2928" i="2"/>
  <c r="AB2927" i="2"/>
  <c r="AA2927" i="2"/>
  <c r="Z2927" i="2"/>
  <c r="AB2926" i="2"/>
  <c r="AA2926" i="2"/>
  <c r="Z2926" i="2"/>
  <c r="AB2925" i="2"/>
  <c r="AA2925" i="2"/>
  <c r="Z2925" i="2"/>
  <c r="AB2924" i="2"/>
  <c r="AA2924" i="2"/>
  <c r="Z2924" i="2"/>
  <c r="AB2923" i="2"/>
  <c r="AA2923" i="2"/>
  <c r="Z2923" i="2"/>
  <c r="AB2922" i="2"/>
  <c r="AA2922" i="2"/>
  <c r="Z2922" i="2"/>
  <c r="AB2921" i="2"/>
  <c r="AA2921" i="2"/>
  <c r="Z2921" i="2"/>
  <c r="AB2920" i="2"/>
  <c r="AA2920" i="2"/>
  <c r="Z2920" i="2"/>
  <c r="AB2919" i="2"/>
  <c r="AA2919" i="2"/>
  <c r="Z2919" i="2"/>
  <c r="AB2918" i="2"/>
  <c r="AA2918" i="2"/>
  <c r="Z2918" i="2"/>
  <c r="AB2917" i="2"/>
  <c r="AA2917" i="2"/>
  <c r="Z2917" i="2"/>
  <c r="AB2916" i="2"/>
  <c r="AA2916" i="2"/>
  <c r="Z2916" i="2"/>
  <c r="AB2915" i="2"/>
  <c r="AA2915" i="2"/>
  <c r="Z2915" i="2"/>
  <c r="AB2914" i="2"/>
  <c r="AA2914" i="2"/>
  <c r="Z2914" i="2"/>
  <c r="AB2913" i="2"/>
  <c r="AA2913" i="2"/>
  <c r="Z2913" i="2"/>
  <c r="AB2912" i="2"/>
  <c r="AA2912" i="2"/>
  <c r="Z2912" i="2"/>
  <c r="AB2911" i="2"/>
  <c r="AA2911" i="2"/>
  <c r="Z2911" i="2"/>
  <c r="AB2910" i="2"/>
  <c r="AA2910" i="2"/>
  <c r="Z2910" i="2"/>
  <c r="AB2909" i="2"/>
  <c r="AA2909" i="2"/>
  <c r="Z2909" i="2"/>
  <c r="AB2908" i="2"/>
  <c r="AA2908" i="2"/>
  <c r="Z2908" i="2"/>
  <c r="AB2907" i="2"/>
  <c r="AA2907" i="2"/>
  <c r="Z2907" i="2"/>
  <c r="AB2906" i="2"/>
  <c r="AA2906" i="2"/>
  <c r="Z2906" i="2"/>
  <c r="AB2905" i="2"/>
  <c r="AA2905" i="2"/>
  <c r="Z2905" i="2"/>
  <c r="AB2904" i="2"/>
  <c r="AA2904" i="2"/>
  <c r="Z2904" i="2"/>
  <c r="AB2903" i="2"/>
  <c r="AA2903" i="2"/>
  <c r="Z2903" i="2"/>
  <c r="AB2902" i="2"/>
  <c r="AA2902" i="2"/>
  <c r="Z2902" i="2"/>
  <c r="AB2901" i="2"/>
  <c r="AA2901" i="2"/>
  <c r="Z2901" i="2"/>
  <c r="AB2900" i="2"/>
  <c r="AA2900" i="2"/>
  <c r="Z2900" i="2"/>
  <c r="AB2899" i="2"/>
  <c r="AA2899" i="2"/>
  <c r="Z2899" i="2"/>
  <c r="AB2898" i="2"/>
  <c r="AA2898" i="2"/>
  <c r="Z2898" i="2"/>
  <c r="AB2897" i="2"/>
  <c r="AA2897" i="2"/>
  <c r="Z2897" i="2"/>
  <c r="AB2896" i="2"/>
  <c r="AA2896" i="2"/>
  <c r="Z2896" i="2"/>
  <c r="AB2895" i="2"/>
  <c r="AA2895" i="2"/>
  <c r="Z2895" i="2"/>
  <c r="AB2894" i="2"/>
  <c r="AA2894" i="2"/>
  <c r="Z2894" i="2"/>
  <c r="AB2893" i="2"/>
  <c r="AA2893" i="2"/>
  <c r="Z2893" i="2"/>
  <c r="AB2892" i="2"/>
  <c r="AA2892" i="2"/>
  <c r="Z2892" i="2"/>
  <c r="AB2891" i="2"/>
  <c r="AA2891" i="2"/>
  <c r="Z2891" i="2"/>
  <c r="AB2890" i="2"/>
  <c r="AA2890" i="2"/>
  <c r="Z2890" i="2"/>
  <c r="AB2889" i="2"/>
  <c r="AA2889" i="2"/>
  <c r="Z2889" i="2"/>
  <c r="AB2888" i="2"/>
  <c r="AA2888" i="2"/>
  <c r="Z2888" i="2"/>
  <c r="AB2887" i="2"/>
  <c r="AA2887" i="2"/>
  <c r="Z2887" i="2"/>
  <c r="AB2886" i="2"/>
  <c r="AA2886" i="2"/>
  <c r="Z2886" i="2"/>
  <c r="AB2885" i="2"/>
  <c r="AA2885" i="2"/>
  <c r="Z2885" i="2"/>
  <c r="AB2884" i="2"/>
  <c r="AA2884" i="2"/>
  <c r="Z2884" i="2"/>
  <c r="AB2883" i="2"/>
  <c r="AA2883" i="2"/>
  <c r="Z2883" i="2"/>
  <c r="AB2882" i="2"/>
  <c r="AA2882" i="2"/>
  <c r="Z2882" i="2"/>
  <c r="AB2881" i="2"/>
  <c r="AA2881" i="2"/>
  <c r="Z2881" i="2"/>
  <c r="AB2880" i="2"/>
  <c r="AA2880" i="2"/>
  <c r="Z2880" i="2"/>
  <c r="AB2879" i="2"/>
  <c r="AA2879" i="2"/>
  <c r="Z2879" i="2"/>
  <c r="AB2878" i="2"/>
  <c r="AA2878" i="2"/>
  <c r="Z2878" i="2"/>
  <c r="AB2877" i="2"/>
  <c r="AA2877" i="2"/>
  <c r="Z2877" i="2"/>
  <c r="AB2876" i="2"/>
  <c r="AA2876" i="2"/>
  <c r="Z2876" i="2"/>
  <c r="AB2875" i="2"/>
  <c r="AA2875" i="2"/>
  <c r="Z2875" i="2"/>
  <c r="AB2874" i="2"/>
  <c r="AA2874" i="2"/>
  <c r="Z2874" i="2"/>
  <c r="AB2873" i="2"/>
  <c r="AA2873" i="2"/>
  <c r="Z2873" i="2"/>
  <c r="AB2872" i="2"/>
  <c r="AA2872" i="2"/>
  <c r="Z2872" i="2"/>
  <c r="AB2871" i="2"/>
  <c r="AA2871" i="2"/>
  <c r="Z2871" i="2"/>
  <c r="AB2870" i="2"/>
  <c r="AA2870" i="2"/>
  <c r="Z2870" i="2"/>
  <c r="AB2869" i="2"/>
  <c r="AA2869" i="2"/>
  <c r="Z2869" i="2"/>
  <c r="AB2868" i="2"/>
  <c r="AA2868" i="2"/>
  <c r="Z2868" i="2"/>
  <c r="AB2867" i="2"/>
  <c r="AA2867" i="2"/>
  <c r="Z2867" i="2"/>
  <c r="AB2866" i="2"/>
  <c r="AA2866" i="2"/>
  <c r="Z2866" i="2"/>
  <c r="AB2865" i="2"/>
  <c r="AA2865" i="2"/>
  <c r="Z2865" i="2"/>
  <c r="AB2864" i="2"/>
  <c r="AA2864" i="2"/>
  <c r="Z2864" i="2"/>
  <c r="AB2863" i="2"/>
  <c r="AA2863" i="2"/>
  <c r="Z2863" i="2"/>
  <c r="AB2862" i="2"/>
  <c r="AA2862" i="2"/>
  <c r="Z2862" i="2"/>
  <c r="AB2861" i="2"/>
  <c r="AA2861" i="2"/>
  <c r="Z2861" i="2"/>
  <c r="AB2860" i="2"/>
  <c r="AA2860" i="2"/>
  <c r="Z2860" i="2"/>
  <c r="AB2859" i="2"/>
  <c r="AA2859" i="2"/>
  <c r="Z2859" i="2"/>
  <c r="AB2858" i="2"/>
  <c r="AA2858" i="2"/>
  <c r="Z2858" i="2"/>
  <c r="AB2857" i="2"/>
  <c r="AA2857" i="2"/>
  <c r="Z2857" i="2"/>
  <c r="AB2856" i="2"/>
  <c r="AA2856" i="2"/>
  <c r="Z2856" i="2"/>
  <c r="AB2855" i="2"/>
  <c r="AA2855" i="2"/>
  <c r="Z2855" i="2"/>
  <c r="AB2854" i="2"/>
  <c r="AA2854" i="2"/>
  <c r="Z2854" i="2"/>
  <c r="AB2853" i="2"/>
  <c r="AA2853" i="2"/>
  <c r="Z2853" i="2"/>
  <c r="AB2852" i="2"/>
  <c r="AA2852" i="2"/>
  <c r="Z2852" i="2"/>
  <c r="AB2851" i="2"/>
  <c r="AA2851" i="2"/>
  <c r="Z2851" i="2"/>
  <c r="AB2850" i="2"/>
  <c r="AA2850" i="2"/>
  <c r="Z2850" i="2"/>
  <c r="AB2849" i="2"/>
  <c r="AA2849" i="2"/>
  <c r="Z2849" i="2"/>
  <c r="AB2848" i="2"/>
  <c r="AA2848" i="2"/>
  <c r="Z2848" i="2"/>
  <c r="AB2847" i="2"/>
  <c r="AA2847" i="2"/>
  <c r="Z2847" i="2"/>
  <c r="AB2846" i="2"/>
  <c r="AA2846" i="2"/>
  <c r="Z2846" i="2"/>
  <c r="AB2845" i="2"/>
  <c r="AA2845" i="2"/>
  <c r="Z2845" i="2"/>
  <c r="AB2844" i="2"/>
  <c r="AA2844" i="2"/>
  <c r="Z2844" i="2"/>
  <c r="AB2843" i="2"/>
  <c r="AA2843" i="2"/>
  <c r="Z2843" i="2"/>
  <c r="AB2842" i="2"/>
  <c r="AA2842" i="2"/>
  <c r="Z2842" i="2"/>
  <c r="AB2841" i="2"/>
  <c r="AA2841" i="2"/>
  <c r="Z2841" i="2"/>
  <c r="AB2840" i="2"/>
  <c r="AA2840" i="2"/>
  <c r="Z2840" i="2"/>
  <c r="AB2839" i="2"/>
  <c r="AA2839" i="2"/>
  <c r="Z2839" i="2"/>
  <c r="AB2838" i="2"/>
  <c r="AA2838" i="2"/>
  <c r="Z2838" i="2"/>
  <c r="AB2837" i="2"/>
  <c r="AA2837" i="2"/>
  <c r="Z2837" i="2"/>
  <c r="AB2836" i="2"/>
  <c r="AA2836" i="2"/>
  <c r="Z2836" i="2"/>
  <c r="AB2835" i="2"/>
  <c r="AA2835" i="2"/>
  <c r="Z2835" i="2"/>
  <c r="AB2834" i="2"/>
  <c r="AA2834" i="2"/>
  <c r="Z2834" i="2"/>
  <c r="AB2833" i="2"/>
  <c r="AA2833" i="2"/>
  <c r="Z2833" i="2"/>
  <c r="AB2832" i="2"/>
  <c r="AA2832" i="2"/>
  <c r="Z2832" i="2"/>
  <c r="AB2831" i="2"/>
  <c r="AA2831" i="2"/>
  <c r="Z2831" i="2"/>
  <c r="AB2830" i="2"/>
  <c r="AA2830" i="2"/>
  <c r="Z2830" i="2"/>
  <c r="AB2829" i="2"/>
  <c r="AA2829" i="2"/>
  <c r="Z2829" i="2"/>
  <c r="AB2828" i="2"/>
  <c r="AA2828" i="2"/>
  <c r="Z2828" i="2"/>
  <c r="AB2827" i="2"/>
  <c r="AA2827" i="2"/>
  <c r="Z2827" i="2"/>
  <c r="AB2826" i="2"/>
  <c r="AA2826" i="2"/>
  <c r="Z2826" i="2"/>
  <c r="AB2825" i="2"/>
  <c r="AA2825" i="2"/>
  <c r="Z2825" i="2"/>
  <c r="AB2824" i="2"/>
  <c r="AA2824" i="2"/>
  <c r="Z2824" i="2"/>
  <c r="AB2823" i="2"/>
  <c r="AA2823" i="2"/>
  <c r="Z2823" i="2"/>
  <c r="AB2822" i="2"/>
  <c r="AA2822" i="2"/>
  <c r="Z2822" i="2"/>
  <c r="AB2821" i="2"/>
  <c r="AA2821" i="2"/>
  <c r="Z2821" i="2"/>
  <c r="AB2820" i="2"/>
  <c r="AA2820" i="2"/>
  <c r="Z2820" i="2"/>
  <c r="AB2819" i="2"/>
  <c r="AA2819" i="2"/>
  <c r="Z2819" i="2"/>
  <c r="AB2818" i="2"/>
  <c r="AA2818" i="2"/>
  <c r="Z2818" i="2"/>
  <c r="AB2817" i="2"/>
  <c r="AA2817" i="2"/>
  <c r="Z2817" i="2"/>
  <c r="AB2816" i="2"/>
  <c r="AA2816" i="2"/>
  <c r="Z2816" i="2"/>
  <c r="AB2815" i="2"/>
  <c r="AA2815" i="2"/>
  <c r="Z2815" i="2"/>
  <c r="AB2814" i="2"/>
  <c r="AA2814" i="2"/>
  <c r="Z2814" i="2"/>
  <c r="AB2813" i="2"/>
  <c r="AA2813" i="2"/>
  <c r="Z2813" i="2"/>
  <c r="AB2812" i="2"/>
  <c r="AA2812" i="2"/>
  <c r="Z2812" i="2"/>
  <c r="AB2811" i="2"/>
  <c r="AA2811" i="2"/>
  <c r="Z2811" i="2"/>
  <c r="AB2810" i="2"/>
  <c r="AA2810" i="2"/>
  <c r="Z2810" i="2"/>
  <c r="AB2809" i="2"/>
  <c r="AA2809" i="2"/>
  <c r="Z2809" i="2"/>
  <c r="AB2808" i="2"/>
  <c r="AA2808" i="2"/>
  <c r="Z2808" i="2"/>
  <c r="AB2807" i="2"/>
  <c r="AA2807" i="2"/>
  <c r="Z2807" i="2"/>
  <c r="AB2806" i="2"/>
  <c r="AA2806" i="2"/>
  <c r="Z2806" i="2"/>
  <c r="AB2805" i="2"/>
  <c r="AA2805" i="2"/>
  <c r="Z2805" i="2"/>
  <c r="AB2804" i="2"/>
  <c r="AA2804" i="2"/>
  <c r="Z2804" i="2"/>
  <c r="AB2803" i="2"/>
  <c r="AA2803" i="2"/>
  <c r="Z2803" i="2"/>
  <c r="AB2802" i="2"/>
  <c r="AA2802" i="2"/>
  <c r="Z2802" i="2"/>
  <c r="AB2801" i="2"/>
  <c r="AA2801" i="2"/>
  <c r="Z2801" i="2"/>
  <c r="AB2800" i="2"/>
  <c r="AA2800" i="2"/>
  <c r="Z2800" i="2"/>
  <c r="AB2799" i="2"/>
  <c r="AA2799" i="2"/>
  <c r="Z2799" i="2"/>
  <c r="AB2798" i="2"/>
  <c r="AA2798" i="2"/>
  <c r="Z2798" i="2"/>
  <c r="AB2797" i="2"/>
  <c r="AA2797" i="2"/>
  <c r="Z2797" i="2"/>
  <c r="AB2796" i="2"/>
  <c r="AA2796" i="2"/>
  <c r="Z2796" i="2"/>
  <c r="AB2795" i="2"/>
  <c r="AA2795" i="2"/>
  <c r="Z2795" i="2"/>
  <c r="AB2794" i="2"/>
  <c r="AA2794" i="2"/>
  <c r="Z2794" i="2"/>
  <c r="AB2793" i="2"/>
  <c r="AA2793" i="2"/>
  <c r="Z2793" i="2"/>
  <c r="AB2792" i="2"/>
  <c r="AA2792" i="2"/>
  <c r="Z2792" i="2"/>
  <c r="AB2791" i="2"/>
  <c r="AA2791" i="2"/>
  <c r="Z2791" i="2"/>
  <c r="AB2790" i="2"/>
  <c r="AA2790" i="2"/>
  <c r="Z2790" i="2"/>
  <c r="AB2789" i="2"/>
  <c r="AA2789" i="2"/>
  <c r="Z2789" i="2"/>
  <c r="AB2788" i="2"/>
  <c r="AA2788" i="2"/>
  <c r="Z2788" i="2"/>
  <c r="AB2787" i="2"/>
  <c r="AA2787" i="2"/>
  <c r="Z2787" i="2"/>
  <c r="AB2786" i="2"/>
  <c r="AA2786" i="2"/>
  <c r="Z2786" i="2"/>
  <c r="AB2785" i="2"/>
  <c r="AA2785" i="2"/>
  <c r="Z2785" i="2"/>
  <c r="AB2784" i="2"/>
  <c r="AA2784" i="2"/>
  <c r="Z2784" i="2"/>
  <c r="AB2783" i="2"/>
  <c r="AA2783" i="2"/>
  <c r="Z2783" i="2"/>
  <c r="AB2782" i="2"/>
  <c r="AA2782" i="2"/>
  <c r="Z2782" i="2"/>
  <c r="AB2781" i="2"/>
  <c r="AA2781" i="2"/>
  <c r="Z2781" i="2"/>
  <c r="AB2780" i="2"/>
  <c r="AA2780" i="2"/>
  <c r="Z2780" i="2"/>
  <c r="AB2779" i="2"/>
  <c r="AA2779" i="2"/>
  <c r="Z2779" i="2"/>
  <c r="AB2778" i="2"/>
  <c r="AA2778" i="2"/>
  <c r="Z2778" i="2"/>
  <c r="AB2777" i="2"/>
  <c r="AA2777" i="2"/>
  <c r="Z2777" i="2"/>
  <c r="AB2776" i="2"/>
  <c r="AA2776" i="2"/>
  <c r="Z2776" i="2"/>
  <c r="AB2775" i="2"/>
  <c r="AA2775" i="2"/>
  <c r="Z2775" i="2"/>
  <c r="AB2774" i="2"/>
  <c r="AA2774" i="2"/>
  <c r="Z2774" i="2"/>
  <c r="AB2773" i="2"/>
  <c r="AA2773" i="2"/>
  <c r="Z2773" i="2"/>
  <c r="AB2772" i="2"/>
  <c r="AA2772" i="2"/>
  <c r="Z2772" i="2"/>
  <c r="AB2771" i="2"/>
  <c r="AA2771" i="2"/>
  <c r="Z2771" i="2"/>
  <c r="AB2770" i="2"/>
  <c r="AA2770" i="2"/>
  <c r="Z2770" i="2"/>
  <c r="AB2769" i="2"/>
  <c r="AA2769" i="2"/>
  <c r="Z2769" i="2"/>
  <c r="AB2768" i="2"/>
  <c r="AA2768" i="2"/>
  <c r="Z2768" i="2"/>
  <c r="AB2767" i="2"/>
  <c r="AA2767" i="2"/>
  <c r="Z2767" i="2"/>
  <c r="AB2766" i="2"/>
  <c r="AA2766" i="2"/>
  <c r="Z2766" i="2"/>
  <c r="AB2765" i="2"/>
  <c r="AA2765" i="2"/>
  <c r="Z2765" i="2"/>
  <c r="AB2764" i="2"/>
  <c r="AA2764" i="2"/>
  <c r="Z2764" i="2"/>
  <c r="AB2763" i="2"/>
  <c r="AA2763" i="2"/>
  <c r="Z2763" i="2"/>
  <c r="AB2762" i="2"/>
  <c r="AA2762" i="2"/>
  <c r="Z2762" i="2"/>
  <c r="AB2761" i="2"/>
  <c r="AA2761" i="2"/>
  <c r="Z2761" i="2"/>
  <c r="AB2760" i="2"/>
  <c r="AA2760" i="2"/>
  <c r="Z2760" i="2"/>
  <c r="AB2759" i="2"/>
  <c r="AA2759" i="2"/>
  <c r="Z2759" i="2"/>
  <c r="AB2758" i="2"/>
  <c r="AA2758" i="2"/>
  <c r="Z2758" i="2"/>
  <c r="AB2757" i="2"/>
  <c r="AA2757" i="2"/>
  <c r="Z2757" i="2"/>
  <c r="AB2756" i="2"/>
  <c r="AA2756" i="2"/>
  <c r="Z2756" i="2"/>
  <c r="AB2755" i="2"/>
  <c r="AA2755" i="2"/>
  <c r="Z2755" i="2"/>
  <c r="AB2754" i="2"/>
  <c r="AA2754" i="2"/>
  <c r="Z2754" i="2"/>
  <c r="AB2753" i="2"/>
  <c r="AA2753" i="2"/>
  <c r="Z2753" i="2"/>
  <c r="AB2752" i="2"/>
  <c r="AA2752" i="2"/>
  <c r="Z2752" i="2"/>
  <c r="AB2751" i="2"/>
  <c r="AA2751" i="2"/>
  <c r="Z2751" i="2"/>
  <c r="AB2750" i="2"/>
  <c r="AA2750" i="2"/>
  <c r="Z2750" i="2"/>
  <c r="AB2749" i="2"/>
  <c r="AA2749" i="2"/>
  <c r="Z2749" i="2"/>
  <c r="AB2748" i="2"/>
  <c r="AA2748" i="2"/>
  <c r="Z2748" i="2"/>
  <c r="AB2747" i="2"/>
  <c r="AA2747" i="2"/>
  <c r="Z2747" i="2"/>
  <c r="AB2746" i="2"/>
  <c r="AA2746" i="2"/>
  <c r="Z2746" i="2"/>
  <c r="AB2745" i="2"/>
  <c r="AA2745" i="2"/>
  <c r="Z2745" i="2"/>
  <c r="AB2744" i="2"/>
  <c r="AA2744" i="2"/>
  <c r="Z2744" i="2"/>
  <c r="AB2743" i="2"/>
  <c r="AA2743" i="2"/>
  <c r="Z2743" i="2"/>
  <c r="AB2742" i="2"/>
  <c r="AA2742" i="2"/>
  <c r="Z2742" i="2"/>
  <c r="AB2741" i="2"/>
  <c r="AA2741" i="2"/>
  <c r="Z2741" i="2"/>
  <c r="AB2740" i="2"/>
  <c r="AA2740" i="2"/>
  <c r="Z2740" i="2"/>
  <c r="AB2739" i="2"/>
  <c r="AA2739" i="2"/>
  <c r="Z2739" i="2"/>
  <c r="AB2738" i="2"/>
  <c r="AA2738" i="2"/>
  <c r="Z2738" i="2"/>
  <c r="AB2737" i="2"/>
  <c r="AA2737" i="2"/>
  <c r="Z2737" i="2"/>
  <c r="AB2736" i="2"/>
  <c r="AA2736" i="2"/>
  <c r="Z2736" i="2"/>
  <c r="AB2735" i="2"/>
  <c r="AA2735" i="2"/>
  <c r="Z2735" i="2"/>
  <c r="AB2734" i="2"/>
  <c r="AA2734" i="2"/>
  <c r="Z2734" i="2"/>
  <c r="AB2733" i="2"/>
  <c r="AA2733" i="2"/>
  <c r="Z2733" i="2"/>
  <c r="AB2732" i="2"/>
  <c r="AA2732" i="2"/>
  <c r="Z2732" i="2"/>
  <c r="AB2731" i="2"/>
  <c r="AA2731" i="2"/>
  <c r="Z2731" i="2"/>
  <c r="AB2730" i="2"/>
  <c r="AA2730" i="2"/>
  <c r="Z2730" i="2"/>
  <c r="AB2729" i="2"/>
  <c r="AA2729" i="2"/>
  <c r="Z2729" i="2"/>
  <c r="AB2728" i="2"/>
  <c r="AA2728" i="2"/>
  <c r="Z2728" i="2"/>
  <c r="AB2727" i="2"/>
  <c r="AA2727" i="2"/>
  <c r="Z2727" i="2"/>
  <c r="AB2726" i="2"/>
  <c r="AA2726" i="2"/>
  <c r="Z2726" i="2"/>
  <c r="AB2725" i="2"/>
  <c r="AA2725" i="2"/>
  <c r="Z2725" i="2"/>
  <c r="AB2724" i="2"/>
  <c r="AA2724" i="2"/>
  <c r="Z2724" i="2"/>
  <c r="AB2723" i="2"/>
  <c r="AA2723" i="2"/>
  <c r="Z2723" i="2"/>
  <c r="AB2722" i="2"/>
  <c r="AA2722" i="2"/>
  <c r="Z2722" i="2"/>
  <c r="AB2721" i="2"/>
  <c r="AA2721" i="2"/>
  <c r="Z2721" i="2"/>
  <c r="AB2720" i="2"/>
  <c r="AA2720" i="2"/>
  <c r="Z2720" i="2"/>
  <c r="AB2719" i="2"/>
  <c r="AA2719" i="2"/>
  <c r="Z2719" i="2"/>
  <c r="AB2718" i="2"/>
  <c r="AA2718" i="2"/>
  <c r="Z2718" i="2"/>
  <c r="AB2717" i="2"/>
  <c r="AA2717" i="2"/>
  <c r="Z2717" i="2"/>
  <c r="AB2716" i="2"/>
  <c r="AA2716" i="2"/>
  <c r="Z2716" i="2"/>
  <c r="AB2715" i="2"/>
  <c r="AA2715" i="2"/>
  <c r="Z2715" i="2"/>
  <c r="AB2714" i="2"/>
  <c r="AA2714" i="2"/>
  <c r="Z2714" i="2"/>
  <c r="AB2713" i="2"/>
  <c r="AA2713" i="2"/>
  <c r="Z2713" i="2"/>
  <c r="AB2712" i="2"/>
  <c r="AA2712" i="2"/>
  <c r="Z2712" i="2"/>
  <c r="AB2711" i="2"/>
  <c r="AA2711" i="2"/>
  <c r="Z2711" i="2"/>
  <c r="AB2710" i="2"/>
  <c r="AA2710" i="2"/>
  <c r="Z2710" i="2"/>
  <c r="AB2709" i="2"/>
  <c r="AA2709" i="2"/>
  <c r="Z2709" i="2"/>
  <c r="AB2708" i="2"/>
  <c r="AA2708" i="2"/>
  <c r="Z2708" i="2"/>
  <c r="AB2707" i="2"/>
  <c r="AA2707" i="2"/>
  <c r="Z2707" i="2"/>
  <c r="AB2706" i="2"/>
  <c r="AA2706" i="2"/>
  <c r="Z2706" i="2"/>
  <c r="AB2705" i="2"/>
  <c r="AA2705" i="2"/>
  <c r="Z2705" i="2"/>
  <c r="AB2704" i="2"/>
  <c r="AA2704" i="2"/>
  <c r="Z2704" i="2"/>
  <c r="AB2703" i="2"/>
  <c r="AA2703" i="2"/>
  <c r="Z2703" i="2"/>
  <c r="AB2702" i="2"/>
  <c r="AA2702" i="2"/>
  <c r="Z2702" i="2"/>
  <c r="AB2701" i="2"/>
  <c r="AA2701" i="2"/>
  <c r="Z2701" i="2"/>
  <c r="AB2700" i="2"/>
  <c r="AA2700" i="2"/>
  <c r="Z2700" i="2"/>
  <c r="AB2699" i="2"/>
  <c r="AA2699" i="2"/>
  <c r="Z2699" i="2"/>
  <c r="AB2698" i="2"/>
  <c r="AA2698" i="2"/>
  <c r="Z2698" i="2"/>
  <c r="AB2697" i="2"/>
  <c r="AA2697" i="2"/>
  <c r="Z2697" i="2"/>
  <c r="AB2696" i="2"/>
  <c r="AA2696" i="2"/>
  <c r="Z2696" i="2"/>
  <c r="AB2695" i="2"/>
  <c r="AA2695" i="2"/>
  <c r="Z2695" i="2"/>
  <c r="AB2694" i="2"/>
  <c r="AA2694" i="2"/>
  <c r="Z2694" i="2"/>
  <c r="AB2693" i="2"/>
  <c r="AA2693" i="2"/>
  <c r="Z2693" i="2"/>
  <c r="AB2692" i="2"/>
  <c r="AA2692" i="2"/>
  <c r="Z2692" i="2"/>
  <c r="AB2691" i="2"/>
  <c r="AA2691" i="2"/>
  <c r="Z2691" i="2"/>
  <c r="AB2690" i="2"/>
  <c r="AA2690" i="2"/>
  <c r="Z2690" i="2"/>
  <c r="AB2689" i="2"/>
  <c r="AA2689" i="2"/>
  <c r="Z2689" i="2"/>
  <c r="AB2688" i="2"/>
  <c r="AA2688" i="2"/>
  <c r="Z2688" i="2"/>
  <c r="AB2687" i="2"/>
  <c r="AA2687" i="2"/>
  <c r="Z2687" i="2"/>
  <c r="AB2686" i="2"/>
  <c r="AA2686" i="2"/>
  <c r="Z2686" i="2"/>
  <c r="AB2685" i="2"/>
  <c r="AA2685" i="2"/>
  <c r="Z2685" i="2"/>
  <c r="AB2684" i="2"/>
  <c r="AA2684" i="2"/>
  <c r="Z2684" i="2"/>
  <c r="AB2683" i="2"/>
  <c r="AA2683" i="2"/>
  <c r="Z2683" i="2"/>
  <c r="AB2682" i="2"/>
  <c r="AA2682" i="2"/>
  <c r="Z2682" i="2"/>
  <c r="AB2681" i="2"/>
  <c r="AA2681" i="2"/>
  <c r="Z2681" i="2"/>
  <c r="AB2680" i="2"/>
  <c r="AA2680" i="2"/>
  <c r="Z2680" i="2"/>
  <c r="AB2679" i="2"/>
  <c r="AA2679" i="2"/>
  <c r="Z2679" i="2"/>
  <c r="AB2678" i="2"/>
  <c r="AA2678" i="2"/>
  <c r="Z2678" i="2"/>
  <c r="AB2677" i="2"/>
  <c r="AA2677" i="2"/>
  <c r="Z2677" i="2"/>
  <c r="AB2676" i="2"/>
  <c r="AA2676" i="2"/>
  <c r="Z2676" i="2"/>
  <c r="AB2675" i="2"/>
  <c r="AA2675" i="2"/>
  <c r="Z2675" i="2"/>
  <c r="AB2674" i="2"/>
  <c r="AA2674" i="2"/>
  <c r="Z2674" i="2"/>
  <c r="AB2673" i="2"/>
  <c r="AA2673" i="2"/>
  <c r="Z2673" i="2"/>
  <c r="AB2672" i="2"/>
  <c r="AA2672" i="2"/>
  <c r="Z2672" i="2"/>
  <c r="AB2671" i="2"/>
  <c r="AA2671" i="2"/>
  <c r="Z2671" i="2"/>
  <c r="AB2670" i="2"/>
  <c r="AA2670" i="2"/>
  <c r="Z2670" i="2"/>
  <c r="AB2669" i="2"/>
  <c r="AA2669" i="2"/>
  <c r="Z2669" i="2"/>
  <c r="AB2668" i="2"/>
  <c r="AA2668" i="2"/>
  <c r="Z2668" i="2"/>
  <c r="AB2667" i="2"/>
  <c r="AA2667" i="2"/>
  <c r="Z2667" i="2"/>
  <c r="AB2666" i="2"/>
  <c r="AA2666" i="2"/>
  <c r="Z2666" i="2"/>
  <c r="AB2665" i="2"/>
  <c r="AA2665" i="2"/>
  <c r="Z2665" i="2"/>
  <c r="AB2664" i="2"/>
  <c r="AA2664" i="2"/>
  <c r="Z2664" i="2"/>
  <c r="AB2663" i="2"/>
  <c r="AA2663" i="2"/>
  <c r="Z2663" i="2"/>
  <c r="AB2662" i="2"/>
  <c r="AA2662" i="2"/>
  <c r="Z2662" i="2"/>
  <c r="AB2661" i="2"/>
  <c r="AA2661" i="2"/>
  <c r="Z2661" i="2"/>
  <c r="AB2660" i="2"/>
  <c r="AA2660" i="2"/>
  <c r="Z2660" i="2"/>
  <c r="AB2659" i="2"/>
  <c r="AA2659" i="2"/>
  <c r="Z2659" i="2"/>
  <c r="AB2658" i="2"/>
  <c r="AA2658" i="2"/>
  <c r="Z2658" i="2"/>
  <c r="AB2657" i="2"/>
  <c r="AA2657" i="2"/>
  <c r="Z2657" i="2"/>
  <c r="AB2656" i="2"/>
  <c r="AA2656" i="2"/>
  <c r="Z2656" i="2"/>
  <c r="AB2655" i="2"/>
  <c r="AA2655" i="2"/>
  <c r="Z2655" i="2"/>
  <c r="AB2654" i="2"/>
  <c r="AA2654" i="2"/>
  <c r="Z2654" i="2"/>
  <c r="AB2653" i="2"/>
  <c r="AA2653" i="2"/>
  <c r="Z2653" i="2"/>
  <c r="AB2652" i="2"/>
  <c r="AA2652" i="2"/>
  <c r="Z2652" i="2"/>
  <c r="AB2651" i="2"/>
  <c r="AA2651" i="2"/>
  <c r="Z2651" i="2"/>
  <c r="AB2650" i="2"/>
  <c r="AA2650" i="2"/>
  <c r="Z2650" i="2"/>
  <c r="AB2649" i="2"/>
  <c r="AA2649" i="2"/>
  <c r="Z2649" i="2"/>
  <c r="AB2648" i="2"/>
  <c r="AA2648" i="2"/>
  <c r="Z2648" i="2"/>
  <c r="AB2647" i="2"/>
  <c r="AA2647" i="2"/>
  <c r="Z2647" i="2"/>
  <c r="AB2646" i="2"/>
  <c r="AA2646" i="2"/>
  <c r="Z2646" i="2"/>
  <c r="AB2645" i="2"/>
  <c r="AA2645" i="2"/>
  <c r="Z2645" i="2"/>
  <c r="AB2644" i="2"/>
  <c r="AA2644" i="2"/>
  <c r="Z2644" i="2"/>
  <c r="AB2643" i="2"/>
  <c r="AA2643" i="2"/>
  <c r="Z2643" i="2"/>
  <c r="AB2642" i="2"/>
  <c r="AA2642" i="2"/>
  <c r="Z2642" i="2"/>
  <c r="AB2641" i="2"/>
  <c r="AA2641" i="2"/>
  <c r="Z2641" i="2"/>
  <c r="AB2640" i="2"/>
  <c r="AA2640" i="2"/>
  <c r="Z2640" i="2"/>
  <c r="AB2639" i="2"/>
  <c r="AA2639" i="2"/>
  <c r="Z2639" i="2"/>
  <c r="AB2638" i="2"/>
  <c r="AA2638" i="2"/>
  <c r="Z2638" i="2"/>
  <c r="AB2637" i="2"/>
  <c r="AA2637" i="2"/>
  <c r="Z2637" i="2"/>
  <c r="AB2636" i="2"/>
  <c r="AA2636" i="2"/>
  <c r="Z2636" i="2"/>
  <c r="AB2635" i="2"/>
  <c r="AA2635" i="2"/>
  <c r="Z2635" i="2"/>
  <c r="AB2634" i="2"/>
  <c r="AA2634" i="2"/>
  <c r="Z2634" i="2"/>
  <c r="AB2633" i="2"/>
  <c r="AA2633" i="2"/>
  <c r="Z2633" i="2"/>
  <c r="AB2632" i="2"/>
  <c r="AA2632" i="2"/>
  <c r="Z2632" i="2"/>
  <c r="AB2631" i="2"/>
  <c r="AA2631" i="2"/>
  <c r="Z2631" i="2"/>
  <c r="AB2630" i="2"/>
  <c r="AA2630" i="2"/>
  <c r="Z2630" i="2"/>
  <c r="AB2629" i="2"/>
  <c r="AA2629" i="2"/>
  <c r="Z2629" i="2"/>
  <c r="AB2628" i="2"/>
  <c r="AA2628" i="2"/>
  <c r="Z2628" i="2"/>
  <c r="AB2627" i="2"/>
  <c r="AA2627" i="2"/>
  <c r="Z2627" i="2"/>
  <c r="AB2626" i="2"/>
  <c r="AA2626" i="2"/>
  <c r="Z2626" i="2"/>
  <c r="AB2625" i="2"/>
  <c r="AA2625" i="2"/>
  <c r="Z2625" i="2"/>
  <c r="AB2624" i="2"/>
  <c r="AA2624" i="2"/>
  <c r="Z2624" i="2"/>
  <c r="AB2623" i="2"/>
  <c r="AA2623" i="2"/>
  <c r="Z2623" i="2"/>
  <c r="AB2622" i="2"/>
  <c r="AA2622" i="2"/>
  <c r="Z2622" i="2"/>
  <c r="AB2621" i="2"/>
  <c r="AA2621" i="2"/>
  <c r="Z2621" i="2"/>
  <c r="AB2620" i="2"/>
  <c r="AA2620" i="2"/>
  <c r="Z2620" i="2"/>
  <c r="AB2619" i="2"/>
  <c r="AA2619" i="2"/>
  <c r="Z2619" i="2"/>
  <c r="AB2618" i="2"/>
  <c r="AA2618" i="2"/>
  <c r="Z2618" i="2"/>
  <c r="AB2617" i="2"/>
  <c r="AA2617" i="2"/>
  <c r="Z2617" i="2"/>
  <c r="AB2616" i="2"/>
  <c r="AA2616" i="2"/>
  <c r="Z2616" i="2"/>
  <c r="AB2615" i="2"/>
  <c r="AA2615" i="2"/>
  <c r="Z2615" i="2"/>
  <c r="AB2614" i="2"/>
  <c r="AA2614" i="2"/>
  <c r="Z2614" i="2"/>
  <c r="AB2613" i="2"/>
  <c r="AA2613" i="2"/>
  <c r="Z2613" i="2"/>
  <c r="AB2612" i="2"/>
  <c r="AA2612" i="2"/>
  <c r="Z2612" i="2"/>
  <c r="AB2611" i="2"/>
  <c r="AA2611" i="2"/>
  <c r="Z2611" i="2"/>
  <c r="AB2610" i="2"/>
  <c r="AA2610" i="2"/>
  <c r="Z2610" i="2"/>
  <c r="AB2609" i="2"/>
  <c r="AA2609" i="2"/>
  <c r="Z2609" i="2"/>
  <c r="AB2608" i="2"/>
  <c r="AA2608" i="2"/>
  <c r="Z2608" i="2"/>
  <c r="AB2607" i="2"/>
  <c r="AA2607" i="2"/>
  <c r="Z2607" i="2"/>
  <c r="AB2606" i="2"/>
  <c r="AA2606" i="2"/>
  <c r="Z2606" i="2"/>
  <c r="AB2605" i="2"/>
  <c r="AA2605" i="2"/>
  <c r="Z2605" i="2"/>
  <c r="AB2604" i="2"/>
  <c r="AA2604" i="2"/>
  <c r="Z2604" i="2"/>
  <c r="AB2603" i="2"/>
  <c r="AA2603" i="2"/>
  <c r="Z2603" i="2"/>
  <c r="AB2602" i="2"/>
  <c r="AA2602" i="2"/>
  <c r="Z2602" i="2"/>
  <c r="AB2601" i="2"/>
  <c r="AA2601" i="2"/>
  <c r="Z2601" i="2"/>
  <c r="AB2600" i="2"/>
  <c r="AA2600" i="2"/>
  <c r="Z2600" i="2"/>
  <c r="AB2599" i="2"/>
  <c r="AA2599" i="2"/>
  <c r="Z2599" i="2"/>
  <c r="AB2598" i="2"/>
  <c r="AA2598" i="2"/>
  <c r="Z2598" i="2"/>
  <c r="AB2597" i="2"/>
  <c r="AA2597" i="2"/>
  <c r="Z2597" i="2"/>
  <c r="AB2596" i="2"/>
  <c r="AA2596" i="2"/>
  <c r="Z2596" i="2"/>
  <c r="AB2595" i="2"/>
  <c r="AA2595" i="2"/>
  <c r="Z2595" i="2"/>
  <c r="AB2594" i="2"/>
  <c r="AA2594" i="2"/>
  <c r="Z2594" i="2"/>
  <c r="AB2593" i="2"/>
  <c r="AA2593" i="2"/>
  <c r="Z2593" i="2"/>
  <c r="AB2592" i="2"/>
  <c r="AA2592" i="2"/>
  <c r="Z2592" i="2"/>
  <c r="AB2591" i="2"/>
  <c r="AA2591" i="2"/>
  <c r="Z2591" i="2"/>
  <c r="AB2590" i="2"/>
  <c r="AA2590" i="2"/>
  <c r="Z2590" i="2"/>
  <c r="AB2589" i="2"/>
  <c r="AA2589" i="2"/>
  <c r="Z2589" i="2"/>
  <c r="AB2588" i="2"/>
  <c r="AA2588" i="2"/>
  <c r="Z2588" i="2"/>
  <c r="AB2587" i="2"/>
  <c r="AA2587" i="2"/>
  <c r="Z2587" i="2"/>
  <c r="AB2586" i="2"/>
  <c r="AA2586" i="2"/>
  <c r="Z2586" i="2"/>
  <c r="AB2585" i="2"/>
  <c r="AA2585" i="2"/>
  <c r="Z2585" i="2"/>
  <c r="AB2584" i="2"/>
  <c r="AA2584" i="2"/>
  <c r="Z2584" i="2"/>
  <c r="AB2583" i="2"/>
  <c r="AA2583" i="2"/>
  <c r="Z2583" i="2"/>
  <c r="AB2582" i="2"/>
  <c r="AA2582" i="2"/>
  <c r="Z2582" i="2"/>
  <c r="AB2581" i="2"/>
  <c r="AA2581" i="2"/>
  <c r="Z2581" i="2"/>
  <c r="AB2580" i="2"/>
  <c r="AA2580" i="2"/>
  <c r="Z2580" i="2"/>
  <c r="AB2579" i="2"/>
  <c r="AA2579" i="2"/>
  <c r="Z2579" i="2"/>
  <c r="AB2578" i="2"/>
  <c r="AA2578" i="2"/>
  <c r="Z2578" i="2"/>
  <c r="AB2577" i="2"/>
  <c r="AA2577" i="2"/>
  <c r="Z2577" i="2"/>
  <c r="AB2576" i="2"/>
  <c r="AA2576" i="2"/>
  <c r="Z2576" i="2"/>
  <c r="AB2575" i="2"/>
  <c r="AA2575" i="2"/>
  <c r="Z2575" i="2"/>
  <c r="AB2574" i="2"/>
  <c r="AA2574" i="2"/>
  <c r="Z2574" i="2"/>
  <c r="AB2573" i="2"/>
  <c r="AA2573" i="2"/>
  <c r="Z2573" i="2"/>
  <c r="AB2572" i="2"/>
  <c r="AA2572" i="2"/>
  <c r="Z2572" i="2"/>
  <c r="AB2571" i="2"/>
  <c r="AA2571" i="2"/>
  <c r="Z2571" i="2"/>
  <c r="AB2570" i="2"/>
  <c r="AA2570" i="2"/>
  <c r="Z2570" i="2"/>
  <c r="AB2569" i="2"/>
  <c r="AA2569" i="2"/>
  <c r="Z2569" i="2"/>
  <c r="AB2568" i="2"/>
  <c r="AA2568" i="2"/>
  <c r="Z2568" i="2"/>
  <c r="AB2567" i="2"/>
  <c r="AA2567" i="2"/>
  <c r="Z2567" i="2"/>
  <c r="AB2566" i="2"/>
  <c r="AA2566" i="2"/>
  <c r="Z2566" i="2"/>
  <c r="AB2565" i="2"/>
  <c r="AA2565" i="2"/>
  <c r="Z2565" i="2"/>
  <c r="AB2564" i="2"/>
  <c r="AA2564" i="2"/>
  <c r="Z2564" i="2"/>
  <c r="AB2563" i="2"/>
  <c r="AA2563" i="2"/>
  <c r="Z2563" i="2"/>
  <c r="AB2562" i="2"/>
  <c r="AA2562" i="2"/>
  <c r="Z2562" i="2"/>
  <c r="AB2561" i="2"/>
  <c r="AA2561" i="2"/>
  <c r="Z2561" i="2"/>
  <c r="AB2560" i="2"/>
  <c r="AA2560" i="2"/>
  <c r="Z2560" i="2"/>
  <c r="AB2559" i="2"/>
  <c r="AA2559" i="2"/>
  <c r="Z2559" i="2"/>
  <c r="AB2558" i="2"/>
  <c r="AA2558" i="2"/>
  <c r="Z2558" i="2"/>
  <c r="AB2557" i="2"/>
  <c r="AA2557" i="2"/>
  <c r="Z2557" i="2"/>
  <c r="AB2556" i="2"/>
  <c r="AA2556" i="2"/>
  <c r="Z2556" i="2"/>
  <c r="AB2555" i="2"/>
  <c r="AA2555" i="2"/>
  <c r="Z2555" i="2"/>
  <c r="AB2554" i="2"/>
  <c r="AA2554" i="2"/>
  <c r="Z2554" i="2"/>
  <c r="AB2553" i="2"/>
  <c r="AA2553" i="2"/>
  <c r="Z2553" i="2"/>
  <c r="AB2552" i="2"/>
  <c r="AA2552" i="2"/>
  <c r="Z2552" i="2"/>
  <c r="AB2551" i="2"/>
  <c r="AA2551" i="2"/>
  <c r="Z2551" i="2"/>
  <c r="AB2550" i="2"/>
  <c r="AA2550" i="2"/>
  <c r="Z2550" i="2"/>
  <c r="AB2549" i="2"/>
  <c r="AA2549" i="2"/>
  <c r="Z2549" i="2"/>
  <c r="AB2548" i="2"/>
  <c r="AA2548" i="2"/>
  <c r="Z2548" i="2"/>
  <c r="AB2547" i="2"/>
  <c r="AA2547" i="2"/>
  <c r="Z2547" i="2"/>
  <c r="AB2546" i="2"/>
  <c r="AA2546" i="2"/>
  <c r="Z2546" i="2"/>
  <c r="AB2545" i="2"/>
  <c r="AA2545" i="2"/>
  <c r="Z2545" i="2"/>
  <c r="AB2544" i="2"/>
  <c r="AA2544" i="2"/>
  <c r="Z2544" i="2"/>
  <c r="AB2543" i="2"/>
  <c r="AA2543" i="2"/>
  <c r="Z2543" i="2"/>
  <c r="AB2542" i="2"/>
  <c r="AA2542" i="2"/>
  <c r="Z2542" i="2"/>
  <c r="AB2541" i="2"/>
  <c r="AA2541" i="2"/>
  <c r="Z2541" i="2"/>
  <c r="AB2540" i="2"/>
  <c r="AA2540" i="2"/>
  <c r="Z2540" i="2"/>
  <c r="AB2539" i="2"/>
  <c r="AA2539" i="2"/>
  <c r="Z2539" i="2"/>
  <c r="AB2538" i="2"/>
  <c r="AA2538" i="2"/>
  <c r="Z2538" i="2"/>
  <c r="AB2537" i="2"/>
  <c r="AA2537" i="2"/>
  <c r="Z2537" i="2"/>
  <c r="AB2536" i="2"/>
  <c r="AA2536" i="2"/>
  <c r="Z2536" i="2"/>
  <c r="AB2535" i="2"/>
  <c r="AA2535" i="2"/>
  <c r="Z2535" i="2"/>
  <c r="AB2534" i="2"/>
  <c r="AA2534" i="2"/>
  <c r="Z2534" i="2"/>
  <c r="AB2533" i="2"/>
  <c r="AA2533" i="2"/>
  <c r="Z2533" i="2"/>
  <c r="AB2532" i="2"/>
  <c r="AA2532" i="2"/>
  <c r="Z2532" i="2"/>
  <c r="AB2531" i="2"/>
  <c r="AA2531" i="2"/>
  <c r="Z2531" i="2"/>
  <c r="AB2530" i="2"/>
  <c r="AA2530" i="2"/>
  <c r="Z2530" i="2"/>
  <c r="AB2529" i="2"/>
  <c r="AA2529" i="2"/>
  <c r="Z2529" i="2"/>
  <c r="AB2528" i="2"/>
  <c r="AA2528" i="2"/>
  <c r="Z2528" i="2"/>
  <c r="AB2527" i="2"/>
  <c r="AA2527" i="2"/>
  <c r="Z2527" i="2"/>
  <c r="AB2526" i="2"/>
  <c r="AA2526" i="2"/>
  <c r="Z2526" i="2"/>
  <c r="AB2525" i="2"/>
  <c r="AA2525" i="2"/>
  <c r="Z2525" i="2"/>
  <c r="AB2524" i="2"/>
  <c r="AA2524" i="2"/>
  <c r="Z2524" i="2"/>
  <c r="AB2523" i="2"/>
  <c r="AA2523" i="2"/>
  <c r="Z2523" i="2"/>
  <c r="AB2522" i="2"/>
  <c r="AA2522" i="2"/>
  <c r="Z2522" i="2"/>
  <c r="AB2521" i="2"/>
  <c r="AA2521" i="2"/>
  <c r="Z2521" i="2"/>
  <c r="AB2520" i="2"/>
  <c r="AA2520" i="2"/>
  <c r="Z2520" i="2"/>
  <c r="AB2519" i="2"/>
  <c r="AA2519" i="2"/>
  <c r="Z2519" i="2"/>
  <c r="AB2518" i="2"/>
  <c r="AA2518" i="2"/>
  <c r="Z2518" i="2"/>
  <c r="AB2517" i="2"/>
  <c r="AA2517" i="2"/>
  <c r="Z2517" i="2"/>
  <c r="AB2516" i="2"/>
  <c r="AA2516" i="2"/>
  <c r="Z2516" i="2"/>
  <c r="AB2515" i="2"/>
  <c r="AA2515" i="2"/>
  <c r="Z2515" i="2"/>
  <c r="AB2514" i="2"/>
  <c r="AA2514" i="2"/>
  <c r="Z2514" i="2"/>
  <c r="AB2513" i="2"/>
  <c r="AA2513" i="2"/>
  <c r="Z2513" i="2"/>
  <c r="AB2512" i="2"/>
  <c r="AA2512" i="2"/>
  <c r="Z2512" i="2"/>
  <c r="AB2511" i="2"/>
  <c r="AA2511" i="2"/>
  <c r="Z2511" i="2"/>
  <c r="AB2510" i="2"/>
  <c r="AA2510" i="2"/>
  <c r="Z2510" i="2"/>
  <c r="AB2509" i="2"/>
  <c r="AA2509" i="2"/>
  <c r="Z2509" i="2"/>
  <c r="AB2508" i="2"/>
  <c r="AA2508" i="2"/>
  <c r="Z2508" i="2"/>
  <c r="AB2507" i="2"/>
  <c r="AA2507" i="2"/>
  <c r="Z2507" i="2"/>
  <c r="AB2506" i="2"/>
  <c r="AA2506" i="2"/>
  <c r="Z2506" i="2"/>
  <c r="AB2505" i="2"/>
  <c r="AA2505" i="2"/>
  <c r="Z2505" i="2"/>
  <c r="AB2504" i="2"/>
  <c r="AA2504" i="2"/>
  <c r="Z2504" i="2"/>
  <c r="AB2503" i="2"/>
  <c r="AA2503" i="2"/>
  <c r="Z2503" i="2"/>
  <c r="AB2502" i="2"/>
  <c r="AA2502" i="2"/>
  <c r="Z2502" i="2"/>
  <c r="AB2501" i="2"/>
  <c r="AA2501" i="2"/>
  <c r="Z2501" i="2"/>
  <c r="AB2500" i="2"/>
  <c r="AA2500" i="2"/>
  <c r="Z2500" i="2"/>
  <c r="AB2499" i="2"/>
  <c r="AA2499" i="2"/>
  <c r="Z2499" i="2"/>
  <c r="AB2498" i="2"/>
  <c r="AA2498" i="2"/>
  <c r="Z2498" i="2"/>
  <c r="AB2497" i="2"/>
  <c r="AA2497" i="2"/>
  <c r="Z2497" i="2"/>
  <c r="AB2496" i="2"/>
  <c r="AA2496" i="2"/>
  <c r="Z2496" i="2"/>
  <c r="AB2495" i="2"/>
  <c r="AA2495" i="2"/>
  <c r="Z2495" i="2"/>
  <c r="AB2494" i="2"/>
  <c r="AA2494" i="2"/>
  <c r="Z2494" i="2"/>
  <c r="AB2493" i="2"/>
  <c r="AA2493" i="2"/>
  <c r="Z2493" i="2"/>
  <c r="AB2492" i="2"/>
  <c r="AA2492" i="2"/>
  <c r="Z2492" i="2"/>
  <c r="AB2491" i="2"/>
  <c r="AA2491" i="2"/>
  <c r="Z2491" i="2"/>
  <c r="AB2490" i="2"/>
  <c r="AA2490" i="2"/>
  <c r="Z2490" i="2"/>
  <c r="AB2489" i="2"/>
  <c r="AA2489" i="2"/>
  <c r="Z2489" i="2"/>
  <c r="AB2488" i="2"/>
  <c r="AA2488" i="2"/>
  <c r="Z2488" i="2"/>
  <c r="AB2487" i="2"/>
  <c r="AA2487" i="2"/>
  <c r="Z2487" i="2"/>
  <c r="AB2486" i="2"/>
  <c r="AA2486" i="2"/>
  <c r="Z2486" i="2"/>
  <c r="AB2485" i="2"/>
  <c r="AA2485" i="2"/>
  <c r="Z2485" i="2"/>
  <c r="AB2484" i="2"/>
  <c r="AA2484" i="2"/>
  <c r="Z2484" i="2"/>
  <c r="AB2483" i="2"/>
  <c r="AA2483" i="2"/>
  <c r="Z2483" i="2"/>
  <c r="AB2482" i="2"/>
  <c r="AA2482" i="2"/>
  <c r="Z2482" i="2"/>
  <c r="AB2481" i="2"/>
  <c r="AA2481" i="2"/>
  <c r="Z2481" i="2"/>
  <c r="AB2480" i="2"/>
  <c r="AA2480" i="2"/>
  <c r="Z2480" i="2"/>
  <c r="AB2479" i="2"/>
  <c r="AA2479" i="2"/>
  <c r="Z2479" i="2"/>
  <c r="AB2478" i="2"/>
  <c r="AA2478" i="2"/>
  <c r="Z2478" i="2"/>
  <c r="AB2477" i="2"/>
  <c r="AA2477" i="2"/>
  <c r="Z2477" i="2"/>
  <c r="AB2476" i="2"/>
  <c r="AA2476" i="2"/>
  <c r="Z2476" i="2"/>
  <c r="AB2475" i="2"/>
  <c r="AA2475" i="2"/>
  <c r="Z2475" i="2"/>
  <c r="AB2474" i="2"/>
  <c r="AA2474" i="2"/>
  <c r="Z2474" i="2"/>
  <c r="AB2473" i="2"/>
  <c r="AA2473" i="2"/>
  <c r="Z2473" i="2"/>
  <c r="AB2472" i="2"/>
  <c r="AA2472" i="2"/>
  <c r="Z2472" i="2"/>
  <c r="AB2471" i="2"/>
  <c r="AA2471" i="2"/>
  <c r="Z2471" i="2"/>
  <c r="AB2470" i="2"/>
  <c r="AA2470" i="2"/>
  <c r="Z2470" i="2"/>
  <c r="AB2469" i="2"/>
  <c r="AA2469" i="2"/>
  <c r="Z2469" i="2"/>
  <c r="AB2468" i="2"/>
  <c r="AA2468" i="2"/>
  <c r="Z2468" i="2"/>
  <c r="AB2467" i="2"/>
  <c r="AA2467" i="2"/>
  <c r="Z2467" i="2"/>
  <c r="AB2466" i="2"/>
  <c r="AA2466" i="2"/>
  <c r="Z2466" i="2"/>
  <c r="AB2465" i="2"/>
  <c r="AA2465" i="2"/>
  <c r="Z2465" i="2"/>
  <c r="AB2464" i="2"/>
  <c r="AA2464" i="2"/>
  <c r="Z2464" i="2"/>
  <c r="AB2463" i="2"/>
  <c r="AA2463" i="2"/>
  <c r="Z2463" i="2"/>
  <c r="AB2462" i="2"/>
  <c r="AA2462" i="2"/>
  <c r="Z2462" i="2"/>
  <c r="AB2461" i="2"/>
  <c r="AA2461" i="2"/>
  <c r="Z2461" i="2"/>
  <c r="AB2460" i="2"/>
  <c r="AA2460" i="2"/>
  <c r="Z2460" i="2"/>
  <c r="AB2459" i="2"/>
  <c r="AA2459" i="2"/>
  <c r="Z2459" i="2"/>
  <c r="AB2458" i="2"/>
  <c r="AA2458" i="2"/>
  <c r="Z2458" i="2"/>
  <c r="AB2457" i="2"/>
  <c r="AA2457" i="2"/>
  <c r="Z2457" i="2"/>
  <c r="AB2456" i="2"/>
  <c r="AA2456" i="2"/>
  <c r="Z2456" i="2"/>
  <c r="AB2455" i="2"/>
  <c r="AA2455" i="2"/>
  <c r="Z2455" i="2"/>
  <c r="AB2454" i="2"/>
  <c r="AA2454" i="2"/>
  <c r="Z2454" i="2"/>
  <c r="AB2453" i="2"/>
  <c r="AA2453" i="2"/>
  <c r="Z2453" i="2"/>
  <c r="AB2452" i="2"/>
  <c r="AA2452" i="2"/>
  <c r="Z2452" i="2"/>
  <c r="AB2451" i="2"/>
  <c r="AA2451" i="2"/>
  <c r="Z2451" i="2"/>
  <c r="AB2450" i="2"/>
  <c r="AA2450" i="2"/>
  <c r="Z2450" i="2"/>
  <c r="AB2449" i="2"/>
  <c r="AA2449" i="2"/>
  <c r="Z2449" i="2"/>
  <c r="AB2448" i="2"/>
  <c r="AA2448" i="2"/>
  <c r="Z2448" i="2"/>
  <c r="AB2447" i="2"/>
  <c r="AA2447" i="2"/>
  <c r="Z2447" i="2"/>
  <c r="AB2446" i="2"/>
  <c r="AA2446" i="2"/>
  <c r="Z2446" i="2"/>
  <c r="AB2445" i="2"/>
  <c r="AA2445" i="2"/>
  <c r="Z2445" i="2"/>
  <c r="AB2444" i="2"/>
  <c r="AA2444" i="2"/>
  <c r="Z2444" i="2"/>
  <c r="AB2443" i="2"/>
  <c r="AA2443" i="2"/>
  <c r="Z2443" i="2"/>
  <c r="AB2442" i="2"/>
  <c r="AA2442" i="2"/>
  <c r="Z2442" i="2"/>
  <c r="AB2441" i="2"/>
  <c r="AA2441" i="2"/>
  <c r="Z2441" i="2"/>
  <c r="AB2440" i="2"/>
  <c r="AA2440" i="2"/>
  <c r="Z2440" i="2"/>
  <c r="AB2439" i="2"/>
  <c r="AA2439" i="2"/>
  <c r="Z2439" i="2"/>
  <c r="AB2438" i="2"/>
  <c r="AA2438" i="2"/>
  <c r="Z2438" i="2"/>
  <c r="AB2437" i="2"/>
  <c r="AA2437" i="2"/>
  <c r="Z2437" i="2"/>
  <c r="AB2436" i="2"/>
  <c r="AA2436" i="2"/>
  <c r="Z2436" i="2"/>
  <c r="AB2435" i="2"/>
  <c r="AA2435" i="2"/>
  <c r="Z2435" i="2"/>
  <c r="AB2434" i="2"/>
  <c r="AA2434" i="2"/>
  <c r="Z2434" i="2"/>
  <c r="AB2433" i="2"/>
  <c r="AA2433" i="2"/>
  <c r="Z2433" i="2"/>
  <c r="AB2432" i="2"/>
  <c r="AA2432" i="2"/>
  <c r="Z2432" i="2"/>
  <c r="AB2431" i="2"/>
  <c r="AA2431" i="2"/>
  <c r="Z2431" i="2"/>
  <c r="AB2430" i="2"/>
  <c r="AA2430" i="2"/>
  <c r="Z2430" i="2"/>
  <c r="AB2429" i="2"/>
  <c r="AA2429" i="2"/>
  <c r="Z2429" i="2"/>
  <c r="AB2428" i="2"/>
  <c r="AA2428" i="2"/>
  <c r="Z2428" i="2"/>
  <c r="AB2427" i="2"/>
  <c r="AA2427" i="2"/>
  <c r="Z2427" i="2"/>
  <c r="AB2426" i="2"/>
  <c r="AA2426" i="2"/>
  <c r="Z2426" i="2"/>
  <c r="AB2425" i="2"/>
  <c r="AA2425" i="2"/>
  <c r="Z2425" i="2"/>
  <c r="AB2424" i="2"/>
  <c r="AA2424" i="2"/>
  <c r="Z2424" i="2"/>
  <c r="AB2423" i="2"/>
  <c r="AA2423" i="2"/>
  <c r="Z2423" i="2"/>
  <c r="AB2422" i="2"/>
  <c r="AA2422" i="2"/>
  <c r="Z2422" i="2"/>
  <c r="AB2421" i="2"/>
  <c r="AA2421" i="2"/>
  <c r="Z2421" i="2"/>
  <c r="AB2420" i="2"/>
  <c r="AA2420" i="2"/>
  <c r="Z2420" i="2"/>
  <c r="AB2419" i="2"/>
  <c r="AA2419" i="2"/>
  <c r="Z2419" i="2"/>
  <c r="AB2418" i="2"/>
  <c r="AA2418" i="2"/>
  <c r="Z2418" i="2"/>
  <c r="AB2417" i="2"/>
  <c r="AA2417" i="2"/>
  <c r="Z2417" i="2"/>
  <c r="AB2416" i="2"/>
  <c r="AA2416" i="2"/>
  <c r="Z2416" i="2"/>
  <c r="AB2415" i="2"/>
  <c r="AA2415" i="2"/>
  <c r="Z2415" i="2"/>
  <c r="AB2414" i="2"/>
  <c r="AA2414" i="2"/>
  <c r="Z2414" i="2"/>
  <c r="AB2413" i="2"/>
  <c r="AA2413" i="2"/>
  <c r="Z2413" i="2"/>
  <c r="AB2412" i="2"/>
  <c r="AA2412" i="2"/>
  <c r="Z2412" i="2"/>
  <c r="AB2411" i="2"/>
  <c r="AA2411" i="2"/>
  <c r="Z2411" i="2"/>
  <c r="AB2410" i="2"/>
  <c r="AA2410" i="2"/>
  <c r="Z2410" i="2"/>
  <c r="AB2409" i="2"/>
  <c r="AA2409" i="2"/>
  <c r="Z2409" i="2"/>
  <c r="AB2408" i="2"/>
  <c r="AA2408" i="2"/>
  <c r="Z2408" i="2"/>
  <c r="AB2407" i="2"/>
  <c r="AA2407" i="2"/>
  <c r="Z2407" i="2"/>
  <c r="AB2406" i="2"/>
  <c r="AA2406" i="2"/>
  <c r="Z2406" i="2"/>
  <c r="AB2405" i="2"/>
  <c r="AA2405" i="2"/>
  <c r="Z2405" i="2"/>
  <c r="AB2404" i="2"/>
  <c r="AA2404" i="2"/>
  <c r="Z2404" i="2"/>
  <c r="AB2403" i="2"/>
  <c r="AA2403" i="2"/>
  <c r="Z2403" i="2"/>
  <c r="AB2402" i="2"/>
  <c r="AA2402" i="2"/>
  <c r="Z2402" i="2"/>
  <c r="AB2401" i="2"/>
  <c r="AA2401" i="2"/>
  <c r="Z2401" i="2"/>
  <c r="AB2400" i="2"/>
  <c r="AA2400" i="2"/>
  <c r="Z2400" i="2"/>
  <c r="AB2399" i="2"/>
  <c r="AA2399" i="2"/>
  <c r="Z2399" i="2"/>
  <c r="AB2398" i="2"/>
  <c r="AA2398" i="2"/>
  <c r="Z2398" i="2"/>
  <c r="AB2397" i="2"/>
  <c r="AA2397" i="2"/>
  <c r="Z2397" i="2"/>
  <c r="AB2396" i="2"/>
  <c r="AA2396" i="2"/>
  <c r="Z2396" i="2"/>
  <c r="AB2395" i="2"/>
  <c r="AA2395" i="2"/>
  <c r="Z2395" i="2"/>
  <c r="AB2394" i="2"/>
  <c r="AA2394" i="2"/>
  <c r="Z2394" i="2"/>
  <c r="AB2393" i="2"/>
  <c r="AA2393" i="2"/>
  <c r="Z2393" i="2"/>
  <c r="AB2392" i="2"/>
  <c r="AA2392" i="2"/>
  <c r="Z2392" i="2"/>
  <c r="AB2391" i="2"/>
  <c r="AA2391" i="2"/>
  <c r="Z2391" i="2"/>
  <c r="AB2390" i="2"/>
  <c r="AA2390" i="2"/>
  <c r="Z2390" i="2"/>
  <c r="AB2389" i="2"/>
  <c r="AA2389" i="2"/>
  <c r="Z2389" i="2"/>
  <c r="AB2388" i="2"/>
  <c r="AA2388" i="2"/>
  <c r="Z2388" i="2"/>
  <c r="AB2387" i="2"/>
  <c r="AA2387" i="2"/>
  <c r="Z2387" i="2"/>
  <c r="AB2386" i="2"/>
  <c r="AA2386" i="2"/>
  <c r="Z2386" i="2"/>
  <c r="AB2385" i="2"/>
  <c r="AA2385" i="2"/>
  <c r="Z2385" i="2"/>
  <c r="AB2384" i="2"/>
  <c r="AA2384" i="2"/>
  <c r="Z2384" i="2"/>
  <c r="AB2383" i="2"/>
  <c r="AA2383" i="2"/>
  <c r="Z2383" i="2"/>
  <c r="AB2382" i="2"/>
  <c r="AA2382" i="2"/>
  <c r="Z2382" i="2"/>
  <c r="AB2381" i="2"/>
  <c r="AA2381" i="2"/>
  <c r="Z2381" i="2"/>
  <c r="AB2380" i="2"/>
  <c r="AA2380" i="2"/>
  <c r="Z2380" i="2"/>
  <c r="AB2379" i="2"/>
  <c r="AA2379" i="2"/>
  <c r="Z2379" i="2"/>
  <c r="AB2378" i="2"/>
  <c r="AA2378" i="2"/>
  <c r="Z2378" i="2"/>
  <c r="AB2377" i="2"/>
  <c r="AA2377" i="2"/>
  <c r="Z2377" i="2"/>
  <c r="AB2376" i="2"/>
  <c r="AA2376" i="2"/>
  <c r="Z2376" i="2"/>
  <c r="AB2375" i="2"/>
  <c r="AA2375" i="2"/>
  <c r="Z2375" i="2"/>
  <c r="AB2374" i="2"/>
  <c r="AA2374" i="2"/>
  <c r="Z2374" i="2"/>
  <c r="AB2373" i="2"/>
  <c r="AA2373" i="2"/>
  <c r="Z2373" i="2"/>
  <c r="AB2372" i="2"/>
  <c r="AA2372" i="2"/>
  <c r="Z2372" i="2"/>
  <c r="AB2371" i="2"/>
  <c r="AA2371" i="2"/>
  <c r="Z2371" i="2"/>
  <c r="AB2370" i="2"/>
  <c r="AA2370" i="2"/>
  <c r="Z2370" i="2"/>
  <c r="AB2369" i="2"/>
  <c r="AA2369" i="2"/>
  <c r="Z2369" i="2"/>
  <c r="AB2368" i="2"/>
  <c r="AA2368" i="2"/>
  <c r="Z2368" i="2"/>
  <c r="AB2367" i="2"/>
  <c r="AA2367" i="2"/>
  <c r="Z2367" i="2"/>
  <c r="AB2366" i="2"/>
  <c r="AA2366" i="2"/>
  <c r="Z2366" i="2"/>
  <c r="AB2365" i="2"/>
  <c r="AA2365" i="2"/>
  <c r="Z2365" i="2"/>
  <c r="AB2364" i="2"/>
  <c r="AA2364" i="2"/>
  <c r="Z2364" i="2"/>
  <c r="AB2363" i="2"/>
  <c r="AA2363" i="2"/>
  <c r="Z2363" i="2"/>
  <c r="AB2362" i="2"/>
  <c r="AA2362" i="2"/>
  <c r="Z2362" i="2"/>
  <c r="AB2361" i="2"/>
  <c r="AA2361" i="2"/>
  <c r="Z2361" i="2"/>
  <c r="AB2360" i="2"/>
  <c r="AA2360" i="2"/>
  <c r="Z2360" i="2"/>
  <c r="AB2359" i="2"/>
  <c r="AA2359" i="2"/>
  <c r="Z2359" i="2"/>
  <c r="AB2358" i="2"/>
  <c r="AA2358" i="2"/>
  <c r="Z2358" i="2"/>
  <c r="AB2357" i="2"/>
  <c r="AA2357" i="2"/>
  <c r="Z2357" i="2"/>
  <c r="AB2356" i="2"/>
  <c r="AA2356" i="2"/>
  <c r="Z2356" i="2"/>
  <c r="AB2355" i="2"/>
  <c r="AA2355" i="2"/>
  <c r="Z2355" i="2"/>
  <c r="AB2354" i="2"/>
  <c r="AA2354" i="2"/>
  <c r="Z2354" i="2"/>
  <c r="AB2353" i="2"/>
  <c r="AA2353" i="2"/>
  <c r="Z2353" i="2"/>
  <c r="AB2352" i="2"/>
  <c r="AA2352" i="2"/>
  <c r="Z2352" i="2"/>
  <c r="AB2351" i="2"/>
  <c r="AA2351" i="2"/>
  <c r="Z2351" i="2"/>
  <c r="AB2350" i="2"/>
  <c r="AA2350" i="2"/>
  <c r="Z2350" i="2"/>
  <c r="AB2349" i="2"/>
  <c r="AA2349" i="2"/>
  <c r="Z2349" i="2"/>
  <c r="AB2348" i="2"/>
  <c r="AA2348" i="2"/>
  <c r="Z2348" i="2"/>
  <c r="AB2347" i="2"/>
  <c r="AA2347" i="2"/>
  <c r="Z2347" i="2"/>
  <c r="AB2346" i="2"/>
  <c r="AA2346" i="2"/>
  <c r="Z2346" i="2"/>
  <c r="AB2345" i="2"/>
  <c r="AA2345" i="2"/>
  <c r="Z2345" i="2"/>
  <c r="AB2344" i="2"/>
  <c r="AA2344" i="2"/>
  <c r="Z2344" i="2"/>
  <c r="AB2343" i="2"/>
  <c r="AA2343" i="2"/>
  <c r="Z2343" i="2"/>
  <c r="AB2342" i="2"/>
  <c r="AA2342" i="2"/>
  <c r="Z2342" i="2"/>
  <c r="AB2341" i="2"/>
  <c r="AA2341" i="2"/>
  <c r="Z2341" i="2"/>
  <c r="AB2340" i="2"/>
  <c r="AA2340" i="2"/>
  <c r="Z2340" i="2"/>
  <c r="AB2339" i="2"/>
  <c r="AA2339" i="2"/>
  <c r="Z2339" i="2"/>
  <c r="AB2338" i="2"/>
  <c r="AA2338" i="2"/>
  <c r="Z2338" i="2"/>
  <c r="AB2337" i="2"/>
  <c r="AA2337" i="2"/>
  <c r="Z2337" i="2"/>
  <c r="AB2336" i="2"/>
  <c r="AA2336" i="2"/>
  <c r="Z2336" i="2"/>
  <c r="AB2335" i="2"/>
  <c r="AA2335" i="2"/>
  <c r="Z2335" i="2"/>
  <c r="AB2334" i="2"/>
  <c r="AA2334" i="2"/>
  <c r="Z2334" i="2"/>
  <c r="AB2333" i="2"/>
  <c r="AA2333" i="2"/>
  <c r="Z2333" i="2"/>
  <c r="AB2332" i="2"/>
  <c r="AA2332" i="2"/>
  <c r="Z2332" i="2"/>
  <c r="AB2331" i="2"/>
  <c r="AA2331" i="2"/>
  <c r="Z2331" i="2"/>
  <c r="AB2330" i="2"/>
  <c r="AA2330" i="2"/>
  <c r="Z2330" i="2"/>
  <c r="AB2329" i="2"/>
  <c r="AA2329" i="2"/>
  <c r="Z2329" i="2"/>
  <c r="AB2328" i="2"/>
  <c r="AA2328" i="2"/>
  <c r="Z2328" i="2"/>
  <c r="AB2327" i="2"/>
  <c r="AA2327" i="2"/>
  <c r="Z2327" i="2"/>
  <c r="AB2326" i="2"/>
  <c r="AA2326" i="2"/>
  <c r="Z2326" i="2"/>
  <c r="AB2325" i="2"/>
  <c r="AA2325" i="2"/>
  <c r="Z2325" i="2"/>
  <c r="AB2324" i="2"/>
  <c r="AA2324" i="2"/>
  <c r="Z2324" i="2"/>
  <c r="AB2323" i="2"/>
  <c r="AA2323" i="2"/>
  <c r="Z2323" i="2"/>
  <c r="AB2322" i="2"/>
  <c r="AA2322" i="2"/>
  <c r="Z2322" i="2"/>
  <c r="AB2321" i="2"/>
  <c r="AA2321" i="2"/>
  <c r="Z2321" i="2"/>
  <c r="AB2320" i="2"/>
  <c r="AA2320" i="2"/>
  <c r="Z2320" i="2"/>
  <c r="AB2319" i="2"/>
  <c r="AA2319" i="2"/>
  <c r="Z2319" i="2"/>
  <c r="AB2318" i="2"/>
  <c r="AA2318" i="2"/>
  <c r="Z2318" i="2"/>
  <c r="AB2317" i="2"/>
  <c r="AA2317" i="2"/>
  <c r="Z2317" i="2"/>
  <c r="AB2316" i="2"/>
  <c r="AA2316" i="2"/>
  <c r="Z2316" i="2"/>
  <c r="AB2315" i="2"/>
  <c r="AA2315" i="2"/>
  <c r="Z2315" i="2"/>
  <c r="AB2314" i="2"/>
  <c r="AA2314" i="2"/>
  <c r="Z2314" i="2"/>
  <c r="AB2313" i="2"/>
  <c r="AA2313" i="2"/>
  <c r="Z2313" i="2"/>
  <c r="AB2312" i="2"/>
  <c r="AA2312" i="2"/>
  <c r="Z2312" i="2"/>
  <c r="AB2311" i="2"/>
  <c r="AA2311" i="2"/>
  <c r="Z2311" i="2"/>
  <c r="AB2310" i="2"/>
  <c r="AA2310" i="2"/>
  <c r="Z2310" i="2"/>
  <c r="AB2309" i="2"/>
  <c r="AA2309" i="2"/>
  <c r="Z2309" i="2"/>
  <c r="AB2308" i="2"/>
  <c r="AA2308" i="2"/>
  <c r="Z2308" i="2"/>
  <c r="AB2307" i="2"/>
  <c r="AA2307" i="2"/>
  <c r="Z2307" i="2"/>
  <c r="AB2306" i="2"/>
  <c r="AA2306" i="2"/>
  <c r="Z2306" i="2"/>
  <c r="AB2305" i="2"/>
  <c r="AA2305" i="2"/>
  <c r="Z2305" i="2"/>
  <c r="AB2304" i="2"/>
  <c r="AA2304" i="2"/>
  <c r="Z2304" i="2"/>
  <c r="AB2303" i="2"/>
  <c r="AA2303" i="2"/>
  <c r="Z2303" i="2"/>
  <c r="AB2302" i="2"/>
  <c r="AA2302" i="2"/>
  <c r="Z2302" i="2"/>
  <c r="AB2301" i="2"/>
  <c r="AA2301" i="2"/>
  <c r="Z2301" i="2"/>
  <c r="AB2300" i="2"/>
  <c r="AA2300" i="2"/>
  <c r="Z2300" i="2"/>
  <c r="AB2299" i="2"/>
  <c r="AA2299" i="2"/>
  <c r="Z2299" i="2"/>
  <c r="AB2298" i="2"/>
  <c r="AA2298" i="2"/>
  <c r="Z2298" i="2"/>
  <c r="AB2297" i="2"/>
  <c r="AA2297" i="2"/>
  <c r="Z2297" i="2"/>
  <c r="AB2296" i="2"/>
  <c r="AA2296" i="2"/>
  <c r="Z2296" i="2"/>
  <c r="AB2295" i="2"/>
  <c r="AA2295" i="2"/>
  <c r="Z2295" i="2"/>
  <c r="AB2294" i="2"/>
  <c r="AA2294" i="2"/>
  <c r="Z2294" i="2"/>
  <c r="AB2293" i="2"/>
  <c r="AA2293" i="2"/>
  <c r="Z2293" i="2"/>
  <c r="AB2292" i="2"/>
  <c r="AA2292" i="2"/>
  <c r="Z2292" i="2"/>
  <c r="AB2291" i="2"/>
  <c r="AA2291" i="2"/>
  <c r="Z2291" i="2"/>
  <c r="AB2290" i="2"/>
  <c r="AA2290" i="2"/>
  <c r="Z2290" i="2"/>
  <c r="AB2289" i="2"/>
  <c r="AA2289" i="2"/>
  <c r="Z2289" i="2"/>
  <c r="AB2288" i="2"/>
  <c r="AA2288" i="2"/>
  <c r="Z2288" i="2"/>
  <c r="AB2287" i="2"/>
  <c r="AA2287" i="2"/>
  <c r="Z2287" i="2"/>
  <c r="AB2286" i="2"/>
  <c r="AA2286" i="2"/>
  <c r="Z2286" i="2"/>
  <c r="AB2285" i="2"/>
  <c r="AA2285" i="2"/>
  <c r="Z2285" i="2"/>
  <c r="AB2284" i="2"/>
  <c r="AA2284" i="2"/>
  <c r="Z2284" i="2"/>
  <c r="AB2283" i="2"/>
  <c r="AA2283" i="2"/>
  <c r="Z2283" i="2"/>
  <c r="AB2282" i="2"/>
  <c r="AA2282" i="2"/>
  <c r="Z2282" i="2"/>
  <c r="AB2281" i="2"/>
  <c r="AA2281" i="2"/>
  <c r="Z2281" i="2"/>
  <c r="AB2280" i="2"/>
  <c r="AA2280" i="2"/>
  <c r="Z2280" i="2"/>
  <c r="AB2279" i="2"/>
  <c r="AA2279" i="2"/>
  <c r="Z2279" i="2"/>
  <c r="AB2278" i="2"/>
  <c r="AA2278" i="2"/>
  <c r="Z2278" i="2"/>
  <c r="AB2277" i="2"/>
  <c r="AA2277" i="2"/>
  <c r="Z2277" i="2"/>
  <c r="AB2276" i="2"/>
  <c r="AA2276" i="2"/>
  <c r="Z2276" i="2"/>
  <c r="AB2275" i="2"/>
  <c r="AA2275" i="2"/>
  <c r="Z2275" i="2"/>
  <c r="AB2274" i="2"/>
  <c r="AA2274" i="2"/>
  <c r="Z2274" i="2"/>
  <c r="AB2273" i="2"/>
  <c r="AA2273" i="2"/>
  <c r="Z2273" i="2"/>
  <c r="AB2272" i="2"/>
  <c r="AA2272" i="2"/>
  <c r="Z2272" i="2"/>
  <c r="AB2271" i="2"/>
  <c r="AA2271" i="2"/>
  <c r="Z2271" i="2"/>
  <c r="AB2270" i="2"/>
  <c r="AA2270" i="2"/>
  <c r="Z2270" i="2"/>
  <c r="AB2269" i="2"/>
  <c r="AA2269" i="2"/>
  <c r="Z2269" i="2"/>
  <c r="AB2268" i="2"/>
  <c r="AA2268" i="2"/>
  <c r="Z2268" i="2"/>
  <c r="AB2267" i="2"/>
  <c r="AA2267" i="2"/>
  <c r="Z2267" i="2"/>
  <c r="AB2266" i="2"/>
  <c r="AA2266" i="2"/>
  <c r="Z2266" i="2"/>
  <c r="AB2265" i="2"/>
  <c r="AA2265" i="2"/>
  <c r="Z2265" i="2"/>
  <c r="AB2264" i="2"/>
  <c r="AA2264" i="2"/>
  <c r="Z2264" i="2"/>
  <c r="AB2263" i="2"/>
  <c r="AA2263" i="2"/>
  <c r="Z2263" i="2"/>
  <c r="AB2262" i="2"/>
  <c r="AA2262" i="2"/>
  <c r="Z2262" i="2"/>
  <c r="AB2261" i="2"/>
  <c r="AA2261" i="2"/>
  <c r="Z2261" i="2"/>
  <c r="AB2260" i="2"/>
  <c r="AA2260" i="2"/>
  <c r="Z2260" i="2"/>
  <c r="AB2259" i="2"/>
  <c r="AA2259" i="2"/>
  <c r="Z2259" i="2"/>
  <c r="AB2258" i="2"/>
  <c r="AA2258" i="2"/>
  <c r="Z2258" i="2"/>
  <c r="AB2257" i="2"/>
  <c r="AA2257" i="2"/>
  <c r="Z2257" i="2"/>
  <c r="AB2256" i="2"/>
  <c r="AA2256" i="2"/>
  <c r="Z2256" i="2"/>
  <c r="AB2255" i="2"/>
  <c r="AA2255" i="2"/>
  <c r="Z2255" i="2"/>
  <c r="AB2254" i="2"/>
  <c r="AA2254" i="2"/>
  <c r="Z2254" i="2"/>
  <c r="AB2253" i="2"/>
  <c r="AA2253" i="2"/>
  <c r="Z2253" i="2"/>
  <c r="AB2252" i="2"/>
  <c r="AA2252" i="2"/>
  <c r="Z2252" i="2"/>
  <c r="AB2251" i="2"/>
  <c r="AA2251" i="2"/>
  <c r="Z2251" i="2"/>
  <c r="AB2250" i="2"/>
  <c r="AA2250" i="2"/>
  <c r="Z2250" i="2"/>
  <c r="AB2249" i="2"/>
  <c r="AA2249" i="2"/>
  <c r="Z2249" i="2"/>
  <c r="AB2248" i="2"/>
  <c r="AA2248" i="2"/>
  <c r="Z2248" i="2"/>
  <c r="AB2247" i="2"/>
  <c r="AA2247" i="2"/>
  <c r="Z2247" i="2"/>
  <c r="AB2246" i="2"/>
  <c r="AA2246" i="2"/>
  <c r="Z2246" i="2"/>
  <c r="AB2245" i="2"/>
  <c r="AA2245" i="2"/>
  <c r="Z2245" i="2"/>
  <c r="AB2244" i="2"/>
  <c r="AA2244" i="2"/>
  <c r="Z2244" i="2"/>
  <c r="AB2243" i="2"/>
  <c r="AA2243" i="2"/>
  <c r="Z2243" i="2"/>
  <c r="AB2242" i="2"/>
  <c r="AA2242" i="2"/>
  <c r="Z2242" i="2"/>
  <c r="AB2241" i="2"/>
  <c r="AA2241" i="2"/>
  <c r="Z2241" i="2"/>
  <c r="AB2240" i="2"/>
  <c r="AA2240" i="2"/>
  <c r="Z2240" i="2"/>
  <c r="AB2239" i="2"/>
  <c r="AA2239" i="2"/>
  <c r="Z2239" i="2"/>
  <c r="AB2238" i="2"/>
  <c r="AA2238" i="2"/>
  <c r="Z2238" i="2"/>
  <c r="AB2237" i="2"/>
  <c r="AA2237" i="2"/>
  <c r="Z2237" i="2"/>
  <c r="AB2236" i="2"/>
  <c r="AA2236" i="2"/>
  <c r="Z2236" i="2"/>
  <c r="AB2235" i="2"/>
  <c r="AA2235" i="2"/>
  <c r="Z2235" i="2"/>
  <c r="AB2234" i="2"/>
  <c r="AA2234" i="2"/>
  <c r="Z2234" i="2"/>
  <c r="AB2233" i="2"/>
  <c r="AA2233" i="2"/>
  <c r="Z2233" i="2"/>
  <c r="AB2232" i="2"/>
  <c r="AA2232" i="2"/>
  <c r="Z2232" i="2"/>
  <c r="AB2231" i="2"/>
  <c r="AA2231" i="2"/>
  <c r="Z2231" i="2"/>
  <c r="AB2230" i="2"/>
  <c r="AA2230" i="2"/>
  <c r="Z2230" i="2"/>
  <c r="AB2229" i="2"/>
  <c r="AA2229" i="2"/>
  <c r="Z2229" i="2"/>
  <c r="AB2228" i="2"/>
  <c r="AA2228" i="2"/>
  <c r="Z2228" i="2"/>
  <c r="AB2227" i="2"/>
  <c r="AA2227" i="2"/>
  <c r="Z2227" i="2"/>
  <c r="AB2226" i="2"/>
  <c r="AA2226" i="2"/>
  <c r="Z2226" i="2"/>
  <c r="AB2225" i="2"/>
  <c r="AA2225" i="2"/>
  <c r="Z2225" i="2"/>
  <c r="AB2224" i="2"/>
  <c r="AA2224" i="2"/>
  <c r="Z2224" i="2"/>
  <c r="AB2223" i="2"/>
  <c r="AA2223" i="2"/>
  <c r="Z2223" i="2"/>
  <c r="AB2222" i="2"/>
  <c r="AA2222" i="2"/>
  <c r="Z2222" i="2"/>
  <c r="AB2221" i="2"/>
  <c r="AA2221" i="2"/>
  <c r="Z2221" i="2"/>
  <c r="AB2220" i="2"/>
  <c r="AA2220" i="2"/>
  <c r="Z2220" i="2"/>
  <c r="AB2219" i="2"/>
  <c r="AA2219" i="2"/>
  <c r="Z2219" i="2"/>
  <c r="AB2218" i="2"/>
  <c r="AA2218" i="2"/>
  <c r="Z2218" i="2"/>
  <c r="AB2217" i="2"/>
  <c r="AA2217" i="2"/>
  <c r="Z2217" i="2"/>
  <c r="AB2216" i="2"/>
  <c r="AA2216" i="2"/>
  <c r="Z2216" i="2"/>
  <c r="AB2215" i="2"/>
  <c r="AA2215" i="2"/>
  <c r="Z2215" i="2"/>
  <c r="AB2214" i="2"/>
  <c r="AA2214" i="2"/>
  <c r="Z2214" i="2"/>
  <c r="AB2213" i="2"/>
  <c r="AA2213" i="2"/>
  <c r="Z2213" i="2"/>
  <c r="AB2212" i="2"/>
  <c r="AA2212" i="2"/>
  <c r="Z2212" i="2"/>
  <c r="AB2211" i="2"/>
  <c r="AA2211" i="2"/>
  <c r="Z2211" i="2"/>
  <c r="AB2210" i="2"/>
  <c r="AA2210" i="2"/>
  <c r="Z2210" i="2"/>
  <c r="AB2209" i="2"/>
  <c r="AA2209" i="2"/>
  <c r="Z2209" i="2"/>
  <c r="AB2208" i="2"/>
  <c r="AA2208" i="2"/>
  <c r="Z2208" i="2"/>
  <c r="AB2207" i="2"/>
  <c r="AA2207" i="2"/>
  <c r="Z2207" i="2"/>
  <c r="AB2206" i="2"/>
  <c r="AA2206" i="2"/>
  <c r="Z2206" i="2"/>
  <c r="AB2205" i="2"/>
  <c r="AA2205" i="2"/>
  <c r="Z2205" i="2"/>
  <c r="AB2204" i="2"/>
  <c r="AA2204" i="2"/>
  <c r="Z2204" i="2"/>
  <c r="AB2203" i="2"/>
  <c r="AA2203" i="2"/>
  <c r="Z2203" i="2"/>
  <c r="AB2202" i="2"/>
  <c r="AA2202" i="2"/>
  <c r="Z2202" i="2"/>
  <c r="AB2201" i="2"/>
  <c r="AA2201" i="2"/>
  <c r="Z2201" i="2"/>
  <c r="AB2200" i="2"/>
  <c r="AA2200" i="2"/>
  <c r="Z2200" i="2"/>
  <c r="AB2199" i="2"/>
  <c r="AA2199" i="2"/>
  <c r="Z2199" i="2"/>
  <c r="AB2198" i="2"/>
  <c r="AA2198" i="2"/>
  <c r="Z2198" i="2"/>
  <c r="AB2197" i="2"/>
  <c r="AA2197" i="2"/>
  <c r="Z2197" i="2"/>
  <c r="AB2196" i="2"/>
  <c r="AA2196" i="2"/>
  <c r="Z2196" i="2"/>
  <c r="AB2195" i="2"/>
  <c r="AA2195" i="2"/>
  <c r="Z2195" i="2"/>
  <c r="AB2194" i="2"/>
  <c r="AA2194" i="2"/>
  <c r="Z2194" i="2"/>
  <c r="AB2193" i="2"/>
  <c r="AA2193" i="2"/>
  <c r="Z2193" i="2"/>
  <c r="AB2192" i="2"/>
  <c r="AA2192" i="2"/>
  <c r="Z2192" i="2"/>
  <c r="AB2191" i="2"/>
  <c r="AA2191" i="2"/>
  <c r="Z2191" i="2"/>
  <c r="AB2190" i="2"/>
  <c r="AA2190" i="2"/>
  <c r="Z2190" i="2"/>
  <c r="AB2189" i="2"/>
  <c r="AA2189" i="2"/>
  <c r="Z2189" i="2"/>
  <c r="AB2188" i="2"/>
  <c r="AA2188" i="2"/>
  <c r="Z2188" i="2"/>
  <c r="AB2187" i="2"/>
  <c r="AA2187" i="2"/>
  <c r="Z2187" i="2"/>
  <c r="AB2186" i="2"/>
  <c r="AA2186" i="2"/>
  <c r="Z2186" i="2"/>
  <c r="AB2185" i="2"/>
  <c r="AA2185" i="2"/>
  <c r="Z2185" i="2"/>
  <c r="AB2184" i="2"/>
  <c r="AA2184" i="2"/>
  <c r="Z2184" i="2"/>
  <c r="AB2183" i="2"/>
  <c r="AA2183" i="2"/>
  <c r="Z2183" i="2"/>
  <c r="AB2182" i="2"/>
  <c r="AA2182" i="2"/>
  <c r="Z2182" i="2"/>
  <c r="AB2181" i="2"/>
  <c r="AA2181" i="2"/>
  <c r="Z2181" i="2"/>
  <c r="AB2180" i="2"/>
  <c r="AA2180" i="2"/>
  <c r="Z2180" i="2"/>
  <c r="AB2179" i="2"/>
  <c r="AA2179" i="2"/>
  <c r="Z2179" i="2"/>
  <c r="AB2178" i="2"/>
  <c r="AA2178" i="2"/>
  <c r="Z2178" i="2"/>
  <c r="AB2177" i="2"/>
  <c r="AA2177" i="2"/>
  <c r="Z2177" i="2"/>
  <c r="AB2176" i="2"/>
  <c r="AA2176" i="2"/>
  <c r="Z2176" i="2"/>
  <c r="AB2175" i="2"/>
  <c r="AA2175" i="2"/>
  <c r="Z2175" i="2"/>
  <c r="AB2174" i="2"/>
  <c r="AA2174" i="2"/>
  <c r="Z2174" i="2"/>
  <c r="AB2173" i="2"/>
  <c r="AA2173" i="2"/>
  <c r="Z2173" i="2"/>
  <c r="AB2172" i="2"/>
  <c r="AA2172" i="2"/>
  <c r="Z2172" i="2"/>
  <c r="AB2171" i="2"/>
  <c r="AA2171" i="2"/>
  <c r="Z2171" i="2"/>
  <c r="AB2170" i="2"/>
  <c r="AA2170" i="2"/>
  <c r="Z2170" i="2"/>
  <c r="AB2169" i="2"/>
  <c r="AA2169" i="2"/>
  <c r="Z2169" i="2"/>
  <c r="AB2168" i="2"/>
  <c r="AA2168" i="2"/>
  <c r="Z2168" i="2"/>
  <c r="AB2167" i="2"/>
  <c r="AA2167" i="2"/>
  <c r="Z2167" i="2"/>
  <c r="AB2166" i="2"/>
  <c r="AA2166" i="2"/>
  <c r="Z2166" i="2"/>
  <c r="AB2165" i="2"/>
  <c r="AA2165" i="2"/>
  <c r="Z2165" i="2"/>
  <c r="AB2164" i="2"/>
  <c r="AA2164" i="2"/>
  <c r="Z2164" i="2"/>
  <c r="AB2163" i="2"/>
  <c r="AA2163" i="2"/>
  <c r="Z2163" i="2"/>
  <c r="AB2162" i="2"/>
  <c r="AA2162" i="2"/>
  <c r="Z2162" i="2"/>
  <c r="AB2161" i="2"/>
  <c r="AA2161" i="2"/>
  <c r="Z2161" i="2"/>
  <c r="AB2160" i="2"/>
  <c r="AA2160" i="2"/>
  <c r="Z2160" i="2"/>
  <c r="AB2159" i="2"/>
  <c r="AA2159" i="2"/>
  <c r="Z2159" i="2"/>
  <c r="AB2158" i="2"/>
  <c r="AA2158" i="2"/>
  <c r="Z2158" i="2"/>
  <c r="AB2157" i="2"/>
  <c r="AA2157" i="2"/>
  <c r="Z2157" i="2"/>
  <c r="AB2156" i="2"/>
  <c r="AA2156" i="2"/>
  <c r="Z2156" i="2"/>
  <c r="AB2155" i="2"/>
  <c r="AA2155" i="2"/>
  <c r="Z2155" i="2"/>
  <c r="AB2154" i="2"/>
  <c r="AA2154" i="2"/>
  <c r="Z2154" i="2"/>
  <c r="AB2153" i="2"/>
  <c r="AA2153" i="2"/>
  <c r="Z2153" i="2"/>
  <c r="AB2152" i="2"/>
  <c r="AA2152" i="2"/>
  <c r="Z2152" i="2"/>
  <c r="AB2151" i="2"/>
  <c r="AA2151" i="2"/>
  <c r="Z2151" i="2"/>
  <c r="AB2150" i="2"/>
  <c r="AA2150" i="2"/>
  <c r="Z2150" i="2"/>
  <c r="AB2149" i="2"/>
  <c r="AA2149" i="2"/>
  <c r="Z2149" i="2"/>
  <c r="AB2148" i="2"/>
  <c r="AA2148" i="2"/>
  <c r="Z2148" i="2"/>
  <c r="AB2147" i="2"/>
  <c r="AA2147" i="2"/>
  <c r="Z2147" i="2"/>
  <c r="AB2146" i="2"/>
  <c r="AA2146" i="2"/>
  <c r="Z2146" i="2"/>
  <c r="AB2145" i="2"/>
  <c r="AA2145" i="2"/>
  <c r="Z2145" i="2"/>
  <c r="AB2144" i="2"/>
  <c r="AA2144" i="2"/>
  <c r="Z2144" i="2"/>
  <c r="AB2143" i="2"/>
  <c r="AA2143" i="2"/>
  <c r="Z2143" i="2"/>
  <c r="AB2142" i="2"/>
  <c r="AA2142" i="2"/>
  <c r="Z2142" i="2"/>
  <c r="AB2141" i="2"/>
  <c r="AA2141" i="2"/>
  <c r="Z2141" i="2"/>
  <c r="AB2140" i="2"/>
  <c r="AA2140" i="2"/>
  <c r="Z2140" i="2"/>
  <c r="AB2139" i="2"/>
  <c r="AA2139" i="2"/>
  <c r="Z2139" i="2"/>
  <c r="AB2138" i="2"/>
  <c r="AA2138" i="2"/>
  <c r="Z2138" i="2"/>
  <c r="AB2137" i="2"/>
  <c r="AA2137" i="2"/>
  <c r="Z2137" i="2"/>
  <c r="AB2136" i="2"/>
  <c r="AA2136" i="2"/>
  <c r="Z2136" i="2"/>
  <c r="AB2135" i="2"/>
  <c r="AA2135" i="2"/>
  <c r="Z2135" i="2"/>
  <c r="AB2134" i="2"/>
  <c r="AA2134" i="2"/>
  <c r="Z2134" i="2"/>
  <c r="AB2133" i="2"/>
  <c r="AA2133" i="2"/>
  <c r="Z2133" i="2"/>
  <c r="AB2132" i="2"/>
  <c r="AA2132" i="2"/>
  <c r="Z2132" i="2"/>
  <c r="AB2131" i="2"/>
  <c r="AA2131" i="2"/>
  <c r="Z2131" i="2"/>
  <c r="AB2130" i="2"/>
  <c r="AA2130" i="2"/>
  <c r="Z2130" i="2"/>
  <c r="AB2129" i="2"/>
  <c r="AA2129" i="2"/>
  <c r="Z2129" i="2"/>
  <c r="AB2128" i="2"/>
  <c r="AA2128" i="2"/>
  <c r="Z2128" i="2"/>
  <c r="AB2127" i="2"/>
  <c r="AA2127" i="2"/>
  <c r="Z2127" i="2"/>
  <c r="AB2126" i="2"/>
  <c r="AA2126" i="2"/>
  <c r="Z2126" i="2"/>
  <c r="AB2125" i="2"/>
  <c r="AA2125" i="2"/>
  <c r="Z2125" i="2"/>
  <c r="AB2124" i="2"/>
  <c r="AA2124" i="2"/>
  <c r="Z2124" i="2"/>
  <c r="AB2123" i="2"/>
  <c r="AA2123" i="2"/>
  <c r="Z2123" i="2"/>
  <c r="AB2122" i="2"/>
  <c r="AA2122" i="2"/>
  <c r="Z2122" i="2"/>
  <c r="AB2121" i="2"/>
  <c r="AA2121" i="2"/>
  <c r="Z2121" i="2"/>
  <c r="AB2120" i="2"/>
  <c r="AA2120" i="2"/>
  <c r="Z2120" i="2"/>
  <c r="AB2119" i="2"/>
  <c r="AA2119" i="2"/>
  <c r="Z2119" i="2"/>
  <c r="AB2118" i="2"/>
  <c r="AA2118" i="2"/>
  <c r="Z2118" i="2"/>
  <c r="AB2117" i="2"/>
  <c r="AA2117" i="2"/>
  <c r="Z2117" i="2"/>
  <c r="AB2116" i="2"/>
  <c r="AA2116" i="2"/>
  <c r="Z2116" i="2"/>
  <c r="AB2115" i="2"/>
  <c r="AA2115" i="2"/>
  <c r="Z2115" i="2"/>
  <c r="AB2114" i="2"/>
  <c r="AA2114" i="2"/>
  <c r="Z2114" i="2"/>
  <c r="AB2113" i="2"/>
  <c r="AA2113" i="2"/>
  <c r="Z2113" i="2"/>
  <c r="AB2112" i="2"/>
  <c r="AA2112" i="2"/>
  <c r="Z2112" i="2"/>
  <c r="AB2111" i="2"/>
  <c r="AA2111" i="2"/>
  <c r="Z2111" i="2"/>
  <c r="AB2110" i="2"/>
  <c r="AA2110" i="2"/>
  <c r="Z2110" i="2"/>
  <c r="AB2109" i="2"/>
  <c r="AA2109" i="2"/>
  <c r="Z2109" i="2"/>
  <c r="AB2108" i="2"/>
  <c r="AA2108" i="2"/>
  <c r="Z2108" i="2"/>
  <c r="AB2107" i="2"/>
  <c r="AA2107" i="2"/>
  <c r="Z2107" i="2"/>
  <c r="AB2106" i="2"/>
  <c r="AA2106" i="2"/>
  <c r="Z2106" i="2"/>
  <c r="AB2105" i="2"/>
  <c r="AA2105" i="2"/>
  <c r="Z2105" i="2"/>
  <c r="AB2104" i="2"/>
  <c r="AA2104" i="2"/>
  <c r="Z2104" i="2"/>
  <c r="AB2103" i="2"/>
  <c r="AA2103" i="2"/>
  <c r="Z2103" i="2"/>
  <c r="AB2102" i="2"/>
  <c r="AA2102" i="2"/>
  <c r="Z2102" i="2"/>
  <c r="AB2101" i="2"/>
  <c r="AA2101" i="2"/>
  <c r="Z2101" i="2"/>
  <c r="AB2100" i="2"/>
  <c r="AA2100" i="2"/>
  <c r="Z2100" i="2"/>
  <c r="AB2099" i="2"/>
  <c r="AA2099" i="2"/>
  <c r="Z2099" i="2"/>
  <c r="AB2098" i="2"/>
  <c r="AA2098" i="2"/>
  <c r="Z2098" i="2"/>
  <c r="AB2097" i="2"/>
  <c r="AA2097" i="2"/>
  <c r="Z2097" i="2"/>
  <c r="AB2096" i="2"/>
  <c r="AA2096" i="2"/>
  <c r="Z2096" i="2"/>
  <c r="AB2095" i="2"/>
  <c r="AA2095" i="2"/>
  <c r="Z2095" i="2"/>
  <c r="AB2094" i="2"/>
  <c r="AA2094" i="2"/>
  <c r="Z2094" i="2"/>
  <c r="AB2093" i="2"/>
  <c r="AA2093" i="2"/>
  <c r="Z2093" i="2"/>
  <c r="AB2092" i="2"/>
  <c r="AA2092" i="2"/>
  <c r="Z2092" i="2"/>
  <c r="AB2091" i="2"/>
  <c r="AA2091" i="2"/>
  <c r="Z2091" i="2"/>
  <c r="AB2090" i="2"/>
  <c r="AA2090" i="2"/>
  <c r="Z2090" i="2"/>
  <c r="AB2089" i="2"/>
  <c r="AA2089" i="2"/>
  <c r="Z2089" i="2"/>
  <c r="AB2088" i="2"/>
  <c r="AA2088" i="2"/>
  <c r="Z2088" i="2"/>
  <c r="AB2087" i="2"/>
  <c r="AA2087" i="2"/>
  <c r="Z2087" i="2"/>
  <c r="AB2086" i="2"/>
  <c r="AA2086" i="2"/>
  <c r="Z2086" i="2"/>
  <c r="AB2085" i="2"/>
  <c r="AA2085" i="2"/>
  <c r="Z2085" i="2"/>
  <c r="AB2084" i="2"/>
  <c r="AA2084" i="2"/>
  <c r="Z2084" i="2"/>
  <c r="AB2083" i="2"/>
  <c r="AA2083" i="2"/>
  <c r="Z2083" i="2"/>
  <c r="AB2082" i="2"/>
  <c r="AA2082" i="2"/>
  <c r="Z2082" i="2"/>
  <c r="AB2081" i="2"/>
  <c r="AA2081" i="2"/>
  <c r="Z2081" i="2"/>
  <c r="AB2080" i="2"/>
  <c r="AA2080" i="2"/>
  <c r="Z2080" i="2"/>
  <c r="AB2079" i="2"/>
  <c r="AA2079" i="2"/>
  <c r="Z2079" i="2"/>
  <c r="AB2078" i="2"/>
  <c r="AA2078" i="2"/>
  <c r="Z2078" i="2"/>
  <c r="AB2077" i="2"/>
  <c r="AA2077" i="2"/>
  <c r="Z2077" i="2"/>
  <c r="AB2076" i="2"/>
  <c r="AA2076" i="2"/>
  <c r="Z2076" i="2"/>
  <c r="AB2075" i="2"/>
  <c r="AA2075" i="2"/>
  <c r="Z2075" i="2"/>
  <c r="AB2074" i="2"/>
  <c r="AA2074" i="2"/>
  <c r="Z2074" i="2"/>
  <c r="AB2073" i="2"/>
  <c r="AA2073" i="2"/>
  <c r="Z2073" i="2"/>
  <c r="AB2072" i="2"/>
  <c r="AA2072" i="2"/>
  <c r="Z2072" i="2"/>
  <c r="AB2071" i="2"/>
  <c r="AA2071" i="2"/>
  <c r="Z2071" i="2"/>
  <c r="AB2070" i="2"/>
  <c r="AA2070" i="2"/>
  <c r="Z2070" i="2"/>
  <c r="AB2069" i="2"/>
  <c r="AA2069" i="2"/>
  <c r="Z2069" i="2"/>
  <c r="AB2068" i="2"/>
  <c r="AA2068" i="2"/>
  <c r="Z2068" i="2"/>
  <c r="AB2067" i="2"/>
  <c r="AA2067" i="2"/>
  <c r="Z2067" i="2"/>
  <c r="AB2066" i="2"/>
  <c r="AA2066" i="2"/>
  <c r="Z2066" i="2"/>
  <c r="AB2065" i="2"/>
  <c r="AA2065" i="2"/>
  <c r="Z2065" i="2"/>
  <c r="AB2064" i="2"/>
  <c r="AA2064" i="2"/>
  <c r="Z2064" i="2"/>
  <c r="AB2063" i="2"/>
  <c r="AA2063" i="2"/>
  <c r="Z2063" i="2"/>
  <c r="AB2062" i="2"/>
  <c r="AA2062" i="2"/>
  <c r="Z2062" i="2"/>
  <c r="AB2061" i="2"/>
  <c r="AA2061" i="2"/>
  <c r="Z2061" i="2"/>
  <c r="AB2060" i="2"/>
  <c r="AA2060" i="2"/>
  <c r="Z2060" i="2"/>
  <c r="AB2059" i="2"/>
  <c r="AA2059" i="2"/>
  <c r="Z2059" i="2"/>
  <c r="AB2058" i="2"/>
  <c r="AA2058" i="2"/>
  <c r="Z2058" i="2"/>
  <c r="AB2057" i="2"/>
  <c r="AA2057" i="2"/>
  <c r="Z2057" i="2"/>
  <c r="AB2056" i="2"/>
  <c r="AA2056" i="2"/>
  <c r="Z2056" i="2"/>
  <c r="AB2055" i="2"/>
  <c r="AA2055" i="2"/>
  <c r="Z2055" i="2"/>
  <c r="AB2054" i="2"/>
  <c r="AA2054" i="2"/>
  <c r="Z2054" i="2"/>
  <c r="AB2053" i="2"/>
  <c r="AA2053" i="2"/>
  <c r="Z2053" i="2"/>
  <c r="AB2052" i="2"/>
  <c r="AA2052" i="2"/>
  <c r="Z2052" i="2"/>
  <c r="AB2051" i="2"/>
  <c r="AA2051" i="2"/>
  <c r="Z2051" i="2"/>
  <c r="AB2050" i="2"/>
  <c r="AA2050" i="2"/>
  <c r="Z2050" i="2"/>
  <c r="AB2049" i="2"/>
  <c r="AA2049" i="2"/>
  <c r="Z2049" i="2"/>
  <c r="AB2048" i="2"/>
  <c r="AA2048" i="2"/>
  <c r="Z2048" i="2"/>
  <c r="AB2047" i="2"/>
  <c r="AA2047" i="2"/>
  <c r="Z2047" i="2"/>
  <c r="AB2046" i="2"/>
  <c r="AA2046" i="2"/>
  <c r="Z2046" i="2"/>
  <c r="AB2045" i="2"/>
  <c r="AA2045" i="2"/>
  <c r="Z2045" i="2"/>
  <c r="AB2044" i="2"/>
  <c r="AA2044" i="2"/>
  <c r="Z2044" i="2"/>
  <c r="AB2043" i="2"/>
  <c r="AA2043" i="2"/>
  <c r="Z2043" i="2"/>
  <c r="AB2042" i="2"/>
  <c r="AA2042" i="2"/>
  <c r="Z2042" i="2"/>
  <c r="AB2041" i="2"/>
  <c r="AA2041" i="2"/>
  <c r="Z2041" i="2"/>
  <c r="AB2040" i="2"/>
  <c r="AA2040" i="2"/>
  <c r="Z2040" i="2"/>
  <c r="AB2039" i="2"/>
  <c r="AA2039" i="2"/>
  <c r="Z2039" i="2"/>
  <c r="AB2038" i="2"/>
  <c r="AA2038" i="2"/>
  <c r="Z2038" i="2"/>
  <c r="AB2037" i="2"/>
  <c r="AA2037" i="2"/>
  <c r="Z2037" i="2"/>
  <c r="AB2036" i="2"/>
  <c r="AA2036" i="2"/>
  <c r="Z2036" i="2"/>
  <c r="AB2035" i="2"/>
  <c r="AA2035" i="2"/>
  <c r="Z2035" i="2"/>
  <c r="AB2034" i="2"/>
  <c r="AA2034" i="2"/>
  <c r="Z2034" i="2"/>
  <c r="AB2033" i="2"/>
  <c r="AA2033" i="2"/>
  <c r="Z2033" i="2"/>
  <c r="AB2032" i="2"/>
  <c r="AA2032" i="2"/>
  <c r="Z2032" i="2"/>
  <c r="AB2031" i="2"/>
  <c r="AA2031" i="2"/>
  <c r="Z2031" i="2"/>
  <c r="AB2030" i="2"/>
  <c r="AA2030" i="2"/>
  <c r="Z2030" i="2"/>
  <c r="AB2029" i="2"/>
  <c r="AA2029" i="2"/>
  <c r="Z2029" i="2"/>
  <c r="AB2028" i="2"/>
  <c r="AA2028" i="2"/>
  <c r="Z2028" i="2"/>
  <c r="AB2027" i="2"/>
  <c r="AA2027" i="2"/>
  <c r="Z2027" i="2"/>
  <c r="AB2026" i="2"/>
  <c r="AA2026" i="2"/>
  <c r="Z2026" i="2"/>
  <c r="AB2025" i="2"/>
  <c r="AA2025" i="2"/>
  <c r="Z2025" i="2"/>
  <c r="AB2024" i="2"/>
  <c r="AA2024" i="2"/>
  <c r="Z2024" i="2"/>
  <c r="AB2023" i="2"/>
  <c r="AA2023" i="2"/>
  <c r="Z2023" i="2"/>
  <c r="AB2022" i="2"/>
  <c r="AA2022" i="2"/>
  <c r="Z2022" i="2"/>
  <c r="AB2021" i="2"/>
  <c r="AA2021" i="2"/>
  <c r="Z2021" i="2"/>
  <c r="AB2020" i="2"/>
  <c r="AA2020" i="2"/>
  <c r="Z2020" i="2"/>
  <c r="AB2019" i="2"/>
  <c r="AA2019" i="2"/>
  <c r="Z2019" i="2"/>
  <c r="AB2018" i="2"/>
  <c r="AA2018" i="2"/>
  <c r="Z2018" i="2"/>
  <c r="AB2017" i="2"/>
  <c r="AA2017" i="2"/>
  <c r="Z2017" i="2"/>
  <c r="AB2016" i="2"/>
  <c r="AA2016" i="2"/>
  <c r="Z2016" i="2"/>
  <c r="AB2015" i="2"/>
  <c r="AA2015" i="2"/>
  <c r="Z2015" i="2"/>
  <c r="AB2014" i="2"/>
  <c r="AA2014" i="2"/>
  <c r="Z2014" i="2"/>
  <c r="AB2013" i="2"/>
  <c r="AA2013" i="2"/>
  <c r="Z2013" i="2"/>
  <c r="AB2012" i="2"/>
  <c r="AA2012" i="2"/>
  <c r="Z2012" i="2"/>
  <c r="AB2011" i="2"/>
  <c r="AA2011" i="2"/>
  <c r="Z2011" i="2"/>
  <c r="AB2010" i="2"/>
  <c r="AA2010" i="2"/>
  <c r="Z2010" i="2"/>
  <c r="AB2009" i="2"/>
  <c r="AA2009" i="2"/>
  <c r="Z2009" i="2"/>
  <c r="AB2008" i="2"/>
  <c r="AA2008" i="2"/>
  <c r="Z2008" i="2"/>
  <c r="AB2007" i="2"/>
  <c r="AA2007" i="2"/>
  <c r="Z2007" i="2"/>
  <c r="AB2006" i="2"/>
  <c r="AA2006" i="2"/>
  <c r="Z2006" i="2"/>
  <c r="AB2005" i="2"/>
  <c r="AA2005" i="2"/>
  <c r="Z2005" i="2"/>
  <c r="AB2004" i="2"/>
  <c r="AA2004" i="2"/>
  <c r="Z2004" i="2"/>
  <c r="AB2003" i="2"/>
  <c r="AA2003" i="2"/>
  <c r="Z2003" i="2"/>
  <c r="AB2002" i="2"/>
  <c r="AA2002" i="2"/>
  <c r="Z2002" i="2"/>
  <c r="AB2001" i="2"/>
  <c r="AA2001" i="2"/>
  <c r="Z2001" i="2"/>
  <c r="AB2000" i="2"/>
  <c r="AA2000" i="2"/>
  <c r="Z2000" i="2"/>
  <c r="AB1999" i="2"/>
  <c r="AA1999" i="2"/>
  <c r="Z1999" i="2"/>
  <c r="AB1998" i="2"/>
  <c r="AA1998" i="2"/>
  <c r="Z1998" i="2"/>
  <c r="AB1997" i="2"/>
  <c r="AA1997" i="2"/>
  <c r="Z1997" i="2"/>
  <c r="AB1996" i="2"/>
  <c r="AA1996" i="2"/>
  <c r="Z1996" i="2"/>
  <c r="AB1995" i="2"/>
  <c r="AA1995" i="2"/>
  <c r="Z1995" i="2"/>
  <c r="AB1994" i="2"/>
  <c r="AA1994" i="2"/>
  <c r="Z1994" i="2"/>
  <c r="AB1993" i="2"/>
  <c r="AA1993" i="2"/>
  <c r="Z1993" i="2"/>
  <c r="AB1992" i="2"/>
  <c r="AA1992" i="2"/>
  <c r="Z1992" i="2"/>
  <c r="AB1991" i="2"/>
  <c r="AA1991" i="2"/>
  <c r="Z1991" i="2"/>
  <c r="AB1990" i="2"/>
  <c r="AA1990" i="2"/>
  <c r="Z1990" i="2"/>
  <c r="AB1989" i="2"/>
  <c r="AA1989" i="2"/>
  <c r="Z1989" i="2"/>
  <c r="AB1988" i="2"/>
  <c r="AA1988" i="2"/>
  <c r="Z1988" i="2"/>
  <c r="AB1987" i="2"/>
  <c r="AA1987" i="2"/>
  <c r="Z1987" i="2"/>
  <c r="AB1986" i="2"/>
  <c r="AA1986" i="2"/>
  <c r="Z1986" i="2"/>
  <c r="AB1985" i="2"/>
  <c r="AA1985" i="2"/>
  <c r="Z1985" i="2"/>
  <c r="AB1984" i="2"/>
  <c r="AA1984" i="2"/>
  <c r="Z1984" i="2"/>
  <c r="AB1983" i="2"/>
  <c r="AA1983" i="2"/>
  <c r="Z1983" i="2"/>
  <c r="AB1982" i="2"/>
  <c r="AA1982" i="2"/>
  <c r="Z1982" i="2"/>
  <c r="AB1981" i="2"/>
  <c r="AA1981" i="2"/>
  <c r="Z1981" i="2"/>
  <c r="AB1980" i="2"/>
  <c r="AA1980" i="2"/>
  <c r="Z1980" i="2"/>
  <c r="AB1979" i="2"/>
  <c r="AA1979" i="2"/>
  <c r="Z1979" i="2"/>
  <c r="AB1978" i="2"/>
  <c r="AA1978" i="2"/>
  <c r="Z1978" i="2"/>
  <c r="AB1977" i="2"/>
  <c r="AA1977" i="2"/>
  <c r="Z1977" i="2"/>
  <c r="AB1976" i="2"/>
  <c r="AA1976" i="2"/>
  <c r="Z1976" i="2"/>
  <c r="AB1975" i="2"/>
  <c r="AA1975" i="2"/>
  <c r="Z1975" i="2"/>
  <c r="AB1974" i="2"/>
  <c r="AA1974" i="2"/>
  <c r="Z1974" i="2"/>
  <c r="AB1973" i="2"/>
  <c r="AA1973" i="2"/>
  <c r="Z1973" i="2"/>
  <c r="AB1972" i="2"/>
  <c r="AA1972" i="2"/>
  <c r="Z1972" i="2"/>
  <c r="AB1971" i="2"/>
  <c r="AA1971" i="2"/>
  <c r="Z1971" i="2"/>
  <c r="AB1970" i="2"/>
  <c r="AA1970" i="2"/>
  <c r="Z1970" i="2"/>
  <c r="AB1969" i="2"/>
  <c r="AA1969" i="2"/>
  <c r="Z1969" i="2"/>
  <c r="AB1968" i="2"/>
  <c r="AA1968" i="2"/>
  <c r="Z1968" i="2"/>
  <c r="AB1967" i="2"/>
  <c r="AA1967" i="2"/>
  <c r="Z1967" i="2"/>
  <c r="AB1966" i="2"/>
  <c r="AA1966" i="2"/>
  <c r="Z1966" i="2"/>
  <c r="AB1965" i="2"/>
  <c r="AA1965" i="2"/>
  <c r="Z1965" i="2"/>
  <c r="AB1964" i="2"/>
  <c r="AA1964" i="2"/>
  <c r="Z1964" i="2"/>
  <c r="AB1963" i="2"/>
  <c r="AA1963" i="2"/>
  <c r="Z1963" i="2"/>
  <c r="AB1962" i="2"/>
  <c r="AA1962" i="2"/>
  <c r="Z1962" i="2"/>
  <c r="AB1961" i="2"/>
  <c r="AA1961" i="2"/>
  <c r="Z1961" i="2"/>
  <c r="AB1960" i="2"/>
  <c r="AA1960" i="2"/>
  <c r="Z1960" i="2"/>
  <c r="AB1959" i="2"/>
  <c r="AA1959" i="2"/>
  <c r="Z1959" i="2"/>
  <c r="AB1958" i="2"/>
  <c r="AA1958" i="2"/>
  <c r="Z1958" i="2"/>
  <c r="AB1957" i="2"/>
  <c r="AA1957" i="2"/>
  <c r="Z1957" i="2"/>
  <c r="AB1956" i="2"/>
  <c r="AA1956" i="2"/>
  <c r="Z1956" i="2"/>
  <c r="AB1955" i="2"/>
  <c r="AA1955" i="2"/>
  <c r="Z1955" i="2"/>
  <c r="AB1954" i="2"/>
  <c r="AA1954" i="2"/>
  <c r="Z1954" i="2"/>
  <c r="AB1953" i="2"/>
  <c r="AA1953" i="2"/>
  <c r="Z1953" i="2"/>
  <c r="AB1952" i="2"/>
  <c r="AA1952" i="2"/>
  <c r="Z1952" i="2"/>
  <c r="AB1951" i="2"/>
  <c r="AA1951" i="2"/>
  <c r="Z1951" i="2"/>
  <c r="AB1950" i="2"/>
  <c r="AA1950" i="2"/>
  <c r="Z1950" i="2"/>
  <c r="AB1949" i="2"/>
  <c r="AA1949" i="2"/>
  <c r="Z1949" i="2"/>
  <c r="AB1948" i="2"/>
  <c r="AA1948" i="2"/>
  <c r="Z1948" i="2"/>
  <c r="AB1947" i="2"/>
  <c r="AA1947" i="2"/>
  <c r="Z1947" i="2"/>
  <c r="AB1946" i="2"/>
  <c r="AA1946" i="2"/>
  <c r="Z1946" i="2"/>
  <c r="AB1945" i="2"/>
  <c r="AA1945" i="2"/>
  <c r="Z1945" i="2"/>
  <c r="AB1944" i="2"/>
  <c r="AA1944" i="2"/>
  <c r="Z1944" i="2"/>
  <c r="AB1943" i="2"/>
  <c r="AA1943" i="2"/>
  <c r="Z1943" i="2"/>
  <c r="AB1942" i="2"/>
  <c r="AA1942" i="2"/>
  <c r="Z1942" i="2"/>
  <c r="AB1941" i="2"/>
  <c r="AA1941" i="2"/>
  <c r="Z1941" i="2"/>
  <c r="AB1940" i="2"/>
  <c r="AA1940" i="2"/>
  <c r="Z1940" i="2"/>
  <c r="AB1939" i="2"/>
  <c r="AA1939" i="2"/>
  <c r="Z1939" i="2"/>
  <c r="AB1938" i="2"/>
  <c r="AA1938" i="2"/>
  <c r="Z1938" i="2"/>
  <c r="AB1937" i="2"/>
  <c r="AA1937" i="2"/>
  <c r="Z1937" i="2"/>
  <c r="AB1936" i="2"/>
  <c r="AA1936" i="2"/>
  <c r="Z1936" i="2"/>
  <c r="AB1935" i="2"/>
  <c r="AA1935" i="2"/>
  <c r="Z1935" i="2"/>
  <c r="AB1934" i="2"/>
  <c r="AA1934" i="2"/>
  <c r="Z1934" i="2"/>
  <c r="AB1933" i="2"/>
  <c r="AA1933" i="2"/>
  <c r="Z1933" i="2"/>
  <c r="AB1932" i="2"/>
  <c r="AA1932" i="2"/>
  <c r="Z1932" i="2"/>
  <c r="AB1931" i="2"/>
  <c r="AA1931" i="2"/>
  <c r="Z1931" i="2"/>
  <c r="AB1930" i="2"/>
  <c r="AA1930" i="2"/>
  <c r="Z1930" i="2"/>
  <c r="AB1929" i="2"/>
  <c r="AA1929" i="2"/>
  <c r="Z1929" i="2"/>
  <c r="AB1928" i="2"/>
  <c r="AA1928" i="2"/>
  <c r="Z1928" i="2"/>
  <c r="AB1927" i="2"/>
  <c r="AA1927" i="2"/>
  <c r="Z1927" i="2"/>
  <c r="AB1926" i="2"/>
  <c r="AA1926" i="2"/>
  <c r="Z1926" i="2"/>
  <c r="AB1925" i="2"/>
  <c r="AA1925" i="2"/>
  <c r="Z1925" i="2"/>
  <c r="AB1924" i="2"/>
  <c r="AA1924" i="2"/>
  <c r="Z1924" i="2"/>
  <c r="AB1923" i="2"/>
  <c r="AA1923" i="2"/>
  <c r="Z1923" i="2"/>
  <c r="AB1922" i="2"/>
  <c r="AA1922" i="2"/>
  <c r="Z1922" i="2"/>
  <c r="AB1921" i="2"/>
  <c r="AA1921" i="2"/>
  <c r="Z1921" i="2"/>
  <c r="AB1920" i="2"/>
  <c r="AA1920" i="2"/>
  <c r="Z1920" i="2"/>
  <c r="AB1919" i="2"/>
  <c r="AA1919" i="2"/>
  <c r="Z1919" i="2"/>
  <c r="AB1918" i="2"/>
  <c r="AA1918" i="2"/>
  <c r="Z1918" i="2"/>
  <c r="AB1917" i="2"/>
  <c r="AA1917" i="2"/>
  <c r="Z1917" i="2"/>
  <c r="AB1916" i="2"/>
  <c r="AA1916" i="2"/>
  <c r="Z1916" i="2"/>
  <c r="AB1915" i="2"/>
  <c r="AA1915" i="2"/>
  <c r="Z1915" i="2"/>
  <c r="AB1914" i="2"/>
  <c r="AA1914" i="2"/>
  <c r="Z1914" i="2"/>
  <c r="AB1913" i="2"/>
  <c r="AA1913" i="2"/>
  <c r="Z1913" i="2"/>
  <c r="AB1912" i="2"/>
  <c r="AA1912" i="2"/>
  <c r="Z1912" i="2"/>
  <c r="AB1911" i="2"/>
  <c r="AA1911" i="2"/>
  <c r="Z1911" i="2"/>
  <c r="AB1910" i="2"/>
  <c r="AA1910" i="2"/>
  <c r="Z1910" i="2"/>
  <c r="AB1909" i="2"/>
  <c r="AA1909" i="2"/>
  <c r="Z1909" i="2"/>
  <c r="AB1908" i="2"/>
  <c r="AA1908" i="2"/>
  <c r="Z1908" i="2"/>
  <c r="AB1907" i="2"/>
  <c r="AA1907" i="2"/>
  <c r="Z1907" i="2"/>
  <c r="AB1906" i="2"/>
  <c r="AA1906" i="2"/>
  <c r="Z1906" i="2"/>
  <c r="AB1905" i="2"/>
  <c r="AA1905" i="2"/>
  <c r="Z1905" i="2"/>
  <c r="AB1904" i="2"/>
  <c r="AA1904" i="2"/>
  <c r="Z1904" i="2"/>
  <c r="AB1903" i="2"/>
  <c r="AA1903" i="2"/>
  <c r="Z1903" i="2"/>
  <c r="AB1902" i="2"/>
  <c r="AA1902" i="2"/>
  <c r="Z1902" i="2"/>
  <c r="AB1901" i="2"/>
  <c r="AA1901" i="2"/>
  <c r="Z1901" i="2"/>
  <c r="AB1900" i="2"/>
  <c r="AA1900" i="2"/>
  <c r="Z1900" i="2"/>
  <c r="AB1899" i="2"/>
  <c r="AA1899" i="2"/>
  <c r="Z1899" i="2"/>
  <c r="AB1898" i="2"/>
  <c r="AA1898" i="2"/>
  <c r="Z1898" i="2"/>
  <c r="AB1897" i="2"/>
  <c r="AA1897" i="2"/>
  <c r="Z1897" i="2"/>
  <c r="AB1896" i="2"/>
  <c r="AA1896" i="2"/>
  <c r="Z1896" i="2"/>
  <c r="AB1895" i="2"/>
  <c r="AA1895" i="2"/>
  <c r="Z1895" i="2"/>
  <c r="AB1894" i="2"/>
  <c r="AA1894" i="2"/>
  <c r="Z1894" i="2"/>
  <c r="AB1893" i="2"/>
  <c r="AA1893" i="2"/>
  <c r="Z1893" i="2"/>
  <c r="AB1892" i="2"/>
  <c r="AA1892" i="2"/>
  <c r="Z1892" i="2"/>
  <c r="AB1891" i="2"/>
  <c r="AA1891" i="2"/>
  <c r="Z1891" i="2"/>
  <c r="AB1890" i="2"/>
  <c r="AA1890" i="2"/>
  <c r="Z1890" i="2"/>
  <c r="AB1889" i="2"/>
  <c r="AA1889" i="2"/>
  <c r="Z1889" i="2"/>
  <c r="AB1888" i="2"/>
  <c r="AA1888" i="2"/>
  <c r="Z1888" i="2"/>
  <c r="AB1887" i="2"/>
  <c r="AA1887" i="2"/>
  <c r="Z1887" i="2"/>
  <c r="AB1886" i="2"/>
  <c r="AA1886" i="2"/>
  <c r="Z1886" i="2"/>
  <c r="AB1885" i="2"/>
  <c r="AA1885" i="2"/>
  <c r="Z1885" i="2"/>
  <c r="AB1884" i="2"/>
  <c r="AA1884" i="2"/>
  <c r="Z1884" i="2"/>
  <c r="AB1883" i="2"/>
  <c r="AA1883" i="2"/>
  <c r="Z1883" i="2"/>
  <c r="AB1882" i="2"/>
  <c r="AA1882" i="2"/>
  <c r="Z1882" i="2"/>
  <c r="AB1881" i="2"/>
  <c r="AA1881" i="2"/>
  <c r="Z1881" i="2"/>
  <c r="AB1880" i="2"/>
  <c r="AA1880" i="2"/>
  <c r="Z1880" i="2"/>
  <c r="AB1879" i="2"/>
  <c r="AA1879" i="2"/>
  <c r="Z1879" i="2"/>
  <c r="AB1878" i="2"/>
  <c r="AA1878" i="2"/>
  <c r="Z1878" i="2"/>
  <c r="AB1877" i="2"/>
  <c r="AA1877" i="2"/>
  <c r="Z1877" i="2"/>
  <c r="AB1876" i="2"/>
  <c r="AA1876" i="2"/>
  <c r="Z1876" i="2"/>
  <c r="AB1875" i="2"/>
  <c r="AA1875" i="2"/>
  <c r="Z1875" i="2"/>
  <c r="AB1874" i="2"/>
  <c r="AA1874" i="2"/>
  <c r="Z1874" i="2"/>
  <c r="AB1873" i="2"/>
  <c r="AA1873" i="2"/>
  <c r="Z1873" i="2"/>
  <c r="AB1872" i="2"/>
  <c r="AA1872" i="2"/>
  <c r="Z1872" i="2"/>
  <c r="AB1871" i="2"/>
  <c r="AA1871" i="2"/>
  <c r="Z1871" i="2"/>
  <c r="AB1870" i="2"/>
  <c r="AA1870" i="2"/>
  <c r="Z1870" i="2"/>
  <c r="AB1869" i="2"/>
  <c r="AA1869" i="2"/>
  <c r="Z1869" i="2"/>
  <c r="AB1868" i="2"/>
  <c r="AA1868" i="2"/>
  <c r="Z1868" i="2"/>
  <c r="AB1867" i="2"/>
  <c r="AA1867" i="2"/>
  <c r="Z1867" i="2"/>
  <c r="AB1866" i="2"/>
  <c r="AA1866" i="2"/>
  <c r="Z1866" i="2"/>
  <c r="AB1865" i="2"/>
  <c r="AA1865" i="2"/>
  <c r="Z1865" i="2"/>
  <c r="AB1864" i="2"/>
  <c r="AA1864" i="2"/>
  <c r="Z1864" i="2"/>
  <c r="AB1863" i="2"/>
  <c r="AA1863" i="2"/>
  <c r="Z1863" i="2"/>
  <c r="AB1862" i="2"/>
  <c r="AA1862" i="2"/>
  <c r="Z1862" i="2"/>
  <c r="AB1861" i="2"/>
  <c r="AA1861" i="2"/>
  <c r="Z1861" i="2"/>
  <c r="AB1860" i="2"/>
  <c r="AA1860" i="2"/>
  <c r="Z1860" i="2"/>
  <c r="AB1859" i="2"/>
  <c r="AA1859" i="2"/>
  <c r="Z1859" i="2"/>
  <c r="AB1858" i="2"/>
  <c r="AA1858" i="2"/>
  <c r="Z1858" i="2"/>
  <c r="AB1857" i="2"/>
  <c r="AA1857" i="2"/>
  <c r="Z1857" i="2"/>
  <c r="AB1856" i="2"/>
  <c r="AA1856" i="2"/>
  <c r="Z1856" i="2"/>
  <c r="AB1855" i="2"/>
  <c r="AA1855" i="2"/>
  <c r="Z1855" i="2"/>
  <c r="AB1854" i="2"/>
  <c r="AA1854" i="2"/>
  <c r="Z1854" i="2"/>
  <c r="AB1853" i="2"/>
  <c r="AA1853" i="2"/>
  <c r="Z1853" i="2"/>
  <c r="AB1852" i="2"/>
  <c r="AA1852" i="2"/>
  <c r="Z1852" i="2"/>
  <c r="AB1851" i="2"/>
  <c r="AA1851" i="2"/>
  <c r="Z1851" i="2"/>
  <c r="AB1850" i="2"/>
  <c r="AA1850" i="2"/>
  <c r="Z1850" i="2"/>
  <c r="AB1849" i="2"/>
  <c r="AA1849" i="2"/>
  <c r="Z1849" i="2"/>
  <c r="AB1848" i="2"/>
  <c r="AA1848" i="2"/>
  <c r="Z1848" i="2"/>
  <c r="AB1847" i="2"/>
  <c r="AA1847" i="2"/>
  <c r="Z1847" i="2"/>
  <c r="AB1846" i="2"/>
  <c r="AA1846" i="2"/>
  <c r="Z1846" i="2"/>
  <c r="AB1845" i="2"/>
  <c r="AA1845" i="2"/>
  <c r="Z1845" i="2"/>
  <c r="AB1844" i="2"/>
  <c r="AA1844" i="2"/>
  <c r="Z1844" i="2"/>
  <c r="AB1843" i="2"/>
  <c r="AA1843" i="2"/>
  <c r="Z1843" i="2"/>
  <c r="AB1842" i="2"/>
  <c r="AA1842" i="2"/>
  <c r="Z1842" i="2"/>
  <c r="AB1841" i="2"/>
  <c r="AA1841" i="2"/>
  <c r="Z1841" i="2"/>
  <c r="AB1840" i="2"/>
  <c r="AA1840" i="2"/>
  <c r="Z1840" i="2"/>
  <c r="AB1839" i="2"/>
  <c r="AA1839" i="2"/>
  <c r="Z1839" i="2"/>
  <c r="AB1838" i="2"/>
  <c r="AA1838" i="2"/>
  <c r="Z1838" i="2"/>
  <c r="AB1837" i="2"/>
  <c r="AA1837" i="2"/>
  <c r="Z1837" i="2"/>
  <c r="AB1836" i="2"/>
  <c r="AA1836" i="2"/>
  <c r="Z1836" i="2"/>
  <c r="AB1835" i="2"/>
  <c r="AA1835" i="2"/>
  <c r="Z1835" i="2"/>
  <c r="AB1834" i="2"/>
  <c r="AA1834" i="2"/>
  <c r="Z1834" i="2"/>
  <c r="AB1833" i="2"/>
  <c r="AA1833" i="2"/>
  <c r="Z1833" i="2"/>
  <c r="AB1832" i="2"/>
  <c r="AA1832" i="2"/>
  <c r="Z1832" i="2"/>
  <c r="AB1831" i="2"/>
  <c r="AA1831" i="2"/>
  <c r="Z1831" i="2"/>
  <c r="AB1830" i="2"/>
  <c r="AA1830" i="2"/>
  <c r="Z1830" i="2"/>
  <c r="AB1829" i="2"/>
  <c r="AA1829" i="2"/>
  <c r="Z1829" i="2"/>
  <c r="AB1828" i="2"/>
  <c r="AA1828" i="2"/>
  <c r="Z1828" i="2"/>
  <c r="AB1827" i="2"/>
  <c r="AA1827" i="2"/>
  <c r="Z1827" i="2"/>
  <c r="AB1826" i="2"/>
  <c r="AA1826" i="2"/>
  <c r="Z1826" i="2"/>
  <c r="AB1825" i="2"/>
  <c r="AA1825" i="2"/>
  <c r="Z1825" i="2"/>
  <c r="AB1824" i="2"/>
  <c r="AA1824" i="2"/>
  <c r="Z1824" i="2"/>
  <c r="AB1823" i="2"/>
  <c r="AA1823" i="2"/>
  <c r="Z1823" i="2"/>
  <c r="AB1822" i="2"/>
  <c r="AA1822" i="2"/>
  <c r="Z1822" i="2"/>
  <c r="AB1821" i="2"/>
  <c r="AA1821" i="2"/>
  <c r="Z1821" i="2"/>
  <c r="AB1820" i="2"/>
  <c r="AA1820" i="2"/>
  <c r="Z1820" i="2"/>
  <c r="AB1819" i="2"/>
  <c r="AA1819" i="2"/>
  <c r="Z1819" i="2"/>
  <c r="AB1818" i="2"/>
  <c r="AA1818" i="2"/>
  <c r="Z1818" i="2"/>
  <c r="AB1817" i="2"/>
  <c r="AA1817" i="2"/>
  <c r="Z1817" i="2"/>
  <c r="AB1816" i="2"/>
  <c r="AA1816" i="2"/>
  <c r="Z1816" i="2"/>
  <c r="AB1815" i="2"/>
  <c r="AA1815" i="2"/>
  <c r="Z1815" i="2"/>
  <c r="AB1814" i="2"/>
  <c r="AA1814" i="2"/>
  <c r="Z1814" i="2"/>
  <c r="AB1813" i="2"/>
  <c r="AA1813" i="2"/>
  <c r="Z1813" i="2"/>
  <c r="AB1812" i="2"/>
  <c r="AA1812" i="2"/>
  <c r="Z1812" i="2"/>
  <c r="AB1811" i="2"/>
  <c r="AA1811" i="2"/>
  <c r="Z1811" i="2"/>
  <c r="AB1810" i="2"/>
  <c r="AA1810" i="2"/>
  <c r="Z1810" i="2"/>
  <c r="AB1809" i="2"/>
  <c r="AA1809" i="2"/>
  <c r="Z1809" i="2"/>
  <c r="AB1808" i="2"/>
  <c r="AA1808" i="2"/>
  <c r="Z1808" i="2"/>
  <c r="AB1807" i="2"/>
  <c r="AA1807" i="2"/>
  <c r="Z1807" i="2"/>
  <c r="AB1806" i="2"/>
  <c r="AA1806" i="2"/>
  <c r="Z1806" i="2"/>
  <c r="AB1805" i="2"/>
  <c r="AA1805" i="2"/>
  <c r="Z1805" i="2"/>
  <c r="AB1804" i="2"/>
  <c r="AA1804" i="2"/>
  <c r="Z1804" i="2"/>
  <c r="AB1803" i="2"/>
  <c r="AA1803" i="2"/>
  <c r="Z1803" i="2"/>
  <c r="AB1802" i="2"/>
  <c r="AA1802" i="2"/>
  <c r="Z1802" i="2"/>
  <c r="AB1801" i="2"/>
  <c r="AA1801" i="2"/>
  <c r="Z1801" i="2"/>
  <c r="AB1800" i="2"/>
  <c r="AA1800" i="2"/>
  <c r="Z1800" i="2"/>
  <c r="AB1799" i="2"/>
  <c r="AA1799" i="2"/>
  <c r="Z1799" i="2"/>
  <c r="AB1798" i="2"/>
  <c r="AA1798" i="2"/>
  <c r="Z1798" i="2"/>
  <c r="AB1797" i="2"/>
  <c r="AA1797" i="2"/>
  <c r="Z1797" i="2"/>
  <c r="AB1796" i="2"/>
  <c r="AA1796" i="2"/>
  <c r="Z1796" i="2"/>
  <c r="AB1795" i="2"/>
  <c r="AA1795" i="2"/>
  <c r="Z1795" i="2"/>
  <c r="AB1794" i="2"/>
  <c r="AA1794" i="2"/>
  <c r="Z1794" i="2"/>
  <c r="AB1793" i="2"/>
  <c r="AA1793" i="2"/>
  <c r="Z1793" i="2"/>
  <c r="AB1792" i="2"/>
  <c r="AA1792" i="2"/>
  <c r="Z1792" i="2"/>
  <c r="AB1791" i="2"/>
  <c r="AA1791" i="2"/>
  <c r="Z1791" i="2"/>
  <c r="AB1790" i="2"/>
  <c r="AA1790" i="2"/>
  <c r="Z1790" i="2"/>
  <c r="AB1789" i="2"/>
  <c r="AA1789" i="2"/>
  <c r="Z1789" i="2"/>
  <c r="AB1788" i="2"/>
  <c r="AA1788" i="2"/>
  <c r="Z1788" i="2"/>
  <c r="AB1787" i="2"/>
  <c r="AA1787" i="2"/>
  <c r="Z1787" i="2"/>
  <c r="AB1786" i="2"/>
  <c r="AA1786" i="2"/>
  <c r="Z1786" i="2"/>
  <c r="AB1785" i="2"/>
  <c r="AA1785" i="2"/>
  <c r="Z1785" i="2"/>
  <c r="AB1784" i="2"/>
  <c r="AA1784" i="2"/>
  <c r="Z1784" i="2"/>
  <c r="AB1783" i="2"/>
  <c r="AA1783" i="2"/>
  <c r="Z1783" i="2"/>
  <c r="AB1782" i="2"/>
  <c r="AA1782" i="2"/>
  <c r="Z1782" i="2"/>
  <c r="AB1781" i="2"/>
  <c r="AA1781" i="2"/>
  <c r="Z1781" i="2"/>
  <c r="AB1780" i="2"/>
  <c r="AA1780" i="2"/>
  <c r="Z1780" i="2"/>
  <c r="AB1779" i="2"/>
  <c r="AA1779" i="2"/>
  <c r="Z1779" i="2"/>
  <c r="AB1778" i="2"/>
  <c r="AA1778" i="2"/>
  <c r="Z1778" i="2"/>
  <c r="AB1777" i="2"/>
  <c r="AA1777" i="2"/>
  <c r="Z1777" i="2"/>
  <c r="AB1776" i="2"/>
  <c r="AA1776" i="2"/>
  <c r="Z1776" i="2"/>
  <c r="AB1775" i="2"/>
  <c r="AA1775" i="2"/>
  <c r="Z1775" i="2"/>
  <c r="AB1774" i="2"/>
  <c r="AA1774" i="2"/>
  <c r="Z1774" i="2"/>
  <c r="AB1773" i="2"/>
  <c r="AA1773" i="2"/>
  <c r="Z1773" i="2"/>
  <c r="AB1772" i="2"/>
  <c r="AA1772" i="2"/>
  <c r="Z1772" i="2"/>
  <c r="AB1771" i="2"/>
  <c r="AA1771" i="2"/>
  <c r="Z1771" i="2"/>
  <c r="AB1770" i="2"/>
  <c r="AA1770" i="2"/>
  <c r="Z1770" i="2"/>
  <c r="AB1769" i="2"/>
  <c r="AA1769" i="2"/>
  <c r="Z1769" i="2"/>
  <c r="AB1768" i="2"/>
  <c r="AA1768" i="2"/>
  <c r="Z1768" i="2"/>
  <c r="AB1767" i="2"/>
  <c r="AA1767" i="2"/>
  <c r="Z1767" i="2"/>
  <c r="AB1766" i="2"/>
  <c r="AA1766" i="2"/>
  <c r="Z1766" i="2"/>
  <c r="AB1765" i="2"/>
  <c r="AA1765" i="2"/>
  <c r="Z1765" i="2"/>
  <c r="AB1764" i="2"/>
  <c r="AA1764" i="2"/>
  <c r="Z1764" i="2"/>
  <c r="AB1763" i="2"/>
  <c r="AA1763" i="2"/>
  <c r="Z1763" i="2"/>
  <c r="AB1762" i="2"/>
  <c r="AA1762" i="2"/>
  <c r="Z1762" i="2"/>
  <c r="AB1761" i="2"/>
  <c r="AA1761" i="2"/>
  <c r="Z1761" i="2"/>
  <c r="AB1760" i="2"/>
  <c r="AA1760" i="2"/>
  <c r="Z1760" i="2"/>
  <c r="AB1759" i="2"/>
  <c r="AA1759" i="2"/>
  <c r="Z1759" i="2"/>
  <c r="AB1758" i="2"/>
  <c r="AA1758" i="2"/>
  <c r="Z1758" i="2"/>
  <c r="AB1757" i="2"/>
  <c r="AA1757" i="2"/>
  <c r="Z1757" i="2"/>
  <c r="AB1756" i="2"/>
  <c r="AA1756" i="2"/>
  <c r="Z1756" i="2"/>
  <c r="AB1755" i="2"/>
  <c r="AA1755" i="2"/>
  <c r="Z1755" i="2"/>
  <c r="AB1754" i="2"/>
  <c r="AA1754" i="2"/>
  <c r="Z1754" i="2"/>
  <c r="AB1753" i="2"/>
  <c r="AA1753" i="2"/>
  <c r="Z1753" i="2"/>
  <c r="AB1752" i="2"/>
  <c r="AA1752" i="2"/>
  <c r="Z1752" i="2"/>
  <c r="AB1751" i="2"/>
  <c r="AA1751" i="2"/>
  <c r="Z1751" i="2"/>
  <c r="AB1750" i="2"/>
  <c r="AA1750" i="2"/>
  <c r="Z1750" i="2"/>
  <c r="AB1749" i="2"/>
  <c r="AA1749" i="2"/>
  <c r="Z1749" i="2"/>
  <c r="AB1748" i="2"/>
  <c r="AA1748" i="2"/>
  <c r="Z1748" i="2"/>
  <c r="AB1747" i="2"/>
  <c r="AA1747" i="2"/>
  <c r="Z1747" i="2"/>
  <c r="AB1746" i="2"/>
  <c r="AA1746" i="2"/>
  <c r="Z1746" i="2"/>
  <c r="AB1745" i="2"/>
  <c r="AA1745" i="2"/>
  <c r="Z1745" i="2"/>
  <c r="AB1744" i="2"/>
  <c r="AA1744" i="2"/>
  <c r="Z1744" i="2"/>
  <c r="AB1743" i="2"/>
  <c r="AA1743" i="2"/>
  <c r="Z1743" i="2"/>
  <c r="AB1742" i="2"/>
  <c r="AA1742" i="2"/>
  <c r="Z1742" i="2"/>
  <c r="AB1741" i="2"/>
  <c r="AA1741" i="2"/>
  <c r="Z1741" i="2"/>
  <c r="AB1740" i="2"/>
  <c r="AA1740" i="2"/>
  <c r="Z1740" i="2"/>
  <c r="AB1739" i="2"/>
  <c r="AA1739" i="2"/>
  <c r="Z1739" i="2"/>
  <c r="AB1738" i="2"/>
  <c r="AA1738" i="2"/>
  <c r="Z1738" i="2"/>
  <c r="AB1737" i="2"/>
  <c r="AA1737" i="2"/>
  <c r="Z1737" i="2"/>
  <c r="AB1736" i="2"/>
  <c r="AA1736" i="2"/>
  <c r="Z1736" i="2"/>
  <c r="AB1735" i="2"/>
  <c r="AA1735" i="2"/>
  <c r="Z1735" i="2"/>
  <c r="AB1734" i="2"/>
  <c r="AA1734" i="2"/>
  <c r="Z1734" i="2"/>
  <c r="AB1733" i="2"/>
  <c r="AA1733" i="2"/>
  <c r="Z1733" i="2"/>
  <c r="AB1732" i="2"/>
  <c r="AA1732" i="2"/>
  <c r="Z1732" i="2"/>
  <c r="AB1731" i="2"/>
  <c r="AA1731" i="2"/>
  <c r="Z1731" i="2"/>
  <c r="AB1730" i="2"/>
  <c r="AA1730" i="2"/>
  <c r="Z1730" i="2"/>
  <c r="AB1729" i="2"/>
  <c r="AA1729" i="2"/>
  <c r="Z1729" i="2"/>
  <c r="AB1728" i="2"/>
  <c r="AA1728" i="2"/>
  <c r="Z1728" i="2"/>
  <c r="AB1727" i="2"/>
  <c r="AA1727" i="2"/>
  <c r="Z1727" i="2"/>
  <c r="AB1726" i="2"/>
  <c r="AA1726" i="2"/>
  <c r="Z1726" i="2"/>
  <c r="AB1725" i="2"/>
  <c r="AA1725" i="2"/>
  <c r="Z1725" i="2"/>
  <c r="AB1724" i="2"/>
  <c r="AA1724" i="2"/>
  <c r="Z1724" i="2"/>
  <c r="AB1723" i="2"/>
  <c r="AA1723" i="2"/>
  <c r="Z1723" i="2"/>
  <c r="AB1722" i="2"/>
  <c r="AA1722" i="2"/>
  <c r="Z1722" i="2"/>
  <c r="AB1721" i="2"/>
  <c r="AA1721" i="2"/>
  <c r="Z1721" i="2"/>
  <c r="AB1720" i="2"/>
  <c r="AA1720" i="2"/>
  <c r="Z1720" i="2"/>
  <c r="AB1719" i="2"/>
  <c r="AA1719" i="2"/>
  <c r="Z1719" i="2"/>
  <c r="AB1718" i="2"/>
  <c r="AA1718" i="2"/>
  <c r="Z1718" i="2"/>
  <c r="AB1717" i="2"/>
  <c r="AA1717" i="2"/>
  <c r="Z1717" i="2"/>
  <c r="AB1716" i="2"/>
  <c r="AA1716" i="2"/>
  <c r="Z1716" i="2"/>
  <c r="AB1715" i="2"/>
  <c r="AA1715" i="2"/>
  <c r="Z1715" i="2"/>
  <c r="AB1714" i="2"/>
  <c r="AA1714" i="2"/>
  <c r="Z1714" i="2"/>
  <c r="AB1713" i="2"/>
  <c r="AA1713" i="2"/>
  <c r="Z1713" i="2"/>
  <c r="AB1712" i="2"/>
  <c r="AA1712" i="2"/>
  <c r="Z1712" i="2"/>
  <c r="AB1711" i="2"/>
  <c r="AA1711" i="2"/>
  <c r="Z1711" i="2"/>
  <c r="AB1710" i="2"/>
  <c r="AA1710" i="2"/>
  <c r="Z1710" i="2"/>
  <c r="AB1709" i="2"/>
  <c r="AA1709" i="2"/>
  <c r="Z1709" i="2"/>
  <c r="AB1708" i="2"/>
  <c r="AA1708" i="2"/>
  <c r="Z1708" i="2"/>
  <c r="AB1707" i="2"/>
  <c r="AA1707" i="2"/>
  <c r="Z1707" i="2"/>
  <c r="AB1706" i="2"/>
  <c r="AA1706" i="2"/>
  <c r="Z1706" i="2"/>
  <c r="AB1705" i="2"/>
  <c r="AA1705" i="2"/>
  <c r="Z1705" i="2"/>
  <c r="AB1704" i="2"/>
  <c r="AA1704" i="2"/>
  <c r="Z1704" i="2"/>
  <c r="AB1703" i="2"/>
  <c r="AA1703" i="2"/>
  <c r="Z1703" i="2"/>
  <c r="AB1702" i="2"/>
  <c r="AA1702" i="2"/>
  <c r="Z1702" i="2"/>
  <c r="AB1701" i="2"/>
  <c r="AA1701" i="2"/>
  <c r="Z1701" i="2"/>
  <c r="AB1700" i="2"/>
  <c r="AA1700" i="2"/>
  <c r="Z1700" i="2"/>
  <c r="AB1699" i="2"/>
  <c r="AA1699" i="2"/>
  <c r="Z1699" i="2"/>
  <c r="AB1698" i="2"/>
  <c r="AA1698" i="2"/>
  <c r="Z1698" i="2"/>
  <c r="AB1697" i="2"/>
  <c r="AA1697" i="2"/>
  <c r="Z1697" i="2"/>
  <c r="AB1696" i="2"/>
  <c r="AA1696" i="2"/>
  <c r="Z1696" i="2"/>
  <c r="AB1695" i="2"/>
  <c r="AA1695" i="2"/>
  <c r="Z1695" i="2"/>
  <c r="AB1694" i="2"/>
  <c r="AA1694" i="2"/>
  <c r="Z1694" i="2"/>
  <c r="AB1693" i="2"/>
  <c r="AA1693" i="2"/>
  <c r="Z1693" i="2"/>
  <c r="AB1692" i="2"/>
  <c r="AA1692" i="2"/>
  <c r="Z1692" i="2"/>
  <c r="AB1691" i="2"/>
  <c r="AA1691" i="2"/>
  <c r="Z1691" i="2"/>
  <c r="AB1690" i="2"/>
  <c r="AA1690" i="2"/>
  <c r="Z1690" i="2"/>
  <c r="AB1689" i="2"/>
  <c r="AA1689" i="2"/>
  <c r="Z1689" i="2"/>
  <c r="AB1688" i="2"/>
  <c r="AA1688" i="2"/>
  <c r="Z1688" i="2"/>
  <c r="AB1687" i="2"/>
  <c r="AA1687" i="2"/>
  <c r="Z1687" i="2"/>
  <c r="AB1686" i="2"/>
  <c r="AA1686" i="2"/>
  <c r="Z1686" i="2"/>
  <c r="AB1685" i="2"/>
  <c r="AA1685" i="2"/>
  <c r="Z1685" i="2"/>
  <c r="AB1684" i="2"/>
  <c r="AA1684" i="2"/>
  <c r="Z1684" i="2"/>
  <c r="AB1683" i="2"/>
  <c r="AA1683" i="2"/>
  <c r="Z1683" i="2"/>
  <c r="AB1682" i="2"/>
  <c r="AA1682" i="2"/>
  <c r="Z1682" i="2"/>
  <c r="AB1681" i="2"/>
  <c r="AA1681" i="2"/>
  <c r="Z1681" i="2"/>
  <c r="AB1680" i="2"/>
  <c r="AA1680" i="2"/>
  <c r="Z1680" i="2"/>
  <c r="AB1679" i="2"/>
  <c r="AA1679" i="2"/>
  <c r="Z1679" i="2"/>
  <c r="AB1678" i="2"/>
  <c r="AA1678" i="2"/>
  <c r="Z1678" i="2"/>
  <c r="AB1677" i="2"/>
  <c r="AA1677" i="2"/>
  <c r="Z1677" i="2"/>
  <c r="AB1676" i="2"/>
  <c r="AA1676" i="2"/>
  <c r="Z1676" i="2"/>
  <c r="AB1675" i="2"/>
  <c r="AA1675" i="2"/>
  <c r="Z1675" i="2"/>
  <c r="AB1674" i="2"/>
  <c r="AA1674" i="2"/>
  <c r="Z1674" i="2"/>
  <c r="AB1673" i="2"/>
  <c r="AA1673" i="2"/>
  <c r="Z1673" i="2"/>
  <c r="AB1672" i="2"/>
  <c r="AA1672" i="2"/>
  <c r="Z1672" i="2"/>
  <c r="AB1671" i="2"/>
  <c r="AA1671" i="2"/>
  <c r="Z1671" i="2"/>
  <c r="AB1670" i="2"/>
  <c r="AA1670" i="2"/>
  <c r="Z1670" i="2"/>
  <c r="AB1669" i="2"/>
  <c r="AA1669" i="2"/>
  <c r="Z1669" i="2"/>
  <c r="AB1668" i="2"/>
  <c r="AA1668" i="2"/>
  <c r="Z1668" i="2"/>
  <c r="AB1667" i="2"/>
  <c r="AA1667" i="2"/>
  <c r="Z1667" i="2"/>
  <c r="AB1666" i="2"/>
  <c r="AA1666" i="2"/>
  <c r="Z1666" i="2"/>
  <c r="AB1665" i="2"/>
  <c r="AA1665" i="2"/>
  <c r="Z1665" i="2"/>
  <c r="AB1664" i="2"/>
  <c r="AA1664" i="2"/>
  <c r="Z1664" i="2"/>
  <c r="AB1663" i="2"/>
  <c r="AA1663" i="2"/>
  <c r="Z1663" i="2"/>
  <c r="AB1662" i="2"/>
  <c r="AA1662" i="2"/>
  <c r="Z1662" i="2"/>
  <c r="AB1661" i="2"/>
  <c r="AA1661" i="2"/>
  <c r="Z1661" i="2"/>
  <c r="AB1660" i="2"/>
  <c r="AA1660" i="2"/>
  <c r="Z1660" i="2"/>
  <c r="AB1659" i="2"/>
  <c r="AA1659" i="2"/>
  <c r="Z1659" i="2"/>
  <c r="AB1658" i="2"/>
  <c r="AA1658" i="2"/>
  <c r="Z1658" i="2"/>
  <c r="AB1657" i="2"/>
  <c r="AA1657" i="2"/>
  <c r="Z1657" i="2"/>
  <c r="AB1656" i="2"/>
  <c r="AA1656" i="2"/>
  <c r="Z1656" i="2"/>
  <c r="AB1655" i="2"/>
  <c r="AA1655" i="2"/>
  <c r="Z1655" i="2"/>
  <c r="AB1654" i="2"/>
  <c r="AA1654" i="2"/>
  <c r="Z1654" i="2"/>
  <c r="AB1653" i="2"/>
  <c r="AA1653" i="2"/>
  <c r="Z1653" i="2"/>
  <c r="AB1652" i="2"/>
  <c r="AA1652" i="2"/>
  <c r="Z1652" i="2"/>
  <c r="AB1651" i="2"/>
  <c r="AA1651" i="2"/>
  <c r="Z1651" i="2"/>
  <c r="AB1650" i="2"/>
  <c r="AA1650" i="2"/>
  <c r="Z1650" i="2"/>
  <c r="AB1649" i="2"/>
  <c r="AA1649" i="2"/>
  <c r="Z1649" i="2"/>
  <c r="AB1648" i="2"/>
  <c r="AA1648" i="2"/>
  <c r="Z1648" i="2"/>
  <c r="AB1647" i="2"/>
  <c r="AA1647" i="2"/>
  <c r="Z1647" i="2"/>
  <c r="AB1646" i="2"/>
  <c r="AA1646" i="2"/>
  <c r="Z1646" i="2"/>
  <c r="AB1645" i="2"/>
  <c r="AA1645" i="2"/>
  <c r="Z1645" i="2"/>
  <c r="AB1644" i="2"/>
  <c r="AA1644" i="2"/>
  <c r="Z1644" i="2"/>
  <c r="AB1643" i="2"/>
  <c r="AA1643" i="2"/>
  <c r="Z1643" i="2"/>
  <c r="AB1642" i="2"/>
  <c r="AA1642" i="2"/>
  <c r="Z1642" i="2"/>
  <c r="AB1641" i="2"/>
  <c r="AA1641" i="2"/>
  <c r="Z1641" i="2"/>
  <c r="AB1640" i="2"/>
  <c r="AA1640" i="2"/>
  <c r="Z1640" i="2"/>
  <c r="AB1639" i="2"/>
  <c r="AA1639" i="2"/>
  <c r="Z1639" i="2"/>
  <c r="AB1638" i="2"/>
  <c r="AA1638" i="2"/>
  <c r="Z1638" i="2"/>
  <c r="AB1637" i="2"/>
  <c r="AA1637" i="2"/>
  <c r="Z1637" i="2"/>
  <c r="AB1636" i="2"/>
  <c r="AA1636" i="2"/>
  <c r="Z1636" i="2"/>
  <c r="AB1635" i="2"/>
  <c r="AA1635" i="2"/>
  <c r="Z1635" i="2"/>
  <c r="AB1634" i="2"/>
  <c r="AA1634" i="2"/>
  <c r="Z1634" i="2"/>
  <c r="AB1633" i="2"/>
  <c r="AA1633" i="2"/>
  <c r="Z1633" i="2"/>
  <c r="AB1632" i="2"/>
  <c r="AA1632" i="2"/>
  <c r="Z1632" i="2"/>
  <c r="AB1631" i="2"/>
  <c r="AA1631" i="2"/>
  <c r="Z1631" i="2"/>
  <c r="AB1630" i="2"/>
  <c r="AA1630" i="2"/>
  <c r="Z1630" i="2"/>
  <c r="AB1629" i="2"/>
  <c r="AA1629" i="2"/>
  <c r="Z1629" i="2"/>
  <c r="AB1628" i="2"/>
  <c r="AA1628" i="2"/>
  <c r="Z1628" i="2"/>
  <c r="AB1627" i="2"/>
  <c r="AA1627" i="2"/>
  <c r="Z1627" i="2"/>
  <c r="AB1626" i="2"/>
  <c r="AA1626" i="2"/>
  <c r="Z1626" i="2"/>
  <c r="AB1625" i="2"/>
  <c r="AA1625" i="2"/>
  <c r="Z1625" i="2"/>
  <c r="AB1624" i="2"/>
  <c r="AA1624" i="2"/>
  <c r="Z1624" i="2"/>
  <c r="AB1623" i="2"/>
  <c r="AA1623" i="2"/>
  <c r="Z1623" i="2"/>
  <c r="AB1622" i="2"/>
  <c r="AA1622" i="2"/>
  <c r="Z1622" i="2"/>
  <c r="AB1621" i="2"/>
  <c r="AA1621" i="2"/>
  <c r="Z1621" i="2"/>
  <c r="AB1620" i="2"/>
  <c r="AA1620" i="2"/>
  <c r="Z1620" i="2"/>
  <c r="AB1619" i="2"/>
  <c r="AA1619" i="2"/>
  <c r="Z1619" i="2"/>
  <c r="AB1618" i="2"/>
  <c r="AA1618" i="2"/>
  <c r="Z1618" i="2"/>
  <c r="AB1617" i="2"/>
  <c r="AA1617" i="2"/>
  <c r="Z1617" i="2"/>
  <c r="AB1616" i="2"/>
  <c r="AA1616" i="2"/>
  <c r="Z1616" i="2"/>
  <c r="AB1615" i="2"/>
  <c r="AA1615" i="2"/>
  <c r="Z1615" i="2"/>
  <c r="AB1614" i="2"/>
  <c r="AA1614" i="2"/>
  <c r="Z1614" i="2"/>
  <c r="AB1613" i="2"/>
  <c r="AA1613" i="2"/>
  <c r="Z1613" i="2"/>
  <c r="AB1612" i="2"/>
  <c r="AA1612" i="2"/>
  <c r="Z1612" i="2"/>
  <c r="AB1611" i="2"/>
  <c r="AA1611" i="2"/>
  <c r="Z1611" i="2"/>
  <c r="AB1610" i="2"/>
  <c r="AA1610" i="2"/>
  <c r="Z1610" i="2"/>
  <c r="AB1609" i="2"/>
  <c r="AA1609" i="2"/>
  <c r="Z1609" i="2"/>
  <c r="AB1608" i="2"/>
  <c r="AA1608" i="2"/>
  <c r="Z1608" i="2"/>
  <c r="AB1607" i="2"/>
  <c r="AA1607" i="2"/>
  <c r="Z1607" i="2"/>
  <c r="AB1606" i="2"/>
  <c r="AA1606" i="2"/>
  <c r="Z1606" i="2"/>
  <c r="AB1605" i="2"/>
  <c r="AA1605" i="2"/>
  <c r="Z1605" i="2"/>
  <c r="AB1604" i="2"/>
  <c r="AA1604" i="2"/>
  <c r="Z1604" i="2"/>
  <c r="AB1603" i="2"/>
  <c r="AA1603" i="2"/>
  <c r="Z1603" i="2"/>
  <c r="AB1602" i="2"/>
  <c r="AA1602" i="2"/>
  <c r="Z1602" i="2"/>
  <c r="AB1601" i="2"/>
  <c r="AA1601" i="2"/>
  <c r="Z1601" i="2"/>
  <c r="AB1600" i="2"/>
  <c r="AA1600" i="2"/>
  <c r="Z1600" i="2"/>
  <c r="AB1599" i="2"/>
  <c r="AA1599" i="2"/>
  <c r="Z1599" i="2"/>
  <c r="AB1598" i="2"/>
  <c r="AA1598" i="2"/>
  <c r="Z1598" i="2"/>
  <c r="AB1597" i="2"/>
  <c r="AA1597" i="2"/>
  <c r="Z1597" i="2"/>
  <c r="AB1596" i="2"/>
  <c r="AA1596" i="2"/>
  <c r="Z1596" i="2"/>
  <c r="AB1595" i="2"/>
  <c r="AA1595" i="2"/>
  <c r="Z1595" i="2"/>
  <c r="AB1594" i="2"/>
  <c r="AA1594" i="2"/>
  <c r="Z1594" i="2"/>
  <c r="AB1593" i="2"/>
  <c r="AA1593" i="2"/>
  <c r="Z1593" i="2"/>
  <c r="AB1592" i="2"/>
  <c r="AA1592" i="2"/>
  <c r="Z1592" i="2"/>
  <c r="AB1591" i="2"/>
  <c r="AA1591" i="2"/>
  <c r="Z1591" i="2"/>
  <c r="AB1590" i="2"/>
  <c r="AA1590" i="2"/>
  <c r="Z1590" i="2"/>
  <c r="AB1589" i="2"/>
  <c r="AA1589" i="2"/>
  <c r="Z1589" i="2"/>
  <c r="AB1588" i="2"/>
  <c r="AA1588" i="2"/>
  <c r="Z1588" i="2"/>
  <c r="AB1587" i="2"/>
  <c r="AA1587" i="2"/>
  <c r="Z1587" i="2"/>
  <c r="AB1586" i="2"/>
  <c r="AA1586" i="2"/>
  <c r="Z1586" i="2"/>
  <c r="AB1585" i="2"/>
  <c r="AA1585" i="2"/>
  <c r="Z1585" i="2"/>
  <c r="AB1584" i="2"/>
  <c r="AA1584" i="2"/>
  <c r="Z1584" i="2"/>
  <c r="AB1583" i="2"/>
  <c r="AA1583" i="2"/>
  <c r="Z1583" i="2"/>
  <c r="AB1582" i="2"/>
  <c r="AA1582" i="2"/>
  <c r="Z1582" i="2"/>
  <c r="AB1581" i="2"/>
  <c r="AA1581" i="2"/>
  <c r="Z1581" i="2"/>
  <c r="AB1580" i="2"/>
  <c r="AA1580" i="2"/>
  <c r="Z1580" i="2"/>
  <c r="AB1579" i="2"/>
  <c r="AA1579" i="2"/>
  <c r="Z1579" i="2"/>
  <c r="AB1578" i="2"/>
  <c r="AA1578" i="2"/>
  <c r="Z1578" i="2"/>
  <c r="AB1577" i="2"/>
  <c r="AA1577" i="2"/>
  <c r="Z1577" i="2"/>
  <c r="AB1576" i="2"/>
  <c r="AA1576" i="2"/>
  <c r="Z1576" i="2"/>
  <c r="AB1575" i="2"/>
  <c r="AA1575" i="2"/>
  <c r="Z1575" i="2"/>
  <c r="AB1574" i="2"/>
  <c r="AA1574" i="2"/>
  <c r="Z1574" i="2"/>
  <c r="AB1573" i="2"/>
  <c r="AA1573" i="2"/>
  <c r="Z1573" i="2"/>
  <c r="AB1572" i="2"/>
  <c r="AA1572" i="2"/>
  <c r="Z1572" i="2"/>
  <c r="AB1571" i="2"/>
  <c r="AA1571" i="2"/>
  <c r="Z1571" i="2"/>
  <c r="AB1570" i="2"/>
  <c r="AA1570" i="2"/>
  <c r="Z1570" i="2"/>
  <c r="AB1569" i="2"/>
  <c r="AA1569" i="2"/>
  <c r="Z1569" i="2"/>
  <c r="AB1568" i="2"/>
  <c r="AA1568" i="2"/>
  <c r="Z1568" i="2"/>
  <c r="AB1567" i="2"/>
  <c r="AA1567" i="2"/>
  <c r="Z1567" i="2"/>
  <c r="AB1566" i="2"/>
  <c r="AA1566" i="2"/>
  <c r="Z1566" i="2"/>
  <c r="AB1565" i="2"/>
  <c r="AA1565" i="2"/>
  <c r="Z1565" i="2"/>
  <c r="AB1564" i="2"/>
  <c r="AA1564" i="2"/>
  <c r="Z1564" i="2"/>
  <c r="AB1563" i="2"/>
  <c r="AA1563" i="2"/>
  <c r="Z1563" i="2"/>
  <c r="AB1562" i="2"/>
  <c r="AA1562" i="2"/>
  <c r="Z1562" i="2"/>
  <c r="AB1561" i="2"/>
  <c r="AA1561" i="2"/>
  <c r="Z1561" i="2"/>
  <c r="AB1560" i="2"/>
  <c r="AA1560" i="2"/>
  <c r="Z1560" i="2"/>
  <c r="AB1559" i="2"/>
  <c r="AA1559" i="2"/>
  <c r="Z1559" i="2"/>
  <c r="AB1558" i="2"/>
  <c r="AA1558" i="2"/>
  <c r="Z1558" i="2"/>
  <c r="AB1557" i="2"/>
  <c r="AA1557" i="2"/>
  <c r="Z1557" i="2"/>
  <c r="AB1556" i="2"/>
  <c r="AA1556" i="2"/>
  <c r="Z1556" i="2"/>
  <c r="AB1555" i="2"/>
  <c r="AA1555" i="2"/>
  <c r="Z1555" i="2"/>
  <c r="AB1554" i="2"/>
  <c r="AA1554" i="2"/>
  <c r="Z1554" i="2"/>
  <c r="AB1553" i="2"/>
  <c r="AA1553" i="2"/>
  <c r="Z1553" i="2"/>
  <c r="AB1552" i="2"/>
  <c r="AA1552" i="2"/>
  <c r="Z1552" i="2"/>
  <c r="AB1551" i="2"/>
  <c r="AA1551" i="2"/>
  <c r="Z1551" i="2"/>
  <c r="AB1550" i="2"/>
  <c r="AA1550" i="2"/>
  <c r="Z1550" i="2"/>
  <c r="AB1549" i="2"/>
  <c r="AA1549" i="2"/>
  <c r="Z1549" i="2"/>
  <c r="AB1548" i="2"/>
  <c r="AA1548" i="2"/>
  <c r="Z1548" i="2"/>
  <c r="AB1547" i="2"/>
  <c r="AA1547" i="2"/>
  <c r="Z1547" i="2"/>
  <c r="AB1546" i="2"/>
  <c r="AA1546" i="2"/>
  <c r="Z1546" i="2"/>
  <c r="AB1545" i="2"/>
  <c r="AA1545" i="2"/>
  <c r="Z1545" i="2"/>
  <c r="AB1544" i="2"/>
  <c r="AA1544" i="2"/>
  <c r="Z1544" i="2"/>
  <c r="AB1543" i="2"/>
  <c r="AA1543" i="2"/>
  <c r="Z1543" i="2"/>
  <c r="AB1542" i="2"/>
  <c r="AA1542" i="2"/>
  <c r="Z1542" i="2"/>
  <c r="AB1541" i="2"/>
  <c r="AA1541" i="2"/>
  <c r="Z1541" i="2"/>
  <c r="AB1540" i="2"/>
  <c r="AA1540" i="2"/>
  <c r="Z1540" i="2"/>
  <c r="AB1539" i="2"/>
  <c r="AA1539" i="2"/>
  <c r="Z1539" i="2"/>
  <c r="AB1538" i="2"/>
  <c r="AA1538" i="2"/>
  <c r="Z1538" i="2"/>
  <c r="AB1537" i="2"/>
  <c r="AA1537" i="2"/>
  <c r="Z1537" i="2"/>
  <c r="AB1536" i="2"/>
  <c r="AA1536" i="2"/>
  <c r="Z1536" i="2"/>
  <c r="AB1535" i="2"/>
  <c r="AA1535" i="2"/>
  <c r="Z1535" i="2"/>
  <c r="AB1534" i="2"/>
  <c r="AA1534" i="2"/>
  <c r="Z1534" i="2"/>
  <c r="AB1533" i="2"/>
  <c r="AA1533" i="2"/>
  <c r="Z1533" i="2"/>
  <c r="AB1532" i="2"/>
  <c r="AA1532" i="2"/>
  <c r="Z1532" i="2"/>
  <c r="AB1531" i="2"/>
  <c r="AA1531" i="2"/>
  <c r="Z1531" i="2"/>
  <c r="AB1530" i="2"/>
  <c r="AA1530" i="2"/>
  <c r="Z1530" i="2"/>
  <c r="AB1529" i="2"/>
  <c r="AA1529" i="2"/>
  <c r="Z1529" i="2"/>
  <c r="AB1528" i="2"/>
  <c r="AA1528" i="2"/>
  <c r="Z1528" i="2"/>
  <c r="AB1527" i="2"/>
  <c r="AA1527" i="2"/>
  <c r="Z1527" i="2"/>
  <c r="AB1526" i="2"/>
  <c r="AA1526" i="2"/>
  <c r="Z1526" i="2"/>
  <c r="AB1525" i="2"/>
  <c r="AA1525" i="2"/>
  <c r="Z1525" i="2"/>
  <c r="AB1524" i="2"/>
  <c r="AA1524" i="2"/>
  <c r="Z1524" i="2"/>
  <c r="AB1523" i="2"/>
  <c r="AA1523" i="2"/>
  <c r="Z1523" i="2"/>
  <c r="AB1522" i="2"/>
  <c r="AA1522" i="2"/>
  <c r="Z1522" i="2"/>
  <c r="AB1521" i="2"/>
  <c r="AA1521" i="2"/>
  <c r="Z1521" i="2"/>
  <c r="AB1520" i="2"/>
  <c r="AA1520" i="2"/>
  <c r="Z1520" i="2"/>
  <c r="AB1519" i="2"/>
  <c r="AA1519" i="2"/>
  <c r="Z1519" i="2"/>
  <c r="AB1518" i="2"/>
  <c r="AA1518" i="2"/>
  <c r="Z1518" i="2"/>
  <c r="AB1517" i="2"/>
  <c r="AA1517" i="2"/>
  <c r="Z1517" i="2"/>
  <c r="AB1516" i="2"/>
  <c r="AA1516" i="2"/>
  <c r="Z1516" i="2"/>
  <c r="AB1515" i="2"/>
  <c r="AA1515" i="2"/>
  <c r="Z1515" i="2"/>
  <c r="AB1514" i="2"/>
  <c r="AA1514" i="2"/>
  <c r="Z1514" i="2"/>
  <c r="AB1513" i="2"/>
  <c r="AA1513" i="2"/>
  <c r="Z1513" i="2"/>
  <c r="AB1512" i="2"/>
  <c r="AA1512" i="2"/>
  <c r="Z1512" i="2"/>
  <c r="AB1511" i="2"/>
  <c r="AA1511" i="2"/>
  <c r="Z1511" i="2"/>
  <c r="AB1510" i="2"/>
  <c r="AA1510" i="2"/>
  <c r="Z1510" i="2"/>
  <c r="AB1509" i="2"/>
  <c r="AA1509" i="2"/>
  <c r="Z1509" i="2"/>
  <c r="AB1508" i="2"/>
  <c r="AA1508" i="2"/>
  <c r="Z1508" i="2"/>
  <c r="AB1507" i="2"/>
  <c r="AA1507" i="2"/>
  <c r="Z1507" i="2"/>
  <c r="AB1506" i="2"/>
  <c r="AA1506" i="2"/>
  <c r="Z1506" i="2"/>
  <c r="AB1505" i="2"/>
  <c r="AA1505" i="2"/>
  <c r="Z1505" i="2"/>
  <c r="AB1504" i="2"/>
  <c r="AA1504" i="2"/>
  <c r="Z1504" i="2"/>
  <c r="AB1503" i="2"/>
  <c r="AA1503" i="2"/>
  <c r="Z1503" i="2"/>
  <c r="AB1502" i="2"/>
  <c r="AA1502" i="2"/>
  <c r="Z1502" i="2"/>
  <c r="AB1501" i="2"/>
  <c r="AA1501" i="2"/>
  <c r="Z1501" i="2"/>
  <c r="AB1500" i="2"/>
  <c r="AA1500" i="2"/>
  <c r="Z1500" i="2"/>
  <c r="AB1499" i="2"/>
  <c r="AA1499" i="2"/>
  <c r="Z1499" i="2"/>
  <c r="AB1498" i="2"/>
  <c r="AA1498" i="2"/>
  <c r="Z1498" i="2"/>
  <c r="AB1497" i="2"/>
  <c r="AA1497" i="2"/>
  <c r="Z1497" i="2"/>
  <c r="AB1496" i="2"/>
  <c r="AA1496" i="2"/>
  <c r="Z1496" i="2"/>
  <c r="AB1495" i="2"/>
  <c r="AA1495" i="2"/>
  <c r="Z1495" i="2"/>
  <c r="AB1494" i="2"/>
  <c r="AA1494" i="2"/>
  <c r="Z1494" i="2"/>
  <c r="AB1493" i="2"/>
  <c r="AA1493" i="2"/>
  <c r="Z1493" i="2"/>
  <c r="AB1492" i="2"/>
  <c r="AA1492" i="2"/>
  <c r="Z1492" i="2"/>
  <c r="AB1491" i="2"/>
  <c r="AA1491" i="2"/>
  <c r="Z1491" i="2"/>
  <c r="AB1490" i="2"/>
  <c r="AA1490" i="2"/>
  <c r="Z1490" i="2"/>
  <c r="AB1489" i="2"/>
  <c r="AA1489" i="2"/>
  <c r="Z1489" i="2"/>
  <c r="AB1488" i="2"/>
  <c r="AA1488" i="2"/>
  <c r="Z1488" i="2"/>
  <c r="AB1487" i="2"/>
  <c r="AA1487" i="2"/>
  <c r="Z1487" i="2"/>
  <c r="AB1486" i="2"/>
  <c r="AA1486" i="2"/>
  <c r="Z1486" i="2"/>
  <c r="AB1485" i="2"/>
  <c r="AA1485" i="2"/>
  <c r="Z1485" i="2"/>
  <c r="AB1484" i="2"/>
  <c r="AA1484" i="2"/>
  <c r="Z1484" i="2"/>
  <c r="AB1483" i="2"/>
  <c r="AA1483" i="2"/>
  <c r="Z1483" i="2"/>
  <c r="AB1482" i="2"/>
  <c r="AA1482" i="2"/>
  <c r="Z1482" i="2"/>
  <c r="AB1481" i="2"/>
  <c r="AA1481" i="2"/>
  <c r="Z1481" i="2"/>
  <c r="AB1480" i="2"/>
  <c r="AA1480" i="2"/>
  <c r="Z1480" i="2"/>
  <c r="AB1479" i="2"/>
  <c r="AA1479" i="2"/>
  <c r="Z1479" i="2"/>
  <c r="AB1478" i="2"/>
  <c r="AA1478" i="2"/>
  <c r="Z1478" i="2"/>
  <c r="AB1477" i="2"/>
  <c r="AA1477" i="2"/>
  <c r="Z1477" i="2"/>
  <c r="AB1476" i="2"/>
  <c r="AA1476" i="2"/>
  <c r="Z1476" i="2"/>
  <c r="AB1475" i="2"/>
  <c r="AA1475" i="2"/>
  <c r="Z1475" i="2"/>
  <c r="AB1474" i="2"/>
  <c r="AA1474" i="2"/>
  <c r="Z1474" i="2"/>
  <c r="AB1473" i="2"/>
  <c r="AA1473" i="2"/>
  <c r="Z1473" i="2"/>
  <c r="AB1472" i="2"/>
  <c r="AA1472" i="2"/>
  <c r="Z1472" i="2"/>
  <c r="AB1471" i="2"/>
  <c r="AA1471" i="2"/>
  <c r="Z1471" i="2"/>
  <c r="AB1470" i="2"/>
  <c r="AA1470" i="2"/>
  <c r="Z1470" i="2"/>
  <c r="AB1469" i="2"/>
  <c r="AA1469" i="2"/>
  <c r="Z1469" i="2"/>
  <c r="AB1468" i="2"/>
  <c r="AA1468" i="2"/>
  <c r="Z1468" i="2"/>
  <c r="AB1467" i="2"/>
  <c r="AA1467" i="2"/>
  <c r="Z1467" i="2"/>
  <c r="AB1466" i="2"/>
  <c r="AA1466" i="2"/>
  <c r="Z1466" i="2"/>
  <c r="AB1465" i="2"/>
  <c r="AA1465" i="2"/>
  <c r="Z1465" i="2"/>
  <c r="AB1464" i="2"/>
  <c r="AA1464" i="2"/>
  <c r="Z1464" i="2"/>
  <c r="AB1463" i="2"/>
  <c r="AA1463" i="2"/>
  <c r="Z1463" i="2"/>
  <c r="AB1462" i="2"/>
  <c r="AA1462" i="2"/>
  <c r="Z1462" i="2"/>
  <c r="AB1461" i="2"/>
  <c r="AA1461" i="2"/>
  <c r="Z1461" i="2"/>
  <c r="AB1460" i="2"/>
  <c r="AA1460" i="2"/>
  <c r="Z1460" i="2"/>
  <c r="AB1459" i="2"/>
  <c r="AA1459" i="2"/>
  <c r="Z1459" i="2"/>
  <c r="AB1458" i="2"/>
  <c r="AA1458" i="2"/>
  <c r="Z1458" i="2"/>
  <c r="AB1457" i="2"/>
  <c r="AA1457" i="2"/>
  <c r="Z1457" i="2"/>
  <c r="AB1456" i="2"/>
  <c r="AA1456" i="2"/>
  <c r="Z1456" i="2"/>
  <c r="AB1455" i="2"/>
  <c r="AA1455" i="2"/>
  <c r="Z1455" i="2"/>
  <c r="AB1454" i="2"/>
  <c r="AA1454" i="2"/>
  <c r="Z1454" i="2"/>
  <c r="AB1453" i="2"/>
  <c r="AA1453" i="2"/>
  <c r="Z1453" i="2"/>
  <c r="AB1452" i="2"/>
  <c r="AA1452" i="2"/>
  <c r="Z1452" i="2"/>
  <c r="AB1451" i="2"/>
  <c r="AA1451" i="2"/>
  <c r="Z1451" i="2"/>
  <c r="AB1450" i="2"/>
  <c r="AA1450" i="2"/>
  <c r="Z1450" i="2"/>
  <c r="AB1449" i="2"/>
  <c r="AA1449" i="2"/>
  <c r="Z1449" i="2"/>
  <c r="AB1448" i="2"/>
  <c r="AA1448" i="2"/>
  <c r="Z1448" i="2"/>
  <c r="AB1447" i="2"/>
  <c r="AA1447" i="2"/>
  <c r="Z1447" i="2"/>
  <c r="AB1446" i="2"/>
  <c r="AA1446" i="2"/>
  <c r="Z1446" i="2"/>
  <c r="AB1445" i="2"/>
  <c r="AA1445" i="2"/>
  <c r="Z1445" i="2"/>
  <c r="AB1444" i="2"/>
  <c r="AA1444" i="2"/>
  <c r="Z1444" i="2"/>
  <c r="AB1443" i="2"/>
  <c r="AA1443" i="2"/>
  <c r="Z1443" i="2"/>
  <c r="AB1442" i="2"/>
  <c r="AA1442" i="2"/>
  <c r="Z1442" i="2"/>
  <c r="AB1441" i="2"/>
  <c r="AA1441" i="2"/>
  <c r="Z1441" i="2"/>
  <c r="AB1440" i="2"/>
  <c r="AA1440" i="2"/>
  <c r="Z1440" i="2"/>
  <c r="AB1439" i="2"/>
  <c r="AA1439" i="2"/>
  <c r="Z1439" i="2"/>
  <c r="AB1438" i="2"/>
  <c r="AA1438" i="2"/>
  <c r="Z1438" i="2"/>
  <c r="AB1437" i="2"/>
  <c r="AA1437" i="2"/>
  <c r="Z1437" i="2"/>
  <c r="AB1436" i="2"/>
  <c r="AA1436" i="2"/>
  <c r="Z1436" i="2"/>
  <c r="AB1435" i="2"/>
  <c r="AA1435" i="2"/>
  <c r="Z1435" i="2"/>
  <c r="AB1434" i="2"/>
  <c r="AA1434" i="2"/>
  <c r="Z1434" i="2"/>
  <c r="AB1433" i="2"/>
  <c r="AA1433" i="2"/>
  <c r="Z1433" i="2"/>
  <c r="AB1432" i="2"/>
  <c r="AA1432" i="2"/>
  <c r="Z1432" i="2"/>
  <c r="AB1431" i="2"/>
  <c r="AA1431" i="2"/>
  <c r="Z1431" i="2"/>
  <c r="AB1430" i="2"/>
  <c r="AA1430" i="2"/>
  <c r="Z1430" i="2"/>
  <c r="AB1429" i="2"/>
  <c r="AA1429" i="2"/>
  <c r="Z1429" i="2"/>
  <c r="AB1428" i="2"/>
  <c r="AA1428" i="2"/>
  <c r="Z1428" i="2"/>
  <c r="AB1427" i="2"/>
  <c r="AA1427" i="2"/>
  <c r="Z1427" i="2"/>
  <c r="AB1426" i="2"/>
  <c r="AA1426" i="2"/>
  <c r="Z1426" i="2"/>
  <c r="AB1425" i="2"/>
  <c r="AA1425" i="2"/>
  <c r="Z1425" i="2"/>
  <c r="AB1424" i="2"/>
  <c r="AA1424" i="2"/>
  <c r="Z1424" i="2"/>
  <c r="AB1423" i="2"/>
  <c r="AA1423" i="2"/>
  <c r="Z1423" i="2"/>
  <c r="AB1422" i="2"/>
  <c r="AA1422" i="2"/>
  <c r="Z1422" i="2"/>
  <c r="AB1421" i="2"/>
  <c r="AA1421" i="2"/>
  <c r="Z1421" i="2"/>
  <c r="AB1420" i="2"/>
  <c r="AA1420" i="2"/>
  <c r="Z1420" i="2"/>
  <c r="AB1419" i="2"/>
  <c r="AA1419" i="2"/>
  <c r="Z1419" i="2"/>
  <c r="AB1418" i="2"/>
  <c r="AA1418" i="2"/>
  <c r="Z1418" i="2"/>
  <c r="AB1417" i="2"/>
  <c r="AA1417" i="2"/>
  <c r="Z1417" i="2"/>
  <c r="AB1416" i="2"/>
  <c r="AA1416" i="2"/>
  <c r="Z1416" i="2"/>
  <c r="AB1415" i="2"/>
  <c r="AA1415" i="2"/>
  <c r="Z1415" i="2"/>
  <c r="AB1414" i="2"/>
  <c r="AA1414" i="2"/>
  <c r="Z1414" i="2"/>
  <c r="AB1413" i="2"/>
  <c r="AA1413" i="2"/>
  <c r="Z1413" i="2"/>
  <c r="AB1412" i="2"/>
  <c r="AA1412" i="2"/>
  <c r="Z1412" i="2"/>
  <c r="AB1411" i="2"/>
  <c r="AA1411" i="2"/>
  <c r="Z1411" i="2"/>
  <c r="AB1410" i="2"/>
  <c r="AA1410" i="2"/>
  <c r="Z1410" i="2"/>
  <c r="AB1409" i="2"/>
  <c r="AA1409" i="2"/>
  <c r="Z1409" i="2"/>
  <c r="AB1408" i="2"/>
  <c r="AA1408" i="2"/>
  <c r="Z1408" i="2"/>
  <c r="AB1407" i="2"/>
  <c r="AA1407" i="2"/>
  <c r="Z1407" i="2"/>
  <c r="AB1406" i="2"/>
  <c r="AA1406" i="2"/>
  <c r="Z1406" i="2"/>
  <c r="AB1405" i="2"/>
  <c r="AA1405" i="2"/>
  <c r="Z1405" i="2"/>
  <c r="AB1404" i="2"/>
  <c r="AA1404" i="2"/>
  <c r="Z1404" i="2"/>
  <c r="AB1403" i="2"/>
  <c r="AA1403" i="2"/>
  <c r="Z1403" i="2"/>
  <c r="AB1402" i="2"/>
  <c r="AA1402" i="2"/>
  <c r="Z1402" i="2"/>
  <c r="AB1401" i="2"/>
  <c r="AA1401" i="2"/>
  <c r="Z1401" i="2"/>
  <c r="AB1400" i="2"/>
  <c r="AA1400" i="2"/>
  <c r="Z1400" i="2"/>
  <c r="AB1399" i="2"/>
  <c r="AA1399" i="2"/>
  <c r="Z1399" i="2"/>
  <c r="AB1398" i="2"/>
  <c r="AA1398" i="2"/>
  <c r="Z1398" i="2"/>
  <c r="AB1397" i="2"/>
  <c r="AA1397" i="2"/>
  <c r="Z1397" i="2"/>
  <c r="AB1396" i="2"/>
  <c r="AA1396" i="2"/>
  <c r="Z1396" i="2"/>
  <c r="AB1395" i="2"/>
  <c r="AA1395" i="2"/>
  <c r="Z1395" i="2"/>
  <c r="AB1394" i="2"/>
  <c r="AA1394" i="2"/>
  <c r="Z1394" i="2"/>
  <c r="AB1393" i="2"/>
  <c r="AA1393" i="2"/>
  <c r="Z1393" i="2"/>
  <c r="AB1392" i="2"/>
  <c r="AA1392" i="2"/>
  <c r="Z1392" i="2"/>
  <c r="AB1391" i="2"/>
  <c r="AA1391" i="2"/>
  <c r="Z1391" i="2"/>
  <c r="AB1390" i="2"/>
  <c r="AA1390" i="2"/>
  <c r="Z1390" i="2"/>
  <c r="AB1389" i="2"/>
  <c r="AA1389" i="2"/>
  <c r="Z1389" i="2"/>
  <c r="AB1388" i="2"/>
  <c r="AA1388" i="2"/>
  <c r="Z1388" i="2"/>
  <c r="AB1387" i="2"/>
  <c r="AA1387" i="2"/>
  <c r="Z1387" i="2"/>
  <c r="AB1386" i="2"/>
  <c r="AA1386" i="2"/>
  <c r="Z1386" i="2"/>
  <c r="AB1385" i="2"/>
  <c r="AA1385" i="2"/>
  <c r="Z1385" i="2"/>
  <c r="AB1384" i="2"/>
  <c r="AA1384" i="2"/>
  <c r="Z1384" i="2"/>
  <c r="AB1383" i="2"/>
  <c r="AA1383" i="2"/>
  <c r="Z1383" i="2"/>
  <c r="AB1382" i="2"/>
  <c r="AA1382" i="2"/>
  <c r="Z1382" i="2"/>
  <c r="AB1381" i="2"/>
  <c r="AA1381" i="2"/>
  <c r="Z1381" i="2"/>
  <c r="AB1380" i="2"/>
  <c r="AA1380" i="2"/>
  <c r="Z1380" i="2"/>
  <c r="AB1379" i="2"/>
  <c r="AA1379" i="2"/>
  <c r="Z1379" i="2"/>
  <c r="AB1378" i="2"/>
  <c r="AA1378" i="2"/>
  <c r="Z1378" i="2"/>
  <c r="AB1377" i="2"/>
  <c r="AA1377" i="2"/>
  <c r="Z1377" i="2"/>
  <c r="AB1376" i="2"/>
  <c r="AA1376" i="2"/>
  <c r="Z1376" i="2"/>
  <c r="AB1375" i="2"/>
  <c r="AA1375" i="2"/>
  <c r="Z1375" i="2"/>
  <c r="AB1374" i="2"/>
  <c r="AA1374" i="2"/>
  <c r="Z1374" i="2"/>
  <c r="AB1373" i="2"/>
  <c r="AA1373" i="2"/>
  <c r="Z1373" i="2"/>
  <c r="AB1372" i="2"/>
  <c r="AA1372" i="2"/>
  <c r="Z1372" i="2"/>
  <c r="AB1371" i="2"/>
  <c r="AA1371" i="2"/>
  <c r="Z1371" i="2"/>
  <c r="AB1370" i="2"/>
  <c r="AA1370" i="2"/>
  <c r="Z1370" i="2"/>
  <c r="AB1369" i="2"/>
  <c r="AA1369" i="2"/>
  <c r="Z1369" i="2"/>
  <c r="AB1368" i="2"/>
  <c r="AA1368" i="2"/>
  <c r="Z1368" i="2"/>
  <c r="AB1367" i="2"/>
  <c r="AA1367" i="2"/>
  <c r="Z1367" i="2"/>
  <c r="AB1366" i="2"/>
  <c r="AA1366" i="2"/>
  <c r="Z1366" i="2"/>
  <c r="AB1365" i="2"/>
  <c r="AA1365" i="2"/>
  <c r="Z1365" i="2"/>
  <c r="AB1364" i="2"/>
  <c r="AA1364" i="2"/>
  <c r="Z1364" i="2"/>
  <c r="AB1363" i="2"/>
  <c r="AA1363" i="2"/>
  <c r="Z1363" i="2"/>
  <c r="AB1362" i="2"/>
  <c r="AA1362" i="2"/>
  <c r="Z1362" i="2"/>
  <c r="AB1361" i="2"/>
  <c r="AA1361" i="2"/>
  <c r="Z1361" i="2"/>
  <c r="AB1360" i="2"/>
  <c r="AA1360" i="2"/>
  <c r="Z1360" i="2"/>
  <c r="AB1359" i="2"/>
  <c r="AA1359" i="2"/>
  <c r="Z1359" i="2"/>
  <c r="AB1358" i="2"/>
  <c r="AA1358" i="2"/>
  <c r="Z1358" i="2"/>
  <c r="AB1357" i="2"/>
  <c r="AA1357" i="2"/>
  <c r="Z1357" i="2"/>
  <c r="AB1356" i="2"/>
  <c r="AA1356" i="2"/>
  <c r="Z1356" i="2"/>
  <c r="AB1355" i="2"/>
  <c r="AA1355" i="2"/>
  <c r="Z1355" i="2"/>
  <c r="AB1354" i="2"/>
  <c r="AA1354" i="2"/>
  <c r="Z1354" i="2"/>
  <c r="AB1353" i="2"/>
  <c r="AA1353" i="2"/>
  <c r="Z1353" i="2"/>
  <c r="AB1352" i="2"/>
  <c r="AA1352" i="2"/>
  <c r="Z1352" i="2"/>
  <c r="AB1351" i="2"/>
  <c r="AA1351" i="2"/>
  <c r="Z1351" i="2"/>
  <c r="AB1350" i="2"/>
  <c r="AA1350" i="2"/>
  <c r="Z1350" i="2"/>
  <c r="AB1349" i="2"/>
  <c r="AA1349" i="2"/>
  <c r="Z1349" i="2"/>
  <c r="AB1348" i="2"/>
  <c r="AA1348" i="2"/>
  <c r="Z1348" i="2"/>
  <c r="AB1347" i="2"/>
  <c r="AA1347" i="2"/>
  <c r="Z1347" i="2"/>
  <c r="AB1346" i="2"/>
  <c r="AA1346" i="2"/>
  <c r="Z1346" i="2"/>
  <c r="AB1345" i="2"/>
  <c r="AA1345" i="2"/>
  <c r="Z1345" i="2"/>
  <c r="AB1344" i="2"/>
  <c r="AA1344" i="2"/>
  <c r="Z1344" i="2"/>
  <c r="AB1343" i="2"/>
  <c r="AA1343" i="2"/>
  <c r="Z1343" i="2"/>
  <c r="AB1342" i="2"/>
  <c r="AA1342" i="2"/>
  <c r="Z1342" i="2"/>
  <c r="AB1341" i="2"/>
  <c r="AA1341" i="2"/>
  <c r="Z1341" i="2"/>
  <c r="AB1340" i="2"/>
  <c r="AA1340" i="2"/>
  <c r="Z1340" i="2"/>
  <c r="AB1339" i="2"/>
  <c r="AA1339" i="2"/>
  <c r="Z1339" i="2"/>
  <c r="AB1338" i="2"/>
  <c r="AA1338" i="2"/>
  <c r="Z1338" i="2"/>
  <c r="AB1337" i="2"/>
  <c r="AA1337" i="2"/>
  <c r="Z1337" i="2"/>
  <c r="AB1336" i="2"/>
  <c r="AA1336" i="2"/>
  <c r="Z1336" i="2"/>
  <c r="AB1335" i="2"/>
  <c r="AA1335" i="2"/>
  <c r="Z1335" i="2"/>
  <c r="AB1334" i="2"/>
  <c r="AA1334" i="2"/>
  <c r="Z1334" i="2"/>
  <c r="AB1333" i="2"/>
  <c r="AA1333" i="2"/>
  <c r="Z1333" i="2"/>
  <c r="AB1332" i="2"/>
  <c r="AA1332" i="2"/>
  <c r="Z1332" i="2"/>
  <c r="AB1331" i="2"/>
  <c r="AA1331" i="2"/>
  <c r="Z1331" i="2"/>
  <c r="AB1330" i="2"/>
  <c r="AA1330" i="2"/>
  <c r="Z1330" i="2"/>
  <c r="AB1329" i="2"/>
  <c r="AA1329" i="2"/>
  <c r="Z1329" i="2"/>
  <c r="AB1328" i="2"/>
  <c r="AA1328" i="2"/>
  <c r="Z1328" i="2"/>
  <c r="AB1327" i="2"/>
  <c r="AA1327" i="2"/>
  <c r="Z1327" i="2"/>
  <c r="AB1326" i="2"/>
  <c r="AA1326" i="2"/>
  <c r="Z1326" i="2"/>
  <c r="AB1325" i="2"/>
  <c r="AA1325" i="2"/>
  <c r="Z1325" i="2"/>
  <c r="AB1324" i="2"/>
  <c r="AA1324" i="2"/>
  <c r="Z1324" i="2"/>
  <c r="AB1323" i="2"/>
  <c r="AA1323" i="2"/>
  <c r="Z1323" i="2"/>
  <c r="AB1322" i="2"/>
  <c r="AA1322" i="2"/>
  <c r="Z1322" i="2"/>
  <c r="AB1321" i="2"/>
  <c r="AA1321" i="2"/>
  <c r="Z1321" i="2"/>
  <c r="AB1320" i="2"/>
  <c r="AA1320" i="2"/>
  <c r="Z1320" i="2"/>
  <c r="AB1319" i="2"/>
  <c r="AA1319" i="2"/>
  <c r="Z1319" i="2"/>
  <c r="AB1318" i="2"/>
  <c r="AA1318" i="2"/>
  <c r="Z1318" i="2"/>
  <c r="AB1317" i="2"/>
  <c r="AA1317" i="2"/>
  <c r="Z1317" i="2"/>
  <c r="AB1316" i="2"/>
  <c r="AA1316" i="2"/>
  <c r="Z1316" i="2"/>
  <c r="AB1315" i="2"/>
  <c r="AA1315" i="2"/>
  <c r="Z1315" i="2"/>
  <c r="AB1314" i="2"/>
  <c r="AA1314" i="2"/>
  <c r="Z1314" i="2"/>
  <c r="AB1313" i="2"/>
  <c r="AA1313" i="2"/>
  <c r="Z1313" i="2"/>
  <c r="AB1312" i="2"/>
  <c r="AA1312" i="2"/>
  <c r="Z1312" i="2"/>
  <c r="AB1311" i="2"/>
  <c r="AA1311" i="2"/>
  <c r="Z1311" i="2"/>
  <c r="AB1310" i="2"/>
  <c r="AA1310" i="2"/>
  <c r="Z1310" i="2"/>
  <c r="AB1309" i="2"/>
  <c r="AA1309" i="2"/>
  <c r="Z1309" i="2"/>
  <c r="AB1308" i="2"/>
  <c r="AA1308" i="2"/>
  <c r="Z1308" i="2"/>
  <c r="AB1307" i="2"/>
  <c r="AA1307" i="2"/>
  <c r="Z1307" i="2"/>
  <c r="AB1306" i="2"/>
  <c r="AA1306" i="2"/>
  <c r="Z1306" i="2"/>
  <c r="AB1305" i="2"/>
  <c r="AA1305" i="2"/>
  <c r="Z1305" i="2"/>
  <c r="AB1304" i="2"/>
  <c r="AA1304" i="2"/>
  <c r="Z1304" i="2"/>
  <c r="AB1303" i="2"/>
  <c r="AA1303" i="2"/>
  <c r="Z1303" i="2"/>
  <c r="AB1302" i="2"/>
  <c r="AA1302" i="2"/>
  <c r="Z1302" i="2"/>
  <c r="AB1301" i="2"/>
  <c r="AA1301" i="2"/>
  <c r="Z1301" i="2"/>
  <c r="AB1300" i="2"/>
  <c r="AA1300" i="2"/>
  <c r="Z1300" i="2"/>
  <c r="AB1299" i="2"/>
  <c r="AA1299" i="2"/>
  <c r="Z1299" i="2"/>
  <c r="AB1298" i="2"/>
  <c r="AA1298" i="2"/>
  <c r="Z1298" i="2"/>
  <c r="AB1297" i="2"/>
  <c r="AA1297" i="2"/>
  <c r="Z1297" i="2"/>
  <c r="AB1296" i="2"/>
  <c r="AA1296" i="2"/>
  <c r="Z1296" i="2"/>
  <c r="AB1295" i="2"/>
  <c r="AA1295" i="2"/>
  <c r="Z1295" i="2"/>
  <c r="AB1294" i="2"/>
  <c r="AA1294" i="2"/>
  <c r="Z1294" i="2"/>
  <c r="AB1293" i="2"/>
  <c r="AA1293" i="2"/>
  <c r="Z1293" i="2"/>
  <c r="AB1292" i="2"/>
  <c r="AA1292" i="2"/>
  <c r="Z1292" i="2"/>
  <c r="AB1291" i="2"/>
  <c r="AA1291" i="2"/>
  <c r="Z1291" i="2"/>
  <c r="AB1290" i="2"/>
  <c r="AA1290" i="2"/>
  <c r="Z1290" i="2"/>
  <c r="AB1289" i="2"/>
  <c r="AA1289" i="2"/>
  <c r="Z1289" i="2"/>
  <c r="AB1288" i="2"/>
  <c r="AA1288" i="2"/>
  <c r="Z1288" i="2"/>
  <c r="AB1287" i="2"/>
  <c r="AA1287" i="2"/>
  <c r="Z1287" i="2"/>
  <c r="AB1286" i="2"/>
  <c r="AA1286" i="2"/>
  <c r="Z1286" i="2"/>
  <c r="AB1285" i="2"/>
  <c r="AA1285" i="2"/>
  <c r="Z1285" i="2"/>
  <c r="AB1284" i="2"/>
  <c r="AA1284" i="2"/>
  <c r="Z1284" i="2"/>
  <c r="AB1283" i="2"/>
  <c r="AA1283" i="2"/>
  <c r="Z1283" i="2"/>
  <c r="AB1282" i="2"/>
  <c r="AA1282" i="2"/>
  <c r="Z1282" i="2"/>
  <c r="AB1281" i="2"/>
  <c r="AA1281" i="2"/>
  <c r="Z1281" i="2"/>
  <c r="AB1280" i="2"/>
  <c r="AA1280" i="2"/>
  <c r="Z1280" i="2"/>
  <c r="AB1279" i="2"/>
  <c r="AA1279" i="2"/>
  <c r="Z1279" i="2"/>
  <c r="AB1278" i="2"/>
  <c r="AA1278" i="2"/>
  <c r="Z1278" i="2"/>
  <c r="AB1277" i="2"/>
  <c r="AA1277" i="2"/>
  <c r="Z1277" i="2"/>
  <c r="AB1276" i="2"/>
  <c r="AA1276" i="2"/>
  <c r="Z1276" i="2"/>
  <c r="AB1275" i="2"/>
  <c r="AA1275" i="2"/>
  <c r="Z1275" i="2"/>
  <c r="AB1274" i="2"/>
  <c r="AA1274" i="2"/>
  <c r="Z1274" i="2"/>
  <c r="AB1273" i="2"/>
  <c r="AA1273" i="2"/>
  <c r="Z1273" i="2"/>
  <c r="AB1272" i="2"/>
  <c r="AA1272" i="2"/>
  <c r="Z1272" i="2"/>
  <c r="AB1271" i="2"/>
  <c r="AA1271" i="2"/>
  <c r="Z1271" i="2"/>
  <c r="AB1270" i="2"/>
  <c r="AA1270" i="2"/>
  <c r="Z1270" i="2"/>
  <c r="AB1269" i="2"/>
  <c r="AA1269" i="2"/>
  <c r="Z1269" i="2"/>
  <c r="AB1268" i="2"/>
  <c r="AA1268" i="2"/>
  <c r="Z1268" i="2"/>
  <c r="AB1267" i="2"/>
  <c r="AA1267" i="2"/>
  <c r="Z1267" i="2"/>
  <c r="AB1266" i="2"/>
  <c r="AA1266" i="2"/>
  <c r="Z1266" i="2"/>
  <c r="AB1265" i="2"/>
  <c r="AA1265" i="2"/>
  <c r="Z1265" i="2"/>
  <c r="AB1264" i="2"/>
  <c r="AA1264" i="2"/>
  <c r="Z1264" i="2"/>
  <c r="AB1263" i="2"/>
  <c r="AA1263" i="2"/>
  <c r="Z1263" i="2"/>
  <c r="AB1262" i="2"/>
  <c r="AA1262" i="2"/>
  <c r="Z1262" i="2"/>
  <c r="AB1261" i="2"/>
  <c r="AA1261" i="2"/>
  <c r="Z1261" i="2"/>
  <c r="AB1260" i="2"/>
  <c r="AA1260" i="2"/>
  <c r="Z1260" i="2"/>
  <c r="AB1259" i="2"/>
  <c r="AA1259" i="2"/>
  <c r="Z1259" i="2"/>
  <c r="AB1258" i="2"/>
  <c r="AA1258" i="2"/>
  <c r="Z1258" i="2"/>
  <c r="AB1257" i="2"/>
  <c r="AA1257" i="2"/>
  <c r="Z1257" i="2"/>
  <c r="AB1256" i="2"/>
  <c r="AA1256" i="2"/>
  <c r="Z1256" i="2"/>
  <c r="AB1255" i="2"/>
  <c r="AA1255" i="2"/>
  <c r="Z1255" i="2"/>
  <c r="AB1254" i="2"/>
  <c r="AA1254" i="2"/>
  <c r="Z1254" i="2"/>
  <c r="AB1253" i="2"/>
  <c r="AA1253" i="2"/>
  <c r="Z1253" i="2"/>
  <c r="AB1252" i="2"/>
  <c r="AA1252" i="2"/>
  <c r="Z1252" i="2"/>
  <c r="AB1251" i="2"/>
  <c r="AA1251" i="2"/>
  <c r="Z1251" i="2"/>
  <c r="AB1250" i="2"/>
  <c r="AA1250" i="2"/>
  <c r="Z1250" i="2"/>
  <c r="AB1249" i="2"/>
  <c r="AA1249" i="2"/>
  <c r="Z1249" i="2"/>
  <c r="AB1248" i="2"/>
  <c r="AA1248" i="2"/>
  <c r="Z1248" i="2"/>
  <c r="AB1247" i="2"/>
  <c r="AA1247" i="2"/>
  <c r="Z1247" i="2"/>
  <c r="AB1246" i="2"/>
  <c r="AA1246" i="2"/>
  <c r="Z1246" i="2"/>
  <c r="AB1245" i="2"/>
  <c r="AA1245" i="2"/>
  <c r="Z1245" i="2"/>
  <c r="AB1244" i="2"/>
  <c r="AA1244" i="2"/>
  <c r="Z1244" i="2"/>
  <c r="AB1243" i="2"/>
  <c r="AA1243" i="2"/>
  <c r="Z1243" i="2"/>
  <c r="AB1242" i="2"/>
  <c r="AA1242" i="2"/>
  <c r="Z1242" i="2"/>
  <c r="AB1241" i="2"/>
  <c r="AA1241" i="2"/>
  <c r="Z1241" i="2"/>
  <c r="AB1240" i="2"/>
  <c r="AA1240" i="2"/>
  <c r="Z1240" i="2"/>
  <c r="AB1239" i="2"/>
  <c r="AA1239" i="2"/>
  <c r="Z1239" i="2"/>
  <c r="AB1238" i="2"/>
  <c r="AA1238" i="2"/>
  <c r="Z1238" i="2"/>
  <c r="AB1237" i="2"/>
  <c r="AA1237" i="2"/>
  <c r="Z1237" i="2"/>
  <c r="AB1236" i="2"/>
  <c r="AA1236" i="2"/>
  <c r="Z1236" i="2"/>
  <c r="AB1235" i="2"/>
  <c r="AA1235" i="2"/>
  <c r="Z1235" i="2"/>
  <c r="AB1234" i="2"/>
  <c r="AA1234" i="2"/>
  <c r="Z1234" i="2"/>
  <c r="AB1233" i="2"/>
  <c r="AA1233" i="2"/>
  <c r="Z1233" i="2"/>
  <c r="AB1232" i="2"/>
  <c r="AA1232" i="2"/>
  <c r="Z1232" i="2"/>
  <c r="AB1231" i="2"/>
  <c r="AA1231" i="2"/>
  <c r="Z1231" i="2"/>
  <c r="AB1230" i="2"/>
  <c r="AA1230" i="2"/>
  <c r="Z1230" i="2"/>
  <c r="AB1229" i="2"/>
  <c r="AA1229" i="2"/>
  <c r="Z1229" i="2"/>
  <c r="AB1228" i="2"/>
  <c r="AA1228" i="2"/>
  <c r="Z1228" i="2"/>
  <c r="AB1227" i="2"/>
  <c r="AA1227" i="2"/>
  <c r="Z1227" i="2"/>
  <c r="AB1226" i="2"/>
  <c r="AA1226" i="2"/>
  <c r="Z1226" i="2"/>
  <c r="AB1225" i="2"/>
  <c r="AA1225" i="2"/>
  <c r="Z1225" i="2"/>
  <c r="AB1224" i="2"/>
  <c r="AA1224" i="2"/>
  <c r="Z1224" i="2"/>
  <c r="AB1223" i="2"/>
  <c r="AA1223" i="2"/>
  <c r="Z1223" i="2"/>
  <c r="AB1222" i="2"/>
  <c r="AA1222" i="2"/>
  <c r="Z1222" i="2"/>
  <c r="AB1221" i="2"/>
  <c r="AA1221" i="2"/>
  <c r="Z1221" i="2"/>
  <c r="AB1220" i="2"/>
  <c r="AA1220" i="2"/>
  <c r="Z1220" i="2"/>
  <c r="AB1219" i="2"/>
  <c r="AA1219" i="2"/>
  <c r="Z1219" i="2"/>
  <c r="AB1218" i="2"/>
  <c r="AA1218" i="2"/>
  <c r="Z1218" i="2"/>
  <c r="AB1217" i="2"/>
  <c r="AA1217" i="2"/>
  <c r="Z1217" i="2"/>
  <c r="AB1216" i="2"/>
  <c r="AA1216" i="2"/>
  <c r="Z1216" i="2"/>
  <c r="AB1215" i="2"/>
  <c r="AA1215" i="2"/>
  <c r="Z1215" i="2"/>
  <c r="AB1214" i="2"/>
  <c r="AA1214" i="2"/>
  <c r="Z1214" i="2"/>
  <c r="AB1213" i="2"/>
  <c r="AA1213" i="2"/>
  <c r="Z1213" i="2"/>
  <c r="AB1212" i="2"/>
  <c r="AA1212" i="2"/>
  <c r="Z1212" i="2"/>
  <c r="AB1211" i="2"/>
  <c r="AA1211" i="2"/>
  <c r="Z1211" i="2"/>
  <c r="AB1210" i="2"/>
  <c r="AA1210" i="2"/>
  <c r="Z1210" i="2"/>
  <c r="AB1209" i="2"/>
  <c r="AA1209" i="2"/>
  <c r="Z1209" i="2"/>
  <c r="AB1208" i="2"/>
  <c r="AA1208" i="2"/>
  <c r="Z1208" i="2"/>
  <c r="AB1207" i="2"/>
  <c r="AA1207" i="2"/>
  <c r="Z1207" i="2"/>
  <c r="AB1206" i="2"/>
  <c r="AA1206" i="2"/>
  <c r="Z1206" i="2"/>
  <c r="AB1205" i="2"/>
  <c r="AA1205" i="2"/>
  <c r="Z1205" i="2"/>
  <c r="AB1204" i="2"/>
  <c r="AA1204" i="2"/>
  <c r="Z1204" i="2"/>
  <c r="AB1203" i="2"/>
  <c r="AA1203" i="2"/>
  <c r="Z1203" i="2"/>
  <c r="AB1202" i="2"/>
  <c r="AA1202" i="2"/>
  <c r="Z1202" i="2"/>
  <c r="AB1201" i="2"/>
  <c r="AA1201" i="2"/>
  <c r="Z1201" i="2"/>
  <c r="AB1200" i="2"/>
  <c r="AA1200" i="2"/>
  <c r="Z1200" i="2"/>
  <c r="AB1199" i="2"/>
  <c r="AA1199" i="2"/>
  <c r="Z1199" i="2"/>
  <c r="AB1198" i="2"/>
  <c r="AA1198" i="2"/>
  <c r="Z1198" i="2"/>
  <c r="AB1197" i="2"/>
  <c r="AA1197" i="2"/>
  <c r="Z1197" i="2"/>
  <c r="AB1196" i="2"/>
  <c r="AA1196" i="2"/>
  <c r="Z1196" i="2"/>
  <c r="AB1195" i="2"/>
  <c r="AA1195" i="2"/>
  <c r="Z1195" i="2"/>
  <c r="AB1194" i="2"/>
  <c r="AA1194" i="2"/>
  <c r="Z1194" i="2"/>
  <c r="AB1193" i="2"/>
  <c r="AA1193" i="2"/>
  <c r="Z1193" i="2"/>
  <c r="AB1192" i="2"/>
  <c r="AA1192" i="2"/>
  <c r="Z1192" i="2"/>
  <c r="AB1191" i="2"/>
  <c r="AA1191" i="2"/>
  <c r="Z1191" i="2"/>
  <c r="AB1190" i="2"/>
  <c r="AA1190" i="2"/>
  <c r="Z1190" i="2"/>
  <c r="AB1189" i="2"/>
  <c r="AA1189" i="2"/>
  <c r="Z1189" i="2"/>
  <c r="AB1188" i="2"/>
  <c r="AA1188" i="2"/>
  <c r="Z1188" i="2"/>
  <c r="AB1187" i="2"/>
  <c r="AA1187" i="2"/>
  <c r="Z1187" i="2"/>
  <c r="AB1186" i="2"/>
  <c r="AA1186" i="2"/>
  <c r="Z1186" i="2"/>
  <c r="AB1185" i="2"/>
  <c r="AA1185" i="2"/>
  <c r="Z1185" i="2"/>
  <c r="AB1184" i="2"/>
  <c r="AA1184" i="2"/>
  <c r="Z1184" i="2"/>
  <c r="AB1183" i="2"/>
  <c r="AA1183" i="2"/>
  <c r="Z1183" i="2"/>
  <c r="AB1182" i="2"/>
  <c r="AA1182" i="2"/>
  <c r="Z1182" i="2"/>
  <c r="AB1181" i="2"/>
  <c r="AA1181" i="2"/>
  <c r="Z1181" i="2"/>
  <c r="AB1180" i="2"/>
  <c r="AA1180" i="2"/>
  <c r="Z1180" i="2"/>
  <c r="AB1179" i="2"/>
  <c r="AA1179" i="2"/>
  <c r="Z1179" i="2"/>
  <c r="AB1178" i="2"/>
  <c r="AA1178" i="2"/>
  <c r="Z1178" i="2"/>
  <c r="AB1177" i="2"/>
  <c r="AA1177" i="2"/>
  <c r="Z1177" i="2"/>
  <c r="AB1176" i="2"/>
  <c r="AA1176" i="2"/>
  <c r="Z1176" i="2"/>
  <c r="AB1175" i="2"/>
  <c r="AA1175" i="2"/>
  <c r="Z1175" i="2"/>
  <c r="AB1174" i="2"/>
  <c r="AA1174" i="2"/>
  <c r="Z1174" i="2"/>
  <c r="AB1173" i="2"/>
  <c r="AA1173" i="2"/>
  <c r="Z1173" i="2"/>
  <c r="AB1172" i="2"/>
  <c r="AA1172" i="2"/>
  <c r="Z1172" i="2"/>
  <c r="AB1171" i="2"/>
  <c r="AA1171" i="2"/>
  <c r="Z1171" i="2"/>
  <c r="AB1170" i="2"/>
  <c r="AA1170" i="2"/>
  <c r="Z1170" i="2"/>
  <c r="AB1169" i="2"/>
  <c r="AA1169" i="2"/>
  <c r="Z1169" i="2"/>
  <c r="AB1168" i="2"/>
  <c r="AA1168" i="2"/>
  <c r="Z1168" i="2"/>
  <c r="AB1167" i="2"/>
  <c r="AA1167" i="2"/>
  <c r="Z1167" i="2"/>
  <c r="AB1166" i="2"/>
  <c r="AA1166" i="2"/>
  <c r="Z1166" i="2"/>
  <c r="AB1165" i="2"/>
  <c r="AA1165" i="2"/>
  <c r="Z1165" i="2"/>
  <c r="AB1164" i="2"/>
  <c r="AA1164" i="2"/>
  <c r="Z1164" i="2"/>
  <c r="AB1163" i="2"/>
  <c r="AA1163" i="2"/>
  <c r="Z1163" i="2"/>
  <c r="AB1162" i="2"/>
  <c r="AA1162" i="2"/>
  <c r="Z1162" i="2"/>
  <c r="AB1161" i="2"/>
  <c r="AA1161" i="2"/>
  <c r="Z1161" i="2"/>
  <c r="AB1160" i="2"/>
  <c r="AA1160" i="2"/>
  <c r="Z1160" i="2"/>
  <c r="AB1159" i="2"/>
  <c r="AA1159" i="2"/>
  <c r="Z1159" i="2"/>
  <c r="AB1158" i="2"/>
  <c r="AA1158" i="2"/>
  <c r="Z1158" i="2"/>
  <c r="AB1157" i="2"/>
  <c r="AA1157" i="2"/>
  <c r="Z1157" i="2"/>
  <c r="AB1156" i="2"/>
  <c r="AA1156" i="2"/>
  <c r="Z1156" i="2"/>
  <c r="AB1155" i="2"/>
  <c r="AA1155" i="2"/>
  <c r="Z1155" i="2"/>
  <c r="AB1154" i="2"/>
  <c r="AA1154" i="2"/>
  <c r="Z1154" i="2"/>
  <c r="AB1153" i="2"/>
  <c r="AA1153" i="2"/>
  <c r="Z1153" i="2"/>
  <c r="AB1152" i="2"/>
  <c r="AA1152" i="2"/>
  <c r="Z1152" i="2"/>
  <c r="AB1151" i="2"/>
  <c r="AA1151" i="2"/>
  <c r="Z1151" i="2"/>
  <c r="AB1150" i="2"/>
  <c r="AA1150" i="2"/>
  <c r="Z1150" i="2"/>
  <c r="AB1149" i="2"/>
  <c r="AA1149" i="2"/>
  <c r="Z1149" i="2"/>
  <c r="AB1148" i="2"/>
  <c r="AA1148" i="2"/>
  <c r="Z1148" i="2"/>
  <c r="AB1147" i="2"/>
  <c r="AA1147" i="2"/>
  <c r="Z1147" i="2"/>
  <c r="AB1146" i="2"/>
  <c r="AA1146" i="2"/>
  <c r="Z1146" i="2"/>
  <c r="AB1145" i="2"/>
  <c r="AA1145" i="2"/>
  <c r="Z1145" i="2"/>
  <c r="AB1144" i="2"/>
  <c r="AA1144" i="2"/>
  <c r="Z1144" i="2"/>
  <c r="AB1143" i="2"/>
  <c r="AA1143" i="2"/>
  <c r="Z1143" i="2"/>
  <c r="AB1142" i="2"/>
  <c r="AA1142" i="2"/>
  <c r="Z1142" i="2"/>
  <c r="AB1141" i="2"/>
  <c r="AA1141" i="2"/>
  <c r="Z1141" i="2"/>
  <c r="AB1140" i="2"/>
  <c r="AA1140" i="2"/>
  <c r="Z1140" i="2"/>
  <c r="AB1139" i="2"/>
  <c r="AA1139" i="2"/>
  <c r="Z1139" i="2"/>
  <c r="AB1138" i="2"/>
  <c r="AA1138" i="2"/>
  <c r="Z1138" i="2"/>
  <c r="AB1137" i="2"/>
  <c r="AA1137" i="2"/>
  <c r="Z1137" i="2"/>
  <c r="AB1136" i="2"/>
  <c r="AA1136" i="2"/>
  <c r="Z1136" i="2"/>
  <c r="AB1135" i="2"/>
  <c r="AA1135" i="2"/>
  <c r="Z1135" i="2"/>
  <c r="AB1134" i="2"/>
  <c r="AA1134" i="2"/>
  <c r="Z1134" i="2"/>
  <c r="AB1133" i="2"/>
  <c r="AA1133" i="2"/>
  <c r="Z1133" i="2"/>
  <c r="AB1132" i="2"/>
  <c r="AA1132" i="2"/>
  <c r="Z1132" i="2"/>
  <c r="AB1131" i="2"/>
  <c r="AA1131" i="2"/>
  <c r="Z1131" i="2"/>
  <c r="AB1130" i="2"/>
  <c r="AA1130" i="2"/>
  <c r="Z1130" i="2"/>
  <c r="AB1129" i="2"/>
  <c r="AA1129" i="2"/>
  <c r="Z1129" i="2"/>
  <c r="AB1128" i="2"/>
  <c r="AA1128" i="2"/>
  <c r="Z1128" i="2"/>
  <c r="AB1127" i="2"/>
  <c r="AA1127" i="2"/>
  <c r="Z1127" i="2"/>
  <c r="AB1126" i="2"/>
  <c r="AA1126" i="2"/>
  <c r="Z1126" i="2"/>
  <c r="AB1125" i="2"/>
  <c r="AA1125" i="2"/>
  <c r="Z1125" i="2"/>
  <c r="AB1124" i="2"/>
  <c r="AA1124" i="2"/>
  <c r="Z1124" i="2"/>
  <c r="AB1123" i="2"/>
  <c r="AA1123" i="2"/>
  <c r="Z1123" i="2"/>
  <c r="AB1122" i="2"/>
  <c r="AA1122" i="2"/>
  <c r="Z1122" i="2"/>
  <c r="AB1121" i="2"/>
  <c r="AA1121" i="2"/>
  <c r="Z1121" i="2"/>
  <c r="AB1120" i="2"/>
  <c r="AA1120" i="2"/>
  <c r="Z1120" i="2"/>
  <c r="AB1119" i="2"/>
  <c r="AA1119" i="2"/>
  <c r="Z1119" i="2"/>
  <c r="AB1118" i="2"/>
  <c r="AA1118" i="2"/>
  <c r="Z1118" i="2"/>
  <c r="AB1117" i="2"/>
  <c r="AA1117" i="2"/>
  <c r="Z1117" i="2"/>
  <c r="AB1116" i="2"/>
  <c r="AA1116" i="2"/>
  <c r="Z1116" i="2"/>
  <c r="AB1115" i="2"/>
  <c r="AA1115" i="2"/>
  <c r="Z1115" i="2"/>
  <c r="AB1114" i="2"/>
  <c r="AA1114" i="2"/>
  <c r="Z1114" i="2"/>
  <c r="AB1113" i="2"/>
  <c r="AA1113" i="2"/>
  <c r="Z1113" i="2"/>
  <c r="AB1112" i="2"/>
  <c r="AA1112" i="2"/>
  <c r="Z1112" i="2"/>
  <c r="AB1111" i="2"/>
  <c r="AA1111" i="2"/>
  <c r="Z1111" i="2"/>
  <c r="AB1110" i="2"/>
  <c r="AA1110" i="2"/>
  <c r="Z1110" i="2"/>
  <c r="AB1109" i="2"/>
  <c r="AA1109" i="2"/>
  <c r="Z1109" i="2"/>
  <c r="AB1108" i="2"/>
  <c r="AA1108" i="2"/>
  <c r="Z1108" i="2"/>
  <c r="AB1107" i="2"/>
  <c r="AA1107" i="2"/>
  <c r="Z1107" i="2"/>
  <c r="AB1106" i="2"/>
  <c r="AA1106" i="2"/>
  <c r="Z1106" i="2"/>
  <c r="AB1105" i="2"/>
  <c r="AA1105" i="2"/>
  <c r="Z1105" i="2"/>
  <c r="AB1104" i="2"/>
  <c r="AA1104" i="2"/>
  <c r="Z1104" i="2"/>
  <c r="AB1103" i="2"/>
  <c r="AA1103" i="2"/>
  <c r="Z1103" i="2"/>
  <c r="AB1102" i="2"/>
  <c r="AA1102" i="2"/>
  <c r="Z1102" i="2"/>
  <c r="AB1101" i="2"/>
  <c r="AA1101" i="2"/>
  <c r="Z1101" i="2"/>
  <c r="AB1100" i="2"/>
  <c r="AA1100" i="2"/>
  <c r="Z1100" i="2"/>
  <c r="AB1099" i="2"/>
  <c r="AA1099" i="2"/>
  <c r="Z1099" i="2"/>
  <c r="AB1098" i="2"/>
  <c r="AA1098" i="2"/>
  <c r="Z1098" i="2"/>
  <c r="AB1097" i="2"/>
  <c r="AA1097" i="2"/>
  <c r="Z1097" i="2"/>
  <c r="AB1096" i="2"/>
  <c r="AA1096" i="2"/>
  <c r="Z1096" i="2"/>
  <c r="AB1095" i="2"/>
  <c r="AA1095" i="2"/>
  <c r="Z1095" i="2"/>
  <c r="AB1094" i="2"/>
  <c r="AA1094" i="2"/>
  <c r="Z1094" i="2"/>
  <c r="AB1093" i="2"/>
  <c r="AA1093" i="2"/>
  <c r="Z1093" i="2"/>
  <c r="AB1092" i="2"/>
  <c r="AA1092" i="2"/>
  <c r="Z1092" i="2"/>
  <c r="AB1091" i="2"/>
  <c r="AA1091" i="2"/>
  <c r="Z1091" i="2"/>
  <c r="AB1090" i="2"/>
  <c r="AA1090" i="2"/>
  <c r="Z1090" i="2"/>
  <c r="AB1089" i="2"/>
  <c r="AA1089" i="2"/>
  <c r="Z1089" i="2"/>
  <c r="AB1088" i="2"/>
  <c r="AA1088" i="2"/>
  <c r="Z1088" i="2"/>
  <c r="AB1087" i="2"/>
  <c r="AA1087" i="2"/>
  <c r="Z1087" i="2"/>
  <c r="AB1086" i="2"/>
  <c r="AA1086" i="2"/>
  <c r="Z1086" i="2"/>
  <c r="AB1085" i="2"/>
  <c r="AA1085" i="2"/>
  <c r="Z1085" i="2"/>
  <c r="AB1084" i="2"/>
  <c r="AA1084" i="2"/>
  <c r="Z1084" i="2"/>
  <c r="AB1083" i="2"/>
  <c r="AA1083" i="2"/>
  <c r="Z1083" i="2"/>
  <c r="AB1082" i="2"/>
  <c r="AA1082" i="2"/>
  <c r="Z1082" i="2"/>
  <c r="AB1081" i="2"/>
  <c r="AA1081" i="2"/>
  <c r="Z1081" i="2"/>
  <c r="AB1080" i="2"/>
  <c r="AA1080" i="2"/>
  <c r="Z1080" i="2"/>
  <c r="AB1079" i="2"/>
  <c r="AA1079" i="2"/>
  <c r="Z1079" i="2"/>
  <c r="AB1078" i="2"/>
  <c r="AA1078" i="2"/>
  <c r="Z1078" i="2"/>
  <c r="AB1077" i="2"/>
  <c r="AA1077" i="2"/>
  <c r="Z1077" i="2"/>
  <c r="AB1076" i="2"/>
  <c r="AA1076" i="2"/>
  <c r="Z1076" i="2"/>
  <c r="AB1075" i="2"/>
  <c r="AA1075" i="2"/>
  <c r="Z1075" i="2"/>
  <c r="AB1074" i="2"/>
  <c r="AA1074" i="2"/>
  <c r="Z1074" i="2"/>
  <c r="AB1073" i="2"/>
  <c r="AA1073" i="2"/>
  <c r="Z1073" i="2"/>
  <c r="AB1072" i="2"/>
  <c r="AA1072" i="2"/>
  <c r="Z1072" i="2"/>
  <c r="AB1071" i="2"/>
  <c r="AA1071" i="2"/>
  <c r="Z1071" i="2"/>
  <c r="AB1070" i="2"/>
  <c r="AA1070" i="2"/>
  <c r="Z1070" i="2"/>
  <c r="AB1069" i="2"/>
  <c r="AA1069" i="2"/>
  <c r="Z1069" i="2"/>
  <c r="AB1068" i="2"/>
  <c r="AA1068" i="2"/>
  <c r="Z1068" i="2"/>
  <c r="AB1067" i="2"/>
  <c r="AA1067" i="2"/>
  <c r="Z1067" i="2"/>
  <c r="AB1066" i="2"/>
  <c r="AA1066" i="2"/>
  <c r="Z1066" i="2"/>
  <c r="AB1065" i="2"/>
  <c r="AA1065" i="2"/>
  <c r="Z1065" i="2"/>
  <c r="AB1064" i="2"/>
  <c r="AA1064" i="2"/>
  <c r="Z1064" i="2"/>
  <c r="AB1063" i="2"/>
  <c r="AA1063" i="2"/>
  <c r="Z1063" i="2"/>
  <c r="AB1062" i="2"/>
  <c r="AA1062" i="2"/>
  <c r="Z1062" i="2"/>
  <c r="AB1061" i="2"/>
  <c r="AA1061" i="2"/>
  <c r="Z1061" i="2"/>
  <c r="AB1060" i="2"/>
  <c r="AA1060" i="2"/>
  <c r="Z1060" i="2"/>
  <c r="AB1059" i="2"/>
  <c r="AA1059" i="2"/>
  <c r="Z1059" i="2"/>
  <c r="AB1058" i="2"/>
  <c r="AA1058" i="2"/>
  <c r="Z1058" i="2"/>
  <c r="AB1057" i="2"/>
  <c r="AA1057" i="2"/>
  <c r="Z1057" i="2"/>
  <c r="AB1056" i="2"/>
  <c r="AA1056" i="2"/>
  <c r="Z1056" i="2"/>
  <c r="AB1055" i="2"/>
  <c r="AA1055" i="2"/>
  <c r="Z1055" i="2"/>
  <c r="AB1054" i="2"/>
  <c r="AA1054" i="2"/>
  <c r="Z1054" i="2"/>
  <c r="AB1053" i="2"/>
  <c r="AA1053" i="2"/>
  <c r="Z1053" i="2"/>
  <c r="AB1052" i="2"/>
  <c r="AA1052" i="2"/>
  <c r="Z1052" i="2"/>
  <c r="AB1051" i="2"/>
  <c r="AA1051" i="2"/>
  <c r="Z1051" i="2"/>
  <c r="AB1050" i="2"/>
  <c r="AA1050" i="2"/>
  <c r="Z1050" i="2"/>
  <c r="AB1049" i="2"/>
  <c r="AA1049" i="2"/>
  <c r="Z1049" i="2"/>
  <c r="AB1048" i="2"/>
  <c r="AA1048" i="2"/>
  <c r="Z1048" i="2"/>
  <c r="AB1047" i="2"/>
  <c r="AA1047" i="2"/>
  <c r="Z1047" i="2"/>
  <c r="AB1046" i="2"/>
  <c r="AA1046" i="2"/>
  <c r="Z1046" i="2"/>
  <c r="AB1045" i="2"/>
  <c r="AA1045" i="2"/>
  <c r="Z1045" i="2"/>
  <c r="AB1044" i="2"/>
  <c r="AA1044" i="2"/>
  <c r="Z1044" i="2"/>
  <c r="AB1043" i="2"/>
  <c r="AA1043" i="2"/>
  <c r="Z1043" i="2"/>
  <c r="AB1042" i="2"/>
  <c r="AA1042" i="2"/>
  <c r="Z1042" i="2"/>
  <c r="AB1041" i="2"/>
  <c r="AA1041" i="2"/>
  <c r="Z1041" i="2"/>
  <c r="AB1040" i="2"/>
  <c r="AA1040" i="2"/>
  <c r="Z1040" i="2"/>
  <c r="AB1039" i="2"/>
  <c r="AA1039" i="2"/>
  <c r="Z1039" i="2"/>
  <c r="AB1038" i="2"/>
  <c r="AA1038" i="2"/>
  <c r="Z1038" i="2"/>
  <c r="AB1037" i="2"/>
  <c r="AA1037" i="2"/>
  <c r="Z1037" i="2"/>
  <c r="AB1036" i="2"/>
  <c r="AA1036" i="2"/>
  <c r="Z1036" i="2"/>
  <c r="AB1035" i="2"/>
  <c r="AA1035" i="2"/>
  <c r="Z1035" i="2"/>
  <c r="AB1034" i="2"/>
  <c r="AA1034" i="2"/>
  <c r="Z1034" i="2"/>
  <c r="AB1033" i="2"/>
  <c r="AA1033" i="2"/>
  <c r="Z1033" i="2"/>
  <c r="AB1032" i="2"/>
  <c r="AA1032" i="2"/>
  <c r="Z1032" i="2"/>
  <c r="AB1031" i="2"/>
  <c r="AA1031" i="2"/>
  <c r="Z1031" i="2"/>
  <c r="AB1030" i="2"/>
  <c r="AA1030" i="2"/>
  <c r="Z1030" i="2"/>
  <c r="AB1029" i="2"/>
  <c r="AA1029" i="2"/>
  <c r="Z1029" i="2"/>
  <c r="AB1028" i="2"/>
  <c r="AA1028" i="2"/>
  <c r="Z1028" i="2"/>
  <c r="AB1027" i="2"/>
  <c r="AA1027" i="2"/>
  <c r="Z1027" i="2"/>
  <c r="AB1026" i="2"/>
  <c r="AA1026" i="2"/>
  <c r="Z1026" i="2"/>
  <c r="AB1025" i="2"/>
  <c r="AA1025" i="2"/>
  <c r="Z1025" i="2"/>
  <c r="AB1024" i="2"/>
  <c r="AA1024" i="2"/>
  <c r="Z1024" i="2"/>
  <c r="AB1023" i="2"/>
  <c r="AA1023" i="2"/>
  <c r="Z1023" i="2"/>
  <c r="AB1022" i="2"/>
  <c r="AA1022" i="2"/>
  <c r="Z1022" i="2"/>
  <c r="AB1021" i="2"/>
  <c r="AA1021" i="2"/>
  <c r="Z1021" i="2"/>
  <c r="AB1020" i="2"/>
  <c r="AA1020" i="2"/>
  <c r="Z1020" i="2"/>
  <c r="AB1019" i="2"/>
  <c r="AA1019" i="2"/>
  <c r="Z1019" i="2"/>
  <c r="AB1018" i="2"/>
  <c r="AA1018" i="2"/>
  <c r="Z1018" i="2"/>
  <c r="AB1017" i="2"/>
  <c r="AA1017" i="2"/>
  <c r="Z1017" i="2"/>
  <c r="AB1016" i="2"/>
  <c r="AA1016" i="2"/>
  <c r="Z1016" i="2"/>
  <c r="AB1015" i="2"/>
  <c r="AA1015" i="2"/>
  <c r="Z1015" i="2"/>
  <c r="AB1014" i="2"/>
  <c r="AA1014" i="2"/>
  <c r="Z1014" i="2"/>
  <c r="AB1013" i="2"/>
  <c r="AA1013" i="2"/>
  <c r="Z1013" i="2"/>
  <c r="AB1012" i="2"/>
  <c r="AA1012" i="2"/>
  <c r="Z1012" i="2"/>
  <c r="AB1011" i="2"/>
  <c r="AA1011" i="2"/>
  <c r="Z1011" i="2"/>
  <c r="AB1010" i="2"/>
  <c r="AA1010" i="2"/>
  <c r="Z1010" i="2"/>
  <c r="AB1009" i="2"/>
  <c r="AA1009" i="2"/>
  <c r="Z1009" i="2"/>
  <c r="AB1008" i="2"/>
  <c r="AA1008" i="2"/>
  <c r="Z1008" i="2"/>
  <c r="AB1007" i="2"/>
  <c r="AA1007" i="2"/>
  <c r="Z1007" i="2"/>
  <c r="AB1006" i="2"/>
  <c r="AA1006" i="2"/>
  <c r="Z1006" i="2"/>
  <c r="AB1005" i="2"/>
  <c r="AA1005" i="2"/>
  <c r="Z1005" i="2"/>
  <c r="AB1004" i="2"/>
  <c r="AA1004" i="2"/>
  <c r="Z1004" i="2"/>
  <c r="AB1003" i="2"/>
  <c r="AA1003" i="2"/>
  <c r="Z1003" i="2"/>
  <c r="AB1002" i="2"/>
  <c r="AA1002" i="2"/>
  <c r="Z1002" i="2"/>
  <c r="AB1001" i="2"/>
  <c r="AA1001" i="2"/>
  <c r="Z1001" i="2"/>
  <c r="AB1000" i="2"/>
  <c r="AA1000" i="2"/>
  <c r="Z1000" i="2"/>
  <c r="AB999" i="2"/>
  <c r="AA999" i="2"/>
  <c r="Z999" i="2"/>
  <c r="AB998" i="2"/>
  <c r="AA998" i="2"/>
  <c r="Z998" i="2"/>
  <c r="AB997" i="2"/>
  <c r="AA997" i="2"/>
  <c r="Z997" i="2"/>
  <c r="AB996" i="2"/>
  <c r="AA996" i="2"/>
  <c r="Z996" i="2"/>
  <c r="AB995" i="2"/>
  <c r="AA995" i="2"/>
  <c r="Z995" i="2"/>
  <c r="AB994" i="2"/>
  <c r="AA994" i="2"/>
  <c r="Z994" i="2"/>
  <c r="AB993" i="2"/>
  <c r="AA993" i="2"/>
  <c r="Z993" i="2"/>
  <c r="AB992" i="2"/>
  <c r="AA992" i="2"/>
  <c r="Z992" i="2"/>
  <c r="AB991" i="2"/>
  <c r="AA991" i="2"/>
  <c r="Z991" i="2"/>
  <c r="AB990" i="2"/>
  <c r="AA990" i="2"/>
  <c r="Z990" i="2"/>
  <c r="AB989" i="2"/>
  <c r="AA989" i="2"/>
  <c r="Z989" i="2"/>
  <c r="AB988" i="2"/>
  <c r="AA988" i="2"/>
  <c r="Z988" i="2"/>
  <c r="AB987" i="2"/>
  <c r="AA987" i="2"/>
  <c r="Z987" i="2"/>
  <c r="AB986" i="2"/>
  <c r="AA986" i="2"/>
  <c r="Z986" i="2"/>
  <c r="AB985" i="2"/>
  <c r="AA985" i="2"/>
  <c r="Z985" i="2"/>
  <c r="AB984" i="2"/>
  <c r="AA984" i="2"/>
  <c r="Z984" i="2"/>
  <c r="AB983" i="2"/>
  <c r="AA983" i="2"/>
  <c r="Z983" i="2"/>
  <c r="AB982" i="2"/>
  <c r="AA982" i="2"/>
  <c r="Z982" i="2"/>
  <c r="AB981" i="2"/>
  <c r="AA981" i="2"/>
  <c r="Z981" i="2"/>
  <c r="AB980" i="2"/>
  <c r="AA980" i="2"/>
  <c r="Z980" i="2"/>
  <c r="AB979" i="2"/>
  <c r="AA979" i="2"/>
  <c r="Z979" i="2"/>
  <c r="AB978" i="2"/>
  <c r="AA978" i="2"/>
  <c r="Z978" i="2"/>
  <c r="AB977" i="2"/>
  <c r="AA977" i="2"/>
  <c r="Z977" i="2"/>
  <c r="AB976" i="2"/>
  <c r="AA976" i="2"/>
  <c r="Z976" i="2"/>
  <c r="AB975" i="2"/>
  <c r="AA975" i="2"/>
  <c r="Z975" i="2"/>
  <c r="AB974" i="2"/>
  <c r="AA974" i="2"/>
  <c r="Z974" i="2"/>
  <c r="AB973" i="2"/>
  <c r="AA973" i="2"/>
  <c r="Z973" i="2"/>
  <c r="AB972" i="2"/>
  <c r="AA972" i="2"/>
  <c r="Z972" i="2"/>
  <c r="AB971" i="2"/>
  <c r="AA971" i="2"/>
  <c r="Z971" i="2"/>
  <c r="AB970" i="2"/>
  <c r="AA970" i="2"/>
  <c r="Z970" i="2"/>
  <c r="AB969" i="2"/>
  <c r="AA969" i="2"/>
  <c r="Z969" i="2"/>
  <c r="AB968" i="2"/>
  <c r="AA968" i="2"/>
  <c r="Z968" i="2"/>
  <c r="AB967" i="2"/>
  <c r="AA967" i="2"/>
  <c r="Z967" i="2"/>
  <c r="AB966" i="2"/>
  <c r="AA966" i="2"/>
  <c r="Z966" i="2"/>
  <c r="AB965" i="2"/>
  <c r="AA965" i="2"/>
  <c r="Z965" i="2"/>
  <c r="AB964" i="2"/>
  <c r="AA964" i="2"/>
  <c r="Z964" i="2"/>
  <c r="AB963" i="2"/>
  <c r="AA963" i="2"/>
  <c r="Z963" i="2"/>
  <c r="AB962" i="2"/>
  <c r="AA962" i="2"/>
  <c r="Z962" i="2"/>
  <c r="AB961" i="2"/>
  <c r="AA961" i="2"/>
  <c r="Z961" i="2"/>
  <c r="AB960" i="2"/>
  <c r="AA960" i="2"/>
  <c r="Z960" i="2"/>
  <c r="AB959" i="2"/>
  <c r="AA959" i="2"/>
  <c r="Z959" i="2"/>
  <c r="AB958" i="2"/>
  <c r="AA958" i="2"/>
  <c r="Z958" i="2"/>
  <c r="AB957" i="2"/>
  <c r="AA957" i="2"/>
  <c r="Z957" i="2"/>
  <c r="AB956" i="2"/>
  <c r="AA956" i="2"/>
  <c r="Z956" i="2"/>
  <c r="AB955" i="2"/>
  <c r="AA955" i="2"/>
  <c r="Z955" i="2"/>
  <c r="AB954" i="2"/>
  <c r="AA954" i="2"/>
  <c r="Z954" i="2"/>
  <c r="AB953" i="2"/>
  <c r="AA953" i="2"/>
  <c r="Z953" i="2"/>
  <c r="AB952" i="2"/>
  <c r="AA952" i="2"/>
  <c r="Z952" i="2"/>
  <c r="AB951" i="2"/>
  <c r="AA951" i="2"/>
  <c r="Z951" i="2"/>
  <c r="AB950" i="2"/>
  <c r="AA950" i="2"/>
  <c r="Z950" i="2"/>
  <c r="AB949" i="2"/>
  <c r="AA949" i="2"/>
  <c r="Z949" i="2"/>
  <c r="AB948" i="2"/>
  <c r="AA948" i="2"/>
  <c r="Z948" i="2"/>
  <c r="AB947" i="2"/>
  <c r="AA947" i="2"/>
  <c r="Z947" i="2"/>
  <c r="AB946" i="2"/>
  <c r="AA946" i="2"/>
  <c r="Z946" i="2"/>
  <c r="AB945" i="2"/>
  <c r="AA945" i="2"/>
  <c r="Z945" i="2"/>
  <c r="AB944" i="2"/>
  <c r="AA944" i="2"/>
  <c r="Z944" i="2"/>
  <c r="AB943" i="2"/>
  <c r="AA943" i="2"/>
  <c r="Z943" i="2"/>
  <c r="AB942" i="2"/>
  <c r="AA942" i="2"/>
  <c r="Z942" i="2"/>
  <c r="AB941" i="2"/>
  <c r="AA941" i="2"/>
  <c r="Z941" i="2"/>
  <c r="AB940" i="2"/>
  <c r="AA940" i="2"/>
  <c r="Z940" i="2"/>
  <c r="AB939" i="2"/>
  <c r="AA939" i="2"/>
  <c r="Z939" i="2"/>
  <c r="AB938" i="2"/>
  <c r="AA938" i="2"/>
  <c r="Z938" i="2"/>
  <c r="AB937" i="2"/>
  <c r="AA937" i="2"/>
  <c r="Z937" i="2"/>
  <c r="AB936" i="2"/>
  <c r="AA936" i="2"/>
  <c r="Z936" i="2"/>
  <c r="AB935" i="2"/>
  <c r="AA935" i="2"/>
  <c r="Z935" i="2"/>
  <c r="AB934" i="2"/>
  <c r="AA934" i="2"/>
  <c r="Z934" i="2"/>
  <c r="AB933" i="2"/>
  <c r="AA933" i="2"/>
  <c r="Z933" i="2"/>
  <c r="AB932" i="2"/>
  <c r="AA932" i="2"/>
  <c r="Z932" i="2"/>
  <c r="AB931" i="2"/>
  <c r="AA931" i="2"/>
  <c r="Z931" i="2"/>
  <c r="AB930" i="2"/>
  <c r="AA930" i="2"/>
  <c r="Z930" i="2"/>
  <c r="AB929" i="2"/>
  <c r="AA929" i="2"/>
  <c r="Z929" i="2"/>
  <c r="AB928" i="2"/>
  <c r="AA928" i="2"/>
  <c r="Z928" i="2"/>
  <c r="AB927" i="2"/>
  <c r="AA927" i="2"/>
  <c r="Z927" i="2"/>
  <c r="AB926" i="2"/>
  <c r="AA926" i="2"/>
  <c r="Z926" i="2"/>
  <c r="AB925" i="2"/>
  <c r="AA925" i="2"/>
  <c r="Z925" i="2"/>
  <c r="AB924" i="2"/>
  <c r="AA924" i="2"/>
  <c r="Z924" i="2"/>
  <c r="AB923" i="2"/>
  <c r="AA923" i="2"/>
  <c r="Z923" i="2"/>
  <c r="AB922" i="2"/>
  <c r="AA922" i="2"/>
  <c r="Z922" i="2"/>
  <c r="AB921" i="2"/>
  <c r="AA921" i="2"/>
  <c r="Z921" i="2"/>
  <c r="AB920" i="2"/>
  <c r="AA920" i="2"/>
  <c r="Z920" i="2"/>
  <c r="AB919" i="2"/>
  <c r="AA919" i="2"/>
  <c r="Z919" i="2"/>
  <c r="AB918" i="2"/>
  <c r="AA918" i="2"/>
  <c r="Z918" i="2"/>
  <c r="AB917" i="2"/>
  <c r="AA917" i="2"/>
  <c r="Z917" i="2"/>
  <c r="AB916" i="2"/>
  <c r="AA916" i="2"/>
  <c r="Z916" i="2"/>
  <c r="AB915" i="2"/>
  <c r="AA915" i="2"/>
  <c r="Z915" i="2"/>
  <c r="AB914" i="2"/>
  <c r="AA914" i="2"/>
  <c r="Z914" i="2"/>
  <c r="AB913" i="2"/>
  <c r="AA913" i="2"/>
  <c r="Z913" i="2"/>
  <c r="AB912" i="2"/>
  <c r="AA912" i="2"/>
  <c r="Z912" i="2"/>
  <c r="AB911" i="2"/>
  <c r="AA911" i="2"/>
  <c r="Z911" i="2"/>
  <c r="AB910" i="2"/>
  <c r="AA910" i="2"/>
  <c r="Z910" i="2"/>
  <c r="AB909" i="2"/>
  <c r="AA909" i="2"/>
  <c r="Z909" i="2"/>
  <c r="AB908" i="2"/>
  <c r="AA908" i="2"/>
  <c r="Z908" i="2"/>
  <c r="AB907" i="2"/>
  <c r="AA907" i="2"/>
  <c r="Z907" i="2"/>
  <c r="AB906" i="2"/>
  <c r="AA906" i="2"/>
  <c r="Z906" i="2"/>
  <c r="AB905" i="2"/>
  <c r="AA905" i="2"/>
  <c r="Z905" i="2"/>
  <c r="AB904" i="2"/>
  <c r="AA904" i="2"/>
  <c r="Z904" i="2"/>
  <c r="AB903" i="2"/>
  <c r="AA903" i="2"/>
  <c r="Z903" i="2"/>
  <c r="AB902" i="2"/>
  <c r="AA902" i="2"/>
  <c r="Z902" i="2"/>
  <c r="AB901" i="2"/>
  <c r="AA901" i="2"/>
  <c r="Z901" i="2"/>
  <c r="AB900" i="2"/>
  <c r="AA900" i="2"/>
  <c r="Z900" i="2"/>
  <c r="AB899" i="2"/>
  <c r="AA899" i="2"/>
  <c r="Z899" i="2"/>
  <c r="AB898" i="2"/>
  <c r="AA898" i="2"/>
  <c r="Z898" i="2"/>
  <c r="AB897" i="2"/>
  <c r="AA897" i="2"/>
  <c r="Z897" i="2"/>
  <c r="AB896" i="2"/>
  <c r="AA896" i="2"/>
  <c r="Z896" i="2"/>
  <c r="AB895" i="2"/>
  <c r="AA895" i="2"/>
  <c r="Z895" i="2"/>
  <c r="AB894" i="2"/>
  <c r="AA894" i="2"/>
  <c r="Z894" i="2"/>
  <c r="AB893" i="2"/>
  <c r="AA893" i="2"/>
  <c r="Z893" i="2"/>
  <c r="AB892" i="2"/>
  <c r="AA892" i="2"/>
  <c r="Z892" i="2"/>
  <c r="AB891" i="2"/>
  <c r="AA891" i="2"/>
  <c r="Z891" i="2"/>
  <c r="AB890" i="2"/>
  <c r="AA890" i="2"/>
  <c r="Z890" i="2"/>
  <c r="AB889" i="2"/>
  <c r="AA889" i="2"/>
  <c r="Z889" i="2"/>
  <c r="AB888" i="2"/>
  <c r="AA888" i="2"/>
  <c r="Z888" i="2"/>
  <c r="AB887" i="2"/>
  <c r="AA887" i="2"/>
  <c r="Z887" i="2"/>
  <c r="AB886" i="2"/>
  <c r="AA886" i="2"/>
  <c r="Z886" i="2"/>
  <c r="AB885" i="2"/>
  <c r="AA885" i="2"/>
  <c r="Z885" i="2"/>
  <c r="AB884" i="2"/>
  <c r="AA884" i="2"/>
  <c r="Z884" i="2"/>
  <c r="AB883" i="2"/>
  <c r="AA883" i="2"/>
  <c r="Z883" i="2"/>
  <c r="AB882" i="2"/>
  <c r="AA882" i="2"/>
  <c r="Z882" i="2"/>
  <c r="AB881" i="2"/>
  <c r="AA881" i="2"/>
  <c r="Z881" i="2"/>
  <c r="AB880" i="2"/>
  <c r="AA880" i="2"/>
  <c r="Z880" i="2"/>
  <c r="AB879" i="2"/>
  <c r="AA879" i="2"/>
  <c r="Z879" i="2"/>
  <c r="AB878" i="2"/>
  <c r="AA878" i="2"/>
  <c r="Z878" i="2"/>
  <c r="AB877" i="2"/>
  <c r="AA877" i="2"/>
  <c r="Z877" i="2"/>
  <c r="AB876" i="2"/>
  <c r="AA876" i="2"/>
  <c r="Z876" i="2"/>
  <c r="AB875" i="2"/>
  <c r="AA875" i="2"/>
  <c r="Z875" i="2"/>
  <c r="AB874" i="2"/>
  <c r="AA874" i="2"/>
  <c r="Z874" i="2"/>
  <c r="AB873" i="2"/>
  <c r="AA873" i="2"/>
  <c r="Z873" i="2"/>
  <c r="AB872" i="2"/>
  <c r="AA872" i="2"/>
  <c r="Z872" i="2"/>
  <c r="AB871" i="2"/>
  <c r="AA871" i="2"/>
  <c r="Z871" i="2"/>
  <c r="AB870" i="2"/>
  <c r="AA870" i="2"/>
  <c r="Z870" i="2"/>
  <c r="AB869" i="2"/>
  <c r="AA869" i="2"/>
  <c r="Z869" i="2"/>
  <c r="AB868" i="2"/>
  <c r="AA868" i="2"/>
  <c r="Z868" i="2"/>
  <c r="AB867" i="2"/>
  <c r="AA867" i="2"/>
  <c r="Z867" i="2"/>
  <c r="AB866" i="2"/>
  <c r="AA866" i="2"/>
  <c r="Z866" i="2"/>
  <c r="AB865" i="2"/>
  <c r="AA865" i="2"/>
  <c r="Z865" i="2"/>
  <c r="AB864" i="2"/>
  <c r="AA864" i="2"/>
  <c r="Z864" i="2"/>
  <c r="AB863" i="2"/>
  <c r="AA863" i="2"/>
  <c r="Z863" i="2"/>
  <c r="AB862" i="2"/>
  <c r="AA862" i="2"/>
  <c r="Z862" i="2"/>
  <c r="AB861" i="2"/>
  <c r="AA861" i="2"/>
  <c r="Z861" i="2"/>
  <c r="AB860" i="2"/>
  <c r="AA860" i="2"/>
  <c r="Z860" i="2"/>
  <c r="AB859" i="2"/>
  <c r="AA859" i="2"/>
  <c r="Z859" i="2"/>
  <c r="AB858" i="2"/>
  <c r="AA858" i="2"/>
  <c r="Z858" i="2"/>
  <c r="AB857" i="2"/>
  <c r="AA857" i="2"/>
  <c r="Z857" i="2"/>
  <c r="AB856" i="2"/>
  <c r="AA856" i="2"/>
  <c r="Z856" i="2"/>
  <c r="AB855" i="2"/>
  <c r="AA855" i="2"/>
  <c r="Z855" i="2"/>
  <c r="AB854" i="2"/>
  <c r="AA854" i="2"/>
  <c r="Z854" i="2"/>
  <c r="AB853" i="2"/>
  <c r="AA853" i="2"/>
  <c r="Z853" i="2"/>
  <c r="AB852" i="2"/>
  <c r="AA852" i="2"/>
  <c r="Z852" i="2"/>
  <c r="AB851" i="2"/>
  <c r="AA851" i="2"/>
  <c r="Z851" i="2"/>
  <c r="AB850" i="2"/>
  <c r="AA850" i="2"/>
  <c r="Z850" i="2"/>
  <c r="AB849" i="2"/>
  <c r="AA849" i="2"/>
  <c r="Z849" i="2"/>
  <c r="AB848" i="2"/>
  <c r="AA848" i="2"/>
  <c r="Z848" i="2"/>
  <c r="AB847" i="2"/>
  <c r="AA847" i="2"/>
  <c r="Z847" i="2"/>
  <c r="AB846" i="2"/>
  <c r="AA846" i="2"/>
  <c r="Z846" i="2"/>
  <c r="AB845" i="2"/>
  <c r="AA845" i="2"/>
  <c r="Z845" i="2"/>
  <c r="AB844" i="2"/>
  <c r="AA844" i="2"/>
  <c r="Z844" i="2"/>
  <c r="AB843" i="2"/>
  <c r="AA843" i="2"/>
  <c r="Z843" i="2"/>
  <c r="AB842" i="2"/>
  <c r="AA842" i="2"/>
  <c r="Z842" i="2"/>
  <c r="AB841" i="2"/>
  <c r="AA841" i="2"/>
  <c r="Z841" i="2"/>
  <c r="AB840" i="2"/>
  <c r="AA840" i="2"/>
  <c r="Z840" i="2"/>
  <c r="AB839" i="2"/>
  <c r="AA839" i="2"/>
  <c r="Z839" i="2"/>
  <c r="AB838" i="2"/>
  <c r="AA838" i="2"/>
  <c r="Z838" i="2"/>
  <c r="AB837" i="2"/>
  <c r="AA837" i="2"/>
  <c r="Z837" i="2"/>
  <c r="AB836" i="2"/>
  <c r="AA836" i="2"/>
  <c r="Z836" i="2"/>
  <c r="AB835" i="2"/>
  <c r="AA835" i="2"/>
  <c r="Z835" i="2"/>
  <c r="AB834" i="2"/>
  <c r="AA834" i="2"/>
  <c r="Z834" i="2"/>
  <c r="AB833" i="2"/>
  <c r="AA833" i="2"/>
  <c r="Z833" i="2"/>
  <c r="AB832" i="2"/>
  <c r="AA832" i="2"/>
  <c r="Z832" i="2"/>
  <c r="AB831" i="2"/>
  <c r="AA831" i="2"/>
  <c r="Z831" i="2"/>
  <c r="AB830" i="2"/>
  <c r="AA830" i="2"/>
  <c r="Z830" i="2"/>
  <c r="AB829" i="2"/>
  <c r="AA829" i="2"/>
  <c r="Z829" i="2"/>
  <c r="AB828" i="2"/>
  <c r="AA828" i="2"/>
  <c r="Z828" i="2"/>
  <c r="AB827" i="2"/>
  <c r="AA827" i="2"/>
  <c r="Z827" i="2"/>
  <c r="AB826" i="2"/>
  <c r="AA826" i="2"/>
  <c r="Z826" i="2"/>
  <c r="AB825" i="2"/>
  <c r="AA825" i="2"/>
  <c r="Z825" i="2"/>
  <c r="AB824" i="2"/>
  <c r="AA824" i="2"/>
  <c r="Z824" i="2"/>
  <c r="AB823" i="2"/>
  <c r="AA823" i="2"/>
  <c r="Z823" i="2"/>
  <c r="AB822" i="2"/>
  <c r="AA822" i="2"/>
  <c r="Z822" i="2"/>
  <c r="AB821" i="2"/>
  <c r="AA821" i="2"/>
  <c r="Z821" i="2"/>
  <c r="AB820" i="2"/>
  <c r="AA820" i="2"/>
  <c r="Z820" i="2"/>
  <c r="AB819" i="2"/>
  <c r="AA819" i="2"/>
  <c r="Z819" i="2"/>
  <c r="AB818" i="2"/>
  <c r="AA818" i="2"/>
  <c r="Z818" i="2"/>
  <c r="AB817" i="2"/>
  <c r="AA817" i="2"/>
  <c r="Z817" i="2"/>
  <c r="AB816" i="2"/>
  <c r="AA816" i="2"/>
  <c r="Z816" i="2"/>
  <c r="AB815" i="2"/>
  <c r="AA815" i="2"/>
  <c r="Z815" i="2"/>
  <c r="AB814" i="2"/>
  <c r="AA814" i="2"/>
  <c r="Z814" i="2"/>
  <c r="AB813" i="2"/>
  <c r="AA813" i="2"/>
  <c r="Z813" i="2"/>
  <c r="AB812" i="2"/>
  <c r="AA812" i="2"/>
  <c r="Z812" i="2"/>
  <c r="AB811" i="2"/>
  <c r="AA811" i="2"/>
  <c r="Z811" i="2"/>
  <c r="AB810" i="2"/>
  <c r="AA810" i="2"/>
  <c r="Z810" i="2"/>
  <c r="AB809" i="2"/>
  <c r="AA809" i="2"/>
  <c r="Z809" i="2"/>
  <c r="AB808" i="2"/>
  <c r="AA808" i="2"/>
  <c r="Z808" i="2"/>
  <c r="AB807" i="2"/>
  <c r="AA807" i="2"/>
  <c r="Z807" i="2"/>
  <c r="AB806" i="2"/>
  <c r="AA806" i="2"/>
  <c r="Z806" i="2"/>
  <c r="AB805" i="2"/>
  <c r="AA805" i="2"/>
  <c r="Z805" i="2"/>
  <c r="AB804" i="2"/>
  <c r="AA804" i="2"/>
  <c r="Z804" i="2"/>
  <c r="AB803" i="2"/>
  <c r="AA803" i="2"/>
  <c r="Z803" i="2"/>
  <c r="AB802" i="2"/>
  <c r="AA802" i="2"/>
  <c r="Z802" i="2"/>
  <c r="AB801" i="2"/>
  <c r="AA801" i="2"/>
  <c r="Z801" i="2"/>
  <c r="AB800" i="2"/>
  <c r="AA800" i="2"/>
  <c r="Z800" i="2"/>
  <c r="AB799" i="2"/>
  <c r="AA799" i="2"/>
  <c r="Z799" i="2"/>
  <c r="AB798" i="2"/>
  <c r="AA798" i="2"/>
  <c r="Z798" i="2"/>
  <c r="AB797" i="2"/>
  <c r="AA797" i="2"/>
  <c r="Z797" i="2"/>
  <c r="AB796" i="2"/>
  <c r="AA796" i="2"/>
  <c r="Z796" i="2"/>
  <c r="AB795" i="2"/>
  <c r="AA795" i="2"/>
  <c r="Z795" i="2"/>
  <c r="AB794" i="2"/>
  <c r="AA794" i="2"/>
  <c r="Z794" i="2"/>
  <c r="AB793" i="2"/>
  <c r="AA793" i="2"/>
  <c r="Z793" i="2"/>
  <c r="AB792" i="2"/>
  <c r="AA792" i="2"/>
  <c r="Z792" i="2"/>
  <c r="AB791" i="2"/>
  <c r="AA791" i="2"/>
  <c r="Z791" i="2"/>
  <c r="AB790" i="2"/>
  <c r="AA790" i="2"/>
  <c r="Z790" i="2"/>
  <c r="AB789" i="2"/>
  <c r="AA789" i="2"/>
  <c r="Z789" i="2"/>
  <c r="AB788" i="2"/>
  <c r="AA788" i="2"/>
  <c r="Z788" i="2"/>
  <c r="AB787" i="2"/>
  <c r="AA787" i="2"/>
  <c r="Z787" i="2"/>
  <c r="AB786" i="2"/>
  <c r="AA786" i="2"/>
  <c r="Z786" i="2"/>
  <c r="AB785" i="2"/>
  <c r="AA785" i="2"/>
  <c r="Z785" i="2"/>
  <c r="AB784" i="2"/>
  <c r="AA784" i="2"/>
  <c r="Z784" i="2"/>
  <c r="AB783" i="2"/>
  <c r="AA783" i="2"/>
  <c r="Z783" i="2"/>
  <c r="AB782" i="2"/>
  <c r="AA782" i="2"/>
  <c r="Z782" i="2"/>
  <c r="AB781" i="2"/>
  <c r="AA781" i="2"/>
  <c r="Z781" i="2"/>
  <c r="AB780" i="2"/>
  <c r="AA780" i="2"/>
  <c r="Z780" i="2"/>
  <c r="AB779" i="2"/>
  <c r="AA779" i="2"/>
  <c r="Z779" i="2"/>
  <c r="AB778" i="2"/>
  <c r="AA778" i="2"/>
  <c r="Z778" i="2"/>
  <c r="AB777" i="2"/>
  <c r="AA777" i="2"/>
  <c r="Z777" i="2"/>
  <c r="AB776" i="2"/>
  <c r="AA776" i="2"/>
  <c r="Z776" i="2"/>
  <c r="AB775" i="2"/>
  <c r="AA775" i="2"/>
  <c r="Z775" i="2"/>
  <c r="AB774" i="2"/>
  <c r="AA774" i="2"/>
  <c r="Z774" i="2"/>
  <c r="AB773" i="2"/>
  <c r="AA773" i="2"/>
  <c r="Z773" i="2"/>
  <c r="AB772" i="2"/>
  <c r="AA772" i="2"/>
  <c r="Z772" i="2"/>
  <c r="AB771" i="2"/>
  <c r="AA771" i="2"/>
  <c r="Z771" i="2"/>
  <c r="AB770" i="2"/>
  <c r="AA770" i="2"/>
  <c r="Z770" i="2"/>
  <c r="AB769" i="2"/>
  <c r="AA769" i="2"/>
  <c r="Z769" i="2"/>
  <c r="AB768" i="2"/>
  <c r="AA768" i="2"/>
  <c r="Z768" i="2"/>
  <c r="AB767" i="2"/>
  <c r="AA767" i="2"/>
  <c r="Z767" i="2"/>
  <c r="AB766" i="2"/>
  <c r="AA766" i="2"/>
  <c r="Z766" i="2"/>
  <c r="AB765" i="2"/>
  <c r="AA765" i="2"/>
  <c r="Z765" i="2"/>
  <c r="AB764" i="2"/>
  <c r="AA764" i="2"/>
  <c r="Z764" i="2"/>
  <c r="AB763" i="2"/>
  <c r="AA763" i="2"/>
  <c r="Z763" i="2"/>
  <c r="AB762" i="2"/>
  <c r="AA762" i="2"/>
  <c r="Z762" i="2"/>
  <c r="AB761" i="2"/>
  <c r="AA761" i="2"/>
  <c r="Z761" i="2"/>
  <c r="AB760" i="2"/>
  <c r="AA760" i="2"/>
  <c r="Z760" i="2"/>
  <c r="AB759" i="2"/>
  <c r="AA759" i="2"/>
  <c r="Z759" i="2"/>
  <c r="AB758" i="2"/>
  <c r="AA758" i="2"/>
  <c r="Z758" i="2"/>
  <c r="AB757" i="2"/>
  <c r="AA757" i="2"/>
  <c r="Z757" i="2"/>
  <c r="AB756" i="2"/>
  <c r="AA756" i="2"/>
  <c r="Z756" i="2"/>
  <c r="AB755" i="2"/>
  <c r="AA755" i="2"/>
  <c r="Z755" i="2"/>
  <c r="AB754" i="2"/>
  <c r="AA754" i="2"/>
  <c r="Z754" i="2"/>
  <c r="AB753" i="2"/>
  <c r="AA753" i="2"/>
  <c r="Z753" i="2"/>
  <c r="AB752" i="2"/>
  <c r="AA752" i="2"/>
  <c r="Z752" i="2"/>
  <c r="AB751" i="2"/>
  <c r="AA751" i="2"/>
  <c r="Z751" i="2"/>
  <c r="AB750" i="2"/>
  <c r="AA750" i="2"/>
  <c r="Z750" i="2"/>
  <c r="AB749" i="2"/>
  <c r="AA749" i="2"/>
  <c r="Z749" i="2"/>
  <c r="AB748" i="2"/>
  <c r="AA748" i="2"/>
  <c r="Z748" i="2"/>
  <c r="AB747" i="2"/>
  <c r="AA747" i="2"/>
  <c r="Z747" i="2"/>
  <c r="AB746" i="2"/>
  <c r="AA746" i="2"/>
  <c r="Z746" i="2"/>
  <c r="AB745" i="2"/>
  <c r="AA745" i="2"/>
  <c r="Z745" i="2"/>
  <c r="AB744" i="2"/>
  <c r="AA744" i="2"/>
  <c r="Z744" i="2"/>
  <c r="AB743" i="2"/>
  <c r="AA743" i="2"/>
  <c r="Z743" i="2"/>
  <c r="AB742" i="2"/>
  <c r="AA742" i="2"/>
  <c r="Z742" i="2"/>
  <c r="AB741" i="2"/>
  <c r="AA741" i="2"/>
  <c r="Z741" i="2"/>
  <c r="AB740" i="2"/>
  <c r="AA740" i="2"/>
  <c r="Z740" i="2"/>
  <c r="AB739" i="2"/>
  <c r="AA739" i="2"/>
  <c r="Z739" i="2"/>
  <c r="AB738" i="2"/>
  <c r="AA738" i="2"/>
  <c r="Z738" i="2"/>
  <c r="AB737" i="2"/>
  <c r="AA737" i="2"/>
  <c r="Z737" i="2"/>
  <c r="AB736" i="2"/>
  <c r="AA736" i="2"/>
  <c r="Z736" i="2"/>
  <c r="AB735" i="2"/>
  <c r="AA735" i="2"/>
  <c r="Z735" i="2"/>
  <c r="AB734" i="2"/>
  <c r="AA734" i="2"/>
  <c r="Z734" i="2"/>
  <c r="AB733" i="2"/>
  <c r="AA733" i="2"/>
  <c r="Z733" i="2"/>
  <c r="AB732" i="2"/>
  <c r="AA732" i="2"/>
  <c r="Z732" i="2"/>
  <c r="AB731" i="2"/>
  <c r="AA731" i="2"/>
  <c r="Z731" i="2"/>
  <c r="AB730" i="2"/>
  <c r="AA730" i="2"/>
  <c r="Z730" i="2"/>
  <c r="AB729" i="2"/>
  <c r="AA729" i="2"/>
  <c r="Z729" i="2"/>
  <c r="AB728" i="2"/>
  <c r="AA728" i="2"/>
  <c r="Z728" i="2"/>
  <c r="AB727" i="2"/>
  <c r="AA727" i="2"/>
  <c r="Z727" i="2"/>
  <c r="AB726" i="2"/>
  <c r="AA726" i="2"/>
  <c r="Z726" i="2"/>
  <c r="AB725" i="2"/>
  <c r="AA725" i="2"/>
  <c r="Z725" i="2"/>
  <c r="AB724" i="2"/>
  <c r="AA724" i="2"/>
  <c r="Z724" i="2"/>
  <c r="AB723" i="2"/>
  <c r="AA723" i="2"/>
  <c r="Z723" i="2"/>
  <c r="AB722" i="2"/>
  <c r="AA722" i="2"/>
  <c r="Z722" i="2"/>
  <c r="AB721" i="2"/>
  <c r="AA721" i="2"/>
  <c r="Z721" i="2"/>
  <c r="AB720" i="2"/>
  <c r="AA720" i="2"/>
  <c r="Z720" i="2"/>
  <c r="AB719" i="2"/>
  <c r="AA719" i="2"/>
  <c r="Z719" i="2"/>
  <c r="AB718" i="2"/>
  <c r="AA718" i="2"/>
  <c r="Z718" i="2"/>
  <c r="AB717" i="2"/>
  <c r="AA717" i="2"/>
  <c r="Z717" i="2"/>
  <c r="AB716" i="2"/>
  <c r="AA716" i="2"/>
  <c r="Z716" i="2"/>
  <c r="AB715" i="2"/>
  <c r="AA715" i="2"/>
  <c r="Z715" i="2"/>
  <c r="AB714" i="2"/>
  <c r="AA714" i="2"/>
  <c r="Z714" i="2"/>
  <c r="AB713" i="2"/>
  <c r="AA713" i="2"/>
  <c r="Z713" i="2"/>
  <c r="AB712" i="2"/>
  <c r="AA712" i="2"/>
  <c r="Z712" i="2"/>
  <c r="AB711" i="2"/>
  <c r="AA711" i="2"/>
  <c r="Z711" i="2"/>
  <c r="AB710" i="2"/>
  <c r="AA710" i="2"/>
  <c r="Z710" i="2"/>
  <c r="AB709" i="2"/>
  <c r="AA709" i="2"/>
  <c r="Z709" i="2"/>
  <c r="AB708" i="2"/>
  <c r="AA708" i="2"/>
  <c r="Z708" i="2"/>
  <c r="AB707" i="2"/>
  <c r="AA707" i="2"/>
  <c r="Z707" i="2"/>
  <c r="AB706" i="2"/>
  <c r="AA706" i="2"/>
  <c r="Z706" i="2"/>
  <c r="AB705" i="2"/>
  <c r="AA705" i="2"/>
  <c r="Z705" i="2"/>
  <c r="AB704" i="2"/>
  <c r="AA704" i="2"/>
  <c r="Z704" i="2"/>
  <c r="AB703" i="2"/>
  <c r="AA703" i="2"/>
  <c r="Z703" i="2"/>
  <c r="AB702" i="2"/>
  <c r="AA702" i="2"/>
  <c r="Z702" i="2"/>
  <c r="AB701" i="2"/>
  <c r="AA701" i="2"/>
  <c r="Z701" i="2"/>
  <c r="AB700" i="2"/>
  <c r="AA700" i="2"/>
  <c r="Z700" i="2"/>
  <c r="AB699" i="2"/>
  <c r="AA699" i="2"/>
  <c r="Z699" i="2"/>
  <c r="AB698" i="2"/>
  <c r="AA698" i="2"/>
  <c r="Z698" i="2"/>
  <c r="AB697" i="2"/>
  <c r="AA697" i="2"/>
  <c r="Z697" i="2"/>
  <c r="AB696" i="2"/>
  <c r="AA696" i="2"/>
  <c r="Z696" i="2"/>
  <c r="AB695" i="2"/>
  <c r="AA695" i="2"/>
  <c r="Z695" i="2"/>
  <c r="AB694" i="2"/>
  <c r="AA694" i="2"/>
  <c r="Z694" i="2"/>
  <c r="AB693" i="2"/>
  <c r="AA693" i="2"/>
  <c r="Z693" i="2"/>
  <c r="AB692" i="2"/>
  <c r="AA692" i="2"/>
  <c r="Z692" i="2"/>
  <c r="AB691" i="2"/>
  <c r="AA691" i="2"/>
  <c r="Z691" i="2"/>
  <c r="AB690" i="2"/>
  <c r="AA690" i="2"/>
  <c r="Z690" i="2"/>
  <c r="AB689" i="2"/>
  <c r="AA689" i="2"/>
  <c r="Z689" i="2"/>
  <c r="AB688" i="2"/>
  <c r="AA688" i="2"/>
  <c r="Z688" i="2"/>
  <c r="AB687" i="2"/>
  <c r="AA687" i="2"/>
  <c r="Z687" i="2"/>
  <c r="AB686" i="2"/>
  <c r="AA686" i="2"/>
  <c r="Z686" i="2"/>
  <c r="AB685" i="2"/>
  <c r="AA685" i="2"/>
  <c r="Z685" i="2"/>
  <c r="AB684" i="2"/>
  <c r="AA684" i="2"/>
  <c r="Z684" i="2"/>
  <c r="AB683" i="2"/>
  <c r="AA683" i="2"/>
  <c r="Z683" i="2"/>
  <c r="AB682" i="2"/>
  <c r="AA682" i="2"/>
  <c r="Z682" i="2"/>
  <c r="AB681" i="2"/>
  <c r="AA681" i="2"/>
  <c r="Z681" i="2"/>
  <c r="AB680" i="2"/>
  <c r="AA680" i="2"/>
  <c r="Z680" i="2"/>
  <c r="AB679" i="2"/>
  <c r="AA679" i="2"/>
  <c r="Z679" i="2"/>
  <c r="AB678" i="2"/>
  <c r="AA678" i="2"/>
  <c r="Z678" i="2"/>
  <c r="AB677" i="2"/>
  <c r="AA677" i="2"/>
  <c r="Z677" i="2"/>
  <c r="AB676" i="2"/>
  <c r="AA676" i="2"/>
  <c r="Z676" i="2"/>
  <c r="AB675" i="2"/>
  <c r="AA675" i="2"/>
  <c r="Z675" i="2"/>
  <c r="AB674" i="2"/>
  <c r="AA674" i="2"/>
  <c r="Z674" i="2"/>
  <c r="AB673" i="2"/>
  <c r="AA673" i="2"/>
  <c r="Z673" i="2"/>
  <c r="AB672" i="2"/>
  <c r="AA672" i="2"/>
  <c r="Z672" i="2"/>
  <c r="AB671" i="2"/>
  <c r="AA671" i="2"/>
  <c r="Z671" i="2"/>
  <c r="AB670" i="2"/>
  <c r="AA670" i="2"/>
  <c r="Z670" i="2"/>
  <c r="AB669" i="2"/>
  <c r="AA669" i="2"/>
  <c r="Z669" i="2"/>
  <c r="AB668" i="2"/>
  <c r="AA668" i="2"/>
  <c r="Z668" i="2"/>
  <c r="AB667" i="2"/>
  <c r="AA667" i="2"/>
  <c r="Z667" i="2"/>
  <c r="AB666" i="2"/>
  <c r="AA666" i="2"/>
  <c r="Z666" i="2"/>
  <c r="AB665" i="2"/>
  <c r="AA665" i="2"/>
  <c r="Z665" i="2"/>
  <c r="AB664" i="2"/>
  <c r="AA664" i="2"/>
  <c r="Z664" i="2"/>
  <c r="AB663" i="2"/>
  <c r="AA663" i="2"/>
  <c r="Z663" i="2"/>
  <c r="AB662" i="2"/>
  <c r="AA662" i="2"/>
  <c r="Z662" i="2"/>
  <c r="AB661" i="2"/>
  <c r="AA661" i="2"/>
  <c r="Z661" i="2"/>
  <c r="AB660" i="2"/>
  <c r="AA660" i="2"/>
  <c r="Z660" i="2"/>
  <c r="AB659" i="2"/>
  <c r="AA659" i="2"/>
  <c r="Z659" i="2"/>
  <c r="AB658" i="2"/>
  <c r="AA658" i="2"/>
  <c r="Z658" i="2"/>
  <c r="AB657" i="2"/>
  <c r="AA657" i="2"/>
  <c r="Z657" i="2"/>
  <c r="AB656" i="2"/>
  <c r="AA656" i="2"/>
  <c r="Z656" i="2"/>
  <c r="AB655" i="2"/>
  <c r="AA655" i="2"/>
  <c r="Z655" i="2"/>
  <c r="AB654" i="2"/>
  <c r="AA654" i="2"/>
  <c r="Z654" i="2"/>
  <c r="AB653" i="2"/>
  <c r="AA653" i="2"/>
  <c r="Z653" i="2"/>
  <c r="AB652" i="2"/>
  <c r="AA652" i="2"/>
  <c r="Z652" i="2"/>
  <c r="AB651" i="2"/>
  <c r="AA651" i="2"/>
  <c r="Z651" i="2"/>
  <c r="AB650" i="2"/>
  <c r="AA650" i="2"/>
  <c r="Z650" i="2"/>
  <c r="AB649" i="2"/>
  <c r="AA649" i="2"/>
  <c r="Z649" i="2"/>
  <c r="AB648" i="2"/>
  <c r="AA648" i="2"/>
  <c r="Z648" i="2"/>
  <c r="AB647" i="2"/>
  <c r="AA647" i="2"/>
  <c r="Z647" i="2"/>
  <c r="AB646" i="2"/>
  <c r="AA646" i="2"/>
  <c r="Z646" i="2"/>
  <c r="AB645" i="2"/>
  <c r="AA645" i="2"/>
  <c r="Z645" i="2"/>
  <c r="AB644" i="2"/>
  <c r="AA644" i="2"/>
  <c r="Z644" i="2"/>
  <c r="AB643" i="2"/>
  <c r="AA643" i="2"/>
  <c r="Z643" i="2"/>
  <c r="AB642" i="2"/>
  <c r="AA642" i="2"/>
  <c r="Z642" i="2"/>
  <c r="AB641" i="2"/>
  <c r="AA641" i="2"/>
  <c r="Z641" i="2"/>
  <c r="AB640" i="2"/>
  <c r="AA640" i="2"/>
  <c r="Z640" i="2"/>
  <c r="AB639" i="2"/>
  <c r="AA639" i="2"/>
  <c r="Z639" i="2"/>
  <c r="AB638" i="2"/>
  <c r="AA638" i="2"/>
  <c r="Z638" i="2"/>
  <c r="AB637" i="2"/>
  <c r="AA637" i="2"/>
  <c r="Z637" i="2"/>
  <c r="AB636" i="2"/>
  <c r="AA636" i="2"/>
  <c r="Z636" i="2"/>
  <c r="AB635" i="2"/>
  <c r="AA635" i="2"/>
  <c r="Z635" i="2"/>
  <c r="AB634" i="2"/>
  <c r="AA634" i="2"/>
  <c r="Z634" i="2"/>
  <c r="AB633" i="2"/>
  <c r="AA633" i="2"/>
  <c r="Z633" i="2"/>
  <c r="AB632" i="2"/>
  <c r="AA632" i="2"/>
  <c r="Z632" i="2"/>
  <c r="AB631" i="2"/>
  <c r="AA631" i="2"/>
  <c r="Z631" i="2"/>
  <c r="AB630" i="2"/>
  <c r="AA630" i="2"/>
  <c r="Z630" i="2"/>
  <c r="AB629" i="2"/>
  <c r="AA629" i="2"/>
  <c r="Z629" i="2"/>
  <c r="AB628" i="2"/>
  <c r="AA628" i="2"/>
  <c r="Z628" i="2"/>
  <c r="AB627" i="2"/>
  <c r="AA627" i="2"/>
  <c r="Z627" i="2"/>
  <c r="AB626" i="2"/>
  <c r="AA626" i="2"/>
  <c r="Z626" i="2"/>
  <c r="AB625" i="2"/>
  <c r="AA625" i="2"/>
  <c r="Z625" i="2"/>
  <c r="AB624" i="2"/>
  <c r="AA624" i="2"/>
  <c r="Z624" i="2"/>
  <c r="AB623" i="2"/>
  <c r="AA623" i="2"/>
  <c r="Z623" i="2"/>
  <c r="AB622" i="2"/>
  <c r="AA622" i="2"/>
  <c r="Z622" i="2"/>
  <c r="AB621" i="2"/>
  <c r="AA621" i="2"/>
  <c r="Z621" i="2"/>
  <c r="AB620" i="2"/>
  <c r="AA620" i="2"/>
  <c r="Z620" i="2"/>
  <c r="AB619" i="2"/>
  <c r="AA619" i="2"/>
  <c r="Z619" i="2"/>
  <c r="AB618" i="2"/>
  <c r="AA618" i="2"/>
  <c r="Z618" i="2"/>
  <c r="AB617" i="2"/>
  <c r="AA617" i="2"/>
  <c r="Z617" i="2"/>
  <c r="AB616" i="2"/>
  <c r="AA616" i="2"/>
  <c r="Z616" i="2"/>
  <c r="AB615" i="2"/>
  <c r="AA615" i="2"/>
  <c r="Z615" i="2"/>
  <c r="AB614" i="2"/>
  <c r="AA614" i="2"/>
  <c r="Z614" i="2"/>
  <c r="AB613" i="2"/>
  <c r="AA613" i="2"/>
  <c r="Z613" i="2"/>
  <c r="AB612" i="2"/>
  <c r="AA612" i="2"/>
  <c r="Z612" i="2"/>
  <c r="AB611" i="2"/>
  <c r="AA611" i="2"/>
  <c r="Z611" i="2"/>
  <c r="AB610" i="2"/>
  <c r="AA610" i="2"/>
  <c r="Z610" i="2"/>
  <c r="AB609" i="2"/>
  <c r="AA609" i="2"/>
  <c r="Z609" i="2"/>
  <c r="AB608" i="2"/>
  <c r="AA608" i="2"/>
  <c r="Z608" i="2"/>
  <c r="AB607" i="2"/>
  <c r="AA607" i="2"/>
  <c r="Z607" i="2"/>
  <c r="AB606" i="2"/>
  <c r="AA606" i="2"/>
  <c r="Z606" i="2"/>
  <c r="AB605" i="2"/>
  <c r="AA605" i="2"/>
  <c r="Z605" i="2"/>
  <c r="AB604" i="2"/>
  <c r="AA604" i="2"/>
  <c r="Z604" i="2"/>
  <c r="AB603" i="2"/>
  <c r="AA603" i="2"/>
  <c r="Z603" i="2"/>
  <c r="AB602" i="2"/>
  <c r="AA602" i="2"/>
  <c r="Z602" i="2"/>
  <c r="AB601" i="2"/>
  <c r="AA601" i="2"/>
  <c r="Z601" i="2"/>
  <c r="AB600" i="2"/>
  <c r="AA600" i="2"/>
  <c r="Z600" i="2"/>
  <c r="AB599" i="2"/>
  <c r="AA599" i="2"/>
  <c r="Z599" i="2"/>
  <c r="AB598" i="2"/>
  <c r="AA598" i="2"/>
  <c r="Z598" i="2"/>
  <c r="AB597" i="2"/>
  <c r="AA597" i="2"/>
  <c r="Z597" i="2"/>
  <c r="AB596" i="2"/>
  <c r="AA596" i="2"/>
  <c r="Z596" i="2"/>
  <c r="AB595" i="2"/>
  <c r="AA595" i="2"/>
  <c r="Z595" i="2"/>
  <c r="AB594" i="2"/>
  <c r="AA594" i="2"/>
  <c r="Z594" i="2"/>
  <c r="AB593" i="2"/>
  <c r="AA593" i="2"/>
  <c r="Z593" i="2"/>
  <c r="AB592" i="2"/>
  <c r="AA592" i="2"/>
  <c r="Z592" i="2"/>
  <c r="AB591" i="2"/>
  <c r="AA591" i="2"/>
  <c r="Z591" i="2"/>
  <c r="AB590" i="2"/>
  <c r="AA590" i="2"/>
  <c r="Z590" i="2"/>
  <c r="AB589" i="2"/>
  <c r="AA589" i="2"/>
  <c r="Z589" i="2"/>
  <c r="AB588" i="2"/>
  <c r="AA588" i="2"/>
  <c r="Z588" i="2"/>
  <c r="AB587" i="2"/>
  <c r="AA587" i="2"/>
  <c r="Z587" i="2"/>
  <c r="AB586" i="2"/>
  <c r="AA586" i="2"/>
  <c r="Z586" i="2"/>
  <c r="AB585" i="2"/>
  <c r="AA585" i="2"/>
  <c r="Z585" i="2"/>
  <c r="AB584" i="2"/>
  <c r="AA584" i="2"/>
  <c r="Z584" i="2"/>
  <c r="AB583" i="2"/>
  <c r="AA583" i="2"/>
  <c r="Z583" i="2"/>
  <c r="AB582" i="2"/>
  <c r="AA582" i="2"/>
  <c r="Z582" i="2"/>
  <c r="AB581" i="2"/>
  <c r="AA581" i="2"/>
  <c r="Z581" i="2"/>
  <c r="AB580" i="2"/>
  <c r="AA580" i="2"/>
  <c r="Z580" i="2"/>
  <c r="AB579" i="2"/>
  <c r="AA579" i="2"/>
  <c r="Z579" i="2"/>
  <c r="AB578" i="2"/>
  <c r="AA578" i="2"/>
  <c r="Z578" i="2"/>
  <c r="AB577" i="2"/>
  <c r="AA577" i="2"/>
  <c r="Z577" i="2"/>
  <c r="AB576" i="2"/>
  <c r="AA576" i="2"/>
  <c r="Z576" i="2"/>
  <c r="AB575" i="2"/>
  <c r="AA575" i="2"/>
  <c r="Z575" i="2"/>
  <c r="AB574" i="2"/>
  <c r="AA574" i="2"/>
  <c r="Z574" i="2"/>
  <c r="AB573" i="2"/>
  <c r="AA573" i="2"/>
  <c r="Z573" i="2"/>
  <c r="AB572" i="2"/>
  <c r="AA572" i="2"/>
  <c r="Z572" i="2"/>
  <c r="AB571" i="2"/>
  <c r="AA571" i="2"/>
  <c r="Z571" i="2"/>
  <c r="AB570" i="2"/>
  <c r="AA570" i="2"/>
  <c r="Z570" i="2"/>
  <c r="AB569" i="2"/>
  <c r="AA569" i="2"/>
  <c r="Z569" i="2"/>
  <c r="AB568" i="2"/>
  <c r="AA568" i="2"/>
  <c r="Z568" i="2"/>
  <c r="AB567" i="2"/>
  <c r="AA567" i="2"/>
  <c r="Z567" i="2"/>
  <c r="AB566" i="2"/>
  <c r="AA566" i="2"/>
  <c r="Z566" i="2"/>
  <c r="AB565" i="2"/>
  <c r="AA565" i="2"/>
  <c r="Z565" i="2"/>
  <c r="AB564" i="2"/>
  <c r="AA564" i="2"/>
  <c r="Z564" i="2"/>
  <c r="AB563" i="2"/>
  <c r="AA563" i="2"/>
  <c r="Z563" i="2"/>
  <c r="AB562" i="2"/>
  <c r="AA562" i="2"/>
  <c r="Z562" i="2"/>
  <c r="AB561" i="2"/>
  <c r="AA561" i="2"/>
  <c r="Z561" i="2"/>
  <c r="AB560" i="2"/>
  <c r="AA560" i="2"/>
  <c r="Z560" i="2"/>
  <c r="AB559" i="2"/>
  <c r="AA559" i="2"/>
  <c r="Z559" i="2"/>
  <c r="AB558" i="2"/>
  <c r="AA558" i="2"/>
  <c r="Z558" i="2"/>
  <c r="AB557" i="2"/>
  <c r="AA557" i="2"/>
  <c r="Z557" i="2"/>
  <c r="AB556" i="2"/>
  <c r="AA556" i="2"/>
  <c r="Z556" i="2"/>
  <c r="AB555" i="2"/>
  <c r="AA555" i="2"/>
  <c r="Z555" i="2"/>
  <c r="AB554" i="2"/>
  <c r="AA554" i="2"/>
  <c r="Z554" i="2"/>
  <c r="AB553" i="2"/>
  <c r="AA553" i="2"/>
  <c r="Z553" i="2"/>
  <c r="AB547" i="2"/>
  <c r="AA547" i="2"/>
  <c r="Z547" i="2"/>
  <c r="AB546" i="2"/>
  <c r="AA546" i="2"/>
  <c r="Z546" i="2"/>
  <c r="AB545" i="2"/>
  <c r="AA545" i="2"/>
  <c r="Z545" i="2"/>
  <c r="AB544" i="2"/>
  <c r="AA544" i="2"/>
  <c r="Z544" i="2"/>
  <c r="AB543" i="2"/>
  <c r="AA543" i="2"/>
  <c r="Z543" i="2"/>
  <c r="AB542" i="2"/>
  <c r="AA542" i="2"/>
  <c r="Z542" i="2"/>
  <c r="AB541" i="2"/>
  <c r="AA541" i="2"/>
  <c r="Z541" i="2"/>
  <c r="AB540" i="2"/>
  <c r="AA540" i="2"/>
  <c r="Z540" i="2"/>
  <c r="AB539" i="2"/>
  <c r="AA539" i="2"/>
  <c r="Z539" i="2"/>
  <c r="AB538" i="2"/>
  <c r="AA538" i="2"/>
  <c r="Z538" i="2"/>
  <c r="AB537" i="2"/>
  <c r="AA537" i="2"/>
  <c r="Z537" i="2"/>
  <c r="AB536" i="2"/>
  <c r="AA536" i="2"/>
  <c r="Z536" i="2"/>
  <c r="AB535" i="2"/>
  <c r="AA535" i="2"/>
  <c r="Z535" i="2"/>
  <c r="AB534" i="2"/>
  <c r="AA534" i="2"/>
  <c r="Z534" i="2"/>
  <c r="AB533" i="2"/>
  <c r="AA533" i="2"/>
  <c r="Z533" i="2"/>
  <c r="AB532" i="2"/>
  <c r="AA532" i="2"/>
  <c r="Z532" i="2"/>
  <c r="AB531" i="2"/>
  <c r="AA531" i="2"/>
  <c r="Z531" i="2"/>
  <c r="AB530" i="2"/>
  <c r="AA530" i="2"/>
  <c r="Z530" i="2"/>
  <c r="AB529" i="2"/>
  <c r="AA529" i="2"/>
  <c r="Z529" i="2"/>
  <c r="AB528" i="2"/>
  <c r="AA528" i="2"/>
  <c r="Z528" i="2"/>
  <c r="AB527" i="2"/>
  <c r="AA527" i="2"/>
  <c r="Z527" i="2"/>
  <c r="AB526" i="2"/>
  <c r="AA526" i="2"/>
  <c r="Z526" i="2"/>
  <c r="AB525" i="2"/>
  <c r="AA525" i="2"/>
  <c r="Z525" i="2"/>
  <c r="AB524" i="2"/>
  <c r="AA524" i="2"/>
  <c r="Z524" i="2"/>
  <c r="AB523" i="2"/>
  <c r="AA523" i="2"/>
  <c r="Z523" i="2"/>
  <c r="AB522" i="2"/>
  <c r="AA522" i="2"/>
  <c r="Z522" i="2"/>
  <c r="AB521" i="2"/>
  <c r="AA521" i="2"/>
  <c r="Z521" i="2"/>
  <c r="AB520" i="2"/>
  <c r="AA520" i="2"/>
  <c r="Z520" i="2"/>
  <c r="AB519" i="2"/>
  <c r="AA519" i="2"/>
  <c r="Z519" i="2"/>
  <c r="AB518" i="2"/>
  <c r="AA518" i="2"/>
  <c r="Z518" i="2"/>
  <c r="AB517" i="2"/>
  <c r="AA517" i="2"/>
  <c r="Z517" i="2"/>
  <c r="AB516" i="2"/>
  <c r="AA516" i="2"/>
  <c r="Z516" i="2"/>
  <c r="AB515" i="2"/>
  <c r="AA515" i="2"/>
  <c r="Z515" i="2"/>
  <c r="AB514" i="2"/>
  <c r="AA514" i="2"/>
  <c r="Z514" i="2"/>
  <c r="AB513" i="2"/>
  <c r="AA513" i="2"/>
  <c r="Z513" i="2"/>
  <c r="AB512" i="2"/>
  <c r="AA512" i="2"/>
  <c r="Z512" i="2"/>
  <c r="AB511" i="2"/>
  <c r="AA511" i="2"/>
  <c r="Z511" i="2"/>
  <c r="AB510" i="2"/>
  <c r="AA510" i="2"/>
  <c r="Z510" i="2"/>
  <c r="AB509" i="2"/>
  <c r="AA509" i="2"/>
  <c r="Z509" i="2"/>
  <c r="AB508" i="2"/>
  <c r="AA508" i="2"/>
  <c r="Z508" i="2"/>
  <c r="AB507" i="2"/>
  <c r="AA507" i="2"/>
  <c r="Z507" i="2"/>
  <c r="AB506" i="2"/>
  <c r="AA506" i="2"/>
  <c r="Z506" i="2"/>
  <c r="AB505" i="2"/>
  <c r="AA505" i="2"/>
  <c r="Z505" i="2"/>
  <c r="AB504" i="2"/>
  <c r="AA504" i="2"/>
  <c r="Z504" i="2"/>
  <c r="AB503" i="2"/>
  <c r="AA503" i="2"/>
  <c r="Z503" i="2"/>
  <c r="AB502" i="2"/>
  <c r="AA502" i="2"/>
  <c r="Z502" i="2"/>
  <c r="AB501" i="2"/>
  <c r="AA501" i="2"/>
  <c r="Z501" i="2"/>
  <c r="AB500" i="2"/>
  <c r="AA500" i="2"/>
  <c r="Z500" i="2"/>
  <c r="AB499" i="2"/>
  <c r="AA499" i="2"/>
  <c r="Z499" i="2"/>
  <c r="AB498" i="2"/>
  <c r="AA498" i="2"/>
  <c r="Z498" i="2"/>
  <c r="AB497" i="2"/>
  <c r="AA497" i="2"/>
  <c r="Z497" i="2"/>
  <c r="AB496" i="2"/>
  <c r="AA496" i="2"/>
  <c r="Z496" i="2"/>
  <c r="AB495" i="2"/>
  <c r="AA495" i="2"/>
  <c r="Z495" i="2"/>
  <c r="AB494" i="2"/>
  <c r="AA494" i="2"/>
  <c r="Z494" i="2"/>
  <c r="AB493" i="2"/>
  <c r="AA493" i="2"/>
  <c r="Z493" i="2"/>
  <c r="AB492" i="2"/>
  <c r="AA492" i="2"/>
  <c r="Z492" i="2"/>
  <c r="AB491" i="2"/>
  <c r="AA491" i="2"/>
  <c r="Z491" i="2"/>
  <c r="AB490" i="2"/>
  <c r="AA490" i="2"/>
  <c r="Z490" i="2"/>
  <c r="AB489" i="2"/>
  <c r="AA489" i="2"/>
  <c r="Z489" i="2"/>
  <c r="AB488" i="2"/>
  <c r="AA488" i="2"/>
  <c r="Z488" i="2"/>
  <c r="AB487" i="2"/>
  <c r="AA487" i="2"/>
  <c r="Z487" i="2"/>
  <c r="AB486" i="2"/>
  <c r="AA486" i="2"/>
  <c r="Z486" i="2"/>
  <c r="AB485" i="2"/>
  <c r="AA485" i="2"/>
  <c r="Z485" i="2"/>
  <c r="AB484" i="2"/>
  <c r="AA484" i="2"/>
  <c r="Z484" i="2"/>
  <c r="AB483" i="2"/>
  <c r="AA483" i="2"/>
  <c r="Z483" i="2"/>
  <c r="AB482" i="2"/>
  <c r="AA482" i="2"/>
  <c r="Z482" i="2"/>
  <c r="AB481" i="2"/>
  <c r="AA481" i="2"/>
  <c r="Z481" i="2"/>
  <c r="AB480" i="2"/>
  <c r="AA480" i="2"/>
  <c r="Z480" i="2"/>
  <c r="AB479" i="2"/>
  <c r="AA479" i="2"/>
  <c r="Z479" i="2"/>
  <c r="AB478" i="2"/>
  <c r="AA478" i="2"/>
  <c r="Z478" i="2"/>
  <c r="AB477" i="2"/>
  <c r="AA477" i="2"/>
  <c r="Z477" i="2"/>
  <c r="AB476" i="2"/>
  <c r="AA476" i="2"/>
  <c r="Z476" i="2"/>
  <c r="AB475" i="2"/>
  <c r="AA475" i="2"/>
  <c r="Z475" i="2"/>
  <c r="AB474" i="2"/>
  <c r="AA474" i="2"/>
  <c r="Z474" i="2"/>
  <c r="AB473" i="2"/>
  <c r="AA473" i="2"/>
  <c r="Z473" i="2"/>
  <c r="AB472" i="2"/>
  <c r="AA472" i="2"/>
  <c r="Z472" i="2"/>
  <c r="AB471" i="2"/>
  <c r="AA471" i="2"/>
  <c r="Z471" i="2"/>
  <c r="AB470" i="2"/>
  <c r="AA470" i="2"/>
  <c r="Z470" i="2"/>
  <c r="AB469" i="2"/>
  <c r="AA469" i="2"/>
  <c r="Z469" i="2"/>
  <c r="AB468" i="2"/>
  <c r="AA468" i="2"/>
  <c r="Z468" i="2"/>
  <c r="AB467" i="2"/>
  <c r="AA467" i="2"/>
  <c r="Z467" i="2"/>
  <c r="AB466" i="2"/>
  <c r="AA466" i="2"/>
  <c r="Z466" i="2"/>
  <c r="AB465" i="2"/>
  <c r="AA465" i="2"/>
  <c r="Z465" i="2"/>
  <c r="AB464" i="2"/>
  <c r="AA464" i="2"/>
  <c r="Z464" i="2"/>
  <c r="AB463" i="2"/>
  <c r="AA463" i="2"/>
  <c r="Z463" i="2"/>
  <c r="AB462" i="2"/>
  <c r="AA462" i="2"/>
  <c r="Z462" i="2"/>
  <c r="AB461" i="2"/>
  <c r="AA461" i="2"/>
  <c r="Z461" i="2"/>
  <c r="AB460" i="2"/>
  <c r="AA460" i="2"/>
  <c r="Z460" i="2"/>
  <c r="AB459" i="2"/>
  <c r="AA459" i="2"/>
  <c r="Z459" i="2"/>
  <c r="AB458" i="2"/>
  <c r="AA458" i="2"/>
  <c r="Z458" i="2"/>
  <c r="AB457" i="2"/>
  <c r="AA457" i="2"/>
  <c r="Z457" i="2"/>
  <c r="AB456" i="2"/>
  <c r="AA456" i="2"/>
  <c r="Z456" i="2"/>
  <c r="AB455" i="2"/>
  <c r="AA455" i="2"/>
  <c r="Z455" i="2"/>
  <c r="AB454" i="2"/>
  <c r="AA454" i="2"/>
  <c r="Z454" i="2"/>
  <c r="AB453" i="2"/>
  <c r="AA453" i="2"/>
  <c r="Z453" i="2"/>
  <c r="AB452" i="2"/>
  <c r="AA452" i="2"/>
  <c r="Z452" i="2"/>
  <c r="AB451" i="2"/>
  <c r="AA451" i="2"/>
  <c r="Z451" i="2"/>
  <c r="AB450" i="2"/>
  <c r="AA450" i="2"/>
  <c r="Z450" i="2"/>
  <c r="AB449" i="2"/>
  <c r="AA449" i="2"/>
  <c r="Z449" i="2"/>
  <c r="AB448" i="2"/>
  <c r="AA448" i="2"/>
  <c r="Z448" i="2"/>
  <c r="AB447" i="2"/>
  <c r="AA447" i="2"/>
  <c r="Z447" i="2"/>
  <c r="AB446" i="2"/>
  <c r="AA446" i="2"/>
  <c r="Z446" i="2"/>
  <c r="AB445" i="2"/>
  <c r="AA445" i="2"/>
  <c r="Z445" i="2"/>
  <c r="AB444" i="2"/>
  <c r="AA444" i="2"/>
  <c r="Z444" i="2"/>
  <c r="AB443" i="2"/>
  <c r="AA443" i="2"/>
  <c r="Z443" i="2"/>
  <c r="AB442" i="2"/>
  <c r="AA442" i="2"/>
  <c r="Z442" i="2"/>
  <c r="AB441" i="2"/>
  <c r="AA441" i="2"/>
  <c r="Z441" i="2"/>
  <c r="AB440" i="2"/>
  <c r="AA440" i="2"/>
  <c r="Z440" i="2"/>
  <c r="AB439" i="2"/>
  <c r="AA439" i="2"/>
  <c r="Z439" i="2"/>
  <c r="AB438" i="2"/>
  <c r="AA438" i="2"/>
  <c r="Z438" i="2"/>
  <c r="AB437" i="2"/>
  <c r="AA437" i="2"/>
  <c r="Z437" i="2"/>
  <c r="AB436" i="2"/>
  <c r="AA436" i="2"/>
  <c r="Z436" i="2"/>
  <c r="AB435" i="2"/>
  <c r="AA435" i="2"/>
  <c r="Z435" i="2"/>
  <c r="AB434" i="2"/>
  <c r="AA434" i="2"/>
  <c r="Z434" i="2"/>
  <c r="AB433" i="2"/>
  <c r="AA433" i="2"/>
  <c r="Z433" i="2"/>
  <c r="AB432" i="2"/>
  <c r="AA432" i="2"/>
  <c r="Z432" i="2"/>
  <c r="AB431" i="2"/>
  <c r="AA431" i="2"/>
  <c r="Z431" i="2"/>
  <c r="AB430" i="2"/>
  <c r="AA430" i="2"/>
  <c r="Z430" i="2"/>
  <c r="AB429" i="2"/>
  <c r="AA429" i="2"/>
  <c r="Z429" i="2"/>
  <c r="AB428" i="2"/>
  <c r="AA428" i="2"/>
  <c r="Z428" i="2"/>
  <c r="AB427" i="2"/>
  <c r="AA427" i="2"/>
  <c r="Z427" i="2"/>
  <c r="AB426" i="2"/>
  <c r="AA426" i="2"/>
  <c r="Z426" i="2"/>
  <c r="AB425" i="2"/>
  <c r="AA425" i="2"/>
  <c r="Z425" i="2"/>
  <c r="AB424" i="2"/>
  <c r="AA424" i="2"/>
  <c r="Z424" i="2"/>
  <c r="AB423" i="2"/>
  <c r="AA423" i="2"/>
  <c r="Z423" i="2"/>
  <c r="AB422" i="2"/>
  <c r="AA422" i="2"/>
  <c r="Z422" i="2"/>
  <c r="AB421" i="2"/>
  <c r="AA421" i="2"/>
  <c r="Z421" i="2"/>
  <c r="AB420" i="2"/>
  <c r="AA420" i="2"/>
  <c r="Z420" i="2"/>
  <c r="AB419" i="2"/>
  <c r="AA419" i="2"/>
  <c r="Z419" i="2"/>
  <c r="AB418" i="2"/>
  <c r="AA418" i="2"/>
  <c r="Z418" i="2"/>
  <c r="AB417" i="2"/>
  <c r="AA417" i="2"/>
  <c r="Z417" i="2"/>
  <c r="AB416" i="2"/>
  <c r="AA416" i="2"/>
  <c r="Z416" i="2"/>
  <c r="AB415" i="2"/>
  <c r="AA415" i="2"/>
  <c r="Z415" i="2"/>
  <c r="AB414" i="2"/>
  <c r="AA414" i="2"/>
  <c r="Z414" i="2"/>
  <c r="AB413" i="2"/>
  <c r="AA413" i="2"/>
  <c r="Z413" i="2"/>
  <c r="AB412" i="2"/>
  <c r="AA412" i="2"/>
  <c r="Z412" i="2"/>
  <c r="AB411" i="2"/>
  <c r="AA411" i="2"/>
  <c r="Z411" i="2"/>
  <c r="AB410" i="2"/>
  <c r="AA410" i="2"/>
  <c r="Z410" i="2"/>
  <c r="AB409" i="2"/>
  <c r="AA409" i="2"/>
  <c r="Z409" i="2"/>
  <c r="AB408" i="2"/>
  <c r="AA408" i="2"/>
  <c r="Z408" i="2"/>
  <c r="AB407" i="2"/>
  <c r="AA407" i="2"/>
  <c r="Z407" i="2"/>
  <c r="AB406" i="2"/>
  <c r="AA406" i="2"/>
  <c r="Z406" i="2"/>
  <c r="AB405" i="2"/>
  <c r="AA405" i="2"/>
  <c r="Z405" i="2"/>
  <c r="AB404" i="2"/>
  <c r="AA404" i="2"/>
  <c r="Z404" i="2"/>
  <c r="AB403" i="2"/>
  <c r="AA403" i="2"/>
  <c r="Z403" i="2"/>
  <c r="AB402" i="2"/>
  <c r="AA402" i="2"/>
  <c r="Z402" i="2"/>
  <c r="AB401" i="2"/>
  <c r="AA401" i="2"/>
  <c r="Z401" i="2"/>
  <c r="AB400" i="2"/>
  <c r="AA400" i="2"/>
  <c r="Z400" i="2"/>
  <c r="AB399" i="2"/>
  <c r="AA399" i="2"/>
  <c r="Z399" i="2"/>
  <c r="AB398" i="2"/>
  <c r="AA398" i="2"/>
  <c r="Z398" i="2"/>
  <c r="AB397" i="2"/>
  <c r="AA397" i="2"/>
  <c r="Z397" i="2"/>
  <c r="AB396" i="2"/>
  <c r="AA396" i="2"/>
  <c r="Z396" i="2"/>
  <c r="AB395" i="2"/>
  <c r="AA395" i="2"/>
  <c r="Z395" i="2"/>
  <c r="AB394" i="2"/>
  <c r="AA394" i="2"/>
  <c r="Z394" i="2"/>
  <c r="AB393" i="2"/>
  <c r="AA393" i="2"/>
  <c r="Z393" i="2"/>
  <c r="AB392" i="2"/>
  <c r="AA392" i="2"/>
  <c r="Z392" i="2"/>
  <c r="AB391" i="2"/>
  <c r="AA391" i="2"/>
  <c r="Z391" i="2"/>
  <c r="AB390" i="2"/>
  <c r="AA390" i="2"/>
  <c r="Z390" i="2"/>
  <c r="AB389" i="2"/>
  <c r="AA389" i="2"/>
  <c r="Z389" i="2"/>
  <c r="AB388" i="2"/>
  <c r="AA388" i="2"/>
  <c r="Z388" i="2"/>
  <c r="AB387" i="2"/>
  <c r="AA387" i="2"/>
  <c r="Z387" i="2"/>
  <c r="AB386" i="2"/>
  <c r="AA386" i="2"/>
  <c r="Z386" i="2"/>
  <c r="AB385" i="2"/>
  <c r="AA385" i="2"/>
  <c r="Z385" i="2"/>
  <c r="AB384" i="2"/>
  <c r="AA384" i="2"/>
  <c r="Z384" i="2"/>
  <c r="AB383" i="2"/>
  <c r="AA383" i="2"/>
  <c r="Z383" i="2"/>
  <c r="AB382" i="2"/>
  <c r="AA382" i="2"/>
  <c r="Z382" i="2"/>
  <c r="AB381" i="2"/>
  <c r="AA381" i="2"/>
  <c r="Z381" i="2"/>
  <c r="AB380" i="2"/>
  <c r="AA380" i="2"/>
  <c r="Z380" i="2"/>
  <c r="AB379" i="2"/>
  <c r="AA379" i="2"/>
  <c r="Z379" i="2"/>
  <c r="AB378" i="2"/>
  <c r="AA378" i="2"/>
  <c r="Z378" i="2"/>
  <c r="AB377" i="2"/>
  <c r="AA377" i="2"/>
  <c r="Z377" i="2"/>
  <c r="AB376" i="2"/>
  <c r="AA376" i="2"/>
  <c r="Z376" i="2"/>
  <c r="AB375" i="2"/>
  <c r="AA375" i="2"/>
  <c r="Z375" i="2"/>
  <c r="AB374" i="2"/>
  <c r="AA374" i="2"/>
  <c r="Z374" i="2"/>
  <c r="AB373" i="2"/>
  <c r="AA373" i="2"/>
  <c r="Z373" i="2"/>
  <c r="AB372" i="2"/>
  <c r="AA372" i="2"/>
  <c r="Z372" i="2"/>
  <c r="AB371" i="2"/>
  <c r="AA371" i="2"/>
  <c r="Z371" i="2"/>
  <c r="AB370" i="2"/>
  <c r="AA370" i="2"/>
  <c r="Z370" i="2"/>
  <c r="AB369" i="2"/>
  <c r="AA369" i="2"/>
  <c r="Z369" i="2"/>
  <c r="AB368" i="2"/>
  <c r="AA368" i="2"/>
  <c r="Z368" i="2"/>
  <c r="AB367" i="2"/>
  <c r="AA367" i="2"/>
  <c r="Z367" i="2"/>
  <c r="AB366" i="2"/>
  <c r="AA366" i="2"/>
  <c r="Z366" i="2"/>
  <c r="AB365" i="2"/>
  <c r="AA365" i="2"/>
  <c r="Z365" i="2"/>
  <c r="AB364" i="2"/>
  <c r="AA364" i="2"/>
  <c r="Z364" i="2"/>
  <c r="AB363" i="2"/>
  <c r="AA363" i="2"/>
  <c r="Z363" i="2"/>
  <c r="AB362" i="2"/>
  <c r="AA362" i="2"/>
  <c r="Z362" i="2"/>
  <c r="AB361" i="2"/>
  <c r="AA361" i="2"/>
  <c r="Z361" i="2"/>
  <c r="AB360" i="2"/>
  <c r="AA360" i="2"/>
  <c r="Z360" i="2"/>
  <c r="AB359" i="2"/>
  <c r="AA359" i="2"/>
  <c r="Z359" i="2"/>
  <c r="AB358" i="2"/>
  <c r="AA358" i="2"/>
  <c r="Z358" i="2"/>
  <c r="AB357" i="2"/>
  <c r="AA357" i="2"/>
  <c r="Z357" i="2"/>
  <c r="AB356" i="2"/>
  <c r="AA356" i="2"/>
  <c r="Z356" i="2"/>
  <c r="AB355" i="2"/>
  <c r="AA355" i="2"/>
  <c r="Z355" i="2"/>
  <c r="AB354" i="2"/>
  <c r="AA354" i="2"/>
  <c r="Z354" i="2"/>
  <c r="AB353" i="2"/>
  <c r="AA353" i="2"/>
  <c r="Z353" i="2"/>
  <c r="AB352" i="2"/>
  <c r="AA352" i="2"/>
  <c r="Z352" i="2"/>
  <c r="AB351" i="2"/>
  <c r="AA351" i="2"/>
  <c r="Z351" i="2"/>
  <c r="AB350" i="2"/>
  <c r="AA350" i="2"/>
  <c r="Z350" i="2"/>
  <c r="AB349" i="2"/>
  <c r="AA349" i="2"/>
  <c r="Z349" i="2"/>
  <c r="AB348" i="2"/>
  <c r="AA348" i="2"/>
  <c r="Z348" i="2"/>
  <c r="AB347" i="2"/>
  <c r="AA347" i="2"/>
  <c r="Z347" i="2"/>
  <c r="AB346" i="2"/>
  <c r="AA346" i="2"/>
  <c r="Z346" i="2"/>
  <c r="AB345" i="2"/>
  <c r="AA345" i="2"/>
  <c r="Z345" i="2"/>
  <c r="AB344" i="2"/>
  <c r="AA344" i="2"/>
  <c r="Z344" i="2"/>
  <c r="AB343" i="2"/>
  <c r="AA343" i="2"/>
  <c r="Z343" i="2"/>
  <c r="AB342" i="2"/>
  <c r="AA342" i="2"/>
  <c r="Z342" i="2"/>
  <c r="AB341" i="2"/>
  <c r="AA341" i="2"/>
  <c r="Z341" i="2"/>
  <c r="AB340" i="2"/>
  <c r="AA340" i="2"/>
  <c r="Z340" i="2"/>
  <c r="AB339" i="2"/>
  <c r="AA339" i="2"/>
  <c r="Z339" i="2"/>
  <c r="AB338" i="2"/>
  <c r="AA338" i="2"/>
  <c r="Z338" i="2"/>
  <c r="AB337" i="2"/>
  <c r="AA337" i="2"/>
  <c r="Z337" i="2"/>
  <c r="AB336" i="2"/>
  <c r="AA336" i="2"/>
  <c r="Z336" i="2"/>
  <c r="AB335" i="2"/>
  <c r="AA335" i="2"/>
  <c r="Z335" i="2"/>
  <c r="AB334" i="2"/>
  <c r="AA334" i="2"/>
  <c r="Z334" i="2"/>
  <c r="AB333" i="2"/>
  <c r="AA333" i="2"/>
  <c r="Z333" i="2"/>
  <c r="AB332" i="2"/>
  <c r="AA332" i="2"/>
  <c r="Z332" i="2"/>
  <c r="AB331" i="2"/>
  <c r="AA331" i="2"/>
  <c r="Z331" i="2"/>
  <c r="AB330" i="2"/>
  <c r="AA330" i="2"/>
  <c r="Z330" i="2"/>
  <c r="AB329" i="2"/>
  <c r="AA329" i="2"/>
  <c r="Z329" i="2"/>
  <c r="AB328" i="2"/>
  <c r="AA328" i="2"/>
  <c r="Z328" i="2"/>
  <c r="AB327" i="2"/>
  <c r="AA327" i="2"/>
  <c r="Z327" i="2"/>
  <c r="AB326" i="2"/>
  <c r="AA326" i="2"/>
  <c r="Z326" i="2"/>
  <c r="AB325" i="2"/>
  <c r="AA325" i="2"/>
  <c r="Z325" i="2"/>
  <c r="AB324" i="2"/>
  <c r="AA324" i="2"/>
  <c r="Z324" i="2"/>
  <c r="AB323" i="2"/>
  <c r="AA323" i="2"/>
  <c r="Z323" i="2"/>
  <c r="AB322" i="2"/>
  <c r="AA322" i="2"/>
  <c r="Z322" i="2"/>
  <c r="AB321" i="2"/>
  <c r="AA321" i="2"/>
  <c r="Z321" i="2"/>
  <c r="AB320" i="2"/>
  <c r="AA320" i="2"/>
  <c r="Z320" i="2"/>
  <c r="AB319" i="2"/>
  <c r="AA319" i="2"/>
  <c r="Z319" i="2"/>
  <c r="AB318" i="2"/>
  <c r="AA318" i="2"/>
  <c r="Z318" i="2"/>
  <c r="AB317" i="2"/>
  <c r="AA317" i="2"/>
  <c r="Z317" i="2"/>
  <c r="AB316" i="2"/>
  <c r="AA316" i="2"/>
  <c r="Z316" i="2"/>
  <c r="AB315" i="2"/>
  <c r="AA315" i="2"/>
  <c r="Z315" i="2"/>
  <c r="AB314" i="2"/>
  <c r="AA314" i="2"/>
  <c r="Z314" i="2"/>
  <c r="AB313" i="2"/>
  <c r="AA313" i="2"/>
  <c r="Z313" i="2"/>
  <c r="AB312" i="2"/>
  <c r="AA312" i="2"/>
  <c r="Z312" i="2"/>
  <c r="AB311" i="2"/>
  <c r="AA311" i="2"/>
  <c r="Z311" i="2"/>
  <c r="AB310" i="2"/>
  <c r="AA310" i="2"/>
  <c r="Z310" i="2"/>
  <c r="AB309" i="2"/>
  <c r="AA309" i="2"/>
  <c r="Z309" i="2"/>
  <c r="AB308" i="2"/>
  <c r="AA308" i="2"/>
  <c r="Z308" i="2"/>
  <c r="AB307" i="2"/>
  <c r="AA307" i="2"/>
  <c r="Z307" i="2"/>
  <c r="AB306" i="2"/>
  <c r="AA306" i="2"/>
  <c r="Z306" i="2"/>
  <c r="AB305" i="2"/>
  <c r="AA305" i="2"/>
  <c r="Z305" i="2"/>
  <c r="AB304" i="2"/>
  <c r="AA304" i="2"/>
  <c r="Z304" i="2"/>
  <c r="AB303" i="2"/>
  <c r="AA303" i="2"/>
  <c r="Z303" i="2"/>
  <c r="AB302" i="2"/>
  <c r="AA302" i="2"/>
  <c r="Z302" i="2"/>
  <c r="AB301" i="2"/>
  <c r="AA301" i="2"/>
  <c r="Z301" i="2"/>
  <c r="AB300" i="2"/>
  <c r="AA300" i="2"/>
  <c r="Z300" i="2"/>
  <c r="AB299" i="2"/>
  <c r="AA299" i="2"/>
  <c r="Z299" i="2"/>
  <c r="AB298" i="2"/>
  <c r="AA298" i="2"/>
  <c r="Z298" i="2"/>
  <c r="AB297" i="2"/>
  <c r="AA297" i="2"/>
  <c r="Z297" i="2"/>
  <c r="AB296" i="2"/>
  <c r="AA296" i="2"/>
  <c r="Z296" i="2"/>
  <c r="AB295" i="2"/>
  <c r="AA295" i="2"/>
  <c r="Z295" i="2"/>
  <c r="AB294" i="2"/>
  <c r="AA294" i="2"/>
  <c r="Z294" i="2"/>
  <c r="AB293" i="2"/>
  <c r="AA293" i="2"/>
  <c r="Z293" i="2"/>
  <c r="AB292" i="2"/>
  <c r="AA292" i="2"/>
  <c r="Z292" i="2"/>
  <c r="AB291" i="2"/>
  <c r="AA291" i="2"/>
  <c r="Z291" i="2"/>
  <c r="AB290" i="2"/>
  <c r="AA290" i="2"/>
  <c r="Z290" i="2"/>
  <c r="AB289" i="2"/>
  <c r="AA289" i="2"/>
  <c r="Z289" i="2"/>
  <c r="AB288" i="2"/>
  <c r="AA288" i="2"/>
  <c r="Z288" i="2"/>
  <c r="AB287" i="2"/>
  <c r="AA287" i="2"/>
  <c r="Z287" i="2"/>
  <c r="AB286" i="2"/>
  <c r="AA286" i="2"/>
  <c r="Z286" i="2"/>
  <c r="AB285" i="2"/>
  <c r="AA285" i="2"/>
  <c r="Z285" i="2"/>
  <c r="AB284" i="2"/>
  <c r="AA284" i="2"/>
  <c r="Z284" i="2"/>
  <c r="AB283" i="2"/>
  <c r="AA283" i="2"/>
  <c r="Z283" i="2"/>
  <c r="AB282" i="2"/>
  <c r="AA282" i="2"/>
  <c r="Z282" i="2"/>
  <c r="AB281" i="2"/>
  <c r="AA281" i="2"/>
  <c r="Z281" i="2"/>
  <c r="AB280" i="2"/>
  <c r="AA280" i="2"/>
  <c r="Z280" i="2"/>
  <c r="AB279" i="2"/>
  <c r="AA279" i="2"/>
  <c r="Z279" i="2"/>
  <c r="AB278" i="2"/>
  <c r="AA278" i="2"/>
  <c r="Z278" i="2"/>
  <c r="AB277" i="2"/>
  <c r="AA277" i="2"/>
  <c r="Z277" i="2"/>
  <c r="AB276" i="2"/>
  <c r="AA276" i="2"/>
  <c r="Z276" i="2"/>
  <c r="AB275" i="2"/>
  <c r="AA275" i="2"/>
  <c r="Z275" i="2"/>
  <c r="AB274" i="2"/>
  <c r="AA274" i="2"/>
  <c r="Z274" i="2"/>
  <c r="AB273" i="2"/>
  <c r="AA273" i="2"/>
  <c r="Z273" i="2"/>
  <c r="AB272" i="2"/>
  <c r="AA272" i="2"/>
  <c r="Z272" i="2"/>
  <c r="AB271" i="2"/>
  <c r="AA271" i="2"/>
  <c r="Z271" i="2"/>
  <c r="AB270" i="2"/>
  <c r="AA270" i="2"/>
  <c r="Z270" i="2"/>
  <c r="AB269" i="2"/>
  <c r="AA269" i="2"/>
  <c r="Z269" i="2"/>
  <c r="AB268" i="2"/>
  <c r="AA268" i="2"/>
  <c r="Z268" i="2"/>
  <c r="AB267" i="2"/>
  <c r="AA267" i="2"/>
  <c r="Z267" i="2"/>
  <c r="AB266" i="2"/>
  <c r="AA266" i="2"/>
  <c r="Z266" i="2"/>
  <c r="AB265" i="2"/>
  <c r="AA265" i="2"/>
  <c r="Z265" i="2"/>
  <c r="AB264" i="2"/>
  <c r="AA264" i="2"/>
  <c r="Z264" i="2"/>
  <c r="AB263" i="2"/>
  <c r="AA263" i="2"/>
  <c r="Z263" i="2"/>
  <c r="AB262" i="2"/>
  <c r="AA262" i="2"/>
  <c r="Z262" i="2"/>
  <c r="AB261" i="2"/>
  <c r="AA261" i="2"/>
  <c r="Z261" i="2"/>
  <c r="AB260" i="2"/>
  <c r="AA260" i="2"/>
  <c r="Z260" i="2"/>
  <c r="AB259" i="2"/>
  <c r="AA259" i="2"/>
  <c r="Z259" i="2"/>
  <c r="AB258" i="2"/>
  <c r="AA258" i="2"/>
  <c r="Z258" i="2"/>
  <c r="AB257" i="2"/>
  <c r="AA257" i="2"/>
  <c r="Z257" i="2"/>
  <c r="AB256" i="2"/>
  <c r="AA256" i="2"/>
  <c r="Z256" i="2"/>
  <c r="AB255" i="2"/>
  <c r="AA255" i="2"/>
  <c r="Z255" i="2"/>
  <c r="AB254" i="2"/>
  <c r="AA254" i="2"/>
  <c r="Z254" i="2"/>
  <c r="AB253" i="2"/>
  <c r="AA253" i="2"/>
  <c r="Z253" i="2"/>
  <c r="AB252" i="2"/>
  <c r="AA252" i="2"/>
  <c r="Z252" i="2"/>
  <c r="AB251" i="2"/>
  <c r="AA251" i="2"/>
  <c r="Z251" i="2"/>
  <c r="AB250" i="2"/>
  <c r="AA250" i="2"/>
  <c r="Z250" i="2"/>
  <c r="AB249" i="2"/>
  <c r="AA249" i="2"/>
  <c r="Z249" i="2"/>
  <c r="AB248" i="2"/>
  <c r="AA248" i="2"/>
  <c r="Z248" i="2"/>
  <c r="AB247" i="2"/>
  <c r="AA247" i="2"/>
  <c r="Z247" i="2"/>
  <c r="AB246" i="2"/>
  <c r="AA246" i="2"/>
  <c r="Z246" i="2"/>
  <c r="AB245" i="2"/>
  <c r="AA245" i="2"/>
  <c r="Z245" i="2"/>
  <c r="AB244" i="2"/>
  <c r="AA244" i="2"/>
  <c r="Z244" i="2"/>
  <c r="AB243" i="2"/>
  <c r="AA243" i="2"/>
  <c r="Z243" i="2"/>
  <c r="AB242" i="2"/>
  <c r="AA242" i="2"/>
  <c r="Z242" i="2"/>
  <c r="AB241" i="2"/>
  <c r="AA241" i="2"/>
  <c r="Z241" i="2"/>
  <c r="AB240" i="2"/>
  <c r="AA240" i="2"/>
  <c r="Z240" i="2"/>
  <c r="AB239" i="2"/>
  <c r="AA239" i="2"/>
  <c r="Z239" i="2"/>
  <c r="AB238" i="2"/>
  <c r="AA238" i="2"/>
  <c r="Z238" i="2"/>
  <c r="AB237" i="2"/>
  <c r="AA237" i="2"/>
  <c r="Z237" i="2"/>
  <c r="AB236" i="2"/>
  <c r="AA236" i="2"/>
  <c r="Z236" i="2"/>
  <c r="AB235" i="2"/>
  <c r="AA235" i="2"/>
  <c r="Z235" i="2"/>
  <c r="AB234" i="2"/>
  <c r="AA234" i="2"/>
  <c r="Z234" i="2"/>
  <c r="AB233" i="2"/>
  <c r="AA233" i="2"/>
  <c r="Z233" i="2"/>
  <c r="AB232" i="2"/>
  <c r="AA232" i="2"/>
  <c r="Z232" i="2"/>
  <c r="AB231" i="2"/>
  <c r="AA231" i="2"/>
  <c r="Z231" i="2"/>
  <c r="AB230" i="2"/>
  <c r="AA230" i="2"/>
  <c r="Z230" i="2"/>
  <c r="AB229" i="2"/>
  <c r="AA229" i="2"/>
  <c r="Z229" i="2"/>
  <c r="AB228" i="2"/>
  <c r="AA228" i="2"/>
  <c r="Z228" i="2"/>
  <c r="AB227" i="2"/>
  <c r="AA227" i="2"/>
  <c r="Z227" i="2"/>
  <c r="AB226" i="2"/>
  <c r="AA226" i="2"/>
  <c r="Z226" i="2"/>
  <c r="AB225" i="2"/>
  <c r="AA225" i="2"/>
  <c r="Z225" i="2"/>
  <c r="AB224" i="2"/>
  <c r="AA224" i="2"/>
  <c r="Z224" i="2"/>
  <c r="AB223" i="2"/>
  <c r="AA223" i="2"/>
  <c r="Z223" i="2"/>
  <c r="AB222" i="2"/>
  <c r="AA222" i="2"/>
  <c r="Z222" i="2"/>
  <c r="AB221" i="2"/>
  <c r="AA221" i="2"/>
  <c r="Z221" i="2"/>
  <c r="AB220" i="2"/>
  <c r="AA220" i="2"/>
  <c r="Z220" i="2"/>
  <c r="AB219" i="2"/>
  <c r="AA219" i="2"/>
  <c r="Z219" i="2"/>
  <c r="AB218" i="2"/>
  <c r="AA218" i="2"/>
  <c r="Z218" i="2"/>
  <c r="AB217" i="2"/>
  <c r="AA217" i="2"/>
  <c r="Z217" i="2"/>
  <c r="AB216" i="2"/>
  <c r="AA216" i="2"/>
  <c r="Z216" i="2"/>
  <c r="AB215" i="2"/>
  <c r="AA215" i="2"/>
  <c r="Z215" i="2"/>
  <c r="AB214" i="2"/>
  <c r="AA214" i="2"/>
  <c r="Z214" i="2"/>
  <c r="AB213" i="2"/>
  <c r="AA213" i="2"/>
  <c r="Z213" i="2"/>
  <c r="AB212" i="2"/>
  <c r="AA212" i="2"/>
  <c r="Z212" i="2"/>
  <c r="AB211" i="2"/>
  <c r="AA211" i="2"/>
  <c r="Z211" i="2"/>
  <c r="AB210" i="2"/>
  <c r="AA210" i="2"/>
  <c r="Z210" i="2"/>
  <c r="AB209" i="2"/>
  <c r="AA209" i="2"/>
  <c r="Z209" i="2"/>
  <c r="AB208" i="2"/>
  <c r="AA208" i="2"/>
  <c r="Z208" i="2"/>
  <c r="AB207" i="2"/>
  <c r="AA207" i="2"/>
  <c r="Z207" i="2"/>
  <c r="AB206" i="2"/>
  <c r="AA206" i="2"/>
  <c r="Z206" i="2"/>
  <c r="AB205" i="2"/>
  <c r="AA205" i="2"/>
  <c r="Z205" i="2"/>
  <c r="AB204" i="2"/>
  <c r="AA204" i="2"/>
  <c r="Z204" i="2"/>
  <c r="AB203" i="2"/>
  <c r="AA203" i="2"/>
  <c r="Z203" i="2"/>
  <c r="AB202" i="2"/>
  <c r="AA202" i="2"/>
  <c r="Z202" i="2"/>
  <c r="AB201" i="2"/>
  <c r="AA201" i="2"/>
  <c r="Z201" i="2"/>
  <c r="AB200" i="2"/>
  <c r="AA200" i="2"/>
  <c r="Z200" i="2"/>
  <c r="AB199" i="2"/>
  <c r="AA199" i="2"/>
  <c r="Z199" i="2"/>
  <c r="AB198" i="2"/>
  <c r="AA198" i="2"/>
  <c r="Z198" i="2"/>
  <c r="AB197" i="2"/>
  <c r="AA197" i="2"/>
  <c r="Z197" i="2"/>
  <c r="AB196" i="2"/>
  <c r="AA196" i="2"/>
  <c r="Z196" i="2"/>
  <c r="AB195" i="2"/>
  <c r="AA195" i="2"/>
  <c r="Z195" i="2"/>
  <c r="AB194" i="2"/>
  <c r="AA194" i="2"/>
  <c r="Z194" i="2"/>
  <c r="AB193" i="2"/>
  <c r="AA193" i="2"/>
  <c r="Z193" i="2"/>
  <c r="AB192" i="2"/>
  <c r="AA192" i="2"/>
  <c r="Z192" i="2"/>
  <c r="AB191" i="2"/>
  <c r="AA191" i="2"/>
  <c r="Z191" i="2"/>
  <c r="AB190" i="2"/>
  <c r="AA190" i="2"/>
  <c r="Z190" i="2"/>
  <c r="AB189" i="2"/>
  <c r="AA189" i="2"/>
  <c r="Z189" i="2"/>
  <c r="AB188" i="2"/>
  <c r="AA188" i="2"/>
  <c r="Z188" i="2"/>
  <c r="AB187" i="2"/>
  <c r="AA187" i="2"/>
  <c r="Z187" i="2"/>
  <c r="AB186" i="2"/>
  <c r="AA186" i="2"/>
  <c r="Z186" i="2"/>
  <c r="AB185" i="2"/>
  <c r="AA185" i="2"/>
  <c r="Z185" i="2"/>
  <c r="AB184" i="2"/>
  <c r="AA184" i="2"/>
  <c r="Z184" i="2"/>
  <c r="AB183" i="2"/>
  <c r="AA183" i="2"/>
  <c r="Z183" i="2"/>
  <c r="AB182" i="2"/>
  <c r="AA182" i="2"/>
  <c r="Z182" i="2"/>
  <c r="AB181" i="2"/>
  <c r="AA181" i="2"/>
  <c r="Z181" i="2"/>
  <c r="AB180" i="2"/>
  <c r="AA180" i="2"/>
  <c r="Z180" i="2"/>
  <c r="AB179" i="2"/>
  <c r="AA179" i="2"/>
  <c r="Z179" i="2"/>
  <c r="AB178" i="2"/>
  <c r="AA178" i="2"/>
  <c r="Z178" i="2"/>
  <c r="AB177" i="2"/>
  <c r="AA177" i="2"/>
  <c r="Z177" i="2"/>
  <c r="AB176" i="2"/>
  <c r="AA176" i="2"/>
  <c r="Z176" i="2"/>
  <c r="AB175" i="2"/>
  <c r="AA175" i="2"/>
  <c r="Z175" i="2"/>
  <c r="AB174" i="2"/>
  <c r="AA174" i="2"/>
  <c r="Z174" i="2"/>
  <c r="AB173" i="2"/>
  <c r="AA173" i="2"/>
  <c r="Z173" i="2"/>
  <c r="AB172" i="2"/>
  <c r="AA172" i="2"/>
  <c r="Z172" i="2"/>
  <c r="AB171" i="2"/>
  <c r="AA171" i="2"/>
  <c r="Z171" i="2"/>
  <c r="AB170" i="2"/>
  <c r="AA170" i="2"/>
  <c r="Z170" i="2"/>
  <c r="AB169" i="2"/>
  <c r="AA169" i="2"/>
  <c r="Z169" i="2"/>
  <c r="AB168" i="2"/>
  <c r="AA168" i="2"/>
  <c r="Z168" i="2"/>
  <c r="AB167" i="2"/>
  <c r="AA167" i="2"/>
  <c r="Z167" i="2"/>
  <c r="AB166" i="2"/>
  <c r="AA166" i="2"/>
  <c r="Z166" i="2"/>
  <c r="AB165" i="2"/>
  <c r="AA165" i="2"/>
  <c r="Z165" i="2"/>
  <c r="AB164" i="2"/>
  <c r="AA164" i="2"/>
  <c r="Z164" i="2"/>
  <c r="AB163" i="2"/>
  <c r="AA163" i="2"/>
  <c r="Z163" i="2"/>
  <c r="AB162" i="2"/>
  <c r="AA162" i="2"/>
  <c r="Z162" i="2"/>
  <c r="AB161" i="2"/>
  <c r="AA161" i="2"/>
  <c r="Z161" i="2"/>
  <c r="AB160" i="2"/>
  <c r="AA160" i="2"/>
  <c r="Z160" i="2"/>
  <c r="AB159" i="2"/>
  <c r="AA159" i="2"/>
  <c r="Z159" i="2"/>
  <c r="AB158" i="2"/>
  <c r="AA158" i="2"/>
  <c r="Z158" i="2"/>
  <c r="AB157" i="2"/>
  <c r="AA157" i="2"/>
  <c r="Z157" i="2"/>
  <c r="AB156" i="2"/>
  <c r="AA156" i="2"/>
  <c r="Z156" i="2"/>
  <c r="AB155" i="2"/>
  <c r="AA155" i="2"/>
  <c r="Z155" i="2"/>
  <c r="AB154" i="2"/>
  <c r="AA154" i="2"/>
  <c r="Z154" i="2"/>
  <c r="AB153" i="2"/>
  <c r="AA153" i="2"/>
  <c r="Z153" i="2"/>
  <c r="AB152" i="2"/>
  <c r="AA152" i="2"/>
  <c r="Z152" i="2"/>
  <c r="AB151" i="2"/>
  <c r="AA151" i="2"/>
  <c r="Z151" i="2"/>
  <c r="AB150" i="2"/>
  <c r="AA150" i="2"/>
  <c r="Z150" i="2"/>
  <c r="AB149" i="2"/>
  <c r="AA149" i="2"/>
  <c r="Z149" i="2"/>
  <c r="AB148" i="2"/>
  <c r="AA148" i="2"/>
  <c r="Z148" i="2"/>
  <c r="AB147" i="2"/>
  <c r="AA147" i="2"/>
  <c r="Z147" i="2"/>
  <c r="AB146" i="2"/>
  <c r="AA146" i="2"/>
  <c r="Z146" i="2"/>
  <c r="AB145" i="2"/>
  <c r="AA145" i="2"/>
  <c r="Z145" i="2"/>
  <c r="AB144" i="2"/>
  <c r="AA144" i="2"/>
  <c r="Z144" i="2"/>
  <c r="AB143" i="2"/>
  <c r="AA143" i="2"/>
  <c r="Z143" i="2"/>
  <c r="AB142" i="2"/>
  <c r="AA142" i="2"/>
  <c r="Z142" i="2"/>
  <c r="AB141" i="2"/>
  <c r="AA141" i="2"/>
  <c r="Z141" i="2"/>
  <c r="AB140" i="2"/>
  <c r="AA140" i="2"/>
  <c r="Z140" i="2"/>
  <c r="AB139" i="2"/>
  <c r="AA139" i="2"/>
  <c r="Z139" i="2"/>
  <c r="AB138" i="2"/>
  <c r="AA138" i="2"/>
  <c r="Z138" i="2"/>
  <c r="AB137" i="2"/>
  <c r="AA137" i="2"/>
  <c r="Z137" i="2"/>
  <c r="AB136" i="2"/>
  <c r="AA136" i="2"/>
  <c r="Z136" i="2"/>
  <c r="AB135" i="2"/>
  <c r="AA135" i="2"/>
  <c r="Z135" i="2"/>
  <c r="AB134" i="2"/>
  <c r="AA134" i="2"/>
  <c r="Z134" i="2"/>
  <c r="AB133" i="2"/>
  <c r="AA133" i="2"/>
  <c r="Z133" i="2"/>
  <c r="AB132" i="2"/>
  <c r="AA132" i="2"/>
  <c r="Z132" i="2"/>
  <c r="AB131" i="2"/>
  <c r="AA131" i="2"/>
  <c r="Z131" i="2"/>
  <c r="AB130" i="2"/>
  <c r="AA130" i="2"/>
  <c r="Z130" i="2"/>
  <c r="AB129" i="2"/>
  <c r="AA129" i="2"/>
  <c r="Z129" i="2"/>
  <c r="AB128" i="2"/>
  <c r="AA128" i="2"/>
  <c r="Z128" i="2"/>
  <c r="AB127" i="2"/>
  <c r="AA127" i="2"/>
  <c r="Z127" i="2"/>
  <c r="AB126" i="2"/>
  <c r="AA126" i="2"/>
  <c r="Z126" i="2"/>
  <c r="AB125" i="2"/>
  <c r="AA125" i="2"/>
  <c r="Z125" i="2"/>
  <c r="AB124" i="2"/>
  <c r="AA124" i="2"/>
  <c r="Z124" i="2"/>
  <c r="AB123" i="2"/>
  <c r="AA123" i="2"/>
  <c r="Z123" i="2"/>
  <c r="AB122" i="2"/>
  <c r="AA122" i="2"/>
  <c r="Z122" i="2"/>
  <c r="AB121" i="2"/>
  <c r="AA121" i="2"/>
  <c r="Z121" i="2"/>
  <c r="AB120" i="2"/>
  <c r="AA120" i="2"/>
  <c r="Z120" i="2"/>
  <c r="AB119" i="2"/>
  <c r="AA119" i="2"/>
  <c r="Z119" i="2"/>
  <c r="AB118" i="2"/>
  <c r="AA118" i="2"/>
  <c r="Z118" i="2"/>
  <c r="AB117" i="2"/>
  <c r="AA117" i="2"/>
  <c r="Z117" i="2"/>
  <c r="AB116" i="2"/>
  <c r="AA116" i="2"/>
  <c r="Z116" i="2"/>
  <c r="AB115" i="2"/>
  <c r="AA115" i="2"/>
  <c r="Z115" i="2"/>
  <c r="AB114" i="2"/>
  <c r="AA114" i="2"/>
  <c r="Z114" i="2"/>
  <c r="AB113" i="2"/>
  <c r="AA113" i="2"/>
  <c r="Z113" i="2"/>
  <c r="AB112" i="2"/>
  <c r="AA112" i="2"/>
  <c r="Z112" i="2"/>
  <c r="AB111" i="2"/>
  <c r="AA111" i="2"/>
  <c r="Z111" i="2"/>
  <c r="AB110" i="2"/>
  <c r="AA110" i="2"/>
  <c r="Z110" i="2"/>
  <c r="AB109" i="2"/>
  <c r="AA109" i="2"/>
  <c r="Z109" i="2"/>
  <c r="AB108" i="2"/>
  <c r="AA108" i="2"/>
  <c r="Z108" i="2"/>
  <c r="AB107" i="2"/>
  <c r="AA107" i="2"/>
  <c r="Z107" i="2"/>
  <c r="AB106" i="2"/>
  <c r="AA106" i="2"/>
  <c r="Z106" i="2"/>
  <c r="AB105" i="2"/>
  <c r="AA105" i="2"/>
  <c r="Z105" i="2"/>
  <c r="AB104" i="2"/>
  <c r="AA104" i="2"/>
  <c r="Z104" i="2"/>
  <c r="AB103" i="2"/>
  <c r="AA103" i="2"/>
  <c r="Z103" i="2"/>
  <c r="AB102" i="2"/>
  <c r="AA102" i="2"/>
  <c r="Z102" i="2"/>
  <c r="AB101" i="2"/>
  <c r="AA101" i="2"/>
  <c r="Z101" i="2"/>
  <c r="AB100" i="2"/>
  <c r="AA100" i="2"/>
  <c r="Z100" i="2"/>
  <c r="AB99" i="2"/>
  <c r="AA99" i="2"/>
  <c r="Z99" i="2"/>
  <c r="AB98" i="2"/>
  <c r="AA98" i="2"/>
  <c r="Z98" i="2"/>
  <c r="AB97" i="2"/>
  <c r="AA97" i="2"/>
  <c r="Z97" i="2"/>
  <c r="AB96" i="2"/>
  <c r="AA96" i="2"/>
  <c r="Z96" i="2"/>
  <c r="AB95" i="2"/>
  <c r="AA95" i="2"/>
  <c r="Z95" i="2"/>
  <c r="AB94" i="2"/>
  <c r="AA94" i="2"/>
  <c r="Z94" i="2"/>
  <c r="AB93" i="2"/>
  <c r="AA93" i="2"/>
  <c r="Z93" i="2"/>
  <c r="AB92" i="2"/>
  <c r="AA92" i="2"/>
  <c r="Z92" i="2"/>
  <c r="AB91" i="2"/>
  <c r="AA91" i="2"/>
  <c r="Z91" i="2"/>
  <c r="AB90" i="2"/>
  <c r="AA90" i="2"/>
  <c r="Z90" i="2"/>
  <c r="AB89" i="2"/>
  <c r="AA89" i="2"/>
  <c r="Z89" i="2"/>
  <c r="AB88" i="2"/>
  <c r="AA88" i="2"/>
  <c r="Z88" i="2"/>
  <c r="AB87" i="2"/>
  <c r="AA87" i="2"/>
  <c r="Z87" i="2"/>
  <c r="AB86" i="2"/>
  <c r="AA86" i="2"/>
  <c r="Z86" i="2"/>
  <c r="AB85" i="2"/>
  <c r="AA85" i="2"/>
  <c r="Z85" i="2"/>
  <c r="AB84" i="2"/>
  <c r="AA84" i="2"/>
  <c r="Z84" i="2"/>
  <c r="AB83" i="2"/>
  <c r="AA83" i="2"/>
  <c r="Z83" i="2"/>
  <c r="AB82" i="2"/>
  <c r="AA82" i="2"/>
  <c r="Z82" i="2"/>
  <c r="AB81" i="2"/>
  <c r="AA81" i="2"/>
  <c r="Z81" i="2"/>
  <c r="AB80" i="2"/>
  <c r="AA80" i="2"/>
  <c r="Z80" i="2"/>
  <c r="AB79" i="2"/>
  <c r="AA79" i="2"/>
  <c r="Z79" i="2"/>
  <c r="AB78" i="2"/>
  <c r="AA78" i="2"/>
  <c r="Z78" i="2"/>
  <c r="AB77" i="2"/>
  <c r="AA77" i="2"/>
  <c r="Z77" i="2"/>
  <c r="AB76" i="2"/>
  <c r="AA76" i="2"/>
  <c r="Z76" i="2"/>
  <c r="AB75" i="2"/>
  <c r="AA75" i="2"/>
  <c r="Z75" i="2"/>
  <c r="AB74" i="2"/>
  <c r="AA74" i="2"/>
  <c r="Z74" i="2"/>
  <c r="AB73" i="2"/>
  <c r="AA73" i="2"/>
  <c r="Z73" i="2"/>
  <c r="AB72" i="2"/>
  <c r="AA72" i="2"/>
  <c r="Z72" i="2"/>
  <c r="AB71" i="2"/>
  <c r="AA71" i="2"/>
  <c r="Z71" i="2"/>
  <c r="AB70" i="2"/>
  <c r="AA70" i="2"/>
  <c r="Z70" i="2"/>
  <c r="AB69" i="2"/>
  <c r="AA69" i="2"/>
  <c r="Z69" i="2"/>
  <c r="AB68" i="2"/>
  <c r="AA68" i="2"/>
  <c r="Z68" i="2"/>
  <c r="AB67" i="2"/>
  <c r="AA67" i="2"/>
  <c r="Z67" i="2"/>
  <c r="AB66" i="2"/>
  <c r="AA66" i="2"/>
  <c r="Z66" i="2"/>
  <c r="AB65" i="2"/>
  <c r="AA65" i="2"/>
  <c r="Z65" i="2"/>
  <c r="AB64" i="2"/>
  <c r="AA64" i="2"/>
  <c r="Z64" i="2"/>
  <c r="AB63" i="2"/>
  <c r="AA63" i="2"/>
  <c r="Z63" i="2"/>
  <c r="AB62" i="2"/>
  <c r="AA62" i="2"/>
  <c r="Z62" i="2"/>
  <c r="AB61" i="2"/>
  <c r="AA61" i="2"/>
  <c r="Z61" i="2"/>
  <c r="AB60" i="2"/>
  <c r="AA60" i="2"/>
  <c r="Z60" i="2"/>
  <c r="AB59" i="2"/>
  <c r="AA59" i="2"/>
  <c r="Z59" i="2"/>
  <c r="AB58" i="2"/>
  <c r="AA58" i="2"/>
  <c r="Z58" i="2"/>
  <c r="AB57" i="2"/>
  <c r="AA57" i="2"/>
  <c r="Z57" i="2"/>
  <c r="AB56" i="2"/>
  <c r="AA56" i="2"/>
  <c r="Z56" i="2"/>
  <c r="AB55" i="2"/>
  <c r="AA55" i="2"/>
  <c r="Z55" i="2"/>
  <c r="AB54" i="2"/>
  <c r="AA54" i="2"/>
  <c r="Z54" i="2"/>
  <c r="AB53" i="2"/>
  <c r="AA53" i="2"/>
  <c r="Z53" i="2"/>
  <c r="AB52" i="2"/>
  <c r="AA52" i="2"/>
  <c r="Z52" i="2"/>
  <c r="AB51" i="2"/>
  <c r="AA51" i="2"/>
  <c r="Z51" i="2"/>
  <c r="AB50" i="2"/>
  <c r="AA50" i="2"/>
  <c r="Z50" i="2"/>
  <c r="AB49" i="2"/>
  <c r="AA49" i="2"/>
  <c r="Z49" i="2"/>
  <c r="AB48" i="2"/>
  <c r="AA48" i="2"/>
  <c r="Z48" i="2"/>
  <c r="AB47" i="2"/>
  <c r="AA47" i="2"/>
  <c r="Z47" i="2"/>
  <c r="AB46" i="2"/>
  <c r="AA46" i="2"/>
  <c r="Z46" i="2"/>
  <c r="AB45" i="2"/>
  <c r="AA45" i="2"/>
  <c r="Z45" i="2"/>
  <c r="AB44" i="2"/>
  <c r="AA44" i="2"/>
  <c r="Z44" i="2"/>
  <c r="AB43" i="2"/>
  <c r="AA43" i="2"/>
  <c r="Z43" i="2"/>
  <c r="AB42" i="2"/>
  <c r="AA42" i="2"/>
  <c r="Z42" i="2"/>
  <c r="AB41" i="2"/>
  <c r="AA41" i="2"/>
  <c r="Z41" i="2"/>
  <c r="AB40" i="2"/>
  <c r="AA40" i="2"/>
  <c r="Z40" i="2"/>
  <c r="AB39" i="2"/>
  <c r="AA39" i="2"/>
  <c r="Z39" i="2"/>
  <c r="AB38" i="2"/>
  <c r="AA38" i="2"/>
  <c r="Z38" i="2"/>
  <c r="AB37" i="2"/>
  <c r="AA37" i="2"/>
  <c r="Z37" i="2"/>
  <c r="AB36" i="2"/>
  <c r="AA36" i="2"/>
  <c r="Z36" i="2"/>
  <c r="AB35" i="2"/>
  <c r="AA35" i="2"/>
  <c r="Z35" i="2"/>
  <c r="AB34" i="2"/>
  <c r="AA34" i="2"/>
  <c r="Z34" i="2"/>
  <c r="AB33" i="2"/>
  <c r="AA33" i="2"/>
  <c r="Z33" i="2"/>
  <c r="AB32" i="2"/>
  <c r="AA32" i="2"/>
  <c r="Z32" i="2"/>
  <c r="AB31" i="2"/>
  <c r="AA31" i="2"/>
  <c r="Z31" i="2"/>
  <c r="AB30" i="2"/>
  <c r="AA30" i="2"/>
  <c r="Z30" i="2"/>
  <c r="AB29" i="2"/>
  <c r="AA29" i="2"/>
  <c r="Z29" i="2"/>
  <c r="AB28" i="2"/>
  <c r="AA28" i="2"/>
  <c r="Z28" i="2"/>
  <c r="AB27" i="2"/>
  <c r="AA27" i="2"/>
  <c r="Z27" i="2"/>
  <c r="AB26" i="2"/>
  <c r="AA26" i="2"/>
  <c r="Z26" i="2"/>
  <c r="AB25" i="2"/>
  <c r="AA25" i="2"/>
  <c r="Z25" i="2"/>
  <c r="AB24" i="2"/>
  <c r="AA24" i="2"/>
  <c r="Z24" i="2"/>
  <c r="AB23" i="2"/>
  <c r="AA23" i="2"/>
  <c r="Z23" i="2"/>
  <c r="AB22" i="2"/>
  <c r="AA22" i="2"/>
  <c r="Z22" i="2"/>
  <c r="AB21" i="2"/>
  <c r="AA21" i="2"/>
  <c r="Z21" i="2"/>
  <c r="AB20" i="2"/>
  <c r="AA20" i="2"/>
  <c r="Z20" i="2"/>
  <c r="AB19" i="2"/>
  <c r="AA19" i="2"/>
  <c r="Z19" i="2"/>
  <c r="AB18" i="2"/>
  <c r="AA18" i="2"/>
  <c r="Z18" i="2"/>
  <c r="AB17" i="2"/>
  <c r="AA17" i="2"/>
  <c r="Z17" i="2"/>
  <c r="AB16" i="2"/>
  <c r="AA16" i="2"/>
  <c r="Z16" i="2"/>
  <c r="AB15" i="2"/>
  <c r="AA15" i="2"/>
  <c r="Z15" i="2"/>
  <c r="AB14" i="2"/>
  <c r="AA14" i="2"/>
  <c r="Z14" i="2"/>
  <c r="AB13" i="2"/>
  <c r="AA13" i="2"/>
  <c r="Z13" i="2"/>
  <c r="AB12" i="2"/>
  <c r="AA12" i="2"/>
  <c r="Z12" i="2"/>
  <c r="AB11" i="2"/>
  <c r="AA11" i="2"/>
  <c r="Z11" i="2"/>
  <c r="AB10" i="2"/>
  <c r="AA10" i="2"/>
  <c r="Z10" i="2"/>
  <c r="AB9" i="2"/>
  <c r="AA9" i="2"/>
  <c r="Z9" i="2"/>
  <c r="AB8" i="2"/>
  <c r="AA8" i="2"/>
  <c r="Z8" i="2"/>
  <c r="AB7" i="2"/>
  <c r="AA7" i="2"/>
  <c r="Z7" i="2"/>
  <c r="AB6" i="2"/>
  <c r="AA6" i="2"/>
  <c r="Z6" i="2"/>
  <c r="AB5" i="2"/>
  <c r="AA5" i="2"/>
  <c r="Z5" i="2"/>
  <c r="AB4" i="2"/>
  <c r="AA4" i="2"/>
  <c r="Z4" i="2"/>
  <c r="O3127" i="2"/>
  <c r="N3127" i="2"/>
  <c r="M3127" i="2"/>
  <c r="L3127" i="2"/>
  <c r="K3127" i="2"/>
  <c r="J3127" i="2"/>
  <c r="I3127" i="2"/>
  <c r="H3127" i="2"/>
  <c r="G3127" i="2"/>
  <c r="F3127" i="2"/>
  <c r="O3126" i="2"/>
  <c r="N3126" i="2"/>
  <c r="M3126" i="2"/>
  <c r="L3126" i="2"/>
  <c r="K3126" i="2"/>
  <c r="J3126" i="2"/>
  <c r="I3126" i="2"/>
  <c r="H3126" i="2"/>
  <c r="G3126" i="2"/>
  <c r="F3126" i="2"/>
  <c r="O3125" i="2"/>
  <c r="N3125" i="2"/>
  <c r="M3125" i="2"/>
  <c r="L3125" i="2"/>
  <c r="K3125" i="2"/>
  <c r="J3125" i="2"/>
  <c r="I3125" i="2"/>
  <c r="H3125" i="2"/>
  <c r="G3125" i="2"/>
  <c r="F3125" i="2"/>
  <c r="O3124" i="2"/>
  <c r="N3124" i="2"/>
  <c r="M3124" i="2"/>
  <c r="L3124" i="2"/>
  <c r="K3124" i="2"/>
  <c r="J3124" i="2"/>
  <c r="I3124" i="2"/>
  <c r="H3124" i="2"/>
  <c r="G3124" i="2"/>
  <c r="F3124" i="2"/>
  <c r="O3123" i="2"/>
  <c r="N3123" i="2"/>
  <c r="M3123" i="2"/>
  <c r="L3123" i="2"/>
  <c r="K3123" i="2"/>
  <c r="J3123" i="2"/>
  <c r="I3123" i="2"/>
  <c r="H3123" i="2"/>
  <c r="G3123" i="2"/>
  <c r="F3123" i="2"/>
  <c r="O3122" i="2"/>
  <c r="N3122" i="2"/>
  <c r="M3122" i="2"/>
  <c r="L3122" i="2"/>
  <c r="K3122" i="2"/>
  <c r="J3122" i="2"/>
  <c r="I3122" i="2"/>
  <c r="H3122" i="2"/>
  <c r="G3122" i="2"/>
  <c r="F3122" i="2"/>
  <c r="O3121" i="2"/>
  <c r="N3121" i="2"/>
  <c r="M3121" i="2"/>
  <c r="L3121" i="2"/>
  <c r="K3121" i="2"/>
  <c r="J3121" i="2"/>
  <c r="I3121" i="2"/>
  <c r="H3121" i="2"/>
  <c r="G3121" i="2"/>
  <c r="F3121" i="2"/>
  <c r="O3120" i="2"/>
  <c r="N3120" i="2"/>
  <c r="M3120" i="2"/>
  <c r="L3120" i="2"/>
  <c r="K3120" i="2"/>
  <c r="J3120" i="2"/>
  <c r="I3120" i="2"/>
  <c r="H3120" i="2"/>
  <c r="G3120" i="2"/>
  <c r="F3120" i="2"/>
  <c r="O3119" i="2"/>
  <c r="N3119" i="2"/>
  <c r="M3119" i="2"/>
  <c r="L3119" i="2"/>
  <c r="K3119" i="2"/>
  <c r="J3119" i="2"/>
  <c r="I3119" i="2"/>
  <c r="H3119" i="2"/>
  <c r="G3119" i="2"/>
  <c r="F3119" i="2"/>
  <c r="O3118" i="2"/>
  <c r="N3118" i="2"/>
  <c r="M3118" i="2"/>
  <c r="L3118" i="2"/>
  <c r="K3118" i="2"/>
  <c r="J3118" i="2"/>
  <c r="I3118" i="2"/>
  <c r="H3118" i="2"/>
  <c r="G3118" i="2"/>
  <c r="F3118" i="2"/>
  <c r="O3117" i="2"/>
  <c r="N3117" i="2"/>
  <c r="M3117" i="2"/>
  <c r="L3117" i="2"/>
  <c r="K3117" i="2"/>
  <c r="J3117" i="2"/>
  <c r="I3117" i="2"/>
  <c r="H3117" i="2"/>
  <c r="G3117" i="2"/>
  <c r="F3117" i="2"/>
  <c r="O3116" i="2"/>
  <c r="N3116" i="2"/>
  <c r="M3116" i="2"/>
  <c r="L3116" i="2"/>
  <c r="K3116" i="2"/>
  <c r="J3116" i="2"/>
  <c r="I3116" i="2"/>
  <c r="H3116" i="2"/>
  <c r="G3116" i="2"/>
  <c r="F3116" i="2"/>
  <c r="O3115" i="2"/>
  <c r="N3115" i="2"/>
  <c r="M3115" i="2"/>
  <c r="L3115" i="2"/>
  <c r="K3115" i="2"/>
  <c r="J3115" i="2"/>
  <c r="I3115" i="2"/>
  <c r="H3115" i="2"/>
  <c r="G3115" i="2"/>
  <c r="F3115" i="2"/>
  <c r="O3114" i="2"/>
  <c r="N3114" i="2"/>
  <c r="M3114" i="2"/>
  <c r="L3114" i="2"/>
  <c r="K3114" i="2"/>
  <c r="J3114" i="2"/>
  <c r="I3114" i="2"/>
  <c r="H3114" i="2"/>
  <c r="G3114" i="2"/>
  <c r="F3114" i="2"/>
  <c r="O3113" i="2"/>
  <c r="N3113" i="2"/>
  <c r="M3113" i="2"/>
  <c r="L3113" i="2"/>
  <c r="K3113" i="2"/>
  <c r="J3113" i="2"/>
  <c r="I3113" i="2"/>
  <c r="H3113" i="2"/>
  <c r="G3113" i="2"/>
  <c r="F3113" i="2"/>
  <c r="O3112" i="2"/>
  <c r="N3112" i="2"/>
  <c r="M3112" i="2"/>
  <c r="L3112" i="2"/>
  <c r="K3112" i="2"/>
  <c r="J3112" i="2"/>
  <c r="I3112" i="2"/>
  <c r="H3112" i="2"/>
  <c r="G3112" i="2"/>
  <c r="F3112" i="2"/>
  <c r="O3111" i="2"/>
  <c r="N3111" i="2"/>
  <c r="M3111" i="2"/>
  <c r="L3111" i="2"/>
  <c r="K3111" i="2"/>
  <c r="J3111" i="2"/>
  <c r="I3111" i="2"/>
  <c r="H3111" i="2"/>
  <c r="G3111" i="2"/>
  <c r="F3111" i="2"/>
  <c r="O3110" i="2"/>
  <c r="N3110" i="2"/>
  <c r="M3110" i="2"/>
  <c r="L3110" i="2"/>
  <c r="K3110" i="2"/>
  <c r="J3110" i="2"/>
  <c r="I3110" i="2"/>
  <c r="H3110" i="2"/>
  <c r="G3110" i="2"/>
  <c r="F3110" i="2"/>
  <c r="O3109" i="2"/>
  <c r="N3109" i="2"/>
  <c r="M3109" i="2"/>
  <c r="L3109" i="2"/>
  <c r="K3109" i="2"/>
  <c r="J3109" i="2"/>
  <c r="I3109" i="2"/>
  <c r="H3109" i="2"/>
  <c r="G3109" i="2"/>
  <c r="F3109" i="2"/>
  <c r="O3108" i="2"/>
  <c r="N3108" i="2"/>
  <c r="M3108" i="2"/>
  <c r="L3108" i="2"/>
  <c r="K3108" i="2"/>
  <c r="J3108" i="2"/>
  <c r="I3108" i="2"/>
  <c r="H3108" i="2"/>
  <c r="G3108" i="2"/>
  <c r="F3108" i="2"/>
  <c r="O3107" i="2"/>
  <c r="N3107" i="2"/>
  <c r="M3107" i="2"/>
  <c r="L3107" i="2"/>
  <c r="K3107" i="2"/>
  <c r="J3107" i="2"/>
  <c r="I3107" i="2"/>
  <c r="H3107" i="2"/>
  <c r="G3107" i="2"/>
  <c r="F3107" i="2"/>
  <c r="O3106" i="2"/>
  <c r="N3106" i="2"/>
  <c r="M3106" i="2"/>
  <c r="L3106" i="2"/>
  <c r="K3106" i="2"/>
  <c r="J3106" i="2"/>
  <c r="I3106" i="2"/>
  <c r="H3106" i="2"/>
  <c r="G3106" i="2"/>
  <c r="F3106" i="2"/>
  <c r="O3105" i="2"/>
  <c r="N3105" i="2"/>
  <c r="M3105" i="2"/>
  <c r="L3105" i="2"/>
  <c r="K3105" i="2"/>
  <c r="J3105" i="2"/>
  <c r="I3105" i="2"/>
  <c r="H3105" i="2"/>
  <c r="G3105" i="2"/>
  <c r="F3105" i="2"/>
  <c r="O3104" i="2"/>
  <c r="N3104" i="2"/>
  <c r="M3104" i="2"/>
  <c r="L3104" i="2"/>
  <c r="K3104" i="2"/>
  <c r="J3104" i="2"/>
  <c r="I3104" i="2"/>
  <c r="H3104" i="2"/>
  <c r="G3104" i="2"/>
  <c r="F3104" i="2"/>
  <c r="O3103" i="2"/>
  <c r="N3103" i="2"/>
  <c r="M3103" i="2"/>
  <c r="L3103" i="2"/>
  <c r="K3103" i="2"/>
  <c r="J3103" i="2"/>
  <c r="I3103" i="2"/>
  <c r="H3103" i="2"/>
  <c r="G3103" i="2"/>
  <c r="F3103" i="2"/>
  <c r="O3102" i="2"/>
  <c r="N3102" i="2"/>
  <c r="M3102" i="2"/>
  <c r="L3102" i="2"/>
  <c r="K3102" i="2"/>
  <c r="J3102" i="2"/>
  <c r="I3102" i="2"/>
  <c r="H3102" i="2"/>
  <c r="G3102" i="2"/>
  <c r="F3102" i="2"/>
  <c r="O3101" i="2"/>
  <c r="N3101" i="2"/>
  <c r="M3101" i="2"/>
  <c r="L3101" i="2"/>
  <c r="K3101" i="2"/>
  <c r="J3101" i="2"/>
  <c r="I3101" i="2"/>
  <c r="H3101" i="2"/>
  <c r="G3101" i="2"/>
  <c r="F3101" i="2"/>
  <c r="O3100" i="2"/>
  <c r="N3100" i="2"/>
  <c r="M3100" i="2"/>
  <c r="L3100" i="2"/>
  <c r="K3100" i="2"/>
  <c r="J3100" i="2"/>
  <c r="I3100" i="2"/>
  <c r="H3100" i="2"/>
  <c r="G3100" i="2"/>
  <c r="F3100" i="2"/>
  <c r="O3099" i="2"/>
  <c r="N3099" i="2"/>
  <c r="M3099" i="2"/>
  <c r="L3099" i="2"/>
  <c r="K3099" i="2"/>
  <c r="J3099" i="2"/>
  <c r="I3099" i="2"/>
  <c r="H3099" i="2"/>
  <c r="G3099" i="2"/>
  <c r="F3099" i="2"/>
  <c r="O3098" i="2"/>
  <c r="N3098" i="2"/>
  <c r="M3098" i="2"/>
  <c r="L3098" i="2"/>
  <c r="K3098" i="2"/>
  <c r="J3098" i="2"/>
  <c r="I3098" i="2"/>
  <c r="H3098" i="2"/>
  <c r="G3098" i="2"/>
  <c r="F3098" i="2"/>
  <c r="O3097" i="2"/>
  <c r="N3097" i="2"/>
  <c r="M3097" i="2"/>
  <c r="L3097" i="2"/>
  <c r="K3097" i="2"/>
  <c r="J3097" i="2"/>
  <c r="I3097" i="2"/>
  <c r="H3097" i="2"/>
  <c r="G3097" i="2"/>
  <c r="F3097" i="2"/>
  <c r="O3096" i="2"/>
  <c r="N3096" i="2"/>
  <c r="M3096" i="2"/>
  <c r="L3096" i="2"/>
  <c r="K3096" i="2"/>
  <c r="J3096" i="2"/>
  <c r="I3096" i="2"/>
  <c r="H3096" i="2"/>
  <c r="G3096" i="2"/>
  <c r="F3096" i="2"/>
  <c r="O3095" i="2"/>
  <c r="N3095" i="2"/>
  <c r="M3095" i="2"/>
  <c r="L3095" i="2"/>
  <c r="K3095" i="2"/>
  <c r="J3095" i="2"/>
  <c r="I3095" i="2"/>
  <c r="H3095" i="2"/>
  <c r="G3095" i="2"/>
  <c r="F3095" i="2"/>
  <c r="O3094" i="2"/>
  <c r="N3094" i="2"/>
  <c r="M3094" i="2"/>
  <c r="L3094" i="2"/>
  <c r="K3094" i="2"/>
  <c r="J3094" i="2"/>
  <c r="I3094" i="2"/>
  <c r="H3094" i="2"/>
  <c r="G3094" i="2"/>
  <c r="F3094" i="2"/>
  <c r="O3093" i="2"/>
  <c r="N3093" i="2"/>
  <c r="M3093" i="2"/>
  <c r="L3093" i="2"/>
  <c r="K3093" i="2"/>
  <c r="J3093" i="2"/>
  <c r="I3093" i="2"/>
  <c r="H3093" i="2"/>
  <c r="G3093" i="2"/>
  <c r="F3093" i="2"/>
  <c r="O3092" i="2"/>
  <c r="N3092" i="2"/>
  <c r="M3092" i="2"/>
  <c r="L3092" i="2"/>
  <c r="K3092" i="2"/>
  <c r="J3092" i="2"/>
  <c r="I3092" i="2"/>
  <c r="H3092" i="2"/>
  <c r="G3092" i="2"/>
  <c r="F3092" i="2"/>
  <c r="O3091" i="2"/>
  <c r="N3091" i="2"/>
  <c r="M3091" i="2"/>
  <c r="L3091" i="2"/>
  <c r="K3091" i="2"/>
  <c r="J3091" i="2"/>
  <c r="I3091" i="2"/>
  <c r="H3091" i="2"/>
  <c r="G3091" i="2"/>
  <c r="F3091" i="2"/>
  <c r="O3090" i="2"/>
  <c r="N3090" i="2"/>
  <c r="M3090" i="2"/>
  <c r="L3090" i="2"/>
  <c r="K3090" i="2"/>
  <c r="J3090" i="2"/>
  <c r="I3090" i="2"/>
  <c r="H3090" i="2"/>
  <c r="G3090" i="2"/>
  <c r="F3090" i="2"/>
  <c r="O3089" i="2"/>
  <c r="N3089" i="2"/>
  <c r="M3089" i="2"/>
  <c r="L3089" i="2"/>
  <c r="K3089" i="2"/>
  <c r="J3089" i="2"/>
  <c r="I3089" i="2"/>
  <c r="H3089" i="2"/>
  <c r="G3089" i="2"/>
  <c r="F3089" i="2"/>
  <c r="O3088" i="2"/>
  <c r="N3088" i="2"/>
  <c r="M3088" i="2"/>
  <c r="L3088" i="2"/>
  <c r="K3088" i="2"/>
  <c r="J3088" i="2"/>
  <c r="I3088" i="2"/>
  <c r="H3088" i="2"/>
  <c r="G3088" i="2"/>
  <c r="F3088" i="2"/>
  <c r="O3087" i="2"/>
  <c r="N3087" i="2"/>
  <c r="M3087" i="2"/>
  <c r="L3087" i="2"/>
  <c r="K3087" i="2"/>
  <c r="J3087" i="2"/>
  <c r="I3087" i="2"/>
  <c r="H3087" i="2"/>
  <c r="G3087" i="2"/>
  <c r="F3087" i="2"/>
  <c r="O3086" i="2"/>
  <c r="N3086" i="2"/>
  <c r="M3086" i="2"/>
  <c r="L3086" i="2"/>
  <c r="K3086" i="2"/>
  <c r="J3086" i="2"/>
  <c r="I3086" i="2"/>
  <c r="H3086" i="2"/>
  <c r="G3086" i="2"/>
  <c r="F3086" i="2"/>
  <c r="O3085" i="2"/>
  <c r="N3085" i="2"/>
  <c r="M3085" i="2"/>
  <c r="L3085" i="2"/>
  <c r="K3085" i="2"/>
  <c r="J3085" i="2"/>
  <c r="I3085" i="2"/>
  <c r="H3085" i="2"/>
  <c r="G3085" i="2"/>
  <c r="F3085" i="2"/>
  <c r="O3084" i="2"/>
  <c r="N3084" i="2"/>
  <c r="M3084" i="2"/>
  <c r="L3084" i="2"/>
  <c r="K3084" i="2"/>
  <c r="J3084" i="2"/>
  <c r="I3084" i="2"/>
  <c r="H3084" i="2"/>
  <c r="G3084" i="2"/>
  <c r="F3084" i="2"/>
  <c r="O3083" i="2"/>
  <c r="N3083" i="2"/>
  <c r="M3083" i="2"/>
  <c r="L3083" i="2"/>
  <c r="K3083" i="2"/>
  <c r="J3083" i="2"/>
  <c r="I3083" i="2"/>
  <c r="H3083" i="2"/>
  <c r="G3083" i="2"/>
  <c r="F3083" i="2"/>
  <c r="O3082" i="2"/>
  <c r="N3082" i="2"/>
  <c r="M3082" i="2"/>
  <c r="L3082" i="2"/>
  <c r="K3082" i="2"/>
  <c r="J3082" i="2"/>
  <c r="I3082" i="2"/>
  <c r="H3082" i="2"/>
  <c r="G3082" i="2"/>
  <c r="F3082" i="2"/>
  <c r="O3081" i="2"/>
  <c r="N3081" i="2"/>
  <c r="M3081" i="2"/>
  <c r="L3081" i="2"/>
  <c r="K3081" i="2"/>
  <c r="J3081" i="2"/>
  <c r="I3081" i="2"/>
  <c r="H3081" i="2"/>
  <c r="G3081" i="2"/>
  <c r="F3081" i="2"/>
  <c r="O3080" i="2"/>
  <c r="N3080" i="2"/>
  <c r="M3080" i="2"/>
  <c r="L3080" i="2"/>
  <c r="K3080" i="2"/>
  <c r="J3080" i="2"/>
  <c r="I3080" i="2"/>
  <c r="H3080" i="2"/>
  <c r="G3080" i="2"/>
  <c r="F3080" i="2"/>
  <c r="O3079" i="2"/>
  <c r="N3079" i="2"/>
  <c r="M3079" i="2"/>
  <c r="L3079" i="2"/>
  <c r="K3079" i="2"/>
  <c r="J3079" i="2"/>
  <c r="I3079" i="2"/>
  <c r="H3079" i="2"/>
  <c r="G3079" i="2"/>
  <c r="F3079" i="2"/>
  <c r="O3078" i="2"/>
  <c r="N3078" i="2"/>
  <c r="M3078" i="2"/>
  <c r="L3078" i="2"/>
  <c r="K3078" i="2"/>
  <c r="J3078" i="2"/>
  <c r="I3078" i="2"/>
  <c r="H3078" i="2"/>
  <c r="G3078" i="2"/>
  <c r="F3078" i="2"/>
  <c r="O3077" i="2"/>
  <c r="N3077" i="2"/>
  <c r="M3077" i="2"/>
  <c r="L3077" i="2"/>
  <c r="K3077" i="2"/>
  <c r="J3077" i="2"/>
  <c r="I3077" i="2"/>
  <c r="H3077" i="2"/>
  <c r="G3077" i="2"/>
  <c r="F3077" i="2"/>
  <c r="O3076" i="2"/>
  <c r="N3076" i="2"/>
  <c r="M3076" i="2"/>
  <c r="L3076" i="2"/>
  <c r="K3076" i="2"/>
  <c r="J3076" i="2"/>
  <c r="I3076" i="2"/>
  <c r="H3076" i="2"/>
  <c r="G3076" i="2"/>
  <c r="F3076" i="2"/>
  <c r="O3075" i="2"/>
  <c r="N3075" i="2"/>
  <c r="M3075" i="2"/>
  <c r="L3075" i="2"/>
  <c r="K3075" i="2"/>
  <c r="J3075" i="2"/>
  <c r="I3075" i="2"/>
  <c r="H3075" i="2"/>
  <c r="G3075" i="2"/>
  <c r="F3075" i="2"/>
  <c r="O3074" i="2"/>
  <c r="N3074" i="2"/>
  <c r="M3074" i="2"/>
  <c r="L3074" i="2"/>
  <c r="K3074" i="2"/>
  <c r="J3074" i="2"/>
  <c r="I3074" i="2"/>
  <c r="H3074" i="2"/>
  <c r="G3074" i="2"/>
  <c r="F3074" i="2"/>
  <c r="O3073" i="2"/>
  <c r="N3073" i="2"/>
  <c r="M3073" i="2"/>
  <c r="L3073" i="2"/>
  <c r="K3073" i="2"/>
  <c r="J3073" i="2"/>
  <c r="I3073" i="2"/>
  <c r="H3073" i="2"/>
  <c r="G3073" i="2"/>
  <c r="F3073" i="2"/>
  <c r="O3072" i="2"/>
  <c r="N3072" i="2"/>
  <c r="M3072" i="2"/>
  <c r="L3072" i="2"/>
  <c r="K3072" i="2"/>
  <c r="J3072" i="2"/>
  <c r="I3072" i="2"/>
  <c r="H3072" i="2"/>
  <c r="G3072" i="2"/>
  <c r="F3072" i="2"/>
  <c r="O3071" i="2"/>
  <c r="N3071" i="2"/>
  <c r="M3071" i="2"/>
  <c r="L3071" i="2"/>
  <c r="K3071" i="2"/>
  <c r="J3071" i="2"/>
  <c r="I3071" i="2"/>
  <c r="H3071" i="2"/>
  <c r="G3071" i="2"/>
  <c r="F3071" i="2"/>
  <c r="O3070" i="2"/>
  <c r="N3070" i="2"/>
  <c r="M3070" i="2"/>
  <c r="L3070" i="2"/>
  <c r="K3070" i="2"/>
  <c r="J3070" i="2"/>
  <c r="I3070" i="2"/>
  <c r="H3070" i="2"/>
  <c r="G3070" i="2"/>
  <c r="F3070" i="2"/>
  <c r="O3069" i="2"/>
  <c r="N3069" i="2"/>
  <c r="M3069" i="2"/>
  <c r="L3069" i="2"/>
  <c r="K3069" i="2"/>
  <c r="J3069" i="2"/>
  <c r="I3069" i="2"/>
  <c r="H3069" i="2"/>
  <c r="G3069" i="2"/>
  <c r="F3069" i="2"/>
  <c r="O3068" i="2"/>
  <c r="N3068" i="2"/>
  <c r="M3068" i="2"/>
  <c r="L3068" i="2"/>
  <c r="K3068" i="2"/>
  <c r="J3068" i="2"/>
  <c r="I3068" i="2"/>
  <c r="H3068" i="2"/>
  <c r="G3068" i="2"/>
  <c r="F3068" i="2"/>
  <c r="O3067" i="2"/>
  <c r="N3067" i="2"/>
  <c r="M3067" i="2"/>
  <c r="L3067" i="2"/>
  <c r="K3067" i="2"/>
  <c r="J3067" i="2"/>
  <c r="I3067" i="2"/>
  <c r="H3067" i="2"/>
  <c r="G3067" i="2"/>
  <c r="F3067" i="2"/>
  <c r="O3066" i="2"/>
  <c r="N3066" i="2"/>
  <c r="M3066" i="2"/>
  <c r="L3066" i="2"/>
  <c r="K3066" i="2"/>
  <c r="J3066" i="2"/>
  <c r="I3066" i="2"/>
  <c r="H3066" i="2"/>
  <c r="G3066" i="2"/>
  <c r="F3066" i="2"/>
  <c r="O3065" i="2"/>
  <c r="N3065" i="2"/>
  <c r="M3065" i="2"/>
  <c r="L3065" i="2"/>
  <c r="K3065" i="2"/>
  <c r="J3065" i="2"/>
  <c r="I3065" i="2"/>
  <c r="H3065" i="2"/>
  <c r="G3065" i="2"/>
  <c r="F3065" i="2"/>
  <c r="O3064" i="2"/>
  <c r="N3064" i="2"/>
  <c r="M3064" i="2"/>
  <c r="L3064" i="2"/>
  <c r="K3064" i="2"/>
  <c r="J3064" i="2"/>
  <c r="I3064" i="2"/>
  <c r="H3064" i="2"/>
  <c r="G3064" i="2"/>
  <c r="F3064" i="2"/>
  <c r="O3063" i="2"/>
  <c r="N3063" i="2"/>
  <c r="M3063" i="2"/>
  <c r="L3063" i="2"/>
  <c r="K3063" i="2"/>
  <c r="J3063" i="2"/>
  <c r="I3063" i="2"/>
  <c r="H3063" i="2"/>
  <c r="G3063" i="2"/>
  <c r="F3063" i="2"/>
  <c r="O3062" i="2"/>
  <c r="N3062" i="2"/>
  <c r="M3062" i="2"/>
  <c r="L3062" i="2"/>
  <c r="K3062" i="2"/>
  <c r="J3062" i="2"/>
  <c r="I3062" i="2"/>
  <c r="H3062" i="2"/>
  <c r="G3062" i="2"/>
  <c r="F3062" i="2"/>
  <c r="O3061" i="2"/>
  <c r="N3061" i="2"/>
  <c r="M3061" i="2"/>
  <c r="L3061" i="2"/>
  <c r="K3061" i="2"/>
  <c r="J3061" i="2"/>
  <c r="I3061" i="2"/>
  <c r="H3061" i="2"/>
  <c r="G3061" i="2"/>
  <c r="F3061" i="2"/>
  <c r="O3060" i="2"/>
  <c r="N3060" i="2"/>
  <c r="M3060" i="2"/>
  <c r="L3060" i="2"/>
  <c r="K3060" i="2"/>
  <c r="J3060" i="2"/>
  <c r="I3060" i="2"/>
  <c r="H3060" i="2"/>
  <c r="G3060" i="2"/>
  <c r="F3060" i="2"/>
  <c r="O3059" i="2"/>
  <c r="N3059" i="2"/>
  <c r="M3059" i="2"/>
  <c r="L3059" i="2"/>
  <c r="K3059" i="2"/>
  <c r="J3059" i="2"/>
  <c r="I3059" i="2"/>
  <c r="H3059" i="2"/>
  <c r="G3059" i="2"/>
  <c r="F3059" i="2"/>
  <c r="O3058" i="2"/>
  <c r="N3058" i="2"/>
  <c r="M3058" i="2"/>
  <c r="L3058" i="2"/>
  <c r="K3058" i="2"/>
  <c r="J3058" i="2"/>
  <c r="I3058" i="2"/>
  <c r="H3058" i="2"/>
  <c r="G3058" i="2"/>
  <c r="F3058" i="2"/>
  <c r="O3057" i="2"/>
  <c r="N3057" i="2"/>
  <c r="M3057" i="2"/>
  <c r="L3057" i="2"/>
  <c r="K3057" i="2"/>
  <c r="J3057" i="2"/>
  <c r="I3057" i="2"/>
  <c r="H3057" i="2"/>
  <c r="G3057" i="2"/>
  <c r="F3057" i="2"/>
  <c r="O3056" i="2"/>
  <c r="N3056" i="2"/>
  <c r="M3056" i="2"/>
  <c r="L3056" i="2"/>
  <c r="K3056" i="2"/>
  <c r="J3056" i="2"/>
  <c r="I3056" i="2"/>
  <c r="H3056" i="2"/>
  <c r="G3056" i="2"/>
  <c r="F3056" i="2"/>
  <c r="O3055" i="2"/>
  <c r="N3055" i="2"/>
  <c r="M3055" i="2"/>
  <c r="L3055" i="2"/>
  <c r="K3055" i="2"/>
  <c r="J3055" i="2"/>
  <c r="I3055" i="2"/>
  <c r="H3055" i="2"/>
  <c r="G3055" i="2"/>
  <c r="F3055" i="2"/>
  <c r="O3054" i="2"/>
  <c r="N3054" i="2"/>
  <c r="M3054" i="2"/>
  <c r="L3054" i="2"/>
  <c r="K3054" i="2"/>
  <c r="J3054" i="2"/>
  <c r="I3054" i="2"/>
  <c r="H3054" i="2"/>
  <c r="G3054" i="2"/>
  <c r="F3054" i="2"/>
  <c r="O3053" i="2"/>
  <c r="N3053" i="2"/>
  <c r="M3053" i="2"/>
  <c r="L3053" i="2"/>
  <c r="K3053" i="2"/>
  <c r="J3053" i="2"/>
  <c r="I3053" i="2"/>
  <c r="H3053" i="2"/>
  <c r="G3053" i="2"/>
  <c r="F3053" i="2"/>
  <c r="O3052" i="2"/>
  <c r="N3052" i="2"/>
  <c r="M3052" i="2"/>
  <c r="L3052" i="2"/>
  <c r="K3052" i="2"/>
  <c r="J3052" i="2"/>
  <c r="I3052" i="2"/>
  <c r="H3052" i="2"/>
  <c r="G3052" i="2"/>
  <c r="F3052" i="2"/>
  <c r="O3051" i="2"/>
  <c r="N3051" i="2"/>
  <c r="M3051" i="2"/>
  <c r="L3051" i="2"/>
  <c r="K3051" i="2"/>
  <c r="J3051" i="2"/>
  <c r="I3051" i="2"/>
  <c r="H3051" i="2"/>
  <c r="G3051" i="2"/>
  <c r="F3051" i="2"/>
  <c r="O3050" i="2"/>
  <c r="N3050" i="2"/>
  <c r="M3050" i="2"/>
  <c r="L3050" i="2"/>
  <c r="K3050" i="2"/>
  <c r="J3050" i="2"/>
  <c r="I3050" i="2"/>
  <c r="H3050" i="2"/>
  <c r="G3050" i="2"/>
  <c r="F3050" i="2"/>
  <c r="O3049" i="2"/>
  <c r="N3049" i="2"/>
  <c r="M3049" i="2"/>
  <c r="L3049" i="2"/>
  <c r="K3049" i="2"/>
  <c r="J3049" i="2"/>
  <c r="I3049" i="2"/>
  <c r="H3049" i="2"/>
  <c r="G3049" i="2"/>
  <c r="F3049" i="2"/>
  <c r="O3048" i="2"/>
  <c r="N3048" i="2"/>
  <c r="M3048" i="2"/>
  <c r="L3048" i="2"/>
  <c r="K3048" i="2"/>
  <c r="J3048" i="2"/>
  <c r="I3048" i="2"/>
  <c r="H3048" i="2"/>
  <c r="G3048" i="2"/>
  <c r="F3048" i="2"/>
  <c r="O3047" i="2"/>
  <c r="N3047" i="2"/>
  <c r="M3047" i="2"/>
  <c r="L3047" i="2"/>
  <c r="K3047" i="2"/>
  <c r="J3047" i="2"/>
  <c r="I3047" i="2"/>
  <c r="H3047" i="2"/>
  <c r="G3047" i="2"/>
  <c r="F3047" i="2"/>
  <c r="O3046" i="2"/>
  <c r="N3046" i="2"/>
  <c r="M3046" i="2"/>
  <c r="L3046" i="2"/>
  <c r="K3046" i="2"/>
  <c r="J3046" i="2"/>
  <c r="I3046" i="2"/>
  <c r="H3046" i="2"/>
  <c r="G3046" i="2"/>
  <c r="F3046" i="2"/>
  <c r="O3045" i="2"/>
  <c r="N3045" i="2"/>
  <c r="M3045" i="2"/>
  <c r="L3045" i="2"/>
  <c r="K3045" i="2"/>
  <c r="J3045" i="2"/>
  <c r="I3045" i="2"/>
  <c r="H3045" i="2"/>
  <c r="G3045" i="2"/>
  <c r="F3045" i="2"/>
  <c r="O3044" i="2"/>
  <c r="N3044" i="2"/>
  <c r="M3044" i="2"/>
  <c r="L3044" i="2"/>
  <c r="K3044" i="2"/>
  <c r="J3044" i="2"/>
  <c r="I3044" i="2"/>
  <c r="H3044" i="2"/>
  <c r="G3044" i="2"/>
  <c r="F3044" i="2"/>
  <c r="O3043" i="2"/>
  <c r="N3043" i="2"/>
  <c r="M3043" i="2"/>
  <c r="L3043" i="2"/>
  <c r="K3043" i="2"/>
  <c r="J3043" i="2"/>
  <c r="I3043" i="2"/>
  <c r="H3043" i="2"/>
  <c r="G3043" i="2"/>
  <c r="F3043" i="2"/>
  <c r="O3042" i="2"/>
  <c r="N3042" i="2"/>
  <c r="M3042" i="2"/>
  <c r="L3042" i="2"/>
  <c r="K3042" i="2"/>
  <c r="J3042" i="2"/>
  <c r="I3042" i="2"/>
  <c r="H3042" i="2"/>
  <c r="G3042" i="2"/>
  <c r="F3042" i="2"/>
  <c r="O3041" i="2"/>
  <c r="N3041" i="2"/>
  <c r="M3041" i="2"/>
  <c r="L3041" i="2"/>
  <c r="K3041" i="2"/>
  <c r="J3041" i="2"/>
  <c r="I3041" i="2"/>
  <c r="H3041" i="2"/>
  <c r="G3041" i="2"/>
  <c r="F3041" i="2"/>
  <c r="O3040" i="2"/>
  <c r="N3040" i="2"/>
  <c r="M3040" i="2"/>
  <c r="L3040" i="2"/>
  <c r="K3040" i="2"/>
  <c r="J3040" i="2"/>
  <c r="I3040" i="2"/>
  <c r="H3040" i="2"/>
  <c r="G3040" i="2"/>
  <c r="F3040" i="2"/>
  <c r="O3039" i="2"/>
  <c r="N3039" i="2"/>
  <c r="M3039" i="2"/>
  <c r="L3039" i="2"/>
  <c r="K3039" i="2"/>
  <c r="J3039" i="2"/>
  <c r="I3039" i="2"/>
  <c r="H3039" i="2"/>
  <c r="G3039" i="2"/>
  <c r="F3039" i="2"/>
  <c r="O3038" i="2"/>
  <c r="N3038" i="2"/>
  <c r="M3038" i="2"/>
  <c r="L3038" i="2"/>
  <c r="K3038" i="2"/>
  <c r="J3038" i="2"/>
  <c r="I3038" i="2"/>
  <c r="H3038" i="2"/>
  <c r="G3038" i="2"/>
  <c r="F3038" i="2"/>
  <c r="O3037" i="2"/>
  <c r="N3037" i="2"/>
  <c r="M3037" i="2"/>
  <c r="L3037" i="2"/>
  <c r="K3037" i="2"/>
  <c r="J3037" i="2"/>
  <c r="I3037" i="2"/>
  <c r="H3037" i="2"/>
  <c r="G3037" i="2"/>
  <c r="F3037" i="2"/>
  <c r="O3036" i="2"/>
  <c r="N3036" i="2"/>
  <c r="M3036" i="2"/>
  <c r="L3036" i="2"/>
  <c r="K3036" i="2"/>
  <c r="J3036" i="2"/>
  <c r="I3036" i="2"/>
  <c r="H3036" i="2"/>
  <c r="G3036" i="2"/>
  <c r="F3036" i="2"/>
  <c r="O3035" i="2"/>
  <c r="N3035" i="2"/>
  <c r="M3035" i="2"/>
  <c r="L3035" i="2"/>
  <c r="K3035" i="2"/>
  <c r="J3035" i="2"/>
  <c r="I3035" i="2"/>
  <c r="H3035" i="2"/>
  <c r="G3035" i="2"/>
  <c r="F3035" i="2"/>
  <c r="O3034" i="2"/>
  <c r="N3034" i="2"/>
  <c r="M3034" i="2"/>
  <c r="L3034" i="2"/>
  <c r="K3034" i="2"/>
  <c r="J3034" i="2"/>
  <c r="I3034" i="2"/>
  <c r="H3034" i="2"/>
  <c r="G3034" i="2"/>
  <c r="F3034" i="2"/>
  <c r="O3033" i="2"/>
  <c r="N3033" i="2"/>
  <c r="M3033" i="2"/>
  <c r="L3033" i="2"/>
  <c r="K3033" i="2"/>
  <c r="J3033" i="2"/>
  <c r="I3033" i="2"/>
  <c r="H3033" i="2"/>
  <c r="G3033" i="2"/>
  <c r="F3033" i="2"/>
  <c r="O3032" i="2"/>
  <c r="N3032" i="2"/>
  <c r="M3032" i="2"/>
  <c r="L3032" i="2"/>
  <c r="K3032" i="2"/>
  <c r="J3032" i="2"/>
  <c r="I3032" i="2"/>
  <c r="H3032" i="2"/>
  <c r="G3032" i="2"/>
  <c r="F3032" i="2"/>
  <c r="O3031" i="2"/>
  <c r="N3031" i="2"/>
  <c r="M3031" i="2"/>
  <c r="L3031" i="2"/>
  <c r="K3031" i="2"/>
  <c r="J3031" i="2"/>
  <c r="I3031" i="2"/>
  <c r="H3031" i="2"/>
  <c r="G3031" i="2"/>
  <c r="F3031" i="2"/>
  <c r="O3030" i="2"/>
  <c r="N3030" i="2"/>
  <c r="M3030" i="2"/>
  <c r="L3030" i="2"/>
  <c r="K3030" i="2"/>
  <c r="J3030" i="2"/>
  <c r="I3030" i="2"/>
  <c r="H3030" i="2"/>
  <c r="G3030" i="2"/>
  <c r="F3030" i="2"/>
  <c r="O3029" i="2"/>
  <c r="N3029" i="2"/>
  <c r="M3029" i="2"/>
  <c r="L3029" i="2"/>
  <c r="K3029" i="2"/>
  <c r="J3029" i="2"/>
  <c r="I3029" i="2"/>
  <c r="H3029" i="2"/>
  <c r="G3029" i="2"/>
  <c r="F3029" i="2"/>
  <c r="O3028" i="2"/>
  <c r="N3028" i="2"/>
  <c r="M3028" i="2"/>
  <c r="L3028" i="2"/>
  <c r="K3028" i="2"/>
  <c r="J3028" i="2"/>
  <c r="I3028" i="2"/>
  <c r="H3028" i="2"/>
  <c r="G3028" i="2"/>
  <c r="F3028" i="2"/>
  <c r="O3027" i="2"/>
  <c r="N3027" i="2"/>
  <c r="M3027" i="2"/>
  <c r="L3027" i="2"/>
  <c r="K3027" i="2"/>
  <c r="J3027" i="2"/>
  <c r="I3027" i="2"/>
  <c r="H3027" i="2"/>
  <c r="G3027" i="2"/>
  <c r="F3027" i="2"/>
  <c r="O3026" i="2"/>
  <c r="N3026" i="2"/>
  <c r="M3026" i="2"/>
  <c r="L3026" i="2"/>
  <c r="K3026" i="2"/>
  <c r="J3026" i="2"/>
  <c r="I3026" i="2"/>
  <c r="H3026" i="2"/>
  <c r="G3026" i="2"/>
  <c r="F3026" i="2"/>
  <c r="O3025" i="2"/>
  <c r="N3025" i="2"/>
  <c r="M3025" i="2"/>
  <c r="L3025" i="2"/>
  <c r="K3025" i="2"/>
  <c r="J3025" i="2"/>
  <c r="I3025" i="2"/>
  <c r="H3025" i="2"/>
  <c r="G3025" i="2"/>
  <c r="F3025" i="2"/>
  <c r="O3024" i="2"/>
  <c r="N3024" i="2"/>
  <c r="M3024" i="2"/>
  <c r="L3024" i="2"/>
  <c r="K3024" i="2"/>
  <c r="J3024" i="2"/>
  <c r="I3024" i="2"/>
  <c r="H3024" i="2"/>
  <c r="G3024" i="2"/>
  <c r="F3024" i="2"/>
  <c r="O3023" i="2"/>
  <c r="N3023" i="2"/>
  <c r="M3023" i="2"/>
  <c r="L3023" i="2"/>
  <c r="K3023" i="2"/>
  <c r="J3023" i="2"/>
  <c r="I3023" i="2"/>
  <c r="H3023" i="2"/>
  <c r="G3023" i="2"/>
  <c r="F3023" i="2"/>
  <c r="O3022" i="2"/>
  <c r="N3022" i="2"/>
  <c r="M3022" i="2"/>
  <c r="L3022" i="2"/>
  <c r="K3022" i="2"/>
  <c r="J3022" i="2"/>
  <c r="I3022" i="2"/>
  <c r="H3022" i="2"/>
  <c r="G3022" i="2"/>
  <c r="F3022" i="2"/>
  <c r="O3021" i="2"/>
  <c r="N3021" i="2"/>
  <c r="M3021" i="2"/>
  <c r="L3021" i="2"/>
  <c r="K3021" i="2"/>
  <c r="J3021" i="2"/>
  <c r="I3021" i="2"/>
  <c r="H3021" i="2"/>
  <c r="G3021" i="2"/>
  <c r="F3021" i="2"/>
  <c r="O3020" i="2"/>
  <c r="N3020" i="2"/>
  <c r="M3020" i="2"/>
  <c r="L3020" i="2"/>
  <c r="K3020" i="2"/>
  <c r="J3020" i="2"/>
  <c r="I3020" i="2"/>
  <c r="H3020" i="2"/>
  <c r="G3020" i="2"/>
  <c r="F3020" i="2"/>
  <c r="O3019" i="2"/>
  <c r="N3019" i="2"/>
  <c r="M3019" i="2"/>
  <c r="L3019" i="2"/>
  <c r="K3019" i="2"/>
  <c r="J3019" i="2"/>
  <c r="I3019" i="2"/>
  <c r="H3019" i="2"/>
  <c r="G3019" i="2"/>
  <c r="F3019" i="2"/>
  <c r="O3018" i="2"/>
  <c r="N3018" i="2"/>
  <c r="M3018" i="2"/>
  <c r="L3018" i="2"/>
  <c r="K3018" i="2"/>
  <c r="J3018" i="2"/>
  <c r="I3018" i="2"/>
  <c r="H3018" i="2"/>
  <c r="G3018" i="2"/>
  <c r="F3018" i="2"/>
  <c r="O3017" i="2"/>
  <c r="N3017" i="2"/>
  <c r="M3017" i="2"/>
  <c r="L3017" i="2"/>
  <c r="K3017" i="2"/>
  <c r="J3017" i="2"/>
  <c r="I3017" i="2"/>
  <c r="H3017" i="2"/>
  <c r="G3017" i="2"/>
  <c r="F3017" i="2"/>
  <c r="O3016" i="2"/>
  <c r="N3016" i="2"/>
  <c r="M3016" i="2"/>
  <c r="L3016" i="2"/>
  <c r="K3016" i="2"/>
  <c r="J3016" i="2"/>
  <c r="I3016" i="2"/>
  <c r="H3016" i="2"/>
  <c r="G3016" i="2"/>
  <c r="F3016" i="2"/>
  <c r="O3015" i="2"/>
  <c r="N3015" i="2"/>
  <c r="M3015" i="2"/>
  <c r="L3015" i="2"/>
  <c r="K3015" i="2"/>
  <c r="J3015" i="2"/>
  <c r="I3015" i="2"/>
  <c r="H3015" i="2"/>
  <c r="G3015" i="2"/>
  <c r="F3015" i="2"/>
  <c r="O3014" i="2"/>
  <c r="N3014" i="2"/>
  <c r="M3014" i="2"/>
  <c r="L3014" i="2"/>
  <c r="K3014" i="2"/>
  <c r="J3014" i="2"/>
  <c r="I3014" i="2"/>
  <c r="H3014" i="2"/>
  <c r="G3014" i="2"/>
  <c r="F3014" i="2"/>
  <c r="O3013" i="2"/>
  <c r="N3013" i="2"/>
  <c r="M3013" i="2"/>
  <c r="L3013" i="2"/>
  <c r="K3013" i="2"/>
  <c r="J3013" i="2"/>
  <c r="I3013" i="2"/>
  <c r="H3013" i="2"/>
  <c r="G3013" i="2"/>
  <c r="F3013" i="2"/>
  <c r="O3012" i="2"/>
  <c r="N3012" i="2"/>
  <c r="M3012" i="2"/>
  <c r="L3012" i="2"/>
  <c r="K3012" i="2"/>
  <c r="J3012" i="2"/>
  <c r="I3012" i="2"/>
  <c r="H3012" i="2"/>
  <c r="G3012" i="2"/>
  <c r="F3012" i="2"/>
  <c r="O3011" i="2"/>
  <c r="N3011" i="2"/>
  <c r="M3011" i="2"/>
  <c r="L3011" i="2"/>
  <c r="K3011" i="2"/>
  <c r="J3011" i="2"/>
  <c r="I3011" i="2"/>
  <c r="H3011" i="2"/>
  <c r="G3011" i="2"/>
  <c r="F3011" i="2"/>
  <c r="O3010" i="2"/>
  <c r="N3010" i="2"/>
  <c r="M3010" i="2"/>
  <c r="L3010" i="2"/>
  <c r="K3010" i="2"/>
  <c r="J3010" i="2"/>
  <c r="I3010" i="2"/>
  <c r="H3010" i="2"/>
  <c r="G3010" i="2"/>
  <c r="F3010" i="2"/>
  <c r="O3009" i="2"/>
  <c r="N3009" i="2"/>
  <c r="M3009" i="2"/>
  <c r="L3009" i="2"/>
  <c r="K3009" i="2"/>
  <c r="J3009" i="2"/>
  <c r="I3009" i="2"/>
  <c r="H3009" i="2"/>
  <c r="G3009" i="2"/>
  <c r="F3009" i="2"/>
  <c r="O3008" i="2"/>
  <c r="N3008" i="2"/>
  <c r="M3008" i="2"/>
  <c r="L3008" i="2"/>
  <c r="K3008" i="2"/>
  <c r="J3008" i="2"/>
  <c r="I3008" i="2"/>
  <c r="H3008" i="2"/>
  <c r="G3008" i="2"/>
  <c r="F3008" i="2"/>
  <c r="O3007" i="2"/>
  <c r="N3007" i="2"/>
  <c r="M3007" i="2"/>
  <c r="L3007" i="2"/>
  <c r="K3007" i="2"/>
  <c r="J3007" i="2"/>
  <c r="I3007" i="2"/>
  <c r="H3007" i="2"/>
  <c r="G3007" i="2"/>
  <c r="F3007" i="2"/>
  <c r="O3006" i="2"/>
  <c r="N3006" i="2"/>
  <c r="M3006" i="2"/>
  <c r="L3006" i="2"/>
  <c r="K3006" i="2"/>
  <c r="J3006" i="2"/>
  <c r="I3006" i="2"/>
  <c r="H3006" i="2"/>
  <c r="G3006" i="2"/>
  <c r="F3006" i="2"/>
  <c r="O3005" i="2"/>
  <c r="N3005" i="2"/>
  <c r="M3005" i="2"/>
  <c r="L3005" i="2"/>
  <c r="K3005" i="2"/>
  <c r="J3005" i="2"/>
  <c r="I3005" i="2"/>
  <c r="H3005" i="2"/>
  <c r="G3005" i="2"/>
  <c r="F3005" i="2"/>
  <c r="O3004" i="2"/>
  <c r="N3004" i="2"/>
  <c r="M3004" i="2"/>
  <c r="L3004" i="2"/>
  <c r="K3004" i="2"/>
  <c r="J3004" i="2"/>
  <c r="I3004" i="2"/>
  <c r="H3004" i="2"/>
  <c r="G3004" i="2"/>
  <c r="F3004" i="2"/>
  <c r="O3003" i="2"/>
  <c r="N3003" i="2"/>
  <c r="M3003" i="2"/>
  <c r="L3003" i="2"/>
  <c r="K3003" i="2"/>
  <c r="J3003" i="2"/>
  <c r="I3003" i="2"/>
  <c r="H3003" i="2"/>
  <c r="G3003" i="2"/>
  <c r="F3003" i="2"/>
  <c r="O3002" i="2"/>
  <c r="N3002" i="2"/>
  <c r="M3002" i="2"/>
  <c r="L3002" i="2"/>
  <c r="K3002" i="2"/>
  <c r="J3002" i="2"/>
  <c r="I3002" i="2"/>
  <c r="H3002" i="2"/>
  <c r="G3002" i="2"/>
  <c r="F3002" i="2"/>
  <c r="O3001" i="2"/>
  <c r="N3001" i="2"/>
  <c r="M3001" i="2"/>
  <c r="L3001" i="2"/>
  <c r="K3001" i="2"/>
  <c r="J3001" i="2"/>
  <c r="I3001" i="2"/>
  <c r="H3001" i="2"/>
  <c r="G3001" i="2"/>
  <c r="F3001" i="2"/>
  <c r="O3000" i="2"/>
  <c r="N3000" i="2"/>
  <c r="M3000" i="2"/>
  <c r="L3000" i="2"/>
  <c r="K3000" i="2"/>
  <c r="J3000" i="2"/>
  <c r="I3000" i="2"/>
  <c r="H3000" i="2"/>
  <c r="G3000" i="2"/>
  <c r="F3000" i="2"/>
  <c r="O2999" i="2"/>
  <c r="N2999" i="2"/>
  <c r="M2999" i="2"/>
  <c r="L2999" i="2"/>
  <c r="K2999" i="2"/>
  <c r="J2999" i="2"/>
  <c r="I2999" i="2"/>
  <c r="H2999" i="2"/>
  <c r="G2999" i="2"/>
  <c r="F2999" i="2"/>
  <c r="O2998" i="2"/>
  <c r="N2998" i="2"/>
  <c r="M2998" i="2"/>
  <c r="L2998" i="2"/>
  <c r="K2998" i="2"/>
  <c r="J2998" i="2"/>
  <c r="I2998" i="2"/>
  <c r="H2998" i="2"/>
  <c r="G2998" i="2"/>
  <c r="F2998" i="2"/>
  <c r="O2997" i="2"/>
  <c r="N2997" i="2"/>
  <c r="M2997" i="2"/>
  <c r="L2997" i="2"/>
  <c r="K2997" i="2"/>
  <c r="J2997" i="2"/>
  <c r="I2997" i="2"/>
  <c r="H2997" i="2"/>
  <c r="G2997" i="2"/>
  <c r="F2997" i="2"/>
  <c r="O2996" i="2"/>
  <c r="N2996" i="2"/>
  <c r="M2996" i="2"/>
  <c r="L2996" i="2"/>
  <c r="K2996" i="2"/>
  <c r="J2996" i="2"/>
  <c r="I2996" i="2"/>
  <c r="H2996" i="2"/>
  <c r="G2996" i="2"/>
  <c r="F2996" i="2"/>
  <c r="O2995" i="2"/>
  <c r="N2995" i="2"/>
  <c r="M2995" i="2"/>
  <c r="L2995" i="2"/>
  <c r="K2995" i="2"/>
  <c r="J2995" i="2"/>
  <c r="I2995" i="2"/>
  <c r="H2995" i="2"/>
  <c r="G2995" i="2"/>
  <c r="F2995" i="2"/>
  <c r="O2994" i="2"/>
  <c r="N2994" i="2"/>
  <c r="M2994" i="2"/>
  <c r="L2994" i="2"/>
  <c r="K2994" i="2"/>
  <c r="J2994" i="2"/>
  <c r="I2994" i="2"/>
  <c r="H2994" i="2"/>
  <c r="G2994" i="2"/>
  <c r="F2994" i="2"/>
  <c r="O2993" i="2"/>
  <c r="N2993" i="2"/>
  <c r="M2993" i="2"/>
  <c r="L2993" i="2"/>
  <c r="K2993" i="2"/>
  <c r="J2993" i="2"/>
  <c r="I2993" i="2"/>
  <c r="H2993" i="2"/>
  <c r="G2993" i="2"/>
  <c r="F2993" i="2"/>
  <c r="O2992" i="2"/>
  <c r="N2992" i="2"/>
  <c r="M2992" i="2"/>
  <c r="L2992" i="2"/>
  <c r="K2992" i="2"/>
  <c r="J2992" i="2"/>
  <c r="I2992" i="2"/>
  <c r="H2992" i="2"/>
  <c r="G2992" i="2"/>
  <c r="F2992" i="2"/>
  <c r="O2991" i="2"/>
  <c r="N2991" i="2"/>
  <c r="M2991" i="2"/>
  <c r="L2991" i="2"/>
  <c r="K2991" i="2"/>
  <c r="J2991" i="2"/>
  <c r="I2991" i="2"/>
  <c r="H2991" i="2"/>
  <c r="G2991" i="2"/>
  <c r="F2991" i="2"/>
  <c r="O2990" i="2"/>
  <c r="N2990" i="2"/>
  <c r="M2990" i="2"/>
  <c r="L2990" i="2"/>
  <c r="K2990" i="2"/>
  <c r="J2990" i="2"/>
  <c r="I2990" i="2"/>
  <c r="H2990" i="2"/>
  <c r="G2990" i="2"/>
  <c r="F2990" i="2"/>
  <c r="O2989" i="2"/>
  <c r="N2989" i="2"/>
  <c r="M2989" i="2"/>
  <c r="L2989" i="2"/>
  <c r="K2989" i="2"/>
  <c r="J2989" i="2"/>
  <c r="I2989" i="2"/>
  <c r="H2989" i="2"/>
  <c r="G2989" i="2"/>
  <c r="F2989" i="2"/>
  <c r="O2988" i="2"/>
  <c r="N2988" i="2"/>
  <c r="M2988" i="2"/>
  <c r="L2988" i="2"/>
  <c r="K2988" i="2"/>
  <c r="J2988" i="2"/>
  <c r="I2988" i="2"/>
  <c r="H2988" i="2"/>
  <c r="G2988" i="2"/>
  <c r="F2988" i="2"/>
  <c r="O2987" i="2"/>
  <c r="N2987" i="2"/>
  <c r="M2987" i="2"/>
  <c r="L2987" i="2"/>
  <c r="K2987" i="2"/>
  <c r="J2987" i="2"/>
  <c r="I2987" i="2"/>
  <c r="H2987" i="2"/>
  <c r="G2987" i="2"/>
  <c r="F2987" i="2"/>
  <c r="O2986" i="2"/>
  <c r="N2986" i="2"/>
  <c r="M2986" i="2"/>
  <c r="L2986" i="2"/>
  <c r="K2986" i="2"/>
  <c r="J2986" i="2"/>
  <c r="I2986" i="2"/>
  <c r="H2986" i="2"/>
  <c r="G2986" i="2"/>
  <c r="F2986" i="2"/>
  <c r="O2985" i="2"/>
  <c r="N2985" i="2"/>
  <c r="M2985" i="2"/>
  <c r="L2985" i="2"/>
  <c r="K2985" i="2"/>
  <c r="J2985" i="2"/>
  <c r="I2985" i="2"/>
  <c r="H2985" i="2"/>
  <c r="G2985" i="2"/>
  <c r="F2985" i="2"/>
  <c r="O2984" i="2"/>
  <c r="N2984" i="2"/>
  <c r="M2984" i="2"/>
  <c r="L2984" i="2"/>
  <c r="K2984" i="2"/>
  <c r="J2984" i="2"/>
  <c r="I2984" i="2"/>
  <c r="H2984" i="2"/>
  <c r="G2984" i="2"/>
  <c r="F2984" i="2"/>
  <c r="O2983" i="2"/>
  <c r="N2983" i="2"/>
  <c r="M2983" i="2"/>
  <c r="L2983" i="2"/>
  <c r="K2983" i="2"/>
  <c r="J2983" i="2"/>
  <c r="I2983" i="2"/>
  <c r="H2983" i="2"/>
  <c r="G2983" i="2"/>
  <c r="F2983" i="2"/>
  <c r="O2982" i="2"/>
  <c r="N2982" i="2"/>
  <c r="M2982" i="2"/>
  <c r="L2982" i="2"/>
  <c r="K2982" i="2"/>
  <c r="J2982" i="2"/>
  <c r="I2982" i="2"/>
  <c r="H2982" i="2"/>
  <c r="G2982" i="2"/>
  <c r="F2982" i="2"/>
  <c r="O2981" i="2"/>
  <c r="N2981" i="2"/>
  <c r="M2981" i="2"/>
  <c r="L2981" i="2"/>
  <c r="K2981" i="2"/>
  <c r="J2981" i="2"/>
  <c r="I2981" i="2"/>
  <c r="H2981" i="2"/>
  <c r="G2981" i="2"/>
  <c r="F2981" i="2"/>
  <c r="O2980" i="2"/>
  <c r="N2980" i="2"/>
  <c r="M2980" i="2"/>
  <c r="L2980" i="2"/>
  <c r="K2980" i="2"/>
  <c r="J2980" i="2"/>
  <c r="I2980" i="2"/>
  <c r="H2980" i="2"/>
  <c r="G2980" i="2"/>
  <c r="F2980" i="2"/>
  <c r="O2979" i="2"/>
  <c r="N2979" i="2"/>
  <c r="M2979" i="2"/>
  <c r="L2979" i="2"/>
  <c r="K2979" i="2"/>
  <c r="J2979" i="2"/>
  <c r="I2979" i="2"/>
  <c r="H2979" i="2"/>
  <c r="G2979" i="2"/>
  <c r="F2979" i="2"/>
  <c r="O2978" i="2"/>
  <c r="N2978" i="2"/>
  <c r="M2978" i="2"/>
  <c r="L2978" i="2"/>
  <c r="K2978" i="2"/>
  <c r="J2978" i="2"/>
  <c r="I2978" i="2"/>
  <c r="H2978" i="2"/>
  <c r="G2978" i="2"/>
  <c r="F2978" i="2"/>
  <c r="O2977" i="2"/>
  <c r="N2977" i="2"/>
  <c r="M2977" i="2"/>
  <c r="L2977" i="2"/>
  <c r="K2977" i="2"/>
  <c r="J2977" i="2"/>
  <c r="I2977" i="2"/>
  <c r="H2977" i="2"/>
  <c r="G2977" i="2"/>
  <c r="F2977" i="2"/>
  <c r="O2976" i="2"/>
  <c r="N2976" i="2"/>
  <c r="M2976" i="2"/>
  <c r="L2976" i="2"/>
  <c r="K2976" i="2"/>
  <c r="J2976" i="2"/>
  <c r="I2976" i="2"/>
  <c r="H2976" i="2"/>
  <c r="G2976" i="2"/>
  <c r="F2976" i="2"/>
  <c r="O2975" i="2"/>
  <c r="N2975" i="2"/>
  <c r="M2975" i="2"/>
  <c r="L2975" i="2"/>
  <c r="K2975" i="2"/>
  <c r="J2975" i="2"/>
  <c r="I2975" i="2"/>
  <c r="H2975" i="2"/>
  <c r="G2975" i="2"/>
  <c r="F2975" i="2"/>
  <c r="O2974" i="2"/>
  <c r="N2974" i="2"/>
  <c r="M2974" i="2"/>
  <c r="L2974" i="2"/>
  <c r="K2974" i="2"/>
  <c r="J2974" i="2"/>
  <c r="I2974" i="2"/>
  <c r="H2974" i="2"/>
  <c r="G2974" i="2"/>
  <c r="F2974" i="2"/>
  <c r="O2973" i="2"/>
  <c r="N2973" i="2"/>
  <c r="M2973" i="2"/>
  <c r="L2973" i="2"/>
  <c r="K2973" i="2"/>
  <c r="J2973" i="2"/>
  <c r="I2973" i="2"/>
  <c r="H2973" i="2"/>
  <c r="G2973" i="2"/>
  <c r="F2973" i="2"/>
  <c r="O2972" i="2"/>
  <c r="N2972" i="2"/>
  <c r="M2972" i="2"/>
  <c r="L2972" i="2"/>
  <c r="K2972" i="2"/>
  <c r="J2972" i="2"/>
  <c r="I2972" i="2"/>
  <c r="H2972" i="2"/>
  <c r="G2972" i="2"/>
  <c r="F2972" i="2"/>
  <c r="O2971" i="2"/>
  <c r="N2971" i="2"/>
  <c r="M2971" i="2"/>
  <c r="L2971" i="2"/>
  <c r="K2971" i="2"/>
  <c r="J2971" i="2"/>
  <c r="I2971" i="2"/>
  <c r="H2971" i="2"/>
  <c r="G2971" i="2"/>
  <c r="F2971" i="2"/>
  <c r="O2970" i="2"/>
  <c r="N2970" i="2"/>
  <c r="M2970" i="2"/>
  <c r="L2970" i="2"/>
  <c r="K2970" i="2"/>
  <c r="J2970" i="2"/>
  <c r="I2970" i="2"/>
  <c r="H2970" i="2"/>
  <c r="G2970" i="2"/>
  <c r="F2970" i="2"/>
  <c r="O2969" i="2"/>
  <c r="N2969" i="2"/>
  <c r="M2969" i="2"/>
  <c r="L2969" i="2"/>
  <c r="K2969" i="2"/>
  <c r="J2969" i="2"/>
  <c r="I2969" i="2"/>
  <c r="H2969" i="2"/>
  <c r="G2969" i="2"/>
  <c r="F2969" i="2"/>
  <c r="O2968" i="2"/>
  <c r="N2968" i="2"/>
  <c r="M2968" i="2"/>
  <c r="L2968" i="2"/>
  <c r="K2968" i="2"/>
  <c r="J2968" i="2"/>
  <c r="I2968" i="2"/>
  <c r="H2968" i="2"/>
  <c r="G2968" i="2"/>
  <c r="F2968" i="2"/>
  <c r="O2967" i="2"/>
  <c r="N2967" i="2"/>
  <c r="M2967" i="2"/>
  <c r="L2967" i="2"/>
  <c r="K2967" i="2"/>
  <c r="J2967" i="2"/>
  <c r="I2967" i="2"/>
  <c r="H2967" i="2"/>
  <c r="G2967" i="2"/>
  <c r="F2967" i="2"/>
  <c r="O2966" i="2"/>
  <c r="N2966" i="2"/>
  <c r="M2966" i="2"/>
  <c r="L2966" i="2"/>
  <c r="K2966" i="2"/>
  <c r="J2966" i="2"/>
  <c r="I2966" i="2"/>
  <c r="H2966" i="2"/>
  <c r="G2966" i="2"/>
  <c r="F2966" i="2"/>
  <c r="O2965" i="2"/>
  <c r="N2965" i="2"/>
  <c r="M2965" i="2"/>
  <c r="L2965" i="2"/>
  <c r="K2965" i="2"/>
  <c r="J2965" i="2"/>
  <c r="I2965" i="2"/>
  <c r="H2965" i="2"/>
  <c r="G2965" i="2"/>
  <c r="F2965" i="2"/>
  <c r="O2964" i="2"/>
  <c r="N2964" i="2"/>
  <c r="M2964" i="2"/>
  <c r="L2964" i="2"/>
  <c r="K2964" i="2"/>
  <c r="J2964" i="2"/>
  <c r="I2964" i="2"/>
  <c r="H2964" i="2"/>
  <c r="G2964" i="2"/>
  <c r="F2964" i="2"/>
  <c r="O2963" i="2"/>
  <c r="N2963" i="2"/>
  <c r="M2963" i="2"/>
  <c r="L2963" i="2"/>
  <c r="K2963" i="2"/>
  <c r="J2963" i="2"/>
  <c r="I2963" i="2"/>
  <c r="H2963" i="2"/>
  <c r="G2963" i="2"/>
  <c r="F2963" i="2"/>
  <c r="O2962" i="2"/>
  <c r="N2962" i="2"/>
  <c r="M2962" i="2"/>
  <c r="L2962" i="2"/>
  <c r="K2962" i="2"/>
  <c r="J2962" i="2"/>
  <c r="I2962" i="2"/>
  <c r="H2962" i="2"/>
  <c r="G2962" i="2"/>
  <c r="F2962" i="2"/>
  <c r="O2961" i="2"/>
  <c r="N2961" i="2"/>
  <c r="M2961" i="2"/>
  <c r="L2961" i="2"/>
  <c r="K2961" i="2"/>
  <c r="J2961" i="2"/>
  <c r="I2961" i="2"/>
  <c r="H2961" i="2"/>
  <c r="G2961" i="2"/>
  <c r="F2961" i="2"/>
  <c r="O2960" i="2"/>
  <c r="N2960" i="2"/>
  <c r="M2960" i="2"/>
  <c r="L2960" i="2"/>
  <c r="K2960" i="2"/>
  <c r="J2960" i="2"/>
  <c r="I2960" i="2"/>
  <c r="H2960" i="2"/>
  <c r="G2960" i="2"/>
  <c r="F2960" i="2"/>
  <c r="O2959" i="2"/>
  <c r="N2959" i="2"/>
  <c r="M2959" i="2"/>
  <c r="L2959" i="2"/>
  <c r="K2959" i="2"/>
  <c r="J2959" i="2"/>
  <c r="I2959" i="2"/>
  <c r="H2959" i="2"/>
  <c r="G2959" i="2"/>
  <c r="F2959" i="2"/>
  <c r="O2958" i="2"/>
  <c r="N2958" i="2"/>
  <c r="M2958" i="2"/>
  <c r="L2958" i="2"/>
  <c r="K2958" i="2"/>
  <c r="J2958" i="2"/>
  <c r="I2958" i="2"/>
  <c r="H2958" i="2"/>
  <c r="G2958" i="2"/>
  <c r="F2958" i="2"/>
  <c r="O2957" i="2"/>
  <c r="N2957" i="2"/>
  <c r="M2957" i="2"/>
  <c r="L2957" i="2"/>
  <c r="K2957" i="2"/>
  <c r="J2957" i="2"/>
  <c r="I2957" i="2"/>
  <c r="H2957" i="2"/>
  <c r="G2957" i="2"/>
  <c r="F2957" i="2"/>
  <c r="O2956" i="2"/>
  <c r="N2956" i="2"/>
  <c r="M2956" i="2"/>
  <c r="L2956" i="2"/>
  <c r="K2956" i="2"/>
  <c r="J2956" i="2"/>
  <c r="I2956" i="2"/>
  <c r="H2956" i="2"/>
  <c r="G2956" i="2"/>
  <c r="F2956" i="2"/>
  <c r="O2955" i="2"/>
  <c r="N2955" i="2"/>
  <c r="M2955" i="2"/>
  <c r="L2955" i="2"/>
  <c r="K2955" i="2"/>
  <c r="J2955" i="2"/>
  <c r="I2955" i="2"/>
  <c r="H2955" i="2"/>
  <c r="G2955" i="2"/>
  <c r="F2955" i="2"/>
  <c r="O2954" i="2"/>
  <c r="N2954" i="2"/>
  <c r="M2954" i="2"/>
  <c r="L2954" i="2"/>
  <c r="K2954" i="2"/>
  <c r="J2954" i="2"/>
  <c r="I2954" i="2"/>
  <c r="H2954" i="2"/>
  <c r="G2954" i="2"/>
  <c r="F2954" i="2"/>
  <c r="O2953" i="2"/>
  <c r="N2953" i="2"/>
  <c r="M2953" i="2"/>
  <c r="L2953" i="2"/>
  <c r="K2953" i="2"/>
  <c r="J2953" i="2"/>
  <c r="I2953" i="2"/>
  <c r="H2953" i="2"/>
  <c r="G2953" i="2"/>
  <c r="F2953" i="2"/>
  <c r="O2952" i="2"/>
  <c r="N2952" i="2"/>
  <c r="M2952" i="2"/>
  <c r="L2952" i="2"/>
  <c r="K2952" i="2"/>
  <c r="J2952" i="2"/>
  <c r="I2952" i="2"/>
  <c r="H2952" i="2"/>
  <c r="G2952" i="2"/>
  <c r="F2952" i="2"/>
  <c r="O2951" i="2"/>
  <c r="N2951" i="2"/>
  <c r="M2951" i="2"/>
  <c r="L2951" i="2"/>
  <c r="K2951" i="2"/>
  <c r="J2951" i="2"/>
  <c r="I2951" i="2"/>
  <c r="H2951" i="2"/>
  <c r="G2951" i="2"/>
  <c r="F2951" i="2"/>
  <c r="O2950" i="2"/>
  <c r="N2950" i="2"/>
  <c r="M2950" i="2"/>
  <c r="L2950" i="2"/>
  <c r="K2950" i="2"/>
  <c r="J2950" i="2"/>
  <c r="I2950" i="2"/>
  <c r="H2950" i="2"/>
  <c r="G2950" i="2"/>
  <c r="F2950" i="2"/>
  <c r="O2949" i="2"/>
  <c r="N2949" i="2"/>
  <c r="M2949" i="2"/>
  <c r="L2949" i="2"/>
  <c r="K2949" i="2"/>
  <c r="J2949" i="2"/>
  <c r="I2949" i="2"/>
  <c r="H2949" i="2"/>
  <c r="G2949" i="2"/>
  <c r="F2949" i="2"/>
  <c r="O2948" i="2"/>
  <c r="N2948" i="2"/>
  <c r="M2948" i="2"/>
  <c r="L2948" i="2"/>
  <c r="K2948" i="2"/>
  <c r="J2948" i="2"/>
  <c r="I2948" i="2"/>
  <c r="H2948" i="2"/>
  <c r="G2948" i="2"/>
  <c r="F2948" i="2"/>
  <c r="O2947" i="2"/>
  <c r="N2947" i="2"/>
  <c r="M2947" i="2"/>
  <c r="L2947" i="2"/>
  <c r="K2947" i="2"/>
  <c r="J2947" i="2"/>
  <c r="I2947" i="2"/>
  <c r="H2947" i="2"/>
  <c r="G2947" i="2"/>
  <c r="F2947" i="2"/>
  <c r="O2946" i="2"/>
  <c r="N2946" i="2"/>
  <c r="M2946" i="2"/>
  <c r="L2946" i="2"/>
  <c r="K2946" i="2"/>
  <c r="J2946" i="2"/>
  <c r="I2946" i="2"/>
  <c r="H2946" i="2"/>
  <c r="G2946" i="2"/>
  <c r="F2946" i="2"/>
  <c r="O2945" i="2"/>
  <c r="N2945" i="2"/>
  <c r="M2945" i="2"/>
  <c r="L2945" i="2"/>
  <c r="K2945" i="2"/>
  <c r="J2945" i="2"/>
  <c r="I2945" i="2"/>
  <c r="H2945" i="2"/>
  <c r="G2945" i="2"/>
  <c r="F2945" i="2"/>
  <c r="O2944" i="2"/>
  <c r="N2944" i="2"/>
  <c r="M2944" i="2"/>
  <c r="L2944" i="2"/>
  <c r="K2944" i="2"/>
  <c r="J2944" i="2"/>
  <c r="I2944" i="2"/>
  <c r="H2944" i="2"/>
  <c r="G2944" i="2"/>
  <c r="F2944" i="2"/>
  <c r="O2943" i="2"/>
  <c r="N2943" i="2"/>
  <c r="M2943" i="2"/>
  <c r="L2943" i="2"/>
  <c r="K2943" i="2"/>
  <c r="J2943" i="2"/>
  <c r="I2943" i="2"/>
  <c r="H2943" i="2"/>
  <c r="G2943" i="2"/>
  <c r="F2943" i="2"/>
  <c r="O2942" i="2"/>
  <c r="N2942" i="2"/>
  <c r="M2942" i="2"/>
  <c r="L2942" i="2"/>
  <c r="K2942" i="2"/>
  <c r="J2942" i="2"/>
  <c r="I2942" i="2"/>
  <c r="H2942" i="2"/>
  <c r="G2942" i="2"/>
  <c r="F2942" i="2"/>
  <c r="O2941" i="2"/>
  <c r="N2941" i="2"/>
  <c r="M2941" i="2"/>
  <c r="L2941" i="2"/>
  <c r="K2941" i="2"/>
  <c r="J2941" i="2"/>
  <c r="I2941" i="2"/>
  <c r="H2941" i="2"/>
  <c r="G2941" i="2"/>
  <c r="F2941" i="2"/>
  <c r="O2940" i="2"/>
  <c r="N2940" i="2"/>
  <c r="M2940" i="2"/>
  <c r="L2940" i="2"/>
  <c r="K2940" i="2"/>
  <c r="J2940" i="2"/>
  <c r="I2940" i="2"/>
  <c r="H2940" i="2"/>
  <c r="G2940" i="2"/>
  <c r="F2940" i="2"/>
  <c r="O2939" i="2"/>
  <c r="N2939" i="2"/>
  <c r="M2939" i="2"/>
  <c r="L2939" i="2"/>
  <c r="K2939" i="2"/>
  <c r="J2939" i="2"/>
  <c r="I2939" i="2"/>
  <c r="H2939" i="2"/>
  <c r="G2939" i="2"/>
  <c r="F2939" i="2"/>
  <c r="O2938" i="2"/>
  <c r="N2938" i="2"/>
  <c r="M2938" i="2"/>
  <c r="L2938" i="2"/>
  <c r="K2938" i="2"/>
  <c r="J2938" i="2"/>
  <c r="I2938" i="2"/>
  <c r="H2938" i="2"/>
  <c r="G2938" i="2"/>
  <c r="F2938" i="2"/>
  <c r="O2937" i="2"/>
  <c r="N2937" i="2"/>
  <c r="M2937" i="2"/>
  <c r="L2937" i="2"/>
  <c r="K2937" i="2"/>
  <c r="J2937" i="2"/>
  <c r="I2937" i="2"/>
  <c r="H2937" i="2"/>
  <c r="G2937" i="2"/>
  <c r="F2937" i="2"/>
  <c r="O2936" i="2"/>
  <c r="N2936" i="2"/>
  <c r="M2936" i="2"/>
  <c r="L2936" i="2"/>
  <c r="K2936" i="2"/>
  <c r="J2936" i="2"/>
  <c r="I2936" i="2"/>
  <c r="H2936" i="2"/>
  <c r="G2936" i="2"/>
  <c r="F2936" i="2"/>
  <c r="O2935" i="2"/>
  <c r="N2935" i="2"/>
  <c r="M2935" i="2"/>
  <c r="L2935" i="2"/>
  <c r="K2935" i="2"/>
  <c r="J2935" i="2"/>
  <c r="I2935" i="2"/>
  <c r="H2935" i="2"/>
  <c r="G2935" i="2"/>
  <c r="F2935" i="2"/>
  <c r="O2934" i="2"/>
  <c r="N2934" i="2"/>
  <c r="M2934" i="2"/>
  <c r="L2934" i="2"/>
  <c r="K2934" i="2"/>
  <c r="J2934" i="2"/>
  <c r="I2934" i="2"/>
  <c r="H2934" i="2"/>
  <c r="G2934" i="2"/>
  <c r="F2934" i="2"/>
  <c r="O2933" i="2"/>
  <c r="N2933" i="2"/>
  <c r="M2933" i="2"/>
  <c r="L2933" i="2"/>
  <c r="K2933" i="2"/>
  <c r="J2933" i="2"/>
  <c r="I2933" i="2"/>
  <c r="H2933" i="2"/>
  <c r="G2933" i="2"/>
  <c r="F2933" i="2"/>
  <c r="O2932" i="2"/>
  <c r="N2932" i="2"/>
  <c r="M2932" i="2"/>
  <c r="L2932" i="2"/>
  <c r="K2932" i="2"/>
  <c r="J2932" i="2"/>
  <c r="I2932" i="2"/>
  <c r="H2932" i="2"/>
  <c r="G2932" i="2"/>
  <c r="F2932" i="2"/>
  <c r="O2931" i="2"/>
  <c r="N2931" i="2"/>
  <c r="M2931" i="2"/>
  <c r="L2931" i="2"/>
  <c r="K2931" i="2"/>
  <c r="J2931" i="2"/>
  <c r="I2931" i="2"/>
  <c r="H2931" i="2"/>
  <c r="G2931" i="2"/>
  <c r="F2931" i="2"/>
  <c r="O2930" i="2"/>
  <c r="N2930" i="2"/>
  <c r="M2930" i="2"/>
  <c r="L2930" i="2"/>
  <c r="K2930" i="2"/>
  <c r="J2930" i="2"/>
  <c r="I2930" i="2"/>
  <c r="H2930" i="2"/>
  <c r="G2930" i="2"/>
  <c r="F2930" i="2"/>
  <c r="O2929" i="2"/>
  <c r="N2929" i="2"/>
  <c r="M2929" i="2"/>
  <c r="L2929" i="2"/>
  <c r="K2929" i="2"/>
  <c r="J2929" i="2"/>
  <c r="I2929" i="2"/>
  <c r="H2929" i="2"/>
  <c r="G2929" i="2"/>
  <c r="F2929" i="2"/>
  <c r="O2928" i="2"/>
  <c r="N2928" i="2"/>
  <c r="M2928" i="2"/>
  <c r="L2928" i="2"/>
  <c r="K2928" i="2"/>
  <c r="J2928" i="2"/>
  <c r="I2928" i="2"/>
  <c r="H2928" i="2"/>
  <c r="G2928" i="2"/>
  <c r="F2928" i="2"/>
  <c r="O2927" i="2"/>
  <c r="N2927" i="2"/>
  <c r="M2927" i="2"/>
  <c r="L2927" i="2"/>
  <c r="K2927" i="2"/>
  <c r="J2927" i="2"/>
  <c r="I2927" i="2"/>
  <c r="H2927" i="2"/>
  <c r="G2927" i="2"/>
  <c r="F2927" i="2"/>
  <c r="O2926" i="2"/>
  <c r="N2926" i="2"/>
  <c r="M2926" i="2"/>
  <c r="L2926" i="2"/>
  <c r="K2926" i="2"/>
  <c r="J2926" i="2"/>
  <c r="I2926" i="2"/>
  <c r="H2926" i="2"/>
  <c r="G2926" i="2"/>
  <c r="F2926" i="2"/>
  <c r="O2925" i="2"/>
  <c r="N2925" i="2"/>
  <c r="M2925" i="2"/>
  <c r="L2925" i="2"/>
  <c r="K2925" i="2"/>
  <c r="J2925" i="2"/>
  <c r="I2925" i="2"/>
  <c r="H2925" i="2"/>
  <c r="G2925" i="2"/>
  <c r="F2925" i="2"/>
  <c r="O2924" i="2"/>
  <c r="N2924" i="2"/>
  <c r="M2924" i="2"/>
  <c r="L2924" i="2"/>
  <c r="K2924" i="2"/>
  <c r="J2924" i="2"/>
  <c r="I2924" i="2"/>
  <c r="H2924" i="2"/>
  <c r="G2924" i="2"/>
  <c r="F2924" i="2"/>
  <c r="O2923" i="2"/>
  <c r="N2923" i="2"/>
  <c r="M2923" i="2"/>
  <c r="L2923" i="2"/>
  <c r="K2923" i="2"/>
  <c r="J2923" i="2"/>
  <c r="I2923" i="2"/>
  <c r="H2923" i="2"/>
  <c r="G2923" i="2"/>
  <c r="F2923" i="2"/>
  <c r="O2922" i="2"/>
  <c r="N2922" i="2"/>
  <c r="M2922" i="2"/>
  <c r="L2922" i="2"/>
  <c r="K2922" i="2"/>
  <c r="J2922" i="2"/>
  <c r="I2922" i="2"/>
  <c r="H2922" i="2"/>
  <c r="G2922" i="2"/>
  <c r="F2922" i="2"/>
  <c r="O2921" i="2"/>
  <c r="N2921" i="2"/>
  <c r="M2921" i="2"/>
  <c r="L2921" i="2"/>
  <c r="K2921" i="2"/>
  <c r="J2921" i="2"/>
  <c r="I2921" i="2"/>
  <c r="H2921" i="2"/>
  <c r="G2921" i="2"/>
  <c r="F2921" i="2"/>
  <c r="O2920" i="2"/>
  <c r="N2920" i="2"/>
  <c r="M2920" i="2"/>
  <c r="L2920" i="2"/>
  <c r="K2920" i="2"/>
  <c r="J2920" i="2"/>
  <c r="I2920" i="2"/>
  <c r="H2920" i="2"/>
  <c r="G2920" i="2"/>
  <c r="F2920" i="2"/>
  <c r="O2919" i="2"/>
  <c r="N2919" i="2"/>
  <c r="M2919" i="2"/>
  <c r="L2919" i="2"/>
  <c r="K2919" i="2"/>
  <c r="J2919" i="2"/>
  <c r="I2919" i="2"/>
  <c r="H2919" i="2"/>
  <c r="G2919" i="2"/>
  <c r="F2919" i="2"/>
  <c r="O2918" i="2"/>
  <c r="N2918" i="2"/>
  <c r="M2918" i="2"/>
  <c r="L2918" i="2"/>
  <c r="K2918" i="2"/>
  <c r="J2918" i="2"/>
  <c r="I2918" i="2"/>
  <c r="H2918" i="2"/>
  <c r="G2918" i="2"/>
  <c r="F2918" i="2"/>
  <c r="O2917" i="2"/>
  <c r="N2917" i="2"/>
  <c r="M2917" i="2"/>
  <c r="L2917" i="2"/>
  <c r="K2917" i="2"/>
  <c r="J2917" i="2"/>
  <c r="I2917" i="2"/>
  <c r="H2917" i="2"/>
  <c r="G2917" i="2"/>
  <c r="F2917" i="2"/>
  <c r="O2916" i="2"/>
  <c r="N2916" i="2"/>
  <c r="M2916" i="2"/>
  <c r="L2916" i="2"/>
  <c r="K2916" i="2"/>
  <c r="J2916" i="2"/>
  <c r="I2916" i="2"/>
  <c r="H2916" i="2"/>
  <c r="G2916" i="2"/>
  <c r="F2916" i="2"/>
  <c r="O2915" i="2"/>
  <c r="N2915" i="2"/>
  <c r="M2915" i="2"/>
  <c r="L2915" i="2"/>
  <c r="K2915" i="2"/>
  <c r="J2915" i="2"/>
  <c r="I2915" i="2"/>
  <c r="H2915" i="2"/>
  <c r="G2915" i="2"/>
  <c r="F2915" i="2"/>
  <c r="O2914" i="2"/>
  <c r="N2914" i="2"/>
  <c r="M2914" i="2"/>
  <c r="L2914" i="2"/>
  <c r="K2914" i="2"/>
  <c r="J2914" i="2"/>
  <c r="I2914" i="2"/>
  <c r="H2914" i="2"/>
  <c r="G2914" i="2"/>
  <c r="F2914" i="2"/>
  <c r="O2913" i="2"/>
  <c r="N2913" i="2"/>
  <c r="M2913" i="2"/>
  <c r="L2913" i="2"/>
  <c r="K2913" i="2"/>
  <c r="J2913" i="2"/>
  <c r="I2913" i="2"/>
  <c r="H2913" i="2"/>
  <c r="G2913" i="2"/>
  <c r="F2913" i="2"/>
  <c r="O2912" i="2"/>
  <c r="N2912" i="2"/>
  <c r="M2912" i="2"/>
  <c r="L2912" i="2"/>
  <c r="K2912" i="2"/>
  <c r="J2912" i="2"/>
  <c r="I2912" i="2"/>
  <c r="H2912" i="2"/>
  <c r="G2912" i="2"/>
  <c r="F2912" i="2"/>
  <c r="O2911" i="2"/>
  <c r="N2911" i="2"/>
  <c r="M2911" i="2"/>
  <c r="L2911" i="2"/>
  <c r="K2911" i="2"/>
  <c r="J2911" i="2"/>
  <c r="I2911" i="2"/>
  <c r="H2911" i="2"/>
  <c r="G2911" i="2"/>
  <c r="F2911" i="2"/>
  <c r="O2910" i="2"/>
  <c r="N2910" i="2"/>
  <c r="M2910" i="2"/>
  <c r="L2910" i="2"/>
  <c r="K2910" i="2"/>
  <c r="J2910" i="2"/>
  <c r="I2910" i="2"/>
  <c r="H2910" i="2"/>
  <c r="G2910" i="2"/>
  <c r="F2910" i="2"/>
  <c r="O2909" i="2"/>
  <c r="N2909" i="2"/>
  <c r="M2909" i="2"/>
  <c r="L2909" i="2"/>
  <c r="K2909" i="2"/>
  <c r="J2909" i="2"/>
  <c r="I2909" i="2"/>
  <c r="H2909" i="2"/>
  <c r="G2909" i="2"/>
  <c r="F2909" i="2"/>
  <c r="O2908" i="2"/>
  <c r="N2908" i="2"/>
  <c r="M2908" i="2"/>
  <c r="L2908" i="2"/>
  <c r="K2908" i="2"/>
  <c r="J2908" i="2"/>
  <c r="I2908" i="2"/>
  <c r="H2908" i="2"/>
  <c r="G2908" i="2"/>
  <c r="F2908" i="2"/>
  <c r="O2907" i="2"/>
  <c r="N2907" i="2"/>
  <c r="M2907" i="2"/>
  <c r="L2907" i="2"/>
  <c r="K2907" i="2"/>
  <c r="J2907" i="2"/>
  <c r="I2907" i="2"/>
  <c r="H2907" i="2"/>
  <c r="G2907" i="2"/>
  <c r="F2907" i="2"/>
  <c r="O2906" i="2"/>
  <c r="N2906" i="2"/>
  <c r="M2906" i="2"/>
  <c r="L2906" i="2"/>
  <c r="K2906" i="2"/>
  <c r="J2906" i="2"/>
  <c r="I2906" i="2"/>
  <c r="H2906" i="2"/>
  <c r="G2906" i="2"/>
  <c r="F2906" i="2"/>
  <c r="O2905" i="2"/>
  <c r="N2905" i="2"/>
  <c r="M2905" i="2"/>
  <c r="L2905" i="2"/>
  <c r="K2905" i="2"/>
  <c r="J2905" i="2"/>
  <c r="I2905" i="2"/>
  <c r="H2905" i="2"/>
  <c r="G2905" i="2"/>
  <c r="F2905" i="2"/>
  <c r="O2904" i="2"/>
  <c r="N2904" i="2"/>
  <c r="M2904" i="2"/>
  <c r="L2904" i="2"/>
  <c r="K2904" i="2"/>
  <c r="J2904" i="2"/>
  <c r="I2904" i="2"/>
  <c r="H2904" i="2"/>
  <c r="G2904" i="2"/>
  <c r="F2904" i="2"/>
  <c r="O2903" i="2"/>
  <c r="N2903" i="2"/>
  <c r="M2903" i="2"/>
  <c r="L2903" i="2"/>
  <c r="K2903" i="2"/>
  <c r="J2903" i="2"/>
  <c r="I2903" i="2"/>
  <c r="H2903" i="2"/>
  <c r="G2903" i="2"/>
  <c r="F2903" i="2"/>
  <c r="O2902" i="2"/>
  <c r="N2902" i="2"/>
  <c r="M2902" i="2"/>
  <c r="L2902" i="2"/>
  <c r="K2902" i="2"/>
  <c r="J2902" i="2"/>
  <c r="I2902" i="2"/>
  <c r="H2902" i="2"/>
  <c r="G2902" i="2"/>
  <c r="F2902" i="2"/>
  <c r="O2901" i="2"/>
  <c r="N2901" i="2"/>
  <c r="M2901" i="2"/>
  <c r="L2901" i="2"/>
  <c r="K2901" i="2"/>
  <c r="J2901" i="2"/>
  <c r="I2901" i="2"/>
  <c r="H2901" i="2"/>
  <c r="G2901" i="2"/>
  <c r="F2901" i="2"/>
  <c r="O2900" i="2"/>
  <c r="N2900" i="2"/>
  <c r="M2900" i="2"/>
  <c r="L2900" i="2"/>
  <c r="K2900" i="2"/>
  <c r="J2900" i="2"/>
  <c r="I2900" i="2"/>
  <c r="H2900" i="2"/>
  <c r="G2900" i="2"/>
  <c r="F2900" i="2"/>
  <c r="O2899" i="2"/>
  <c r="N2899" i="2"/>
  <c r="M2899" i="2"/>
  <c r="L2899" i="2"/>
  <c r="K2899" i="2"/>
  <c r="J2899" i="2"/>
  <c r="I2899" i="2"/>
  <c r="H2899" i="2"/>
  <c r="G2899" i="2"/>
  <c r="F2899" i="2"/>
  <c r="O2898" i="2"/>
  <c r="N2898" i="2"/>
  <c r="M2898" i="2"/>
  <c r="L2898" i="2"/>
  <c r="K2898" i="2"/>
  <c r="J2898" i="2"/>
  <c r="I2898" i="2"/>
  <c r="H2898" i="2"/>
  <c r="G2898" i="2"/>
  <c r="F2898" i="2"/>
  <c r="O2897" i="2"/>
  <c r="N2897" i="2"/>
  <c r="M2897" i="2"/>
  <c r="L2897" i="2"/>
  <c r="K2897" i="2"/>
  <c r="J2897" i="2"/>
  <c r="I2897" i="2"/>
  <c r="H2897" i="2"/>
  <c r="G2897" i="2"/>
  <c r="F2897" i="2"/>
  <c r="O2896" i="2"/>
  <c r="N2896" i="2"/>
  <c r="M2896" i="2"/>
  <c r="L2896" i="2"/>
  <c r="K2896" i="2"/>
  <c r="J2896" i="2"/>
  <c r="I2896" i="2"/>
  <c r="H2896" i="2"/>
  <c r="G2896" i="2"/>
  <c r="F2896" i="2"/>
  <c r="O2895" i="2"/>
  <c r="N2895" i="2"/>
  <c r="M2895" i="2"/>
  <c r="L2895" i="2"/>
  <c r="K2895" i="2"/>
  <c r="J2895" i="2"/>
  <c r="I2895" i="2"/>
  <c r="H2895" i="2"/>
  <c r="G2895" i="2"/>
  <c r="F2895" i="2"/>
  <c r="O2894" i="2"/>
  <c r="N2894" i="2"/>
  <c r="M2894" i="2"/>
  <c r="L2894" i="2"/>
  <c r="K2894" i="2"/>
  <c r="J2894" i="2"/>
  <c r="I2894" i="2"/>
  <c r="H2894" i="2"/>
  <c r="G2894" i="2"/>
  <c r="F2894" i="2"/>
  <c r="O2893" i="2"/>
  <c r="N2893" i="2"/>
  <c r="M2893" i="2"/>
  <c r="L2893" i="2"/>
  <c r="K2893" i="2"/>
  <c r="J2893" i="2"/>
  <c r="I2893" i="2"/>
  <c r="H2893" i="2"/>
  <c r="G2893" i="2"/>
  <c r="F2893" i="2"/>
  <c r="O2892" i="2"/>
  <c r="N2892" i="2"/>
  <c r="M2892" i="2"/>
  <c r="L2892" i="2"/>
  <c r="K2892" i="2"/>
  <c r="J2892" i="2"/>
  <c r="I2892" i="2"/>
  <c r="H2892" i="2"/>
  <c r="G2892" i="2"/>
  <c r="F2892" i="2"/>
  <c r="O2891" i="2"/>
  <c r="N2891" i="2"/>
  <c r="M2891" i="2"/>
  <c r="L2891" i="2"/>
  <c r="K2891" i="2"/>
  <c r="J2891" i="2"/>
  <c r="I2891" i="2"/>
  <c r="H2891" i="2"/>
  <c r="G2891" i="2"/>
  <c r="F2891" i="2"/>
  <c r="O2890" i="2"/>
  <c r="N2890" i="2"/>
  <c r="M2890" i="2"/>
  <c r="L2890" i="2"/>
  <c r="K2890" i="2"/>
  <c r="J2890" i="2"/>
  <c r="I2890" i="2"/>
  <c r="H2890" i="2"/>
  <c r="G2890" i="2"/>
  <c r="F2890" i="2"/>
  <c r="O2889" i="2"/>
  <c r="N2889" i="2"/>
  <c r="M2889" i="2"/>
  <c r="L2889" i="2"/>
  <c r="K2889" i="2"/>
  <c r="J2889" i="2"/>
  <c r="I2889" i="2"/>
  <c r="H2889" i="2"/>
  <c r="G2889" i="2"/>
  <c r="F2889" i="2"/>
  <c r="O2888" i="2"/>
  <c r="N2888" i="2"/>
  <c r="M2888" i="2"/>
  <c r="L2888" i="2"/>
  <c r="K2888" i="2"/>
  <c r="J2888" i="2"/>
  <c r="I2888" i="2"/>
  <c r="H2888" i="2"/>
  <c r="G2888" i="2"/>
  <c r="F2888" i="2"/>
  <c r="O2887" i="2"/>
  <c r="N2887" i="2"/>
  <c r="M2887" i="2"/>
  <c r="L2887" i="2"/>
  <c r="K2887" i="2"/>
  <c r="J2887" i="2"/>
  <c r="I2887" i="2"/>
  <c r="H2887" i="2"/>
  <c r="G2887" i="2"/>
  <c r="F2887" i="2"/>
  <c r="O2886" i="2"/>
  <c r="N2886" i="2"/>
  <c r="M2886" i="2"/>
  <c r="L2886" i="2"/>
  <c r="K2886" i="2"/>
  <c r="J2886" i="2"/>
  <c r="I2886" i="2"/>
  <c r="H2886" i="2"/>
  <c r="G2886" i="2"/>
  <c r="F2886" i="2"/>
  <c r="O2885" i="2"/>
  <c r="N2885" i="2"/>
  <c r="M2885" i="2"/>
  <c r="L2885" i="2"/>
  <c r="K2885" i="2"/>
  <c r="J2885" i="2"/>
  <c r="I2885" i="2"/>
  <c r="H2885" i="2"/>
  <c r="G2885" i="2"/>
  <c r="F2885" i="2"/>
  <c r="O2884" i="2"/>
  <c r="N2884" i="2"/>
  <c r="M2884" i="2"/>
  <c r="L2884" i="2"/>
  <c r="K2884" i="2"/>
  <c r="J2884" i="2"/>
  <c r="I2884" i="2"/>
  <c r="H2884" i="2"/>
  <c r="G2884" i="2"/>
  <c r="F2884" i="2"/>
  <c r="O2883" i="2"/>
  <c r="N2883" i="2"/>
  <c r="M2883" i="2"/>
  <c r="L2883" i="2"/>
  <c r="K2883" i="2"/>
  <c r="J2883" i="2"/>
  <c r="I2883" i="2"/>
  <c r="H2883" i="2"/>
  <c r="G2883" i="2"/>
  <c r="F2883" i="2"/>
  <c r="O2882" i="2"/>
  <c r="N2882" i="2"/>
  <c r="M2882" i="2"/>
  <c r="L2882" i="2"/>
  <c r="K2882" i="2"/>
  <c r="J2882" i="2"/>
  <c r="I2882" i="2"/>
  <c r="H2882" i="2"/>
  <c r="G2882" i="2"/>
  <c r="F2882" i="2"/>
  <c r="O2881" i="2"/>
  <c r="N2881" i="2"/>
  <c r="M2881" i="2"/>
  <c r="L2881" i="2"/>
  <c r="K2881" i="2"/>
  <c r="J2881" i="2"/>
  <c r="I2881" i="2"/>
  <c r="H2881" i="2"/>
  <c r="G2881" i="2"/>
  <c r="F2881" i="2"/>
  <c r="O2880" i="2"/>
  <c r="N2880" i="2"/>
  <c r="M2880" i="2"/>
  <c r="L2880" i="2"/>
  <c r="K2880" i="2"/>
  <c r="J2880" i="2"/>
  <c r="I2880" i="2"/>
  <c r="H2880" i="2"/>
  <c r="G2880" i="2"/>
  <c r="F2880" i="2"/>
  <c r="O2879" i="2"/>
  <c r="N2879" i="2"/>
  <c r="M2879" i="2"/>
  <c r="L2879" i="2"/>
  <c r="K2879" i="2"/>
  <c r="J2879" i="2"/>
  <c r="I2879" i="2"/>
  <c r="H2879" i="2"/>
  <c r="G2879" i="2"/>
  <c r="F2879" i="2"/>
  <c r="O2878" i="2"/>
  <c r="N2878" i="2"/>
  <c r="M2878" i="2"/>
  <c r="L2878" i="2"/>
  <c r="K2878" i="2"/>
  <c r="J2878" i="2"/>
  <c r="I2878" i="2"/>
  <c r="H2878" i="2"/>
  <c r="G2878" i="2"/>
  <c r="F2878" i="2"/>
  <c r="O2877" i="2"/>
  <c r="N2877" i="2"/>
  <c r="M2877" i="2"/>
  <c r="L2877" i="2"/>
  <c r="K2877" i="2"/>
  <c r="J2877" i="2"/>
  <c r="I2877" i="2"/>
  <c r="H2877" i="2"/>
  <c r="G2877" i="2"/>
  <c r="F2877" i="2"/>
  <c r="O2876" i="2"/>
  <c r="N2876" i="2"/>
  <c r="M2876" i="2"/>
  <c r="L2876" i="2"/>
  <c r="K2876" i="2"/>
  <c r="J2876" i="2"/>
  <c r="I2876" i="2"/>
  <c r="H2876" i="2"/>
  <c r="G2876" i="2"/>
  <c r="F2876" i="2"/>
  <c r="O2875" i="2"/>
  <c r="N2875" i="2"/>
  <c r="M2875" i="2"/>
  <c r="L2875" i="2"/>
  <c r="K2875" i="2"/>
  <c r="J2875" i="2"/>
  <c r="I2875" i="2"/>
  <c r="H2875" i="2"/>
  <c r="G2875" i="2"/>
  <c r="F2875" i="2"/>
  <c r="O2874" i="2"/>
  <c r="N2874" i="2"/>
  <c r="M2874" i="2"/>
  <c r="L2874" i="2"/>
  <c r="K2874" i="2"/>
  <c r="J2874" i="2"/>
  <c r="I2874" i="2"/>
  <c r="H2874" i="2"/>
  <c r="G2874" i="2"/>
  <c r="F2874" i="2"/>
  <c r="O2873" i="2"/>
  <c r="N2873" i="2"/>
  <c r="M2873" i="2"/>
  <c r="L2873" i="2"/>
  <c r="K2873" i="2"/>
  <c r="J2873" i="2"/>
  <c r="I2873" i="2"/>
  <c r="H2873" i="2"/>
  <c r="G2873" i="2"/>
  <c r="F2873" i="2"/>
  <c r="O2872" i="2"/>
  <c r="N2872" i="2"/>
  <c r="M2872" i="2"/>
  <c r="L2872" i="2"/>
  <c r="K2872" i="2"/>
  <c r="J2872" i="2"/>
  <c r="I2872" i="2"/>
  <c r="H2872" i="2"/>
  <c r="G2872" i="2"/>
  <c r="F2872" i="2"/>
  <c r="O2871" i="2"/>
  <c r="N2871" i="2"/>
  <c r="M2871" i="2"/>
  <c r="L2871" i="2"/>
  <c r="K2871" i="2"/>
  <c r="J2871" i="2"/>
  <c r="I2871" i="2"/>
  <c r="H2871" i="2"/>
  <c r="G2871" i="2"/>
  <c r="F2871" i="2"/>
  <c r="O2870" i="2"/>
  <c r="N2870" i="2"/>
  <c r="M2870" i="2"/>
  <c r="L2870" i="2"/>
  <c r="K2870" i="2"/>
  <c r="J2870" i="2"/>
  <c r="I2870" i="2"/>
  <c r="H2870" i="2"/>
  <c r="G2870" i="2"/>
  <c r="F2870" i="2"/>
  <c r="O2869" i="2"/>
  <c r="N2869" i="2"/>
  <c r="M2869" i="2"/>
  <c r="L2869" i="2"/>
  <c r="K2869" i="2"/>
  <c r="J2869" i="2"/>
  <c r="I2869" i="2"/>
  <c r="H2869" i="2"/>
  <c r="G2869" i="2"/>
  <c r="F2869" i="2"/>
  <c r="O2868" i="2"/>
  <c r="N2868" i="2"/>
  <c r="M2868" i="2"/>
  <c r="L2868" i="2"/>
  <c r="K2868" i="2"/>
  <c r="J2868" i="2"/>
  <c r="I2868" i="2"/>
  <c r="H2868" i="2"/>
  <c r="G2868" i="2"/>
  <c r="F2868" i="2"/>
  <c r="O2867" i="2"/>
  <c r="N2867" i="2"/>
  <c r="M2867" i="2"/>
  <c r="L2867" i="2"/>
  <c r="K2867" i="2"/>
  <c r="J2867" i="2"/>
  <c r="I2867" i="2"/>
  <c r="H2867" i="2"/>
  <c r="G2867" i="2"/>
  <c r="F2867" i="2"/>
  <c r="O2866" i="2"/>
  <c r="N2866" i="2"/>
  <c r="M2866" i="2"/>
  <c r="L2866" i="2"/>
  <c r="K2866" i="2"/>
  <c r="J2866" i="2"/>
  <c r="I2866" i="2"/>
  <c r="H2866" i="2"/>
  <c r="G2866" i="2"/>
  <c r="F2866" i="2"/>
  <c r="O2865" i="2"/>
  <c r="N2865" i="2"/>
  <c r="M2865" i="2"/>
  <c r="L2865" i="2"/>
  <c r="K2865" i="2"/>
  <c r="J2865" i="2"/>
  <c r="I2865" i="2"/>
  <c r="H2865" i="2"/>
  <c r="G2865" i="2"/>
  <c r="F2865" i="2"/>
  <c r="O2864" i="2"/>
  <c r="N2864" i="2"/>
  <c r="M2864" i="2"/>
  <c r="L2864" i="2"/>
  <c r="K2864" i="2"/>
  <c r="J2864" i="2"/>
  <c r="I2864" i="2"/>
  <c r="H2864" i="2"/>
  <c r="G2864" i="2"/>
  <c r="F2864" i="2"/>
  <c r="O2863" i="2"/>
  <c r="N2863" i="2"/>
  <c r="M2863" i="2"/>
  <c r="L2863" i="2"/>
  <c r="K2863" i="2"/>
  <c r="J2863" i="2"/>
  <c r="I2863" i="2"/>
  <c r="H2863" i="2"/>
  <c r="G2863" i="2"/>
  <c r="F2863" i="2"/>
  <c r="O2862" i="2"/>
  <c r="N2862" i="2"/>
  <c r="M2862" i="2"/>
  <c r="L2862" i="2"/>
  <c r="K2862" i="2"/>
  <c r="J2862" i="2"/>
  <c r="I2862" i="2"/>
  <c r="H2862" i="2"/>
  <c r="G2862" i="2"/>
  <c r="F2862" i="2"/>
  <c r="O2861" i="2"/>
  <c r="N2861" i="2"/>
  <c r="M2861" i="2"/>
  <c r="L2861" i="2"/>
  <c r="K2861" i="2"/>
  <c r="J2861" i="2"/>
  <c r="I2861" i="2"/>
  <c r="H2861" i="2"/>
  <c r="G2861" i="2"/>
  <c r="F2861" i="2"/>
  <c r="O2860" i="2"/>
  <c r="N2860" i="2"/>
  <c r="M2860" i="2"/>
  <c r="L2860" i="2"/>
  <c r="K2860" i="2"/>
  <c r="J2860" i="2"/>
  <c r="I2860" i="2"/>
  <c r="H2860" i="2"/>
  <c r="G2860" i="2"/>
  <c r="F2860" i="2"/>
  <c r="O2859" i="2"/>
  <c r="N2859" i="2"/>
  <c r="M2859" i="2"/>
  <c r="L2859" i="2"/>
  <c r="K2859" i="2"/>
  <c r="J2859" i="2"/>
  <c r="I2859" i="2"/>
  <c r="H2859" i="2"/>
  <c r="G2859" i="2"/>
  <c r="F2859" i="2"/>
  <c r="O2858" i="2"/>
  <c r="N2858" i="2"/>
  <c r="M2858" i="2"/>
  <c r="L2858" i="2"/>
  <c r="K2858" i="2"/>
  <c r="J2858" i="2"/>
  <c r="I2858" i="2"/>
  <c r="H2858" i="2"/>
  <c r="G2858" i="2"/>
  <c r="F2858" i="2"/>
  <c r="O2857" i="2"/>
  <c r="N2857" i="2"/>
  <c r="M2857" i="2"/>
  <c r="L2857" i="2"/>
  <c r="K2857" i="2"/>
  <c r="J2857" i="2"/>
  <c r="I2857" i="2"/>
  <c r="H2857" i="2"/>
  <c r="G2857" i="2"/>
  <c r="F2857" i="2"/>
  <c r="O2856" i="2"/>
  <c r="N2856" i="2"/>
  <c r="M2856" i="2"/>
  <c r="L2856" i="2"/>
  <c r="K2856" i="2"/>
  <c r="J2856" i="2"/>
  <c r="I2856" i="2"/>
  <c r="H2856" i="2"/>
  <c r="G2856" i="2"/>
  <c r="F2856" i="2"/>
  <c r="O2855" i="2"/>
  <c r="N2855" i="2"/>
  <c r="M2855" i="2"/>
  <c r="L2855" i="2"/>
  <c r="K2855" i="2"/>
  <c r="J2855" i="2"/>
  <c r="I2855" i="2"/>
  <c r="H2855" i="2"/>
  <c r="G2855" i="2"/>
  <c r="F2855" i="2"/>
  <c r="O2854" i="2"/>
  <c r="N2854" i="2"/>
  <c r="M2854" i="2"/>
  <c r="L2854" i="2"/>
  <c r="K2854" i="2"/>
  <c r="J2854" i="2"/>
  <c r="I2854" i="2"/>
  <c r="H2854" i="2"/>
  <c r="G2854" i="2"/>
  <c r="F2854" i="2"/>
  <c r="O2853" i="2"/>
  <c r="N2853" i="2"/>
  <c r="M2853" i="2"/>
  <c r="L2853" i="2"/>
  <c r="K2853" i="2"/>
  <c r="J2853" i="2"/>
  <c r="I2853" i="2"/>
  <c r="H2853" i="2"/>
  <c r="G2853" i="2"/>
  <c r="F2853" i="2"/>
  <c r="O2852" i="2"/>
  <c r="N2852" i="2"/>
  <c r="M2852" i="2"/>
  <c r="L2852" i="2"/>
  <c r="K2852" i="2"/>
  <c r="J2852" i="2"/>
  <c r="I2852" i="2"/>
  <c r="H2852" i="2"/>
  <c r="G2852" i="2"/>
  <c r="F2852" i="2"/>
  <c r="O2851" i="2"/>
  <c r="N2851" i="2"/>
  <c r="M2851" i="2"/>
  <c r="L2851" i="2"/>
  <c r="K2851" i="2"/>
  <c r="J2851" i="2"/>
  <c r="I2851" i="2"/>
  <c r="H2851" i="2"/>
  <c r="G2851" i="2"/>
  <c r="F2851" i="2"/>
  <c r="O2850" i="2"/>
  <c r="N2850" i="2"/>
  <c r="M2850" i="2"/>
  <c r="L2850" i="2"/>
  <c r="K2850" i="2"/>
  <c r="J2850" i="2"/>
  <c r="I2850" i="2"/>
  <c r="H2850" i="2"/>
  <c r="G2850" i="2"/>
  <c r="F2850" i="2"/>
  <c r="O2849" i="2"/>
  <c r="N2849" i="2"/>
  <c r="M2849" i="2"/>
  <c r="L2849" i="2"/>
  <c r="K2849" i="2"/>
  <c r="J2849" i="2"/>
  <c r="I2849" i="2"/>
  <c r="H2849" i="2"/>
  <c r="G2849" i="2"/>
  <c r="F2849" i="2"/>
  <c r="O2848" i="2"/>
  <c r="N2848" i="2"/>
  <c r="M2848" i="2"/>
  <c r="L2848" i="2"/>
  <c r="K2848" i="2"/>
  <c r="J2848" i="2"/>
  <c r="I2848" i="2"/>
  <c r="H2848" i="2"/>
  <c r="G2848" i="2"/>
  <c r="F2848" i="2"/>
  <c r="O2847" i="2"/>
  <c r="N2847" i="2"/>
  <c r="M2847" i="2"/>
  <c r="L2847" i="2"/>
  <c r="K2847" i="2"/>
  <c r="J2847" i="2"/>
  <c r="I2847" i="2"/>
  <c r="H2847" i="2"/>
  <c r="G2847" i="2"/>
  <c r="F2847" i="2"/>
  <c r="O2846" i="2"/>
  <c r="N2846" i="2"/>
  <c r="M2846" i="2"/>
  <c r="L2846" i="2"/>
  <c r="K2846" i="2"/>
  <c r="J2846" i="2"/>
  <c r="I2846" i="2"/>
  <c r="H2846" i="2"/>
  <c r="G2846" i="2"/>
  <c r="F2846" i="2"/>
  <c r="O2845" i="2"/>
  <c r="N2845" i="2"/>
  <c r="M2845" i="2"/>
  <c r="L2845" i="2"/>
  <c r="K2845" i="2"/>
  <c r="J2845" i="2"/>
  <c r="I2845" i="2"/>
  <c r="H2845" i="2"/>
  <c r="G2845" i="2"/>
  <c r="F2845" i="2"/>
  <c r="O2844" i="2"/>
  <c r="N2844" i="2"/>
  <c r="M2844" i="2"/>
  <c r="L2844" i="2"/>
  <c r="K2844" i="2"/>
  <c r="J2844" i="2"/>
  <c r="I2844" i="2"/>
  <c r="H2844" i="2"/>
  <c r="G2844" i="2"/>
  <c r="F2844" i="2"/>
  <c r="O2843" i="2"/>
  <c r="N2843" i="2"/>
  <c r="M2843" i="2"/>
  <c r="L2843" i="2"/>
  <c r="K2843" i="2"/>
  <c r="J2843" i="2"/>
  <c r="I2843" i="2"/>
  <c r="H2843" i="2"/>
  <c r="G2843" i="2"/>
  <c r="F2843" i="2"/>
  <c r="O2842" i="2"/>
  <c r="N2842" i="2"/>
  <c r="M2842" i="2"/>
  <c r="L2842" i="2"/>
  <c r="K2842" i="2"/>
  <c r="J2842" i="2"/>
  <c r="I2842" i="2"/>
  <c r="H2842" i="2"/>
  <c r="G2842" i="2"/>
  <c r="F2842" i="2"/>
  <c r="O2841" i="2"/>
  <c r="N2841" i="2"/>
  <c r="M2841" i="2"/>
  <c r="L2841" i="2"/>
  <c r="K2841" i="2"/>
  <c r="J2841" i="2"/>
  <c r="I2841" i="2"/>
  <c r="H2841" i="2"/>
  <c r="G2841" i="2"/>
  <c r="F2841" i="2"/>
  <c r="O2840" i="2"/>
  <c r="N2840" i="2"/>
  <c r="M2840" i="2"/>
  <c r="L2840" i="2"/>
  <c r="K2840" i="2"/>
  <c r="J2840" i="2"/>
  <c r="I2840" i="2"/>
  <c r="H2840" i="2"/>
  <c r="G2840" i="2"/>
  <c r="F2840" i="2"/>
  <c r="O2839" i="2"/>
  <c r="N2839" i="2"/>
  <c r="M2839" i="2"/>
  <c r="L2839" i="2"/>
  <c r="K2839" i="2"/>
  <c r="J2839" i="2"/>
  <c r="I2839" i="2"/>
  <c r="H2839" i="2"/>
  <c r="G2839" i="2"/>
  <c r="F2839" i="2"/>
  <c r="O2838" i="2"/>
  <c r="N2838" i="2"/>
  <c r="M2838" i="2"/>
  <c r="L2838" i="2"/>
  <c r="K2838" i="2"/>
  <c r="J2838" i="2"/>
  <c r="I2838" i="2"/>
  <c r="H2838" i="2"/>
  <c r="G2838" i="2"/>
  <c r="F2838" i="2"/>
  <c r="O2837" i="2"/>
  <c r="N2837" i="2"/>
  <c r="M2837" i="2"/>
  <c r="L2837" i="2"/>
  <c r="K2837" i="2"/>
  <c r="J2837" i="2"/>
  <c r="I2837" i="2"/>
  <c r="H2837" i="2"/>
  <c r="G2837" i="2"/>
  <c r="F2837" i="2"/>
  <c r="O2836" i="2"/>
  <c r="N2836" i="2"/>
  <c r="M2836" i="2"/>
  <c r="L2836" i="2"/>
  <c r="K2836" i="2"/>
  <c r="J2836" i="2"/>
  <c r="I2836" i="2"/>
  <c r="H2836" i="2"/>
  <c r="G2836" i="2"/>
  <c r="F2836" i="2"/>
  <c r="O2835" i="2"/>
  <c r="N2835" i="2"/>
  <c r="M2835" i="2"/>
  <c r="L2835" i="2"/>
  <c r="K2835" i="2"/>
  <c r="J2835" i="2"/>
  <c r="I2835" i="2"/>
  <c r="H2835" i="2"/>
  <c r="G2835" i="2"/>
  <c r="F2835" i="2"/>
  <c r="O2834" i="2"/>
  <c r="N2834" i="2"/>
  <c r="M2834" i="2"/>
  <c r="L2834" i="2"/>
  <c r="K2834" i="2"/>
  <c r="J2834" i="2"/>
  <c r="I2834" i="2"/>
  <c r="H2834" i="2"/>
  <c r="G2834" i="2"/>
  <c r="F2834" i="2"/>
  <c r="O2833" i="2"/>
  <c r="N2833" i="2"/>
  <c r="M2833" i="2"/>
  <c r="L2833" i="2"/>
  <c r="K2833" i="2"/>
  <c r="J2833" i="2"/>
  <c r="I2833" i="2"/>
  <c r="H2833" i="2"/>
  <c r="G2833" i="2"/>
  <c r="F2833" i="2"/>
  <c r="O2832" i="2"/>
  <c r="N2832" i="2"/>
  <c r="M2832" i="2"/>
  <c r="L2832" i="2"/>
  <c r="K2832" i="2"/>
  <c r="J2832" i="2"/>
  <c r="I2832" i="2"/>
  <c r="H2832" i="2"/>
  <c r="G2832" i="2"/>
  <c r="F2832" i="2"/>
  <c r="O2831" i="2"/>
  <c r="N2831" i="2"/>
  <c r="M2831" i="2"/>
  <c r="L2831" i="2"/>
  <c r="K2831" i="2"/>
  <c r="J2831" i="2"/>
  <c r="I2831" i="2"/>
  <c r="H2831" i="2"/>
  <c r="G2831" i="2"/>
  <c r="F2831" i="2"/>
  <c r="O2830" i="2"/>
  <c r="N2830" i="2"/>
  <c r="M2830" i="2"/>
  <c r="L2830" i="2"/>
  <c r="K2830" i="2"/>
  <c r="J2830" i="2"/>
  <c r="I2830" i="2"/>
  <c r="H2830" i="2"/>
  <c r="G2830" i="2"/>
  <c r="F2830" i="2"/>
  <c r="O2829" i="2"/>
  <c r="N2829" i="2"/>
  <c r="M2829" i="2"/>
  <c r="L2829" i="2"/>
  <c r="K2829" i="2"/>
  <c r="J2829" i="2"/>
  <c r="I2829" i="2"/>
  <c r="H2829" i="2"/>
  <c r="G2829" i="2"/>
  <c r="F2829" i="2"/>
  <c r="O2828" i="2"/>
  <c r="N2828" i="2"/>
  <c r="M2828" i="2"/>
  <c r="L2828" i="2"/>
  <c r="K2828" i="2"/>
  <c r="J2828" i="2"/>
  <c r="I2828" i="2"/>
  <c r="H2828" i="2"/>
  <c r="G2828" i="2"/>
  <c r="F2828" i="2"/>
  <c r="O2827" i="2"/>
  <c r="N2827" i="2"/>
  <c r="M2827" i="2"/>
  <c r="L2827" i="2"/>
  <c r="K2827" i="2"/>
  <c r="J2827" i="2"/>
  <c r="I2827" i="2"/>
  <c r="H2827" i="2"/>
  <c r="G2827" i="2"/>
  <c r="F2827" i="2"/>
  <c r="O2826" i="2"/>
  <c r="N2826" i="2"/>
  <c r="M2826" i="2"/>
  <c r="L2826" i="2"/>
  <c r="K2826" i="2"/>
  <c r="J2826" i="2"/>
  <c r="I2826" i="2"/>
  <c r="H2826" i="2"/>
  <c r="G2826" i="2"/>
  <c r="F2826" i="2"/>
  <c r="O2825" i="2"/>
  <c r="N2825" i="2"/>
  <c r="M2825" i="2"/>
  <c r="L2825" i="2"/>
  <c r="K2825" i="2"/>
  <c r="J2825" i="2"/>
  <c r="I2825" i="2"/>
  <c r="H2825" i="2"/>
  <c r="G2825" i="2"/>
  <c r="F2825" i="2"/>
  <c r="O2824" i="2"/>
  <c r="N2824" i="2"/>
  <c r="M2824" i="2"/>
  <c r="L2824" i="2"/>
  <c r="K2824" i="2"/>
  <c r="J2824" i="2"/>
  <c r="I2824" i="2"/>
  <c r="H2824" i="2"/>
  <c r="G2824" i="2"/>
  <c r="F2824" i="2"/>
  <c r="O2823" i="2"/>
  <c r="N2823" i="2"/>
  <c r="M2823" i="2"/>
  <c r="L2823" i="2"/>
  <c r="K2823" i="2"/>
  <c r="J2823" i="2"/>
  <c r="I2823" i="2"/>
  <c r="H2823" i="2"/>
  <c r="G2823" i="2"/>
  <c r="F2823" i="2"/>
  <c r="O2822" i="2"/>
  <c r="N2822" i="2"/>
  <c r="M2822" i="2"/>
  <c r="L2822" i="2"/>
  <c r="K2822" i="2"/>
  <c r="J2822" i="2"/>
  <c r="I2822" i="2"/>
  <c r="H2822" i="2"/>
  <c r="G2822" i="2"/>
  <c r="F2822" i="2"/>
  <c r="O2821" i="2"/>
  <c r="N2821" i="2"/>
  <c r="M2821" i="2"/>
  <c r="L2821" i="2"/>
  <c r="K2821" i="2"/>
  <c r="J2821" i="2"/>
  <c r="I2821" i="2"/>
  <c r="H2821" i="2"/>
  <c r="G2821" i="2"/>
  <c r="F2821" i="2"/>
  <c r="O2820" i="2"/>
  <c r="N2820" i="2"/>
  <c r="M2820" i="2"/>
  <c r="L2820" i="2"/>
  <c r="K2820" i="2"/>
  <c r="J2820" i="2"/>
  <c r="I2820" i="2"/>
  <c r="H2820" i="2"/>
  <c r="G2820" i="2"/>
  <c r="F2820" i="2"/>
  <c r="O2819" i="2"/>
  <c r="N2819" i="2"/>
  <c r="M2819" i="2"/>
  <c r="L2819" i="2"/>
  <c r="K2819" i="2"/>
  <c r="J2819" i="2"/>
  <c r="I2819" i="2"/>
  <c r="H2819" i="2"/>
  <c r="G2819" i="2"/>
  <c r="F2819" i="2"/>
  <c r="O2818" i="2"/>
  <c r="N2818" i="2"/>
  <c r="M2818" i="2"/>
  <c r="L2818" i="2"/>
  <c r="K2818" i="2"/>
  <c r="J2818" i="2"/>
  <c r="I2818" i="2"/>
  <c r="H2818" i="2"/>
  <c r="G2818" i="2"/>
  <c r="F2818" i="2"/>
  <c r="O2817" i="2"/>
  <c r="N2817" i="2"/>
  <c r="M2817" i="2"/>
  <c r="L2817" i="2"/>
  <c r="K2817" i="2"/>
  <c r="J2817" i="2"/>
  <c r="I2817" i="2"/>
  <c r="H2817" i="2"/>
  <c r="G2817" i="2"/>
  <c r="F2817" i="2"/>
  <c r="O2816" i="2"/>
  <c r="N2816" i="2"/>
  <c r="M2816" i="2"/>
  <c r="L2816" i="2"/>
  <c r="K2816" i="2"/>
  <c r="J2816" i="2"/>
  <c r="I2816" i="2"/>
  <c r="H2816" i="2"/>
  <c r="G2816" i="2"/>
  <c r="F2816" i="2"/>
  <c r="O2815" i="2"/>
  <c r="N2815" i="2"/>
  <c r="M2815" i="2"/>
  <c r="L2815" i="2"/>
  <c r="K2815" i="2"/>
  <c r="J2815" i="2"/>
  <c r="I2815" i="2"/>
  <c r="H2815" i="2"/>
  <c r="G2815" i="2"/>
  <c r="F2815" i="2"/>
  <c r="O2814" i="2"/>
  <c r="N2814" i="2"/>
  <c r="M2814" i="2"/>
  <c r="L2814" i="2"/>
  <c r="K2814" i="2"/>
  <c r="J2814" i="2"/>
  <c r="I2814" i="2"/>
  <c r="H2814" i="2"/>
  <c r="G2814" i="2"/>
  <c r="F2814" i="2"/>
  <c r="O2813" i="2"/>
  <c r="N2813" i="2"/>
  <c r="M2813" i="2"/>
  <c r="L2813" i="2"/>
  <c r="K2813" i="2"/>
  <c r="J2813" i="2"/>
  <c r="I2813" i="2"/>
  <c r="H2813" i="2"/>
  <c r="G2813" i="2"/>
  <c r="F2813" i="2"/>
  <c r="O2812" i="2"/>
  <c r="N2812" i="2"/>
  <c r="M2812" i="2"/>
  <c r="L2812" i="2"/>
  <c r="K2812" i="2"/>
  <c r="J2812" i="2"/>
  <c r="I2812" i="2"/>
  <c r="H2812" i="2"/>
  <c r="G2812" i="2"/>
  <c r="F2812" i="2"/>
  <c r="O2811" i="2"/>
  <c r="N2811" i="2"/>
  <c r="M2811" i="2"/>
  <c r="L2811" i="2"/>
  <c r="K2811" i="2"/>
  <c r="J2811" i="2"/>
  <c r="I2811" i="2"/>
  <c r="H2811" i="2"/>
  <c r="G2811" i="2"/>
  <c r="F2811" i="2"/>
  <c r="O2810" i="2"/>
  <c r="N2810" i="2"/>
  <c r="M2810" i="2"/>
  <c r="L2810" i="2"/>
  <c r="K2810" i="2"/>
  <c r="J2810" i="2"/>
  <c r="I2810" i="2"/>
  <c r="H2810" i="2"/>
  <c r="G2810" i="2"/>
  <c r="F2810" i="2"/>
  <c r="O2809" i="2"/>
  <c r="N2809" i="2"/>
  <c r="M2809" i="2"/>
  <c r="L2809" i="2"/>
  <c r="K2809" i="2"/>
  <c r="J2809" i="2"/>
  <c r="I2809" i="2"/>
  <c r="H2809" i="2"/>
  <c r="G2809" i="2"/>
  <c r="F2809" i="2"/>
  <c r="O2808" i="2"/>
  <c r="N2808" i="2"/>
  <c r="M2808" i="2"/>
  <c r="L2808" i="2"/>
  <c r="K2808" i="2"/>
  <c r="J2808" i="2"/>
  <c r="I2808" i="2"/>
  <c r="H2808" i="2"/>
  <c r="G2808" i="2"/>
  <c r="F2808" i="2"/>
  <c r="O2807" i="2"/>
  <c r="N2807" i="2"/>
  <c r="M2807" i="2"/>
  <c r="L2807" i="2"/>
  <c r="K2807" i="2"/>
  <c r="J2807" i="2"/>
  <c r="I2807" i="2"/>
  <c r="H2807" i="2"/>
  <c r="G2807" i="2"/>
  <c r="F2807" i="2"/>
  <c r="O2806" i="2"/>
  <c r="N2806" i="2"/>
  <c r="M2806" i="2"/>
  <c r="L2806" i="2"/>
  <c r="K2806" i="2"/>
  <c r="J2806" i="2"/>
  <c r="I2806" i="2"/>
  <c r="H2806" i="2"/>
  <c r="G2806" i="2"/>
  <c r="F2806" i="2"/>
  <c r="O2805" i="2"/>
  <c r="N2805" i="2"/>
  <c r="M2805" i="2"/>
  <c r="L2805" i="2"/>
  <c r="K2805" i="2"/>
  <c r="J2805" i="2"/>
  <c r="I2805" i="2"/>
  <c r="H2805" i="2"/>
  <c r="G2805" i="2"/>
  <c r="F2805" i="2"/>
  <c r="O2804" i="2"/>
  <c r="N2804" i="2"/>
  <c r="M2804" i="2"/>
  <c r="L2804" i="2"/>
  <c r="K2804" i="2"/>
  <c r="J2804" i="2"/>
  <c r="I2804" i="2"/>
  <c r="H2804" i="2"/>
  <c r="G2804" i="2"/>
  <c r="F2804" i="2"/>
  <c r="O2803" i="2"/>
  <c r="N2803" i="2"/>
  <c r="M2803" i="2"/>
  <c r="L2803" i="2"/>
  <c r="K2803" i="2"/>
  <c r="J2803" i="2"/>
  <c r="I2803" i="2"/>
  <c r="H2803" i="2"/>
  <c r="G2803" i="2"/>
  <c r="F2803" i="2"/>
  <c r="O2802" i="2"/>
  <c r="N2802" i="2"/>
  <c r="M2802" i="2"/>
  <c r="L2802" i="2"/>
  <c r="K2802" i="2"/>
  <c r="J2802" i="2"/>
  <c r="I2802" i="2"/>
  <c r="H2802" i="2"/>
  <c r="G2802" i="2"/>
  <c r="F2802" i="2"/>
  <c r="O2801" i="2"/>
  <c r="N2801" i="2"/>
  <c r="M2801" i="2"/>
  <c r="L2801" i="2"/>
  <c r="K2801" i="2"/>
  <c r="J2801" i="2"/>
  <c r="I2801" i="2"/>
  <c r="H2801" i="2"/>
  <c r="G2801" i="2"/>
  <c r="F2801" i="2"/>
  <c r="O2800" i="2"/>
  <c r="N2800" i="2"/>
  <c r="M2800" i="2"/>
  <c r="L2800" i="2"/>
  <c r="K2800" i="2"/>
  <c r="J2800" i="2"/>
  <c r="I2800" i="2"/>
  <c r="H2800" i="2"/>
  <c r="G2800" i="2"/>
  <c r="F2800" i="2"/>
  <c r="O2799" i="2"/>
  <c r="N2799" i="2"/>
  <c r="M2799" i="2"/>
  <c r="L2799" i="2"/>
  <c r="K2799" i="2"/>
  <c r="J2799" i="2"/>
  <c r="I2799" i="2"/>
  <c r="H2799" i="2"/>
  <c r="G2799" i="2"/>
  <c r="F2799" i="2"/>
  <c r="O2798" i="2"/>
  <c r="N2798" i="2"/>
  <c r="M2798" i="2"/>
  <c r="L2798" i="2"/>
  <c r="K2798" i="2"/>
  <c r="J2798" i="2"/>
  <c r="I2798" i="2"/>
  <c r="H2798" i="2"/>
  <c r="G2798" i="2"/>
  <c r="F2798" i="2"/>
  <c r="O2797" i="2"/>
  <c r="N2797" i="2"/>
  <c r="M2797" i="2"/>
  <c r="L2797" i="2"/>
  <c r="K2797" i="2"/>
  <c r="J2797" i="2"/>
  <c r="I2797" i="2"/>
  <c r="H2797" i="2"/>
  <c r="G2797" i="2"/>
  <c r="F2797" i="2"/>
  <c r="O2796" i="2"/>
  <c r="N2796" i="2"/>
  <c r="M2796" i="2"/>
  <c r="L2796" i="2"/>
  <c r="K2796" i="2"/>
  <c r="J2796" i="2"/>
  <c r="I2796" i="2"/>
  <c r="H2796" i="2"/>
  <c r="G2796" i="2"/>
  <c r="F2796" i="2"/>
  <c r="O2795" i="2"/>
  <c r="N2795" i="2"/>
  <c r="M2795" i="2"/>
  <c r="L2795" i="2"/>
  <c r="K2795" i="2"/>
  <c r="J2795" i="2"/>
  <c r="I2795" i="2"/>
  <c r="H2795" i="2"/>
  <c r="G2795" i="2"/>
  <c r="F2795" i="2"/>
  <c r="O2794" i="2"/>
  <c r="N2794" i="2"/>
  <c r="M2794" i="2"/>
  <c r="L2794" i="2"/>
  <c r="K2794" i="2"/>
  <c r="J2794" i="2"/>
  <c r="I2794" i="2"/>
  <c r="H2794" i="2"/>
  <c r="G2794" i="2"/>
  <c r="F2794" i="2"/>
  <c r="O2793" i="2"/>
  <c r="N2793" i="2"/>
  <c r="M2793" i="2"/>
  <c r="L2793" i="2"/>
  <c r="K2793" i="2"/>
  <c r="J2793" i="2"/>
  <c r="I2793" i="2"/>
  <c r="H2793" i="2"/>
  <c r="G2793" i="2"/>
  <c r="F2793" i="2"/>
  <c r="O2792" i="2"/>
  <c r="N2792" i="2"/>
  <c r="M2792" i="2"/>
  <c r="L2792" i="2"/>
  <c r="K2792" i="2"/>
  <c r="J2792" i="2"/>
  <c r="I2792" i="2"/>
  <c r="H2792" i="2"/>
  <c r="G2792" i="2"/>
  <c r="F2792" i="2"/>
  <c r="O2791" i="2"/>
  <c r="N2791" i="2"/>
  <c r="M2791" i="2"/>
  <c r="L2791" i="2"/>
  <c r="K2791" i="2"/>
  <c r="J2791" i="2"/>
  <c r="I2791" i="2"/>
  <c r="H2791" i="2"/>
  <c r="G2791" i="2"/>
  <c r="F2791" i="2"/>
  <c r="O2790" i="2"/>
  <c r="N2790" i="2"/>
  <c r="M2790" i="2"/>
  <c r="L2790" i="2"/>
  <c r="K2790" i="2"/>
  <c r="J2790" i="2"/>
  <c r="I2790" i="2"/>
  <c r="H2790" i="2"/>
  <c r="G2790" i="2"/>
  <c r="F2790" i="2"/>
  <c r="O2789" i="2"/>
  <c r="N2789" i="2"/>
  <c r="M2789" i="2"/>
  <c r="L2789" i="2"/>
  <c r="K2789" i="2"/>
  <c r="J2789" i="2"/>
  <c r="I2789" i="2"/>
  <c r="H2789" i="2"/>
  <c r="G2789" i="2"/>
  <c r="F2789" i="2"/>
  <c r="O2788" i="2"/>
  <c r="N2788" i="2"/>
  <c r="M2788" i="2"/>
  <c r="L2788" i="2"/>
  <c r="K2788" i="2"/>
  <c r="J2788" i="2"/>
  <c r="I2788" i="2"/>
  <c r="H2788" i="2"/>
  <c r="G2788" i="2"/>
  <c r="F2788" i="2"/>
  <c r="O2787" i="2"/>
  <c r="N2787" i="2"/>
  <c r="M2787" i="2"/>
  <c r="L2787" i="2"/>
  <c r="K2787" i="2"/>
  <c r="J2787" i="2"/>
  <c r="I2787" i="2"/>
  <c r="H2787" i="2"/>
  <c r="G2787" i="2"/>
  <c r="F2787" i="2"/>
  <c r="O2786" i="2"/>
  <c r="N2786" i="2"/>
  <c r="M2786" i="2"/>
  <c r="L2786" i="2"/>
  <c r="K2786" i="2"/>
  <c r="J2786" i="2"/>
  <c r="I2786" i="2"/>
  <c r="H2786" i="2"/>
  <c r="G2786" i="2"/>
  <c r="F2786" i="2"/>
  <c r="O2785" i="2"/>
  <c r="N2785" i="2"/>
  <c r="M2785" i="2"/>
  <c r="L2785" i="2"/>
  <c r="K2785" i="2"/>
  <c r="J2785" i="2"/>
  <c r="I2785" i="2"/>
  <c r="H2785" i="2"/>
  <c r="G2785" i="2"/>
  <c r="F2785" i="2"/>
  <c r="O2784" i="2"/>
  <c r="N2784" i="2"/>
  <c r="M2784" i="2"/>
  <c r="L2784" i="2"/>
  <c r="K2784" i="2"/>
  <c r="J2784" i="2"/>
  <c r="I2784" i="2"/>
  <c r="H2784" i="2"/>
  <c r="G2784" i="2"/>
  <c r="F2784" i="2"/>
  <c r="O2783" i="2"/>
  <c r="N2783" i="2"/>
  <c r="M2783" i="2"/>
  <c r="L2783" i="2"/>
  <c r="K2783" i="2"/>
  <c r="J2783" i="2"/>
  <c r="I2783" i="2"/>
  <c r="H2783" i="2"/>
  <c r="G2783" i="2"/>
  <c r="F2783" i="2"/>
  <c r="O2782" i="2"/>
  <c r="N2782" i="2"/>
  <c r="M2782" i="2"/>
  <c r="L2782" i="2"/>
  <c r="K2782" i="2"/>
  <c r="J2782" i="2"/>
  <c r="I2782" i="2"/>
  <c r="H2782" i="2"/>
  <c r="G2782" i="2"/>
  <c r="F2782" i="2"/>
  <c r="O2781" i="2"/>
  <c r="N2781" i="2"/>
  <c r="M2781" i="2"/>
  <c r="L2781" i="2"/>
  <c r="K2781" i="2"/>
  <c r="J2781" i="2"/>
  <c r="I2781" i="2"/>
  <c r="H2781" i="2"/>
  <c r="G2781" i="2"/>
  <c r="F2781" i="2"/>
  <c r="O2780" i="2"/>
  <c r="N2780" i="2"/>
  <c r="M2780" i="2"/>
  <c r="L2780" i="2"/>
  <c r="K2780" i="2"/>
  <c r="J2780" i="2"/>
  <c r="I2780" i="2"/>
  <c r="H2780" i="2"/>
  <c r="G2780" i="2"/>
  <c r="F2780" i="2"/>
  <c r="O2779" i="2"/>
  <c r="N2779" i="2"/>
  <c r="M2779" i="2"/>
  <c r="L2779" i="2"/>
  <c r="K2779" i="2"/>
  <c r="J2779" i="2"/>
  <c r="I2779" i="2"/>
  <c r="H2779" i="2"/>
  <c r="G2779" i="2"/>
  <c r="F2779" i="2"/>
  <c r="O2778" i="2"/>
  <c r="N2778" i="2"/>
  <c r="M2778" i="2"/>
  <c r="L2778" i="2"/>
  <c r="K2778" i="2"/>
  <c r="J2778" i="2"/>
  <c r="I2778" i="2"/>
  <c r="H2778" i="2"/>
  <c r="G2778" i="2"/>
  <c r="F2778" i="2"/>
  <c r="O2777" i="2"/>
  <c r="N2777" i="2"/>
  <c r="M2777" i="2"/>
  <c r="L2777" i="2"/>
  <c r="K2777" i="2"/>
  <c r="J2777" i="2"/>
  <c r="I2777" i="2"/>
  <c r="H2777" i="2"/>
  <c r="G2777" i="2"/>
  <c r="F2777" i="2"/>
  <c r="O2776" i="2"/>
  <c r="N2776" i="2"/>
  <c r="M2776" i="2"/>
  <c r="L2776" i="2"/>
  <c r="K2776" i="2"/>
  <c r="J2776" i="2"/>
  <c r="I2776" i="2"/>
  <c r="H2776" i="2"/>
  <c r="G2776" i="2"/>
  <c r="F2776" i="2"/>
  <c r="O2775" i="2"/>
  <c r="N2775" i="2"/>
  <c r="M2775" i="2"/>
  <c r="L2775" i="2"/>
  <c r="K2775" i="2"/>
  <c r="J2775" i="2"/>
  <c r="I2775" i="2"/>
  <c r="H2775" i="2"/>
  <c r="G2775" i="2"/>
  <c r="F2775" i="2"/>
  <c r="O2774" i="2"/>
  <c r="N2774" i="2"/>
  <c r="M2774" i="2"/>
  <c r="L2774" i="2"/>
  <c r="K2774" i="2"/>
  <c r="J2774" i="2"/>
  <c r="I2774" i="2"/>
  <c r="H2774" i="2"/>
  <c r="G2774" i="2"/>
  <c r="F2774" i="2"/>
  <c r="O2773" i="2"/>
  <c r="N2773" i="2"/>
  <c r="M2773" i="2"/>
  <c r="L2773" i="2"/>
  <c r="K2773" i="2"/>
  <c r="J2773" i="2"/>
  <c r="I2773" i="2"/>
  <c r="H2773" i="2"/>
  <c r="G2773" i="2"/>
  <c r="F2773" i="2"/>
  <c r="O2772" i="2"/>
  <c r="N2772" i="2"/>
  <c r="M2772" i="2"/>
  <c r="L2772" i="2"/>
  <c r="K2772" i="2"/>
  <c r="J2772" i="2"/>
  <c r="I2772" i="2"/>
  <c r="H2772" i="2"/>
  <c r="G2772" i="2"/>
  <c r="F2772" i="2"/>
  <c r="O2771" i="2"/>
  <c r="N2771" i="2"/>
  <c r="M2771" i="2"/>
  <c r="L2771" i="2"/>
  <c r="K2771" i="2"/>
  <c r="J2771" i="2"/>
  <c r="I2771" i="2"/>
  <c r="H2771" i="2"/>
  <c r="G2771" i="2"/>
  <c r="F2771" i="2"/>
  <c r="O2770" i="2"/>
  <c r="N2770" i="2"/>
  <c r="M2770" i="2"/>
  <c r="L2770" i="2"/>
  <c r="K2770" i="2"/>
  <c r="J2770" i="2"/>
  <c r="I2770" i="2"/>
  <c r="H2770" i="2"/>
  <c r="G2770" i="2"/>
  <c r="F2770" i="2"/>
  <c r="O2769" i="2"/>
  <c r="N2769" i="2"/>
  <c r="M2769" i="2"/>
  <c r="L2769" i="2"/>
  <c r="K2769" i="2"/>
  <c r="J2769" i="2"/>
  <c r="I2769" i="2"/>
  <c r="H2769" i="2"/>
  <c r="G2769" i="2"/>
  <c r="F2769" i="2"/>
  <c r="O2768" i="2"/>
  <c r="N2768" i="2"/>
  <c r="M2768" i="2"/>
  <c r="L2768" i="2"/>
  <c r="K2768" i="2"/>
  <c r="J2768" i="2"/>
  <c r="I2768" i="2"/>
  <c r="H2768" i="2"/>
  <c r="G2768" i="2"/>
  <c r="F2768" i="2"/>
  <c r="O2767" i="2"/>
  <c r="N2767" i="2"/>
  <c r="M2767" i="2"/>
  <c r="L2767" i="2"/>
  <c r="K2767" i="2"/>
  <c r="J2767" i="2"/>
  <c r="I2767" i="2"/>
  <c r="H2767" i="2"/>
  <c r="G2767" i="2"/>
  <c r="F2767" i="2"/>
  <c r="O2766" i="2"/>
  <c r="N2766" i="2"/>
  <c r="M2766" i="2"/>
  <c r="L2766" i="2"/>
  <c r="K2766" i="2"/>
  <c r="J2766" i="2"/>
  <c r="I2766" i="2"/>
  <c r="H2766" i="2"/>
  <c r="G2766" i="2"/>
  <c r="F2766" i="2"/>
  <c r="O2765" i="2"/>
  <c r="N2765" i="2"/>
  <c r="M2765" i="2"/>
  <c r="L2765" i="2"/>
  <c r="K2765" i="2"/>
  <c r="J2765" i="2"/>
  <c r="I2765" i="2"/>
  <c r="H2765" i="2"/>
  <c r="G2765" i="2"/>
  <c r="F2765" i="2"/>
  <c r="O2764" i="2"/>
  <c r="N2764" i="2"/>
  <c r="M2764" i="2"/>
  <c r="L2764" i="2"/>
  <c r="K2764" i="2"/>
  <c r="J2764" i="2"/>
  <c r="I2764" i="2"/>
  <c r="H2764" i="2"/>
  <c r="G2764" i="2"/>
  <c r="F2764" i="2"/>
  <c r="O2763" i="2"/>
  <c r="N2763" i="2"/>
  <c r="M2763" i="2"/>
  <c r="L2763" i="2"/>
  <c r="K2763" i="2"/>
  <c r="J2763" i="2"/>
  <c r="I2763" i="2"/>
  <c r="H2763" i="2"/>
  <c r="G2763" i="2"/>
  <c r="F2763" i="2"/>
  <c r="O2762" i="2"/>
  <c r="N2762" i="2"/>
  <c r="M2762" i="2"/>
  <c r="L2762" i="2"/>
  <c r="K2762" i="2"/>
  <c r="J2762" i="2"/>
  <c r="I2762" i="2"/>
  <c r="H2762" i="2"/>
  <c r="G2762" i="2"/>
  <c r="F2762" i="2"/>
  <c r="O2761" i="2"/>
  <c r="N2761" i="2"/>
  <c r="M2761" i="2"/>
  <c r="L2761" i="2"/>
  <c r="K2761" i="2"/>
  <c r="J2761" i="2"/>
  <c r="I2761" i="2"/>
  <c r="H2761" i="2"/>
  <c r="G2761" i="2"/>
  <c r="F2761" i="2"/>
  <c r="O2760" i="2"/>
  <c r="N2760" i="2"/>
  <c r="M2760" i="2"/>
  <c r="L2760" i="2"/>
  <c r="K2760" i="2"/>
  <c r="J2760" i="2"/>
  <c r="I2760" i="2"/>
  <c r="H2760" i="2"/>
  <c r="G2760" i="2"/>
  <c r="F2760" i="2"/>
  <c r="O2759" i="2"/>
  <c r="N2759" i="2"/>
  <c r="M2759" i="2"/>
  <c r="L2759" i="2"/>
  <c r="K2759" i="2"/>
  <c r="J2759" i="2"/>
  <c r="I2759" i="2"/>
  <c r="H2759" i="2"/>
  <c r="G2759" i="2"/>
  <c r="F2759" i="2"/>
  <c r="O2758" i="2"/>
  <c r="N2758" i="2"/>
  <c r="M2758" i="2"/>
  <c r="L2758" i="2"/>
  <c r="K2758" i="2"/>
  <c r="J2758" i="2"/>
  <c r="I2758" i="2"/>
  <c r="H2758" i="2"/>
  <c r="G2758" i="2"/>
  <c r="F2758" i="2"/>
  <c r="O2757" i="2"/>
  <c r="N2757" i="2"/>
  <c r="M2757" i="2"/>
  <c r="L2757" i="2"/>
  <c r="K2757" i="2"/>
  <c r="J2757" i="2"/>
  <c r="I2757" i="2"/>
  <c r="H2757" i="2"/>
  <c r="G2757" i="2"/>
  <c r="F2757" i="2"/>
  <c r="O2756" i="2"/>
  <c r="N2756" i="2"/>
  <c r="M2756" i="2"/>
  <c r="L2756" i="2"/>
  <c r="K2756" i="2"/>
  <c r="J2756" i="2"/>
  <c r="I2756" i="2"/>
  <c r="H2756" i="2"/>
  <c r="G2756" i="2"/>
  <c r="F2756" i="2"/>
  <c r="O2755" i="2"/>
  <c r="N2755" i="2"/>
  <c r="M2755" i="2"/>
  <c r="L2755" i="2"/>
  <c r="K2755" i="2"/>
  <c r="J2755" i="2"/>
  <c r="I2755" i="2"/>
  <c r="H2755" i="2"/>
  <c r="G2755" i="2"/>
  <c r="F2755" i="2"/>
  <c r="O2754" i="2"/>
  <c r="N2754" i="2"/>
  <c r="M2754" i="2"/>
  <c r="L2754" i="2"/>
  <c r="K2754" i="2"/>
  <c r="J2754" i="2"/>
  <c r="I2754" i="2"/>
  <c r="H2754" i="2"/>
  <c r="G2754" i="2"/>
  <c r="F2754" i="2"/>
  <c r="O2753" i="2"/>
  <c r="N2753" i="2"/>
  <c r="M2753" i="2"/>
  <c r="L2753" i="2"/>
  <c r="K2753" i="2"/>
  <c r="J2753" i="2"/>
  <c r="I2753" i="2"/>
  <c r="H2753" i="2"/>
  <c r="G2753" i="2"/>
  <c r="F2753" i="2"/>
  <c r="O2752" i="2"/>
  <c r="N2752" i="2"/>
  <c r="M2752" i="2"/>
  <c r="L2752" i="2"/>
  <c r="K2752" i="2"/>
  <c r="J2752" i="2"/>
  <c r="I2752" i="2"/>
  <c r="H2752" i="2"/>
  <c r="G2752" i="2"/>
  <c r="F2752" i="2"/>
  <c r="O2751" i="2"/>
  <c r="N2751" i="2"/>
  <c r="M2751" i="2"/>
  <c r="L2751" i="2"/>
  <c r="K2751" i="2"/>
  <c r="J2751" i="2"/>
  <c r="I2751" i="2"/>
  <c r="H2751" i="2"/>
  <c r="G2751" i="2"/>
  <c r="F2751" i="2"/>
  <c r="O2750" i="2"/>
  <c r="N2750" i="2"/>
  <c r="M2750" i="2"/>
  <c r="L2750" i="2"/>
  <c r="K2750" i="2"/>
  <c r="J2750" i="2"/>
  <c r="I2750" i="2"/>
  <c r="H2750" i="2"/>
  <c r="G2750" i="2"/>
  <c r="F2750" i="2"/>
  <c r="O2749" i="2"/>
  <c r="N2749" i="2"/>
  <c r="M2749" i="2"/>
  <c r="L2749" i="2"/>
  <c r="K2749" i="2"/>
  <c r="J2749" i="2"/>
  <c r="I2749" i="2"/>
  <c r="H2749" i="2"/>
  <c r="G2749" i="2"/>
  <c r="F2749" i="2"/>
  <c r="O2748" i="2"/>
  <c r="N2748" i="2"/>
  <c r="M2748" i="2"/>
  <c r="L2748" i="2"/>
  <c r="K2748" i="2"/>
  <c r="J2748" i="2"/>
  <c r="I2748" i="2"/>
  <c r="H2748" i="2"/>
  <c r="G2748" i="2"/>
  <c r="F2748" i="2"/>
  <c r="O2747" i="2"/>
  <c r="N2747" i="2"/>
  <c r="M2747" i="2"/>
  <c r="L2747" i="2"/>
  <c r="K2747" i="2"/>
  <c r="J2747" i="2"/>
  <c r="I2747" i="2"/>
  <c r="H2747" i="2"/>
  <c r="G2747" i="2"/>
  <c r="F2747" i="2"/>
  <c r="O2746" i="2"/>
  <c r="N2746" i="2"/>
  <c r="M2746" i="2"/>
  <c r="L2746" i="2"/>
  <c r="K2746" i="2"/>
  <c r="J2746" i="2"/>
  <c r="I2746" i="2"/>
  <c r="H2746" i="2"/>
  <c r="G2746" i="2"/>
  <c r="F2746" i="2"/>
  <c r="O2745" i="2"/>
  <c r="N2745" i="2"/>
  <c r="M2745" i="2"/>
  <c r="L2745" i="2"/>
  <c r="K2745" i="2"/>
  <c r="J2745" i="2"/>
  <c r="I2745" i="2"/>
  <c r="H2745" i="2"/>
  <c r="G2745" i="2"/>
  <c r="F2745" i="2"/>
  <c r="O2744" i="2"/>
  <c r="N2744" i="2"/>
  <c r="M2744" i="2"/>
  <c r="L2744" i="2"/>
  <c r="K2744" i="2"/>
  <c r="J2744" i="2"/>
  <c r="I2744" i="2"/>
  <c r="H2744" i="2"/>
  <c r="G2744" i="2"/>
  <c r="F2744" i="2"/>
  <c r="O2743" i="2"/>
  <c r="N2743" i="2"/>
  <c r="M2743" i="2"/>
  <c r="L2743" i="2"/>
  <c r="K2743" i="2"/>
  <c r="J2743" i="2"/>
  <c r="I2743" i="2"/>
  <c r="H2743" i="2"/>
  <c r="G2743" i="2"/>
  <c r="F2743" i="2"/>
  <c r="O2742" i="2"/>
  <c r="N2742" i="2"/>
  <c r="M2742" i="2"/>
  <c r="L2742" i="2"/>
  <c r="K2742" i="2"/>
  <c r="J2742" i="2"/>
  <c r="I2742" i="2"/>
  <c r="H2742" i="2"/>
  <c r="G2742" i="2"/>
  <c r="F2742" i="2"/>
  <c r="O2741" i="2"/>
  <c r="N2741" i="2"/>
  <c r="M2741" i="2"/>
  <c r="L2741" i="2"/>
  <c r="K2741" i="2"/>
  <c r="J2741" i="2"/>
  <c r="I2741" i="2"/>
  <c r="H2741" i="2"/>
  <c r="G2741" i="2"/>
  <c r="F2741" i="2"/>
  <c r="O2740" i="2"/>
  <c r="N2740" i="2"/>
  <c r="M2740" i="2"/>
  <c r="L2740" i="2"/>
  <c r="K2740" i="2"/>
  <c r="J2740" i="2"/>
  <c r="I2740" i="2"/>
  <c r="H2740" i="2"/>
  <c r="G2740" i="2"/>
  <c r="F2740" i="2"/>
  <c r="O2739" i="2"/>
  <c r="N2739" i="2"/>
  <c r="M2739" i="2"/>
  <c r="L2739" i="2"/>
  <c r="K2739" i="2"/>
  <c r="J2739" i="2"/>
  <c r="I2739" i="2"/>
  <c r="H2739" i="2"/>
  <c r="G2739" i="2"/>
  <c r="F2739" i="2"/>
  <c r="O2738" i="2"/>
  <c r="N2738" i="2"/>
  <c r="M2738" i="2"/>
  <c r="L2738" i="2"/>
  <c r="K2738" i="2"/>
  <c r="J2738" i="2"/>
  <c r="I2738" i="2"/>
  <c r="H2738" i="2"/>
  <c r="G2738" i="2"/>
  <c r="F2738" i="2"/>
  <c r="O2737" i="2"/>
  <c r="N2737" i="2"/>
  <c r="M2737" i="2"/>
  <c r="L2737" i="2"/>
  <c r="K2737" i="2"/>
  <c r="J2737" i="2"/>
  <c r="I2737" i="2"/>
  <c r="H2737" i="2"/>
  <c r="G2737" i="2"/>
  <c r="F2737" i="2"/>
  <c r="O2736" i="2"/>
  <c r="N2736" i="2"/>
  <c r="M2736" i="2"/>
  <c r="L2736" i="2"/>
  <c r="K2736" i="2"/>
  <c r="J2736" i="2"/>
  <c r="I2736" i="2"/>
  <c r="H2736" i="2"/>
  <c r="G2736" i="2"/>
  <c r="F2736" i="2"/>
  <c r="O2735" i="2"/>
  <c r="N2735" i="2"/>
  <c r="M2735" i="2"/>
  <c r="L2735" i="2"/>
  <c r="K2735" i="2"/>
  <c r="J2735" i="2"/>
  <c r="I2735" i="2"/>
  <c r="H2735" i="2"/>
  <c r="G2735" i="2"/>
  <c r="F2735" i="2"/>
  <c r="O2734" i="2"/>
  <c r="N2734" i="2"/>
  <c r="M2734" i="2"/>
  <c r="L2734" i="2"/>
  <c r="K2734" i="2"/>
  <c r="J2734" i="2"/>
  <c r="I2734" i="2"/>
  <c r="H2734" i="2"/>
  <c r="G2734" i="2"/>
  <c r="F2734" i="2"/>
  <c r="O2733" i="2"/>
  <c r="N2733" i="2"/>
  <c r="M2733" i="2"/>
  <c r="L2733" i="2"/>
  <c r="K2733" i="2"/>
  <c r="J2733" i="2"/>
  <c r="I2733" i="2"/>
  <c r="H2733" i="2"/>
  <c r="G2733" i="2"/>
  <c r="F2733" i="2"/>
  <c r="O2732" i="2"/>
  <c r="N2732" i="2"/>
  <c r="M2732" i="2"/>
  <c r="L2732" i="2"/>
  <c r="K2732" i="2"/>
  <c r="J2732" i="2"/>
  <c r="I2732" i="2"/>
  <c r="H2732" i="2"/>
  <c r="G2732" i="2"/>
  <c r="F2732" i="2"/>
  <c r="O2731" i="2"/>
  <c r="N2731" i="2"/>
  <c r="M2731" i="2"/>
  <c r="L2731" i="2"/>
  <c r="K2731" i="2"/>
  <c r="J2731" i="2"/>
  <c r="I2731" i="2"/>
  <c r="H2731" i="2"/>
  <c r="G2731" i="2"/>
  <c r="F2731" i="2"/>
  <c r="O2730" i="2"/>
  <c r="N2730" i="2"/>
  <c r="M2730" i="2"/>
  <c r="L2730" i="2"/>
  <c r="K2730" i="2"/>
  <c r="J2730" i="2"/>
  <c r="I2730" i="2"/>
  <c r="H2730" i="2"/>
  <c r="G2730" i="2"/>
  <c r="F2730" i="2"/>
  <c r="O2729" i="2"/>
  <c r="N2729" i="2"/>
  <c r="M2729" i="2"/>
  <c r="L2729" i="2"/>
  <c r="K2729" i="2"/>
  <c r="J2729" i="2"/>
  <c r="I2729" i="2"/>
  <c r="H2729" i="2"/>
  <c r="G2729" i="2"/>
  <c r="F2729" i="2"/>
  <c r="O2728" i="2"/>
  <c r="N2728" i="2"/>
  <c r="M2728" i="2"/>
  <c r="L2728" i="2"/>
  <c r="K2728" i="2"/>
  <c r="J2728" i="2"/>
  <c r="I2728" i="2"/>
  <c r="H2728" i="2"/>
  <c r="G2728" i="2"/>
  <c r="F2728" i="2"/>
  <c r="O2727" i="2"/>
  <c r="N2727" i="2"/>
  <c r="M2727" i="2"/>
  <c r="L2727" i="2"/>
  <c r="K2727" i="2"/>
  <c r="J2727" i="2"/>
  <c r="I2727" i="2"/>
  <c r="H2727" i="2"/>
  <c r="G2727" i="2"/>
  <c r="F2727" i="2"/>
  <c r="O2726" i="2"/>
  <c r="N2726" i="2"/>
  <c r="M2726" i="2"/>
  <c r="L2726" i="2"/>
  <c r="K2726" i="2"/>
  <c r="J2726" i="2"/>
  <c r="I2726" i="2"/>
  <c r="H2726" i="2"/>
  <c r="G2726" i="2"/>
  <c r="F2726" i="2"/>
  <c r="O2725" i="2"/>
  <c r="N2725" i="2"/>
  <c r="M2725" i="2"/>
  <c r="L2725" i="2"/>
  <c r="K2725" i="2"/>
  <c r="J2725" i="2"/>
  <c r="I2725" i="2"/>
  <c r="H2725" i="2"/>
  <c r="G2725" i="2"/>
  <c r="F2725" i="2"/>
  <c r="O2724" i="2"/>
  <c r="N2724" i="2"/>
  <c r="M2724" i="2"/>
  <c r="L2724" i="2"/>
  <c r="K2724" i="2"/>
  <c r="J2724" i="2"/>
  <c r="I2724" i="2"/>
  <c r="H2724" i="2"/>
  <c r="G2724" i="2"/>
  <c r="F2724" i="2"/>
  <c r="O2723" i="2"/>
  <c r="N2723" i="2"/>
  <c r="M2723" i="2"/>
  <c r="L2723" i="2"/>
  <c r="K2723" i="2"/>
  <c r="J2723" i="2"/>
  <c r="I2723" i="2"/>
  <c r="H2723" i="2"/>
  <c r="G2723" i="2"/>
  <c r="F2723" i="2"/>
  <c r="O2722" i="2"/>
  <c r="N2722" i="2"/>
  <c r="M2722" i="2"/>
  <c r="L2722" i="2"/>
  <c r="K2722" i="2"/>
  <c r="J2722" i="2"/>
  <c r="I2722" i="2"/>
  <c r="H2722" i="2"/>
  <c r="G2722" i="2"/>
  <c r="F2722" i="2"/>
  <c r="O2721" i="2"/>
  <c r="N2721" i="2"/>
  <c r="M2721" i="2"/>
  <c r="L2721" i="2"/>
  <c r="K2721" i="2"/>
  <c r="J2721" i="2"/>
  <c r="I2721" i="2"/>
  <c r="H2721" i="2"/>
  <c r="G2721" i="2"/>
  <c r="F2721" i="2"/>
  <c r="O2720" i="2"/>
  <c r="N2720" i="2"/>
  <c r="M2720" i="2"/>
  <c r="L2720" i="2"/>
  <c r="K2720" i="2"/>
  <c r="J2720" i="2"/>
  <c r="I2720" i="2"/>
  <c r="H2720" i="2"/>
  <c r="G2720" i="2"/>
  <c r="F2720" i="2"/>
  <c r="O2719" i="2"/>
  <c r="N2719" i="2"/>
  <c r="M2719" i="2"/>
  <c r="L2719" i="2"/>
  <c r="K2719" i="2"/>
  <c r="J2719" i="2"/>
  <c r="I2719" i="2"/>
  <c r="H2719" i="2"/>
  <c r="G2719" i="2"/>
  <c r="F2719" i="2"/>
  <c r="O2718" i="2"/>
  <c r="N2718" i="2"/>
  <c r="M2718" i="2"/>
  <c r="L2718" i="2"/>
  <c r="K2718" i="2"/>
  <c r="J2718" i="2"/>
  <c r="I2718" i="2"/>
  <c r="H2718" i="2"/>
  <c r="G2718" i="2"/>
  <c r="F2718" i="2"/>
  <c r="O2717" i="2"/>
  <c r="N2717" i="2"/>
  <c r="M2717" i="2"/>
  <c r="L2717" i="2"/>
  <c r="K2717" i="2"/>
  <c r="J2717" i="2"/>
  <c r="I2717" i="2"/>
  <c r="H2717" i="2"/>
  <c r="G2717" i="2"/>
  <c r="F2717" i="2"/>
  <c r="O2716" i="2"/>
  <c r="N2716" i="2"/>
  <c r="M2716" i="2"/>
  <c r="L2716" i="2"/>
  <c r="K2716" i="2"/>
  <c r="J2716" i="2"/>
  <c r="I2716" i="2"/>
  <c r="H2716" i="2"/>
  <c r="G2716" i="2"/>
  <c r="F2716" i="2"/>
  <c r="O2715" i="2"/>
  <c r="N2715" i="2"/>
  <c r="M2715" i="2"/>
  <c r="L2715" i="2"/>
  <c r="K2715" i="2"/>
  <c r="J2715" i="2"/>
  <c r="I2715" i="2"/>
  <c r="H2715" i="2"/>
  <c r="G2715" i="2"/>
  <c r="F2715" i="2"/>
  <c r="O2714" i="2"/>
  <c r="N2714" i="2"/>
  <c r="M2714" i="2"/>
  <c r="L2714" i="2"/>
  <c r="K2714" i="2"/>
  <c r="J2714" i="2"/>
  <c r="I2714" i="2"/>
  <c r="H2714" i="2"/>
  <c r="G2714" i="2"/>
  <c r="F2714" i="2"/>
  <c r="O2713" i="2"/>
  <c r="N2713" i="2"/>
  <c r="M2713" i="2"/>
  <c r="L2713" i="2"/>
  <c r="K2713" i="2"/>
  <c r="J2713" i="2"/>
  <c r="I2713" i="2"/>
  <c r="H2713" i="2"/>
  <c r="G2713" i="2"/>
  <c r="F2713" i="2"/>
  <c r="O2712" i="2"/>
  <c r="N2712" i="2"/>
  <c r="M2712" i="2"/>
  <c r="L2712" i="2"/>
  <c r="K2712" i="2"/>
  <c r="J2712" i="2"/>
  <c r="I2712" i="2"/>
  <c r="H2712" i="2"/>
  <c r="G2712" i="2"/>
  <c r="F2712" i="2"/>
  <c r="O2711" i="2"/>
  <c r="N2711" i="2"/>
  <c r="M2711" i="2"/>
  <c r="L2711" i="2"/>
  <c r="K2711" i="2"/>
  <c r="J2711" i="2"/>
  <c r="I2711" i="2"/>
  <c r="H2711" i="2"/>
  <c r="G2711" i="2"/>
  <c r="F2711" i="2"/>
  <c r="O2710" i="2"/>
  <c r="N2710" i="2"/>
  <c r="M2710" i="2"/>
  <c r="L2710" i="2"/>
  <c r="K2710" i="2"/>
  <c r="J2710" i="2"/>
  <c r="I2710" i="2"/>
  <c r="H2710" i="2"/>
  <c r="G2710" i="2"/>
  <c r="F2710" i="2"/>
  <c r="O2709" i="2"/>
  <c r="N2709" i="2"/>
  <c r="M2709" i="2"/>
  <c r="L2709" i="2"/>
  <c r="K2709" i="2"/>
  <c r="J2709" i="2"/>
  <c r="I2709" i="2"/>
  <c r="H2709" i="2"/>
  <c r="G2709" i="2"/>
  <c r="F2709" i="2"/>
  <c r="O2708" i="2"/>
  <c r="N2708" i="2"/>
  <c r="M2708" i="2"/>
  <c r="L2708" i="2"/>
  <c r="K2708" i="2"/>
  <c r="J2708" i="2"/>
  <c r="I2708" i="2"/>
  <c r="H2708" i="2"/>
  <c r="G2708" i="2"/>
  <c r="F2708" i="2"/>
  <c r="O2707" i="2"/>
  <c r="N2707" i="2"/>
  <c r="M2707" i="2"/>
  <c r="L2707" i="2"/>
  <c r="K2707" i="2"/>
  <c r="J2707" i="2"/>
  <c r="I2707" i="2"/>
  <c r="H2707" i="2"/>
  <c r="G2707" i="2"/>
  <c r="F2707" i="2"/>
  <c r="O2706" i="2"/>
  <c r="N2706" i="2"/>
  <c r="M2706" i="2"/>
  <c r="L2706" i="2"/>
  <c r="K2706" i="2"/>
  <c r="J2706" i="2"/>
  <c r="I2706" i="2"/>
  <c r="H2706" i="2"/>
  <c r="G2706" i="2"/>
  <c r="F2706" i="2"/>
  <c r="O2705" i="2"/>
  <c r="N2705" i="2"/>
  <c r="M2705" i="2"/>
  <c r="L2705" i="2"/>
  <c r="K2705" i="2"/>
  <c r="J2705" i="2"/>
  <c r="I2705" i="2"/>
  <c r="H2705" i="2"/>
  <c r="G2705" i="2"/>
  <c r="F2705" i="2"/>
  <c r="O2704" i="2"/>
  <c r="N2704" i="2"/>
  <c r="M2704" i="2"/>
  <c r="L2704" i="2"/>
  <c r="K2704" i="2"/>
  <c r="J2704" i="2"/>
  <c r="I2704" i="2"/>
  <c r="H2704" i="2"/>
  <c r="G2704" i="2"/>
  <c r="F2704" i="2"/>
  <c r="O2703" i="2"/>
  <c r="N2703" i="2"/>
  <c r="M2703" i="2"/>
  <c r="L2703" i="2"/>
  <c r="K2703" i="2"/>
  <c r="J2703" i="2"/>
  <c r="I2703" i="2"/>
  <c r="H2703" i="2"/>
  <c r="G2703" i="2"/>
  <c r="F2703" i="2"/>
  <c r="O2702" i="2"/>
  <c r="N2702" i="2"/>
  <c r="M2702" i="2"/>
  <c r="L2702" i="2"/>
  <c r="K2702" i="2"/>
  <c r="J2702" i="2"/>
  <c r="I2702" i="2"/>
  <c r="H2702" i="2"/>
  <c r="G2702" i="2"/>
  <c r="F2702" i="2"/>
  <c r="O2701" i="2"/>
  <c r="N2701" i="2"/>
  <c r="M2701" i="2"/>
  <c r="L2701" i="2"/>
  <c r="K2701" i="2"/>
  <c r="J2701" i="2"/>
  <c r="I2701" i="2"/>
  <c r="H2701" i="2"/>
  <c r="G2701" i="2"/>
  <c r="F2701" i="2"/>
  <c r="O2700" i="2"/>
  <c r="N2700" i="2"/>
  <c r="M2700" i="2"/>
  <c r="L2700" i="2"/>
  <c r="K2700" i="2"/>
  <c r="J2700" i="2"/>
  <c r="I2700" i="2"/>
  <c r="H2700" i="2"/>
  <c r="G2700" i="2"/>
  <c r="F2700" i="2"/>
  <c r="O2699" i="2"/>
  <c r="N2699" i="2"/>
  <c r="M2699" i="2"/>
  <c r="L2699" i="2"/>
  <c r="K2699" i="2"/>
  <c r="J2699" i="2"/>
  <c r="I2699" i="2"/>
  <c r="H2699" i="2"/>
  <c r="G2699" i="2"/>
  <c r="F2699" i="2"/>
  <c r="O2698" i="2"/>
  <c r="N2698" i="2"/>
  <c r="M2698" i="2"/>
  <c r="L2698" i="2"/>
  <c r="K2698" i="2"/>
  <c r="J2698" i="2"/>
  <c r="I2698" i="2"/>
  <c r="H2698" i="2"/>
  <c r="G2698" i="2"/>
  <c r="F2698" i="2"/>
  <c r="O2697" i="2"/>
  <c r="N2697" i="2"/>
  <c r="M2697" i="2"/>
  <c r="L2697" i="2"/>
  <c r="K2697" i="2"/>
  <c r="J2697" i="2"/>
  <c r="I2697" i="2"/>
  <c r="H2697" i="2"/>
  <c r="G2697" i="2"/>
  <c r="F2697" i="2"/>
  <c r="O2696" i="2"/>
  <c r="N2696" i="2"/>
  <c r="M2696" i="2"/>
  <c r="L2696" i="2"/>
  <c r="K2696" i="2"/>
  <c r="J2696" i="2"/>
  <c r="I2696" i="2"/>
  <c r="H2696" i="2"/>
  <c r="G2696" i="2"/>
  <c r="F2696" i="2"/>
  <c r="O2695" i="2"/>
  <c r="N2695" i="2"/>
  <c r="M2695" i="2"/>
  <c r="L2695" i="2"/>
  <c r="K2695" i="2"/>
  <c r="J2695" i="2"/>
  <c r="I2695" i="2"/>
  <c r="H2695" i="2"/>
  <c r="G2695" i="2"/>
  <c r="F2695" i="2"/>
  <c r="O2694" i="2"/>
  <c r="N2694" i="2"/>
  <c r="M2694" i="2"/>
  <c r="L2694" i="2"/>
  <c r="K2694" i="2"/>
  <c r="J2694" i="2"/>
  <c r="I2694" i="2"/>
  <c r="H2694" i="2"/>
  <c r="G2694" i="2"/>
  <c r="F2694" i="2"/>
  <c r="O2693" i="2"/>
  <c r="N2693" i="2"/>
  <c r="M2693" i="2"/>
  <c r="L2693" i="2"/>
  <c r="K2693" i="2"/>
  <c r="J2693" i="2"/>
  <c r="I2693" i="2"/>
  <c r="H2693" i="2"/>
  <c r="G2693" i="2"/>
  <c r="F2693" i="2"/>
  <c r="O2692" i="2"/>
  <c r="N2692" i="2"/>
  <c r="M2692" i="2"/>
  <c r="L2692" i="2"/>
  <c r="K2692" i="2"/>
  <c r="J2692" i="2"/>
  <c r="I2692" i="2"/>
  <c r="H2692" i="2"/>
  <c r="G2692" i="2"/>
  <c r="F2692" i="2"/>
  <c r="O2691" i="2"/>
  <c r="N2691" i="2"/>
  <c r="M2691" i="2"/>
  <c r="L2691" i="2"/>
  <c r="K2691" i="2"/>
  <c r="J2691" i="2"/>
  <c r="I2691" i="2"/>
  <c r="H2691" i="2"/>
  <c r="G2691" i="2"/>
  <c r="F2691" i="2"/>
  <c r="O2690" i="2"/>
  <c r="N2690" i="2"/>
  <c r="M2690" i="2"/>
  <c r="L2690" i="2"/>
  <c r="K2690" i="2"/>
  <c r="J2690" i="2"/>
  <c r="I2690" i="2"/>
  <c r="H2690" i="2"/>
  <c r="G2690" i="2"/>
  <c r="F2690" i="2"/>
  <c r="O2689" i="2"/>
  <c r="N2689" i="2"/>
  <c r="M2689" i="2"/>
  <c r="L2689" i="2"/>
  <c r="K2689" i="2"/>
  <c r="J2689" i="2"/>
  <c r="I2689" i="2"/>
  <c r="H2689" i="2"/>
  <c r="G2689" i="2"/>
  <c r="F2689" i="2"/>
  <c r="O2688" i="2"/>
  <c r="N2688" i="2"/>
  <c r="M2688" i="2"/>
  <c r="L2688" i="2"/>
  <c r="K2688" i="2"/>
  <c r="J2688" i="2"/>
  <c r="I2688" i="2"/>
  <c r="H2688" i="2"/>
  <c r="G2688" i="2"/>
  <c r="F2688" i="2"/>
  <c r="O2687" i="2"/>
  <c r="N2687" i="2"/>
  <c r="M2687" i="2"/>
  <c r="L2687" i="2"/>
  <c r="K2687" i="2"/>
  <c r="J2687" i="2"/>
  <c r="I2687" i="2"/>
  <c r="H2687" i="2"/>
  <c r="G2687" i="2"/>
  <c r="F2687" i="2"/>
  <c r="O2686" i="2"/>
  <c r="N2686" i="2"/>
  <c r="M2686" i="2"/>
  <c r="L2686" i="2"/>
  <c r="K2686" i="2"/>
  <c r="J2686" i="2"/>
  <c r="I2686" i="2"/>
  <c r="H2686" i="2"/>
  <c r="G2686" i="2"/>
  <c r="F2686" i="2"/>
  <c r="O2685" i="2"/>
  <c r="N2685" i="2"/>
  <c r="M2685" i="2"/>
  <c r="L2685" i="2"/>
  <c r="K2685" i="2"/>
  <c r="J2685" i="2"/>
  <c r="I2685" i="2"/>
  <c r="H2685" i="2"/>
  <c r="G2685" i="2"/>
  <c r="F2685" i="2"/>
  <c r="O2684" i="2"/>
  <c r="N2684" i="2"/>
  <c r="M2684" i="2"/>
  <c r="L2684" i="2"/>
  <c r="K2684" i="2"/>
  <c r="J2684" i="2"/>
  <c r="I2684" i="2"/>
  <c r="H2684" i="2"/>
  <c r="G2684" i="2"/>
  <c r="F2684" i="2"/>
  <c r="O2683" i="2"/>
  <c r="N2683" i="2"/>
  <c r="M2683" i="2"/>
  <c r="L2683" i="2"/>
  <c r="K2683" i="2"/>
  <c r="J2683" i="2"/>
  <c r="I2683" i="2"/>
  <c r="H2683" i="2"/>
  <c r="G2683" i="2"/>
  <c r="F2683" i="2"/>
  <c r="O2682" i="2"/>
  <c r="N2682" i="2"/>
  <c r="M2682" i="2"/>
  <c r="L2682" i="2"/>
  <c r="K2682" i="2"/>
  <c r="J2682" i="2"/>
  <c r="I2682" i="2"/>
  <c r="H2682" i="2"/>
  <c r="G2682" i="2"/>
  <c r="F2682" i="2"/>
  <c r="O2681" i="2"/>
  <c r="N2681" i="2"/>
  <c r="M2681" i="2"/>
  <c r="L2681" i="2"/>
  <c r="K2681" i="2"/>
  <c r="J2681" i="2"/>
  <c r="I2681" i="2"/>
  <c r="H2681" i="2"/>
  <c r="G2681" i="2"/>
  <c r="F2681" i="2"/>
  <c r="O2680" i="2"/>
  <c r="N2680" i="2"/>
  <c r="M2680" i="2"/>
  <c r="L2680" i="2"/>
  <c r="K2680" i="2"/>
  <c r="J2680" i="2"/>
  <c r="I2680" i="2"/>
  <c r="H2680" i="2"/>
  <c r="G2680" i="2"/>
  <c r="F2680" i="2"/>
  <c r="O2679" i="2"/>
  <c r="N2679" i="2"/>
  <c r="M2679" i="2"/>
  <c r="L2679" i="2"/>
  <c r="K2679" i="2"/>
  <c r="J2679" i="2"/>
  <c r="I2679" i="2"/>
  <c r="H2679" i="2"/>
  <c r="G2679" i="2"/>
  <c r="F2679" i="2"/>
  <c r="O2678" i="2"/>
  <c r="N2678" i="2"/>
  <c r="M2678" i="2"/>
  <c r="L2678" i="2"/>
  <c r="K2678" i="2"/>
  <c r="J2678" i="2"/>
  <c r="I2678" i="2"/>
  <c r="H2678" i="2"/>
  <c r="G2678" i="2"/>
  <c r="F2678" i="2"/>
  <c r="O2677" i="2"/>
  <c r="N2677" i="2"/>
  <c r="M2677" i="2"/>
  <c r="L2677" i="2"/>
  <c r="K2677" i="2"/>
  <c r="J2677" i="2"/>
  <c r="I2677" i="2"/>
  <c r="H2677" i="2"/>
  <c r="G2677" i="2"/>
  <c r="F2677" i="2"/>
  <c r="O2676" i="2"/>
  <c r="N2676" i="2"/>
  <c r="M2676" i="2"/>
  <c r="L2676" i="2"/>
  <c r="K2676" i="2"/>
  <c r="J2676" i="2"/>
  <c r="I2676" i="2"/>
  <c r="H2676" i="2"/>
  <c r="G2676" i="2"/>
  <c r="F2676" i="2"/>
  <c r="O2675" i="2"/>
  <c r="N2675" i="2"/>
  <c r="M2675" i="2"/>
  <c r="L2675" i="2"/>
  <c r="K2675" i="2"/>
  <c r="J2675" i="2"/>
  <c r="I2675" i="2"/>
  <c r="H2675" i="2"/>
  <c r="G2675" i="2"/>
  <c r="F2675" i="2"/>
  <c r="O2674" i="2"/>
  <c r="N2674" i="2"/>
  <c r="M2674" i="2"/>
  <c r="L2674" i="2"/>
  <c r="K2674" i="2"/>
  <c r="J2674" i="2"/>
  <c r="I2674" i="2"/>
  <c r="H2674" i="2"/>
  <c r="G2674" i="2"/>
  <c r="F2674" i="2"/>
  <c r="O2673" i="2"/>
  <c r="N2673" i="2"/>
  <c r="M2673" i="2"/>
  <c r="L2673" i="2"/>
  <c r="K2673" i="2"/>
  <c r="J2673" i="2"/>
  <c r="I2673" i="2"/>
  <c r="H2673" i="2"/>
  <c r="G2673" i="2"/>
  <c r="F2673" i="2"/>
  <c r="O2672" i="2"/>
  <c r="N2672" i="2"/>
  <c r="M2672" i="2"/>
  <c r="L2672" i="2"/>
  <c r="K2672" i="2"/>
  <c r="J2672" i="2"/>
  <c r="I2672" i="2"/>
  <c r="H2672" i="2"/>
  <c r="G2672" i="2"/>
  <c r="F2672" i="2"/>
  <c r="O2671" i="2"/>
  <c r="N2671" i="2"/>
  <c r="M2671" i="2"/>
  <c r="L2671" i="2"/>
  <c r="K2671" i="2"/>
  <c r="J2671" i="2"/>
  <c r="I2671" i="2"/>
  <c r="H2671" i="2"/>
  <c r="G2671" i="2"/>
  <c r="F2671" i="2"/>
  <c r="O2670" i="2"/>
  <c r="N2670" i="2"/>
  <c r="M2670" i="2"/>
  <c r="L2670" i="2"/>
  <c r="K2670" i="2"/>
  <c r="J2670" i="2"/>
  <c r="I2670" i="2"/>
  <c r="H2670" i="2"/>
  <c r="G2670" i="2"/>
  <c r="F2670" i="2"/>
  <c r="O2669" i="2"/>
  <c r="N2669" i="2"/>
  <c r="M2669" i="2"/>
  <c r="L2669" i="2"/>
  <c r="K2669" i="2"/>
  <c r="J2669" i="2"/>
  <c r="I2669" i="2"/>
  <c r="H2669" i="2"/>
  <c r="G2669" i="2"/>
  <c r="F2669" i="2"/>
  <c r="O2668" i="2"/>
  <c r="N2668" i="2"/>
  <c r="M2668" i="2"/>
  <c r="L2668" i="2"/>
  <c r="K2668" i="2"/>
  <c r="J2668" i="2"/>
  <c r="I2668" i="2"/>
  <c r="H2668" i="2"/>
  <c r="G2668" i="2"/>
  <c r="F2668" i="2"/>
  <c r="O2667" i="2"/>
  <c r="N2667" i="2"/>
  <c r="M2667" i="2"/>
  <c r="L2667" i="2"/>
  <c r="K2667" i="2"/>
  <c r="J2667" i="2"/>
  <c r="I2667" i="2"/>
  <c r="H2667" i="2"/>
  <c r="G2667" i="2"/>
  <c r="F2667" i="2"/>
  <c r="O2666" i="2"/>
  <c r="N2666" i="2"/>
  <c r="M2666" i="2"/>
  <c r="L2666" i="2"/>
  <c r="K2666" i="2"/>
  <c r="J2666" i="2"/>
  <c r="I2666" i="2"/>
  <c r="H2666" i="2"/>
  <c r="G2666" i="2"/>
  <c r="F2666" i="2"/>
  <c r="O2665" i="2"/>
  <c r="N2665" i="2"/>
  <c r="M2665" i="2"/>
  <c r="L2665" i="2"/>
  <c r="K2665" i="2"/>
  <c r="J2665" i="2"/>
  <c r="I2665" i="2"/>
  <c r="H2665" i="2"/>
  <c r="G2665" i="2"/>
  <c r="F2665" i="2"/>
  <c r="O2664" i="2"/>
  <c r="N2664" i="2"/>
  <c r="M2664" i="2"/>
  <c r="L2664" i="2"/>
  <c r="K2664" i="2"/>
  <c r="J2664" i="2"/>
  <c r="I2664" i="2"/>
  <c r="H2664" i="2"/>
  <c r="G2664" i="2"/>
  <c r="F2664" i="2"/>
  <c r="O2663" i="2"/>
  <c r="N2663" i="2"/>
  <c r="M2663" i="2"/>
  <c r="L2663" i="2"/>
  <c r="K2663" i="2"/>
  <c r="J2663" i="2"/>
  <c r="I2663" i="2"/>
  <c r="H2663" i="2"/>
  <c r="G2663" i="2"/>
  <c r="F2663" i="2"/>
  <c r="O2662" i="2"/>
  <c r="N2662" i="2"/>
  <c r="M2662" i="2"/>
  <c r="L2662" i="2"/>
  <c r="K2662" i="2"/>
  <c r="J2662" i="2"/>
  <c r="I2662" i="2"/>
  <c r="H2662" i="2"/>
  <c r="G2662" i="2"/>
  <c r="F2662" i="2"/>
  <c r="O2661" i="2"/>
  <c r="N2661" i="2"/>
  <c r="M2661" i="2"/>
  <c r="L2661" i="2"/>
  <c r="K2661" i="2"/>
  <c r="J2661" i="2"/>
  <c r="I2661" i="2"/>
  <c r="H2661" i="2"/>
  <c r="G2661" i="2"/>
  <c r="F2661" i="2"/>
  <c r="O2660" i="2"/>
  <c r="N2660" i="2"/>
  <c r="M2660" i="2"/>
  <c r="L2660" i="2"/>
  <c r="K2660" i="2"/>
  <c r="J2660" i="2"/>
  <c r="I2660" i="2"/>
  <c r="H2660" i="2"/>
  <c r="G2660" i="2"/>
  <c r="F2660" i="2"/>
  <c r="O2659" i="2"/>
  <c r="N2659" i="2"/>
  <c r="M2659" i="2"/>
  <c r="L2659" i="2"/>
  <c r="K2659" i="2"/>
  <c r="J2659" i="2"/>
  <c r="I2659" i="2"/>
  <c r="H2659" i="2"/>
  <c r="G2659" i="2"/>
  <c r="F2659" i="2"/>
  <c r="O2658" i="2"/>
  <c r="N2658" i="2"/>
  <c r="M2658" i="2"/>
  <c r="L2658" i="2"/>
  <c r="K2658" i="2"/>
  <c r="J2658" i="2"/>
  <c r="I2658" i="2"/>
  <c r="H2658" i="2"/>
  <c r="G2658" i="2"/>
  <c r="F2658" i="2"/>
  <c r="O2657" i="2"/>
  <c r="N2657" i="2"/>
  <c r="M2657" i="2"/>
  <c r="L2657" i="2"/>
  <c r="K2657" i="2"/>
  <c r="J2657" i="2"/>
  <c r="I2657" i="2"/>
  <c r="H2657" i="2"/>
  <c r="G2657" i="2"/>
  <c r="F2657" i="2"/>
  <c r="O2656" i="2"/>
  <c r="N2656" i="2"/>
  <c r="M2656" i="2"/>
  <c r="L2656" i="2"/>
  <c r="K2656" i="2"/>
  <c r="J2656" i="2"/>
  <c r="I2656" i="2"/>
  <c r="H2656" i="2"/>
  <c r="G2656" i="2"/>
  <c r="F2656" i="2"/>
  <c r="O2655" i="2"/>
  <c r="N2655" i="2"/>
  <c r="M2655" i="2"/>
  <c r="L2655" i="2"/>
  <c r="K2655" i="2"/>
  <c r="J2655" i="2"/>
  <c r="I2655" i="2"/>
  <c r="H2655" i="2"/>
  <c r="G2655" i="2"/>
  <c r="F2655" i="2"/>
  <c r="O2654" i="2"/>
  <c r="N2654" i="2"/>
  <c r="M2654" i="2"/>
  <c r="L2654" i="2"/>
  <c r="K2654" i="2"/>
  <c r="J2654" i="2"/>
  <c r="I2654" i="2"/>
  <c r="H2654" i="2"/>
  <c r="G2654" i="2"/>
  <c r="F2654" i="2"/>
  <c r="O2653" i="2"/>
  <c r="N2653" i="2"/>
  <c r="M2653" i="2"/>
  <c r="L2653" i="2"/>
  <c r="K2653" i="2"/>
  <c r="J2653" i="2"/>
  <c r="I2653" i="2"/>
  <c r="H2653" i="2"/>
  <c r="G2653" i="2"/>
  <c r="F2653" i="2"/>
  <c r="O2652" i="2"/>
  <c r="N2652" i="2"/>
  <c r="M2652" i="2"/>
  <c r="L2652" i="2"/>
  <c r="K2652" i="2"/>
  <c r="J2652" i="2"/>
  <c r="I2652" i="2"/>
  <c r="H2652" i="2"/>
  <c r="G2652" i="2"/>
  <c r="F2652" i="2"/>
  <c r="O2651" i="2"/>
  <c r="N2651" i="2"/>
  <c r="M2651" i="2"/>
  <c r="L2651" i="2"/>
  <c r="K2651" i="2"/>
  <c r="J2651" i="2"/>
  <c r="I2651" i="2"/>
  <c r="H2651" i="2"/>
  <c r="G2651" i="2"/>
  <c r="F2651" i="2"/>
  <c r="O2650" i="2"/>
  <c r="N2650" i="2"/>
  <c r="M2650" i="2"/>
  <c r="L2650" i="2"/>
  <c r="K2650" i="2"/>
  <c r="J2650" i="2"/>
  <c r="I2650" i="2"/>
  <c r="H2650" i="2"/>
  <c r="G2650" i="2"/>
  <c r="F2650" i="2"/>
  <c r="O2649" i="2"/>
  <c r="N2649" i="2"/>
  <c r="M2649" i="2"/>
  <c r="L2649" i="2"/>
  <c r="K2649" i="2"/>
  <c r="J2649" i="2"/>
  <c r="I2649" i="2"/>
  <c r="H2649" i="2"/>
  <c r="G2649" i="2"/>
  <c r="F2649" i="2"/>
  <c r="O2648" i="2"/>
  <c r="N2648" i="2"/>
  <c r="M2648" i="2"/>
  <c r="L2648" i="2"/>
  <c r="K2648" i="2"/>
  <c r="J2648" i="2"/>
  <c r="I2648" i="2"/>
  <c r="H2648" i="2"/>
  <c r="G2648" i="2"/>
  <c r="F2648" i="2"/>
  <c r="O2647" i="2"/>
  <c r="N2647" i="2"/>
  <c r="M2647" i="2"/>
  <c r="L2647" i="2"/>
  <c r="K2647" i="2"/>
  <c r="J2647" i="2"/>
  <c r="I2647" i="2"/>
  <c r="H2647" i="2"/>
  <c r="G2647" i="2"/>
  <c r="F2647" i="2"/>
  <c r="O2646" i="2"/>
  <c r="N2646" i="2"/>
  <c r="M2646" i="2"/>
  <c r="L2646" i="2"/>
  <c r="K2646" i="2"/>
  <c r="J2646" i="2"/>
  <c r="I2646" i="2"/>
  <c r="H2646" i="2"/>
  <c r="G2646" i="2"/>
  <c r="F2646" i="2"/>
  <c r="O2645" i="2"/>
  <c r="N2645" i="2"/>
  <c r="M2645" i="2"/>
  <c r="L2645" i="2"/>
  <c r="K2645" i="2"/>
  <c r="J2645" i="2"/>
  <c r="I2645" i="2"/>
  <c r="H2645" i="2"/>
  <c r="G2645" i="2"/>
  <c r="F2645" i="2"/>
  <c r="O2644" i="2"/>
  <c r="N2644" i="2"/>
  <c r="M2644" i="2"/>
  <c r="L2644" i="2"/>
  <c r="K2644" i="2"/>
  <c r="J2644" i="2"/>
  <c r="I2644" i="2"/>
  <c r="H2644" i="2"/>
  <c r="G2644" i="2"/>
  <c r="F2644" i="2"/>
  <c r="O2643" i="2"/>
  <c r="N2643" i="2"/>
  <c r="M2643" i="2"/>
  <c r="L2643" i="2"/>
  <c r="K2643" i="2"/>
  <c r="J2643" i="2"/>
  <c r="I2643" i="2"/>
  <c r="H2643" i="2"/>
  <c r="G2643" i="2"/>
  <c r="F2643" i="2"/>
  <c r="O2642" i="2"/>
  <c r="N2642" i="2"/>
  <c r="M2642" i="2"/>
  <c r="L2642" i="2"/>
  <c r="K2642" i="2"/>
  <c r="J2642" i="2"/>
  <c r="I2642" i="2"/>
  <c r="H2642" i="2"/>
  <c r="G2642" i="2"/>
  <c r="F2642" i="2"/>
  <c r="O2641" i="2"/>
  <c r="N2641" i="2"/>
  <c r="M2641" i="2"/>
  <c r="L2641" i="2"/>
  <c r="K2641" i="2"/>
  <c r="J2641" i="2"/>
  <c r="I2641" i="2"/>
  <c r="H2641" i="2"/>
  <c r="G2641" i="2"/>
  <c r="F2641" i="2"/>
  <c r="O2640" i="2"/>
  <c r="N2640" i="2"/>
  <c r="M2640" i="2"/>
  <c r="L2640" i="2"/>
  <c r="K2640" i="2"/>
  <c r="J2640" i="2"/>
  <c r="I2640" i="2"/>
  <c r="H2640" i="2"/>
  <c r="G2640" i="2"/>
  <c r="F2640" i="2"/>
  <c r="O2639" i="2"/>
  <c r="N2639" i="2"/>
  <c r="M2639" i="2"/>
  <c r="L2639" i="2"/>
  <c r="K2639" i="2"/>
  <c r="J2639" i="2"/>
  <c r="I2639" i="2"/>
  <c r="H2639" i="2"/>
  <c r="G2639" i="2"/>
  <c r="F2639" i="2"/>
  <c r="O2638" i="2"/>
  <c r="N2638" i="2"/>
  <c r="M2638" i="2"/>
  <c r="L2638" i="2"/>
  <c r="K2638" i="2"/>
  <c r="J2638" i="2"/>
  <c r="I2638" i="2"/>
  <c r="H2638" i="2"/>
  <c r="G2638" i="2"/>
  <c r="F2638" i="2"/>
  <c r="O2637" i="2"/>
  <c r="N2637" i="2"/>
  <c r="M2637" i="2"/>
  <c r="L2637" i="2"/>
  <c r="K2637" i="2"/>
  <c r="J2637" i="2"/>
  <c r="I2637" i="2"/>
  <c r="H2637" i="2"/>
  <c r="G2637" i="2"/>
  <c r="F2637" i="2"/>
  <c r="O2636" i="2"/>
  <c r="N2636" i="2"/>
  <c r="M2636" i="2"/>
  <c r="L2636" i="2"/>
  <c r="K2636" i="2"/>
  <c r="J2636" i="2"/>
  <c r="I2636" i="2"/>
  <c r="H2636" i="2"/>
  <c r="G2636" i="2"/>
  <c r="F2636" i="2"/>
  <c r="O2635" i="2"/>
  <c r="N2635" i="2"/>
  <c r="M2635" i="2"/>
  <c r="L2635" i="2"/>
  <c r="K2635" i="2"/>
  <c r="J2635" i="2"/>
  <c r="I2635" i="2"/>
  <c r="H2635" i="2"/>
  <c r="G2635" i="2"/>
  <c r="F2635" i="2"/>
  <c r="O2634" i="2"/>
  <c r="N2634" i="2"/>
  <c r="M2634" i="2"/>
  <c r="L2634" i="2"/>
  <c r="K2634" i="2"/>
  <c r="J2634" i="2"/>
  <c r="I2634" i="2"/>
  <c r="H2634" i="2"/>
  <c r="G2634" i="2"/>
  <c r="F2634" i="2"/>
  <c r="O2633" i="2"/>
  <c r="N2633" i="2"/>
  <c r="M2633" i="2"/>
  <c r="L2633" i="2"/>
  <c r="K2633" i="2"/>
  <c r="J2633" i="2"/>
  <c r="I2633" i="2"/>
  <c r="H2633" i="2"/>
  <c r="G2633" i="2"/>
  <c r="F2633" i="2"/>
  <c r="O2632" i="2"/>
  <c r="N2632" i="2"/>
  <c r="M2632" i="2"/>
  <c r="L2632" i="2"/>
  <c r="K2632" i="2"/>
  <c r="J2632" i="2"/>
  <c r="I2632" i="2"/>
  <c r="H2632" i="2"/>
  <c r="G2632" i="2"/>
  <c r="F2632" i="2"/>
  <c r="O2631" i="2"/>
  <c r="N2631" i="2"/>
  <c r="M2631" i="2"/>
  <c r="L2631" i="2"/>
  <c r="K2631" i="2"/>
  <c r="J2631" i="2"/>
  <c r="I2631" i="2"/>
  <c r="H2631" i="2"/>
  <c r="G2631" i="2"/>
  <c r="F2631" i="2"/>
  <c r="O2630" i="2"/>
  <c r="N2630" i="2"/>
  <c r="M2630" i="2"/>
  <c r="L2630" i="2"/>
  <c r="K2630" i="2"/>
  <c r="J2630" i="2"/>
  <c r="I2630" i="2"/>
  <c r="H2630" i="2"/>
  <c r="G2630" i="2"/>
  <c r="F2630" i="2"/>
  <c r="O2629" i="2"/>
  <c r="N2629" i="2"/>
  <c r="M2629" i="2"/>
  <c r="L2629" i="2"/>
  <c r="K2629" i="2"/>
  <c r="J2629" i="2"/>
  <c r="I2629" i="2"/>
  <c r="H2629" i="2"/>
  <c r="G2629" i="2"/>
  <c r="F2629" i="2"/>
  <c r="O2628" i="2"/>
  <c r="N2628" i="2"/>
  <c r="M2628" i="2"/>
  <c r="L2628" i="2"/>
  <c r="K2628" i="2"/>
  <c r="J2628" i="2"/>
  <c r="I2628" i="2"/>
  <c r="H2628" i="2"/>
  <c r="G2628" i="2"/>
  <c r="F2628" i="2"/>
  <c r="O2627" i="2"/>
  <c r="N2627" i="2"/>
  <c r="M2627" i="2"/>
  <c r="L2627" i="2"/>
  <c r="K2627" i="2"/>
  <c r="J2627" i="2"/>
  <c r="I2627" i="2"/>
  <c r="H2627" i="2"/>
  <c r="G2627" i="2"/>
  <c r="F2627" i="2"/>
  <c r="O2626" i="2"/>
  <c r="N2626" i="2"/>
  <c r="M2626" i="2"/>
  <c r="L2626" i="2"/>
  <c r="K2626" i="2"/>
  <c r="J2626" i="2"/>
  <c r="I2626" i="2"/>
  <c r="H2626" i="2"/>
  <c r="G2626" i="2"/>
  <c r="F2626" i="2"/>
  <c r="O2625" i="2"/>
  <c r="N2625" i="2"/>
  <c r="M2625" i="2"/>
  <c r="L2625" i="2"/>
  <c r="K2625" i="2"/>
  <c r="J2625" i="2"/>
  <c r="I2625" i="2"/>
  <c r="H2625" i="2"/>
  <c r="G2625" i="2"/>
  <c r="F2625" i="2"/>
  <c r="O2624" i="2"/>
  <c r="N2624" i="2"/>
  <c r="M2624" i="2"/>
  <c r="L2624" i="2"/>
  <c r="K2624" i="2"/>
  <c r="J2624" i="2"/>
  <c r="I2624" i="2"/>
  <c r="H2624" i="2"/>
  <c r="G2624" i="2"/>
  <c r="F2624" i="2"/>
  <c r="O2623" i="2"/>
  <c r="N2623" i="2"/>
  <c r="M2623" i="2"/>
  <c r="L2623" i="2"/>
  <c r="K2623" i="2"/>
  <c r="J2623" i="2"/>
  <c r="I2623" i="2"/>
  <c r="H2623" i="2"/>
  <c r="G2623" i="2"/>
  <c r="F2623" i="2"/>
  <c r="O2622" i="2"/>
  <c r="N2622" i="2"/>
  <c r="M2622" i="2"/>
  <c r="L2622" i="2"/>
  <c r="K2622" i="2"/>
  <c r="J2622" i="2"/>
  <c r="I2622" i="2"/>
  <c r="H2622" i="2"/>
  <c r="G2622" i="2"/>
  <c r="F2622" i="2"/>
  <c r="O2621" i="2"/>
  <c r="N2621" i="2"/>
  <c r="M2621" i="2"/>
  <c r="L2621" i="2"/>
  <c r="K2621" i="2"/>
  <c r="J2621" i="2"/>
  <c r="I2621" i="2"/>
  <c r="H2621" i="2"/>
  <c r="G2621" i="2"/>
  <c r="F2621" i="2"/>
  <c r="O2620" i="2"/>
  <c r="N2620" i="2"/>
  <c r="M2620" i="2"/>
  <c r="L2620" i="2"/>
  <c r="K2620" i="2"/>
  <c r="J2620" i="2"/>
  <c r="I2620" i="2"/>
  <c r="H2620" i="2"/>
  <c r="G2620" i="2"/>
  <c r="F2620" i="2"/>
  <c r="O2619" i="2"/>
  <c r="N2619" i="2"/>
  <c r="M2619" i="2"/>
  <c r="L2619" i="2"/>
  <c r="K2619" i="2"/>
  <c r="J2619" i="2"/>
  <c r="I2619" i="2"/>
  <c r="H2619" i="2"/>
  <c r="G2619" i="2"/>
  <c r="F2619" i="2"/>
  <c r="O2618" i="2"/>
  <c r="N2618" i="2"/>
  <c r="M2618" i="2"/>
  <c r="L2618" i="2"/>
  <c r="K2618" i="2"/>
  <c r="J2618" i="2"/>
  <c r="I2618" i="2"/>
  <c r="H2618" i="2"/>
  <c r="G2618" i="2"/>
  <c r="F2618" i="2"/>
  <c r="O2617" i="2"/>
  <c r="N2617" i="2"/>
  <c r="M2617" i="2"/>
  <c r="L2617" i="2"/>
  <c r="K2617" i="2"/>
  <c r="J2617" i="2"/>
  <c r="I2617" i="2"/>
  <c r="H2617" i="2"/>
  <c r="G2617" i="2"/>
  <c r="F2617" i="2"/>
  <c r="O2616" i="2"/>
  <c r="N2616" i="2"/>
  <c r="M2616" i="2"/>
  <c r="L2616" i="2"/>
  <c r="K2616" i="2"/>
  <c r="J2616" i="2"/>
  <c r="I2616" i="2"/>
  <c r="H2616" i="2"/>
  <c r="G2616" i="2"/>
  <c r="F2616" i="2"/>
  <c r="O2615" i="2"/>
  <c r="N2615" i="2"/>
  <c r="M2615" i="2"/>
  <c r="L2615" i="2"/>
  <c r="K2615" i="2"/>
  <c r="J2615" i="2"/>
  <c r="I2615" i="2"/>
  <c r="H2615" i="2"/>
  <c r="G2615" i="2"/>
  <c r="F2615" i="2"/>
  <c r="O2614" i="2"/>
  <c r="N2614" i="2"/>
  <c r="M2614" i="2"/>
  <c r="L2614" i="2"/>
  <c r="K2614" i="2"/>
  <c r="J2614" i="2"/>
  <c r="I2614" i="2"/>
  <c r="H2614" i="2"/>
  <c r="G2614" i="2"/>
  <c r="F2614" i="2"/>
  <c r="O2613" i="2"/>
  <c r="N2613" i="2"/>
  <c r="M2613" i="2"/>
  <c r="L2613" i="2"/>
  <c r="K2613" i="2"/>
  <c r="J2613" i="2"/>
  <c r="I2613" i="2"/>
  <c r="H2613" i="2"/>
  <c r="G2613" i="2"/>
  <c r="F2613" i="2"/>
  <c r="O2612" i="2"/>
  <c r="N2612" i="2"/>
  <c r="M2612" i="2"/>
  <c r="L2612" i="2"/>
  <c r="K2612" i="2"/>
  <c r="J2612" i="2"/>
  <c r="I2612" i="2"/>
  <c r="H2612" i="2"/>
  <c r="G2612" i="2"/>
  <c r="F2612" i="2"/>
  <c r="O2611" i="2"/>
  <c r="N2611" i="2"/>
  <c r="M2611" i="2"/>
  <c r="L2611" i="2"/>
  <c r="K2611" i="2"/>
  <c r="J2611" i="2"/>
  <c r="I2611" i="2"/>
  <c r="H2611" i="2"/>
  <c r="G2611" i="2"/>
  <c r="F2611" i="2"/>
  <c r="O2610" i="2"/>
  <c r="N2610" i="2"/>
  <c r="M2610" i="2"/>
  <c r="L2610" i="2"/>
  <c r="K2610" i="2"/>
  <c r="J2610" i="2"/>
  <c r="I2610" i="2"/>
  <c r="H2610" i="2"/>
  <c r="G2610" i="2"/>
  <c r="F2610" i="2"/>
  <c r="O2609" i="2"/>
  <c r="N2609" i="2"/>
  <c r="M2609" i="2"/>
  <c r="L2609" i="2"/>
  <c r="K2609" i="2"/>
  <c r="J2609" i="2"/>
  <c r="I2609" i="2"/>
  <c r="H2609" i="2"/>
  <c r="G2609" i="2"/>
  <c r="F2609" i="2"/>
  <c r="O2608" i="2"/>
  <c r="N2608" i="2"/>
  <c r="M2608" i="2"/>
  <c r="L2608" i="2"/>
  <c r="K2608" i="2"/>
  <c r="J2608" i="2"/>
  <c r="I2608" i="2"/>
  <c r="H2608" i="2"/>
  <c r="G2608" i="2"/>
  <c r="F2608" i="2"/>
  <c r="O2607" i="2"/>
  <c r="N2607" i="2"/>
  <c r="M2607" i="2"/>
  <c r="L2607" i="2"/>
  <c r="K2607" i="2"/>
  <c r="J2607" i="2"/>
  <c r="I2607" i="2"/>
  <c r="H2607" i="2"/>
  <c r="G2607" i="2"/>
  <c r="F2607" i="2"/>
  <c r="O2606" i="2"/>
  <c r="N2606" i="2"/>
  <c r="M2606" i="2"/>
  <c r="L2606" i="2"/>
  <c r="K2606" i="2"/>
  <c r="J2606" i="2"/>
  <c r="I2606" i="2"/>
  <c r="H2606" i="2"/>
  <c r="G2606" i="2"/>
  <c r="F2606" i="2"/>
  <c r="O2605" i="2"/>
  <c r="N2605" i="2"/>
  <c r="M2605" i="2"/>
  <c r="L2605" i="2"/>
  <c r="K2605" i="2"/>
  <c r="J2605" i="2"/>
  <c r="I2605" i="2"/>
  <c r="H2605" i="2"/>
  <c r="G2605" i="2"/>
  <c r="F2605" i="2"/>
  <c r="O2604" i="2"/>
  <c r="N2604" i="2"/>
  <c r="M2604" i="2"/>
  <c r="L2604" i="2"/>
  <c r="K2604" i="2"/>
  <c r="J2604" i="2"/>
  <c r="I2604" i="2"/>
  <c r="H2604" i="2"/>
  <c r="G2604" i="2"/>
  <c r="F2604" i="2"/>
  <c r="O2603" i="2"/>
  <c r="N2603" i="2"/>
  <c r="M2603" i="2"/>
  <c r="L2603" i="2"/>
  <c r="K2603" i="2"/>
  <c r="J2603" i="2"/>
  <c r="I2603" i="2"/>
  <c r="H2603" i="2"/>
  <c r="G2603" i="2"/>
  <c r="F2603" i="2"/>
  <c r="O2602" i="2"/>
  <c r="N2602" i="2"/>
  <c r="M2602" i="2"/>
  <c r="L2602" i="2"/>
  <c r="K2602" i="2"/>
  <c r="J2602" i="2"/>
  <c r="I2602" i="2"/>
  <c r="H2602" i="2"/>
  <c r="G2602" i="2"/>
  <c r="F2602" i="2"/>
  <c r="O2601" i="2"/>
  <c r="N2601" i="2"/>
  <c r="M2601" i="2"/>
  <c r="L2601" i="2"/>
  <c r="K2601" i="2"/>
  <c r="J2601" i="2"/>
  <c r="I2601" i="2"/>
  <c r="H2601" i="2"/>
  <c r="G2601" i="2"/>
  <c r="F2601" i="2"/>
  <c r="O2600" i="2"/>
  <c r="N2600" i="2"/>
  <c r="M2600" i="2"/>
  <c r="L2600" i="2"/>
  <c r="K2600" i="2"/>
  <c r="J2600" i="2"/>
  <c r="I2600" i="2"/>
  <c r="H2600" i="2"/>
  <c r="G2600" i="2"/>
  <c r="F2600" i="2"/>
  <c r="O2599" i="2"/>
  <c r="N2599" i="2"/>
  <c r="M2599" i="2"/>
  <c r="L2599" i="2"/>
  <c r="K2599" i="2"/>
  <c r="J2599" i="2"/>
  <c r="I2599" i="2"/>
  <c r="H2599" i="2"/>
  <c r="G2599" i="2"/>
  <c r="F2599" i="2"/>
  <c r="O2598" i="2"/>
  <c r="N2598" i="2"/>
  <c r="M2598" i="2"/>
  <c r="L2598" i="2"/>
  <c r="K2598" i="2"/>
  <c r="J2598" i="2"/>
  <c r="I2598" i="2"/>
  <c r="H2598" i="2"/>
  <c r="G2598" i="2"/>
  <c r="F2598" i="2"/>
  <c r="O2597" i="2"/>
  <c r="N2597" i="2"/>
  <c r="M2597" i="2"/>
  <c r="L2597" i="2"/>
  <c r="K2597" i="2"/>
  <c r="J2597" i="2"/>
  <c r="I2597" i="2"/>
  <c r="H2597" i="2"/>
  <c r="G2597" i="2"/>
  <c r="F2597" i="2"/>
  <c r="O2596" i="2"/>
  <c r="N2596" i="2"/>
  <c r="M2596" i="2"/>
  <c r="L2596" i="2"/>
  <c r="K2596" i="2"/>
  <c r="J2596" i="2"/>
  <c r="I2596" i="2"/>
  <c r="H2596" i="2"/>
  <c r="G2596" i="2"/>
  <c r="F2596" i="2"/>
  <c r="O2595" i="2"/>
  <c r="N2595" i="2"/>
  <c r="M2595" i="2"/>
  <c r="L2595" i="2"/>
  <c r="K2595" i="2"/>
  <c r="J2595" i="2"/>
  <c r="I2595" i="2"/>
  <c r="H2595" i="2"/>
  <c r="G2595" i="2"/>
  <c r="F2595" i="2"/>
  <c r="O2594" i="2"/>
  <c r="N2594" i="2"/>
  <c r="M2594" i="2"/>
  <c r="L2594" i="2"/>
  <c r="K2594" i="2"/>
  <c r="J2594" i="2"/>
  <c r="I2594" i="2"/>
  <c r="H2594" i="2"/>
  <c r="G2594" i="2"/>
  <c r="F2594" i="2"/>
  <c r="O2593" i="2"/>
  <c r="N2593" i="2"/>
  <c r="M2593" i="2"/>
  <c r="L2593" i="2"/>
  <c r="K2593" i="2"/>
  <c r="J2593" i="2"/>
  <c r="I2593" i="2"/>
  <c r="H2593" i="2"/>
  <c r="G2593" i="2"/>
  <c r="F2593" i="2"/>
  <c r="O2592" i="2"/>
  <c r="N2592" i="2"/>
  <c r="M2592" i="2"/>
  <c r="L2592" i="2"/>
  <c r="K2592" i="2"/>
  <c r="J2592" i="2"/>
  <c r="I2592" i="2"/>
  <c r="H2592" i="2"/>
  <c r="G2592" i="2"/>
  <c r="F2592" i="2"/>
  <c r="O2591" i="2"/>
  <c r="N2591" i="2"/>
  <c r="M2591" i="2"/>
  <c r="L2591" i="2"/>
  <c r="K2591" i="2"/>
  <c r="J2591" i="2"/>
  <c r="I2591" i="2"/>
  <c r="H2591" i="2"/>
  <c r="G2591" i="2"/>
  <c r="F2591" i="2"/>
  <c r="O2590" i="2"/>
  <c r="N2590" i="2"/>
  <c r="M2590" i="2"/>
  <c r="L2590" i="2"/>
  <c r="K2590" i="2"/>
  <c r="J2590" i="2"/>
  <c r="I2590" i="2"/>
  <c r="H2590" i="2"/>
  <c r="G2590" i="2"/>
  <c r="F2590" i="2"/>
  <c r="O2589" i="2"/>
  <c r="N2589" i="2"/>
  <c r="M2589" i="2"/>
  <c r="L2589" i="2"/>
  <c r="K2589" i="2"/>
  <c r="J2589" i="2"/>
  <c r="I2589" i="2"/>
  <c r="H2589" i="2"/>
  <c r="G2589" i="2"/>
  <c r="F2589" i="2"/>
  <c r="O2588" i="2"/>
  <c r="N2588" i="2"/>
  <c r="M2588" i="2"/>
  <c r="L2588" i="2"/>
  <c r="K2588" i="2"/>
  <c r="J2588" i="2"/>
  <c r="I2588" i="2"/>
  <c r="H2588" i="2"/>
  <c r="G2588" i="2"/>
  <c r="F2588" i="2"/>
  <c r="O2587" i="2"/>
  <c r="N2587" i="2"/>
  <c r="M2587" i="2"/>
  <c r="L2587" i="2"/>
  <c r="K2587" i="2"/>
  <c r="J2587" i="2"/>
  <c r="I2587" i="2"/>
  <c r="H2587" i="2"/>
  <c r="G2587" i="2"/>
  <c r="F2587" i="2"/>
  <c r="O2586" i="2"/>
  <c r="N2586" i="2"/>
  <c r="M2586" i="2"/>
  <c r="L2586" i="2"/>
  <c r="K2586" i="2"/>
  <c r="J2586" i="2"/>
  <c r="I2586" i="2"/>
  <c r="H2586" i="2"/>
  <c r="G2586" i="2"/>
  <c r="F2586" i="2"/>
  <c r="O2585" i="2"/>
  <c r="N2585" i="2"/>
  <c r="M2585" i="2"/>
  <c r="L2585" i="2"/>
  <c r="K2585" i="2"/>
  <c r="J2585" i="2"/>
  <c r="I2585" i="2"/>
  <c r="H2585" i="2"/>
  <c r="G2585" i="2"/>
  <c r="F2585" i="2"/>
  <c r="O2584" i="2"/>
  <c r="N2584" i="2"/>
  <c r="M2584" i="2"/>
  <c r="L2584" i="2"/>
  <c r="K2584" i="2"/>
  <c r="J2584" i="2"/>
  <c r="I2584" i="2"/>
  <c r="H2584" i="2"/>
  <c r="G2584" i="2"/>
  <c r="F2584" i="2"/>
  <c r="O2583" i="2"/>
  <c r="N2583" i="2"/>
  <c r="M2583" i="2"/>
  <c r="L2583" i="2"/>
  <c r="K2583" i="2"/>
  <c r="J2583" i="2"/>
  <c r="I2583" i="2"/>
  <c r="H2583" i="2"/>
  <c r="G2583" i="2"/>
  <c r="F2583" i="2"/>
  <c r="O2582" i="2"/>
  <c r="N2582" i="2"/>
  <c r="M2582" i="2"/>
  <c r="L2582" i="2"/>
  <c r="K2582" i="2"/>
  <c r="J2582" i="2"/>
  <c r="I2582" i="2"/>
  <c r="H2582" i="2"/>
  <c r="G2582" i="2"/>
  <c r="F2582" i="2"/>
  <c r="O2581" i="2"/>
  <c r="N2581" i="2"/>
  <c r="M2581" i="2"/>
  <c r="L2581" i="2"/>
  <c r="K2581" i="2"/>
  <c r="J2581" i="2"/>
  <c r="I2581" i="2"/>
  <c r="H2581" i="2"/>
  <c r="G2581" i="2"/>
  <c r="F2581" i="2"/>
  <c r="O2580" i="2"/>
  <c r="N2580" i="2"/>
  <c r="M2580" i="2"/>
  <c r="L2580" i="2"/>
  <c r="K2580" i="2"/>
  <c r="J2580" i="2"/>
  <c r="I2580" i="2"/>
  <c r="H2580" i="2"/>
  <c r="G2580" i="2"/>
  <c r="F2580" i="2"/>
  <c r="O2579" i="2"/>
  <c r="N2579" i="2"/>
  <c r="M2579" i="2"/>
  <c r="L2579" i="2"/>
  <c r="K2579" i="2"/>
  <c r="J2579" i="2"/>
  <c r="I2579" i="2"/>
  <c r="H2579" i="2"/>
  <c r="G2579" i="2"/>
  <c r="F2579" i="2"/>
  <c r="O2578" i="2"/>
  <c r="N2578" i="2"/>
  <c r="M2578" i="2"/>
  <c r="L2578" i="2"/>
  <c r="K2578" i="2"/>
  <c r="J2578" i="2"/>
  <c r="I2578" i="2"/>
  <c r="H2578" i="2"/>
  <c r="G2578" i="2"/>
  <c r="F2578" i="2"/>
  <c r="O2577" i="2"/>
  <c r="N2577" i="2"/>
  <c r="M2577" i="2"/>
  <c r="L2577" i="2"/>
  <c r="K2577" i="2"/>
  <c r="J2577" i="2"/>
  <c r="I2577" i="2"/>
  <c r="H2577" i="2"/>
  <c r="G2577" i="2"/>
  <c r="F2577" i="2"/>
  <c r="O2576" i="2"/>
  <c r="N2576" i="2"/>
  <c r="M2576" i="2"/>
  <c r="L2576" i="2"/>
  <c r="K2576" i="2"/>
  <c r="J2576" i="2"/>
  <c r="I2576" i="2"/>
  <c r="H2576" i="2"/>
  <c r="G2576" i="2"/>
  <c r="F2576" i="2"/>
  <c r="O2575" i="2"/>
  <c r="N2575" i="2"/>
  <c r="M2575" i="2"/>
  <c r="L2575" i="2"/>
  <c r="K2575" i="2"/>
  <c r="J2575" i="2"/>
  <c r="I2575" i="2"/>
  <c r="H2575" i="2"/>
  <c r="G2575" i="2"/>
  <c r="F2575" i="2"/>
  <c r="O2574" i="2"/>
  <c r="N2574" i="2"/>
  <c r="M2574" i="2"/>
  <c r="L2574" i="2"/>
  <c r="K2574" i="2"/>
  <c r="J2574" i="2"/>
  <c r="I2574" i="2"/>
  <c r="H2574" i="2"/>
  <c r="G2574" i="2"/>
  <c r="F2574" i="2"/>
  <c r="O2573" i="2"/>
  <c r="N2573" i="2"/>
  <c r="M2573" i="2"/>
  <c r="L2573" i="2"/>
  <c r="K2573" i="2"/>
  <c r="J2573" i="2"/>
  <c r="I2573" i="2"/>
  <c r="H2573" i="2"/>
  <c r="G2573" i="2"/>
  <c r="F2573" i="2"/>
  <c r="O2572" i="2"/>
  <c r="N2572" i="2"/>
  <c r="M2572" i="2"/>
  <c r="L2572" i="2"/>
  <c r="K2572" i="2"/>
  <c r="J2572" i="2"/>
  <c r="I2572" i="2"/>
  <c r="H2572" i="2"/>
  <c r="G2572" i="2"/>
  <c r="F2572" i="2"/>
  <c r="O2571" i="2"/>
  <c r="N2571" i="2"/>
  <c r="M2571" i="2"/>
  <c r="L2571" i="2"/>
  <c r="K2571" i="2"/>
  <c r="J2571" i="2"/>
  <c r="I2571" i="2"/>
  <c r="H2571" i="2"/>
  <c r="G2571" i="2"/>
  <c r="F2571" i="2"/>
  <c r="O2570" i="2"/>
  <c r="N2570" i="2"/>
  <c r="M2570" i="2"/>
  <c r="L2570" i="2"/>
  <c r="K2570" i="2"/>
  <c r="J2570" i="2"/>
  <c r="I2570" i="2"/>
  <c r="H2570" i="2"/>
  <c r="G2570" i="2"/>
  <c r="F2570" i="2"/>
  <c r="O2569" i="2"/>
  <c r="N2569" i="2"/>
  <c r="M2569" i="2"/>
  <c r="L2569" i="2"/>
  <c r="K2569" i="2"/>
  <c r="J2569" i="2"/>
  <c r="I2569" i="2"/>
  <c r="H2569" i="2"/>
  <c r="G2569" i="2"/>
  <c r="F2569" i="2"/>
  <c r="O2568" i="2"/>
  <c r="N2568" i="2"/>
  <c r="M2568" i="2"/>
  <c r="L2568" i="2"/>
  <c r="K2568" i="2"/>
  <c r="J2568" i="2"/>
  <c r="I2568" i="2"/>
  <c r="H2568" i="2"/>
  <c r="G2568" i="2"/>
  <c r="F2568" i="2"/>
  <c r="O2567" i="2"/>
  <c r="N2567" i="2"/>
  <c r="M2567" i="2"/>
  <c r="L2567" i="2"/>
  <c r="K2567" i="2"/>
  <c r="J2567" i="2"/>
  <c r="I2567" i="2"/>
  <c r="H2567" i="2"/>
  <c r="G2567" i="2"/>
  <c r="F2567" i="2"/>
  <c r="O2566" i="2"/>
  <c r="N2566" i="2"/>
  <c r="M2566" i="2"/>
  <c r="L2566" i="2"/>
  <c r="K2566" i="2"/>
  <c r="J2566" i="2"/>
  <c r="I2566" i="2"/>
  <c r="H2566" i="2"/>
  <c r="G2566" i="2"/>
  <c r="F2566" i="2"/>
  <c r="O2565" i="2"/>
  <c r="N2565" i="2"/>
  <c r="M2565" i="2"/>
  <c r="L2565" i="2"/>
  <c r="K2565" i="2"/>
  <c r="J2565" i="2"/>
  <c r="I2565" i="2"/>
  <c r="H2565" i="2"/>
  <c r="G2565" i="2"/>
  <c r="F2565" i="2"/>
  <c r="O2564" i="2"/>
  <c r="N2564" i="2"/>
  <c r="M2564" i="2"/>
  <c r="L2564" i="2"/>
  <c r="K2564" i="2"/>
  <c r="J2564" i="2"/>
  <c r="I2564" i="2"/>
  <c r="H2564" i="2"/>
  <c r="G2564" i="2"/>
  <c r="F2564" i="2"/>
  <c r="O2563" i="2"/>
  <c r="N2563" i="2"/>
  <c r="M2563" i="2"/>
  <c r="L2563" i="2"/>
  <c r="K2563" i="2"/>
  <c r="J2563" i="2"/>
  <c r="I2563" i="2"/>
  <c r="H2563" i="2"/>
  <c r="G2563" i="2"/>
  <c r="F2563" i="2"/>
  <c r="O2562" i="2"/>
  <c r="N2562" i="2"/>
  <c r="M2562" i="2"/>
  <c r="L2562" i="2"/>
  <c r="K2562" i="2"/>
  <c r="J2562" i="2"/>
  <c r="I2562" i="2"/>
  <c r="H2562" i="2"/>
  <c r="G2562" i="2"/>
  <c r="F2562" i="2"/>
  <c r="O2561" i="2"/>
  <c r="N2561" i="2"/>
  <c r="M2561" i="2"/>
  <c r="L2561" i="2"/>
  <c r="K2561" i="2"/>
  <c r="J2561" i="2"/>
  <c r="I2561" i="2"/>
  <c r="H2561" i="2"/>
  <c r="G2561" i="2"/>
  <c r="F2561" i="2"/>
  <c r="O2560" i="2"/>
  <c r="N2560" i="2"/>
  <c r="M2560" i="2"/>
  <c r="L2560" i="2"/>
  <c r="K2560" i="2"/>
  <c r="J2560" i="2"/>
  <c r="I2560" i="2"/>
  <c r="H2560" i="2"/>
  <c r="G2560" i="2"/>
  <c r="F2560" i="2"/>
  <c r="O2559" i="2"/>
  <c r="N2559" i="2"/>
  <c r="M2559" i="2"/>
  <c r="L2559" i="2"/>
  <c r="K2559" i="2"/>
  <c r="J2559" i="2"/>
  <c r="I2559" i="2"/>
  <c r="H2559" i="2"/>
  <c r="G2559" i="2"/>
  <c r="F2559" i="2"/>
  <c r="O2558" i="2"/>
  <c r="N2558" i="2"/>
  <c r="M2558" i="2"/>
  <c r="L2558" i="2"/>
  <c r="K2558" i="2"/>
  <c r="J2558" i="2"/>
  <c r="I2558" i="2"/>
  <c r="H2558" i="2"/>
  <c r="G2558" i="2"/>
  <c r="F2558" i="2"/>
  <c r="O2557" i="2"/>
  <c r="N2557" i="2"/>
  <c r="M2557" i="2"/>
  <c r="L2557" i="2"/>
  <c r="K2557" i="2"/>
  <c r="J2557" i="2"/>
  <c r="I2557" i="2"/>
  <c r="H2557" i="2"/>
  <c r="G2557" i="2"/>
  <c r="F2557" i="2"/>
  <c r="O2556" i="2"/>
  <c r="N2556" i="2"/>
  <c r="M2556" i="2"/>
  <c r="L2556" i="2"/>
  <c r="K2556" i="2"/>
  <c r="J2556" i="2"/>
  <c r="I2556" i="2"/>
  <c r="H2556" i="2"/>
  <c r="G2556" i="2"/>
  <c r="F2556" i="2"/>
  <c r="O2555" i="2"/>
  <c r="N2555" i="2"/>
  <c r="M2555" i="2"/>
  <c r="L2555" i="2"/>
  <c r="K2555" i="2"/>
  <c r="J2555" i="2"/>
  <c r="I2555" i="2"/>
  <c r="H2555" i="2"/>
  <c r="G2555" i="2"/>
  <c r="F2555" i="2"/>
  <c r="O2554" i="2"/>
  <c r="N2554" i="2"/>
  <c r="M2554" i="2"/>
  <c r="L2554" i="2"/>
  <c r="K2554" i="2"/>
  <c r="J2554" i="2"/>
  <c r="I2554" i="2"/>
  <c r="H2554" i="2"/>
  <c r="G2554" i="2"/>
  <c r="F2554" i="2"/>
  <c r="O2553" i="2"/>
  <c r="N2553" i="2"/>
  <c r="M2553" i="2"/>
  <c r="L2553" i="2"/>
  <c r="K2553" i="2"/>
  <c r="J2553" i="2"/>
  <c r="I2553" i="2"/>
  <c r="H2553" i="2"/>
  <c r="G2553" i="2"/>
  <c r="F2553" i="2"/>
  <c r="O2552" i="2"/>
  <c r="N2552" i="2"/>
  <c r="M2552" i="2"/>
  <c r="L2552" i="2"/>
  <c r="K2552" i="2"/>
  <c r="J2552" i="2"/>
  <c r="I2552" i="2"/>
  <c r="H2552" i="2"/>
  <c r="G2552" i="2"/>
  <c r="F2552" i="2"/>
  <c r="O2551" i="2"/>
  <c r="N2551" i="2"/>
  <c r="M2551" i="2"/>
  <c r="L2551" i="2"/>
  <c r="K2551" i="2"/>
  <c r="J2551" i="2"/>
  <c r="I2551" i="2"/>
  <c r="H2551" i="2"/>
  <c r="G2551" i="2"/>
  <c r="F2551" i="2"/>
  <c r="O2550" i="2"/>
  <c r="N2550" i="2"/>
  <c r="M2550" i="2"/>
  <c r="L2550" i="2"/>
  <c r="K2550" i="2"/>
  <c r="J2550" i="2"/>
  <c r="I2550" i="2"/>
  <c r="H2550" i="2"/>
  <c r="G2550" i="2"/>
  <c r="F2550" i="2"/>
  <c r="O2549" i="2"/>
  <c r="N2549" i="2"/>
  <c r="M2549" i="2"/>
  <c r="L2549" i="2"/>
  <c r="K2549" i="2"/>
  <c r="J2549" i="2"/>
  <c r="I2549" i="2"/>
  <c r="H2549" i="2"/>
  <c r="G2549" i="2"/>
  <c r="F2549" i="2"/>
  <c r="O2548" i="2"/>
  <c r="N2548" i="2"/>
  <c r="M2548" i="2"/>
  <c r="L2548" i="2"/>
  <c r="K2548" i="2"/>
  <c r="J2548" i="2"/>
  <c r="I2548" i="2"/>
  <c r="H2548" i="2"/>
  <c r="G2548" i="2"/>
  <c r="F2548" i="2"/>
  <c r="O2547" i="2"/>
  <c r="N2547" i="2"/>
  <c r="M2547" i="2"/>
  <c r="L2547" i="2"/>
  <c r="K2547" i="2"/>
  <c r="J2547" i="2"/>
  <c r="I2547" i="2"/>
  <c r="H2547" i="2"/>
  <c r="G2547" i="2"/>
  <c r="F2547" i="2"/>
  <c r="O2546" i="2"/>
  <c r="N2546" i="2"/>
  <c r="M2546" i="2"/>
  <c r="L2546" i="2"/>
  <c r="K2546" i="2"/>
  <c r="J2546" i="2"/>
  <c r="I2546" i="2"/>
  <c r="H2546" i="2"/>
  <c r="G2546" i="2"/>
  <c r="F2546" i="2"/>
  <c r="O2545" i="2"/>
  <c r="N2545" i="2"/>
  <c r="M2545" i="2"/>
  <c r="L2545" i="2"/>
  <c r="K2545" i="2"/>
  <c r="J2545" i="2"/>
  <c r="I2545" i="2"/>
  <c r="H2545" i="2"/>
  <c r="G2545" i="2"/>
  <c r="F2545" i="2"/>
  <c r="O2544" i="2"/>
  <c r="N2544" i="2"/>
  <c r="M2544" i="2"/>
  <c r="L2544" i="2"/>
  <c r="K2544" i="2"/>
  <c r="J2544" i="2"/>
  <c r="I2544" i="2"/>
  <c r="H2544" i="2"/>
  <c r="G2544" i="2"/>
  <c r="F2544" i="2"/>
  <c r="O2543" i="2"/>
  <c r="N2543" i="2"/>
  <c r="M2543" i="2"/>
  <c r="L2543" i="2"/>
  <c r="K2543" i="2"/>
  <c r="J2543" i="2"/>
  <c r="I2543" i="2"/>
  <c r="H2543" i="2"/>
  <c r="G2543" i="2"/>
  <c r="F2543" i="2"/>
  <c r="O2542" i="2"/>
  <c r="N2542" i="2"/>
  <c r="M2542" i="2"/>
  <c r="L2542" i="2"/>
  <c r="K2542" i="2"/>
  <c r="J2542" i="2"/>
  <c r="I2542" i="2"/>
  <c r="H2542" i="2"/>
  <c r="G2542" i="2"/>
  <c r="F2542" i="2"/>
  <c r="O2541" i="2"/>
  <c r="N2541" i="2"/>
  <c r="M2541" i="2"/>
  <c r="L2541" i="2"/>
  <c r="K2541" i="2"/>
  <c r="J2541" i="2"/>
  <c r="I2541" i="2"/>
  <c r="H2541" i="2"/>
  <c r="G2541" i="2"/>
  <c r="F2541" i="2"/>
  <c r="O2540" i="2"/>
  <c r="N2540" i="2"/>
  <c r="M2540" i="2"/>
  <c r="L2540" i="2"/>
  <c r="K2540" i="2"/>
  <c r="J2540" i="2"/>
  <c r="I2540" i="2"/>
  <c r="H2540" i="2"/>
  <c r="G2540" i="2"/>
  <c r="F2540" i="2"/>
  <c r="O2539" i="2"/>
  <c r="N2539" i="2"/>
  <c r="M2539" i="2"/>
  <c r="L2539" i="2"/>
  <c r="K2539" i="2"/>
  <c r="J2539" i="2"/>
  <c r="I2539" i="2"/>
  <c r="H2539" i="2"/>
  <c r="G2539" i="2"/>
  <c r="F2539" i="2"/>
  <c r="O2538" i="2"/>
  <c r="N2538" i="2"/>
  <c r="M2538" i="2"/>
  <c r="L2538" i="2"/>
  <c r="K2538" i="2"/>
  <c r="J2538" i="2"/>
  <c r="I2538" i="2"/>
  <c r="H2538" i="2"/>
  <c r="G2538" i="2"/>
  <c r="F2538" i="2"/>
  <c r="O2537" i="2"/>
  <c r="N2537" i="2"/>
  <c r="M2537" i="2"/>
  <c r="L2537" i="2"/>
  <c r="K2537" i="2"/>
  <c r="J2537" i="2"/>
  <c r="I2537" i="2"/>
  <c r="H2537" i="2"/>
  <c r="G2537" i="2"/>
  <c r="F2537" i="2"/>
  <c r="O2536" i="2"/>
  <c r="N2536" i="2"/>
  <c r="M2536" i="2"/>
  <c r="L2536" i="2"/>
  <c r="K2536" i="2"/>
  <c r="J2536" i="2"/>
  <c r="I2536" i="2"/>
  <c r="H2536" i="2"/>
  <c r="G2536" i="2"/>
  <c r="F2536" i="2"/>
  <c r="O2535" i="2"/>
  <c r="N2535" i="2"/>
  <c r="M2535" i="2"/>
  <c r="L2535" i="2"/>
  <c r="K2535" i="2"/>
  <c r="J2535" i="2"/>
  <c r="I2535" i="2"/>
  <c r="H2535" i="2"/>
  <c r="G2535" i="2"/>
  <c r="F2535" i="2"/>
  <c r="O2534" i="2"/>
  <c r="N2534" i="2"/>
  <c r="M2534" i="2"/>
  <c r="L2534" i="2"/>
  <c r="K2534" i="2"/>
  <c r="J2534" i="2"/>
  <c r="I2534" i="2"/>
  <c r="H2534" i="2"/>
  <c r="G2534" i="2"/>
  <c r="F2534" i="2"/>
  <c r="O2533" i="2"/>
  <c r="N2533" i="2"/>
  <c r="M2533" i="2"/>
  <c r="L2533" i="2"/>
  <c r="K2533" i="2"/>
  <c r="J2533" i="2"/>
  <c r="I2533" i="2"/>
  <c r="H2533" i="2"/>
  <c r="G2533" i="2"/>
  <c r="F2533" i="2"/>
  <c r="O2532" i="2"/>
  <c r="N2532" i="2"/>
  <c r="M2532" i="2"/>
  <c r="L2532" i="2"/>
  <c r="K2532" i="2"/>
  <c r="J2532" i="2"/>
  <c r="I2532" i="2"/>
  <c r="H2532" i="2"/>
  <c r="G2532" i="2"/>
  <c r="F2532" i="2"/>
  <c r="O2531" i="2"/>
  <c r="N2531" i="2"/>
  <c r="M2531" i="2"/>
  <c r="L2531" i="2"/>
  <c r="K2531" i="2"/>
  <c r="J2531" i="2"/>
  <c r="I2531" i="2"/>
  <c r="H2531" i="2"/>
  <c r="G2531" i="2"/>
  <c r="F2531" i="2"/>
  <c r="O2530" i="2"/>
  <c r="N2530" i="2"/>
  <c r="M2530" i="2"/>
  <c r="L2530" i="2"/>
  <c r="K2530" i="2"/>
  <c r="J2530" i="2"/>
  <c r="I2530" i="2"/>
  <c r="H2530" i="2"/>
  <c r="G2530" i="2"/>
  <c r="F2530" i="2"/>
  <c r="O2529" i="2"/>
  <c r="N2529" i="2"/>
  <c r="M2529" i="2"/>
  <c r="L2529" i="2"/>
  <c r="K2529" i="2"/>
  <c r="J2529" i="2"/>
  <c r="I2529" i="2"/>
  <c r="H2529" i="2"/>
  <c r="G2529" i="2"/>
  <c r="F2529" i="2"/>
  <c r="O2528" i="2"/>
  <c r="N2528" i="2"/>
  <c r="M2528" i="2"/>
  <c r="L2528" i="2"/>
  <c r="K2528" i="2"/>
  <c r="J2528" i="2"/>
  <c r="I2528" i="2"/>
  <c r="H2528" i="2"/>
  <c r="G2528" i="2"/>
  <c r="F2528" i="2"/>
  <c r="O2527" i="2"/>
  <c r="N2527" i="2"/>
  <c r="M2527" i="2"/>
  <c r="L2527" i="2"/>
  <c r="K2527" i="2"/>
  <c r="J2527" i="2"/>
  <c r="I2527" i="2"/>
  <c r="H2527" i="2"/>
  <c r="G2527" i="2"/>
  <c r="F2527" i="2"/>
  <c r="O2526" i="2"/>
  <c r="N2526" i="2"/>
  <c r="M2526" i="2"/>
  <c r="L2526" i="2"/>
  <c r="K2526" i="2"/>
  <c r="J2526" i="2"/>
  <c r="I2526" i="2"/>
  <c r="H2526" i="2"/>
  <c r="G2526" i="2"/>
  <c r="F2526" i="2"/>
  <c r="O2525" i="2"/>
  <c r="N2525" i="2"/>
  <c r="M2525" i="2"/>
  <c r="L2525" i="2"/>
  <c r="K2525" i="2"/>
  <c r="J2525" i="2"/>
  <c r="I2525" i="2"/>
  <c r="H2525" i="2"/>
  <c r="G2525" i="2"/>
  <c r="F2525" i="2"/>
  <c r="O2524" i="2"/>
  <c r="N2524" i="2"/>
  <c r="M2524" i="2"/>
  <c r="L2524" i="2"/>
  <c r="K2524" i="2"/>
  <c r="J2524" i="2"/>
  <c r="I2524" i="2"/>
  <c r="H2524" i="2"/>
  <c r="G2524" i="2"/>
  <c r="F2524" i="2"/>
  <c r="O2523" i="2"/>
  <c r="N2523" i="2"/>
  <c r="M2523" i="2"/>
  <c r="L2523" i="2"/>
  <c r="K2523" i="2"/>
  <c r="J2523" i="2"/>
  <c r="I2523" i="2"/>
  <c r="H2523" i="2"/>
  <c r="G2523" i="2"/>
  <c r="F2523" i="2"/>
  <c r="O2522" i="2"/>
  <c r="N2522" i="2"/>
  <c r="M2522" i="2"/>
  <c r="L2522" i="2"/>
  <c r="K2522" i="2"/>
  <c r="J2522" i="2"/>
  <c r="I2522" i="2"/>
  <c r="H2522" i="2"/>
  <c r="G2522" i="2"/>
  <c r="F2522" i="2"/>
  <c r="O2521" i="2"/>
  <c r="N2521" i="2"/>
  <c r="M2521" i="2"/>
  <c r="L2521" i="2"/>
  <c r="K2521" i="2"/>
  <c r="J2521" i="2"/>
  <c r="I2521" i="2"/>
  <c r="H2521" i="2"/>
  <c r="G2521" i="2"/>
  <c r="F2521" i="2"/>
  <c r="O2520" i="2"/>
  <c r="N2520" i="2"/>
  <c r="M2520" i="2"/>
  <c r="L2520" i="2"/>
  <c r="K2520" i="2"/>
  <c r="J2520" i="2"/>
  <c r="I2520" i="2"/>
  <c r="H2520" i="2"/>
  <c r="G2520" i="2"/>
  <c r="F2520" i="2"/>
  <c r="O2519" i="2"/>
  <c r="N2519" i="2"/>
  <c r="M2519" i="2"/>
  <c r="L2519" i="2"/>
  <c r="K2519" i="2"/>
  <c r="J2519" i="2"/>
  <c r="I2519" i="2"/>
  <c r="H2519" i="2"/>
  <c r="G2519" i="2"/>
  <c r="F2519" i="2"/>
  <c r="O2518" i="2"/>
  <c r="N2518" i="2"/>
  <c r="M2518" i="2"/>
  <c r="L2518" i="2"/>
  <c r="K2518" i="2"/>
  <c r="J2518" i="2"/>
  <c r="I2518" i="2"/>
  <c r="H2518" i="2"/>
  <c r="G2518" i="2"/>
  <c r="F2518" i="2"/>
  <c r="O2517" i="2"/>
  <c r="N2517" i="2"/>
  <c r="M2517" i="2"/>
  <c r="L2517" i="2"/>
  <c r="K2517" i="2"/>
  <c r="J2517" i="2"/>
  <c r="I2517" i="2"/>
  <c r="H2517" i="2"/>
  <c r="G2517" i="2"/>
  <c r="F2517" i="2"/>
  <c r="O2516" i="2"/>
  <c r="N2516" i="2"/>
  <c r="M2516" i="2"/>
  <c r="L2516" i="2"/>
  <c r="K2516" i="2"/>
  <c r="J2516" i="2"/>
  <c r="I2516" i="2"/>
  <c r="H2516" i="2"/>
  <c r="G2516" i="2"/>
  <c r="F2516" i="2"/>
  <c r="O2515" i="2"/>
  <c r="N2515" i="2"/>
  <c r="M2515" i="2"/>
  <c r="L2515" i="2"/>
  <c r="K2515" i="2"/>
  <c r="J2515" i="2"/>
  <c r="I2515" i="2"/>
  <c r="H2515" i="2"/>
  <c r="G2515" i="2"/>
  <c r="F2515" i="2"/>
  <c r="O2514" i="2"/>
  <c r="N2514" i="2"/>
  <c r="M2514" i="2"/>
  <c r="L2514" i="2"/>
  <c r="K2514" i="2"/>
  <c r="J2514" i="2"/>
  <c r="I2514" i="2"/>
  <c r="H2514" i="2"/>
  <c r="G2514" i="2"/>
  <c r="F2514" i="2"/>
  <c r="O2513" i="2"/>
  <c r="N2513" i="2"/>
  <c r="M2513" i="2"/>
  <c r="L2513" i="2"/>
  <c r="K2513" i="2"/>
  <c r="J2513" i="2"/>
  <c r="I2513" i="2"/>
  <c r="H2513" i="2"/>
  <c r="G2513" i="2"/>
  <c r="F2513" i="2"/>
  <c r="O2512" i="2"/>
  <c r="N2512" i="2"/>
  <c r="M2512" i="2"/>
  <c r="L2512" i="2"/>
  <c r="K2512" i="2"/>
  <c r="J2512" i="2"/>
  <c r="I2512" i="2"/>
  <c r="H2512" i="2"/>
  <c r="G2512" i="2"/>
  <c r="F2512" i="2"/>
  <c r="O2511" i="2"/>
  <c r="N2511" i="2"/>
  <c r="M2511" i="2"/>
  <c r="L2511" i="2"/>
  <c r="K2511" i="2"/>
  <c r="J2511" i="2"/>
  <c r="I2511" i="2"/>
  <c r="H2511" i="2"/>
  <c r="G2511" i="2"/>
  <c r="F2511" i="2"/>
  <c r="O2510" i="2"/>
  <c r="N2510" i="2"/>
  <c r="M2510" i="2"/>
  <c r="L2510" i="2"/>
  <c r="K2510" i="2"/>
  <c r="J2510" i="2"/>
  <c r="I2510" i="2"/>
  <c r="H2510" i="2"/>
  <c r="G2510" i="2"/>
  <c r="F2510" i="2"/>
  <c r="O2509" i="2"/>
  <c r="N2509" i="2"/>
  <c r="M2509" i="2"/>
  <c r="L2509" i="2"/>
  <c r="K2509" i="2"/>
  <c r="J2509" i="2"/>
  <c r="I2509" i="2"/>
  <c r="H2509" i="2"/>
  <c r="G2509" i="2"/>
  <c r="F2509" i="2"/>
  <c r="O2508" i="2"/>
  <c r="N2508" i="2"/>
  <c r="M2508" i="2"/>
  <c r="L2508" i="2"/>
  <c r="K2508" i="2"/>
  <c r="J2508" i="2"/>
  <c r="I2508" i="2"/>
  <c r="H2508" i="2"/>
  <c r="G2508" i="2"/>
  <c r="F2508" i="2"/>
  <c r="O2507" i="2"/>
  <c r="N2507" i="2"/>
  <c r="M2507" i="2"/>
  <c r="L2507" i="2"/>
  <c r="K2507" i="2"/>
  <c r="J2507" i="2"/>
  <c r="I2507" i="2"/>
  <c r="H2507" i="2"/>
  <c r="G2507" i="2"/>
  <c r="F2507" i="2"/>
  <c r="O2506" i="2"/>
  <c r="N2506" i="2"/>
  <c r="M2506" i="2"/>
  <c r="L2506" i="2"/>
  <c r="K2506" i="2"/>
  <c r="J2506" i="2"/>
  <c r="I2506" i="2"/>
  <c r="H2506" i="2"/>
  <c r="G2506" i="2"/>
  <c r="F2506" i="2"/>
  <c r="O2505" i="2"/>
  <c r="N2505" i="2"/>
  <c r="M2505" i="2"/>
  <c r="L2505" i="2"/>
  <c r="K2505" i="2"/>
  <c r="J2505" i="2"/>
  <c r="I2505" i="2"/>
  <c r="H2505" i="2"/>
  <c r="G2505" i="2"/>
  <c r="F2505" i="2"/>
  <c r="O2504" i="2"/>
  <c r="N2504" i="2"/>
  <c r="M2504" i="2"/>
  <c r="L2504" i="2"/>
  <c r="K2504" i="2"/>
  <c r="J2504" i="2"/>
  <c r="I2504" i="2"/>
  <c r="H2504" i="2"/>
  <c r="G2504" i="2"/>
  <c r="F2504" i="2"/>
  <c r="O2503" i="2"/>
  <c r="N2503" i="2"/>
  <c r="M2503" i="2"/>
  <c r="L2503" i="2"/>
  <c r="K2503" i="2"/>
  <c r="J2503" i="2"/>
  <c r="I2503" i="2"/>
  <c r="H2503" i="2"/>
  <c r="G2503" i="2"/>
  <c r="F2503" i="2"/>
  <c r="O2502" i="2"/>
  <c r="N2502" i="2"/>
  <c r="M2502" i="2"/>
  <c r="L2502" i="2"/>
  <c r="K2502" i="2"/>
  <c r="J2502" i="2"/>
  <c r="I2502" i="2"/>
  <c r="H2502" i="2"/>
  <c r="G2502" i="2"/>
  <c r="F2502" i="2"/>
  <c r="O2501" i="2"/>
  <c r="N2501" i="2"/>
  <c r="M2501" i="2"/>
  <c r="L2501" i="2"/>
  <c r="K2501" i="2"/>
  <c r="J2501" i="2"/>
  <c r="I2501" i="2"/>
  <c r="H2501" i="2"/>
  <c r="G2501" i="2"/>
  <c r="F2501" i="2"/>
  <c r="O2500" i="2"/>
  <c r="N2500" i="2"/>
  <c r="M2500" i="2"/>
  <c r="L2500" i="2"/>
  <c r="K2500" i="2"/>
  <c r="J2500" i="2"/>
  <c r="I2500" i="2"/>
  <c r="H2500" i="2"/>
  <c r="G2500" i="2"/>
  <c r="F2500" i="2"/>
  <c r="O2499" i="2"/>
  <c r="N2499" i="2"/>
  <c r="M2499" i="2"/>
  <c r="L2499" i="2"/>
  <c r="K2499" i="2"/>
  <c r="J2499" i="2"/>
  <c r="I2499" i="2"/>
  <c r="H2499" i="2"/>
  <c r="G2499" i="2"/>
  <c r="F2499" i="2"/>
  <c r="O2498" i="2"/>
  <c r="N2498" i="2"/>
  <c r="M2498" i="2"/>
  <c r="L2498" i="2"/>
  <c r="K2498" i="2"/>
  <c r="J2498" i="2"/>
  <c r="I2498" i="2"/>
  <c r="H2498" i="2"/>
  <c r="G2498" i="2"/>
  <c r="F2498" i="2"/>
  <c r="O2497" i="2"/>
  <c r="N2497" i="2"/>
  <c r="M2497" i="2"/>
  <c r="L2497" i="2"/>
  <c r="K2497" i="2"/>
  <c r="J2497" i="2"/>
  <c r="I2497" i="2"/>
  <c r="H2497" i="2"/>
  <c r="G2497" i="2"/>
  <c r="F2497" i="2"/>
  <c r="O2496" i="2"/>
  <c r="N2496" i="2"/>
  <c r="M2496" i="2"/>
  <c r="L2496" i="2"/>
  <c r="K2496" i="2"/>
  <c r="J2496" i="2"/>
  <c r="I2496" i="2"/>
  <c r="H2496" i="2"/>
  <c r="G2496" i="2"/>
  <c r="F2496" i="2"/>
  <c r="O2495" i="2"/>
  <c r="N2495" i="2"/>
  <c r="M2495" i="2"/>
  <c r="L2495" i="2"/>
  <c r="K2495" i="2"/>
  <c r="J2495" i="2"/>
  <c r="I2495" i="2"/>
  <c r="H2495" i="2"/>
  <c r="G2495" i="2"/>
  <c r="F2495" i="2"/>
  <c r="O2494" i="2"/>
  <c r="N2494" i="2"/>
  <c r="M2494" i="2"/>
  <c r="L2494" i="2"/>
  <c r="K2494" i="2"/>
  <c r="J2494" i="2"/>
  <c r="I2494" i="2"/>
  <c r="H2494" i="2"/>
  <c r="G2494" i="2"/>
  <c r="F2494" i="2"/>
  <c r="O2493" i="2"/>
  <c r="N2493" i="2"/>
  <c r="M2493" i="2"/>
  <c r="L2493" i="2"/>
  <c r="K2493" i="2"/>
  <c r="J2493" i="2"/>
  <c r="I2493" i="2"/>
  <c r="H2493" i="2"/>
  <c r="G2493" i="2"/>
  <c r="F2493" i="2"/>
  <c r="O2492" i="2"/>
  <c r="N2492" i="2"/>
  <c r="M2492" i="2"/>
  <c r="L2492" i="2"/>
  <c r="K2492" i="2"/>
  <c r="J2492" i="2"/>
  <c r="I2492" i="2"/>
  <c r="H2492" i="2"/>
  <c r="G2492" i="2"/>
  <c r="F2492" i="2"/>
  <c r="O2491" i="2"/>
  <c r="N2491" i="2"/>
  <c r="M2491" i="2"/>
  <c r="L2491" i="2"/>
  <c r="K2491" i="2"/>
  <c r="J2491" i="2"/>
  <c r="I2491" i="2"/>
  <c r="H2491" i="2"/>
  <c r="G2491" i="2"/>
  <c r="F2491" i="2"/>
  <c r="O2490" i="2"/>
  <c r="N2490" i="2"/>
  <c r="M2490" i="2"/>
  <c r="L2490" i="2"/>
  <c r="K2490" i="2"/>
  <c r="J2490" i="2"/>
  <c r="I2490" i="2"/>
  <c r="H2490" i="2"/>
  <c r="G2490" i="2"/>
  <c r="F2490" i="2"/>
  <c r="O2489" i="2"/>
  <c r="N2489" i="2"/>
  <c r="M2489" i="2"/>
  <c r="L2489" i="2"/>
  <c r="K2489" i="2"/>
  <c r="J2489" i="2"/>
  <c r="I2489" i="2"/>
  <c r="H2489" i="2"/>
  <c r="G2489" i="2"/>
  <c r="F2489" i="2"/>
  <c r="O2488" i="2"/>
  <c r="N2488" i="2"/>
  <c r="M2488" i="2"/>
  <c r="L2488" i="2"/>
  <c r="K2488" i="2"/>
  <c r="J2488" i="2"/>
  <c r="I2488" i="2"/>
  <c r="H2488" i="2"/>
  <c r="G2488" i="2"/>
  <c r="F2488" i="2"/>
  <c r="O2487" i="2"/>
  <c r="N2487" i="2"/>
  <c r="M2487" i="2"/>
  <c r="L2487" i="2"/>
  <c r="K2487" i="2"/>
  <c r="J2487" i="2"/>
  <c r="I2487" i="2"/>
  <c r="H2487" i="2"/>
  <c r="G2487" i="2"/>
  <c r="F2487" i="2"/>
  <c r="O2486" i="2"/>
  <c r="N2486" i="2"/>
  <c r="M2486" i="2"/>
  <c r="L2486" i="2"/>
  <c r="K2486" i="2"/>
  <c r="J2486" i="2"/>
  <c r="I2486" i="2"/>
  <c r="H2486" i="2"/>
  <c r="G2486" i="2"/>
  <c r="F2486" i="2"/>
  <c r="O2485" i="2"/>
  <c r="N2485" i="2"/>
  <c r="M2485" i="2"/>
  <c r="L2485" i="2"/>
  <c r="K2485" i="2"/>
  <c r="J2485" i="2"/>
  <c r="I2485" i="2"/>
  <c r="H2485" i="2"/>
  <c r="G2485" i="2"/>
  <c r="F2485" i="2"/>
  <c r="O2484" i="2"/>
  <c r="N2484" i="2"/>
  <c r="M2484" i="2"/>
  <c r="L2484" i="2"/>
  <c r="K2484" i="2"/>
  <c r="J2484" i="2"/>
  <c r="I2484" i="2"/>
  <c r="H2484" i="2"/>
  <c r="G2484" i="2"/>
  <c r="F2484" i="2"/>
  <c r="O2483" i="2"/>
  <c r="N2483" i="2"/>
  <c r="M2483" i="2"/>
  <c r="L2483" i="2"/>
  <c r="K2483" i="2"/>
  <c r="J2483" i="2"/>
  <c r="I2483" i="2"/>
  <c r="H2483" i="2"/>
  <c r="G2483" i="2"/>
  <c r="F2483" i="2"/>
  <c r="O2482" i="2"/>
  <c r="N2482" i="2"/>
  <c r="M2482" i="2"/>
  <c r="L2482" i="2"/>
  <c r="K2482" i="2"/>
  <c r="J2482" i="2"/>
  <c r="I2482" i="2"/>
  <c r="H2482" i="2"/>
  <c r="G2482" i="2"/>
  <c r="F2482" i="2"/>
  <c r="O2481" i="2"/>
  <c r="N2481" i="2"/>
  <c r="M2481" i="2"/>
  <c r="L2481" i="2"/>
  <c r="K2481" i="2"/>
  <c r="J2481" i="2"/>
  <c r="I2481" i="2"/>
  <c r="H2481" i="2"/>
  <c r="G2481" i="2"/>
  <c r="F2481" i="2"/>
  <c r="O2480" i="2"/>
  <c r="N2480" i="2"/>
  <c r="M2480" i="2"/>
  <c r="L2480" i="2"/>
  <c r="K2480" i="2"/>
  <c r="J2480" i="2"/>
  <c r="I2480" i="2"/>
  <c r="H2480" i="2"/>
  <c r="G2480" i="2"/>
  <c r="F2480" i="2"/>
  <c r="O2479" i="2"/>
  <c r="N2479" i="2"/>
  <c r="M2479" i="2"/>
  <c r="L2479" i="2"/>
  <c r="K2479" i="2"/>
  <c r="J2479" i="2"/>
  <c r="I2479" i="2"/>
  <c r="H2479" i="2"/>
  <c r="G2479" i="2"/>
  <c r="F2479" i="2"/>
  <c r="O2478" i="2"/>
  <c r="N2478" i="2"/>
  <c r="M2478" i="2"/>
  <c r="L2478" i="2"/>
  <c r="K2478" i="2"/>
  <c r="J2478" i="2"/>
  <c r="I2478" i="2"/>
  <c r="H2478" i="2"/>
  <c r="G2478" i="2"/>
  <c r="F2478" i="2"/>
  <c r="O2477" i="2"/>
  <c r="N2477" i="2"/>
  <c r="M2477" i="2"/>
  <c r="L2477" i="2"/>
  <c r="K2477" i="2"/>
  <c r="J2477" i="2"/>
  <c r="I2477" i="2"/>
  <c r="H2477" i="2"/>
  <c r="G2477" i="2"/>
  <c r="F2477" i="2"/>
  <c r="O2476" i="2"/>
  <c r="N2476" i="2"/>
  <c r="M2476" i="2"/>
  <c r="L2476" i="2"/>
  <c r="K2476" i="2"/>
  <c r="J2476" i="2"/>
  <c r="I2476" i="2"/>
  <c r="H2476" i="2"/>
  <c r="G2476" i="2"/>
  <c r="F2476" i="2"/>
  <c r="O2475" i="2"/>
  <c r="N2475" i="2"/>
  <c r="M2475" i="2"/>
  <c r="L2475" i="2"/>
  <c r="K2475" i="2"/>
  <c r="J2475" i="2"/>
  <c r="I2475" i="2"/>
  <c r="H2475" i="2"/>
  <c r="G2475" i="2"/>
  <c r="F2475" i="2"/>
  <c r="O2474" i="2"/>
  <c r="N2474" i="2"/>
  <c r="M2474" i="2"/>
  <c r="L2474" i="2"/>
  <c r="K2474" i="2"/>
  <c r="J2474" i="2"/>
  <c r="I2474" i="2"/>
  <c r="H2474" i="2"/>
  <c r="G2474" i="2"/>
  <c r="F2474" i="2"/>
  <c r="O2473" i="2"/>
  <c r="N2473" i="2"/>
  <c r="M2473" i="2"/>
  <c r="L2473" i="2"/>
  <c r="K2473" i="2"/>
  <c r="J2473" i="2"/>
  <c r="I2473" i="2"/>
  <c r="H2473" i="2"/>
  <c r="G2473" i="2"/>
  <c r="F2473" i="2"/>
  <c r="O2472" i="2"/>
  <c r="N2472" i="2"/>
  <c r="M2472" i="2"/>
  <c r="L2472" i="2"/>
  <c r="K2472" i="2"/>
  <c r="J2472" i="2"/>
  <c r="I2472" i="2"/>
  <c r="H2472" i="2"/>
  <c r="G2472" i="2"/>
  <c r="F2472" i="2"/>
  <c r="O2471" i="2"/>
  <c r="N2471" i="2"/>
  <c r="M2471" i="2"/>
  <c r="L2471" i="2"/>
  <c r="K2471" i="2"/>
  <c r="J2471" i="2"/>
  <c r="I2471" i="2"/>
  <c r="H2471" i="2"/>
  <c r="G2471" i="2"/>
  <c r="F2471" i="2"/>
  <c r="O2470" i="2"/>
  <c r="N2470" i="2"/>
  <c r="M2470" i="2"/>
  <c r="L2470" i="2"/>
  <c r="K2470" i="2"/>
  <c r="J2470" i="2"/>
  <c r="I2470" i="2"/>
  <c r="H2470" i="2"/>
  <c r="G2470" i="2"/>
  <c r="F2470" i="2"/>
  <c r="O2469" i="2"/>
  <c r="N2469" i="2"/>
  <c r="M2469" i="2"/>
  <c r="L2469" i="2"/>
  <c r="K2469" i="2"/>
  <c r="J2469" i="2"/>
  <c r="I2469" i="2"/>
  <c r="H2469" i="2"/>
  <c r="G2469" i="2"/>
  <c r="F2469" i="2"/>
  <c r="O2468" i="2"/>
  <c r="N2468" i="2"/>
  <c r="M2468" i="2"/>
  <c r="L2468" i="2"/>
  <c r="K2468" i="2"/>
  <c r="J2468" i="2"/>
  <c r="I2468" i="2"/>
  <c r="H2468" i="2"/>
  <c r="G2468" i="2"/>
  <c r="F2468" i="2"/>
  <c r="O2467" i="2"/>
  <c r="N2467" i="2"/>
  <c r="M2467" i="2"/>
  <c r="L2467" i="2"/>
  <c r="K2467" i="2"/>
  <c r="J2467" i="2"/>
  <c r="I2467" i="2"/>
  <c r="H2467" i="2"/>
  <c r="G2467" i="2"/>
  <c r="F2467" i="2"/>
  <c r="O2466" i="2"/>
  <c r="N2466" i="2"/>
  <c r="M2466" i="2"/>
  <c r="L2466" i="2"/>
  <c r="K2466" i="2"/>
  <c r="J2466" i="2"/>
  <c r="I2466" i="2"/>
  <c r="H2466" i="2"/>
  <c r="G2466" i="2"/>
  <c r="F2466" i="2"/>
  <c r="O2465" i="2"/>
  <c r="N2465" i="2"/>
  <c r="M2465" i="2"/>
  <c r="L2465" i="2"/>
  <c r="K2465" i="2"/>
  <c r="J2465" i="2"/>
  <c r="I2465" i="2"/>
  <c r="H2465" i="2"/>
  <c r="G2465" i="2"/>
  <c r="F2465" i="2"/>
  <c r="O2464" i="2"/>
  <c r="N2464" i="2"/>
  <c r="M2464" i="2"/>
  <c r="L2464" i="2"/>
  <c r="K2464" i="2"/>
  <c r="J2464" i="2"/>
  <c r="I2464" i="2"/>
  <c r="H2464" i="2"/>
  <c r="G2464" i="2"/>
  <c r="F2464" i="2"/>
  <c r="O2463" i="2"/>
  <c r="N2463" i="2"/>
  <c r="M2463" i="2"/>
  <c r="L2463" i="2"/>
  <c r="K2463" i="2"/>
  <c r="J2463" i="2"/>
  <c r="I2463" i="2"/>
  <c r="H2463" i="2"/>
  <c r="G2463" i="2"/>
  <c r="F2463" i="2"/>
  <c r="O2462" i="2"/>
  <c r="N2462" i="2"/>
  <c r="M2462" i="2"/>
  <c r="L2462" i="2"/>
  <c r="K2462" i="2"/>
  <c r="J2462" i="2"/>
  <c r="I2462" i="2"/>
  <c r="H2462" i="2"/>
  <c r="G2462" i="2"/>
  <c r="F2462" i="2"/>
  <c r="O2461" i="2"/>
  <c r="N2461" i="2"/>
  <c r="M2461" i="2"/>
  <c r="L2461" i="2"/>
  <c r="K2461" i="2"/>
  <c r="J2461" i="2"/>
  <c r="I2461" i="2"/>
  <c r="H2461" i="2"/>
  <c r="G2461" i="2"/>
  <c r="F2461" i="2"/>
  <c r="O2460" i="2"/>
  <c r="N2460" i="2"/>
  <c r="M2460" i="2"/>
  <c r="L2460" i="2"/>
  <c r="K2460" i="2"/>
  <c r="J2460" i="2"/>
  <c r="I2460" i="2"/>
  <c r="H2460" i="2"/>
  <c r="G2460" i="2"/>
  <c r="F2460" i="2"/>
  <c r="O2459" i="2"/>
  <c r="N2459" i="2"/>
  <c r="M2459" i="2"/>
  <c r="L2459" i="2"/>
  <c r="K2459" i="2"/>
  <c r="J2459" i="2"/>
  <c r="I2459" i="2"/>
  <c r="H2459" i="2"/>
  <c r="G2459" i="2"/>
  <c r="F2459" i="2"/>
  <c r="O2458" i="2"/>
  <c r="N2458" i="2"/>
  <c r="M2458" i="2"/>
  <c r="L2458" i="2"/>
  <c r="K2458" i="2"/>
  <c r="J2458" i="2"/>
  <c r="I2458" i="2"/>
  <c r="H2458" i="2"/>
  <c r="G2458" i="2"/>
  <c r="F2458" i="2"/>
  <c r="O2457" i="2"/>
  <c r="N2457" i="2"/>
  <c r="M2457" i="2"/>
  <c r="L2457" i="2"/>
  <c r="K2457" i="2"/>
  <c r="J2457" i="2"/>
  <c r="I2457" i="2"/>
  <c r="H2457" i="2"/>
  <c r="G2457" i="2"/>
  <c r="F2457" i="2"/>
  <c r="O2456" i="2"/>
  <c r="N2456" i="2"/>
  <c r="M2456" i="2"/>
  <c r="L2456" i="2"/>
  <c r="K2456" i="2"/>
  <c r="J2456" i="2"/>
  <c r="I2456" i="2"/>
  <c r="H2456" i="2"/>
  <c r="G2456" i="2"/>
  <c r="F2456" i="2"/>
  <c r="O2455" i="2"/>
  <c r="N2455" i="2"/>
  <c r="M2455" i="2"/>
  <c r="L2455" i="2"/>
  <c r="K2455" i="2"/>
  <c r="J2455" i="2"/>
  <c r="I2455" i="2"/>
  <c r="H2455" i="2"/>
  <c r="G2455" i="2"/>
  <c r="F2455" i="2"/>
  <c r="O2454" i="2"/>
  <c r="N2454" i="2"/>
  <c r="M2454" i="2"/>
  <c r="L2454" i="2"/>
  <c r="K2454" i="2"/>
  <c r="J2454" i="2"/>
  <c r="I2454" i="2"/>
  <c r="H2454" i="2"/>
  <c r="G2454" i="2"/>
  <c r="F2454" i="2"/>
  <c r="O2453" i="2"/>
  <c r="N2453" i="2"/>
  <c r="M2453" i="2"/>
  <c r="L2453" i="2"/>
  <c r="K2453" i="2"/>
  <c r="J2453" i="2"/>
  <c r="I2453" i="2"/>
  <c r="H2453" i="2"/>
  <c r="G2453" i="2"/>
  <c r="F2453" i="2"/>
  <c r="O2452" i="2"/>
  <c r="N2452" i="2"/>
  <c r="M2452" i="2"/>
  <c r="L2452" i="2"/>
  <c r="K2452" i="2"/>
  <c r="J2452" i="2"/>
  <c r="I2452" i="2"/>
  <c r="H2452" i="2"/>
  <c r="G2452" i="2"/>
  <c r="F2452" i="2"/>
  <c r="O2451" i="2"/>
  <c r="N2451" i="2"/>
  <c r="M2451" i="2"/>
  <c r="L2451" i="2"/>
  <c r="K2451" i="2"/>
  <c r="J2451" i="2"/>
  <c r="I2451" i="2"/>
  <c r="H2451" i="2"/>
  <c r="G2451" i="2"/>
  <c r="F2451" i="2"/>
  <c r="O2450" i="2"/>
  <c r="N2450" i="2"/>
  <c r="M2450" i="2"/>
  <c r="L2450" i="2"/>
  <c r="K2450" i="2"/>
  <c r="J2450" i="2"/>
  <c r="I2450" i="2"/>
  <c r="H2450" i="2"/>
  <c r="G2450" i="2"/>
  <c r="F2450" i="2"/>
  <c r="O2449" i="2"/>
  <c r="N2449" i="2"/>
  <c r="M2449" i="2"/>
  <c r="L2449" i="2"/>
  <c r="K2449" i="2"/>
  <c r="J2449" i="2"/>
  <c r="I2449" i="2"/>
  <c r="H2449" i="2"/>
  <c r="G2449" i="2"/>
  <c r="F2449" i="2"/>
  <c r="O2448" i="2"/>
  <c r="N2448" i="2"/>
  <c r="M2448" i="2"/>
  <c r="L2448" i="2"/>
  <c r="K2448" i="2"/>
  <c r="J2448" i="2"/>
  <c r="I2448" i="2"/>
  <c r="H2448" i="2"/>
  <c r="G2448" i="2"/>
  <c r="F2448" i="2"/>
  <c r="O2447" i="2"/>
  <c r="N2447" i="2"/>
  <c r="M2447" i="2"/>
  <c r="L2447" i="2"/>
  <c r="K2447" i="2"/>
  <c r="J2447" i="2"/>
  <c r="I2447" i="2"/>
  <c r="H2447" i="2"/>
  <c r="G2447" i="2"/>
  <c r="F2447" i="2"/>
  <c r="O2446" i="2"/>
  <c r="N2446" i="2"/>
  <c r="M2446" i="2"/>
  <c r="L2446" i="2"/>
  <c r="K2446" i="2"/>
  <c r="J2446" i="2"/>
  <c r="I2446" i="2"/>
  <c r="H2446" i="2"/>
  <c r="G2446" i="2"/>
  <c r="F2446" i="2"/>
  <c r="O2445" i="2"/>
  <c r="N2445" i="2"/>
  <c r="M2445" i="2"/>
  <c r="L2445" i="2"/>
  <c r="K2445" i="2"/>
  <c r="J2445" i="2"/>
  <c r="I2445" i="2"/>
  <c r="H2445" i="2"/>
  <c r="G2445" i="2"/>
  <c r="F2445" i="2"/>
  <c r="O2444" i="2"/>
  <c r="N2444" i="2"/>
  <c r="M2444" i="2"/>
  <c r="L2444" i="2"/>
  <c r="K2444" i="2"/>
  <c r="J2444" i="2"/>
  <c r="I2444" i="2"/>
  <c r="H2444" i="2"/>
  <c r="G2444" i="2"/>
  <c r="F2444" i="2"/>
  <c r="O2443" i="2"/>
  <c r="N2443" i="2"/>
  <c r="M2443" i="2"/>
  <c r="L2443" i="2"/>
  <c r="K2443" i="2"/>
  <c r="J2443" i="2"/>
  <c r="I2443" i="2"/>
  <c r="H2443" i="2"/>
  <c r="G2443" i="2"/>
  <c r="F2443" i="2"/>
  <c r="O2442" i="2"/>
  <c r="N2442" i="2"/>
  <c r="M2442" i="2"/>
  <c r="L2442" i="2"/>
  <c r="K2442" i="2"/>
  <c r="J2442" i="2"/>
  <c r="I2442" i="2"/>
  <c r="H2442" i="2"/>
  <c r="G2442" i="2"/>
  <c r="F2442" i="2"/>
  <c r="O2441" i="2"/>
  <c r="N2441" i="2"/>
  <c r="M2441" i="2"/>
  <c r="L2441" i="2"/>
  <c r="K2441" i="2"/>
  <c r="J2441" i="2"/>
  <c r="I2441" i="2"/>
  <c r="H2441" i="2"/>
  <c r="G2441" i="2"/>
  <c r="F2441" i="2"/>
  <c r="O2440" i="2"/>
  <c r="N2440" i="2"/>
  <c r="M2440" i="2"/>
  <c r="L2440" i="2"/>
  <c r="K2440" i="2"/>
  <c r="J2440" i="2"/>
  <c r="I2440" i="2"/>
  <c r="H2440" i="2"/>
  <c r="G2440" i="2"/>
  <c r="F2440" i="2"/>
  <c r="O2439" i="2"/>
  <c r="N2439" i="2"/>
  <c r="M2439" i="2"/>
  <c r="L2439" i="2"/>
  <c r="K2439" i="2"/>
  <c r="J2439" i="2"/>
  <c r="I2439" i="2"/>
  <c r="H2439" i="2"/>
  <c r="G2439" i="2"/>
  <c r="F2439" i="2"/>
  <c r="O2438" i="2"/>
  <c r="N2438" i="2"/>
  <c r="M2438" i="2"/>
  <c r="L2438" i="2"/>
  <c r="K2438" i="2"/>
  <c r="J2438" i="2"/>
  <c r="I2438" i="2"/>
  <c r="H2438" i="2"/>
  <c r="G2438" i="2"/>
  <c r="F2438" i="2"/>
  <c r="O2437" i="2"/>
  <c r="N2437" i="2"/>
  <c r="M2437" i="2"/>
  <c r="L2437" i="2"/>
  <c r="K2437" i="2"/>
  <c r="J2437" i="2"/>
  <c r="I2437" i="2"/>
  <c r="H2437" i="2"/>
  <c r="G2437" i="2"/>
  <c r="F2437" i="2"/>
  <c r="O2436" i="2"/>
  <c r="N2436" i="2"/>
  <c r="M2436" i="2"/>
  <c r="L2436" i="2"/>
  <c r="K2436" i="2"/>
  <c r="J2436" i="2"/>
  <c r="I2436" i="2"/>
  <c r="H2436" i="2"/>
  <c r="G2436" i="2"/>
  <c r="F2436" i="2"/>
  <c r="O2435" i="2"/>
  <c r="N2435" i="2"/>
  <c r="M2435" i="2"/>
  <c r="L2435" i="2"/>
  <c r="K2435" i="2"/>
  <c r="J2435" i="2"/>
  <c r="I2435" i="2"/>
  <c r="H2435" i="2"/>
  <c r="G2435" i="2"/>
  <c r="F2435" i="2"/>
  <c r="O2434" i="2"/>
  <c r="N2434" i="2"/>
  <c r="M2434" i="2"/>
  <c r="L2434" i="2"/>
  <c r="K2434" i="2"/>
  <c r="J2434" i="2"/>
  <c r="I2434" i="2"/>
  <c r="H2434" i="2"/>
  <c r="G2434" i="2"/>
  <c r="F2434" i="2"/>
  <c r="O2433" i="2"/>
  <c r="N2433" i="2"/>
  <c r="M2433" i="2"/>
  <c r="L2433" i="2"/>
  <c r="K2433" i="2"/>
  <c r="J2433" i="2"/>
  <c r="I2433" i="2"/>
  <c r="H2433" i="2"/>
  <c r="G2433" i="2"/>
  <c r="F2433" i="2"/>
  <c r="O2432" i="2"/>
  <c r="N2432" i="2"/>
  <c r="M2432" i="2"/>
  <c r="L2432" i="2"/>
  <c r="K2432" i="2"/>
  <c r="J2432" i="2"/>
  <c r="I2432" i="2"/>
  <c r="H2432" i="2"/>
  <c r="G2432" i="2"/>
  <c r="F2432" i="2"/>
  <c r="O2431" i="2"/>
  <c r="N2431" i="2"/>
  <c r="M2431" i="2"/>
  <c r="L2431" i="2"/>
  <c r="K2431" i="2"/>
  <c r="J2431" i="2"/>
  <c r="I2431" i="2"/>
  <c r="H2431" i="2"/>
  <c r="G2431" i="2"/>
  <c r="F2431" i="2"/>
  <c r="O2430" i="2"/>
  <c r="N2430" i="2"/>
  <c r="M2430" i="2"/>
  <c r="L2430" i="2"/>
  <c r="K2430" i="2"/>
  <c r="J2430" i="2"/>
  <c r="I2430" i="2"/>
  <c r="H2430" i="2"/>
  <c r="G2430" i="2"/>
  <c r="F2430" i="2"/>
  <c r="O2429" i="2"/>
  <c r="N2429" i="2"/>
  <c r="M2429" i="2"/>
  <c r="L2429" i="2"/>
  <c r="K2429" i="2"/>
  <c r="J2429" i="2"/>
  <c r="I2429" i="2"/>
  <c r="H2429" i="2"/>
  <c r="G2429" i="2"/>
  <c r="F2429" i="2"/>
  <c r="O2428" i="2"/>
  <c r="N2428" i="2"/>
  <c r="M2428" i="2"/>
  <c r="L2428" i="2"/>
  <c r="K2428" i="2"/>
  <c r="J2428" i="2"/>
  <c r="I2428" i="2"/>
  <c r="H2428" i="2"/>
  <c r="G2428" i="2"/>
  <c r="F2428" i="2"/>
  <c r="O2427" i="2"/>
  <c r="N2427" i="2"/>
  <c r="M2427" i="2"/>
  <c r="L2427" i="2"/>
  <c r="K2427" i="2"/>
  <c r="J2427" i="2"/>
  <c r="I2427" i="2"/>
  <c r="H2427" i="2"/>
  <c r="G2427" i="2"/>
  <c r="F2427" i="2"/>
  <c r="O2426" i="2"/>
  <c r="N2426" i="2"/>
  <c r="M2426" i="2"/>
  <c r="L2426" i="2"/>
  <c r="K2426" i="2"/>
  <c r="J2426" i="2"/>
  <c r="I2426" i="2"/>
  <c r="H2426" i="2"/>
  <c r="G2426" i="2"/>
  <c r="F2426" i="2"/>
  <c r="O2425" i="2"/>
  <c r="N2425" i="2"/>
  <c r="M2425" i="2"/>
  <c r="L2425" i="2"/>
  <c r="K2425" i="2"/>
  <c r="J2425" i="2"/>
  <c r="I2425" i="2"/>
  <c r="H2425" i="2"/>
  <c r="G2425" i="2"/>
  <c r="F2425" i="2"/>
  <c r="O2424" i="2"/>
  <c r="N2424" i="2"/>
  <c r="M2424" i="2"/>
  <c r="L2424" i="2"/>
  <c r="K2424" i="2"/>
  <c r="J2424" i="2"/>
  <c r="I2424" i="2"/>
  <c r="H2424" i="2"/>
  <c r="G2424" i="2"/>
  <c r="F2424" i="2"/>
  <c r="O2423" i="2"/>
  <c r="N2423" i="2"/>
  <c r="M2423" i="2"/>
  <c r="L2423" i="2"/>
  <c r="K2423" i="2"/>
  <c r="J2423" i="2"/>
  <c r="I2423" i="2"/>
  <c r="H2423" i="2"/>
  <c r="G2423" i="2"/>
  <c r="F2423" i="2"/>
  <c r="O2422" i="2"/>
  <c r="N2422" i="2"/>
  <c r="M2422" i="2"/>
  <c r="L2422" i="2"/>
  <c r="K2422" i="2"/>
  <c r="J2422" i="2"/>
  <c r="I2422" i="2"/>
  <c r="H2422" i="2"/>
  <c r="G2422" i="2"/>
  <c r="F2422" i="2"/>
  <c r="O2421" i="2"/>
  <c r="N2421" i="2"/>
  <c r="M2421" i="2"/>
  <c r="L2421" i="2"/>
  <c r="K2421" i="2"/>
  <c r="J2421" i="2"/>
  <c r="I2421" i="2"/>
  <c r="H2421" i="2"/>
  <c r="G2421" i="2"/>
  <c r="F2421" i="2"/>
  <c r="O2420" i="2"/>
  <c r="N2420" i="2"/>
  <c r="M2420" i="2"/>
  <c r="L2420" i="2"/>
  <c r="K2420" i="2"/>
  <c r="J2420" i="2"/>
  <c r="I2420" i="2"/>
  <c r="H2420" i="2"/>
  <c r="G2420" i="2"/>
  <c r="F2420" i="2"/>
  <c r="O2419" i="2"/>
  <c r="N2419" i="2"/>
  <c r="M2419" i="2"/>
  <c r="L2419" i="2"/>
  <c r="K2419" i="2"/>
  <c r="J2419" i="2"/>
  <c r="I2419" i="2"/>
  <c r="H2419" i="2"/>
  <c r="G2419" i="2"/>
  <c r="F2419" i="2"/>
  <c r="O2418" i="2"/>
  <c r="N2418" i="2"/>
  <c r="M2418" i="2"/>
  <c r="L2418" i="2"/>
  <c r="K2418" i="2"/>
  <c r="J2418" i="2"/>
  <c r="I2418" i="2"/>
  <c r="H2418" i="2"/>
  <c r="G2418" i="2"/>
  <c r="F2418" i="2"/>
  <c r="O2417" i="2"/>
  <c r="N2417" i="2"/>
  <c r="M2417" i="2"/>
  <c r="L2417" i="2"/>
  <c r="K2417" i="2"/>
  <c r="J2417" i="2"/>
  <c r="I2417" i="2"/>
  <c r="H2417" i="2"/>
  <c r="G2417" i="2"/>
  <c r="F2417" i="2"/>
  <c r="O2416" i="2"/>
  <c r="N2416" i="2"/>
  <c r="M2416" i="2"/>
  <c r="L2416" i="2"/>
  <c r="K2416" i="2"/>
  <c r="J2416" i="2"/>
  <c r="I2416" i="2"/>
  <c r="H2416" i="2"/>
  <c r="G2416" i="2"/>
  <c r="F2416" i="2"/>
  <c r="O2415" i="2"/>
  <c r="N2415" i="2"/>
  <c r="M2415" i="2"/>
  <c r="L2415" i="2"/>
  <c r="K2415" i="2"/>
  <c r="J2415" i="2"/>
  <c r="I2415" i="2"/>
  <c r="H2415" i="2"/>
  <c r="G2415" i="2"/>
  <c r="F2415" i="2"/>
  <c r="O2414" i="2"/>
  <c r="N2414" i="2"/>
  <c r="M2414" i="2"/>
  <c r="L2414" i="2"/>
  <c r="K2414" i="2"/>
  <c r="J2414" i="2"/>
  <c r="I2414" i="2"/>
  <c r="H2414" i="2"/>
  <c r="G2414" i="2"/>
  <c r="F2414" i="2"/>
  <c r="O2413" i="2"/>
  <c r="N2413" i="2"/>
  <c r="M2413" i="2"/>
  <c r="L2413" i="2"/>
  <c r="K2413" i="2"/>
  <c r="J2413" i="2"/>
  <c r="I2413" i="2"/>
  <c r="H2413" i="2"/>
  <c r="G2413" i="2"/>
  <c r="F2413" i="2"/>
  <c r="O2412" i="2"/>
  <c r="N2412" i="2"/>
  <c r="M2412" i="2"/>
  <c r="L2412" i="2"/>
  <c r="K2412" i="2"/>
  <c r="J2412" i="2"/>
  <c r="I2412" i="2"/>
  <c r="H2412" i="2"/>
  <c r="G2412" i="2"/>
  <c r="F2412" i="2"/>
  <c r="O2411" i="2"/>
  <c r="N2411" i="2"/>
  <c r="M2411" i="2"/>
  <c r="L2411" i="2"/>
  <c r="K2411" i="2"/>
  <c r="J2411" i="2"/>
  <c r="I2411" i="2"/>
  <c r="H2411" i="2"/>
  <c r="G2411" i="2"/>
  <c r="F2411" i="2"/>
  <c r="O2410" i="2"/>
  <c r="N2410" i="2"/>
  <c r="M2410" i="2"/>
  <c r="L2410" i="2"/>
  <c r="K2410" i="2"/>
  <c r="J2410" i="2"/>
  <c r="I2410" i="2"/>
  <c r="H2410" i="2"/>
  <c r="G2410" i="2"/>
  <c r="F2410" i="2"/>
  <c r="O2409" i="2"/>
  <c r="N2409" i="2"/>
  <c r="M2409" i="2"/>
  <c r="L2409" i="2"/>
  <c r="K2409" i="2"/>
  <c r="J2409" i="2"/>
  <c r="I2409" i="2"/>
  <c r="H2409" i="2"/>
  <c r="G2409" i="2"/>
  <c r="F2409" i="2"/>
  <c r="O2408" i="2"/>
  <c r="N2408" i="2"/>
  <c r="M2408" i="2"/>
  <c r="L2408" i="2"/>
  <c r="K2408" i="2"/>
  <c r="J2408" i="2"/>
  <c r="I2408" i="2"/>
  <c r="H2408" i="2"/>
  <c r="G2408" i="2"/>
  <c r="F2408" i="2"/>
  <c r="O2407" i="2"/>
  <c r="N2407" i="2"/>
  <c r="M2407" i="2"/>
  <c r="L2407" i="2"/>
  <c r="K2407" i="2"/>
  <c r="J2407" i="2"/>
  <c r="I2407" i="2"/>
  <c r="H2407" i="2"/>
  <c r="G2407" i="2"/>
  <c r="F2407" i="2"/>
  <c r="O2406" i="2"/>
  <c r="N2406" i="2"/>
  <c r="M2406" i="2"/>
  <c r="L2406" i="2"/>
  <c r="K2406" i="2"/>
  <c r="J2406" i="2"/>
  <c r="I2406" i="2"/>
  <c r="H2406" i="2"/>
  <c r="G2406" i="2"/>
  <c r="F2406" i="2"/>
  <c r="O2405" i="2"/>
  <c r="N2405" i="2"/>
  <c r="M2405" i="2"/>
  <c r="L2405" i="2"/>
  <c r="K2405" i="2"/>
  <c r="J2405" i="2"/>
  <c r="I2405" i="2"/>
  <c r="H2405" i="2"/>
  <c r="G2405" i="2"/>
  <c r="F2405" i="2"/>
  <c r="O2404" i="2"/>
  <c r="N2404" i="2"/>
  <c r="M2404" i="2"/>
  <c r="L2404" i="2"/>
  <c r="K2404" i="2"/>
  <c r="J2404" i="2"/>
  <c r="I2404" i="2"/>
  <c r="H2404" i="2"/>
  <c r="G2404" i="2"/>
  <c r="F2404" i="2"/>
  <c r="O2403" i="2"/>
  <c r="N2403" i="2"/>
  <c r="M2403" i="2"/>
  <c r="L2403" i="2"/>
  <c r="K2403" i="2"/>
  <c r="J2403" i="2"/>
  <c r="I2403" i="2"/>
  <c r="H2403" i="2"/>
  <c r="G2403" i="2"/>
  <c r="F2403" i="2"/>
  <c r="O2402" i="2"/>
  <c r="N2402" i="2"/>
  <c r="M2402" i="2"/>
  <c r="L2402" i="2"/>
  <c r="K2402" i="2"/>
  <c r="J2402" i="2"/>
  <c r="I2402" i="2"/>
  <c r="H2402" i="2"/>
  <c r="G2402" i="2"/>
  <c r="F2402" i="2"/>
  <c r="O2401" i="2"/>
  <c r="N2401" i="2"/>
  <c r="M2401" i="2"/>
  <c r="L2401" i="2"/>
  <c r="K2401" i="2"/>
  <c r="J2401" i="2"/>
  <c r="I2401" i="2"/>
  <c r="H2401" i="2"/>
  <c r="G2401" i="2"/>
  <c r="F2401" i="2"/>
  <c r="O2400" i="2"/>
  <c r="N2400" i="2"/>
  <c r="M2400" i="2"/>
  <c r="L2400" i="2"/>
  <c r="K2400" i="2"/>
  <c r="J2400" i="2"/>
  <c r="I2400" i="2"/>
  <c r="H2400" i="2"/>
  <c r="G2400" i="2"/>
  <c r="F2400" i="2"/>
  <c r="O2399" i="2"/>
  <c r="N2399" i="2"/>
  <c r="M2399" i="2"/>
  <c r="L2399" i="2"/>
  <c r="K2399" i="2"/>
  <c r="J2399" i="2"/>
  <c r="I2399" i="2"/>
  <c r="H2399" i="2"/>
  <c r="G2399" i="2"/>
  <c r="F2399" i="2"/>
  <c r="O2398" i="2"/>
  <c r="N2398" i="2"/>
  <c r="M2398" i="2"/>
  <c r="L2398" i="2"/>
  <c r="K2398" i="2"/>
  <c r="J2398" i="2"/>
  <c r="I2398" i="2"/>
  <c r="H2398" i="2"/>
  <c r="G2398" i="2"/>
  <c r="F2398" i="2"/>
  <c r="O2397" i="2"/>
  <c r="N2397" i="2"/>
  <c r="M2397" i="2"/>
  <c r="L2397" i="2"/>
  <c r="K2397" i="2"/>
  <c r="J2397" i="2"/>
  <c r="I2397" i="2"/>
  <c r="H2397" i="2"/>
  <c r="G2397" i="2"/>
  <c r="F2397" i="2"/>
  <c r="O2396" i="2"/>
  <c r="N2396" i="2"/>
  <c r="M2396" i="2"/>
  <c r="L2396" i="2"/>
  <c r="K2396" i="2"/>
  <c r="J2396" i="2"/>
  <c r="I2396" i="2"/>
  <c r="H2396" i="2"/>
  <c r="G2396" i="2"/>
  <c r="F2396" i="2"/>
  <c r="O2395" i="2"/>
  <c r="N2395" i="2"/>
  <c r="M2395" i="2"/>
  <c r="L2395" i="2"/>
  <c r="K2395" i="2"/>
  <c r="J2395" i="2"/>
  <c r="I2395" i="2"/>
  <c r="H2395" i="2"/>
  <c r="G2395" i="2"/>
  <c r="F2395" i="2"/>
  <c r="O2394" i="2"/>
  <c r="N2394" i="2"/>
  <c r="M2394" i="2"/>
  <c r="L2394" i="2"/>
  <c r="K2394" i="2"/>
  <c r="J2394" i="2"/>
  <c r="I2394" i="2"/>
  <c r="H2394" i="2"/>
  <c r="G2394" i="2"/>
  <c r="F2394" i="2"/>
  <c r="O2393" i="2"/>
  <c r="N2393" i="2"/>
  <c r="M2393" i="2"/>
  <c r="L2393" i="2"/>
  <c r="K2393" i="2"/>
  <c r="J2393" i="2"/>
  <c r="I2393" i="2"/>
  <c r="H2393" i="2"/>
  <c r="G2393" i="2"/>
  <c r="F2393" i="2"/>
  <c r="O2392" i="2"/>
  <c r="N2392" i="2"/>
  <c r="M2392" i="2"/>
  <c r="L2392" i="2"/>
  <c r="K2392" i="2"/>
  <c r="J2392" i="2"/>
  <c r="I2392" i="2"/>
  <c r="H2392" i="2"/>
  <c r="G2392" i="2"/>
  <c r="F2392" i="2"/>
  <c r="O2391" i="2"/>
  <c r="N2391" i="2"/>
  <c r="M2391" i="2"/>
  <c r="L2391" i="2"/>
  <c r="K2391" i="2"/>
  <c r="J2391" i="2"/>
  <c r="I2391" i="2"/>
  <c r="H2391" i="2"/>
  <c r="G2391" i="2"/>
  <c r="F2391" i="2"/>
  <c r="O2390" i="2"/>
  <c r="N2390" i="2"/>
  <c r="M2390" i="2"/>
  <c r="L2390" i="2"/>
  <c r="K2390" i="2"/>
  <c r="J2390" i="2"/>
  <c r="I2390" i="2"/>
  <c r="H2390" i="2"/>
  <c r="G2390" i="2"/>
  <c r="F2390" i="2"/>
  <c r="O2389" i="2"/>
  <c r="N2389" i="2"/>
  <c r="M2389" i="2"/>
  <c r="L2389" i="2"/>
  <c r="K2389" i="2"/>
  <c r="J2389" i="2"/>
  <c r="I2389" i="2"/>
  <c r="H2389" i="2"/>
  <c r="G2389" i="2"/>
  <c r="F2389" i="2"/>
  <c r="O2388" i="2"/>
  <c r="N2388" i="2"/>
  <c r="M2388" i="2"/>
  <c r="L2388" i="2"/>
  <c r="K2388" i="2"/>
  <c r="J2388" i="2"/>
  <c r="I2388" i="2"/>
  <c r="H2388" i="2"/>
  <c r="G2388" i="2"/>
  <c r="F2388" i="2"/>
  <c r="O2387" i="2"/>
  <c r="N2387" i="2"/>
  <c r="M2387" i="2"/>
  <c r="L2387" i="2"/>
  <c r="K2387" i="2"/>
  <c r="J2387" i="2"/>
  <c r="I2387" i="2"/>
  <c r="H2387" i="2"/>
  <c r="G2387" i="2"/>
  <c r="F2387" i="2"/>
  <c r="O2386" i="2"/>
  <c r="N2386" i="2"/>
  <c r="M2386" i="2"/>
  <c r="L2386" i="2"/>
  <c r="K2386" i="2"/>
  <c r="J2386" i="2"/>
  <c r="I2386" i="2"/>
  <c r="H2386" i="2"/>
  <c r="G2386" i="2"/>
  <c r="F2386" i="2"/>
  <c r="O2385" i="2"/>
  <c r="N2385" i="2"/>
  <c r="M2385" i="2"/>
  <c r="L2385" i="2"/>
  <c r="K2385" i="2"/>
  <c r="J2385" i="2"/>
  <c r="I2385" i="2"/>
  <c r="H2385" i="2"/>
  <c r="G2385" i="2"/>
  <c r="F2385" i="2"/>
  <c r="O2384" i="2"/>
  <c r="N2384" i="2"/>
  <c r="M2384" i="2"/>
  <c r="L2384" i="2"/>
  <c r="K2384" i="2"/>
  <c r="J2384" i="2"/>
  <c r="I2384" i="2"/>
  <c r="H2384" i="2"/>
  <c r="G2384" i="2"/>
  <c r="F2384" i="2"/>
  <c r="O2383" i="2"/>
  <c r="N2383" i="2"/>
  <c r="M2383" i="2"/>
  <c r="L2383" i="2"/>
  <c r="K2383" i="2"/>
  <c r="J2383" i="2"/>
  <c r="I2383" i="2"/>
  <c r="H2383" i="2"/>
  <c r="G2383" i="2"/>
  <c r="F2383" i="2"/>
  <c r="O2382" i="2"/>
  <c r="N2382" i="2"/>
  <c r="M2382" i="2"/>
  <c r="L2382" i="2"/>
  <c r="K2382" i="2"/>
  <c r="J2382" i="2"/>
  <c r="I2382" i="2"/>
  <c r="H2382" i="2"/>
  <c r="G2382" i="2"/>
  <c r="F2382" i="2"/>
  <c r="O2381" i="2"/>
  <c r="N2381" i="2"/>
  <c r="M2381" i="2"/>
  <c r="L2381" i="2"/>
  <c r="K2381" i="2"/>
  <c r="J2381" i="2"/>
  <c r="I2381" i="2"/>
  <c r="H2381" i="2"/>
  <c r="G2381" i="2"/>
  <c r="F2381" i="2"/>
  <c r="O2380" i="2"/>
  <c r="N2380" i="2"/>
  <c r="M2380" i="2"/>
  <c r="L2380" i="2"/>
  <c r="K2380" i="2"/>
  <c r="J2380" i="2"/>
  <c r="I2380" i="2"/>
  <c r="H2380" i="2"/>
  <c r="G2380" i="2"/>
  <c r="F2380" i="2"/>
  <c r="O2379" i="2"/>
  <c r="N2379" i="2"/>
  <c r="M2379" i="2"/>
  <c r="L2379" i="2"/>
  <c r="K2379" i="2"/>
  <c r="J2379" i="2"/>
  <c r="I2379" i="2"/>
  <c r="H2379" i="2"/>
  <c r="G2379" i="2"/>
  <c r="F2379" i="2"/>
  <c r="O2378" i="2"/>
  <c r="N2378" i="2"/>
  <c r="M2378" i="2"/>
  <c r="L2378" i="2"/>
  <c r="K2378" i="2"/>
  <c r="J2378" i="2"/>
  <c r="I2378" i="2"/>
  <c r="H2378" i="2"/>
  <c r="G2378" i="2"/>
  <c r="F2378" i="2"/>
  <c r="O2377" i="2"/>
  <c r="N2377" i="2"/>
  <c r="M2377" i="2"/>
  <c r="L2377" i="2"/>
  <c r="K2377" i="2"/>
  <c r="J2377" i="2"/>
  <c r="I2377" i="2"/>
  <c r="H2377" i="2"/>
  <c r="G2377" i="2"/>
  <c r="F2377" i="2"/>
  <c r="O2376" i="2"/>
  <c r="N2376" i="2"/>
  <c r="M2376" i="2"/>
  <c r="L2376" i="2"/>
  <c r="K2376" i="2"/>
  <c r="J2376" i="2"/>
  <c r="I2376" i="2"/>
  <c r="H2376" i="2"/>
  <c r="G2376" i="2"/>
  <c r="F2376" i="2"/>
  <c r="O2375" i="2"/>
  <c r="N2375" i="2"/>
  <c r="M2375" i="2"/>
  <c r="L2375" i="2"/>
  <c r="K2375" i="2"/>
  <c r="J2375" i="2"/>
  <c r="I2375" i="2"/>
  <c r="H2375" i="2"/>
  <c r="G2375" i="2"/>
  <c r="F2375" i="2"/>
  <c r="O2374" i="2"/>
  <c r="N2374" i="2"/>
  <c r="M2374" i="2"/>
  <c r="L2374" i="2"/>
  <c r="K2374" i="2"/>
  <c r="J2374" i="2"/>
  <c r="I2374" i="2"/>
  <c r="H2374" i="2"/>
  <c r="G2374" i="2"/>
  <c r="F2374" i="2"/>
  <c r="O2373" i="2"/>
  <c r="N2373" i="2"/>
  <c r="M2373" i="2"/>
  <c r="L2373" i="2"/>
  <c r="K2373" i="2"/>
  <c r="J2373" i="2"/>
  <c r="I2373" i="2"/>
  <c r="H2373" i="2"/>
  <c r="G2373" i="2"/>
  <c r="F2373" i="2"/>
  <c r="O2372" i="2"/>
  <c r="N2372" i="2"/>
  <c r="M2372" i="2"/>
  <c r="L2372" i="2"/>
  <c r="K2372" i="2"/>
  <c r="J2372" i="2"/>
  <c r="I2372" i="2"/>
  <c r="H2372" i="2"/>
  <c r="G2372" i="2"/>
  <c r="F2372" i="2"/>
  <c r="O2371" i="2"/>
  <c r="N2371" i="2"/>
  <c r="M2371" i="2"/>
  <c r="L2371" i="2"/>
  <c r="K2371" i="2"/>
  <c r="J2371" i="2"/>
  <c r="I2371" i="2"/>
  <c r="H2371" i="2"/>
  <c r="G2371" i="2"/>
  <c r="F2371" i="2"/>
  <c r="O2370" i="2"/>
  <c r="N2370" i="2"/>
  <c r="M2370" i="2"/>
  <c r="L2370" i="2"/>
  <c r="K2370" i="2"/>
  <c r="J2370" i="2"/>
  <c r="I2370" i="2"/>
  <c r="H2370" i="2"/>
  <c r="G2370" i="2"/>
  <c r="F2370" i="2"/>
  <c r="O2369" i="2"/>
  <c r="N2369" i="2"/>
  <c r="M2369" i="2"/>
  <c r="L2369" i="2"/>
  <c r="K2369" i="2"/>
  <c r="J2369" i="2"/>
  <c r="I2369" i="2"/>
  <c r="H2369" i="2"/>
  <c r="G2369" i="2"/>
  <c r="F2369" i="2"/>
  <c r="O2368" i="2"/>
  <c r="N2368" i="2"/>
  <c r="M2368" i="2"/>
  <c r="L2368" i="2"/>
  <c r="K2368" i="2"/>
  <c r="J2368" i="2"/>
  <c r="I2368" i="2"/>
  <c r="H2368" i="2"/>
  <c r="G2368" i="2"/>
  <c r="F2368" i="2"/>
  <c r="O2367" i="2"/>
  <c r="N2367" i="2"/>
  <c r="M2367" i="2"/>
  <c r="L2367" i="2"/>
  <c r="K2367" i="2"/>
  <c r="J2367" i="2"/>
  <c r="I2367" i="2"/>
  <c r="H2367" i="2"/>
  <c r="G2367" i="2"/>
  <c r="F2367" i="2"/>
  <c r="O2366" i="2"/>
  <c r="N2366" i="2"/>
  <c r="M2366" i="2"/>
  <c r="L2366" i="2"/>
  <c r="K2366" i="2"/>
  <c r="J2366" i="2"/>
  <c r="I2366" i="2"/>
  <c r="H2366" i="2"/>
  <c r="G2366" i="2"/>
  <c r="F2366" i="2"/>
  <c r="O2365" i="2"/>
  <c r="N2365" i="2"/>
  <c r="M2365" i="2"/>
  <c r="L2365" i="2"/>
  <c r="K2365" i="2"/>
  <c r="J2365" i="2"/>
  <c r="I2365" i="2"/>
  <c r="H2365" i="2"/>
  <c r="G2365" i="2"/>
  <c r="F2365" i="2"/>
  <c r="O2364" i="2"/>
  <c r="N2364" i="2"/>
  <c r="M2364" i="2"/>
  <c r="L2364" i="2"/>
  <c r="K2364" i="2"/>
  <c r="J2364" i="2"/>
  <c r="I2364" i="2"/>
  <c r="H2364" i="2"/>
  <c r="G2364" i="2"/>
  <c r="F2364" i="2"/>
  <c r="O2363" i="2"/>
  <c r="N2363" i="2"/>
  <c r="M2363" i="2"/>
  <c r="L2363" i="2"/>
  <c r="K2363" i="2"/>
  <c r="J2363" i="2"/>
  <c r="I2363" i="2"/>
  <c r="H2363" i="2"/>
  <c r="G2363" i="2"/>
  <c r="F2363" i="2"/>
  <c r="O2362" i="2"/>
  <c r="N2362" i="2"/>
  <c r="M2362" i="2"/>
  <c r="L2362" i="2"/>
  <c r="K2362" i="2"/>
  <c r="J2362" i="2"/>
  <c r="I2362" i="2"/>
  <c r="H2362" i="2"/>
  <c r="G2362" i="2"/>
  <c r="F2362" i="2"/>
  <c r="O2361" i="2"/>
  <c r="N2361" i="2"/>
  <c r="M2361" i="2"/>
  <c r="L2361" i="2"/>
  <c r="K2361" i="2"/>
  <c r="J2361" i="2"/>
  <c r="I2361" i="2"/>
  <c r="H2361" i="2"/>
  <c r="G2361" i="2"/>
  <c r="F2361" i="2"/>
  <c r="O2360" i="2"/>
  <c r="N2360" i="2"/>
  <c r="M2360" i="2"/>
  <c r="L2360" i="2"/>
  <c r="K2360" i="2"/>
  <c r="J2360" i="2"/>
  <c r="I2360" i="2"/>
  <c r="H2360" i="2"/>
  <c r="G2360" i="2"/>
  <c r="F2360" i="2"/>
  <c r="O2359" i="2"/>
  <c r="N2359" i="2"/>
  <c r="M2359" i="2"/>
  <c r="L2359" i="2"/>
  <c r="K2359" i="2"/>
  <c r="J2359" i="2"/>
  <c r="I2359" i="2"/>
  <c r="H2359" i="2"/>
  <c r="G2359" i="2"/>
  <c r="F2359" i="2"/>
  <c r="O2358" i="2"/>
  <c r="N2358" i="2"/>
  <c r="M2358" i="2"/>
  <c r="L2358" i="2"/>
  <c r="K2358" i="2"/>
  <c r="J2358" i="2"/>
  <c r="I2358" i="2"/>
  <c r="H2358" i="2"/>
  <c r="G2358" i="2"/>
  <c r="F2358" i="2"/>
  <c r="O2357" i="2"/>
  <c r="N2357" i="2"/>
  <c r="M2357" i="2"/>
  <c r="L2357" i="2"/>
  <c r="K2357" i="2"/>
  <c r="J2357" i="2"/>
  <c r="I2357" i="2"/>
  <c r="H2357" i="2"/>
  <c r="G2357" i="2"/>
  <c r="F2357" i="2"/>
  <c r="O2356" i="2"/>
  <c r="N2356" i="2"/>
  <c r="M2356" i="2"/>
  <c r="L2356" i="2"/>
  <c r="K2356" i="2"/>
  <c r="J2356" i="2"/>
  <c r="I2356" i="2"/>
  <c r="H2356" i="2"/>
  <c r="G2356" i="2"/>
  <c r="F2356" i="2"/>
  <c r="O2355" i="2"/>
  <c r="N2355" i="2"/>
  <c r="M2355" i="2"/>
  <c r="L2355" i="2"/>
  <c r="K2355" i="2"/>
  <c r="J2355" i="2"/>
  <c r="I2355" i="2"/>
  <c r="H2355" i="2"/>
  <c r="G2355" i="2"/>
  <c r="F2355" i="2"/>
  <c r="O2354" i="2"/>
  <c r="N2354" i="2"/>
  <c r="M2354" i="2"/>
  <c r="L2354" i="2"/>
  <c r="K2354" i="2"/>
  <c r="J2354" i="2"/>
  <c r="I2354" i="2"/>
  <c r="H2354" i="2"/>
  <c r="G2354" i="2"/>
  <c r="F2354" i="2"/>
  <c r="O2353" i="2"/>
  <c r="N2353" i="2"/>
  <c r="M2353" i="2"/>
  <c r="L2353" i="2"/>
  <c r="K2353" i="2"/>
  <c r="J2353" i="2"/>
  <c r="I2353" i="2"/>
  <c r="H2353" i="2"/>
  <c r="G2353" i="2"/>
  <c r="F2353" i="2"/>
  <c r="O2352" i="2"/>
  <c r="N2352" i="2"/>
  <c r="M2352" i="2"/>
  <c r="L2352" i="2"/>
  <c r="K2352" i="2"/>
  <c r="J2352" i="2"/>
  <c r="I2352" i="2"/>
  <c r="H2352" i="2"/>
  <c r="G2352" i="2"/>
  <c r="F2352" i="2"/>
  <c r="O2351" i="2"/>
  <c r="N2351" i="2"/>
  <c r="M2351" i="2"/>
  <c r="L2351" i="2"/>
  <c r="K2351" i="2"/>
  <c r="J2351" i="2"/>
  <c r="I2351" i="2"/>
  <c r="H2351" i="2"/>
  <c r="G2351" i="2"/>
  <c r="F2351" i="2"/>
  <c r="O2350" i="2"/>
  <c r="N2350" i="2"/>
  <c r="M2350" i="2"/>
  <c r="L2350" i="2"/>
  <c r="K2350" i="2"/>
  <c r="J2350" i="2"/>
  <c r="I2350" i="2"/>
  <c r="H2350" i="2"/>
  <c r="G2350" i="2"/>
  <c r="F2350" i="2"/>
  <c r="O2349" i="2"/>
  <c r="N2349" i="2"/>
  <c r="M2349" i="2"/>
  <c r="L2349" i="2"/>
  <c r="K2349" i="2"/>
  <c r="J2349" i="2"/>
  <c r="I2349" i="2"/>
  <c r="H2349" i="2"/>
  <c r="G2349" i="2"/>
  <c r="F2349" i="2"/>
  <c r="O2348" i="2"/>
  <c r="N2348" i="2"/>
  <c r="M2348" i="2"/>
  <c r="L2348" i="2"/>
  <c r="K2348" i="2"/>
  <c r="J2348" i="2"/>
  <c r="I2348" i="2"/>
  <c r="H2348" i="2"/>
  <c r="G2348" i="2"/>
  <c r="F2348" i="2"/>
  <c r="O2347" i="2"/>
  <c r="N2347" i="2"/>
  <c r="M2347" i="2"/>
  <c r="L2347" i="2"/>
  <c r="K2347" i="2"/>
  <c r="J2347" i="2"/>
  <c r="I2347" i="2"/>
  <c r="H2347" i="2"/>
  <c r="G2347" i="2"/>
  <c r="F2347" i="2"/>
  <c r="O2346" i="2"/>
  <c r="N2346" i="2"/>
  <c r="M2346" i="2"/>
  <c r="L2346" i="2"/>
  <c r="K2346" i="2"/>
  <c r="J2346" i="2"/>
  <c r="I2346" i="2"/>
  <c r="H2346" i="2"/>
  <c r="G2346" i="2"/>
  <c r="F2346" i="2"/>
  <c r="O2345" i="2"/>
  <c r="N2345" i="2"/>
  <c r="M2345" i="2"/>
  <c r="L2345" i="2"/>
  <c r="K2345" i="2"/>
  <c r="J2345" i="2"/>
  <c r="I2345" i="2"/>
  <c r="H2345" i="2"/>
  <c r="G2345" i="2"/>
  <c r="F2345" i="2"/>
  <c r="O2344" i="2"/>
  <c r="N2344" i="2"/>
  <c r="M2344" i="2"/>
  <c r="L2344" i="2"/>
  <c r="K2344" i="2"/>
  <c r="J2344" i="2"/>
  <c r="I2344" i="2"/>
  <c r="H2344" i="2"/>
  <c r="G2344" i="2"/>
  <c r="F2344" i="2"/>
  <c r="O2343" i="2"/>
  <c r="N2343" i="2"/>
  <c r="M2343" i="2"/>
  <c r="L2343" i="2"/>
  <c r="K2343" i="2"/>
  <c r="J2343" i="2"/>
  <c r="I2343" i="2"/>
  <c r="H2343" i="2"/>
  <c r="G2343" i="2"/>
  <c r="F2343" i="2"/>
  <c r="O2342" i="2"/>
  <c r="N2342" i="2"/>
  <c r="M2342" i="2"/>
  <c r="L2342" i="2"/>
  <c r="K2342" i="2"/>
  <c r="J2342" i="2"/>
  <c r="I2342" i="2"/>
  <c r="H2342" i="2"/>
  <c r="G2342" i="2"/>
  <c r="F2342" i="2"/>
  <c r="O2341" i="2"/>
  <c r="N2341" i="2"/>
  <c r="M2341" i="2"/>
  <c r="L2341" i="2"/>
  <c r="K2341" i="2"/>
  <c r="J2341" i="2"/>
  <c r="I2341" i="2"/>
  <c r="H2341" i="2"/>
  <c r="G2341" i="2"/>
  <c r="F2341" i="2"/>
  <c r="O2340" i="2"/>
  <c r="N2340" i="2"/>
  <c r="M2340" i="2"/>
  <c r="L2340" i="2"/>
  <c r="K2340" i="2"/>
  <c r="J2340" i="2"/>
  <c r="I2340" i="2"/>
  <c r="H2340" i="2"/>
  <c r="G2340" i="2"/>
  <c r="F2340" i="2"/>
  <c r="O2339" i="2"/>
  <c r="N2339" i="2"/>
  <c r="M2339" i="2"/>
  <c r="L2339" i="2"/>
  <c r="K2339" i="2"/>
  <c r="J2339" i="2"/>
  <c r="I2339" i="2"/>
  <c r="H2339" i="2"/>
  <c r="G2339" i="2"/>
  <c r="F2339" i="2"/>
  <c r="O2338" i="2"/>
  <c r="N2338" i="2"/>
  <c r="M2338" i="2"/>
  <c r="L2338" i="2"/>
  <c r="K2338" i="2"/>
  <c r="J2338" i="2"/>
  <c r="I2338" i="2"/>
  <c r="H2338" i="2"/>
  <c r="G2338" i="2"/>
  <c r="F2338" i="2"/>
  <c r="O2337" i="2"/>
  <c r="N2337" i="2"/>
  <c r="M2337" i="2"/>
  <c r="L2337" i="2"/>
  <c r="K2337" i="2"/>
  <c r="J2337" i="2"/>
  <c r="I2337" i="2"/>
  <c r="H2337" i="2"/>
  <c r="G2337" i="2"/>
  <c r="F2337" i="2"/>
  <c r="O2336" i="2"/>
  <c r="N2336" i="2"/>
  <c r="M2336" i="2"/>
  <c r="L2336" i="2"/>
  <c r="K2336" i="2"/>
  <c r="J2336" i="2"/>
  <c r="I2336" i="2"/>
  <c r="H2336" i="2"/>
  <c r="G2336" i="2"/>
  <c r="F2336" i="2"/>
  <c r="O2335" i="2"/>
  <c r="N2335" i="2"/>
  <c r="M2335" i="2"/>
  <c r="L2335" i="2"/>
  <c r="K2335" i="2"/>
  <c r="J2335" i="2"/>
  <c r="I2335" i="2"/>
  <c r="H2335" i="2"/>
  <c r="G2335" i="2"/>
  <c r="F2335" i="2"/>
  <c r="O2334" i="2"/>
  <c r="N2334" i="2"/>
  <c r="M2334" i="2"/>
  <c r="L2334" i="2"/>
  <c r="K2334" i="2"/>
  <c r="J2334" i="2"/>
  <c r="I2334" i="2"/>
  <c r="H2334" i="2"/>
  <c r="G2334" i="2"/>
  <c r="F2334" i="2"/>
  <c r="O2333" i="2"/>
  <c r="N2333" i="2"/>
  <c r="M2333" i="2"/>
  <c r="L2333" i="2"/>
  <c r="K2333" i="2"/>
  <c r="J2333" i="2"/>
  <c r="I2333" i="2"/>
  <c r="H2333" i="2"/>
  <c r="G2333" i="2"/>
  <c r="F2333" i="2"/>
  <c r="O2332" i="2"/>
  <c r="N2332" i="2"/>
  <c r="M2332" i="2"/>
  <c r="L2332" i="2"/>
  <c r="K2332" i="2"/>
  <c r="J2332" i="2"/>
  <c r="I2332" i="2"/>
  <c r="H2332" i="2"/>
  <c r="G2332" i="2"/>
  <c r="F2332" i="2"/>
  <c r="O2331" i="2"/>
  <c r="N2331" i="2"/>
  <c r="M2331" i="2"/>
  <c r="L2331" i="2"/>
  <c r="K2331" i="2"/>
  <c r="J2331" i="2"/>
  <c r="I2331" i="2"/>
  <c r="H2331" i="2"/>
  <c r="G2331" i="2"/>
  <c r="F2331" i="2"/>
  <c r="O2330" i="2"/>
  <c r="N2330" i="2"/>
  <c r="M2330" i="2"/>
  <c r="L2330" i="2"/>
  <c r="K2330" i="2"/>
  <c r="J2330" i="2"/>
  <c r="I2330" i="2"/>
  <c r="H2330" i="2"/>
  <c r="G2330" i="2"/>
  <c r="F2330" i="2"/>
  <c r="O2329" i="2"/>
  <c r="N2329" i="2"/>
  <c r="M2329" i="2"/>
  <c r="L2329" i="2"/>
  <c r="K2329" i="2"/>
  <c r="J2329" i="2"/>
  <c r="I2329" i="2"/>
  <c r="H2329" i="2"/>
  <c r="G2329" i="2"/>
  <c r="F2329" i="2"/>
  <c r="O2328" i="2"/>
  <c r="N2328" i="2"/>
  <c r="M2328" i="2"/>
  <c r="L2328" i="2"/>
  <c r="K2328" i="2"/>
  <c r="J2328" i="2"/>
  <c r="I2328" i="2"/>
  <c r="H2328" i="2"/>
  <c r="G2328" i="2"/>
  <c r="F2328" i="2"/>
  <c r="O2327" i="2"/>
  <c r="N2327" i="2"/>
  <c r="M2327" i="2"/>
  <c r="L2327" i="2"/>
  <c r="K2327" i="2"/>
  <c r="J2327" i="2"/>
  <c r="I2327" i="2"/>
  <c r="H2327" i="2"/>
  <c r="G2327" i="2"/>
  <c r="F2327" i="2"/>
  <c r="O2326" i="2"/>
  <c r="N2326" i="2"/>
  <c r="M2326" i="2"/>
  <c r="L2326" i="2"/>
  <c r="K2326" i="2"/>
  <c r="J2326" i="2"/>
  <c r="I2326" i="2"/>
  <c r="H2326" i="2"/>
  <c r="G2326" i="2"/>
  <c r="F2326" i="2"/>
  <c r="O2325" i="2"/>
  <c r="N2325" i="2"/>
  <c r="M2325" i="2"/>
  <c r="L2325" i="2"/>
  <c r="K2325" i="2"/>
  <c r="J2325" i="2"/>
  <c r="I2325" i="2"/>
  <c r="H2325" i="2"/>
  <c r="G2325" i="2"/>
  <c r="F2325" i="2"/>
  <c r="O2324" i="2"/>
  <c r="N2324" i="2"/>
  <c r="M2324" i="2"/>
  <c r="L2324" i="2"/>
  <c r="K2324" i="2"/>
  <c r="J2324" i="2"/>
  <c r="I2324" i="2"/>
  <c r="H2324" i="2"/>
  <c r="G2324" i="2"/>
  <c r="F2324" i="2"/>
  <c r="O2323" i="2"/>
  <c r="N2323" i="2"/>
  <c r="M2323" i="2"/>
  <c r="L2323" i="2"/>
  <c r="K2323" i="2"/>
  <c r="J2323" i="2"/>
  <c r="I2323" i="2"/>
  <c r="H2323" i="2"/>
  <c r="G2323" i="2"/>
  <c r="F2323" i="2"/>
  <c r="O2322" i="2"/>
  <c r="N2322" i="2"/>
  <c r="M2322" i="2"/>
  <c r="L2322" i="2"/>
  <c r="K2322" i="2"/>
  <c r="J2322" i="2"/>
  <c r="I2322" i="2"/>
  <c r="H2322" i="2"/>
  <c r="G2322" i="2"/>
  <c r="F2322" i="2"/>
  <c r="O2321" i="2"/>
  <c r="N2321" i="2"/>
  <c r="M2321" i="2"/>
  <c r="L2321" i="2"/>
  <c r="K2321" i="2"/>
  <c r="J2321" i="2"/>
  <c r="I2321" i="2"/>
  <c r="H2321" i="2"/>
  <c r="G2321" i="2"/>
  <c r="F2321" i="2"/>
  <c r="O2320" i="2"/>
  <c r="N2320" i="2"/>
  <c r="M2320" i="2"/>
  <c r="L2320" i="2"/>
  <c r="K2320" i="2"/>
  <c r="J2320" i="2"/>
  <c r="I2320" i="2"/>
  <c r="H2320" i="2"/>
  <c r="G2320" i="2"/>
  <c r="F2320" i="2"/>
  <c r="O2319" i="2"/>
  <c r="N2319" i="2"/>
  <c r="M2319" i="2"/>
  <c r="L2319" i="2"/>
  <c r="K2319" i="2"/>
  <c r="J2319" i="2"/>
  <c r="I2319" i="2"/>
  <c r="H2319" i="2"/>
  <c r="G2319" i="2"/>
  <c r="F2319" i="2"/>
  <c r="O2318" i="2"/>
  <c r="N2318" i="2"/>
  <c r="M2318" i="2"/>
  <c r="L2318" i="2"/>
  <c r="K2318" i="2"/>
  <c r="J2318" i="2"/>
  <c r="I2318" i="2"/>
  <c r="H2318" i="2"/>
  <c r="G2318" i="2"/>
  <c r="F2318" i="2"/>
  <c r="O2317" i="2"/>
  <c r="N2317" i="2"/>
  <c r="M2317" i="2"/>
  <c r="L2317" i="2"/>
  <c r="K2317" i="2"/>
  <c r="J2317" i="2"/>
  <c r="I2317" i="2"/>
  <c r="H2317" i="2"/>
  <c r="G2317" i="2"/>
  <c r="F2317" i="2"/>
  <c r="O2316" i="2"/>
  <c r="N2316" i="2"/>
  <c r="M2316" i="2"/>
  <c r="L2316" i="2"/>
  <c r="K2316" i="2"/>
  <c r="J2316" i="2"/>
  <c r="I2316" i="2"/>
  <c r="H2316" i="2"/>
  <c r="G2316" i="2"/>
  <c r="F2316" i="2"/>
  <c r="O2315" i="2"/>
  <c r="N2315" i="2"/>
  <c r="M2315" i="2"/>
  <c r="L2315" i="2"/>
  <c r="K2315" i="2"/>
  <c r="J2315" i="2"/>
  <c r="I2315" i="2"/>
  <c r="H2315" i="2"/>
  <c r="G2315" i="2"/>
  <c r="F2315" i="2"/>
  <c r="O2314" i="2"/>
  <c r="N2314" i="2"/>
  <c r="M2314" i="2"/>
  <c r="L2314" i="2"/>
  <c r="K2314" i="2"/>
  <c r="J2314" i="2"/>
  <c r="I2314" i="2"/>
  <c r="H2314" i="2"/>
  <c r="G2314" i="2"/>
  <c r="F2314" i="2"/>
  <c r="O2313" i="2"/>
  <c r="N2313" i="2"/>
  <c r="M2313" i="2"/>
  <c r="L2313" i="2"/>
  <c r="K2313" i="2"/>
  <c r="J2313" i="2"/>
  <c r="I2313" i="2"/>
  <c r="H2313" i="2"/>
  <c r="G2313" i="2"/>
  <c r="F2313" i="2"/>
  <c r="O2312" i="2"/>
  <c r="N2312" i="2"/>
  <c r="M2312" i="2"/>
  <c r="L2312" i="2"/>
  <c r="K2312" i="2"/>
  <c r="J2312" i="2"/>
  <c r="I2312" i="2"/>
  <c r="H2312" i="2"/>
  <c r="G2312" i="2"/>
  <c r="F2312" i="2"/>
  <c r="O2311" i="2"/>
  <c r="N2311" i="2"/>
  <c r="M2311" i="2"/>
  <c r="L2311" i="2"/>
  <c r="K2311" i="2"/>
  <c r="J2311" i="2"/>
  <c r="I2311" i="2"/>
  <c r="H2311" i="2"/>
  <c r="G2311" i="2"/>
  <c r="F2311" i="2"/>
  <c r="O2310" i="2"/>
  <c r="N2310" i="2"/>
  <c r="M2310" i="2"/>
  <c r="L2310" i="2"/>
  <c r="K2310" i="2"/>
  <c r="J2310" i="2"/>
  <c r="I2310" i="2"/>
  <c r="H2310" i="2"/>
  <c r="G2310" i="2"/>
  <c r="F2310" i="2"/>
  <c r="O2309" i="2"/>
  <c r="N2309" i="2"/>
  <c r="M2309" i="2"/>
  <c r="L2309" i="2"/>
  <c r="K2309" i="2"/>
  <c r="J2309" i="2"/>
  <c r="I2309" i="2"/>
  <c r="H2309" i="2"/>
  <c r="G2309" i="2"/>
  <c r="F2309" i="2"/>
  <c r="O2308" i="2"/>
  <c r="N2308" i="2"/>
  <c r="M2308" i="2"/>
  <c r="L2308" i="2"/>
  <c r="K2308" i="2"/>
  <c r="J2308" i="2"/>
  <c r="I2308" i="2"/>
  <c r="H2308" i="2"/>
  <c r="G2308" i="2"/>
  <c r="F2308" i="2"/>
  <c r="O2307" i="2"/>
  <c r="N2307" i="2"/>
  <c r="M2307" i="2"/>
  <c r="L2307" i="2"/>
  <c r="K2307" i="2"/>
  <c r="J2307" i="2"/>
  <c r="I2307" i="2"/>
  <c r="H2307" i="2"/>
  <c r="G2307" i="2"/>
  <c r="F2307" i="2"/>
  <c r="O2306" i="2"/>
  <c r="N2306" i="2"/>
  <c r="M2306" i="2"/>
  <c r="L2306" i="2"/>
  <c r="K2306" i="2"/>
  <c r="J2306" i="2"/>
  <c r="I2306" i="2"/>
  <c r="H2306" i="2"/>
  <c r="G2306" i="2"/>
  <c r="F2306" i="2"/>
  <c r="O2305" i="2"/>
  <c r="N2305" i="2"/>
  <c r="M2305" i="2"/>
  <c r="L2305" i="2"/>
  <c r="K2305" i="2"/>
  <c r="J2305" i="2"/>
  <c r="I2305" i="2"/>
  <c r="H2305" i="2"/>
  <c r="G2305" i="2"/>
  <c r="F2305" i="2"/>
  <c r="O2304" i="2"/>
  <c r="N2304" i="2"/>
  <c r="M2304" i="2"/>
  <c r="L2304" i="2"/>
  <c r="K2304" i="2"/>
  <c r="J2304" i="2"/>
  <c r="I2304" i="2"/>
  <c r="H2304" i="2"/>
  <c r="G2304" i="2"/>
  <c r="F2304" i="2"/>
  <c r="O2303" i="2"/>
  <c r="N2303" i="2"/>
  <c r="M2303" i="2"/>
  <c r="L2303" i="2"/>
  <c r="K2303" i="2"/>
  <c r="J2303" i="2"/>
  <c r="I2303" i="2"/>
  <c r="H2303" i="2"/>
  <c r="G2303" i="2"/>
  <c r="F2303" i="2"/>
  <c r="O2302" i="2"/>
  <c r="N2302" i="2"/>
  <c r="M2302" i="2"/>
  <c r="L2302" i="2"/>
  <c r="K2302" i="2"/>
  <c r="J2302" i="2"/>
  <c r="I2302" i="2"/>
  <c r="H2302" i="2"/>
  <c r="G2302" i="2"/>
  <c r="F2302" i="2"/>
  <c r="O2301" i="2"/>
  <c r="N2301" i="2"/>
  <c r="M2301" i="2"/>
  <c r="L2301" i="2"/>
  <c r="K2301" i="2"/>
  <c r="J2301" i="2"/>
  <c r="I2301" i="2"/>
  <c r="H2301" i="2"/>
  <c r="G2301" i="2"/>
  <c r="F2301" i="2"/>
  <c r="O2300" i="2"/>
  <c r="N2300" i="2"/>
  <c r="M2300" i="2"/>
  <c r="L2300" i="2"/>
  <c r="K2300" i="2"/>
  <c r="J2300" i="2"/>
  <c r="I2300" i="2"/>
  <c r="H2300" i="2"/>
  <c r="G2300" i="2"/>
  <c r="F2300" i="2"/>
  <c r="O2299" i="2"/>
  <c r="N2299" i="2"/>
  <c r="M2299" i="2"/>
  <c r="L2299" i="2"/>
  <c r="K2299" i="2"/>
  <c r="J2299" i="2"/>
  <c r="I2299" i="2"/>
  <c r="H2299" i="2"/>
  <c r="G2299" i="2"/>
  <c r="F2299" i="2"/>
  <c r="O2298" i="2"/>
  <c r="N2298" i="2"/>
  <c r="M2298" i="2"/>
  <c r="L2298" i="2"/>
  <c r="K2298" i="2"/>
  <c r="J2298" i="2"/>
  <c r="I2298" i="2"/>
  <c r="H2298" i="2"/>
  <c r="G2298" i="2"/>
  <c r="F2298" i="2"/>
  <c r="O2297" i="2"/>
  <c r="N2297" i="2"/>
  <c r="M2297" i="2"/>
  <c r="L2297" i="2"/>
  <c r="K2297" i="2"/>
  <c r="J2297" i="2"/>
  <c r="I2297" i="2"/>
  <c r="H2297" i="2"/>
  <c r="G2297" i="2"/>
  <c r="F2297" i="2"/>
  <c r="O2296" i="2"/>
  <c r="N2296" i="2"/>
  <c r="M2296" i="2"/>
  <c r="L2296" i="2"/>
  <c r="K2296" i="2"/>
  <c r="J2296" i="2"/>
  <c r="I2296" i="2"/>
  <c r="H2296" i="2"/>
  <c r="G2296" i="2"/>
  <c r="F2296" i="2"/>
  <c r="O2295" i="2"/>
  <c r="N2295" i="2"/>
  <c r="M2295" i="2"/>
  <c r="L2295" i="2"/>
  <c r="K2295" i="2"/>
  <c r="J2295" i="2"/>
  <c r="I2295" i="2"/>
  <c r="H2295" i="2"/>
  <c r="G2295" i="2"/>
  <c r="F2295" i="2"/>
  <c r="O2294" i="2"/>
  <c r="N2294" i="2"/>
  <c r="M2294" i="2"/>
  <c r="L2294" i="2"/>
  <c r="K2294" i="2"/>
  <c r="J2294" i="2"/>
  <c r="I2294" i="2"/>
  <c r="H2294" i="2"/>
  <c r="G2294" i="2"/>
  <c r="F2294" i="2"/>
  <c r="O2293" i="2"/>
  <c r="N2293" i="2"/>
  <c r="M2293" i="2"/>
  <c r="L2293" i="2"/>
  <c r="K2293" i="2"/>
  <c r="J2293" i="2"/>
  <c r="I2293" i="2"/>
  <c r="H2293" i="2"/>
  <c r="G2293" i="2"/>
  <c r="F2293" i="2"/>
  <c r="O2292" i="2"/>
  <c r="N2292" i="2"/>
  <c r="M2292" i="2"/>
  <c r="L2292" i="2"/>
  <c r="K2292" i="2"/>
  <c r="J2292" i="2"/>
  <c r="I2292" i="2"/>
  <c r="H2292" i="2"/>
  <c r="G2292" i="2"/>
  <c r="F2292" i="2"/>
  <c r="O2291" i="2"/>
  <c r="N2291" i="2"/>
  <c r="M2291" i="2"/>
  <c r="L2291" i="2"/>
  <c r="K2291" i="2"/>
  <c r="J2291" i="2"/>
  <c r="I2291" i="2"/>
  <c r="H2291" i="2"/>
  <c r="G2291" i="2"/>
  <c r="F2291" i="2"/>
  <c r="O2290" i="2"/>
  <c r="N2290" i="2"/>
  <c r="M2290" i="2"/>
  <c r="L2290" i="2"/>
  <c r="K2290" i="2"/>
  <c r="J2290" i="2"/>
  <c r="I2290" i="2"/>
  <c r="H2290" i="2"/>
  <c r="G2290" i="2"/>
  <c r="F2290" i="2"/>
  <c r="O2289" i="2"/>
  <c r="N2289" i="2"/>
  <c r="M2289" i="2"/>
  <c r="L2289" i="2"/>
  <c r="K2289" i="2"/>
  <c r="J2289" i="2"/>
  <c r="I2289" i="2"/>
  <c r="H2289" i="2"/>
  <c r="G2289" i="2"/>
  <c r="F2289" i="2"/>
  <c r="O2288" i="2"/>
  <c r="N2288" i="2"/>
  <c r="M2288" i="2"/>
  <c r="L2288" i="2"/>
  <c r="K2288" i="2"/>
  <c r="J2288" i="2"/>
  <c r="I2288" i="2"/>
  <c r="H2288" i="2"/>
  <c r="G2288" i="2"/>
  <c r="F2288" i="2"/>
  <c r="O2287" i="2"/>
  <c r="N2287" i="2"/>
  <c r="M2287" i="2"/>
  <c r="L2287" i="2"/>
  <c r="K2287" i="2"/>
  <c r="J2287" i="2"/>
  <c r="I2287" i="2"/>
  <c r="H2287" i="2"/>
  <c r="G2287" i="2"/>
  <c r="F2287" i="2"/>
  <c r="O2286" i="2"/>
  <c r="N2286" i="2"/>
  <c r="M2286" i="2"/>
  <c r="L2286" i="2"/>
  <c r="K2286" i="2"/>
  <c r="J2286" i="2"/>
  <c r="I2286" i="2"/>
  <c r="H2286" i="2"/>
  <c r="G2286" i="2"/>
  <c r="F2286" i="2"/>
  <c r="O2285" i="2"/>
  <c r="N2285" i="2"/>
  <c r="M2285" i="2"/>
  <c r="L2285" i="2"/>
  <c r="K2285" i="2"/>
  <c r="J2285" i="2"/>
  <c r="I2285" i="2"/>
  <c r="H2285" i="2"/>
  <c r="G2285" i="2"/>
  <c r="F2285" i="2"/>
  <c r="O2284" i="2"/>
  <c r="N2284" i="2"/>
  <c r="M2284" i="2"/>
  <c r="L2284" i="2"/>
  <c r="K2284" i="2"/>
  <c r="J2284" i="2"/>
  <c r="I2284" i="2"/>
  <c r="H2284" i="2"/>
  <c r="G2284" i="2"/>
  <c r="F2284" i="2"/>
  <c r="O2283" i="2"/>
  <c r="N2283" i="2"/>
  <c r="M2283" i="2"/>
  <c r="L2283" i="2"/>
  <c r="K2283" i="2"/>
  <c r="J2283" i="2"/>
  <c r="I2283" i="2"/>
  <c r="H2283" i="2"/>
  <c r="G2283" i="2"/>
  <c r="F2283" i="2"/>
  <c r="O2282" i="2"/>
  <c r="N2282" i="2"/>
  <c r="M2282" i="2"/>
  <c r="L2282" i="2"/>
  <c r="K2282" i="2"/>
  <c r="J2282" i="2"/>
  <c r="I2282" i="2"/>
  <c r="H2282" i="2"/>
  <c r="G2282" i="2"/>
  <c r="F2282" i="2"/>
  <c r="O2281" i="2"/>
  <c r="N2281" i="2"/>
  <c r="M2281" i="2"/>
  <c r="L2281" i="2"/>
  <c r="K2281" i="2"/>
  <c r="J2281" i="2"/>
  <c r="I2281" i="2"/>
  <c r="H2281" i="2"/>
  <c r="G2281" i="2"/>
  <c r="F2281" i="2"/>
  <c r="O2280" i="2"/>
  <c r="N2280" i="2"/>
  <c r="M2280" i="2"/>
  <c r="L2280" i="2"/>
  <c r="K2280" i="2"/>
  <c r="J2280" i="2"/>
  <c r="I2280" i="2"/>
  <c r="H2280" i="2"/>
  <c r="G2280" i="2"/>
  <c r="F2280" i="2"/>
  <c r="O2279" i="2"/>
  <c r="N2279" i="2"/>
  <c r="M2279" i="2"/>
  <c r="L2279" i="2"/>
  <c r="K2279" i="2"/>
  <c r="J2279" i="2"/>
  <c r="I2279" i="2"/>
  <c r="H2279" i="2"/>
  <c r="G2279" i="2"/>
  <c r="F2279" i="2"/>
  <c r="O2278" i="2"/>
  <c r="N2278" i="2"/>
  <c r="M2278" i="2"/>
  <c r="L2278" i="2"/>
  <c r="K2278" i="2"/>
  <c r="J2278" i="2"/>
  <c r="I2278" i="2"/>
  <c r="H2278" i="2"/>
  <c r="G2278" i="2"/>
  <c r="F2278" i="2"/>
  <c r="O2277" i="2"/>
  <c r="N2277" i="2"/>
  <c r="M2277" i="2"/>
  <c r="L2277" i="2"/>
  <c r="K2277" i="2"/>
  <c r="J2277" i="2"/>
  <c r="I2277" i="2"/>
  <c r="H2277" i="2"/>
  <c r="G2277" i="2"/>
  <c r="F2277" i="2"/>
  <c r="O2276" i="2"/>
  <c r="N2276" i="2"/>
  <c r="M2276" i="2"/>
  <c r="L2276" i="2"/>
  <c r="K2276" i="2"/>
  <c r="J2276" i="2"/>
  <c r="I2276" i="2"/>
  <c r="H2276" i="2"/>
  <c r="G2276" i="2"/>
  <c r="F2276" i="2"/>
  <c r="O2275" i="2"/>
  <c r="N2275" i="2"/>
  <c r="M2275" i="2"/>
  <c r="L2275" i="2"/>
  <c r="K2275" i="2"/>
  <c r="J2275" i="2"/>
  <c r="I2275" i="2"/>
  <c r="H2275" i="2"/>
  <c r="G2275" i="2"/>
  <c r="F2275" i="2"/>
  <c r="O2274" i="2"/>
  <c r="N2274" i="2"/>
  <c r="M2274" i="2"/>
  <c r="L2274" i="2"/>
  <c r="K2274" i="2"/>
  <c r="J2274" i="2"/>
  <c r="I2274" i="2"/>
  <c r="H2274" i="2"/>
  <c r="G2274" i="2"/>
  <c r="F2274" i="2"/>
  <c r="O2273" i="2"/>
  <c r="N2273" i="2"/>
  <c r="M2273" i="2"/>
  <c r="L2273" i="2"/>
  <c r="K2273" i="2"/>
  <c r="J2273" i="2"/>
  <c r="I2273" i="2"/>
  <c r="H2273" i="2"/>
  <c r="G2273" i="2"/>
  <c r="F2273" i="2"/>
  <c r="O2272" i="2"/>
  <c r="N2272" i="2"/>
  <c r="M2272" i="2"/>
  <c r="L2272" i="2"/>
  <c r="K2272" i="2"/>
  <c r="J2272" i="2"/>
  <c r="I2272" i="2"/>
  <c r="H2272" i="2"/>
  <c r="G2272" i="2"/>
  <c r="F2272" i="2"/>
  <c r="O2271" i="2"/>
  <c r="N2271" i="2"/>
  <c r="M2271" i="2"/>
  <c r="L2271" i="2"/>
  <c r="K2271" i="2"/>
  <c r="J2271" i="2"/>
  <c r="I2271" i="2"/>
  <c r="H2271" i="2"/>
  <c r="G2271" i="2"/>
  <c r="F2271" i="2"/>
  <c r="O2270" i="2"/>
  <c r="N2270" i="2"/>
  <c r="M2270" i="2"/>
  <c r="L2270" i="2"/>
  <c r="K2270" i="2"/>
  <c r="J2270" i="2"/>
  <c r="I2270" i="2"/>
  <c r="H2270" i="2"/>
  <c r="G2270" i="2"/>
  <c r="F2270" i="2"/>
  <c r="O2269" i="2"/>
  <c r="N2269" i="2"/>
  <c r="M2269" i="2"/>
  <c r="L2269" i="2"/>
  <c r="K2269" i="2"/>
  <c r="J2269" i="2"/>
  <c r="I2269" i="2"/>
  <c r="H2269" i="2"/>
  <c r="G2269" i="2"/>
  <c r="F2269" i="2"/>
  <c r="O2268" i="2"/>
  <c r="N2268" i="2"/>
  <c r="M2268" i="2"/>
  <c r="L2268" i="2"/>
  <c r="K2268" i="2"/>
  <c r="J2268" i="2"/>
  <c r="I2268" i="2"/>
  <c r="H2268" i="2"/>
  <c r="G2268" i="2"/>
  <c r="F2268" i="2"/>
  <c r="O2267" i="2"/>
  <c r="N2267" i="2"/>
  <c r="M2267" i="2"/>
  <c r="L2267" i="2"/>
  <c r="K2267" i="2"/>
  <c r="J2267" i="2"/>
  <c r="I2267" i="2"/>
  <c r="H2267" i="2"/>
  <c r="G2267" i="2"/>
  <c r="F2267" i="2"/>
  <c r="O2266" i="2"/>
  <c r="N2266" i="2"/>
  <c r="M2266" i="2"/>
  <c r="L2266" i="2"/>
  <c r="K2266" i="2"/>
  <c r="J2266" i="2"/>
  <c r="I2266" i="2"/>
  <c r="H2266" i="2"/>
  <c r="G2266" i="2"/>
  <c r="F2266" i="2"/>
  <c r="O2265" i="2"/>
  <c r="N2265" i="2"/>
  <c r="M2265" i="2"/>
  <c r="L2265" i="2"/>
  <c r="K2265" i="2"/>
  <c r="J2265" i="2"/>
  <c r="I2265" i="2"/>
  <c r="H2265" i="2"/>
  <c r="G2265" i="2"/>
  <c r="F2265" i="2"/>
  <c r="O2264" i="2"/>
  <c r="N2264" i="2"/>
  <c r="M2264" i="2"/>
  <c r="L2264" i="2"/>
  <c r="K2264" i="2"/>
  <c r="J2264" i="2"/>
  <c r="I2264" i="2"/>
  <c r="H2264" i="2"/>
  <c r="G2264" i="2"/>
  <c r="F2264" i="2"/>
  <c r="O2263" i="2"/>
  <c r="N2263" i="2"/>
  <c r="M2263" i="2"/>
  <c r="L2263" i="2"/>
  <c r="K2263" i="2"/>
  <c r="J2263" i="2"/>
  <c r="I2263" i="2"/>
  <c r="H2263" i="2"/>
  <c r="G2263" i="2"/>
  <c r="F2263" i="2"/>
  <c r="O2262" i="2"/>
  <c r="N2262" i="2"/>
  <c r="M2262" i="2"/>
  <c r="L2262" i="2"/>
  <c r="K2262" i="2"/>
  <c r="J2262" i="2"/>
  <c r="I2262" i="2"/>
  <c r="H2262" i="2"/>
  <c r="G2262" i="2"/>
  <c r="F2262" i="2"/>
  <c r="O2261" i="2"/>
  <c r="N2261" i="2"/>
  <c r="M2261" i="2"/>
  <c r="L2261" i="2"/>
  <c r="K2261" i="2"/>
  <c r="J2261" i="2"/>
  <c r="I2261" i="2"/>
  <c r="H2261" i="2"/>
  <c r="G2261" i="2"/>
  <c r="F2261" i="2"/>
  <c r="O2260" i="2"/>
  <c r="N2260" i="2"/>
  <c r="M2260" i="2"/>
  <c r="L2260" i="2"/>
  <c r="K2260" i="2"/>
  <c r="J2260" i="2"/>
  <c r="I2260" i="2"/>
  <c r="H2260" i="2"/>
  <c r="G2260" i="2"/>
  <c r="F2260" i="2"/>
  <c r="O2259" i="2"/>
  <c r="N2259" i="2"/>
  <c r="M2259" i="2"/>
  <c r="L2259" i="2"/>
  <c r="K2259" i="2"/>
  <c r="J2259" i="2"/>
  <c r="I2259" i="2"/>
  <c r="H2259" i="2"/>
  <c r="G2259" i="2"/>
  <c r="F2259" i="2"/>
  <c r="O2258" i="2"/>
  <c r="N2258" i="2"/>
  <c r="M2258" i="2"/>
  <c r="L2258" i="2"/>
  <c r="K2258" i="2"/>
  <c r="J2258" i="2"/>
  <c r="I2258" i="2"/>
  <c r="H2258" i="2"/>
  <c r="G2258" i="2"/>
  <c r="F2258" i="2"/>
  <c r="O2257" i="2"/>
  <c r="N2257" i="2"/>
  <c r="M2257" i="2"/>
  <c r="L2257" i="2"/>
  <c r="K2257" i="2"/>
  <c r="J2257" i="2"/>
  <c r="I2257" i="2"/>
  <c r="H2257" i="2"/>
  <c r="G2257" i="2"/>
  <c r="F2257" i="2"/>
  <c r="O2256" i="2"/>
  <c r="N2256" i="2"/>
  <c r="M2256" i="2"/>
  <c r="L2256" i="2"/>
  <c r="K2256" i="2"/>
  <c r="J2256" i="2"/>
  <c r="I2256" i="2"/>
  <c r="H2256" i="2"/>
  <c r="G2256" i="2"/>
  <c r="F2256" i="2"/>
  <c r="O2255" i="2"/>
  <c r="N2255" i="2"/>
  <c r="M2255" i="2"/>
  <c r="L2255" i="2"/>
  <c r="K2255" i="2"/>
  <c r="J2255" i="2"/>
  <c r="I2255" i="2"/>
  <c r="H2255" i="2"/>
  <c r="G2255" i="2"/>
  <c r="F2255" i="2"/>
  <c r="O2254" i="2"/>
  <c r="N2254" i="2"/>
  <c r="M2254" i="2"/>
  <c r="L2254" i="2"/>
  <c r="K2254" i="2"/>
  <c r="J2254" i="2"/>
  <c r="I2254" i="2"/>
  <c r="H2254" i="2"/>
  <c r="G2254" i="2"/>
  <c r="F2254" i="2"/>
  <c r="O2253" i="2"/>
  <c r="N2253" i="2"/>
  <c r="M2253" i="2"/>
  <c r="L2253" i="2"/>
  <c r="K2253" i="2"/>
  <c r="J2253" i="2"/>
  <c r="I2253" i="2"/>
  <c r="H2253" i="2"/>
  <c r="G2253" i="2"/>
  <c r="F2253" i="2"/>
  <c r="O2252" i="2"/>
  <c r="N2252" i="2"/>
  <c r="M2252" i="2"/>
  <c r="L2252" i="2"/>
  <c r="K2252" i="2"/>
  <c r="J2252" i="2"/>
  <c r="I2252" i="2"/>
  <c r="H2252" i="2"/>
  <c r="G2252" i="2"/>
  <c r="F2252" i="2"/>
  <c r="O2251" i="2"/>
  <c r="N2251" i="2"/>
  <c r="M2251" i="2"/>
  <c r="L2251" i="2"/>
  <c r="K2251" i="2"/>
  <c r="J2251" i="2"/>
  <c r="I2251" i="2"/>
  <c r="H2251" i="2"/>
  <c r="G2251" i="2"/>
  <c r="F2251" i="2"/>
  <c r="O2250" i="2"/>
  <c r="N2250" i="2"/>
  <c r="M2250" i="2"/>
  <c r="L2250" i="2"/>
  <c r="K2250" i="2"/>
  <c r="J2250" i="2"/>
  <c r="I2250" i="2"/>
  <c r="H2250" i="2"/>
  <c r="G2250" i="2"/>
  <c r="F2250" i="2"/>
  <c r="O2249" i="2"/>
  <c r="N2249" i="2"/>
  <c r="M2249" i="2"/>
  <c r="L2249" i="2"/>
  <c r="K2249" i="2"/>
  <c r="J2249" i="2"/>
  <c r="I2249" i="2"/>
  <c r="H2249" i="2"/>
  <c r="G2249" i="2"/>
  <c r="F2249" i="2"/>
  <c r="O2248" i="2"/>
  <c r="N2248" i="2"/>
  <c r="M2248" i="2"/>
  <c r="L2248" i="2"/>
  <c r="K2248" i="2"/>
  <c r="J2248" i="2"/>
  <c r="I2248" i="2"/>
  <c r="H2248" i="2"/>
  <c r="G2248" i="2"/>
  <c r="F2248" i="2"/>
  <c r="O2247" i="2"/>
  <c r="N2247" i="2"/>
  <c r="M2247" i="2"/>
  <c r="L2247" i="2"/>
  <c r="K2247" i="2"/>
  <c r="J2247" i="2"/>
  <c r="I2247" i="2"/>
  <c r="H2247" i="2"/>
  <c r="G2247" i="2"/>
  <c r="F2247" i="2"/>
  <c r="O2246" i="2"/>
  <c r="N2246" i="2"/>
  <c r="M2246" i="2"/>
  <c r="L2246" i="2"/>
  <c r="K2246" i="2"/>
  <c r="J2246" i="2"/>
  <c r="I2246" i="2"/>
  <c r="H2246" i="2"/>
  <c r="G2246" i="2"/>
  <c r="F2246" i="2"/>
  <c r="O2245" i="2"/>
  <c r="N2245" i="2"/>
  <c r="M2245" i="2"/>
  <c r="L2245" i="2"/>
  <c r="K2245" i="2"/>
  <c r="J2245" i="2"/>
  <c r="I2245" i="2"/>
  <c r="H2245" i="2"/>
  <c r="G2245" i="2"/>
  <c r="F2245" i="2"/>
  <c r="O2244" i="2"/>
  <c r="N2244" i="2"/>
  <c r="M2244" i="2"/>
  <c r="L2244" i="2"/>
  <c r="K2244" i="2"/>
  <c r="J2244" i="2"/>
  <c r="I2244" i="2"/>
  <c r="H2244" i="2"/>
  <c r="G2244" i="2"/>
  <c r="F2244" i="2"/>
  <c r="O2243" i="2"/>
  <c r="N2243" i="2"/>
  <c r="M2243" i="2"/>
  <c r="L2243" i="2"/>
  <c r="K2243" i="2"/>
  <c r="J2243" i="2"/>
  <c r="I2243" i="2"/>
  <c r="H2243" i="2"/>
  <c r="G2243" i="2"/>
  <c r="F2243" i="2"/>
  <c r="O2242" i="2"/>
  <c r="N2242" i="2"/>
  <c r="M2242" i="2"/>
  <c r="L2242" i="2"/>
  <c r="K2242" i="2"/>
  <c r="J2242" i="2"/>
  <c r="I2242" i="2"/>
  <c r="H2242" i="2"/>
  <c r="G2242" i="2"/>
  <c r="F2242" i="2"/>
  <c r="O2241" i="2"/>
  <c r="N2241" i="2"/>
  <c r="M2241" i="2"/>
  <c r="L2241" i="2"/>
  <c r="K2241" i="2"/>
  <c r="J2241" i="2"/>
  <c r="I2241" i="2"/>
  <c r="H2241" i="2"/>
  <c r="G2241" i="2"/>
  <c r="F2241" i="2"/>
  <c r="O2240" i="2"/>
  <c r="N2240" i="2"/>
  <c r="M2240" i="2"/>
  <c r="L2240" i="2"/>
  <c r="K2240" i="2"/>
  <c r="J2240" i="2"/>
  <c r="I2240" i="2"/>
  <c r="H2240" i="2"/>
  <c r="G2240" i="2"/>
  <c r="F2240" i="2"/>
  <c r="O2239" i="2"/>
  <c r="N2239" i="2"/>
  <c r="M2239" i="2"/>
  <c r="L2239" i="2"/>
  <c r="K2239" i="2"/>
  <c r="J2239" i="2"/>
  <c r="I2239" i="2"/>
  <c r="H2239" i="2"/>
  <c r="G2239" i="2"/>
  <c r="F2239" i="2"/>
  <c r="O2238" i="2"/>
  <c r="N2238" i="2"/>
  <c r="M2238" i="2"/>
  <c r="L2238" i="2"/>
  <c r="K2238" i="2"/>
  <c r="J2238" i="2"/>
  <c r="I2238" i="2"/>
  <c r="H2238" i="2"/>
  <c r="G2238" i="2"/>
  <c r="F2238" i="2"/>
  <c r="O2237" i="2"/>
  <c r="N2237" i="2"/>
  <c r="M2237" i="2"/>
  <c r="L2237" i="2"/>
  <c r="K2237" i="2"/>
  <c r="J2237" i="2"/>
  <c r="I2237" i="2"/>
  <c r="H2237" i="2"/>
  <c r="G2237" i="2"/>
  <c r="F2237" i="2"/>
  <c r="O2236" i="2"/>
  <c r="N2236" i="2"/>
  <c r="M2236" i="2"/>
  <c r="L2236" i="2"/>
  <c r="K2236" i="2"/>
  <c r="J2236" i="2"/>
  <c r="I2236" i="2"/>
  <c r="H2236" i="2"/>
  <c r="G2236" i="2"/>
  <c r="F2236" i="2"/>
  <c r="O2235" i="2"/>
  <c r="N2235" i="2"/>
  <c r="M2235" i="2"/>
  <c r="L2235" i="2"/>
  <c r="K2235" i="2"/>
  <c r="J2235" i="2"/>
  <c r="I2235" i="2"/>
  <c r="H2235" i="2"/>
  <c r="G2235" i="2"/>
  <c r="F2235" i="2"/>
  <c r="O2234" i="2"/>
  <c r="N2234" i="2"/>
  <c r="M2234" i="2"/>
  <c r="L2234" i="2"/>
  <c r="K2234" i="2"/>
  <c r="J2234" i="2"/>
  <c r="I2234" i="2"/>
  <c r="H2234" i="2"/>
  <c r="G2234" i="2"/>
  <c r="F2234" i="2"/>
  <c r="O2233" i="2"/>
  <c r="N2233" i="2"/>
  <c r="M2233" i="2"/>
  <c r="L2233" i="2"/>
  <c r="K2233" i="2"/>
  <c r="J2233" i="2"/>
  <c r="I2233" i="2"/>
  <c r="H2233" i="2"/>
  <c r="G2233" i="2"/>
  <c r="F2233" i="2"/>
  <c r="O2232" i="2"/>
  <c r="N2232" i="2"/>
  <c r="M2232" i="2"/>
  <c r="L2232" i="2"/>
  <c r="K2232" i="2"/>
  <c r="J2232" i="2"/>
  <c r="I2232" i="2"/>
  <c r="H2232" i="2"/>
  <c r="G2232" i="2"/>
  <c r="F2232" i="2"/>
  <c r="O2231" i="2"/>
  <c r="N2231" i="2"/>
  <c r="M2231" i="2"/>
  <c r="L2231" i="2"/>
  <c r="K2231" i="2"/>
  <c r="J2231" i="2"/>
  <c r="I2231" i="2"/>
  <c r="H2231" i="2"/>
  <c r="G2231" i="2"/>
  <c r="F2231" i="2"/>
  <c r="O2230" i="2"/>
  <c r="N2230" i="2"/>
  <c r="M2230" i="2"/>
  <c r="L2230" i="2"/>
  <c r="K2230" i="2"/>
  <c r="J2230" i="2"/>
  <c r="I2230" i="2"/>
  <c r="H2230" i="2"/>
  <c r="G2230" i="2"/>
  <c r="F2230" i="2"/>
  <c r="O2229" i="2"/>
  <c r="N2229" i="2"/>
  <c r="M2229" i="2"/>
  <c r="L2229" i="2"/>
  <c r="K2229" i="2"/>
  <c r="J2229" i="2"/>
  <c r="I2229" i="2"/>
  <c r="H2229" i="2"/>
  <c r="G2229" i="2"/>
  <c r="F2229" i="2"/>
  <c r="O2228" i="2"/>
  <c r="N2228" i="2"/>
  <c r="M2228" i="2"/>
  <c r="L2228" i="2"/>
  <c r="K2228" i="2"/>
  <c r="J2228" i="2"/>
  <c r="I2228" i="2"/>
  <c r="H2228" i="2"/>
  <c r="G2228" i="2"/>
  <c r="F2228" i="2"/>
  <c r="O2227" i="2"/>
  <c r="N2227" i="2"/>
  <c r="M2227" i="2"/>
  <c r="L2227" i="2"/>
  <c r="K2227" i="2"/>
  <c r="J2227" i="2"/>
  <c r="I2227" i="2"/>
  <c r="H2227" i="2"/>
  <c r="G2227" i="2"/>
  <c r="F2227" i="2"/>
  <c r="O2226" i="2"/>
  <c r="N2226" i="2"/>
  <c r="M2226" i="2"/>
  <c r="L2226" i="2"/>
  <c r="K2226" i="2"/>
  <c r="J2226" i="2"/>
  <c r="I2226" i="2"/>
  <c r="H2226" i="2"/>
  <c r="G2226" i="2"/>
  <c r="F2226" i="2"/>
  <c r="O2225" i="2"/>
  <c r="N2225" i="2"/>
  <c r="M2225" i="2"/>
  <c r="L2225" i="2"/>
  <c r="K2225" i="2"/>
  <c r="J2225" i="2"/>
  <c r="I2225" i="2"/>
  <c r="H2225" i="2"/>
  <c r="G2225" i="2"/>
  <c r="F2225" i="2"/>
  <c r="O2224" i="2"/>
  <c r="N2224" i="2"/>
  <c r="M2224" i="2"/>
  <c r="L2224" i="2"/>
  <c r="K2224" i="2"/>
  <c r="J2224" i="2"/>
  <c r="I2224" i="2"/>
  <c r="H2224" i="2"/>
  <c r="G2224" i="2"/>
  <c r="F2224" i="2"/>
  <c r="O2223" i="2"/>
  <c r="N2223" i="2"/>
  <c r="M2223" i="2"/>
  <c r="L2223" i="2"/>
  <c r="K2223" i="2"/>
  <c r="J2223" i="2"/>
  <c r="I2223" i="2"/>
  <c r="H2223" i="2"/>
  <c r="G2223" i="2"/>
  <c r="F2223" i="2"/>
  <c r="O2222" i="2"/>
  <c r="N2222" i="2"/>
  <c r="M2222" i="2"/>
  <c r="L2222" i="2"/>
  <c r="K2222" i="2"/>
  <c r="J2222" i="2"/>
  <c r="I2222" i="2"/>
  <c r="H2222" i="2"/>
  <c r="G2222" i="2"/>
  <c r="F2222" i="2"/>
  <c r="O2221" i="2"/>
  <c r="N2221" i="2"/>
  <c r="M2221" i="2"/>
  <c r="L2221" i="2"/>
  <c r="K2221" i="2"/>
  <c r="J2221" i="2"/>
  <c r="I2221" i="2"/>
  <c r="H2221" i="2"/>
  <c r="G2221" i="2"/>
  <c r="F2221" i="2"/>
  <c r="O2220" i="2"/>
  <c r="N2220" i="2"/>
  <c r="M2220" i="2"/>
  <c r="L2220" i="2"/>
  <c r="K2220" i="2"/>
  <c r="J2220" i="2"/>
  <c r="I2220" i="2"/>
  <c r="H2220" i="2"/>
  <c r="G2220" i="2"/>
  <c r="F2220" i="2"/>
  <c r="O2219" i="2"/>
  <c r="N2219" i="2"/>
  <c r="M2219" i="2"/>
  <c r="L2219" i="2"/>
  <c r="K2219" i="2"/>
  <c r="J2219" i="2"/>
  <c r="I2219" i="2"/>
  <c r="H2219" i="2"/>
  <c r="G2219" i="2"/>
  <c r="F2219" i="2"/>
  <c r="O2218" i="2"/>
  <c r="N2218" i="2"/>
  <c r="M2218" i="2"/>
  <c r="L2218" i="2"/>
  <c r="K2218" i="2"/>
  <c r="J2218" i="2"/>
  <c r="I2218" i="2"/>
  <c r="H2218" i="2"/>
  <c r="G2218" i="2"/>
  <c r="F2218" i="2"/>
  <c r="O2217" i="2"/>
  <c r="N2217" i="2"/>
  <c r="M2217" i="2"/>
  <c r="L2217" i="2"/>
  <c r="K2217" i="2"/>
  <c r="J2217" i="2"/>
  <c r="I2217" i="2"/>
  <c r="H2217" i="2"/>
  <c r="G2217" i="2"/>
  <c r="F2217" i="2"/>
  <c r="O2216" i="2"/>
  <c r="N2216" i="2"/>
  <c r="M2216" i="2"/>
  <c r="L2216" i="2"/>
  <c r="K2216" i="2"/>
  <c r="J2216" i="2"/>
  <c r="I2216" i="2"/>
  <c r="H2216" i="2"/>
  <c r="G2216" i="2"/>
  <c r="F2216" i="2"/>
  <c r="O2215" i="2"/>
  <c r="N2215" i="2"/>
  <c r="M2215" i="2"/>
  <c r="L2215" i="2"/>
  <c r="K2215" i="2"/>
  <c r="J2215" i="2"/>
  <c r="I2215" i="2"/>
  <c r="H2215" i="2"/>
  <c r="G2215" i="2"/>
  <c r="F2215" i="2"/>
  <c r="O2214" i="2"/>
  <c r="N2214" i="2"/>
  <c r="M2214" i="2"/>
  <c r="L2214" i="2"/>
  <c r="K2214" i="2"/>
  <c r="J2214" i="2"/>
  <c r="I2214" i="2"/>
  <c r="H2214" i="2"/>
  <c r="G2214" i="2"/>
  <c r="F2214" i="2"/>
  <c r="O2213" i="2"/>
  <c r="N2213" i="2"/>
  <c r="M2213" i="2"/>
  <c r="L2213" i="2"/>
  <c r="K2213" i="2"/>
  <c r="J2213" i="2"/>
  <c r="I2213" i="2"/>
  <c r="H2213" i="2"/>
  <c r="G2213" i="2"/>
  <c r="F2213" i="2"/>
  <c r="O2212" i="2"/>
  <c r="N2212" i="2"/>
  <c r="M2212" i="2"/>
  <c r="L2212" i="2"/>
  <c r="K2212" i="2"/>
  <c r="J2212" i="2"/>
  <c r="I2212" i="2"/>
  <c r="H2212" i="2"/>
  <c r="G2212" i="2"/>
  <c r="F2212" i="2"/>
  <c r="O2211" i="2"/>
  <c r="N2211" i="2"/>
  <c r="M2211" i="2"/>
  <c r="L2211" i="2"/>
  <c r="K2211" i="2"/>
  <c r="J2211" i="2"/>
  <c r="I2211" i="2"/>
  <c r="H2211" i="2"/>
  <c r="G2211" i="2"/>
  <c r="F2211" i="2"/>
  <c r="O2210" i="2"/>
  <c r="N2210" i="2"/>
  <c r="M2210" i="2"/>
  <c r="L2210" i="2"/>
  <c r="K2210" i="2"/>
  <c r="J2210" i="2"/>
  <c r="I2210" i="2"/>
  <c r="H2210" i="2"/>
  <c r="G2210" i="2"/>
  <c r="F2210" i="2"/>
  <c r="O2209" i="2"/>
  <c r="N2209" i="2"/>
  <c r="M2209" i="2"/>
  <c r="L2209" i="2"/>
  <c r="K2209" i="2"/>
  <c r="J2209" i="2"/>
  <c r="I2209" i="2"/>
  <c r="H2209" i="2"/>
  <c r="G2209" i="2"/>
  <c r="F2209" i="2"/>
  <c r="O2208" i="2"/>
  <c r="N2208" i="2"/>
  <c r="M2208" i="2"/>
  <c r="L2208" i="2"/>
  <c r="K2208" i="2"/>
  <c r="J2208" i="2"/>
  <c r="I2208" i="2"/>
  <c r="H2208" i="2"/>
  <c r="G2208" i="2"/>
  <c r="F2208" i="2"/>
  <c r="O2207" i="2"/>
  <c r="N2207" i="2"/>
  <c r="M2207" i="2"/>
  <c r="L2207" i="2"/>
  <c r="K2207" i="2"/>
  <c r="J2207" i="2"/>
  <c r="I2207" i="2"/>
  <c r="H2207" i="2"/>
  <c r="G2207" i="2"/>
  <c r="F2207" i="2"/>
  <c r="O2206" i="2"/>
  <c r="N2206" i="2"/>
  <c r="M2206" i="2"/>
  <c r="L2206" i="2"/>
  <c r="K2206" i="2"/>
  <c r="J2206" i="2"/>
  <c r="I2206" i="2"/>
  <c r="H2206" i="2"/>
  <c r="G2206" i="2"/>
  <c r="F2206" i="2"/>
  <c r="O2205" i="2"/>
  <c r="N2205" i="2"/>
  <c r="M2205" i="2"/>
  <c r="L2205" i="2"/>
  <c r="K2205" i="2"/>
  <c r="J2205" i="2"/>
  <c r="I2205" i="2"/>
  <c r="H2205" i="2"/>
  <c r="G2205" i="2"/>
  <c r="F2205" i="2"/>
  <c r="O2204" i="2"/>
  <c r="N2204" i="2"/>
  <c r="M2204" i="2"/>
  <c r="L2204" i="2"/>
  <c r="K2204" i="2"/>
  <c r="J2204" i="2"/>
  <c r="I2204" i="2"/>
  <c r="H2204" i="2"/>
  <c r="G2204" i="2"/>
  <c r="F2204" i="2"/>
  <c r="O2203" i="2"/>
  <c r="N2203" i="2"/>
  <c r="M2203" i="2"/>
  <c r="L2203" i="2"/>
  <c r="K2203" i="2"/>
  <c r="J2203" i="2"/>
  <c r="I2203" i="2"/>
  <c r="H2203" i="2"/>
  <c r="G2203" i="2"/>
  <c r="F2203" i="2"/>
  <c r="O2202" i="2"/>
  <c r="N2202" i="2"/>
  <c r="M2202" i="2"/>
  <c r="L2202" i="2"/>
  <c r="K2202" i="2"/>
  <c r="J2202" i="2"/>
  <c r="I2202" i="2"/>
  <c r="H2202" i="2"/>
  <c r="G2202" i="2"/>
  <c r="F2202" i="2"/>
  <c r="O2201" i="2"/>
  <c r="N2201" i="2"/>
  <c r="M2201" i="2"/>
  <c r="L2201" i="2"/>
  <c r="K2201" i="2"/>
  <c r="J2201" i="2"/>
  <c r="I2201" i="2"/>
  <c r="H2201" i="2"/>
  <c r="G2201" i="2"/>
  <c r="F2201" i="2"/>
  <c r="O2200" i="2"/>
  <c r="N2200" i="2"/>
  <c r="M2200" i="2"/>
  <c r="L2200" i="2"/>
  <c r="K2200" i="2"/>
  <c r="J2200" i="2"/>
  <c r="I2200" i="2"/>
  <c r="H2200" i="2"/>
  <c r="G2200" i="2"/>
  <c r="F2200" i="2"/>
  <c r="O2199" i="2"/>
  <c r="N2199" i="2"/>
  <c r="M2199" i="2"/>
  <c r="L2199" i="2"/>
  <c r="K2199" i="2"/>
  <c r="J2199" i="2"/>
  <c r="I2199" i="2"/>
  <c r="H2199" i="2"/>
  <c r="G2199" i="2"/>
  <c r="F2199" i="2"/>
  <c r="O2198" i="2"/>
  <c r="N2198" i="2"/>
  <c r="M2198" i="2"/>
  <c r="L2198" i="2"/>
  <c r="K2198" i="2"/>
  <c r="J2198" i="2"/>
  <c r="I2198" i="2"/>
  <c r="H2198" i="2"/>
  <c r="G2198" i="2"/>
  <c r="F2198" i="2"/>
  <c r="O2197" i="2"/>
  <c r="N2197" i="2"/>
  <c r="M2197" i="2"/>
  <c r="L2197" i="2"/>
  <c r="K2197" i="2"/>
  <c r="J2197" i="2"/>
  <c r="I2197" i="2"/>
  <c r="H2197" i="2"/>
  <c r="G2197" i="2"/>
  <c r="F2197" i="2"/>
  <c r="O2196" i="2"/>
  <c r="N2196" i="2"/>
  <c r="M2196" i="2"/>
  <c r="L2196" i="2"/>
  <c r="K2196" i="2"/>
  <c r="J2196" i="2"/>
  <c r="I2196" i="2"/>
  <c r="H2196" i="2"/>
  <c r="G2196" i="2"/>
  <c r="F2196" i="2"/>
  <c r="O2195" i="2"/>
  <c r="N2195" i="2"/>
  <c r="M2195" i="2"/>
  <c r="L2195" i="2"/>
  <c r="K2195" i="2"/>
  <c r="J2195" i="2"/>
  <c r="I2195" i="2"/>
  <c r="H2195" i="2"/>
  <c r="G2195" i="2"/>
  <c r="F2195" i="2"/>
  <c r="O2194" i="2"/>
  <c r="N2194" i="2"/>
  <c r="M2194" i="2"/>
  <c r="L2194" i="2"/>
  <c r="K2194" i="2"/>
  <c r="J2194" i="2"/>
  <c r="I2194" i="2"/>
  <c r="H2194" i="2"/>
  <c r="G2194" i="2"/>
  <c r="F2194" i="2"/>
  <c r="O2193" i="2"/>
  <c r="N2193" i="2"/>
  <c r="M2193" i="2"/>
  <c r="L2193" i="2"/>
  <c r="K2193" i="2"/>
  <c r="J2193" i="2"/>
  <c r="I2193" i="2"/>
  <c r="H2193" i="2"/>
  <c r="G2193" i="2"/>
  <c r="F2193" i="2"/>
  <c r="O2192" i="2"/>
  <c r="N2192" i="2"/>
  <c r="M2192" i="2"/>
  <c r="L2192" i="2"/>
  <c r="K2192" i="2"/>
  <c r="J2192" i="2"/>
  <c r="I2192" i="2"/>
  <c r="H2192" i="2"/>
  <c r="G2192" i="2"/>
  <c r="F2192" i="2"/>
  <c r="O2191" i="2"/>
  <c r="N2191" i="2"/>
  <c r="M2191" i="2"/>
  <c r="L2191" i="2"/>
  <c r="K2191" i="2"/>
  <c r="J2191" i="2"/>
  <c r="I2191" i="2"/>
  <c r="H2191" i="2"/>
  <c r="G2191" i="2"/>
  <c r="F2191" i="2"/>
  <c r="O2190" i="2"/>
  <c r="N2190" i="2"/>
  <c r="M2190" i="2"/>
  <c r="L2190" i="2"/>
  <c r="K2190" i="2"/>
  <c r="J2190" i="2"/>
  <c r="I2190" i="2"/>
  <c r="H2190" i="2"/>
  <c r="G2190" i="2"/>
  <c r="F2190" i="2"/>
  <c r="O2189" i="2"/>
  <c r="N2189" i="2"/>
  <c r="M2189" i="2"/>
  <c r="L2189" i="2"/>
  <c r="K2189" i="2"/>
  <c r="J2189" i="2"/>
  <c r="I2189" i="2"/>
  <c r="H2189" i="2"/>
  <c r="G2189" i="2"/>
  <c r="F2189" i="2"/>
  <c r="O2188" i="2"/>
  <c r="N2188" i="2"/>
  <c r="M2188" i="2"/>
  <c r="L2188" i="2"/>
  <c r="K2188" i="2"/>
  <c r="J2188" i="2"/>
  <c r="I2188" i="2"/>
  <c r="H2188" i="2"/>
  <c r="G2188" i="2"/>
  <c r="F2188" i="2"/>
  <c r="O2187" i="2"/>
  <c r="N2187" i="2"/>
  <c r="M2187" i="2"/>
  <c r="L2187" i="2"/>
  <c r="K2187" i="2"/>
  <c r="J2187" i="2"/>
  <c r="I2187" i="2"/>
  <c r="H2187" i="2"/>
  <c r="G2187" i="2"/>
  <c r="F2187" i="2"/>
  <c r="O2186" i="2"/>
  <c r="N2186" i="2"/>
  <c r="M2186" i="2"/>
  <c r="L2186" i="2"/>
  <c r="K2186" i="2"/>
  <c r="J2186" i="2"/>
  <c r="I2186" i="2"/>
  <c r="H2186" i="2"/>
  <c r="G2186" i="2"/>
  <c r="F2186" i="2"/>
  <c r="O2185" i="2"/>
  <c r="N2185" i="2"/>
  <c r="M2185" i="2"/>
  <c r="L2185" i="2"/>
  <c r="K2185" i="2"/>
  <c r="J2185" i="2"/>
  <c r="I2185" i="2"/>
  <c r="H2185" i="2"/>
  <c r="G2185" i="2"/>
  <c r="F2185" i="2"/>
  <c r="O2184" i="2"/>
  <c r="N2184" i="2"/>
  <c r="M2184" i="2"/>
  <c r="L2184" i="2"/>
  <c r="K2184" i="2"/>
  <c r="J2184" i="2"/>
  <c r="I2184" i="2"/>
  <c r="H2184" i="2"/>
  <c r="G2184" i="2"/>
  <c r="F2184" i="2"/>
  <c r="O2183" i="2"/>
  <c r="N2183" i="2"/>
  <c r="M2183" i="2"/>
  <c r="L2183" i="2"/>
  <c r="K2183" i="2"/>
  <c r="J2183" i="2"/>
  <c r="I2183" i="2"/>
  <c r="H2183" i="2"/>
  <c r="G2183" i="2"/>
  <c r="F2183" i="2"/>
  <c r="O2182" i="2"/>
  <c r="N2182" i="2"/>
  <c r="M2182" i="2"/>
  <c r="L2182" i="2"/>
  <c r="K2182" i="2"/>
  <c r="J2182" i="2"/>
  <c r="I2182" i="2"/>
  <c r="H2182" i="2"/>
  <c r="G2182" i="2"/>
  <c r="F2182" i="2"/>
  <c r="O2181" i="2"/>
  <c r="N2181" i="2"/>
  <c r="M2181" i="2"/>
  <c r="L2181" i="2"/>
  <c r="K2181" i="2"/>
  <c r="J2181" i="2"/>
  <c r="I2181" i="2"/>
  <c r="H2181" i="2"/>
  <c r="G2181" i="2"/>
  <c r="F2181" i="2"/>
  <c r="O2180" i="2"/>
  <c r="N2180" i="2"/>
  <c r="M2180" i="2"/>
  <c r="L2180" i="2"/>
  <c r="K2180" i="2"/>
  <c r="J2180" i="2"/>
  <c r="I2180" i="2"/>
  <c r="H2180" i="2"/>
  <c r="G2180" i="2"/>
  <c r="F2180" i="2"/>
  <c r="O2179" i="2"/>
  <c r="N2179" i="2"/>
  <c r="M2179" i="2"/>
  <c r="L2179" i="2"/>
  <c r="K2179" i="2"/>
  <c r="J2179" i="2"/>
  <c r="I2179" i="2"/>
  <c r="H2179" i="2"/>
  <c r="G2179" i="2"/>
  <c r="F2179" i="2"/>
  <c r="O2178" i="2"/>
  <c r="N2178" i="2"/>
  <c r="M2178" i="2"/>
  <c r="L2178" i="2"/>
  <c r="K2178" i="2"/>
  <c r="J2178" i="2"/>
  <c r="I2178" i="2"/>
  <c r="H2178" i="2"/>
  <c r="G2178" i="2"/>
  <c r="F2178" i="2"/>
  <c r="O2177" i="2"/>
  <c r="N2177" i="2"/>
  <c r="M2177" i="2"/>
  <c r="L2177" i="2"/>
  <c r="K2177" i="2"/>
  <c r="J2177" i="2"/>
  <c r="I2177" i="2"/>
  <c r="H2177" i="2"/>
  <c r="G2177" i="2"/>
  <c r="F2177" i="2"/>
  <c r="O2176" i="2"/>
  <c r="N2176" i="2"/>
  <c r="M2176" i="2"/>
  <c r="L2176" i="2"/>
  <c r="K2176" i="2"/>
  <c r="J2176" i="2"/>
  <c r="I2176" i="2"/>
  <c r="H2176" i="2"/>
  <c r="G2176" i="2"/>
  <c r="F2176" i="2"/>
  <c r="O2175" i="2"/>
  <c r="N2175" i="2"/>
  <c r="M2175" i="2"/>
  <c r="L2175" i="2"/>
  <c r="K2175" i="2"/>
  <c r="J2175" i="2"/>
  <c r="I2175" i="2"/>
  <c r="H2175" i="2"/>
  <c r="G2175" i="2"/>
  <c r="F2175" i="2"/>
  <c r="O2174" i="2"/>
  <c r="N2174" i="2"/>
  <c r="M2174" i="2"/>
  <c r="L2174" i="2"/>
  <c r="K2174" i="2"/>
  <c r="J2174" i="2"/>
  <c r="I2174" i="2"/>
  <c r="H2174" i="2"/>
  <c r="G2174" i="2"/>
  <c r="F2174" i="2"/>
  <c r="O2173" i="2"/>
  <c r="N2173" i="2"/>
  <c r="M2173" i="2"/>
  <c r="L2173" i="2"/>
  <c r="K2173" i="2"/>
  <c r="J2173" i="2"/>
  <c r="I2173" i="2"/>
  <c r="H2173" i="2"/>
  <c r="G2173" i="2"/>
  <c r="F2173" i="2"/>
  <c r="O2172" i="2"/>
  <c r="N2172" i="2"/>
  <c r="M2172" i="2"/>
  <c r="L2172" i="2"/>
  <c r="K2172" i="2"/>
  <c r="J2172" i="2"/>
  <c r="I2172" i="2"/>
  <c r="H2172" i="2"/>
  <c r="G2172" i="2"/>
  <c r="F2172" i="2"/>
  <c r="O2171" i="2"/>
  <c r="N2171" i="2"/>
  <c r="M2171" i="2"/>
  <c r="L2171" i="2"/>
  <c r="K2171" i="2"/>
  <c r="J2171" i="2"/>
  <c r="I2171" i="2"/>
  <c r="H2171" i="2"/>
  <c r="G2171" i="2"/>
  <c r="F2171" i="2"/>
  <c r="O2170" i="2"/>
  <c r="N2170" i="2"/>
  <c r="M2170" i="2"/>
  <c r="L2170" i="2"/>
  <c r="K2170" i="2"/>
  <c r="J2170" i="2"/>
  <c r="I2170" i="2"/>
  <c r="H2170" i="2"/>
  <c r="G2170" i="2"/>
  <c r="F2170" i="2"/>
  <c r="O2169" i="2"/>
  <c r="N2169" i="2"/>
  <c r="M2169" i="2"/>
  <c r="L2169" i="2"/>
  <c r="K2169" i="2"/>
  <c r="J2169" i="2"/>
  <c r="I2169" i="2"/>
  <c r="H2169" i="2"/>
  <c r="G2169" i="2"/>
  <c r="F2169" i="2"/>
  <c r="O2168" i="2"/>
  <c r="N2168" i="2"/>
  <c r="M2168" i="2"/>
  <c r="L2168" i="2"/>
  <c r="K2168" i="2"/>
  <c r="J2168" i="2"/>
  <c r="I2168" i="2"/>
  <c r="H2168" i="2"/>
  <c r="G2168" i="2"/>
  <c r="F2168" i="2"/>
  <c r="O2167" i="2"/>
  <c r="N2167" i="2"/>
  <c r="M2167" i="2"/>
  <c r="L2167" i="2"/>
  <c r="K2167" i="2"/>
  <c r="J2167" i="2"/>
  <c r="I2167" i="2"/>
  <c r="H2167" i="2"/>
  <c r="G2167" i="2"/>
  <c r="F2167" i="2"/>
  <c r="O2166" i="2"/>
  <c r="N2166" i="2"/>
  <c r="M2166" i="2"/>
  <c r="L2166" i="2"/>
  <c r="K2166" i="2"/>
  <c r="J2166" i="2"/>
  <c r="I2166" i="2"/>
  <c r="H2166" i="2"/>
  <c r="G2166" i="2"/>
  <c r="F2166" i="2"/>
  <c r="O2165" i="2"/>
  <c r="N2165" i="2"/>
  <c r="M2165" i="2"/>
  <c r="L2165" i="2"/>
  <c r="K2165" i="2"/>
  <c r="J2165" i="2"/>
  <c r="I2165" i="2"/>
  <c r="H2165" i="2"/>
  <c r="G2165" i="2"/>
  <c r="F2165" i="2"/>
  <c r="O2164" i="2"/>
  <c r="N2164" i="2"/>
  <c r="M2164" i="2"/>
  <c r="L2164" i="2"/>
  <c r="K2164" i="2"/>
  <c r="J2164" i="2"/>
  <c r="I2164" i="2"/>
  <c r="H2164" i="2"/>
  <c r="G2164" i="2"/>
  <c r="F2164" i="2"/>
  <c r="O2163" i="2"/>
  <c r="N2163" i="2"/>
  <c r="M2163" i="2"/>
  <c r="L2163" i="2"/>
  <c r="K2163" i="2"/>
  <c r="J2163" i="2"/>
  <c r="I2163" i="2"/>
  <c r="H2163" i="2"/>
  <c r="G2163" i="2"/>
  <c r="F2163" i="2"/>
  <c r="O2162" i="2"/>
  <c r="N2162" i="2"/>
  <c r="M2162" i="2"/>
  <c r="L2162" i="2"/>
  <c r="K2162" i="2"/>
  <c r="J2162" i="2"/>
  <c r="I2162" i="2"/>
  <c r="H2162" i="2"/>
  <c r="G2162" i="2"/>
  <c r="F2162" i="2"/>
  <c r="O2161" i="2"/>
  <c r="N2161" i="2"/>
  <c r="M2161" i="2"/>
  <c r="L2161" i="2"/>
  <c r="K2161" i="2"/>
  <c r="J2161" i="2"/>
  <c r="I2161" i="2"/>
  <c r="H2161" i="2"/>
  <c r="G2161" i="2"/>
  <c r="F2161" i="2"/>
  <c r="O2160" i="2"/>
  <c r="N2160" i="2"/>
  <c r="M2160" i="2"/>
  <c r="L2160" i="2"/>
  <c r="K2160" i="2"/>
  <c r="J2160" i="2"/>
  <c r="I2160" i="2"/>
  <c r="H2160" i="2"/>
  <c r="G2160" i="2"/>
  <c r="F2160" i="2"/>
  <c r="O2159" i="2"/>
  <c r="N2159" i="2"/>
  <c r="M2159" i="2"/>
  <c r="L2159" i="2"/>
  <c r="K2159" i="2"/>
  <c r="J2159" i="2"/>
  <c r="I2159" i="2"/>
  <c r="H2159" i="2"/>
  <c r="G2159" i="2"/>
  <c r="F2159" i="2"/>
  <c r="O2158" i="2"/>
  <c r="N2158" i="2"/>
  <c r="M2158" i="2"/>
  <c r="L2158" i="2"/>
  <c r="K2158" i="2"/>
  <c r="J2158" i="2"/>
  <c r="I2158" i="2"/>
  <c r="H2158" i="2"/>
  <c r="G2158" i="2"/>
  <c r="F2158" i="2"/>
  <c r="O2157" i="2"/>
  <c r="N2157" i="2"/>
  <c r="M2157" i="2"/>
  <c r="L2157" i="2"/>
  <c r="K2157" i="2"/>
  <c r="J2157" i="2"/>
  <c r="I2157" i="2"/>
  <c r="H2157" i="2"/>
  <c r="G2157" i="2"/>
  <c r="F2157" i="2"/>
  <c r="O2156" i="2"/>
  <c r="N2156" i="2"/>
  <c r="M2156" i="2"/>
  <c r="L2156" i="2"/>
  <c r="K2156" i="2"/>
  <c r="J2156" i="2"/>
  <c r="I2156" i="2"/>
  <c r="H2156" i="2"/>
  <c r="G2156" i="2"/>
  <c r="F2156" i="2"/>
  <c r="O2155" i="2"/>
  <c r="N2155" i="2"/>
  <c r="M2155" i="2"/>
  <c r="L2155" i="2"/>
  <c r="K2155" i="2"/>
  <c r="J2155" i="2"/>
  <c r="I2155" i="2"/>
  <c r="H2155" i="2"/>
  <c r="G2155" i="2"/>
  <c r="F2155" i="2"/>
  <c r="O2154" i="2"/>
  <c r="N2154" i="2"/>
  <c r="M2154" i="2"/>
  <c r="L2154" i="2"/>
  <c r="K2154" i="2"/>
  <c r="J2154" i="2"/>
  <c r="I2154" i="2"/>
  <c r="H2154" i="2"/>
  <c r="G2154" i="2"/>
  <c r="F2154" i="2"/>
  <c r="O2153" i="2"/>
  <c r="N2153" i="2"/>
  <c r="M2153" i="2"/>
  <c r="L2153" i="2"/>
  <c r="K2153" i="2"/>
  <c r="J2153" i="2"/>
  <c r="I2153" i="2"/>
  <c r="H2153" i="2"/>
  <c r="G2153" i="2"/>
  <c r="F2153" i="2"/>
  <c r="O2152" i="2"/>
  <c r="N2152" i="2"/>
  <c r="M2152" i="2"/>
  <c r="L2152" i="2"/>
  <c r="K2152" i="2"/>
  <c r="J2152" i="2"/>
  <c r="I2152" i="2"/>
  <c r="H2152" i="2"/>
  <c r="G2152" i="2"/>
  <c r="F2152" i="2"/>
  <c r="O2151" i="2"/>
  <c r="N2151" i="2"/>
  <c r="M2151" i="2"/>
  <c r="L2151" i="2"/>
  <c r="K2151" i="2"/>
  <c r="J2151" i="2"/>
  <c r="I2151" i="2"/>
  <c r="H2151" i="2"/>
  <c r="G2151" i="2"/>
  <c r="F2151" i="2"/>
  <c r="O2150" i="2"/>
  <c r="N2150" i="2"/>
  <c r="M2150" i="2"/>
  <c r="L2150" i="2"/>
  <c r="K2150" i="2"/>
  <c r="J2150" i="2"/>
  <c r="I2150" i="2"/>
  <c r="H2150" i="2"/>
  <c r="G2150" i="2"/>
  <c r="F2150" i="2"/>
  <c r="O2149" i="2"/>
  <c r="N2149" i="2"/>
  <c r="M2149" i="2"/>
  <c r="L2149" i="2"/>
  <c r="K2149" i="2"/>
  <c r="J2149" i="2"/>
  <c r="I2149" i="2"/>
  <c r="H2149" i="2"/>
  <c r="G2149" i="2"/>
  <c r="F2149" i="2"/>
  <c r="O2148" i="2"/>
  <c r="N2148" i="2"/>
  <c r="M2148" i="2"/>
  <c r="L2148" i="2"/>
  <c r="K2148" i="2"/>
  <c r="J2148" i="2"/>
  <c r="I2148" i="2"/>
  <c r="H2148" i="2"/>
  <c r="G2148" i="2"/>
  <c r="F2148" i="2"/>
  <c r="O2147" i="2"/>
  <c r="N2147" i="2"/>
  <c r="M2147" i="2"/>
  <c r="L2147" i="2"/>
  <c r="K2147" i="2"/>
  <c r="J2147" i="2"/>
  <c r="I2147" i="2"/>
  <c r="H2147" i="2"/>
  <c r="G2147" i="2"/>
  <c r="F2147" i="2"/>
  <c r="O2146" i="2"/>
  <c r="N2146" i="2"/>
  <c r="M2146" i="2"/>
  <c r="L2146" i="2"/>
  <c r="K2146" i="2"/>
  <c r="J2146" i="2"/>
  <c r="I2146" i="2"/>
  <c r="H2146" i="2"/>
  <c r="G2146" i="2"/>
  <c r="F2146" i="2"/>
  <c r="O2145" i="2"/>
  <c r="N2145" i="2"/>
  <c r="M2145" i="2"/>
  <c r="L2145" i="2"/>
  <c r="K2145" i="2"/>
  <c r="J2145" i="2"/>
  <c r="I2145" i="2"/>
  <c r="H2145" i="2"/>
  <c r="G2145" i="2"/>
  <c r="F2145" i="2"/>
  <c r="O2144" i="2"/>
  <c r="N2144" i="2"/>
  <c r="M2144" i="2"/>
  <c r="L2144" i="2"/>
  <c r="K2144" i="2"/>
  <c r="J2144" i="2"/>
  <c r="I2144" i="2"/>
  <c r="H2144" i="2"/>
  <c r="G2144" i="2"/>
  <c r="F2144" i="2"/>
  <c r="O2143" i="2"/>
  <c r="N2143" i="2"/>
  <c r="M2143" i="2"/>
  <c r="L2143" i="2"/>
  <c r="K2143" i="2"/>
  <c r="J2143" i="2"/>
  <c r="I2143" i="2"/>
  <c r="H2143" i="2"/>
  <c r="G2143" i="2"/>
  <c r="F2143" i="2"/>
  <c r="O2142" i="2"/>
  <c r="N2142" i="2"/>
  <c r="M2142" i="2"/>
  <c r="L2142" i="2"/>
  <c r="K2142" i="2"/>
  <c r="J2142" i="2"/>
  <c r="I2142" i="2"/>
  <c r="H2142" i="2"/>
  <c r="G2142" i="2"/>
  <c r="F2142" i="2"/>
  <c r="O2141" i="2"/>
  <c r="N2141" i="2"/>
  <c r="M2141" i="2"/>
  <c r="L2141" i="2"/>
  <c r="K2141" i="2"/>
  <c r="J2141" i="2"/>
  <c r="I2141" i="2"/>
  <c r="H2141" i="2"/>
  <c r="G2141" i="2"/>
  <c r="F2141" i="2"/>
  <c r="O2140" i="2"/>
  <c r="N2140" i="2"/>
  <c r="M2140" i="2"/>
  <c r="L2140" i="2"/>
  <c r="K2140" i="2"/>
  <c r="J2140" i="2"/>
  <c r="I2140" i="2"/>
  <c r="H2140" i="2"/>
  <c r="G2140" i="2"/>
  <c r="F2140" i="2"/>
  <c r="O2139" i="2"/>
  <c r="N2139" i="2"/>
  <c r="M2139" i="2"/>
  <c r="L2139" i="2"/>
  <c r="K2139" i="2"/>
  <c r="J2139" i="2"/>
  <c r="I2139" i="2"/>
  <c r="H2139" i="2"/>
  <c r="G2139" i="2"/>
  <c r="F2139" i="2"/>
  <c r="O2138" i="2"/>
  <c r="N2138" i="2"/>
  <c r="M2138" i="2"/>
  <c r="L2138" i="2"/>
  <c r="K2138" i="2"/>
  <c r="J2138" i="2"/>
  <c r="I2138" i="2"/>
  <c r="H2138" i="2"/>
  <c r="G2138" i="2"/>
  <c r="F2138" i="2"/>
  <c r="O2137" i="2"/>
  <c r="N2137" i="2"/>
  <c r="M2137" i="2"/>
  <c r="L2137" i="2"/>
  <c r="K2137" i="2"/>
  <c r="J2137" i="2"/>
  <c r="I2137" i="2"/>
  <c r="H2137" i="2"/>
  <c r="G2137" i="2"/>
  <c r="F2137" i="2"/>
  <c r="O2136" i="2"/>
  <c r="N2136" i="2"/>
  <c r="M2136" i="2"/>
  <c r="L2136" i="2"/>
  <c r="K2136" i="2"/>
  <c r="J2136" i="2"/>
  <c r="I2136" i="2"/>
  <c r="H2136" i="2"/>
  <c r="G2136" i="2"/>
  <c r="F2136" i="2"/>
  <c r="O2135" i="2"/>
  <c r="N2135" i="2"/>
  <c r="M2135" i="2"/>
  <c r="L2135" i="2"/>
  <c r="K2135" i="2"/>
  <c r="J2135" i="2"/>
  <c r="I2135" i="2"/>
  <c r="H2135" i="2"/>
  <c r="G2135" i="2"/>
  <c r="F2135" i="2"/>
  <c r="O2134" i="2"/>
  <c r="N2134" i="2"/>
  <c r="M2134" i="2"/>
  <c r="L2134" i="2"/>
  <c r="K2134" i="2"/>
  <c r="J2134" i="2"/>
  <c r="I2134" i="2"/>
  <c r="H2134" i="2"/>
  <c r="G2134" i="2"/>
  <c r="F2134" i="2"/>
  <c r="O2133" i="2"/>
  <c r="N2133" i="2"/>
  <c r="M2133" i="2"/>
  <c r="L2133" i="2"/>
  <c r="K2133" i="2"/>
  <c r="J2133" i="2"/>
  <c r="I2133" i="2"/>
  <c r="H2133" i="2"/>
  <c r="G2133" i="2"/>
  <c r="F2133" i="2"/>
  <c r="O2132" i="2"/>
  <c r="N2132" i="2"/>
  <c r="M2132" i="2"/>
  <c r="L2132" i="2"/>
  <c r="K2132" i="2"/>
  <c r="J2132" i="2"/>
  <c r="I2132" i="2"/>
  <c r="H2132" i="2"/>
  <c r="G2132" i="2"/>
  <c r="F2132" i="2"/>
  <c r="O2131" i="2"/>
  <c r="N2131" i="2"/>
  <c r="M2131" i="2"/>
  <c r="L2131" i="2"/>
  <c r="K2131" i="2"/>
  <c r="J2131" i="2"/>
  <c r="I2131" i="2"/>
  <c r="H2131" i="2"/>
  <c r="G2131" i="2"/>
  <c r="F2131" i="2"/>
  <c r="O2130" i="2"/>
  <c r="N2130" i="2"/>
  <c r="M2130" i="2"/>
  <c r="L2130" i="2"/>
  <c r="K2130" i="2"/>
  <c r="J2130" i="2"/>
  <c r="I2130" i="2"/>
  <c r="H2130" i="2"/>
  <c r="G2130" i="2"/>
  <c r="F2130" i="2"/>
  <c r="O2129" i="2"/>
  <c r="N2129" i="2"/>
  <c r="M2129" i="2"/>
  <c r="L2129" i="2"/>
  <c r="K2129" i="2"/>
  <c r="J2129" i="2"/>
  <c r="I2129" i="2"/>
  <c r="H2129" i="2"/>
  <c r="G2129" i="2"/>
  <c r="F2129" i="2"/>
  <c r="O2128" i="2"/>
  <c r="N2128" i="2"/>
  <c r="M2128" i="2"/>
  <c r="L2128" i="2"/>
  <c r="K2128" i="2"/>
  <c r="J2128" i="2"/>
  <c r="I2128" i="2"/>
  <c r="H2128" i="2"/>
  <c r="G2128" i="2"/>
  <c r="F2128" i="2"/>
  <c r="O2127" i="2"/>
  <c r="N2127" i="2"/>
  <c r="M2127" i="2"/>
  <c r="L2127" i="2"/>
  <c r="K2127" i="2"/>
  <c r="J2127" i="2"/>
  <c r="I2127" i="2"/>
  <c r="H2127" i="2"/>
  <c r="G2127" i="2"/>
  <c r="F2127" i="2"/>
  <c r="O2126" i="2"/>
  <c r="N2126" i="2"/>
  <c r="M2126" i="2"/>
  <c r="L2126" i="2"/>
  <c r="K2126" i="2"/>
  <c r="J2126" i="2"/>
  <c r="I2126" i="2"/>
  <c r="H2126" i="2"/>
  <c r="G2126" i="2"/>
  <c r="F2126" i="2"/>
  <c r="O2125" i="2"/>
  <c r="N2125" i="2"/>
  <c r="M2125" i="2"/>
  <c r="L2125" i="2"/>
  <c r="K2125" i="2"/>
  <c r="J2125" i="2"/>
  <c r="I2125" i="2"/>
  <c r="H2125" i="2"/>
  <c r="G2125" i="2"/>
  <c r="F2125" i="2"/>
  <c r="O2124" i="2"/>
  <c r="N2124" i="2"/>
  <c r="M2124" i="2"/>
  <c r="L2124" i="2"/>
  <c r="K2124" i="2"/>
  <c r="J2124" i="2"/>
  <c r="I2124" i="2"/>
  <c r="H2124" i="2"/>
  <c r="G2124" i="2"/>
  <c r="F2124" i="2"/>
  <c r="O2123" i="2"/>
  <c r="N2123" i="2"/>
  <c r="M2123" i="2"/>
  <c r="L2123" i="2"/>
  <c r="K2123" i="2"/>
  <c r="J2123" i="2"/>
  <c r="I2123" i="2"/>
  <c r="H2123" i="2"/>
  <c r="G2123" i="2"/>
  <c r="F2123" i="2"/>
  <c r="O2122" i="2"/>
  <c r="N2122" i="2"/>
  <c r="M2122" i="2"/>
  <c r="L2122" i="2"/>
  <c r="K2122" i="2"/>
  <c r="J2122" i="2"/>
  <c r="I2122" i="2"/>
  <c r="H2122" i="2"/>
  <c r="G2122" i="2"/>
  <c r="F2122" i="2"/>
  <c r="O2121" i="2"/>
  <c r="N2121" i="2"/>
  <c r="M2121" i="2"/>
  <c r="L2121" i="2"/>
  <c r="K2121" i="2"/>
  <c r="J2121" i="2"/>
  <c r="I2121" i="2"/>
  <c r="H2121" i="2"/>
  <c r="G2121" i="2"/>
  <c r="F2121" i="2"/>
  <c r="O2120" i="2"/>
  <c r="N2120" i="2"/>
  <c r="M2120" i="2"/>
  <c r="L2120" i="2"/>
  <c r="K2120" i="2"/>
  <c r="J2120" i="2"/>
  <c r="I2120" i="2"/>
  <c r="H2120" i="2"/>
  <c r="G2120" i="2"/>
  <c r="F2120" i="2"/>
  <c r="O2119" i="2"/>
  <c r="N2119" i="2"/>
  <c r="M2119" i="2"/>
  <c r="L2119" i="2"/>
  <c r="K2119" i="2"/>
  <c r="J2119" i="2"/>
  <c r="I2119" i="2"/>
  <c r="H2119" i="2"/>
  <c r="G2119" i="2"/>
  <c r="F2119" i="2"/>
  <c r="O2118" i="2"/>
  <c r="N2118" i="2"/>
  <c r="M2118" i="2"/>
  <c r="L2118" i="2"/>
  <c r="K2118" i="2"/>
  <c r="J2118" i="2"/>
  <c r="I2118" i="2"/>
  <c r="H2118" i="2"/>
  <c r="G2118" i="2"/>
  <c r="F2118" i="2"/>
  <c r="O2117" i="2"/>
  <c r="N2117" i="2"/>
  <c r="M2117" i="2"/>
  <c r="L2117" i="2"/>
  <c r="K2117" i="2"/>
  <c r="J2117" i="2"/>
  <c r="I2117" i="2"/>
  <c r="H2117" i="2"/>
  <c r="G2117" i="2"/>
  <c r="F2117" i="2"/>
  <c r="O2116" i="2"/>
  <c r="N2116" i="2"/>
  <c r="M2116" i="2"/>
  <c r="L2116" i="2"/>
  <c r="K2116" i="2"/>
  <c r="J2116" i="2"/>
  <c r="I2116" i="2"/>
  <c r="H2116" i="2"/>
  <c r="G2116" i="2"/>
  <c r="F2116" i="2"/>
  <c r="O2115" i="2"/>
  <c r="N2115" i="2"/>
  <c r="M2115" i="2"/>
  <c r="L2115" i="2"/>
  <c r="K2115" i="2"/>
  <c r="J2115" i="2"/>
  <c r="I2115" i="2"/>
  <c r="H2115" i="2"/>
  <c r="G2115" i="2"/>
  <c r="F2115" i="2"/>
  <c r="O2114" i="2"/>
  <c r="N2114" i="2"/>
  <c r="M2114" i="2"/>
  <c r="L2114" i="2"/>
  <c r="K2114" i="2"/>
  <c r="J2114" i="2"/>
  <c r="I2114" i="2"/>
  <c r="H2114" i="2"/>
  <c r="G2114" i="2"/>
  <c r="F2114" i="2"/>
  <c r="O2113" i="2"/>
  <c r="N2113" i="2"/>
  <c r="M2113" i="2"/>
  <c r="L2113" i="2"/>
  <c r="K2113" i="2"/>
  <c r="J2113" i="2"/>
  <c r="I2113" i="2"/>
  <c r="H2113" i="2"/>
  <c r="G2113" i="2"/>
  <c r="F2113" i="2"/>
  <c r="O2112" i="2"/>
  <c r="N2112" i="2"/>
  <c r="M2112" i="2"/>
  <c r="L2112" i="2"/>
  <c r="K2112" i="2"/>
  <c r="J2112" i="2"/>
  <c r="I2112" i="2"/>
  <c r="H2112" i="2"/>
  <c r="G2112" i="2"/>
  <c r="F2112" i="2"/>
  <c r="O2111" i="2"/>
  <c r="N2111" i="2"/>
  <c r="M2111" i="2"/>
  <c r="L2111" i="2"/>
  <c r="K2111" i="2"/>
  <c r="J2111" i="2"/>
  <c r="I2111" i="2"/>
  <c r="H2111" i="2"/>
  <c r="G2111" i="2"/>
  <c r="F2111" i="2"/>
  <c r="O2110" i="2"/>
  <c r="N2110" i="2"/>
  <c r="M2110" i="2"/>
  <c r="L2110" i="2"/>
  <c r="K2110" i="2"/>
  <c r="J2110" i="2"/>
  <c r="I2110" i="2"/>
  <c r="H2110" i="2"/>
  <c r="G2110" i="2"/>
  <c r="F2110" i="2"/>
  <c r="O2109" i="2"/>
  <c r="N2109" i="2"/>
  <c r="M2109" i="2"/>
  <c r="L2109" i="2"/>
  <c r="K2109" i="2"/>
  <c r="J2109" i="2"/>
  <c r="I2109" i="2"/>
  <c r="H2109" i="2"/>
  <c r="G2109" i="2"/>
  <c r="F2109" i="2"/>
  <c r="O2108" i="2"/>
  <c r="N2108" i="2"/>
  <c r="M2108" i="2"/>
  <c r="L2108" i="2"/>
  <c r="K2108" i="2"/>
  <c r="J2108" i="2"/>
  <c r="I2108" i="2"/>
  <c r="H2108" i="2"/>
  <c r="G2108" i="2"/>
  <c r="F2108" i="2"/>
  <c r="O2107" i="2"/>
  <c r="N2107" i="2"/>
  <c r="M2107" i="2"/>
  <c r="L2107" i="2"/>
  <c r="K2107" i="2"/>
  <c r="J2107" i="2"/>
  <c r="I2107" i="2"/>
  <c r="H2107" i="2"/>
  <c r="G2107" i="2"/>
  <c r="F2107" i="2"/>
  <c r="O2106" i="2"/>
  <c r="N2106" i="2"/>
  <c r="M2106" i="2"/>
  <c r="L2106" i="2"/>
  <c r="K2106" i="2"/>
  <c r="J2106" i="2"/>
  <c r="I2106" i="2"/>
  <c r="H2106" i="2"/>
  <c r="G2106" i="2"/>
  <c r="F2106" i="2"/>
  <c r="O2105" i="2"/>
  <c r="N2105" i="2"/>
  <c r="M2105" i="2"/>
  <c r="L2105" i="2"/>
  <c r="K2105" i="2"/>
  <c r="J2105" i="2"/>
  <c r="I2105" i="2"/>
  <c r="H2105" i="2"/>
  <c r="G2105" i="2"/>
  <c r="F2105" i="2"/>
  <c r="O2104" i="2"/>
  <c r="N2104" i="2"/>
  <c r="M2104" i="2"/>
  <c r="L2104" i="2"/>
  <c r="K2104" i="2"/>
  <c r="J2104" i="2"/>
  <c r="I2104" i="2"/>
  <c r="H2104" i="2"/>
  <c r="G2104" i="2"/>
  <c r="F2104" i="2"/>
  <c r="O2103" i="2"/>
  <c r="N2103" i="2"/>
  <c r="M2103" i="2"/>
  <c r="L2103" i="2"/>
  <c r="K2103" i="2"/>
  <c r="J2103" i="2"/>
  <c r="I2103" i="2"/>
  <c r="H2103" i="2"/>
  <c r="G2103" i="2"/>
  <c r="F2103" i="2"/>
  <c r="O2102" i="2"/>
  <c r="N2102" i="2"/>
  <c r="M2102" i="2"/>
  <c r="L2102" i="2"/>
  <c r="K2102" i="2"/>
  <c r="J2102" i="2"/>
  <c r="I2102" i="2"/>
  <c r="H2102" i="2"/>
  <c r="G2102" i="2"/>
  <c r="F2102" i="2"/>
  <c r="O2101" i="2"/>
  <c r="N2101" i="2"/>
  <c r="M2101" i="2"/>
  <c r="L2101" i="2"/>
  <c r="K2101" i="2"/>
  <c r="J2101" i="2"/>
  <c r="I2101" i="2"/>
  <c r="H2101" i="2"/>
  <c r="G2101" i="2"/>
  <c r="F2101" i="2"/>
  <c r="O2100" i="2"/>
  <c r="N2100" i="2"/>
  <c r="M2100" i="2"/>
  <c r="L2100" i="2"/>
  <c r="K2100" i="2"/>
  <c r="J2100" i="2"/>
  <c r="I2100" i="2"/>
  <c r="H2100" i="2"/>
  <c r="G2100" i="2"/>
  <c r="F2100" i="2"/>
  <c r="O2099" i="2"/>
  <c r="N2099" i="2"/>
  <c r="M2099" i="2"/>
  <c r="L2099" i="2"/>
  <c r="K2099" i="2"/>
  <c r="J2099" i="2"/>
  <c r="I2099" i="2"/>
  <c r="H2099" i="2"/>
  <c r="G2099" i="2"/>
  <c r="F2099" i="2"/>
  <c r="O2098" i="2"/>
  <c r="N2098" i="2"/>
  <c r="M2098" i="2"/>
  <c r="L2098" i="2"/>
  <c r="K2098" i="2"/>
  <c r="J2098" i="2"/>
  <c r="I2098" i="2"/>
  <c r="H2098" i="2"/>
  <c r="G2098" i="2"/>
  <c r="F2098" i="2"/>
  <c r="O2097" i="2"/>
  <c r="N2097" i="2"/>
  <c r="M2097" i="2"/>
  <c r="L2097" i="2"/>
  <c r="K2097" i="2"/>
  <c r="J2097" i="2"/>
  <c r="I2097" i="2"/>
  <c r="H2097" i="2"/>
  <c r="G2097" i="2"/>
  <c r="F2097" i="2"/>
  <c r="O2096" i="2"/>
  <c r="N2096" i="2"/>
  <c r="M2096" i="2"/>
  <c r="L2096" i="2"/>
  <c r="K2096" i="2"/>
  <c r="J2096" i="2"/>
  <c r="I2096" i="2"/>
  <c r="H2096" i="2"/>
  <c r="G2096" i="2"/>
  <c r="F2096" i="2"/>
  <c r="O2095" i="2"/>
  <c r="N2095" i="2"/>
  <c r="M2095" i="2"/>
  <c r="L2095" i="2"/>
  <c r="K2095" i="2"/>
  <c r="J2095" i="2"/>
  <c r="I2095" i="2"/>
  <c r="H2095" i="2"/>
  <c r="G2095" i="2"/>
  <c r="F2095" i="2"/>
  <c r="O2094" i="2"/>
  <c r="N2094" i="2"/>
  <c r="M2094" i="2"/>
  <c r="L2094" i="2"/>
  <c r="K2094" i="2"/>
  <c r="J2094" i="2"/>
  <c r="I2094" i="2"/>
  <c r="H2094" i="2"/>
  <c r="G2094" i="2"/>
  <c r="F2094" i="2"/>
  <c r="O2093" i="2"/>
  <c r="N2093" i="2"/>
  <c r="M2093" i="2"/>
  <c r="L2093" i="2"/>
  <c r="K2093" i="2"/>
  <c r="J2093" i="2"/>
  <c r="I2093" i="2"/>
  <c r="H2093" i="2"/>
  <c r="G2093" i="2"/>
  <c r="F2093" i="2"/>
  <c r="O2092" i="2"/>
  <c r="N2092" i="2"/>
  <c r="M2092" i="2"/>
  <c r="L2092" i="2"/>
  <c r="K2092" i="2"/>
  <c r="J2092" i="2"/>
  <c r="I2092" i="2"/>
  <c r="H2092" i="2"/>
  <c r="G2092" i="2"/>
  <c r="F2092" i="2"/>
  <c r="O2091" i="2"/>
  <c r="N2091" i="2"/>
  <c r="M2091" i="2"/>
  <c r="L2091" i="2"/>
  <c r="K2091" i="2"/>
  <c r="J2091" i="2"/>
  <c r="I2091" i="2"/>
  <c r="H2091" i="2"/>
  <c r="G2091" i="2"/>
  <c r="F2091" i="2"/>
  <c r="O2090" i="2"/>
  <c r="N2090" i="2"/>
  <c r="M2090" i="2"/>
  <c r="L2090" i="2"/>
  <c r="K2090" i="2"/>
  <c r="J2090" i="2"/>
  <c r="I2090" i="2"/>
  <c r="H2090" i="2"/>
  <c r="G2090" i="2"/>
  <c r="F2090" i="2"/>
  <c r="O2089" i="2"/>
  <c r="N2089" i="2"/>
  <c r="M2089" i="2"/>
  <c r="L2089" i="2"/>
  <c r="K2089" i="2"/>
  <c r="J2089" i="2"/>
  <c r="I2089" i="2"/>
  <c r="H2089" i="2"/>
  <c r="G2089" i="2"/>
  <c r="F2089" i="2"/>
  <c r="O2088" i="2"/>
  <c r="N2088" i="2"/>
  <c r="M2088" i="2"/>
  <c r="L2088" i="2"/>
  <c r="K2088" i="2"/>
  <c r="J2088" i="2"/>
  <c r="I2088" i="2"/>
  <c r="H2088" i="2"/>
  <c r="G2088" i="2"/>
  <c r="F2088" i="2"/>
  <c r="O2087" i="2"/>
  <c r="N2087" i="2"/>
  <c r="M2087" i="2"/>
  <c r="L2087" i="2"/>
  <c r="K2087" i="2"/>
  <c r="J2087" i="2"/>
  <c r="I2087" i="2"/>
  <c r="H2087" i="2"/>
  <c r="G2087" i="2"/>
  <c r="F2087" i="2"/>
  <c r="O2086" i="2"/>
  <c r="N2086" i="2"/>
  <c r="M2086" i="2"/>
  <c r="L2086" i="2"/>
  <c r="K2086" i="2"/>
  <c r="J2086" i="2"/>
  <c r="I2086" i="2"/>
  <c r="H2086" i="2"/>
  <c r="G2086" i="2"/>
  <c r="F2086" i="2"/>
  <c r="O2085" i="2"/>
  <c r="N2085" i="2"/>
  <c r="M2085" i="2"/>
  <c r="L2085" i="2"/>
  <c r="K2085" i="2"/>
  <c r="J2085" i="2"/>
  <c r="I2085" i="2"/>
  <c r="H2085" i="2"/>
  <c r="G2085" i="2"/>
  <c r="F2085" i="2"/>
  <c r="O2084" i="2"/>
  <c r="N2084" i="2"/>
  <c r="M2084" i="2"/>
  <c r="L2084" i="2"/>
  <c r="K2084" i="2"/>
  <c r="J2084" i="2"/>
  <c r="I2084" i="2"/>
  <c r="H2084" i="2"/>
  <c r="G2084" i="2"/>
  <c r="F2084" i="2"/>
  <c r="O2083" i="2"/>
  <c r="N2083" i="2"/>
  <c r="M2083" i="2"/>
  <c r="L2083" i="2"/>
  <c r="K2083" i="2"/>
  <c r="J2083" i="2"/>
  <c r="I2083" i="2"/>
  <c r="H2083" i="2"/>
  <c r="G2083" i="2"/>
  <c r="F2083" i="2"/>
  <c r="O2082" i="2"/>
  <c r="N2082" i="2"/>
  <c r="M2082" i="2"/>
  <c r="L2082" i="2"/>
  <c r="K2082" i="2"/>
  <c r="J2082" i="2"/>
  <c r="I2082" i="2"/>
  <c r="H2082" i="2"/>
  <c r="G2082" i="2"/>
  <c r="F2082" i="2"/>
  <c r="O2081" i="2"/>
  <c r="N2081" i="2"/>
  <c r="M2081" i="2"/>
  <c r="L2081" i="2"/>
  <c r="K2081" i="2"/>
  <c r="J2081" i="2"/>
  <c r="I2081" i="2"/>
  <c r="H2081" i="2"/>
  <c r="G2081" i="2"/>
  <c r="F2081" i="2"/>
  <c r="O2080" i="2"/>
  <c r="N2080" i="2"/>
  <c r="M2080" i="2"/>
  <c r="L2080" i="2"/>
  <c r="K2080" i="2"/>
  <c r="J2080" i="2"/>
  <c r="I2080" i="2"/>
  <c r="H2080" i="2"/>
  <c r="G2080" i="2"/>
  <c r="F2080" i="2"/>
  <c r="O2079" i="2"/>
  <c r="N2079" i="2"/>
  <c r="M2079" i="2"/>
  <c r="L2079" i="2"/>
  <c r="K2079" i="2"/>
  <c r="J2079" i="2"/>
  <c r="I2079" i="2"/>
  <c r="H2079" i="2"/>
  <c r="G2079" i="2"/>
  <c r="F2079" i="2"/>
  <c r="O2078" i="2"/>
  <c r="N2078" i="2"/>
  <c r="M2078" i="2"/>
  <c r="L2078" i="2"/>
  <c r="K2078" i="2"/>
  <c r="J2078" i="2"/>
  <c r="I2078" i="2"/>
  <c r="H2078" i="2"/>
  <c r="G2078" i="2"/>
  <c r="F2078" i="2"/>
  <c r="O2077" i="2"/>
  <c r="N2077" i="2"/>
  <c r="M2077" i="2"/>
  <c r="L2077" i="2"/>
  <c r="K2077" i="2"/>
  <c r="J2077" i="2"/>
  <c r="I2077" i="2"/>
  <c r="H2077" i="2"/>
  <c r="G2077" i="2"/>
  <c r="F2077" i="2"/>
  <c r="O2076" i="2"/>
  <c r="N2076" i="2"/>
  <c r="M2076" i="2"/>
  <c r="L2076" i="2"/>
  <c r="K2076" i="2"/>
  <c r="J2076" i="2"/>
  <c r="I2076" i="2"/>
  <c r="H2076" i="2"/>
  <c r="G2076" i="2"/>
  <c r="F2076" i="2"/>
  <c r="O2075" i="2"/>
  <c r="N2075" i="2"/>
  <c r="M2075" i="2"/>
  <c r="L2075" i="2"/>
  <c r="K2075" i="2"/>
  <c r="J2075" i="2"/>
  <c r="I2075" i="2"/>
  <c r="H2075" i="2"/>
  <c r="G2075" i="2"/>
  <c r="F2075" i="2"/>
  <c r="O2074" i="2"/>
  <c r="N2074" i="2"/>
  <c r="M2074" i="2"/>
  <c r="L2074" i="2"/>
  <c r="K2074" i="2"/>
  <c r="J2074" i="2"/>
  <c r="I2074" i="2"/>
  <c r="H2074" i="2"/>
  <c r="G2074" i="2"/>
  <c r="F2074" i="2"/>
  <c r="O2073" i="2"/>
  <c r="N2073" i="2"/>
  <c r="M2073" i="2"/>
  <c r="L2073" i="2"/>
  <c r="K2073" i="2"/>
  <c r="J2073" i="2"/>
  <c r="I2073" i="2"/>
  <c r="H2073" i="2"/>
  <c r="G2073" i="2"/>
  <c r="F2073" i="2"/>
  <c r="O2072" i="2"/>
  <c r="N2072" i="2"/>
  <c r="M2072" i="2"/>
  <c r="L2072" i="2"/>
  <c r="K2072" i="2"/>
  <c r="J2072" i="2"/>
  <c r="I2072" i="2"/>
  <c r="H2072" i="2"/>
  <c r="G2072" i="2"/>
  <c r="F2072" i="2"/>
  <c r="O2071" i="2"/>
  <c r="N2071" i="2"/>
  <c r="M2071" i="2"/>
  <c r="L2071" i="2"/>
  <c r="K2071" i="2"/>
  <c r="J2071" i="2"/>
  <c r="I2071" i="2"/>
  <c r="H2071" i="2"/>
  <c r="G2071" i="2"/>
  <c r="F2071" i="2"/>
  <c r="O2070" i="2"/>
  <c r="N2070" i="2"/>
  <c r="M2070" i="2"/>
  <c r="L2070" i="2"/>
  <c r="K2070" i="2"/>
  <c r="J2070" i="2"/>
  <c r="I2070" i="2"/>
  <c r="H2070" i="2"/>
  <c r="G2070" i="2"/>
  <c r="F2070" i="2"/>
  <c r="O2069" i="2"/>
  <c r="N2069" i="2"/>
  <c r="M2069" i="2"/>
  <c r="L2069" i="2"/>
  <c r="K2069" i="2"/>
  <c r="J2069" i="2"/>
  <c r="I2069" i="2"/>
  <c r="H2069" i="2"/>
  <c r="G2069" i="2"/>
  <c r="F2069" i="2"/>
  <c r="O2068" i="2"/>
  <c r="N2068" i="2"/>
  <c r="M2068" i="2"/>
  <c r="L2068" i="2"/>
  <c r="K2068" i="2"/>
  <c r="J2068" i="2"/>
  <c r="I2068" i="2"/>
  <c r="H2068" i="2"/>
  <c r="G2068" i="2"/>
  <c r="F2068" i="2"/>
  <c r="O2067" i="2"/>
  <c r="N2067" i="2"/>
  <c r="M2067" i="2"/>
  <c r="L2067" i="2"/>
  <c r="K2067" i="2"/>
  <c r="J2067" i="2"/>
  <c r="I2067" i="2"/>
  <c r="H2067" i="2"/>
  <c r="G2067" i="2"/>
  <c r="F2067" i="2"/>
  <c r="O2066" i="2"/>
  <c r="N2066" i="2"/>
  <c r="M2066" i="2"/>
  <c r="L2066" i="2"/>
  <c r="K2066" i="2"/>
  <c r="J2066" i="2"/>
  <c r="I2066" i="2"/>
  <c r="H2066" i="2"/>
  <c r="G2066" i="2"/>
  <c r="F2066" i="2"/>
  <c r="O2065" i="2"/>
  <c r="N2065" i="2"/>
  <c r="M2065" i="2"/>
  <c r="L2065" i="2"/>
  <c r="K2065" i="2"/>
  <c r="J2065" i="2"/>
  <c r="I2065" i="2"/>
  <c r="H2065" i="2"/>
  <c r="G2065" i="2"/>
  <c r="F2065" i="2"/>
  <c r="O2064" i="2"/>
  <c r="N2064" i="2"/>
  <c r="M2064" i="2"/>
  <c r="L2064" i="2"/>
  <c r="K2064" i="2"/>
  <c r="J2064" i="2"/>
  <c r="I2064" i="2"/>
  <c r="H2064" i="2"/>
  <c r="G2064" i="2"/>
  <c r="F2064" i="2"/>
  <c r="O2063" i="2"/>
  <c r="N2063" i="2"/>
  <c r="M2063" i="2"/>
  <c r="L2063" i="2"/>
  <c r="K2063" i="2"/>
  <c r="J2063" i="2"/>
  <c r="I2063" i="2"/>
  <c r="H2063" i="2"/>
  <c r="G2063" i="2"/>
  <c r="F2063" i="2"/>
  <c r="O2062" i="2"/>
  <c r="N2062" i="2"/>
  <c r="M2062" i="2"/>
  <c r="L2062" i="2"/>
  <c r="K2062" i="2"/>
  <c r="J2062" i="2"/>
  <c r="I2062" i="2"/>
  <c r="H2062" i="2"/>
  <c r="G2062" i="2"/>
  <c r="F2062" i="2"/>
  <c r="O2061" i="2"/>
  <c r="N2061" i="2"/>
  <c r="M2061" i="2"/>
  <c r="L2061" i="2"/>
  <c r="K2061" i="2"/>
  <c r="J2061" i="2"/>
  <c r="I2061" i="2"/>
  <c r="H2061" i="2"/>
  <c r="G2061" i="2"/>
  <c r="F2061" i="2"/>
  <c r="O2060" i="2"/>
  <c r="N2060" i="2"/>
  <c r="M2060" i="2"/>
  <c r="L2060" i="2"/>
  <c r="K2060" i="2"/>
  <c r="J2060" i="2"/>
  <c r="I2060" i="2"/>
  <c r="H2060" i="2"/>
  <c r="G2060" i="2"/>
  <c r="F2060" i="2"/>
  <c r="O2059" i="2"/>
  <c r="N2059" i="2"/>
  <c r="M2059" i="2"/>
  <c r="L2059" i="2"/>
  <c r="K2059" i="2"/>
  <c r="J2059" i="2"/>
  <c r="I2059" i="2"/>
  <c r="H2059" i="2"/>
  <c r="G2059" i="2"/>
  <c r="F2059" i="2"/>
  <c r="O2058" i="2"/>
  <c r="N2058" i="2"/>
  <c r="M2058" i="2"/>
  <c r="L2058" i="2"/>
  <c r="K2058" i="2"/>
  <c r="J2058" i="2"/>
  <c r="I2058" i="2"/>
  <c r="H2058" i="2"/>
  <c r="G2058" i="2"/>
  <c r="F2058" i="2"/>
  <c r="O2057" i="2"/>
  <c r="N2057" i="2"/>
  <c r="M2057" i="2"/>
  <c r="L2057" i="2"/>
  <c r="K2057" i="2"/>
  <c r="J2057" i="2"/>
  <c r="I2057" i="2"/>
  <c r="H2057" i="2"/>
  <c r="G2057" i="2"/>
  <c r="F2057" i="2"/>
  <c r="O2056" i="2"/>
  <c r="N2056" i="2"/>
  <c r="M2056" i="2"/>
  <c r="L2056" i="2"/>
  <c r="K2056" i="2"/>
  <c r="J2056" i="2"/>
  <c r="I2056" i="2"/>
  <c r="H2056" i="2"/>
  <c r="G2056" i="2"/>
  <c r="F2056" i="2"/>
  <c r="O2055" i="2"/>
  <c r="N2055" i="2"/>
  <c r="M2055" i="2"/>
  <c r="L2055" i="2"/>
  <c r="K2055" i="2"/>
  <c r="J2055" i="2"/>
  <c r="I2055" i="2"/>
  <c r="H2055" i="2"/>
  <c r="G2055" i="2"/>
  <c r="F2055" i="2"/>
  <c r="O2054" i="2"/>
  <c r="N2054" i="2"/>
  <c r="M2054" i="2"/>
  <c r="L2054" i="2"/>
  <c r="K2054" i="2"/>
  <c r="J2054" i="2"/>
  <c r="I2054" i="2"/>
  <c r="H2054" i="2"/>
  <c r="G2054" i="2"/>
  <c r="F2054" i="2"/>
  <c r="O2053" i="2"/>
  <c r="N2053" i="2"/>
  <c r="M2053" i="2"/>
  <c r="L2053" i="2"/>
  <c r="K2053" i="2"/>
  <c r="J2053" i="2"/>
  <c r="I2053" i="2"/>
  <c r="H2053" i="2"/>
  <c r="G2053" i="2"/>
  <c r="F2053" i="2"/>
  <c r="O2052" i="2"/>
  <c r="N2052" i="2"/>
  <c r="M2052" i="2"/>
  <c r="L2052" i="2"/>
  <c r="K2052" i="2"/>
  <c r="J2052" i="2"/>
  <c r="I2052" i="2"/>
  <c r="H2052" i="2"/>
  <c r="G2052" i="2"/>
  <c r="F2052" i="2"/>
  <c r="O2051" i="2"/>
  <c r="N2051" i="2"/>
  <c r="M2051" i="2"/>
  <c r="L2051" i="2"/>
  <c r="K2051" i="2"/>
  <c r="J2051" i="2"/>
  <c r="I2051" i="2"/>
  <c r="H2051" i="2"/>
  <c r="G2051" i="2"/>
  <c r="F2051" i="2"/>
  <c r="O2050" i="2"/>
  <c r="N2050" i="2"/>
  <c r="M2050" i="2"/>
  <c r="L2050" i="2"/>
  <c r="K2050" i="2"/>
  <c r="J2050" i="2"/>
  <c r="I2050" i="2"/>
  <c r="H2050" i="2"/>
  <c r="G2050" i="2"/>
  <c r="F2050" i="2"/>
  <c r="O2049" i="2"/>
  <c r="N2049" i="2"/>
  <c r="M2049" i="2"/>
  <c r="L2049" i="2"/>
  <c r="K2049" i="2"/>
  <c r="J2049" i="2"/>
  <c r="I2049" i="2"/>
  <c r="H2049" i="2"/>
  <c r="G2049" i="2"/>
  <c r="F2049" i="2"/>
  <c r="O2048" i="2"/>
  <c r="N2048" i="2"/>
  <c r="M2048" i="2"/>
  <c r="L2048" i="2"/>
  <c r="K2048" i="2"/>
  <c r="J2048" i="2"/>
  <c r="I2048" i="2"/>
  <c r="H2048" i="2"/>
  <c r="G2048" i="2"/>
  <c r="F2048" i="2"/>
  <c r="O2047" i="2"/>
  <c r="N2047" i="2"/>
  <c r="M2047" i="2"/>
  <c r="L2047" i="2"/>
  <c r="K2047" i="2"/>
  <c r="J2047" i="2"/>
  <c r="I2047" i="2"/>
  <c r="H2047" i="2"/>
  <c r="G2047" i="2"/>
  <c r="F2047" i="2"/>
  <c r="O2046" i="2"/>
  <c r="N2046" i="2"/>
  <c r="M2046" i="2"/>
  <c r="L2046" i="2"/>
  <c r="K2046" i="2"/>
  <c r="J2046" i="2"/>
  <c r="I2046" i="2"/>
  <c r="H2046" i="2"/>
  <c r="G2046" i="2"/>
  <c r="F2046" i="2"/>
  <c r="O2045" i="2"/>
  <c r="N2045" i="2"/>
  <c r="M2045" i="2"/>
  <c r="L2045" i="2"/>
  <c r="K2045" i="2"/>
  <c r="J2045" i="2"/>
  <c r="I2045" i="2"/>
  <c r="H2045" i="2"/>
  <c r="G2045" i="2"/>
  <c r="F2045" i="2"/>
  <c r="O2044" i="2"/>
  <c r="N2044" i="2"/>
  <c r="M2044" i="2"/>
  <c r="L2044" i="2"/>
  <c r="K2044" i="2"/>
  <c r="J2044" i="2"/>
  <c r="I2044" i="2"/>
  <c r="H2044" i="2"/>
  <c r="G2044" i="2"/>
  <c r="F2044" i="2"/>
  <c r="O2043" i="2"/>
  <c r="N2043" i="2"/>
  <c r="M2043" i="2"/>
  <c r="L2043" i="2"/>
  <c r="K2043" i="2"/>
  <c r="J2043" i="2"/>
  <c r="I2043" i="2"/>
  <c r="H2043" i="2"/>
  <c r="G2043" i="2"/>
  <c r="F2043" i="2"/>
  <c r="O2042" i="2"/>
  <c r="N2042" i="2"/>
  <c r="M2042" i="2"/>
  <c r="L2042" i="2"/>
  <c r="K2042" i="2"/>
  <c r="J2042" i="2"/>
  <c r="I2042" i="2"/>
  <c r="H2042" i="2"/>
  <c r="G2042" i="2"/>
  <c r="F2042" i="2"/>
  <c r="O2041" i="2"/>
  <c r="N2041" i="2"/>
  <c r="M2041" i="2"/>
  <c r="L2041" i="2"/>
  <c r="K2041" i="2"/>
  <c r="J2041" i="2"/>
  <c r="I2041" i="2"/>
  <c r="H2041" i="2"/>
  <c r="G2041" i="2"/>
  <c r="F2041" i="2"/>
  <c r="O2040" i="2"/>
  <c r="N2040" i="2"/>
  <c r="M2040" i="2"/>
  <c r="L2040" i="2"/>
  <c r="K2040" i="2"/>
  <c r="J2040" i="2"/>
  <c r="I2040" i="2"/>
  <c r="H2040" i="2"/>
  <c r="G2040" i="2"/>
  <c r="F2040" i="2"/>
  <c r="O2039" i="2"/>
  <c r="N2039" i="2"/>
  <c r="M2039" i="2"/>
  <c r="L2039" i="2"/>
  <c r="K2039" i="2"/>
  <c r="J2039" i="2"/>
  <c r="I2039" i="2"/>
  <c r="H2039" i="2"/>
  <c r="G2039" i="2"/>
  <c r="F2039" i="2"/>
  <c r="O2038" i="2"/>
  <c r="N2038" i="2"/>
  <c r="M2038" i="2"/>
  <c r="L2038" i="2"/>
  <c r="K2038" i="2"/>
  <c r="J2038" i="2"/>
  <c r="I2038" i="2"/>
  <c r="H2038" i="2"/>
  <c r="G2038" i="2"/>
  <c r="F2038" i="2"/>
  <c r="O2037" i="2"/>
  <c r="N2037" i="2"/>
  <c r="M2037" i="2"/>
  <c r="L2037" i="2"/>
  <c r="K2037" i="2"/>
  <c r="J2037" i="2"/>
  <c r="I2037" i="2"/>
  <c r="H2037" i="2"/>
  <c r="G2037" i="2"/>
  <c r="F2037" i="2"/>
  <c r="O2036" i="2"/>
  <c r="N2036" i="2"/>
  <c r="M2036" i="2"/>
  <c r="L2036" i="2"/>
  <c r="K2036" i="2"/>
  <c r="J2036" i="2"/>
  <c r="I2036" i="2"/>
  <c r="H2036" i="2"/>
  <c r="G2036" i="2"/>
  <c r="F2036" i="2"/>
  <c r="O2035" i="2"/>
  <c r="N2035" i="2"/>
  <c r="M2035" i="2"/>
  <c r="L2035" i="2"/>
  <c r="K2035" i="2"/>
  <c r="J2035" i="2"/>
  <c r="I2035" i="2"/>
  <c r="H2035" i="2"/>
  <c r="G2035" i="2"/>
  <c r="F2035" i="2"/>
  <c r="O2034" i="2"/>
  <c r="N2034" i="2"/>
  <c r="M2034" i="2"/>
  <c r="L2034" i="2"/>
  <c r="K2034" i="2"/>
  <c r="J2034" i="2"/>
  <c r="I2034" i="2"/>
  <c r="H2034" i="2"/>
  <c r="G2034" i="2"/>
  <c r="F2034" i="2"/>
  <c r="O2033" i="2"/>
  <c r="N2033" i="2"/>
  <c r="M2033" i="2"/>
  <c r="L2033" i="2"/>
  <c r="K2033" i="2"/>
  <c r="J2033" i="2"/>
  <c r="I2033" i="2"/>
  <c r="H2033" i="2"/>
  <c r="G2033" i="2"/>
  <c r="F2033" i="2"/>
  <c r="O2032" i="2"/>
  <c r="N2032" i="2"/>
  <c r="M2032" i="2"/>
  <c r="L2032" i="2"/>
  <c r="K2032" i="2"/>
  <c r="J2032" i="2"/>
  <c r="I2032" i="2"/>
  <c r="H2032" i="2"/>
  <c r="G2032" i="2"/>
  <c r="F2032" i="2"/>
  <c r="O2031" i="2"/>
  <c r="N2031" i="2"/>
  <c r="M2031" i="2"/>
  <c r="L2031" i="2"/>
  <c r="K2031" i="2"/>
  <c r="J2031" i="2"/>
  <c r="I2031" i="2"/>
  <c r="H2031" i="2"/>
  <c r="G2031" i="2"/>
  <c r="F2031" i="2"/>
  <c r="O2030" i="2"/>
  <c r="N2030" i="2"/>
  <c r="M2030" i="2"/>
  <c r="L2030" i="2"/>
  <c r="K2030" i="2"/>
  <c r="J2030" i="2"/>
  <c r="I2030" i="2"/>
  <c r="H2030" i="2"/>
  <c r="G2030" i="2"/>
  <c r="F2030" i="2"/>
  <c r="O2029" i="2"/>
  <c r="N2029" i="2"/>
  <c r="M2029" i="2"/>
  <c r="L2029" i="2"/>
  <c r="K2029" i="2"/>
  <c r="J2029" i="2"/>
  <c r="I2029" i="2"/>
  <c r="H2029" i="2"/>
  <c r="G2029" i="2"/>
  <c r="F2029" i="2"/>
  <c r="O2028" i="2"/>
  <c r="N2028" i="2"/>
  <c r="M2028" i="2"/>
  <c r="L2028" i="2"/>
  <c r="K2028" i="2"/>
  <c r="J2028" i="2"/>
  <c r="I2028" i="2"/>
  <c r="H2028" i="2"/>
  <c r="G2028" i="2"/>
  <c r="F2028" i="2"/>
  <c r="O2027" i="2"/>
  <c r="N2027" i="2"/>
  <c r="M2027" i="2"/>
  <c r="L2027" i="2"/>
  <c r="K2027" i="2"/>
  <c r="J2027" i="2"/>
  <c r="I2027" i="2"/>
  <c r="H2027" i="2"/>
  <c r="G2027" i="2"/>
  <c r="F2027" i="2"/>
  <c r="O2026" i="2"/>
  <c r="N2026" i="2"/>
  <c r="M2026" i="2"/>
  <c r="L2026" i="2"/>
  <c r="K2026" i="2"/>
  <c r="J2026" i="2"/>
  <c r="I2026" i="2"/>
  <c r="H2026" i="2"/>
  <c r="G2026" i="2"/>
  <c r="F2026" i="2"/>
  <c r="O2025" i="2"/>
  <c r="N2025" i="2"/>
  <c r="M2025" i="2"/>
  <c r="L2025" i="2"/>
  <c r="K2025" i="2"/>
  <c r="J2025" i="2"/>
  <c r="I2025" i="2"/>
  <c r="H2025" i="2"/>
  <c r="G2025" i="2"/>
  <c r="F2025" i="2"/>
  <c r="O2024" i="2"/>
  <c r="N2024" i="2"/>
  <c r="M2024" i="2"/>
  <c r="L2024" i="2"/>
  <c r="K2024" i="2"/>
  <c r="J2024" i="2"/>
  <c r="I2024" i="2"/>
  <c r="H2024" i="2"/>
  <c r="G2024" i="2"/>
  <c r="F2024" i="2"/>
  <c r="O2023" i="2"/>
  <c r="N2023" i="2"/>
  <c r="M2023" i="2"/>
  <c r="L2023" i="2"/>
  <c r="K2023" i="2"/>
  <c r="J2023" i="2"/>
  <c r="I2023" i="2"/>
  <c r="H2023" i="2"/>
  <c r="G2023" i="2"/>
  <c r="F2023" i="2"/>
  <c r="O2022" i="2"/>
  <c r="N2022" i="2"/>
  <c r="M2022" i="2"/>
  <c r="L2022" i="2"/>
  <c r="K2022" i="2"/>
  <c r="J2022" i="2"/>
  <c r="I2022" i="2"/>
  <c r="H2022" i="2"/>
  <c r="G2022" i="2"/>
  <c r="F2022" i="2"/>
  <c r="O2021" i="2"/>
  <c r="N2021" i="2"/>
  <c r="M2021" i="2"/>
  <c r="L2021" i="2"/>
  <c r="K2021" i="2"/>
  <c r="J2021" i="2"/>
  <c r="I2021" i="2"/>
  <c r="H2021" i="2"/>
  <c r="G2021" i="2"/>
  <c r="F2021" i="2"/>
  <c r="O2020" i="2"/>
  <c r="N2020" i="2"/>
  <c r="M2020" i="2"/>
  <c r="L2020" i="2"/>
  <c r="K2020" i="2"/>
  <c r="J2020" i="2"/>
  <c r="I2020" i="2"/>
  <c r="H2020" i="2"/>
  <c r="G2020" i="2"/>
  <c r="F2020" i="2"/>
  <c r="O2019" i="2"/>
  <c r="N2019" i="2"/>
  <c r="M2019" i="2"/>
  <c r="L2019" i="2"/>
  <c r="K2019" i="2"/>
  <c r="J2019" i="2"/>
  <c r="I2019" i="2"/>
  <c r="H2019" i="2"/>
  <c r="G2019" i="2"/>
  <c r="F2019" i="2"/>
  <c r="O2018" i="2"/>
  <c r="N2018" i="2"/>
  <c r="M2018" i="2"/>
  <c r="L2018" i="2"/>
  <c r="K2018" i="2"/>
  <c r="J2018" i="2"/>
  <c r="I2018" i="2"/>
  <c r="H2018" i="2"/>
  <c r="G2018" i="2"/>
  <c r="F2018" i="2"/>
  <c r="O2017" i="2"/>
  <c r="N2017" i="2"/>
  <c r="M2017" i="2"/>
  <c r="L2017" i="2"/>
  <c r="K2017" i="2"/>
  <c r="J2017" i="2"/>
  <c r="I2017" i="2"/>
  <c r="H2017" i="2"/>
  <c r="G2017" i="2"/>
  <c r="F2017" i="2"/>
  <c r="O2016" i="2"/>
  <c r="N2016" i="2"/>
  <c r="M2016" i="2"/>
  <c r="L2016" i="2"/>
  <c r="K2016" i="2"/>
  <c r="J2016" i="2"/>
  <c r="I2016" i="2"/>
  <c r="H2016" i="2"/>
  <c r="G2016" i="2"/>
  <c r="F2016" i="2"/>
  <c r="O2015" i="2"/>
  <c r="N2015" i="2"/>
  <c r="M2015" i="2"/>
  <c r="L2015" i="2"/>
  <c r="K2015" i="2"/>
  <c r="J2015" i="2"/>
  <c r="I2015" i="2"/>
  <c r="H2015" i="2"/>
  <c r="G2015" i="2"/>
  <c r="F2015" i="2"/>
  <c r="O2014" i="2"/>
  <c r="N2014" i="2"/>
  <c r="M2014" i="2"/>
  <c r="L2014" i="2"/>
  <c r="K2014" i="2"/>
  <c r="J2014" i="2"/>
  <c r="I2014" i="2"/>
  <c r="H2014" i="2"/>
  <c r="G2014" i="2"/>
  <c r="F2014" i="2"/>
  <c r="O2013" i="2"/>
  <c r="N2013" i="2"/>
  <c r="M2013" i="2"/>
  <c r="L2013" i="2"/>
  <c r="K2013" i="2"/>
  <c r="J2013" i="2"/>
  <c r="I2013" i="2"/>
  <c r="H2013" i="2"/>
  <c r="G2013" i="2"/>
  <c r="F2013" i="2"/>
  <c r="O2012" i="2"/>
  <c r="N2012" i="2"/>
  <c r="M2012" i="2"/>
  <c r="L2012" i="2"/>
  <c r="K2012" i="2"/>
  <c r="J2012" i="2"/>
  <c r="I2012" i="2"/>
  <c r="H2012" i="2"/>
  <c r="G2012" i="2"/>
  <c r="F2012" i="2"/>
  <c r="O2011" i="2"/>
  <c r="N2011" i="2"/>
  <c r="M2011" i="2"/>
  <c r="L2011" i="2"/>
  <c r="K2011" i="2"/>
  <c r="J2011" i="2"/>
  <c r="I2011" i="2"/>
  <c r="H2011" i="2"/>
  <c r="G2011" i="2"/>
  <c r="F2011" i="2"/>
  <c r="O2010" i="2"/>
  <c r="N2010" i="2"/>
  <c r="M2010" i="2"/>
  <c r="L2010" i="2"/>
  <c r="K2010" i="2"/>
  <c r="J2010" i="2"/>
  <c r="I2010" i="2"/>
  <c r="H2010" i="2"/>
  <c r="G2010" i="2"/>
  <c r="F2010" i="2"/>
  <c r="O2009" i="2"/>
  <c r="N2009" i="2"/>
  <c r="M2009" i="2"/>
  <c r="L2009" i="2"/>
  <c r="K2009" i="2"/>
  <c r="J2009" i="2"/>
  <c r="I2009" i="2"/>
  <c r="H2009" i="2"/>
  <c r="G2009" i="2"/>
  <c r="F2009" i="2"/>
  <c r="O2008" i="2"/>
  <c r="N2008" i="2"/>
  <c r="M2008" i="2"/>
  <c r="L2008" i="2"/>
  <c r="K2008" i="2"/>
  <c r="J2008" i="2"/>
  <c r="I2008" i="2"/>
  <c r="H2008" i="2"/>
  <c r="G2008" i="2"/>
  <c r="F2008" i="2"/>
  <c r="O2007" i="2"/>
  <c r="N2007" i="2"/>
  <c r="M2007" i="2"/>
  <c r="L2007" i="2"/>
  <c r="K2007" i="2"/>
  <c r="J2007" i="2"/>
  <c r="I2007" i="2"/>
  <c r="H2007" i="2"/>
  <c r="G2007" i="2"/>
  <c r="F2007" i="2"/>
  <c r="O2006" i="2"/>
  <c r="N2006" i="2"/>
  <c r="M2006" i="2"/>
  <c r="L2006" i="2"/>
  <c r="K2006" i="2"/>
  <c r="J2006" i="2"/>
  <c r="I2006" i="2"/>
  <c r="H2006" i="2"/>
  <c r="G2006" i="2"/>
  <c r="F2006" i="2"/>
  <c r="O2005" i="2"/>
  <c r="N2005" i="2"/>
  <c r="M2005" i="2"/>
  <c r="L2005" i="2"/>
  <c r="K2005" i="2"/>
  <c r="J2005" i="2"/>
  <c r="I2005" i="2"/>
  <c r="H2005" i="2"/>
  <c r="G2005" i="2"/>
  <c r="F2005" i="2"/>
  <c r="O2004" i="2"/>
  <c r="N2004" i="2"/>
  <c r="M2004" i="2"/>
  <c r="L2004" i="2"/>
  <c r="K2004" i="2"/>
  <c r="J2004" i="2"/>
  <c r="I2004" i="2"/>
  <c r="H2004" i="2"/>
  <c r="G2004" i="2"/>
  <c r="F2004" i="2"/>
  <c r="O2003" i="2"/>
  <c r="N2003" i="2"/>
  <c r="M2003" i="2"/>
  <c r="L2003" i="2"/>
  <c r="K2003" i="2"/>
  <c r="J2003" i="2"/>
  <c r="I2003" i="2"/>
  <c r="H2003" i="2"/>
  <c r="G2003" i="2"/>
  <c r="F2003" i="2"/>
  <c r="O2002" i="2"/>
  <c r="N2002" i="2"/>
  <c r="M2002" i="2"/>
  <c r="L2002" i="2"/>
  <c r="K2002" i="2"/>
  <c r="J2002" i="2"/>
  <c r="I2002" i="2"/>
  <c r="H2002" i="2"/>
  <c r="G2002" i="2"/>
  <c r="F2002" i="2"/>
  <c r="O2001" i="2"/>
  <c r="N2001" i="2"/>
  <c r="M2001" i="2"/>
  <c r="L2001" i="2"/>
  <c r="K2001" i="2"/>
  <c r="J2001" i="2"/>
  <c r="I2001" i="2"/>
  <c r="H2001" i="2"/>
  <c r="G2001" i="2"/>
  <c r="F2001" i="2"/>
  <c r="O2000" i="2"/>
  <c r="N2000" i="2"/>
  <c r="M2000" i="2"/>
  <c r="L2000" i="2"/>
  <c r="K2000" i="2"/>
  <c r="J2000" i="2"/>
  <c r="I2000" i="2"/>
  <c r="H2000" i="2"/>
  <c r="G2000" i="2"/>
  <c r="F2000" i="2"/>
  <c r="O1999" i="2"/>
  <c r="N1999" i="2"/>
  <c r="M1999" i="2"/>
  <c r="L1999" i="2"/>
  <c r="K1999" i="2"/>
  <c r="J1999" i="2"/>
  <c r="I1999" i="2"/>
  <c r="H1999" i="2"/>
  <c r="G1999" i="2"/>
  <c r="F1999" i="2"/>
  <c r="O1998" i="2"/>
  <c r="N1998" i="2"/>
  <c r="M1998" i="2"/>
  <c r="L1998" i="2"/>
  <c r="K1998" i="2"/>
  <c r="J1998" i="2"/>
  <c r="I1998" i="2"/>
  <c r="H1998" i="2"/>
  <c r="G1998" i="2"/>
  <c r="F1998" i="2"/>
  <c r="O1997" i="2"/>
  <c r="N1997" i="2"/>
  <c r="M1997" i="2"/>
  <c r="L1997" i="2"/>
  <c r="K1997" i="2"/>
  <c r="J1997" i="2"/>
  <c r="I1997" i="2"/>
  <c r="H1997" i="2"/>
  <c r="G1997" i="2"/>
  <c r="F1997" i="2"/>
  <c r="O1996" i="2"/>
  <c r="N1996" i="2"/>
  <c r="M1996" i="2"/>
  <c r="L1996" i="2"/>
  <c r="K1996" i="2"/>
  <c r="J1996" i="2"/>
  <c r="I1996" i="2"/>
  <c r="H1996" i="2"/>
  <c r="G1996" i="2"/>
  <c r="F1996" i="2"/>
  <c r="O1995" i="2"/>
  <c r="N1995" i="2"/>
  <c r="M1995" i="2"/>
  <c r="L1995" i="2"/>
  <c r="K1995" i="2"/>
  <c r="J1995" i="2"/>
  <c r="I1995" i="2"/>
  <c r="H1995" i="2"/>
  <c r="G1995" i="2"/>
  <c r="F1995" i="2"/>
  <c r="O1994" i="2"/>
  <c r="N1994" i="2"/>
  <c r="M1994" i="2"/>
  <c r="L1994" i="2"/>
  <c r="K1994" i="2"/>
  <c r="J1994" i="2"/>
  <c r="I1994" i="2"/>
  <c r="H1994" i="2"/>
  <c r="G1994" i="2"/>
  <c r="F1994" i="2"/>
  <c r="O1993" i="2"/>
  <c r="N1993" i="2"/>
  <c r="M1993" i="2"/>
  <c r="L1993" i="2"/>
  <c r="K1993" i="2"/>
  <c r="J1993" i="2"/>
  <c r="I1993" i="2"/>
  <c r="H1993" i="2"/>
  <c r="G1993" i="2"/>
  <c r="F1993" i="2"/>
  <c r="O1992" i="2"/>
  <c r="N1992" i="2"/>
  <c r="M1992" i="2"/>
  <c r="L1992" i="2"/>
  <c r="K1992" i="2"/>
  <c r="J1992" i="2"/>
  <c r="I1992" i="2"/>
  <c r="H1992" i="2"/>
  <c r="G1992" i="2"/>
  <c r="F1992" i="2"/>
  <c r="O1991" i="2"/>
  <c r="N1991" i="2"/>
  <c r="M1991" i="2"/>
  <c r="L1991" i="2"/>
  <c r="K1991" i="2"/>
  <c r="J1991" i="2"/>
  <c r="I1991" i="2"/>
  <c r="H1991" i="2"/>
  <c r="G1991" i="2"/>
  <c r="F1991" i="2"/>
  <c r="O1990" i="2"/>
  <c r="N1990" i="2"/>
  <c r="M1990" i="2"/>
  <c r="L1990" i="2"/>
  <c r="K1990" i="2"/>
  <c r="J1990" i="2"/>
  <c r="I1990" i="2"/>
  <c r="H1990" i="2"/>
  <c r="G1990" i="2"/>
  <c r="F1990" i="2"/>
  <c r="O1989" i="2"/>
  <c r="N1989" i="2"/>
  <c r="M1989" i="2"/>
  <c r="L1989" i="2"/>
  <c r="K1989" i="2"/>
  <c r="J1989" i="2"/>
  <c r="I1989" i="2"/>
  <c r="H1989" i="2"/>
  <c r="G1989" i="2"/>
  <c r="F1989" i="2"/>
  <c r="O1988" i="2"/>
  <c r="N1988" i="2"/>
  <c r="M1988" i="2"/>
  <c r="L1988" i="2"/>
  <c r="K1988" i="2"/>
  <c r="J1988" i="2"/>
  <c r="I1988" i="2"/>
  <c r="H1988" i="2"/>
  <c r="G1988" i="2"/>
  <c r="F1988" i="2"/>
  <c r="O1987" i="2"/>
  <c r="N1987" i="2"/>
  <c r="M1987" i="2"/>
  <c r="L1987" i="2"/>
  <c r="K1987" i="2"/>
  <c r="J1987" i="2"/>
  <c r="I1987" i="2"/>
  <c r="H1987" i="2"/>
  <c r="G1987" i="2"/>
  <c r="F1987" i="2"/>
  <c r="O1986" i="2"/>
  <c r="N1986" i="2"/>
  <c r="M1986" i="2"/>
  <c r="L1986" i="2"/>
  <c r="K1986" i="2"/>
  <c r="J1986" i="2"/>
  <c r="I1986" i="2"/>
  <c r="H1986" i="2"/>
  <c r="G1986" i="2"/>
  <c r="F1986" i="2"/>
  <c r="O1985" i="2"/>
  <c r="N1985" i="2"/>
  <c r="M1985" i="2"/>
  <c r="L1985" i="2"/>
  <c r="K1985" i="2"/>
  <c r="J1985" i="2"/>
  <c r="I1985" i="2"/>
  <c r="H1985" i="2"/>
  <c r="G1985" i="2"/>
  <c r="F1985" i="2"/>
  <c r="O1984" i="2"/>
  <c r="N1984" i="2"/>
  <c r="M1984" i="2"/>
  <c r="L1984" i="2"/>
  <c r="K1984" i="2"/>
  <c r="J1984" i="2"/>
  <c r="I1984" i="2"/>
  <c r="H1984" i="2"/>
  <c r="G1984" i="2"/>
  <c r="F1984" i="2"/>
  <c r="O1983" i="2"/>
  <c r="N1983" i="2"/>
  <c r="M1983" i="2"/>
  <c r="L1983" i="2"/>
  <c r="K1983" i="2"/>
  <c r="J1983" i="2"/>
  <c r="I1983" i="2"/>
  <c r="H1983" i="2"/>
  <c r="G1983" i="2"/>
  <c r="F1983" i="2"/>
  <c r="O1982" i="2"/>
  <c r="N1982" i="2"/>
  <c r="M1982" i="2"/>
  <c r="L1982" i="2"/>
  <c r="K1982" i="2"/>
  <c r="J1982" i="2"/>
  <c r="I1982" i="2"/>
  <c r="H1982" i="2"/>
  <c r="G1982" i="2"/>
  <c r="F1982" i="2"/>
  <c r="O1981" i="2"/>
  <c r="N1981" i="2"/>
  <c r="M1981" i="2"/>
  <c r="L1981" i="2"/>
  <c r="K1981" i="2"/>
  <c r="J1981" i="2"/>
  <c r="I1981" i="2"/>
  <c r="H1981" i="2"/>
  <c r="G1981" i="2"/>
  <c r="F1981" i="2"/>
  <c r="O1980" i="2"/>
  <c r="N1980" i="2"/>
  <c r="M1980" i="2"/>
  <c r="L1980" i="2"/>
  <c r="K1980" i="2"/>
  <c r="J1980" i="2"/>
  <c r="I1980" i="2"/>
  <c r="H1980" i="2"/>
  <c r="G1980" i="2"/>
  <c r="F1980" i="2"/>
  <c r="O1979" i="2"/>
  <c r="N1979" i="2"/>
  <c r="M1979" i="2"/>
  <c r="L1979" i="2"/>
  <c r="K1979" i="2"/>
  <c r="J1979" i="2"/>
  <c r="I1979" i="2"/>
  <c r="H1979" i="2"/>
  <c r="G1979" i="2"/>
  <c r="F1979" i="2"/>
  <c r="O1978" i="2"/>
  <c r="N1978" i="2"/>
  <c r="M1978" i="2"/>
  <c r="L1978" i="2"/>
  <c r="K1978" i="2"/>
  <c r="J1978" i="2"/>
  <c r="I1978" i="2"/>
  <c r="H1978" i="2"/>
  <c r="G1978" i="2"/>
  <c r="F1978" i="2"/>
  <c r="O1977" i="2"/>
  <c r="N1977" i="2"/>
  <c r="M1977" i="2"/>
  <c r="L1977" i="2"/>
  <c r="K1977" i="2"/>
  <c r="J1977" i="2"/>
  <c r="I1977" i="2"/>
  <c r="H1977" i="2"/>
  <c r="G1977" i="2"/>
  <c r="F1977" i="2"/>
  <c r="O1976" i="2"/>
  <c r="N1976" i="2"/>
  <c r="M1976" i="2"/>
  <c r="L1976" i="2"/>
  <c r="K1976" i="2"/>
  <c r="J1976" i="2"/>
  <c r="I1976" i="2"/>
  <c r="H1976" i="2"/>
  <c r="G1976" i="2"/>
  <c r="F1976" i="2"/>
  <c r="O1975" i="2"/>
  <c r="N1975" i="2"/>
  <c r="M1975" i="2"/>
  <c r="L1975" i="2"/>
  <c r="K1975" i="2"/>
  <c r="J1975" i="2"/>
  <c r="I1975" i="2"/>
  <c r="H1975" i="2"/>
  <c r="G1975" i="2"/>
  <c r="F1975" i="2"/>
  <c r="O1974" i="2"/>
  <c r="N1974" i="2"/>
  <c r="M1974" i="2"/>
  <c r="L1974" i="2"/>
  <c r="K1974" i="2"/>
  <c r="J1974" i="2"/>
  <c r="I1974" i="2"/>
  <c r="H1974" i="2"/>
  <c r="G1974" i="2"/>
  <c r="F1974" i="2"/>
  <c r="O1973" i="2"/>
  <c r="N1973" i="2"/>
  <c r="M1973" i="2"/>
  <c r="L1973" i="2"/>
  <c r="K1973" i="2"/>
  <c r="J1973" i="2"/>
  <c r="I1973" i="2"/>
  <c r="H1973" i="2"/>
  <c r="G1973" i="2"/>
  <c r="F1973" i="2"/>
  <c r="O1972" i="2"/>
  <c r="N1972" i="2"/>
  <c r="M1972" i="2"/>
  <c r="L1972" i="2"/>
  <c r="K1972" i="2"/>
  <c r="J1972" i="2"/>
  <c r="I1972" i="2"/>
  <c r="H1972" i="2"/>
  <c r="G1972" i="2"/>
  <c r="F1972" i="2"/>
  <c r="O1971" i="2"/>
  <c r="N1971" i="2"/>
  <c r="M1971" i="2"/>
  <c r="L1971" i="2"/>
  <c r="K1971" i="2"/>
  <c r="J1971" i="2"/>
  <c r="I1971" i="2"/>
  <c r="H1971" i="2"/>
  <c r="G1971" i="2"/>
  <c r="F1971" i="2"/>
  <c r="O1970" i="2"/>
  <c r="N1970" i="2"/>
  <c r="M1970" i="2"/>
  <c r="L1970" i="2"/>
  <c r="K1970" i="2"/>
  <c r="J1970" i="2"/>
  <c r="I1970" i="2"/>
  <c r="H1970" i="2"/>
  <c r="G1970" i="2"/>
  <c r="F1970" i="2"/>
  <c r="O1969" i="2"/>
  <c r="N1969" i="2"/>
  <c r="M1969" i="2"/>
  <c r="L1969" i="2"/>
  <c r="K1969" i="2"/>
  <c r="J1969" i="2"/>
  <c r="I1969" i="2"/>
  <c r="H1969" i="2"/>
  <c r="G1969" i="2"/>
  <c r="F1969" i="2"/>
  <c r="O1968" i="2"/>
  <c r="N1968" i="2"/>
  <c r="M1968" i="2"/>
  <c r="L1968" i="2"/>
  <c r="K1968" i="2"/>
  <c r="J1968" i="2"/>
  <c r="I1968" i="2"/>
  <c r="H1968" i="2"/>
  <c r="G1968" i="2"/>
  <c r="F1968" i="2"/>
  <c r="O1967" i="2"/>
  <c r="N1967" i="2"/>
  <c r="M1967" i="2"/>
  <c r="L1967" i="2"/>
  <c r="K1967" i="2"/>
  <c r="J1967" i="2"/>
  <c r="I1967" i="2"/>
  <c r="H1967" i="2"/>
  <c r="G1967" i="2"/>
  <c r="F1967" i="2"/>
  <c r="O1966" i="2"/>
  <c r="N1966" i="2"/>
  <c r="M1966" i="2"/>
  <c r="L1966" i="2"/>
  <c r="K1966" i="2"/>
  <c r="J1966" i="2"/>
  <c r="I1966" i="2"/>
  <c r="H1966" i="2"/>
  <c r="G1966" i="2"/>
  <c r="F1966" i="2"/>
  <c r="O1965" i="2"/>
  <c r="N1965" i="2"/>
  <c r="M1965" i="2"/>
  <c r="L1965" i="2"/>
  <c r="K1965" i="2"/>
  <c r="J1965" i="2"/>
  <c r="I1965" i="2"/>
  <c r="H1965" i="2"/>
  <c r="G1965" i="2"/>
  <c r="F1965" i="2"/>
  <c r="O1964" i="2"/>
  <c r="N1964" i="2"/>
  <c r="M1964" i="2"/>
  <c r="L1964" i="2"/>
  <c r="K1964" i="2"/>
  <c r="J1964" i="2"/>
  <c r="I1964" i="2"/>
  <c r="H1964" i="2"/>
  <c r="G1964" i="2"/>
  <c r="F1964" i="2"/>
  <c r="O1963" i="2"/>
  <c r="N1963" i="2"/>
  <c r="M1963" i="2"/>
  <c r="L1963" i="2"/>
  <c r="K1963" i="2"/>
  <c r="J1963" i="2"/>
  <c r="I1963" i="2"/>
  <c r="H1963" i="2"/>
  <c r="G1963" i="2"/>
  <c r="F1963" i="2"/>
  <c r="O1962" i="2"/>
  <c r="N1962" i="2"/>
  <c r="M1962" i="2"/>
  <c r="L1962" i="2"/>
  <c r="K1962" i="2"/>
  <c r="J1962" i="2"/>
  <c r="I1962" i="2"/>
  <c r="H1962" i="2"/>
  <c r="G1962" i="2"/>
  <c r="F1962" i="2"/>
  <c r="O1961" i="2"/>
  <c r="N1961" i="2"/>
  <c r="M1961" i="2"/>
  <c r="L1961" i="2"/>
  <c r="K1961" i="2"/>
  <c r="J1961" i="2"/>
  <c r="I1961" i="2"/>
  <c r="H1961" i="2"/>
  <c r="G1961" i="2"/>
  <c r="F1961" i="2"/>
  <c r="O1960" i="2"/>
  <c r="N1960" i="2"/>
  <c r="M1960" i="2"/>
  <c r="L1960" i="2"/>
  <c r="K1960" i="2"/>
  <c r="J1960" i="2"/>
  <c r="I1960" i="2"/>
  <c r="H1960" i="2"/>
  <c r="G1960" i="2"/>
  <c r="F1960" i="2"/>
  <c r="O1959" i="2"/>
  <c r="N1959" i="2"/>
  <c r="M1959" i="2"/>
  <c r="L1959" i="2"/>
  <c r="K1959" i="2"/>
  <c r="J1959" i="2"/>
  <c r="I1959" i="2"/>
  <c r="H1959" i="2"/>
  <c r="G1959" i="2"/>
  <c r="F1959" i="2"/>
  <c r="O1958" i="2"/>
  <c r="N1958" i="2"/>
  <c r="M1958" i="2"/>
  <c r="L1958" i="2"/>
  <c r="K1958" i="2"/>
  <c r="J1958" i="2"/>
  <c r="I1958" i="2"/>
  <c r="H1958" i="2"/>
  <c r="G1958" i="2"/>
  <c r="F1958" i="2"/>
  <c r="O1957" i="2"/>
  <c r="N1957" i="2"/>
  <c r="M1957" i="2"/>
  <c r="L1957" i="2"/>
  <c r="K1957" i="2"/>
  <c r="J1957" i="2"/>
  <c r="I1957" i="2"/>
  <c r="H1957" i="2"/>
  <c r="G1957" i="2"/>
  <c r="F1957" i="2"/>
  <c r="O1956" i="2"/>
  <c r="N1956" i="2"/>
  <c r="M1956" i="2"/>
  <c r="L1956" i="2"/>
  <c r="K1956" i="2"/>
  <c r="J1956" i="2"/>
  <c r="I1956" i="2"/>
  <c r="H1956" i="2"/>
  <c r="G1956" i="2"/>
  <c r="F1956" i="2"/>
  <c r="O1955" i="2"/>
  <c r="N1955" i="2"/>
  <c r="M1955" i="2"/>
  <c r="L1955" i="2"/>
  <c r="K1955" i="2"/>
  <c r="J1955" i="2"/>
  <c r="I1955" i="2"/>
  <c r="H1955" i="2"/>
  <c r="G1955" i="2"/>
  <c r="F1955" i="2"/>
  <c r="O1954" i="2"/>
  <c r="N1954" i="2"/>
  <c r="M1954" i="2"/>
  <c r="L1954" i="2"/>
  <c r="K1954" i="2"/>
  <c r="J1954" i="2"/>
  <c r="I1954" i="2"/>
  <c r="H1954" i="2"/>
  <c r="G1954" i="2"/>
  <c r="F1954" i="2"/>
  <c r="O1953" i="2"/>
  <c r="N1953" i="2"/>
  <c r="M1953" i="2"/>
  <c r="L1953" i="2"/>
  <c r="K1953" i="2"/>
  <c r="J1953" i="2"/>
  <c r="I1953" i="2"/>
  <c r="H1953" i="2"/>
  <c r="G1953" i="2"/>
  <c r="F1953" i="2"/>
  <c r="O1952" i="2"/>
  <c r="N1952" i="2"/>
  <c r="M1952" i="2"/>
  <c r="L1952" i="2"/>
  <c r="K1952" i="2"/>
  <c r="J1952" i="2"/>
  <c r="I1952" i="2"/>
  <c r="H1952" i="2"/>
  <c r="G1952" i="2"/>
  <c r="F1952" i="2"/>
  <c r="O1951" i="2"/>
  <c r="N1951" i="2"/>
  <c r="M1951" i="2"/>
  <c r="L1951" i="2"/>
  <c r="K1951" i="2"/>
  <c r="J1951" i="2"/>
  <c r="I1951" i="2"/>
  <c r="H1951" i="2"/>
  <c r="G1951" i="2"/>
  <c r="F1951" i="2"/>
  <c r="O1950" i="2"/>
  <c r="N1950" i="2"/>
  <c r="M1950" i="2"/>
  <c r="L1950" i="2"/>
  <c r="K1950" i="2"/>
  <c r="J1950" i="2"/>
  <c r="I1950" i="2"/>
  <c r="H1950" i="2"/>
  <c r="G1950" i="2"/>
  <c r="F1950" i="2"/>
  <c r="O1949" i="2"/>
  <c r="N1949" i="2"/>
  <c r="M1949" i="2"/>
  <c r="L1949" i="2"/>
  <c r="K1949" i="2"/>
  <c r="J1949" i="2"/>
  <c r="I1949" i="2"/>
  <c r="H1949" i="2"/>
  <c r="G1949" i="2"/>
  <c r="F1949" i="2"/>
  <c r="O1948" i="2"/>
  <c r="N1948" i="2"/>
  <c r="M1948" i="2"/>
  <c r="L1948" i="2"/>
  <c r="K1948" i="2"/>
  <c r="J1948" i="2"/>
  <c r="I1948" i="2"/>
  <c r="H1948" i="2"/>
  <c r="G1948" i="2"/>
  <c r="F1948" i="2"/>
  <c r="O1947" i="2"/>
  <c r="N1947" i="2"/>
  <c r="M1947" i="2"/>
  <c r="L1947" i="2"/>
  <c r="K1947" i="2"/>
  <c r="J1947" i="2"/>
  <c r="I1947" i="2"/>
  <c r="H1947" i="2"/>
  <c r="G1947" i="2"/>
  <c r="F1947" i="2"/>
  <c r="O1946" i="2"/>
  <c r="N1946" i="2"/>
  <c r="M1946" i="2"/>
  <c r="L1946" i="2"/>
  <c r="K1946" i="2"/>
  <c r="J1946" i="2"/>
  <c r="I1946" i="2"/>
  <c r="H1946" i="2"/>
  <c r="G1946" i="2"/>
  <c r="F1946" i="2"/>
  <c r="O1945" i="2"/>
  <c r="N1945" i="2"/>
  <c r="M1945" i="2"/>
  <c r="L1945" i="2"/>
  <c r="K1945" i="2"/>
  <c r="J1945" i="2"/>
  <c r="I1945" i="2"/>
  <c r="H1945" i="2"/>
  <c r="G1945" i="2"/>
  <c r="F1945" i="2"/>
  <c r="O1944" i="2"/>
  <c r="N1944" i="2"/>
  <c r="M1944" i="2"/>
  <c r="L1944" i="2"/>
  <c r="K1944" i="2"/>
  <c r="J1944" i="2"/>
  <c r="I1944" i="2"/>
  <c r="H1944" i="2"/>
  <c r="G1944" i="2"/>
  <c r="F1944" i="2"/>
  <c r="O1943" i="2"/>
  <c r="N1943" i="2"/>
  <c r="M1943" i="2"/>
  <c r="L1943" i="2"/>
  <c r="K1943" i="2"/>
  <c r="J1943" i="2"/>
  <c r="I1943" i="2"/>
  <c r="H1943" i="2"/>
  <c r="G1943" i="2"/>
  <c r="F1943" i="2"/>
  <c r="O1942" i="2"/>
  <c r="N1942" i="2"/>
  <c r="M1942" i="2"/>
  <c r="L1942" i="2"/>
  <c r="K1942" i="2"/>
  <c r="J1942" i="2"/>
  <c r="I1942" i="2"/>
  <c r="H1942" i="2"/>
  <c r="G1942" i="2"/>
  <c r="F1942" i="2"/>
  <c r="O1941" i="2"/>
  <c r="N1941" i="2"/>
  <c r="M1941" i="2"/>
  <c r="L1941" i="2"/>
  <c r="K1941" i="2"/>
  <c r="J1941" i="2"/>
  <c r="I1941" i="2"/>
  <c r="H1941" i="2"/>
  <c r="G1941" i="2"/>
  <c r="F1941" i="2"/>
  <c r="O1940" i="2"/>
  <c r="N1940" i="2"/>
  <c r="M1940" i="2"/>
  <c r="L1940" i="2"/>
  <c r="K1940" i="2"/>
  <c r="J1940" i="2"/>
  <c r="I1940" i="2"/>
  <c r="H1940" i="2"/>
  <c r="G1940" i="2"/>
  <c r="F1940" i="2"/>
  <c r="O1939" i="2"/>
  <c r="N1939" i="2"/>
  <c r="M1939" i="2"/>
  <c r="L1939" i="2"/>
  <c r="K1939" i="2"/>
  <c r="J1939" i="2"/>
  <c r="I1939" i="2"/>
  <c r="H1939" i="2"/>
  <c r="G1939" i="2"/>
  <c r="F1939" i="2"/>
  <c r="O1938" i="2"/>
  <c r="N1938" i="2"/>
  <c r="M1938" i="2"/>
  <c r="L1938" i="2"/>
  <c r="K1938" i="2"/>
  <c r="J1938" i="2"/>
  <c r="I1938" i="2"/>
  <c r="H1938" i="2"/>
  <c r="G1938" i="2"/>
  <c r="F1938" i="2"/>
  <c r="O1937" i="2"/>
  <c r="N1937" i="2"/>
  <c r="M1937" i="2"/>
  <c r="L1937" i="2"/>
  <c r="K1937" i="2"/>
  <c r="J1937" i="2"/>
  <c r="I1937" i="2"/>
  <c r="H1937" i="2"/>
  <c r="G1937" i="2"/>
  <c r="F1937" i="2"/>
  <c r="O1936" i="2"/>
  <c r="N1936" i="2"/>
  <c r="M1936" i="2"/>
  <c r="L1936" i="2"/>
  <c r="K1936" i="2"/>
  <c r="J1936" i="2"/>
  <c r="I1936" i="2"/>
  <c r="H1936" i="2"/>
  <c r="G1936" i="2"/>
  <c r="F1936" i="2"/>
  <c r="O1935" i="2"/>
  <c r="N1935" i="2"/>
  <c r="M1935" i="2"/>
  <c r="L1935" i="2"/>
  <c r="K1935" i="2"/>
  <c r="J1935" i="2"/>
  <c r="I1935" i="2"/>
  <c r="H1935" i="2"/>
  <c r="G1935" i="2"/>
  <c r="F1935" i="2"/>
  <c r="O1934" i="2"/>
  <c r="N1934" i="2"/>
  <c r="M1934" i="2"/>
  <c r="L1934" i="2"/>
  <c r="K1934" i="2"/>
  <c r="J1934" i="2"/>
  <c r="I1934" i="2"/>
  <c r="H1934" i="2"/>
  <c r="G1934" i="2"/>
  <c r="F1934" i="2"/>
  <c r="O1933" i="2"/>
  <c r="N1933" i="2"/>
  <c r="M1933" i="2"/>
  <c r="L1933" i="2"/>
  <c r="K1933" i="2"/>
  <c r="J1933" i="2"/>
  <c r="I1933" i="2"/>
  <c r="H1933" i="2"/>
  <c r="G1933" i="2"/>
  <c r="F1933" i="2"/>
  <c r="O1932" i="2"/>
  <c r="N1932" i="2"/>
  <c r="M1932" i="2"/>
  <c r="L1932" i="2"/>
  <c r="K1932" i="2"/>
  <c r="J1932" i="2"/>
  <c r="I1932" i="2"/>
  <c r="H1932" i="2"/>
  <c r="G1932" i="2"/>
  <c r="F1932" i="2"/>
  <c r="O1931" i="2"/>
  <c r="N1931" i="2"/>
  <c r="M1931" i="2"/>
  <c r="L1931" i="2"/>
  <c r="K1931" i="2"/>
  <c r="J1931" i="2"/>
  <c r="I1931" i="2"/>
  <c r="H1931" i="2"/>
  <c r="G1931" i="2"/>
  <c r="F1931" i="2"/>
  <c r="O1930" i="2"/>
  <c r="N1930" i="2"/>
  <c r="M1930" i="2"/>
  <c r="L1930" i="2"/>
  <c r="K1930" i="2"/>
  <c r="J1930" i="2"/>
  <c r="I1930" i="2"/>
  <c r="H1930" i="2"/>
  <c r="G1930" i="2"/>
  <c r="F1930" i="2"/>
  <c r="O1929" i="2"/>
  <c r="N1929" i="2"/>
  <c r="M1929" i="2"/>
  <c r="L1929" i="2"/>
  <c r="K1929" i="2"/>
  <c r="J1929" i="2"/>
  <c r="I1929" i="2"/>
  <c r="H1929" i="2"/>
  <c r="G1929" i="2"/>
  <c r="F1929" i="2"/>
  <c r="O1928" i="2"/>
  <c r="N1928" i="2"/>
  <c r="M1928" i="2"/>
  <c r="L1928" i="2"/>
  <c r="K1928" i="2"/>
  <c r="J1928" i="2"/>
  <c r="I1928" i="2"/>
  <c r="H1928" i="2"/>
  <c r="G1928" i="2"/>
  <c r="F1928" i="2"/>
  <c r="O1927" i="2"/>
  <c r="N1927" i="2"/>
  <c r="M1927" i="2"/>
  <c r="L1927" i="2"/>
  <c r="K1927" i="2"/>
  <c r="J1927" i="2"/>
  <c r="I1927" i="2"/>
  <c r="H1927" i="2"/>
  <c r="G1927" i="2"/>
  <c r="F1927" i="2"/>
  <c r="O1926" i="2"/>
  <c r="N1926" i="2"/>
  <c r="M1926" i="2"/>
  <c r="L1926" i="2"/>
  <c r="K1926" i="2"/>
  <c r="J1926" i="2"/>
  <c r="I1926" i="2"/>
  <c r="H1926" i="2"/>
  <c r="G1926" i="2"/>
  <c r="F1926" i="2"/>
  <c r="O1925" i="2"/>
  <c r="N1925" i="2"/>
  <c r="M1925" i="2"/>
  <c r="L1925" i="2"/>
  <c r="K1925" i="2"/>
  <c r="J1925" i="2"/>
  <c r="I1925" i="2"/>
  <c r="H1925" i="2"/>
  <c r="G1925" i="2"/>
  <c r="F1925" i="2"/>
  <c r="O1924" i="2"/>
  <c r="N1924" i="2"/>
  <c r="M1924" i="2"/>
  <c r="L1924" i="2"/>
  <c r="K1924" i="2"/>
  <c r="J1924" i="2"/>
  <c r="I1924" i="2"/>
  <c r="H1924" i="2"/>
  <c r="G1924" i="2"/>
  <c r="F1924" i="2"/>
  <c r="O1923" i="2"/>
  <c r="N1923" i="2"/>
  <c r="M1923" i="2"/>
  <c r="L1923" i="2"/>
  <c r="K1923" i="2"/>
  <c r="J1923" i="2"/>
  <c r="I1923" i="2"/>
  <c r="H1923" i="2"/>
  <c r="G1923" i="2"/>
  <c r="F1923" i="2"/>
  <c r="O1922" i="2"/>
  <c r="N1922" i="2"/>
  <c r="M1922" i="2"/>
  <c r="L1922" i="2"/>
  <c r="K1922" i="2"/>
  <c r="J1922" i="2"/>
  <c r="I1922" i="2"/>
  <c r="H1922" i="2"/>
  <c r="G1922" i="2"/>
  <c r="F1922" i="2"/>
  <c r="O1921" i="2"/>
  <c r="N1921" i="2"/>
  <c r="M1921" i="2"/>
  <c r="L1921" i="2"/>
  <c r="K1921" i="2"/>
  <c r="J1921" i="2"/>
  <c r="I1921" i="2"/>
  <c r="H1921" i="2"/>
  <c r="G1921" i="2"/>
  <c r="F1921" i="2"/>
  <c r="O1920" i="2"/>
  <c r="N1920" i="2"/>
  <c r="M1920" i="2"/>
  <c r="L1920" i="2"/>
  <c r="K1920" i="2"/>
  <c r="J1920" i="2"/>
  <c r="I1920" i="2"/>
  <c r="H1920" i="2"/>
  <c r="G1920" i="2"/>
  <c r="F1920" i="2"/>
  <c r="O1919" i="2"/>
  <c r="N1919" i="2"/>
  <c r="M1919" i="2"/>
  <c r="L1919" i="2"/>
  <c r="K1919" i="2"/>
  <c r="J1919" i="2"/>
  <c r="I1919" i="2"/>
  <c r="H1919" i="2"/>
  <c r="G1919" i="2"/>
  <c r="F1919" i="2"/>
  <c r="O1918" i="2"/>
  <c r="N1918" i="2"/>
  <c r="M1918" i="2"/>
  <c r="L1918" i="2"/>
  <c r="K1918" i="2"/>
  <c r="J1918" i="2"/>
  <c r="I1918" i="2"/>
  <c r="H1918" i="2"/>
  <c r="G1918" i="2"/>
  <c r="F1918" i="2"/>
  <c r="O1917" i="2"/>
  <c r="N1917" i="2"/>
  <c r="M1917" i="2"/>
  <c r="L1917" i="2"/>
  <c r="K1917" i="2"/>
  <c r="J1917" i="2"/>
  <c r="I1917" i="2"/>
  <c r="H1917" i="2"/>
  <c r="G1917" i="2"/>
  <c r="F1917" i="2"/>
  <c r="O1916" i="2"/>
  <c r="N1916" i="2"/>
  <c r="M1916" i="2"/>
  <c r="L1916" i="2"/>
  <c r="K1916" i="2"/>
  <c r="J1916" i="2"/>
  <c r="I1916" i="2"/>
  <c r="H1916" i="2"/>
  <c r="G1916" i="2"/>
  <c r="F1916" i="2"/>
  <c r="O1915" i="2"/>
  <c r="N1915" i="2"/>
  <c r="M1915" i="2"/>
  <c r="L1915" i="2"/>
  <c r="K1915" i="2"/>
  <c r="J1915" i="2"/>
  <c r="I1915" i="2"/>
  <c r="H1915" i="2"/>
  <c r="G1915" i="2"/>
  <c r="F1915" i="2"/>
  <c r="O1914" i="2"/>
  <c r="N1914" i="2"/>
  <c r="M1914" i="2"/>
  <c r="L1914" i="2"/>
  <c r="K1914" i="2"/>
  <c r="J1914" i="2"/>
  <c r="I1914" i="2"/>
  <c r="H1914" i="2"/>
  <c r="G1914" i="2"/>
  <c r="F1914" i="2"/>
  <c r="O1913" i="2"/>
  <c r="N1913" i="2"/>
  <c r="M1913" i="2"/>
  <c r="L1913" i="2"/>
  <c r="K1913" i="2"/>
  <c r="J1913" i="2"/>
  <c r="I1913" i="2"/>
  <c r="H1913" i="2"/>
  <c r="G1913" i="2"/>
  <c r="F1913" i="2"/>
  <c r="O1912" i="2"/>
  <c r="N1912" i="2"/>
  <c r="M1912" i="2"/>
  <c r="L1912" i="2"/>
  <c r="K1912" i="2"/>
  <c r="J1912" i="2"/>
  <c r="I1912" i="2"/>
  <c r="H1912" i="2"/>
  <c r="G1912" i="2"/>
  <c r="F1912" i="2"/>
  <c r="O1911" i="2"/>
  <c r="N1911" i="2"/>
  <c r="M1911" i="2"/>
  <c r="L1911" i="2"/>
  <c r="K1911" i="2"/>
  <c r="J1911" i="2"/>
  <c r="I1911" i="2"/>
  <c r="H1911" i="2"/>
  <c r="G1911" i="2"/>
  <c r="F1911" i="2"/>
  <c r="O1910" i="2"/>
  <c r="N1910" i="2"/>
  <c r="M1910" i="2"/>
  <c r="L1910" i="2"/>
  <c r="K1910" i="2"/>
  <c r="J1910" i="2"/>
  <c r="I1910" i="2"/>
  <c r="H1910" i="2"/>
  <c r="G1910" i="2"/>
  <c r="F1910" i="2"/>
  <c r="O1909" i="2"/>
  <c r="N1909" i="2"/>
  <c r="M1909" i="2"/>
  <c r="L1909" i="2"/>
  <c r="K1909" i="2"/>
  <c r="J1909" i="2"/>
  <c r="I1909" i="2"/>
  <c r="H1909" i="2"/>
  <c r="G1909" i="2"/>
  <c r="F1909" i="2"/>
  <c r="O1908" i="2"/>
  <c r="N1908" i="2"/>
  <c r="M1908" i="2"/>
  <c r="L1908" i="2"/>
  <c r="K1908" i="2"/>
  <c r="J1908" i="2"/>
  <c r="I1908" i="2"/>
  <c r="H1908" i="2"/>
  <c r="G1908" i="2"/>
  <c r="F1908" i="2"/>
  <c r="O1907" i="2"/>
  <c r="N1907" i="2"/>
  <c r="M1907" i="2"/>
  <c r="L1907" i="2"/>
  <c r="K1907" i="2"/>
  <c r="J1907" i="2"/>
  <c r="I1907" i="2"/>
  <c r="H1907" i="2"/>
  <c r="G1907" i="2"/>
  <c r="F1907" i="2"/>
  <c r="O1906" i="2"/>
  <c r="N1906" i="2"/>
  <c r="M1906" i="2"/>
  <c r="L1906" i="2"/>
  <c r="K1906" i="2"/>
  <c r="J1906" i="2"/>
  <c r="I1906" i="2"/>
  <c r="H1906" i="2"/>
  <c r="G1906" i="2"/>
  <c r="F1906" i="2"/>
  <c r="O1905" i="2"/>
  <c r="N1905" i="2"/>
  <c r="M1905" i="2"/>
  <c r="L1905" i="2"/>
  <c r="K1905" i="2"/>
  <c r="J1905" i="2"/>
  <c r="I1905" i="2"/>
  <c r="H1905" i="2"/>
  <c r="G1905" i="2"/>
  <c r="F1905" i="2"/>
  <c r="O1904" i="2"/>
  <c r="N1904" i="2"/>
  <c r="M1904" i="2"/>
  <c r="L1904" i="2"/>
  <c r="K1904" i="2"/>
  <c r="J1904" i="2"/>
  <c r="I1904" i="2"/>
  <c r="H1904" i="2"/>
  <c r="G1904" i="2"/>
  <c r="F1904" i="2"/>
  <c r="O1903" i="2"/>
  <c r="N1903" i="2"/>
  <c r="M1903" i="2"/>
  <c r="L1903" i="2"/>
  <c r="K1903" i="2"/>
  <c r="J1903" i="2"/>
  <c r="I1903" i="2"/>
  <c r="H1903" i="2"/>
  <c r="G1903" i="2"/>
  <c r="F1903" i="2"/>
  <c r="O1902" i="2"/>
  <c r="N1902" i="2"/>
  <c r="M1902" i="2"/>
  <c r="L1902" i="2"/>
  <c r="K1902" i="2"/>
  <c r="J1902" i="2"/>
  <c r="I1902" i="2"/>
  <c r="H1902" i="2"/>
  <c r="G1902" i="2"/>
  <c r="F1902" i="2"/>
  <c r="O1901" i="2"/>
  <c r="N1901" i="2"/>
  <c r="M1901" i="2"/>
  <c r="L1901" i="2"/>
  <c r="K1901" i="2"/>
  <c r="J1901" i="2"/>
  <c r="I1901" i="2"/>
  <c r="H1901" i="2"/>
  <c r="G1901" i="2"/>
  <c r="F1901" i="2"/>
  <c r="O1900" i="2"/>
  <c r="N1900" i="2"/>
  <c r="M1900" i="2"/>
  <c r="L1900" i="2"/>
  <c r="K1900" i="2"/>
  <c r="J1900" i="2"/>
  <c r="I1900" i="2"/>
  <c r="H1900" i="2"/>
  <c r="G1900" i="2"/>
  <c r="F1900" i="2"/>
  <c r="O1899" i="2"/>
  <c r="N1899" i="2"/>
  <c r="M1899" i="2"/>
  <c r="L1899" i="2"/>
  <c r="K1899" i="2"/>
  <c r="J1899" i="2"/>
  <c r="I1899" i="2"/>
  <c r="H1899" i="2"/>
  <c r="G1899" i="2"/>
  <c r="F1899" i="2"/>
  <c r="O1898" i="2"/>
  <c r="N1898" i="2"/>
  <c r="M1898" i="2"/>
  <c r="L1898" i="2"/>
  <c r="K1898" i="2"/>
  <c r="J1898" i="2"/>
  <c r="I1898" i="2"/>
  <c r="H1898" i="2"/>
  <c r="G1898" i="2"/>
  <c r="F1898" i="2"/>
  <c r="O1897" i="2"/>
  <c r="N1897" i="2"/>
  <c r="M1897" i="2"/>
  <c r="L1897" i="2"/>
  <c r="K1897" i="2"/>
  <c r="J1897" i="2"/>
  <c r="I1897" i="2"/>
  <c r="H1897" i="2"/>
  <c r="G1897" i="2"/>
  <c r="F1897" i="2"/>
  <c r="O1896" i="2"/>
  <c r="N1896" i="2"/>
  <c r="M1896" i="2"/>
  <c r="L1896" i="2"/>
  <c r="K1896" i="2"/>
  <c r="J1896" i="2"/>
  <c r="I1896" i="2"/>
  <c r="H1896" i="2"/>
  <c r="G1896" i="2"/>
  <c r="F1896" i="2"/>
  <c r="O1895" i="2"/>
  <c r="N1895" i="2"/>
  <c r="M1895" i="2"/>
  <c r="L1895" i="2"/>
  <c r="K1895" i="2"/>
  <c r="J1895" i="2"/>
  <c r="I1895" i="2"/>
  <c r="H1895" i="2"/>
  <c r="G1895" i="2"/>
  <c r="F1895" i="2"/>
  <c r="O1894" i="2"/>
  <c r="N1894" i="2"/>
  <c r="M1894" i="2"/>
  <c r="L1894" i="2"/>
  <c r="K1894" i="2"/>
  <c r="J1894" i="2"/>
  <c r="I1894" i="2"/>
  <c r="H1894" i="2"/>
  <c r="G1894" i="2"/>
  <c r="F1894" i="2"/>
  <c r="O1893" i="2"/>
  <c r="N1893" i="2"/>
  <c r="M1893" i="2"/>
  <c r="L1893" i="2"/>
  <c r="K1893" i="2"/>
  <c r="J1893" i="2"/>
  <c r="I1893" i="2"/>
  <c r="H1893" i="2"/>
  <c r="G1893" i="2"/>
  <c r="F1893" i="2"/>
  <c r="O1892" i="2"/>
  <c r="N1892" i="2"/>
  <c r="M1892" i="2"/>
  <c r="L1892" i="2"/>
  <c r="K1892" i="2"/>
  <c r="J1892" i="2"/>
  <c r="I1892" i="2"/>
  <c r="H1892" i="2"/>
  <c r="G1892" i="2"/>
  <c r="F1892" i="2"/>
  <c r="O1891" i="2"/>
  <c r="N1891" i="2"/>
  <c r="M1891" i="2"/>
  <c r="L1891" i="2"/>
  <c r="K1891" i="2"/>
  <c r="J1891" i="2"/>
  <c r="I1891" i="2"/>
  <c r="H1891" i="2"/>
  <c r="G1891" i="2"/>
  <c r="F1891" i="2"/>
  <c r="O1890" i="2"/>
  <c r="N1890" i="2"/>
  <c r="M1890" i="2"/>
  <c r="L1890" i="2"/>
  <c r="K1890" i="2"/>
  <c r="J1890" i="2"/>
  <c r="I1890" i="2"/>
  <c r="H1890" i="2"/>
  <c r="G1890" i="2"/>
  <c r="F1890" i="2"/>
  <c r="O1889" i="2"/>
  <c r="N1889" i="2"/>
  <c r="M1889" i="2"/>
  <c r="L1889" i="2"/>
  <c r="K1889" i="2"/>
  <c r="J1889" i="2"/>
  <c r="I1889" i="2"/>
  <c r="H1889" i="2"/>
  <c r="G1889" i="2"/>
  <c r="F1889" i="2"/>
  <c r="O1888" i="2"/>
  <c r="N1888" i="2"/>
  <c r="M1888" i="2"/>
  <c r="L1888" i="2"/>
  <c r="K1888" i="2"/>
  <c r="J1888" i="2"/>
  <c r="I1888" i="2"/>
  <c r="H1888" i="2"/>
  <c r="G1888" i="2"/>
  <c r="F1888" i="2"/>
  <c r="O1887" i="2"/>
  <c r="N1887" i="2"/>
  <c r="M1887" i="2"/>
  <c r="L1887" i="2"/>
  <c r="K1887" i="2"/>
  <c r="J1887" i="2"/>
  <c r="I1887" i="2"/>
  <c r="H1887" i="2"/>
  <c r="G1887" i="2"/>
  <c r="F1887" i="2"/>
  <c r="O1886" i="2"/>
  <c r="N1886" i="2"/>
  <c r="M1886" i="2"/>
  <c r="L1886" i="2"/>
  <c r="K1886" i="2"/>
  <c r="J1886" i="2"/>
  <c r="I1886" i="2"/>
  <c r="H1886" i="2"/>
  <c r="G1886" i="2"/>
  <c r="F1886" i="2"/>
  <c r="O1885" i="2"/>
  <c r="N1885" i="2"/>
  <c r="M1885" i="2"/>
  <c r="L1885" i="2"/>
  <c r="K1885" i="2"/>
  <c r="J1885" i="2"/>
  <c r="I1885" i="2"/>
  <c r="H1885" i="2"/>
  <c r="G1885" i="2"/>
  <c r="F1885" i="2"/>
  <c r="O1884" i="2"/>
  <c r="N1884" i="2"/>
  <c r="M1884" i="2"/>
  <c r="L1884" i="2"/>
  <c r="K1884" i="2"/>
  <c r="J1884" i="2"/>
  <c r="I1884" i="2"/>
  <c r="H1884" i="2"/>
  <c r="G1884" i="2"/>
  <c r="F1884" i="2"/>
  <c r="O1883" i="2"/>
  <c r="N1883" i="2"/>
  <c r="M1883" i="2"/>
  <c r="L1883" i="2"/>
  <c r="K1883" i="2"/>
  <c r="J1883" i="2"/>
  <c r="I1883" i="2"/>
  <c r="H1883" i="2"/>
  <c r="G1883" i="2"/>
  <c r="F1883" i="2"/>
  <c r="O1882" i="2"/>
  <c r="N1882" i="2"/>
  <c r="M1882" i="2"/>
  <c r="L1882" i="2"/>
  <c r="K1882" i="2"/>
  <c r="J1882" i="2"/>
  <c r="I1882" i="2"/>
  <c r="H1882" i="2"/>
  <c r="G1882" i="2"/>
  <c r="F1882" i="2"/>
  <c r="O1881" i="2"/>
  <c r="N1881" i="2"/>
  <c r="M1881" i="2"/>
  <c r="L1881" i="2"/>
  <c r="K1881" i="2"/>
  <c r="J1881" i="2"/>
  <c r="I1881" i="2"/>
  <c r="H1881" i="2"/>
  <c r="G1881" i="2"/>
  <c r="F1881" i="2"/>
  <c r="O1880" i="2"/>
  <c r="N1880" i="2"/>
  <c r="M1880" i="2"/>
  <c r="L1880" i="2"/>
  <c r="K1880" i="2"/>
  <c r="J1880" i="2"/>
  <c r="I1880" i="2"/>
  <c r="H1880" i="2"/>
  <c r="G1880" i="2"/>
  <c r="F1880" i="2"/>
  <c r="O1879" i="2"/>
  <c r="N1879" i="2"/>
  <c r="M1879" i="2"/>
  <c r="L1879" i="2"/>
  <c r="K1879" i="2"/>
  <c r="J1879" i="2"/>
  <c r="I1879" i="2"/>
  <c r="H1879" i="2"/>
  <c r="G1879" i="2"/>
  <c r="F1879" i="2"/>
  <c r="O1878" i="2"/>
  <c r="N1878" i="2"/>
  <c r="M1878" i="2"/>
  <c r="L1878" i="2"/>
  <c r="K1878" i="2"/>
  <c r="J1878" i="2"/>
  <c r="I1878" i="2"/>
  <c r="H1878" i="2"/>
  <c r="G1878" i="2"/>
  <c r="F1878" i="2"/>
  <c r="O1877" i="2"/>
  <c r="N1877" i="2"/>
  <c r="M1877" i="2"/>
  <c r="L1877" i="2"/>
  <c r="K1877" i="2"/>
  <c r="J1877" i="2"/>
  <c r="I1877" i="2"/>
  <c r="H1877" i="2"/>
  <c r="G1877" i="2"/>
  <c r="F1877" i="2"/>
  <c r="O1876" i="2"/>
  <c r="N1876" i="2"/>
  <c r="M1876" i="2"/>
  <c r="L1876" i="2"/>
  <c r="K1876" i="2"/>
  <c r="J1876" i="2"/>
  <c r="I1876" i="2"/>
  <c r="H1876" i="2"/>
  <c r="G1876" i="2"/>
  <c r="F1876" i="2"/>
  <c r="O1875" i="2"/>
  <c r="N1875" i="2"/>
  <c r="M1875" i="2"/>
  <c r="L1875" i="2"/>
  <c r="K1875" i="2"/>
  <c r="J1875" i="2"/>
  <c r="I1875" i="2"/>
  <c r="H1875" i="2"/>
  <c r="G1875" i="2"/>
  <c r="F1875" i="2"/>
  <c r="O1874" i="2"/>
  <c r="N1874" i="2"/>
  <c r="M1874" i="2"/>
  <c r="L1874" i="2"/>
  <c r="K1874" i="2"/>
  <c r="J1874" i="2"/>
  <c r="I1874" i="2"/>
  <c r="H1874" i="2"/>
  <c r="G1874" i="2"/>
  <c r="F1874" i="2"/>
  <c r="O1873" i="2"/>
  <c r="N1873" i="2"/>
  <c r="M1873" i="2"/>
  <c r="L1873" i="2"/>
  <c r="K1873" i="2"/>
  <c r="J1873" i="2"/>
  <c r="I1873" i="2"/>
  <c r="H1873" i="2"/>
  <c r="G1873" i="2"/>
  <c r="F1873" i="2"/>
  <c r="O1872" i="2"/>
  <c r="N1872" i="2"/>
  <c r="M1872" i="2"/>
  <c r="L1872" i="2"/>
  <c r="K1872" i="2"/>
  <c r="J1872" i="2"/>
  <c r="I1872" i="2"/>
  <c r="H1872" i="2"/>
  <c r="G1872" i="2"/>
  <c r="F1872" i="2"/>
  <c r="O1871" i="2"/>
  <c r="N1871" i="2"/>
  <c r="M1871" i="2"/>
  <c r="L1871" i="2"/>
  <c r="K1871" i="2"/>
  <c r="J1871" i="2"/>
  <c r="I1871" i="2"/>
  <c r="H1871" i="2"/>
  <c r="G1871" i="2"/>
  <c r="F1871" i="2"/>
  <c r="O1870" i="2"/>
  <c r="N1870" i="2"/>
  <c r="M1870" i="2"/>
  <c r="L1870" i="2"/>
  <c r="K1870" i="2"/>
  <c r="J1870" i="2"/>
  <c r="I1870" i="2"/>
  <c r="H1870" i="2"/>
  <c r="G1870" i="2"/>
  <c r="F1870" i="2"/>
  <c r="O1869" i="2"/>
  <c r="N1869" i="2"/>
  <c r="M1869" i="2"/>
  <c r="L1869" i="2"/>
  <c r="K1869" i="2"/>
  <c r="J1869" i="2"/>
  <c r="I1869" i="2"/>
  <c r="H1869" i="2"/>
  <c r="G1869" i="2"/>
  <c r="F1869" i="2"/>
  <c r="O1868" i="2"/>
  <c r="N1868" i="2"/>
  <c r="M1868" i="2"/>
  <c r="L1868" i="2"/>
  <c r="K1868" i="2"/>
  <c r="J1868" i="2"/>
  <c r="I1868" i="2"/>
  <c r="H1868" i="2"/>
  <c r="G1868" i="2"/>
  <c r="F1868" i="2"/>
  <c r="O1867" i="2"/>
  <c r="N1867" i="2"/>
  <c r="M1867" i="2"/>
  <c r="L1867" i="2"/>
  <c r="K1867" i="2"/>
  <c r="J1867" i="2"/>
  <c r="I1867" i="2"/>
  <c r="H1867" i="2"/>
  <c r="G1867" i="2"/>
  <c r="F1867" i="2"/>
  <c r="O1866" i="2"/>
  <c r="N1866" i="2"/>
  <c r="M1866" i="2"/>
  <c r="L1866" i="2"/>
  <c r="K1866" i="2"/>
  <c r="J1866" i="2"/>
  <c r="I1866" i="2"/>
  <c r="H1866" i="2"/>
  <c r="G1866" i="2"/>
  <c r="F1866" i="2"/>
  <c r="O1865" i="2"/>
  <c r="N1865" i="2"/>
  <c r="M1865" i="2"/>
  <c r="L1865" i="2"/>
  <c r="K1865" i="2"/>
  <c r="J1865" i="2"/>
  <c r="I1865" i="2"/>
  <c r="H1865" i="2"/>
  <c r="G1865" i="2"/>
  <c r="F1865" i="2"/>
  <c r="O1864" i="2"/>
  <c r="N1864" i="2"/>
  <c r="M1864" i="2"/>
  <c r="L1864" i="2"/>
  <c r="K1864" i="2"/>
  <c r="J1864" i="2"/>
  <c r="I1864" i="2"/>
  <c r="H1864" i="2"/>
  <c r="G1864" i="2"/>
  <c r="F1864" i="2"/>
  <c r="O1863" i="2"/>
  <c r="N1863" i="2"/>
  <c r="M1863" i="2"/>
  <c r="L1863" i="2"/>
  <c r="K1863" i="2"/>
  <c r="J1863" i="2"/>
  <c r="I1863" i="2"/>
  <c r="H1863" i="2"/>
  <c r="G1863" i="2"/>
  <c r="F1863" i="2"/>
  <c r="O1862" i="2"/>
  <c r="N1862" i="2"/>
  <c r="M1862" i="2"/>
  <c r="L1862" i="2"/>
  <c r="K1862" i="2"/>
  <c r="J1862" i="2"/>
  <c r="I1862" i="2"/>
  <c r="H1862" i="2"/>
  <c r="G1862" i="2"/>
  <c r="F1862" i="2"/>
  <c r="O1861" i="2"/>
  <c r="N1861" i="2"/>
  <c r="M1861" i="2"/>
  <c r="L1861" i="2"/>
  <c r="K1861" i="2"/>
  <c r="J1861" i="2"/>
  <c r="I1861" i="2"/>
  <c r="H1861" i="2"/>
  <c r="G1861" i="2"/>
  <c r="F1861" i="2"/>
  <c r="O1860" i="2"/>
  <c r="N1860" i="2"/>
  <c r="M1860" i="2"/>
  <c r="L1860" i="2"/>
  <c r="K1860" i="2"/>
  <c r="J1860" i="2"/>
  <c r="I1860" i="2"/>
  <c r="H1860" i="2"/>
  <c r="G1860" i="2"/>
  <c r="F1860" i="2"/>
  <c r="O1859" i="2"/>
  <c r="N1859" i="2"/>
  <c r="M1859" i="2"/>
  <c r="L1859" i="2"/>
  <c r="K1859" i="2"/>
  <c r="J1859" i="2"/>
  <c r="I1859" i="2"/>
  <c r="H1859" i="2"/>
  <c r="G1859" i="2"/>
  <c r="F1859" i="2"/>
  <c r="O1858" i="2"/>
  <c r="N1858" i="2"/>
  <c r="M1858" i="2"/>
  <c r="L1858" i="2"/>
  <c r="K1858" i="2"/>
  <c r="J1858" i="2"/>
  <c r="I1858" i="2"/>
  <c r="H1858" i="2"/>
  <c r="G1858" i="2"/>
  <c r="F1858" i="2"/>
  <c r="O1857" i="2"/>
  <c r="N1857" i="2"/>
  <c r="M1857" i="2"/>
  <c r="L1857" i="2"/>
  <c r="K1857" i="2"/>
  <c r="J1857" i="2"/>
  <c r="I1857" i="2"/>
  <c r="H1857" i="2"/>
  <c r="G1857" i="2"/>
  <c r="F1857" i="2"/>
  <c r="O1856" i="2"/>
  <c r="N1856" i="2"/>
  <c r="M1856" i="2"/>
  <c r="L1856" i="2"/>
  <c r="K1856" i="2"/>
  <c r="J1856" i="2"/>
  <c r="I1856" i="2"/>
  <c r="H1856" i="2"/>
  <c r="G1856" i="2"/>
  <c r="F1856" i="2"/>
  <c r="O1855" i="2"/>
  <c r="N1855" i="2"/>
  <c r="M1855" i="2"/>
  <c r="L1855" i="2"/>
  <c r="K1855" i="2"/>
  <c r="J1855" i="2"/>
  <c r="I1855" i="2"/>
  <c r="H1855" i="2"/>
  <c r="G1855" i="2"/>
  <c r="F1855" i="2"/>
  <c r="O1854" i="2"/>
  <c r="N1854" i="2"/>
  <c r="M1854" i="2"/>
  <c r="L1854" i="2"/>
  <c r="K1854" i="2"/>
  <c r="J1854" i="2"/>
  <c r="I1854" i="2"/>
  <c r="H1854" i="2"/>
  <c r="G1854" i="2"/>
  <c r="F1854" i="2"/>
  <c r="O1853" i="2"/>
  <c r="N1853" i="2"/>
  <c r="M1853" i="2"/>
  <c r="L1853" i="2"/>
  <c r="K1853" i="2"/>
  <c r="J1853" i="2"/>
  <c r="I1853" i="2"/>
  <c r="H1853" i="2"/>
  <c r="G1853" i="2"/>
  <c r="F1853" i="2"/>
  <c r="O1852" i="2"/>
  <c r="N1852" i="2"/>
  <c r="M1852" i="2"/>
  <c r="L1852" i="2"/>
  <c r="K1852" i="2"/>
  <c r="J1852" i="2"/>
  <c r="I1852" i="2"/>
  <c r="H1852" i="2"/>
  <c r="G1852" i="2"/>
  <c r="F1852" i="2"/>
  <c r="O1851" i="2"/>
  <c r="N1851" i="2"/>
  <c r="M1851" i="2"/>
  <c r="L1851" i="2"/>
  <c r="K1851" i="2"/>
  <c r="J1851" i="2"/>
  <c r="I1851" i="2"/>
  <c r="H1851" i="2"/>
  <c r="G1851" i="2"/>
  <c r="F1851" i="2"/>
  <c r="O1850" i="2"/>
  <c r="N1850" i="2"/>
  <c r="M1850" i="2"/>
  <c r="L1850" i="2"/>
  <c r="K1850" i="2"/>
  <c r="J1850" i="2"/>
  <c r="I1850" i="2"/>
  <c r="H1850" i="2"/>
  <c r="G1850" i="2"/>
  <c r="F1850" i="2"/>
  <c r="O1849" i="2"/>
  <c r="N1849" i="2"/>
  <c r="M1849" i="2"/>
  <c r="L1849" i="2"/>
  <c r="K1849" i="2"/>
  <c r="J1849" i="2"/>
  <c r="I1849" i="2"/>
  <c r="H1849" i="2"/>
  <c r="G1849" i="2"/>
  <c r="F1849" i="2"/>
  <c r="O1848" i="2"/>
  <c r="N1848" i="2"/>
  <c r="M1848" i="2"/>
  <c r="L1848" i="2"/>
  <c r="K1848" i="2"/>
  <c r="J1848" i="2"/>
  <c r="I1848" i="2"/>
  <c r="H1848" i="2"/>
  <c r="G1848" i="2"/>
  <c r="F1848" i="2"/>
  <c r="O1847" i="2"/>
  <c r="N1847" i="2"/>
  <c r="M1847" i="2"/>
  <c r="L1847" i="2"/>
  <c r="K1847" i="2"/>
  <c r="J1847" i="2"/>
  <c r="I1847" i="2"/>
  <c r="H1847" i="2"/>
  <c r="G1847" i="2"/>
  <c r="F1847" i="2"/>
  <c r="O1846" i="2"/>
  <c r="N1846" i="2"/>
  <c r="M1846" i="2"/>
  <c r="L1846" i="2"/>
  <c r="K1846" i="2"/>
  <c r="J1846" i="2"/>
  <c r="I1846" i="2"/>
  <c r="H1846" i="2"/>
  <c r="G1846" i="2"/>
  <c r="F1846" i="2"/>
  <c r="O1845" i="2"/>
  <c r="N1845" i="2"/>
  <c r="M1845" i="2"/>
  <c r="L1845" i="2"/>
  <c r="K1845" i="2"/>
  <c r="J1845" i="2"/>
  <c r="I1845" i="2"/>
  <c r="H1845" i="2"/>
  <c r="G1845" i="2"/>
  <c r="F1845" i="2"/>
  <c r="O1844" i="2"/>
  <c r="N1844" i="2"/>
  <c r="M1844" i="2"/>
  <c r="L1844" i="2"/>
  <c r="K1844" i="2"/>
  <c r="J1844" i="2"/>
  <c r="I1844" i="2"/>
  <c r="H1844" i="2"/>
  <c r="G1844" i="2"/>
  <c r="F1844" i="2"/>
  <c r="O1843" i="2"/>
  <c r="N1843" i="2"/>
  <c r="M1843" i="2"/>
  <c r="L1843" i="2"/>
  <c r="K1843" i="2"/>
  <c r="J1843" i="2"/>
  <c r="I1843" i="2"/>
  <c r="H1843" i="2"/>
  <c r="G1843" i="2"/>
  <c r="F1843" i="2"/>
  <c r="O1842" i="2"/>
  <c r="N1842" i="2"/>
  <c r="M1842" i="2"/>
  <c r="L1842" i="2"/>
  <c r="K1842" i="2"/>
  <c r="J1842" i="2"/>
  <c r="I1842" i="2"/>
  <c r="H1842" i="2"/>
  <c r="G1842" i="2"/>
  <c r="F1842" i="2"/>
  <c r="O1841" i="2"/>
  <c r="N1841" i="2"/>
  <c r="M1841" i="2"/>
  <c r="L1841" i="2"/>
  <c r="K1841" i="2"/>
  <c r="J1841" i="2"/>
  <c r="I1841" i="2"/>
  <c r="H1841" i="2"/>
  <c r="G1841" i="2"/>
  <c r="F1841" i="2"/>
  <c r="O1840" i="2"/>
  <c r="N1840" i="2"/>
  <c r="M1840" i="2"/>
  <c r="L1840" i="2"/>
  <c r="K1840" i="2"/>
  <c r="J1840" i="2"/>
  <c r="I1840" i="2"/>
  <c r="H1840" i="2"/>
  <c r="G1840" i="2"/>
  <c r="F1840" i="2"/>
  <c r="O1839" i="2"/>
  <c r="N1839" i="2"/>
  <c r="M1839" i="2"/>
  <c r="L1839" i="2"/>
  <c r="K1839" i="2"/>
  <c r="J1839" i="2"/>
  <c r="I1839" i="2"/>
  <c r="H1839" i="2"/>
  <c r="G1839" i="2"/>
  <c r="F1839" i="2"/>
  <c r="O1838" i="2"/>
  <c r="N1838" i="2"/>
  <c r="M1838" i="2"/>
  <c r="L1838" i="2"/>
  <c r="K1838" i="2"/>
  <c r="J1838" i="2"/>
  <c r="I1838" i="2"/>
  <c r="H1838" i="2"/>
  <c r="G1838" i="2"/>
  <c r="F1838" i="2"/>
  <c r="O1837" i="2"/>
  <c r="N1837" i="2"/>
  <c r="M1837" i="2"/>
  <c r="L1837" i="2"/>
  <c r="K1837" i="2"/>
  <c r="J1837" i="2"/>
  <c r="I1837" i="2"/>
  <c r="H1837" i="2"/>
  <c r="G1837" i="2"/>
  <c r="F1837" i="2"/>
  <c r="O1836" i="2"/>
  <c r="N1836" i="2"/>
  <c r="M1836" i="2"/>
  <c r="L1836" i="2"/>
  <c r="K1836" i="2"/>
  <c r="J1836" i="2"/>
  <c r="I1836" i="2"/>
  <c r="H1836" i="2"/>
  <c r="G1836" i="2"/>
  <c r="F1836" i="2"/>
  <c r="O1835" i="2"/>
  <c r="N1835" i="2"/>
  <c r="M1835" i="2"/>
  <c r="L1835" i="2"/>
  <c r="K1835" i="2"/>
  <c r="J1835" i="2"/>
  <c r="I1835" i="2"/>
  <c r="H1835" i="2"/>
  <c r="G1835" i="2"/>
  <c r="F1835" i="2"/>
  <c r="O1834" i="2"/>
  <c r="N1834" i="2"/>
  <c r="M1834" i="2"/>
  <c r="L1834" i="2"/>
  <c r="K1834" i="2"/>
  <c r="J1834" i="2"/>
  <c r="I1834" i="2"/>
  <c r="H1834" i="2"/>
  <c r="G1834" i="2"/>
  <c r="F1834" i="2"/>
  <c r="O1833" i="2"/>
  <c r="N1833" i="2"/>
  <c r="M1833" i="2"/>
  <c r="L1833" i="2"/>
  <c r="K1833" i="2"/>
  <c r="J1833" i="2"/>
  <c r="I1833" i="2"/>
  <c r="H1833" i="2"/>
  <c r="G1833" i="2"/>
  <c r="F1833" i="2"/>
  <c r="O1832" i="2"/>
  <c r="N1832" i="2"/>
  <c r="M1832" i="2"/>
  <c r="L1832" i="2"/>
  <c r="K1832" i="2"/>
  <c r="J1832" i="2"/>
  <c r="I1832" i="2"/>
  <c r="H1832" i="2"/>
  <c r="G1832" i="2"/>
  <c r="F1832" i="2"/>
  <c r="O1831" i="2"/>
  <c r="N1831" i="2"/>
  <c r="M1831" i="2"/>
  <c r="L1831" i="2"/>
  <c r="K1831" i="2"/>
  <c r="J1831" i="2"/>
  <c r="I1831" i="2"/>
  <c r="H1831" i="2"/>
  <c r="G1831" i="2"/>
  <c r="F1831" i="2"/>
  <c r="O1830" i="2"/>
  <c r="N1830" i="2"/>
  <c r="M1830" i="2"/>
  <c r="L1830" i="2"/>
  <c r="K1830" i="2"/>
  <c r="J1830" i="2"/>
  <c r="I1830" i="2"/>
  <c r="H1830" i="2"/>
  <c r="G1830" i="2"/>
  <c r="F1830" i="2"/>
  <c r="O1829" i="2"/>
  <c r="N1829" i="2"/>
  <c r="M1829" i="2"/>
  <c r="L1829" i="2"/>
  <c r="K1829" i="2"/>
  <c r="J1829" i="2"/>
  <c r="I1829" i="2"/>
  <c r="H1829" i="2"/>
  <c r="G1829" i="2"/>
  <c r="F1829" i="2"/>
  <c r="O1828" i="2"/>
  <c r="N1828" i="2"/>
  <c r="M1828" i="2"/>
  <c r="L1828" i="2"/>
  <c r="K1828" i="2"/>
  <c r="J1828" i="2"/>
  <c r="I1828" i="2"/>
  <c r="H1828" i="2"/>
  <c r="G1828" i="2"/>
  <c r="F1828" i="2"/>
  <c r="O1827" i="2"/>
  <c r="N1827" i="2"/>
  <c r="M1827" i="2"/>
  <c r="L1827" i="2"/>
  <c r="K1827" i="2"/>
  <c r="J1827" i="2"/>
  <c r="I1827" i="2"/>
  <c r="H1827" i="2"/>
  <c r="G1827" i="2"/>
  <c r="F1827" i="2"/>
  <c r="O1826" i="2"/>
  <c r="N1826" i="2"/>
  <c r="M1826" i="2"/>
  <c r="L1826" i="2"/>
  <c r="K1826" i="2"/>
  <c r="J1826" i="2"/>
  <c r="I1826" i="2"/>
  <c r="H1826" i="2"/>
  <c r="G1826" i="2"/>
  <c r="F1826" i="2"/>
  <c r="O1825" i="2"/>
  <c r="N1825" i="2"/>
  <c r="M1825" i="2"/>
  <c r="L1825" i="2"/>
  <c r="K1825" i="2"/>
  <c r="J1825" i="2"/>
  <c r="I1825" i="2"/>
  <c r="H1825" i="2"/>
  <c r="G1825" i="2"/>
  <c r="F1825" i="2"/>
  <c r="O1824" i="2"/>
  <c r="N1824" i="2"/>
  <c r="M1824" i="2"/>
  <c r="L1824" i="2"/>
  <c r="K1824" i="2"/>
  <c r="J1824" i="2"/>
  <c r="I1824" i="2"/>
  <c r="H1824" i="2"/>
  <c r="G1824" i="2"/>
  <c r="F1824" i="2"/>
  <c r="O1823" i="2"/>
  <c r="N1823" i="2"/>
  <c r="M1823" i="2"/>
  <c r="L1823" i="2"/>
  <c r="K1823" i="2"/>
  <c r="J1823" i="2"/>
  <c r="I1823" i="2"/>
  <c r="H1823" i="2"/>
  <c r="G1823" i="2"/>
  <c r="F1823" i="2"/>
  <c r="O1822" i="2"/>
  <c r="N1822" i="2"/>
  <c r="M1822" i="2"/>
  <c r="L1822" i="2"/>
  <c r="K1822" i="2"/>
  <c r="J1822" i="2"/>
  <c r="I1822" i="2"/>
  <c r="H1822" i="2"/>
  <c r="G1822" i="2"/>
  <c r="F1822" i="2"/>
  <c r="O1821" i="2"/>
  <c r="N1821" i="2"/>
  <c r="M1821" i="2"/>
  <c r="L1821" i="2"/>
  <c r="K1821" i="2"/>
  <c r="J1821" i="2"/>
  <c r="I1821" i="2"/>
  <c r="H1821" i="2"/>
  <c r="G1821" i="2"/>
  <c r="F1821" i="2"/>
  <c r="O1820" i="2"/>
  <c r="N1820" i="2"/>
  <c r="M1820" i="2"/>
  <c r="L1820" i="2"/>
  <c r="K1820" i="2"/>
  <c r="J1820" i="2"/>
  <c r="I1820" i="2"/>
  <c r="H1820" i="2"/>
  <c r="G1820" i="2"/>
  <c r="F1820" i="2"/>
  <c r="O1819" i="2"/>
  <c r="N1819" i="2"/>
  <c r="M1819" i="2"/>
  <c r="L1819" i="2"/>
  <c r="K1819" i="2"/>
  <c r="J1819" i="2"/>
  <c r="I1819" i="2"/>
  <c r="H1819" i="2"/>
  <c r="G1819" i="2"/>
  <c r="F1819" i="2"/>
  <c r="O1818" i="2"/>
  <c r="N1818" i="2"/>
  <c r="M1818" i="2"/>
  <c r="L1818" i="2"/>
  <c r="K1818" i="2"/>
  <c r="J1818" i="2"/>
  <c r="I1818" i="2"/>
  <c r="H1818" i="2"/>
  <c r="G1818" i="2"/>
  <c r="F1818" i="2"/>
  <c r="O1817" i="2"/>
  <c r="N1817" i="2"/>
  <c r="M1817" i="2"/>
  <c r="L1817" i="2"/>
  <c r="K1817" i="2"/>
  <c r="J1817" i="2"/>
  <c r="I1817" i="2"/>
  <c r="H1817" i="2"/>
  <c r="G1817" i="2"/>
  <c r="F1817" i="2"/>
  <c r="O1816" i="2"/>
  <c r="N1816" i="2"/>
  <c r="M1816" i="2"/>
  <c r="L1816" i="2"/>
  <c r="K1816" i="2"/>
  <c r="J1816" i="2"/>
  <c r="I1816" i="2"/>
  <c r="H1816" i="2"/>
  <c r="G1816" i="2"/>
  <c r="F1816" i="2"/>
  <c r="O1815" i="2"/>
  <c r="N1815" i="2"/>
  <c r="M1815" i="2"/>
  <c r="L1815" i="2"/>
  <c r="K1815" i="2"/>
  <c r="J1815" i="2"/>
  <c r="I1815" i="2"/>
  <c r="H1815" i="2"/>
  <c r="G1815" i="2"/>
  <c r="F1815" i="2"/>
  <c r="O1814" i="2"/>
  <c r="N1814" i="2"/>
  <c r="M1814" i="2"/>
  <c r="L1814" i="2"/>
  <c r="K1814" i="2"/>
  <c r="J1814" i="2"/>
  <c r="I1814" i="2"/>
  <c r="H1814" i="2"/>
  <c r="G1814" i="2"/>
  <c r="F1814" i="2"/>
  <c r="O1813" i="2"/>
  <c r="N1813" i="2"/>
  <c r="M1813" i="2"/>
  <c r="L1813" i="2"/>
  <c r="K1813" i="2"/>
  <c r="J1813" i="2"/>
  <c r="I1813" i="2"/>
  <c r="H1813" i="2"/>
  <c r="G1813" i="2"/>
  <c r="F1813" i="2"/>
  <c r="O1812" i="2"/>
  <c r="N1812" i="2"/>
  <c r="M1812" i="2"/>
  <c r="L1812" i="2"/>
  <c r="K1812" i="2"/>
  <c r="J1812" i="2"/>
  <c r="I1812" i="2"/>
  <c r="H1812" i="2"/>
  <c r="G1812" i="2"/>
  <c r="F1812" i="2"/>
  <c r="O1811" i="2"/>
  <c r="N1811" i="2"/>
  <c r="M1811" i="2"/>
  <c r="L1811" i="2"/>
  <c r="K1811" i="2"/>
  <c r="J1811" i="2"/>
  <c r="I1811" i="2"/>
  <c r="H1811" i="2"/>
  <c r="G1811" i="2"/>
  <c r="F1811" i="2"/>
  <c r="O1810" i="2"/>
  <c r="N1810" i="2"/>
  <c r="M1810" i="2"/>
  <c r="L1810" i="2"/>
  <c r="K1810" i="2"/>
  <c r="J1810" i="2"/>
  <c r="I1810" i="2"/>
  <c r="H1810" i="2"/>
  <c r="G1810" i="2"/>
  <c r="F1810" i="2"/>
  <c r="O1809" i="2"/>
  <c r="N1809" i="2"/>
  <c r="M1809" i="2"/>
  <c r="L1809" i="2"/>
  <c r="K1809" i="2"/>
  <c r="J1809" i="2"/>
  <c r="I1809" i="2"/>
  <c r="H1809" i="2"/>
  <c r="G1809" i="2"/>
  <c r="F1809" i="2"/>
  <c r="O1808" i="2"/>
  <c r="N1808" i="2"/>
  <c r="M1808" i="2"/>
  <c r="L1808" i="2"/>
  <c r="K1808" i="2"/>
  <c r="J1808" i="2"/>
  <c r="I1808" i="2"/>
  <c r="H1808" i="2"/>
  <c r="G1808" i="2"/>
  <c r="F1808" i="2"/>
  <c r="O1807" i="2"/>
  <c r="N1807" i="2"/>
  <c r="M1807" i="2"/>
  <c r="L1807" i="2"/>
  <c r="K1807" i="2"/>
  <c r="J1807" i="2"/>
  <c r="I1807" i="2"/>
  <c r="H1807" i="2"/>
  <c r="G1807" i="2"/>
  <c r="F1807" i="2"/>
  <c r="O1806" i="2"/>
  <c r="N1806" i="2"/>
  <c r="M1806" i="2"/>
  <c r="L1806" i="2"/>
  <c r="K1806" i="2"/>
  <c r="J1806" i="2"/>
  <c r="I1806" i="2"/>
  <c r="H1806" i="2"/>
  <c r="G1806" i="2"/>
  <c r="F1806" i="2"/>
  <c r="O1805" i="2"/>
  <c r="N1805" i="2"/>
  <c r="M1805" i="2"/>
  <c r="L1805" i="2"/>
  <c r="K1805" i="2"/>
  <c r="J1805" i="2"/>
  <c r="I1805" i="2"/>
  <c r="H1805" i="2"/>
  <c r="G1805" i="2"/>
  <c r="F1805" i="2"/>
  <c r="O1804" i="2"/>
  <c r="N1804" i="2"/>
  <c r="M1804" i="2"/>
  <c r="L1804" i="2"/>
  <c r="K1804" i="2"/>
  <c r="J1804" i="2"/>
  <c r="I1804" i="2"/>
  <c r="H1804" i="2"/>
  <c r="G1804" i="2"/>
  <c r="F1804" i="2"/>
  <c r="O1803" i="2"/>
  <c r="N1803" i="2"/>
  <c r="M1803" i="2"/>
  <c r="L1803" i="2"/>
  <c r="K1803" i="2"/>
  <c r="J1803" i="2"/>
  <c r="I1803" i="2"/>
  <c r="H1803" i="2"/>
  <c r="G1803" i="2"/>
  <c r="F1803" i="2"/>
  <c r="O1802" i="2"/>
  <c r="N1802" i="2"/>
  <c r="M1802" i="2"/>
  <c r="L1802" i="2"/>
  <c r="K1802" i="2"/>
  <c r="J1802" i="2"/>
  <c r="I1802" i="2"/>
  <c r="H1802" i="2"/>
  <c r="G1802" i="2"/>
  <c r="F1802" i="2"/>
  <c r="O1801" i="2"/>
  <c r="N1801" i="2"/>
  <c r="M1801" i="2"/>
  <c r="L1801" i="2"/>
  <c r="K1801" i="2"/>
  <c r="J1801" i="2"/>
  <c r="I1801" i="2"/>
  <c r="H1801" i="2"/>
  <c r="G1801" i="2"/>
  <c r="F1801" i="2"/>
  <c r="O1800" i="2"/>
  <c r="N1800" i="2"/>
  <c r="M1800" i="2"/>
  <c r="L1800" i="2"/>
  <c r="K1800" i="2"/>
  <c r="J1800" i="2"/>
  <c r="I1800" i="2"/>
  <c r="H1800" i="2"/>
  <c r="G1800" i="2"/>
  <c r="F1800" i="2"/>
  <c r="O1799" i="2"/>
  <c r="N1799" i="2"/>
  <c r="M1799" i="2"/>
  <c r="L1799" i="2"/>
  <c r="K1799" i="2"/>
  <c r="J1799" i="2"/>
  <c r="I1799" i="2"/>
  <c r="H1799" i="2"/>
  <c r="G1799" i="2"/>
  <c r="F1799" i="2"/>
  <c r="O1798" i="2"/>
  <c r="N1798" i="2"/>
  <c r="M1798" i="2"/>
  <c r="L1798" i="2"/>
  <c r="K1798" i="2"/>
  <c r="J1798" i="2"/>
  <c r="I1798" i="2"/>
  <c r="H1798" i="2"/>
  <c r="G1798" i="2"/>
  <c r="F1798" i="2"/>
  <c r="O1797" i="2"/>
  <c r="N1797" i="2"/>
  <c r="M1797" i="2"/>
  <c r="L1797" i="2"/>
  <c r="K1797" i="2"/>
  <c r="J1797" i="2"/>
  <c r="I1797" i="2"/>
  <c r="H1797" i="2"/>
  <c r="G1797" i="2"/>
  <c r="F1797" i="2"/>
  <c r="O1796" i="2"/>
  <c r="N1796" i="2"/>
  <c r="M1796" i="2"/>
  <c r="L1796" i="2"/>
  <c r="K1796" i="2"/>
  <c r="J1796" i="2"/>
  <c r="I1796" i="2"/>
  <c r="H1796" i="2"/>
  <c r="G1796" i="2"/>
  <c r="F1796" i="2"/>
  <c r="O1795" i="2"/>
  <c r="N1795" i="2"/>
  <c r="M1795" i="2"/>
  <c r="L1795" i="2"/>
  <c r="K1795" i="2"/>
  <c r="J1795" i="2"/>
  <c r="I1795" i="2"/>
  <c r="H1795" i="2"/>
  <c r="G1795" i="2"/>
  <c r="F1795" i="2"/>
  <c r="O1794" i="2"/>
  <c r="N1794" i="2"/>
  <c r="M1794" i="2"/>
  <c r="L1794" i="2"/>
  <c r="K1794" i="2"/>
  <c r="J1794" i="2"/>
  <c r="I1794" i="2"/>
  <c r="H1794" i="2"/>
  <c r="G1794" i="2"/>
  <c r="F1794" i="2"/>
  <c r="O1793" i="2"/>
  <c r="N1793" i="2"/>
  <c r="M1793" i="2"/>
  <c r="L1793" i="2"/>
  <c r="K1793" i="2"/>
  <c r="J1793" i="2"/>
  <c r="I1793" i="2"/>
  <c r="H1793" i="2"/>
  <c r="G1793" i="2"/>
  <c r="F1793" i="2"/>
  <c r="O1792" i="2"/>
  <c r="N1792" i="2"/>
  <c r="M1792" i="2"/>
  <c r="L1792" i="2"/>
  <c r="K1792" i="2"/>
  <c r="J1792" i="2"/>
  <c r="I1792" i="2"/>
  <c r="H1792" i="2"/>
  <c r="G1792" i="2"/>
  <c r="F1792" i="2"/>
  <c r="O1791" i="2"/>
  <c r="N1791" i="2"/>
  <c r="M1791" i="2"/>
  <c r="L1791" i="2"/>
  <c r="K1791" i="2"/>
  <c r="J1791" i="2"/>
  <c r="I1791" i="2"/>
  <c r="H1791" i="2"/>
  <c r="G1791" i="2"/>
  <c r="F1791" i="2"/>
  <c r="O1790" i="2"/>
  <c r="N1790" i="2"/>
  <c r="M1790" i="2"/>
  <c r="L1790" i="2"/>
  <c r="K1790" i="2"/>
  <c r="J1790" i="2"/>
  <c r="I1790" i="2"/>
  <c r="H1790" i="2"/>
  <c r="G1790" i="2"/>
  <c r="F1790" i="2"/>
  <c r="O1789" i="2"/>
  <c r="N1789" i="2"/>
  <c r="M1789" i="2"/>
  <c r="L1789" i="2"/>
  <c r="K1789" i="2"/>
  <c r="J1789" i="2"/>
  <c r="I1789" i="2"/>
  <c r="H1789" i="2"/>
  <c r="G1789" i="2"/>
  <c r="F1789" i="2"/>
  <c r="O1788" i="2"/>
  <c r="N1788" i="2"/>
  <c r="M1788" i="2"/>
  <c r="L1788" i="2"/>
  <c r="K1788" i="2"/>
  <c r="J1788" i="2"/>
  <c r="I1788" i="2"/>
  <c r="H1788" i="2"/>
  <c r="G1788" i="2"/>
  <c r="F1788" i="2"/>
  <c r="O1787" i="2"/>
  <c r="N1787" i="2"/>
  <c r="M1787" i="2"/>
  <c r="L1787" i="2"/>
  <c r="K1787" i="2"/>
  <c r="J1787" i="2"/>
  <c r="I1787" i="2"/>
  <c r="H1787" i="2"/>
  <c r="G1787" i="2"/>
  <c r="F1787" i="2"/>
  <c r="O1786" i="2"/>
  <c r="N1786" i="2"/>
  <c r="M1786" i="2"/>
  <c r="L1786" i="2"/>
  <c r="K1786" i="2"/>
  <c r="J1786" i="2"/>
  <c r="I1786" i="2"/>
  <c r="H1786" i="2"/>
  <c r="G1786" i="2"/>
  <c r="F1786" i="2"/>
  <c r="O1785" i="2"/>
  <c r="N1785" i="2"/>
  <c r="M1785" i="2"/>
  <c r="L1785" i="2"/>
  <c r="K1785" i="2"/>
  <c r="J1785" i="2"/>
  <c r="I1785" i="2"/>
  <c r="H1785" i="2"/>
  <c r="G1785" i="2"/>
  <c r="F1785" i="2"/>
  <c r="O1784" i="2"/>
  <c r="N1784" i="2"/>
  <c r="M1784" i="2"/>
  <c r="L1784" i="2"/>
  <c r="K1784" i="2"/>
  <c r="J1784" i="2"/>
  <c r="I1784" i="2"/>
  <c r="H1784" i="2"/>
  <c r="G1784" i="2"/>
  <c r="F1784" i="2"/>
  <c r="O1783" i="2"/>
  <c r="N1783" i="2"/>
  <c r="M1783" i="2"/>
  <c r="L1783" i="2"/>
  <c r="K1783" i="2"/>
  <c r="J1783" i="2"/>
  <c r="I1783" i="2"/>
  <c r="H1783" i="2"/>
  <c r="G1783" i="2"/>
  <c r="F1783" i="2"/>
  <c r="O1782" i="2"/>
  <c r="N1782" i="2"/>
  <c r="M1782" i="2"/>
  <c r="L1782" i="2"/>
  <c r="K1782" i="2"/>
  <c r="J1782" i="2"/>
  <c r="I1782" i="2"/>
  <c r="H1782" i="2"/>
  <c r="G1782" i="2"/>
  <c r="F1782" i="2"/>
  <c r="O1781" i="2"/>
  <c r="N1781" i="2"/>
  <c r="M1781" i="2"/>
  <c r="L1781" i="2"/>
  <c r="K1781" i="2"/>
  <c r="J1781" i="2"/>
  <c r="I1781" i="2"/>
  <c r="H1781" i="2"/>
  <c r="G1781" i="2"/>
  <c r="F1781" i="2"/>
  <c r="O1780" i="2"/>
  <c r="N1780" i="2"/>
  <c r="M1780" i="2"/>
  <c r="L1780" i="2"/>
  <c r="K1780" i="2"/>
  <c r="J1780" i="2"/>
  <c r="I1780" i="2"/>
  <c r="H1780" i="2"/>
  <c r="G1780" i="2"/>
  <c r="F1780" i="2"/>
  <c r="O1779" i="2"/>
  <c r="N1779" i="2"/>
  <c r="M1779" i="2"/>
  <c r="L1779" i="2"/>
  <c r="K1779" i="2"/>
  <c r="J1779" i="2"/>
  <c r="I1779" i="2"/>
  <c r="H1779" i="2"/>
  <c r="G1779" i="2"/>
  <c r="F1779" i="2"/>
  <c r="O1778" i="2"/>
  <c r="N1778" i="2"/>
  <c r="M1778" i="2"/>
  <c r="L1778" i="2"/>
  <c r="K1778" i="2"/>
  <c r="J1778" i="2"/>
  <c r="I1778" i="2"/>
  <c r="H1778" i="2"/>
  <c r="G1778" i="2"/>
  <c r="F1778" i="2"/>
  <c r="O1777" i="2"/>
  <c r="N1777" i="2"/>
  <c r="M1777" i="2"/>
  <c r="L1777" i="2"/>
  <c r="K1777" i="2"/>
  <c r="J1777" i="2"/>
  <c r="I1777" i="2"/>
  <c r="H1777" i="2"/>
  <c r="G1777" i="2"/>
  <c r="F1777" i="2"/>
  <c r="O1776" i="2"/>
  <c r="N1776" i="2"/>
  <c r="M1776" i="2"/>
  <c r="L1776" i="2"/>
  <c r="K1776" i="2"/>
  <c r="J1776" i="2"/>
  <c r="I1776" i="2"/>
  <c r="H1776" i="2"/>
  <c r="G1776" i="2"/>
  <c r="F1776" i="2"/>
  <c r="O1775" i="2"/>
  <c r="N1775" i="2"/>
  <c r="M1775" i="2"/>
  <c r="L1775" i="2"/>
  <c r="K1775" i="2"/>
  <c r="J1775" i="2"/>
  <c r="I1775" i="2"/>
  <c r="H1775" i="2"/>
  <c r="G1775" i="2"/>
  <c r="F1775" i="2"/>
  <c r="O1774" i="2"/>
  <c r="N1774" i="2"/>
  <c r="M1774" i="2"/>
  <c r="L1774" i="2"/>
  <c r="K1774" i="2"/>
  <c r="J1774" i="2"/>
  <c r="I1774" i="2"/>
  <c r="H1774" i="2"/>
  <c r="G1774" i="2"/>
  <c r="F1774" i="2"/>
  <c r="O1773" i="2"/>
  <c r="N1773" i="2"/>
  <c r="M1773" i="2"/>
  <c r="L1773" i="2"/>
  <c r="K1773" i="2"/>
  <c r="J1773" i="2"/>
  <c r="I1773" i="2"/>
  <c r="H1773" i="2"/>
  <c r="G1773" i="2"/>
  <c r="F1773" i="2"/>
  <c r="O1772" i="2"/>
  <c r="N1772" i="2"/>
  <c r="M1772" i="2"/>
  <c r="L1772" i="2"/>
  <c r="K1772" i="2"/>
  <c r="J1772" i="2"/>
  <c r="I1772" i="2"/>
  <c r="H1772" i="2"/>
  <c r="G1772" i="2"/>
  <c r="F1772" i="2"/>
  <c r="O1771" i="2"/>
  <c r="N1771" i="2"/>
  <c r="M1771" i="2"/>
  <c r="L1771" i="2"/>
  <c r="K1771" i="2"/>
  <c r="J1771" i="2"/>
  <c r="I1771" i="2"/>
  <c r="H1771" i="2"/>
  <c r="G1771" i="2"/>
  <c r="F1771" i="2"/>
  <c r="O1770" i="2"/>
  <c r="N1770" i="2"/>
  <c r="M1770" i="2"/>
  <c r="L1770" i="2"/>
  <c r="K1770" i="2"/>
  <c r="J1770" i="2"/>
  <c r="I1770" i="2"/>
  <c r="H1770" i="2"/>
  <c r="G1770" i="2"/>
  <c r="F1770" i="2"/>
  <c r="O1769" i="2"/>
  <c r="N1769" i="2"/>
  <c r="M1769" i="2"/>
  <c r="L1769" i="2"/>
  <c r="K1769" i="2"/>
  <c r="J1769" i="2"/>
  <c r="I1769" i="2"/>
  <c r="H1769" i="2"/>
  <c r="G1769" i="2"/>
  <c r="F1769" i="2"/>
  <c r="O1768" i="2"/>
  <c r="N1768" i="2"/>
  <c r="M1768" i="2"/>
  <c r="L1768" i="2"/>
  <c r="K1768" i="2"/>
  <c r="J1768" i="2"/>
  <c r="I1768" i="2"/>
  <c r="H1768" i="2"/>
  <c r="G1768" i="2"/>
  <c r="F1768" i="2"/>
  <c r="O1767" i="2"/>
  <c r="N1767" i="2"/>
  <c r="M1767" i="2"/>
  <c r="L1767" i="2"/>
  <c r="K1767" i="2"/>
  <c r="J1767" i="2"/>
  <c r="I1767" i="2"/>
  <c r="H1767" i="2"/>
  <c r="G1767" i="2"/>
  <c r="F1767" i="2"/>
  <c r="O1766" i="2"/>
  <c r="N1766" i="2"/>
  <c r="M1766" i="2"/>
  <c r="L1766" i="2"/>
  <c r="K1766" i="2"/>
  <c r="J1766" i="2"/>
  <c r="I1766" i="2"/>
  <c r="H1766" i="2"/>
  <c r="G1766" i="2"/>
  <c r="F1766" i="2"/>
  <c r="O1765" i="2"/>
  <c r="N1765" i="2"/>
  <c r="M1765" i="2"/>
  <c r="L1765" i="2"/>
  <c r="K1765" i="2"/>
  <c r="J1765" i="2"/>
  <c r="I1765" i="2"/>
  <c r="H1765" i="2"/>
  <c r="G1765" i="2"/>
  <c r="F1765" i="2"/>
  <c r="O1764" i="2"/>
  <c r="N1764" i="2"/>
  <c r="M1764" i="2"/>
  <c r="L1764" i="2"/>
  <c r="K1764" i="2"/>
  <c r="J1764" i="2"/>
  <c r="I1764" i="2"/>
  <c r="H1764" i="2"/>
  <c r="G1764" i="2"/>
  <c r="F1764" i="2"/>
  <c r="O1763" i="2"/>
  <c r="N1763" i="2"/>
  <c r="M1763" i="2"/>
  <c r="L1763" i="2"/>
  <c r="K1763" i="2"/>
  <c r="J1763" i="2"/>
  <c r="I1763" i="2"/>
  <c r="H1763" i="2"/>
  <c r="G1763" i="2"/>
  <c r="F1763" i="2"/>
  <c r="O1762" i="2"/>
  <c r="N1762" i="2"/>
  <c r="M1762" i="2"/>
  <c r="L1762" i="2"/>
  <c r="K1762" i="2"/>
  <c r="J1762" i="2"/>
  <c r="I1762" i="2"/>
  <c r="H1762" i="2"/>
  <c r="G1762" i="2"/>
  <c r="F1762" i="2"/>
  <c r="O1761" i="2"/>
  <c r="N1761" i="2"/>
  <c r="M1761" i="2"/>
  <c r="L1761" i="2"/>
  <c r="K1761" i="2"/>
  <c r="J1761" i="2"/>
  <c r="I1761" i="2"/>
  <c r="H1761" i="2"/>
  <c r="G1761" i="2"/>
  <c r="F1761" i="2"/>
  <c r="O1760" i="2"/>
  <c r="N1760" i="2"/>
  <c r="M1760" i="2"/>
  <c r="L1760" i="2"/>
  <c r="K1760" i="2"/>
  <c r="J1760" i="2"/>
  <c r="I1760" i="2"/>
  <c r="H1760" i="2"/>
  <c r="G1760" i="2"/>
  <c r="F1760" i="2"/>
  <c r="O1759" i="2"/>
  <c r="N1759" i="2"/>
  <c r="M1759" i="2"/>
  <c r="L1759" i="2"/>
  <c r="K1759" i="2"/>
  <c r="J1759" i="2"/>
  <c r="I1759" i="2"/>
  <c r="H1759" i="2"/>
  <c r="G1759" i="2"/>
  <c r="F1759" i="2"/>
  <c r="O1758" i="2"/>
  <c r="N1758" i="2"/>
  <c r="M1758" i="2"/>
  <c r="L1758" i="2"/>
  <c r="K1758" i="2"/>
  <c r="J1758" i="2"/>
  <c r="I1758" i="2"/>
  <c r="H1758" i="2"/>
  <c r="G1758" i="2"/>
  <c r="F1758" i="2"/>
  <c r="O1757" i="2"/>
  <c r="N1757" i="2"/>
  <c r="M1757" i="2"/>
  <c r="L1757" i="2"/>
  <c r="K1757" i="2"/>
  <c r="J1757" i="2"/>
  <c r="I1757" i="2"/>
  <c r="H1757" i="2"/>
  <c r="G1757" i="2"/>
  <c r="F1757" i="2"/>
  <c r="O1756" i="2"/>
  <c r="N1756" i="2"/>
  <c r="M1756" i="2"/>
  <c r="L1756" i="2"/>
  <c r="K1756" i="2"/>
  <c r="J1756" i="2"/>
  <c r="I1756" i="2"/>
  <c r="H1756" i="2"/>
  <c r="G1756" i="2"/>
  <c r="F1756" i="2"/>
  <c r="O1755" i="2"/>
  <c r="N1755" i="2"/>
  <c r="M1755" i="2"/>
  <c r="L1755" i="2"/>
  <c r="K1755" i="2"/>
  <c r="J1755" i="2"/>
  <c r="I1755" i="2"/>
  <c r="H1755" i="2"/>
  <c r="G1755" i="2"/>
  <c r="F1755" i="2"/>
  <c r="O1754" i="2"/>
  <c r="N1754" i="2"/>
  <c r="M1754" i="2"/>
  <c r="L1754" i="2"/>
  <c r="K1754" i="2"/>
  <c r="J1754" i="2"/>
  <c r="I1754" i="2"/>
  <c r="H1754" i="2"/>
  <c r="G1754" i="2"/>
  <c r="F1754" i="2"/>
  <c r="O1753" i="2"/>
  <c r="N1753" i="2"/>
  <c r="M1753" i="2"/>
  <c r="L1753" i="2"/>
  <c r="K1753" i="2"/>
  <c r="J1753" i="2"/>
  <c r="I1753" i="2"/>
  <c r="H1753" i="2"/>
  <c r="G1753" i="2"/>
  <c r="F1753" i="2"/>
  <c r="O1752" i="2"/>
  <c r="N1752" i="2"/>
  <c r="M1752" i="2"/>
  <c r="L1752" i="2"/>
  <c r="K1752" i="2"/>
  <c r="J1752" i="2"/>
  <c r="I1752" i="2"/>
  <c r="H1752" i="2"/>
  <c r="G1752" i="2"/>
  <c r="F1752" i="2"/>
  <c r="O1751" i="2"/>
  <c r="N1751" i="2"/>
  <c r="M1751" i="2"/>
  <c r="L1751" i="2"/>
  <c r="K1751" i="2"/>
  <c r="J1751" i="2"/>
  <c r="I1751" i="2"/>
  <c r="H1751" i="2"/>
  <c r="G1751" i="2"/>
  <c r="F1751" i="2"/>
  <c r="O1750" i="2"/>
  <c r="N1750" i="2"/>
  <c r="M1750" i="2"/>
  <c r="L1750" i="2"/>
  <c r="K1750" i="2"/>
  <c r="J1750" i="2"/>
  <c r="I1750" i="2"/>
  <c r="H1750" i="2"/>
  <c r="G1750" i="2"/>
  <c r="F1750" i="2"/>
  <c r="O1749" i="2"/>
  <c r="N1749" i="2"/>
  <c r="M1749" i="2"/>
  <c r="L1749" i="2"/>
  <c r="K1749" i="2"/>
  <c r="J1749" i="2"/>
  <c r="I1749" i="2"/>
  <c r="H1749" i="2"/>
  <c r="G1749" i="2"/>
  <c r="F1749" i="2"/>
  <c r="O1748" i="2"/>
  <c r="N1748" i="2"/>
  <c r="M1748" i="2"/>
  <c r="L1748" i="2"/>
  <c r="K1748" i="2"/>
  <c r="J1748" i="2"/>
  <c r="I1748" i="2"/>
  <c r="H1748" i="2"/>
  <c r="G1748" i="2"/>
  <c r="F1748" i="2"/>
  <c r="O1747" i="2"/>
  <c r="N1747" i="2"/>
  <c r="M1747" i="2"/>
  <c r="L1747" i="2"/>
  <c r="K1747" i="2"/>
  <c r="J1747" i="2"/>
  <c r="I1747" i="2"/>
  <c r="H1747" i="2"/>
  <c r="G1747" i="2"/>
  <c r="F1747" i="2"/>
  <c r="O1746" i="2"/>
  <c r="N1746" i="2"/>
  <c r="M1746" i="2"/>
  <c r="L1746" i="2"/>
  <c r="K1746" i="2"/>
  <c r="J1746" i="2"/>
  <c r="I1746" i="2"/>
  <c r="H1746" i="2"/>
  <c r="G1746" i="2"/>
  <c r="F1746" i="2"/>
  <c r="O1745" i="2"/>
  <c r="N1745" i="2"/>
  <c r="M1745" i="2"/>
  <c r="L1745" i="2"/>
  <c r="K1745" i="2"/>
  <c r="J1745" i="2"/>
  <c r="I1745" i="2"/>
  <c r="H1745" i="2"/>
  <c r="G1745" i="2"/>
  <c r="F1745" i="2"/>
  <c r="O1744" i="2"/>
  <c r="N1744" i="2"/>
  <c r="M1744" i="2"/>
  <c r="L1744" i="2"/>
  <c r="K1744" i="2"/>
  <c r="J1744" i="2"/>
  <c r="I1744" i="2"/>
  <c r="H1744" i="2"/>
  <c r="G1744" i="2"/>
  <c r="F1744" i="2"/>
  <c r="O1743" i="2"/>
  <c r="N1743" i="2"/>
  <c r="M1743" i="2"/>
  <c r="L1743" i="2"/>
  <c r="K1743" i="2"/>
  <c r="J1743" i="2"/>
  <c r="I1743" i="2"/>
  <c r="H1743" i="2"/>
  <c r="G1743" i="2"/>
  <c r="F1743" i="2"/>
  <c r="O1742" i="2"/>
  <c r="N1742" i="2"/>
  <c r="M1742" i="2"/>
  <c r="L1742" i="2"/>
  <c r="K1742" i="2"/>
  <c r="J1742" i="2"/>
  <c r="I1742" i="2"/>
  <c r="H1742" i="2"/>
  <c r="G1742" i="2"/>
  <c r="F1742" i="2"/>
  <c r="O1741" i="2"/>
  <c r="N1741" i="2"/>
  <c r="M1741" i="2"/>
  <c r="L1741" i="2"/>
  <c r="K1741" i="2"/>
  <c r="J1741" i="2"/>
  <c r="I1741" i="2"/>
  <c r="H1741" i="2"/>
  <c r="G1741" i="2"/>
  <c r="F1741" i="2"/>
  <c r="O1740" i="2"/>
  <c r="N1740" i="2"/>
  <c r="M1740" i="2"/>
  <c r="L1740" i="2"/>
  <c r="K1740" i="2"/>
  <c r="J1740" i="2"/>
  <c r="I1740" i="2"/>
  <c r="H1740" i="2"/>
  <c r="G1740" i="2"/>
  <c r="F1740" i="2"/>
  <c r="O1739" i="2"/>
  <c r="N1739" i="2"/>
  <c r="M1739" i="2"/>
  <c r="L1739" i="2"/>
  <c r="K1739" i="2"/>
  <c r="J1739" i="2"/>
  <c r="I1739" i="2"/>
  <c r="H1739" i="2"/>
  <c r="G1739" i="2"/>
  <c r="F1739" i="2"/>
  <c r="O1738" i="2"/>
  <c r="N1738" i="2"/>
  <c r="M1738" i="2"/>
  <c r="L1738" i="2"/>
  <c r="K1738" i="2"/>
  <c r="J1738" i="2"/>
  <c r="I1738" i="2"/>
  <c r="H1738" i="2"/>
  <c r="G1738" i="2"/>
  <c r="F1738" i="2"/>
  <c r="O1737" i="2"/>
  <c r="N1737" i="2"/>
  <c r="M1737" i="2"/>
  <c r="L1737" i="2"/>
  <c r="K1737" i="2"/>
  <c r="J1737" i="2"/>
  <c r="I1737" i="2"/>
  <c r="H1737" i="2"/>
  <c r="G1737" i="2"/>
  <c r="F1737" i="2"/>
  <c r="O1736" i="2"/>
  <c r="N1736" i="2"/>
  <c r="M1736" i="2"/>
  <c r="L1736" i="2"/>
  <c r="K1736" i="2"/>
  <c r="J1736" i="2"/>
  <c r="I1736" i="2"/>
  <c r="H1736" i="2"/>
  <c r="G1736" i="2"/>
  <c r="F1736" i="2"/>
  <c r="O1735" i="2"/>
  <c r="N1735" i="2"/>
  <c r="M1735" i="2"/>
  <c r="L1735" i="2"/>
  <c r="K1735" i="2"/>
  <c r="J1735" i="2"/>
  <c r="I1735" i="2"/>
  <c r="H1735" i="2"/>
  <c r="G1735" i="2"/>
  <c r="F1735" i="2"/>
  <c r="O1734" i="2"/>
  <c r="N1734" i="2"/>
  <c r="M1734" i="2"/>
  <c r="L1734" i="2"/>
  <c r="K1734" i="2"/>
  <c r="J1734" i="2"/>
  <c r="I1734" i="2"/>
  <c r="H1734" i="2"/>
  <c r="G1734" i="2"/>
  <c r="F1734" i="2"/>
  <c r="O1733" i="2"/>
  <c r="N1733" i="2"/>
  <c r="M1733" i="2"/>
  <c r="L1733" i="2"/>
  <c r="K1733" i="2"/>
  <c r="J1733" i="2"/>
  <c r="I1733" i="2"/>
  <c r="H1733" i="2"/>
  <c r="G1733" i="2"/>
  <c r="F1733" i="2"/>
  <c r="O1732" i="2"/>
  <c r="N1732" i="2"/>
  <c r="M1732" i="2"/>
  <c r="L1732" i="2"/>
  <c r="K1732" i="2"/>
  <c r="J1732" i="2"/>
  <c r="I1732" i="2"/>
  <c r="H1732" i="2"/>
  <c r="G1732" i="2"/>
  <c r="F1732" i="2"/>
  <c r="O1731" i="2"/>
  <c r="N1731" i="2"/>
  <c r="M1731" i="2"/>
  <c r="L1731" i="2"/>
  <c r="K1731" i="2"/>
  <c r="J1731" i="2"/>
  <c r="I1731" i="2"/>
  <c r="H1731" i="2"/>
  <c r="G1731" i="2"/>
  <c r="F1731" i="2"/>
  <c r="O1730" i="2"/>
  <c r="N1730" i="2"/>
  <c r="M1730" i="2"/>
  <c r="L1730" i="2"/>
  <c r="K1730" i="2"/>
  <c r="J1730" i="2"/>
  <c r="I1730" i="2"/>
  <c r="H1730" i="2"/>
  <c r="G1730" i="2"/>
  <c r="F1730" i="2"/>
  <c r="O1729" i="2"/>
  <c r="N1729" i="2"/>
  <c r="M1729" i="2"/>
  <c r="L1729" i="2"/>
  <c r="K1729" i="2"/>
  <c r="J1729" i="2"/>
  <c r="I1729" i="2"/>
  <c r="H1729" i="2"/>
  <c r="G1729" i="2"/>
  <c r="F1729" i="2"/>
  <c r="O1728" i="2"/>
  <c r="N1728" i="2"/>
  <c r="M1728" i="2"/>
  <c r="L1728" i="2"/>
  <c r="K1728" i="2"/>
  <c r="J1728" i="2"/>
  <c r="I1728" i="2"/>
  <c r="H1728" i="2"/>
  <c r="G1728" i="2"/>
  <c r="F1728" i="2"/>
  <c r="O1727" i="2"/>
  <c r="N1727" i="2"/>
  <c r="M1727" i="2"/>
  <c r="L1727" i="2"/>
  <c r="K1727" i="2"/>
  <c r="J1727" i="2"/>
  <c r="I1727" i="2"/>
  <c r="H1727" i="2"/>
  <c r="G1727" i="2"/>
  <c r="F1727" i="2"/>
  <c r="O1726" i="2"/>
  <c r="N1726" i="2"/>
  <c r="M1726" i="2"/>
  <c r="L1726" i="2"/>
  <c r="K1726" i="2"/>
  <c r="J1726" i="2"/>
  <c r="I1726" i="2"/>
  <c r="H1726" i="2"/>
  <c r="G1726" i="2"/>
  <c r="F1726" i="2"/>
  <c r="O1725" i="2"/>
  <c r="N1725" i="2"/>
  <c r="M1725" i="2"/>
  <c r="L1725" i="2"/>
  <c r="K1725" i="2"/>
  <c r="J1725" i="2"/>
  <c r="I1725" i="2"/>
  <c r="H1725" i="2"/>
  <c r="G1725" i="2"/>
  <c r="F1725" i="2"/>
  <c r="O1724" i="2"/>
  <c r="N1724" i="2"/>
  <c r="M1724" i="2"/>
  <c r="L1724" i="2"/>
  <c r="K1724" i="2"/>
  <c r="J1724" i="2"/>
  <c r="I1724" i="2"/>
  <c r="H1724" i="2"/>
  <c r="G1724" i="2"/>
  <c r="F1724" i="2"/>
  <c r="O1723" i="2"/>
  <c r="N1723" i="2"/>
  <c r="M1723" i="2"/>
  <c r="L1723" i="2"/>
  <c r="K1723" i="2"/>
  <c r="J1723" i="2"/>
  <c r="I1723" i="2"/>
  <c r="H1723" i="2"/>
  <c r="G1723" i="2"/>
  <c r="F1723" i="2"/>
  <c r="O1722" i="2"/>
  <c r="N1722" i="2"/>
  <c r="M1722" i="2"/>
  <c r="L1722" i="2"/>
  <c r="K1722" i="2"/>
  <c r="J1722" i="2"/>
  <c r="I1722" i="2"/>
  <c r="H1722" i="2"/>
  <c r="G1722" i="2"/>
  <c r="F1722" i="2"/>
  <c r="O1721" i="2"/>
  <c r="N1721" i="2"/>
  <c r="M1721" i="2"/>
  <c r="L1721" i="2"/>
  <c r="K1721" i="2"/>
  <c r="J1721" i="2"/>
  <c r="I1721" i="2"/>
  <c r="H1721" i="2"/>
  <c r="G1721" i="2"/>
  <c r="F1721" i="2"/>
  <c r="O1720" i="2"/>
  <c r="N1720" i="2"/>
  <c r="M1720" i="2"/>
  <c r="L1720" i="2"/>
  <c r="K1720" i="2"/>
  <c r="J1720" i="2"/>
  <c r="I1720" i="2"/>
  <c r="H1720" i="2"/>
  <c r="G1720" i="2"/>
  <c r="F1720" i="2"/>
  <c r="O1719" i="2"/>
  <c r="N1719" i="2"/>
  <c r="M1719" i="2"/>
  <c r="L1719" i="2"/>
  <c r="K1719" i="2"/>
  <c r="J1719" i="2"/>
  <c r="I1719" i="2"/>
  <c r="H1719" i="2"/>
  <c r="G1719" i="2"/>
  <c r="F1719" i="2"/>
  <c r="O1718" i="2"/>
  <c r="N1718" i="2"/>
  <c r="M1718" i="2"/>
  <c r="L1718" i="2"/>
  <c r="K1718" i="2"/>
  <c r="J1718" i="2"/>
  <c r="I1718" i="2"/>
  <c r="H1718" i="2"/>
  <c r="G1718" i="2"/>
  <c r="F1718" i="2"/>
  <c r="O1717" i="2"/>
  <c r="N1717" i="2"/>
  <c r="M1717" i="2"/>
  <c r="L1717" i="2"/>
  <c r="K1717" i="2"/>
  <c r="J1717" i="2"/>
  <c r="I1717" i="2"/>
  <c r="H1717" i="2"/>
  <c r="G1717" i="2"/>
  <c r="F1717" i="2"/>
  <c r="O1716" i="2"/>
  <c r="N1716" i="2"/>
  <c r="M1716" i="2"/>
  <c r="L1716" i="2"/>
  <c r="K1716" i="2"/>
  <c r="J1716" i="2"/>
  <c r="I1716" i="2"/>
  <c r="H1716" i="2"/>
  <c r="G1716" i="2"/>
  <c r="F1716" i="2"/>
  <c r="O1715" i="2"/>
  <c r="N1715" i="2"/>
  <c r="M1715" i="2"/>
  <c r="L1715" i="2"/>
  <c r="K1715" i="2"/>
  <c r="J1715" i="2"/>
  <c r="I1715" i="2"/>
  <c r="H1715" i="2"/>
  <c r="G1715" i="2"/>
  <c r="F1715" i="2"/>
  <c r="O1714" i="2"/>
  <c r="N1714" i="2"/>
  <c r="M1714" i="2"/>
  <c r="L1714" i="2"/>
  <c r="K1714" i="2"/>
  <c r="J1714" i="2"/>
  <c r="I1714" i="2"/>
  <c r="H1714" i="2"/>
  <c r="G1714" i="2"/>
  <c r="F1714" i="2"/>
  <c r="O1713" i="2"/>
  <c r="N1713" i="2"/>
  <c r="M1713" i="2"/>
  <c r="L1713" i="2"/>
  <c r="K1713" i="2"/>
  <c r="J1713" i="2"/>
  <c r="I1713" i="2"/>
  <c r="H1713" i="2"/>
  <c r="G1713" i="2"/>
  <c r="F1713" i="2"/>
  <c r="O1712" i="2"/>
  <c r="N1712" i="2"/>
  <c r="M1712" i="2"/>
  <c r="L1712" i="2"/>
  <c r="K1712" i="2"/>
  <c r="J1712" i="2"/>
  <c r="I1712" i="2"/>
  <c r="H1712" i="2"/>
  <c r="G1712" i="2"/>
  <c r="F1712" i="2"/>
  <c r="O1711" i="2"/>
  <c r="N1711" i="2"/>
  <c r="M1711" i="2"/>
  <c r="L1711" i="2"/>
  <c r="K1711" i="2"/>
  <c r="J1711" i="2"/>
  <c r="I1711" i="2"/>
  <c r="H1711" i="2"/>
  <c r="G1711" i="2"/>
  <c r="F1711" i="2"/>
  <c r="O1710" i="2"/>
  <c r="N1710" i="2"/>
  <c r="M1710" i="2"/>
  <c r="L1710" i="2"/>
  <c r="K1710" i="2"/>
  <c r="J1710" i="2"/>
  <c r="I1710" i="2"/>
  <c r="H1710" i="2"/>
  <c r="G1710" i="2"/>
  <c r="F1710" i="2"/>
  <c r="O1709" i="2"/>
  <c r="N1709" i="2"/>
  <c r="M1709" i="2"/>
  <c r="L1709" i="2"/>
  <c r="K1709" i="2"/>
  <c r="J1709" i="2"/>
  <c r="I1709" i="2"/>
  <c r="H1709" i="2"/>
  <c r="G1709" i="2"/>
  <c r="F1709" i="2"/>
  <c r="O1708" i="2"/>
  <c r="N1708" i="2"/>
  <c r="M1708" i="2"/>
  <c r="L1708" i="2"/>
  <c r="K1708" i="2"/>
  <c r="J1708" i="2"/>
  <c r="I1708" i="2"/>
  <c r="H1708" i="2"/>
  <c r="G1708" i="2"/>
  <c r="F1708" i="2"/>
  <c r="O1707" i="2"/>
  <c r="N1707" i="2"/>
  <c r="M1707" i="2"/>
  <c r="L1707" i="2"/>
  <c r="K1707" i="2"/>
  <c r="J1707" i="2"/>
  <c r="I1707" i="2"/>
  <c r="H1707" i="2"/>
  <c r="G1707" i="2"/>
  <c r="F1707" i="2"/>
  <c r="O1706" i="2"/>
  <c r="N1706" i="2"/>
  <c r="M1706" i="2"/>
  <c r="L1706" i="2"/>
  <c r="K1706" i="2"/>
  <c r="J1706" i="2"/>
  <c r="I1706" i="2"/>
  <c r="H1706" i="2"/>
  <c r="G1706" i="2"/>
  <c r="F1706" i="2"/>
  <c r="O1705" i="2"/>
  <c r="N1705" i="2"/>
  <c r="M1705" i="2"/>
  <c r="L1705" i="2"/>
  <c r="K1705" i="2"/>
  <c r="J1705" i="2"/>
  <c r="I1705" i="2"/>
  <c r="H1705" i="2"/>
  <c r="G1705" i="2"/>
  <c r="F1705" i="2"/>
  <c r="O1704" i="2"/>
  <c r="N1704" i="2"/>
  <c r="M1704" i="2"/>
  <c r="L1704" i="2"/>
  <c r="K1704" i="2"/>
  <c r="J1704" i="2"/>
  <c r="I1704" i="2"/>
  <c r="H1704" i="2"/>
  <c r="G1704" i="2"/>
  <c r="F1704" i="2"/>
  <c r="O1703" i="2"/>
  <c r="N1703" i="2"/>
  <c r="M1703" i="2"/>
  <c r="L1703" i="2"/>
  <c r="K1703" i="2"/>
  <c r="J1703" i="2"/>
  <c r="I1703" i="2"/>
  <c r="H1703" i="2"/>
  <c r="G1703" i="2"/>
  <c r="F1703" i="2"/>
  <c r="O1702" i="2"/>
  <c r="N1702" i="2"/>
  <c r="M1702" i="2"/>
  <c r="L1702" i="2"/>
  <c r="K1702" i="2"/>
  <c r="J1702" i="2"/>
  <c r="I1702" i="2"/>
  <c r="H1702" i="2"/>
  <c r="G1702" i="2"/>
  <c r="F1702" i="2"/>
  <c r="O1701" i="2"/>
  <c r="N1701" i="2"/>
  <c r="M1701" i="2"/>
  <c r="L1701" i="2"/>
  <c r="K1701" i="2"/>
  <c r="J1701" i="2"/>
  <c r="I1701" i="2"/>
  <c r="H1701" i="2"/>
  <c r="G1701" i="2"/>
  <c r="F1701" i="2"/>
  <c r="O1700" i="2"/>
  <c r="N1700" i="2"/>
  <c r="M1700" i="2"/>
  <c r="L1700" i="2"/>
  <c r="K1700" i="2"/>
  <c r="J1700" i="2"/>
  <c r="I1700" i="2"/>
  <c r="H1700" i="2"/>
  <c r="G1700" i="2"/>
  <c r="F1700" i="2"/>
  <c r="O1699" i="2"/>
  <c r="N1699" i="2"/>
  <c r="M1699" i="2"/>
  <c r="L1699" i="2"/>
  <c r="K1699" i="2"/>
  <c r="J1699" i="2"/>
  <c r="I1699" i="2"/>
  <c r="H1699" i="2"/>
  <c r="G1699" i="2"/>
  <c r="F1699" i="2"/>
  <c r="O1698" i="2"/>
  <c r="N1698" i="2"/>
  <c r="M1698" i="2"/>
  <c r="L1698" i="2"/>
  <c r="K1698" i="2"/>
  <c r="J1698" i="2"/>
  <c r="I1698" i="2"/>
  <c r="H1698" i="2"/>
  <c r="G1698" i="2"/>
  <c r="F1698" i="2"/>
  <c r="O1697" i="2"/>
  <c r="N1697" i="2"/>
  <c r="M1697" i="2"/>
  <c r="L1697" i="2"/>
  <c r="K1697" i="2"/>
  <c r="J1697" i="2"/>
  <c r="I1697" i="2"/>
  <c r="H1697" i="2"/>
  <c r="G1697" i="2"/>
  <c r="F1697" i="2"/>
  <c r="O1696" i="2"/>
  <c r="N1696" i="2"/>
  <c r="M1696" i="2"/>
  <c r="L1696" i="2"/>
  <c r="K1696" i="2"/>
  <c r="J1696" i="2"/>
  <c r="I1696" i="2"/>
  <c r="H1696" i="2"/>
  <c r="G1696" i="2"/>
  <c r="F1696" i="2"/>
  <c r="O1695" i="2"/>
  <c r="N1695" i="2"/>
  <c r="M1695" i="2"/>
  <c r="L1695" i="2"/>
  <c r="K1695" i="2"/>
  <c r="J1695" i="2"/>
  <c r="I1695" i="2"/>
  <c r="H1695" i="2"/>
  <c r="G1695" i="2"/>
  <c r="F1695" i="2"/>
  <c r="O1694" i="2"/>
  <c r="N1694" i="2"/>
  <c r="M1694" i="2"/>
  <c r="L1694" i="2"/>
  <c r="K1694" i="2"/>
  <c r="J1694" i="2"/>
  <c r="I1694" i="2"/>
  <c r="H1694" i="2"/>
  <c r="G1694" i="2"/>
  <c r="F1694" i="2"/>
  <c r="O1693" i="2"/>
  <c r="N1693" i="2"/>
  <c r="M1693" i="2"/>
  <c r="L1693" i="2"/>
  <c r="K1693" i="2"/>
  <c r="J1693" i="2"/>
  <c r="I1693" i="2"/>
  <c r="H1693" i="2"/>
  <c r="G1693" i="2"/>
  <c r="F1693" i="2"/>
  <c r="O1692" i="2"/>
  <c r="N1692" i="2"/>
  <c r="M1692" i="2"/>
  <c r="L1692" i="2"/>
  <c r="K1692" i="2"/>
  <c r="J1692" i="2"/>
  <c r="I1692" i="2"/>
  <c r="H1692" i="2"/>
  <c r="G1692" i="2"/>
  <c r="F1692" i="2"/>
  <c r="O1691" i="2"/>
  <c r="N1691" i="2"/>
  <c r="M1691" i="2"/>
  <c r="L1691" i="2"/>
  <c r="K1691" i="2"/>
  <c r="J1691" i="2"/>
  <c r="I1691" i="2"/>
  <c r="H1691" i="2"/>
  <c r="G1691" i="2"/>
  <c r="F1691" i="2"/>
  <c r="O1690" i="2"/>
  <c r="N1690" i="2"/>
  <c r="M1690" i="2"/>
  <c r="L1690" i="2"/>
  <c r="K1690" i="2"/>
  <c r="J1690" i="2"/>
  <c r="I1690" i="2"/>
  <c r="H1690" i="2"/>
  <c r="G1690" i="2"/>
  <c r="F1690" i="2"/>
  <c r="O1689" i="2"/>
  <c r="N1689" i="2"/>
  <c r="M1689" i="2"/>
  <c r="L1689" i="2"/>
  <c r="K1689" i="2"/>
  <c r="J1689" i="2"/>
  <c r="I1689" i="2"/>
  <c r="H1689" i="2"/>
  <c r="G1689" i="2"/>
  <c r="F1689" i="2"/>
  <c r="O1688" i="2"/>
  <c r="N1688" i="2"/>
  <c r="M1688" i="2"/>
  <c r="L1688" i="2"/>
  <c r="K1688" i="2"/>
  <c r="J1688" i="2"/>
  <c r="I1688" i="2"/>
  <c r="H1688" i="2"/>
  <c r="G1688" i="2"/>
  <c r="F1688" i="2"/>
  <c r="O1687" i="2"/>
  <c r="N1687" i="2"/>
  <c r="M1687" i="2"/>
  <c r="L1687" i="2"/>
  <c r="K1687" i="2"/>
  <c r="J1687" i="2"/>
  <c r="I1687" i="2"/>
  <c r="H1687" i="2"/>
  <c r="G1687" i="2"/>
  <c r="F1687" i="2"/>
  <c r="O1686" i="2"/>
  <c r="N1686" i="2"/>
  <c r="M1686" i="2"/>
  <c r="L1686" i="2"/>
  <c r="K1686" i="2"/>
  <c r="J1686" i="2"/>
  <c r="I1686" i="2"/>
  <c r="H1686" i="2"/>
  <c r="G1686" i="2"/>
  <c r="F1686" i="2"/>
  <c r="O1685" i="2"/>
  <c r="N1685" i="2"/>
  <c r="M1685" i="2"/>
  <c r="L1685" i="2"/>
  <c r="K1685" i="2"/>
  <c r="J1685" i="2"/>
  <c r="I1685" i="2"/>
  <c r="H1685" i="2"/>
  <c r="G1685" i="2"/>
  <c r="F1685" i="2"/>
  <c r="O1684" i="2"/>
  <c r="N1684" i="2"/>
  <c r="M1684" i="2"/>
  <c r="L1684" i="2"/>
  <c r="K1684" i="2"/>
  <c r="J1684" i="2"/>
  <c r="I1684" i="2"/>
  <c r="H1684" i="2"/>
  <c r="G1684" i="2"/>
  <c r="F1684" i="2"/>
  <c r="O1683" i="2"/>
  <c r="N1683" i="2"/>
  <c r="M1683" i="2"/>
  <c r="L1683" i="2"/>
  <c r="K1683" i="2"/>
  <c r="J1683" i="2"/>
  <c r="I1683" i="2"/>
  <c r="H1683" i="2"/>
  <c r="G1683" i="2"/>
  <c r="F1683" i="2"/>
  <c r="O1682" i="2"/>
  <c r="N1682" i="2"/>
  <c r="M1682" i="2"/>
  <c r="L1682" i="2"/>
  <c r="K1682" i="2"/>
  <c r="J1682" i="2"/>
  <c r="I1682" i="2"/>
  <c r="H1682" i="2"/>
  <c r="G1682" i="2"/>
  <c r="F1682" i="2"/>
  <c r="O1681" i="2"/>
  <c r="N1681" i="2"/>
  <c r="M1681" i="2"/>
  <c r="L1681" i="2"/>
  <c r="K1681" i="2"/>
  <c r="J1681" i="2"/>
  <c r="I1681" i="2"/>
  <c r="H1681" i="2"/>
  <c r="G1681" i="2"/>
  <c r="F1681" i="2"/>
  <c r="O1680" i="2"/>
  <c r="N1680" i="2"/>
  <c r="M1680" i="2"/>
  <c r="L1680" i="2"/>
  <c r="K1680" i="2"/>
  <c r="J1680" i="2"/>
  <c r="I1680" i="2"/>
  <c r="H1680" i="2"/>
  <c r="G1680" i="2"/>
  <c r="F1680" i="2"/>
  <c r="O1679" i="2"/>
  <c r="N1679" i="2"/>
  <c r="M1679" i="2"/>
  <c r="L1679" i="2"/>
  <c r="K1679" i="2"/>
  <c r="J1679" i="2"/>
  <c r="I1679" i="2"/>
  <c r="H1679" i="2"/>
  <c r="G1679" i="2"/>
  <c r="F1679" i="2"/>
  <c r="O1678" i="2"/>
  <c r="N1678" i="2"/>
  <c r="M1678" i="2"/>
  <c r="L1678" i="2"/>
  <c r="K1678" i="2"/>
  <c r="J1678" i="2"/>
  <c r="I1678" i="2"/>
  <c r="H1678" i="2"/>
  <c r="G1678" i="2"/>
  <c r="F1678" i="2"/>
  <c r="O1677" i="2"/>
  <c r="N1677" i="2"/>
  <c r="M1677" i="2"/>
  <c r="L1677" i="2"/>
  <c r="K1677" i="2"/>
  <c r="J1677" i="2"/>
  <c r="I1677" i="2"/>
  <c r="H1677" i="2"/>
  <c r="G1677" i="2"/>
  <c r="F1677" i="2"/>
  <c r="O1676" i="2"/>
  <c r="N1676" i="2"/>
  <c r="M1676" i="2"/>
  <c r="L1676" i="2"/>
  <c r="K1676" i="2"/>
  <c r="J1676" i="2"/>
  <c r="I1676" i="2"/>
  <c r="H1676" i="2"/>
  <c r="G1676" i="2"/>
  <c r="F1676" i="2"/>
  <c r="O1675" i="2"/>
  <c r="N1675" i="2"/>
  <c r="M1675" i="2"/>
  <c r="L1675" i="2"/>
  <c r="K1675" i="2"/>
  <c r="J1675" i="2"/>
  <c r="I1675" i="2"/>
  <c r="H1675" i="2"/>
  <c r="G1675" i="2"/>
  <c r="F1675" i="2"/>
  <c r="O1674" i="2"/>
  <c r="N1674" i="2"/>
  <c r="M1674" i="2"/>
  <c r="L1674" i="2"/>
  <c r="K1674" i="2"/>
  <c r="J1674" i="2"/>
  <c r="I1674" i="2"/>
  <c r="H1674" i="2"/>
  <c r="G1674" i="2"/>
  <c r="F1674" i="2"/>
  <c r="O1673" i="2"/>
  <c r="N1673" i="2"/>
  <c r="M1673" i="2"/>
  <c r="L1673" i="2"/>
  <c r="K1673" i="2"/>
  <c r="J1673" i="2"/>
  <c r="I1673" i="2"/>
  <c r="H1673" i="2"/>
  <c r="G1673" i="2"/>
  <c r="F1673" i="2"/>
  <c r="O1672" i="2"/>
  <c r="N1672" i="2"/>
  <c r="M1672" i="2"/>
  <c r="L1672" i="2"/>
  <c r="K1672" i="2"/>
  <c r="J1672" i="2"/>
  <c r="I1672" i="2"/>
  <c r="H1672" i="2"/>
  <c r="G1672" i="2"/>
  <c r="F1672" i="2"/>
  <c r="O1671" i="2"/>
  <c r="N1671" i="2"/>
  <c r="M1671" i="2"/>
  <c r="L1671" i="2"/>
  <c r="K1671" i="2"/>
  <c r="J1671" i="2"/>
  <c r="I1671" i="2"/>
  <c r="H1671" i="2"/>
  <c r="G1671" i="2"/>
  <c r="F1671" i="2"/>
  <c r="O1670" i="2"/>
  <c r="N1670" i="2"/>
  <c r="M1670" i="2"/>
  <c r="L1670" i="2"/>
  <c r="K1670" i="2"/>
  <c r="J1670" i="2"/>
  <c r="I1670" i="2"/>
  <c r="H1670" i="2"/>
  <c r="G1670" i="2"/>
  <c r="F1670" i="2"/>
  <c r="O1669" i="2"/>
  <c r="N1669" i="2"/>
  <c r="M1669" i="2"/>
  <c r="L1669" i="2"/>
  <c r="K1669" i="2"/>
  <c r="J1669" i="2"/>
  <c r="I1669" i="2"/>
  <c r="H1669" i="2"/>
  <c r="G1669" i="2"/>
  <c r="F1669" i="2"/>
  <c r="O1668" i="2"/>
  <c r="N1668" i="2"/>
  <c r="M1668" i="2"/>
  <c r="L1668" i="2"/>
  <c r="K1668" i="2"/>
  <c r="J1668" i="2"/>
  <c r="I1668" i="2"/>
  <c r="H1668" i="2"/>
  <c r="G1668" i="2"/>
  <c r="F1668" i="2"/>
  <c r="O1667" i="2"/>
  <c r="N1667" i="2"/>
  <c r="M1667" i="2"/>
  <c r="L1667" i="2"/>
  <c r="K1667" i="2"/>
  <c r="J1667" i="2"/>
  <c r="I1667" i="2"/>
  <c r="H1667" i="2"/>
  <c r="G1667" i="2"/>
  <c r="F1667" i="2"/>
  <c r="O1666" i="2"/>
  <c r="N1666" i="2"/>
  <c r="M1666" i="2"/>
  <c r="L1666" i="2"/>
  <c r="K1666" i="2"/>
  <c r="J1666" i="2"/>
  <c r="I1666" i="2"/>
  <c r="H1666" i="2"/>
  <c r="G1666" i="2"/>
  <c r="F1666" i="2"/>
  <c r="O1665" i="2"/>
  <c r="N1665" i="2"/>
  <c r="M1665" i="2"/>
  <c r="L1665" i="2"/>
  <c r="K1665" i="2"/>
  <c r="J1665" i="2"/>
  <c r="I1665" i="2"/>
  <c r="H1665" i="2"/>
  <c r="G1665" i="2"/>
  <c r="F1665" i="2"/>
  <c r="O1664" i="2"/>
  <c r="N1664" i="2"/>
  <c r="M1664" i="2"/>
  <c r="L1664" i="2"/>
  <c r="K1664" i="2"/>
  <c r="J1664" i="2"/>
  <c r="I1664" i="2"/>
  <c r="H1664" i="2"/>
  <c r="G1664" i="2"/>
  <c r="F1664" i="2"/>
  <c r="O1663" i="2"/>
  <c r="N1663" i="2"/>
  <c r="M1663" i="2"/>
  <c r="L1663" i="2"/>
  <c r="K1663" i="2"/>
  <c r="J1663" i="2"/>
  <c r="I1663" i="2"/>
  <c r="H1663" i="2"/>
  <c r="G1663" i="2"/>
  <c r="F1663" i="2"/>
  <c r="O1662" i="2"/>
  <c r="N1662" i="2"/>
  <c r="M1662" i="2"/>
  <c r="L1662" i="2"/>
  <c r="K1662" i="2"/>
  <c r="J1662" i="2"/>
  <c r="I1662" i="2"/>
  <c r="H1662" i="2"/>
  <c r="G1662" i="2"/>
  <c r="F1662" i="2"/>
  <c r="O1661" i="2"/>
  <c r="N1661" i="2"/>
  <c r="M1661" i="2"/>
  <c r="L1661" i="2"/>
  <c r="K1661" i="2"/>
  <c r="J1661" i="2"/>
  <c r="I1661" i="2"/>
  <c r="H1661" i="2"/>
  <c r="G1661" i="2"/>
  <c r="F1661" i="2"/>
  <c r="O1660" i="2"/>
  <c r="N1660" i="2"/>
  <c r="M1660" i="2"/>
  <c r="L1660" i="2"/>
  <c r="K1660" i="2"/>
  <c r="J1660" i="2"/>
  <c r="I1660" i="2"/>
  <c r="H1660" i="2"/>
  <c r="G1660" i="2"/>
  <c r="F1660" i="2"/>
  <c r="O1659" i="2"/>
  <c r="N1659" i="2"/>
  <c r="M1659" i="2"/>
  <c r="L1659" i="2"/>
  <c r="K1659" i="2"/>
  <c r="J1659" i="2"/>
  <c r="I1659" i="2"/>
  <c r="H1659" i="2"/>
  <c r="G1659" i="2"/>
  <c r="F1659" i="2"/>
  <c r="O1658" i="2"/>
  <c r="N1658" i="2"/>
  <c r="M1658" i="2"/>
  <c r="L1658" i="2"/>
  <c r="K1658" i="2"/>
  <c r="J1658" i="2"/>
  <c r="I1658" i="2"/>
  <c r="H1658" i="2"/>
  <c r="G1658" i="2"/>
  <c r="F1658" i="2"/>
  <c r="O1657" i="2"/>
  <c r="N1657" i="2"/>
  <c r="M1657" i="2"/>
  <c r="L1657" i="2"/>
  <c r="K1657" i="2"/>
  <c r="J1657" i="2"/>
  <c r="I1657" i="2"/>
  <c r="H1657" i="2"/>
  <c r="G1657" i="2"/>
  <c r="F1657" i="2"/>
  <c r="O1656" i="2"/>
  <c r="N1656" i="2"/>
  <c r="M1656" i="2"/>
  <c r="L1656" i="2"/>
  <c r="K1656" i="2"/>
  <c r="J1656" i="2"/>
  <c r="I1656" i="2"/>
  <c r="H1656" i="2"/>
  <c r="G1656" i="2"/>
  <c r="F1656" i="2"/>
  <c r="O1655" i="2"/>
  <c r="N1655" i="2"/>
  <c r="M1655" i="2"/>
  <c r="L1655" i="2"/>
  <c r="K1655" i="2"/>
  <c r="J1655" i="2"/>
  <c r="I1655" i="2"/>
  <c r="H1655" i="2"/>
  <c r="G1655" i="2"/>
  <c r="F1655" i="2"/>
  <c r="O1654" i="2"/>
  <c r="N1654" i="2"/>
  <c r="M1654" i="2"/>
  <c r="L1654" i="2"/>
  <c r="K1654" i="2"/>
  <c r="J1654" i="2"/>
  <c r="I1654" i="2"/>
  <c r="H1654" i="2"/>
  <c r="G1654" i="2"/>
  <c r="F1654" i="2"/>
  <c r="O1653" i="2"/>
  <c r="N1653" i="2"/>
  <c r="M1653" i="2"/>
  <c r="L1653" i="2"/>
  <c r="K1653" i="2"/>
  <c r="J1653" i="2"/>
  <c r="I1653" i="2"/>
  <c r="H1653" i="2"/>
  <c r="G1653" i="2"/>
  <c r="F1653" i="2"/>
  <c r="O1652" i="2"/>
  <c r="N1652" i="2"/>
  <c r="M1652" i="2"/>
  <c r="L1652" i="2"/>
  <c r="K1652" i="2"/>
  <c r="J1652" i="2"/>
  <c r="I1652" i="2"/>
  <c r="H1652" i="2"/>
  <c r="G1652" i="2"/>
  <c r="F1652" i="2"/>
  <c r="O1651" i="2"/>
  <c r="N1651" i="2"/>
  <c r="M1651" i="2"/>
  <c r="L1651" i="2"/>
  <c r="K1651" i="2"/>
  <c r="J1651" i="2"/>
  <c r="I1651" i="2"/>
  <c r="H1651" i="2"/>
  <c r="G1651" i="2"/>
  <c r="F1651" i="2"/>
  <c r="O1650" i="2"/>
  <c r="N1650" i="2"/>
  <c r="M1650" i="2"/>
  <c r="L1650" i="2"/>
  <c r="K1650" i="2"/>
  <c r="J1650" i="2"/>
  <c r="I1650" i="2"/>
  <c r="H1650" i="2"/>
  <c r="G1650" i="2"/>
  <c r="F1650" i="2"/>
  <c r="O1649" i="2"/>
  <c r="N1649" i="2"/>
  <c r="M1649" i="2"/>
  <c r="L1649" i="2"/>
  <c r="K1649" i="2"/>
  <c r="J1649" i="2"/>
  <c r="I1649" i="2"/>
  <c r="H1649" i="2"/>
  <c r="G1649" i="2"/>
  <c r="F1649" i="2"/>
  <c r="O1648" i="2"/>
  <c r="N1648" i="2"/>
  <c r="M1648" i="2"/>
  <c r="L1648" i="2"/>
  <c r="K1648" i="2"/>
  <c r="J1648" i="2"/>
  <c r="I1648" i="2"/>
  <c r="H1648" i="2"/>
  <c r="G1648" i="2"/>
  <c r="F1648" i="2"/>
  <c r="O1647" i="2"/>
  <c r="N1647" i="2"/>
  <c r="M1647" i="2"/>
  <c r="L1647" i="2"/>
  <c r="K1647" i="2"/>
  <c r="J1647" i="2"/>
  <c r="I1647" i="2"/>
  <c r="H1647" i="2"/>
  <c r="G1647" i="2"/>
  <c r="F1647" i="2"/>
  <c r="O1646" i="2"/>
  <c r="N1646" i="2"/>
  <c r="M1646" i="2"/>
  <c r="L1646" i="2"/>
  <c r="K1646" i="2"/>
  <c r="J1646" i="2"/>
  <c r="I1646" i="2"/>
  <c r="H1646" i="2"/>
  <c r="G1646" i="2"/>
  <c r="F1646" i="2"/>
  <c r="O1645" i="2"/>
  <c r="N1645" i="2"/>
  <c r="M1645" i="2"/>
  <c r="L1645" i="2"/>
  <c r="K1645" i="2"/>
  <c r="J1645" i="2"/>
  <c r="I1645" i="2"/>
  <c r="H1645" i="2"/>
  <c r="G1645" i="2"/>
  <c r="F1645" i="2"/>
  <c r="O1644" i="2"/>
  <c r="N1644" i="2"/>
  <c r="M1644" i="2"/>
  <c r="L1644" i="2"/>
  <c r="K1644" i="2"/>
  <c r="J1644" i="2"/>
  <c r="I1644" i="2"/>
  <c r="H1644" i="2"/>
  <c r="G1644" i="2"/>
  <c r="F1644" i="2"/>
  <c r="O1643" i="2"/>
  <c r="N1643" i="2"/>
  <c r="M1643" i="2"/>
  <c r="L1643" i="2"/>
  <c r="K1643" i="2"/>
  <c r="J1643" i="2"/>
  <c r="I1643" i="2"/>
  <c r="H1643" i="2"/>
  <c r="G1643" i="2"/>
  <c r="F1643" i="2"/>
  <c r="O1642" i="2"/>
  <c r="N1642" i="2"/>
  <c r="M1642" i="2"/>
  <c r="L1642" i="2"/>
  <c r="K1642" i="2"/>
  <c r="J1642" i="2"/>
  <c r="I1642" i="2"/>
  <c r="H1642" i="2"/>
  <c r="G1642" i="2"/>
  <c r="F1642" i="2"/>
  <c r="O1641" i="2"/>
  <c r="N1641" i="2"/>
  <c r="M1641" i="2"/>
  <c r="L1641" i="2"/>
  <c r="K1641" i="2"/>
  <c r="J1641" i="2"/>
  <c r="I1641" i="2"/>
  <c r="H1641" i="2"/>
  <c r="G1641" i="2"/>
  <c r="F1641" i="2"/>
  <c r="O1640" i="2"/>
  <c r="N1640" i="2"/>
  <c r="M1640" i="2"/>
  <c r="L1640" i="2"/>
  <c r="K1640" i="2"/>
  <c r="J1640" i="2"/>
  <c r="I1640" i="2"/>
  <c r="H1640" i="2"/>
  <c r="G1640" i="2"/>
  <c r="F1640" i="2"/>
  <c r="O1639" i="2"/>
  <c r="N1639" i="2"/>
  <c r="M1639" i="2"/>
  <c r="L1639" i="2"/>
  <c r="K1639" i="2"/>
  <c r="J1639" i="2"/>
  <c r="I1639" i="2"/>
  <c r="H1639" i="2"/>
  <c r="G1639" i="2"/>
  <c r="F1639" i="2"/>
  <c r="O1638" i="2"/>
  <c r="N1638" i="2"/>
  <c r="M1638" i="2"/>
  <c r="L1638" i="2"/>
  <c r="K1638" i="2"/>
  <c r="J1638" i="2"/>
  <c r="I1638" i="2"/>
  <c r="H1638" i="2"/>
  <c r="G1638" i="2"/>
  <c r="F1638" i="2"/>
  <c r="O1637" i="2"/>
  <c r="N1637" i="2"/>
  <c r="M1637" i="2"/>
  <c r="L1637" i="2"/>
  <c r="K1637" i="2"/>
  <c r="J1637" i="2"/>
  <c r="I1637" i="2"/>
  <c r="H1637" i="2"/>
  <c r="G1637" i="2"/>
  <c r="F1637" i="2"/>
  <c r="O1636" i="2"/>
  <c r="N1636" i="2"/>
  <c r="M1636" i="2"/>
  <c r="L1636" i="2"/>
  <c r="K1636" i="2"/>
  <c r="J1636" i="2"/>
  <c r="I1636" i="2"/>
  <c r="H1636" i="2"/>
  <c r="G1636" i="2"/>
  <c r="F1636" i="2"/>
  <c r="O1635" i="2"/>
  <c r="N1635" i="2"/>
  <c r="M1635" i="2"/>
  <c r="L1635" i="2"/>
  <c r="K1635" i="2"/>
  <c r="J1635" i="2"/>
  <c r="I1635" i="2"/>
  <c r="H1635" i="2"/>
  <c r="G1635" i="2"/>
  <c r="F1635" i="2"/>
  <c r="O1634" i="2"/>
  <c r="N1634" i="2"/>
  <c r="M1634" i="2"/>
  <c r="L1634" i="2"/>
  <c r="K1634" i="2"/>
  <c r="J1634" i="2"/>
  <c r="I1634" i="2"/>
  <c r="H1634" i="2"/>
  <c r="G1634" i="2"/>
  <c r="F1634" i="2"/>
  <c r="O1633" i="2"/>
  <c r="N1633" i="2"/>
  <c r="M1633" i="2"/>
  <c r="L1633" i="2"/>
  <c r="K1633" i="2"/>
  <c r="J1633" i="2"/>
  <c r="I1633" i="2"/>
  <c r="H1633" i="2"/>
  <c r="G1633" i="2"/>
  <c r="F1633" i="2"/>
  <c r="O1632" i="2"/>
  <c r="N1632" i="2"/>
  <c r="M1632" i="2"/>
  <c r="L1632" i="2"/>
  <c r="K1632" i="2"/>
  <c r="J1632" i="2"/>
  <c r="I1632" i="2"/>
  <c r="H1632" i="2"/>
  <c r="G1632" i="2"/>
  <c r="F1632" i="2"/>
  <c r="O1631" i="2"/>
  <c r="N1631" i="2"/>
  <c r="M1631" i="2"/>
  <c r="L1631" i="2"/>
  <c r="K1631" i="2"/>
  <c r="J1631" i="2"/>
  <c r="I1631" i="2"/>
  <c r="H1631" i="2"/>
  <c r="G1631" i="2"/>
  <c r="F1631" i="2"/>
  <c r="O1630" i="2"/>
  <c r="N1630" i="2"/>
  <c r="M1630" i="2"/>
  <c r="L1630" i="2"/>
  <c r="K1630" i="2"/>
  <c r="J1630" i="2"/>
  <c r="I1630" i="2"/>
  <c r="H1630" i="2"/>
  <c r="G1630" i="2"/>
  <c r="F1630" i="2"/>
  <c r="O1629" i="2"/>
  <c r="N1629" i="2"/>
  <c r="M1629" i="2"/>
  <c r="L1629" i="2"/>
  <c r="K1629" i="2"/>
  <c r="J1629" i="2"/>
  <c r="I1629" i="2"/>
  <c r="H1629" i="2"/>
  <c r="G1629" i="2"/>
  <c r="F1629" i="2"/>
  <c r="O1628" i="2"/>
  <c r="N1628" i="2"/>
  <c r="M1628" i="2"/>
  <c r="L1628" i="2"/>
  <c r="K1628" i="2"/>
  <c r="J1628" i="2"/>
  <c r="I1628" i="2"/>
  <c r="H1628" i="2"/>
  <c r="G1628" i="2"/>
  <c r="F1628" i="2"/>
  <c r="O1627" i="2"/>
  <c r="N1627" i="2"/>
  <c r="M1627" i="2"/>
  <c r="L1627" i="2"/>
  <c r="K1627" i="2"/>
  <c r="J1627" i="2"/>
  <c r="I1627" i="2"/>
  <c r="H1627" i="2"/>
  <c r="G1627" i="2"/>
  <c r="F1627" i="2"/>
  <c r="O1626" i="2"/>
  <c r="N1626" i="2"/>
  <c r="M1626" i="2"/>
  <c r="L1626" i="2"/>
  <c r="K1626" i="2"/>
  <c r="J1626" i="2"/>
  <c r="I1626" i="2"/>
  <c r="H1626" i="2"/>
  <c r="G1626" i="2"/>
  <c r="F1626" i="2"/>
  <c r="O1625" i="2"/>
  <c r="N1625" i="2"/>
  <c r="M1625" i="2"/>
  <c r="L1625" i="2"/>
  <c r="K1625" i="2"/>
  <c r="J1625" i="2"/>
  <c r="I1625" i="2"/>
  <c r="H1625" i="2"/>
  <c r="G1625" i="2"/>
  <c r="F1625" i="2"/>
  <c r="O1624" i="2"/>
  <c r="N1624" i="2"/>
  <c r="M1624" i="2"/>
  <c r="L1624" i="2"/>
  <c r="K1624" i="2"/>
  <c r="J1624" i="2"/>
  <c r="I1624" i="2"/>
  <c r="H1624" i="2"/>
  <c r="G1624" i="2"/>
  <c r="F1624" i="2"/>
  <c r="O1623" i="2"/>
  <c r="N1623" i="2"/>
  <c r="M1623" i="2"/>
  <c r="L1623" i="2"/>
  <c r="K1623" i="2"/>
  <c r="J1623" i="2"/>
  <c r="I1623" i="2"/>
  <c r="H1623" i="2"/>
  <c r="G1623" i="2"/>
  <c r="F1623" i="2"/>
  <c r="O1622" i="2"/>
  <c r="N1622" i="2"/>
  <c r="M1622" i="2"/>
  <c r="L1622" i="2"/>
  <c r="K1622" i="2"/>
  <c r="J1622" i="2"/>
  <c r="I1622" i="2"/>
  <c r="H1622" i="2"/>
  <c r="G1622" i="2"/>
  <c r="F1622" i="2"/>
  <c r="O1621" i="2"/>
  <c r="N1621" i="2"/>
  <c r="M1621" i="2"/>
  <c r="L1621" i="2"/>
  <c r="K1621" i="2"/>
  <c r="J1621" i="2"/>
  <c r="I1621" i="2"/>
  <c r="H1621" i="2"/>
  <c r="G1621" i="2"/>
  <c r="F1621" i="2"/>
  <c r="O1620" i="2"/>
  <c r="N1620" i="2"/>
  <c r="M1620" i="2"/>
  <c r="L1620" i="2"/>
  <c r="K1620" i="2"/>
  <c r="J1620" i="2"/>
  <c r="I1620" i="2"/>
  <c r="H1620" i="2"/>
  <c r="G1620" i="2"/>
  <c r="F1620" i="2"/>
  <c r="O1619" i="2"/>
  <c r="N1619" i="2"/>
  <c r="M1619" i="2"/>
  <c r="L1619" i="2"/>
  <c r="K1619" i="2"/>
  <c r="J1619" i="2"/>
  <c r="I1619" i="2"/>
  <c r="H1619" i="2"/>
  <c r="G1619" i="2"/>
  <c r="F1619" i="2"/>
  <c r="O1618" i="2"/>
  <c r="N1618" i="2"/>
  <c r="M1618" i="2"/>
  <c r="L1618" i="2"/>
  <c r="K1618" i="2"/>
  <c r="J1618" i="2"/>
  <c r="I1618" i="2"/>
  <c r="H1618" i="2"/>
  <c r="G1618" i="2"/>
  <c r="F1618" i="2"/>
  <c r="O1617" i="2"/>
  <c r="N1617" i="2"/>
  <c r="M1617" i="2"/>
  <c r="L1617" i="2"/>
  <c r="K1617" i="2"/>
  <c r="J1617" i="2"/>
  <c r="I1617" i="2"/>
  <c r="H1617" i="2"/>
  <c r="G1617" i="2"/>
  <c r="F1617" i="2"/>
  <c r="O1616" i="2"/>
  <c r="N1616" i="2"/>
  <c r="M1616" i="2"/>
  <c r="L1616" i="2"/>
  <c r="K1616" i="2"/>
  <c r="J1616" i="2"/>
  <c r="I1616" i="2"/>
  <c r="H1616" i="2"/>
  <c r="G1616" i="2"/>
  <c r="F1616" i="2"/>
  <c r="O1615" i="2"/>
  <c r="N1615" i="2"/>
  <c r="M1615" i="2"/>
  <c r="L1615" i="2"/>
  <c r="K1615" i="2"/>
  <c r="J1615" i="2"/>
  <c r="I1615" i="2"/>
  <c r="H1615" i="2"/>
  <c r="G1615" i="2"/>
  <c r="F1615" i="2"/>
  <c r="O1614" i="2"/>
  <c r="N1614" i="2"/>
  <c r="M1614" i="2"/>
  <c r="L1614" i="2"/>
  <c r="K1614" i="2"/>
  <c r="J1614" i="2"/>
  <c r="I1614" i="2"/>
  <c r="H1614" i="2"/>
  <c r="G1614" i="2"/>
  <c r="F1614" i="2"/>
  <c r="O1613" i="2"/>
  <c r="N1613" i="2"/>
  <c r="M1613" i="2"/>
  <c r="L1613" i="2"/>
  <c r="K1613" i="2"/>
  <c r="J1613" i="2"/>
  <c r="I1613" i="2"/>
  <c r="H1613" i="2"/>
  <c r="G1613" i="2"/>
  <c r="F1613" i="2"/>
  <c r="O1612" i="2"/>
  <c r="N1612" i="2"/>
  <c r="M1612" i="2"/>
  <c r="L1612" i="2"/>
  <c r="K1612" i="2"/>
  <c r="J1612" i="2"/>
  <c r="I1612" i="2"/>
  <c r="H1612" i="2"/>
  <c r="G1612" i="2"/>
  <c r="F1612" i="2"/>
  <c r="O1611" i="2"/>
  <c r="N1611" i="2"/>
  <c r="M1611" i="2"/>
  <c r="L1611" i="2"/>
  <c r="K1611" i="2"/>
  <c r="J1611" i="2"/>
  <c r="I1611" i="2"/>
  <c r="H1611" i="2"/>
  <c r="G1611" i="2"/>
  <c r="F1611" i="2"/>
  <c r="O1610" i="2"/>
  <c r="N1610" i="2"/>
  <c r="M1610" i="2"/>
  <c r="L1610" i="2"/>
  <c r="K1610" i="2"/>
  <c r="J1610" i="2"/>
  <c r="I1610" i="2"/>
  <c r="H1610" i="2"/>
  <c r="G1610" i="2"/>
  <c r="F1610" i="2"/>
  <c r="O1609" i="2"/>
  <c r="N1609" i="2"/>
  <c r="M1609" i="2"/>
  <c r="L1609" i="2"/>
  <c r="K1609" i="2"/>
  <c r="J1609" i="2"/>
  <c r="I1609" i="2"/>
  <c r="H1609" i="2"/>
  <c r="G1609" i="2"/>
  <c r="F1609" i="2"/>
  <c r="O1608" i="2"/>
  <c r="N1608" i="2"/>
  <c r="M1608" i="2"/>
  <c r="L1608" i="2"/>
  <c r="K1608" i="2"/>
  <c r="J1608" i="2"/>
  <c r="I1608" i="2"/>
  <c r="H1608" i="2"/>
  <c r="G1608" i="2"/>
  <c r="F1608" i="2"/>
  <c r="O1607" i="2"/>
  <c r="N1607" i="2"/>
  <c r="M1607" i="2"/>
  <c r="L1607" i="2"/>
  <c r="K1607" i="2"/>
  <c r="J1607" i="2"/>
  <c r="I1607" i="2"/>
  <c r="H1607" i="2"/>
  <c r="G1607" i="2"/>
  <c r="F1607" i="2"/>
  <c r="O1606" i="2"/>
  <c r="N1606" i="2"/>
  <c r="M1606" i="2"/>
  <c r="L1606" i="2"/>
  <c r="K1606" i="2"/>
  <c r="J1606" i="2"/>
  <c r="I1606" i="2"/>
  <c r="H1606" i="2"/>
  <c r="G1606" i="2"/>
  <c r="F1606" i="2"/>
  <c r="O1605" i="2"/>
  <c r="N1605" i="2"/>
  <c r="M1605" i="2"/>
  <c r="L1605" i="2"/>
  <c r="K1605" i="2"/>
  <c r="J1605" i="2"/>
  <c r="I1605" i="2"/>
  <c r="H1605" i="2"/>
  <c r="G1605" i="2"/>
  <c r="F1605" i="2"/>
  <c r="O1604" i="2"/>
  <c r="N1604" i="2"/>
  <c r="M1604" i="2"/>
  <c r="L1604" i="2"/>
  <c r="K1604" i="2"/>
  <c r="J1604" i="2"/>
  <c r="I1604" i="2"/>
  <c r="H1604" i="2"/>
  <c r="G1604" i="2"/>
  <c r="F1604" i="2"/>
  <c r="O1603" i="2"/>
  <c r="N1603" i="2"/>
  <c r="M1603" i="2"/>
  <c r="L1603" i="2"/>
  <c r="K1603" i="2"/>
  <c r="J1603" i="2"/>
  <c r="I1603" i="2"/>
  <c r="H1603" i="2"/>
  <c r="G1603" i="2"/>
  <c r="F1603" i="2"/>
  <c r="O1602" i="2"/>
  <c r="N1602" i="2"/>
  <c r="M1602" i="2"/>
  <c r="L1602" i="2"/>
  <c r="K1602" i="2"/>
  <c r="J1602" i="2"/>
  <c r="I1602" i="2"/>
  <c r="H1602" i="2"/>
  <c r="G1602" i="2"/>
  <c r="F1602" i="2"/>
  <c r="O1601" i="2"/>
  <c r="N1601" i="2"/>
  <c r="M1601" i="2"/>
  <c r="L1601" i="2"/>
  <c r="K1601" i="2"/>
  <c r="J1601" i="2"/>
  <c r="I1601" i="2"/>
  <c r="H1601" i="2"/>
  <c r="G1601" i="2"/>
  <c r="F1601" i="2"/>
  <c r="O1600" i="2"/>
  <c r="N1600" i="2"/>
  <c r="M1600" i="2"/>
  <c r="L1600" i="2"/>
  <c r="K1600" i="2"/>
  <c r="J1600" i="2"/>
  <c r="I1600" i="2"/>
  <c r="H1600" i="2"/>
  <c r="G1600" i="2"/>
  <c r="F1600" i="2"/>
  <c r="O1599" i="2"/>
  <c r="N1599" i="2"/>
  <c r="M1599" i="2"/>
  <c r="L1599" i="2"/>
  <c r="K1599" i="2"/>
  <c r="J1599" i="2"/>
  <c r="I1599" i="2"/>
  <c r="H1599" i="2"/>
  <c r="G1599" i="2"/>
  <c r="F1599" i="2"/>
  <c r="O1598" i="2"/>
  <c r="N1598" i="2"/>
  <c r="M1598" i="2"/>
  <c r="L1598" i="2"/>
  <c r="K1598" i="2"/>
  <c r="J1598" i="2"/>
  <c r="I1598" i="2"/>
  <c r="H1598" i="2"/>
  <c r="G1598" i="2"/>
  <c r="F1598" i="2"/>
  <c r="O1597" i="2"/>
  <c r="N1597" i="2"/>
  <c r="M1597" i="2"/>
  <c r="L1597" i="2"/>
  <c r="K1597" i="2"/>
  <c r="J1597" i="2"/>
  <c r="I1597" i="2"/>
  <c r="H1597" i="2"/>
  <c r="G1597" i="2"/>
  <c r="F1597" i="2"/>
  <c r="O1596" i="2"/>
  <c r="N1596" i="2"/>
  <c r="M1596" i="2"/>
  <c r="L1596" i="2"/>
  <c r="K1596" i="2"/>
  <c r="J1596" i="2"/>
  <c r="I1596" i="2"/>
  <c r="H1596" i="2"/>
  <c r="G1596" i="2"/>
  <c r="F1596" i="2"/>
  <c r="O1595" i="2"/>
  <c r="N1595" i="2"/>
  <c r="M1595" i="2"/>
  <c r="L1595" i="2"/>
  <c r="K1595" i="2"/>
  <c r="J1595" i="2"/>
  <c r="I1595" i="2"/>
  <c r="H1595" i="2"/>
  <c r="G1595" i="2"/>
  <c r="F1595" i="2"/>
  <c r="O1594" i="2"/>
  <c r="N1594" i="2"/>
  <c r="M1594" i="2"/>
  <c r="L1594" i="2"/>
  <c r="K1594" i="2"/>
  <c r="J1594" i="2"/>
  <c r="I1594" i="2"/>
  <c r="H1594" i="2"/>
  <c r="G1594" i="2"/>
  <c r="F1594" i="2"/>
  <c r="O1593" i="2"/>
  <c r="N1593" i="2"/>
  <c r="M1593" i="2"/>
  <c r="L1593" i="2"/>
  <c r="K1593" i="2"/>
  <c r="J1593" i="2"/>
  <c r="I1593" i="2"/>
  <c r="H1593" i="2"/>
  <c r="G1593" i="2"/>
  <c r="F1593" i="2"/>
  <c r="O1592" i="2"/>
  <c r="N1592" i="2"/>
  <c r="M1592" i="2"/>
  <c r="L1592" i="2"/>
  <c r="K1592" i="2"/>
  <c r="J1592" i="2"/>
  <c r="I1592" i="2"/>
  <c r="H1592" i="2"/>
  <c r="G1592" i="2"/>
  <c r="F1592" i="2"/>
  <c r="O1591" i="2"/>
  <c r="N1591" i="2"/>
  <c r="M1591" i="2"/>
  <c r="L1591" i="2"/>
  <c r="K1591" i="2"/>
  <c r="J1591" i="2"/>
  <c r="I1591" i="2"/>
  <c r="H1591" i="2"/>
  <c r="G1591" i="2"/>
  <c r="F1591" i="2"/>
  <c r="O1590" i="2"/>
  <c r="N1590" i="2"/>
  <c r="M1590" i="2"/>
  <c r="L1590" i="2"/>
  <c r="K1590" i="2"/>
  <c r="J1590" i="2"/>
  <c r="I1590" i="2"/>
  <c r="H1590" i="2"/>
  <c r="G1590" i="2"/>
  <c r="F1590" i="2"/>
  <c r="O1589" i="2"/>
  <c r="N1589" i="2"/>
  <c r="M1589" i="2"/>
  <c r="L1589" i="2"/>
  <c r="K1589" i="2"/>
  <c r="J1589" i="2"/>
  <c r="I1589" i="2"/>
  <c r="H1589" i="2"/>
  <c r="G1589" i="2"/>
  <c r="F1589" i="2"/>
  <c r="O1588" i="2"/>
  <c r="N1588" i="2"/>
  <c r="M1588" i="2"/>
  <c r="L1588" i="2"/>
  <c r="K1588" i="2"/>
  <c r="J1588" i="2"/>
  <c r="I1588" i="2"/>
  <c r="H1588" i="2"/>
  <c r="G1588" i="2"/>
  <c r="F1588" i="2"/>
  <c r="O1587" i="2"/>
  <c r="N1587" i="2"/>
  <c r="M1587" i="2"/>
  <c r="L1587" i="2"/>
  <c r="K1587" i="2"/>
  <c r="J1587" i="2"/>
  <c r="I1587" i="2"/>
  <c r="H1587" i="2"/>
  <c r="G1587" i="2"/>
  <c r="F1587" i="2"/>
  <c r="O1586" i="2"/>
  <c r="N1586" i="2"/>
  <c r="M1586" i="2"/>
  <c r="L1586" i="2"/>
  <c r="K1586" i="2"/>
  <c r="J1586" i="2"/>
  <c r="I1586" i="2"/>
  <c r="H1586" i="2"/>
  <c r="G1586" i="2"/>
  <c r="F1586" i="2"/>
  <c r="O1585" i="2"/>
  <c r="N1585" i="2"/>
  <c r="M1585" i="2"/>
  <c r="L1585" i="2"/>
  <c r="K1585" i="2"/>
  <c r="J1585" i="2"/>
  <c r="I1585" i="2"/>
  <c r="H1585" i="2"/>
  <c r="G1585" i="2"/>
  <c r="F1585" i="2"/>
  <c r="O1584" i="2"/>
  <c r="N1584" i="2"/>
  <c r="M1584" i="2"/>
  <c r="L1584" i="2"/>
  <c r="K1584" i="2"/>
  <c r="J1584" i="2"/>
  <c r="I1584" i="2"/>
  <c r="H1584" i="2"/>
  <c r="G1584" i="2"/>
  <c r="F1584" i="2"/>
  <c r="O1583" i="2"/>
  <c r="N1583" i="2"/>
  <c r="M1583" i="2"/>
  <c r="L1583" i="2"/>
  <c r="K1583" i="2"/>
  <c r="J1583" i="2"/>
  <c r="I1583" i="2"/>
  <c r="H1583" i="2"/>
  <c r="G1583" i="2"/>
  <c r="F1583" i="2"/>
  <c r="O1582" i="2"/>
  <c r="N1582" i="2"/>
  <c r="M1582" i="2"/>
  <c r="L1582" i="2"/>
  <c r="K1582" i="2"/>
  <c r="J1582" i="2"/>
  <c r="I1582" i="2"/>
  <c r="H1582" i="2"/>
  <c r="G1582" i="2"/>
  <c r="F1582" i="2"/>
  <c r="O1581" i="2"/>
  <c r="N1581" i="2"/>
  <c r="M1581" i="2"/>
  <c r="L1581" i="2"/>
  <c r="K1581" i="2"/>
  <c r="J1581" i="2"/>
  <c r="I1581" i="2"/>
  <c r="H1581" i="2"/>
  <c r="G1581" i="2"/>
  <c r="F1581" i="2"/>
  <c r="O1580" i="2"/>
  <c r="N1580" i="2"/>
  <c r="M1580" i="2"/>
  <c r="L1580" i="2"/>
  <c r="K1580" i="2"/>
  <c r="J1580" i="2"/>
  <c r="I1580" i="2"/>
  <c r="H1580" i="2"/>
  <c r="G1580" i="2"/>
  <c r="F1580" i="2"/>
  <c r="O1579" i="2"/>
  <c r="N1579" i="2"/>
  <c r="M1579" i="2"/>
  <c r="L1579" i="2"/>
  <c r="K1579" i="2"/>
  <c r="J1579" i="2"/>
  <c r="I1579" i="2"/>
  <c r="H1579" i="2"/>
  <c r="G1579" i="2"/>
  <c r="F1579" i="2"/>
  <c r="O1578" i="2"/>
  <c r="N1578" i="2"/>
  <c r="M1578" i="2"/>
  <c r="L1578" i="2"/>
  <c r="K1578" i="2"/>
  <c r="J1578" i="2"/>
  <c r="I1578" i="2"/>
  <c r="H1578" i="2"/>
  <c r="G1578" i="2"/>
  <c r="F1578" i="2"/>
  <c r="O1577" i="2"/>
  <c r="N1577" i="2"/>
  <c r="M1577" i="2"/>
  <c r="L1577" i="2"/>
  <c r="K1577" i="2"/>
  <c r="J1577" i="2"/>
  <c r="I1577" i="2"/>
  <c r="H1577" i="2"/>
  <c r="G1577" i="2"/>
  <c r="F1577" i="2"/>
  <c r="O1576" i="2"/>
  <c r="N1576" i="2"/>
  <c r="M1576" i="2"/>
  <c r="L1576" i="2"/>
  <c r="K1576" i="2"/>
  <c r="J1576" i="2"/>
  <c r="I1576" i="2"/>
  <c r="H1576" i="2"/>
  <c r="G1576" i="2"/>
  <c r="F1576" i="2"/>
  <c r="O1575" i="2"/>
  <c r="N1575" i="2"/>
  <c r="M1575" i="2"/>
  <c r="L1575" i="2"/>
  <c r="K1575" i="2"/>
  <c r="J1575" i="2"/>
  <c r="I1575" i="2"/>
  <c r="H1575" i="2"/>
  <c r="G1575" i="2"/>
  <c r="F1575" i="2"/>
  <c r="O1574" i="2"/>
  <c r="N1574" i="2"/>
  <c r="M1574" i="2"/>
  <c r="L1574" i="2"/>
  <c r="K1574" i="2"/>
  <c r="J1574" i="2"/>
  <c r="I1574" i="2"/>
  <c r="H1574" i="2"/>
  <c r="G1574" i="2"/>
  <c r="F1574" i="2"/>
  <c r="O1573" i="2"/>
  <c r="N1573" i="2"/>
  <c r="M1573" i="2"/>
  <c r="L1573" i="2"/>
  <c r="K1573" i="2"/>
  <c r="J1573" i="2"/>
  <c r="I1573" i="2"/>
  <c r="H1573" i="2"/>
  <c r="G1573" i="2"/>
  <c r="F1573" i="2"/>
  <c r="O1572" i="2"/>
  <c r="N1572" i="2"/>
  <c r="M1572" i="2"/>
  <c r="L1572" i="2"/>
  <c r="K1572" i="2"/>
  <c r="J1572" i="2"/>
  <c r="I1572" i="2"/>
  <c r="H1572" i="2"/>
  <c r="G1572" i="2"/>
  <c r="F1572" i="2"/>
  <c r="O1571" i="2"/>
  <c r="N1571" i="2"/>
  <c r="M1571" i="2"/>
  <c r="L1571" i="2"/>
  <c r="K1571" i="2"/>
  <c r="J1571" i="2"/>
  <c r="I1571" i="2"/>
  <c r="H1571" i="2"/>
  <c r="G1571" i="2"/>
  <c r="F1571" i="2"/>
  <c r="O1570" i="2"/>
  <c r="N1570" i="2"/>
  <c r="M1570" i="2"/>
  <c r="L1570" i="2"/>
  <c r="K1570" i="2"/>
  <c r="J1570" i="2"/>
  <c r="I1570" i="2"/>
  <c r="H1570" i="2"/>
  <c r="G1570" i="2"/>
  <c r="F1570" i="2"/>
  <c r="O1569" i="2"/>
  <c r="N1569" i="2"/>
  <c r="M1569" i="2"/>
  <c r="L1569" i="2"/>
  <c r="K1569" i="2"/>
  <c r="J1569" i="2"/>
  <c r="I1569" i="2"/>
  <c r="H1569" i="2"/>
  <c r="G1569" i="2"/>
  <c r="F1569" i="2"/>
  <c r="O1568" i="2"/>
  <c r="N1568" i="2"/>
  <c r="M1568" i="2"/>
  <c r="L1568" i="2"/>
  <c r="K1568" i="2"/>
  <c r="J1568" i="2"/>
  <c r="I1568" i="2"/>
  <c r="H1568" i="2"/>
  <c r="G1568" i="2"/>
  <c r="F1568" i="2"/>
  <c r="O1567" i="2"/>
  <c r="N1567" i="2"/>
  <c r="M1567" i="2"/>
  <c r="L1567" i="2"/>
  <c r="K1567" i="2"/>
  <c r="J1567" i="2"/>
  <c r="I1567" i="2"/>
  <c r="H1567" i="2"/>
  <c r="G1567" i="2"/>
  <c r="F1567" i="2"/>
  <c r="O1566" i="2"/>
  <c r="N1566" i="2"/>
  <c r="M1566" i="2"/>
  <c r="L1566" i="2"/>
  <c r="K1566" i="2"/>
  <c r="J1566" i="2"/>
  <c r="I1566" i="2"/>
  <c r="H1566" i="2"/>
  <c r="G1566" i="2"/>
  <c r="F1566" i="2"/>
  <c r="O1565" i="2"/>
  <c r="N1565" i="2"/>
  <c r="M1565" i="2"/>
  <c r="L1565" i="2"/>
  <c r="K1565" i="2"/>
  <c r="J1565" i="2"/>
  <c r="I1565" i="2"/>
  <c r="H1565" i="2"/>
  <c r="G1565" i="2"/>
  <c r="F1565" i="2"/>
  <c r="O1564" i="2"/>
  <c r="N1564" i="2"/>
  <c r="M1564" i="2"/>
  <c r="L1564" i="2"/>
  <c r="K1564" i="2"/>
  <c r="J1564" i="2"/>
  <c r="I1564" i="2"/>
  <c r="H1564" i="2"/>
  <c r="G1564" i="2"/>
  <c r="F1564" i="2"/>
  <c r="O1563" i="2"/>
  <c r="N1563" i="2"/>
  <c r="M1563" i="2"/>
  <c r="L1563" i="2"/>
  <c r="K1563" i="2"/>
  <c r="J1563" i="2"/>
  <c r="I1563" i="2"/>
  <c r="H1563" i="2"/>
  <c r="G1563" i="2"/>
  <c r="F1563" i="2"/>
  <c r="O1562" i="2"/>
  <c r="N1562" i="2"/>
  <c r="M1562" i="2"/>
  <c r="L1562" i="2"/>
  <c r="K1562" i="2"/>
  <c r="J1562" i="2"/>
  <c r="I1562" i="2"/>
  <c r="H1562" i="2"/>
  <c r="G1562" i="2"/>
  <c r="F1562" i="2"/>
  <c r="O1561" i="2"/>
  <c r="N1561" i="2"/>
  <c r="M1561" i="2"/>
  <c r="L1561" i="2"/>
  <c r="K1561" i="2"/>
  <c r="J1561" i="2"/>
  <c r="I1561" i="2"/>
  <c r="H1561" i="2"/>
  <c r="G1561" i="2"/>
  <c r="F1561" i="2"/>
  <c r="O1560" i="2"/>
  <c r="N1560" i="2"/>
  <c r="M1560" i="2"/>
  <c r="L1560" i="2"/>
  <c r="K1560" i="2"/>
  <c r="J1560" i="2"/>
  <c r="I1560" i="2"/>
  <c r="H1560" i="2"/>
  <c r="G1560" i="2"/>
  <c r="F1560" i="2"/>
  <c r="O1559" i="2"/>
  <c r="N1559" i="2"/>
  <c r="M1559" i="2"/>
  <c r="L1559" i="2"/>
  <c r="K1559" i="2"/>
  <c r="J1559" i="2"/>
  <c r="I1559" i="2"/>
  <c r="H1559" i="2"/>
  <c r="G1559" i="2"/>
  <c r="F1559" i="2"/>
  <c r="O1558" i="2"/>
  <c r="N1558" i="2"/>
  <c r="M1558" i="2"/>
  <c r="L1558" i="2"/>
  <c r="K1558" i="2"/>
  <c r="J1558" i="2"/>
  <c r="I1558" i="2"/>
  <c r="H1558" i="2"/>
  <c r="G1558" i="2"/>
  <c r="F1558" i="2"/>
  <c r="O1557" i="2"/>
  <c r="N1557" i="2"/>
  <c r="M1557" i="2"/>
  <c r="L1557" i="2"/>
  <c r="K1557" i="2"/>
  <c r="J1557" i="2"/>
  <c r="I1557" i="2"/>
  <c r="H1557" i="2"/>
  <c r="G1557" i="2"/>
  <c r="F1557" i="2"/>
  <c r="O1556" i="2"/>
  <c r="N1556" i="2"/>
  <c r="M1556" i="2"/>
  <c r="L1556" i="2"/>
  <c r="K1556" i="2"/>
  <c r="J1556" i="2"/>
  <c r="I1556" i="2"/>
  <c r="H1556" i="2"/>
  <c r="G1556" i="2"/>
  <c r="F1556" i="2"/>
  <c r="O1555" i="2"/>
  <c r="N1555" i="2"/>
  <c r="M1555" i="2"/>
  <c r="L1555" i="2"/>
  <c r="K1555" i="2"/>
  <c r="J1555" i="2"/>
  <c r="I1555" i="2"/>
  <c r="H1555" i="2"/>
  <c r="G1555" i="2"/>
  <c r="F1555" i="2"/>
  <c r="O1554" i="2"/>
  <c r="N1554" i="2"/>
  <c r="M1554" i="2"/>
  <c r="L1554" i="2"/>
  <c r="K1554" i="2"/>
  <c r="J1554" i="2"/>
  <c r="I1554" i="2"/>
  <c r="H1554" i="2"/>
  <c r="G1554" i="2"/>
  <c r="F1554" i="2"/>
  <c r="O1553" i="2"/>
  <c r="N1553" i="2"/>
  <c r="M1553" i="2"/>
  <c r="L1553" i="2"/>
  <c r="K1553" i="2"/>
  <c r="J1553" i="2"/>
  <c r="I1553" i="2"/>
  <c r="H1553" i="2"/>
  <c r="G1553" i="2"/>
  <c r="F1553" i="2"/>
  <c r="O1552" i="2"/>
  <c r="N1552" i="2"/>
  <c r="M1552" i="2"/>
  <c r="L1552" i="2"/>
  <c r="K1552" i="2"/>
  <c r="J1552" i="2"/>
  <c r="I1552" i="2"/>
  <c r="H1552" i="2"/>
  <c r="G1552" i="2"/>
  <c r="F1552" i="2"/>
  <c r="O1551" i="2"/>
  <c r="N1551" i="2"/>
  <c r="M1551" i="2"/>
  <c r="L1551" i="2"/>
  <c r="K1551" i="2"/>
  <c r="J1551" i="2"/>
  <c r="I1551" i="2"/>
  <c r="H1551" i="2"/>
  <c r="G1551" i="2"/>
  <c r="F1551" i="2"/>
  <c r="O1550" i="2"/>
  <c r="N1550" i="2"/>
  <c r="M1550" i="2"/>
  <c r="L1550" i="2"/>
  <c r="K1550" i="2"/>
  <c r="J1550" i="2"/>
  <c r="I1550" i="2"/>
  <c r="H1550" i="2"/>
  <c r="G1550" i="2"/>
  <c r="F1550" i="2"/>
  <c r="O1549" i="2"/>
  <c r="N1549" i="2"/>
  <c r="M1549" i="2"/>
  <c r="L1549" i="2"/>
  <c r="K1549" i="2"/>
  <c r="J1549" i="2"/>
  <c r="I1549" i="2"/>
  <c r="H1549" i="2"/>
  <c r="G1549" i="2"/>
  <c r="F1549" i="2"/>
  <c r="O1548" i="2"/>
  <c r="N1548" i="2"/>
  <c r="M1548" i="2"/>
  <c r="L1548" i="2"/>
  <c r="K1548" i="2"/>
  <c r="J1548" i="2"/>
  <c r="I1548" i="2"/>
  <c r="H1548" i="2"/>
  <c r="G1548" i="2"/>
  <c r="F1548" i="2"/>
  <c r="O1547" i="2"/>
  <c r="N1547" i="2"/>
  <c r="M1547" i="2"/>
  <c r="L1547" i="2"/>
  <c r="K1547" i="2"/>
  <c r="J1547" i="2"/>
  <c r="I1547" i="2"/>
  <c r="H1547" i="2"/>
  <c r="G1547" i="2"/>
  <c r="F1547" i="2"/>
  <c r="O1546" i="2"/>
  <c r="N1546" i="2"/>
  <c r="M1546" i="2"/>
  <c r="L1546" i="2"/>
  <c r="K1546" i="2"/>
  <c r="J1546" i="2"/>
  <c r="I1546" i="2"/>
  <c r="H1546" i="2"/>
  <c r="G1546" i="2"/>
  <c r="F1546" i="2"/>
  <c r="O1545" i="2"/>
  <c r="N1545" i="2"/>
  <c r="M1545" i="2"/>
  <c r="L1545" i="2"/>
  <c r="K1545" i="2"/>
  <c r="J1545" i="2"/>
  <c r="I1545" i="2"/>
  <c r="H1545" i="2"/>
  <c r="G1545" i="2"/>
  <c r="F1545" i="2"/>
  <c r="O1544" i="2"/>
  <c r="N1544" i="2"/>
  <c r="M1544" i="2"/>
  <c r="L1544" i="2"/>
  <c r="K1544" i="2"/>
  <c r="J1544" i="2"/>
  <c r="I1544" i="2"/>
  <c r="H1544" i="2"/>
  <c r="G1544" i="2"/>
  <c r="F1544" i="2"/>
  <c r="O1543" i="2"/>
  <c r="N1543" i="2"/>
  <c r="M1543" i="2"/>
  <c r="L1543" i="2"/>
  <c r="K1543" i="2"/>
  <c r="J1543" i="2"/>
  <c r="I1543" i="2"/>
  <c r="H1543" i="2"/>
  <c r="G1543" i="2"/>
  <c r="F1543" i="2"/>
  <c r="O1542" i="2"/>
  <c r="N1542" i="2"/>
  <c r="M1542" i="2"/>
  <c r="L1542" i="2"/>
  <c r="K1542" i="2"/>
  <c r="J1542" i="2"/>
  <c r="I1542" i="2"/>
  <c r="H1542" i="2"/>
  <c r="G1542" i="2"/>
  <c r="F1542" i="2"/>
  <c r="O1541" i="2"/>
  <c r="N1541" i="2"/>
  <c r="M1541" i="2"/>
  <c r="L1541" i="2"/>
  <c r="K1541" i="2"/>
  <c r="J1541" i="2"/>
  <c r="I1541" i="2"/>
  <c r="H1541" i="2"/>
  <c r="G1541" i="2"/>
  <c r="F1541" i="2"/>
  <c r="O1540" i="2"/>
  <c r="N1540" i="2"/>
  <c r="M1540" i="2"/>
  <c r="L1540" i="2"/>
  <c r="K1540" i="2"/>
  <c r="J1540" i="2"/>
  <c r="I1540" i="2"/>
  <c r="H1540" i="2"/>
  <c r="G1540" i="2"/>
  <c r="F1540" i="2"/>
  <c r="O1539" i="2"/>
  <c r="N1539" i="2"/>
  <c r="M1539" i="2"/>
  <c r="L1539" i="2"/>
  <c r="K1539" i="2"/>
  <c r="J1539" i="2"/>
  <c r="I1539" i="2"/>
  <c r="H1539" i="2"/>
  <c r="G1539" i="2"/>
  <c r="F1539" i="2"/>
  <c r="O1538" i="2"/>
  <c r="N1538" i="2"/>
  <c r="M1538" i="2"/>
  <c r="L1538" i="2"/>
  <c r="K1538" i="2"/>
  <c r="J1538" i="2"/>
  <c r="I1538" i="2"/>
  <c r="H1538" i="2"/>
  <c r="G1538" i="2"/>
  <c r="F1538" i="2"/>
  <c r="O1537" i="2"/>
  <c r="N1537" i="2"/>
  <c r="M1537" i="2"/>
  <c r="L1537" i="2"/>
  <c r="K1537" i="2"/>
  <c r="J1537" i="2"/>
  <c r="I1537" i="2"/>
  <c r="H1537" i="2"/>
  <c r="G1537" i="2"/>
  <c r="F1537" i="2"/>
  <c r="O1536" i="2"/>
  <c r="N1536" i="2"/>
  <c r="M1536" i="2"/>
  <c r="L1536" i="2"/>
  <c r="K1536" i="2"/>
  <c r="J1536" i="2"/>
  <c r="I1536" i="2"/>
  <c r="H1536" i="2"/>
  <c r="G1536" i="2"/>
  <c r="F1536" i="2"/>
  <c r="O1535" i="2"/>
  <c r="N1535" i="2"/>
  <c r="M1535" i="2"/>
  <c r="L1535" i="2"/>
  <c r="K1535" i="2"/>
  <c r="J1535" i="2"/>
  <c r="I1535" i="2"/>
  <c r="H1535" i="2"/>
  <c r="G1535" i="2"/>
  <c r="F1535" i="2"/>
  <c r="O1534" i="2"/>
  <c r="N1534" i="2"/>
  <c r="M1534" i="2"/>
  <c r="L1534" i="2"/>
  <c r="K1534" i="2"/>
  <c r="J1534" i="2"/>
  <c r="I1534" i="2"/>
  <c r="H1534" i="2"/>
  <c r="G1534" i="2"/>
  <c r="F1534" i="2"/>
  <c r="O1533" i="2"/>
  <c r="N1533" i="2"/>
  <c r="M1533" i="2"/>
  <c r="L1533" i="2"/>
  <c r="K1533" i="2"/>
  <c r="J1533" i="2"/>
  <c r="I1533" i="2"/>
  <c r="H1533" i="2"/>
  <c r="G1533" i="2"/>
  <c r="F1533" i="2"/>
  <c r="O1532" i="2"/>
  <c r="N1532" i="2"/>
  <c r="M1532" i="2"/>
  <c r="L1532" i="2"/>
  <c r="K1532" i="2"/>
  <c r="J1532" i="2"/>
  <c r="I1532" i="2"/>
  <c r="H1532" i="2"/>
  <c r="G1532" i="2"/>
  <c r="F1532" i="2"/>
  <c r="O1531" i="2"/>
  <c r="N1531" i="2"/>
  <c r="M1531" i="2"/>
  <c r="L1531" i="2"/>
  <c r="K1531" i="2"/>
  <c r="J1531" i="2"/>
  <c r="I1531" i="2"/>
  <c r="H1531" i="2"/>
  <c r="G1531" i="2"/>
  <c r="F1531" i="2"/>
  <c r="O1530" i="2"/>
  <c r="N1530" i="2"/>
  <c r="M1530" i="2"/>
  <c r="L1530" i="2"/>
  <c r="K1530" i="2"/>
  <c r="J1530" i="2"/>
  <c r="I1530" i="2"/>
  <c r="H1530" i="2"/>
  <c r="G1530" i="2"/>
  <c r="F1530" i="2"/>
  <c r="O1529" i="2"/>
  <c r="N1529" i="2"/>
  <c r="M1529" i="2"/>
  <c r="L1529" i="2"/>
  <c r="K1529" i="2"/>
  <c r="J1529" i="2"/>
  <c r="I1529" i="2"/>
  <c r="H1529" i="2"/>
  <c r="G1529" i="2"/>
  <c r="F1529" i="2"/>
  <c r="O1528" i="2"/>
  <c r="N1528" i="2"/>
  <c r="M1528" i="2"/>
  <c r="L1528" i="2"/>
  <c r="K1528" i="2"/>
  <c r="J1528" i="2"/>
  <c r="I1528" i="2"/>
  <c r="H1528" i="2"/>
  <c r="G1528" i="2"/>
  <c r="F1528" i="2"/>
  <c r="O1527" i="2"/>
  <c r="N1527" i="2"/>
  <c r="M1527" i="2"/>
  <c r="L1527" i="2"/>
  <c r="K1527" i="2"/>
  <c r="J1527" i="2"/>
  <c r="I1527" i="2"/>
  <c r="H1527" i="2"/>
  <c r="G1527" i="2"/>
  <c r="F1527" i="2"/>
  <c r="O1526" i="2"/>
  <c r="N1526" i="2"/>
  <c r="M1526" i="2"/>
  <c r="L1526" i="2"/>
  <c r="K1526" i="2"/>
  <c r="J1526" i="2"/>
  <c r="I1526" i="2"/>
  <c r="H1526" i="2"/>
  <c r="G1526" i="2"/>
  <c r="F1526" i="2"/>
  <c r="O1525" i="2"/>
  <c r="N1525" i="2"/>
  <c r="M1525" i="2"/>
  <c r="L1525" i="2"/>
  <c r="K1525" i="2"/>
  <c r="J1525" i="2"/>
  <c r="I1525" i="2"/>
  <c r="H1525" i="2"/>
  <c r="G1525" i="2"/>
  <c r="F1525" i="2"/>
  <c r="O1524" i="2"/>
  <c r="N1524" i="2"/>
  <c r="M1524" i="2"/>
  <c r="L1524" i="2"/>
  <c r="K1524" i="2"/>
  <c r="J1524" i="2"/>
  <c r="I1524" i="2"/>
  <c r="H1524" i="2"/>
  <c r="G1524" i="2"/>
  <c r="F1524" i="2"/>
  <c r="O1523" i="2"/>
  <c r="N1523" i="2"/>
  <c r="M1523" i="2"/>
  <c r="L1523" i="2"/>
  <c r="K1523" i="2"/>
  <c r="J1523" i="2"/>
  <c r="I1523" i="2"/>
  <c r="H1523" i="2"/>
  <c r="G1523" i="2"/>
  <c r="F1523" i="2"/>
  <c r="O1522" i="2"/>
  <c r="N1522" i="2"/>
  <c r="M1522" i="2"/>
  <c r="L1522" i="2"/>
  <c r="K1522" i="2"/>
  <c r="J1522" i="2"/>
  <c r="I1522" i="2"/>
  <c r="H1522" i="2"/>
  <c r="G1522" i="2"/>
  <c r="F1522" i="2"/>
  <c r="O1521" i="2"/>
  <c r="N1521" i="2"/>
  <c r="M1521" i="2"/>
  <c r="L1521" i="2"/>
  <c r="K1521" i="2"/>
  <c r="J1521" i="2"/>
  <c r="I1521" i="2"/>
  <c r="H1521" i="2"/>
  <c r="G1521" i="2"/>
  <c r="F1521" i="2"/>
  <c r="O1520" i="2"/>
  <c r="N1520" i="2"/>
  <c r="M1520" i="2"/>
  <c r="L1520" i="2"/>
  <c r="K1520" i="2"/>
  <c r="J1520" i="2"/>
  <c r="I1520" i="2"/>
  <c r="H1520" i="2"/>
  <c r="G1520" i="2"/>
  <c r="F1520" i="2"/>
  <c r="O1519" i="2"/>
  <c r="N1519" i="2"/>
  <c r="M1519" i="2"/>
  <c r="L1519" i="2"/>
  <c r="K1519" i="2"/>
  <c r="J1519" i="2"/>
  <c r="I1519" i="2"/>
  <c r="H1519" i="2"/>
  <c r="G1519" i="2"/>
  <c r="F1519" i="2"/>
  <c r="O1518" i="2"/>
  <c r="N1518" i="2"/>
  <c r="M1518" i="2"/>
  <c r="L1518" i="2"/>
  <c r="K1518" i="2"/>
  <c r="J1518" i="2"/>
  <c r="I1518" i="2"/>
  <c r="H1518" i="2"/>
  <c r="G1518" i="2"/>
  <c r="F1518" i="2"/>
  <c r="O1517" i="2"/>
  <c r="N1517" i="2"/>
  <c r="M1517" i="2"/>
  <c r="L1517" i="2"/>
  <c r="K1517" i="2"/>
  <c r="J1517" i="2"/>
  <c r="I1517" i="2"/>
  <c r="H1517" i="2"/>
  <c r="G1517" i="2"/>
  <c r="F1517" i="2"/>
  <c r="O1516" i="2"/>
  <c r="N1516" i="2"/>
  <c r="M1516" i="2"/>
  <c r="L1516" i="2"/>
  <c r="K1516" i="2"/>
  <c r="J1516" i="2"/>
  <c r="I1516" i="2"/>
  <c r="H1516" i="2"/>
  <c r="G1516" i="2"/>
  <c r="F1516" i="2"/>
  <c r="O1515" i="2"/>
  <c r="N1515" i="2"/>
  <c r="M1515" i="2"/>
  <c r="L1515" i="2"/>
  <c r="K1515" i="2"/>
  <c r="J1515" i="2"/>
  <c r="I1515" i="2"/>
  <c r="H1515" i="2"/>
  <c r="G1515" i="2"/>
  <c r="F1515" i="2"/>
  <c r="O1514" i="2"/>
  <c r="N1514" i="2"/>
  <c r="M1514" i="2"/>
  <c r="L1514" i="2"/>
  <c r="K1514" i="2"/>
  <c r="J1514" i="2"/>
  <c r="I1514" i="2"/>
  <c r="H1514" i="2"/>
  <c r="G1514" i="2"/>
  <c r="F1514" i="2"/>
  <c r="O1513" i="2"/>
  <c r="N1513" i="2"/>
  <c r="M1513" i="2"/>
  <c r="L1513" i="2"/>
  <c r="K1513" i="2"/>
  <c r="J1513" i="2"/>
  <c r="I1513" i="2"/>
  <c r="H1513" i="2"/>
  <c r="G1513" i="2"/>
  <c r="F1513" i="2"/>
  <c r="O1512" i="2"/>
  <c r="N1512" i="2"/>
  <c r="M1512" i="2"/>
  <c r="L1512" i="2"/>
  <c r="K1512" i="2"/>
  <c r="J1512" i="2"/>
  <c r="I1512" i="2"/>
  <c r="H1512" i="2"/>
  <c r="G1512" i="2"/>
  <c r="F1512" i="2"/>
  <c r="O1511" i="2"/>
  <c r="N1511" i="2"/>
  <c r="M1511" i="2"/>
  <c r="L1511" i="2"/>
  <c r="K1511" i="2"/>
  <c r="J1511" i="2"/>
  <c r="I1511" i="2"/>
  <c r="H1511" i="2"/>
  <c r="G1511" i="2"/>
  <c r="F1511" i="2"/>
  <c r="O1510" i="2"/>
  <c r="N1510" i="2"/>
  <c r="M1510" i="2"/>
  <c r="L1510" i="2"/>
  <c r="K1510" i="2"/>
  <c r="J1510" i="2"/>
  <c r="I1510" i="2"/>
  <c r="H1510" i="2"/>
  <c r="G1510" i="2"/>
  <c r="F1510" i="2"/>
  <c r="O1509" i="2"/>
  <c r="N1509" i="2"/>
  <c r="M1509" i="2"/>
  <c r="L1509" i="2"/>
  <c r="K1509" i="2"/>
  <c r="J1509" i="2"/>
  <c r="I1509" i="2"/>
  <c r="H1509" i="2"/>
  <c r="G1509" i="2"/>
  <c r="F1509" i="2"/>
  <c r="O1508" i="2"/>
  <c r="N1508" i="2"/>
  <c r="M1508" i="2"/>
  <c r="L1508" i="2"/>
  <c r="K1508" i="2"/>
  <c r="J1508" i="2"/>
  <c r="I1508" i="2"/>
  <c r="H1508" i="2"/>
  <c r="G1508" i="2"/>
  <c r="F1508" i="2"/>
  <c r="O1507" i="2"/>
  <c r="N1507" i="2"/>
  <c r="M1507" i="2"/>
  <c r="L1507" i="2"/>
  <c r="K1507" i="2"/>
  <c r="J1507" i="2"/>
  <c r="I1507" i="2"/>
  <c r="H1507" i="2"/>
  <c r="G1507" i="2"/>
  <c r="F1507" i="2"/>
  <c r="O1506" i="2"/>
  <c r="N1506" i="2"/>
  <c r="M1506" i="2"/>
  <c r="L1506" i="2"/>
  <c r="K1506" i="2"/>
  <c r="J1506" i="2"/>
  <c r="I1506" i="2"/>
  <c r="H1506" i="2"/>
  <c r="G1506" i="2"/>
  <c r="F1506" i="2"/>
  <c r="O1505" i="2"/>
  <c r="N1505" i="2"/>
  <c r="M1505" i="2"/>
  <c r="L1505" i="2"/>
  <c r="K1505" i="2"/>
  <c r="J1505" i="2"/>
  <c r="I1505" i="2"/>
  <c r="H1505" i="2"/>
  <c r="G1505" i="2"/>
  <c r="F1505" i="2"/>
  <c r="O1504" i="2"/>
  <c r="N1504" i="2"/>
  <c r="M1504" i="2"/>
  <c r="L1504" i="2"/>
  <c r="K1504" i="2"/>
  <c r="J1504" i="2"/>
  <c r="I1504" i="2"/>
  <c r="H1504" i="2"/>
  <c r="G1504" i="2"/>
  <c r="F1504" i="2"/>
  <c r="O1503" i="2"/>
  <c r="N1503" i="2"/>
  <c r="M1503" i="2"/>
  <c r="L1503" i="2"/>
  <c r="K1503" i="2"/>
  <c r="J1503" i="2"/>
  <c r="I1503" i="2"/>
  <c r="H1503" i="2"/>
  <c r="G1503" i="2"/>
  <c r="F1503" i="2"/>
  <c r="O1502" i="2"/>
  <c r="N1502" i="2"/>
  <c r="M1502" i="2"/>
  <c r="L1502" i="2"/>
  <c r="K1502" i="2"/>
  <c r="J1502" i="2"/>
  <c r="I1502" i="2"/>
  <c r="H1502" i="2"/>
  <c r="G1502" i="2"/>
  <c r="F1502" i="2"/>
  <c r="O1501" i="2"/>
  <c r="N1501" i="2"/>
  <c r="M1501" i="2"/>
  <c r="L1501" i="2"/>
  <c r="K1501" i="2"/>
  <c r="J1501" i="2"/>
  <c r="I1501" i="2"/>
  <c r="H1501" i="2"/>
  <c r="G1501" i="2"/>
  <c r="F1501" i="2"/>
  <c r="O1500" i="2"/>
  <c r="N1500" i="2"/>
  <c r="M1500" i="2"/>
  <c r="L1500" i="2"/>
  <c r="K1500" i="2"/>
  <c r="J1500" i="2"/>
  <c r="I1500" i="2"/>
  <c r="H1500" i="2"/>
  <c r="G1500" i="2"/>
  <c r="F1500" i="2"/>
  <c r="O1499" i="2"/>
  <c r="N1499" i="2"/>
  <c r="M1499" i="2"/>
  <c r="L1499" i="2"/>
  <c r="K1499" i="2"/>
  <c r="J1499" i="2"/>
  <c r="I1499" i="2"/>
  <c r="H1499" i="2"/>
  <c r="G1499" i="2"/>
  <c r="F1499" i="2"/>
  <c r="O1498" i="2"/>
  <c r="N1498" i="2"/>
  <c r="M1498" i="2"/>
  <c r="L1498" i="2"/>
  <c r="K1498" i="2"/>
  <c r="J1498" i="2"/>
  <c r="I1498" i="2"/>
  <c r="H1498" i="2"/>
  <c r="G1498" i="2"/>
  <c r="F1498" i="2"/>
  <c r="O1497" i="2"/>
  <c r="N1497" i="2"/>
  <c r="M1497" i="2"/>
  <c r="L1497" i="2"/>
  <c r="K1497" i="2"/>
  <c r="J1497" i="2"/>
  <c r="I1497" i="2"/>
  <c r="H1497" i="2"/>
  <c r="G1497" i="2"/>
  <c r="F1497" i="2"/>
  <c r="O1496" i="2"/>
  <c r="N1496" i="2"/>
  <c r="M1496" i="2"/>
  <c r="L1496" i="2"/>
  <c r="K1496" i="2"/>
  <c r="J1496" i="2"/>
  <c r="I1496" i="2"/>
  <c r="H1496" i="2"/>
  <c r="G1496" i="2"/>
  <c r="F1496" i="2"/>
  <c r="O1495" i="2"/>
  <c r="N1495" i="2"/>
  <c r="M1495" i="2"/>
  <c r="L1495" i="2"/>
  <c r="K1495" i="2"/>
  <c r="J1495" i="2"/>
  <c r="I1495" i="2"/>
  <c r="H1495" i="2"/>
  <c r="G1495" i="2"/>
  <c r="F1495" i="2"/>
  <c r="O1494" i="2"/>
  <c r="N1494" i="2"/>
  <c r="M1494" i="2"/>
  <c r="L1494" i="2"/>
  <c r="K1494" i="2"/>
  <c r="J1494" i="2"/>
  <c r="I1494" i="2"/>
  <c r="H1494" i="2"/>
  <c r="G1494" i="2"/>
  <c r="F1494" i="2"/>
  <c r="O1493" i="2"/>
  <c r="N1493" i="2"/>
  <c r="M1493" i="2"/>
  <c r="L1493" i="2"/>
  <c r="K1493" i="2"/>
  <c r="J1493" i="2"/>
  <c r="I1493" i="2"/>
  <c r="H1493" i="2"/>
  <c r="G1493" i="2"/>
  <c r="F1493" i="2"/>
  <c r="O1492" i="2"/>
  <c r="N1492" i="2"/>
  <c r="M1492" i="2"/>
  <c r="L1492" i="2"/>
  <c r="K1492" i="2"/>
  <c r="J1492" i="2"/>
  <c r="I1492" i="2"/>
  <c r="H1492" i="2"/>
  <c r="G1492" i="2"/>
  <c r="F1492" i="2"/>
  <c r="O1491" i="2"/>
  <c r="N1491" i="2"/>
  <c r="M1491" i="2"/>
  <c r="L1491" i="2"/>
  <c r="K1491" i="2"/>
  <c r="J1491" i="2"/>
  <c r="I1491" i="2"/>
  <c r="H1491" i="2"/>
  <c r="G1491" i="2"/>
  <c r="F1491" i="2"/>
  <c r="O1490" i="2"/>
  <c r="N1490" i="2"/>
  <c r="M1490" i="2"/>
  <c r="L1490" i="2"/>
  <c r="K1490" i="2"/>
  <c r="J1490" i="2"/>
  <c r="I1490" i="2"/>
  <c r="H1490" i="2"/>
  <c r="G1490" i="2"/>
  <c r="F1490" i="2"/>
  <c r="O1489" i="2"/>
  <c r="N1489" i="2"/>
  <c r="M1489" i="2"/>
  <c r="L1489" i="2"/>
  <c r="K1489" i="2"/>
  <c r="J1489" i="2"/>
  <c r="I1489" i="2"/>
  <c r="H1489" i="2"/>
  <c r="G1489" i="2"/>
  <c r="F1489" i="2"/>
  <c r="O1488" i="2"/>
  <c r="N1488" i="2"/>
  <c r="M1488" i="2"/>
  <c r="L1488" i="2"/>
  <c r="K1488" i="2"/>
  <c r="J1488" i="2"/>
  <c r="I1488" i="2"/>
  <c r="H1488" i="2"/>
  <c r="G1488" i="2"/>
  <c r="F1488" i="2"/>
  <c r="O1487" i="2"/>
  <c r="N1487" i="2"/>
  <c r="M1487" i="2"/>
  <c r="L1487" i="2"/>
  <c r="K1487" i="2"/>
  <c r="J1487" i="2"/>
  <c r="I1487" i="2"/>
  <c r="H1487" i="2"/>
  <c r="G1487" i="2"/>
  <c r="F1487" i="2"/>
  <c r="O1486" i="2"/>
  <c r="N1486" i="2"/>
  <c r="M1486" i="2"/>
  <c r="L1486" i="2"/>
  <c r="K1486" i="2"/>
  <c r="J1486" i="2"/>
  <c r="I1486" i="2"/>
  <c r="H1486" i="2"/>
  <c r="G1486" i="2"/>
  <c r="F1486" i="2"/>
  <c r="O1485" i="2"/>
  <c r="N1485" i="2"/>
  <c r="M1485" i="2"/>
  <c r="L1485" i="2"/>
  <c r="K1485" i="2"/>
  <c r="J1485" i="2"/>
  <c r="I1485" i="2"/>
  <c r="H1485" i="2"/>
  <c r="G1485" i="2"/>
  <c r="F1485" i="2"/>
  <c r="O1484" i="2"/>
  <c r="N1484" i="2"/>
  <c r="M1484" i="2"/>
  <c r="L1484" i="2"/>
  <c r="K1484" i="2"/>
  <c r="J1484" i="2"/>
  <c r="I1484" i="2"/>
  <c r="H1484" i="2"/>
  <c r="G1484" i="2"/>
  <c r="F1484" i="2"/>
  <c r="O1483" i="2"/>
  <c r="N1483" i="2"/>
  <c r="M1483" i="2"/>
  <c r="L1483" i="2"/>
  <c r="K1483" i="2"/>
  <c r="J1483" i="2"/>
  <c r="I1483" i="2"/>
  <c r="H1483" i="2"/>
  <c r="G1483" i="2"/>
  <c r="F1483" i="2"/>
  <c r="O1482" i="2"/>
  <c r="N1482" i="2"/>
  <c r="M1482" i="2"/>
  <c r="L1482" i="2"/>
  <c r="K1482" i="2"/>
  <c r="J1482" i="2"/>
  <c r="I1482" i="2"/>
  <c r="H1482" i="2"/>
  <c r="G1482" i="2"/>
  <c r="F1482" i="2"/>
  <c r="O1481" i="2"/>
  <c r="N1481" i="2"/>
  <c r="M1481" i="2"/>
  <c r="L1481" i="2"/>
  <c r="K1481" i="2"/>
  <c r="J1481" i="2"/>
  <c r="I1481" i="2"/>
  <c r="H1481" i="2"/>
  <c r="G1481" i="2"/>
  <c r="F1481" i="2"/>
  <c r="O1480" i="2"/>
  <c r="N1480" i="2"/>
  <c r="M1480" i="2"/>
  <c r="L1480" i="2"/>
  <c r="K1480" i="2"/>
  <c r="J1480" i="2"/>
  <c r="I1480" i="2"/>
  <c r="H1480" i="2"/>
  <c r="G1480" i="2"/>
  <c r="F1480" i="2"/>
  <c r="O1479" i="2"/>
  <c r="N1479" i="2"/>
  <c r="M1479" i="2"/>
  <c r="L1479" i="2"/>
  <c r="K1479" i="2"/>
  <c r="J1479" i="2"/>
  <c r="I1479" i="2"/>
  <c r="H1479" i="2"/>
  <c r="G1479" i="2"/>
  <c r="F1479" i="2"/>
  <c r="O1478" i="2"/>
  <c r="N1478" i="2"/>
  <c r="M1478" i="2"/>
  <c r="L1478" i="2"/>
  <c r="K1478" i="2"/>
  <c r="J1478" i="2"/>
  <c r="I1478" i="2"/>
  <c r="H1478" i="2"/>
  <c r="G1478" i="2"/>
  <c r="F1478" i="2"/>
  <c r="O1477" i="2"/>
  <c r="N1477" i="2"/>
  <c r="M1477" i="2"/>
  <c r="L1477" i="2"/>
  <c r="K1477" i="2"/>
  <c r="J1477" i="2"/>
  <c r="I1477" i="2"/>
  <c r="H1477" i="2"/>
  <c r="G1477" i="2"/>
  <c r="F1477" i="2"/>
  <c r="O1476" i="2"/>
  <c r="N1476" i="2"/>
  <c r="M1476" i="2"/>
  <c r="L1476" i="2"/>
  <c r="K1476" i="2"/>
  <c r="J1476" i="2"/>
  <c r="I1476" i="2"/>
  <c r="H1476" i="2"/>
  <c r="G1476" i="2"/>
  <c r="F1476" i="2"/>
  <c r="O1475" i="2"/>
  <c r="N1475" i="2"/>
  <c r="M1475" i="2"/>
  <c r="L1475" i="2"/>
  <c r="K1475" i="2"/>
  <c r="J1475" i="2"/>
  <c r="I1475" i="2"/>
  <c r="H1475" i="2"/>
  <c r="G1475" i="2"/>
  <c r="F1475" i="2"/>
  <c r="O1474" i="2"/>
  <c r="N1474" i="2"/>
  <c r="M1474" i="2"/>
  <c r="L1474" i="2"/>
  <c r="K1474" i="2"/>
  <c r="J1474" i="2"/>
  <c r="I1474" i="2"/>
  <c r="H1474" i="2"/>
  <c r="G1474" i="2"/>
  <c r="F1474" i="2"/>
  <c r="O1473" i="2"/>
  <c r="N1473" i="2"/>
  <c r="M1473" i="2"/>
  <c r="L1473" i="2"/>
  <c r="K1473" i="2"/>
  <c r="J1473" i="2"/>
  <c r="I1473" i="2"/>
  <c r="H1473" i="2"/>
  <c r="G1473" i="2"/>
  <c r="F1473" i="2"/>
  <c r="O1472" i="2"/>
  <c r="N1472" i="2"/>
  <c r="M1472" i="2"/>
  <c r="L1472" i="2"/>
  <c r="K1472" i="2"/>
  <c r="J1472" i="2"/>
  <c r="I1472" i="2"/>
  <c r="H1472" i="2"/>
  <c r="G1472" i="2"/>
  <c r="F1472" i="2"/>
  <c r="O1471" i="2"/>
  <c r="N1471" i="2"/>
  <c r="M1471" i="2"/>
  <c r="L1471" i="2"/>
  <c r="K1471" i="2"/>
  <c r="J1471" i="2"/>
  <c r="I1471" i="2"/>
  <c r="H1471" i="2"/>
  <c r="G1471" i="2"/>
  <c r="F1471" i="2"/>
  <c r="O1470" i="2"/>
  <c r="N1470" i="2"/>
  <c r="M1470" i="2"/>
  <c r="L1470" i="2"/>
  <c r="K1470" i="2"/>
  <c r="J1470" i="2"/>
  <c r="I1470" i="2"/>
  <c r="H1470" i="2"/>
  <c r="G1470" i="2"/>
  <c r="F1470" i="2"/>
  <c r="O1469" i="2"/>
  <c r="N1469" i="2"/>
  <c r="M1469" i="2"/>
  <c r="L1469" i="2"/>
  <c r="K1469" i="2"/>
  <c r="J1469" i="2"/>
  <c r="I1469" i="2"/>
  <c r="H1469" i="2"/>
  <c r="G1469" i="2"/>
  <c r="F1469" i="2"/>
  <c r="O1468" i="2"/>
  <c r="N1468" i="2"/>
  <c r="M1468" i="2"/>
  <c r="L1468" i="2"/>
  <c r="K1468" i="2"/>
  <c r="J1468" i="2"/>
  <c r="I1468" i="2"/>
  <c r="H1468" i="2"/>
  <c r="G1468" i="2"/>
  <c r="F1468" i="2"/>
  <c r="O1467" i="2"/>
  <c r="N1467" i="2"/>
  <c r="M1467" i="2"/>
  <c r="L1467" i="2"/>
  <c r="K1467" i="2"/>
  <c r="J1467" i="2"/>
  <c r="I1467" i="2"/>
  <c r="H1467" i="2"/>
  <c r="G1467" i="2"/>
  <c r="F1467" i="2"/>
  <c r="O1466" i="2"/>
  <c r="N1466" i="2"/>
  <c r="M1466" i="2"/>
  <c r="L1466" i="2"/>
  <c r="K1466" i="2"/>
  <c r="J1466" i="2"/>
  <c r="I1466" i="2"/>
  <c r="H1466" i="2"/>
  <c r="G1466" i="2"/>
  <c r="F1466" i="2"/>
  <c r="O1465" i="2"/>
  <c r="N1465" i="2"/>
  <c r="M1465" i="2"/>
  <c r="L1465" i="2"/>
  <c r="K1465" i="2"/>
  <c r="J1465" i="2"/>
  <c r="I1465" i="2"/>
  <c r="H1465" i="2"/>
  <c r="G1465" i="2"/>
  <c r="F1465" i="2"/>
  <c r="O1464" i="2"/>
  <c r="N1464" i="2"/>
  <c r="M1464" i="2"/>
  <c r="L1464" i="2"/>
  <c r="K1464" i="2"/>
  <c r="J1464" i="2"/>
  <c r="I1464" i="2"/>
  <c r="H1464" i="2"/>
  <c r="G1464" i="2"/>
  <c r="F1464" i="2"/>
  <c r="O1463" i="2"/>
  <c r="N1463" i="2"/>
  <c r="M1463" i="2"/>
  <c r="L1463" i="2"/>
  <c r="K1463" i="2"/>
  <c r="J1463" i="2"/>
  <c r="I1463" i="2"/>
  <c r="H1463" i="2"/>
  <c r="G1463" i="2"/>
  <c r="F1463" i="2"/>
  <c r="O1462" i="2"/>
  <c r="N1462" i="2"/>
  <c r="M1462" i="2"/>
  <c r="L1462" i="2"/>
  <c r="K1462" i="2"/>
  <c r="J1462" i="2"/>
  <c r="I1462" i="2"/>
  <c r="H1462" i="2"/>
  <c r="G1462" i="2"/>
  <c r="F1462" i="2"/>
  <c r="O1461" i="2"/>
  <c r="N1461" i="2"/>
  <c r="M1461" i="2"/>
  <c r="L1461" i="2"/>
  <c r="K1461" i="2"/>
  <c r="J1461" i="2"/>
  <c r="I1461" i="2"/>
  <c r="H1461" i="2"/>
  <c r="G1461" i="2"/>
  <c r="F1461" i="2"/>
  <c r="O1460" i="2"/>
  <c r="N1460" i="2"/>
  <c r="M1460" i="2"/>
  <c r="L1460" i="2"/>
  <c r="K1460" i="2"/>
  <c r="J1460" i="2"/>
  <c r="I1460" i="2"/>
  <c r="H1460" i="2"/>
  <c r="G1460" i="2"/>
  <c r="F1460" i="2"/>
  <c r="O1459" i="2"/>
  <c r="N1459" i="2"/>
  <c r="M1459" i="2"/>
  <c r="L1459" i="2"/>
  <c r="K1459" i="2"/>
  <c r="J1459" i="2"/>
  <c r="I1459" i="2"/>
  <c r="H1459" i="2"/>
  <c r="G1459" i="2"/>
  <c r="F1459" i="2"/>
  <c r="O1458" i="2"/>
  <c r="N1458" i="2"/>
  <c r="M1458" i="2"/>
  <c r="L1458" i="2"/>
  <c r="K1458" i="2"/>
  <c r="J1458" i="2"/>
  <c r="I1458" i="2"/>
  <c r="H1458" i="2"/>
  <c r="G1458" i="2"/>
  <c r="F1458" i="2"/>
  <c r="O1457" i="2"/>
  <c r="N1457" i="2"/>
  <c r="M1457" i="2"/>
  <c r="L1457" i="2"/>
  <c r="K1457" i="2"/>
  <c r="J1457" i="2"/>
  <c r="I1457" i="2"/>
  <c r="H1457" i="2"/>
  <c r="G1457" i="2"/>
  <c r="F1457" i="2"/>
  <c r="O1456" i="2"/>
  <c r="N1456" i="2"/>
  <c r="M1456" i="2"/>
  <c r="L1456" i="2"/>
  <c r="K1456" i="2"/>
  <c r="J1456" i="2"/>
  <c r="I1456" i="2"/>
  <c r="H1456" i="2"/>
  <c r="G1456" i="2"/>
  <c r="F1456" i="2"/>
  <c r="O1455" i="2"/>
  <c r="N1455" i="2"/>
  <c r="M1455" i="2"/>
  <c r="L1455" i="2"/>
  <c r="K1455" i="2"/>
  <c r="J1455" i="2"/>
  <c r="I1455" i="2"/>
  <c r="H1455" i="2"/>
  <c r="G1455" i="2"/>
  <c r="F1455" i="2"/>
  <c r="O1454" i="2"/>
  <c r="N1454" i="2"/>
  <c r="M1454" i="2"/>
  <c r="L1454" i="2"/>
  <c r="K1454" i="2"/>
  <c r="J1454" i="2"/>
  <c r="I1454" i="2"/>
  <c r="H1454" i="2"/>
  <c r="G1454" i="2"/>
  <c r="F1454" i="2"/>
  <c r="O1453" i="2"/>
  <c r="N1453" i="2"/>
  <c r="M1453" i="2"/>
  <c r="L1453" i="2"/>
  <c r="K1453" i="2"/>
  <c r="J1453" i="2"/>
  <c r="I1453" i="2"/>
  <c r="H1453" i="2"/>
  <c r="G1453" i="2"/>
  <c r="F1453" i="2"/>
  <c r="O1452" i="2"/>
  <c r="N1452" i="2"/>
  <c r="M1452" i="2"/>
  <c r="L1452" i="2"/>
  <c r="K1452" i="2"/>
  <c r="J1452" i="2"/>
  <c r="I1452" i="2"/>
  <c r="H1452" i="2"/>
  <c r="G1452" i="2"/>
  <c r="F1452" i="2"/>
  <c r="O1451" i="2"/>
  <c r="N1451" i="2"/>
  <c r="M1451" i="2"/>
  <c r="L1451" i="2"/>
  <c r="K1451" i="2"/>
  <c r="J1451" i="2"/>
  <c r="I1451" i="2"/>
  <c r="H1451" i="2"/>
  <c r="G1451" i="2"/>
  <c r="F1451" i="2"/>
  <c r="O1450" i="2"/>
  <c r="N1450" i="2"/>
  <c r="M1450" i="2"/>
  <c r="L1450" i="2"/>
  <c r="K1450" i="2"/>
  <c r="J1450" i="2"/>
  <c r="I1450" i="2"/>
  <c r="H1450" i="2"/>
  <c r="G1450" i="2"/>
  <c r="F1450" i="2"/>
  <c r="O1449" i="2"/>
  <c r="N1449" i="2"/>
  <c r="M1449" i="2"/>
  <c r="L1449" i="2"/>
  <c r="K1449" i="2"/>
  <c r="J1449" i="2"/>
  <c r="I1449" i="2"/>
  <c r="H1449" i="2"/>
  <c r="G1449" i="2"/>
  <c r="F1449" i="2"/>
  <c r="O1448" i="2"/>
  <c r="N1448" i="2"/>
  <c r="M1448" i="2"/>
  <c r="L1448" i="2"/>
  <c r="K1448" i="2"/>
  <c r="J1448" i="2"/>
  <c r="I1448" i="2"/>
  <c r="H1448" i="2"/>
  <c r="G1448" i="2"/>
  <c r="F1448" i="2"/>
  <c r="O1447" i="2"/>
  <c r="N1447" i="2"/>
  <c r="M1447" i="2"/>
  <c r="L1447" i="2"/>
  <c r="K1447" i="2"/>
  <c r="J1447" i="2"/>
  <c r="I1447" i="2"/>
  <c r="H1447" i="2"/>
  <c r="G1447" i="2"/>
  <c r="F1447" i="2"/>
  <c r="O1446" i="2"/>
  <c r="N1446" i="2"/>
  <c r="M1446" i="2"/>
  <c r="L1446" i="2"/>
  <c r="K1446" i="2"/>
  <c r="J1446" i="2"/>
  <c r="I1446" i="2"/>
  <c r="H1446" i="2"/>
  <c r="G1446" i="2"/>
  <c r="F1446" i="2"/>
  <c r="O1445" i="2"/>
  <c r="N1445" i="2"/>
  <c r="M1445" i="2"/>
  <c r="L1445" i="2"/>
  <c r="K1445" i="2"/>
  <c r="J1445" i="2"/>
  <c r="I1445" i="2"/>
  <c r="H1445" i="2"/>
  <c r="G1445" i="2"/>
  <c r="F1445" i="2"/>
  <c r="O1444" i="2"/>
  <c r="N1444" i="2"/>
  <c r="M1444" i="2"/>
  <c r="L1444" i="2"/>
  <c r="K1444" i="2"/>
  <c r="J1444" i="2"/>
  <c r="I1444" i="2"/>
  <c r="H1444" i="2"/>
  <c r="G1444" i="2"/>
  <c r="F1444" i="2"/>
  <c r="O1443" i="2"/>
  <c r="N1443" i="2"/>
  <c r="M1443" i="2"/>
  <c r="L1443" i="2"/>
  <c r="K1443" i="2"/>
  <c r="J1443" i="2"/>
  <c r="I1443" i="2"/>
  <c r="H1443" i="2"/>
  <c r="G1443" i="2"/>
  <c r="F1443" i="2"/>
  <c r="O1442" i="2"/>
  <c r="N1442" i="2"/>
  <c r="M1442" i="2"/>
  <c r="L1442" i="2"/>
  <c r="K1442" i="2"/>
  <c r="J1442" i="2"/>
  <c r="I1442" i="2"/>
  <c r="H1442" i="2"/>
  <c r="G1442" i="2"/>
  <c r="F1442" i="2"/>
  <c r="O1441" i="2"/>
  <c r="N1441" i="2"/>
  <c r="M1441" i="2"/>
  <c r="L1441" i="2"/>
  <c r="K1441" i="2"/>
  <c r="J1441" i="2"/>
  <c r="I1441" i="2"/>
  <c r="H1441" i="2"/>
  <c r="G1441" i="2"/>
  <c r="F1441" i="2"/>
  <c r="O1440" i="2"/>
  <c r="N1440" i="2"/>
  <c r="M1440" i="2"/>
  <c r="L1440" i="2"/>
  <c r="K1440" i="2"/>
  <c r="J1440" i="2"/>
  <c r="I1440" i="2"/>
  <c r="H1440" i="2"/>
  <c r="G1440" i="2"/>
  <c r="F1440" i="2"/>
  <c r="O1439" i="2"/>
  <c r="N1439" i="2"/>
  <c r="M1439" i="2"/>
  <c r="L1439" i="2"/>
  <c r="K1439" i="2"/>
  <c r="J1439" i="2"/>
  <c r="I1439" i="2"/>
  <c r="H1439" i="2"/>
  <c r="G1439" i="2"/>
  <c r="F1439" i="2"/>
  <c r="O1438" i="2"/>
  <c r="N1438" i="2"/>
  <c r="M1438" i="2"/>
  <c r="L1438" i="2"/>
  <c r="K1438" i="2"/>
  <c r="J1438" i="2"/>
  <c r="I1438" i="2"/>
  <c r="H1438" i="2"/>
  <c r="G1438" i="2"/>
  <c r="F1438" i="2"/>
  <c r="O1437" i="2"/>
  <c r="N1437" i="2"/>
  <c r="M1437" i="2"/>
  <c r="L1437" i="2"/>
  <c r="K1437" i="2"/>
  <c r="J1437" i="2"/>
  <c r="I1437" i="2"/>
  <c r="H1437" i="2"/>
  <c r="G1437" i="2"/>
  <c r="F1437" i="2"/>
  <c r="O1436" i="2"/>
  <c r="N1436" i="2"/>
  <c r="M1436" i="2"/>
  <c r="L1436" i="2"/>
  <c r="K1436" i="2"/>
  <c r="J1436" i="2"/>
  <c r="I1436" i="2"/>
  <c r="H1436" i="2"/>
  <c r="G1436" i="2"/>
  <c r="F1436" i="2"/>
  <c r="O1435" i="2"/>
  <c r="N1435" i="2"/>
  <c r="M1435" i="2"/>
  <c r="L1435" i="2"/>
  <c r="K1435" i="2"/>
  <c r="J1435" i="2"/>
  <c r="I1435" i="2"/>
  <c r="H1435" i="2"/>
  <c r="G1435" i="2"/>
  <c r="F1435" i="2"/>
  <c r="O1434" i="2"/>
  <c r="N1434" i="2"/>
  <c r="M1434" i="2"/>
  <c r="L1434" i="2"/>
  <c r="K1434" i="2"/>
  <c r="J1434" i="2"/>
  <c r="I1434" i="2"/>
  <c r="H1434" i="2"/>
  <c r="G1434" i="2"/>
  <c r="F1434" i="2"/>
  <c r="O1433" i="2"/>
  <c r="N1433" i="2"/>
  <c r="M1433" i="2"/>
  <c r="L1433" i="2"/>
  <c r="K1433" i="2"/>
  <c r="J1433" i="2"/>
  <c r="I1433" i="2"/>
  <c r="H1433" i="2"/>
  <c r="G1433" i="2"/>
  <c r="F1433" i="2"/>
  <c r="O1432" i="2"/>
  <c r="N1432" i="2"/>
  <c r="M1432" i="2"/>
  <c r="L1432" i="2"/>
  <c r="K1432" i="2"/>
  <c r="J1432" i="2"/>
  <c r="I1432" i="2"/>
  <c r="H1432" i="2"/>
  <c r="G1432" i="2"/>
  <c r="F1432" i="2"/>
  <c r="O1431" i="2"/>
  <c r="N1431" i="2"/>
  <c r="M1431" i="2"/>
  <c r="L1431" i="2"/>
  <c r="K1431" i="2"/>
  <c r="J1431" i="2"/>
  <c r="I1431" i="2"/>
  <c r="H1431" i="2"/>
  <c r="G1431" i="2"/>
  <c r="F1431" i="2"/>
  <c r="O1430" i="2"/>
  <c r="N1430" i="2"/>
  <c r="M1430" i="2"/>
  <c r="L1430" i="2"/>
  <c r="K1430" i="2"/>
  <c r="J1430" i="2"/>
  <c r="I1430" i="2"/>
  <c r="H1430" i="2"/>
  <c r="G1430" i="2"/>
  <c r="F1430" i="2"/>
  <c r="O1429" i="2"/>
  <c r="N1429" i="2"/>
  <c r="M1429" i="2"/>
  <c r="L1429" i="2"/>
  <c r="K1429" i="2"/>
  <c r="J1429" i="2"/>
  <c r="I1429" i="2"/>
  <c r="H1429" i="2"/>
  <c r="G1429" i="2"/>
  <c r="F1429" i="2"/>
  <c r="O1428" i="2"/>
  <c r="N1428" i="2"/>
  <c r="M1428" i="2"/>
  <c r="L1428" i="2"/>
  <c r="K1428" i="2"/>
  <c r="J1428" i="2"/>
  <c r="I1428" i="2"/>
  <c r="H1428" i="2"/>
  <c r="G1428" i="2"/>
  <c r="F1428" i="2"/>
  <c r="O1427" i="2"/>
  <c r="N1427" i="2"/>
  <c r="M1427" i="2"/>
  <c r="L1427" i="2"/>
  <c r="K1427" i="2"/>
  <c r="J1427" i="2"/>
  <c r="I1427" i="2"/>
  <c r="H1427" i="2"/>
  <c r="G1427" i="2"/>
  <c r="F1427" i="2"/>
  <c r="O1426" i="2"/>
  <c r="N1426" i="2"/>
  <c r="M1426" i="2"/>
  <c r="L1426" i="2"/>
  <c r="K1426" i="2"/>
  <c r="J1426" i="2"/>
  <c r="I1426" i="2"/>
  <c r="H1426" i="2"/>
  <c r="G1426" i="2"/>
  <c r="F1426" i="2"/>
  <c r="O1425" i="2"/>
  <c r="N1425" i="2"/>
  <c r="M1425" i="2"/>
  <c r="L1425" i="2"/>
  <c r="K1425" i="2"/>
  <c r="J1425" i="2"/>
  <c r="I1425" i="2"/>
  <c r="H1425" i="2"/>
  <c r="G1425" i="2"/>
  <c r="F1425" i="2"/>
  <c r="O1424" i="2"/>
  <c r="N1424" i="2"/>
  <c r="M1424" i="2"/>
  <c r="L1424" i="2"/>
  <c r="K1424" i="2"/>
  <c r="J1424" i="2"/>
  <c r="I1424" i="2"/>
  <c r="H1424" i="2"/>
  <c r="G1424" i="2"/>
  <c r="F1424" i="2"/>
  <c r="O1423" i="2"/>
  <c r="N1423" i="2"/>
  <c r="M1423" i="2"/>
  <c r="L1423" i="2"/>
  <c r="K1423" i="2"/>
  <c r="J1423" i="2"/>
  <c r="I1423" i="2"/>
  <c r="H1423" i="2"/>
  <c r="G1423" i="2"/>
  <c r="F1423" i="2"/>
  <c r="O1422" i="2"/>
  <c r="N1422" i="2"/>
  <c r="M1422" i="2"/>
  <c r="L1422" i="2"/>
  <c r="K1422" i="2"/>
  <c r="J1422" i="2"/>
  <c r="I1422" i="2"/>
  <c r="H1422" i="2"/>
  <c r="G1422" i="2"/>
  <c r="F1422" i="2"/>
  <c r="O1421" i="2"/>
  <c r="N1421" i="2"/>
  <c r="M1421" i="2"/>
  <c r="L1421" i="2"/>
  <c r="K1421" i="2"/>
  <c r="J1421" i="2"/>
  <c r="I1421" i="2"/>
  <c r="H1421" i="2"/>
  <c r="G1421" i="2"/>
  <c r="F1421" i="2"/>
  <c r="O1420" i="2"/>
  <c r="N1420" i="2"/>
  <c r="M1420" i="2"/>
  <c r="L1420" i="2"/>
  <c r="K1420" i="2"/>
  <c r="J1420" i="2"/>
  <c r="I1420" i="2"/>
  <c r="H1420" i="2"/>
  <c r="G1420" i="2"/>
  <c r="F1420" i="2"/>
  <c r="O1419" i="2"/>
  <c r="N1419" i="2"/>
  <c r="M1419" i="2"/>
  <c r="L1419" i="2"/>
  <c r="K1419" i="2"/>
  <c r="J1419" i="2"/>
  <c r="I1419" i="2"/>
  <c r="H1419" i="2"/>
  <c r="G1419" i="2"/>
  <c r="F1419" i="2"/>
  <c r="O1418" i="2"/>
  <c r="N1418" i="2"/>
  <c r="M1418" i="2"/>
  <c r="L1418" i="2"/>
  <c r="K1418" i="2"/>
  <c r="J1418" i="2"/>
  <c r="I1418" i="2"/>
  <c r="H1418" i="2"/>
  <c r="G1418" i="2"/>
  <c r="F1418" i="2"/>
  <c r="O1417" i="2"/>
  <c r="N1417" i="2"/>
  <c r="M1417" i="2"/>
  <c r="L1417" i="2"/>
  <c r="K1417" i="2"/>
  <c r="J1417" i="2"/>
  <c r="I1417" i="2"/>
  <c r="H1417" i="2"/>
  <c r="G1417" i="2"/>
  <c r="F1417" i="2"/>
  <c r="O1416" i="2"/>
  <c r="N1416" i="2"/>
  <c r="M1416" i="2"/>
  <c r="L1416" i="2"/>
  <c r="K1416" i="2"/>
  <c r="J1416" i="2"/>
  <c r="I1416" i="2"/>
  <c r="H1416" i="2"/>
  <c r="G1416" i="2"/>
  <c r="F1416" i="2"/>
  <c r="O1415" i="2"/>
  <c r="N1415" i="2"/>
  <c r="M1415" i="2"/>
  <c r="L1415" i="2"/>
  <c r="K1415" i="2"/>
  <c r="J1415" i="2"/>
  <c r="I1415" i="2"/>
  <c r="H1415" i="2"/>
  <c r="G1415" i="2"/>
  <c r="F1415" i="2"/>
  <c r="O1414" i="2"/>
  <c r="N1414" i="2"/>
  <c r="M1414" i="2"/>
  <c r="L1414" i="2"/>
  <c r="K1414" i="2"/>
  <c r="J1414" i="2"/>
  <c r="I1414" i="2"/>
  <c r="H1414" i="2"/>
  <c r="G1414" i="2"/>
  <c r="F1414" i="2"/>
  <c r="O1413" i="2"/>
  <c r="N1413" i="2"/>
  <c r="M1413" i="2"/>
  <c r="L1413" i="2"/>
  <c r="K1413" i="2"/>
  <c r="J1413" i="2"/>
  <c r="I1413" i="2"/>
  <c r="H1413" i="2"/>
  <c r="G1413" i="2"/>
  <c r="F1413" i="2"/>
  <c r="O1412" i="2"/>
  <c r="N1412" i="2"/>
  <c r="M1412" i="2"/>
  <c r="L1412" i="2"/>
  <c r="K1412" i="2"/>
  <c r="J1412" i="2"/>
  <c r="I1412" i="2"/>
  <c r="H1412" i="2"/>
  <c r="G1412" i="2"/>
  <c r="F1412" i="2"/>
  <c r="O1411" i="2"/>
  <c r="N1411" i="2"/>
  <c r="M1411" i="2"/>
  <c r="L1411" i="2"/>
  <c r="K1411" i="2"/>
  <c r="J1411" i="2"/>
  <c r="I1411" i="2"/>
  <c r="H1411" i="2"/>
  <c r="G1411" i="2"/>
  <c r="F1411" i="2"/>
  <c r="O1410" i="2"/>
  <c r="N1410" i="2"/>
  <c r="M1410" i="2"/>
  <c r="L1410" i="2"/>
  <c r="K1410" i="2"/>
  <c r="J1410" i="2"/>
  <c r="I1410" i="2"/>
  <c r="H1410" i="2"/>
  <c r="G1410" i="2"/>
  <c r="F1410" i="2"/>
  <c r="O1409" i="2"/>
  <c r="N1409" i="2"/>
  <c r="M1409" i="2"/>
  <c r="L1409" i="2"/>
  <c r="K1409" i="2"/>
  <c r="J1409" i="2"/>
  <c r="I1409" i="2"/>
  <c r="H1409" i="2"/>
  <c r="G1409" i="2"/>
  <c r="F1409" i="2"/>
  <c r="O1408" i="2"/>
  <c r="N1408" i="2"/>
  <c r="M1408" i="2"/>
  <c r="L1408" i="2"/>
  <c r="K1408" i="2"/>
  <c r="J1408" i="2"/>
  <c r="I1408" i="2"/>
  <c r="H1408" i="2"/>
  <c r="G1408" i="2"/>
  <c r="F1408" i="2"/>
  <c r="O1407" i="2"/>
  <c r="N1407" i="2"/>
  <c r="M1407" i="2"/>
  <c r="L1407" i="2"/>
  <c r="K1407" i="2"/>
  <c r="J1407" i="2"/>
  <c r="I1407" i="2"/>
  <c r="H1407" i="2"/>
  <c r="G1407" i="2"/>
  <c r="F1407" i="2"/>
  <c r="O1406" i="2"/>
  <c r="N1406" i="2"/>
  <c r="M1406" i="2"/>
  <c r="L1406" i="2"/>
  <c r="K1406" i="2"/>
  <c r="J1406" i="2"/>
  <c r="I1406" i="2"/>
  <c r="H1406" i="2"/>
  <c r="G1406" i="2"/>
  <c r="F1406" i="2"/>
  <c r="O1405" i="2"/>
  <c r="N1405" i="2"/>
  <c r="M1405" i="2"/>
  <c r="L1405" i="2"/>
  <c r="K1405" i="2"/>
  <c r="J1405" i="2"/>
  <c r="I1405" i="2"/>
  <c r="H1405" i="2"/>
  <c r="G1405" i="2"/>
  <c r="F1405" i="2"/>
  <c r="O1404" i="2"/>
  <c r="N1404" i="2"/>
  <c r="M1404" i="2"/>
  <c r="L1404" i="2"/>
  <c r="K1404" i="2"/>
  <c r="J1404" i="2"/>
  <c r="I1404" i="2"/>
  <c r="H1404" i="2"/>
  <c r="G1404" i="2"/>
  <c r="F1404" i="2"/>
  <c r="O1403" i="2"/>
  <c r="N1403" i="2"/>
  <c r="M1403" i="2"/>
  <c r="L1403" i="2"/>
  <c r="K1403" i="2"/>
  <c r="J1403" i="2"/>
  <c r="I1403" i="2"/>
  <c r="H1403" i="2"/>
  <c r="G1403" i="2"/>
  <c r="F1403" i="2"/>
  <c r="O1402" i="2"/>
  <c r="N1402" i="2"/>
  <c r="M1402" i="2"/>
  <c r="L1402" i="2"/>
  <c r="K1402" i="2"/>
  <c r="J1402" i="2"/>
  <c r="I1402" i="2"/>
  <c r="H1402" i="2"/>
  <c r="G1402" i="2"/>
  <c r="F1402" i="2"/>
  <c r="O1401" i="2"/>
  <c r="N1401" i="2"/>
  <c r="M1401" i="2"/>
  <c r="L1401" i="2"/>
  <c r="K1401" i="2"/>
  <c r="J1401" i="2"/>
  <c r="I1401" i="2"/>
  <c r="H1401" i="2"/>
  <c r="G1401" i="2"/>
  <c r="F1401" i="2"/>
  <c r="O1400" i="2"/>
  <c r="N1400" i="2"/>
  <c r="M1400" i="2"/>
  <c r="L1400" i="2"/>
  <c r="K1400" i="2"/>
  <c r="J1400" i="2"/>
  <c r="I1400" i="2"/>
  <c r="H1400" i="2"/>
  <c r="G1400" i="2"/>
  <c r="F1400" i="2"/>
  <c r="O1399" i="2"/>
  <c r="N1399" i="2"/>
  <c r="M1399" i="2"/>
  <c r="L1399" i="2"/>
  <c r="K1399" i="2"/>
  <c r="J1399" i="2"/>
  <c r="I1399" i="2"/>
  <c r="H1399" i="2"/>
  <c r="G1399" i="2"/>
  <c r="F1399" i="2"/>
  <c r="O1398" i="2"/>
  <c r="N1398" i="2"/>
  <c r="M1398" i="2"/>
  <c r="L1398" i="2"/>
  <c r="K1398" i="2"/>
  <c r="J1398" i="2"/>
  <c r="I1398" i="2"/>
  <c r="H1398" i="2"/>
  <c r="G1398" i="2"/>
  <c r="F1398" i="2"/>
  <c r="O1397" i="2"/>
  <c r="N1397" i="2"/>
  <c r="M1397" i="2"/>
  <c r="L1397" i="2"/>
  <c r="K1397" i="2"/>
  <c r="J1397" i="2"/>
  <c r="I1397" i="2"/>
  <c r="H1397" i="2"/>
  <c r="G1397" i="2"/>
  <c r="F1397" i="2"/>
  <c r="O1396" i="2"/>
  <c r="N1396" i="2"/>
  <c r="M1396" i="2"/>
  <c r="L1396" i="2"/>
  <c r="K1396" i="2"/>
  <c r="J1396" i="2"/>
  <c r="I1396" i="2"/>
  <c r="H1396" i="2"/>
  <c r="G1396" i="2"/>
  <c r="F1396" i="2"/>
  <c r="O1395" i="2"/>
  <c r="N1395" i="2"/>
  <c r="M1395" i="2"/>
  <c r="L1395" i="2"/>
  <c r="K1395" i="2"/>
  <c r="J1395" i="2"/>
  <c r="I1395" i="2"/>
  <c r="H1395" i="2"/>
  <c r="G1395" i="2"/>
  <c r="F1395" i="2"/>
  <c r="O1394" i="2"/>
  <c r="N1394" i="2"/>
  <c r="M1394" i="2"/>
  <c r="L1394" i="2"/>
  <c r="K1394" i="2"/>
  <c r="J1394" i="2"/>
  <c r="I1394" i="2"/>
  <c r="H1394" i="2"/>
  <c r="G1394" i="2"/>
  <c r="F1394" i="2"/>
  <c r="O1393" i="2"/>
  <c r="N1393" i="2"/>
  <c r="M1393" i="2"/>
  <c r="L1393" i="2"/>
  <c r="K1393" i="2"/>
  <c r="J1393" i="2"/>
  <c r="I1393" i="2"/>
  <c r="H1393" i="2"/>
  <c r="G1393" i="2"/>
  <c r="F1393" i="2"/>
  <c r="O1392" i="2"/>
  <c r="N1392" i="2"/>
  <c r="M1392" i="2"/>
  <c r="L1392" i="2"/>
  <c r="K1392" i="2"/>
  <c r="J1392" i="2"/>
  <c r="I1392" i="2"/>
  <c r="H1392" i="2"/>
  <c r="G1392" i="2"/>
  <c r="F1392" i="2"/>
  <c r="O1391" i="2"/>
  <c r="N1391" i="2"/>
  <c r="M1391" i="2"/>
  <c r="L1391" i="2"/>
  <c r="K1391" i="2"/>
  <c r="J1391" i="2"/>
  <c r="I1391" i="2"/>
  <c r="H1391" i="2"/>
  <c r="G1391" i="2"/>
  <c r="F1391" i="2"/>
  <c r="O1390" i="2"/>
  <c r="N1390" i="2"/>
  <c r="M1390" i="2"/>
  <c r="L1390" i="2"/>
  <c r="K1390" i="2"/>
  <c r="J1390" i="2"/>
  <c r="I1390" i="2"/>
  <c r="H1390" i="2"/>
  <c r="G1390" i="2"/>
  <c r="F1390" i="2"/>
  <c r="O1389" i="2"/>
  <c r="N1389" i="2"/>
  <c r="M1389" i="2"/>
  <c r="L1389" i="2"/>
  <c r="K1389" i="2"/>
  <c r="J1389" i="2"/>
  <c r="I1389" i="2"/>
  <c r="H1389" i="2"/>
  <c r="G1389" i="2"/>
  <c r="F1389" i="2"/>
  <c r="O1388" i="2"/>
  <c r="N1388" i="2"/>
  <c r="M1388" i="2"/>
  <c r="L1388" i="2"/>
  <c r="K1388" i="2"/>
  <c r="J1388" i="2"/>
  <c r="I1388" i="2"/>
  <c r="H1388" i="2"/>
  <c r="G1388" i="2"/>
  <c r="F1388" i="2"/>
  <c r="O1387" i="2"/>
  <c r="N1387" i="2"/>
  <c r="M1387" i="2"/>
  <c r="L1387" i="2"/>
  <c r="K1387" i="2"/>
  <c r="J1387" i="2"/>
  <c r="I1387" i="2"/>
  <c r="H1387" i="2"/>
  <c r="G1387" i="2"/>
  <c r="F1387" i="2"/>
  <c r="O1386" i="2"/>
  <c r="N1386" i="2"/>
  <c r="M1386" i="2"/>
  <c r="L1386" i="2"/>
  <c r="K1386" i="2"/>
  <c r="J1386" i="2"/>
  <c r="I1386" i="2"/>
  <c r="H1386" i="2"/>
  <c r="G1386" i="2"/>
  <c r="F1386" i="2"/>
  <c r="O1385" i="2"/>
  <c r="N1385" i="2"/>
  <c r="M1385" i="2"/>
  <c r="L1385" i="2"/>
  <c r="K1385" i="2"/>
  <c r="J1385" i="2"/>
  <c r="I1385" i="2"/>
  <c r="H1385" i="2"/>
  <c r="G1385" i="2"/>
  <c r="F1385" i="2"/>
  <c r="O1384" i="2"/>
  <c r="N1384" i="2"/>
  <c r="M1384" i="2"/>
  <c r="L1384" i="2"/>
  <c r="K1384" i="2"/>
  <c r="J1384" i="2"/>
  <c r="I1384" i="2"/>
  <c r="H1384" i="2"/>
  <c r="G1384" i="2"/>
  <c r="F1384" i="2"/>
  <c r="O1383" i="2"/>
  <c r="N1383" i="2"/>
  <c r="M1383" i="2"/>
  <c r="L1383" i="2"/>
  <c r="K1383" i="2"/>
  <c r="J1383" i="2"/>
  <c r="I1383" i="2"/>
  <c r="H1383" i="2"/>
  <c r="G1383" i="2"/>
  <c r="F1383" i="2"/>
  <c r="O1382" i="2"/>
  <c r="N1382" i="2"/>
  <c r="M1382" i="2"/>
  <c r="L1382" i="2"/>
  <c r="K1382" i="2"/>
  <c r="J1382" i="2"/>
  <c r="I1382" i="2"/>
  <c r="H1382" i="2"/>
  <c r="G1382" i="2"/>
  <c r="F1382" i="2"/>
  <c r="O1381" i="2"/>
  <c r="N1381" i="2"/>
  <c r="M1381" i="2"/>
  <c r="L1381" i="2"/>
  <c r="K1381" i="2"/>
  <c r="J1381" i="2"/>
  <c r="I1381" i="2"/>
  <c r="H1381" i="2"/>
  <c r="G1381" i="2"/>
  <c r="F1381" i="2"/>
  <c r="O1380" i="2"/>
  <c r="N1380" i="2"/>
  <c r="M1380" i="2"/>
  <c r="L1380" i="2"/>
  <c r="K1380" i="2"/>
  <c r="J1380" i="2"/>
  <c r="I1380" i="2"/>
  <c r="H1380" i="2"/>
  <c r="G1380" i="2"/>
  <c r="F1380" i="2"/>
  <c r="O1379" i="2"/>
  <c r="N1379" i="2"/>
  <c r="M1379" i="2"/>
  <c r="L1379" i="2"/>
  <c r="K1379" i="2"/>
  <c r="J1379" i="2"/>
  <c r="I1379" i="2"/>
  <c r="H1379" i="2"/>
  <c r="G1379" i="2"/>
  <c r="F1379" i="2"/>
  <c r="O1378" i="2"/>
  <c r="N1378" i="2"/>
  <c r="M1378" i="2"/>
  <c r="L1378" i="2"/>
  <c r="K1378" i="2"/>
  <c r="J1378" i="2"/>
  <c r="I1378" i="2"/>
  <c r="H1378" i="2"/>
  <c r="G1378" i="2"/>
  <c r="F1378" i="2"/>
  <c r="O1377" i="2"/>
  <c r="N1377" i="2"/>
  <c r="M1377" i="2"/>
  <c r="L1377" i="2"/>
  <c r="K1377" i="2"/>
  <c r="J1377" i="2"/>
  <c r="I1377" i="2"/>
  <c r="H1377" i="2"/>
  <c r="G1377" i="2"/>
  <c r="F1377" i="2"/>
  <c r="O1376" i="2"/>
  <c r="N1376" i="2"/>
  <c r="M1376" i="2"/>
  <c r="L1376" i="2"/>
  <c r="K1376" i="2"/>
  <c r="J1376" i="2"/>
  <c r="I1376" i="2"/>
  <c r="H1376" i="2"/>
  <c r="G1376" i="2"/>
  <c r="F1376" i="2"/>
  <c r="O1375" i="2"/>
  <c r="N1375" i="2"/>
  <c r="M1375" i="2"/>
  <c r="L1375" i="2"/>
  <c r="K1375" i="2"/>
  <c r="J1375" i="2"/>
  <c r="I1375" i="2"/>
  <c r="H1375" i="2"/>
  <c r="G1375" i="2"/>
  <c r="F1375" i="2"/>
  <c r="O1374" i="2"/>
  <c r="N1374" i="2"/>
  <c r="M1374" i="2"/>
  <c r="L1374" i="2"/>
  <c r="K1374" i="2"/>
  <c r="J1374" i="2"/>
  <c r="I1374" i="2"/>
  <c r="H1374" i="2"/>
  <c r="G1374" i="2"/>
  <c r="F1374" i="2"/>
  <c r="O1373" i="2"/>
  <c r="N1373" i="2"/>
  <c r="M1373" i="2"/>
  <c r="L1373" i="2"/>
  <c r="K1373" i="2"/>
  <c r="J1373" i="2"/>
  <c r="I1373" i="2"/>
  <c r="H1373" i="2"/>
  <c r="G1373" i="2"/>
  <c r="F1373" i="2"/>
  <c r="O1372" i="2"/>
  <c r="N1372" i="2"/>
  <c r="M1372" i="2"/>
  <c r="L1372" i="2"/>
  <c r="K1372" i="2"/>
  <c r="J1372" i="2"/>
  <c r="I1372" i="2"/>
  <c r="H1372" i="2"/>
  <c r="G1372" i="2"/>
  <c r="F1372" i="2"/>
  <c r="O1371" i="2"/>
  <c r="N1371" i="2"/>
  <c r="M1371" i="2"/>
  <c r="L1371" i="2"/>
  <c r="K1371" i="2"/>
  <c r="J1371" i="2"/>
  <c r="I1371" i="2"/>
  <c r="H1371" i="2"/>
  <c r="G1371" i="2"/>
  <c r="F1371" i="2"/>
  <c r="O1370" i="2"/>
  <c r="N1370" i="2"/>
  <c r="M1370" i="2"/>
  <c r="L1370" i="2"/>
  <c r="K1370" i="2"/>
  <c r="J1370" i="2"/>
  <c r="I1370" i="2"/>
  <c r="H1370" i="2"/>
  <c r="G1370" i="2"/>
  <c r="F1370" i="2"/>
  <c r="O1369" i="2"/>
  <c r="N1369" i="2"/>
  <c r="M1369" i="2"/>
  <c r="L1369" i="2"/>
  <c r="K1369" i="2"/>
  <c r="J1369" i="2"/>
  <c r="I1369" i="2"/>
  <c r="H1369" i="2"/>
  <c r="G1369" i="2"/>
  <c r="F1369" i="2"/>
  <c r="O1368" i="2"/>
  <c r="N1368" i="2"/>
  <c r="M1368" i="2"/>
  <c r="L1368" i="2"/>
  <c r="K1368" i="2"/>
  <c r="J1368" i="2"/>
  <c r="I1368" i="2"/>
  <c r="H1368" i="2"/>
  <c r="G1368" i="2"/>
  <c r="F1368" i="2"/>
  <c r="O1367" i="2"/>
  <c r="N1367" i="2"/>
  <c r="M1367" i="2"/>
  <c r="L1367" i="2"/>
  <c r="K1367" i="2"/>
  <c r="J1367" i="2"/>
  <c r="I1367" i="2"/>
  <c r="H1367" i="2"/>
  <c r="G1367" i="2"/>
  <c r="F1367" i="2"/>
  <c r="O1366" i="2"/>
  <c r="N1366" i="2"/>
  <c r="M1366" i="2"/>
  <c r="L1366" i="2"/>
  <c r="K1366" i="2"/>
  <c r="J1366" i="2"/>
  <c r="I1366" i="2"/>
  <c r="H1366" i="2"/>
  <c r="G1366" i="2"/>
  <c r="F1366" i="2"/>
  <c r="O1365" i="2"/>
  <c r="N1365" i="2"/>
  <c r="M1365" i="2"/>
  <c r="L1365" i="2"/>
  <c r="K1365" i="2"/>
  <c r="J1365" i="2"/>
  <c r="I1365" i="2"/>
  <c r="H1365" i="2"/>
  <c r="G1365" i="2"/>
  <c r="F1365" i="2"/>
  <c r="O1364" i="2"/>
  <c r="N1364" i="2"/>
  <c r="M1364" i="2"/>
  <c r="L1364" i="2"/>
  <c r="K1364" i="2"/>
  <c r="J1364" i="2"/>
  <c r="I1364" i="2"/>
  <c r="H1364" i="2"/>
  <c r="G1364" i="2"/>
  <c r="F1364" i="2"/>
  <c r="O1363" i="2"/>
  <c r="N1363" i="2"/>
  <c r="M1363" i="2"/>
  <c r="L1363" i="2"/>
  <c r="K1363" i="2"/>
  <c r="J1363" i="2"/>
  <c r="I1363" i="2"/>
  <c r="H1363" i="2"/>
  <c r="G1363" i="2"/>
  <c r="F1363" i="2"/>
  <c r="O1362" i="2"/>
  <c r="N1362" i="2"/>
  <c r="M1362" i="2"/>
  <c r="L1362" i="2"/>
  <c r="K1362" i="2"/>
  <c r="J1362" i="2"/>
  <c r="I1362" i="2"/>
  <c r="H1362" i="2"/>
  <c r="G1362" i="2"/>
  <c r="F1362" i="2"/>
  <c r="O1361" i="2"/>
  <c r="N1361" i="2"/>
  <c r="M1361" i="2"/>
  <c r="L1361" i="2"/>
  <c r="K1361" i="2"/>
  <c r="J1361" i="2"/>
  <c r="I1361" i="2"/>
  <c r="H1361" i="2"/>
  <c r="G1361" i="2"/>
  <c r="F1361" i="2"/>
  <c r="O1360" i="2"/>
  <c r="N1360" i="2"/>
  <c r="M1360" i="2"/>
  <c r="L1360" i="2"/>
  <c r="K1360" i="2"/>
  <c r="J1360" i="2"/>
  <c r="I1360" i="2"/>
  <c r="H1360" i="2"/>
  <c r="G1360" i="2"/>
  <c r="F1360" i="2"/>
  <c r="O1359" i="2"/>
  <c r="N1359" i="2"/>
  <c r="M1359" i="2"/>
  <c r="L1359" i="2"/>
  <c r="K1359" i="2"/>
  <c r="J1359" i="2"/>
  <c r="I1359" i="2"/>
  <c r="H1359" i="2"/>
  <c r="G1359" i="2"/>
  <c r="F1359" i="2"/>
  <c r="O1358" i="2"/>
  <c r="N1358" i="2"/>
  <c r="M1358" i="2"/>
  <c r="L1358" i="2"/>
  <c r="K1358" i="2"/>
  <c r="J1358" i="2"/>
  <c r="I1358" i="2"/>
  <c r="H1358" i="2"/>
  <c r="G1358" i="2"/>
  <c r="F1358" i="2"/>
  <c r="O1357" i="2"/>
  <c r="N1357" i="2"/>
  <c r="M1357" i="2"/>
  <c r="L1357" i="2"/>
  <c r="K1357" i="2"/>
  <c r="J1357" i="2"/>
  <c r="I1357" i="2"/>
  <c r="H1357" i="2"/>
  <c r="G1357" i="2"/>
  <c r="F1357" i="2"/>
  <c r="O1356" i="2"/>
  <c r="N1356" i="2"/>
  <c r="M1356" i="2"/>
  <c r="L1356" i="2"/>
  <c r="K1356" i="2"/>
  <c r="J1356" i="2"/>
  <c r="I1356" i="2"/>
  <c r="H1356" i="2"/>
  <c r="G1356" i="2"/>
  <c r="F1356" i="2"/>
  <c r="O1355" i="2"/>
  <c r="N1355" i="2"/>
  <c r="M1355" i="2"/>
  <c r="L1355" i="2"/>
  <c r="K1355" i="2"/>
  <c r="J1355" i="2"/>
  <c r="I1355" i="2"/>
  <c r="H1355" i="2"/>
  <c r="G1355" i="2"/>
  <c r="F1355" i="2"/>
  <c r="O1354" i="2"/>
  <c r="N1354" i="2"/>
  <c r="M1354" i="2"/>
  <c r="L1354" i="2"/>
  <c r="K1354" i="2"/>
  <c r="J1354" i="2"/>
  <c r="I1354" i="2"/>
  <c r="H1354" i="2"/>
  <c r="G1354" i="2"/>
  <c r="F1354" i="2"/>
  <c r="O1353" i="2"/>
  <c r="N1353" i="2"/>
  <c r="M1353" i="2"/>
  <c r="L1353" i="2"/>
  <c r="K1353" i="2"/>
  <c r="J1353" i="2"/>
  <c r="I1353" i="2"/>
  <c r="H1353" i="2"/>
  <c r="G1353" i="2"/>
  <c r="F1353" i="2"/>
  <c r="O1352" i="2"/>
  <c r="N1352" i="2"/>
  <c r="M1352" i="2"/>
  <c r="L1352" i="2"/>
  <c r="K1352" i="2"/>
  <c r="J1352" i="2"/>
  <c r="I1352" i="2"/>
  <c r="H1352" i="2"/>
  <c r="G1352" i="2"/>
  <c r="F1352" i="2"/>
  <c r="O1351" i="2"/>
  <c r="N1351" i="2"/>
  <c r="M1351" i="2"/>
  <c r="L1351" i="2"/>
  <c r="K1351" i="2"/>
  <c r="J1351" i="2"/>
  <c r="I1351" i="2"/>
  <c r="H1351" i="2"/>
  <c r="G1351" i="2"/>
  <c r="F1351" i="2"/>
  <c r="O1350" i="2"/>
  <c r="N1350" i="2"/>
  <c r="M1350" i="2"/>
  <c r="L1350" i="2"/>
  <c r="K1350" i="2"/>
  <c r="J1350" i="2"/>
  <c r="I1350" i="2"/>
  <c r="H1350" i="2"/>
  <c r="G1350" i="2"/>
  <c r="F1350" i="2"/>
  <c r="O1349" i="2"/>
  <c r="N1349" i="2"/>
  <c r="M1349" i="2"/>
  <c r="L1349" i="2"/>
  <c r="K1349" i="2"/>
  <c r="J1349" i="2"/>
  <c r="I1349" i="2"/>
  <c r="H1349" i="2"/>
  <c r="G1349" i="2"/>
  <c r="F1349" i="2"/>
  <c r="O1348" i="2"/>
  <c r="N1348" i="2"/>
  <c r="M1348" i="2"/>
  <c r="L1348" i="2"/>
  <c r="K1348" i="2"/>
  <c r="J1348" i="2"/>
  <c r="I1348" i="2"/>
  <c r="H1348" i="2"/>
  <c r="G1348" i="2"/>
  <c r="F1348" i="2"/>
  <c r="O1347" i="2"/>
  <c r="N1347" i="2"/>
  <c r="M1347" i="2"/>
  <c r="L1347" i="2"/>
  <c r="K1347" i="2"/>
  <c r="J1347" i="2"/>
  <c r="I1347" i="2"/>
  <c r="H1347" i="2"/>
  <c r="G1347" i="2"/>
  <c r="F1347" i="2"/>
  <c r="O1346" i="2"/>
  <c r="N1346" i="2"/>
  <c r="M1346" i="2"/>
  <c r="L1346" i="2"/>
  <c r="K1346" i="2"/>
  <c r="J1346" i="2"/>
  <c r="I1346" i="2"/>
  <c r="H1346" i="2"/>
  <c r="G1346" i="2"/>
  <c r="F1346" i="2"/>
  <c r="O1345" i="2"/>
  <c r="N1345" i="2"/>
  <c r="M1345" i="2"/>
  <c r="L1345" i="2"/>
  <c r="K1345" i="2"/>
  <c r="J1345" i="2"/>
  <c r="I1345" i="2"/>
  <c r="H1345" i="2"/>
  <c r="G1345" i="2"/>
  <c r="F1345" i="2"/>
  <c r="O1344" i="2"/>
  <c r="N1344" i="2"/>
  <c r="M1344" i="2"/>
  <c r="L1344" i="2"/>
  <c r="K1344" i="2"/>
  <c r="J1344" i="2"/>
  <c r="I1344" i="2"/>
  <c r="H1344" i="2"/>
  <c r="G1344" i="2"/>
  <c r="F1344" i="2"/>
  <c r="O1343" i="2"/>
  <c r="N1343" i="2"/>
  <c r="M1343" i="2"/>
  <c r="L1343" i="2"/>
  <c r="K1343" i="2"/>
  <c r="J1343" i="2"/>
  <c r="I1343" i="2"/>
  <c r="H1343" i="2"/>
  <c r="G1343" i="2"/>
  <c r="F1343" i="2"/>
  <c r="O1342" i="2"/>
  <c r="N1342" i="2"/>
  <c r="M1342" i="2"/>
  <c r="L1342" i="2"/>
  <c r="K1342" i="2"/>
  <c r="J1342" i="2"/>
  <c r="I1342" i="2"/>
  <c r="H1342" i="2"/>
  <c r="G1342" i="2"/>
  <c r="F1342" i="2"/>
  <c r="O1341" i="2"/>
  <c r="N1341" i="2"/>
  <c r="M1341" i="2"/>
  <c r="L1341" i="2"/>
  <c r="K1341" i="2"/>
  <c r="J1341" i="2"/>
  <c r="I1341" i="2"/>
  <c r="H1341" i="2"/>
  <c r="G1341" i="2"/>
  <c r="F1341" i="2"/>
  <c r="O1340" i="2"/>
  <c r="N1340" i="2"/>
  <c r="M1340" i="2"/>
  <c r="L1340" i="2"/>
  <c r="K1340" i="2"/>
  <c r="J1340" i="2"/>
  <c r="I1340" i="2"/>
  <c r="H1340" i="2"/>
  <c r="G1340" i="2"/>
  <c r="F1340" i="2"/>
  <c r="O1339" i="2"/>
  <c r="N1339" i="2"/>
  <c r="M1339" i="2"/>
  <c r="L1339" i="2"/>
  <c r="K1339" i="2"/>
  <c r="J1339" i="2"/>
  <c r="I1339" i="2"/>
  <c r="H1339" i="2"/>
  <c r="G1339" i="2"/>
  <c r="F1339" i="2"/>
  <c r="O1338" i="2"/>
  <c r="N1338" i="2"/>
  <c r="M1338" i="2"/>
  <c r="L1338" i="2"/>
  <c r="K1338" i="2"/>
  <c r="J1338" i="2"/>
  <c r="I1338" i="2"/>
  <c r="H1338" i="2"/>
  <c r="G1338" i="2"/>
  <c r="F1338" i="2"/>
  <c r="O1337" i="2"/>
  <c r="N1337" i="2"/>
  <c r="M1337" i="2"/>
  <c r="L1337" i="2"/>
  <c r="K1337" i="2"/>
  <c r="J1337" i="2"/>
  <c r="I1337" i="2"/>
  <c r="H1337" i="2"/>
  <c r="G1337" i="2"/>
  <c r="F1337" i="2"/>
  <c r="O1336" i="2"/>
  <c r="N1336" i="2"/>
  <c r="M1336" i="2"/>
  <c r="L1336" i="2"/>
  <c r="K1336" i="2"/>
  <c r="J1336" i="2"/>
  <c r="I1336" i="2"/>
  <c r="H1336" i="2"/>
  <c r="G1336" i="2"/>
  <c r="F1336" i="2"/>
  <c r="O1335" i="2"/>
  <c r="N1335" i="2"/>
  <c r="M1335" i="2"/>
  <c r="L1335" i="2"/>
  <c r="K1335" i="2"/>
  <c r="J1335" i="2"/>
  <c r="I1335" i="2"/>
  <c r="H1335" i="2"/>
  <c r="G1335" i="2"/>
  <c r="F1335" i="2"/>
  <c r="O1334" i="2"/>
  <c r="N1334" i="2"/>
  <c r="M1334" i="2"/>
  <c r="L1334" i="2"/>
  <c r="K1334" i="2"/>
  <c r="J1334" i="2"/>
  <c r="I1334" i="2"/>
  <c r="H1334" i="2"/>
  <c r="G1334" i="2"/>
  <c r="F1334" i="2"/>
  <c r="O1333" i="2"/>
  <c r="N1333" i="2"/>
  <c r="M1333" i="2"/>
  <c r="L1333" i="2"/>
  <c r="K1333" i="2"/>
  <c r="J1333" i="2"/>
  <c r="I1333" i="2"/>
  <c r="H1333" i="2"/>
  <c r="G1333" i="2"/>
  <c r="F1333" i="2"/>
  <c r="O1332" i="2"/>
  <c r="N1332" i="2"/>
  <c r="M1332" i="2"/>
  <c r="L1332" i="2"/>
  <c r="K1332" i="2"/>
  <c r="J1332" i="2"/>
  <c r="I1332" i="2"/>
  <c r="H1332" i="2"/>
  <c r="G1332" i="2"/>
  <c r="F1332" i="2"/>
  <c r="O1331" i="2"/>
  <c r="N1331" i="2"/>
  <c r="M1331" i="2"/>
  <c r="L1331" i="2"/>
  <c r="K1331" i="2"/>
  <c r="J1331" i="2"/>
  <c r="I1331" i="2"/>
  <c r="H1331" i="2"/>
  <c r="G1331" i="2"/>
  <c r="F1331" i="2"/>
  <c r="O1330" i="2"/>
  <c r="N1330" i="2"/>
  <c r="M1330" i="2"/>
  <c r="L1330" i="2"/>
  <c r="K1330" i="2"/>
  <c r="J1330" i="2"/>
  <c r="I1330" i="2"/>
  <c r="H1330" i="2"/>
  <c r="G1330" i="2"/>
  <c r="F1330" i="2"/>
  <c r="O1329" i="2"/>
  <c r="N1329" i="2"/>
  <c r="M1329" i="2"/>
  <c r="L1329" i="2"/>
  <c r="K1329" i="2"/>
  <c r="J1329" i="2"/>
  <c r="I1329" i="2"/>
  <c r="H1329" i="2"/>
  <c r="G1329" i="2"/>
  <c r="F1329" i="2"/>
  <c r="O1328" i="2"/>
  <c r="N1328" i="2"/>
  <c r="M1328" i="2"/>
  <c r="L1328" i="2"/>
  <c r="K1328" i="2"/>
  <c r="J1328" i="2"/>
  <c r="I1328" i="2"/>
  <c r="H1328" i="2"/>
  <c r="G1328" i="2"/>
  <c r="F1328" i="2"/>
  <c r="O1327" i="2"/>
  <c r="N1327" i="2"/>
  <c r="M1327" i="2"/>
  <c r="L1327" i="2"/>
  <c r="K1327" i="2"/>
  <c r="J1327" i="2"/>
  <c r="I1327" i="2"/>
  <c r="H1327" i="2"/>
  <c r="G1327" i="2"/>
  <c r="F1327" i="2"/>
  <c r="O1326" i="2"/>
  <c r="N1326" i="2"/>
  <c r="M1326" i="2"/>
  <c r="L1326" i="2"/>
  <c r="K1326" i="2"/>
  <c r="J1326" i="2"/>
  <c r="I1326" i="2"/>
  <c r="H1326" i="2"/>
  <c r="G1326" i="2"/>
  <c r="F1326" i="2"/>
  <c r="O1325" i="2"/>
  <c r="N1325" i="2"/>
  <c r="M1325" i="2"/>
  <c r="L1325" i="2"/>
  <c r="K1325" i="2"/>
  <c r="J1325" i="2"/>
  <c r="I1325" i="2"/>
  <c r="H1325" i="2"/>
  <c r="G1325" i="2"/>
  <c r="F1325" i="2"/>
  <c r="O1324" i="2"/>
  <c r="N1324" i="2"/>
  <c r="M1324" i="2"/>
  <c r="L1324" i="2"/>
  <c r="K1324" i="2"/>
  <c r="J1324" i="2"/>
  <c r="I1324" i="2"/>
  <c r="H1324" i="2"/>
  <c r="G1324" i="2"/>
  <c r="F1324" i="2"/>
  <c r="O1323" i="2"/>
  <c r="N1323" i="2"/>
  <c r="M1323" i="2"/>
  <c r="L1323" i="2"/>
  <c r="K1323" i="2"/>
  <c r="J1323" i="2"/>
  <c r="I1323" i="2"/>
  <c r="H1323" i="2"/>
  <c r="G1323" i="2"/>
  <c r="F1323" i="2"/>
  <c r="O1322" i="2"/>
  <c r="N1322" i="2"/>
  <c r="M1322" i="2"/>
  <c r="L1322" i="2"/>
  <c r="K1322" i="2"/>
  <c r="J1322" i="2"/>
  <c r="I1322" i="2"/>
  <c r="H1322" i="2"/>
  <c r="G1322" i="2"/>
  <c r="F1322" i="2"/>
  <c r="O1321" i="2"/>
  <c r="N1321" i="2"/>
  <c r="M1321" i="2"/>
  <c r="L1321" i="2"/>
  <c r="K1321" i="2"/>
  <c r="J1321" i="2"/>
  <c r="I1321" i="2"/>
  <c r="H1321" i="2"/>
  <c r="G1321" i="2"/>
  <c r="F1321" i="2"/>
  <c r="O1320" i="2"/>
  <c r="N1320" i="2"/>
  <c r="M1320" i="2"/>
  <c r="L1320" i="2"/>
  <c r="K1320" i="2"/>
  <c r="J1320" i="2"/>
  <c r="I1320" i="2"/>
  <c r="H1320" i="2"/>
  <c r="G1320" i="2"/>
  <c r="F1320" i="2"/>
  <c r="O1319" i="2"/>
  <c r="N1319" i="2"/>
  <c r="M1319" i="2"/>
  <c r="L1319" i="2"/>
  <c r="K1319" i="2"/>
  <c r="J1319" i="2"/>
  <c r="I1319" i="2"/>
  <c r="H1319" i="2"/>
  <c r="G1319" i="2"/>
  <c r="F1319" i="2"/>
  <c r="O1318" i="2"/>
  <c r="N1318" i="2"/>
  <c r="M1318" i="2"/>
  <c r="L1318" i="2"/>
  <c r="K1318" i="2"/>
  <c r="J1318" i="2"/>
  <c r="I1318" i="2"/>
  <c r="H1318" i="2"/>
  <c r="G1318" i="2"/>
  <c r="F1318" i="2"/>
  <c r="O1317" i="2"/>
  <c r="N1317" i="2"/>
  <c r="M1317" i="2"/>
  <c r="L1317" i="2"/>
  <c r="K1317" i="2"/>
  <c r="J1317" i="2"/>
  <c r="I1317" i="2"/>
  <c r="H1317" i="2"/>
  <c r="G1317" i="2"/>
  <c r="F1317" i="2"/>
  <c r="O1316" i="2"/>
  <c r="N1316" i="2"/>
  <c r="M1316" i="2"/>
  <c r="L1316" i="2"/>
  <c r="K1316" i="2"/>
  <c r="J1316" i="2"/>
  <c r="I1316" i="2"/>
  <c r="H1316" i="2"/>
  <c r="G1316" i="2"/>
  <c r="F1316" i="2"/>
  <c r="O1315" i="2"/>
  <c r="N1315" i="2"/>
  <c r="M1315" i="2"/>
  <c r="L1315" i="2"/>
  <c r="K1315" i="2"/>
  <c r="J1315" i="2"/>
  <c r="I1315" i="2"/>
  <c r="H1315" i="2"/>
  <c r="G1315" i="2"/>
  <c r="F1315" i="2"/>
  <c r="O1314" i="2"/>
  <c r="N1314" i="2"/>
  <c r="M1314" i="2"/>
  <c r="L1314" i="2"/>
  <c r="K1314" i="2"/>
  <c r="J1314" i="2"/>
  <c r="I1314" i="2"/>
  <c r="H1314" i="2"/>
  <c r="G1314" i="2"/>
  <c r="F1314" i="2"/>
  <c r="O1313" i="2"/>
  <c r="N1313" i="2"/>
  <c r="M1313" i="2"/>
  <c r="L1313" i="2"/>
  <c r="K1313" i="2"/>
  <c r="J1313" i="2"/>
  <c r="I1313" i="2"/>
  <c r="H1313" i="2"/>
  <c r="G1313" i="2"/>
  <c r="F1313" i="2"/>
  <c r="O1312" i="2"/>
  <c r="N1312" i="2"/>
  <c r="M1312" i="2"/>
  <c r="L1312" i="2"/>
  <c r="K1312" i="2"/>
  <c r="J1312" i="2"/>
  <c r="I1312" i="2"/>
  <c r="H1312" i="2"/>
  <c r="G1312" i="2"/>
  <c r="F1312" i="2"/>
  <c r="O1311" i="2"/>
  <c r="N1311" i="2"/>
  <c r="M1311" i="2"/>
  <c r="L1311" i="2"/>
  <c r="K1311" i="2"/>
  <c r="J1311" i="2"/>
  <c r="I1311" i="2"/>
  <c r="H1311" i="2"/>
  <c r="G1311" i="2"/>
  <c r="F1311" i="2"/>
  <c r="O1310" i="2"/>
  <c r="N1310" i="2"/>
  <c r="M1310" i="2"/>
  <c r="L1310" i="2"/>
  <c r="K1310" i="2"/>
  <c r="J1310" i="2"/>
  <c r="I1310" i="2"/>
  <c r="H1310" i="2"/>
  <c r="G1310" i="2"/>
  <c r="F1310" i="2"/>
  <c r="O1309" i="2"/>
  <c r="N1309" i="2"/>
  <c r="M1309" i="2"/>
  <c r="L1309" i="2"/>
  <c r="K1309" i="2"/>
  <c r="J1309" i="2"/>
  <c r="I1309" i="2"/>
  <c r="H1309" i="2"/>
  <c r="G1309" i="2"/>
  <c r="F1309" i="2"/>
  <c r="O1308" i="2"/>
  <c r="N1308" i="2"/>
  <c r="M1308" i="2"/>
  <c r="L1308" i="2"/>
  <c r="K1308" i="2"/>
  <c r="J1308" i="2"/>
  <c r="I1308" i="2"/>
  <c r="H1308" i="2"/>
  <c r="G1308" i="2"/>
  <c r="F1308" i="2"/>
  <c r="O1307" i="2"/>
  <c r="N1307" i="2"/>
  <c r="M1307" i="2"/>
  <c r="L1307" i="2"/>
  <c r="K1307" i="2"/>
  <c r="J1307" i="2"/>
  <c r="I1307" i="2"/>
  <c r="H1307" i="2"/>
  <c r="G1307" i="2"/>
  <c r="F1307" i="2"/>
  <c r="O1306" i="2"/>
  <c r="N1306" i="2"/>
  <c r="M1306" i="2"/>
  <c r="L1306" i="2"/>
  <c r="K1306" i="2"/>
  <c r="J1306" i="2"/>
  <c r="I1306" i="2"/>
  <c r="H1306" i="2"/>
  <c r="G1306" i="2"/>
  <c r="F1306" i="2"/>
  <c r="O1305" i="2"/>
  <c r="N1305" i="2"/>
  <c r="M1305" i="2"/>
  <c r="L1305" i="2"/>
  <c r="K1305" i="2"/>
  <c r="J1305" i="2"/>
  <c r="I1305" i="2"/>
  <c r="H1305" i="2"/>
  <c r="G1305" i="2"/>
  <c r="F1305" i="2"/>
  <c r="O1304" i="2"/>
  <c r="N1304" i="2"/>
  <c r="M1304" i="2"/>
  <c r="L1304" i="2"/>
  <c r="K1304" i="2"/>
  <c r="J1304" i="2"/>
  <c r="I1304" i="2"/>
  <c r="H1304" i="2"/>
  <c r="G1304" i="2"/>
  <c r="F1304" i="2"/>
  <c r="O1303" i="2"/>
  <c r="N1303" i="2"/>
  <c r="M1303" i="2"/>
  <c r="L1303" i="2"/>
  <c r="K1303" i="2"/>
  <c r="J1303" i="2"/>
  <c r="I1303" i="2"/>
  <c r="H1303" i="2"/>
  <c r="G1303" i="2"/>
  <c r="F1303" i="2"/>
  <c r="O1302" i="2"/>
  <c r="N1302" i="2"/>
  <c r="M1302" i="2"/>
  <c r="L1302" i="2"/>
  <c r="K1302" i="2"/>
  <c r="J1302" i="2"/>
  <c r="I1302" i="2"/>
  <c r="H1302" i="2"/>
  <c r="G1302" i="2"/>
  <c r="F1302" i="2"/>
  <c r="O1301" i="2"/>
  <c r="N1301" i="2"/>
  <c r="M1301" i="2"/>
  <c r="L1301" i="2"/>
  <c r="K1301" i="2"/>
  <c r="J1301" i="2"/>
  <c r="I1301" i="2"/>
  <c r="H1301" i="2"/>
  <c r="G1301" i="2"/>
  <c r="F1301" i="2"/>
  <c r="O1300" i="2"/>
  <c r="N1300" i="2"/>
  <c r="M1300" i="2"/>
  <c r="L1300" i="2"/>
  <c r="K1300" i="2"/>
  <c r="J1300" i="2"/>
  <c r="I1300" i="2"/>
  <c r="H1300" i="2"/>
  <c r="G1300" i="2"/>
  <c r="F1300" i="2"/>
  <c r="O1299" i="2"/>
  <c r="N1299" i="2"/>
  <c r="M1299" i="2"/>
  <c r="L1299" i="2"/>
  <c r="K1299" i="2"/>
  <c r="J1299" i="2"/>
  <c r="I1299" i="2"/>
  <c r="H1299" i="2"/>
  <c r="G1299" i="2"/>
  <c r="F1299" i="2"/>
  <c r="O1298" i="2"/>
  <c r="N1298" i="2"/>
  <c r="M1298" i="2"/>
  <c r="L1298" i="2"/>
  <c r="K1298" i="2"/>
  <c r="J1298" i="2"/>
  <c r="I1298" i="2"/>
  <c r="H1298" i="2"/>
  <c r="G1298" i="2"/>
  <c r="F1298" i="2"/>
  <c r="O1297" i="2"/>
  <c r="N1297" i="2"/>
  <c r="M1297" i="2"/>
  <c r="L1297" i="2"/>
  <c r="K1297" i="2"/>
  <c r="J1297" i="2"/>
  <c r="I1297" i="2"/>
  <c r="H1297" i="2"/>
  <c r="G1297" i="2"/>
  <c r="F1297" i="2"/>
  <c r="O1296" i="2"/>
  <c r="N1296" i="2"/>
  <c r="M1296" i="2"/>
  <c r="L1296" i="2"/>
  <c r="K1296" i="2"/>
  <c r="J1296" i="2"/>
  <c r="I1296" i="2"/>
  <c r="H1296" i="2"/>
  <c r="G1296" i="2"/>
  <c r="F1296" i="2"/>
  <c r="O1295" i="2"/>
  <c r="N1295" i="2"/>
  <c r="M1295" i="2"/>
  <c r="L1295" i="2"/>
  <c r="K1295" i="2"/>
  <c r="J1295" i="2"/>
  <c r="I1295" i="2"/>
  <c r="H1295" i="2"/>
  <c r="G1295" i="2"/>
  <c r="F1295" i="2"/>
  <c r="O1294" i="2"/>
  <c r="N1294" i="2"/>
  <c r="M1294" i="2"/>
  <c r="L1294" i="2"/>
  <c r="K1294" i="2"/>
  <c r="J1294" i="2"/>
  <c r="I1294" i="2"/>
  <c r="H1294" i="2"/>
  <c r="G1294" i="2"/>
  <c r="F1294" i="2"/>
  <c r="O1293" i="2"/>
  <c r="N1293" i="2"/>
  <c r="M1293" i="2"/>
  <c r="L1293" i="2"/>
  <c r="K1293" i="2"/>
  <c r="J1293" i="2"/>
  <c r="I1293" i="2"/>
  <c r="H1293" i="2"/>
  <c r="G1293" i="2"/>
  <c r="F1293" i="2"/>
  <c r="O1292" i="2"/>
  <c r="N1292" i="2"/>
  <c r="M1292" i="2"/>
  <c r="L1292" i="2"/>
  <c r="K1292" i="2"/>
  <c r="J1292" i="2"/>
  <c r="I1292" i="2"/>
  <c r="H1292" i="2"/>
  <c r="G1292" i="2"/>
  <c r="F1292" i="2"/>
  <c r="O1291" i="2"/>
  <c r="N1291" i="2"/>
  <c r="M1291" i="2"/>
  <c r="L1291" i="2"/>
  <c r="K1291" i="2"/>
  <c r="J1291" i="2"/>
  <c r="I1291" i="2"/>
  <c r="H1291" i="2"/>
  <c r="G1291" i="2"/>
  <c r="F1291" i="2"/>
  <c r="O1290" i="2"/>
  <c r="N1290" i="2"/>
  <c r="M1290" i="2"/>
  <c r="L1290" i="2"/>
  <c r="K1290" i="2"/>
  <c r="J1290" i="2"/>
  <c r="I1290" i="2"/>
  <c r="H1290" i="2"/>
  <c r="G1290" i="2"/>
  <c r="F1290" i="2"/>
  <c r="O1289" i="2"/>
  <c r="N1289" i="2"/>
  <c r="M1289" i="2"/>
  <c r="L1289" i="2"/>
  <c r="K1289" i="2"/>
  <c r="J1289" i="2"/>
  <c r="I1289" i="2"/>
  <c r="H1289" i="2"/>
  <c r="G1289" i="2"/>
  <c r="F1289" i="2"/>
  <c r="O1288" i="2"/>
  <c r="N1288" i="2"/>
  <c r="M1288" i="2"/>
  <c r="L1288" i="2"/>
  <c r="K1288" i="2"/>
  <c r="J1288" i="2"/>
  <c r="I1288" i="2"/>
  <c r="H1288" i="2"/>
  <c r="G1288" i="2"/>
  <c r="F1288" i="2"/>
  <c r="O1287" i="2"/>
  <c r="N1287" i="2"/>
  <c r="M1287" i="2"/>
  <c r="L1287" i="2"/>
  <c r="K1287" i="2"/>
  <c r="J1287" i="2"/>
  <c r="I1287" i="2"/>
  <c r="H1287" i="2"/>
  <c r="G1287" i="2"/>
  <c r="F1287" i="2"/>
  <c r="O1286" i="2"/>
  <c r="N1286" i="2"/>
  <c r="M1286" i="2"/>
  <c r="L1286" i="2"/>
  <c r="K1286" i="2"/>
  <c r="J1286" i="2"/>
  <c r="I1286" i="2"/>
  <c r="H1286" i="2"/>
  <c r="G1286" i="2"/>
  <c r="F1286" i="2"/>
  <c r="O1285" i="2"/>
  <c r="N1285" i="2"/>
  <c r="M1285" i="2"/>
  <c r="L1285" i="2"/>
  <c r="K1285" i="2"/>
  <c r="J1285" i="2"/>
  <c r="I1285" i="2"/>
  <c r="H1285" i="2"/>
  <c r="G1285" i="2"/>
  <c r="F1285" i="2"/>
  <c r="O1284" i="2"/>
  <c r="N1284" i="2"/>
  <c r="M1284" i="2"/>
  <c r="L1284" i="2"/>
  <c r="K1284" i="2"/>
  <c r="J1284" i="2"/>
  <c r="I1284" i="2"/>
  <c r="H1284" i="2"/>
  <c r="G1284" i="2"/>
  <c r="F1284" i="2"/>
  <c r="O1283" i="2"/>
  <c r="N1283" i="2"/>
  <c r="M1283" i="2"/>
  <c r="L1283" i="2"/>
  <c r="K1283" i="2"/>
  <c r="J1283" i="2"/>
  <c r="I1283" i="2"/>
  <c r="H1283" i="2"/>
  <c r="G1283" i="2"/>
  <c r="F1283" i="2"/>
  <c r="O1282" i="2"/>
  <c r="N1282" i="2"/>
  <c r="M1282" i="2"/>
  <c r="L1282" i="2"/>
  <c r="K1282" i="2"/>
  <c r="J1282" i="2"/>
  <c r="I1282" i="2"/>
  <c r="H1282" i="2"/>
  <c r="G1282" i="2"/>
  <c r="F1282" i="2"/>
  <c r="O1281" i="2"/>
  <c r="N1281" i="2"/>
  <c r="M1281" i="2"/>
  <c r="L1281" i="2"/>
  <c r="K1281" i="2"/>
  <c r="J1281" i="2"/>
  <c r="I1281" i="2"/>
  <c r="H1281" i="2"/>
  <c r="G1281" i="2"/>
  <c r="F1281" i="2"/>
  <c r="O1280" i="2"/>
  <c r="N1280" i="2"/>
  <c r="M1280" i="2"/>
  <c r="L1280" i="2"/>
  <c r="K1280" i="2"/>
  <c r="J1280" i="2"/>
  <c r="I1280" i="2"/>
  <c r="H1280" i="2"/>
  <c r="G1280" i="2"/>
  <c r="F1280" i="2"/>
  <c r="O1279" i="2"/>
  <c r="N1279" i="2"/>
  <c r="M1279" i="2"/>
  <c r="L1279" i="2"/>
  <c r="K1279" i="2"/>
  <c r="J1279" i="2"/>
  <c r="I1279" i="2"/>
  <c r="H1279" i="2"/>
  <c r="G1279" i="2"/>
  <c r="F1279" i="2"/>
  <c r="O1278" i="2"/>
  <c r="N1278" i="2"/>
  <c r="M1278" i="2"/>
  <c r="L1278" i="2"/>
  <c r="K1278" i="2"/>
  <c r="J1278" i="2"/>
  <c r="I1278" i="2"/>
  <c r="H1278" i="2"/>
  <c r="G1278" i="2"/>
  <c r="F1278" i="2"/>
  <c r="O1277" i="2"/>
  <c r="N1277" i="2"/>
  <c r="M1277" i="2"/>
  <c r="L1277" i="2"/>
  <c r="K1277" i="2"/>
  <c r="J1277" i="2"/>
  <c r="I1277" i="2"/>
  <c r="H1277" i="2"/>
  <c r="G1277" i="2"/>
  <c r="F1277" i="2"/>
  <c r="O1276" i="2"/>
  <c r="N1276" i="2"/>
  <c r="M1276" i="2"/>
  <c r="L1276" i="2"/>
  <c r="K1276" i="2"/>
  <c r="J1276" i="2"/>
  <c r="I1276" i="2"/>
  <c r="H1276" i="2"/>
  <c r="G1276" i="2"/>
  <c r="F1276" i="2"/>
  <c r="O1275" i="2"/>
  <c r="N1275" i="2"/>
  <c r="M1275" i="2"/>
  <c r="L1275" i="2"/>
  <c r="K1275" i="2"/>
  <c r="J1275" i="2"/>
  <c r="I1275" i="2"/>
  <c r="H1275" i="2"/>
  <c r="G1275" i="2"/>
  <c r="F1275" i="2"/>
  <c r="O1274" i="2"/>
  <c r="N1274" i="2"/>
  <c r="M1274" i="2"/>
  <c r="L1274" i="2"/>
  <c r="K1274" i="2"/>
  <c r="J1274" i="2"/>
  <c r="I1274" i="2"/>
  <c r="H1274" i="2"/>
  <c r="G1274" i="2"/>
  <c r="F1274" i="2"/>
  <c r="O1273" i="2"/>
  <c r="N1273" i="2"/>
  <c r="M1273" i="2"/>
  <c r="L1273" i="2"/>
  <c r="K1273" i="2"/>
  <c r="J1273" i="2"/>
  <c r="I1273" i="2"/>
  <c r="H1273" i="2"/>
  <c r="G1273" i="2"/>
  <c r="F1273" i="2"/>
  <c r="O1272" i="2"/>
  <c r="N1272" i="2"/>
  <c r="M1272" i="2"/>
  <c r="L1272" i="2"/>
  <c r="K1272" i="2"/>
  <c r="J1272" i="2"/>
  <c r="I1272" i="2"/>
  <c r="H1272" i="2"/>
  <c r="G1272" i="2"/>
  <c r="F1272" i="2"/>
  <c r="O1271" i="2"/>
  <c r="N1271" i="2"/>
  <c r="M1271" i="2"/>
  <c r="L1271" i="2"/>
  <c r="K1271" i="2"/>
  <c r="J1271" i="2"/>
  <c r="I1271" i="2"/>
  <c r="H1271" i="2"/>
  <c r="G1271" i="2"/>
  <c r="F1271" i="2"/>
  <c r="O1270" i="2"/>
  <c r="N1270" i="2"/>
  <c r="M1270" i="2"/>
  <c r="L1270" i="2"/>
  <c r="K1270" i="2"/>
  <c r="J1270" i="2"/>
  <c r="I1270" i="2"/>
  <c r="H1270" i="2"/>
  <c r="G1270" i="2"/>
  <c r="F1270" i="2"/>
  <c r="O1269" i="2"/>
  <c r="N1269" i="2"/>
  <c r="M1269" i="2"/>
  <c r="L1269" i="2"/>
  <c r="K1269" i="2"/>
  <c r="J1269" i="2"/>
  <c r="I1269" i="2"/>
  <c r="H1269" i="2"/>
  <c r="G1269" i="2"/>
  <c r="F1269" i="2"/>
  <c r="O1268" i="2"/>
  <c r="N1268" i="2"/>
  <c r="M1268" i="2"/>
  <c r="L1268" i="2"/>
  <c r="K1268" i="2"/>
  <c r="J1268" i="2"/>
  <c r="I1268" i="2"/>
  <c r="H1268" i="2"/>
  <c r="G1268" i="2"/>
  <c r="F1268" i="2"/>
  <c r="O1267" i="2"/>
  <c r="N1267" i="2"/>
  <c r="M1267" i="2"/>
  <c r="L1267" i="2"/>
  <c r="K1267" i="2"/>
  <c r="J1267" i="2"/>
  <c r="I1267" i="2"/>
  <c r="H1267" i="2"/>
  <c r="G1267" i="2"/>
  <c r="F1267" i="2"/>
  <c r="O1266" i="2"/>
  <c r="N1266" i="2"/>
  <c r="M1266" i="2"/>
  <c r="L1266" i="2"/>
  <c r="K1266" i="2"/>
  <c r="J1266" i="2"/>
  <c r="I1266" i="2"/>
  <c r="H1266" i="2"/>
  <c r="G1266" i="2"/>
  <c r="F1266" i="2"/>
  <c r="O1265" i="2"/>
  <c r="N1265" i="2"/>
  <c r="M1265" i="2"/>
  <c r="L1265" i="2"/>
  <c r="K1265" i="2"/>
  <c r="J1265" i="2"/>
  <c r="I1265" i="2"/>
  <c r="H1265" i="2"/>
  <c r="G1265" i="2"/>
  <c r="F1265" i="2"/>
  <c r="O1264" i="2"/>
  <c r="N1264" i="2"/>
  <c r="M1264" i="2"/>
  <c r="L1264" i="2"/>
  <c r="K1264" i="2"/>
  <c r="J1264" i="2"/>
  <c r="I1264" i="2"/>
  <c r="H1264" i="2"/>
  <c r="G1264" i="2"/>
  <c r="F1264" i="2"/>
  <c r="O1263" i="2"/>
  <c r="N1263" i="2"/>
  <c r="M1263" i="2"/>
  <c r="L1263" i="2"/>
  <c r="K1263" i="2"/>
  <c r="J1263" i="2"/>
  <c r="I1263" i="2"/>
  <c r="H1263" i="2"/>
  <c r="G1263" i="2"/>
  <c r="F1263" i="2"/>
  <c r="O1262" i="2"/>
  <c r="N1262" i="2"/>
  <c r="M1262" i="2"/>
  <c r="L1262" i="2"/>
  <c r="K1262" i="2"/>
  <c r="J1262" i="2"/>
  <c r="I1262" i="2"/>
  <c r="H1262" i="2"/>
  <c r="G1262" i="2"/>
  <c r="F1262" i="2"/>
  <c r="O1261" i="2"/>
  <c r="N1261" i="2"/>
  <c r="M1261" i="2"/>
  <c r="L1261" i="2"/>
  <c r="K1261" i="2"/>
  <c r="J1261" i="2"/>
  <c r="I1261" i="2"/>
  <c r="H1261" i="2"/>
  <c r="G1261" i="2"/>
  <c r="F1261" i="2"/>
  <c r="O1260" i="2"/>
  <c r="N1260" i="2"/>
  <c r="M1260" i="2"/>
  <c r="L1260" i="2"/>
  <c r="K1260" i="2"/>
  <c r="J1260" i="2"/>
  <c r="I1260" i="2"/>
  <c r="H1260" i="2"/>
  <c r="G1260" i="2"/>
  <c r="F1260" i="2"/>
  <c r="O1259" i="2"/>
  <c r="N1259" i="2"/>
  <c r="M1259" i="2"/>
  <c r="L1259" i="2"/>
  <c r="K1259" i="2"/>
  <c r="J1259" i="2"/>
  <c r="I1259" i="2"/>
  <c r="H1259" i="2"/>
  <c r="G1259" i="2"/>
  <c r="F1259" i="2"/>
  <c r="O1258" i="2"/>
  <c r="N1258" i="2"/>
  <c r="M1258" i="2"/>
  <c r="L1258" i="2"/>
  <c r="K1258" i="2"/>
  <c r="J1258" i="2"/>
  <c r="I1258" i="2"/>
  <c r="H1258" i="2"/>
  <c r="G1258" i="2"/>
  <c r="F1258" i="2"/>
  <c r="O1257" i="2"/>
  <c r="N1257" i="2"/>
  <c r="M1257" i="2"/>
  <c r="L1257" i="2"/>
  <c r="K1257" i="2"/>
  <c r="J1257" i="2"/>
  <c r="I1257" i="2"/>
  <c r="H1257" i="2"/>
  <c r="G1257" i="2"/>
  <c r="F1257" i="2"/>
  <c r="O1256" i="2"/>
  <c r="N1256" i="2"/>
  <c r="M1256" i="2"/>
  <c r="L1256" i="2"/>
  <c r="K1256" i="2"/>
  <c r="J1256" i="2"/>
  <c r="I1256" i="2"/>
  <c r="H1256" i="2"/>
  <c r="G1256" i="2"/>
  <c r="F1256" i="2"/>
  <c r="O1255" i="2"/>
  <c r="N1255" i="2"/>
  <c r="M1255" i="2"/>
  <c r="L1255" i="2"/>
  <c r="K1255" i="2"/>
  <c r="J1255" i="2"/>
  <c r="I1255" i="2"/>
  <c r="H1255" i="2"/>
  <c r="G1255" i="2"/>
  <c r="F1255" i="2"/>
  <c r="O1254" i="2"/>
  <c r="N1254" i="2"/>
  <c r="M1254" i="2"/>
  <c r="L1254" i="2"/>
  <c r="K1254" i="2"/>
  <c r="J1254" i="2"/>
  <c r="I1254" i="2"/>
  <c r="H1254" i="2"/>
  <c r="G1254" i="2"/>
  <c r="F1254" i="2"/>
  <c r="O1253" i="2"/>
  <c r="N1253" i="2"/>
  <c r="M1253" i="2"/>
  <c r="L1253" i="2"/>
  <c r="K1253" i="2"/>
  <c r="J1253" i="2"/>
  <c r="I1253" i="2"/>
  <c r="H1253" i="2"/>
  <c r="G1253" i="2"/>
  <c r="F1253" i="2"/>
  <c r="O1252" i="2"/>
  <c r="N1252" i="2"/>
  <c r="M1252" i="2"/>
  <c r="L1252" i="2"/>
  <c r="K1252" i="2"/>
  <c r="J1252" i="2"/>
  <c r="I1252" i="2"/>
  <c r="H1252" i="2"/>
  <c r="G1252" i="2"/>
  <c r="F1252" i="2"/>
  <c r="O1251" i="2"/>
  <c r="N1251" i="2"/>
  <c r="M1251" i="2"/>
  <c r="L1251" i="2"/>
  <c r="K1251" i="2"/>
  <c r="J1251" i="2"/>
  <c r="I1251" i="2"/>
  <c r="H1251" i="2"/>
  <c r="G1251" i="2"/>
  <c r="F1251" i="2"/>
  <c r="O1250" i="2"/>
  <c r="N1250" i="2"/>
  <c r="M1250" i="2"/>
  <c r="L1250" i="2"/>
  <c r="K1250" i="2"/>
  <c r="J1250" i="2"/>
  <c r="I1250" i="2"/>
  <c r="H1250" i="2"/>
  <c r="G1250" i="2"/>
  <c r="F1250" i="2"/>
  <c r="O1249" i="2"/>
  <c r="N1249" i="2"/>
  <c r="M1249" i="2"/>
  <c r="L1249" i="2"/>
  <c r="K1249" i="2"/>
  <c r="J1249" i="2"/>
  <c r="I1249" i="2"/>
  <c r="H1249" i="2"/>
  <c r="G1249" i="2"/>
  <c r="F1249" i="2"/>
  <c r="O1248" i="2"/>
  <c r="N1248" i="2"/>
  <c r="M1248" i="2"/>
  <c r="L1248" i="2"/>
  <c r="K1248" i="2"/>
  <c r="J1248" i="2"/>
  <c r="I1248" i="2"/>
  <c r="H1248" i="2"/>
  <c r="G1248" i="2"/>
  <c r="F1248" i="2"/>
  <c r="O1247" i="2"/>
  <c r="N1247" i="2"/>
  <c r="M1247" i="2"/>
  <c r="L1247" i="2"/>
  <c r="K1247" i="2"/>
  <c r="J1247" i="2"/>
  <c r="I1247" i="2"/>
  <c r="H1247" i="2"/>
  <c r="G1247" i="2"/>
  <c r="F1247" i="2"/>
  <c r="O1246" i="2"/>
  <c r="N1246" i="2"/>
  <c r="M1246" i="2"/>
  <c r="L1246" i="2"/>
  <c r="K1246" i="2"/>
  <c r="J1246" i="2"/>
  <c r="I1246" i="2"/>
  <c r="H1246" i="2"/>
  <c r="G1246" i="2"/>
  <c r="F1246" i="2"/>
  <c r="O1245" i="2"/>
  <c r="N1245" i="2"/>
  <c r="M1245" i="2"/>
  <c r="L1245" i="2"/>
  <c r="K1245" i="2"/>
  <c r="J1245" i="2"/>
  <c r="I1245" i="2"/>
  <c r="H1245" i="2"/>
  <c r="G1245" i="2"/>
  <c r="F1245" i="2"/>
  <c r="O1244" i="2"/>
  <c r="N1244" i="2"/>
  <c r="M1244" i="2"/>
  <c r="L1244" i="2"/>
  <c r="K1244" i="2"/>
  <c r="J1244" i="2"/>
  <c r="I1244" i="2"/>
  <c r="H1244" i="2"/>
  <c r="G1244" i="2"/>
  <c r="F1244" i="2"/>
  <c r="O1243" i="2"/>
  <c r="N1243" i="2"/>
  <c r="M1243" i="2"/>
  <c r="L1243" i="2"/>
  <c r="K1243" i="2"/>
  <c r="J1243" i="2"/>
  <c r="I1243" i="2"/>
  <c r="H1243" i="2"/>
  <c r="G1243" i="2"/>
  <c r="F1243" i="2"/>
  <c r="O1242" i="2"/>
  <c r="N1242" i="2"/>
  <c r="M1242" i="2"/>
  <c r="L1242" i="2"/>
  <c r="K1242" i="2"/>
  <c r="J1242" i="2"/>
  <c r="I1242" i="2"/>
  <c r="H1242" i="2"/>
  <c r="G1242" i="2"/>
  <c r="F1242" i="2"/>
  <c r="O1241" i="2"/>
  <c r="N1241" i="2"/>
  <c r="M1241" i="2"/>
  <c r="L1241" i="2"/>
  <c r="K1241" i="2"/>
  <c r="J1241" i="2"/>
  <c r="I1241" i="2"/>
  <c r="H1241" i="2"/>
  <c r="G1241" i="2"/>
  <c r="F1241" i="2"/>
  <c r="O1240" i="2"/>
  <c r="N1240" i="2"/>
  <c r="M1240" i="2"/>
  <c r="L1240" i="2"/>
  <c r="K1240" i="2"/>
  <c r="J1240" i="2"/>
  <c r="I1240" i="2"/>
  <c r="H1240" i="2"/>
  <c r="G1240" i="2"/>
  <c r="F1240" i="2"/>
  <c r="O1239" i="2"/>
  <c r="N1239" i="2"/>
  <c r="M1239" i="2"/>
  <c r="L1239" i="2"/>
  <c r="K1239" i="2"/>
  <c r="J1239" i="2"/>
  <c r="I1239" i="2"/>
  <c r="H1239" i="2"/>
  <c r="G1239" i="2"/>
  <c r="F1239" i="2"/>
  <c r="O1238" i="2"/>
  <c r="N1238" i="2"/>
  <c r="M1238" i="2"/>
  <c r="L1238" i="2"/>
  <c r="K1238" i="2"/>
  <c r="J1238" i="2"/>
  <c r="I1238" i="2"/>
  <c r="H1238" i="2"/>
  <c r="G1238" i="2"/>
  <c r="F1238" i="2"/>
  <c r="O1237" i="2"/>
  <c r="N1237" i="2"/>
  <c r="M1237" i="2"/>
  <c r="L1237" i="2"/>
  <c r="K1237" i="2"/>
  <c r="J1237" i="2"/>
  <c r="I1237" i="2"/>
  <c r="H1237" i="2"/>
  <c r="G1237" i="2"/>
  <c r="F1237" i="2"/>
  <c r="O1236" i="2"/>
  <c r="N1236" i="2"/>
  <c r="M1236" i="2"/>
  <c r="L1236" i="2"/>
  <c r="K1236" i="2"/>
  <c r="J1236" i="2"/>
  <c r="I1236" i="2"/>
  <c r="H1236" i="2"/>
  <c r="G1236" i="2"/>
  <c r="F1236" i="2"/>
  <c r="O1235" i="2"/>
  <c r="N1235" i="2"/>
  <c r="M1235" i="2"/>
  <c r="L1235" i="2"/>
  <c r="K1235" i="2"/>
  <c r="J1235" i="2"/>
  <c r="I1235" i="2"/>
  <c r="H1235" i="2"/>
  <c r="G1235" i="2"/>
  <c r="F1235" i="2"/>
  <c r="O1234" i="2"/>
  <c r="N1234" i="2"/>
  <c r="M1234" i="2"/>
  <c r="L1234" i="2"/>
  <c r="K1234" i="2"/>
  <c r="J1234" i="2"/>
  <c r="I1234" i="2"/>
  <c r="H1234" i="2"/>
  <c r="G1234" i="2"/>
  <c r="F1234" i="2"/>
  <c r="O1233" i="2"/>
  <c r="N1233" i="2"/>
  <c r="M1233" i="2"/>
  <c r="L1233" i="2"/>
  <c r="K1233" i="2"/>
  <c r="J1233" i="2"/>
  <c r="I1233" i="2"/>
  <c r="H1233" i="2"/>
  <c r="G1233" i="2"/>
  <c r="F1233" i="2"/>
  <c r="O1232" i="2"/>
  <c r="N1232" i="2"/>
  <c r="M1232" i="2"/>
  <c r="L1232" i="2"/>
  <c r="K1232" i="2"/>
  <c r="J1232" i="2"/>
  <c r="I1232" i="2"/>
  <c r="H1232" i="2"/>
  <c r="G1232" i="2"/>
  <c r="F1232" i="2"/>
  <c r="O1231" i="2"/>
  <c r="N1231" i="2"/>
  <c r="M1231" i="2"/>
  <c r="L1231" i="2"/>
  <c r="K1231" i="2"/>
  <c r="J1231" i="2"/>
  <c r="I1231" i="2"/>
  <c r="H1231" i="2"/>
  <c r="G1231" i="2"/>
  <c r="F1231" i="2"/>
  <c r="O1230" i="2"/>
  <c r="N1230" i="2"/>
  <c r="M1230" i="2"/>
  <c r="L1230" i="2"/>
  <c r="K1230" i="2"/>
  <c r="J1230" i="2"/>
  <c r="I1230" i="2"/>
  <c r="H1230" i="2"/>
  <c r="G1230" i="2"/>
  <c r="F1230" i="2"/>
  <c r="O1229" i="2"/>
  <c r="N1229" i="2"/>
  <c r="M1229" i="2"/>
  <c r="L1229" i="2"/>
  <c r="K1229" i="2"/>
  <c r="J1229" i="2"/>
  <c r="I1229" i="2"/>
  <c r="H1229" i="2"/>
  <c r="G1229" i="2"/>
  <c r="F1229" i="2"/>
  <c r="O1228" i="2"/>
  <c r="N1228" i="2"/>
  <c r="M1228" i="2"/>
  <c r="L1228" i="2"/>
  <c r="K1228" i="2"/>
  <c r="J1228" i="2"/>
  <c r="I1228" i="2"/>
  <c r="H1228" i="2"/>
  <c r="G1228" i="2"/>
  <c r="F1228" i="2"/>
  <c r="O1227" i="2"/>
  <c r="N1227" i="2"/>
  <c r="M1227" i="2"/>
  <c r="L1227" i="2"/>
  <c r="K1227" i="2"/>
  <c r="J1227" i="2"/>
  <c r="I1227" i="2"/>
  <c r="H1227" i="2"/>
  <c r="G1227" i="2"/>
  <c r="F1227" i="2"/>
  <c r="O1226" i="2"/>
  <c r="N1226" i="2"/>
  <c r="M1226" i="2"/>
  <c r="L1226" i="2"/>
  <c r="K1226" i="2"/>
  <c r="J1226" i="2"/>
  <c r="I1226" i="2"/>
  <c r="H1226" i="2"/>
  <c r="G1226" i="2"/>
  <c r="F1226" i="2"/>
  <c r="O1225" i="2"/>
  <c r="N1225" i="2"/>
  <c r="M1225" i="2"/>
  <c r="L1225" i="2"/>
  <c r="K1225" i="2"/>
  <c r="J1225" i="2"/>
  <c r="I1225" i="2"/>
  <c r="H1225" i="2"/>
  <c r="G1225" i="2"/>
  <c r="F1225" i="2"/>
  <c r="O1224" i="2"/>
  <c r="N1224" i="2"/>
  <c r="M1224" i="2"/>
  <c r="L1224" i="2"/>
  <c r="K1224" i="2"/>
  <c r="J1224" i="2"/>
  <c r="I1224" i="2"/>
  <c r="H1224" i="2"/>
  <c r="G1224" i="2"/>
  <c r="F1224" i="2"/>
  <c r="O1223" i="2"/>
  <c r="N1223" i="2"/>
  <c r="M1223" i="2"/>
  <c r="L1223" i="2"/>
  <c r="K1223" i="2"/>
  <c r="J1223" i="2"/>
  <c r="I1223" i="2"/>
  <c r="H1223" i="2"/>
  <c r="G1223" i="2"/>
  <c r="F1223" i="2"/>
  <c r="O1222" i="2"/>
  <c r="N1222" i="2"/>
  <c r="M1222" i="2"/>
  <c r="L1222" i="2"/>
  <c r="K1222" i="2"/>
  <c r="J1222" i="2"/>
  <c r="I1222" i="2"/>
  <c r="H1222" i="2"/>
  <c r="G1222" i="2"/>
  <c r="F1222" i="2"/>
  <c r="O1221" i="2"/>
  <c r="N1221" i="2"/>
  <c r="M1221" i="2"/>
  <c r="L1221" i="2"/>
  <c r="K1221" i="2"/>
  <c r="J1221" i="2"/>
  <c r="I1221" i="2"/>
  <c r="H1221" i="2"/>
  <c r="G1221" i="2"/>
  <c r="F1221" i="2"/>
  <c r="O1220" i="2"/>
  <c r="N1220" i="2"/>
  <c r="M1220" i="2"/>
  <c r="L1220" i="2"/>
  <c r="K1220" i="2"/>
  <c r="J1220" i="2"/>
  <c r="I1220" i="2"/>
  <c r="H1220" i="2"/>
  <c r="G1220" i="2"/>
  <c r="F1220" i="2"/>
  <c r="O1219" i="2"/>
  <c r="N1219" i="2"/>
  <c r="M1219" i="2"/>
  <c r="L1219" i="2"/>
  <c r="K1219" i="2"/>
  <c r="J1219" i="2"/>
  <c r="I1219" i="2"/>
  <c r="H1219" i="2"/>
  <c r="G1219" i="2"/>
  <c r="F1219" i="2"/>
  <c r="O1218" i="2"/>
  <c r="N1218" i="2"/>
  <c r="M1218" i="2"/>
  <c r="L1218" i="2"/>
  <c r="K1218" i="2"/>
  <c r="J1218" i="2"/>
  <c r="I1218" i="2"/>
  <c r="H1218" i="2"/>
  <c r="G1218" i="2"/>
  <c r="F1218" i="2"/>
  <c r="O1217" i="2"/>
  <c r="N1217" i="2"/>
  <c r="M1217" i="2"/>
  <c r="L1217" i="2"/>
  <c r="K1217" i="2"/>
  <c r="J1217" i="2"/>
  <c r="I1217" i="2"/>
  <c r="H1217" i="2"/>
  <c r="G1217" i="2"/>
  <c r="F1217" i="2"/>
  <c r="O1216" i="2"/>
  <c r="N1216" i="2"/>
  <c r="M1216" i="2"/>
  <c r="L1216" i="2"/>
  <c r="K1216" i="2"/>
  <c r="J1216" i="2"/>
  <c r="I1216" i="2"/>
  <c r="H1216" i="2"/>
  <c r="G1216" i="2"/>
  <c r="F1216" i="2"/>
  <c r="O1215" i="2"/>
  <c r="N1215" i="2"/>
  <c r="M1215" i="2"/>
  <c r="L1215" i="2"/>
  <c r="K1215" i="2"/>
  <c r="J1215" i="2"/>
  <c r="I1215" i="2"/>
  <c r="H1215" i="2"/>
  <c r="G1215" i="2"/>
  <c r="F1215" i="2"/>
  <c r="O1214" i="2"/>
  <c r="N1214" i="2"/>
  <c r="M1214" i="2"/>
  <c r="L1214" i="2"/>
  <c r="K1214" i="2"/>
  <c r="J1214" i="2"/>
  <c r="I1214" i="2"/>
  <c r="H1214" i="2"/>
  <c r="G1214" i="2"/>
  <c r="F1214" i="2"/>
  <c r="O1213" i="2"/>
  <c r="N1213" i="2"/>
  <c r="M1213" i="2"/>
  <c r="L1213" i="2"/>
  <c r="K1213" i="2"/>
  <c r="J1213" i="2"/>
  <c r="I1213" i="2"/>
  <c r="H1213" i="2"/>
  <c r="G1213" i="2"/>
  <c r="F1213" i="2"/>
  <c r="O1212" i="2"/>
  <c r="N1212" i="2"/>
  <c r="M1212" i="2"/>
  <c r="L1212" i="2"/>
  <c r="K1212" i="2"/>
  <c r="J1212" i="2"/>
  <c r="I1212" i="2"/>
  <c r="H1212" i="2"/>
  <c r="G1212" i="2"/>
  <c r="F1212" i="2"/>
  <c r="O1211" i="2"/>
  <c r="N1211" i="2"/>
  <c r="M1211" i="2"/>
  <c r="L1211" i="2"/>
  <c r="K1211" i="2"/>
  <c r="J1211" i="2"/>
  <c r="I1211" i="2"/>
  <c r="H1211" i="2"/>
  <c r="G1211" i="2"/>
  <c r="F1211" i="2"/>
  <c r="O1210" i="2"/>
  <c r="N1210" i="2"/>
  <c r="M1210" i="2"/>
  <c r="L1210" i="2"/>
  <c r="K1210" i="2"/>
  <c r="J1210" i="2"/>
  <c r="I1210" i="2"/>
  <c r="H1210" i="2"/>
  <c r="G1210" i="2"/>
  <c r="F1210" i="2"/>
  <c r="O1209" i="2"/>
  <c r="N1209" i="2"/>
  <c r="M1209" i="2"/>
  <c r="L1209" i="2"/>
  <c r="K1209" i="2"/>
  <c r="J1209" i="2"/>
  <c r="I1209" i="2"/>
  <c r="H1209" i="2"/>
  <c r="G1209" i="2"/>
  <c r="F1209" i="2"/>
  <c r="O1208" i="2"/>
  <c r="N1208" i="2"/>
  <c r="M1208" i="2"/>
  <c r="L1208" i="2"/>
  <c r="K1208" i="2"/>
  <c r="J1208" i="2"/>
  <c r="I1208" i="2"/>
  <c r="H1208" i="2"/>
  <c r="G1208" i="2"/>
  <c r="F1208" i="2"/>
  <c r="O1207" i="2"/>
  <c r="N1207" i="2"/>
  <c r="M1207" i="2"/>
  <c r="L1207" i="2"/>
  <c r="K1207" i="2"/>
  <c r="J1207" i="2"/>
  <c r="I1207" i="2"/>
  <c r="H1207" i="2"/>
  <c r="G1207" i="2"/>
  <c r="F1207" i="2"/>
  <c r="O1206" i="2"/>
  <c r="N1206" i="2"/>
  <c r="M1206" i="2"/>
  <c r="L1206" i="2"/>
  <c r="K1206" i="2"/>
  <c r="J1206" i="2"/>
  <c r="I1206" i="2"/>
  <c r="H1206" i="2"/>
  <c r="G1206" i="2"/>
  <c r="F1206" i="2"/>
  <c r="O1205" i="2"/>
  <c r="N1205" i="2"/>
  <c r="M1205" i="2"/>
  <c r="L1205" i="2"/>
  <c r="K1205" i="2"/>
  <c r="J1205" i="2"/>
  <c r="I1205" i="2"/>
  <c r="H1205" i="2"/>
  <c r="G1205" i="2"/>
  <c r="F1205" i="2"/>
  <c r="O1204" i="2"/>
  <c r="N1204" i="2"/>
  <c r="M1204" i="2"/>
  <c r="L1204" i="2"/>
  <c r="K1204" i="2"/>
  <c r="J1204" i="2"/>
  <c r="I1204" i="2"/>
  <c r="H1204" i="2"/>
  <c r="G1204" i="2"/>
  <c r="F1204" i="2"/>
  <c r="O1203" i="2"/>
  <c r="N1203" i="2"/>
  <c r="M1203" i="2"/>
  <c r="L1203" i="2"/>
  <c r="K1203" i="2"/>
  <c r="J1203" i="2"/>
  <c r="I1203" i="2"/>
  <c r="H1203" i="2"/>
  <c r="G1203" i="2"/>
  <c r="F1203" i="2"/>
  <c r="O1202" i="2"/>
  <c r="N1202" i="2"/>
  <c r="M1202" i="2"/>
  <c r="L1202" i="2"/>
  <c r="K1202" i="2"/>
  <c r="J1202" i="2"/>
  <c r="I1202" i="2"/>
  <c r="H1202" i="2"/>
  <c r="G1202" i="2"/>
  <c r="F1202" i="2"/>
  <c r="O1201" i="2"/>
  <c r="N1201" i="2"/>
  <c r="M1201" i="2"/>
  <c r="L1201" i="2"/>
  <c r="K1201" i="2"/>
  <c r="J1201" i="2"/>
  <c r="I1201" i="2"/>
  <c r="H1201" i="2"/>
  <c r="G1201" i="2"/>
  <c r="F1201" i="2"/>
  <c r="O1200" i="2"/>
  <c r="N1200" i="2"/>
  <c r="M1200" i="2"/>
  <c r="L1200" i="2"/>
  <c r="K1200" i="2"/>
  <c r="J1200" i="2"/>
  <c r="I1200" i="2"/>
  <c r="H1200" i="2"/>
  <c r="G1200" i="2"/>
  <c r="F1200" i="2"/>
  <c r="O1199" i="2"/>
  <c r="N1199" i="2"/>
  <c r="M1199" i="2"/>
  <c r="L1199" i="2"/>
  <c r="K1199" i="2"/>
  <c r="J1199" i="2"/>
  <c r="I1199" i="2"/>
  <c r="H1199" i="2"/>
  <c r="G1199" i="2"/>
  <c r="F1199" i="2"/>
  <c r="O1198" i="2"/>
  <c r="N1198" i="2"/>
  <c r="M1198" i="2"/>
  <c r="L1198" i="2"/>
  <c r="K1198" i="2"/>
  <c r="J1198" i="2"/>
  <c r="I1198" i="2"/>
  <c r="H1198" i="2"/>
  <c r="G1198" i="2"/>
  <c r="F1198" i="2"/>
  <c r="O1197" i="2"/>
  <c r="N1197" i="2"/>
  <c r="M1197" i="2"/>
  <c r="L1197" i="2"/>
  <c r="K1197" i="2"/>
  <c r="J1197" i="2"/>
  <c r="I1197" i="2"/>
  <c r="H1197" i="2"/>
  <c r="G1197" i="2"/>
  <c r="F1197" i="2"/>
  <c r="O1196" i="2"/>
  <c r="N1196" i="2"/>
  <c r="M1196" i="2"/>
  <c r="L1196" i="2"/>
  <c r="K1196" i="2"/>
  <c r="J1196" i="2"/>
  <c r="I1196" i="2"/>
  <c r="H1196" i="2"/>
  <c r="G1196" i="2"/>
  <c r="F1196" i="2"/>
  <c r="O1195" i="2"/>
  <c r="N1195" i="2"/>
  <c r="M1195" i="2"/>
  <c r="L1195" i="2"/>
  <c r="K1195" i="2"/>
  <c r="J1195" i="2"/>
  <c r="I1195" i="2"/>
  <c r="H1195" i="2"/>
  <c r="G1195" i="2"/>
  <c r="F1195" i="2"/>
  <c r="O1194" i="2"/>
  <c r="N1194" i="2"/>
  <c r="M1194" i="2"/>
  <c r="L1194" i="2"/>
  <c r="K1194" i="2"/>
  <c r="J1194" i="2"/>
  <c r="I1194" i="2"/>
  <c r="H1194" i="2"/>
  <c r="G1194" i="2"/>
  <c r="F1194" i="2"/>
  <c r="O1193" i="2"/>
  <c r="N1193" i="2"/>
  <c r="M1193" i="2"/>
  <c r="L1193" i="2"/>
  <c r="K1193" i="2"/>
  <c r="J1193" i="2"/>
  <c r="I1193" i="2"/>
  <c r="H1193" i="2"/>
  <c r="G1193" i="2"/>
  <c r="F1193" i="2"/>
  <c r="O1192" i="2"/>
  <c r="N1192" i="2"/>
  <c r="M1192" i="2"/>
  <c r="L1192" i="2"/>
  <c r="K1192" i="2"/>
  <c r="J1192" i="2"/>
  <c r="I1192" i="2"/>
  <c r="H1192" i="2"/>
  <c r="G1192" i="2"/>
  <c r="F1192" i="2"/>
  <c r="O1191" i="2"/>
  <c r="N1191" i="2"/>
  <c r="M1191" i="2"/>
  <c r="L1191" i="2"/>
  <c r="K1191" i="2"/>
  <c r="J1191" i="2"/>
  <c r="I1191" i="2"/>
  <c r="H1191" i="2"/>
  <c r="G1191" i="2"/>
  <c r="F1191" i="2"/>
  <c r="O1190" i="2"/>
  <c r="N1190" i="2"/>
  <c r="M1190" i="2"/>
  <c r="L1190" i="2"/>
  <c r="K1190" i="2"/>
  <c r="J1190" i="2"/>
  <c r="I1190" i="2"/>
  <c r="H1190" i="2"/>
  <c r="G1190" i="2"/>
  <c r="F1190" i="2"/>
  <c r="O1189" i="2"/>
  <c r="N1189" i="2"/>
  <c r="M1189" i="2"/>
  <c r="L1189" i="2"/>
  <c r="K1189" i="2"/>
  <c r="J1189" i="2"/>
  <c r="I1189" i="2"/>
  <c r="H1189" i="2"/>
  <c r="G1189" i="2"/>
  <c r="F1189" i="2"/>
  <c r="O1188" i="2"/>
  <c r="N1188" i="2"/>
  <c r="M1188" i="2"/>
  <c r="L1188" i="2"/>
  <c r="K1188" i="2"/>
  <c r="J1188" i="2"/>
  <c r="I1188" i="2"/>
  <c r="H1188" i="2"/>
  <c r="G1188" i="2"/>
  <c r="F1188" i="2"/>
  <c r="O1187" i="2"/>
  <c r="N1187" i="2"/>
  <c r="M1187" i="2"/>
  <c r="L1187" i="2"/>
  <c r="K1187" i="2"/>
  <c r="J1187" i="2"/>
  <c r="I1187" i="2"/>
  <c r="H1187" i="2"/>
  <c r="G1187" i="2"/>
  <c r="F1187" i="2"/>
  <c r="O1186" i="2"/>
  <c r="N1186" i="2"/>
  <c r="M1186" i="2"/>
  <c r="L1186" i="2"/>
  <c r="K1186" i="2"/>
  <c r="J1186" i="2"/>
  <c r="I1186" i="2"/>
  <c r="H1186" i="2"/>
  <c r="G1186" i="2"/>
  <c r="F1186" i="2"/>
  <c r="O1185" i="2"/>
  <c r="N1185" i="2"/>
  <c r="M1185" i="2"/>
  <c r="L1185" i="2"/>
  <c r="K1185" i="2"/>
  <c r="J1185" i="2"/>
  <c r="I1185" i="2"/>
  <c r="H1185" i="2"/>
  <c r="G1185" i="2"/>
  <c r="F1185" i="2"/>
  <c r="O1184" i="2"/>
  <c r="N1184" i="2"/>
  <c r="M1184" i="2"/>
  <c r="L1184" i="2"/>
  <c r="K1184" i="2"/>
  <c r="J1184" i="2"/>
  <c r="I1184" i="2"/>
  <c r="H1184" i="2"/>
  <c r="G1184" i="2"/>
  <c r="F1184" i="2"/>
  <c r="O1183" i="2"/>
  <c r="N1183" i="2"/>
  <c r="M1183" i="2"/>
  <c r="L1183" i="2"/>
  <c r="K1183" i="2"/>
  <c r="J1183" i="2"/>
  <c r="I1183" i="2"/>
  <c r="H1183" i="2"/>
  <c r="G1183" i="2"/>
  <c r="F1183" i="2"/>
  <c r="O1182" i="2"/>
  <c r="N1182" i="2"/>
  <c r="M1182" i="2"/>
  <c r="L1182" i="2"/>
  <c r="K1182" i="2"/>
  <c r="J1182" i="2"/>
  <c r="I1182" i="2"/>
  <c r="H1182" i="2"/>
  <c r="G1182" i="2"/>
  <c r="F1182" i="2"/>
  <c r="O1181" i="2"/>
  <c r="N1181" i="2"/>
  <c r="M1181" i="2"/>
  <c r="L1181" i="2"/>
  <c r="K1181" i="2"/>
  <c r="J1181" i="2"/>
  <c r="I1181" i="2"/>
  <c r="H1181" i="2"/>
  <c r="G1181" i="2"/>
  <c r="F1181" i="2"/>
  <c r="O1180" i="2"/>
  <c r="N1180" i="2"/>
  <c r="M1180" i="2"/>
  <c r="L1180" i="2"/>
  <c r="K1180" i="2"/>
  <c r="J1180" i="2"/>
  <c r="I1180" i="2"/>
  <c r="H1180" i="2"/>
  <c r="G1180" i="2"/>
  <c r="F1180" i="2"/>
  <c r="O1179" i="2"/>
  <c r="N1179" i="2"/>
  <c r="M1179" i="2"/>
  <c r="L1179" i="2"/>
  <c r="K1179" i="2"/>
  <c r="J1179" i="2"/>
  <c r="I1179" i="2"/>
  <c r="H1179" i="2"/>
  <c r="G1179" i="2"/>
  <c r="F1179" i="2"/>
  <c r="O1178" i="2"/>
  <c r="N1178" i="2"/>
  <c r="M1178" i="2"/>
  <c r="L1178" i="2"/>
  <c r="K1178" i="2"/>
  <c r="J1178" i="2"/>
  <c r="I1178" i="2"/>
  <c r="H1178" i="2"/>
  <c r="G1178" i="2"/>
  <c r="F1178" i="2"/>
  <c r="O1177" i="2"/>
  <c r="N1177" i="2"/>
  <c r="M1177" i="2"/>
  <c r="L1177" i="2"/>
  <c r="K1177" i="2"/>
  <c r="J1177" i="2"/>
  <c r="I1177" i="2"/>
  <c r="H1177" i="2"/>
  <c r="G1177" i="2"/>
  <c r="F1177" i="2"/>
  <c r="O1176" i="2"/>
  <c r="N1176" i="2"/>
  <c r="M1176" i="2"/>
  <c r="L1176" i="2"/>
  <c r="K1176" i="2"/>
  <c r="J1176" i="2"/>
  <c r="I1176" i="2"/>
  <c r="H1176" i="2"/>
  <c r="G1176" i="2"/>
  <c r="F1176" i="2"/>
  <c r="O1175" i="2"/>
  <c r="N1175" i="2"/>
  <c r="M1175" i="2"/>
  <c r="L1175" i="2"/>
  <c r="K1175" i="2"/>
  <c r="J1175" i="2"/>
  <c r="I1175" i="2"/>
  <c r="H1175" i="2"/>
  <c r="G1175" i="2"/>
  <c r="F1175" i="2"/>
  <c r="O1174" i="2"/>
  <c r="N1174" i="2"/>
  <c r="M1174" i="2"/>
  <c r="L1174" i="2"/>
  <c r="K1174" i="2"/>
  <c r="J1174" i="2"/>
  <c r="I1174" i="2"/>
  <c r="H1174" i="2"/>
  <c r="G1174" i="2"/>
  <c r="F1174" i="2"/>
  <c r="O1173" i="2"/>
  <c r="N1173" i="2"/>
  <c r="M1173" i="2"/>
  <c r="L1173" i="2"/>
  <c r="K1173" i="2"/>
  <c r="J1173" i="2"/>
  <c r="I1173" i="2"/>
  <c r="H1173" i="2"/>
  <c r="G1173" i="2"/>
  <c r="F1173" i="2"/>
  <c r="O1172" i="2"/>
  <c r="N1172" i="2"/>
  <c r="M1172" i="2"/>
  <c r="L1172" i="2"/>
  <c r="K1172" i="2"/>
  <c r="J1172" i="2"/>
  <c r="I1172" i="2"/>
  <c r="H1172" i="2"/>
  <c r="G1172" i="2"/>
  <c r="F1172" i="2"/>
  <c r="O1171" i="2"/>
  <c r="N1171" i="2"/>
  <c r="M1171" i="2"/>
  <c r="L1171" i="2"/>
  <c r="K1171" i="2"/>
  <c r="J1171" i="2"/>
  <c r="I1171" i="2"/>
  <c r="H1171" i="2"/>
  <c r="G1171" i="2"/>
  <c r="F1171" i="2"/>
  <c r="O1170" i="2"/>
  <c r="N1170" i="2"/>
  <c r="M1170" i="2"/>
  <c r="L1170" i="2"/>
  <c r="K1170" i="2"/>
  <c r="J1170" i="2"/>
  <c r="I1170" i="2"/>
  <c r="H1170" i="2"/>
  <c r="G1170" i="2"/>
  <c r="F1170" i="2"/>
  <c r="O1169" i="2"/>
  <c r="N1169" i="2"/>
  <c r="M1169" i="2"/>
  <c r="L1169" i="2"/>
  <c r="K1169" i="2"/>
  <c r="J1169" i="2"/>
  <c r="I1169" i="2"/>
  <c r="H1169" i="2"/>
  <c r="G1169" i="2"/>
  <c r="F1169" i="2"/>
  <c r="O1168" i="2"/>
  <c r="N1168" i="2"/>
  <c r="M1168" i="2"/>
  <c r="L1168" i="2"/>
  <c r="K1168" i="2"/>
  <c r="J1168" i="2"/>
  <c r="I1168" i="2"/>
  <c r="H1168" i="2"/>
  <c r="G1168" i="2"/>
  <c r="F1168" i="2"/>
  <c r="O1167" i="2"/>
  <c r="N1167" i="2"/>
  <c r="M1167" i="2"/>
  <c r="L1167" i="2"/>
  <c r="K1167" i="2"/>
  <c r="J1167" i="2"/>
  <c r="I1167" i="2"/>
  <c r="H1167" i="2"/>
  <c r="G1167" i="2"/>
  <c r="F1167" i="2"/>
  <c r="O1166" i="2"/>
  <c r="N1166" i="2"/>
  <c r="M1166" i="2"/>
  <c r="L1166" i="2"/>
  <c r="K1166" i="2"/>
  <c r="J1166" i="2"/>
  <c r="I1166" i="2"/>
  <c r="H1166" i="2"/>
  <c r="G1166" i="2"/>
  <c r="F1166" i="2"/>
  <c r="O1165" i="2"/>
  <c r="N1165" i="2"/>
  <c r="M1165" i="2"/>
  <c r="L1165" i="2"/>
  <c r="K1165" i="2"/>
  <c r="J1165" i="2"/>
  <c r="I1165" i="2"/>
  <c r="H1165" i="2"/>
  <c r="G1165" i="2"/>
  <c r="F1165" i="2"/>
  <c r="O1164" i="2"/>
  <c r="N1164" i="2"/>
  <c r="M1164" i="2"/>
  <c r="L1164" i="2"/>
  <c r="K1164" i="2"/>
  <c r="J1164" i="2"/>
  <c r="I1164" i="2"/>
  <c r="H1164" i="2"/>
  <c r="G1164" i="2"/>
  <c r="F1164" i="2"/>
  <c r="O1163" i="2"/>
  <c r="N1163" i="2"/>
  <c r="M1163" i="2"/>
  <c r="L1163" i="2"/>
  <c r="K1163" i="2"/>
  <c r="J1163" i="2"/>
  <c r="I1163" i="2"/>
  <c r="H1163" i="2"/>
  <c r="G1163" i="2"/>
  <c r="F1163" i="2"/>
  <c r="O1162" i="2"/>
  <c r="N1162" i="2"/>
  <c r="M1162" i="2"/>
  <c r="L1162" i="2"/>
  <c r="K1162" i="2"/>
  <c r="J1162" i="2"/>
  <c r="I1162" i="2"/>
  <c r="H1162" i="2"/>
  <c r="G1162" i="2"/>
  <c r="F1162" i="2"/>
  <c r="O1161" i="2"/>
  <c r="N1161" i="2"/>
  <c r="M1161" i="2"/>
  <c r="L1161" i="2"/>
  <c r="K1161" i="2"/>
  <c r="J1161" i="2"/>
  <c r="I1161" i="2"/>
  <c r="H1161" i="2"/>
  <c r="G1161" i="2"/>
  <c r="F1161" i="2"/>
  <c r="O1160" i="2"/>
  <c r="N1160" i="2"/>
  <c r="M1160" i="2"/>
  <c r="L1160" i="2"/>
  <c r="K1160" i="2"/>
  <c r="J1160" i="2"/>
  <c r="I1160" i="2"/>
  <c r="H1160" i="2"/>
  <c r="G1160" i="2"/>
  <c r="F1160" i="2"/>
  <c r="O1159" i="2"/>
  <c r="N1159" i="2"/>
  <c r="M1159" i="2"/>
  <c r="L1159" i="2"/>
  <c r="K1159" i="2"/>
  <c r="J1159" i="2"/>
  <c r="I1159" i="2"/>
  <c r="H1159" i="2"/>
  <c r="G1159" i="2"/>
  <c r="F1159" i="2"/>
  <c r="O1158" i="2"/>
  <c r="N1158" i="2"/>
  <c r="M1158" i="2"/>
  <c r="L1158" i="2"/>
  <c r="K1158" i="2"/>
  <c r="J1158" i="2"/>
  <c r="I1158" i="2"/>
  <c r="H1158" i="2"/>
  <c r="G1158" i="2"/>
  <c r="F1158" i="2"/>
  <c r="O1157" i="2"/>
  <c r="N1157" i="2"/>
  <c r="M1157" i="2"/>
  <c r="L1157" i="2"/>
  <c r="K1157" i="2"/>
  <c r="J1157" i="2"/>
  <c r="I1157" i="2"/>
  <c r="H1157" i="2"/>
  <c r="G1157" i="2"/>
  <c r="F1157" i="2"/>
  <c r="O1156" i="2"/>
  <c r="N1156" i="2"/>
  <c r="M1156" i="2"/>
  <c r="L1156" i="2"/>
  <c r="K1156" i="2"/>
  <c r="J1156" i="2"/>
  <c r="I1156" i="2"/>
  <c r="H1156" i="2"/>
  <c r="G1156" i="2"/>
  <c r="F1156" i="2"/>
  <c r="O1155" i="2"/>
  <c r="N1155" i="2"/>
  <c r="M1155" i="2"/>
  <c r="L1155" i="2"/>
  <c r="K1155" i="2"/>
  <c r="J1155" i="2"/>
  <c r="I1155" i="2"/>
  <c r="H1155" i="2"/>
  <c r="G1155" i="2"/>
  <c r="F1155" i="2"/>
  <c r="O1154" i="2"/>
  <c r="N1154" i="2"/>
  <c r="M1154" i="2"/>
  <c r="L1154" i="2"/>
  <c r="K1154" i="2"/>
  <c r="J1154" i="2"/>
  <c r="I1154" i="2"/>
  <c r="H1154" i="2"/>
  <c r="G1154" i="2"/>
  <c r="F1154" i="2"/>
  <c r="O1153" i="2"/>
  <c r="N1153" i="2"/>
  <c r="M1153" i="2"/>
  <c r="L1153" i="2"/>
  <c r="K1153" i="2"/>
  <c r="J1153" i="2"/>
  <c r="I1153" i="2"/>
  <c r="H1153" i="2"/>
  <c r="G1153" i="2"/>
  <c r="F1153" i="2"/>
  <c r="O1152" i="2"/>
  <c r="N1152" i="2"/>
  <c r="M1152" i="2"/>
  <c r="L1152" i="2"/>
  <c r="K1152" i="2"/>
  <c r="J1152" i="2"/>
  <c r="I1152" i="2"/>
  <c r="H1152" i="2"/>
  <c r="G1152" i="2"/>
  <c r="F1152" i="2"/>
  <c r="O1151" i="2"/>
  <c r="N1151" i="2"/>
  <c r="M1151" i="2"/>
  <c r="L1151" i="2"/>
  <c r="K1151" i="2"/>
  <c r="J1151" i="2"/>
  <c r="I1151" i="2"/>
  <c r="H1151" i="2"/>
  <c r="G1151" i="2"/>
  <c r="F1151" i="2"/>
  <c r="O1150" i="2"/>
  <c r="N1150" i="2"/>
  <c r="M1150" i="2"/>
  <c r="L1150" i="2"/>
  <c r="K1150" i="2"/>
  <c r="J1150" i="2"/>
  <c r="I1150" i="2"/>
  <c r="H1150" i="2"/>
  <c r="G1150" i="2"/>
  <c r="F1150" i="2"/>
  <c r="O1149" i="2"/>
  <c r="N1149" i="2"/>
  <c r="M1149" i="2"/>
  <c r="L1149" i="2"/>
  <c r="K1149" i="2"/>
  <c r="J1149" i="2"/>
  <c r="I1149" i="2"/>
  <c r="H1149" i="2"/>
  <c r="G1149" i="2"/>
  <c r="F1149" i="2"/>
  <c r="O1148" i="2"/>
  <c r="N1148" i="2"/>
  <c r="M1148" i="2"/>
  <c r="L1148" i="2"/>
  <c r="K1148" i="2"/>
  <c r="J1148" i="2"/>
  <c r="I1148" i="2"/>
  <c r="H1148" i="2"/>
  <c r="G1148" i="2"/>
  <c r="F1148" i="2"/>
  <c r="O1147" i="2"/>
  <c r="N1147" i="2"/>
  <c r="M1147" i="2"/>
  <c r="L1147" i="2"/>
  <c r="K1147" i="2"/>
  <c r="J1147" i="2"/>
  <c r="I1147" i="2"/>
  <c r="H1147" i="2"/>
  <c r="G1147" i="2"/>
  <c r="F1147" i="2"/>
  <c r="O1146" i="2"/>
  <c r="N1146" i="2"/>
  <c r="M1146" i="2"/>
  <c r="L1146" i="2"/>
  <c r="K1146" i="2"/>
  <c r="J1146" i="2"/>
  <c r="I1146" i="2"/>
  <c r="H1146" i="2"/>
  <c r="G1146" i="2"/>
  <c r="F1146" i="2"/>
  <c r="O1145" i="2"/>
  <c r="N1145" i="2"/>
  <c r="M1145" i="2"/>
  <c r="L1145" i="2"/>
  <c r="K1145" i="2"/>
  <c r="J1145" i="2"/>
  <c r="I1145" i="2"/>
  <c r="H1145" i="2"/>
  <c r="G1145" i="2"/>
  <c r="F1145" i="2"/>
  <c r="O1144" i="2"/>
  <c r="N1144" i="2"/>
  <c r="M1144" i="2"/>
  <c r="L1144" i="2"/>
  <c r="K1144" i="2"/>
  <c r="J1144" i="2"/>
  <c r="I1144" i="2"/>
  <c r="H1144" i="2"/>
  <c r="G1144" i="2"/>
  <c r="F1144" i="2"/>
  <c r="O1143" i="2"/>
  <c r="N1143" i="2"/>
  <c r="M1143" i="2"/>
  <c r="L1143" i="2"/>
  <c r="K1143" i="2"/>
  <c r="J1143" i="2"/>
  <c r="I1143" i="2"/>
  <c r="H1143" i="2"/>
  <c r="G1143" i="2"/>
  <c r="F1143" i="2"/>
  <c r="O1142" i="2"/>
  <c r="N1142" i="2"/>
  <c r="M1142" i="2"/>
  <c r="L1142" i="2"/>
  <c r="K1142" i="2"/>
  <c r="J1142" i="2"/>
  <c r="I1142" i="2"/>
  <c r="H1142" i="2"/>
  <c r="G1142" i="2"/>
  <c r="F1142" i="2"/>
  <c r="O1141" i="2"/>
  <c r="N1141" i="2"/>
  <c r="M1141" i="2"/>
  <c r="L1141" i="2"/>
  <c r="K1141" i="2"/>
  <c r="J1141" i="2"/>
  <c r="I1141" i="2"/>
  <c r="H1141" i="2"/>
  <c r="G1141" i="2"/>
  <c r="F1141" i="2"/>
  <c r="O1140" i="2"/>
  <c r="N1140" i="2"/>
  <c r="M1140" i="2"/>
  <c r="L1140" i="2"/>
  <c r="K1140" i="2"/>
  <c r="J1140" i="2"/>
  <c r="I1140" i="2"/>
  <c r="H1140" i="2"/>
  <c r="G1140" i="2"/>
  <c r="F1140" i="2"/>
  <c r="O1139" i="2"/>
  <c r="N1139" i="2"/>
  <c r="M1139" i="2"/>
  <c r="L1139" i="2"/>
  <c r="K1139" i="2"/>
  <c r="J1139" i="2"/>
  <c r="I1139" i="2"/>
  <c r="H1139" i="2"/>
  <c r="G1139" i="2"/>
  <c r="F1139" i="2"/>
  <c r="O1138" i="2"/>
  <c r="N1138" i="2"/>
  <c r="M1138" i="2"/>
  <c r="L1138" i="2"/>
  <c r="K1138" i="2"/>
  <c r="J1138" i="2"/>
  <c r="I1138" i="2"/>
  <c r="H1138" i="2"/>
  <c r="G1138" i="2"/>
  <c r="F1138" i="2"/>
  <c r="O1137" i="2"/>
  <c r="N1137" i="2"/>
  <c r="M1137" i="2"/>
  <c r="L1137" i="2"/>
  <c r="K1137" i="2"/>
  <c r="J1137" i="2"/>
  <c r="I1137" i="2"/>
  <c r="H1137" i="2"/>
  <c r="G1137" i="2"/>
  <c r="F1137" i="2"/>
  <c r="O1136" i="2"/>
  <c r="N1136" i="2"/>
  <c r="M1136" i="2"/>
  <c r="L1136" i="2"/>
  <c r="K1136" i="2"/>
  <c r="J1136" i="2"/>
  <c r="I1136" i="2"/>
  <c r="H1136" i="2"/>
  <c r="G1136" i="2"/>
  <c r="F1136" i="2"/>
  <c r="O1135" i="2"/>
  <c r="N1135" i="2"/>
  <c r="M1135" i="2"/>
  <c r="L1135" i="2"/>
  <c r="K1135" i="2"/>
  <c r="J1135" i="2"/>
  <c r="I1135" i="2"/>
  <c r="H1135" i="2"/>
  <c r="G1135" i="2"/>
  <c r="F1135" i="2"/>
  <c r="O1134" i="2"/>
  <c r="N1134" i="2"/>
  <c r="M1134" i="2"/>
  <c r="L1134" i="2"/>
  <c r="K1134" i="2"/>
  <c r="J1134" i="2"/>
  <c r="I1134" i="2"/>
  <c r="H1134" i="2"/>
  <c r="G1134" i="2"/>
  <c r="F1134" i="2"/>
  <c r="O1133" i="2"/>
  <c r="N1133" i="2"/>
  <c r="M1133" i="2"/>
  <c r="L1133" i="2"/>
  <c r="K1133" i="2"/>
  <c r="J1133" i="2"/>
  <c r="I1133" i="2"/>
  <c r="H1133" i="2"/>
  <c r="G1133" i="2"/>
  <c r="F1133" i="2"/>
  <c r="O1132" i="2"/>
  <c r="N1132" i="2"/>
  <c r="M1132" i="2"/>
  <c r="L1132" i="2"/>
  <c r="K1132" i="2"/>
  <c r="J1132" i="2"/>
  <c r="I1132" i="2"/>
  <c r="H1132" i="2"/>
  <c r="G1132" i="2"/>
  <c r="F1132" i="2"/>
  <c r="O1131" i="2"/>
  <c r="N1131" i="2"/>
  <c r="M1131" i="2"/>
  <c r="L1131" i="2"/>
  <c r="K1131" i="2"/>
  <c r="J1131" i="2"/>
  <c r="I1131" i="2"/>
  <c r="H1131" i="2"/>
  <c r="G1131" i="2"/>
  <c r="F1131" i="2"/>
  <c r="O1130" i="2"/>
  <c r="N1130" i="2"/>
  <c r="M1130" i="2"/>
  <c r="L1130" i="2"/>
  <c r="K1130" i="2"/>
  <c r="J1130" i="2"/>
  <c r="I1130" i="2"/>
  <c r="H1130" i="2"/>
  <c r="G1130" i="2"/>
  <c r="F1130" i="2"/>
  <c r="O1129" i="2"/>
  <c r="N1129" i="2"/>
  <c r="M1129" i="2"/>
  <c r="L1129" i="2"/>
  <c r="K1129" i="2"/>
  <c r="J1129" i="2"/>
  <c r="I1129" i="2"/>
  <c r="H1129" i="2"/>
  <c r="G1129" i="2"/>
  <c r="F1129" i="2"/>
  <c r="O1128" i="2"/>
  <c r="N1128" i="2"/>
  <c r="M1128" i="2"/>
  <c r="L1128" i="2"/>
  <c r="K1128" i="2"/>
  <c r="J1128" i="2"/>
  <c r="I1128" i="2"/>
  <c r="H1128" i="2"/>
  <c r="G1128" i="2"/>
  <c r="F1128" i="2"/>
  <c r="O1127" i="2"/>
  <c r="N1127" i="2"/>
  <c r="M1127" i="2"/>
  <c r="L1127" i="2"/>
  <c r="K1127" i="2"/>
  <c r="J1127" i="2"/>
  <c r="I1127" i="2"/>
  <c r="H1127" i="2"/>
  <c r="G1127" i="2"/>
  <c r="F1127" i="2"/>
  <c r="O1126" i="2"/>
  <c r="N1126" i="2"/>
  <c r="M1126" i="2"/>
  <c r="L1126" i="2"/>
  <c r="K1126" i="2"/>
  <c r="J1126" i="2"/>
  <c r="I1126" i="2"/>
  <c r="H1126" i="2"/>
  <c r="G1126" i="2"/>
  <c r="F1126" i="2"/>
  <c r="O1125" i="2"/>
  <c r="N1125" i="2"/>
  <c r="M1125" i="2"/>
  <c r="L1125" i="2"/>
  <c r="K1125" i="2"/>
  <c r="J1125" i="2"/>
  <c r="I1125" i="2"/>
  <c r="H1125" i="2"/>
  <c r="G1125" i="2"/>
  <c r="F1125" i="2"/>
  <c r="O1124" i="2"/>
  <c r="N1124" i="2"/>
  <c r="M1124" i="2"/>
  <c r="L1124" i="2"/>
  <c r="K1124" i="2"/>
  <c r="J1124" i="2"/>
  <c r="I1124" i="2"/>
  <c r="H1124" i="2"/>
  <c r="G1124" i="2"/>
  <c r="F1124" i="2"/>
  <c r="O1123" i="2"/>
  <c r="N1123" i="2"/>
  <c r="M1123" i="2"/>
  <c r="L1123" i="2"/>
  <c r="K1123" i="2"/>
  <c r="J1123" i="2"/>
  <c r="I1123" i="2"/>
  <c r="H1123" i="2"/>
  <c r="G1123" i="2"/>
  <c r="F1123" i="2"/>
  <c r="O1122" i="2"/>
  <c r="N1122" i="2"/>
  <c r="M1122" i="2"/>
  <c r="L1122" i="2"/>
  <c r="K1122" i="2"/>
  <c r="J1122" i="2"/>
  <c r="I1122" i="2"/>
  <c r="H1122" i="2"/>
  <c r="G1122" i="2"/>
  <c r="F1122" i="2"/>
  <c r="O1121" i="2"/>
  <c r="N1121" i="2"/>
  <c r="M1121" i="2"/>
  <c r="L1121" i="2"/>
  <c r="K1121" i="2"/>
  <c r="J1121" i="2"/>
  <c r="I1121" i="2"/>
  <c r="H1121" i="2"/>
  <c r="G1121" i="2"/>
  <c r="F1121" i="2"/>
  <c r="O1120" i="2"/>
  <c r="N1120" i="2"/>
  <c r="M1120" i="2"/>
  <c r="L1120" i="2"/>
  <c r="K1120" i="2"/>
  <c r="J1120" i="2"/>
  <c r="I1120" i="2"/>
  <c r="H1120" i="2"/>
  <c r="G1120" i="2"/>
  <c r="F1120" i="2"/>
  <c r="O1119" i="2"/>
  <c r="N1119" i="2"/>
  <c r="M1119" i="2"/>
  <c r="L1119" i="2"/>
  <c r="K1119" i="2"/>
  <c r="J1119" i="2"/>
  <c r="I1119" i="2"/>
  <c r="H1119" i="2"/>
  <c r="G1119" i="2"/>
  <c r="F1119" i="2"/>
  <c r="O1118" i="2"/>
  <c r="N1118" i="2"/>
  <c r="M1118" i="2"/>
  <c r="L1118" i="2"/>
  <c r="K1118" i="2"/>
  <c r="J1118" i="2"/>
  <c r="I1118" i="2"/>
  <c r="H1118" i="2"/>
  <c r="G1118" i="2"/>
  <c r="F1118" i="2"/>
  <c r="O1117" i="2"/>
  <c r="N1117" i="2"/>
  <c r="M1117" i="2"/>
  <c r="L1117" i="2"/>
  <c r="K1117" i="2"/>
  <c r="J1117" i="2"/>
  <c r="I1117" i="2"/>
  <c r="H1117" i="2"/>
  <c r="G1117" i="2"/>
  <c r="F1117" i="2"/>
  <c r="O1116" i="2"/>
  <c r="N1116" i="2"/>
  <c r="M1116" i="2"/>
  <c r="L1116" i="2"/>
  <c r="K1116" i="2"/>
  <c r="J1116" i="2"/>
  <c r="I1116" i="2"/>
  <c r="H1116" i="2"/>
  <c r="G1116" i="2"/>
  <c r="F1116" i="2"/>
  <c r="O1115" i="2"/>
  <c r="N1115" i="2"/>
  <c r="M1115" i="2"/>
  <c r="L1115" i="2"/>
  <c r="K1115" i="2"/>
  <c r="J1115" i="2"/>
  <c r="I1115" i="2"/>
  <c r="H1115" i="2"/>
  <c r="G1115" i="2"/>
  <c r="F1115" i="2"/>
  <c r="O1114" i="2"/>
  <c r="N1114" i="2"/>
  <c r="M1114" i="2"/>
  <c r="L1114" i="2"/>
  <c r="K1114" i="2"/>
  <c r="J1114" i="2"/>
  <c r="I1114" i="2"/>
  <c r="H1114" i="2"/>
  <c r="G1114" i="2"/>
  <c r="F1114" i="2"/>
  <c r="O1113" i="2"/>
  <c r="N1113" i="2"/>
  <c r="M1113" i="2"/>
  <c r="L1113" i="2"/>
  <c r="K1113" i="2"/>
  <c r="J1113" i="2"/>
  <c r="I1113" i="2"/>
  <c r="H1113" i="2"/>
  <c r="G1113" i="2"/>
  <c r="F1113" i="2"/>
  <c r="O1112" i="2"/>
  <c r="N1112" i="2"/>
  <c r="M1112" i="2"/>
  <c r="L1112" i="2"/>
  <c r="K1112" i="2"/>
  <c r="J1112" i="2"/>
  <c r="I1112" i="2"/>
  <c r="H1112" i="2"/>
  <c r="G1112" i="2"/>
  <c r="F1112" i="2"/>
  <c r="O1111" i="2"/>
  <c r="N1111" i="2"/>
  <c r="M1111" i="2"/>
  <c r="L1111" i="2"/>
  <c r="K1111" i="2"/>
  <c r="J1111" i="2"/>
  <c r="I1111" i="2"/>
  <c r="H1111" i="2"/>
  <c r="G1111" i="2"/>
  <c r="F1111" i="2"/>
  <c r="O1110" i="2"/>
  <c r="N1110" i="2"/>
  <c r="M1110" i="2"/>
  <c r="L1110" i="2"/>
  <c r="K1110" i="2"/>
  <c r="J1110" i="2"/>
  <c r="I1110" i="2"/>
  <c r="H1110" i="2"/>
  <c r="G1110" i="2"/>
  <c r="F1110" i="2"/>
  <c r="O1109" i="2"/>
  <c r="N1109" i="2"/>
  <c r="M1109" i="2"/>
  <c r="L1109" i="2"/>
  <c r="K1109" i="2"/>
  <c r="J1109" i="2"/>
  <c r="I1109" i="2"/>
  <c r="H1109" i="2"/>
  <c r="G1109" i="2"/>
  <c r="F1109" i="2"/>
  <c r="O1108" i="2"/>
  <c r="N1108" i="2"/>
  <c r="M1108" i="2"/>
  <c r="L1108" i="2"/>
  <c r="K1108" i="2"/>
  <c r="J1108" i="2"/>
  <c r="I1108" i="2"/>
  <c r="H1108" i="2"/>
  <c r="G1108" i="2"/>
  <c r="F1108" i="2"/>
  <c r="O1107" i="2"/>
  <c r="N1107" i="2"/>
  <c r="M1107" i="2"/>
  <c r="L1107" i="2"/>
  <c r="K1107" i="2"/>
  <c r="J1107" i="2"/>
  <c r="I1107" i="2"/>
  <c r="H1107" i="2"/>
  <c r="G1107" i="2"/>
  <c r="F1107" i="2"/>
  <c r="O1106" i="2"/>
  <c r="N1106" i="2"/>
  <c r="M1106" i="2"/>
  <c r="L1106" i="2"/>
  <c r="K1106" i="2"/>
  <c r="J1106" i="2"/>
  <c r="I1106" i="2"/>
  <c r="H1106" i="2"/>
  <c r="G1106" i="2"/>
  <c r="F1106" i="2"/>
  <c r="O1105" i="2"/>
  <c r="N1105" i="2"/>
  <c r="M1105" i="2"/>
  <c r="L1105" i="2"/>
  <c r="K1105" i="2"/>
  <c r="J1105" i="2"/>
  <c r="I1105" i="2"/>
  <c r="H1105" i="2"/>
  <c r="G1105" i="2"/>
  <c r="F1105" i="2"/>
  <c r="O1104" i="2"/>
  <c r="N1104" i="2"/>
  <c r="M1104" i="2"/>
  <c r="L1104" i="2"/>
  <c r="K1104" i="2"/>
  <c r="J1104" i="2"/>
  <c r="I1104" i="2"/>
  <c r="H1104" i="2"/>
  <c r="G1104" i="2"/>
  <c r="F1104" i="2"/>
  <c r="O1103" i="2"/>
  <c r="N1103" i="2"/>
  <c r="M1103" i="2"/>
  <c r="L1103" i="2"/>
  <c r="K1103" i="2"/>
  <c r="J1103" i="2"/>
  <c r="I1103" i="2"/>
  <c r="H1103" i="2"/>
  <c r="G1103" i="2"/>
  <c r="F1103" i="2"/>
  <c r="O1102" i="2"/>
  <c r="N1102" i="2"/>
  <c r="M1102" i="2"/>
  <c r="L1102" i="2"/>
  <c r="K1102" i="2"/>
  <c r="J1102" i="2"/>
  <c r="I1102" i="2"/>
  <c r="H1102" i="2"/>
  <c r="G1102" i="2"/>
  <c r="F1102" i="2"/>
  <c r="O1101" i="2"/>
  <c r="N1101" i="2"/>
  <c r="M1101" i="2"/>
  <c r="L1101" i="2"/>
  <c r="K1101" i="2"/>
  <c r="J1101" i="2"/>
  <c r="I1101" i="2"/>
  <c r="H1101" i="2"/>
  <c r="G1101" i="2"/>
  <c r="F1101" i="2"/>
  <c r="O1100" i="2"/>
  <c r="N1100" i="2"/>
  <c r="M1100" i="2"/>
  <c r="L1100" i="2"/>
  <c r="K1100" i="2"/>
  <c r="J1100" i="2"/>
  <c r="I1100" i="2"/>
  <c r="H1100" i="2"/>
  <c r="G1100" i="2"/>
  <c r="F1100" i="2"/>
  <c r="O1099" i="2"/>
  <c r="N1099" i="2"/>
  <c r="M1099" i="2"/>
  <c r="L1099" i="2"/>
  <c r="K1099" i="2"/>
  <c r="J1099" i="2"/>
  <c r="I1099" i="2"/>
  <c r="H1099" i="2"/>
  <c r="G1099" i="2"/>
  <c r="F1099" i="2"/>
  <c r="O1098" i="2"/>
  <c r="N1098" i="2"/>
  <c r="M1098" i="2"/>
  <c r="L1098" i="2"/>
  <c r="K1098" i="2"/>
  <c r="J1098" i="2"/>
  <c r="I1098" i="2"/>
  <c r="H1098" i="2"/>
  <c r="G1098" i="2"/>
  <c r="F1098" i="2"/>
  <c r="O1097" i="2"/>
  <c r="N1097" i="2"/>
  <c r="M1097" i="2"/>
  <c r="L1097" i="2"/>
  <c r="K1097" i="2"/>
  <c r="J1097" i="2"/>
  <c r="I1097" i="2"/>
  <c r="H1097" i="2"/>
  <c r="G1097" i="2"/>
  <c r="F1097" i="2"/>
  <c r="O1096" i="2"/>
  <c r="N1096" i="2"/>
  <c r="M1096" i="2"/>
  <c r="L1096" i="2"/>
  <c r="K1096" i="2"/>
  <c r="J1096" i="2"/>
  <c r="I1096" i="2"/>
  <c r="H1096" i="2"/>
  <c r="G1096" i="2"/>
  <c r="F1096" i="2"/>
  <c r="O1095" i="2"/>
  <c r="N1095" i="2"/>
  <c r="M1095" i="2"/>
  <c r="L1095" i="2"/>
  <c r="K1095" i="2"/>
  <c r="J1095" i="2"/>
  <c r="I1095" i="2"/>
  <c r="H1095" i="2"/>
  <c r="G1095" i="2"/>
  <c r="F1095" i="2"/>
  <c r="O1094" i="2"/>
  <c r="N1094" i="2"/>
  <c r="M1094" i="2"/>
  <c r="L1094" i="2"/>
  <c r="K1094" i="2"/>
  <c r="J1094" i="2"/>
  <c r="I1094" i="2"/>
  <c r="H1094" i="2"/>
  <c r="G1094" i="2"/>
  <c r="F1094" i="2"/>
  <c r="O1093" i="2"/>
  <c r="N1093" i="2"/>
  <c r="M1093" i="2"/>
  <c r="L1093" i="2"/>
  <c r="K1093" i="2"/>
  <c r="J1093" i="2"/>
  <c r="I1093" i="2"/>
  <c r="H1093" i="2"/>
  <c r="G1093" i="2"/>
  <c r="F1093" i="2"/>
  <c r="O1092" i="2"/>
  <c r="N1092" i="2"/>
  <c r="M1092" i="2"/>
  <c r="L1092" i="2"/>
  <c r="K1092" i="2"/>
  <c r="J1092" i="2"/>
  <c r="I1092" i="2"/>
  <c r="H1092" i="2"/>
  <c r="G1092" i="2"/>
  <c r="F1092" i="2"/>
  <c r="O1091" i="2"/>
  <c r="N1091" i="2"/>
  <c r="M1091" i="2"/>
  <c r="L1091" i="2"/>
  <c r="K1091" i="2"/>
  <c r="J1091" i="2"/>
  <c r="I1091" i="2"/>
  <c r="H1091" i="2"/>
  <c r="G1091" i="2"/>
  <c r="F1091" i="2"/>
  <c r="O1090" i="2"/>
  <c r="N1090" i="2"/>
  <c r="M1090" i="2"/>
  <c r="L1090" i="2"/>
  <c r="K1090" i="2"/>
  <c r="J1090" i="2"/>
  <c r="I1090" i="2"/>
  <c r="H1090" i="2"/>
  <c r="G1090" i="2"/>
  <c r="F1090" i="2"/>
  <c r="O1089" i="2"/>
  <c r="N1089" i="2"/>
  <c r="M1089" i="2"/>
  <c r="L1089" i="2"/>
  <c r="K1089" i="2"/>
  <c r="J1089" i="2"/>
  <c r="I1089" i="2"/>
  <c r="H1089" i="2"/>
  <c r="G1089" i="2"/>
  <c r="F1089" i="2"/>
  <c r="O1088" i="2"/>
  <c r="N1088" i="2"/>
  <c r="M1088" i="2"/>
  <c r="L1088" i="2"/>
  <c r="K1088" i="2"/>
  <c r="J1088" i="2"/>
  <c r="I1088" i="2"/>
  <c r="H1088" i="2"/>
  <c r="G1088" i="2"/>
  <c r="F1088" i="2"/>
  <c r="O1087" i="2"/>
  <c r="N1087" i="2"/>
  <c r="M1087" i="2"/>
  <c r="L1087" i="2"/>
  <c r="K1087" i="2"/>
  <c r="J1087" i="2"/>
  <c r="I1087" i="2"/>
  <c r="H1087" i="2"/>
  <c r="G1087" i="2"/>
  <c r="F1087" i="2"/>
  <c r="O1086" i="2"/>
  <c r="N1086" i="2"/>
  <c r="M1086" i="2"/>
  <c r="L1086" i="2"/>
  <c r="K1086" i="2"/>
  <c r="J1086" i="2"/>
  <c r="I1086" i="2"/>
  <c r="H1086" i="2"/>
  <c r="G1086" i="2"/>
  <c r="F1086" i="2"/>
  <c r="O1085" i="2"/>
  <c r="N1085" i="2"/>
  <c r="M1085" i="2"/>
  <c r="L1085" i="2"/>
  <c r="K1085" i="2"/>
  <c r="J1085" i="2"/>
  <c r="I1085" i="2"/>
  <c r="H1085" i="2"/>
  <c r="G1085" i="2"/>
  <c r="F1085" i="2"/>
  <c r="O1084" i="2"/>
  <c r="N1084" i="2"/>
  <c r="M1084" i="2"/>
  <c r="L1084" i="2"/>
  <c r="K1084" i="2"/>
  <c r="J1084" i="2"/>
  <c r="I1084" i="2"/>
  <c r="H1084" i="2"/>
  <c r="G1084" i="2"/>
  <c r="F1084" i="2"/>
  <c r="O1083" i="2"/>
  <c r="N1083" i="2"/>
  <c r="M1083" i="2"/>
  <c r="L1083" i="2"/>
  <c r="K1083" i="2"/>
  <c r="J1083" i="2"/>
  <c r="I1083" i="2"/>
  <c r="H1083" i="2"/>
  <c r="G1083" i="2"/>
  <c r="F1083" i="2"/>
  <c r="O1082" i="2"/>
  <c r="N1082" i="2"/>
  <c r="M1082" i="2"/>
  <c r="L1082" i="2"/>
  <c r="K1082" i="2"/>
  <c r="J1082" i="2"/>
  <c r="I1082" i="2"/>
  <c r="H1082" i="2"/>
  <c r="G1082" i="2"/>
  <c r="F1082" i="2"/>
  <c r="O1081" i="2"/>
  <c r="N1081" i="2"/>
  <c r="M1081" i="2"/>
  <c r="L1081" i="2"/>
  <c r="K1081" i="2"/>
  <c r="J1081" i="2"/>
  <c r="I1081" i="2"/>
  <c r="H1081" i="2"/>
  <c r="G1081" i="2"/>
  <c r="F1081" i="2"/>
  <c r="O1080" i="2"/>
  <c r="N1080" i="2"/>
  <c r="M1080" i="2"/>
  <c r="L1080" i="2"/>
  <c r="K1080" i="2"/>
  <c r="J1080" i="2"/>
  <c r="I1080" i="2"/>
  <c r="H1080" i="2"/>
  <c r="G1080" i="2"/>
  <c r="F1080" i="2"/>
  <c r="O1079" i="2"/>
  <c r="N1079" i="2"/>
  <c r="M1079" i="2"/>
  <c r="L1079" i="2"/>
  <c r="K1079" i="2"/>
  <c r="J1079" i="2"/>
  <c r="I1079" i="2"/>
  <c r="H1079" i="2"/>
  <c r="G1079" i="2"/>
  <c r="F1079" i="2"/>
  <c r="O1078" i="2"/>
  <c r="N1078" i="2"/>
  <c r="M1078" i="2"/>
  <c r="L1078" i="2"/>
  <c r="K1078" i="2"/>
  <c r="J1078" i="2"/>
  <c r="I1078" i="2"/>
  <c r="H1078" i="2"/>
  <c r="G1078" i="2"/>
  <c r="F1078" i="2"/>
  <c r="O1077" i="2"/>
  <c r="N1077" i="2"/>
  <c r="M1077" i="2"/>
  <c r="L1077" i="2"/>
  <c r="K1077" i="2"/>
  <c r="J1077" i="2"/>
  <c r="I1077" i="2"/>
  <c r="H1077" i="2"/>
  <c r="G1077" i="2"/>
  <c r="F1077" i="2"/>
  <c r="O1076" i="2"/>
  <c r="N1076" i="2"/>
  <c r="M1076" i="2"/>
  <c r="L1076" i="2"/>
  <c r="K1076" i="2"/>
  <c r="J1076" i="2"/>
  <c r="I1076" i="2"/>
  <c r="H1076" i="2"/>
  <c r="G1076" i="2"/>
  <c r="F1076" i="2"/>
  <c r="O1075" i="2"/>
  <c r="N1075" i="2"/>
  <c r="M1075" i="2"/>
  <c r="L1075" i="2"/>
  <c r="K1075" i="2"/>
  <c r="J1075" i="2"/>
  <c r="I1075" i="2"/>
  <c r="H1075" i="2"/>
  <c r="G1075" i="2"/>
  <c r="F1075" i="2"/>
  <c r="O1074" i="2"/>
  <c r="N1074" i="2"/>
  <c r="M1074" i="2"/>
  <c r="L1074" i="2"/>
  <c r="K1074" i="2"/>
  <c r="J1074" i="2"/>
  <c r="I1074" i="2"/>
  <c r="H1074" i="2"/>
  <c r="G1074" i="2"/>
  <c r="F1074" i="2"/>
  <c r="O1073" i="2"/>
  <c r="N1073" i="2"/>
  <c r="M1073" i="2"/>
  <c r="L1073" i="2"/>
  <c r="K1073" i="2"/>
  <c r="J1073" i="2"/>
  <c r="I1073" i="2"/>
  <c r="H1073" i="2"/>
  <c r="G1073" i="2"/>
  <c r="F1073" i="2"/>
  <c r="O1072" i="2"/>
  <c r="N1072" i="2"/>
  <c r="M1072" i="2"/>
  <c r="L1072" i="2"/>
  <c r="K1072" i="2"/>
  <c r="J1072" i="2"/>
  <c r="I1072" i="2"/>
  <c r="H1072" i="2"/>
  <c r="G1072" i="2"/>
  <c r="F1072" i="2"/>
  <c r="O1071" i="2"/>
  <c r="N1071" i="2"/>
  <c r="M1071" i="2"/>
  <c r="L1071" i="2"/>
  <c r="K1071" i="2"/>
  <c r="J1071" i="2"/>
  <c r="I1071" i="2"/>
  <c r="H1071" i="2"/>
  <c r="G1071" i="2"/>
  <c r="F1071" i="2"/>
  <c r="O1070" i="2"/>
  <c r="N1070" i="2"/>
  <c r="M1070" i="2"/>
  <c r="L1070" i="2"/>
  <c r="K1070" i="2"/>
  <c r="J1070" i="2"/>
  <c r="I1070" i="2"/>
  <c r="H1070" i="2"/>
  <c r="G1070" i="2"/>
  <c r="F1070" i="2"/>
  <c r="O1069" i="2"/>
  <c r="N1069" i="2"/>
  <c r="M1069" i="2"/>
  <c r="L1069" i="2"/>
  <c r="K1069" i="2"/>
  <c r="J1069" i="2"/>
  <c r="I1069" i="2"/>
  <c r="H1069" i="2"/>
  <c r="G1069" i="2"/>
  <c r="F1069" i="2"/>
  <c r="O1068" i="2"/>
  <c r="N1068" i="2"/>
  <c r="M1068" i="2"/>
  <c r="L1068" i="2"/>
  <c r="K1068" i="2"/>
  <c r="J1068" i="2"/>
  <c r="I1068" i="2"/>
  <c r="H1068" i="2"/>
  <c r="G1068" i="2"/>
  <c r="F1068" i="2"/>
  <c r="O1067" i="2"/>
  <c r="N1067" i="2"/>
  <c r="M1067" i="2"/>
  <c r="L1067" i="2"/>
  <c r="K1067" i="2"/>
  <c r="J1067" i="2"/>
  <c r="I1067" i="2"/>
  <c r="H1067" i="2"/>
  <c r="G1067" i="2"/>
  <c r="F1067" i="2"/>
  <c r="O1066" i="2"/>
  <c r="N1066" i="2"/>
  <c r="M1066" i="2"/>
  <c r="L1066" i="2"/>
  <c r="K1066" i="2"/>
  <c r="J1066" i="2"/>
  <c r="I1066" i="2"/>
  <c r="H1066" i="2"/>
  <c r="G1066" i="2"/>
  <c r="F1066" i="2"/>
  <c r="O1065" i="2"/>
  <c r="N1065" i="2"/>
  <c r="M1065" i="2"/>
  <c r="L1065" i="2"/>
  <c r="K1065" i="2"/>
  <c r="J1065" i="2"/>
  <c r="I1065" i="2"/>
  <c r="H1065" i="2"/>
  <c r="G1065" i="2"/>
  <c r="F1065" i="2"/>
  <c r="O1064" i="2"/>
  <c r="N1064" i="2"/>
  <c r="M1064" i="2"/>
  <c r="L1064" i="2"/>
  <c r="K1064" i="2"/>
  <c r="J1064" i="2"/>
  <c r="I1064" i="2"/>
  <c r="H1064" i="2"/>
  <c r="G1064" i="2"/>
  <c r="F1064" i="2"/>
  <c r="O1063" i="2"/>
  <c r="N1063" i="2"/>
  <c r="M1063" i="2"/>
  <c r="L1063" i="2"/>
  <c r="K1063" i="2"/>
  <c r="J1063" i="2"/>
  <c r="I1063" i="2"/>
  <c r="H1063" i="2"/>
  <c r="G1063" i="2"/>
  <c r="F1063" i="2"/>
  <c r="O1062" i="2"/>
  <c r="N1062" i="2"/>
  <c r="M1062" i="2"/>
  <c r="L1062" i="2"/>
  <c r="K1062" i="2"/>
  <c r="J1062" i="2"/>
  <c r="I1062" i="2"/>
  <c r="H1062" i="2"/>
  <c r="G1062" i="2"/>
  <c r="F1062" i="2"/>
  <c r="O1061" i="2"/>
  <c r="N1061" i="2"/>
  <c r="M1061" i="2"/>
  <c r="L1061" i="2"/>
  <c r="K1061" i="2"/>
  <c r="J1061" i="2"/>
  <c r="I1061" i="2"/>
  <c r="H1061" i="2"/>
  <c r="G1061" i="2"/>
  <c r="F1061" i="2"/>
  <c r="O1060" i="2"/>
  <c r="N1060" i="2"/>
  <c r="M1060" i="2"/>
  <c r="L1060" i="2"/>
  <c r="K1060" i="2"/>
  <c r="J1060" i="2"/>
  <c r="I1060" i="2"/>
  <c r="H1060" i="2"/>
  <c r="G1060" i="2"/>
  <c r="F1060" i="2"/>
  <c r="O1059" i="2"/>
  <c r="N1059" i="2"/>
  <c r="M1059" i="2"/>
  <c r="L1059" i="2"/>
  <c r="K1059" i="2"/>
  <c r="J1059" i="2"/>
  <c r="I1059" i="2"/>
  <c r="H1059" i="2"/>
  <c r="G1059" i="2"/>
  <c r="F1059" i="2"/>
  <c r="O1058" i="2"/>
  <c r="N1058" i="2"/>
  <c r="M1058" i="2"/>
  <c r="L1058" i="2"/>
  <c r="K1058" i="2"/>
  <c r="J1058" i="2"/>
  <c r="I1058" i="2"/>
  <c r="H1058" i="2"/>
  <c r="G1058" i="2"/>
  <c r="F1058" i="2"/>
  <c r="O1057" i="2"/>
  <c r="N1057" i="2"/>
  <c r="M1057" i="2"/>
  <c r="L1057" i="2"/>
  <c r="K1057" i="2"/>
  <c r="J1057" i="2"/>
  <c r="I1057" i="2"/>
  <c r="H1057" i="2"/>
  <c r="G1057" i="2"/>
  <c r="F1057" i="2"/>
  <c r="O1056" i="2"/>
  <c r="N1056" i="2"/>
  <c r="M1056" i="2"/>
  <c r="L1056" i="2"/>
  <c r="K1056" i="2"/>
  <c r="J1056" i="2"/>
  <c r="I1056" i="2"/>
  <c r="H1056" i="2"/>
  <c r="G1056" i="2"/>
  <c r="F1056" i="2"/>
  <c r="O1055" i="2"/>
  <c r="N1055" i="2"/>
  <c r="M1055" i="2"/>
  <c r="L1055" i="2"/>
  <c r="K1055" i="2"/>
  <c r="J1055" i="2"/>
  <c r="I1055" i="2"/>
  <c r="H1055" i="2"/>
  <c r="G1055" i="2"/>
  <c r="F1055" i="2"/>
  <c r="O1054" i="2"/>
  <c r="N1054" i="2"/>
  <c r="M1054" i="2"/>
  <c r="L1054" i="2"/>
  <c r="K1054" i="2"/>
  <c r="J1054" i="2"/>
  <c r="I1054" i="2"/>
  <c r="H1054" i="2"/>
  <c r="G1054" i="2"/>
  <c r="F1054" i="2"/>
  <c r="O1053" i="2"/>
  <c r="N1053" i="2"/>
  <c r="M1053" i="2"/>
  <c r="L1053" i="2"/>
  <c r="K1053" i="2"/>
  <c r="J1053" i="2"/>
  <c r="I1053" i="2"/>
  <c r="H1053" i="2"/>
  <c r="G1053" i="2"/>
  <c r="F1053" i="2"/>
  <c r="O1052" i="2"/>
  <c r="N1052" i="2"/>
  <c r="M1052" i="2"/>
  <c r="L1052" i="2"/>
  <c r="K1052" i="2"/>
  <c r="J1052" i="2"/>
  <c r="I1052" i="2"/>
  <c r="H1052" i="2"/>
  <c r="G1052" i="2"/>
  <c r="F1052" i="2"/>
  <c r="O1051" i="2"/>
  <c r="N1051" i="2"/>
  <c r="M1051" i="2"/>
  <c r="L1051" i="2"/>
  <c r="K1051" i="2"/>
  <c r="J1051" i="2"/>
  <c r="I1051" i="2"/>
  <c r="H1051" i="2"/>
  <c r="G1051" i="2"/>
  <c r="F1051" i="2"/>
  <c r="O1050" i="2"/>
  <c r="N1050" i="2"/>
  <c r="M1050" i="2"/>
  <c r="L1050" i="2"/>
  <c r="K1050" i="2"/>
  <c r="J1050" i="2"/>
  <c r="I1050" i="2"/>
  <c r="H1050" i="2"/>
  <c r="G1050" i="2"/>
  <c r="F1050" i="2"/>
  <c r="O1049" i="2"/>
  <c r="N1049" i="2"/>
  <c r="M1049" i="2"/>
  <c r="L1049" i="2"/>
  <c r="K1049" i="2"/>
  <c r="J1049" i="2"/>
  <c r="I1049" i="2"/>
  <c r="H1049" i="2"/>
  <c r="G1049" i="2"/>
  <c r="F1049" i="2"/>
  <c r="O1048" i="2"/>
  <c r="N1048" i="2"/>
  <c r="M1048" i="2"/>
  <c r="L1048" i="2"/>
  <c r="K1048" i="2"/>
  <c r="J1048" i="2"/>
  <c r="I1048" i="2"/>
  <c r="H1048" i="2"/>
  <c r="G1048" i="2"/>
  <c r="F1048" i="2"/>
  <c r="O1047" i="2"/>
  <c r="N1047" i="2"/>
  <c r="M1047" i="2"/>
  <c r="L1047" i="2"/>
  <c r="K1047" i="2"/>
  <c r="J1047" i="2"/>
  <c r="I1047" i="2"/>
  <c r="H1047" i="2"/>
  <c r="G1047" i="2"/>
  <c r="F1047" i="2"/>
  <c r="O1046" i="2"/>
  <c r="N1046" i="2"/>
  <c r="M1046" i="2"/>
  <c r="L1046" i="2"/>
  <c r="K1046" i="2"/>
  <c r="J1046" i="2"/>
  <c r="I1046" i="2"/>
  <c r="H1046" i="2"/>
  <c r="G1046" i="2"/>
  <c r="F1046" i="2"/>
  <c r="O1045" i="2"/>
  <c r="N1045" i="2"/>
  <c r="M1045" i="2"/>
  <c r="L1045" i="2"/>
  <c r="K1045" i="2"/>
  <c r="J1045" i="2"/>
  <c r="I1045" i="2"/>
  <c r="H1045" i="2"/>
  <c r="G1045" i="2"/>
  <c r="F1045" i="2"/>
  <c r="O1044" i="2"/>
  <c r="N1044" i="2"/>
  <c r="M1044" i="2"/>
  <c r="L1044" i="2"/>
  <c r="K1044" i="2"/>
  <c r="J1044" i="2"/>
  <c r="I1044" i="2"/>
  <c r="H1044" i="2"/>
  <c r="G1044" i="2"/>
  <c r="F1044" i="2"/>
  <c r="O1043" i="2"/>
  <c r="N1043" i="2"/>
  <c r="M1043" i="2"/>
  <c r="L1043" i="2"/>
  <c r="K1043" i="2"/>
  <c r="J1043" i="2"/>
  <c r="I1043" i="2"/>
  <c r="H1043" i="2"/>
  <c r="G1043" i="2"/>
  <c r="F1043" i="2"/>
  <c r="O1042" i="2"/>
  <c r="N1042" i="2"/>
  <c r="M1042" i="2"/>
  <c r="L1042" i="2"/>
  <c r="K1042" i="2"/>
  <c r="J1042" i="2"/>
  <c r="I1042" i="2"/>
  <c r="H1042" i="2"/>
  <c r="G1042" i="2"/>
  <c r="F1042" i="2"/>
  <c r="O1041" i="2"/>
  <c r="N1041" i="2"/>
  <c r="M1041" i="2"/>
  <c r="L1041" i="2"/>
  <c r="K1041" i="2"/>
  <c r="J1041" i="2"/>
  <c r="I1041" i="2"/>
  <c r="H1041" i="2"/>
  <c r="G1041" i="2"/>
  <c r="F1041" i="2"/>
  <c r="O1040" i="2"/>
  <c r="N1040" i="2"/>
  <c r="M1040" i="2"/>
  <c r="L1040" i="2"/>
  <c r="K1040" i="2"/>
  <c r="J1040" i="2"/>
  <c r="I1040" i="2"/>
  <c r="H1040" i="2"/>
  <c r="G1040" i="2"/>
  <c r="F1040" i="2"/>
  <c r="O1039" i="2"/>
  <c r="N1039" i="2"/>
  <c r="M1039" i="2"/>
  <c r="L1039" i="2"/>
  <c r="K1039" i="2"/>
  <c r="J1039" i="2"/>
  <c r="I1039" i="2"/>
  <c r="H1039" i="2"/>
  <c r="G1039" i="2"/>
  <c r="F1039" i="2"/>
  <c r="O1038" i="2"/>
  <c r="N1038" i="2"/>
  <c r="M1038" i="2"/>
  <c r="L1038" i="2"/>
  <c r="K1038" i="2"/>
  <c r="J1038" i="2"/>
  <c r="I1038" i="2"/>
  <c r="H1038" i="2"/>
  <c r="G1038" i="2"/>
  <c r="F1038" i="2"/>
  <c r="O1037" i="2"/>
  <c r="N1037" i="2"/>
  <c r="M1037" i="2"/>
  <c r="L1037" i="2"/>
  <c r="K1037" i="2"/>
  <c r="J1037" i="2"/>
  <c r="I1037" i="2"/>
  <c r="H1037" i="2"/>
  <c r="G1037" i="2"/>
  <c r="F1037" i="2"/>
  <c r="O1036" i="2"/>
  <c r="N1036" i="2"/>
  <c r="M1036" i="2"/>
  <c r="L1036" i="2"/>
  <c r="K1036" i="2"/>
  <c r="J1036" i="2"/>
  <c r="I1036" i="2"/>
  <c r="H1036" i="2"/>
  <c r="G1036" i="2"/>
  <c r="F1036" i="2"/>
  <c r="O1035" i="2"/>
  <c r="N1035" i="2"/>
  <c r="M1035" i="2"/>
  <c r="L1035" i="2"/>
  <c r="K1035" i="2"/>
  <c r="J1035" i="2"/>
  <c r="I1035" i="2"/>
  <c r="H1035" i="2"/>
  <c r="G1035" i="2"/>
  <c r="F1035" i="2"/>
  <c r="O1034" i="2"/>
  <c r="N1034" i="2"/>
  <c r="M1034" i="2"/>
  <c r="L1034" i="2"/>
  <c r="K1034" i="2"/>
  <c r="J1034" i="2"/>
  <c r="I1034" i="2"/>
  <c r="H1034" i="2"/>
  <c r="G1034" i="2"/>
  <c r="F1034" i="2"/>
  <c r="O1033" i="2"/>
  <c r="N1033" i="2"/>
  <c r="M1033" i="2"/>
  <c r="L1033" i="2"/>
  <c r="K1033" i="2"/>
  <c r="J1033" i="2"/>
  <c r="I1033" i="2"/>
  <c r="H1033" i="2"/>
  <c r="G1033" i="2"/>
  <c r="F1033" i="2"/>
  <c r="O1032" i="2"/>
  <c r="N1032" i="2"/>
  <c r="M1032" i="2"/>
  <c r="L1032" i="2"/>
  <c r="K1032" i="2"/>
  <c r="J1032" i="2"/>
  <c r="I1032" i="2"/>
  <c r="H1032" i="2"/>
  <c r="G1032" i="2"/>
  <c r="F1032" i="2"/>
  <c r="O1031" i="2"/>
  <c r="N1031" i="2"/>
  <c r="M1031" i="2"/>
  <c r="L1031" i="2"/>
  <c r="K1031" i="2"/>
  <c r="J1031" i="2"/>
  <c r="I1031" i="2"/>
  <c r="H1031" i="2"/>
  <c r="G1031" i="2"/>
  <c r="F1031" i="2"/>
  <c r="O1030" i="2"/>
  <c r="N1030" i="2"/>
  <c r="M1030" i="2"/>
  <c r="L1030" i="2"/>
  <c r="K1030" i="2"/>
  <c r="J1030" i="2"/>
  <c r="I1030" i="2"/>
  <c r="H1030" i="2"/>
  <c r="G1030" i="2"/>
  <c r="F1030" i="2"/>
  <c r="O1029" i="2"/>
  <c r="N1029" i="2"/>
  <c r="M1029" i="2"/>
  <c r="L1029" i="2"/>
  <c r="K1029" i="2"/>
  <c r="J1029" i="2"/>
  <c r="I1029" i="2"/>
  <c r="H1029" i="2"/>
  <c r="G1029" i="2"/>
  <c r="F1029" i="2"/>
  <c r="O1028" i="2"/>
  <c r="N1028" i="2"/>
  <c r="M1028" i="2"/>
  <c r="L1028" i="2"/>
  <c r="K1028" i="2"/>
  <c r="J1028" i="2"/>
  <c r="I1028" i="2"/>
  <c r="H1028" i="2"/>
  <c r="G1028" i="2"/>
  <c r="F1028" i="2"/>
  <c r="O1027" i="2"/>
  <c r="N1027" i="2"/>
  <c r="M1027" i="2"/>
  <c r="L1027" i="2"/>
  <c r="K1027" i="2"/>
  <c r="J1027" i="2"/>
  <c r="I1027" i="2"/>
  <c r="H1027" i="2"/>
  <c r="G1027" i="2"/>
  <c r="F1027" i="2"/>
  <c r="O1026" i="2"/>
  <c r="N1026" i="2"/>
  <c r="M1026" i="2"/>
  <c r="L1026" i="2"/>
  <c r="K1026" i="2"/>
  <c r="J1026" i="2"/>
  <c r="I1026" i="2"/>
  <c r="H1026" i="2"/>
  <c r="G1026" i="2"/>
  <c r="F1026" i="2"/>
  <c r="O1025" i="2"/>
  <c r="N1025" i="2"/>
  <c r="M1025" i="2"/>
  <c r="L1025" i="2"/>
  <c r="K1025" i="2"/>
  <c r="J1025" i="2"/>
  <c r="I1025" i="2"/>
  <c r="H1025" i="2"/>
  <c r="G1025" i="2"/>
  <c r="F1025" i="2"/>
  <c r="O1024" i="2"/>
  <c r="N1024" i="2"/>
  <c r="M1024" i="2"/>
  <c r="L1024" i="2"/>
  <c r="K1024" i="2"/>
  <c r="J1024" i="2"/>
  <c r="I1024" i="2"/>
  <c r="H1024" i="2"/>
  <c r="G1024" i="2"/>
  <c r="F1024" i="2"/>
  <c r="O1023" i="2"/>
  <c r="N1023" i="2"/>
  <c r="M1023" i="2"/>
  <c r="L1023" i="2"/>
  <c r="K1023" i="2"/>
  <c r="J1023" i="2"/>
  <c r="I1023" i="2"/>
  <c r="H1023" i="2"/>
  <c r="G1023" i="2"/>
  <c r="F1023" i="2"/>
  <c r="O1022" i="2"/>
  <c r="N1022" i="2"/>
  <c r="M1022" i="2"/>
  <c r="L1022" i="2"/>
  <c r="K1022" i="2"/>
  <c r="J1022" i="2"/>
  <c r="I1022" i="2"/>
  <c r="H1022" i="2"/>
  <c r="G1022" i="2"/>
  <c r="F1022" i="2"/>
  <c r="O1021" i="2"/>
  <c r="N1021" i="2"/>
  <c r="M1021" i="2"/>
  <c r="L1021" i="2"/>
  <c r="K1021" i="2"/>
  <c r="J1021" i="2"/>
  <c r="I1021" i="2"/>
  <c r="H1021" i="2"/>
  <c r="G1021" i="2"/>
  <c r="F1021" i="2"/>
  <c r="O1020" i="2"/>
  <c r="N1020" i="2"/>
  <c r="M1020" i="2"/>
  <c r="L1020" i="2"/>
  <c r="K1020" i="2"/>
  <c r="J1020" i="2"/>
  <c r="I1020" i="2"/>
  <c r="H1020" i="2"/>
  <c r="G1020" i="2"/>
  <c r="F1020" i="2"/>
  <c r="O1019" i="2"/>
  <c r="N1019" i="2"/>
  <c r="M1019" i="2"/>
  <c r="L1019" i="2"/>
  <c r="K1019" i="2"/>
  <c r="J1019" i="2"/>
  <c r="I1019" i="2"/>
  <c r="H1019" i="2"/>
  <c r="G1019" i="2"/>
  <c r="F1019" i="2"/>
  <c r="O1018" i="2"/>
  <c r="N1018" i="2"/>
  <c r="M1018" i="2"/>
  <c r="L1018" i="2"/>
  <c r="K1018" i="2"/>
  <c r="J1018" i="2"/>
  <c r="I1018" i="2"/>
  <c r="H1018" i="2"/>
  <c r="G1018" i="2"/>
  <c r="F1018" i="2"/>
  <c r="O1017" i="2"/>
  <c r="N1017" i="2"/>
  <c r="M1017" i="2"/>
  <c r="L1017" i="2"/>
  <c r="K1017" i="2"/>
  <c r="J1017" i="2"/>
  <c r="I1017" i="2"/>
  <c r="H1017" i="2"/>
  <c r="G1017" i="2"/>
  <c r="F1017" i="2"/>
  <c r="O1016" i="2"/>
  <c r="N1016" i="2"/>
  <c r="M1016" i="2"/>
  <c r="L1016" i="2"/>
  <c r="K1016" i="2"/>
  <c r="J1016" i="2"/>
  <c r="I1016" i="2"/>
  <c r="H1016" i="2"/>
  <c r="G1016" i="2"/>
  <c r="F1016" i="2"/>
  <c r="O1015" i="2"/>
  <c r="N1015" i="2"/>
  <c r="M1015" i="2"/>
  <c r="L1015" i="2"/>
  <c r="K1015" i="2"/>
  <c r="J1015" i="2"/>
  <c r="I1015" i="2"/>
  <c r="H1015" i="2"/>
  <c r="G1015" i="2"/>
  <c r="F1015" i="2"/>
  <c r="O1014" i="2"/>
  <c r="N1014" i="2"/>
  <c r="M1014" i="2"/>
  <c r="L1014" i="2"/>
  <c r="K1014" i="2"/>
  <c r="J1014" i="2"/>
  <c r="I1014" i="2"/>
  <c r="H1014" i="2"/>
  <c r="G1014" i="2"/>
  <c r="F1014" i="2"/>
  <c r="O1013" i="2"/>
  <c r="N1013" i="2"/>
  <c r="M1013" i="2"/>
  <c r="L1013" i="2"/>
  <c r="K1013" i="2"/>
  <c r="J1013" i="2"/>
  <c r="I1013" i="2"/>
  <c r="H1013" i="2"/>
  <c r="G1013" i="2"/>
  <c r="F1013" i="2"/>
  <c r="O1012" i="2"/>
  <c r="N1012" i="2"/>
  <c r="M1012" i="2"/>
  <c r="L1012" i="2"/>
  <c r="K1012" i="2"/>
  <c r="J1012" i="2"/>
  <c r="I1012" i="2"/>
  <c r="H1012" i="2"/>
  <c r="G1012" i="2"/>
  <c r="F1012" i="2"/>
  <c r="O1011" i="2"/>
  <c r="N1011" i="2"/>
  <c r="M1011" i="2"/>
  <c r="L1011" i="2"/>
  <c r="K1011" i="2"/>
  <c r="J1011" i="2"/>
  <c r="I1011" i="2"/>
  <c r="H1011" i="2"/>
  <c r="G1011" i="2"/>
  <c r="F1011" i="2"/>
  <c r="O1010" i="2"/>
  <c r="N1010" i="2"/>
  <c r="M1010" i="2"/>
  <c r="L1010" i="2"/>
  <c r="K1010" i="2"/>
  <c r="J1010" i="2"/>
  <c r="I1010" i="2"/>
  <c r="H1010" i="2"/>
  <c r="G1010" i="2"/>
  <c r="F1010" i="2"/>
  <c r="O1009" i="2"/>
  <c r="N1009" i="2"/>
  <c r="M1009" i="2"/>
  <c r="L1009" i="2"/>
  <c r="K1009" i="2"/>
  <c r="J1009" i="2"/>
  <c r="I1009" i="2"/>
  <c r="H1009" i="2"/>
  <c r="G1009" i="2"/>
  <c r="F1009" i="2"/>
  <c r="O1008" i="2"/>
  <c r="N1008" i="2"/>
  <c r="M1008" i="2"/>
  <c r="L1008" i="2"/>
  <c r="K1008" i="2"/>
  <c r="J1008" i="2"/>
  <c r="I1008" i="2"/>
  <c r="H1008" i="2"/>
  <c r="G1008" i="2"/>
  <c r="F1008" i="2"/>
  <c r="O1007" i="2"/>
  <c r="N1007" i="2"/>
  <c r="M1007" i="2"/>
  <c r="L1007" i="2"/>
  <c r="K1007" i="2"/>
  <c r="J1007" i="2"/>
  <c r="I1007" i="2"/>
  <c r="H1007" i="2"/>
  <c r="G1007" i="2"/>
  <c r="F1007" i="2"/>
  <c r="O1006" i="2"/>
  <c r="N1006" i="2"/>
  <c r="M1006" i="2"/>
  <c r="L1006" i="2"/>
  <c r="K1006" i="2"/>
  <c r="J1006" i="2"/>
  <c r="I1006" i="2"/>
  <c r="H1006" i="2"/>
  <c r="G1006" i="2"/>
  <c r="F1006" i="2"/>
  <c r="O1005" i="2"/>
  <c r="N1005" i="2"/>
  <c r="M1005" i="2"/>
  <c r="L1005" i="2"/>
  <c r="K1005" i="2"/>
  <c r="J1005" i="2"/>
  <c r="I1005" i="2"/>
  <c r="H1005" i="2"/>
  <c r="G1005" i="2"/>
  <c r="F1005" i="2"/>
  <c r="O1004" i="2"/>
  <c r="N1004" i="2"/>
  <c r="M1004" i="2"/>
  <c r="L1004" i="2"/>
  <c r="K1004" i="2"/>
  <c r="J1004" i="2"/>
  <c r="I1004" i="2"/>
  <c r="H1004" i="2"/>
  <c r="G1004" i="2"/>
  <c r="F1004" i="2"/>
  <c r="O1003" i="2"/>
  <c r="N1003" i="2"/>
  <c r="M1003" i="2"/>
  <c r="L1003" i="2"/>
  <c r="K1003" i="2"/>
  <c r="J1003" i="2"/>
  <c r="I1003" i="2"/>
  <c r="H1003" i="2"/>
  <c r="G1003" i="2"/>
  <c r="F1003" i="2"/>
  <c r="O1002" i="2"/>
  <c r="N1002" i="2"/>
  <c r="M1002" i="2"/>
  <c r="L1002" i="2"/>
  <c r="K1002" i="2"/>
  <c r="J1002" i="2"/>
  <c r="I1002" i="2"/>
  <c r="H1002" i="2"/>
  <c r="G1002" i="2"/>
  <c r="F1002" i="2"/>
  <c r="O1001" i="2"/>
  <c r="N1001" i="2"/>
  <c r="M1001" i="2"/>
  <c r="L1001" i="2"/>
  <c r="K1001" i="2"/>
  <c r="J1001" i="2"/>
  <c r="I1001" i="2"/>
  <c r="H1001" i="2"/>
  <c r="G1001" i="2"/>
  <c r="F1001" i="2"/>
  <c r="O1000" i="2"/>
  <c r="N1000" i="2"/>
  <c r="M1000" i="2"/>
  <c r="L1000" i="2"/>
  <c r="K1000" i="2"/>
  <c r="J1000" i="2"/>
  <c r="I1000" i="2"/>
  <c r="H1000" i="2"/>
  <c r="G1000" i="2"/>
  <c r="F1000" i="2"/>
  <c r="O999" i="2"/>
  <c r="N999" i="2"/>
  <c r="M999" i="2"/>
  <c r="L999" i="2"/>
  <c r="K999" i="2"/>
  <c r="J999" i="2"/>
  <c r="I999" i="2"/>
  <c r="H999" i="2"/>
  <c r="G999" i="2"/>
  <c r="F999" i="2"/>
  <c r="O998" i="2"/>
  <c r="N998" i="2"/>
  <c r="M998" i="2"/>
  <c r="L998" i="2"/>
  <c r="K998" i="2"/>
  <c r="J998" i="2"/>
  <c r="I998" i="2"/>
  <c r="H998" i="2"/>
  <c r="G998" i="2"/>
  <c r="F998" i="2"/>
  <c r="O997" i="2"/>
  <c r="N997" i="2"/>
  <c r="M997" i="2"/>
  <c r="L997" i="2"/>
  <c r="K997" i="2"/>
  <c r="J997" i="2"/>
  <c r="I997" i="2"/>
  <c r="H997" i="2"/>
  <c r="G997" i="2"/>
  <c r="F997" i="2"/>
  <c r="O996" i="2"/>
  <c r="N996" i="2"/>
  <c r="M996" i="2"/>
  <c r="L996" i="2"/>
  <c r="K996" i="2"/>
  <c r="J996" i="2"/>
  <c r="I996" i="2"/>
  <c r="H996" i="2"/>
  <c r="G996" i="2"/>
  <c r="F996" i="2"/>
  <c r="O995" i="2"/>
  <c r="N995" i="2"/>
  <c r="M995" i="2"/>
  <c r="L995" i="2"/>
  <c r="K995" i="2"/>
  <c r="J995" i="2"/>
  <c r="I995" i="2"/>
  <c r="H995" i="2"/>
  <c r="G995" i="2"/>
  <c r="F995" i="2"/>
  <c r="O994" i="2"/>
  <c r="N994" i="2"/>
  <c r="M994" i="2"/>
  <c r="L994" i="2"/>
  <c r="K994" i="2"/>
  <c r="J994" i="2"/>
  <c r="I994" i="2"/>
  <c r="H994" i="2"/>
  <c r="G994" i="2"/>
  <c r="F994" i="2"/>
  <c r="O993" i="2"/>
  <c r="N993" i="2"/>
  <c r="M993" i="2"/>
  <c r="L993" i="2"/>
  <c r="K993" i="2"/>
  <c r="J993" i="2"/>
  <c r="I993" i="2"/>
  <c r="H993" i="2"/>
  <c r="G993" i="2"/>
  <c r="F993" i="2"/>
  <c r="O992" i="2"/>
  <c r="N992" i="2"/>
  <c r="M992" i="2"/>
  <c r="L992" i="2"/>
  <c r="K992" i="2"/>
  <c r="J992" i="2"/>
  <c r="I992" i="2"/>
  <c r="H992" i="2"/>
  <c r="G992" i="2"/>
  <c r="F992" i="2"/>
  <c r="O991" i="2"/>
  <c r="N991" i="2"/>
  <c r="M991" i="2"/>
  <c r="L991" i="2"/>
  <c r="K991" i="2"/>
  <c r="J991" i="2"/>
  <c r="I991" i="2"/>
  <c r="H991" i="2"/>
  <c r="G991" i="2"/>
  <c r="F991" i="2"/>
  <c r="O990" i="2"/>
  <c r="N990" i="2"/>
  <c r="M990" i="2"/>
  <c r="L990" i="2"/>
  <c r="K990" i="2"/>
  <c r="J990" i="2"/>
  <c r="I990" i="2"/>
  <c r="H990" i="2"/>
  <c r="G990" i="2"/>
  <c r="F990" i="2"/>
  <c r="O989" i="2"/>
  <c r="N989" i="2"/>
  <c r="M989" i="2"/>
  <c r="L989" i="2"/>
  <c r="K989" i="2"/>
  <c r="J989" i="2"/>
  <c r="I989" i="2"/>
  <c r="H989" i="2"/>
  <c r="G989" i="2"/>
  <c r="F989" i="2"/>
  <c r="O988" i="2"/>
  <c r="N988" i="2"/>
  <c r="M988" i="2"/>
  <c r="L988" i="2"/>
  <c r="K988" i="2"/>
  <c r="J988" i="2"/>
  <c r="I988" i="2"/>
  <c r="H988" i="2"/>
  <c r="G988" i="2"/>
  <c r="F988" i="2"/>
  <c r="O987" i="2"/>
  <c r="N987" i="2"/>
  <c r="M987" i="2"/>
  <c r="L987" i="2"/>
  <c r="K987" i="2"/>
  <c r="J987" i="2"/>
  <c r="I987" i="2"/>
  <c r="H987" i="2"/>
  <c r="G987" i="2"/>
  <c r="F987" i="2"/>
  <c r="O986" i="2"/>
  <c r="N986" i="2"/>
  <c r="M986" i="2"/>
  <c r="L986" i="2"/>
  <c r="K986" i="2"/>
  <c r="J986" i="2"/>
  <c r="I986" i="2"/>
  <c r="H986" i="2"/>
  <c r="G986" i="2"/>
  <c r="F986" i="2"/>
  <c r="O985" i="2"/>
  <c r="N985" i="2"/>
  <c r="M985" i="2"/>
  <c r="L985" i="2"/>
  <c r="K985" i="2"/>
  <c r="J985" i="2"/>
  <c r="I985" i="2"/>
  <c r="H985" i="2"/>
  <c r="G985" i="2"/>
  <c r="F985" i="2"/>
  <c r="O984" i="2"/>
  <c r="N984" i="2"/>
  <c r="M984" i="2"/>
  <c r="L984" i="2"/>
  <c r="K984" i="2"/>
  <c r="J984" i="2"/>
  <c r="I984" i="2"/>
  <c r="H984" i="2"/>
  <c r="G984" i="2"/>
  <c r="F984" i="2"/>
  <c r="O983" i="2"/>
  <c r="N983" i="2"/>
  <c r="M983" i="2"/>
  <c r="L983" i="2"/>
  <c r="K983" i="2"/>
  <c r="J983" i="2"/>
  <c r="I983" i="2"/>
  <c r="H983" i="2"/>
  <c r="G983" i="2"/>
  <c r="F983" i="2"/>
  <c r="O982" i="2"/>
  <c r="N982" i="2"/>
  <c r="M982" i="2"/>
  <c r="L982" i="2"/>
  <c r="K982" i="2"/>
  <c r="J982" i="2"/>
  <c r="I982" i="2"/>
  <c r="H982" i="2"/>
  <c r="G982" i="2"/>
  <c r="F982" i="2"/>
  <c r="O981" i="2"/>
  <c r="N981" i="2"/>
  <c r="M981" i="2"/>
  <c r="L981" i="2"/>
  <c r="K981" i="2"/>
  <c r="J981" i="2"/>
  <c r="I981" i="2"/>
  <c r="H981" i="2"/>
  <c r="G981" i="2"/>
  <c r="F981" i="2"/>
  <c r="O980" i="2"/>
  <c r="N980" i="2"/>
  <c r="M980" i="2"/>
  <c r="L980" i="2"/>
  <c r="K980" i="2"/>
  <c r="J980" i="2"/>
  <c r="I980" i="2"/>
  <c r="H980" i="2"/>
  <c r="G980" i="2"/>
  <c r="F980" i="2"/>
  <c r="O979" i="2"/>
  <c r="N979" i="2"/>
  <c r="M979" i="2"/>
  <c r="L979" i="2"/>
  <c r="K979" i="2"/>
  <c r="J979" i="2"/>
  <c r="I979" i="2"/>
  <c r="H979" i="2"/>
  <c r="G979" i="2"/>
  <c r="F979" i="2"/>
  <c r="O978" i="2"/>
  <c r="N978" i="2"/>
  <c r="M978" i="2"/>
  <c r="L978" i="2"/>
  <c r="K978" i="2"/>
  <c r="J978" i="2"/>
  <c r="I978" i="2"/>
  <c r="H978" i="2"/>
  <c r="G978" i="2"/>
  <c r="F978" i="2"/>
  <c r="O977" i="2"/>
  <c r="N977" i="2"/>
  <c r="M977" i="2"/>
  <c r="L977" i="2"/>
  <c r="K977" i="2"/>
  <c r="J977" i="2"/>
  <c r="I977" i="2"/>
  <c r="H977" i="2"/>
  <c r="G977" i="2"/>
  <c r="F977" i="2"/>
  <c r="O976" i="2"/>
  <c r="N976" i="2"/>
  <c r="M976" i="2"/>
  <c r="L976" i="2"/>
  <c r="K976" i="2"/>
  <c r="J976" i="2"/>
  <c r="I976" i="2"/>
  <c r="H976" i="2"/>
  <c r="G976" i="2"/>
  <c r="F976" i="2"/>
  <c r="O975" i="2"/>
  <c r="N975" i="2"/>
  <c r="M975" i="2"/>
  <c r="L975" i="2"/>
  <c r="K975" i="2"/>
  <c r="J975" i="2"/>
  <c r="I975" i="2"/>
  <c r="H975" i="2"/>
  <c r="G975" i="2"/>
  <c r="F975" i="2"/>
  <c r="O974" i="2"/>
  <c r="N974" i="2"/>
  <c r="M974" i="2"/>
  <c r="L974" i="2"/>
  <c r="K974" i="2"/>
  <c r="J974" i="2"/>
  <c r="I974" i="2"/>
  <c r="H974" i="2"/>
  <c r="G974" i="2"/>
  <c r="F974" i="2"/>
  <c r="O973" i="2"/>
  <c r="N973" i="2"/>
  <c r="M973" i="2"/>
  <c r="L973" i="2"/>
  <c r="K973" i="2"/>
  <c r="J973" i="2"/>
  <c r="I973" i="2"/>
  <c r="H973" i="2"/>
  <c r="G973" i="2"/>
  <c r="F973" i="2"/>
  <c r="O972" i="2"/>
  <c r="N972" i="2"/>
  <c r="M972" i="2"/>
  <c r="L972" i="2"/>
  <c r="K972" i="2"/>
  <c r="J972" i="2"/>
  <c r="I972" i="2"/>
  <c r="H972" i="2"/>
  <c r="G972" i="2"/>
  <c r="F972" i="2"/>
  <c r="O971" i="2"/>
  <c r="N971" i="2"/>
  <c r="M971" i="2"/>
  <c r="L971" i="2"/>
  <c r="K971" i="2"/>
  <c r="J971" i="2"/>
  <c r="I971" i="2"/>
  <c r="H971" i="2"/>
  <c r="G971" i="2"/>
  <c r="F971" i="2"/>
  <c r="O970" i="2"/>
  <c r="N970" i="2"/>
  <c r="M970" i="2"/>
  <c r="L970" i="2"/>
  <c r="K970" i="2"/>
  <c r="J970" i="2"/>
  <c r="I970" i="2"/>
  <c r="H970" i="2"/>
  <c r="G970" i="2"/>
  <c r="F970" i="2"/>
  <c r="O969" i="2"/>
  <c r="N969" i="2"/>
  <c r="M969" i="2"/>
  <c r="L969" i="2"/>
  <c r="K969" i="2"/>
  <c r="J969" i="2"/>
  <c r="I969" i="2"/>
  <c r="H969" i="2"/>
  <c r="G969" i="2"/>
  <c r="F969" i="2"/>
  <c r="O968" i="2"/>
  <c r="N968" i="2"/>
  <c r="M968" i="2"/>
  <c r="L968" i="2"/>
  <c r="K968" i="2"/>
  <c r="J968" i="2"/>
  <c r="I968" i="2"/>
  <c r="H968" i="2"/>
  <c r="G968" i="2"/>
  <c r="F968" i="2"/>
  <c r="O967" i="2"/>
  <c r="N967" i="2"/>
  <c r="M967" i="2"/>
  <c r="L967" i="2"/>
  <c r="K967" i="2"/>
  <c r="J967" i="2"/>
  <c r="I967" i="2"/>
  <c r="H967" i="2"/>
  <c r="G967" i="2"/>
  <c r="F967" i="2"/>
  <c r="O966" i="2"/>
  <c r="N966" i="2"/>
  <c r="M966" i="2"/>
  <c r="L966" i="2"/>
  <c r="K966" i="2"/>
  <c r="J966" i="2"/>
  <c r="I966" i="2"/>
  <c r="H966" i="2"/>
  <c r="G966" i="2"/>
  <c r="F966" i="2"/>
  <c r="O965" i="2"/>
  <c r="N965" i="2"/>
  <c r="M965" i="2"/>
  <c r="L965" i="2"/>
  <c r="K965" i="2"/>
  <c r="J965" i="2"/>
  <c r="I965" i="2"/>
  <c r="H965" i="2"/>
  <c r="G965" i="2"/>
  <c r="F965" i="2"/>
  <c r="O964" i="2"/>
  <c r="N964" i="2"/>
  <c r="M964" i="2"/>
  <c r="L964" i="2"/>
  <c r="K964" i="2"/>
  <c r="J964" i="2"/>
  <c r="I964" i="2"/>
  <c r="H964" i="2"/>
  <c r="G964" i="2"/>
  <c r="F964" i="2"/>
  <c r="O963" i="2"/>
  <c r="N963" i="2"/>
  <c r="M963" i="2"/>
  <c r="L963" i="2"/>
  <c r="K963" i="2"/>
  <c r="J963" i="2"/>
  <c r="I963" i="2"/>
  <c r="H963" i="2"/>
  <c r="G963" i="2"/>
  <c r="F963" i="2"/>
  <c r="O962" i="2"/>
  <c r="N962" i="2"/>
  <c r="M962" i="2"/>
  <c r="L962" i="2"/>
  <c r="K962" i="2"/>
  <c r="J962" i="2"/>
  <c r="I962" i="2"/>
  <c r="H962" i="2"/>
  <c r="G962" i="2"/>
  <c r="F962" i="2"/>
  <c r="O961" i="2"/>
  <c r="N961" i="2"/>
  <c r="M961" i="2"/>
  <c r="L961" i="2"/>
  <c r="K961" i="2"/>
  <c r="J961" i="2"/>
  <c r="I961" i="2"/>
  <c r="H961" i="2"/>
  <c r="G961" i="2"/>
  <c r="F961" i="2"/>
  <c r="O960" i="2"/>
  <c r="N960" i="2"/>
  <c r="M960" i="2"/>
  <c r="L960" i="2"/>
  <c r="K960" i="2"/>
  <c r="J960" i="2"/>
  <c r="I960" i="2"/>
  <c r="H960" i="2"/>
  <c r="G960" i="2"/>
  <c r="F960" i="2"/>
  <c r="O959" i="2"/>
  <c r="N959" i="2"/>
  <c r="M959" i="2"/>
  <c r="L959" i="2"/>
  <c r="K959" i="2"/>
  <c r="J959" i="2"/>
  <c r="I959" i="2"/>
  <c r="H959" i="2"/>
  <c r="G959" i="2"/>
  <c r="F959" i="2"/>
  <c r="O958" i="2"/>
  <c r="N958" i="2"/>
  <c r="M958" i="2"/>
  <c r="L958" i="2"/>
  <c r="K958" i="2"/>
  <c r="J958" i="2"/>
  <c r="I958" i="2"/>
  <c r="H958" i="2"/>
  <c r="G958" i="2"/>
  <c r="F958" i="2"/>
  <c r="O957" i="2"/>
  <c r="N957" i="2"/>
  <c r="M957" i="2"/>
  <c r="L957" i="2"/>
  <c r="K957" i="2"/>
  <c r="J957" i="2"/>
  <c r="I957" i="2"/>
  <c r="H957" i="2"/>
  <c r="G957" i="2"/>
  <c r="F957" i="2"/>
  <c r="O956" i="2"/>
  <c r="N956" i="2"/>
  <c r="M956" i="2"/>
  <c r="L956" i="2"/>
  <c r="K956" i="2"/>
  <c r="J956" i="2"/>
  <c r="I956" i="2"/>
  <c r="H956" i="2"/>
  <c r="G956" i="2"/>
  <c r="F956" i="2"/>
  <c r="O955" i="2"/>
  <c r="N955" i="2"/>
  <c r="M955" i="2"/>
  <c r="L955" i="2"/>
  <c r="K955" i="2"/>
  <c r="J955" i="2"/>
  <c r="I955" i="2"/>
  <c r="H955" i="2"/>
  <c r="G955" i="2"/>
  <c r="F955" i="2"/>
  <c r="O954" i="2"/>
  <c r="N954" i="2"/>
  <c r="M954" i="2"/>
  <c r="L954" i="2"/>
  <c r="K954" i="2"/>
  <c r="J954" i="2"/>
  <c r="I954" i="2"/>
  <c r="H954" i="2"/>
  <c r="G954" i="2"/>
  <c r="F954" i="2"/>
  <c r="O953" i="2"/>
  <c r="N953" i="2"/>
  <c r="M953" i="2"/>
  <c r="L953" i="2"/>
  <c r="K953" i="2"/>
  <c r="J953" i="2"/>
  <c r="I953" i="2"/>
  <c r="H953" i="2"/>
  <c r="G953" i="2"/>
  <c r="F953" i="2"/>
  <c r="O952" i="2"/>
  <c r="N952" i="2"/>
  <c r="M952" i="2"/>
  <c r="L952" i="2"/>
  <c r="K952" i="2"/>
  <c r="J952" i="2"/>
  <c r="I952" i="2"/>
  <c r="H952" i="2"/>
  <c r="G952" i="2"/>
  <c r="F952" i="2"/>
  <c r="O951" i="2"/>
  <c r="N951" i="2"/>
  <c r="M951" i="2"/>
  <c r="L951" i="2"/>
  <c r="K951" i="2"/>
  <c r="J951" i="2"/>
  <c r="I951" i="2"/>
  <c r="H951" i="2"/>
  <c r="G951" i="2"/>
  <c r="F951" i="2"/>
  <c r="O950" i="2"/>
  <c r="N950" i="2"/>
  <c r="M950" i="2"/>
  <c r="L950" i="2"/>
  <c r="K950" i="2"/>
  <c r="J950" i="2"/>
  <c r="I950" i="2"/>
  <c r="H950" i="2"/>
  <c r="G950" i="2"/>
  <c r="F950" i="2"/>
  <c r="O949" i="2"/>
  <c r="N949" i="2"/>
  <c r="M949" i="2"/>
  <c r="L949" i="2"/>
  <c r="K949" i="2"/>
  <c r="J949" i="2"/>
  <c r="I949" i="2"/>
  <c r="H949" i="2"/>
  <c r="G949" i="2"/>
  <c r="F949" i="2"/>
  <c r="O948" i="2"/>
  <c r="N948" i="2"/>
  <c r="M948" i="2"/>
  <c r="L948" i="2"/>
  <c r="K948" i="2"/>
  <c r="J948" i="2"/>
  <c r="I948" i="2"/>
  <c r="H948" i="2"/>
  <c r="G948" i="2"/>
  <c r="F948" i="2"/>
  <c r="O947" i="2"/>
  <c r="N947" i="2"/>
  <c r="M947" i="2"/>
  <c r="L947" i="2"/>
  <c r="K947" i="2"/>
  <c r="J947" i="2"/>
  <c r="I947" i="2"/>
  <c r="H947" i="2"/>
  <c r="G947" i="2"/>
  <c r="F947" i="2"/>
  <c r="O946" i="2"/>
  <c r="N946" i="2"/>
  <c r="M946" i="2"/>
  <c r="L946" i="2"/>
  <c r="K946" i="2"/>
  <c r="J946" i="2"/>
  <c r="I946" i="2"/>
  <c r="H946" i="2"/>
  <c r="G946" i="2"/>
  <c r="F946" i="2"/>
  <c r="O945" i="2"/>
  <c r="N945" i="2"/>
  <c r="M945" i="2"/>
  <c r="L945" i="2"/>
  <c r="K945" i="2"/>
  <c r="J945" i="2"/>
  <c r="I945" i="2"/>
  <c r="H945" i="2"/>
  <c r="G945" i="2"/>
  <c r="F945" i="2"/>
  <c r="O944" i="2"/>
  <c r="N944" i="2"/>
  <c r="M944" i="2"/>
  <c r="L944" i="2"/>
  <c r="K944" i="2"/>
  <c r="J944" i="2"/>
  <c r="I944" i="2"/>
  <c r="H944" i="2"/>
  <c r="G944" i="2"/>
  <c r="F944" i="2"/>
  <c r="O943" i="2"/>
  <c r="N943" i="2"/>
  <c r="M943" i="2"/>
  <c r="L943" i="2"/>
  <c r="K943" i="2"/>
  <c r="J943" i="2"/>
  <c r="I943" i="2"/>
  <c r="H943" i="2"/>
  <c r="G943" i="2"/>
  <c r="F943" i="2"/>
  <c r="O942" i="2"/>
  <c r="N942" i="2"/>
  <c r="M942" i="2"/>
  <c r="L942" i="2"/>
  <c r="K942" i="2"/>
  <c r="J942" i="2"/>
  <c r="I942" i="2"/>
  <c r="H942" i="2"/>
  <c r="G942" i="2"/>
  <c r="F942" i="2"/>
  <c r="O941" i="2"/>
  <c r="N941" i="2"/>
  <c r="M941" i="2"/>
  <c r="L941" i="2"/>
  <c r="K941" i="2"/>
  <c r="J941" i="2"/>
  <c r="I941" i="2"/>
  <c r="H941" i="2"/>
  <c r="G941" i="2"/>
  <c r="F941" i="2"/>
  <c r="O940" i="2"/>
  <c r="N940" i="2"/>
  <c r="M940" i="2"/>
  <c r="L940" i="2"/>
  <c r="K940" i="2"/>
  <c r="J940" i="2"/>
  <c r="I940" i="2"/>
  <c r="H940" i="2"/>
  <c r="G940" i="2"/>
  <c r="F940" i="2"/>
  <c r="O939" i="2"/>
  <c r="N939" i="2"/>
  <c r="M939" i="2"/>
  <c r="L939" i="2"/>
  <c r="K939" i="2"/>
  <c r="J939" i="2"/>
  <c r="I939" i="2"/>
  <c r="H939" i="2"/>
  <c r="G939" i="2"/>
  <c r="F939" i="2"/>
  <c r="O938" i="2"/>
  <c r="N938" i="2"/>
  <c r="M938" i="2"/>
  <c r="L938" i="2"/>
  <c r="K938" i="2"/>
  <c r="J938" i="2"/>
  <c r="I938" i="2"/>
  <c r="H938" i="2"/>
  <c r="G938" i="2"/>
  <c r="F938" i="2"/>
  <c r="O937" i="2"/>
  <c r="N937" i="2"/>
  <c r="M937" i="2"/>
  <c r="L937" i="2"/>
  <c r="K937" i="2"/>
  <c r="J937" i="2"/>
  <c r="I937" i="2"/>
  <c r="H937" i="2"/>
  <c r="G937" i="2"/>
  <c r="F937" i="2"/>
  <c r="O936" i="2"/>
  <c r="N936" i="2"/>
  <c r="M936" i="2"/>
  <c r="L936" i="2"/>
  <c r="K936" i="2"/>
  <c r="J936" i="2"/>
  <c r="I936" i="2"/>
  <c r="H936" i="2"/>
  <c r="G936" i="2"/>
  <c r="F936" i="2"/>
  <c r="O935" i="2"/>
  <c r="N935" i="2"/>
  <c r="M935" i="2"/>
  <c r="L935" i="2"/>
  <c r="K935" i="2"/>
  <c r="J935" i="2"/>
  <c r="I935" i="2"/>
  <c r="H935" i="2"/>
  <c r="G935" i="2"/>
  <c r="F935" i="2"/>
  <c r="O934" i="2"/>
  <c r="N934" i="2"/>
  <c r="M934" i="2"/>
  <c r="L934" i="2"/>
  <c r="K934" i="2"/>
  <c r="J934" i="2"/>
  <c r="I934" i="2"/>
  <c r="H934" i="2"/>
  <c r="G934" i="2"/>
  <c r="F934" i="2"/>
  <c r="O933" i="2"/>
  <c r="N933" i="2"/>
  <c r="M933" i="2"/>
  <c r="L933" i="2"/>
  <c r="K933" i="2"/>
  <c r="J933" i="2"/>
  <c r="I933" i="2"/>
  <c r="H933" i="2"/>
  <c r="G933" i="2"/>
  <c r="F933" i="2"/>
  <c r="O932" i="2"/>
  <c r="N932" i="2"/>
  <c r="M932" i="2"/>
  <c r="L932" i="2"/>
  <c r="K932" i="2"/>
  <c r="J932" i="2"/>
  <c r="I932" i="2"/>
  <c r="H932" i="2"/>
  <c r="G932" i="2"/>
  <c r="F932" i="2"/>
  <c r="O931" i="2"/>
  <c r="N931" i="2"/>
  <c r="M931" i="2"/>
  <c r="L931" i="2"/>
  <c r="K931" i="2"/>
  <c r="J931" i="2"/>
  <c r="I931" i="2"/>
  <c r="H931" i="2"/>
  <c r="G931" i="2"/>
  <c r="F931" i="2"/>
  <c r="O930" i="2"/>
  <c r="N930" i="2"/>
  <c r="M930" i="2"/>
  <c r="L930" i="2"/>
  <c r="K930" i="2"/>
  <c r="J930" i="2"/>
  <c r="I930" i="2"/>
  <c r="H930" i="2"/>
  <c r="G930" i="2"/>
  <c r="F930" i="2"/>
  <c r="O929" i="2"/>
  <c r="N929" i="2"/>
  <c r="M929" i="2"/>
  <c r="L929" i="2"/>
  <c r="K929" i="2"/>
  <c r="J929" i="2"/>
  <c r="I929" i="2"/>
  <c r="H929" i="2"/>
  <c r="G929" i="2"/>
  <c r="F929" i="2"/>
  <c r="O928" i="2"/>
  <c r="N928" i="2"/>
  <c r="M928" i="2"/>
  <c r="L928" i="2"/>
  <c r="K928" i="2"/>
  <c r="J928" i="2"/>
  <c r="I928" i="2"/>
  <c r="H928" i="2"/>
  <c r="G928" i="2"/>
  <c r="F928" i="2"/>
  <c r="O927" i="2"/>
  <c r="N927" i="2"/>
  <c r="M927" i="2"/>
  <c r="L927" i="2"/>
  <c r="K927" i="2"/>
  <c r="J927" i="2"/>
  <c r="I927" i="2"/>
  <c r="H927" i="2"/>
  <c r="G927" i="2"/>
  <c r="F927" i="2"/>
  <c r="O926" i="2"/>
  <c r="N926" i="2"/>
  <c r="M926" i="2"/>
  <c r="L926" i="2"/>
  <c r="K926" i="2"/>
  <c r="J926" i="2"/>
  <c r="I926" i="2"/>
  <c r="H926" i="2"/>
  <c r="G926" i="2"/>
  <c r="F926" i="2"/>
  <c r="O925" i="2"/>
  <c r="N925" i="2"/>
  <c r="M925" i="2"/>
  <c r="L925" i="2"/>
  <c r="K925" i="2"/>
  <c r="J925" i="2"/>
  <c r="I925" i="2"/>
  <c r="H925" i="2"/>
  <c r="G925" i="2"/>
  <c r="F925" i="2"/>
  <c r="O924" i="2"/>
  <c r="N924" i="2"/>
  <c r="M924" i="2"/>
  <c r="L924" i="2"/>
  <c r="K924" i="2"/>
  <c r="J924" i="2"/>
  <c r="I924" i="2"/>
  <c r="H924" i="2"/>
  <c r="G924" i="2"/>
  <c r="F924" i="2"/>
  <c r="O923" i="2"/>
  <c r="N923" i="2"/>
  <c r="M923" i="2"/>
  <c r="L923" i="2"/>
  <c r="K923" i="2"/>
  <c r="J923" i="2"/>
  <c r="I923" i="2"/>
  <c r="H923" i="2"/>
  <c r="G923" i="2"/>
  <c r="F923" i="2"/>
  <c r="O922" i="2"/>
  <c r="N922" i="2"/>
  <c r="M922" i="2"/>
  <c r="L922" i="2"/>
  <c r="K922" i="2"/>
  <c r="J922" i="2"/>
  <c r="I922" i="2"/>
  <c r="H922" i="2"/>
  <c r="G922" i="2"/>
  <c r="F922" i="2"/>
  <c r="O921" i="2"/>
  <c r="N921" i="2"/>
  <c r="M921" i="2"/>
  <c r="L921" i="2"/>
  <c r="K921" i="2"/>
  <c r="J921" i="2"/>
  <c r="I921" i="2"/>
  <c r="H921" i="2"/>
  <c r="G921" i="2"/>
  <c r="F921" i="2"/>
  <c r="O920" i="2"/>
  <c r="N920" i="2"/>
  <c r="M920" i="2"/>
  <c r="L920" i="2"/>
  <c r="K920" i="2"/>
  <c r="J920" i="2"/>
  <c r="I920" i="2"/>
  <c r="H920" i="2"/>
  <c r="G920" i="2"/>
  <c r="F920" i="2"/>
  <c r="O919" i="2"/>
  <c r="N919" i="2"/>
  <c r="M919" i="2"/>
  <c r="L919" i="2"/>
  <c r="K919" i="2"/>
  <c r="J919" i="2"/>
  <c r="I919" i="2"/>
  <c r="H919" i="2"/>
  <c r="G919" i="2"/>
  <c r="F919" i="2"/>
  <c r="O918" i="2"/>
  <c r="N918" i="2"/>
  <c r="M918" i="2"/>
  <c r="L918" i="2"/>
  <c r="K918" i="2"/>
  <c r="J918" i="2"/>
  <c r="I918" i="2"/>
  <c r="H918" i="2"/>
  <c r="G918" i="2"/>
  <c r="F918" i="2"/>
  <c r="O917" i="2"/>
  <c r="N917" i="2"/>
  <c r="M917" i="2"/>
  <c r="L917" i="2"/>
  <c r="K917" i="2"/>
  <c r="J917" i="2"/>
  <c r="I917" i="2"/>
  <c r="H917" i="2"/>
  <c r="G917" i="2"/>
  <c r="F917" i="2"/>
  <c r="O916" i="2"/>
  <c r="N916" i="2"/>
  <c r="M916" i="2"/>
  <c r="L916" i="2"/>
  <c r="K916" i="2"/>
  <c r="J916" i="2"/>
  <c r="I916" i="2"/>
  <c r="H916" i="2"/>
  <c r="G916" i="2"/>
  <c r="F916" i="2"/>
  <c r="O915" i="2"/>
  <c r="N915" i="2"/>
  <c r="M915" i="2"/>
  <c r="L915" i="2"/>
  <c r="K915" i="2"/>
  <c r="J915" i="2"/>
  <c r="I915" i="2"/>
  <c r="H915" i="2"/>
  <c r="G915" i="2"/>
  <c r="F915" i="2"/>
  <c r="O914" i="2"/>
  <c r="N914" i="2"/>
  <c r="M914" i="2"/>
  <c r="L914" i="2"/>
  <c r="K914" i="2"/>
  <c r="J914" i="2"/>
  <c r="I914" i="2"/>
  <c r="H914" i="2"/>
  <c r="G914" i="2"/>
  <c r="F914" i="2"/>
  <c r="O913" i="2"/>
  <c r="N913" i="2"/>
  <c r="M913" i="2"/>
  <c r="L913" i="2"/>
  <c r="K913" i="2"/>
  <c r="J913" i="2"/>
  <c r="I913" i="2"/>
  <c r="H913" i="2"/>
  <c r="G913" i="2"/>
  <c r="F913" i="2"/>
  <c r="O912" i="2"/>
  <c r="N912" i="2"/>
  <c r="M912" i="2"/>
  <c r="L912" i="2"/>
  <c r="K912" i="2"/>
  <c r="J912" i="2"/>
  <c r="I912" i="2"/>
  <c r="H912" i="2"/>
  <c r="G912" i="2"/>
  <c r="F912" i="2"/>
  <c r="O911" i="2"/>
  <c r="N911" i="2"/>
  <c r="M911" i="2"/>
  <c r="L911" i="2"/>
  <c r="K911" i="2"/>
  <c r="J911" i="2"/>
  <c r="I911" i="2"/>
  <c r="H911" i="2"/>
  <c r="G911" i="2"/>
  <c r="F911" i="2"/>
  <c r="O910" i="2"/>
  <c r="N910" i="2"/>
  <c r="M910" i="2"/>
  <c r="L910" i="2"/>
  <c r="K910" i="2"/>
  <c r="J910" i="2"/>
  <c r="I910" i="2"/>
  <c r="H910" i="2"/>
  <c r="G910" i="2"/>
  <c r="F910" i="2"/>
  <c r="O909" i="2"/>
  <c r="N909" i="2"/>
  <c r="M909" i="2"/>
  <c r="L909" i="2"/>
  <c r="K909" i="2"/>
  <c r="J909" i="2"/>
  <c r="I909" i="2"/>
  <c r="H909" i="2"/>
  <c r="G909" i="2"/>
  <c r="F909" i="2"/>
  <c r="O908" i="2"/>
  <c r="N908" i="2"/>
  <c r="M908" i="2"/>
  <c r="L908" i="2"/>
  <c r="K908" i="2"/>
  <c r="J908" i="2"/>
  <c r="I908" i="2"/>
  <c r="H908" i="2"/>
  <c r="G908" i="2"/>
  <c r="F908" i="2"/>
  <c r="O907" i="2"/>
  <c r="N907" i="2"/>
  <c r="M907" i="2"/>
  <c r="L907" i="2"/>
  <c r="K907" i="2"/>
  <c r="J907" i="2"/>
  <c r="I907" i="2"/>
  <c r="H907" i="2"/>
  <c r="G907" i="2"/>
  <c r="F907" i="2"/>
  <c r="O906" i="2"/>
  <c r="N906" i="2"/>
  <c r="M906" i="2"/>
  <c r="L906" i="2"/>
  <c r="K906" i="2"/>
  <c r="J906" i="2"/>
  <c r="I906" i="2"/>
  <c r="H906" i="2"/>
  <c r="G906" i="2"/>
  <c r="F906" i="2"/>
  <c r="O905" i="2"/>
  <c r="N905" i="2"/>
  <c r="M905" i="2"/>
  <c r="L905" i="2"/>
  <c r="K905" i="2"/>
  <c r="J905" i="2"/>
  <c r="I905" i="2"/>
  <c r="H905" i="2"/>
  <c r="G905" i="2"/>
  <c r="F905" i="2"/>
  <c r="O904" i="2"/>
  <c r="N904" i="2"/>
  <c r="M904" i="2"/>
  <c r="L904" i="2"/>
  <c r="K904" i="2"/>
  <c r="J904" i="2"/>
  <c r="I904" i="2"/>
  <c r="H904" i="2"/>
  <c r="G904" i="2"/>
  <c r="F904" i="2"/>
  <c r="O903" i="2"/>
  <c r="N903" i="2"/>
  <c r="M903" i="2"/>
  <c r="L903" i="2"/>
  <c r="K903" i="2"/>
  <c r="J903" i="2"/>
  <c r="I903" i="2"/>
  <c r="H903" i="2"/>
  <c r="G903" i="2"/>
  <c r="F903" i="2"/>
  <c r="O902" i="2"/>
  <c r="N902" i="2"/>
  <c r="M902" i="2"/>
  <c r="L902" i="2"/>
  <c r="K902" i="2"/>
  <c r="J902" i="2"/>
  <c r="I902" i="2"/>
  <c r="H902" i="2"/>
  <c r="G902" i="2"/>
  <c r="F902" i="2"/>
  <c r="O901" i="2"/>
  <c r="N901" i="2"/>
  <c r="M901" i="2"/>
  <c r="L901" i="2"/>
  <c r="K901" i="2"/>
  <c r="J901" i="2"/>
  <c r="I901" i="2"/>
  <c r="H901" i="2"/>
  <c r="G901" i="2"/>
  <c r="F901" i="2"/>
  <c r="O900" i="2"/>
  <c r="N900" i="2"/>
  <c r="M900" i="2"/>
  <c r="L900" i="2"/>
  <c r="K900" i="2"/>
  <c r="J900" i="2"/>
  <c r="I900" i="2"/>
  <c r="H900" i="2"/>
  <c r="G900" i="2"/>
  <c r="F900" i="2"/>
  <c r="O899" i="2"/>
  <c r="N899" i="2"/>
  <c r="M899" i="2"/>
  <c r="L899" i="2"/>
  <c r="K899" i="2"/>
  <c r="J899" i="2"/>
  <c r="I899" i="2"/>
  <c r="H899" i="2"/>
  <c r="G899" i="2"/>
  <c r="F899" i="2"/>
  <c r="O898" i="2"/>
  <c r="N898" i="2"/>
  <c r="M898" i="2"/>
  <c r="L898" i="2"/>
  <c r="K898" i="2"/>
  <c r="J898" i="2"/>
  <c r="I898" i="2"/>
  <c r="H898" i="2"/>
  <c r="G898" i="2"/>
  <c r="F898" i="2"/>
  <c r="O897" i="2"/>
  <c r="N897" i="2"/>
  <c r="M897" i="2"/>
  <c r="L897" i="2"/>
  <c r="K897" i="2"/>
  <c r="J897" i="2"/>
  <c r="I897" i="2"/>
  <c r="H897" i="2"/>
  <c r="G897" i="2"/>
  <c r="F897" i="2"/>
  <c r="O896" i="2"/>
  <c r="N896" i="2"/>
  <c r="M896" i="2"/>
  <c r="L896" i="2"/>
  <c r="K896" i="2"/>
  <c r="J896" i="2"/>
  <c r="I896" i="2"/>
  <c r="H896" i="2"/>
  <c r="G896" i="2"/>
  <c r="F896" i="2"/>
  <c r="O895" i="2"/>
  <c r="N895" i="2"/>
  <c r="M895" i="2"/>
  <c r="L895" i="2"/>
  <c r="K895" i="2"/>
  <c r="J895" i="2"/>
  <c r="I895" i="2"/>
  <c r="H895" i="2"/>
  <c r="G895" i="2"/>
  <c r="F895" i="2"/>
  <c r="O894" i="2"/>
  <c r="N894" i="2"/>
  <c r="M894" i="2"/>
  <c r="L894" i="2"/>
  <c r="K894" i="2"/>
  <c r="J894" i="2"/>
  <c r="I894" i="2"/>
  <c r="H894" i="2"/>
  <c r="G894" i="2"/>
  <c r="F894" i="2"/>
  <c r="O893" i="2"/>
  <c r="N893" i="2"/>
  <c r="M893" i="2"/>
  <c r="L893" i="2"/>
  <c r="K893" i="2"/>
  <c r="J893" i="2"/>
  <c r="I893" i="2"/>
  <c r="H893" i="2"/>
  <c r="G893" i="2"/>
  <c r="F893" i="2"/>
  <c r="O892" i="2"/>
  <c r="N892" i="2"/>
  <c r="M892" i="2"/>
  <c r="L892" i="2"/>
  <c r="K892" i="2"/>
  <c r="J892" i="2"/>
  <c r="I892" i="2"/>
  <c r="H892" i="2"/>
  <c r="G892" i="2"/>
  <c r="F892" i="2"/>
  <c r="O891" i="2"/>
  <c r="N891" i="2"/>
  <c r="M891" i="2"/>
  <c r="L891" i="2"/>
  <c r="K891" i="2"/>
  <c r="J891" i="2"/>
  <c r="I891" i="2"/>
  <c r="H891" i="2"/>
  <c r="G891" i="2"/>
  <c r="F891" i="2"/>
  <c r="O890" i="2"/>
  <c r="N890" i="2"/>
  <c r="M890" i="2"/>
  <c r="L890" i="2"/>
  <c r="K890" i="2"/>
  <c r="J890" i="2"/>
  <c r="I890" i="2"/>
  <c r="H890" i="2"/>
  <c r="G890" i="2"/>
  <c r="F890" i="2"/>
  <c r="O889" i="2"/>
  <c r="N889" i="2"/>
  <c r="M889" i="2"/>
  <c r="L889" i="2"/>
  <c r="K889" i="2"/>
  <c r="J889" i="2"/>
  <c r="I889" i="2"/>
  <c r="H889" i="2"/>
  <c r="G889" i="2"/>
  <c r="F889" i="2"/>
  <c r="O888" i="2"/>
  <c r="N888" i="2"/>
  <c r="M888" i="2"/>
  <c r="L888" i="2"/>
  <c r="K888" i="2"/>
  <c r="J888" i="2"/>
  <c r="I888" i="2"/>
  <c r="H888" i="2"/>
  <c r="G888" i="2"/>
  <c r="F888" i="2"/>
  <c r="O887" i="2"/>
  <c r="N887" i="2"/>
  <c r="M887" i="2"/>
  <c r="L887" i="2"/>
  <c r="K887" i="2"/>
  <c r="J887" i="2"/>
  <c r="I887" i="2"/>
  <c r="H887" i="2"/>
  <c r="G887" i="2"/>
  <c r="F887" i="2"/>
  <c r="O886" i="2"/>
  <c r="N886" i="2"/>
  <c r="M886" i="2"/>
  <c r="L886" i="2"/>
  <c r="K886" i="2"/>
  <c r="J886" i="2"/>
  <c r="I886" i="2"/>
  <c r="H886" i="2"/>
  <c r="G886" i="2"/>
  <c r="F886" i="2"/>
  <c r="O885" i="2"/>
  <c r="N885" i="2"/>
  <c r="M885" i="2"/>
  <c r="L885" i="2"/>
  <c r="K885" i="2"/>
  <c r="J885" i="2"/>
  <c r="I885" i="2"/>
  <c r="H885" i="2"/>
  <c r="G885" i="2"/>
  <c r="F885" i="2"/>
  <c r="O884" i="2"/>
  <c r="N884" i="2"/>
  <c r="M884" i="2"/>
  <c r="L884" i="2"/>
  <c r="K884" i="2"/>
  <c r="J884" i="2"/>
  <c r="I884" i="2"/>
  <c r="H884" i="2"/>
  <c r="G884" i="2"/>
  <c r="F884" i="2"/>
  <c r="O883" i="2"/>
  <c r="N883" i="2"/>
  <c r="M883" i="2"/>
  <c r="L883" i="2"/>
  <c r="K883" i="2"/>
  <c r="J883" i="2"/>
  <c r="I883" i="2"/>
  <c r="H883" i="2"/>
  <c r="G883" i="2"/>
  <c r="F883" i="2"/>
  <c r="O882" i="2"/>
  <c r="N882" i="2"/>
  <c r="M882" i="2"/>
  <c r="L882" i="2"/>
  <c r="K882" i="2"/>
  <c r="J882" i="2"/>
  <c r="I882" i="2"/>
  <c r="H882" i="2"/>
  <c r="G882" i="2"/>
  <c r="F882" i="2"/>
  <c r="O881" i="2"/>
  <c r="N881" i="2"/>
  <c r="M881" i="2"/>
  <c r="L881" i="2"/>
  <c r="K881" i="2"/>
  <c r="J881" i="2"/>
  <c r="I881" i="2"/>
  <c r="H881" i="2"/>
  <c r="G881" i="2"/>
  <c r="F881" i="2"/>
  <c r="O880" i="2"/>
  <c r="N880" i="2"/>
  <c r="M880" i="2"/>
  <c r="L880" i="2"/>
  <c r="K880" i="2"/>
  <c r="J880" i="2"/>
  <c r="I880" i="2"/>
  <c r="H880" i="2"/>
  <c r="G880" i="2"/>
  <c r="F880" i="2"/>
  <c r="O879" i="2"/>
  <c r="N879" i="2"/>
  <c r="M879" i="2"/>
  <c r="L879" i="2"/>
  <c r="K879" i="2"/>
  <c r="J879" i="2"/>
  <c r="I879" i="2"/>
  <c r="H879" i="2"/>
  <c r="G879" i="2"/>
  <c r="F879" i="2"/>
  <c r="O878" i="2"/>
  <c r="N878" i="2"/>
  <c r="M878" i="2"/>
  <c r="L878" i="2"/>
  <c r="K878" i="2"/>
  <c r="J878" i="2"/>
  <c r="I878" i="2"/>
  <c r="H878" i="2"/>
  <c r="G878" i="2"/>
  <c r="F878" i="2"/>
  <c r="O877" i="2"/>
  <c r="N877" i="2"/>
  <c r="M877" i="2"/>
  <c r="L877" i="2"/>
  <c r="K877" i="2"/>
  <c r="J877" i="2"/>
  <c r="I877" i="2"/>
  <c r="H877" i="2"/>
  <c r="G877" i="2"/>
  <c r="F877" i="2"/>
  <c r="O876" i="2"/>
  <c r="N876" i="2"/>
  <c r="M876" i="2"/>
  <c r="L876" i="2"/>
  <c r="K876" i="2"/>
  <c r="J876" i="2"/>
  <c r="I876" i="2"/>
  <c r="H876" i="2"/>
  <c r="G876" i="2"/>
  <c r="F876" i="2"/>
  <c r="O875" i="2"/>
  <c r="N875" i="2"/>
  <c r="M875" i="2"/>
  <c r="L875" i="2"/>
  <c r="K875" i="2"/>
  <c r="J875" i="2"/>
  <c r="I875" i="2"/>
  <c r="H875" i="2"/>
  <c r="G875" i="2"/>
  <c r="F875" i="2"/>
  <c r="O874" i="2"/>
  <c r="N874" i="2"/>
  <c r="M874" i="2"/>
  <c r="L874" i="2"/>
  <c r="K874" i="2"/>
  <c r="J874" i="2"/>
  <c r="I874" i="2"/>
  <c r="H874" i="2"/>
  <c r="G874" i="2"/>
  <c r="F874" i="2"/>
  <c r="O873" i="2"/>
  <c r="N873" i="2"/>
  <c r="M873" i="2"/>
  <c r="L873" i="2"/>
  <c r="K873" i="2"/>
  <c r="J873" i="2"/>
  <c r="I873" i="2"/>
  <c r="H873" i="2"/>
  <c r="G873" i="2"/>
  <c r="F873" i="2"/>
  <c r="O872" i="2"/>
  <c r="N872" i="2"/>
  <c r="M872" i="2"/>
  <c r="L872" i="2"/>
  <c r="K872" i="2"/>
  <c r="J872" i="2"/>
  <c r="I872" i="2"/>
  <c r="H872" i="2"/>
  <c r="G872" i="2"/>
  <c r="F872" i="2"/>
  <c r="O871" i="2"/>
  <c r="N871" i="2"/>
  <c r="M871" i="2"/>
  <c r="L871" i="2"/>
  <c r="K871" i="2"/>
  <c r="J871" i="2"/>
  <c r="I871" i="2"/>
  <c r="H871" i="2"/>
  <c r="G871" i="2"/>
  <c r="F871" i="2"/>
  <c r="O870" i="2"/>
  <c r="N870" i="2"/>
  <c r="M870" i="2"/>
  <c r="L870" i="2"/>
  <c r="K870" i="2"/>
  <c r="J870" i="2"/>
  <c r="I870" i="2"/>
  <c r="H870" i="2"/>
  <c r="G870" i="2"/>
  <c r="F870" i="2"/>
  <c r="O869" i="2"/>
  <c r="N869" i="2"/>
  <c r="M869" i="2"/>
  <c r="L869" i="2"/>
  <c r="K869" i="2"/>
  <c r="J869" i="2"/>
  <c r="I869" i="2"/>
  <c r="H869" i="2"/>
  <c r="G869" i="2"/>
  <c r="F869" i="2"/>
  <c r="O868" i="2"/>
  <c r="N868" i="2"/>
  <c r="M868" i="2"/>
  <c r="L868" i="2"/>
  <c r="K868" i="2"/>
  <c r="J868" i="2"/>
  <c r="I868" i="2"/>
  <c r="H868" i="2"/>
  <c r="G868" i="2"/>
  <c r="F868" i="2"/>
  <c r="O867" i="2"/>
  <c r="N867" i="2"/>
  <c r="M867" i="2"/>
  <c r="L867" i="2"/>
  <c r="K867" i="2"/>
  <c r="J867" i="2"/>
  <c r="I867" i="2"/>
  <c r="H867" i="2"/>
  <c r="G867" i="2"/>
  <c r="F867" i="2"/>
  <c r="O866" i="2"/>
  <c r="N866" i="2"/>
  <c r="M866" i="2"/>
  <c r="L866" i="2"/>
  <c r="K866" i="2"/>
  <c r="J866" i="2"/>
  <c r="I866" i="2"/>
  <c r="H866" i="2"/>
  <c r="G866" i="2"/>
  <c r="F866" i="2"/>
  <c r="O865" i="2"/>
  <c r="N865" i="2"/>
  <c r="M865" i="2"/>
  <c r="L865" i="2"/>
  <c r="K865" i="2"/>
  <c r="J865" i="2"/>
  <c r="I865" i="2"/>
  <c r="H865" i="2"/>
  <c r="G865" i="2"/>
  <c r="F865" i="2"/>
  <c r="O864" i="2"/>
  <c r="N864" i="2"/>
  <c r="M864" i="2"/>
  <c r="L864" i="2"/>
  <c r="K864" i="2"/>
  <c r="J864" i="2"/>
  <c r="I864" i="2"/>
  <c r="H864" i="2"/>
  <c r="G864" i="2"/>
  <c r="F864" i="2"/>
  <c r="O863" i="2"/>
  <c r="N863" i="2"/>
  <c r="M863" i="2"/>
  <c r="L863" i="2"/>
  <c r="K863" i="2"/>
  <c r="J863" i="2"/>
  <c r="I863" i="2"/>
  <c r="H863" i="2"/>
  <c r="G863" i="2"/>
  <c r="F863" i="2"/>
  <c r="O862" i="2"/>
  <c r="N862" i="2"/>
  <c r="M862" i="2"/>
  <c r="L862" i="2"/>
  <c r="K862" i="2"/>
  <c r="J862" i="2"/>
  <c r="I862" i="2"/>
  <c r="H862" i="2"/>
  <c r="G862" i="2"/>
  <c r="F862" i="2"/>
  <c r="O861" i="2"/>
  <c r="N861" i="2"/>
  <c r="M861" i="2"/>
  <c r="L861" i="2"/>
  <c r="K861" i="2"/>
  <c r="J861" i="2"/>
  <c r="I861" i="2"/>
  <c r="H861" i="2"/>
  <c r="G861" i="2"/>
  <c r="F861" i="2"/>
  <c r="O860" i="2"/>
  <c r="N860" i="2"/>
  <c r="M860" i="2"/>
  <c r="L860" i="2"/>
  <c r="K860" i="2"/>
  <c r="J860" i="2"/>
  <c r="I860" i="2"/>
  <c r="H860" i="2"/>
  <c r="G860" i="2"/>
  <c r="F860" i="2"/>
  <c r="O859" i="2"/>
  <c r="N859" i="2"/>
  <c r="M859" i="2"/>
  <c r="L859" i="2"/>
  <c r="K859" i="2"/>
  <c r="J859" i="2"/>
  <c r="I859" i="2"/>
  <c r="H859" i="2"/>
  <c r="G859" i="2"/>
  <c r="F859" i="2"/>
  <c r="O858" i="2"/>
  <c r="N858" i="2"/>
  <c r="M858" i="2"/>
  <c r="L858" i="2"/>
  <c r="K858" i="2"/>
  <c r="J858" i="2"/>
  <c r="I858" i="2"/>
  <c r="H858" i="2"/>
  <c r="G858" i="2"/>
  <c r="F858" i="2"/>
  <c r="O857" i="2"/>
  <c r="N857" i="2"/>
  <c r="M857" i="2"/>
  <c r="L857" i="2"/>
  <c r="K857" i="2"/>
  <c r="J857" i="2"/>
  <c r="I857" i="2"/>
  <c r="H857" i="2"/>
  <c r="G857" i="2"/>
  <c r="F857" i="2"/>
  <c r="O856" i="2"/>
  <c r="N856" i="2"/>
  <c r="M856" i="2"/>
  <c r="L856" i="2"/>
  <c r="K856" i="2"/>
  <c r="J856" i="2"/>
  <c r="I856" i="2"/>
  <c r="H856" i="2"/>
  <c r="G856" i="2"/>
  <c r="F856" i="2"/>
  <c r="O855" i="2"/>
  <c r="N855" i="2"/>
  <c r="M855" i="2"/>
  <c r="L855" i="2"/>
  <c r="K855" i="2"/>
  <c r="J855" i="2"/>
  <c r="I855" i="2"/>
  <c r="H855" i="2"/>
  <c r="G855" i="2"/>
  <c r="F855" i="2"/>
  <c r="O854" i="2"/>
  <c r="N854" i="2"/>
  <c r="M854" i="2"/>
  <c r="L854" i="2"/>
  <c r="K854" i="2"/>
  <c r="J854" i="2"/>
  <c r="I854" i="2"/>
  <c r="H854" i="2"/>
  <c r="G854" i="2"/>
  <c r="F854" i="2"/>
  <c r="O853" i="2"/>
  <c r="N853" i="2"/>
  <c r="M853" i="2"/>
  <c r="L853" i="2"/>
  <c r="K853" i="2"/>
  <c r="J853" i="2"/>
  <c r="I853" i="2"/>
  <c r="H853" i="2"/>
  <c r="G853" i="2"/>
  <c r="F853" i="2"/>
  <c r="O852" i="2"/>
  <c r="N852" i="2"/>
  <c r="M852" i="2"/>
  <c r="L852" i="2"/>
  <c r="K852" i="2"/>
  <c r="J852" i="2"/>
  <c r="I852" i="2"/>
  <c r="H852" i="2"/>
  <c r="G852" i="2"/>
  <c r="F852" i="2"/>
  <c r="O851" i="2"/>
  <c r="N851" i="2"/>
  <c r="M851" i="2"/>
  <c r="L851" i="2"/>
  <c r="K851" i="2"/>
  <c r="J851" i="2"/>
  <c r="I851" i="2"/>
  <c r="H851" i="2"/>
  <c r="G851" i="2"/>
  <c r="F851" i="2"/>
  <c r="O850" i="2"/>
  <c r="N850" i="2"/>
  <c r="M850" i="2"/>
  <c r="L850" i="2"/>
  <c r="K850" i="2"/>
  <c r="J850" i="2"/>
  <c r="I850" i="2"/>
  <c r="H850" i="2"/>
  <c r="G850" i="2"/>
  <c r="F850" i="2"/>
  <c r="O849" i="2"/>
  <c r="N849" i="2"/>
  <c r="M849" i="2"/>
  <c r="L849" i="2"/>
  <c r="K849" i="2"/>
  <c r="J849" i="2"/>
  <c r="I849" i="2"/>
  <c r="H849" i="2"/>
  <c r="G849" i="2"/>
  <c r="F849" i="2"/>
  <c r="O848" i="2"/>
  <c r="N848" i="2"/>
  <c r="M848" i="2"/>
  <c r="L848" i="2"/>
  <c r="K848" i="2"/>
  <c r="J848" i="2"/>
  <c r="I848" i="2"/>
  <c r="H848" i="2"/>
  <c r="G848" i="2"/>
  <c r="F848" i="2"/>
  <c r="O847" i="2"/>
  <c r="N847" i="2"/>
  <c r="M847" i="2"/>
  <c r="L847" i="2"/>
  <c r="K847" i="2"/>
  <c r="J847" i="2"/>
  <c r="I847" i="2"/>
  <c r="H847" i="2"/>
  <c r="G847" i="2"/>
  <c r="F847" i="2"/>
  <c r="O846" i="2"/>
  <c r="N846" i="2"/>
  <c r="M846" i="2"/>
  <c r="L846" i="2"/>
  <c r="K846" i="2"/>
  <c r="J846" i="2"/>
  <c r="I846" i="2"/>
  <c r="H846" i="2"/>
  <c r="G846" i="2"/>
  <c r="F846" i="2"/>
  <c r="O845" i="2"/>
  <c r="N845" i="2"/>
  <c r="M845" i="2"/>
  <c r="L845" i="2"/>
  <c r="K845" i="2"/>
  <c r="J845" i="2"/>
  <c r="I845" i="2"/>
  <c r="H845" i="2"/>
  <c r="G845" i="2"/>
  <c r="F845" i="2"/>
  <c r="O844" i="2"/>
  <c r="N844" i="2"/>
  <c r="M844" i="2"/>
  <c r="L844" i="2"/>
  <c r="K844" i="2"/>
  <c r="J844" i="2"/>
  <c r="I844" i="2"/>
  <c r="H844" i="2"/>
  <c r="G844" i="2"/>
  <c r="F844" i="2"/>
  <c r="O843" i="2"/>
  <c r="N843" i="2"/>
  <c r="M843" i="2"/>
  <c r="L843" i="2"/>
  <c r="K843" i="2"/>
  <c r="J843" i="2"/>
  <c r="I843" i="2"/>
  <c r="H843" i="2"/>
  <c r="G843" i="2"/>
  <c r="F843" i="2"/>
  <c r="O842" i="2"/>
  <c r="N842" i="2"/>
  <c r="M842" i="2"/>
  <c r="L842" i="2"/>
  <c r="K842" i="2"/>
  <c r="J842" i="2"/>
  <c r="I842" i="2"/>
  <c r="H842" i="2"/>
  <c r="G842" i="2"/>
  <c r="F842" i="2"/>
  <c r="O841" i="2"/>
  <c r="N841" i="2"/>
  <c r="M841" i="2"/>
  <c r="L841" i="2"/>
  <c r="K841" i="2"/>
  <c r="J841" i="2"/>
  <c r="I841" i="2"/>
  <c r="H841" i="2"/>
  <c r="G841" i="2"/>
  <c r="F841" i="2"/>
  <c r="O840" i="2"/>
  <c r="N840" i="2"/>
  <c r="M840" i="2"/>
  <c r="L840" i="2"/>
  <c r="K840" i="2"/>
  <c r="J840" i="2"/>
  <c r="I840" i="2"/>
  <c r="H840" i="2"/>
  <c r="G840" i="2"/>
  <c r="F840" i="2"/>
  <c r="O839" i="2"/>
  <c r="N839" i="2"/>
  <c r="M839" i="2"/>
  <c r="L839" i="2"/>
  <c r="K839" i="2"/>
  <c r="J839" i="2"/>
  <c r="I839" i="2"/>
  <c r="H839" i="2"/>
  <c r="G839" i="2"/>
  <c r="F839" i="2"/>
  <c r="O838" i="2"/>
  <c r="N838" i="2"/>
  <c r="M838" i="2"/>
  <c r="L838" i="2"/>
  <c r="K838" i="2"/>
  <c r="J838" i="2"/>
  <c r="I838" i="2"/>
  <c r="H838" i="2"/>
  <c r="G838" i="2"/>
  <c r="F838" i="2"/>
  <c r="O837" i="2"/>
  <c r="N837" i="2"/>
  <c r="M837" i="2"/>
  <c r="L837" i="2"/>
  <c r="K837" i="2"/>
  <c r="J837" i="2"/>
  <c r="I837" i="2"/>
  <c r="H837" i="2"/>
  <c r="G837" i="2"/>
  <c r="F837" i="2"/>
  <c r="O836" i="2"/>
  <c r="N836" i="2"/>
  <c r="M836" i="2"/>
  <c r="L836" i="2"/>
  <c r="K836" i="2"/>
  <c r="J836" i="2"/>
  <c r="I836" i="2"/>
  <c r="H836" i="2"/>
  <c r="G836" i="2"/>
  <c r="F836" i="2"/>
  <c r="O835" i="2"/>
  <c r="N835" i="2"/>
  <c r="M835" i="2"/>
  <c r="L835" i="2"/>
  <c r="K835" i="2"/>
  <c r="J835" i="2"/>
  <c r="I835" i="2"/>
  <c r="H835" i="2"/>
  <c r="G835" i="2"/>
  <c r="F835" i="2"/>
  <c r="O834" i="2"/>
  <c r="N834" i="2"/>
  <c r="M834" i="2"/>
  <c r="L834" i="2"/>
  <c r="K834" i="2"/>
  <c r="J834" i="2"/>
  <c r="I834" i="2"/>
  <c r="H834" i="2"/>
  <c r="G834" i="2"/>
  <c r="F834" i="2"/>
  <c r="O833" i="2"/>
  <c r="N833" i="2"/>
  <c r="M833" i="2"/>
  <c r="L833" i="2"/>
  <c r="K833" i="2"/>
  <c r="J833" i="2"/>
  <c r="I833" i="2"/>
  <c r="H833" i="2"/>
  <c r="G833" i="2"/>
  <c r="F833" i="2"/>
  <c r="O832" i="2"/>
  <c r="N832" i="2"/>
  <c r="M832" i="2"/>
  <c r="L832" i="2"/>
  <c r="K832" i="2"/>
  <c r="J832" i="2"/>
  <c r="I832" i="2"/>
  <c r="H832" i="2"/>
  <c r="G832" i="2"/>
  <c r="F832" i="2"/>
  <c r="O831" i="2"/>
  <c r="N831" i="2"/>
  <c r="M831" i="2"/>
  <c r="L831" i="2"/>
  <c r="K831" i="2"/>
  <c r="J831" i="2"/>
  <c r="I831" i="2"/>
  <c r="H831" i="2"/>
  <c r="G831" i="2"/>
  <c r="F831" i="2"/>
  <c r="O830" i="2"/>
  <c r="N830" i="2"/>
  <c r="M830" i="2"/>
  <c r="L830" i="2"/>
  <c r="K830" i="2"/>
  <c r="J830" i="2"/>
  <c r="I830" i="2"/>
  <c r="H830" i="2"/>
  <c r="G830" i="2"/>
  <c r="F830" i="2"/>
  <c r="O829" i="2"/>
  <c r="N829" i="2"/>
  <c r="M829" i="2"/>
  <c r="L829" i="2"/>
  <c r="K829" i="2"/>
  <c r="J829" i="2"/>
  <c r="I829" i="2"/>
  <c r="H829" i="2"/>
  <c r="G829" i="2"/>
  <c r="F829" i="2"/>
  <c r="O828" i="2"/>
  <c r="N828" i="2"/>
  <c r="M828" i="2"/>
  <c r="L828" i="2"/>
  <c r="K828" i="2"/>
  <c r="J828" i="2"/>
  <c r="I828" i="2"/>
  <c r="H828" i="2"/>
  <c r="G828" i="2"/>
  <c r="F828" i="2"/>
  <c r="O827" i="2"/>
  <c r="N827" i="2"/>
  <c r="M827" i="2"/>
  <c r="L827" i="2"/>
  <c r="K827" i="2"/>
  <c r="J827" i="2"/>
  <c r="I827" i="2"/>
  <c r="H827" i="2"/>
  <c r="G827" i="2"/>
  <c r="F827" i="2"/>
  <c r="O826" i="2"/>
  <c r="N826" i="2"/>
  <c r="M826" i="2"/>
  <c r="L826" i="2"/>
  <c r="K826" i="2"/>
  <c r="J826" i="2"/>
  <c r="I826" i="2"/>
  <c r="H826" i="2"/>
  <c r="G826" i="2"/>
  <c r="F826" i="2"/>
  <c r="O825" i="2"/>
  <c r="N825" i="2"/>
  <c r="M825" i="2"/>
  <c r="L825" i="2"/>
  <c r="K825" i="2"/>
  <c r="J825" i="2"/>
  <c r="I825" i="2"/>
  <c r="H825" i="2"/>
  <c r="G825" i="2"/>
  <c r="F825" i="2"/>
  <c r="O824" i="2"/>
  <c r="N824" i="2"/>
  <c r="M824" i="2"/>
  <c r="L824" i="2"/>
  <c r="K824" i="2"/>
  <c r="J824" i="2"/>
  <c r="I824" i="2"/>
  <c r="H824" i="2"/>
  <c r="G824" i="2"/>
  <c r="F824" i="2"/>
  <c r="O823" i="2"/>
  <c r="N823" i="2"/>
  <c r="M823" i="2"/>
  <c r="L823" i="2"/>
  <c r="K823" i="2"/>
  <c r="J823" i="2"/>
  <c r="I823" i="2"/>
  <c r="H823" i="2"/>
  <c r="G823" i="2"/>
  <c r="F823" i="2"/>
  <c r="O822" i="2"/>
  <c r="N822" i="2"/>
  <c r="M822" i="2"/>
  <c r="L822" i="2"/>
  <c r="K822" i="2"/>
  <c r="J822" i="2"/>
  <c r="I822" i="2"/>
  <c r="H822" i="2"/>
  <c r="G822" i="2"/>
  <c r="F822" i="2"/>
  <c r="O821" i="2"/>
  <c r="N821" i="2"/>
  <c r="M821" i="2"/>
  <c r="L821" i="2"/>
  <c r="K821" i="2"/>
  <c r="J821" i="2"/>
  <c r="I821" i="2"/>
  <c r="H821" i="2"/>
  <c r="G821" i="2"/>
  <c r="F821" i="2"/>
  <c r="O820" i="2"/>
  <c r="N820" i="2"/>
  <c r="M820" i="2"/>
  <c r="L820" i="2"/>
  <c r="K820" i="2"/>
  <c r="J820" i="2"/>
  <c r="I820" i="2"/>
  <c r="H820" i="2"/>
  <c r="G820" i="2"/>
  <c r="F820" i="2"/>
  <c r="O819" i="2"/>
  <c r="N819" i="2"/>
  <c r="M819" i="2"/>
  <c r="L819" i="2"/>
  <c r="K819" i="2"/>
  <c r="J819" i="2"/>
  <c r="I819" i="2"/>
  <c r="H819" i="2"/>
  <c r="G819" i="2"/>
  <c r="F819" i="2"/>
  <c r="O818" i="2"/>
  <c r="N818" i="2"/>
  <c r="M818" i="2"/>
  <c r="L818" i="2"/>
  <c r="K818" i="2"/>
  <c r="J818" i="2"/>
  <c r="I818" i="2"/>
  <c r="H818" i="2"/>
  <c r="G818" i="2"/>
  <c r="F818" i="2"/>
  <c r="O817" i="2"/>
  <c r="N817" i="2"/>
  <c r="M817" i="2"/>
  <c r="L817" i="2"/>
  <c r="K817" i="2"/>
  <c r="J817" i="2"/>
  <c r="I817" i="2"/>
  <c r="H817" i="2"/>
  <c r="G817" i="2"/>
  <c r="F817" i="2"/>
  <c r="O816" i="2"/>
  <c r="N816" i="2"/>
  <c r="M816" i="2"/>
  <c r="L816" i="2"/>
  <c r="K816" i="2"/>
  <c r="J816" i="2"/>
  <c r="I816" i="2"/>
  <c r="H816" i="2"/>
  <c r="G816" i="2"/>
  <c r="F816" i="2"/>
  <c r="O815" i="2"/>
  <c r="N815" i="2"/>
  <c r="M815" i="2"/>
  <c r="L815" i="2"/>
  <c r="K815" i="2"/>
  <c r="J815" i="2"/>
  <c r="I815" i="2"/>
  <c r="H815" i="2"/>
  <c r="G815" i="2"/>
  <c r="F815" i="2"/>
  <c r="O814" i="2"/>
  <c r="N814" i="2"/>
  <c r="M814" i="2"/>
  <c r="L814" i="2"/>
  <c r="K814" i="2"/>
  <c r="J814" i="2"/>
  <c r="I814" i="2"/>
  <c r="H814" i="2"/>
  <c r="G814" i="2"/>
  <c r="F814" i="2"/>
  <c r="O813" i="2"/>
  <c r="N813" i="2"/>
  <c r="M813" i="2"/>
  <c r="L813" i="2"/>
  <c r="K813" i="2"/>
  <c r="J813" i="2"/>
  <c r="I813" i="2"/>
  <c r="H813" i="2"/>
  <c r="G813" i="2"/>
  <c r="F813" i="2"/>
  <c r="O812" i="2"/>
  <c r="N812" i="2"/>
  <c r="M812" i="2"/>
  <c r="L812" i="2"/>
  <c r="K812" i="2"/>
  <c r="J812" i="2"/>
  <c r="I812" i="2"/>
  <c r="H812" i="2"/>
  <c r="G812" i="2"/>
  <c r="F812" i="2"/>
  <c r="O811" i="2"/>
  <c r="N811" i="2"/>
  <c r="M811" i="2"/>
  <c r="L811" i="2"/>
  <c r="K811" i="2"/>
  <c r="J811" i="2"/>
  <c r="I811" i="2"/>
  <c r="H811" i="2"/>
  <c r="G811" i="2"/>
  <c r="F811" i="2"/>
  <c r="O810" i="2"/>
  <c r="N810" i="2"/>
  <c r="M810" i="2"/>
  <c r="L810" i="2"/>
  <c r="K810" i="2"/>
  <c r="J810" i="2"/>
  <c r="I810" i="2"/>
  <c r="H810" i="2"/>
  <c r="G810" i="2"/>
  <c r="F810" i="2"/>
  <c r="O809" i="2"/>
  <c r="N809" i="2"/>
  <c r="M809" i="2"/>
  <c r="L809" i="2"/>
  <c r="K809" i="2"/>
  <c r="J809" i="2"/>
  <c r="I809" i="2"/>
  <c r="H809" i="2"/>
  <c r="G809" i="2"/>
  <c r="F809" i="2"/>
  <c r="O808" i="2"/>
  <c r="N808" i="2"/>
  <c r="M808" i="2"/>
  <c r="L808" i="2"/>
  <c r="K808" i="2"/>
  <c r="J808" i="2"/>
  <c r="I808" i="2"/>
  <c r="H808" i="2"/>
  <c r="G808" i="2"/>
  <c r="F808" i="2"/>
  <c r="O807" i="2"/>
  <c r="N807" i="2"/>
  <c r="M807" i="2"/>
  <c r="L807" i="2"/>
  <c r="K807" i="2"/>
  <c r="J807" i="2"/>
  <c r="I807" i="2"/>
  <c r="H807" i="2"/>
  <c r="G807" i="2"/>
  <c r="F807" i="2"/>
  <c r="O806" i="2"/>
  <c r="N806" i="2"/>
  <c r="M806" i="2"/>
  <c r="L806" i="2"/>
  <c r="K806" i="2"/>
  <c r="J806" i="2"/>
  <c r="I806" i="2"/>
  <c r="H806" i="2"/>
  <c r="G806" i="2"/>
  <c r="F806" i="2"/>
  <c r="O805" i="2"/>
  <c r="N805" i="2"/>
  <c r="M805" i="2"/>
  <c r="L805" i="2"/>
  <c r="K805" i="2"/>
  <c r="J805" i="2"/>
  <c r="I805" i="2"/>
  <c r="H805" i="2"/>
  <c r="G805" i="2"/>
  <c r="F805" i="2"/>
  <c r="O804" i="2"/>
  <c r="N804" i="2"/>
  <c r="M804" i="2"/>
  <c r="L804" i="2"/>
  <c r="K804" i="2"/>
  <c r="J804" i="2"/>
  <c r="I804" i="2"/>
  <c r="H804" i="2"/>
  <c r="G804" i="2"/>
  <c r="F804" i="2"/>
  <c r="O803" i="2"/>
  <c r="N803" i="2"/>
  <c r="M803" i="2"/>
  <c r="L803" i="2"/>
  <c r="K803" i="2"/>
  <c r="J803" i="2"/>
  <c r="I803" i="2"/>
  <c r="H803" i="2"/>
  <c r="G803" i="2"/>
  <c r="F803" i="2"/>
  <c r="O802" i="2"/>
  <c r="N802" i="2"/>
  <c r="M802" i="2"/>
  <c r="L802" i="2"/>
  <c r="K802" i="2"/>
  <c r="J802" i="2"/>
  <c r="I802" i="2"/>
  <c r="H802" i="2"/>
  <c r="G802" i="2"/>
  <c r="F802" i="2"/>
  <c r="O801" i="2"/>
  <c r="N801" i="2"/>
  <c r="M801" i="2"/>
  <c r="L801" i="2"/>
  <c r="K801" i="2"/>
  <c r="J801" i="2"/>
  <c r="I801" i="2"/>
  <c r="H801" i="2"/>
  <c r="G801" i="2"/>
  <c r="F801" i="2"/>
  <c r="O800" i="2"/>
  <c r="N800" i="2"/>
  <c r="M800" i="2"/>
  <c r="L800" i="2"/>
  <c r="K800" i="2"/>
  <c r="J800" i="2"/>
  <c r="I800" i="2"/>
  <c r="H800" i="2"/>
  <c r="G800" i="2"/>
  <c r="F800" i="2"/>
  <c r="O799" i="2"/>
  <c r="N799" i="2"/>
  <c r="M799" i="2"/>
  <c r="L799" i="2"/>
  <c r="K799" i="2"/>
  <c r="J799" i="2"/>
  <c r="I799" i="2"/>
  <c r="H799" i="2"/>
  <c r="G799" i="2"/>
  <c r="F799" i="2"/>
  <c r="O798" i="2"/>
  <c r="N798" i="2"/>
  <c r="M798" i="2"/>
  <c r="L798" i="2"/>
  <c r="K798" i="2"/>
  <c r="J798" i="2"/>
  <c r="I798" i="2"/>
  <c r="H798" i="2"/>
  <c r="G798" i="2"/>
  <c r="F798" i="2"/>
  <c r="O797" i="2"/>
  <c r="N797" i="2"/>
  <c r="M797" i="2"/>
  <c r="L797" i="2"/>
  <c r="K797" i="2"/>
  <c r="J797" i="2"/>
  <c r="I797" i="2"/>
  <c r="H797" i="2"/>
  <c r="G797" i="2"/>
  <c r="F797" i="2"/>
  <c r="O796" i="2"/>
  <c r="N796" i="2"/>
  <c r="M796" i="2"/>
  <c r="L796" i="2"/>
  <c r="K796" i="2"/>
  <c r="J796" i="2"/>
  <c r="I796" i="2"/>
  <c r="H796" i="2"/>
  <c r="G796" i="2"/>
  <c r="F796" i="2"/>
  <c r="O795" i="2"/>
  <c r="N795" i="2"/>
  <c r="M795" i="2"/>
  <c r="L795" i="2"/>
  <c r="K795" i="2"/>
  <c r="J795" i="2"/>
  <c r="I795" i="2"/>
  <c r="H795" i="2"/>
  <c r="G795" i="2"/>
  <c r="F795" i="2"/>
  <c r="O794" i="2"/>
  <c r="N794" i="2"/>
  <c r="M794" i="2"/>
  <c r="L794" i="2"/>
  <c r="K794" i="2"/>
  <c r="J794" i="2"/>
  <c r="I794" i="2"/>
  <c r="H794" i="2"/>
  <c r="G794" i="2"/>
  <c r="F794" i="2"/>
  <c r="O793" i="2"/>
  <c r="N793" i="2"/>
  <c r="M793" i="2"/>
  <c r="L793" i="2"/>
  <c r="K793" i="2"/>
  <c r="J793" i="2"/>
  <c r="I793" i="2"/>
  <c r="H793" i="2"/>
  <c r="G793" i="2"/>
  <c r="F793" i="2"/>
  <c r="O792" i="2"/>
  <c r="N792" i="2"/>
  <c r="M792" i="2"/>
  <c r="L792" i="2"/>
  <c r="K792" i="2"/>
  <c r="J792" i="2"/>
  <c r="I792" i="2"/>
  <c r="H792" i="2"/>
  <c r="G792" i="2"/>
  <c r="F792" i="2"/>
  <c r="O791" i="2"/>
  <c r="N791" i="2"/>
  <c r="M791" i="2"/>
  <c r="L791" i="2"/>
  <c r="K791" i="2"/>
  <c r="J791" i="2"/>
  <c r="I791" i="2"/>
  <c r="H791" i="2"/>
  <c r="G791" i="2"/>
  <c r="F791" i="2"/>
  <c r="O790" i="2"/>
  <c r="N790" i="2"/>
  <c r="M790" i="2"/>
  <c r="L790" i="2"/>
  <c r="K790" i="2"/>
  <c r="J790" i="2"/>
  <c r="I790" i="2"/>
  <c r="H790" i="2"/>
  <c r="G790" i="2"/>
  <c r="F790" i="2"/>
  <c r="O789" i="2"/>
  <c r="N789" i="2"/>
  <c r="M789" i="2"/>
  <c r="L789" i="2"/>
  <c r="K789" i="2"/>
  <c r="J789" i="2"/>
  <c r="I789" i="2"/>
  <c r="H789" i="2"/>
  <c r="G789" i="2"/>
  <c r="F789" i="2"/>
  <c r="O788" i="2"/>
  <c r="N788" i="2"/>
  <c r="M788" i="2"/>
  <c r="L788" i="2"/>
  <c r="K788" i="2"/>
  <c r="J788" i="2"/>
  <c r="I788" i="2"/>
  <c r="H788" i="2"/>
  <c r="G788" i="2"/>
  <c r="F788" i="2"/>
  <c r="O787" i="2"/>
  <c r="N787" i="2"/>
  <c r="M787" i="2"/>
  <c r="L787" i="2"/>
  <c r="K787" i="2"/>
  <c r="J787" i="2"/>
  <c r="I787" i="2"/>
  <c r="H787" i="2"/>
  <c r="G787" i="2"/>
  <c r="F787" i="2"/>
  <c r="O786" i="2"/>
  <c r="N786" i="2"/>
  <c r="M786" i="2"/>
  <c r="L786" i="2"/>
  <c r="K786" i="2"/>
  <c r="J786" i="2"/>
  <c r="I786" i="2"/>
  <c r="H786" i="2"/>
  <c r="G786" i="2"/>
  <c r="F786" i="2"/>
  <c r="O785" i="2"/>
  <c r="N785" i="2"/>
  <c r="M785" i="2"/>
  <c r="L785" i="2"/>
  <c r="K785" i="2"/>
  <c r="J785" i="2"/>
  <c r="I785" i="2"/>
  <c r="H785" i="2"/>
  <c r="G785" i="2"/>
  <c r="F785" i="2"/>
  <c r="O784" i="2"/>
  <c r="N784" i="2"/>
  <c r="M784" i="2"/>
  <c r="L784" i="2"/>
  <c r="K784" i="2"/>
  <c r="J784" i="2"/>
  <c r="I784" i="2"/>
  <c r="H784" i="2"/>
  <c r="G784" i="2"/>
  <c r="F784" i="2"/>
  <c r="O783" i="2"/>
  <c r="N783" i="2"/>
  <c r="M783" i="2"/>
  <c r="L783" i="2"/>
  <c r="K783" i="2"/>
  <c r="J783" i="2"/>
  <c r="I783" i="2"/>
  <c r="H783" i="2"/>
  <c r="G783" i="2"/>
  <c r="F783" i="2"/>
  <c r="O782" i="2"/>
  <c r="N782" i="2"/>
  <c r="M782" i="2"/>
  <c r="L782" i="2"/>
  <c r="K782" i="2"/>
  <c r="J782" i="2"/>
  <c r="I782" i="2"/>
  <c r="H782" i="2"/>
  <c r="G782" i="2"/>
  <c r="F782" i="2"/>
  <c r="O781" i="2"/>
  <c r="N781" i="2"/>
  <c r="M781" i="2"/>
  <c r="L781" i="2"/>
  <c r="K781" i="2"/>
  <c r="J781" i="2"/>
  <c r="I781" i="2"/>
  <c r="H781" i="2"/>
  <c r="G781" i="2"/>
  <c r="F781" i="2"/>
  <c r="O780" i="2"/>
  <c r="N780" i="2"/>
  <c r="M780" i="2"/>
  <c r="L780" i="2"/>
  <c r="K780" i="2"/>
  <c r="J780" i="2"/>
  <c r="I780" i="2"/>
  <c r="H780" i="2"/>
  <c r="G780" i="2"/>
  <c r="F780" i="2"/>
  <c r="O779" i="2"/>
  <c r="N779" i="2"/>
  <c r="M779" i="2"/>
  <c r="L779" i="2"/>
  <c r="K779" i="2"/>
  <c r="J779" i="2"/>
  <c r="I779" i="2"/>
  <c r="H779" i="2"/>
  <c r="G779" i="2"/>
  <c r="F779" i="2"/>
  <c r="O778" i="2"/>
  <c r="N778" i="2"/>
  <c r="M778" i="2"/>
  <c r="L778" i="2"/>
  <c r="K778" i="2"/>
  <c r="J778" i="2"/>
  <c r="I778" i="2"/>
  <c r="H778" i="2"/>
  <c r="G778" i="2"/>
  <c r="F778" i="2"/>
  <c r="O777" i="2"/>
  <c r="N777" i="2"/>
  <c r="M777" i="2"/>
  <c r="L777" i="2"/>
  <c r="K777" i="2"/>
  <c r="J777" i="2"/>
  <c r="I777" i="2"/>
  <c r="H777" i="2"/>
  <c r="G777" i="2"/>
  <c r="F777" i="2"/>
  <c r="O776" i="2"/>
  <c r="N776" i="2"/>
  <c r="M776" i="2"/>
  <c r="L776" i="2"/>
  <c r="K776" i="2"/>
  <c r="J776" i="2"/>
  <c r="I776" i="2"/>
  <c r="H776" i="2"/>
  <c r="G776" i="2"/>
  <c r="F776" i="2"/>
  <c r="O775" i="2"/>
  <c r="N775" i="2"/>
  <c r="M775" i="2"/>
  <c r="L775" i="2"/>
  <c r="K775" i="2"/>
  <c r="J775" i="2"/>
  <c r="I775" i="2"/>
  <c r="H775" i="2"/>
  <c r="G775" i="2"/>
  <c r="F775" i="2"/>
  <c r="O774" i="2"/>
  <c r="N774" i="2"/>
  <c r="M774" i="2"/>
  <c r="L774" i="2"/>
  <c r="K774" i="2"/>
  <c r="J774" i="2"/>
  <c r="I774" i="2"/>
  <c r="H774" i="2"/>
  <c r="G774" i="2"/>
  <c r="F774" i="2"/>
  <c r="O773" i="2"/>
  <c r="N773" i="2"/>
  <c r="M773" i="2"/>
  <c r="L773" i="2"/>
  <c r="K773" i="2"/>
  <c r="J773" i="2"/>
  <c r="I773" i="2"/>
  <c r="H773" i="2"/>
  <c r="G773" i="2"/>
  <c r="F773" i="2"/>
  <c r="O772" i="2"/>
  <c r="N772" i="2"/>
  <c r="M772" i="2"/>
  <c r="L772" i="2"/>
  <c r="K772" i="2"/>
  <c r="J772" i="2"/>
  <c r="I772" i="2"/>
  <c r="H772" i="2"/>
  <c r="G772" i="2"/>
  <c r="F772" i="2"/>
  <c r="O771" i="2"/>
  <c r="N771" i="2"/>
  <c r="M771" i="2"/>
  <c r="L771" i="2"/>
  <c r="K771" i="2"/>
  <c r="J771" i="2"/>
  <c r="I771" i="2"/>
  <c r="H771" i="2"/>
  <c r="G771" i="2"/>
  <c r="F771" i="2"/>
  <c r="O770" i="2"/>
  <c r="N770" i="2"/>
  <c r="M770" i="2"/>
  <c r="L770" i="2"/>
  <c r="K770" i="2"/>
  <c r="J770" i="2"/>
  <c r="I770" i="2"/>
  <c r="H770" i="2"/>
  <c r="G770" i="2"/>
  <c r="F770" i="2"/>
  <c r="O769" i="2"/>
  <c r="N769" i="2"/>
  <c r="M769" i="2"/>
  <c r="L769" i="2"/>
  <c r="K769" i="2"/>
  <c r="J769" i="2"/>
  <c r="I769" i="2"/>
  <c r="H769" i="2"/>
  <c r="G769" i="2"/>
  <c r="F769" i="2"/>
  <c r="O768" i="2"/>
  <c r="N768" i="2"/>
  <c r="M768" i="2"/>
  <c r="L768" i="2"/>
  <c r="K768" i="2"/>
  <c r="J768" i="2"/>
  <c r="I768" i="2"/>
  <c r="H768" i="2"/>
  <c r="G768" i="2"/>
  <c r="F768" i="2"/>
  <c r="O767" i="2"/>
  <c r="N767" i="2"/>
  <c r="M767" i="2"/>
  <c r="L767" i="2"/>
  <c r="K767" i="2"/>
  <c r="J767" i="2"/>
  <c r="I767" i="2"/>
  <c r="H767" i="2"/>
  <c r="G767" i="2"/>
  <c r="F767" i="2"/>
  <c r="O766" i="2"/>
  <c r="N766" i="2"/>
  <c r="M766" i="2"/>
  <c r="L766" i="2"/>
  <c r="K766" i="2"/>
  <c r="J766" i="2"/>
  <c r="I766" i="2"/>
  <c r="H766" i="2"/>
  <c r="G766" i="2"/>
  <c r="F766" i="2"/>
  <c r="O765" i="2"/>
  <c r="N765" i="2"/>
  <c r="M765" i="2"/>
  <c r="L765" i="2"/>
  <c r="K765" i="2"/>
  <c r="J765" i="2"/>
  <c r="I765" i="2"/>
  <c r="H765" i="2"/>
  <c r="G765" i="2"/>
  <c r="F765" i="2"/>
  <c r="O764" i="2"/>
  <c r="N764" i="2"/>
  <c r="M764" i="2"/>
  <c r="L764" i="2"/>
  <c r="K764" i="2"/>
  <c r="J764" i="2"/>
  <c r="I764" i="2"/>
  <c r="H764" i="2"/>
  <c r="G764" i="2"/>
  <c r="F764" i="2"/>
  <c r="O763" i="2"/>
  <c r="N763" i="2"/>
  <c r="M763" i="2"/>
  <c r="L763" i="2"/>
  <c r="K763" i="2"/>
  <c r="J763" i="2"/>
  <c r="I763" i="2"/>
  <c r="H763" i="2"/>
  <c r="G763" i="2"/>
  <c r="F763" i="2"/>
  <c r="O762" i="2"/>
  <c r="N762" i="2"/>
  <c r="M762" i="2"/>
  <c r="L762" i="2"/>
  <c r="K762" i="2"/>
  <c r="J762" i="2"/>
  <c r="I762" i="2"/>
  <c r="H762" i="2"/>
  <c r="G762" i="2"/>
  <c r="F762" i="2"/>
  <c r="O761" i="2"/>
  <c r="N761" i="2"/>
  <c r="M761" i="2"/>
  <c r="L761" i="2"/>
  <c r="K761" i="2"/>
  <c r="J761" i="2"/>
  <c r="I761" i="2"/>
  <c r="H761" i="2"/>
  <c r="G761" i="2"/>
  <c r="F761" i="2"/>
  <c r="O760" i="2"/>
  <c r="N760" i="2"/>
  <c r="M760" i="2"/>
  <c r="L760" i="2"/>
  <c r="K760" i="2"/>
  <c r="J760" i="2"/>
  <c r="I760" i="2"/>
  <c r="H760" i="2"/>
  <c r="G760" i="2"/>
  <c r="F760" i="2"/>
  <c r="O759" i="2"/>
  <c r="N759" i="2"/>
  <c r="M759" i="2"/>
  <c r="L759" i="2"/>
  <c r="K759" i="2"/>
  <c r="J759" i="2"/>
  <c r="I759" i="2"/>
  <c r="H759" i="2"/>
  <c r="G759" i="2"/>
  <c r="F759" i="2"/>
  <c r="O758" i="2"/>
  <c r="N758" i="2"/>
  <c r="M758" i="2"/>
  <c r="L758" i="2"/>
  <c r="K758" i="2"/>
  <c r="J758" i="2"/>
  <c r="I758" i="2"/>
  <c r="H758" i="2"/>
  <c r="G758" i="2"/>
  <c r="F758" i="2"/>
  <c r="O757" i="2"/>
  <c r="N757" i="2"/>
  <c r="M757" i="2"/>
  <c r="L757" i="2"/>
  <c r="K757" i="2"/>
  <c r="J757" i="2"/>
  <c r="I757" i="2"/>
  <c r="H757" i="2"/>
  <c r="G757" i="2"/>
  <c r="F757" i="2"/>
  <c r="O756" i="2"/>
  <c r="N756" i="2"/>
  <c r="M756" i="2"/>
  <c r="L756" i="2"/>
  <c r="K756" i="2"/>
  <c r="J756" i="2"/>
  <c r="I756" i="2"/>
  <c r="H756" i="2"/>
  <c r="G756" i="2"/>
  <c r="F756" i="2"/>
  <c r="O755" i="2"/>
  <c r="N755" i="2"/>
  <c r="M755" i="2"/>
  <c r="L755" i="2"/>
  <c r="K755" i="2"/>
  <c r="J755" i="2"/>
  <c r="I755" i="2"/>
  <c r="H755" i="2"/>
  <c r="G755" i="2"/>
  <c r="F755" i="2"/>
  <c r="O754" i="2"/>
  <c r="N754" i="2"/>
  <c r="M754" i="2"/>
  <c r="L754" i="2"/>
  <c r="K754" i="2"/>
  <c r="J754" i="2"/>
  <c r="I754" i="2"/>
  <c r="H754" i="2"/>
  <c r="G754" i="2"/>
  <c r="F754" i="2"/>
  <c r="O753" i="2"/>
  <c r="N753" i="2"/>
  <c r="M753" i="2"/>
  <c r="L753" i="2"/>
  <c r="K753" i="2"/>
  <c r="J753" i="2"/>
  <c r="I753" i="2"/>
  <c r="H753" i="2"/>
  <c r="G753" i="2"/>
  <c r="F753" i="2"/>
  <c r="O752" i="2"/>
  <c r="N752" i="2"/>
  <c r="M752" i="2"/>
  <c r="L752" i="2"/>
  <c r="K752" i="2"/>
  <c r="J752" i="2"/>
  <c r="I752" i="2"/>
  <c r="H752" i="2"/>
  <c r="G752" i="2"/>
  <c r="F752" i="2"/>
  <c r="O751" i="2"/>
  <c r="N751" i="2"/>
  <c r="M751" i="2"/>
  <c r="L751" i="2"/>
  <c r="K751" i="2"/>
  <c r="J751" i="2"/>
  <c r="I751" i="2"/>
  <c r="H751" i="2"/>
  <c r="G751" i="2"/>
  <c r="F751" i="2"/>
  <c r="O750" i="2"/>
  <c r="N750" i="2"/>
  <c r="M750" i="2"/>
  <c r="L750" i="2"/>
  <c r="K750" i="2"/>
  <c r="J750" i="2"/>
  <c r="I750" i="2"/>
  <c r="H750" i="2"/>
  <c r="G750" i="2"/>
  <c r="F750" i="2"/>
  <c r="O749" i="2"/>
  <c r="N749" i="2"/>
  <c r="M749" i="2"/>
  <c r="L749" i="2"/>
  <c r="K749" i="2"/>
  <c r="J749" i="2"/>
  <c r="I749" i="2"/>
  <c r="H749" i="2"/>
  <c r="G749" i="2"/>
  <c r="F749" i="2"/>
  <c r="O748" i="2"/>
  <c r="N748" i="2"/>
  <c r="M748" i="2"/>
  <c r="L748" i="2"/>
  <c r="K748" i="2"/>
  <c r="J748" i="2"/>
  <c r="I748" i="2"/>
  <c r="H748" i="2"/>
  <c r="G748" i="2"/>
  <c r="F748" i="2"/>
  <c r="O747" i="2"/>
  <c r="N747" i="2"/>
  <c r="M747" i="2"/>
  <c r="L747" i="2"/>
  <c r="K747" i="2"/>
  <c r="J747" i="2"/>
  <c r="I747" i="2"/>
  <c r="H747" i="2"/>
  <c r="G747" i="2"/>
  <c r="F747" i="2"/>
  <c r="O746" i="2"/>
  <c r="N746" i="2"/>
  <c r="M746" i="2"/>
  <c r="L746" i="2"/>
  <c r="K746" i="2"/>
  <c r="J746" i="2"/>
  <c r="I746" i="2"/>
  <c r="H746" i="2"/>
  <c r="G746" i="2"/>
  <c r="F746" i="2"/>
  <c r="O745" i="2"/>
  <c r="N745" i="2"/>
  <c r="M745" i="2"/>
  <c r="L745" i="2"/>
  <c r="K745" i="2"/>
  <c r="J745" i="2"/>
  <c r="I745" i="2"/>
  <c r="H745" i="2"/>
  <c r="G745" i="2"/>
  <c r="F745" i="2"/>
  <c r="O744" i="2"/>
  <c r="N744" i="2"/>
  <c r="M744" i="2"/>
  <c r="L744" i="2"/>
  <c r="K744" i="2"/>
  <c r="J744" i="2"/>
  <c r="I744" i="2"/>
  <c r="H744" i="2"/>
  <c r="G744" i="2"/>
  <c r="F744" i="2"/>
  <c r="O743" i="2"/>
  <c r="N743" i="2"/>
  <c r="M743" i="2"/>
  <c r="L743" i="2"/>
  <c r="K743" i="2"/>
  <c r="J743" i="2"/>
  <c r="I743" i="2"/>
  <c r="H743" i="2"/>
  <c r="G743" i="2"/>
  <c r="F743" i="2"/>
  <c r="O742" i="2"/>
  <c r="N742" i="2"/>
  <c r="M742" i="2"/>
  <c r="L742" i="2"/>
  <c r="K742" i="2"/>
  <c r="J742" i="2"/>
  <c r="I742" i="2"/>
  <c r="H742" i="2"/>
  <c r="G742" i="2"/>
  <c r="F742" i="2"/>
  <c r="O741" i="2"/>
  <c r="N741" i="2"/>
  <c r="M741" i="2"/>
  <c r="L741" i="2"/>
  <c r="K741" i="2"/>
  <c r="J741" i="2"/>
  <c r="I741" i="2"/>
  <c r="H741" i="2"/>
  <c r="G741" i="2"/>
  <c r="F741" i="2"/>
  <c r="O740" i="2"/>
  <c r="N740" i="2"/>
  <c r="M740" i="2"/>
  <c r="L740" i="2"/>
  <c r="K740" i="2"/>
  <c r="J740" i="2"/>
  <c r="I740" i="2"/>
  <c r="H740" i="2"/>
  <c r="G740" i="2"/>
  <c r="F740" i="2"/>
  <c r="O739" i="2"/>
  <c r="N739" i="2"/>
  <c r="M739" i="2"/>
  <c r="L739" i="2"/>
  <c r="K739" i="2"/>
  <c r="J739" i="2"/>
  <c r="I739" i="2"/>
  <c r="H739" i="2"/>
  <c r="G739" i="2"/>
  <c r="F739" i="2"/>
  <c r="O738" i="2"/>
  <c r="N738" i="2"/>
  <c r="M738" i="2"/>
  <c r="L738" i="2"/>
  <c r="K738" i="2"/>
  <c r="J738" i="2"/>
  <c r="I738" i="2"/>
  <c r="H738" i="2"/>
  <c r="G738" i="2"/>
  <c r="F738" i="2"/>
  <c r="O737" i="2"/>
  <c r="N737" i="2"/>
  <c r="M737" i="2"/>
  <c r="L737" i="2"/>
  <c r="K737" i="2"/>
  <c r="J737" i="2"/>
  <c r="I737" i="2"/>
  <c r="H737" i="2"/>
  <c r="G737" i="2"/>
  <c r="F737" i="2"/>
  <c r="O736" i="2"/>
  <c r="N736" i="2"/>
  <c r="M736" i="2"/>
  <c r="L736" i="2"/>
  <c r="K736" i="2"/>
  <c r="J736" i="2"/>
  <c r="I736" i="2"/>
  <c r="H736" i="2"/>
  <c r="G736" i="2"/>
  <c r="F736" i="2"/>
  <c r="O735" i="2"/>
  <c r="N735" i="2"/>
  <c r="M735" i="2"/>
  <c r="L735" i="2"/>
  <c r="K735" i="2"/>
  <c r="J735" i="2"/>
  <c r="I735" i="2"/>
  <c r="H735" i="2"/>
  <c r="G735" i="2"/>
  <c r="F735" i="2"/>
  <c r="O734" i="2"/>
  <c r="N734" i="2"/>
  <c r="M734" i="2"/>
  <c r="L734" i="2"/>
  <c r="K734" i="2"/>
  <c r="J734" i="2"/>
  <c r="I734" i="2"/>
  <c r="H734" i="2"/>
  <c r="G734" i="2"/>
  <c r="F734" i="2"/>
  <c r="O733" i="2"/>
  <c r="N733" i="2"/>
  <c r="M733" i="2"/>
  <c r="L733" i="2"/>
  <c r="K733" i="2"/>
  <c r="J733" i="2"/>
  <c r="I733" i="2"/>
  <c r="H733" i="2"/>
  <c r="G733" i="2"/>
  <c r="F733" i="2"/>
  <c r="O732" i="2"/>
  <c r="N732" i="2"/>
  <c r="M732" i="2"/>
  <c r="L732" i="2"/>
  <c r="K732" i="2"/>
  <c r="J732" i="2"/>
  <c r="I732" i="2"/>
  <c r="H732" i="2"/>
  <c r="G732" i="2"/>
  <c r="F732" i="2"/>
  <c r="O731" i="2"/>
  <c r="N731" i="2"/>
  <c r="M731" i="2"/>
  <c r="L731" i="2"/>
  <c r="K731" i="2"/>
  <c r="J731" i="2"/>
  <c r="I731" i="2"/>
  <c r="H731" i="2"/>
  <c r="G731" i="2"/>
  <c r="F731" i="2"/>
  <c r="O730" i="2"/>
  <c r="N730" i="2"/>
  <c r="M730" i="2"/>
  <c r="L730" i="2"/>
  <c r="K730" i="2"/>
  <c r="J730" i="2"/>
  <c r="I730" i="2"/>
  <c r="H730" i="2"/>
  <c r="G730" i="2"/>
  <c r="F730" i="2"/>
  <c r="O729" i="2"/>
  <c r="N729" i="2"/>
  <c r="M729" i="2"/>
  <c r="L729" i="2"/>
  <c r="K729" i="2"/>
  <c r="J729" i="2"/>
  <c r="I729" i="2"/>
  <c r="H729" i="2"/>
  <c r="G729" i="2"/>
  <c r="F729" i="2"/>
  <c r="O728" i="2"/>
  <c r="N728" i="2"/>
  <c r="M728" i="2"/>
  <c r="L728" i="2"/>
  <c r="K728" i="2"/>
  <c r="J728" i="2"/>
  <c r="I728" i="2"/>
  <c r="H728" i="2"/>
  <c r="G728" i="2"/>
  <c r="F728" i="2"/>
  <c r="O727" i="2"/>
  <c r="N727" i="2"/>
  <c r="M727" i="2"/>
  <c r="L727" i="2"/>
  <c r="K727" i="2"/>
  <c r="J727" i="2"/>
  <c r="I727" i="2"/>
  <c r="H727" i="2"/>
  <c r="G727" i="2"/>
  <c r="F727" i="2"/>
  <c r="O726" i="2"/>
  <c r="N726" i="2"/>
  <c r="M726" i="2"/>
  <c r="L726" i="2"/>
  <c r="K726" i="2"/>
  <c r="J726" i="2"/>
  <c r="I726" i="2"/>
  <c r="H726" i="2"/>
  <c r="G726" i="2"/>
  <c r="F726" i="2"/>
  <c r="O725" i="2"/>
  <c r="N725" i="2"/>
  <c r="M725" i="2"/>
  <c r="L725" i="2"/>
  <c r="K725" i="2"/>
  <c r="J725" i="2"/>
  <c r="I725" i="2"/>
  <c r="H725" i="2"/>
  <c r="G725" i="2"/>
  <c r="F725" i="2"/>
  <c r="O724" i="2"/>
  <c r="N724" i="2"/>
  <c r="M724" i="2"/>
  <c r="L724" i="2"/>
  <c r="K724" i="2"/>
  <c r="J724" i="2"/>
  <c r="I724" i="2"/>
  <c r="H724" i="2"/>
  <c r="G724" i="2"/>
  <c r="F724" i="2"/>
  <c r="O723" i="2"/>
  <c r="N723" i="2"/>
  <c r="M723" i="2"/>
  <c r="L723" i="2"/>
  <c r="K723" i="2"/>
  <c r="J723" i="2"/>
  <c r="I723" i="2"/>
  <c r="H723" i="2"/>
  <c r="G723" i="2"/>
  <c r="F723" i="2"/>
  <c r="O722" i="2"/>
  <c r="N722" i="2"/>
  <c r="M722" i="2"/>
  <c r="L722" i="2"/>
  <c r="K722" i="2"/>
  <c r="J722" i="2"/>
  <c r="I722" i="2"/>
  <c r="H722" i="2"/>
  <c r="G722" i="2"/>
  <c r="F722" i="2"/>
  <c r="O721" i="2"/>
  <c r="N721" i="2"/>
  <c r="M721" i="2"/>
  <c r="L721" i="2"/>
  <c r="K721" i="2"/>
  <c r="J721" i="2"/>
  <c r="I721" i="2"/>
  <c r="H721" i="2"/>
  <c r="G721" i="2"/>
  <c r="F721" i="2"/>
  <c r="O720" i="2"/>
  <c r="N720" i="2"/>
  <c r="M720" i="2"/>
  <c r="L720" i="2"/>
  <c r="K720" i="2"/>
  <c r="J720" i="2"/>
  <c r="I720" i="2"/>
  <c r="H720" i="2"/>
  <c r="G720" i="2"/>
  <c r="F720" i="2"/>
  <c r="O719" i="2"/>
  <c r="N719" i="2"/>
  <c r="M719" i="2"/>
  <c r="L719" i="2"/>
  <c r="K719" i="2"/>
  <c r="J719" i="2"/>
  <c r="I719" i="2"/>
  <c r="H719" i="2"/>
  <c r="G719" i="2"/>
  <c r="F719" i="2"/>
  <c r="O718" i="2"/>
  <c r="N718" i="2"/>
  <c r="M718" i="2"/>
  <c r="L718" i="2"/>
  <c r="K718" i="2"/>
  <c r="J718" i="2"/>
  <c r="I718" i="2"/>
  <c r="H718" i="2"/>
  <c r="G718" i="2"/>
  <c r="F718" i="2"/>
  <c r="O717" i="2"/>
  <c r="N717" i="2"/>
  <c r="M717" i="2"/>
  <c r="L717" i="2"/>
  <c r="K717" i="2"/>
  <c r="J717" i="2"/>
  <c r="I717" i="2"/>
  <c r="H717" i="2"/>
  <c r="G717" i="2"/>
  <c r="F717" i="2"/>
  <c r="O716" i="2"/>
  <c r="N716" i="2"/>
  <c r="M716" i="2"/>
  <c r="L716" i="2"/>
  <c r="K716" i="2"/>
  <c r="J716" i="2"/>
  <c r="I716" i="2"/>
  <c r="H716" i="2"/>
  <c r="G716" i="2"/>
  <c r="F716" i="2"/>
  <c r="O715" i="2"/>
  <c r="N715" i="2"/>
  <c r="M715" i="2"/>
  <c r="L715" i="2"/>
  <c r="K715" i="2"/>
  <c r="J715" i="2"/>
  <c r="I715" i="2"/>
  <c r="H715" i="2"/>
  <c r="G715" i="2"/>
  <c r="F715" i="2"/>
  <c r="O714" i="2"/>
  <c r="N714" i="2"/>
  <c r="M714" i="2"/>
  <c r="L714" i="2"/>
  <c r="K714" i="2"/>
  <c r="J714" i="2"/>
  <c r="I714" i="2"/>
  <c r="H714" i="2"/>
  <c r="G714" i="2"/>
  <c r="F714" i="2"/>
  <c r="O713" i="2"/>
  <c r="N713" i="2"/>
  <c r="M713" i="2"/>
  <c r="L713" i="2"/>
  <c r="K713" i="2"/>
  <c r="J713" i="2"/>
  <c r="I713" i="2"/>
  <c r="H713" i="2"/>
  <c r="G713" i="2"/>
  <c r="F713" i="2"/>
  <c r="O712" i="2"/>
  <c r="N712" i="2"/>
  <c r="M712" i="2"/>
  <c r="L712" i="2"/>
  <c r="K712" i="2"/>
  <c r="J712" i="2"/>
  <c r="I712" i="2"/>
  <c r="H712" i="2"/>
  <c r="G712" i="2"/>
  <c r="F712" i="2"/>
  <c r="O711" i="2"/>
  <c r="N711" i="2"/>
  <c r="M711" i="2"/>
  <c r="L711" i="2"/>
  <c r="K711" i="2"/>
  <c r="J711" i="2"/>
  <c r="I711" i="2"/>
  <c r="H711" i="2"/>
  <c r="G711" i="2"/>
  <c r="F711" i="2"/>
  <c r="O710" i="2"/>
  <c r="N710" i="2"/>
  <c r="M710" i="2"/>
  <c r="L710" i="2"/>
  <c r="K710" i="2"/>
  <c r="J710" i="2"/>
  <c r="I710" i="2"/>
  <c r="H710" i="2"/>
  <c r="G710" i="2"/>
  <c r="F710" i="2"/>
  <c r="O709" i="2"/>
  <c r="N709" i="2"/>
  <c r="M709" i="2"/>
  <c r="L709" i="2"/>
  <c r="K709" i="2"/>
  <c r="J709" i="2"/>
  <c r="I709" i="2"/>
  <c r="H709" i="2"/>
  <c r="G709" i="2"/>
  <c r="F709" i="2"/>
  <c r="O708" i="2"/>
  <c r="N708" i="2"/>
  <c r="M708" i="2"/>
  <c r="L708" i="2"/>
  <c r="K708" i="2"/>
  <c r="J708" i="2"/>
  <c r="I708" i="2"/>
  <c r="H708" i="2"/>
  <c r="G708" i="2"/>
  <c r="F708" i="2"/>
  <c r="O707" i="2"/>
  <c r="N707" i="2"/>
  <c r="M707" i="2"/>
  <c r="L707" i="2"/>
  <c r="K707" i="2"/>
  <c r="J707" i="2"/>
  <c r="I707" i="2"/>
  <c r="H707" i="2"/>
  <c r="G707" i="2"/>
  <c r="F707" i="2"/>
  <c r="O706" i="2"/>
  <c r="N706" i="2"/>
  <c r="M706" i="2"/>
  <c r="L706" i="2"/>
  <c r="K706" i="2"/>
  <c r="J706" i="2"/>
  <c r="I706" i="2"/>
  <c r="H706" i="2"/>
  <c r="G706" i="2"/>
  <c r="F706" i="2"/>
  <c r="O705" i="2"/>
  <c r="N705" i="2"/>
  <c r="M705" i="2"/>
  <c r="L705" i="2"/>
  <c r="K705" i="2"/>
  <c r="J705" i="2"/>
  <c r="I705" i="2"/>
  <c r="H705" i="2"/>
  <c r="G705" i="2"/>
  <c r="F705" i="2"/>
  <c r="O704" i="2"/>
  <c r="N704" i="2"/>
  <c r="M704" i="2"/>
  <c r="L704" i="2"/>
  <c r="K704" i="2"/>
  <c r="J704" i="2"/>
  <c r="I704" i="2"/>
  <c r="H704" i="2"/>
  <c r="G704" i="2"/>
  <c r="F704" i="2"/>
  <c r="O703" i="2"/>
  <c r="N703" i="2"/>
  <c r="M703" i="2"/>
  <c r="L703" i="2"/>
  <c r="K703" i="2"/>
  <c r="J703" i="2"/>
  <c r="I703" i="2"/>
  <c r="H703" i="2"/>
  <c r="G703" i="2"/>
  <c r="F703" i="2"/>
  <c r="O702" i="2"/>
  <c r="N702" i="2"/>
  <c r="M702" i="2"/>
  <c r="L702" i="2"/>
  <c r="K702" i="2"/>
  <c r="J702" i="2"/>
  <c r="I702" i="2"/>
  <c r="H702" i="2"/>
  <c r="G702" i="2"/>
  <c r="F702" i="2"/>
  <c r="O701" i="2"/>
  <c r="N701" i="2"/>
  <c r="M701" i="2"/>
  <c r="L701" i="2"/>
  <c r="K701" i="2"/>
  <c r="J701" i="2"/>
  <c r="I701" i="2"/>
  <c r="H701" i="2"/>
  <c r="G701" i="2"/>
  <c r="F701" i="2"/>
  <c r="O700" i="2"/>
  <c r="N700" i="2"/>
  <c r="M700" i="2"/>
  <c r="L700" i="2"/>
  <c r="K700" i="2"/>
  <c r="J700" i="2"/>
  <c r="I700" i="2"/>
  <c r="H700" i="2"/>
  <c r="G700" i="2"/>
  <c r="F700" i="2"/>
  <c r="O699" i="2"/>
  <c r="N699" i="2"/>
  <c r="M699" i="2"/>
  <c r="L699" i="2"/>
  <c r="K699" i="2"/>
  <c r="J699" i="2"/>
  <c r="I699" i="2"/>
  <c r="H699" i="2"/>
  <c r="G699" i="2"/>
  <c r="F699" i="2"/>
  <c r="O698" i="2"/>
  <c r="N698" i="2"/>
  <c r="M698" i="2"/>
  <c r="L698" i="2"/>
  <c r="K698" i="2"/>
  <c r="J698" i="2"/>
  <c r="I698" i="2"/>
  <c r="H698" i="2"/>
  <c r="G698" i="2"/>
  <c r="F698" i="2"/>
  <c r="O697" i="2"/>
  <c r="N697" i="2"/>
  <c r="M697" i="2"/>
  <c r="L697" i="2"/>
  <c r="K697" i="2"/>
  <c r="J697" i="2"/>
  <c r="I697" i="2"/>
  <c r="H697" i="2"/>
  <c r="G697" i="2"/>
  <c r="F697" i="2"/>
  <c r="O696" i="2"/>
  <c r="N696" i="2"/>
  <c r="M696" i="2"/>
  <c r="L696" i="2"/>
  <c r="K696" i="2"/>
  <c r="J696" i="2"/>
  <c r="I696" i="2"/>
  <c r="H696" i="2"/>
  <c r="G696" i="2"/>
  <c r="F696" i="2"/>
  <c r="O695" i="2"/>
  <c r="N695" i="2"/>
  <c r="M695" i="2"/>
  <c r="L695" i="2"/>
  <c r="K695" i="2"/>
  <c r="J695" i="2"/>
  <c r="I695" i="2"/>
  <c r="H695" i="2"/>
  <c r="G695" i="2"/>
  <c r="F695" i="2"/>
  <c r="O694" i="2"/>
  <c r="N694" i="2"/>
  <c r="M694" i="2"/>
  <c r="L694" i="2"/>
  <c r="K694" i="2"/>
  <c r="J694" i="2"/>
  <c r="I694" i="2"/>
  <c r="H694" i="2"/>
  <c r="G694" i="2"/>
  <c r="F694" i="2"/>
  <c r="O693" i="2"/>
  <c r="N693" i="2"/>
  <c r="M693" i="2"/>
  <c r="L693" i="2"/>
  <c r="K693" i="2"/>
  <c r="J693" i="2"/>
  <c r="I693" i="2"/>
  <c r="H693" i="2"/>
  <c r="G693" i="2"/>
  <c r="F693" i="2"/>
  <c r="O692" i="2"/>
  <c r="N692" i="2"/>
  <c r="M692" i="2"/>
  <c r="L692" i="2"/>
  <c r="K692" i="2"/>
  <c r="J692" i="2"/>
  <c r="I692" i="2"/>
  <c r="H692" i="2"/>
  <c r="G692" i="2"/>
  <c r="F692" i="2"/>
  <c r="O691" i="2"/>
  <c r="N691" i="2"/>
  <c r="M691" i="2"/>
  <c r="L691" i="2"/>
  <c r="K691" i="2"/>
  <c r="J691" i="2"/>
  <c r="I691" i="2"/>
  <c r="H691" i="2"/>
  <c r="G691" i="2"/>
  <c r="F691" i="2"/>
  <c r="O690" i="2"/>
  <c r="N690" i="2"/>
  <c r="M690" i="2"/>
  <c r="L690" i="2"/>
  <c r="K690" i="2"/>
  <c r="J690" i="2"/>
  <c r="I690" i="2"/>
  <c r="H690" i="2"/>
  <c r="G690" i="2"/>
  <c r="F690" i="2"/>
  <c r="O689" i="2"/>
  <c r="N689" i="2"/>
  <c r="M689" i="2"/>
  <c r="L689" i="2"/>
  <c r="K689" i="2"/>
  <c r="J689" i="2"/>
  <c r="I689" i="2"/>
  <c r="H689" i="2"/>
  <c r="G689" i="2"/>
  <c r="F689" i="2"/>
  <c r="O688" i="2"/>
  <c r="N688" i="2"/>
  <c r="M688" i="2"/>
  <c r="L688" i="2"/>
  <c r="K688" i="2"/>
  <c r="J688" i="2"/>
  <c r="I688" i="2"/>
  <c r="H688" i="2"/>
  <c r="G688" i="2"/>
  <c r="F688" i="2"/>
  <c r="O687" i="2"/>
  <c r="N687" i="2"/>
  <c r="M687" i="2"/>
  <c r="L687" i="2"/>
  <c r="K687" i="2"/>
  <c r="J687" i="2"/>
  <c r="I687" i="2"/>
  <c r="H687" i="2"/>
  <c r="G687" i="2"/>
  <c r="F687" i="2"/>
  <c r="O686" i="2"/>
  <c r="N686" i="2"/>
  <c r="M686" i="2"/>
  <c r="L686" i="2"/>
  <c r="K686" i="2"/>
  <c r="J686" i="2"/>
  <c r="I686" i="2"/>
  <c r="H686" i="2"/>
  <c r="G686" i="2"/>
  <c r="F686" i="2"/>
  <c r="O685" i="2"/>
  <c r="N685" i="2"/>
  <c r="M685" i="2"/>
  <c r="L685" i="2"/>
  <c r="K685" i="2"/>
  <c r="J685" i="2"/>
  <c r="I685" i="2"/>
  <c r="H685" i="2"/>
  <c r="G685" i="2"/>
  <c r="F685" i="2"/>
  <c r="O684" i="2"/>
  <c r="N684" i="2"/>
  <c r="M684" i="2"/>
  <c r="L684" i="2"/>
  <c r="K684" i="2"/>
  <c r="J684" i="2"/>
  <c r="I684" i="2"/>
  <c r="H684" i="2"/>
  <c r="G684" i="2"/>
  <c r="F684" i="2"/>
  <c r="O683" i="2"/>
  <c r="N683" i="2"/>
  <c r="M683" i="2"/>
  <c r="L683" i="2"/>
  <c r="K683" i="2"/>
  <c r="J683" i="2"/>
  <c r="I683" i="2"/>
  <c r="H683" i="2"/>
  <c r="G683" i="2"/>
  <c r="F683" i="2"/>
  <c r="O682" i="2"/>
  <c r="N682" i="2"/>
  <c r="M682" i="2"/>
  <c r="L682" i="2"/>
  <c r="K682" i="2"/>
  <c r="J682" i="2"/>
  <c r="I682" i="2"/>
  <c r="H682" i="2"/>
  <c r="G682" i="2"/>
  <c r="F682" i="2"/>
  <c r="O681" i="2"/>
  <c r="N681" i="2"/>
  <c r="M681" i="2"/>
  <c r="L681" i="2"/>
  <c r="K681" i="2"/>
  <c r="J681" i="2"/>
  <c r="I681" i="2"/>
  <c r="H681" i="2"/>
  <c r="G681" i="2"/>
  <c r="F681" i="2"/>
  <c r="O680" i="2"/>
  <c r="N680" i="2"/>
  <c r="M680" i="2"/>
  <c r="L680" i="2"/>
  <c r="K680" i="2"/>
  <c r="J680" i="2"/>
  <c r="I680" i="2"/>
  <c r="H680" i="2"/>
  <c r="G680" i="2"/>
  <c r="F680" i="2"/>
  <c r="O679" i="2"/>
  <c r="N679" i="2"/>
  <c r="M679" i="2"/>
  <c r="L679" i="2"/>
  <c r="K679" i="2"/>
  <c r="J679" i="2"/>
  <c r="I679" i="2"/>
  <c r="H679" i="2"/>
  <c r="G679" i="2"/>
  <c r="F679" i="2"/>
  <c r="O678" i="2"/>
  <c r="N678" i="2"/>
  <c r="M678" i="2"/>
  <c r="L678" i="2"/>
  <c r="K678" i="2"/>
  <c r="J678" i="2"/>
  <c r="I678" i="2"/>
  <c r="H678" i="2"/>
  <c r="G678" i="2"/>
  <c r="F678" i="2"/>
  <c r="O677" i="2"/>
  <c r="N677" i="2"/>
  <c r="M677" i="2"/>
  <c r="L677" i="2"/>
  <c r="K677" i="2"/>
  <c r="J677" i="2"/>
  <c r="I677" i="2"/>
  <c r="H677" i="2"/>
  <c r="G677" i="2"/>
  <c r="F677" i="2"/>
  <c r="O676" i="2"/>
  <c r="N676" i="2"/>
  <c r="M676" i="2"/>
  <c r="L676" i="2"/>
  <c r="K676" i="2"/>
  <c r="J676" i="2"/>
  <c r="I676" i="2"/>
  <c r="H676" i="2"/>
  <c r="G676" i="2"/>
  <c r="F676" i="2"/>
  <c r="O675" i="2"/>
  <c r="N675" i="2"/>
  <c r="M675" i="2"/>
  <c r="L675" i="2"/>
  <c r="K675" i="2"/>
  <c r="J675" i="2"/>
  <c r="I675" i="2"/>
  <c r="H675" i="2"/>
  <c r="G675" i="2"/>
  <c r="F675" i="2"/>
  <c r="O674" i="2"/>
  <c r="N674" i="2"/>
  <c r="M674" i="2"/>
  <c r="L674" i="2"/>
  <c r="K674" i="2"/>
  <c r="J674" i="2"/>
  <c r="I674" i="2"/>
  <c r="H674" i="2"/>
  <c r="G674" i="2"/>
  <c r="F674" i="2"/>
  <c r="O673" i="2"/>
  <c r="N673" i="2"/>
  <c r="M673" i="2"/>
  <c r="L673" i="2"/>
  <c r="K673" i="2"/>
  <c r="J673" i="2"/>
  <c r="I673" i="2"/>
  <c r="H673" i="2"/>
  <c r="G673" i="2"/>
  <c r="F673" i="2"/>
  <c r="O672" i="2"/>
  <c r="N672" i="2"/>
  <c r="M672" i="2"/>
  <c r="L672" i="2"/>
  <c r="K672" i="2"/>
  <c r="J672" i="2"/>
  <c r="I672" i="2"/>
  <c r="H672" i="2"/>
  <c r="G672" i="2"/>
  <c r="F672" i="2"/>
  <c r="O671" i="2"/>
  <c r="N671" i="2"/>
  <c r="M671" i="2"/>
  <c r="L671" i="2"/>
  <c r="K671" i="2"/>
  <c r="J671" i="2"/>
  <c r="I671" i="2"/>
  <c r="H671" i="2"/>
  <c r="G671" i="2"/>
  <c r="F671" i="2"/>
  <c r="O670" i="2"/>
  <c r="N670" i="2"/>
  <c r="M670" i="2"/>
  <c r="L670" i="2"/>
  <c r="K670" i="2"/>
  <c r="J670" i="2"/>
  <c r="I670" i="2"/>
  <c r="H670" i="2"/>
  <c r="G670" i="2"/>
  <c r="F670" i="2"/>
  <c r="O669" i="2"/>
  <c r="N669" i="2"/>
  <c r="M669" i="2"/>
  <c r="L669" i="2"/>
  <c r="K669" i="2"/>
  <c r="J669" i="2"/>
  <c r="I669" i="2"/>
  <c r="H669" i="2"/>
  <c r="G669" i="2"/>
  <c r="F669" i="2"/>
  <c r="O668" i="2"/>
  <c r="N668" i="2"/>
  <c r="M668" i="2"/>
  <c r="L668" i="2"/>
  <c r="K668" i="2"/>
  <c r="J668" i="2"/>
  <c r="I668" i="2"/>
  <c r="H668" i="2"/>
  <c r="G668" i="2"/>
  <c r="F668" i="2"/>
  <c r="O667" i="2"/>
  <c r="N667" i="2"/>
  <c r="M667" i="2"/>
  <c r="L667" i="2"/>
  <c r="K667" i="2"/>
  <c r="J667" i="2"/>
  <c r="I667" i="2"/>
  <c r="H667" i="2"/>
  <c r="G667" i="2"/>
  <c r="F667" i="2"/>
  <c r="O666" i="2"/>
  <c r="N666" i="2"/>
  <c r="M666" i="2"/>
  <c r="L666" i="2"/>
  <c r="K666" i="2"/>
  <c r="J666" i="2"/>
  <c r="I666" i="2"/>
  <c r="H666" i="2"/>
  <c r="G666" i="2"/>
  <c r="F666" i="2"/>
  <c r="O665" i="2"/>
  <c r="N665" i="2"/>
  <c r="M665" i="2"/>
  <c r="L665" i="2"/>
  <c r="K665" i="2"/>
  <c r="J665" i="2"/>
  <c r="I665" i="2"/>
  <c r="H665" i="2"/>
  <c r="G665" i="2"/>
  <c r="F665" i="2"/>
  <c r="O664" i="2"/>
  <c r="N664" i="2"/>
  <c r="M664" i="2"/>
  <c r="L664" i="2"/>
  <c r="K664" i="2"/>
  <c r="J664" i="2"/>
  <c r="I664" i="2"/>
  <c r="H664" i="2"/>
  <c r="G664" i="2"/>
  <c r="F664" i="2"/>
  <c r="O663" i="2"/>
  <c r="N663" i="2"/>
  <c r="M663" i="2"/>
  <c r="L663" i="2"/>
  <c r="K663" i="2"/>
  <c r="J663" i="2"/>
  <c r="I663" i="2"/>
  <c r="H663" i="2"/>
  <c r="G663" i="2"/>
  <c r="F663" i="2"/>
  <c r="O662" i="2"/>
  <c r="N662" i="2"/>
  <c r="M662" i="2"/>
  <c r="L662" i="2"/>
  <c r="K662" i="2"/>
  <c r="J662" i="2"/>
  <c r="I662" i="2"/>
  <c r="H662" i="2"/>
  <c r="G662" i="2"/>
  <c r="F662" i="2"/>
  <c r="O661" i="2"/>
  <c r="N661" i="2"/>
  <c r="M661" i="2"/>
  <c r="L661" i="2"/>
  <c r="K661" i="2"/>
  <c r="J661" i="2"/>
  <c r="I661" i="2"/>
  <c r="H661" i="2"/>
  <c r="G661" i="2"/>
  <c r="F661" i="2"/>
  <c r="O660" i="2"/>
  <c r="N660" i="2"/>
  <c r="M660" i="2"/>
  <c r="L660" i="2"/>
  <c r="K660" i="2"/>
  <c r="J660" i="2"/>
  <c r="I660" i="2"/>
  <c r="H660" i="2"/>
  <c r="G660" i="2"/>
  <c r="F660" i="2"/>
  <c r="O659" i="2"/>
  <c r="N659" i="2"/>
  <c r="M659" i="2"/>
  <c r="L659" i="2"/>
  <c r="K659" i="2"/>
  <c r="J659" i="2"/>
  <c r="I659" i="2"/>
  <c r="H659" i="2"/>
  <c r="G659" i="2"/>
  <c r="F659" i="2"/>
  <c r="O658" i="2"/>
  <c r="N658" i="2"/>
  <c r="M658" i="2"/>
  <c r="L658" i="2"/>
  <c r="K658" i="2"/>
  <c r="J658" i="2"/>
  <c r="I658" i="2"/>
  <c r="H658" i="2"/>
  <c r="G658" i="2"/>
  <c r="F658" i="2"/>
  <c r="O657" i="2"/>
  <c r="N657" i="2"/>
  <c r="M657" i="2"/>
  <c r="L657" i="2"/>
  <c r="K657" i="2"/>
  <c r="J657" i="2"/>
  <c r="I657" i="2"/>
  <c r="H657" i="2"/>
  <c r="G657" i="2"/>
  <c r="F657" i="2"/>
  <c r="O656" i="2"/>
  <c r="N656" i="2"/>
  <c r="M656" i="2"/>
  <c r="L656" i="2"/>
  <c r="K656" i="2"/>
  <c r="J656" i="2"/>
  <c r="I656" i="2"/>
  <c r="H656" i="2"/>
  <c r="G656" i="2"/>
  <c r="F656" i="2"/>
  <c r="O655" i="2"/>
  <c r="N655" i="2"/>
  <c r="M655" i="2"/>
  <c r="L655" i="2"/>
  <c r="K655" i="2"/>
  <c r="J655" i="2"/>
  <c r="I655" i="2"/>
  <c r="H655" i="2"/>
  <c r="G655" i="2"/>
  <c r="F655" i="2"/>
  <c r="O654" i="2"/>
  <c r="N654" i="2"/>
  <c r="M654" i="2"/>
  <c r="L654" i="2"/>
  <c r="K654" i="2"/>
  <c r="J654" i="2"/>
  <c r="I654" i="2"/>
  <c r="H654" i="2"/>
  <c r="G654" i="2"/>
  <c r="F654" i="2"/>
  <c r="O653" i="2"/>
  <c r="N653" i="2"/>
  <c r="M653" i="2"/>
  <c r="L653" i="2"/>
  <c r="K653" i="2"/>
  <c r="J653" i="2"/>
  <c r="I653" i="2"/>
  <c r="H653" i="2"/>
  <c r="G653" i="2"/>
  <c r="F653" i="2"/>
  <c r="O652" i="2"/>
  <c r="N652" i="2"/>
  <c r="M652" i="2"/>
  <c r="L652" i="2"/>
  <c r="K652" i="2"/>
  <c r="J652" i="2"/>
  <c r="I652" i="2"/>
  <c r="H652" i="2"/>
  <c r="G652" i="2"/>
  <c r="F652" i="2"/>
  <c r="O651" i="2"/>
  <c r="N651" i="2"/>
  <c r="M651" i="2"/>
  <c r="L651" i="2"/>
  <c r="K651" i="2"/>
  <c r="J651" i="2"/>
  <c r="I651" i="2"/>
  <c r="H651" i="2"/>
  <c r="G651" i="2"/>
  <c r="F651" i="2"/>
  <c r="O650" i="2"/>
  <c r="N650" i="2"/>
  <c r="M650" i="2"/>
  <c r="L650" i="2"/>
  <c r="K650" i="2"/>
  <c r="J650" i="2"/>
  <c r="I650" i="2"/>
  <c r="H650" i="2"/>
  <c r="G650" i="2"/>
  <c r="F650" i="2"/>
  <c r="O649" i="2"/>
  <c r="N649" i="2"/>
  <c r="M649" i="2"/>
  <c r="L649" i="2"/>
  <c r="K649" i="2"/>
  <c r="J649" i="2"/>
  <c r="I649" i="2"/>
  <c r="H649" i="2"/>
  <c r="G649" i="2"/>
  <c r="F649" i="2"/>
  <c r="O648" i="2"/>
  <c r="N648" i="2"/>
  <c r="M648" i="2"/>
  <c r="L648" i="2"/>
  <c r="K648" i="2"/>
  <c r="J648" i="2"/>
  <c r="I648" i="2"/>
  <c r="H648" i="2"/>
  <c r="G648" i="2"/>
  <c r="F648" i="2"/>
  <c r="O647" i="2"/>
  <c r="N647" i="2"/>
  <c r="M647" i="2"/>
  <c r="L647" i="2"/>
  <c r="K647" i="2"/>
  <c r="J647" i="2"/>
  <c r="I647" i="2"/>
  <c r="H647" i="2"/>
  <c r="G647" i="2"/>
  <c r="F647" i="2"/>
  <c r="O646" i="2"/>
  <c r="N646" i="2"/>
  <c r="M646" i="2"/>
  <c r="L646" i="2"/>
  <c r="K646" i="2"/>
  <c r="J646" i="2"/>
  <c r="I646" i="2"/>
  <c r="H646" i="2"/>
  <c r="G646" i="2"/>
  <c r="F646" i="2"/>
  <c r="O645" i="2"/>
  <c r="N645" i="2"/>
  <c r="M645" i="2"/>
  <c r="L645" i="2"/>
  <c r="K645" i="2"/>
  <c r="J645" i="2"/>
  <c r="I645" i="2"/>
  <c r="H645" i="2"/>
  <c r="G645" i="2"/>
  <c r="F645" i="2"/>
  <c r="O644" i="2"/>
  <c r="N644" i="2"/>
  <c r="M644" i="2"/>
  <c r="L644" i="2"/>
  <c r="K644" i="2"/>
  <c r="J644" i="2"/>
  <c r="I644" i="2"/>
  <c r="H644" i="2"/>
  <c r="G644" i="2"/>
  <c r="F644" i="2"/>
  <c r="O643" i="2"/>
  <c r="N643" i="2"/>
  <c r="M643" i="2"/>
  <c r="L643" i="2"/>
  <c r="K643" i="2"/>
  <c r="J643" i="2"/>
  <c r="I643" i="2"/>
  <c r="H643" i="2"/>
  <c r="G643" i="2"/>
  <c r="F643" i="2"/>
  <c r="O642" i="2"/>
  <c r="N642" i="2"/>
  <c r="M642" i="2"/>
  <c r="L642" i="2"/>
  <c r="K642" i="2"/>
  <c r="J642" i="2"/>
  <c r="I642" i="2"/>
  <c r="H642" i="2"/>
  <c r="G642" i="2"/>
  <c r="F642" i="2"/>
  <c r="O641" i="2"/>
  <c r="N641" i="2"/>
  <c r="M641" i="2"/>
  <c r="L641" i="2"/>
  <c r="K641" i="2"/>
  <c r="J641" i="2"/>
  <c r="I641" i="2"/>
  <c r="H641" i="2"/>
  <c r="G641" i="2"/>
  <c r="F641" i="2"/>
  <c r="O640" i="2"/>
  <c r="N640" i="2"/>
  <c r="M640" i="2"/>
  <c r="L640" i="2"/>
  <c r="K640" i="2"/>
  <c r="J640" i="2"/>
  <c r="I640" i="2"/>
  <c r="H640" i="2"/>
  <c r="G640" i="2"/>
  <c r="F640" i="2"/>
  <c r="O639" i="2"/>
  <c r="N639" i="2"/>
  <c r="M639" i="2"/>
  <c r="L639" i="2"/>
  <c r="K639" i="2"/>
  <c r="J639" i="2"/>
  <c r="I639" i="2"/>
  <c r="H639" i="2"/>
  <c r="G639" i="2"/>
  <c r="F639" i="2"/>
  <c r="O638" i="2"/>
  <c r="N638" i="2"/>
  <c r="M638" i="2"/>
  <c r="L638" i="2"/>
  <c r="K638" i="2"/>
  <c r="J638" i="2"/>
  <c r="I638" i="2"/>
  <c r="H638" i="2"/>
  <c r="G638" i="2"/>
  <c r="F638" i="2"/>
  <c r="O637" i="2"/>
  <c r="N637" i="2"/>
  <c r="M637" i="2"/>
  <c r="L637" i="2"/>
  <c r="K637" i="2"/>
  <c r="J637" i="2"/>
  <c r="I637" i="2"/>
  <c r="H637" i="2"/>
  <c r="G637" i="2"/>
  <c r="F637" i="2"/>
  <c r="O636" i="2"/>
  <c r="N636" i="2"/>
  <c r="M636" i="2"/>
  <c r="L636" i="2"/>
  <c r="K636" i="2"/>
  <c r="J636" i="2"/>
  <c r="I636" i="2"/>
  <c r="H636" i="2"/>
  <c r="G636" i="2"/>
  <c r="F636" i="2"/>
  <c r="O635" i="2"/>
  <c r="N635" i="2"/>
  <c r="M635" i="2"/>
  <c r="L635" i="2"/>
  <c r="K635" i="2"/>
  <c r="J635" i="2"/>
  <c r="I635" i="2"/>
  <c r="H635" i="2"/>
  <c r="G635" i="2"/>
  <c r="F635" i="2"/>
  <c r="O634" i="2"/>
  <c r="N634" i="2"/>
  <c r="M634" i="2"/>
  <c r="L634" i="2"/>
  <c r="K634" i="2"/>
  <c r="J634" i="2"/>
  <c r="I634" i="2"/>
  <c r="H634" i="2"/>
  <c r="G634" i="2"/>
  <c r="F634" i="2"/>
  <c r="O633" i="2"/>
  <c r="N633" i="2"/>
  <c r="M633" i="2"/>
  <c r="L633" i="2"/>
  <c r="K633" i="2"/>
  <c r="J633" i="2"/>
  <c r="I633" i="2"/>
  <c r="H633" i="2"/>
  <c r="G633" i="2"/>
  <c r="F633" i="2"/>
  <c r="O632" i="2"/>
  <c r="N632" i="2"/>
  <c r="M632" i="2"/>
  <c r="L632" i="2"/>
  <c r="K632" i="2"/>
  <c r="J632" i="2"/>
  <c r="I632" i="2"/>
  <c r="H632" i="2"/>
  <c r="G632" i="2"/>
  <c r="F632" i="2"/>
  <c r="O631" i="2"/>
  <c r="N631" i="2"/>
  <c r="M631" i="2"/>
  <c r="L631" i="2"/>
  <c r="K631" i="2"/>
  <c r="J631" i="2"/>
  <c r="I631" i="2"/>
  <c r="H631" i="2"/>
  <c r="G631" i="2"/>
  <c r="F631" i="2"/>
  <c r="O630" i="2"/>
  <c r="N630" i="2"/>
  <c r="M630" i="2"/>
  <c r="L630" i="2"/>
  <c r="K630" i="2"/>
  <c r="J630" i="2"/>
  <c r="I630" i="2"/>
  <c r="H630" i="2"/>
  <c r="G630" i="2"/>
  <c r="F630" i="2"/>
  <c r="O629" i="2"/>
  <c r="N629" i="2"/>
  <c r="M629" i="2"/>
  <c r="L629" i="2"/>
  <c r="K629" i="2"/>
  <c r="J629" i="2"/>
  <c r="I629" i="2"/>
  <c r="H629" i="2"/>
  <c r="G629" i="2"/>
  <c r="F629" i="2"/>
  <c r="O628" i="2"/>
  <c r="N628" i="2"/>
  <c r="M628" i="2"/>
  <c r="L628" i="2"/>
  <c r="K628" i="2"/>
  <c r="J628" i="2"/>
  <c r="I628" i="2"/>
  <c r="H628" i="2"/>
  <c r="G628" i="2"/>
  <c r="F628" i="2"/>
  <c r="O627" i="2"/>
  <c r="N627" i="2"/>
  <c r="M627" i="2"/>
  <c r="L627" i="2"/>
  <c r="K627" i="2"/>
  <c r="J627" i="2"/>
  <c r="I627" i="2"/>
  <c r="H627" i="2"/>
  <c r="G627" i="2"/>
  <c r="F627" i="2"/>
  <c r="O626" i="2"/>
  <c r="N626" i="2"/>
  <c r="M626" i="2"/>
  <c r="L626" i="2"/>
  <c r="K626" i="2"/>
  <c r="J626" i="2"/>
  <c r="I626" i="2"/>
  <c r="H626" i="2"/>
  <c r="G626" i="2"/>
  <c r="F626" i="2"/>
  <c r="O625" i="2"/>
  <c r="N625" i="2"/>
  <c r="M625" i="2"/>
  <c r="L625" i="2"/>
  <c r="K625" i="2"/>
  <c r="J625" i="2"/>
  <c r="I625" i="2"/>
  <c r="H625" i="2"/>
  <c r="G625" i="2"/>
  <c r="F625" i="2"/>
  <c r="O624" i="2"/>
  <c r="N624" i="2"/>
  <c r="M624" i="2"/>
  <c r="L624" i="2"/>
  <c r="K624" i="2"/>
  <c r="J624" i="2"/>
  <c r="I624" i="2"/>
  <c r="H624" i="2"/>
  <c r="G624" i="2"/>
  <c r="F624" i="2"/>
  <c r="O623" i="2"/>
  <c r="N623" i="2"/>
  <c r="M623" i="2"/>
  <c r="L623" i="2"/>
  <c r="K623" i="2"/>
  <c r="J623" i="2"/>
  <c r="I623" i="2"/>
  <c r="H623" i="2"/>
  <c r="G623" i="2"/>
  <c r="F623" i="2"/>
  <c r="O622" i="2"/>
  <c r="N622" i="2"/>
  <c r="M622" i="2"/>
  <c r="L622" i="2"/>
  <c r="K622" i="2"/>
  <c r="J622" i="2"/>
  <c r="I622" i="2"/>
  <c r="H622" i="2"/>
  <c r="G622" i="2"/>
  <c r="F622" i="2"/>
  <c r="O621" i="2"/>
  <c r="N621" i="2"/>
  <c r="M621" i="2"/>
  <c r="L621" i="2"/>
  <c r="K621" i="2"/>
  <c r="J621" i="2"/>
  <c r="I621" i="2"/>
  <c r="H621" i="2"/>
  <c r="G621" i="2"/>
  <c r="F621" i="2"/>
  <c r="O620" i="2"/>
  <c r="N620" i="2"/>
  <c r="M620" i="2"/>
  <c r="L620" i="2"/>
  <c r="K620" i="2"/>
  <c r="J620" i="2"/>
  <c r="I620" i="2"/>
  <c r="H620" i="2"/>
  <c r="G620" i="2"/>
  <c r="F620" i="2"/>
  <c r="O619" i="2"/>
  <c r="N619" i="2"/>
  <c r="M619" i="2"/>
  <c r="L619" i="2"/>
  <c r="K619" i="2"/>
  <c r="J619" i="2"/>
  <c r="I619" i="2"/>
  <c r="H619" i="2"/>
  <c r="G619" i="2"/>
  <c r="F619" i="2"/>
  <c r="O618" i="2"/>
  <c r="N618" i="2"/>
  <c r="M618" i="2"/>
  <c r="L618" i="2"/>
  <c r="K618" i="2"/>
  <c r="J618" i="2"/>
  <c r="I618" i="2"/>
  <c r="H618" i="2"/>
  <c r="G618" i="2"/>
  <c r="F618" i="2"/>
  <c r="O617" i="2"/>
  <c r="N617" i="2"/>
  <c r="M617" i="2"/>
  <c r="L617" i="2"/>
  <c r="K617" i="2"/>
  <c r="J617" i="2"/>
  <c r="I617" i="2"/>
  <c r="H617" i="2"/>
  <c r="G617" i="2"/>
  <c r="F617" i="2"/>
  <c r="O616" i="2"/>
  <c r="N616" i="2"/>
  <c r="M616" i="2"/>
  <c r="L616" i="2"/>
  <c r="K616" i="2"/>
  <c r="J616" i="2"/>
  <c r="I616" i="2"/>
  <c r="H616" i="2"/>
  <c r="G616" i="2"/>
  <c r="F616" i="2"/>
  <c r="O615" i="2"/>
  <c r="N615" i="2"/>
  <c r="M615" i="2"/>
  <c r="L615" i="2"/>
  <c r="K615" i="2"/>
  <c r="J615" i="2"/>
  <c r="I615" i="2"/>
  <c r="H615" i="2"/>
  <c r="G615" i="2"/>
  <c r="F615" i="2"/>
  <c r="O614" i="2"/>
  <c r="N614" i="2"/>
  <c r="M614" i="2"/>
  <c r="L614" i="2"/>
  <c r="K614" i="2"/>
  <c r="J614" i="2"/>
  <c r="I614" i="2"/>
  <c r="H614" i="2"/>
  <c r="G614" i="2"/>
  <c r="F614" i="2"/>
  <c r="O613" i="2"/>
  <c r="N613" i="2"/>
  <c r="M613" i="2"/>
  <c r="L613" i="2"/>
  <c r="K613" i="2"/>
  <c r="J613" i="2"/>
  <c r="I613" i="2"/>
  <c r="H613" i="2"/>
  <c r="G613" i="2"/>
  <c r="F613" i="2"/>
  <c r="O612" i="2"/>
  <c r="N612" i="2"/>
  <c r="M612" i="2"/>
  <c r="L612" i="2"/>
  <c r="K612" i="2"/>
  <c r="J612" i="2"/>
  <c r="I612" i="2"/>
  <c r="H612" i="2"/>
  <c r="G612" i="2"/>
  <c r="F612" i="2"/>
  <c r="O611" i="2"/>
  <c r="N611" i="2"/>
  <c r="M611" i="2"/>
  <c r="L611" i="2"/>
  <c r="K611" i="2"/>
  <c r="J611" i="2"/>
  <c r="I611" i="2"/>
  <c r="H611" i="2"/>
  <c r="G611" i="2"/>
  <c r="F611" i="2"/>
  <c r="O610" i="2"/>
  <c r="N610" i="2"/>
  <c r="M610" i="2"/>
  <c r="L610" i="2"/>
  <c r="K610" i="2"/>
  <c r="J610" i="2"/>
  <c r="I610" i="2"/>
  <c r="H610" i="2"/>
  <c r="G610" i="2"/>
  <c r="F610" i="2"/>
  <c r="O609" i="2"/>
  <c r="N609" i="2"/>
  <c r="M609" i="2"/>
  <c r="L609" i="2"/>
  <c r="K609" i="2"/>
  <c r="J609" i="2"/>
  <c r="I609" i="2"/>
  <c r="H609" i="2"/>
  <c r="G609" i="2"/>
  <c r="F609" i="2"/>
  <c r="O608" i="2"/>
  <c r="N608" i="2"/>
  <c r="M608" i="2"/>
  <c r="L608" i="2"/>
  <c r="K608" i="2"/>
  <c r="J608" i="2"/>
  <c r="I608" i="2"/>
  <c r="H608" i="2"/>
  <c r="G608" i="2"/>
  <c r="F608" i="2"/>
  <c r="O607" i="2"/>
  <c r="N607" i="2"/>
  <c r="M607" i="2"/>
  <c r="L607" i="2"/>
  <c r="K607" i="2"/>
  <c r="J607" i="2"/>
  <c r="I607" i="2"/>
  <c r="H607" i="2"/>
  <c r="G607" i="2"/>
  <c r="F607" i="2"/>
  <c r="O606" i="2"/>
  <c r="N606" i="2"/>
  <c r="M606" i="2"/>
  <c r="L606" i="2"/>
  <c r="K606" i="2"/>
  <c r="J606" i="2"/>
  <c r="I606" i="2"/>
  <c r="H606" i="2"/>
  <c r="G606" i="2"/>
  <c r="F606" i="2"/>
  <c r="O605" i="2"/>
  <c r="N605" i="2"/>
  <c r="M605" i="2"/>
  <c r="L605" i="2"/>
  <c r="K605" i="2"/>
  <c r="J605" i="2"/>
  <c r="I605" i="2"/>
  <c r="H605" i="2"/>
  <c r="G605" i="2"/>
  <c r="F605" i="2"/>
  <c r="O604" i="2"/>
  <c r="N604" i="2"/>
  <c r="M604" i="2"/>
  <c r="L604" i="2"/>
  <c r="K604" i="2"/>
  <c r="J604" i="2"/>
  <c r="I604" i="2"/>
  <c r="H604" i="2"/>
  <c r="G604" i="2"/>
  <c r="F604" i="2"/>
  <c r="O603" i="2"/>
  <c r="N603" i="2"/>
  <c r="M603" i="2"/>
  <c r="L603" i="2"/>
  <c r="K603" i="2"/>
  <c r="J603" i="2"/>
  <c r="I603" i="2"/>
  <c r="H603" i="2"/>
  <c r="G603" i="2"/>
  <c r="F603" i="2"/>
  <c r="O602" i="2"/>
  <c r="N602" i="2"/>
  <c r="M602" i="2"/>
  <c r="L602" i="2"/>
  <c r="K602" i="2"/>
  <c r="J602" i="2"/>
  <c r="I602" i="2"/>
  <c r="H602" i="2"/>
  <c r="G602" i="2"/>
  <c r="F602" i="2"/>
  <c r="O601" i="2"/>
  <c r="N601" i="2"/>
  <c r="M601" i="2"/>
  <c r="L601" i="2"/>
  <c r="K601" i="2"/>
  <c r="J601" i="2"/>
  <c r="I601" i="2"/>
  <c r="H601" i="2"/>
  <c r="G601" i="2"/>
  <c r="F601" i="2"/>
  <c r="O600" i="2"/>
  <c r="N600" i="2"/>
  <c r="M600" i="2"/>
  <c r="L600" i="2"/>
  <c r="K600" i="2"/>
  <c r="J600" i="2"/>
  <c r="I600" i="2"/>
  <c r="H600" i="2"/>
  <c r="G600" i="2"/>
  <c r="F600" i="2"/>
  <c r="O599" i="2"/>
  <c r="N599" i="2"/>
  <c r="M599" i="2"/>
  <c r="L599" i="2"/>
  <c r="K599" i="2"/>
  <c r="J599" i="2"/>
  <c r="I599" i="2"/>
  <c r="H599" i="2"/>
  <c r="G599" i="2"/>
  <c r="F599" i="2"/>
  <c r="O598" i="2"/>
  <c r="N598" i="2"/>
  <c r="M598" i="2"/>
  <c r="L598" i="2"/>
  <c r="K598" i="2"/>
  <c r="J598" i="2"/>
  <c r="I598" i="2"/>
  <c r="H598" i="2"/>
  <c r="G598" i="2"/>
  <c r="F598" i="2"/>
  <c r="O597" i="2"/>
  <c r="N597" i="2"/>
  <c r="M597" i="2"/>
  <c r="L597" i="2"/>
  <c r="K597" i="2"/>
  <c r="J597" i="2"/>
  <c r="I597" i="2"/>
  <c r="H597" i="2"/>
  <c r="G597" i="2"/>
  <c r="F597" i="2"/>
  <c r="O596" i="2"/>
  <c r="N596" i="2"/>
  <c r="M596" i="2"/>
  <c r="L596" i="2"/>
  <c r="K596" i="2"/>
  <c r="J596" i="2"/>
  <c r="I596" i="2"/>
  <c r="H596" i="2"/>
  <c r="G596" i="2"/>
  <c r="F596" i="2"/>
  <c r="O595" i="2"/>
  <c r="N595" i="2"/>
  <c r="M595" i="2"/>
  <c r="L595" i="2"/>
  <c r="K595" i="2"/>
  <c r="J595" i="2"/>
  <c r="I595" i="2"/>
  <c r="H595" i="2"/>
  <c r="G595" i="2"/>
  <c r="F595" i="2"/>
  <c r="O594" i="2"/>
  <c r="N594" i="2"/>
  <c r="M594" i="2"/>
  <c r="L594" i="2"/>
  <c r="K594" i="2"/>
  <c r="J594" i="2"/>
  <c r="I594" i="2"/>
  <c r="H594" i="2"/>
  <c r="G594" i="2"/>
  <c r="F594" i="2"/>
  <c r="O593" i="2"/>
  <c r="N593" i="2"/>
  <c r="M593" i="2"/>
  <c r="L593" i="2"/>
  <c r="K593" i="2"/>
  <c r="J593" i="2"/>
  <c r="I593" i="2"/>
  <c r="H593" i="2"/>
  <c r="G593" i="2"/>
  <c r="F593" i="2"/>
  <c r="O592" i="2"/>
  <c r="N592" i="2"/>
  <c r="M592" i="2"/>
  <c r="L592" i="2"/>
  <c r="K592" i="2"/>
  <c r="J592" i="2"/>
  <c r="I592" i="2"/>
  <c r="H592" i="2"/>
  <c r="G592" i="2"/>
  <c r="F592" i="2"/>
  <c r="O591" i="2"/>
  <c r="N591" i="2"/>
  <c r="M591" i="2"/>
  <c r="L591" i="2"/>
  <c r="K591" i="2"/>
  <c r="J591" i="2"/>
  <c r="I591" i="2"/>
  <c r="H591" i="2"/>
  <c r="G591" i="2"/>
  <c r="F591" i="2"/>
  <c r="O590" i="2"/>
  <c r="N590" i="2"/>
  <c r="M590" i="2"/>
  <c r="L590" i="2"/>
  <c r="K590" i="2"/>
  <c r="J590" i="2"/>
  <c r="I590" i="2"/>
  <c r="H590" i="2"/>
  <c r="G590" i="2"/>
  <c r="F590" i="2"/>
  <c r="O589" i="2"/>
  <c r="N589" i="2"/>
  <c r="M589" i="2"/>
  <c r="L589" i="2"/>
  <c r="K589" i="2"/>
  <c r="J589" i="2"/>
  <c r="I589" i="2"/>
  <c r="H589" i="2"/>
  <c r="G589" i="2"/>
  <c r="F589" i="2"/>
  <c r="O588" i="2"/>
  <c r="N588" i="2"/>
  <c r="M588" i="2"/>
  <c r="L588" i="2"/>
  <c r="K588" i="2"/>
  <c r="J588" i="2"/>
  <c r="I588" i="2"/>
  <c r="H588" i="2"/>
  <c r="G588" i="2"/>
  <c r="F588" i="2"/>
  <c r="O587" i="2"/>
  <c r="N587" i="2"/>
  <c r="M587" i="2"/>
  <c r="L587" i="2"/>
  <c r="K587" i="2"/>
  <c r="J587" i="2"/>
  <c r="I587" i="2"/>
  <c r="H587" i="2"/>
  <c r="G587" i="2"/>
  <c r="F587" i="2"/>
  <c r="O586" i="2"/>
  <c r="N586" i="2"/>
  <c r="M586" i="2"/>
  <c r="L586" i="2"/>
  <c r="K586" i="2"/>
  <c r="J586" i="2"/>
  <c r="I586" i="2"/>
  <c r="H586" i="2"/>
  <c r="G586" i="2"/>
  <c r="F586" i="2"/>
  <c r="O585" i="2"/>
  <c r="N585" i="2"/>
  <c r="M585" i="2"/>
  <c r="L585" i="2"/>
  <c r="K585" i="2"/>
  <c r="J585" i="2"/>
  <c r="I585" i="2"/>
  <c r="H585" i="2"/>
  <c r="G585" i="2"/>
  <c r="F585" i="2"/>
  <c r="O584" i="2"/>
  <c r="N584" i="2"/>
  <c r="M584" i="2"/>
  <c r="L584" i="2"/>
  <c r="K584" i="2"/>
  <c r="J584" i="2"/>
  <c r="I584" i="2"/>
  <c r="H584" i="2"/>
  <c r="G584" i="2"/>
  <c r="F584" i="2"/>
  <c r="O583" i="2"/>
  <c r="N583" i="2"/>
  <c r="M583" i="2"/>
  <c r="L583" i="2"/>
  <c r="K583" i="2"/>
  <c r="J583" i="2"/>
  <c r="I583" i="2"/>
  <c r="H583" i="2"/>
  <c r="G583" i="2"/>
  <c r="F583" i="2"/>
  <c r="O582" i="2"/>
  <c r="N582" i="2"/>
  <c r="M582" i="2"/>
  <c r="L582" i="2"/>
  <c r="K582" i="2"/>
  <c r="J582" i="2"/>
  <c r="I582" i="2"/>
  <c r="H582" i="2"/>
  <c r="G582" i="2"/>
  <c r="F582" i="2"/>
  <c r="O581" i="2"/>
  <c r="N581" i="2"/>
  <c r="M581" i="2"/>
  <c r="L581" i="2"/>
  <c r="K581" i="2"/>
  <c r="J581" i="2"/>
  <c r="I581" i="2"/>
  <c r="H581" i="2"/>
  <c r="G581" i="2"/>
  <c r="F581" i="2"/>
  <c r="O580" i="2"/>
  <c r="N580" i="2"/>
  <c r="M580" i="2"/>
  <c r="L580" i="2"/>
  <c r="K580" i="2"/>
  <c r="J580" i="2"/>
  <c r="I580" i="2"/>
  <c r="H580" i="2"/>
  <c r="G580" i="2"/>
  <c r="F580" i="2"/>
  <c r="O579" i="2"/>
  <c r="N579" i="2"/>
  <c r="M579" i="2"/>
  <c r="L579" i="2"/>
  <c r="K579" i="2"/>
  <c r="J579" i="2"/>
  <c r="I579" i="2"/>
  <c r="H579" i="2"/>
  <c r="G579" i="2"/>
  <c r="F579" i="2"/>
  <c r="O578" i="2"/>
  <c r="N578" i="2"/>
  <c r="M578" i="2"/>
  <c r="L578" i="2"/>
  <c r="K578" i="2"/>
  <c r="J578" i="2"/>
  <c r="I578" i="2"/>
  <c r="H578" i="2"/>
  <c r="G578" i="2"/>
  <c r="F578" i="2"/>
  <c r="O577" i="2"/>
  <c r="N577" i="2"/>
  <c r="M577" i="2"/>
  <c r="L577" i="2"/>
  <c r="K577" i="2"/>
  <c r="J577" i="2"/>
  <c r="I577" i="2"/>
  <c r="H577" i="2"/>
  <c r="G577" i="2"/>
  <c r="F577" i="2"/>
  <c r="O576" i="2"/>
  <c r="N576" i="2"/>
  <c r="M576" i="2"/>
  <c r="L576" i="2"/>
  <c r="K576" i="2"/>
  <c r="J576" i="2"/>
  <c r="I576" i="2"/>
  <c r="H576" i="2"/>
  <c r="G576" i="2"/>
  <c r="F576" i="2"/>
  <c r="O575" i="2"/>
  <c r="N575" i="2"/>
  <c r="M575" i="2"/>
  <c r="L575" i="2"/>
  <c r="K575" i="2"/>
  <c r="J575" i="2"/>
  <c r="I575" i="2"/>
  <c r="H575" i="2"/>
  <c r="G575" i="2"/>
  <c r="F575" i="2"/>
  <c r="O574" i="2"/>
  <c r="N574" i="2"/>
  <c r="M574" i="2"/>
  <c r="L574" i="2"/>
  <c r="K574" i="2"/>
  <c r="J574" i="2"/>
  <c r="I574" i="2"/>
  <c r="H574" i="2"/>
  <c r="G574" i="2"/>
  <c r="F574" i="2"/>
  <c r="O573" i="2"/>
  <c r="N573" i="2"/>
  <c r="M573" i="2"/>
  <c r="L573" i="2"/>
  <c r="K573" i="2"/>
  <c r="J573" i="2"/>
  <c r="I573" i="2"/>
  <c r="H573" i="2"/>
  <c r="G573" i="2"/>
  <c r="F573" i="2"/>
  <c r="O572" i="2"/>
  <c r="N572" i="2"/>
  <c r="M572" i="2"/>
  <c r="L572" i="2"/>
  <c r="K572" i="2"/>
  <c r="J572" i="2"/>
  <c r="I572" i="2"/>
  <c r="H572" i="2"/>
  <c r="G572" i="2"/>
  <c r="F572" i="2"/>
  <c r="O571" i="2"/>
  <c r="N571" i="2"/>
  <c r="M571" i="2"/>
  <c r="L571" i="2"/>
  <c r="K571" i="2"/>
  <c r="J571" i="2"/>
  <c r="I571" i="2"/>
  <c r="H571" i="2"/>
  <c r="G571" i="2"/>
  <c r="F571" i="2"/>
  <c r="O570" i="2"/>
  <c r="N570" i="2"/>
  <c r="M570" i="2"/>
  <c r="L570" i="2"/>
  <c r="K570" i="2"/>
  <c r="J570" i="2"/>
  <c r="I570" i="2"/>
  <c r="H570" i="2"/>
  <c r="G570" i="2"/>
  <c r="F570" i="2"/>
  <c r="O569" i="2"/>
  <c r="N569" i="2"/>
  <c r="M569" i="2"/>
  <c r="L569" i="2"/>
  <c r="K569" i="2"/>
  <c r="J569" i="2"/>
  <c r="I569" i="2"/>
  <c r="H569" i="2"/>
  <c r="G569" i="2"/>
  <c r="F569" i="2"/>
  <c r="O568" i="2"/>
  <c r="N568" i="2"/>
  <c r="M568" i="2"/>
  <c r="L568" i="2"/>
  <c r="K568" i="2"/>
  <c r="J568" i="2"/>
  <c r="I568" i="2"/>
  <c r="H568" i="2"/>
  <c r="G568" i="2"/>
  <c r="F568" i="2"/>
  <c r="O567" i="2"/>
  <c r="N567" i="2"/>
  <c r="M567" i="2"/>
  <c r="L567" i="2"/>
  <c r="K567" i="2"/>
  <c r="J567" i="2"/>
  <c r="I567" i="2"/>
  <c r="H567" i="2"/>
  <c r="G567" i="2"/>
  <c r="F567" i="2"/>
  <c r="O566" i="2"/>
  <c r="N566" i="2"/>
  <c r="M566" i="2"/>
  <c r="L566" i="2"/>
  <c r="K566" i="2"/>
  <c r="J566" i="2"/>
  <c r="I566" i="2"/>
  <c r="H566" i="2"/>
  <c r="G566" i="2"/>
  <c r="F566" i="2"/>
  <c r="O565" i="2"/>
  <c r="N565" i="2"/>
  <c r="M565" i="2"/>
  <c r="L565" i="2"/>
  <c r="K565" i="2"/>
  <c r="J565" i="2"/>
  <c r="I565" i="2"/>
  <c r="H565" i="2"/>
  <c r="G565" i="2"/>
  <c r="F565" i="2"/>
  <c r="O564" i="2"/>
  <c r="N564" i="2"/>
  <c r="M564" i="2"/>
  <c r="L564" i="2"/>
  <c r="K564" i="2"/>
  <c r="J564" i="2"/>
  <c r="I564" i="2"/>
  <c r="H564" i="2"/>
  <c r="G564" i="2"/>
  <c r="F564" i="2"/>
  <c r="O563" i="2"/>
  <c r="N563" i="2"/>
  <c r="M563" i="2"/>
  <c r="L563" i="2"/>
  <c r="K563" i="2"/>
  <c r="J563" i="2"/>
  <c r="I563" i="2"/>
  <c r="H563" i="2"/>
  <c r="G563" i="2"/>
  <c r="F563" i="2"/>
  <c r="O562" i="2"/>
  <c r="N562" i="2"/>
  <c r="M562" i="2"/>
  <c r="L562" i="2"/>
  <c r="K562" i="2"/>
  <c r="J562" i="2"/>
  <c r="I562" i="2"/>
  <c r="H562" i="2"/>
  <c r="G562" i="2"/>
  <c r="F562" i="2"/>
  <c r="O561" i="2"/>
  <c r="N561" i="2"/>
  <c r="M561" i="2"/>
  <c r="L561" i="2"/>
  <c r="K561" i="2"/>
  <c r="J561" i="2"/>
  <c r="I561" i="2"/>
  <c r="H561" i="2"/>
  <c r="G561" i="2"/>
  <c r="F561" i="2"/>
  <c r="O560" i="2"/>
  <c r="N560" i="2"/>
  <c r="M560" i="2"/>
  <c r="L560" i="2"/>
  <c r="K560" i="2"/>
  <c r="J560" i="2"/>
  <c r="I560" i="2"/>
  <c r="H560" i="2"/>
  <c r="G560" i="2"/>
  <c r="F560" i="2"/>
  <c r="O559" i="2"/>
  <c r="N559" i="2"/>
  <c r="M559" i="2"/>
  <c r="L559" i="2"/>
  <c r="K559" i="2"/>
  <c r="J559" i="2"/>
  <c r="I559" i="2"/>
  <c r="H559" i="2"/>
  <c r="G559" i="2"/>
  <c r="F559" i="2"/>
  <c r="O558" i="2"/>
  <c r="N558" i="2"/>
  <c r="M558" i="2"/>
  <c r="L558" i="2"/>
  <c r="K558" i="2"/>
  <c r="J558" i="2"/>
  <c r="I558" i="2"/>
  <c r="H558" i="2"/>
  <c r="G558" i="2"/>
  <c r="F558" i="2"/>
  <c r="O557" i="2"/>
  <c r="N557" i="2"/>
  <c r="M557" i="2"/>
  <c r="L557" i="2"/>
  <c r="K557" i="2"/>
  <c r="J557" i="2"/>
  <c r="I557" i="2"/>
  <c r="H557" i="2"/>
  <c r="G557" i="2"/>
  <c r="F557" i="2"/>
  <c r="O556" i="2"/>
  <c r="N556" i="2"/>
  <c r="M556" i="2"/>
  <c r="L556" i="2"/>
  <c r="K556" i="2"/>
  <c r="J556" i="2"/>
  <c r="I556" i="2"/>
  <c r="H556" i="2"/>
  <c r="G556" i="2"/>
  <c r="F556" i="2"/>
  <c r="O555" i="2"/>
  <c r="N555" i="2"/>
  <c r="M555" i="2"/>
  <c r="L555" i="2"/>
  <c r="K555" i="2"/>
  <c r="J555" i="2"/>
  <c r="I555" i="2"/>
  <c r="H555" i="2"/>
  <c r="G555" i="2"/>
  <c r="F555" i="2"/>
  <c r="O554" i="2"/>
  <c r="N554" i="2"/>
  <c r="M554" i="2"/>
  <c r="L554" i="2"/>
  <c r="K554" i="2"/>
  <c r="J554" i="2"/>
  <c r="I554" i="2"/>
  <c r="H554" i="2"/>
  <c r="G554" i="2"/>
  <c r="F554" i="2"/>
  <c r="O553" i="2"/>
  <c r="N553" i="2"/>
  <c r="M553" i="2"/>
  <c r="L553" i="2"/>
  <c r="K553" i="2"/>
  <c r="J553" i="2"/>
  <c r="I553" i="2"/>
  <c r="H553" i="2"/>
  <c r="G553" i="2"/>
  <c r="F553" i="2"/>
  <c r="O547" i="2"/>
  <c r="N547" i="2"/>
  <c r="M547" i="2"/>
  <c r="L547" i="2"/>
  <c r="K547" i="2"/>
  <c r="J547" i="2"/>
  <c r="I547" i="2"/>
  <c r="H547" i="2"/>
  <c r="G547" i="2"/>
  <c r="F547" i="2"/>
  <c r="O546" i="2"/>
  <c r="N546" i="2"/>
  <c r="M546" i="2"/>
  <c r="L546" i="2"/>
  <c r="K546" i="2"/>
  <c r="J546" i="2"/>
  <c r="I546" i="2"/>
  <c r="H546" i="2"/>
  <c r="G546" i="2"/>
  <c r="F546" i="2"/>
  <c r="O545" i="2"/>
  <c r="N545" i="2"/>
  <c r="M545" i="2"/>
  <c r="L545" i="2"/>
  <c r="K545" i="2"/>
  <c r="J545" i="2"/>
  <c r="I545" i="2"/>
  <c r="H545" i="2"/>
  <c r="G545" i="2"/>
  <c r="F545" i="2"/>
  <c r="O544" i="2"/>
  <c r="N544" i="2"/>
  <c r="M544" i="2"/>
  <c r="L544" i="2"/>
  <c r="K544" i="2"/>
  <c r="J544" i="2"/>
  <c r="I544" i="2"/>
  <c r="H544" i="2"/>
  <c r="G544" i="2"/>
  <c r="F544" i="2"/>
  <c r="O543" i="2"/>
  <c r="N543" i="2"/>
  <c r="M543" i="2"/>
  <c r="L543" i="2"/>
  <c r="K543" i="2"/>
  <c r="J543" i="2"/>
  <c r="I543" i="2"/>
  <c r="H543" i="2"/>
  <c r="G543" i="2"/>
  <c r="F543" i="2"/>
  <c r="O542" i="2"/>
  <c r="N542" i="2"/>
  <c r="M542" i="2"/>
  <c r="L542" i="2"/>
  <c r="K542" i="2"/>
  <c r="J542" i="2"/>
  <c r="I542" i="2"/>
  <c r="H542" i="2"/>
  <c r="G542" i="2"/>
  <c r="F542" i="2"/>
  <c r="O541" i="2"/>
  <c r="N541" i="2"/>
  <c r="M541" i="2"/>
  <c r="L541" i="2"/>
  <c r="K541" i="2"/>
  <c r="J541" i="2"/>
  <c r="I541" i="2"/>
  <c r="H541" i="2"/>
  <c r="G541" i="2"/>
  <c r="F541" i="2"/>
  <c r="O540" i="2"/>
  <c r="N540" i="2"/>
  <c r="M540" i="2"/>
  <c r="L540" i="2"/>
  <c r="K540" i="2"/>
  <c r="J540" i="2"/>
  <c r="I540" i="2"/>
  <c r="H540" i="2"/>
  <c r="G540" i="2"/>
  <c r="F540" i="2"/>
  <c r="O539" i="2"/>
  <c r="N539" i="2"/>
  <c r="M539" i="2"/>
  <c r="L539" i="2"/>
  <c r="K539" i="2"/>
  <c r="J539" i="2"/>
  <c r="I539" i="2"/>
  <c r="H539" i="2"/>
  <c r="G539" i="2"/>
  <c r="F539" i="2"/>
  <c r="O538" i="2"/>
  <c r="N538" i="2"/>
  <c r="M538" i="2"/>
  <c r="L538" i="2"/>
  <c r="K538" i="2"/>
  <c r="J538" i="2"/>
  <c r="I538" i="2"/>
  <c r="H538" i="2"/>
  <c r="G538" i="2"/>
  <c r="F538" i="2"/>
  <c r="O537" i="2"/>
  <c r="N537" i="2"/>
  <c r="M537" i="2"/>
  <c r="L537" i="2"/>
  <c r="K537" i="2"/>
  <c r="J537" i="2"/>
  <c r="I537" i="2"/>
  <c r="H537" i="2"/>
  <c r="G537" i="2"/>
  <c r="F537" i="2"/>
  <c r="O536" i="2"/>
  <c r="N536" i="2"/>
  <c r="M536" i="2"/>
  <c r="L536" i="2"/>
  <c r="K536" i="2"/>
  <c r="J536" i="2"/>
  <c r="I536" i="2"/>
  <c r="H536" i="2"/>
  <c r="G536" i="2"/>
  <c r="F536" i="2"/>
  <c r="O535" i="2"/>
  <c r="N535" i="2"/>
  <c r="M535" i="2"/>
  <c r="L535" i="2"/>
  <c r="K535" i="2"/>
  <c r="J535" i="2"/>
  <c r="I535" i="2"/>
  <c r="H535" i="2"/>
  <c r="G535" i="2"/>
  <c r="F535" i="2"/>
  <c r="O534" i="2"/>
  <c r="N534" i="2"/>
  <c r="M534" i="2"/>
  <c r="L534" i="2"/>
  <c r="K534" i="2"/>
  <c r="J534" i="2"/>
  <c r="I534" i="2"/>
  <c r="H534" i="2"/>
  <c r="G534" i="2"/>
  <c r="F534" i="2"/>
  <c r="O533" i="2"/>
  <c r="N533" i="2"/>
  <c r="M533" i="2"/>
  <c r="L533" i="2"/>
  <c r="K533" i="2"/>
  <c r="J533" i="2"/>
  <c r="I533" i="2"/>
  <c r="H533" i="2"/>
  <c r="G533" i="2"/>
  <c r="F533" i="2"/>
  <c r="O532" i="2"/>
  <c r="N532" i="2"/>
  <c r="M532" i="2"/>
  <c r="L532" i="2"/>
  <c r="K532" i="2"/>
  <c r="J532" i="2"/>
  <c r="I532" i="2"/>
  <c r="H532" i="2"/>
  <c r="G532" i="2"/>
  <c r="F532" i="2"/>
  <c r="O531" i="2"/>
  <c r="N531" i="2"/>
  <c r="M531" i="2"/>
  <c r="L531" i="2"/>
  <c r="K531" i="2"/>
  <c r="J531" i="2"/>
  <c r="I531" i="2"/>
  <c r="H531" i="2"/>
  <c r="G531" i="2"/>
  <c r="F531" i="2"/>
  <c r="O530" i="2"/>
  <c r="N530" i="2"/>
  <c r="M530" i="2"/>
  <c r="L530" i="2"/>
  <c r="K530" i="2"/>
  <c r="J530" i="2"/>
  <c r="I530" i="2"/>
  <c r="H530" i="2"/>
  <c r="G530" i="2"/>
  <c r="F530" i="2"/>
  <c r="O529" i="2"/>
  <c r="N529" i="2"/>
  <c r="M529" i="2"/>
  <c r="L529" i="2"/>
  <c r="K529" i="2"/>
  <c r="J529" i="2"/>
  <c r="I529" i="2"/>
  <c r="H529" i="2"/>
  <c r="G529" i="2"/>
  <c r="F529" i="2"/>
  <c r="O528" i="2"/>
  <c r="N528" i="2"/>
  <c r="M528" i="2"/>
  <c r="L528" i="2"/>
  <c r="K528" i="2"/>
  <c r="J528" i="2"/>
  <c r="I528" i="2"/>
  <c r="H528" i="2"/>
  <c r="G528" i="2"/>
  <c r="F528" i="2"/>
  <c r="O527" i="2"/>
  <c r="N527" i="2"/>
  <c r="M527" i="2"/>
  <c r="L527" i="2"/>
  <c r="K527" i="2"/>
  <c r="J527" i="2"/>
  <c r="I527" i="2"/>
  <c r="H527" i="2"/>
  <c r="G527" i="2"/>
  <c r="F527" i="2"/>
  <c r="O526" i="2"/>
  <c r="N526" i="2"/>
  <c r="M526" i="2"/>
  <c r="L526" i="2"/>
  <c r="K526" i="2"/>
  <c r="J526" i="2"/>
  <c r="I526" i="2"/>
  <c r="H526" i="2"/>
  <c r="G526" i="2"/>
  <c r="F526" i="2"/>
  <c r="O525" i="2"/>
  <c r="N525" i="2"/>
  <c r="M525" i="2"/>
  <c r="L525" i="2"/>
  <c r="K525" i="2"/>
  <c r="J525" i="2"/>
  <c r="I525" i="2"/>
  <c r="H525" i="2"/>
  <c r="G525" i="2"/>
  <c r="F525" i="2"/>
  <c r="O524" i="2"/>
  <c r="N524" i="2"/>
  <c r="M524" i="2"/>
  <c r="L524" i="2"/>
  <c r="K524" i="2"/>
  <c r="J524" i="2"/>
  <c r="I524" i="2"/>
  <c r="H524" i="2"/>
  <c r="G524" i="2"/>
  <c r="F524" i="2"/>
  <c r="O523" i="2"/>
  <c r="N523" i="2"/>
  <c r="M523" i="2"/>
  <c r="L523" i="2"/>
  <c r="K523" i="2"/>
  <c r="J523" i="2"/>
  <c r="I523" i="2"/>
  <c r="H523" i="2"/>
  <c r="G523" i="2"/>
  <c r="F523" i="2"/>
  <c r="O522" i="2"/>
  <c r="N522" i="2"/>
  <c r="M522" i="2"/>
  <c r="L522" i="2"/>
  <c r="K522" i="2"/>
  <c r="J522" i="2"/>
  <c r="I522" i="2"/>
  <c r="H522" i="2"/>
  <c r="G522" i="2"/>
  <c r="F522" i="2"/>
  <c r="O521" i="2"/>
  <c r="N521" i="2"/>
  <c r="M521" i="2"/>
  <c r="L521" i="2"/>
  <c r="K521" i="2"/>
  <c r="J521" i="2"/>
  <c r="I521" i="2"/>
  <c r="H521" i="2"/>
  <c r="G521" i="2"/>
  <c r="F521" i="2"/>
  <c r="O520" i="2"/>
  <c r="N520" i="2"/>
  <c r="M520" i="2"/>
  <c r="L520" i="2"/>
  <c r="K520" i="2"/>
  <c r="J520" i="2"/>
  <c r="I520" i="2"/>
  <c r="H520" i="2"/>
  <c r="G520" i="2"/>
  <c r="F520" i="2"/>
  <c r="O519" i="2"/>
  <c r="N519" i="2"/>
  <c r="M519" i="2"/>
  <c r="L519" i="2"/>
  <c r="K519" i="2"/>
  <c r="J519" i="2"/>
  <c r="I519" i="2"/>
  <c r="H519" i="2"/>
  <c r="G519" i="2"/>
  <c r="F519" i="2"/>
  <c r="O518" i="2"/>
  <c r="N518" i="2"/>
  <c r="M518" i="2"/>
  <c r="L518" i="2"/>
  <c r="K518" i="2"/>
  <c r="J518" i="2"/>
  <c r="I518" i="2"/>
  <c r="H518" i="2"/>
  <c r="G518" i="2"/>
  <c r="F518" i="2"/>
  <c r="O517" i="2"/>
  <c r="N517" i="2"/>
  <c r="M517" i="2"/>
  <c r="L517" i="2"/>
  <c r="K517" i="2"/>
  <c r="J517" i="2"/>
  <c r="I517" i="2"/>
  <c r="H517" i="2"/>
  <c r="G517" i="2"/>
  <c r="F517" i="2"/>
  <c r="O516" i="2"/>
  <c r="N516" i="2"/>
  <c r="M516" i="2"/>
  <c r="L516" i="2"/>
  <c r="K516" i="2"/>
  <c r="J516" i="2"/>
  <c r="I516" i="2"/>
  <c r="H516" i="2"/>
  <c r="G516" i="2"/>
  <c r="F516" i="2"/>
  <c r="O515" i="2"/>
  <c r="N515" i="2"/>
  <c r="M515" i="2"/>
  <c r="L515" i="2"/>
  <c r="K515" i="2"/>
  <c r="J515" i="2"/>
  <c r="I515" i="2"/>
  <c r="H515" i="2"/>
  <c r="G515" i="2"/>
  <c r="F515" i="2"/>
  <c r="O514" i="2"/>
  <c r="N514" i="2"/>
  <c r="M514" i="2"/>
  <c r="L514" i="2"/>
  <c r="K514" i="2"/>
  <c r="J514" i="2"/>
  <c r="I514" i="2"/>
  <c r="H514" i="2"/>
  <c r="G514" i="2"/>
  <c r="F514" i="2"/>
  <c r="O513" i="2"/>
  <c r="N513" i="2"/>
  <c r="M513" i="2"/>
  <c r="L513" i="2"/>
  <c r="K513" i="2"/>
  <c r="J513" i="2"/>
  <c r="I513" i="2"/>
  <c r="H513" i="2"/>
  <c r="G513" i="2"/>
  <c r="F513" i="2"/>
  <c r="O512" i="2"/>
  <c r="N512" i="2"/>
  <c r="M512" i="2"/>
  <c r="L512" i="2"/>
  <c r="K512" i="2"/>
  <c r="J512" i="2"/>
  <c r="I512" i="2"/>
  <c r="H512" i="2"/>
  <c r="G512" i="2"/>
  <c r="F512" i="2"/>
  <c r="O511" i="2"/>
  <c r="N511" i="2"/>
  <c r="M511" i="2"/>
  <c r="L511" i="2"/>
  <c r="K511" i="2"/>
  <c r="J511" i="2"/>
  <c r="I511" i="2"/>
  <c r="H511" i="2"/>
  <c r="G511" i="2"/>
  <c r="F511" i="2"/>
  <c r="O510" i="2"/>
  <c r="N510" i="2"/>
  <c r="M510" i="2"/>
  <c r="L510" i="2"/>
  <c r="K510" i="2"/>
  <c r="J510" i="2"/>
  <c r="I510" i="2"/>
  <c r="H510" i="2"/>
  <c r="G510" i="2"/>
  <c r="F510" i="2"/>
  <c r="O509" i="2"/>
  <c r="N509" i="2"/>
  <c r="M509" i="2"/>
  <c r="L509" i="2"/>
  <c r="K509" i="2"/>
  <c r="J509" i="2"/>
  <c r="I509" i="2"/>
  <c r="H509" i="2"/>
  <c r="G509" i="2"/>
  <c r="F509" i="2"/>
  <c r="O508" i="2"/>
  <c r="N508" i="2"/>
  <c r="M508" i="2"/>
  <c r="L508" i="2"/>
  <c r="K508" i="2"/>
  <c r="J508" i="2"/>
  <c r="I508" i="2"/>
  <c r="H508" i="2"/>
  <c r="G508" i="2"/>
  <c r="F508" i="2"/>
  <c r="O507" i="2"/>
  <c r="N507" i="2"/>
  <c r="M507" i="2"/>
  <c r="L507" i="2"/>
  <c r="K507" i="2"/>
  <c r="J507" i="2"/>
  <c r="I507" i="2"/>
  <c r="H507" i="2"/>
  <c r="G507" i="2"/>
  <c r="F507" i="2"/>
  <c r="O506" i="2"/>
  <c r="N506" i="2"/>
  <c r="M506" i="2"/>
  <c r="L506" i="2"/>
  <c r="K506" i="2"/>
  <c r="J506" i="2"/>
  <c r="I506" i="2"/>
  <c r="H506" i="2"/>
  <c r="G506" i="2"/>
  <c r="F506" i="2"/>
  <c r="O505" i="2"/>
  <c r="N505" i="2"/>
  <c r="M505" i="2"/>
  <c r="L505" i="2"/>
  <c r="K505" i="2"/>
  <c r="J505" i="2"/>
  <c r="I505" i="2"/>
  <c r="H505" i="2"/>
  <c r="G505" i="2"/>
  <c r="F505" i="2"/>
  <c r="O504" i="2"/>
  <c r="N504" i="2"/>
  <c r="M504" i="2"/>
  <c r="L504" i="2"/>
  <c r="K504" i="2"/>
  <c r="J504" i="2"/>
  <c r="I504" i="2"/>
  <c r="H504" i="2"/>
  <c r="G504" i="2"/>
  <c r="F504" i="2"/>
  <c r="O503" i="2"/>
  <c r="N503" i="2"/>
  <c r="M503" i="2"/>
  <c r="L503" i="2"/>
  <c r="K503" i="2"/>
  <c r="J503" i="2"/>
  <c r="I503" i="2"/>
  <c r="H503" i="2"/>
  <c r="G503" i="2"/>
  <c r="F503" i="2"/>
  <c r="O502" i="2"/>
  <c r="N502" i="2"/>
  <c r="M502" i="2"/>
  <c r="L502" i="2"/>
  <c r="K502" i="2"/>
  <c r="J502" i="2"/>
  <c r="I502" i="2"/>
  <c r="H502" i="2"/>
  <c r="G502" i="2"/>
  <c r="F502" i="2"/>
  <c r="O501" i="2"/>
  <c r="N501" i="2"/>
  <c r="M501" i="2"/>
  <c r="L501" i="2"/>
  <c r="K501" i="2"/>
  <c r="J501" i="2"/>
  <c r="I501" i="2"/>
  <c r="H501" i="2"/>
  <c r="G501" i="2"/>
  <c r="F501" i="2"/>
  <c r="O500" i="2"/>
  <c r="N500" i="2"/>
  <c r="M500" i="2"/>
  <c r="L500" i="2"/>
  <c r="K500" i="2"/>
  <c r="J500" i="2"/>
  <c r="I500" i="2"/>
  <c r="H500" i="2"/>
  <c r="G500" i="2"/>
  <c r="F500" i="2"/>
  <c r="O499" i="2"/>
  <c r="N499" i="2"/>
  <c r="M499" i="2"/>
  <c r="L499" i="2"/>
  <c r="K499" i="2"/>
  <c r="J499" i="2"/>
  <c r="I499" i="2"/>
  <c r="H499" i="2"/>
  <c r="G499" i="2"/>
  <c r="F499" i="2"/>
  <c r="O498" i="2"/>
  <c r="N498" i="2"/>
  <c r="M498" i="2"/>
  <c r="L498" i="2"/>
  <c r="K498" i="2"/>
  <c r="J498" i="2"/>
  <c r="I498" i="2"/>
  <c r="H498" i="2"/>
  <c r="G498" i="2"/>
  <c r="F498" i="2"/>
  <c r="O497" i="2"/>
  <c r="N497" i="2"/>
  <c r="M497" i="2"/>
  <c r="L497" i="2"/>
  <c r="K497" i="2"/>
  <c r="J497" i="2"/>
  <c r="I497" i="2"/>
  <c r="H497" i="2"/>
  <c r="G497" i="2"/>
  <c r="F497" i="2"/>
  <c r="O496" i="2"/>
  <c r="N496" i="2"/>
  <c r="M496" i="2"/>
  <c r="L496" i="2"/>
  <c r="K496" i="2"/>
  <c r="J496" i="2"/>
  <c r="I496" i="2"/>
  <c r="H496" i="2"/>
  <c r="G496" i="2"/>
  <c r="F496" i="2"/>
  <c r="O495" i="2"/>
  <c r="N495" i="2"/>
  <c r="M495" i="2"/>
  <c r="L495" i="2"/>
  <c r="K495" i="2"/>
  <c r="J495" i="2"/>
  <c r="I495" i="2"/>
  <c r="H495" i="2"/>
  <c r="G495" i="2"/>
  <c r="F495" i="2"/>
  <c r="O494" i="2"/>
  <c r="N494" i="2"/>
  <c r="M494" i="2"/>
  <c r="L494" i="2"/>
  <c r="K494" i="2"/>
  <c r="J494" i="2"/>
  <c r="I494" i="2"/>
  <c r="H494" i="2"/>
  <c r="G494" i="2"/>
  <c r="F494" i="2"/>
  <c r="O493" i="2"/>
  <c r="N493" i="2"/>
  <c r="M493" i="2"/>
  <c r="L493" i="2"/>
  <c r="K493" i="2"/>
  <c r="J493" i="2"/>
  <c r="I493" i="2"/>
  <c r="H493" i="2"/>
  <c r="G493" i="2"/>
  <c r="F493" i="2"/>
  <c r="O492" i="2"/>
  <c r="N492" i="2"/>
  <c r="M492" i="2"/>
  <c r="L492" i="2"/>
  <c r="K492" i="2"/>
  <c r="J492" i="2"/>
  <c r="I492" i="2"/>
  <c r="H492" i="2"/>
  <c r="G492" i="2"/>
  <c r="F492" i="2"/>
  <c r="O491" i="2"/>
  <c r="N491" i="2"/>
  <c r="M491" i="2"/>
  <c r="L491" i="2"/>
  <c r="K491" i="2"/>
  <c r="J491" i="2"/>
  <c r="I491" i="2"/>
  <c r="H491" i="2"/>
  <c r="G491" i="2"/>
  <c r="F491" i="2"/>
  <c r="O490" i="2"/>
  <c r="N490" i="2"/>
  <c r="M490" i="2"/>
  <c r="L490" i="2"/>
  <c r="K490" i="2"/>
  <c r="J490" i="2"/>
  <c r="I490" i="2"/>
  <c r="H490" i="2"/>
  <c r="G490" i="2"/>
  <c r="F490" i="2"/>
  <c r="O489" i="2"/>
  <c r="N489" i="2"/>
  <c r="M489" i="2"/>
  <c r="L489" i="2"/>
  <c r="K489" i="2"/>
  <c r="J489" i="2"/>
  <c r="I489" i="2"/>
  <c r="H489" i="2"/>
  <c r="G489" i="2"/>
  <c r="F489" i="2"/>
  <c r="O488" i="2"/>
  <c r="N488" i="2"/>
  <c r="M488" i="2"/>
  <c r="L488" i="2"/>
  <c r="K488" i="2"/>
  <c r="J488" i="2"/>
  <c r="I488" i="2"/>
  <c r="H488" i="2"/>
  <c r="G488" i="2"/>
  <c r="F488" i="2"/>
  <c r="O487" i="2"/>
  <c r="N487" i="2"/>
  <c r="M487" i="2"/>
  <c r="L487" i="2"/>
  <c r="K487" i="2"/>
  <c r="J487" i="2"/>
  <c r="I487" i="2"/>
  <c r="H487" i="2"/>
  <c r="G487" i="2"/>
  <c r="F487" i="2"/>
  <c r="O486" i="2"/>
  <c r="N486" i="2"/>
  <c r="M486" i="2"/>
  <c r="L486" i="2"/>
  <c r="K486" i="2"/>
  <c r="J486" i="2"/>
  <c r="I486" i="2"/>
  <c r="H486" i="2"/>
  <c r="G486" i="2"/>
  <c r="F486" i="2"/>
  <c r="O485" i="2"/>
  <c r="N485" i="2"/>
  <c r="M485" i="2"/>
  <c r="L485" i="2"/>
  <c r="K485" i="2"/>
  <c r="J485" i="2"/>
  <c r="I485" i="2"/>
  <c r="H485" i="2"/>
  <c r="G485" i="2"/>
  <c r="F485" i="2"/>
  <c r="O484" i="2"/>
  <c r="N484" i="2"/>
  <c r="M484" i="2"/>
  <c r="L484" i="2"/>
  <c r="K484" i="2"/>
  <c r="J484" i="2"/>
  <c r="I484" i="2"/>
  <c r="H484" i="2"/>
  <c r="G484" i="2"/>
  <c r="F484" i="2"/>
  <c r="O483" i="2"/>
  <c r="N483" i="2"/>
  <c r="M483" i="2"/>
  <c r="L483" i="2"/>
  <c r="K483" i="2"/>
  <c r="J483" i="2"/>
  <c r="I483" i="2"/>
  <c r="H483" i="2"/>
  <c r="G483" i="2"/>
  <c r="F483" i="2"/>
  <c r="O482" i="2"/>
  <c r="N482" i="2"/>
  <c r="M482" i="2"/>
  <c r="L482" i="2"/>
  <c r="K482" i="2"/>
  <c r="J482" i="2"/>
  <c r="I482" i="2"/>
  <c r="H482" i="2"/>
  <c r="G482" i="2"/>
  <c r="F482" i="2"/>
  <c r="O481" i="2"/>
  <c r="N481" i="2"/>
  <c r="M481" i="2"/>
  <c r="L481" i="2"/>
  <c r="K481" i="2"/>
  <c r="J481" i="2"/>
  <c r="I481" i="2"/>
  <c r="H481" i="2"/>
  <c r="G481" i="2"/>
  <c r="F481" i="2"/>
  <c r="O480" i="2"/>
  <c r="N480" i="2"/>
  <c r="M480" i="2"/>
  <c r="L480" i="2"/>
  <c r="K480" i="2"/>
  <c r="J480" i="2"/>
  <c r="I480" i="2"/>
  <c r="H480" i="2"/>
  <c r="G480" i="2"/>
  <c r="F480" i="2"/>
  <c r="O479" i="2"/>
  <c r="N479" i="2"/>
  <c r="M479" i="2"/>
  <c r="L479" i="2"/>
  <c r="K479" i="2"/>
  <c r="J479" i="2"/>
  <c r="I479" i="2"/>
  <c r="H479" i="2"/>
  <c r="G479" i="2"/>
  <c r="F479" i="2"/>
  <c r="O478" i="2"/>
  <c r="N478" i="2"/>
  <c r="M478" i="2"/>
  <c r="L478" i="2"/>
  <c r="K478" i="2"/>
  <c r="J478" i="2"/>
  <c r="I478" i="2"/>
  <c r="H478" i="2"/>
  <c r="G478" i="2"/>
  <c r="F478" i="2"/>
  <c r="O477" i="2"/>
  <c r="N477" i="2"/>
  <c r="M477" i="2"/>
  <c r="L477" i="2"/>
  <c r="K477" i="2"/>
  <c r="J477" i="2"/>
  <c r="I477" i="2"/>
  <c r="H477" i="2"/>
  <c r="G477" i="2"/>
  <c r="F477" i="2"/>
  <c r="O476" i="2"/>
  <c r="N476" i="2"/>
  <c r="M476" i="2"/>
  <c r="L476" i="2"/>
  <c r="K476" i="2"/>
  <c r="J476" i="2"/>
  <c r="I476" i="2"/>
  <c r="H476" i="2"/>
  <c r="G476" i="2"/>
  <c r="F476" i="2"/>
  <c r="O475" i="2"/>
  <c r="N475" i="2"/>
  <c r="M475" i="2"/>
  <c r="L475" i="2"/>
  <c r="K475" i="2"/>
  <c r="J475" i="2"/>
  <c r="I475" i="2"/>
  <c r="H475" i="2"/>
  <c r="G475" i="2"/>
  <c r="F475" i="2"/>
  <c r="O474" i="2"/>
  <c r="N474" i="2"/>
  <c r="M474" i="2"/>
  <c r="L474" i="2"/>
  <c r="K474" i="2"/>
  <c r="J474" i="2"/>
  <c r="I474" i="2"/>
  <c r="H474" i="2"/>
  <c r="G474" i="2"/>
  <c r="F474" i="2"/>
  <c r="O473" i="2"/>
  <c r="N473" i="2"/>
  <c r="M473" i="2"/>
  <c r="L473" i="2"/>
  <c r="K473" i="2"/>
  <c r="J473" i="2"/>
  <c r="I473" i="2"/>
  <c r="H473" i="2"/>
  <c r="G473" i="2"/>
  <c r="F473" i="2"/>
  <c r="O472" i="2"/>
  <c r="N472" i="2"/>
  <c r="M472" i="2"/>
  <c r="L472" i="2"/>
  <c r="K472" i="2"/>
  <c r="J472" i="2"/>
  <c r="I472" i="2"/>
  <c r="H472" i="2"/>
  <c r="G472" i="2"/>
  <c r="F472" i="2"/>
  <c r="O471" i="2"/>
  <c r="N471" i="2"/>
  <c r="M471" i="2"/>
  <c r="L471" i="2"/>
  <c r="K471" i="2"/>
  <c r="J471" i="2"/>
  <c r="I471" i="2"/>
  <c r="H471" i="2"/>
  <c r="G471" i="2"/>
  <c r="F471" i="2"/>
  <c r="O470" i="2"/>
  <c r="N470" i="2"/>
  <c r="M470" i="2"/>
  <c r="L470" i="2"/>
  <c r="K470" i="2"/>
  <c r="J470" i="2"/>
  <c r="I470" i="2"/>
  <c r="H470" i="2"/>
  <c r="G470" i="2"/>
  <c r="F470" i="2"/>
  <c r="O469" i="2"/>
  <c r="N469" i="2"/>
  <c r="M469" i="2"/>
  <c r="L469" i="2"/>
  <c r="K469" i="2"/>
  <c r="J469" i="2"/>
  <c r="I469" i="2"/>
  <c r="H469" i="2"/>
  <c r="G469" i="2"/>
  <c r="F469" i="2"/>
  <c r="O468" i="2"/>
  <c r="N468" i="2"/>
  <c r="M468" i="2"/>
  <c r="L468" i="2"/>
  <c r="K468" i="2"/>
  <c r="J468" i="2"/>
  <c r="I468" i="2"/>
  <c r="H468" i="2"/>
  <c r="G468" i="2"/>
  <c r="F468" i="2"/>
  <c r="O467" i="2"/>
  <c r="N467" i="2"/>
  <c r="M467" i="2"/>
  <c r="L467" i="2"/>
  <c r="K467" i="2"/>
  <c r="J467" i="2"/>
  <c r="I467" i="2"/>
  <c r="H467" i="2"/>
  <c r="G467" i="2"/>
  <c r="F467" i="2"/>
  <c r="O466" i="2"/>
  <c r="N466" i="2"/>
  <c r="M466" i="2"/>
  <c r="L466" i="2"/>
  <c r="K466" i="2"/>
  <c r="J466" i="2"/>
  <c r="I466" i="2"/>
  <c r="H466" i="2"/>
  <c r="G466" i="2"/>
  <c r="F466" i="2"/>
  <c r="O465" i="2"/>
  <c r="N465" i="2"/>
  <c r="M465" i="2"/>
  <c r="L465" i="2"/>
  <c r="K465" i="2"/>
  <c r="J465" i="2"/>
  <c r="I465" i="2"/>
  <c r="H465" i="2"/>
  <c r="G465" i="2"/>
  <c r="F465" i="2"/>
  <c r="O464" i="2"/>
  <c r="N464" i="2"/>
  <c r="M464" i="2"/>
  <c r="L464" i="2"/>
  <c r="K464" i="2"/>
  <c r="J464" i="2"/>
  <c r="I464" i="2"/>
  <c r="H464" i="2"/>
  <c r="G464" i="2"/>
  <c r="F464" i="2"/>
  <c r="O463" i="2"/>
  <c r="N463" i="2"/>
  <c r="M463" i="2"/>
  <c r="L463" i="2"/>
  <c r="K463" i="2"/>
  <c r="J463" i="2"/>
  <c r="I463" i="2"/>
  <c r="H463" i="2"/>
  <c r="G463" i="2"/>
  <c r="F463" i="2"/>
  <c r="O462" i="2"/>
  <c r="N462" i="2"/>
  <c r="M462" i="2"/>
  <c r="L462" i="2"/>
  <c r="K462" i="2"/>
  <c r="J462" i="2"/>
  <c r="I462" i="2"/>
  <c r="H462" i="2"/>
  <c r="G462" i="2"/>
  <c r="F462" i="2"/>
  <c r="O461" i="2"/>
  <c r="N461" i="2"/>
  <c r="M461" i="2"/>
  <c r="L461" i="2"/>
  <c r="K461" i="2"/>
  <c r="J461" i="2"/>
  <c r="I461" i="2"/>
  <c r="H461" i="2"/>
  <c r="G461" i="2"/>
  <c r="F461" i="2"/>
  <c r="O460" i="2"/>
  <c r="N460" i="2"/>
  <c r="M460" i="2"/>
  <c r="L460" i="2"/>
  <c r="K460" i="2"/>
  <c r="J460" i="2"/>
  <c r="I460" i="2"/>
  <c r="H460" i="2"/>
  <c r="G460" i="2"/>
  <c r="F460" i="2"/>
  <c r="O459" i="2"/>
  <c r="N459" i="2"/>
  <c r="M459" i="2"/>
  <c r="L459" i="2"/>
  <c r="K459" i="2"/>
  <c r="J459" i="2"/>
  <c r="I459" i="2"/>
  <c r="H459" i="2"/>
  <c r="G459" i="2"/>
  <c r="F459" i="2"/>
  <c r="O458" i="2"/>
  <c r="N458" i="2"/>
  <c r="M458" i="2"/>
  <c r="L458" i="2"/>
  <c r="K458" i="2"/>
  <c r="J458" i="2"/>
  <c r="I458" i="2"/>
  <c r="H458" i="2"/>
  <c r="G458" i="2"/>
  <c r="F458" i="2"/>
  <c r="O457" i="2"/>
  <c r="N457" i="2"/>
  <c r="M457" i="2"/>
  <c r="L457" i="2"/>
  <c r="K457" i="2"/>
  <c r="J457" i="2"/>
  <c r="I457" i="2"/>
  <c r="H457" i="2"/>
  <c r="G457" i="2"/>
  <c r="F457" i="2"/>
  <c r="O456" i="2"/>
  <c r="N456" i="2"/>
  <c r="M456" i="2"/>
  <c r="L456" i="2"/>
  <c r="K456" i="2"/>
  <c r="J456" i="2"/>
  <c r="I456" i="2"/>
  <c r="H456" i="2"/>
  <c r="G456" i="2"/>
  <c r="F456" i="2"/>
  <c r="O455" i="2"/>
  <c r="N455" i="2"/>
  <c r="M455" i="2"/>
  <c r="L455" i="2"/>
  <c r="K455" i="2"/>
  <c r="J455" i="2"/>
  <c r="I455" i="2"/>
  <c r="H455" i="2"/>
  <c r="G455" i="2"/>
  <c r="F455" i="2"/>
  <c r="O454" i="2"/>
  <c r="N454" i="2"/>
  <c r="M454" i="2"/>
  <c r="L454" i="2"/>
  <c r="K454" i="2"/>
  <c r="J454" i="2"/>
  <c r="I454" i="2"/>
  <c r="H454" i="2"/>
  <c r="G454" i="2"/>
  <c r="F454" i="2"/>
  <c r="O453" i="2"/>
  <c r="N453" i="2"/>
  <c r="M453" i="2"/>
  <c r="L453" i="2"/>
  <c r="K453" i="2"/>
  <c r="J453" i="2"/>
  <c r="I453" i="2"/>
  <c r="H453" i="2"/>
  <c r="G453" i="2"/>
  <c r="F453" i="2"/>
  <c r="O452" i="2"/>
  <c r="N452" i="2"/>
  <c r="M452" i="2"/>
  <c r="L452" i="2"/>
  <c r="K452" i="2"/>
  <c r="J452" i="2"/>
  <c r="I452" i="2"/>
  <c r="H452" i="2"/>
  <c r="G452" i="2"/>
  <c r="F452" i="2"/>
  <c r="O451" i="2"/>
  <c r="N451" i="2"/>
  <c r="M451" i="2"/>
  <c r="L451" i="2"/>
  <c r="K451" i="2"/>
  <c r="J451" i="2"/>
  <c r="I451" i="2"/>
  <c r="H451" i="2"/>
  <c r="G451" i="2"/>
  <c r="F451" i="2"/>
  <c r="O450" i="2"/>
  <c r="N450" i="2"/>
  <c r="M450" i="2"/>
  <c r="L450" i="2"/>
  <c r="K450" i="2"/>
  <c r="J450" i="2"/>
  <c r="I450" i="2"/>
  <c r="H450" i="2"/>
  <c r="G450" i="2"/>
  <c r="F450" i="2"/>
  <c r="O449" i="2"/>
  <c r="N449" i="2"/>
  <c r="M449" i="2"/>
  <c r="L449" i="2"/>
  <c r="K449" i="2"/>
  <c r="J449" i="2"/>
  <c r="I449" i="2"/>
  <c r="H449" i="2"/>
  <c r="G449" i="2"/>
  <c r="F449" i="2"/>
  <c r="O448" i="2"/>
  <c r="N448" i="2"/>
  <c r="M448" i="2"/>
  <c r="L448" i="2"/>
  <c r="K448" i="2"/>
  <c r="J448" i="2"/>
  <c r="I448" i="2"/>
  <c r="H448" i="2"/>
  <c r="G448" i="2"/>
  <c r="F448" i="2"/>
  <c r="O447" i="2"/>
  <c r="N447" i="2"/>
  <c r="M447" i="2"/>
  <c r="L447" i="2"/>
  <c r="K447" i="2"/>
  <c r="J447" i="2"/>
  <c r="I447" i="2"/>
  <c r="H447" i="2"/>
  <c r="G447" i="2"/>
  <c r="F447" i="2"/>
  <c r="O446" i="2"/>
  <c r="N446" i="2"/>
  <c r="M446" i="2"/>
  <c r="L446" i="2"/>
  <c r="K446" i="2"/>
  <c r="J446" i="2"/>
  <c r="I446" i="2"/>
  <c r="H446" i="2"/>
  <c r="G446" i="2"/>
  <c r="F446" i="2"/>
  <c r="O445" i="2"/>
  <c r="N445" i="2"/>
  <c r="M445" i="2"/>
  <c r="L445" i="2"/>
  <c r="K445" i="2"/>
  <c r="J445" i="2"/>
  <c r="I445" i="2"/>
  <c r="H445" i="2"/>
  <c r="G445" i="2"/>
  <c r="F445" i="2"/>
  <c r="O444" i="2"/>
  <c r="N444" i="2"/>
  <c r="M444" i="2"/>
  <c r="L444" i="2"/>
  <c r="K444" i="2"/>
  <c r="J444" i="2"/>
  <c r="I444" i="2"/>
  <c r="H444" i="2"/>
  <c r="G444" i="2"/>
  <c r="F444" i="2"/>
  <c r="O443" i="2"/>
  <c r="N443" i="2"/>
  <c r="M443" i="2"/>
  <c r="L443" i="2"/>
  <c r="K443" i="2"/>
  <c r="J443" i="2"/>
  <c r="I443" i="2"/>
  <c r="H443" i="2"/>
  <c r="G443" i="2"/>
  <c r="F443" i="2"/>
  <c r="O442" i="2"/>
  <c r="N442" i="2"/>
  <c r="M442" i="2"/>
  <c r="L442" i="2"/>
  <c r="K442" i="2"/>
  <c r="J442" i="2"/>
  <c r="I442" i="2"/>
  <c r="H442" i="2"/>
  <c r="G442" i="2"/>
  <c r="F442" i="2"/>
  <c r="O441" i="2"/>
  <c r="N441" i="2"/>
  <c r="M441" i="2"/>
  <c r="L441" i="2"/>
  <c r="K441" i="2"/>
  <c r="J441" i="2"/>
  <c r="I441" i="2"/>
  <c r="H441" i="2"/>
  <c r="G441" i="2"/>
  <c r="F441" i="2"/>
  <c r="O440" i="2"/>
  <c r="N440" i="2"/>
  <c r="M440" i="2"/>
  <c r="L440" i="2"/>
  <c r="K440" i="2"/>
  <c r="J440" i="2"/>
  <c r="I440" i="2"/>
  <c r="H440" i="2"/>
  <c r="G440" i="2"/>
  <c r="F440" i="2"/>
  <c r="O439" i="2"/>
  <c r="N439" i="2"/>
  <c r="M439" i="2"/>
  <c r="L439" i="2"/>
  <c r="K439" i="2"/>
  <c r="J439" i="2"/>
  <c r="I439" i="2"/>
  <c r="H439" i="2"/>
  <c r="G439" i="2"/>
  <c r="F439" i="2"/>
  <c r="O438" i="2"/>
  <c r="N438" i="2"/>
  <c r="M438" i="2"/>
  <c r="L438" i="2"/>
  <c r="K438" i="2"/>
  <c r="J438" i="2"/>
  <c r="I438" i="2"/>
  <c r="H438" i="2"/>
  <c r="G438" i="2"/>
  <c r="F438" i="2"/>
  <c r="O437" i="2"/>
  <c r="N437" i="2"/>
  <c r="M437" i="2"/>
  <c r="L437" i="2"/>
  <c r="K437" i="2"/>
  <c r="J437" i="2"/>
  <c r="I437" i="2"/>
  <c r="H437" i="2"/>
  <c r="G437" i="2"/>
  <c r="F437" i="2"/>
  <c r="O436" i="2"/>
  <c r="N436" i="2"/>
  <c r="M436" i="2"/>
  <c r="L436" i="2"/>
  <c r="K436" i="2"/>
  <c r="J436" i="2"/>
  <c r="I436" i="2"/>
  <c r="H436" i="2"/>
  <c r="G436" i="2"/>
  <c r="F436" i="2"/>
  <c r="O435" i="2"/>
  <c r="N435" i="2"/>
  <c r="M435" i="2"/>
  <c r="L435" i="2"/>
  <c r="K435" i="2"/>
  <c r="J435" i="2"/>
  <c r="I435" i="2"/>
  <c r="H435" i="2"/>
  <c r="G435" i="2"/>
  <c r="F435" i="2"/>
  <c r="O434" i="2"/>
  <c r="N434" i="2"/>
  <c r="M434" i="2"/>
  <c r="L434" i="2"/>
  <c r="K434" i="2"/>
  <c r="J434" i="2"/>
  <c r="I434" i="2"/>
  <c r="H434" i="2"/>
  <c r="G434" i="2"/>
  <c r="F434" i="2"/>
  <c r="O433" i="2"/>
  <c r="N433" i="2"/>
  <c r="M433" i="2"/>
  <c r="L433" i="2"/>
  <c r="K433" i="2"/>
  <c r="J433" i="2"/>
  <c r="I433" i="2"/>
  <c r="H433" i="2"/>
  <c r="G433" i="2"/>
  <c r="F433" i="2"/>
  <c r="O432" i="2"/>
  <c r="N432" i="2"/>
  <c r="M432" i="2"/>
  <c r="L432" i="2"/>
  <c r="K432" i="2"/>
  <c r="J432" i="2"/>
  <c r="I432" i="2"/>
  <c r="H432" i="2"/>
  <c r="G432" i="2"/>
  <c r="F432" i="2"/>
  <c r="O431" i="2"/>
  <c r="N431" i="2"/>
  <c r="M431" i="2"/>
  <c r="L431" i="2"/>
  <c r="K431" i="2"/>
  <c r="J431" i="2"/>
  <c r="I431" i="2"/>
  <c r="H431" i="2"/>
  <c r="G431" i="2"/>
  <c r="F431" i="2"/>
  <c r="O430" i="2"/>
  <c r="N430" i="2"/>
  <c r="M430" i="2"/>
  <c r="L430" i="2"/>
  <c r="K430" i="2"/>
  <c r="J430" i="2"/>
  <c r="I430" i="2"/>
  <c r="H430" i="2"/>
  <c r="G430" i="2"/>
  <c r="F430" i="2"/>
  <c r="O429" i="2"/>
  <c r="N429" i="2"/>
  <c r="M429" i="2"/>
  <c r="L429" i="2"/>
  <c r="K429" i="2"/>
  <c r="J429" i="2"/>
  <c r="I429" i="2"/>
  <c r="H429" i="2"/>
  <c r="G429" i="2"/>
  <c r="F429" i="2"/>
  <c r="O428" i="2"/>
  <c r="N428" i="2"/>
  <c r="M428" i="2"/>
  <c r="L428" i="2"/>
  <c r="K428" i="2"/>
  <c r="J428" i="2"/>
  <c r="I428" i="2"/>
  <c r="H428" i="2"/>
  <c r="G428" i="2"/>
  <c r="F428" i="2"/>
  <c r="O427" i="2"/>
  <c r="N427" i="2"/>
  <c r="M427" i="2"/>
  <c r="L427" i="2"/>
  <c r="K427" i="2"/>
  <c r="J427" i="2"/>
  <c r="I427" i="2"/>
  <c r="H427" i="2"/>
  <c r="G427" i="2"/>
  <c r="F427" i="2"/>
  <c r="O426" i="2"/>
  <c r="N426" i="2"/>
  <c r="M426" i="2"/>
  <c r="L426" i="2"/>
  <c r="K426" i="2"/>
  <c r="J426" i="2"/>
  <c r="I426" i="2"/>
  <c r="H426" i="2"/>
  <c r="G426" i="2"/>
  <c r="F426" i="2"/>
  <c r="O425" i="2"/>
  <c r="N425" i="2"/>
  <c r="M425" i="2"/>
  <c r="L425" i="2"/>
  <c r="K425" i="2"/>
  <c r="J425" i="2"/>
  <c r="I425" i="2"/>
  <c r="H425" i="2"/>
  <c r="G425" i="2"/>
  <c r="F425" i="2"/>
  <c r="O424" i="2"/>
  <c r="N424" i="2"/>
  <c r="M424" i="2"/>
  <c r="L424" i="2"/>
  <c r="K424" i="2"/>
  <c r="J424" i="2"/>
  <c r="I424" i="2"/>
  <c r="H424" i="2"/>
  <c r="G424" i="2"/>
  <c r="F424" i="2"/>
  <c r="O423" i="2"/>
  <c r="N423" i="2"/>
  <c r="M423" i="2"/>
  <c r="L423" i="2"/>
  <c r="K423" i="2"/>
  <c r="J423" i="2"/>
  <c r="I423" i="2"/>
  <c r="H423" i="2"/>
  <c r="G423" i="2"/>
  <c r="F423" i="2"/>
  <c r="O422" i="2"/>
  <c r="N422" i="2"/>
  <c r="M422" i="2"/>
  <c r="L422" i="2"/>
  <c r="K422" i="2"/>
  <c r="J422" i="2"/>
  <c r="I422" i="2"/>
  <c r="H422" i="2"/>
  <c r="G422" i="2"/>
  <c r="F422" i="2"/>
  <c r="O421" i="2"/>
  <c r="N421" i="2"/>
  <c r="M421" i="2"/>
  <c r="L421" i="2"/>
  <c r="K421" i="2"/>
  <c r="J421" i="2"/>
  <c r="I421" i="2"/>
  <c r="H421" i="2"/>
  <c r="G421" i="2"/>
  <c r="F421" i="2"/>
  <c r="O420" i="2"/>
  <c r="N420" i="2"/>
  <c r="M420" i="2"/>
  <c r="L420" i="2"/>
  <c r="K420" i="2"/>
  <c r="J420" i="2"/>
  <c r="I420" i="2"/>
  <c r="H420" i="2"/>
  <c r="G420" i="2"/>
  <c r="F420" i="2"/>
  <c r="O419" i="2"/>
  <c r="N419" i="2"/>
  <c r="M419" i="2"/>
  <c r="L419" i="2"/>
  <c r="K419" i="2"/>
  <c r="J419" i="2"/>
  <c r="I419" i="2"/>
  <c r="H419" i="2"/>
  <c r="G419" i="2"/>
  <c r="F419" i="2"/>
  <c r="O418" i="2"/>
  <c r="N418" i="2"/>
  <c r="M418" i="2"/>
  <c r="L418" i="2"/>
  <c r="K418" i="2"/>
  <c r="J418" i="2"/>
  <c r="I418" i="2"/>
  <c r="H418" i="2"/>
  <c r="G418" i="2"/>
  <c r="F418" i="2"/>
  <c r="O417" i="2"/>
  <c r="N417" i="2"/>
  <c r="M417" i="2"/>
  <c r="L417" i="2"/>
  <c r="K417" i="2"/>
  <c r="J417" i="2"/>
  <c r="I417" i="2"/>
  <c r="H417" i="2"/>
  <c r="G417" i="2"/>
  <c r="F417" i="2"/>
  <c r="O416" i="2"/>
  <c r="N416" i="2"/>
  <c r="M416" i="2"/>
  <c r="L416" i="2"/>
  <c r="K416" i="2"/>
  <c r="J416" i="2"/>
  <c r="I416" i="2"/>
  <c r="H416" i="2"/>
  <c r="G416" i="2"/>
  <c r="F416" i="2"/>
  <c r="O415" i="2"/>
  <c r="N415" i="2"/>
  <c r="M415" i="2"/>
  <c r="L415" i="2"/>
  <c r="K415" i="2"/>
  <c r="J415" i="2"/>
  <c r="I415" i="2"/>
  <c r="H415" i="2"/>
  <c r="G415" i="2"/>
  <c r="F415" i="2"/>
  <c r="O414" i="2"/>
  <c r="N414" i="2"/>
  <c r="M414" i="2"/>
  <c r="L414" i="2"/>
  <c r="K414" i="2"/>
  <c r="J414" i="2"/>
  <c r="I414" i="2"/>
  <c r="H414" i="2"/>
  <c r="G414" i="2"/>
  <c r="F414" i="2"/>
  <c r="O413" i="2"/>
  <c r="N413" i="2"/>
  <c r="M413" i="2"/>
  <c r="L413" i="2"/>
  <c r="K413" i="2"/>
  <c r="J413" i="2"/>
  <c r="I413" i="2"/>
  <c r="H413" i="2"/>
  <c r="G413" i="2"/>
  <c r="F413" i="2"/>
  <c r="O412" i="2"/>
  <c r="N412" i="2"/>
  <c r="M412" i="2"/>
  <c r="L412" i="2"/>
  <c r="K412" i="2"/>
  <c r="J412" i="2"/>
  <c r="I412" i="2"/>
  <c r="H412" i="2"/>
  <c r="G412" i="2"/>
  <c r="F412" i="2"/>
  <c r="O411" i="2"/>
  <c r="N411" i="2"/>
  <c r="M411" i="2"/>
  <c r="L411" i="2"/>
  <c r="K411" i="2"/>
  <c r="J411" i="2"/>
  <c r="I411" i="2"/>
  <c r="H411" i="2"/>
  <c r="G411" i="2"/>
  <c r="F411" i="2"/>
  <c r="O410" i="2"/>
  <c r="N410" i="2"/>
  <c r="M410" i="2"/>
  <c r="L410" i="2"/>
  <c r="K410" i="2"/>
  <c r="J410" i="2"/>
  <c r="I410" i="2"/>
  <c r="H410" i="2"/>
  <c r="G410" i="2"/>
  <c r="F410" i="2"/>
  <c r="O409" i="2"/>
  <c r="N409" i="2"/>
  <c r="M409" i="2"/>
  <c r="L409" i="2"/>
  <c r="K409" i="2"/>
  <c r="J409" i="2"/>
  <c r="I409" i="2"/>
  <c r="H409" i="2"/>
  <c r="G409" i="2"/>
  <c r="F409" i="2"/>
  <c r="O408" i="2"/>
  <c r="N408" i="2"/>
  <c r="M408" i="2"/>
  <c r="L408" i="2"/>
  <c r="K408" i="2"/>
  <c r="J408" i="2"/>
  <c r="I408" i="2"/>
  <c r="H408" i="2"/>
  <c r="G408" i="2"/>
  <c r="F408" i="2"/>
  <c r="O407" i="2"/>
  <c r="N407" i="2"/>
  <c r="M407" i="2"/>
  <c r="L407" i="2"/>
  <c r="K407" i="2"/>
  <c r="J407" i="2"/>
  <c r="I407" i="2"/>
  <c r="H407" i="2"/>
  <c r="G407" i="2"/>
  <c r="F407" i="2"/>
  <c r="O406" i="2"/>
  <c r="N406" i="2"/>
  <c r="M406" i="2"/>
  <c r="L406" i="2"/>
  <c r="K406" i="2"/>
  <c r="J406" i="2"/>
  <c r="I406" i="2"/>
  <c r="H406" i="2"/>
  <c r="G406" i="2"/>
  <c r="F406" i="2"/>
  <c r="O405" i="2"/>
  <c r="N405" i="2"/>
  <c r="M405" i="2"/>
  <c r="L405" i="2"/>
  <c r="K405" i="2"/>
  <c r="J405" i="2"/>
  <c r="I405" i="2"/>
  <c r="H405" i="2"/>
  <c r="G405" i="2"/>
  <c r="F405" i="2"/>
  <c r="O404" i="2"/>
  <c r="N404" i="2"/>
  <c r="M404" i="2"/>
  <c r="L404" i="2"/>
  <c r="K404" i="2"/>
  <c r="J404" i="2"/>
  <c r="I404" i="2"/>
  <c r="H404" i="2"/>
  <c r="G404" i="2"/>
  <c r="F404" i="2"/>
  <c r="O403" i="2"/>
  <c r="N403" i="2"/>
  <c r="M403" i="2"/>
  <c r="L403" i="2"/>
  <c r="K403" i="2"/>
  <c r="J403" i="2"/>
  <c r="I403" i="2"/>
  <c r="H403" i="2"/>
  <c r="G403" i="2"/>
  <c r="F403" i="2"/>
  <c r="O402" i="2"/>
  <c r="N402" i="2"/>
  <c r="M402" i="2"/>
  <c r="L402" i="2"/>
  <c r="K402" i="2"/>
  <c r="J402" i="2"/>
  <c r="I402" i="2"/>
  <c r="H402" i="2"/>
  <c r="G402" i="2"/>
  <c r="F402" i="2"/>
  <c r="O401" i="2"/>
  <c r="N401" i="2"/>
  <c r="M401" i="2"/>
  <c r="L401" i="2"/>
  <c r="K401" i="2"/>
  <c r="J401" i="2"/>
  <c r="I401" i="2"/>
  <c r="H401" i="2"/>
  <c r="G401" i="2"/>
  <c r="F401" i="2"/>
  <c r="O400" i="2"/>
  <c r="N400" i="2"/>
  <c r="M400" i="2"/>
  <c r="L400" i="2"/>
  <c r="K400" i="2"/>
  <c r="J400" i="2"/>
  <c r="I400" i="2"/>
  <c r="H400" i="2"/>
  <c r="G400" i="2"/>
  <c r="F400" i="2"/>
  <c r="O399" i="2"/>
  <c r="N399" i="2"/>
  <c r="M399" i="2"/>
  <c r="L399" i="2"/>
  <c r="K399" i="2"/>
  <c r="J399" i="2"/>
  <c r="I399" i="2"/>
  <c r="H399" i="2"/>
  <c r="G399" i="2"/>
  <c r="F399" i="2"/>
  <c r="O398" i="2"/>
  <c r="N398" i="2"/>
  <c r="M398" i="2"/>
  <c r="L398" i="2"/>
  <c r="K398" i="2"/>
  <c r="J398" i="2"/>
  <c r="I398" i="2"/>
  <c r="H398" i="2"/>
  <c r="G398" i="2"/>
  <c r="F398" i="2"/>
  <c r="O397" i="2"/>
  <c r="N397" i="2"/>
  <c r="M397" i="2"/>
  <c r="L397" i="2"/>
  <c r="K397" i="2"/>
  <c r="J397" i="2"/>
  <c r="I397" i="2"/>
  <c r="H397" i="2"/>
  <c r="G397" i="2"/>
  <c r="F397" i="2"/>
  <c r="O396" i="2"/>
  <c r="N396" i="2"/>
  <c r="M396" i="2"/>
  <c r="L396" i="2"/>
  <c r="K396" i="2"/>
  <c r="J396" i="2"/>
  <c r="I396" i="2"/>
  <c r="H396" i="2"/>
  <c r="G396" i="2"/>
  <c r="F396" i="2"/>
  <c r="O395" i="2"/>
  <c r="N395" i="2"/>
  <c r="M395" i="2"/>
  <c r="L395" i="2"/>
  <c r="K395" i="2"/>
  <c r="J395" i="2"/>
  <c r="I395" i="2"/>
  <c r="H395" i="2"/>
  <c r="G395" i="2"/>
  <c r="F395" i="2"/>
  <c r="O394" i="2"/>
  <c r="N394" i="2"/>
  <c r="M394" i="2"/>
  <c r="L394" i="2"/>
  <c r="K394" i="2"/>
  <c r="J394" i="2"/>
  <c r="I394" i="2"/>
  <c r="H394" i="2"/>
  <c r="G394" i="2"/>
  <c r="F394" i="2"/>
  <c r="O393" i="2"/>
  <c r="N393" i="2"/>
  <c r="M393" i="2"/>
  <c r="L393" i="2"/>
  <c r="K393" i="2"/>
  <c r="J393" i="2"/>
  <c r="I393" i="2"/>
  <c r="H393" i="2"/>
  <c r="G393" i="2"/>
  <c r="F393" i="2"/>
  <c r="O392" i="2"/>
  <c r="N392" i="2"/>
  <c r="M392" i="2"/>
  <c r="L392" i="2"/>
  <c r="K392" i="2"/>
  <c r="J392" i="2"/>
  <c r="I392" i="2"/>
  <c r="H392" i="2"/>
  <c r="G392" i="2"/>
  <c r="F392" i="2"/>
  <c r="O391" i="2"/>
  <c r="N391" i="2"/>
  <c r="M391" i="2"/>
  <c r="L391" i="2"/>
  <c r="K391" i="2"/>
  <c r="J391" i="2"/>
  <c r="I391" i="2"/>
  <c r="H391" i="2"/>
  <c r="G391" i="2"/>
  <c r="F391" i="2"/>
  <c r="O390" i="2"/>
  <c r="N390" i="2"/>
  <c r="M390" i="2"/>
  <c r="L390" i="2"/>
  <c r="K390" i="2"/>
  <c r="J390" i="2"/>
  <c r="I390" i="2"/>
  <c r="H390" i="2"/>
  <c r="G390" i="2"/>
  <c r="F390" i="2"/>
  <c r="O389" i="2"/>
  <c r="N389" i="2"/>
  <c r="M389" i="2"/>
  <c r="L389" i="2"/>
  <c r="K389" i="2"/>
  <c r="J389" i="2"/>
  <c r="I389" i="2"/>
  <c r="H389" i="2"/>
  <c r="G389" i="2"/>
  <c r="F389" i="2"/>
  <c r="O388" i="2"/>
  <c r="N388" i="2"/>
  <c r="M388" i="2"/>
  <c r="L388" i="2"/>
  <c r="K388" i="2"/>
  <c r="J388" i="2"/>
  <c r="I388" i="2"/>
  <c r="H388" i="2"/>
  <c r="G388" i="2"/>
  <c r="F388" i="2"/>
  <c r="O387" i="2"/>
  <c r="N387" i="2"/>
  <c r="M387" i="2"/>
  <c r="L387" i="2"/>
  <c r="K387" i="2"/>
  <c r="J387" i="2"/>
  <c r="I387" i="2"/>
  <c r="H387" i="2"/>
  <c r="G387" i="2"/>
  <c r="F387" i="2"/>
  <c r="O386" i="2"/>
  <c r="N386" i="2"/>
  <c r="M386" i="2"/>
  <c r="L386" i="2"/>
  <c r="K386" i="2"/>
  <c r="J386" i="2"/>
  <c r="I386" i="2"/>
  <c r="H386" i="2"/>
  <c r="G386" i="2"/>
  <c r="F386" i="2"/>
  <c r="O385" i="2"/>
  <c r="N385" i="2"/>
  <c r="M385" i="2"/>
  <c r="L385" i="2"/>
  <c r="K385" i="2"/>
  <c r="J385" i="2"/>
  <c r="I385" i="2"/>
  <c r="H385" i="2"/>
  <c r="G385" i="2"/>
  <c r="F385" i="2"/>
  <c r="O384" i="2"/>
  <c r="N384" i="2"/>
  <c r="M384" i="2"/>
  <c r="L384" i="2"/>
  <c r="K384" i="2"/>
  <c r="J384" i="2"/>
  <c r="I384" i="2"/>
  <c r="H384" i="2"/>
  <c r="G384" i="2"/>
  <c r="F384" i="2"/>
  <c r="O383" i="2"/>
  <c r="N383" i="2"/>
  <c r="M383" i="2"/>
  <c r="L383" i="2"/>
  <c r="K383" i="2"/>
  <c r="J383" i="2"/>
  <c r="I383" i="2"/>
  <c r="H383" i="2"/>
  <c r="G383" i="2"/>
  <c r="F383" i="2"/>
  <c r="O382" i="2"/>
  <c r="N382" i="2"/>
  <c r="M382" i="2"/>
  <c r="L382" i="2"/>
  <c r="K382" i="2"/>
  <c r="J382" i="2"/>
  <c r="I382" i="2"/>
  <c r="H382" i="2"/>
  <c r="G382" i="2"/>
  <c r="F382" i="2"/>
  <c r="O381" i="2"/>
  <c r="N381" i="2"/>
  <c r="M381" i="2"/>
  <c r="L381" i="2"/>
  <c r="K381" i="2"/>
  <c r="J381" i="2"/>
  <c r="I381" i="2"/>
  <c r="H381" i="2"/>
  <c r="G381" i="2"/>
  <c r="F381" i="2"/>
  <c r="O380" i="2"/>
  <c r="N380" i="2"/>
  <c r="M380" i="2"/>
  <c r="L380" i="2"/>
  <c r="K380" i="2"/>
  <c r="J380" i="2"/>
  <c r="I380" i="2"/>
  <c r="H380" i="2"/>
  <c r="G380" i="2"/>
  <c r="F380" i="2"/>
  <c r="O379" i="2"/>
  <c r="N379" i="2"/>
  <c r="M379" i="2"/>
  <c r="L379" i="2"/>
  <c r="K379" i="2"/>
  <c r="J379" i="2"/>
  <c r="I379" i="2"/>
  <c r="H379" i="2"/>
  <c r="G379" i="2"/>
  <c r="F379" i="2"/>
  <c r="O378" i="2"/>
  <c r="N378" i="2"/>
  <c r="M378" i="2"/>
  <c r="L378" i="2"/>
  <c r="K378" i="2"/>
  <c r="J378" i="2"/>
  <c r="I378" i="2"/>
  <c r="H378" i="2"/>
  <c r="G378" i="2"/>
  <c r="F378" i="2"/>
  <c r="O377" i="2"/>
  <c r="N377" i="2"/>
  <c r="M377" i="2"/>
  <c r="L377" i="2"/>
  <c r="K377" i="2"/>
  <c r="J377" i="2"/>
  <c r="I377" i="2"/>
  <c r="H377" i="2"/>
  <c r="G377" i="2"/>
  <c r="F377" i="2"/>
  <c r="O376" i="2"/>
  <c r="N376" i="2"/>
  <c r="M376" i="2"/>
  <c r="L376" i="2"/>
  <c r="K376" i="2"/>
  <c r="J376" i="2"/>
  <c r="I376" i="2"/>
  <c r="H376" i="2"/>
  <c r="G376" i="2"/>
  <c r="F376" i="2"/>
  <c r="O375" i="2"/>
  <c r="N375" i="2"/>
  <c r="M375" i="2"/>
  <c r="L375" i="2"/>
  <c r="K375" i="2"/>
  <c r="J375" i="2"/>
  <c r="I375" i="2"/>
  <c r="H375" i="2"/>
  <c r="G375" i="2"/>
  <c r="F375" i="2"/>
  <c r="O374" i="2"/>
  <c r="N374" i="2"/>
  <c r="M374" i="2"/>
  <c r="L374" i="2"/>
  <c r="K374" i="2"/>
  <c r="J374" i="2"/>
  <c r="I374" i="2"/>
  <c r="H374" i="2"/>
  <c r="G374" i="2"/>
  <c r="F374" i="2"/>
  <c r="O373" i="2"/>
  <c r="N373" i="2"/>
  <c r="M373" i="2"/>
  <c r="L373" i="2"/>
  <c r="K373" i="2"/>
  <c r="J373" i="2"/>
  <c r="I373" i="2"/>
  <c r="H373" i="2"/>
  <c r="G373" i="2"/>
  <c r="F373" i="2"/>
  <c r="O372" i="2"/>
  <c r="N372" i="2"/>
  <c r="M372" i="2"/>
  <c r="L372" i="2"/>
  <c r="K372" i="2"/>
  <c r="J372" i="2"/>
  <c r="I372" i="2"/>
  <c r="H372" i="2"/>
  <c r="G372" i="2"/>
  <c r="F372" i="2"/>
  <c r="O371" i="2"/>
  <c r="N371" i="2"/>
  <c r="M371" i="2"/>
  <c r="L371" i="2"/>
  <c r="K371" i="2"/>
  <c r="J371" i="2"/>
  <c r="I371" i="2"/>
  <c r="H371" i="2"/>
  <c r="G371" i="2"/>
  <c r="F371" i="2"/>
  <c r="O370" i="2"/>
  <c r="N370" i="2"/>
  <c r="M370" i="2"/>
  <c r="L370" i="2"/>
  <c r="K370" i="2"/>
  <c r="J370" i="2"/>
  <c r="I370" i="2"/>
  <c r="H370" i="2"/>
  <c r="G370" i="2"/>
  <c r="F370" i="2"/>
  <c r="O369" i="2"/>
  <c r="N369" i="2"/>
  <c r="M369" i="2"/>
  <c r="L369" i="2"/>
  <c r="K369" i="2"/>
  <c r="J369" i="2"/>
  <c r="I369" i="2"/>
  <c r="H369" i="2"/>
  <c r="G369" i="2"/>
  <c r="F369" i="2"/>
  <c r="O368" i="2"/>
  <c r="N368" i="2"/>
  <c r="M368" i="2"/>
  <c r="L368" i="2"/>
  <c r="K368" i="2"/>
  <c r="J368" i="2"/>
  <c r="I368" i="2"/>
  <c r="H368" i="2"/>
  <c r="G368" i="2"/>
  <c r="F368" i="2"/>
  <c r="O367" i="2"/>
  <c r="N367" i="2"/>
  <c r="M367" i="2"/>
  <c r="L367" i="2"/>
  <c r="K367" i="2"/>
  <c r="J367" i="2"/>
  <c r="I367" i="2"/>
  <c r="H367" i="2"/>
  <c r="G367" i="2"/>
  <c r="F367" i="2"/>
  <c r="O366" i="2"/>
  <c r="N366" i="2"/>
  <c r="M366" i="2"/>
  <c r="L366" i="2"/>
  <c r="K366" i="2"/>
  <c r="J366" i="2"/>
  <c r="I366" i="2"/>
  <c r="H366" i="2"/>
  <c r="G366" i="2"/>
  <c r="F366" i="2"/>
  <c r="O365" i="2"/>
  <c r="N365" i="2"/>
  <c r="M365" i="2"/>
  <c r="L365" i="2"/>
  <c r="K365" i="2"/>
  <c r="J365" i="2"/>
  <c r="I365" i="2"/>
  <c r="H365" i="2"/>
  <c r="G365" i="2"/>
  <c r="F365" i="2"/>
  <c r="O364" i="2"/>
  <c r="N364" i="2"/>
  <c r="M364" i="2"/>
  <c r="L364" i="2"/>
  <c r="K364" i="2"/>
  <c r="J364" i="2"/>
  <c r="I364" i="2"/>
  <c r="H364" i="2"/>
  <c r="G364" i="2"/>
  <c r="F364" i="2"/>
  <c r="O363" i="2"/>
  <c r="N363" i="2"/>
  <c r="M363" i="2"/>
  <c r="L363" i="2"/>
  <c r="K363" i="2"/>
  <c r="J363" i="2"/>
  <c r="I363" i="2"/>
  <c r="H363" i="2"/>
  <c r="G363" i="2"/>
  <c r="F363" i="2"/>
  <c r="O362" i="2"/>
  <c r="N362" i="2"/>
  <c r="M362" i="2"/>
  <c r="L362" i="2"/>
  <c r="K362" i="2"/>
  <c r="J362" i="2"/>
  <c r="I362" i="2"/>
  <c r="H362" i="2"/>
  <c r="G362" i="2"/>
  <c r="F362" i="2"/>
  <c r="O361" i="2"/>
  <c r="N361" i="2"/>
  <c r="M361" i="2"/>
  <c r="L361" i="2"/>
  <c r="K361" i="2"/>
  <c r="J361" i="2"/>
  <c r="I361" i="2"/>
  <c r="H361" i="2"/>
  <c r="G361" i="2"/>
  <c r="F361" i="2"/>
  <c r="O360" i="2"/>
  <c r="N360" i="2"/>
  <c r="M360" i="2"/>
  <c r="L360" i="2"/>
  <c r="K360" i="2"/>
  <c r="J360" i="2"/>
  <c r="I360" i="2"/>
  <c r="H360" i="2"/>
  <c r="G360" i="2"/>
  <c r="F360" i="2"/>
  <c r="O359" i="2"/>
  <c r="N359" i="2"/>
  <c r="M359" i="2"/>
  <c r="L359" i="2"/>
  <c r="K359" i="2"/>
  <c r="J359" i="2"/>
  <c r="I359" i="2"/>
  <c r="H359" i="2"/>
  <c r="G359" i="2"/>
  <c r="F359" i="2"/>
  <c r="O358" i="2"/>
  <c r="N358" i="2"/>
  <c r="M358" i="2"/>
  <c r="L358" i="2"/>
  <c r="K358" i="2"/>
  <c r="J358" i="2"/>
  <c r="I358" i="2"/>
  <c r="H358" i="2"/>
  <c r="G358" i="2"/>
  <c r="F358" i="2"/>
  <c r="O357" i="2"/>
  <c r="N357" i="2"/>
  <c r="M357" i="2"/>
  <c r="L357" i="2"/>
  <c r="K357" i="2"/>
  <c r="J357" i="2"/>
  <c r="I357" i="2"/>
  <c r="H357" i="2"/>
  <c r="G357" i="2"/>
  <c r="F357" i="2"/>
  <c r="O356" i="2"/>
  <c r="N356" i="2"/>
  <c r="M356" i="2"/>
  <c r="L356" i="2"/>
  <c r="K356" i="2"/>
  <c r="J356" i="2"/>
  <c r="I356" i="2"/>
  <c r="H356" i="2"/>
  <c r="G356" i="2"/>
  <c r="F356" i="2"/>
  <c r="O355" i="2"/>
  <c r="N355" i="2"/>
  <c r="M355" i="2"/>
  <c r="L355" i="2"/>
  <c r="K355" i="2"/>
  <c r="J355" i="2"/>
  <c r="I355" i="2"/>
  <c r="H355" i="2"/>
  <c r="G355" i="2"/>
  <c r="F355" i="2"/>
  <c r="O354" i="2"/>
  <c r="N354" i="2"/>
  <c r="M354" i="2"/>
  <c r="L354" i="2"/>
  <c r="K354" i="2"/>
  <c r="J354" i="2"/>
  <c r="I354" i="2"/>
  <c r="H354" i="2"/>
  <c r="G354" i="2"/>
  <c r="F354" i="2"/>
  <c r="O353" i="2"/>
  <c r="N353" i="2"/>
  <c r="M353" i="2"/>
  <c r="L353" i="2"/>
  <c r="K353" i="2"/>
  <c r="J353" i="2"/>
  <c r="I353" i="2"/>
  <c r="H353" i="2"/>
  <c r="G353" i="2"/>
  <c r="F353" i="2"/>
  <c r="O352" i="2"/>
  <c r="N352" i="2"/>
  <c r="M352" i="2"/>
  <c r="L352" i="2"/>
  <c r="K352" i="2"/>
  <c r="J352" i="2"/>
  <c r="I352" i="2"/>
  <c r="H352" i="2"/>
  <c r="G352" i="2"/>
  <c r="F352" i="2"/>
  <c r="O351" i="2"/>
  <c r="N351" i="2"/>
  <c r="M351" i="2"/>
  <c r="L351" i="2"/>
  <c r="K351" i="2"/>
  <c r="J351" i="2"/>
  <c r="I351" i="2"/>
  <c r="H351" i="2"/>
  <c r="G351" i="2"/>
  <c r="F351" i="2"/>
  <c r="O350" i="2"/>
  <c r="N350" i="2"/>
  <c r="M350" i="2"/>
  <c r="L350" i="2"/>
  <c r="K350" i="2"/>
  <c r="J350" i="2"/>
  <c r="I350" i="2"/>
  <c r="H350" i="2"/>
  <c r="G350" i="2"/>
  <c r="F350" i="2"/>
  <c r="O349" i="2"/>
  <c r="N349" i="2"/>
  <c r="M349" i="2"/>
  <c r="L349" i="2"/>
  <c r="K349" i="2"/>
  <c r="J349" i="2"/>
  <c r="I349" i="2"/>
  <c r="H349" i="2"/>
  <c r="G349" i="2"/>
  <c r="F349" i="2"/>
  <c r="O348" i="2"/>
  <c r="N348" i="2"/>
  <c r="M348" i="2"/>
  <c r="L348" i="2"/>
  <c r="K348" i="2"/>
  <c r="J348" i="2"/>
  <c r="I348" i="2"/>
  <c r="H348" i="2"/>
  <c r="G348" i="2"/>
  <c r="F348" i="2"/>
  <c r="O347" i="2"/>
  <c r="N347" i="2"/>
  <c r="M347" i="2"/>
  <c r="L347" i="2"/>
  <c r="K347" i="2"/>
  <c r="J347" i="2"/>
  <c r="I347" i="2"/>
  <c r="H347" i="2"/>
  <c r="G347" i="2"/>
  <c r="F347" i="2"/>
  <c r="O346" i="2"/>
  <c r="N346" i="2"/>
  <c r="M346" i="2"/>
  <c r="L346" i="2"/>
  <c r="K346" i="2"/>
  <c r="J346" i="2"/>
  <c r="I346" i="2"/>
  <c r="H346" i="2"/>
  <c r="G346" i="2"/>
  <c r="F346" i="2"/>
  <c r="O345" i="2"/>
  <c r="N345" i="2"/>
  <c r="M345" i="2"/>
  <c r="L345" i="2"/>
  <c r="K345" i="2"/>
  <c r="J345" i="2"/>
  <c r="I345" i="2"/>
  <c r="H345" i="2"/>
  <c r="G345" i="2"/>
  <c r="F345" i="2"/>
  <c r="O344" i="2"/>
  <c r="N344" i="2"/>
  <c r="M344" i="2"/>
  <c r="L344" i="2"/>
  <c r="K344" i="2"/>
  <c r="J344" i="2"/>
  <c r="I344" i="2"/>
  <c r="H344" i="2"/>
  <c r="G344" i="2"/>
  <c r="F344" i="2"/>
  <c r="O343" i="2"/>
  <c r="N343" i="2"/>
  <c r="M343" i="2"/>
  <c r="L343" i="2"/>
  <c r="K343" i="2"/>
  <c r="J343" i="2"/>
  <c r="I343" i="2"/>
  <c r="H343" i="2"/>
  <c r="G343" i="2"/>
  <c r="F343" i="2"/>
  <c r="O342" i="2"/>
  <c r="N342" i="2"/>
  <c r="M342" i="2"/>
  <c r="L342" i="2"/>
  <c r="K342" i="2"/>
  <c r="J342" i="2"/>
  <c r="I342" i="2"/>
  <c r="H342" i="2"/>
  <c r="G342" i="2"/>
  <c r="F342" i="2"/>
  <c r="O341" i="2"/>
  <c r="N341" i="2"/>
  <c r="M341" i="2"/>
  <c r="L341" i="2"/>
  <c r="K341" i="2"/>
  <c r="J341" i="2"/>
  <c r="I341" i="2"/>
  <c r="H341" i="2"/>
  <c r="G341" i="2"/>
  <c r="F341" i="2"/>
  <c r="O340" i="2"/>
  <c r="N340" i="2"/>
  <c r="M340" i="2"/>
  <c r="L340" i="2"/>
  <c r="K340" i="2"/>
  <c r="J340" i="2"/>
  <c r="I340" i="2"/>
  <c r="H340" i="2"/>
  <c r="G340" i="2"/>
  <c r="F340" i="2"/>
  <c r="O339" i="2"/>
  <c r="N339" i="2"/>
  <c r="M339" i="2"/>
  <c r="L339" i="2"/>
  <c r="K339" i="2"/>
  <c r="J339" i="2"/>
  <c r="I339" i="2"/>
  <c r="H339" i="2"/>
  <c r="G339" i="2"/>
  <c r="F339" i="2"/>
  <c r="O338" i="2"/>
  <c r="N338" i="2"/>
  <c r="M338" i="2"/>
  <c r="L338" i="2"/>
  <c r="K338" i="2"/>
  <c r="J338" i="2"/>
  <c r="I338" i="2"/>
  <c r="H338" i="2"/>
  <c r="G338" i="2"/>
  <c r="F338" i="2"/>
  <c r="O337" i="2"/>
  <c r="N337" i="2"/>
  <c r="M337" i="2"/>
  <c r="L337" i="2"/>
  <c r="K337" i="2"/>
  <c r="J337" i="2"/>
  <c r="I337" i="2"/>
  <c r="H337" i="2"/>
  <c r="G337" i="2"/>
  <c r="F337" i="2"/>
  <c r="O336" i="2"/>
  <c r="N336" i="2"/>
  <c r="M336" i="2"/>
  <c r="L336" i="2"/>
  <c r="K336" i="2"/>
  <c r="J336" i="2"/>
  <c r="I336" i="2"/>
  <c r="H336" i="2"/>
  <c r="G336" i="2"/>
  <c r="F336" i="2"/>
  <c r="O335" i="2"/>
  <c r="N335" i="2"/>
  <c r="M335" i="2"/>
  <c r="L335" i="2"/>
  <c r="K335" i="2"/>
  <c r="J335" i="2"/>
  <c r="I335" i="2"/>
  <c r="H335" i="2"/>
  <c r="G335" i="2"/>
  <c r="F335" i="2"/>
  <c r="O334" i="2"/>
  <c r="N334" i="2"/>
  <c r="M334" i="2"/>
  <c r="L334" i="2"/>
  <c r="K334" i="2"/>
  <c r="J334" i="2"/>
  <c r="I334" i="2"/>
  <c r="H334" i="2"/>
  <c r="G334" i="2"/>
  <c r="F334" i="2"/>
  <c r="O333" i="2"/>
  <c r="N333" i="2"/>
  <c r="M333" i="2"/>
  <c r="L333" i="2"/>
  <c r="K333" i="2"/>
  <c r="J333" i="2"/>
  <c r="I333" i="2"/>
  <c r="H333" i="2"/>
  <c r="G333" i="2"/>
  <c r="F333" i="2"/>
  <c r="O332" i="2"/>
  <c r="N332" i="2"/>
  <c r="M332" i="2"/>
  <c r="L332" i="2"/>
  <c r="K332" i="2"/>
  <c r="J332" i="2"/>
  <c r="I332" i="2"/>
  <c r="H332" i="2"/>
  <c r="G332" i="2"/>
  <c r="F332" i="2"/>
  <c r="O331" i="2"/>
  <c r="N331" i="2"/>
  <c r="M331" i="2"/>
  <c r="L331" i="2"/>
  <c r="K331" i="2"/>
  <c r="J331" i="2"/>
  <c r="I331" i="2"/>
  <c r="H331" i="2"/>
  <c r="G331" i="2"/>
  <c r="F331" i="2"/>
  <c r="O330" i="2"/>
  <c r="N330" i="2"/>
  <c r="M330" i="2"/>
  <c r="L330" i="2"/>
  <c r="K330" i="2"/>
  <c r="J330" i="2"/>
  <c r="I330" i="2"/>
  <c r="H330" i="2"/>
  <c r="G330" i="2"/>
  <c r="F330" i="2"/>
  <c r="O329" i="2"/>
  <c r="N329" i="2"/>
  <c r="M329" i="2"/>
  <c r="L329" i="2"/>
  <c r="K329" i="2"/>
  <c r="J329" i="2"/>
  <c r="I329" i="2"/>
  <c r="H329" i="2"/>
  <c r="G329" i="2"/>
  <c r="F329" i="2"/>
  <c r="O328" i="2"/>
  <c r="N328" i="2"/>
  <c r="M328" i="2"/>
  <c r="L328" i="2"/>
  <c r="K328" i="2"/>
  <c r="J328" i="2"/>
  <c r="I328" i="2"/>
  <c r="H328" i="2"/>
  <c r="G328" i="2"/>
  <c r="F328" i="2"/>
  <c r="O327" i="2"/>
  <c r="N327" i="2"/>
  <c r="M327" i="2"/>
  <c r="L327" i="2"/>
  <c r="K327" i="2"/>
  <c r="J327" i="2"/>
  <c r="I327" i="2"/>
  <c r="H327" i="2"/>
  <c r="G327" i="2"/>
  <c r="F327" i="2"/>
  <c r="O326" i="2"/>
  <c r="N326" i="2"/>
  <c r="M326" i="2"/>
  <c r="L326" i="2"/>
  <c r="K326" i="2"/>
  <c r="J326" i="2"/>
  <c r="I326" i="2"/>
  <c r="H326" i="2"/>
  <c r="G326" i="2"/>
  <c r="F326" i="2"/>
  <c r="O325" i="2"/>
  <c r="N325" i="2"/>
  <c r="M325" i="2"/>
  <c r="L325" i="2"/>
  <c r="K325" i="2"/>
  <c r="J325" i="2"/>
  <c r="I325" i="2"/>
  <c r="H325" i="2"/>
  <c r="G325" i="2"/>
  <c r="F325" i="2"/>
  <c r="O324" i="2"/>
  <c r="N324" i="2"/>
  <c r="M324" i="2"/>
  <c r="L324" i="2"/>
  <c r="K324" i="2"/>
  <c r="J324" i="2"/>
  <c r="I324" i="2"/>
  <c r="H324" i="2"/>
  <c r="G324" i="2"/>
  <c r="F324" i="2"/>
  <c r="O323" i="2"/>
  <c r="N323" i="2"/>
  <c r="M323" i="2"/>
  <c r="L323" i="2"/>
  <c r="K323" i="2"/>
  <c r="J323" i="2"/>
  <c r="I323" i="2"/>
  <c r="H323" i="2"/>
  <c r="G323" i="2"/>
  <c r="F323" i="2"/>
  <c r="O322" i="2"/>
  <c r="N322" i="2"/>
  <c r="M322" i="2"/>
  <c r="L322" i="2"/>
  <c r="K322" i="2"/>
  <c r="J322" i="2"/>
  <c r="I322" i="2"/>
  <c r="H322" i="2"/>
  <c r="G322" i="2"/>
  <c r="F322" i="2"/>
  <c r="O321" i="2"/>
  <c r="N321" i="2"/>
  <c r="M321" i="2"/>
  <c r="L321" i="2"/>
  <c r="K321" i="2"/>
  <c r="J321" i="2"/>
  <c r="I321" i="2"/>
  <c r="H321" i="2"/>
  <c r="G321" i="2"/>
  <c r="F321" i="2"/>
  <c r="O320" i="2"/>
  <c r="N320" i="2"/>
  <c r="M320" i="2"/>
  <c r="L320" i="2"/>
  <c r="K320" i="2"/>
  <c r="J320" i="2"/>
  <c r="I320" i="2"/>
  <c r="H320" i="2"/>
  <c r="G320" i="2"/>
  <c r="F320" i="2"/>
  <c r="O319" i="2"/>
  <c r="N319" i="2"/>
  <c r="M319" i="2"/>
  <c r="L319" i="2"/>
  <c r="K319" i="2"/>
  <c r="J319" i="2"/>
  <c r="I319" i="2"/>
  <c r="H319" i="2"/>
  <c r="G319" i="2"/>
  <c r="F319" i="2"/>
  <c r="O318" i="2"/>
  <c r="N318" i="2"/>
  <c r="M318" i="2"/>
  <c r="L318" i="2"/>
  <c r="K318" i="2"/>
  <c r="J318" i="2"/>
  <c r="I318" i="2"/>
  <c r="H318" i="2"/>
  <c r="G318" i="2"/>
  <c r="F318" i="2"/>
  <c r="O317" i="2"/>
  <c r="N317" i="2"/>
  <c r="M317" i="2"/>
  <c r="L317" i="2"/>
  <c r="K317" i="2"/>
  <c r="J317" i="2"/>
  <c r="I317" i="2"/>
  <c r="H317" i="2"/>
  <c r="G317" i="2"/>
  <c r="F317" i="2"/>
  <c r="O316" i="2"/>
  <c r="N316" i="2"/>
  <c r="M316" i="2"/>
  <c r="L316" i="2"/>
  <c r="K316" i="2"/>
  <c r="J316" i="2"/>
  <c r="I316" i="2"/>
  <c r="H316" i="2"/>
  <c r="G316" i="2"/>
  <c r="F316" i="2"/>
  <c r="O315" i="2"/>
  <c r="N315" i="2"/>
  <c r="M315" i="2"/>
  <c r="L315" i="2"/>
  <c r="K315" i="2"/>
  <c r="J315" i="2"/>
  <c r="I315" i="2"/>
  <c r="H315" i="2"/>
  <c r="G315" i="2"/>
  <c r="F315" i="2"/>
  <c r="O314" i="2"/>
  <c r="N314" i="2"/>
  <c r="M314" i="2"/>
  <c r="L314" i="2"/>
  <c r="K314" i="2"/>
  <c r="J314" i="2"/>
  <c r="I314" i="2"/>
  <c r="H314" i="2"/>
  <c r="G314" i="2"/>
  <c r="F314" i="2"/>
  <c r="O313" i="2"/>
  <c r="N313" i="2"/>
  <c r="M313" i="2"/>
  <c r="L313" i="2"/>
  <c r="K313" i="2"/>
  <c r="J313" i="2"/>
  <c r="I313" i="2"/>
  <c r="H313" i="2"/>
  <c r="G313" i="2"/>
  <c r="F313" i="2"/>
  <c r="O312" i="2"/>
  <c r="N312" i="2"/>
  <c r="M312" i="2"/>
  <c r="L312" i="2"/>
  <c r="K312" i="2"/>
  <c r="J312" i="2"/>
  <c r="I312" i="2"/>
  <c r="H312" i="2"/>
  <c r="G312" i="2"/>
  <c r="F312" i="2"/>
  <c r="O311" i="2"/>
  <c r="N311" i="2"/>
  <c r="M311" i="2"/>
  <c r="L311" i="2"/>
  <c r="K311" i="2"/>
  <c r="J311" i="2"/>
  <c r="I311" i="2"/>
  <c r="H311" i="2"/>
  <c r="G311" i="2"/>
  <c r="F311" i="2"/>
  <c r="O310" i="2"/>
  <c r="N310" i="2"/>
  <c r="M310" i="2"/>
  <c r="L310" i="2"/>
  <c r="K310" i="2"/>
  <c r="J310" i="2"/>
  <c r="I310" i="2"/>
  <c r="H310" i="2"/>
  <c r="G310" i="2"/>
  <c r="F310" i="2"/>
  <c r="O309" i="2"/>
  <c r="N309" i="2"/>
  <c r="M309" i="2"/>
  <c r="L309" i="2"/>
  <c r="K309" i="2"/>
  <c r="J309" i="2"/>
  <c r="I309" i="2"/>
  <c r="H309" i="2"/>
  <c r="G309" i="2"/>
  <c r="F309" i="2"/>
  <c r="O308" i="2"/>
  <c r="N308" i="2"/>
  <c r="M308" i="2"/>
  <c r="L308" i="2"/>
  <c r="K308" i="2"/>
  <c r="J308" i="2"/>
  <c r="I308" i="2"/>
  <c r="H308" i="2"/>
  <c r="G308" i="2"/>
  <c r="F308" i="2"/>
  <c r="O307" i="2"/>
  <c r="N307" i="2"/>
  <c r="M307" i="2"/>
  <c r="L307" i="2"/>
  <c r="K307" i="2"/>
  <c r="J307" i="2"/>
  <c r="I307" i="2"/>
  <c r="H307" i="2"/>
  <c r="G307" i="2"/>
  <c r="F307" i="2"/>
  <c r="O306" i="2"/>
  <c r="N306" i="2"/>
  <c r="M306" i="2"/>
  <c r="L306" i="2"/>
  <c r="K306" i="2"/>
  <c r="J306" i="2"/>
  <c r="I306" i="2"/>
  <c r="H306" i="2"/>
  <c r="G306" i="2"/>
  <c r="F306" i="2"/>
  <c r="O305" i="2"/>
  <c r="N305" i="2"/>
  <c r="M305" i="2"/>
  <c r="L305" i="2"/>
  <c r="K305" i="2"/>
  <c r="J305" i="2"/>
  <c r="I305" i="2"/>
  <c r="H305" i="2"/>
  <c r="G305" i="2"/>
  <c r="F305" i="2"/>
  <c r="O304" i="2"/>
  <c r="N304" i="2"/>
  <c r="M304" i="2"/>
  <c r="L304" i="2"/>
  <c r="K304" i="2"/>
  <c r="J304" i="2"/>
  <c r="I304" i="2"/>
  <c r="H304" i="2"/>
  <c r="G304" i="2"/>
  <c r="F304" i="2"/>
  <c r="O303" i="2"/>
  <c r="N303" i="2"/>
  <c r="M303" i="2"/>
  <c r="L303" i="2"/>
  <c r="K303" i="2"/>
  <c r="J303" i="2"/>
  <c r="I303" i="2"/>
  <c r="H303" i="2"/>
  <c r="G303" i="2"/>
  <c r="F303" i="2"/>
  <c r="O302" i="2"/>
  <c r="N302" i="2"/>
  <c r="M302" i="2"/>
  <c r="L302" i="2"/>
  <c r="K302" i="2"/>
  <c r="J302" i="2"/>
  <c r="I302" i="2"/>
  <c r="H302" i="2"/>
  <c r="G302" i="2"/>
  <c r="F302" i="2"/>
  <c r="O301" i="2"/>
  <c r="N301" i="2"/>
  <c r="M301" i="2"/>
  <c r="L301" i="2"/>
  <c r="K301" i="2"/>
  <c r="J301" i="2"/>
  <c r="I301" i="2"/>
  <c r="H301" i="2"/>
  <c r="G301" i="2"/>
  <c r="F301" i="2"/>
  <c r="O300" i="2"/>
  <c r="N300" i="2"/>
  <c r="M300" i="2"/>
  <c r="L300" i="2"/>
  <c r="K300" i="2"/>
  <c r="J300" i="2"/>
  <c r="I300" i="2"/>
  <c r="H300" i="2"/>
  <c r="G300" i="2"/>
  <c r="F300" i="2"/>
  <c r="O299" i="2"/>
  <c r="N299" i="2"/>
  <c r="M299" i="2"/>
  <c r="L299" i="2"/>
  <c r="K299" i="2"/>
  <c r="J299" i="2"/>
  <c r="I299" i="2"/>
  <c r="H299" i="2"/>
  <c r="G299" i="2"/>
  <c r="F299" i="2"/>
  <c r="O298" i="2"/>
  <c r="N298" i="2"/>
  <c r="M298" i="2"/>
  <c r="L298" i="2"/>
  <c r="K298" i="2"/>
  <c r="J298" i="2"/>
  <c r="I298" i="2"/>
  <c r="H298" i="2"/>
  <c r="G298" i="2"/>
  <c r="F298" i="2"/>
  <c r="O297" i="2"/>
  <c r="N297" i="2"/>
  <c r="M297" i="2"/>
  <c r="L297" i="2"/>
  <c r="K297" i="2"/>
  <c r="J297" i="2"/>
  <c r="I297" i="2"/>
  <c r="H297" i="2"/>
  <c r="G297" i="2"/>
  <c r="F297" i="2"/>
  <c r="O296" i="2"/>
  <c r="N296" i="2"/>
  <c r="M296" i="2"/>
  <c r="L296" i="2"/>
  <c r="K296" i="2"/>
  <c r="J296" i="2"/>
  <c r="I296" i="2"/>
  <c r="H296" i="2"/>
  <c r="G296" i="2"/>
  <c r="F296" i="2"/>
  <c r="O295" i="2"/>
  <c r="N295" i="2"/>
  <c r="M295" i="2"/>
  <c r="L295" i="2"/>
  <c r="K295" i="2"/>
  <c r="J295" i="2"/>
  <c r="I295" i="2"/>
  <c r="H295" i="2"/>
  <c r="G295" i="2"/>
  <c r="F295" i="2"/>
  <c r="O294" i="2"/>
  <c r="N294" i="2"/>
  <c r="M294" i="2"/>
  <c r="L294" i="2"/>
  <c r="K294" i="2"/>
  <c r="J294" i="2"/>
  <c r="I294" i="2"/>
  <c r="H294" i="2"/>
  <c r="G294" i="2"/>
  <c r="F294" i="2"/>
  <c r="O293" i="2"/>
  <c r="N293" i="2"/>
  <c r="M293" i="2"/>
  <c r="L293" i="2"/>
  <c r="K293" i="2"/>
  <c r="J293" i="2"/>
  <c r="I293" i="2"/>
  <c r="H293" i="2"/>
  <c r="G293" i="2"/>
  <c r="F293" i="2"/>
  <c r="O292" i="2"/>
  <c r="N292" i="2"/>
  <c r="M292" i="2"/>
  <c r="L292" i="2"/>
  <c r="K292" i="2"/>
  <c r="J292" i="2"/>
  <c r="I292" i="2"/>
  <c r="H292" i="2"/>
  <c r="G292" i="2"/>
  <c r="F292" i="2"/>
  <c r="O291" i="2"/>
  <c r="N291" i="2"/>
  <c r="M291" i="2"/>
  <c r="L291" i="2"/>
  <c r="K291" i="2"/>
  <c r="J291" i="2"/>
  <c r="I291" i="2"/>
  <c r="H291" i="2"/>
  <c r="G291" i="2"/>
  <c r="F291" i="2"/>
  <c r="O290" i="2"/>
  <c r="N290" i="2"/>
  <c r="M290" i="2"/>
  <c r="L290" i="2"/>
  <c r="K290" i="2"/>
  <c r="J290" i="2"/>
  <c r="I290" i="2"/>
  <c r="H290" i="2"/>
  <c r="G290" i="2"/>
  <c r="F290" i="2"/>
  <c r="O289" i="2"/>
  <c r="N289" i="2"/>
  <c r="M289" i="2"/>
  <c r="L289" i="2"/>
  <c r="K289" i="2"/>
  <c r="J289" i="2"/>
  <c r="I289" i="2"/>
  <c r="H289" i="2"/>
  <c r="G289" i="2"/>
  <c r="F289" i="2"/>
  <c r="O288" i="2"/>
  <c r="N288" i="2"/>
  <c r="M288" i="2"/>
  <c r="L288" i="2"/>
  <c r="K288" i="2"/>
  <c r="J288" i="2"/>
  <c r="I288" i="2"/>
  <c r="H288" i="2"/>
  <c r="G288" i="2"/>
  <c r="F288" i="2"/>
  <c r="O287" i="2"/>
  <c r="N287" i="2"/>
  <c r="M287" i="2"/>
  <c r="L287" i="2"/>
  <c r="K287" i="2"/>
  <c r="J287" i="2"/>
  <c r="I287" i="2"/>
  <c r="H287" i="2"/>
  <c r="G287" i="2"/>
  <c r="F287" i="2"/>
  <c r="O286" i="2"/>
  <c r="N286" i="2"/>
  <c r="M286" i="2"/>
  <c r="L286" i="2"/>
  <c r="K286" i="2"/>
  <c r="J286" i="2"/>
  <c r="I286" i="2"/>
  <c r="H286" i="2"/>
  <c r="G286" i="2"/>
  <c r="F286" i="2"/>
  <c r="O285" i="2"/>
  <c r="N285" i="2"/>
  <c r="M285" i="2"/>
  <c r="L285" i="2"/>
  <c r="K285" i="2"/>
  <c r="J285" i="2"/>
  <c r="I285" i="2"/>
  <c r="H285" i="2"/>
  <c r="G285" i="2"/>
  <c r="F285" i="2"/>
  <c r="O284" i="2"/>
  <c r="N284" i="2"/>
  <c r="M284" i="2"/>
  <c r="L284" i="2"/>
  <c r="K284" i="2"/>
  <c r="J284" i="2"/>
  <c r="I284" i="2"/>
  <c r="H284" i="2"/>
  <c r="G284" i="2"/>
  <c r="F284" i="2"/>
  <c r="O283" i="2"/>
  <c r="N283" i="2"/>
  <c r="M283" i="2"/>
  <c r="L283" i="2"/>
  <c r="K283" i="2"/>
  <c r="J283" i="2"/>
  <c r="I283" i="2"/>
  <c r="H283" i="2"/>
  <c r="G283" i="2"/>
  <c r="F283" i="2"/>
  <c r="O282" i="2"/>
  <c r="N282" i="2"/>
  <c r="M282" i="2"/>
  <c r="L282" i="2"/>
  <c r="K282" i="2"/>
  <c r="J282" i="2"/>
  <c r="I282" i="2"/>
  <c r="H282" i="2"/>
  <c r="G282" i="2"/>
  <c r="F282" i="2"/>
  <c r="O281" i="2"/>
  <c r="N281" i="2"/>
  <c r="M281" i="2"/>
  <c r="L281" i="2"/>
  <c r="K281" i="2"/>
  <c r="J281" i="2"/>
  <c r="I281" i="2"/>
  <c r="H281" i="2"/>
  <c r="G281" i="2"/>
  <c r="F281" i="2"/>
  <c r="O280" i="2"/>
  <c r="N280" i="2"/>
  <c r="M280" i="2"/>
  <c r="L280" i="2"/>
  <c r="K280" i="2"/>
  <c r="J280" i="2"/>
  <c r="I280" i="2"/>
  <c r="H280" i="2"/>
  <c r="G280" i="2"/>
  <c r="F280" i="2"/>
  <c r="O279" i="2"/>
  <c r="N279" i="2"/>
  <c r="M279" i="2"/>
  <c r="L279" i="2"/>
  <c r="K279" i="2"/>
  <c r="J279" i="2"/>
  <c r="I279" i="2"/>
  <c r="H279" i="2"/>
  <c r="G279" i="2"/>
  <c r="F279" i="2"/>
  <c r="O278" i="2"/>
  <c r="N278" i="2"/>
  <c r="M278" i="2"/>
  <c r="L278" i="2"/>
  <c r="K278" i="2"/>
  <c r="J278" i="2"/>
  <c r="I278" i="2"/>
  <c r="H278" i="2"/>
  <c r="G278" i="2"/>
  <c r="F278" i="2"/>
  <c r="O277" i="2"/>
  <c r="N277" i="2"/>
  <c r="M277" i="2"/>
  <c r="L277" i="2"/>
  <c r="K277" i="2"/>
  <c r="J277" i="2"/>
  <c r="I277" i="2"/>
  <c r="H277" i="2"/>
  <c r="G277" i="2"/>
  <c r="F277" i="2"/>
  <c r="O276" i="2"/>
  <c r="N276" i="2"/>
  <c r="M276" i="2"/>
  <c r="L276" i="2"/>
  <c r="K276" i="2"/>
  <c r="J276" i="2"/>
  <c r="I276" i="2"/>
  <c r="H276" i="2"/>
  <c r="G276" i="2"/>
  <c r="F276" i="2"/>
  <c r="O275" i="2"/>
  <c r="N275" i="2"/>
  <c r="M275" i="2"/>
  <c r="L275" i="2"/>
  <c r="K275" i="2"/>
  <c r="J275" i="2"/>
  <c r="I275" i="2"/>
  <c r="H275" i="2"/>
  <c r="G275" i="2"/>
  <c r="F275" i="2"/>
  <c r="O274" i="2"/>
  <c r="N274" i="2"/>
  <c r="M274" i="2"/>
  <c r="L274" i="2"/>
  <c r="K274" i="2"/>
  <c r="J274" i="2"/>
  <c r="I274" i="2"/>
  <c r="H274" i="2"/>
  <c r="G274" i="2"/>
  <c r="F274" i="2"/>
  <c r="O273" i="2"/>
  <c r="N273" i="2"/>
  <c r="M273" i="2"/>
  <c r="L273" i="2"/>
  <c r="K273" i="2"/>
  <c r="J273" i="2"/>
  <c r="I273" i="2"/>
  <c r="H273" i="2"/>
  <c r="G273" i="2"/>
  <c r="F273" i="2"/>
  <c r="O272" i="2"/>
  <c r="N272" i="2"/>
  <c r="M272" i="2"/>
  <c r="L272" i="2"/>
  <c r="K272" i="2"/>
  <c r="J272" i="2"/>
  <c r="I272" i="2"/>
  <c r="H272" i="2"/>
  <c r="G272" i="2"/>
  <c r="F272" i="2"/>
  <c r="O271" i="2"/>
  <c r="N271" i="2"/>
  <c r="M271" i="2"/>
  <c r="L271" i="2"/>
  <c r="K271" i="2"/>
  <c r="J271" i="2"/>
  <c r="I271" i="2"/>
  <c r="H271" i="2"/>
  <c r="G271" i="2"/>
  <c r="F271" i="2"/>
  <c r="O270" i="2"/>
  <c r="N270" i="2"/>
  <c r="M270" i="2"/>
  <c r="L270" i="2"/>
  <c r="K270" i="2"/>
  <c r="J270" i="2"/>
  <c r="I270" i="2"/>
  <c r="H270" i="2"/>
  <c r="G270" i="2"/>
  <c r="F270" i="2"/>
  <c r="O269" i="2"/>
  <c r="N269" i="2"/>
  <c r="M269" i="2"/>
  <c r="L269" i="2"/>
  <c r="K269" i="2"/>
  <c r="J269" i="2"/>
  <c r="I269" i="2"/>
  <c r="H269" i="2"/>
  <c r="G269" i="2"/>
  <c r="F269" i="2"/>
  <c r="O268" i="2"/>
  <c r="N268" i="2"/>
  <c r="M268" i="2"/>
  <c r="L268" i="2"/>
  <c r="K268" i="2"/>
  <c r="J268" i="2"/>
  <c r="I268" i="2"/>
  <c r="H268" i="2"/>
  <c r="G268" i="2"/>
  <c r="F268" i="2"/>
  <c r="O267" i="2"/>
  <c r="N267" i="2"/>
  <c r="M267" i="2"/>
  <c r="L267" i="2"/>
  <c r="K267" i="2"/>
  <c r="J267" i="2"/>
  <c r="I267" i="2"/>
  <c r="H267" i="2"/>
  <c r="G267" i="2"/>
  <c r="F267" i="2"/>
  <c r="O266" i="2"/>
  <c r="N266" i="2"/>
  <c r="M266" i="2"/>
  <c r="L266" i="2"/>
  <c r="K266" i="2"/>
  <c r="J266" i="2"/>
  <c r="I266" i="2"/>
  <c r="H266" i="2"/>
  <c r="G266" i="2"/>
  <c r="F266" i="2"/>
  <c r="O265" i="2"/>
  <c r="N265" i="2"/>
  <c r="M265" i="2"/>
  <c r="L265" i="2"/>
  <c r="K265" i="2"/>
  <c r="J265" i="2"/>
  <c r="I265" i="2"/>
  <c r="H265" i="2"/>
  <c r="G265" i="2"/>
  <c r="F265" i="2"/>
  <c r="O264" i="2"/>
  <c r="N264" i="2"/>
  <c r="M264" i="2"/>
  <c r="L264" i="2"/>
  <c r="K264" i="2"/>
  <c r="J264" i="2"/>
  <c r="I264" i="2"/>
  <c r="H264" i="2"/>
  <c r="G264" i="2"/>
  <c r="F264" i="2"/>
  <c r="O263" i="2"/>
  <c r="N263" i="2"/>
  <c r="M263" i="2"/>
  <c r="L263" i="2"/>
  <c r="K263" i="2"/>
  <c r="J263" i="2"/>
  <c r="I263" i="2"/>
  <c r="H263" i="2"/>
  <c r="G263" i="2"/>
  <c r="F263" i="2"/>
  <c r="O262" i="2"/>
  <c r="N262" i="2"/>
  <c r="M262" i="2"/>
  <c r="L262" i="2"/>
  <c r="K262" i="2"/>
  <c r="J262" i="2"/>
  <c r="I262" i="2"/>
  <c r="H262" i="2"/>
  <c r="G262" i="2"/>
  <c r="F262" i="2"/>
  <c r="O261" i="2"/>
  <c r="N261" i="2"/>
  <c r="M261" i="2"/>
  <c r="L261" i="2"/>
  <c r="K261" i="2"/>
  <c r="J261" i="2"/>
  <c r="I261" i="2"/>
  <c r="H261" i="2"/>
  <c r="G261" i="2"/>
  <c r="F261" i="2"/>
  <c r="O260" i="2"/>
  <c r="N260" i="2"/>
  <c r="M260" i="2"/>
  <c r="L260" i="2"/>
  <c r="K260" i="2"/>
  <c r="J260" i="2"/>
  <c r="I260" i="2"/>
  <c r="H260" i="2"/>
  <c r="G260" i="2"/>
  <c r="F260" i="2"/>
  <c r="O259" i="2"/>
  <c r="N259" i="2"/>
  <c r="M259" i="2"/>
  <c r="L259" i="2"/>
  <c r="K259" i="2"/>
  <c r="J259" i="2"/>
  <c r="I259" i="2"/>
  <c r="H259" i="2"/>
  <c r="G259" i="2"/>
  <c r="F259" i="2"/>
  <c r="O258" i="2"/>
  <c r="N258" i="2"/>
  <c r="M258" i="2"/>
  <c r="L258" i="2"/>
  <c r="K258" i="2"/>
  <c r="J258" i="2"/>
  <c r="I258" i="2"/>
  <c r="H258" i="2"/>
  <c r="G258" i="2"/>
  <c r="F258" i="2"/>
  <c r="O257" i="2"/>
  <c r="N257" i="2"/>
  <c r="M257" i="2"/>
  <c r="L257" i="2"/>
  <c r="K257" i="2"/>
  <c r="J257" i="2"/>
  <c r="I257" i="2"/>
  <c r="H257" i="2"/>
  <c r="G257" i="2"/>
  <c r="F257" i="2"/>
  <c r="O256" i="2"/>
  <c r="N256" i="2"/>
  <c r="M256" i="2"/>
  <c r="L256" i="2"/>
  <c r="K256" i="2"/>
  <c r="J256" i="2"/>
  <c r="I256" i="2"/>
  <c r="H256" i="2"/>
  <c r="G256" i="2"/>
  <c r="F256" i="2"/>
  <c r="O255" i="2"/>
  <c r="N255" i="2"/>
  <c r="M255" i="2"/>
  <c r="L255" i="2"/>
  <c r="K255" i="2"/>
  <c r="J255" i="2"/>
  <c r="I255" i="2"/>
  <c r="H255" i="2"/>
  <c r="G255" i="2"/>
  <c r="F255" i="2"/>
  <c r="O254" i="2"/>
  <c r="N254" i="2"/>
  <c r="M254" i="2"/>
  <c r="L254" i="2"/>
  <c r="K254" i="2"/>
  <c r="J254" i="2"/>
  <c r="I254" i="2"/>
  <c r="H254" i="2"/>
  <c r="G254" i="2"/>
  <c r="F254" i="2"/>
  <c r="O253" i="2"/>
  <c r="N253" i="2"/>
  <c r="M253" i="2"/>
  <c r="L253" i="2"/>
  <c r="K253" i="2"/>
  <c r="J253" i="2"/>
  <c r="I253" i="2"/>
  <c r="H253" i="2"/>
  <c r="G253" i="2"/>
  <c r="F253" i="2"/>
  <c r="O252" i="2"/>
  <c r="N252" i="2"/>
  <c r="M252" i="2"/>
  <c r="L252" i="2"/>
  <c r="K252" i="2"/>
  <c r="J252" i="2"/>
  <c r="I252" i="2"/>
  <c r="H252" i="2"/>
  <c r="G252" i="2"/>
  <c r="F252" i="2"/>
  <c r="O251" i="2"/>
  <c r="N251" i="2"/>
  <c r="M251" i="2"/>
  <c r="L251" i="2"/>
  <c r="K251" i="2"/>
  <c r="J251" i="2"/>
  <c r="I251" i="2"/>
  <c r="H251" i="2"/>
  <c r="G251" i="2"/>
  <c r="F251" i="2"/>
  <c r="O250" i="2"/>
  <c r="N250" i="2"/>
  <c r="M250" i="2"/>
  <c r="L250" i="2"/>
  <c r="K250" i="2"/>
  <c r="J250" i="2"/>
  <c r="I250" i="2"/>
  <c r="H250" i="2"/>
  <c r="G250" i="2"/>
  <c r="F250" i="2"/>
  <c r="O249" i="2"/>
  <c r="N249" i="2"/>
  <c r="M249" i="2"/>
  <c r="L249" i="2"/>
  <c r="K249" i="2"/>
  <c r="J249" i="2"/>
  <c r="I249" i="2"/>
  <c r="H249" i="2"/>
  <c r="G249" i="2"/>
  <c r="F249" i="2"/>
  <c r="O248" i="2"/>
  <c r="N248" i="2"/>
  <c r="M248" i="2"/>
  <c r="L248" i="2"/>
  <c r="K248" i="2"/>
  <c r="J248" i="2"/>
  <c r="I248" i="2"/>
  <c r="H248" i="2"/>
  <c r="G248" i="2"/>
  <c r="F248" i="2"/>
  <c r="O247" i="2"/>
  <c r="N247" i="2"/>
  <c r="M247" i="2"/>
  <c r="L247" i="2"/>
  <c r="K247" i="2"/>
  <c r="J247" i="2"/>
  <c r="I247" i="2"/>
  <c r="H247" i="2"/>
  <c r="G247" i="2"/>
  <c r="F247" i="2"/>
  <c r="O246" i="2"/>
  <c r="N246" i="2"/>
  <c r="M246" i="2"/>
  <c r="L246" i="2"/>
  <c r="K246" i="2"/>
  <c r="J246" i="2"/>
  <c r="I246" i="2"/>
  <c r="H246" i="2"/>
  <c r="G246" i="2"/>
  <c r="F246" i="2"/>
  <c r="O245" i="2"/>
  <c r="N245" i="2"/>
  <c r="M245" i="2"/>
  <c r="L245" i="2"/>
  <c r="K245" i="2"/>
  <c r="J245" i="2"/>
  <c r="I245" i="2"/>
  <c r="H245" i="2"/>
  <c r="G245" i="2"/>
  <c r="F245" i="2"/>
  <c r="O244" i="2"/>
  <c r="N244" i="2"/>
  <c r="M244" i="2"/>
  <c r="L244" i="2"/>
  <c r="K244" i="2"/>
  <c r="J244" i="2"/>
  <c r="I244" i="2"/>
  <c r="H244" i="2"/>
  <c r="G244" i="2"/>
  <c r="F244" i="2"/>
  <c r="O243" i="2"/>
  <c r="N243" i="2"/>
  <c r="M243" i="2"/>
  <c r="L243" i="2"/>
  <c r="K243" i="2"/>
  <c r="J243" i="2"/>
  <c r="I243" i="2"/>
  <c r="H243" i="2"/>
  <c r="G243" i="2"/>
  <c r="F243" i="2"/>
  <c r="O242" i="2"/>
  <c r="N242" i="2"/>
  <c r="M242" i="2"/>
  <c r="L242" i="2"/>
  <c r="K242" i="2"/>
  <c r="J242" i="2"/>
  <c r="I242" i="2"/>
  <c r="H242" i="2"/>
  <c r="G242" i="2"/>
  <c r="F242" i="2"/>
  <c r="O241" i="2"/>
  <c r="N241" i="2"/>
  <c r="M241" i="2"/>
  <c r="L241" i="2"/>
  <c r="K241" i="2"/>
  <c r="J241" i="2"/>
  <c r="I241" i="2"/>
  <c r="H241" i="2"/>
  <c r="G241" i="2"/>
  <c r="F241" i="2"/>
  <c r="O240" i="2"/>
  <c r="N240" i="2"/>
  <c r="M240" i="2"/>
  <c r="L240" i="2"/>
  <c r="K240" i="2"/>
  <c r="J240" i="2"/>
  <c r="I240" i="2"/>
  <c r="H240" i="2"/>
  <c r="G240" i="2"/>
  <c r="F240" i="2"/>
  <c r="O239" i="2"/>
  <c r="N239" i="2"/>
  <c r="M239" i="2"/>
  <c r="L239" i="2"/>
  <c r="K239" i="2"/>
  <c r="J239" i="2"/>
  <c r="I239" i="2"/>
  <c r="H239" i="2"/>
  <c r="G239" i="2"/>
  <c r="F239" i="2"/>
  <c r="O238" i="2"/>
  <c r="N238" i="2"/>
  <c r="M238" i="2"/>
  <c r="L238" i="2"/>
  <c r="K238" i="2"/>
  <c r="J238" i="2"/>
  <c r="I238" i="2"/>
  <c r="H238" i="2"/>
  <c r="G238" i="2"/>
  <c r="F238" i="2"/>
  <c r="O237" i="2"/>
  <c r="N237" i="2"/>
  <c r="M237" i="2"/>
  <c r="L237" i="2"/>
  <c r="K237" i="2"/>
  <c r="J237" i="2"/>
  <c r="I237" i="2"/>
  <c r="H237" i="2"/>
  <c r="G237" i="2"/>
  <c r="F237" i="2"/>
  <c r="O236" i="2"/>
  <c r="N236" i="2"/>
  <c r="M236" i="2"/>
  <c r="L236" i="2"/>
  <c r="K236" i="2"/>
  <c r="J236" i="2"/>
  <c r="I236" i="2"/>
  <c r="H236" i="2"/>
  <c r="G236" i="2"/>
  <c r="F236" i="2"/>
  <c r="O235" i="2"/>
  <c r="N235" i="2"/>
  <c r="M235" i="2"/>
  <c r="L235" i="2"/>
  <c r="K235" i="2"/>
  <c r="J235" i="2"/>
  <c r="I235" i="2"/>
  <c r="H235" i="2"/>
  <c r="G235" i="2"/>
  <c r="F235" i="2"/>
  <c r="O234" i="2"/>
  <c r="N234" i="2"/>
  <c r="M234" i="2"/>
  <c r="L234" i="2"/>
  <c r="K234" i="2"/>
  <c r="J234" i="2"/>
  <c r="I234" i="2"/>
  <c r="H234" i="2"/>
  <c r="G234" i="2"/>
  <c r="F234" i="2"/>
  <c r="O233" i="2"/>
  <c r="N233" i="2"/>
  <c r="M233" i="2"/>
  <c r="L233" i="2"/>
  <c r="K233" i="2"/>
  <c r="J233" i="2"/>
  <c r="I233" i="2"/>
  <c r="H233" i="2"/>
  <c r="G233" i="2"/>
  <c r="F233" i="2"/>
  <c r="O232" i="2"/>
  <c r="N232" i="2"/>
  <c r="M232" i="2"/>
  <c r="L232" i="2"/>
  <c r="K232" i="2"/>
  <c r="J232" i="2"/>
  <c r="I232" i="2"/>
  <c r="H232" i="2"/>
  <c r="G232" i="2"/>
  <c r="F232" i="2"/>
  <c r="O231" i="2"/>
  <c r="N231" i="2"/>
  <c r="M231" i="2"/>
  <c r="L231" i="2"/>
  <c r="K231" i="2"/>
  <c r="J231" i="2"/>
  <c r="I231" i="2"/>
  <c r="H231" i="2"/>
  <c r="G231" i="2"/>
  <c r="F231" i="2"/>
  <c r="O230" i="2"/>
  <c r="N230" i="2"/>
  <c r="M230" i="2"/>
  <c r="L230" i="2"/>
  <c r="K230" i="2"/>
  <c r="J230" i="2"/>
  <c r="I230" i="2"/>
  <c r="H230" i="2"/>
  <c r="G230" i="2"/>
  <c r="F230" i="2"/>
  <c r="O229" i="2"/>
  <c r="N229" i="2"/>
  <c r="M229" i="2"/>
  <c r="L229" i="2"/>
  <c r="K229" i="2"/>
  <c r="J229" i="2"/>
  <c r="I229" i="2"/>
  <c r="H229" i="2"/>
  <c r="G229" i="2"/>
  <c r="F229" i="2"/>
  <c r="O228" i="2"/>
  <c r="N228" i="2"/>
  <c r="M228" i="2"/>
  <c r="L228" i="2"/>
  <c r="K228" i="2"/>
  <c r="J228" i="2"/>
  <c r="I228" i="2"/>
  <c r="H228" i="2"/>
  <c r="G228" i="2"/>
  <c r="F228" i="2"/>
  <c r="O227" i="2"/>
  <c r="N227" i="2"/>
  <c r="M227" i="2"/>
  <c r="L227" i="2"/>
  <c r="K227" i="2"/>
  <c r="J227" i="2"/>
  <c r="I227" i="2"/>
  <c r="H227" i="2"/>
  <c r="G227" i="2"/>
  <c r="F227" i="2"/>
  <c r="O226" i="2"/>
  <c r="N226" i="2"/>
  <c r="M226" i="2"/>
  <c r="L226" i="2"/>
  <c r="K226" i="2"/>
  <c r="J226" i="2"/>
  <c r="I226" i="2"/>
  <c r="H226" i="2"/>
  <c r="G226" i="2"/>
  <c r="F226" i="2"/>
  <c r="O225" i="2"/>
  <c r="N225" i="2"/>
  <c r="M225" i="2"/>
  <c r="L225" i="2"/>
  <c r="K225" i="2"/>
  <c r="J225" i="2"/>
  <c r="I225" i="2"/>
  <c r="H225" i="2"/>
  <c r="G225" i="2"/>
  <c r="F225" i="2"/>
  <c r="O224" i="2"/>
  <c r="N224" i="2"/>
  <c r="M224" i="2"/>
  <c r="L224" i="2"/>
  <c r="K224" i="2"/>
  <c r="J224" i="2"/>
  <c r="I224" i="2"/>
  <c r="H224" i="2"/>
  <c r="G224" i="2"/>
  <c r="F224" i="2"/>
  <c r="O223" i="2"/>
  <c r="N223" i="2"/>
  <c r="M223" i="2"/>
  <c r="L223" i="2"/>
  <c r="K223" i="2"/>
  <c r="J223" i="2"/>
  <c r="I223" i="2"/>
  <c r="H223" i="2"/>
  <c r="G223" i="2"/>
  <c r="F223" i="2"/>
  <c r="O222" i="2"/>
  <c r="N222" i="2"/>
  <c r="M222" i="2"/>
  <c r="L222" i="2"/>
  <c r="K222" i="2"/>
  <c r="J222" i="2"/>
  <c r="I222" i="2"/>
  <c r="H222" i="2"/>
  <c r="G222" i="2"/>
  <c r="F222" i="2"/>
  <c r="O221" i="2"/>
  <c r="N221" i="2"/>
  <c r="M221" i="2"/>
  <c r="L221" i="2"/>
  <c r="K221" i="2"/>
  <c r="J221" i="2"/>
  <c r="I221" i="2"/>
  <c r="H221" i="2"/>
  <c r="G221" i="2"/>
  <c r="F221" i="2"/>
  <c r="O220" i="2"/>
  <c r="N220" i="2"/>
  <c r="M220" i="2"/>
  <c r="L220" i="2"/>
  <c r="K220" i="2"/>
  <c r="J220" i="2"/>
  <c r="I220" i="2"/>
  <c r="H220" i="2"/>
  <c r="G220" i="2"/>
  <c r="F220" i="2"/>
  <c r="O219" i="2"/>
  <c r="N219" i="2"/>
  <c r="M219" i="2"/>
  <c r="L219" i="2"/>
  <c r="K219" i="2"/>
  <c r="J219" i="2"/>
  <c r="I219" i="2"/>
  <c r="H219" i="2"/>
  <c r="G219" i="2"/>
  <c r="F219" i="2"/>
  <c r="O218" i="2"/>
  <c r="N218" i="2"/>
  <c r="M218" i="2"/>
  <c r="L218" i="2"/>
  <c r="K218" i="2"/>
  <c r="J218" i="2"/>
  <c r="I218" i="2"/>
  <c r="H218" i="2"/>
  <c r="G218" i="2"/>
  <c r="F218" i="2"/>
  <c r="O217" i="2"/>
  <c r="N217" i="2"/>
  <c r="M217" i="2"/>
  <c r="L217" i="2"/>
  <c r="K217" i="2"/>
  <c r="J217" i="2"/>
  <c r="I217" i="2"/>
  <c r="H217" i="2"/>
  <c r="G217" i="2"/>
  <c r="F217" i="2"/>
  <c r="O216" i="2"/>
  <c r="N216" i="2"/>
  <c r="M216" i="2"/>
  <c r="L216" i="2"/>
  <c r="K216" i="2"/>
  <c r="J216" i="2"/>
  <c r="I216" i="2"/>
  <c r="H216" i="2"/>
  <c r="G216" i="2"/>
  <c r="F216" i="2"/>
  <c r="O215" i="2"/>
  <c r="N215" i="2"/>
  <c r="M215" i="2"/>
  <c r="L215" i="2"/>
  <c r="K215" i="2"/>
  <c r="J215" i="2"/>
  <c r="I215" i="2"/>
  <c r="H215" i="2"/>
  <c r="G215" i="2"/>
  <c r="F215" i="2"/>
  <c r="O214" i="2"/>
  <c r="N214" i="2"/>
  <c r="M214" i="2"/>
  <c r="L214" i="2"/>
  <c r="K214" i="2"/>
  <c r="J214" i="2"/>
  <c r="I214" i="2"/>
  <c r="H214" i="2"/>
  <c r="G214" i="2"/>
  <c r="F214" i="2"/>
  <c r="O213" i="2"/>
  <c r="N213" i="2"/>
  <c r="M213" i="2"/>
  <c r="L213" i="2"/>
  <c r="K213" i="2"/>
  <c r="J213" i="2"/>
  <c r="I213" i="2"/>
  <c r="H213" i="2"/>
  <c r="G213" i="2"/>
  <c r="F213" i="2"/>
  <c r="O212" i="2"/>
  <c r="N212" i="2"/>
  <c r="M212" i="2"/>
  <c r="L212" i="2"/>
  <c r="K212" i="2"/>
  <c r="J212" i="2"/>
  <c r="I212" i="2"/>
  <c r="H212" i="2"/>
  <c r="G212" i="2"/>
  <c r="F212" i="2"/>
  <c r="O211" i="2"/>
  <c r="N211" i="2"/>
  <c r="M211" i="2"/>
  <c r="L211" i="2"/>
  <c r="K211" i="2"/>
  <c r="J211" i="2"/>
  <c r="I211" i="2"/>
  <c r="H211" i="2"/>
  <c r="G211" i="2"/>
  <c r="F211" i="2"/>
  <c r="O210" i="2"/>
  <c r="N210" i="2"/>
  <c r="M210" i="2"/>
  <c r="L210" i="2"/>
  <c r="K210" i="2"/>
  <c r="J210" i="2"/>
  <c r="I210" i="2"/>
  <c r="H210" i="2"/>
  <c r="G210" i="2"/>
  <c r="F210" i="2"/>
  <c r="O209" i="2"/>
  <c r="N209" i="2"/>
  <c r="M209" i="2"/>
  <c r="L209" i="2"/>
  <c r="K209" i="2"/>
  <c r="J209" i="2"/>
  <c r="I209" i="2"/>
  <c r="H209" i="2"/>
  <c r="G209" i="2"/>
  <c r="F209" i="2"/>
  <c r="O208" i="2"/>
  <c r="N208" i="2"/>
  <c r="M208" i="2"/>
  <c r="L208" i="2"/>
  <c r="K208" i="2"/>
  <c r="J208" i="2"/>
  <c r="I208" i="2"/>
  <c r="H208" i="2"/>
  <c r="G208" i="2"/>
  <c r="F208" i="2"/>
  <c r="O207" i="2"/>
  <c r="N207" i="2"/>
  <c r="M207" i="2"/>
  <c r="L207" i="2"/>
  <c r="K207" i="2"/>
  <c r="J207" i="2"/>
  <c r="I207" i="2"/>
  <c r="H207" i="2"/>
  <c r="G207" i="2"/>
  <c r="F207" i="2"/>
  <c r="O206" i="2"/>
  <c r="N206" i="2"/>
  <c r="M206" i="2"/>
  <c r="L206" i="2"/>
  <c r="K206" i="2"/>
  <c r="J206" i="2"/>
  <c r="I206" i="2"/>
  <c r="H206" i="2"/>
  <c r="G206" i="2"/>
  <c r="F206" i="2"/>
  <c r="O205" i="2"/>
  <c r="N205" i="2"/>
  <c r="M205" i="2"/>
  <c r="L205" i="2"/>
  <c r="K205" i="2"/>
  <c r="J205" i="2"/>
  <c r="I205" i="2"/>
  <c r="H205" i="2"/>
  <c r="G205" i="2"/>
  <c r="F205" i="2"/>
  <c r="O204" i="2"/>
  <c r="N204" i="2"/>
  <c r="M204" i="2"/>
  <c r="L204" i="2"/>
  <c r="K204" i="2"/>
  <c r="J204" i="2"/>
  <c r="I204" i="2"/>
  <c r="H204" i="2"/>
  <c r="G204" i="2"/>
  <c r="F204" i="2"/>
  <c r="O203" i="2"/>
  <c r="N203" i="2"/>
  <c r="M203" i="2"/>
  <c r="L203" i="2"/>
  <c r="K203" i="2"/>
  <c r="J203" i="2"/>
  <c r="I203" i="2"/>
  <c r="H203" i="2"/>
  <c r="G203" i="2"/>
  <c r="F203" i="2"/>
  <c r="O202" i="2"/>
  <c r="N202" i="2"/>
  <c r="M202" i="2"/>
  <c r="L202" i="2"/>
  <c r="K202" i="2"/>
  <c r="J202" i="2"/>
  <c r="I202" i="2"/>
  <c r="H202" i="2"/>
  <c r="G202" i="2"/>
  <c r="F202" i="2"/>
  <c r="O201" i="2"/>
  <c r="N201" i="2"/>
  <c r="M201" i="2"/>
  <c r="L201" i="2"/>
  <c r="K201" i="2"/>
  <c r="J201" i="2"/>
  <c r="I201" i="2"/>
  <c r="H201" i="2"/>
  <c r="G201" i="2"/>
  <c r="F201" i="2"/>
  <c r="O200" i="2"/>
  <c r="N200" i="2"/>
  <c r="M200" i="2"/>
  <c r="L200" i="2"/>
  <c r="K200" i="2"/>
  <c r="J200" i="2"/>
  <c r="I200" i="2"/>
  <c r="H200" i="2"/>
  <c r="G200" i="2"/>
  <c r="F200" i="2"/>
  <c r="O199" i="2"/>
  <c r="N199" i="2"/>
  <c r="M199" i="2"/>
  <c r="L199" i="2"/>
  <c r="K199" i="2"/>
  <c r="J199" i="2"/>
  <c r="I199" i="2"/>
  <c r="H199" i="2"/>
  <c r="G199" i="2"/>
  <c r="F199" i="2"/>
  <c r="O198" i="2"/>
  <c r="N198" i="2"/>
  <c r="M198" i="2"/>
  <c r="L198" i="2"/>
  <c r="K198" i="2"/>
  <c r="J198" i="2"/>
  <c r="I198" i="2"/>
  <c r="H198" i="2"/>
  <c r="G198" i="2"/>
  <c r="F198" i="2"/>
  <c r="O197" i="2"/>
  <c r="N197" i="2"/>
  <c r="M197" i="2"/>
  <c r="L197" i="2"/>
  <c r="K197" i="2"/>
  <c r="J197" i="2"/>
  <c r="I197" i="2"/>
  <c r="H197" i="2"/>
  <c r="G197" i="2"/>
  <c r="F197" i="2"/>
  <c r="O196" i="2"/>
  <c r="N196" i="2"/>
  <c r="M196" i="2"/>
  <c r="L196" i="2"/>
  <c r="K196" i="2"/>
  <c r="J196" i="2"/>
  <c r="I196" i="2"/>
  <c r="H196" i="2"/>
  <c r="G196" i="2"/>
  <c r="F196" i="2"/>
  <c r="O195" i="2"/>
  <c r="N195" i="2"/>
  <c r="M195" i="2"/>
  <c r="L195" i="2"/>
  <c r="K195" i="2"/>
  <c r="J195" i="2"/>
  <c r="I195" i="2"/>
  <c r="H195" i="2"/>
  <c r="G195" i="2"/>
  <c r="F195" i="2"/>
  <c r="O194" i="2"/>
  <c r="N194" i="2"/>
  <c r="M194" i="2"/>
  <c r="L194" i="2"/>
  <c r="K194" i="2"/>
  <c r="J194" i="2"/>
  <c r="I194" i="2"/>
  <c r="H194" i="2"/>
  <c r="G194" i="2"/>
  <c r="F194" i="2"/>
  <c r="O193" i="2"/>
  <c r="N193" i="2"/>
  <c r="M193" i="2"/>
  <c r="L193" i="2"/>
  <c r="K193" i="2"/>
  <c r="J193" i="2"/>
  <c r="I193" i="2"/>
  <c r="H193" i="2"/>
  <c r="G193" i="2"/>
  <c r="F193" i="2"/>
  <c r="O192" i="2"/>
  <c r="N192" i="2"/>
  <c r="M192" i="2"/>
  <c r="L192" i="2"/>
  <c r="K192" i="2"/>
  <c r="J192" i="2"/>
  <c r="I192" i="2"/>
  <c r="H192" i="2"/>
  <c r="G192" i="2"/>
  <c r="F192" i="2"/>
  <c r="O191" i="2"/>
  <c r="N191" i="2"/>
  <c r="M191" i="2"/>
  <c r="L191" i="2"/>
  <c r="K191" i="2"/>
  <c r="J191" i="2"/>
  <c r="I191" i="2"/>
  <c r="H191" i="2"/>
  <c r="G191" i="2"/>
  <c r="F191" i="2"/>
  <c r="O190" i="2"/>
  <c r="N190" i="2"/>
  <c r="M190" i="2"/>
  <c r="L190" i="2"/>
  <c r="K190" i="2"/>
  <c r="J190" i="2"/>
  <c r="I190" i="2"/>
  <c r="H190" i="2"/>
  <c r="G190" i="2"/>
  <c r="F190" i="2"/>
  <c r="O189" i="2"/>
  <c r="N189" i="2"/>
  <c r="M189" i="2"/>
  <c r="L189" i="2"/>
  <c r="K189" i="2"/>
  <c r="J189" i="2"/>
  <c r="I189" i="2"/>
  <c r="H189" i="2"/>
  <c r="G189" i="2"/>
  <c r="F189" i="2"/>
  <c r="O188" i="2"/>
  <c r="N188" i="2"/>
  <c r="M188" i="2"/>
  <c r="L188" i="2"/>
  <c r="K188" i="2"/>
  <c r="J188" i="2"/>
  <c r="I188" i="2"/>
  <c r="H188" i="2"/>
  <c r="G188" i="2"/>
  <c r="F188" i="2"/>
  <c r="O187" i="2"/>
  <c r="N187" i="2"/>
  <c r="M187" i="2"/>
  <c r="L187" i="2"/>
  <c r="K187" i="2"/>
  <c r="J187" i="2"/>
  <c r="I187" i="2"/>
  <c r="H187" i="2"/>
  <c r="G187" i="2"/>
  <c r="F187" i="2"/>
  <c r="O186" i="2"/>
  <c r="N186" i="2"/>
  <c r="M186" i="2"/>
  <c r="L186" i="2"/>
  <c r="K186" i="2"/>
  <c r="J186" i="2"/>
  <c r="I186" i="2"/>
  <c r="H186" i="2"/>
  <c r="G186" i="2"/>
  <c r="F186" i="2"/>
  <c r="O185" i="2"/>
  <c r="N185" i="2"/>
  <c r="M185" i="2"/>
  <c r="L185" i="2"/>
  <c r="K185" i="2"/>
  <c r="J185" i="2"/>
  <c r="I185" i="2"/>
  <c r="H185" i="2"/>
  <c r="G185" i="2"/>
  <c r="F185" i="2"/>
  <c r="O184" i="2"/>
  <c r="N184" i="2"/>
  <c r="M184" i="2"/>
  <c r="L184" i="2"/>
  <c r="K184" i="2"/>
  <c r="J184" i="2"/>
  <c r="I184" i="2"/>
  <c r="H184" i="2"/>
  <c r="G184" i="2"/>
  <c r="F184" i="2"/>
  <c r="O183" i="2"/>
  <c r="N183" i="2"/>
  <c r="M183" i="2"/>
  <c r="L183" i="2"/>
  <c r="K183" i="2"/>
  <c r="J183" i="2"/>
  <c r="I183" i="2"/>
  <c r="H183" i="2"/>
  <c r="G183" i="2"/>
  <c r="F183" i="2"/>
  <c r="O182" i="2"/>
  <c r="N182" i="2"/>
  <c r="M182" i="2"/>
  <c r="L182" i="2"/>
  <c r="K182" i="2"/>
  <c r="J182" i="2"/>
  <c r="I182" i="2"/>
  <c r="H182" i="2"/>
  <c r="G182" i="2"/>
  <c r="F182" i="2"/>
  <c r="O181" i="2"/>
  <c r="N181" i="2"/>
  <c r="M181" i="2"/>
  <c r="L181" i="2"/>
  <c r="K181" i="2"/>
  <c r="J181" i="2"/>
  <c r="I181" i="2"/>
  <c r="H181" i="2"/>
  <c r="G181" i="2"/>
  <c r="F181" i="2"/>
  <c r="O180" i="2"/>
  <c r="N180" i="2"/>
  <c r="M180" i="2"/>
  <c r="L180" i="2"/>
  <c r="K180" i="2"/>
  <c r="J180" i="2"/>
  <c r="I180" i="2"/>
  <c r="H180" i="2"/>
  <c r="G180" i="2"/>
  <c r="F180" i="2"/>
  <c r="O179" i="2"/>
  <c r="N179" i="2"/>
  <c r="M179" i="2"/>
  <c r="L179" i="2"/>
  <c r="K179" i="2"/>
  <c r="J179" i="2"/>
  <c r="I179" i="2"/>
  <c r="H179" i="2"/>
  <c r="G179" i="2"/>
  <c r="F179" i="2"/>
  <c r="O178" i="2"/>
  <c r="N178" i="2"/>
  <c r="M178" i="2"/>
  <c r="L178" i="2"/>
  <c r="K178" i="2"/>
  <c r="J178" i="2"/>
  <c r="I178" i="2"/>
  <c r="H178" i="2"/>
  <c r="G178" i="2"/>
  <c r="F178" i="2"/>
  <c r="O177" i="2"/>
  <c r="N177" i="2"/>
  <c r="M177" i="2"/>
  <c r="L177" i="2"/>
  <c r="K177" i="2"/>
  <c r="J177" i="2"/>
  <c r="I177" i="2"/>
  <c r="H177" i="2"/>
  <c r="G177" i="2"/>
  <c r="F177" i="2"/>
  <c r="O176" i="2"/>
  <c r="N176" i="2"/>
  <c r="M176" i="2"/>
  <c r="L176" i="2"/>
  <c r="K176" i="2"/>
  <c r="J176" i="2"/>
  <c r="I176" i="2"/>
  <c r="H176" i="2"/>
  <c r="G176" i="2"/>
  <c r="F176" i="2"/>
  <c r="O175" i="2"/>
  <c r="N175" i="2"/>
  <c r="M175" i="2"/>
  <c r="L175" i="2"/>
  <c r="K175" i="2"/>
  <c r="J175" i="2"/>
  <c r="I175" i="2"/>
  <c r="H175" i="2"/>
  <c r="G175" i="2"/>
  <c r="F175" i="2"/>
  <c r="O174" i="2"/>
  <c r="N174" i="2"/>
  <c r="M174" i="2"/>
  <c r="L174" i="2"/>
  <c r="K174" i="2"/>
  <c r="J174" i="2"/>
  <c r="I174" i="2"/>
  <c r="H174" i="2"/>
  <c r="G174" i="2"/>
  <c r="F174" i="2"/>
  <c r="O173" i="2"/>
  <c r="N173" i="2"/>
  <c r="M173" i="2"/>
  <c r="L173" i="2"/>
  <c r="K173" i="2"/>
  <c r="J173" i="2"/>
  <c r="I173" i="2"/>
  <c r="H173" i="2"/>
  <c r="G173" i="2"/>
  <c r="F173" i="2"/>
  <c r="O172" i="2"/>
  <c r="N172" i="2"/>
  <c r="M172" i="2"/>
  <c r="L172" i="2"/>
  <c r="K172" i="2"/>
  <c r="J172" i="2"/>
  <c r="I172" i="2"/>
  <c r="H172" i="2"/>
  <c r="G172" i="2"/>
  <c r="F172" i="2"/>
  <c r="O171" i="2"/>
  <c r="N171" i="2"/>
  <c r="M171" i="2"/>
  <c r="L171" i="2"/>
  <c r="K171" i="2"/>
  <c r="J171" i="2"/>
  <c r="I171" i="2"/>
  <c r="H171" i="2"/>
  <c r="G171" i="2"/>
  <c r="F171" i="2"/>
  <c r="O170" i="2"/>
  <c r="N170" i="2"/>
  <c r="M170" i="2"/>
  <c r="L170" i="2"/>
  <c r="K170" i="2"/>
  <c r="J170" i="2"/>
  <c r="I170" i="2"/>
  <c r="H170" i="2"/>
  <c r="G170" i="2"/>
  <c r="F170" i="2"/>
  <c r="O169" i="2"/>
  <c r="N169" i="2"/>
  <c r="M169" i="2"/>
  <c r="L169" i="2"/>
  <c r="K169" i="2"/>
  <c r="J169" i="2"/>
  <c r="I169" i="2"/>
  <c r="H169" i="2"/>
  <c r="G169" i="2"/>
  <c r="F169" i="2"/>
  <c r="O168" i="2"/>
  <c r="N168" i="2"/>
  <c r="M168" i="2"/>
  <c r="L168" i="2"/>
  <c r="K168" i="2"/>
  <c r="J168" i="2"/>
  <c r="I168" i="2"/>
  <c r="H168" i="2"/>
  <c r="G168" i="2"/>
  <c r="F168" i="2"/>
  <c r="O167" i="2"/>
  <c r="N167" i="2"/>
  <c r="M167" i="2"/>
  <c r="L167" i="2"/>
  <c r="K167" i="2"/>
  <c r="J167" i="2"/>
  <c r="I167" i="2"/>
  <c r="H167" i="2"/>
  <c r="G167" i="2"/>
  <c r="F167" i="2"/>
  <c r="O166" i="2"/>
  <c r="N166" i="2"/>
  <c r="M166" i="2"/>
  <c r="L166" i="2"/>
  <c r="K166" i="2"/>
  <c r="J166" i="2"/>
  <c r="I166" i="2"/>
  <c r="H166" i="2"/>
  <c r="G166" i="2"/>
  <c r="F166" i="2"/>
  <c r="O165" i="2"/>
  <c r="N165" i="2"/>
  <c r="M165" i="2"/>
  <c r="L165" i="2"/>
  <c r="K165" i="2"/>
  <c r="J165" i="2"/>
  <c r="I165" i="2"/>
  <c r="H165" i="2"/>
  <c r="G165" i="2"/>
  <c r="F165" i="2"/>
  <c r="O164" i="2"/>
  <c r="N164" i="2"/>
  <c r="M164" i="2"/>
  <c r="L164" i="2"/>
  <c r="K164" i="2"/>
  <c r="J164" i="2"/>
  <c r="I164" i="2"/>
  <c r="H164" i="2"/>
  <c r="G164" i="2"/>
  <c r="F164" i="2"/>
  <c r="O163" i="2"/>
  <c r="N163" i="2"/>
  <c r="M163" i="2"/>
  <c r="L163" i="2"/>
  <c r="K163" i="2"/>
  <c r="J163" i="2"/>
  <c r="I163" i="2"/>
  <c r="H163" i="2"/>
  <c r="G163" i="2"/>
  <c r="F163" i="2"/>
  <c r="O162" i="2"/>
  <c r="N162" i="2"/>
  <c r="M162" i="2"/>
  <c r="L162" i="2"/>
  <c r="K162" i="2"/>
  <c r="J162" i="2"/>
  <c r="I162" i="2"/>
  <c r="H162" i="2"/>
  <c r="G162" i="2"/>
  <c r="F162" i="2"/>
  <c r="O161" i="2"/>
  <c r="N161" i="2"/>
  <c r="M161" i="2"/>
  <c r="L161" i="2"/>
  <c r="K161" i="2"/>
  <c r="J161" i="2"/>
  <c r="I161" i="2"/>
  <c r="H161" i="2"/>
  <c r="G161" i="2"/>
  <c r="F161" i="2"/>
  <c r="O160" i="2"/>
  <c r="N160" i="2"/>
  <c r="M160" i="2"/>
  <c r="L160" i="2"/>
  <c r="K160" i="2"/>
  <c r="J160" i="2"/>
  <c r="I160" i="2"/>
  <c r="H160" i="2"/>
  <c r="G160" i="2"/>
  <c r="F160" i="2"/>
  <c r="O159" i="2"/>
  <c r="N159" i="2"/>
  <c r="M159" i="2"/>
  <c r="L159" i="2"/>
  <c r="K159" i="2"/>
  <c r="J159" i="2"/>
  <c r="I159" i="2"/>
  <c r="H159" i="2"/>
  <c r="G159" i="2"/>
  <c r="F159" i="2"/>
  <c r="O158" i="2"/>
  <c r="N158" i="2"/>
  <c r="M158" i="2"/>
  <c r="L158" i="2"/>
  <c r="K158" i="2"/>
  <c r="J158" i="2"/>
  <c r="I158" i="2"/>
  <c r="H158" i="2"/>
  <c r="G158" i="2"/>
  <c r="F158" i="2"/>
  <c r="O157" i="2"/>
  <c r="N157" i="2"/>
  <c r="M157" i="2"/>
  <c r="L157" i="2"/>
  <c r="K157" i="2"/>
  <c r="J157" i="2"/>
  <c r="I157" i="2"/>
  <c r="H157" i="2"/>
  <c r="G157" i="2"/>
  <c r="F157" i="2"/>
  <c r="O156" i="2"/>
  <c r="N156" i="2"/>
  <c r="M156" i="2"/>
  <c r="L156" i="2"/>
  <c r="K156" i="2"/>
  <c r="J156" i="2"/>
  <c r="I156" i="2"/>
  <c r="H156" i="2"/>
  <c r="G156" i="2"/>
  <c r="F156" i="2"/>
  <c r="O155" i="2"/>
  <c r="N155" i="2"/>
  <c r="M155" i="2"/>
  <c r="L155" i="2"/>
  <c r="K155" i="2"/>
  <c r="J155" i="2"/>
  <c r="I155" i="2"/>
  <c r="H155" i="2"/>
  <c r="G155" i="2"/>
  <c r="F155" i="2"/>
  <c r="O154" i="2"/>
  <c r="N154" i="2"/>
  <c r="M154" i="2"/>
  <c r="L154" i="2"/>
  <c r="K154" i="2"/>
  <c r="J154" i="2"/>
  <c r="I154" i="2"/>
  <c r="H154" i="2"/>
  <c r="G154" i="2"/>
  <c r="F154" i="2"/>
  <c r="O153" i="2"/>
  <c r="N153" i="2"/>
  <c r="M153" i="2"/>
  <c r="L153" i="2"/>
  <c r="K153" i="2"/>
  <c r="J153" i="2"/>
  <c r="I153" i="2"/>
  <c r="H153" i="2"/>
  <c r="G153" i="2"/>
  <c r="F153" i="2"/>
  <c r="O152" i="2"/>
  <c r="N152" i="2"/>
  <c r="M152" i="2"/>
  <c r="L152" i="2"/>
  <c r="K152" i="2"/>
  <c r="J152" i="2"/>
  <c r="I152" i="2"/>
  <c r="H152" i="2"/>
  <c r="G152" i="2"/>
  <c r="F152" i="2"/>
  <c r="O151" i="2"/>
  <c r="N151" i="2"/>
  <c r="M151" i="2"/>
  <c r="L151" i="2"/>
  <c r="K151" i="2"/>
  <c r="J151" i="2"/>
  <c r="I151" i="2"/>
  <c r="H151" i="2"/>
  <c r="G151" i="2"/>
  <c r="F151" i="2"/>
  <c r="O150" i="2"/>
  <c r="N150" i="2"/>
  <c r="M150" i="2"/>
  <c r="L150" i="2"/>
  <c r="K150" i="2"/>
  <c r="J150" i="2"/>
  <c r="I150" i="2"/>
  <c r="H150" i="2"/>
  <c r="G150" i="2"/>
  <c r="F150" i="2"/>
  <c r="O149" i="2"/>
  <c r="N149" i="2"/>
  <c r="M149" i="2"/>
  <c r="L149" i="2"/>
  <c r="K149" i="2"/>
  <c r="J149" i="2"/>
  <c r="I149" i="2"/>
  <c r="H149" i="2"/>
  <c r="G149" i="2"/>
  <c r="F149" i="2"/>
  <c r="O148" i="2"/>
  <c r="N148" i="2"/>
  <c r="M148" i="2"/>
  <c r="L148" i="2"/>
  <c r="K148" i="2"/>
  <c r="J148" i="2"/>
  <c r="I148" i="2"/>
  <c r="H148" i="2"/>
  <c r="G148" i="2"/>
  <c r="F148" i="2"/>
  <c r="O147" i="2"/>
  <c r="N147" i="2"/>
  <c r="M147" i="2"/>
  <c r="L147" i="2"/>
  <c r="K147" i="2"/>
  <c r="J147" i="2"/>
  <c r="I147" i="2"/>
  <c r="H147" i="2"/>
  <c r="G147" i="2"/>
  <c r="F147" i="2"/>
  <c r="O146" i="2"/>
  <c r="N146" i="2"/>
  <c r="M146" i="2"/>
  <c r="L146" i="2"/>
  <c r="K146" i="2"/>
  <c r="J146" i="2"/>
  <c r="I146" i="2"/>
  <c r="H146" i="2"/>
  <c r="G146" i="2"/>
  <c r="F146" i="2"/>
  <c r="O145" i="2"/>
  <c r="N145" i="2"/>
  <c r="M145" i="2"/>
  <c r="L145" i="2"/>
  <c r="K145" i="2"/>
  <c r="J145" i="2"/>
  <c r="I145" i="2"/>
  <c r="H145" i="2"/>
  <c r="G145" i="2"/>
  <c r="F145" i="2"/>
  <c r="O144" i="2"/>
  <c r="N144" i="2"/>
  <c r="M144" i="2"/>
  <c r="L144" i="2"/>
  <c r="K144" i="2"/>
  <c r="J144" i="2"/>
  <c r="I144" i="2"/>
  <c r="H144" i="2"/>
  <c r="G144" i="2"/>
  <c r="F144" i="2"/>
  <c r="O143" i="2"/>
  <c r="N143" i="2"/>
  <c r="M143" i="2"/>
  <c r="L143" i="2"/>
  <c r="K143" i="2"/>
  <c r="J143" i="2"/>
  <c r="I143" i="2"/>
  <c r="H143" i="2"/>
  <c r="G143" i="2"/>
  <c r="F143" i="2"/>
  <c r="O142" i="2"/>
  <c r="N142" i="2"/>
  <c r="M142" i="2"/>
  <c r="L142" i="2"/>
  <c r="K142" i="2"/>
  <c r="J142" i="2"/>
  <c r="I142" i="2"/>
  <c r="H142" i="2"/>
  <c r="G142" i="2"/>
  <c r="F142" i="2"/>
  <c r="O141" i="2"/>
  <c r="N141" i="2"/>
  <c r="M141" i="2"/>
  <c r="L141" i="2"/>
  <c r="K141" i="2"/>
  <c r="J141" i="2"/>
  <c r="I141" i="2"/>
  <c r="H141" i="2"/>
  <c r="G141" i="2"/>
  <c r="F141" i="2"/>
  <c r="O140" i="2"/>
  <c r="N140" i="2"/>
  <c r="M140" i="2"/>
  <c r="L140" i="2"/>
  <c r="K140" i="2"/>
  <c r="J140" i="2"/>
  <c r="I140" i="2"/>
  <c r="H140" i="2"/>
  <c r="G140" i="2"/>
  <c r="F140" i="2"/>
  <c r="O139" i="2"/>
  <c r="N139" i="2"/>
  <c r="M139" i="2"/>
  <c r="L139" i="2"/>
  <c r="K139" i="2"/>
  <c r="J139" i="2"/>
  <c r="I139" i="2"/>
  <c r="H139" i="2"/>
  <c r="G139" i="2"/>
  <c r="F139" i="2"/>
  <c r="O138" i="2"/>
  <c r="N138" i="2"/>
  <c r="M138" i="2"/>
  <c r="L138" i="2"/>
  <c r="K138" i="2"/>
  <c r="J138" i="2"/>
  <c r="I138" i="2"/>
  <c r="H138" i="2"/>
  <c r="G138" i="2"/>
  <c r="F138" i="2"/>
  <c r="O137" i="2"/>
  <c r="N137" i="2"/>
  <c r="M137" i="2"/>
  <c r="L137" i="2"/>
  <c r="K137" i="2"/>
  <c r="J137" i="2"/>
  <c r="I137" i="2"/>
  <c r="H137" i="2"/>
  <c r="G137" i="2"/>
  <c r="F137" i="2"/>
  <c r="O136" i="2"/>
  <c r="N136" i="2"/>
  <c r="M136" i="2"/>
  <c r="L136" i="2"/>
  <c r="K136" i="2"/>
  <c r="J136" i="2"/>
  <c r="I136" i="2"/>
  <c r="H136" i="2"/>
  <c r="G136" i="2"/>
  <c r="F136" i="2"/>
  <c r="O135" i="2"/>
  <c r="N135" i="2"/>
  <c r="M135" i="2"/>
  <c r="L135" i="2"/>
  <c r="K135" i="2"/>
  <c r="J135" i="2"/>
  <c r="I135" i="2"/>
  <c r="H135" i="2"/>
  <c r="G135" i="2"/>
  <c r="F135" i="2"/>
  <c r="O134" i="2"/>
  <c r="N134" i="2"/>
  <c r="M134" i="2"/>
  <c r="L134" i="2"/>
  <c r="K134" i="2"/>
  <c r="J134" i="2"/>
  <c r="I134" i="2"/>
  <c r="H134" i="2"/>
  <c r="G134" i="2"/>
  <c r="F134" i="2"/>
  <c r="O133" i="2"/>
  <c r="N133" i="2"/>
  <c r="M133" i="2"/>
  <c r="L133" i="2"/>
  <c r="K133" i="2"/>
  <c r="J133" i="2"/>
  <c r="I133" i="2"/>
  <c r="H133" i="2"/>
  <c r="G133" i="2"/>
  <c r="F133" i="2"/>
  <c r="O132" i="2"/>
  <c r="N132" i="2"/>
  <c r="M132" i="2"/>
  <c r="L132" i="2"/>
  <c r="K132" i="2"/>
  <c r="J132" i="2"/>
  <c r="I132" i="2"/>
  <c r="H132" i="2"/>
  <c r="G132" i="2"/>
  <c r="F132" i="2"/>
  <c r="O131" i="2"/>
  <c r="N131" i="2"/>
  <c r="M131" i="2"/>
  <c r="L131" i="2"/>
  <c r="K131" i="2"/>
  <c r="J131" i="2"/>
  <c r="I131" i="2"/>
  <c r="H131" i="2"/>
  <c r="G131" i="2"/>
  <c r="F131" i="2"/>
  <c r="O130" i="2"/>
  <c r="N130" i="2"/>
  <c r="M130" i="2"/>
  <c r="L130" i="2"/>
  <c r="K130" i="2"/>
  <c r="J130" i="2"/>
  <c r="I130" i="2"/>
  <c r="H130" i="2"/>
  <c r="G130" i="2"/>
  <c r="F130" i="2"/>
  <c r="O129" i="2"/>
  <c r="N129" i="2"/>
  <c r="M129" i="2"/>
  <c r="L129" i="2"/>
  <c r="K129" i="2"/>
  <c r="J129" i="2"/>
  <c r="I129" i="2"/>
  <c r="H129" i="2"/>
  <c r="G129" i="2"/>
  <c r="F129" i="2"/>
  <c r="O128" i="2"/>
  <c r="N128" i="2"/>
  <c r="M128" i="2"/>
  <c r="L128" i="2"/>
  <c r="K128" i="2"/>
  <c r="J128" i="2"/>
  <c r="I128" i="2"/>
  <c r="H128" i="2"/>
  <c r="G128" i="2"/>
  <c r="F128" i="2"/>
  <c r="O127" i="2"/>
  <c r="N127" i="2"/>
  <c r="M127" i="2"/>
  <c r="L127" i="2"/>
  <c r="K127" i="2"/>
  <c r="J127" i="2"/>
  <c r="I127" i="2"/>
  <c r="H127" i="2"/>
  <c r="G127" i="2"/>
  <c r="F127" i="2"/>
  <c r="O126" i="2"/>
  <c r="N126" i="2"/>
  <c r="M126" i="2"/>
  <c r="L126" i="2"/>
  <c r="K126" i="2"/>
  <c r="J126" i="2"/>
  <c r="I126" i="2"/>
  <c r="H126" i="2"/>
  <c r="G126" i="2"/>
  <c r="F126" i="2"/>
  <c r="O125" i="2"/>
  <c r="N125" i="2"/>
  <c r="M125" i="2"/>
  <c r="L125" i="2"/>
  <c r="K125" i="2"/>
  <c r="J125" i="2"/>
  <c r="I125" i="2"/>
  <c r="H125" i="2"/>
  <c r="G125" i="2"/>
  <c r="F125" i="2"/>
  <c r="O124" i="2"/>
  <c r="N124" i="2"/>
  <c r="M124" i="2"/>
  <c r="L124" i="2"/>
  <c r="K124" i="2"/>
  <c r="J124" i="2"/>
  <c r="I124" i="2"/>
  <c r="H124" i="2"/>
  <c r="G124" i="2"/>
  <c r="F124" i="2"/>
  <c r="O123" i="2"/>
  <c r="N123" i="2"/>
  <c r="M123" i="2"/>
  <c r="L123" i="2"/>
  <c r="K123" i="2"/>
  <c r="J123" i="2"/>
  <c r="I123" i="2"/>
  <c r="H123" i="2"/>
  <c r="G123" i="2"/>
  <c r="F123" i="2"/>
  <c r="O122" i="2"/>
  <c r="N122" i="2"/>
  <c r="M122" i="2"/>
  <c r="L122" i="2"/>
  <c r="K122" i="2"/>
  <c r="J122" i="2"/>
  <c r="I122" i="2"/>
  <c r="H122" i="2"/>
  <c r="G122" i="2"/>
  <c r="F122" i="2"/>
  <c r="O121" i="2"/>
  <c r="N121" i="2"/>
  <c r="M121" i="2"/>
  <c r="L121" i="2"/>
  <c r="K121" i="2"/>
  <c r="J121" i="2"/>
  <c r="I121" i="2"/>
  <c r="H121" i="2"/>
  <c r="G121" i="2"/>
  <c r="F121" i="2"/>
  <c r="O120" i="2"/>
  <c r="N120" i="2"/>
  <c r="M120" i="2"/>
  <c r="L120" i="2"/>
  <c r="K120" i="2"/>
  <c r="J120" i="2"/>
  <c r="I120" i="2"/>
  <c r="H120" i="2"/>
  <c r="G120" i="2"/>
  <c r="F120" i="2"/>
  <c r="O119" i="2"/>
  <c r="N119" i="2"/>
  <c r="M119" i="2"/>
  <c r="L119" i="2"/>
  <c r="K119" i="2"/>
  <c r="J119" i="2"/>
  <c r="I119" i="2"/>
  <c r="H119" i="2"/>
  <c r="G119" i="2"/>
  <c r="F119" i="2"/>
  <c r="O118" i="2"/>
  <c r="N118" i="2"/>
  <c r="M118" i="2"/>
  <c r="L118" i="2"/>
  <c r="K118" i="2"/>
  <c r="J118" i="2"/>
  <c r="I118" i="2"/>
  <c r="H118" i="2"/>
  <c r="G118" i="2"/>
  <c r="F118" i="2"/>
  <c r="O117" i="2"/>
  <c r="N117" i="2"/>
  <c r="M117" i="2"/>
  <c r="L117" i="2"/>
  <c r="K117" i="2"/>
  <c r="J117" i="2"/>
  <c r="I117" i="2"/>
  <c r="H117" i="2"/>
  <c r="G117" i="2"/>
  <c r="F117" i="2"/>
  <c r="O116" i="2"/>
  <c r="N116" i="2"/>
  <c r="M116" i="2"/>
  <c r="L116" i="2"/>
  <c r="K116" i="2"/>
  <c r="J116" i="2"/>
  <c r="I116" i="2"/>
  <c r="H116" i="2"/>
  <c r="G116" i="2"/>
  <c r="F116" i="2"/>
  <c r="O115" i="2"/>
  <c r="N115" i="2"/>
  <c r="M115" i="2"/>
  <c r="L115" i="2"/>
  <c r="K115" i="2"/>
  <c r="J115" i="2"/>
  <c r="I115" i="2"/>
  <c r="H115" i="2"/>
  <c r="G115" i="2"/>
  <c r="F115" i="2"/>
  <c r="O114" i="2"/>
  <c r="N114" i="2"/>
  <c r="M114" i="2"/>
  <c r="L114" i="2"/>
  <c r="K114" i="2"/>
  <c r="J114" i="2"/>
  <c r="I114" i="2"/>
  <c r="H114" i="2"/>
  <c r="G114" i="2"/>
  <c r="F114" i="2"/>
  <c r="O113" i="2"/>
  <c r="N113" i="2"/>
  <c r="M113" i="2"/>
  <c r="L113" i="2"/>
  <c r="K113" i="2"/>
  <c r="J113" i="2"/>
  <c r="I113" i="2"/>
  <c r="H113" i="2"/>
  <c r="G113" i="2"/>
  <c r="F113" i="2"/>
  <c r="O112" i="2"/>
  <c r="N112" i="2"/>
  <c r="M112" i="2"/>
  <c r="L112" i="2"/>
  <c r="K112" i="2"/>
  <c r="J112" i="2"/>
  <c r="I112" i="2"/>
  <c r="H112" i="2"/>
  <c r="G112" i="2"/>
  <c r="F112" i="2"/>
  <c r="O111" i="2"/>
  <c r="N111" i="2"/>
  <c r="M111" i="2"/>
  <c r="L111" i="2"/>
  <c r="K111" i="2"/>
  <c r="J111" i="2"/>
  <c r="I111" i="2"/>
  <c r="H111" i="2"/>
  <c r="G111" i="2"/>
  <c r="F111" i="2"/>
  <c r="O110" i="2"/>
  <c r="N110" i="2"/>
  <c r="M110" i="2"/>
  <c r="L110" i="2"/>
  <c r="K110" i="2"/>
  <c r="J110" i="2"/>
  <c r="I110" i="2"/>
  <c r="H110" i="2"/>
  <c r="G110" i="2"/>
  <c r="F110" i="2"/>
  <c r="O109" i="2"/>
  <c r="N109" i="2"/>
  <c r="M109" i="2"/>
  <c r="L109" i="2"/>
  <c r="K109" i="2"/>
  <c r="J109" i="2"/>
  <c r="I109" i="2"/>
  <c r="H109" i="2"/>
  <c r="G109" i="2"/>
  <c r="F109" i="2"/>
  <c r="O108" i="2"/>
  <c r="N108" i="2"/>
  <c r="M108" i="2"/>
  <c r="L108" i="2"/>
  <c r="K108" i="2"/>
  <c r="J108" i="2"/>
  <c r="I108" i="2"/>
  <c r="H108" i="2"/>
  <c r="G108" i="2"/>
  <c r="F108" i="2"/>
  <c r="O107" i="2"/>
  <c r="N107" i="2"/>
  <c r="M107" i="2"/>
  <c r="L107" i="2"/>
  <c r="K107" i="2"/>
  <c r="J107" i="2"/>
  <c r="I107" i="2"/>
  <c r="H107" i="2"/>
  <c r="G107" i="2"/>
  <c r="F107" i="2"/>
  <c r="O106" i="2"/>
  <c r="N106" i="2"/>
  <c r="M106" i="2"/>
  <c r="L106" i="2"/>
  <c r="K106" i="2"/>
  <c r="J106" i="2"/>
  <c r="I106" i="2"/>
  <c r="H106" i="2"/>
  <c r="G106" i="2"/>
  <c r="F106" i="2"/>
  <c r="O105" i="2"/>
  <c r="N105" i="2"/>
  <c r="M105" i="2"/>
  <c r="L105" i="2"/>
  <c r="K105" i="2"/>
  <c r="J105" i="2"/>
  <c r="I105" i="2"/>
  <c r="H105" i="2"/>
  <c r="G105" i="2"/>
  <c r="F105" i="2"/>
  <c r="O104" i="2"/>
  <c r="N104" i="2"/>
  <c r="M104" i="2"/>
  <c r="L104" i="2"/>
  <c r="K104" i="2"/>
  <c r="J104" i="2"/>
  <c r="I104" i="2"/>
  <c r="H104" i="2"/>
  <c r="G104" i="2"/>
  <c r="F104" i="2"/>
  <c r="O103" i="2"/>
  <c r="N103" i="2"/>
  <c r="M103" i="2"/>
  <c r="L103" i="2"/>
  <c r="K103" i="2"/>
  <c r="J103" i="2"/>
  <c r="I103" i="2"/>
  <c r="H103" i="2"/>
  <c r="G103" i="2"/>
  <c r="F103" i="2"/>
  <c r="O102" i="2"/>
  <c r="N102" i="2"/>
  <c r="M102" i="2"/>
  <c r="L102" i="2"/>
  <c r="K102" i="2"/>
  <c r="J102" i="2"/>
  <c r="I102" i="2"/>
  <c r="H102" i="2"/>
  <c r="G102" i="2"/>
  <c r="F102" i="2"/>
  <c r="O101" i="2"/>
  <c r="N101" i="2"/>
  <c r="M101" i="2"/>
  <c r="L101" i="2"/>
  <c r="K101" i="2"/>
  <c r="J101" i="2"/>
  <c r="I101" i="2"/>
  <c r="H101" i="2"/>
  <c r="G101" i="2"/>
  <c r="F101" i="2"/>
  <c r="O100" i="2"/>
  <c r="N100" i="2"/>
  <c r="M100" i="2"/>
  <c r="L100" i="2"/>
  <c r="K100" i="2"/>
  <c r="J100" i="2"/>
  <c r="I100" i="2"/>
  <c r="H100" i="2"/>
  <c r="G100" i="2"/>
  <c r="F100" i="2"/>
  <c r="O99" i="2"/>
  <c r="N99" i="2"/>
  <c r="M99" i="2"/>
  <c r="L99" i="2"/>
  <c r="K99" i="2"/>
  <c r="J99" i="2"/>
  <c r="I99" i="2"/>
  <c r="H99" i="2"/>
  <c r="G99" i="2"/>
  <c r="F99" i="2"/>
  <c r="O98" i="2"/>
  <c r="N98" i="2"/>
  <c r="M98" i="2"/>
  <c r="L98" i="2"/>
  <c r="K98" i="2"/>
  <c r="J98" i="2"/>
  <c r="I98" i="2"/>
  <c r="H98" i="2"/>
  <c r="G98" i="2"/>
  <c r="F98" i="2"/>
  <c r="O97" i="2"/>
  <c r="N97" i="2"/>
  <c r="M97" i="2"/>
  <c r="L97" i="2"/>
  <c r="K97" i="2"/>
  <c r="J97" i="2"/>
  <c r="I97" i="2"/>
  <c r="H97" i="2"/>
  <c r="G97" i="2"/>
  <c r="F97" i="2"/>
  <c r="O96" i="2"/>
  <c r="N96" i="2"/>
  <c r="M96" i="2"/>
  <c r="L96" i="2"/>
  <c r="K96" i="2"/>
  <c r="J96" i="2"/>
  <c r="I96" i="2"/>
  <c r="H96" i="2"/>
  <c r="G96" i="2"/>
  <c r="F96" i="2"/>
  <c r="O95" i="2"/>
  <c r="N95" i="2"/>
  <c r="M95" i="2"/>
  <c r="L95" i="2"/>
  <c r="K95" i="2"/>
  <c r="J95" i="2"/>
  <c r="I95" i="2"/>
  <c r="H95" i="2"/>
  <c r="G95" i="2"/>
  <c r="F95" i="2"/>
  <c r="O94" i="2"/>
  <c r="N94" i="2"/>
  <c r="M94" i="2"/>
  <c r="L94" i="2"/>
  <c r="K94" i="2"/>
  <c r="J94" i="2"/>
  <c r="I94" i="2"/>
  <c r="H94" i="2"/>
  <c r="G94" i="2"/>
  <c r="F94" i="2"/>
  <c r="O93" i="2"/>
  <c r="N93" i="2"/>
  <c r="M93" i="2"/>
  <c r="L93" i="2"/>
  <c r="K93" i="2"/>
  <c r="J93" i="2"/>
  <c r="I93" i="2"/>
  <c r="H93" i="2"/>
  <c r="G93" i="2"/>
  <c r="F93" i="2"/>
  <c r="O92" i="2"/>
  <c r="N92" i="2"/>
  <c r="M92" i="2"/>
  <c r="L92" i="2"/>
  <c r="K92" i="2"/>
  <c r="J92" i="2"/>
  <c r="I92" i="2"/>
  <c r="H92" i="2"/>
  <c r="G92" i="2"/>
  <c r="F92" i="2"/>
  <c r="O91" i="2"/>
  <c r="N91" i="2"/>
  <c r="M91" i="2"/>
  <c r="L91" i="2"/>
  <c r="K91" i="2"/>
  <c r="J91" i="2"/>
  <c r="I91" i="2"/>
  <c r="H91" i="2"/>
  <c r="G91" i="2"/>
  <c r="F91" i="2"/>
  <c r="O90" i="2"/>
  <c r="N90" i="2"/>
  <c r="M90" i="2"/>
  <c r="L90" i="2"/>
  <c r="K90" i="2"/>
  <c r="J90" i="2"/>
  <c r="I90" i="2"/>
  <c r="H90" i="2"/>
  <c r="G90" i="2"/>
  <c r="F90" i="2"/>
  <c r="O89" i="2"/>
  <c r="N89" i="2"/>
  <c r="M89" i="2"/>
  <c r="L89" i="2"/>
  <c r="K89" i="2"/>
  <c r="J89" i="2"/>
  <c r="I89" i="2"/>
  <c r="H89" i="2"/>
  <c r="G89" i="2"/>
  <c r="F89" i="2"/>
  <c r="O88" i="2"/>
  <c r="N88" i="2"/>
  <c r="M88" i="2"/>
  <c r="L88" i="2"/>
  <c r="K88" i="2"/>
  <c r="J88" i="2"/>
  <c r="I88" i="2"/>
  <c r="H88" i="2"/>
  <c r="G88" i="2"/>
  <c r="F88" i="2"/>
  <c r="O87" i="2"/>
  <c r="N87" i="2"/>
  <c r="M87" i="2"/>
  <c r="L87" i="2"/>
  <c r="K87" i="2"/>
  <c r="J87" i="2"/>
  <c r="I87" i="2"/>
  <c r="H87" i="2"/>
  <c r="G87" i="2"/>
  <c r="F87" i="2"/>
  <c r="O86" i="2"/>
  <c r="N86" i="2"/>
  <c r="M86" i="2"/>
  <c r="L86" i="2"/>
  <c r="K86" i="2"/>
  <c r="J86" i="2"/>
  <c r="I86" i="2"/>
  <c r="H86" i="2"/>
  <c r="G86" i="2"/>
  <c r="F86" i="2"/>
  <c r="O85" i="2"/>
  <c r="N85" i="2"/>
  <c r="M85" i="2"/>
  <c r="L85" i="2"/>
  <c r="K85" i="2"/>
  <c r="J85" i="2"/>
  <c r="I85" i="2"/>
  <c r="H85" i="2"/>
  <c r="G85" i="2"/>
  <c r="F85" i="2"/>
  <c r="O84" i="2"/>
  <c r="N84" i="2"/>
  <c r="M84" i="2"/>
  <c r="L84" i="2"/>
  <c r="K84" i="2"/>
  <c r="J84" i="2"/>
  <c r="I84" i="2"/>
  <c r="H84" i="2"/>
  <c r="G84" i="2"/>
  <c r="F84" i="2"/>
  <c r="O83" i="2"/>
  <c r="N83" i="2"/>
  <c r="M83" i="2"/>
  <c r="L83" i="2"/>
  <c r="K83" i="2"/>
  <c r="J83" i="2"/>
  <c r="I83" i="2"/>
  <c r="H83" i="2"/>
  <c r="G83" i="2"/>
  <c r="F83" i="2"/>
  <c r="O82" i="2"/>
  <c r="N82" i="2"/>
  <c r="M82" i="2"/>
  <c r="L82" i="2"/>
  <c r="K82" i="2"/>
  <c r="J82" i="2"/>
  <c r="I82" i="2"/>
  <c r="H82" i="2"/>
  <c r="G82" i="2"/>
  <c r="F82" i="2"/>
  <c r="O81" i="2"/>
  <c r="N81" i="2"/>
  <c r="M81" i="2"/>
  <c r="L81" i="2"/>
  <c r="K81" i="2"/>
  <c r="J81" i="2"/>
  <c r="I81" i="2"/>
  <c r="H81" i="2"/>
  <c r="G81" i="2"/>
  <c r="F81" i="2"/>
  <c r="O80" i="2"/>
  <c r="N80" i="2"/>
  <c r="M80" i="2"/>
  <c r="L80" i="2"/>
  <c r="K80" i="2"/>
  <c r="J80" i="2"/>
  <c r="I80" i="2"/>
  <c r="H80" i="2"/>
  <c r="G80" i="2"/>
  <c r="F80" i="2"/>
  <c r="O79" i="2"/>
  <c r="N79" i="2"/>
  <c r="M79" i="2"/>
  <c r="L79" i="2"/>
  <c r="K79" i="2"/>
  <c r="J79" i="2"/>
  <c r="I79" i="2"/>
  <c r="H79" i="2"/>
  <c r="G79" i="2"/>
  <c r="F79" i="2"/>
  <c r="O78" i="2"/>
  <c r="N78" i="2"/>
  <c r="M78" i="2"/>
  <c r="L78" i="2"/>
  <c r="K78" i="2"/>
  <c r="J78" i="2"/>
  <c r="I78" i="2"/>
  <c r="H78" i="2"/>
  <c r="G78" i="2"/>
  <c r="F78" i="2"/>
  <c r="O77" i="2"/>
  <c r="N77" i="2"/>
  <c r="M77" i="2"/>
  <c r="L77" i="2"/>
  <c r="K77" i="2"/>
  <c r="J77" i="2"/>
  <c r="I77" i="2"/>
  <c r="H77" i="2"/>
  <c r="G77" i="2"/>
  <c r="F77" i="2"/>
  <c r="O76" i="2"/>
  <c r="N76" i="2"/>
  <c r="M76" i="2"/>
  <c r="L76" i="2"/>
  <c r="K76" i="2"/>
  <c r="J76" i="2"/>
  <c r="I76" i="2"/>
  <c r="H76" i="2"/>
  <c r="G76" i="2"/>
  <c r="F76" i="2"/>
  <c r="O75" i="2"/>
  <c r="N75" i="2"/>
  <c r="M75" i="2"/>
  <c r="L75" i="2"/>
  <c r="K75" i="2"/>
  <c r="J75" i="2"/>
  <c r="I75" i="2"/>
  <c r="H75" i="2"/>
  <c r="G75" i="2"/>
  <c r="F75" i="2"/>
  <c r="O74" i="2"/>
  <c r="N74" i="2"/>
  <c r="M74" i="2"/>
  <c r="L74" i="2"/>
  <c r="K74" i="2"/>
  <c r="J74" i="2"/>
  <c r="I74" i="2"/>
  <c r="H74" i="2"/>
  <c r="G74" i="2"/>
  <c r="F74" i="2"/>
  <c r="O73" i="2"/>
  <c r="N73" i="2"/>
  <c r="M73" i="2"/>
  <c r="L73" i="2"/>
  <c r="K73" i="2"/>
  <c r="J73" i="2"/>
  <c r="I73" i="2"/>
  <c r="H73" i="2"/>
  <c r="G73" i="2"/>
  <c r="F73" i="2"/>
  <c r="O72" i="2"/>
  <c r="N72" i="2"/>
  <c r="M72" i="2"/>
  <c r="L72" i="2"/>
  <c r="K72" i="2"/>
  <c r="J72" i="2"/>
  <c r="I72" i="2"/>
  <c r="H72" i="2"/>
  <c r="G72" i="2"/>
  <c r="F72" i="2"/>
  <c r="O71" i="2"/>
  <c r="N71" i="2"/>
  <c r="M71" i="2"/>
  <c r="L71" i="2"/>
  <c r="K71" i="2"/>
  <c r="J71" i="2"/>
  <c r="I71" i="2"/>
  <c r="H71" i="2"/>
  <c r="G71" i="2"/>
  <c r="F71" i="2"/>
  <c r="O70" i="2"/>
  <c r="N70" i="2"/>
  <c r="M70" i="2"/>
  <c r="L70" i="2"/>
  <c r="K70" i="2"/>
  <c r="J70" i="2"/>
  <c r="I70" i="2"/>
  <c r="H70" i="2"/>
  <c r="G70" i="2"/>
  <c r="F70" i="2"/>
  <c r="O69" i="2"/>
  <c r="N69" i="2"/>
  <c r="M69" i="2"/>
  <c r="L69" i="2"/>
  <c r="K69" i="2"/>
  <c r="J69" i="2"/>
  <c r="I69" i="2"/>
  <c r="H69" i="2"/>
  <c r="G69" i="2"/>
  <c r="F69" i="2"/>
  <c r="O68" i="2"/>
  <c r="N68" i="2"/>
  <c r="M68" i="2"/>
  <c r="L68" i="2"/>
  <c r="K68" i="2"/>
  <c r="J68" i="2"/>
  <c r="I68" i="2"/>
  <c r="H68" i="2"/>
  <c r="G68" i="2"/>
  <c r="F68" i="2"/>
  <c r="O67" i="2"/>
  <c r="N67" i="2"/>
  <c r="M67" i="2"/>
  <c r="L67" i="2"/>
  <c r="K67" i="2"/>
  <c r="J67" i="2"/>
  <c r="I67" i="2"/>
  <c r="H67" i="2"/>
  <c r="G67" i="2"/>
  <c r="F67" i="2"/>
  <c r="O66" i="2"/>
  <c r="N66" i="2"/>
  <c r="M66" i="2"/>
  <c r="L66" i="2"/>
  <c r="K66" i="2"/>
  <c r="J66" i="2"/>
  <c r="I66" i="2"/>
  <c r="H66" i="2"/>
  <c r="G66" i="2"/>
  <c r="F66" i="2"/>
  <c r="O65" i="2"/>
  <c r="N65" i="2"/>
  <c r="M65" i="2"/>
  <c r="L65" i="2"/>
  <c r="K65" i="2"/>
  <c r="J65" i="2"/>
  <c r="I65" i="2"/>
  <c r="H65" i="2"/>
  <c r="G65" i="2"/>
  <c r="F65" i="2"/>
  <c r="O64" i="2"/>
  <c r="N64" i="2"/>
  <c r="M64" i="2"/>
  <c r="L64" i="2"/>
  <c r="K64" i="2"/>
  <c r="J64" i="2"/>
  <c r="I64" i="2"/>
  <c r="H64" i="2"/>
  <c r="G64" i="2"/>
  <c r="F64" i="2"/>
  <c r="O63" i="2"/>
  <c r="N63" i="2"/>
  <c r="M63" i="2"/>
  <c r="L63" i="2"/>
  <c r="K63" i="2"/>
  <c r="J63" i="2"/>
  <c r="I63" i="2"/>
  <c r="H63" i="2"/>
  <c r="G63" i="2"/>
  <c r="F63" i="2"/>
  <c r="O62" i="2"/>
  <c r="N62" i="2"/>
  <c r="M62" i="2"/>
  <c r="L62" i="2"/>
  <c r="K62" i="2"/>
  <c r="J62" i="2"/>
  <c r="I62" i="2"/>
  <c r="H62" i="2"/>
  <c r="G62" i="2"/>
  <c r="F62" i="2"/>
  <c r="O61" i="2"/>
  <c r="N61" i="2"/>
  <c r="M61" i="2"/>
  <c r="L61" i="2"/>
  <c r="K61" i="2"/>
  <c r="J61" i="2"/>
  <c r="I61" i="2"/>
  <c r="H61" i="2"/>
  <c r="G61" i="2"/>
  <c r="F61" i="2"/>
  <c r="O60" i="2"/>
  <c r="N60" i="2"/>
  <c r="M60" i="2"/>
  <c r="L60" i="2"/>
  <c r="K60" i="2"/>
  <c r="J60" i="2"/>
  <c r="I60" i="2"/>
  <c r="H60" i="2"/>
  <c r="G60" i="2"/>
  <c r="F60" i="2"/>
  <c r="O59" i="2"/>
  <c r="N59" i="2"/>
  <c r="M59" i="2"/>
  <c r="L59" i="2"/>
  <c r="K59" i="2"/>
  <c r="J59" i="2"/>
  <c r="I59" i="2"/>
  <c r="H59" i="2"/>
  <c r="G59" i="2"/>
  <c r="F59" i="2"/>
  <c r="O58" i="2"/>
  <c r="N58" i="2"/>
  <c r="M58" i="2"/>
  <c r="L58" i="2"/>
  <c r="K58" i="2"/>
  <c r="J58" i="2"/>
  <c r="I58" i="2"/>
  <c r="H58" i="2"/>
  <c r="G58" i="2"/>
  <c r="F58" i="2"/>
  <c r="O57" i="2"/>
  <c r="N57" i="2"/>
  <c r="M57" i="2"/>
  <c r="L57" i="2"/>
  <c r="K57" i="2"/>
  <c r="J57" i="2"/>
  <c r="I57" i="2"/>
  <c r="H57" i="2"/>
  <c r="G57" i="2"/>
  <c r="F57" i="2"/>
  <c r="O56" i="2"/>
  <c r="N56" i="2"/>
  <c r="M56" i="2"/>
  <c r="L56" i="2"/>
  <c r="K56" i="2"/>
  <c r="J56" i="2"/>
  <c r="I56" i="2"/>
  <c r="H56" i="2"/>
  <c r="G56" i="2"/>
  <c r="F56" i="2"/>
  <c r="O55" i="2"/>
  <c r="N55" i="2"/>
  <c r="M55" i="2"/>
  <c r="L55" i="2"/>
  <c r="K55" i="2"/>
  <c r="J55" i="2"/>
  <c r="I55" i="2"/>
  <c r="H55" i="2"/>
  <c r="G55" i="2"/>
  <c r="F55" i="2"/>
  <c r="O54" i="2"/>
  <c r="N54" i="2"/>
  <c r="M54" i="2"/>
  <c r="L54" i="2"/>
  <c r="K54" i="2"/>
  <c r="J54" i="2"/>
  <c r="I54" i="2"/>
  <c r="H54" i="2"/>
  <c r="G54" i="2"/>
  <c r="F54" i="2"/>
  <c r="O53" i="2"/>
  <c r="N53" i="2"/>
  <c r="M53" i="2"/>
  <c r="L53" i="2"/>
  <c r="K53" i="2"/>
  <c r="J53" i="2"/>
  <c r="I53" i="2"/>
  <c r="H53" i="2"/>
  <c r="G53" i="2"/>
  <c r="F53" i="2"/>
  <c r="O52" i="2"/>
  <c r="N52" i="2"/>
  <c r="M52" i="2"/>
  <c r="L52" i="2"/>
  <c r="K52" i="2"/>
  <c r="J52" i="2"/>
  <c r="I52" i="2"/>
  <c r="H52" i="2"/>
  <c r="G52" i="2"/>
  <c r="F52" i="2"/>
  <c r="O51" i="2"/>
  <c r="N51" i="2"/>
  <c r="M51" i="2"/>
  <c r="L51" i="2"/>
  <c r="K51" i="2"/>
  <c r="J51" i="2"/>
  <c r="I51" i="2"/>
  <c r="H51" i="2"/>
  <c r="G51" i="2"/>
  <c r="F51" i="2"/>
  <c r="O50" i="2"/>
  <c r="N50" i="2"/>
  <c r="M50" i="2"/>
  <c r="L50" i="2"/>
  <c r="K50" i="2"/>
  <c r="J50" i="2"/>
  <c r="I50" i="2"/>
  <c r="H50" i="2"/>
  <c r="G50" i="2"/>
  <c r="F50" i="2"/>
  <c r="O49" i="2"/>
  <c r="N49" i="2"/>
  <c r="M49" i="2"/>
  <c r="L49" i="2"/>
  <c r="K49" i="2"/>
  <c r="J49" i="2"/>
  <c r="I49" i="2"/>
  <c r="H49" i="2"/>
  <c r="G49" i="2"/>
  <c r="F49" i="2"/>
  <c r="O48" i="2"/>
  <c r="N48" i="2"/>
  <c r="M48" i="2"/>
  <c r="L48" i="2"/>
  <c r="K48" i="2"/>
  <c r="J48" i="2"/>
  <c r="I48" i="2"/>
  <c r="H48" i="2"/>
  <c r="G48" i="2"/>
  <c r="F48" i="2"/>
  <c r="O47" i="2"/>
  <c r="N47" i="2"/>
  <c r="M47" i="2"/>
  <c r="L47" i="2"/>
  <c r="K47" i="2"/>
  <c r="J47" i="2"/>
  <c r="I47" i="2"/>
  <c r="H47" i="2"/>
  <c r="G47" i="2"/>
  <c r="F47" i="2"/>
  <c r="O46" i="2"/>
  <c r="N46" i="2"/>
  <c r="M46" i="2"/>
  <c r="L46" i="2"/>
  <c r="K46" i="2"/>
  <c r="J46" i="2"/>
  <c r="I46" i="2"/>
  <c r="H46" i="2"/>
  <c r="G46" i="2"/>
  <c r="F46" i="2"/>
  <c r="O45" i="2"/>
  <c r="N45" i="2"/>
  <c r="M45" i="2"/>
  <c r="L45" i="2"/>
  <c r="K45" i="2"/>
  <c r="J45" i="2"/>
  <c r="I45" i="2"/>
  <c r="H45" i="2"/>
  <c r="G45" i="2"/>
  <c r="F45" i="2"/>
  <c r="O44" i="2"/>
  <c r="N44" i="2"/>
  <c r="M44" i="2"/>
  <c r="L44" i="2"/>
  <c r="K44" i="2"/>
  <c r="J44" i="2"/>
  <c r="I44" i="2"/>
  <c r="H44" i="2"/>
  <c r="G44" i="2"/>
  <c r="F44" i="2"/>
  <c r="O43" i="2"/>
  <c r="N43" i="2"/>
  <c r="M43" i="2"/>
  <c r="L43" i="2"/>
  <c r="K43" i="2"/>
  <c r="J43" i="2"/>
  <c r="I43" i="2"/>
  <c r="H43" i="2"/>
  <c r="G43" i="2"/>
  <c r="F43" i="2"/>
  <c r="O42" i="2"/>
  <c r="N42" i="2"/>
  <c r="M42" i="2"/>
  <c r="L42" i="2"/>
  <c r="K42" i="2"/>
  <c r="J42" i="2"/>
  <c r="I42" i="2"/>
  <c r="H42" i="2"/>
  <c r="G42" i="2"/>
  <c r="F42" i="2"/>
  <c r="O41" i="2"/>
  <c r="N41" i="2"/>
  <c r="M41" i="2"/>
  <c r="L41" i="2"/>
  <c r="K41" i="2"/>
  <c r="J41" i="2"/>
  <c r="I41" i="2"/>
  <c r="H41" i="2"/>
  <c r="G41" i="2"/>
  <c r="F41" i="2"/>
  <c r="O40" i="2"/>
  <c r="N40" i="2"/>
  <c r="M40" i="2"/>
  <c r="L40" i="2"/>
  <c r="K40" i="2"/>
  <c r="J40" i="2"/>
  <c r="I40" i="2"/>
  <c r="H40" i="2"/>
  <c r="G40" i="2"/>
  <c r="F40" i="2"/>
  <c r="O39" i="2"/>
  <c r="N39" i="2"/>
  <c r="M39" i="2"/>
  <c r="L39" i="2"/>
  <c r="K39" i="2"/>
  <c r="J39" i="2"/>
  <c r="I39" i="2"/>
  <c r="H39" i="2"/>
  <c r="G39" i="2"/>
  <c r="F39" i="2"/>
  <c r="O38" i="2"/>
  <c r="N38" i="2"/>
  <c r="M38" i="2"/>
  <c r="L38" i="2"/>
  <c r="K38" i="2"/>
  <c r="J38" i="2"/>
  <c r="I38" i="2"/>
  <c r="H38" i="2"/>
  <c r="G38" i="2"/>
  <c r="F38" i="2"/>
  <c r="O37" i="2"/>
  <c r="N37" i="2"/>
  <c r="M37" i="2"/>
  <c r="L37" i="2"/>
  <c r="K37" i="2"/>
  <c r="J37" i="2"/>
  <c r="I37" i="2"/>
  <c r="H37" i="2"/>
  <c r="G37" i="2"/>
  <c r="F37" i="2"/>
  <c r="O36" i="2"/>
  <c r="N36" i="2"/>
  <c r="M36" i="2"/>
  <c r="L36" i="2"/>
  <c r="K36" i="2"/>
  <c r="J36" i="2"/>
  <c r="I36" i="2"/>
  <c r="H36" i="2"/>
  <c r="G36" i="2"/>
  <c r="F36" i="2"/>
  <c r="O35" i="2"/>
  <c r="N35" i="2"/>
  <c r="M35" i="2"/>
  <c r="L35" i="2"/>
  <c r="K35" i="2"/>
  <c r="J35" i="2"/>
  <c r="I35" i="2"/>
  <c r="H35" i="2"/>
  <c r="G35" i="2"/>
  <c r="F35" i="2"/>
  <c r="O34" i="2"/>
  <c r="N34" i="2"/>
  <c r="M34" i="2"/>
  <c r="L34" i="2"/>
  <c r="K34" i="2"/>
  <c r="J34" i="2"/>
  <c r="I34" i="2"/>
  <c r="H34" i="2"/>
  <c r="G34" i="2"/>
  <c r="F34" i="2"/>
  <c r="O33" i="2"/>
  <c r="N33" i="2"/>
  <c r="M33" i="2"/>
  <c r="L33" i="2"/>
  <c r="K33" i="2"/>
  <c r="J33" i="2"/>
  <c r="I33" i="2"/>
  <c r="H33" i="2"/>
  <c r="G33" i="2"/>
  <c r="F33" i="2"/>
  <c r="O32" i="2"/>
  <c r="N32" i="2"/>
  <c r="M32" i="2"/>
  <c r="L32" i="2"/>
  <c r="K32" i="2"/>
  <c r="J32" i="2"/>
  <c r="I32" i="2"/>
  <c r="H32" i="2"/>
  <c r="G32" i="2"/>
  <c r="F32" i="2"/>
  <c r="O31" i="2"/>
  <c r="N31" i="2"/>
  <c r="M31" i="2"/>
  <c r="L31" i="2"/>
  <c r="K31" i="2"/>
  <c r="J31" i="2"/>
  <c r="I31" i="2"/>
  <c r="H31" i="2"/>
  <c r="G31" i="2"/>
  <c r="F31" i="2"/>
  <c r="O30" i="2"/>
  <c r="N30" i="2"/>
  <c r="M30" i="2"/>
  <c r="L30" i="2"/>
  <c r="K30" i="2"/>
  <c r="J30" i="2"/>
  <c r="I30" i="2"/>
  <c r="H30" i="2"/>
  <c r="G30" i="2"/>
  <c r="F30" i="2"/>
  <c r="O29" i="2"/>
  <c r="N29" i="2"/>
  <c r="M29" i="2"/>
  <c r="L29" i="2"/>
  <c r="K29" i="2"/>
  <c r="J29" i="2"/>
  <c r="I29" i="2"/>
  <c r="H29" i="2"/>
  <c r="G29" i="2"/>
  <c r="F29" i="2"/>
  <c r="O28" i="2"/>
  <c r="N28" i="2"/>
  <c r="M28" i="2"/>
  <c r="L28" i="2"/>
  <c r="K28" i="2"/>
  <c r="J28" i="2"/>
  <c r="I28" i="2"/>
  <c r="H28" i="2"/>
  <c r="G28" i="2"/>
  <c r="F28" i="2"/>
  <c r="O27" i="2"/>
  <c r="N27" i="2"/>
  <c r="M27" i="2"/>
  <c r="L27" i="2"/>
  <c r="K27" i="2"/>
  <c r="J27" i="2"/>
  <c r="I27" i="2"/>
  <c r="H27" i="2"/>
  <c r="G27" i="2"/>
  <c r="F27" i="2"/>
  <c r="O26" i="2"/>
  <c r="N26" i="2"/>
  <c r="M26" i="2"/>
  <c r="L26" i="2"/>
  <c r="K26" i="2"/>
  <c r="J26" i="2"/>
  <c r="I26" i="2"/>
  <c r="H26" i="2"/>
  <c r="G26" i="2"/>
  <c r="F26" i="2"/>
  <c r="O25" i="2"/>
  <c r="N25" i="2"/>
  <c r="M25" i="2"/>
  <c r="L25" i="2"/>
  <c r="K25" i="2"/>
  <c r="J25" i="2"/>
  <c r="I25" i="2"/>
  <c r="H25" i="2"/>
  <c r="G25" i="2"/>
  <c r="F25" i="2"/>
  <c r="O24" i="2"/>
  <c r="N24" i="2"/>
  <c r="M24" i="2"/>
  <c r="L24" i="2"/>
  <c r="K24" i="2"/>
  <c r="J24" i="2"/>
  <c r="I24" i="2"/>
  <c r="H24" i="2"/>
  <c r="G24" i="2"/>
  <c r="F24" i="2"/>
  <c r="O23" i="2"/>
  <c r="N23" i="2"/>
  <c r="M23" i="2"/>
  <c r="L23" i="2"/>
  <c r="K23" i="2"/>
  <c r="J23" i="2"/>
  <c r="I23" i="2"/>
  <c r="H23" i="2"/>
  <c r="G23" i="2"/>
  <c r="F23" i="2"/>
  <c r="O22" i="2"/>
  <c r="N22" i="2"/>
  <c r="M22" i="2"/>
  <c r="L22" i="2"/>
  <c r="K22" i="2"/>
  <c r="J22" i="2"/>
  <c r="I22" i="2"/>
  <c r="H22" i="2"/>
  <c r="G22" i="2"/>
  <c r="F22" i="2"/>
  <c r="O21" i="2"/>
  <c r="N21" i="2"/>
  <c r="M21" i="2"/>
  <c r="L21" i="2"/>
  <c r="K21" i="2"/>
  <c r="J21" i="2"/>
  <c r="I21" i="2"/>
  <c r="H21" i="2"/>
  <c r="G21" i="2"/>
  <c r="F21" i="2"/>
  <c r="O20" i="2"/>
  <c r="N20" i="2"/>
  <c r="M20" i="2"/>
  <c r="L20" i="2"/>
  <c r="K20" i="2"/>
  <c r="J20" i="2"/>
  <c r="I20" i="2"/>
  <c r="H20" i="2"/>
  <c r="G20" i="2"/>
  <c r="F20" i="2"/>
  <c r="O19" i="2"/>
  <c r="N19" i="2"/>
  <c r="M19" i="2"/>
  <c r="L19" i="2"/>
  <c r="K19" i="2"/>
  <c r="J19" i="2"/>
  <c r="I19" i="2"/>
  <c r="H19" i="2"/>
  <c r="G19" i="2"/>
  <c r="F19" i="2"/>
  <c r="O18" i="2"/>
  <c r="N18" i="2"/>
  <c r="M18" i="2"/>
  <c r="L18" i="2"/>
  <c r="K18" i="2"/>
  <c r="J18" i="2"/>
  <c r="I18" i="2"/>
  <c r="H18" i="2"/>
  <c r="G18" i="2"/>
  <c r="F18" i="2"/>
  <c r="O17" i="2"/>
  <c r="N17" i="2"/>
  <c r="M17" i="2"/>
  <c r="L17" i="2"/>
  <c r="K17" i="2"/>
  <c r="J17" i="2"/>
  <c r="I17" i="2"/>
  <c r="H17" i="2"/>
  <c r="G17" i="2"/>
  <c r="F17" i="2"/>
  <c r="O16" i="2"/>
  <c r="N16" i="2"/>
  <c r="M16" i="2"/>
  <c r="L16" i="2"/>
  <c r="K16" i="2"/>
  <c r="J16" i="2"/>
  <c r="I16" i="2"/>
  <c r="H16" i="2"/>
  <c r="G16" i="2"/>
  <c r="F16" i="2"/>
  <c r="O15" i="2"/>
  <c r="N15" i="2"/>
  <c r="M15" i="2"/>
  <c r="L15" i="2"/>
  <c r="K15" i="2"/>
  <c r="J15" i="2"/>
  <c r="I15" i="2"/>
  <c r="H15" i="2"/>
  <c r="G15" i="2"/>
  <c r="F15" i="2"/>
  <c r="O14" i="2"/>
  <c r="N14" i="2"/>
  <c r="M14" i="2"/>
  <c r="L14" i="2"/>
  <c r="K14" i="2"/>
  <c r="J14" i="2"/>
  <c r="I14" i="2"/>
  <c r="H14" i="2"/>
  <c r="G14" i="2"/>
  <c r="F14" i="2"/>
  <c r="O13" i="2"/>
  <c r="N13" i="2"/>
  <c r="M13" i="2"/>
  <c r="L13" i="2"/>
  <c r="K13" i="2"/>
  <c r="J13" i="2"/>
  <c r="I13" i="2"/>
  <c r="H13" i="2"/>
  <c r="G13" i="2"/>
  <c r="F13" i="2"/>
  <c r="O12" i="2"/>
  <c r="N12" i="2"/>
  <c r="M12" i="2"/>
  <c r="L12" i="2"/>
  <c r="K12" i="2"/>
  <c r="J12" i="2"/>
  <c r="I12" i="2"/>
  <c r="H12" i="2"/>
  <c r="G12" i="2"/>
  <c r="F12" i="2"/>
  <c r="O11" i="2"/>
  <c r="N11" i="2"/>
  <c r="M11" i="2"/>
  <c r="L11" i="2"/>
  <c r="K11" i="2"/>
  <c r="J11" i="2"/>
  <c r="I11" i="2"/>
  <c r="H11" i="2"/>
  <c r="G11" i="2"/>
  <c r="F11" i="2"/>
  <c r="O10" i="2"/>
  <c r="N10" i="2"/>
  <c r="M10" i="2"/>
  <c r="L10" i="2"/>
  <c r="K10" i="2"/>
  <c r="J10" i="2"/>
  <c r="I10" i="2"/>
  <c r="H10" i="2"/>
  <c r="G10" i="2"/>
  <c r="F10" i="2"/>
  <c r="O9" i="2"/>
  <c r="N9" i="2"/>
  <c r="M9" i="2"/>
  <c r="L9" i="2"/>
  <c r="K9" i="2"/>
  <c r="J9" i="2"/>
  <c r="I9" i="2"/>
  <c r="H9" i="2"/>
  <c r="G9" i="2"/>
  <c r="F9" i="2"/>
  <c r="O8" i="2"/>
  <c r="N8" i="2"/>
  <c r="M8" i="2"/>
  <c r="L8" i="2"/>
  <c r="K8" i="2"/>
  <c r="J8" i="2"/>
  <c r="I8" i="2"/>
  <c r="H8" i="2"/>
  <c r="G8" i="2"/>
  <c r="F8" i="2"/>
  <c r="O7" i="2"/>
  <c r="N7" i="2"/>
  <c r="M7" i="2"/>
  <c r="L7" i="2"/>
  <c r="K7" i="2"/>
  <c r="J7" i="2"/>
  <c r="I7" i="2"/>
  <c r="H7" i="2"/>
  <c r="G7" i="2"/>
  <c r="F7" i="2"/>
  <c r="O6" i="2"/>
  <c r="N6" i="2"/>
  <c r="M6" i="2"/>
  <c r="L6" i="2"/>
  <c r="K6" i="2"/>
  <c r="J6" i="2"/>
  <c r="I6" i="2"/>
  <c r="H6" i="2"/>
  <c r="G6" i="2"/>
  <c r="F6" i="2"/>
  <c r="O5" i="2"/>
  <c r="N5" i="2"/>
  <c r="M5" i="2"/>
  <c r="L5" i="2"/>
  <c r="K5" i="2"/>
  <c r="J5" i="2"/>
  <c r="I5" i="2"/>
  <c r="H5" i="2"/>
  <c r="G5" i="2"/>
  <c r="F5" i="2"/>
  <c r="O4" i="2"/>
  <c r="N4" i="2"/>
  <c r="M4" i="2"/>
  <c r="L4" i="2"/>
  <c r="K4" i="2"/>
  <c r="J4" i="2"/>
  <c r="I4" i="2"/>
  <c r="H4" i="2"/>
  <c r="G4" i="2"/>
  <c r="F4" i="2"/>
  <c r="B3127" i="2" l="1"/>
  <c r="C3127" i="2" s="1"/>
  <c r="AB548" i="2"/>
  <c r="AA548" i="2"/>
  <c r="E548" i="2" l="1"/>
  <c r="F548" i="2"/>
  <c r="G548" i="2"/>
  <c r="H548" i="2"/>
  <c r="I548" i="2"/>
  <c r="J548" i="2"/>
  <c r="K548" i="2"/>
  <c r="L548" i="2"/>
  <c r="M548" i="2"/>
  <c r="N548" i="2"/>
  <c r="O548" i="2"/>
  <c r="P548" i="2"/>
  <c r="Q548" i="2"/>
  <c r="R548" i="2"/>
  <c r="S548" i="2"/>
  <c r="T548" i="2"/>
  <c r="U548" i="2"/>
  <c r="V548" i="2"/>
  <c r="W548" i="2"/>
  <c r="X548" i="2"/>
  <c r="Y548" i="2"/>
  <c r="Z548" i="2"/>
  <c r="E549" i="2"/>
  <c r="F549" i="2"/>
  <c r="G549" i="2"/>
  <c r="H549" i="2"/>
  <c r="I549" i="2"/>
  <c r="J549" i="2"/>
  <c r="K549" i="2"/>
  <c r="L549" i="2"/>
  <c r="M549" i="2"/>
  <c r="N549" i="2"/>
  <c r="O549" i="2"/>
  <c r="P549" i="2"/>
  <c r="Q549" i="2"/>
  <c r="R549" i="2"/>
  <c r="S549" i="2"/>
  <c r="T549" i="2"/>
  <c r="U549" i="2"/>
  <c r="V549" i="2"/>
  <c r="W549" i="2"/>
  <c r="X549" i="2"/>
  <c r="Y549" i="2"/>
  <c r="Z549" i="2"/>
  <c r="AA549" i="2"/>
  <c r="E551" i="2"/>
  <c r="F551" i="2"/>
  <c r="G551" i="2"/>
  <c r="H551" i="2"/>
  <c r="I551" i="2"/>
  <c r="J551" i="2"/>
  <c r="K551" i="2"/>
  <c r="L551" i="2"/>
  <c r="M551" i="2"/>
  <c r="N551" i="2"/>
  <c r="O551" i="2"/>
  <c r="P551" i="2"/>
  <c r="Q551" i="2"/>
  <c r="R551" i="2"/>
  <c r="S551" i="2"/>
  <c r="T551" i="2"/>
  <c r="U551" i="2"/>
  <c r="V551" i="2"/>
  <c r="W551" i="2"/>
  <c r="X551" i="2"/>
  <c r="Y551" i="2"/>
  <c r="Z551" i="2"/>
  <c r="AA551" i="2"/>
  <c r="E552" i="2"/>
  <c r="F552" i="2"/>
  <c r="G552" i="2"/>
  <c r="H552" i="2"/>
  <c r="I552" i="2"/>
  <c r="J552" i="2"/>
  <c r="K552" i="2"/>
  <c r="L552" i="2"/>
  <c r="M552" i="2"/>
  <c r="N552" i="2"/>
  <c r="O552" i="2"/>
  <c r="P552" i="2"/>
  <c r="Q552" i="2"/>
  <c r="R552" i="2"/>
  <c r="S552" i="2"/>
  <c r="T552" i="2"/>
  <c r="U552" i="2"/>
  <c r="V552" i="2"/>
  <c r="W552" i="2"/>
  <c r="X552" i="2"/>
  <c r="Y552" i="2"/>
  <c r="Z552" i="2"/>
  <c r="AA552" i="2"/>
  <c r="P321" i="2"/>
  <c r="Q321" i="2"/>
  <c r="R321" i="2"/>
  <c r="S321" i="2"/>
  <c r="T321" i="2"/>
  <c r="U321" i="2"/>
  <c r="V321" i="2"/>
  <c r="W321" i="2"/>
  <c r="X321" i="2"/>
  <c r="Y321" i="2"/>
  <c r="P1198" i="2"/>
  <c r="Q1198" i="2"/>
  <c r="R1198" i="2"/>
  <c r="S1198" i="2"/>
  <c r="T1198" i="2"/>
  <c r="U1198" i="2"/>
  <c r="V1198" i="2"/>
  <c r="W1198" i="2"/>
  <c r="X1198" i="2"/>
  <c r="Y1198" i="2"/>
  <c r="P1586" i="2"/>
  <c r="Q1586" i="2"/>
  <c r="R1586" i="2"/>
  <c r="S1586" i="2"/>
  <c r="T1586" i="2"/>
  <c r="U1586" i="2"/>
  <c r="V1586" i="2"/>
  <c r="W1586" i="2"/>
  <c r="X1586" i="2"/>
  <c r="Y1586" i="2"/>
  <c r="P1749" i="2"/>
  <c r="Q1749" i="2"/>
  <c r="R1749" i="2"/>
  <c r="S1749" i="2"/>
  <c r="T1749" i="2"/>
  <c r="U1749" i="2"/>
  <c r="V1749" i="2"/>
  <c r="W1749" i="2"/>
  <c r="X1749" i="2"/>
  <c r="Y1749" i="2"/>
  <c r="P2824" i="2"/>
  <c r="Q2824" i="2"/>
  <c r="R2824" i="2"/>
  <c r="S2824" i="2"/>
  <c r="T2824" i="2"/>
  <c r="U2824" i="2"/>
  <c r="V2824" i="2"/>
  <c r="W2824" i="2"/>
  <c r="X2824" i="2"/>
  <c r="Y2824" i="2"/>
  <c r="P2833" i="2"/>
  <c r="Q2833" i="2"/>
  <c r="R2833" i="2"/>
  <c r="S2833" i="2"/>
  <c r="T2833" i="2"/>
  <c r="U2833" i="2"/>
  <c r="V2833" i="2"/>
  <c r="W2833" i="2"/>
  <c r="X2833" i="2"/>
  <c r="Y2833" i="2"/>
  <c r="P2836" i="2"/>
  <c r="Q2836" i="2"/>
  <c r="R2836" i="2"/>
  <c r="S2836" i="2"/>
  <c r="T2836" i="2"/>
  <c r="U2836" i="2"/>
  <c r="V2836" i="2"/>
  <c r="W2836" i="2"/>
  <c r="X2836" i="2"/>
  <c r="Y2836" i="2"/>
  <c r="P2840" i="2"/>
  <c r="Q2840" i="2"/>
  <c r="R2840" i="2"/>
  <c r="S2840" i="2"/>
  <c r="T2840" i="2"/>
  <c r="U2840" i="2"/>
  <c r="V2840" i="2"/>
  <c r="W2840" i="2"/>
  <c r="X2840" i="2"/>
  <c r="Y2840" i="2"/>
  <c r="P2846" i="2"/>
  <c r="Q2846" i="2"/>
  <c r="R2846" i="2"/>
  <c r="S2846" i="2"/>
  <c r="T2846" i="2"/>
  <c r="U2846" i="2"/>
  <c r="V2846" i="2"/>
  <c r="W2846" i="2"/>
  <c r="X2846" i="2"/>
  <c r="Y2846" i="2"/>
  <c r="P2847" i="2"/>
  <c r="Q2847" i="2"/>
  <c r="R2847" i="2"/>
  <c r="S2847" i="2"/>
  <c r="T2847" i="2"/>
  <c r="U2847" i="2"/>
  <c r="V2847" i="2"/>
  <c r="W2847" i="2"/>
  <c r="X2847" i="2"/>
  <c r="Y2847" i="2"/>
  <c r="P2850" i="2"/>
  <c r="Q2850" i="2"/>
  <c r="R2850" i="2"/>
  <c r="S2850" i="2"/>
  <c r="T2850" i="2"/>
  <c r="U2850" i="2"/>
  <c r="V2850" i="2"/>
  <c r="W2850" i="2"/>
  <c r="X2850" i="2"/>
  <c r="Y2850" i="2"/>
  <c r="P2851" i="2"/>
  <c r="Q2851" i="2"/>
  <c r="R2851" i="2"/>
  <c r="S2851" i="2"/>
  <c r="T2851" i="2"/>
  <c r="U2851" i="2"/>
  <c r="V2851" i="2"/>
  <c r="W2851" i="2"/>
  <c r="X2851" i="2"/>
  <c r="Y2851" i="2"/>
  <c r="P2855" i="2"/>
  <c r="Q2855" i="2"/>
  <c r="R2855" i="2"/>
  <c r="S2855" i="2"/>
  <c r="T2855" i="2"/>
  <c r="U2855" i="2"/>
  <c r="V2855" i="2"/>
  <c r="W2855" i="2"/>
  <c r="X2855" i="2"/>
  <c r="Y2855" i="2"/>
  <c r="P2858" i="2"/>
  <c r="Q2858" i="2"/>
  <c r="R2858" i="2"/>
  <c r="S2858" i="2"/>
  <c r="T2858" i="2"/>
  <c r="U2858" i="2"/>
  <c r="V2858" i="2"/>
  <c r="W2858" i="2"/>
  <c r="X2858" i="2"/>
  <c r="Y2858" i="2"/>
  <c r="P2861" i="2"/>
  <c r="Q2861" i="2"/>
  <c r="R2861" i="2"/>
  <c r="S2861" i="2"/>
  <c r="T2861" i="2"/>
  <c r="U2861" i="2"/>
  <c r="V2861" i="2"/>
  <c r="W2861" i="2"/>
  <c r="X2861" i="2"/>
  <c r="Y2861" i="2"/>
  <c r="P2862" i="2"/>
  <c r="Q2862" i="2"/>
  <c r="R2862" i="2"/>
  <c r="S2862" i="2"/>
  <c r="T2862" i="2"/>
  <c r="U2862" i="2"/>
  <c r="V2862" i="2"/>
  <c r="W2862" i="2"/>
  <c r="X2862" i="2"/>
  <c r="Y2862" i="2"/>
  <c r="P2867" i="2"/>
  <c r="Q2867" i="2"/>
  <c r="R2867" i="2"/>
  <c r="S2867" i="2"/>
  <c r="T2867" i="2"/>
  <c r="U2867" i="2"/>
  <c r="V2867" i="2"/>
  <c r="W2867" i="2"/>
  <c r="X2867" i="2"/>
  <c r="Y2867" i="2"/>
  <c r="P2869" i="2"/>
  <c r="Q2869" i="2"/>
  <c r="R2869" i="2"/>
  <c r="S2869" i="2"/>
  <c r="T2869" i="2"/>
  <c r="U2869" i="2"/>
  <c r="V2869" i="2"/>
  <c r="W2869" i="2"/>
  <c r="X2869" i="2"/>
  <c r="Y2869" i="2"/>
  <c r="P2870" i="2"/>
  <c r="Q2870" i="2"/>
  <c r="R2870" i="2"/>
  <c r="S2870" i="2"/>
  <c r="T2870" i="2"/>
  <c r="U2870" i="2"/>
  <c r="V2870" i="2"/>
  <c r="W2870" i="2"/>
  <c r="X2870" i="2"/>
  <c r="Y2870" i="2"/>
  <c r="P2878" i="2"/>
  <c r="Q2878" i="2"/>
  <c r="R2878" i="2"/>
  <c r="S2878" i="2"/>
  <c r="T2878" i="2"/>
  <c r="U2878" i="2"/>
  <c r="V2878" i="2"/>
  <c r="W2878" i="2"/>
  <c r="X2878" i="2"/>
  <c r="Y2878" i="2"/>
  <c r="P2880" i="2"/>
  <c r="Q2880" i="2"/>
  <c r="R2880" i="2"/>
  <c r="S2880" i="2"/>
  <c r="T2880" i="2"/>
  <c r="U2880" i="2"/>
  <c r="V2880" i="2"/>
  <c r="W2880" i="2"/>
  <c r="X2880" i="2"/>
  <c r="Y2880" i="2"/>
  <c r="P2884" i="2"/>
  <c r="Q2884" i="2"/>
  <c r="R2884" i="2"/>
  <c r="S2884" i="2"/>
  <c r="T2884" i="2"/>
  <c r="U2884" i="2"/>
  <c r="V2884" i="2"/>
  <c r="W2884" i="2"/>
  <c r="X2884" i="2"/>
  <c r="Y2884" i="2"/>
  <c r="P72" i="2"/>
  <c r="Q72" i="2"/>
  <c r="R72" i="2"/>
  <c r="S72" i="2"/>
  <c r="T72" i="2"/>
  <c r="U72" i="2"/>
  <c r="V72" i="2"/>
  <c r="W72" i="2"/>
  <c r="X72" i="2"/>
  <c r="Y72" i="2"/>
  <c r="P73" i="2"/>
  <c r="Q73" i="2"/>
  <c r="R73" i="2"/>
  <c r="S73" i="2"/>
  <c r="T73" i="2"/>
  <c r="U73" i="2"/>
  <c r="V73" i="2"/>
  <c r="W73" i="2"/>
  <c r="X73" i="2"/>
  <c r="Y73" i="2"/>
  <c r="P74" i="2"/>
  <c r="Q74" i="2"/>
  <c r="R74" i="2"/>
  <c r="S74" i="2"/>
  <c r="T74" i="2"/>
  <c r="U74" i="2"/>
  <c r="V74" i="2"/>
  <c r="W74" i="2"/>
  <c r="X74" i="2"/>
  <c r="Y74" i="2"/>
  <c r="P77" i="2"/>
  <c r="Q77" i="2"/>
  <c r="R77" i="2"/>
  <c r="S77" i="2"/>
  <c r="T77" i="2"/>
  <c r="U77" i="2"/>
  <c r="V77" i="2"/>
  <c r="W77" i="2"/>
  <c r="X77" i="2"/>
  <c r="Y77" i="2"/>
  <c r="P86" i="2"/>
  <c r="Q86" i="2"/>
  <c r="R86" i="2"/>
  <c r="S86" i="2"/>
  <c r="T86" i="2"/>
  <c r="U86" i="2"/>
  <c r="V86" i="2"/>
  <c r="W86" i="2"/>
  <c r="X86" i="2"/>
  <c r="Y86" i="2"/>
  <c r="P89" i="2"/>
  <c r="Q89" i="2"/>
  <c r="R89" i="2"/>
  <c r="S89" i="2"/>
  <c r="T89" i="2"/>
  <c r="U89" i="2"/>
  <c r="V89" i="2"/>
  <c r="W89" i="2"/>
  <c r="X89" i="2"/>
  <c r="Y89" i="2"/>
  <c r="P91" i="2"/>
  <c r="Q91" i="2"/>
  <c r="R91" i="2"/>
  <c r="S91" i="2"/>
  <c r="T91" i="2"/>
  <c r="U91" i="2"/>
  <c r="V91" i="2"/>
  <c r="W91" i="2"/>
  <c r="X91" i="2"/>
  <c r="Y91" i="2"/>
  <c r="P92" i="2"/>
  <c r="Q92" i="2"/>
  <c r="R92" i="2"/>
  <c r="S92" i="2"/>
  <c r="T92" i="2"/>
  <c r="U92" i="2"/>
  <c r="V92" i="2"/>
  <c r="W92" i="2"/>
  <c r="X92" i="2"/>
  <c r="Y92" i="2"/>
  <c r="P93" i="2"/>
  <c r="Q93" i="2"/>
  <c r="R93" i="2"/>
  <c r="S93" i="2"/>
  <c r="T93" i="2"/>
  <c r="U93" i="2"/>
  <c r="V93" i="2"/>
  <c r="W93" i="2"/>
  <c r="X93" i="2"/>
  <c r="Y93" i="2"/>
  <c r="P94" i="2"/>
  <c r="Q94" i="2"/>
  <c r="R94" i="2"/>
  <c r="S94" i="2"/>
  <c r="T94" i="2"/>
  <c r="U94" i="2"/>
  <c r="V94" i="2"/>
  <c r="W94" i="2"/>
  <c r="X94" i="2"/>
  <c r="Y94" i="2"/>
  <c r="P97" i="2"/>
  <c r="Q97" i="2"/>
  <c r="R97" i="2"/>
  <c r="S97" i="2"/>
  <c r="T97" i="2"/>
  <c r="U97" i="2"/>
  <c r="V97" i="2"/>
  <c r="W97" i="2"/>
  <c r="X97" i="2"/>
  <c r="Y97" i="2"/>
  <c r="AB552" i="2" l="1"/>
  <c r="AB551" i="2"/>
  <c r="AB549" i="2"/>
  <c r="C2952" i="2" l="1"/>
  <c r="C2951" i="2"/>
  <c r="C2949" i="2"/>
  <c r="C2946" i="2"/>
  <c r="C2942" i="2"/>
  <c r="C2941" i="2"/>
  <c r="C2934" i="2"/>
  <c r="C2930" i="2"/>
  <c r="C2928" i="2"/>
  <c r="C2925" i="2"/>
  <c r="C2919" i="2"/>
  <c r="C2918" i="2"/>
  <c r="C2916" i="2"/>
  <c r="C2911" i="2"/>
  <c r="C2908" i="2"/>
  <c r="C2907" i="2"/>
  <c r="C2900" i="2"/>
  <c r="C2899" i="2"/>
  <c r="C2898" i="2"/>
  <c r="C2896" i="2"/>
  <c r="C2892" i="2"/>
  <c r="C5" i="2"/>
  <c r="C6" i="2"/>
  <c r="C7" i="2"/>
  <c r="C8" i="2"/>
  <c r="C9" i="2"/>
  <c r="C10" i="2"/>
  <c r="C11" i="2"/>
  <c r="C12" i="2"/>
  <c r="C13" i="2"/>
  <c r="C14" i="2"/>
  <c r="C15" i="2"/>
  <c r="C16" i="2"/>
  <c r="C17" i="2"/>
  <c r="C18" i="2"/>
  <c r="C19" i="2"/>
  <c r="C20" i="2"/>
  <c r="C21" i="2"/>
  <c r="C22" i="2"/>
  <c r="C23" i="2"/>
  <c r="C24" i="2"/>
  <c r="C25" i="2"/>
  <c r="C26" i="2"/>
  <c r="C27" i="2"/>
  <c r="C28" i="2"/>
  <c r="C29" i="2"/>
  <c r="C30" i="2"/>
  <c r="C31" i="2"/>
  <c r="C32" i="2"/>
  <c r="C33" i="2"/>
  <c r="C34" i="2"/>
  <c r="C35" i="2"/>
  <c r="C36" i="2"/>
  <c r="C37" i="2"/>
  <c r="C38" i="2"/>
  <c r="C39" i="2"/>
  <c r="C40" i="2"/>
  <c r="C41" i="2"/>
  <c r="C42" i="2"/>
  <c r="C43" i="2"/>
  <c r="C44" i="2"/>
  <c r="C45" i="2"/>
  <c r="C46" i="2"/>
  <c r="C47" i="2"/>
  <c r="C48" i="2"/>
  <c r="C49" i="2"/>
  <c r="C50" i="2"/>
  <c r="C51" i="2"/>
  <c r="C52" i="2"/>
  <c r="C53" i="2"/>
  <c r="C54" i="2"/>
  <c r="C55" i="2"/>
  <c r="C56" i="2"/>
  <c r="C57" i="2"/>
  <c r="C58" i="2"/>
  <c r="C59" i="2"/>
  <c r="C60" i="2"/>
  <c r="C61" i="2"/>
  <c r="C62" i="2"/>
  <c r="C63" i="2"/>
  <c r="C64" i="2"/>
  <c r="C65" i="2"/>
  <c r="C66" i="2"/>
  <c r="C67" i="2"/>
  <c r="C68" i="2"/>
  <c r="C69" i="2"/>
  <c r="C70" i="2"/>
  <c r="C71" i="2"/>
  <c r="C75" i="2"/>
  <c r="C76" i="2"/>
  <c r="C78" i="2"/>
  <c r="C79" i="2"/>
  <c r="C80" i="2"/>
  <c r="C81" i="2"/>
  <c r="C82" i="2"/>
  <c r="C83" i="2"/>
  <c r="C84" i="2"/>
  <c r="C85" i="2"/>
  <c r="C87" i="2"/>
  <c r="C88" i="2"/>
  <c r="C90" i="2"/>
  <c r="C95" i="2"/>
  <c r="C96" i="2"/>
  <c r="C98" i="2"/>
  <c r="C99" i="2"/>
  <c r="C100" i="2"/>
  <c r="C101" i="2"/>
  <c r="C102" i="2"/>
  <c r="C103" i="2"/>
  <c r="C104" i="2"/>
  <c r="C105" i="2"/>
  <c r="C106" i="2"/>
  <c r="C107" i="2"/>
  <c r="C108" i="2"/>
  <c r="C109" i="2"/>
  <c r="C110" i="2"/>
  <c r="C111" i="2"/>
  <c r="C112" i="2"/>
  <c r="C113" i="2"/>
  <c r="C114" i="2"/>
  <c r="C115" i="2"/>
  <c r="C116" i="2"/>
  <c r="C117" i="2"/>
  <c r="C118" i="2"/>
  <c r="C119" i="2"/>
  <c r="C120" i="2"/>
  <c r="C121" i="2"/>
  <c r="C122" i="2"/>
  <c r="C123" i="2"/>
  <c r="C124" i="2"/>
  <c r="C125" i="2"/>
  <c r="C126" i="2"/>
  <c r="C127" i="2"/>
  <c r="C128" i="2"/>
  <c r="C129" i="2"/>
  <c r="C130" i="2"/>
  <c r="C131" i="2"/>
  <c r="C132" i="2"/>
  <c r="C133" i="2"/>
  <c r="C134" i="2"/>
  <c r="C135" i="2"/>
  <c r="C136" i="2"/>
  <c r="C137" i="2"/>
  <c r="C138" i="2"/>
  <c r="C139" i="2"/>
  <c r="C140" i="2"/>
  <c r="C141" i="2"/>
  <c r="C142" i="2"/>
  <c r="C143" i="2"/>
  <c r="C144" i="2"/>
  <c r="C145" i="2"/>
  <c r="C146" i="2"/>
  <c r="C147" i="2"/>
  <c r="C148" i="2"/>
  <c r="C149" i="2"/>
  <c r="C150" i="2"/>
  <c r="C151" i="2"/>
  <c r="C152" i="2"/>
  <c r="C153" i="2"/>
  <c r="C154" i="2"/>
  <c r="C155" i="2"/>
  <c r="C156" i="2"/>
  <c r="C157" i="2"/>
  <c r="C158" i="2"/>
  <c r="C159" i="2"/>
  <c r="C160" i="2"/>
  <c r="C161" i="2"/>
  <c r="C162" i="2"/>
  <c r="C163" i="2"/>
  <c r="C164" i="2"/>
  <c r="C165" i="2"/>
  <c r="C166" i="2"/>
  <c r="C167" i="2"/>
  <c r="C168" i="2"/>
  <c r="C169" i="2"/>
  <c r="C170" i="2"/>
  <c r="C171" i="2"/>
  <c r="C172" i="2"/>
  <c r="C173" i="2"/>
  <c r="C174" i="2"/>
  <c r="C175" i="2"/>
  <c r="C176" i="2"/>
  <c r="C177" i="2"/>
  <c r="C178" i="2"/>
  <c r="C179" i="2"/>
  <c r="C180" i="2"/>
  <c r="C181" i="2"/>
  <c r="C182" i="2"/>
  <c r="C183" i="2"/>
  <c r="C184" i="2"/>
  <c r="C185" i="2"/>
  <c r="C186" i="2"/>
  <c r="C187" i="2"/>
  <c r="C188" i="2"/>
  <c r="C189" i="2"/>
  <c r="C190" i="2"/>
  <c r="C191" i="2"/>
  <c r="C192" i="2"/>
  <c r="C193" i="2"/>
  <c r="C194" i="2"/>
  <c r="C195" i="2"/>
  <c r="C196" i="2"/>
  <c r="C197" i="2"/>
  <c r="C198" i="2"/>
  <c r="C199" i="2"/>
  <c r="C200" i="2"/>
  <c r="C201" i="2"/>
  <c r="C202" i="2"/>
  <c r="C203" i="2"/>
  <c r="C204" i="2"/>
  <c r="C205" i="2"/>
  <c r="C206" i="2"/>
  <c r="C207" i="2"/>
  <c r="C208" i="2"/>
  <c r="C209" i="2"/>
  <c r="C210" i="2"/>
  <c r="C211" i="2"/>
  <c r="C212" i="2"/>
  <c r="C213" i="2"/>
  <c r="C214" i="2"/>
  <c r="C215" i="2"/>
  <c r="C216" i="2"/>
  <c r="C217" i="2"/>
  <c r="C218" i="2"/>
  <c r="C219" i="2"/>
  <c r="C220" i="2"/>
  <c r="C221" i="2"/>
  <c r="C222" i="2"/>
  <c r="C223" i="2"/>
  <c r="C224" i="2"/>
  <c r="C225" i="2"/>
  <c r="C226" i="2"/>
  <c r="C227" i="2"/>
  <c r="C228" i="2"/>
  <c r="C229" i="2"/>
  <c r="C230" i="2"/>
  <c r="C231" i="2"/>
  <c r="C232" i="2"/>
  <c r="C233" i="2"/>
  <c r="C234" i="2"/>
  <c r="C235" i="2"/>
  <c r="C236" i="2"/>
  <c r="C237" i="2"/>
  <c r="C238" i="2"/>
  <c r="C239" i="2"/>
  <c r="C240" i="2"/>
  <c r="C241" i="2"/>
  <c r="C242" i="2"/>
  <c r="C243" i="2"/>
  <c r="C244" i="2"/>
  <c r="C245" i="2"/>
  <c r="C246" i="2"/>
  <c r="C247" i="2"/>
  <c r="C248" i="2"/>
  <c r="C249" i="2"/>
  <c r="C250" i="2"/>
  <c r="C251" i="2"/>
  <c r="C252" i="2"/>
  <c r="C253" i="2"/>
  <c r="C254" i="2"/>
  <c r="C255" i="2"/>
  <c r="C256" i="2"/>
  <c r="C257" i="2"/>
  <c r="C258" i="2"/>
  <c r="C259" i="2"/>
  <c r="C260" i="2"/>
  <c r="C261" i="2"/>
  <c r="C262" i="2"/>
  <c r="C263" i="2"/>
  <c r="C264" i="2"/>
  <c r="C265" i="2"/>
  <c r="C266" i="2"/>
  <c r="C267" i="2"/>
  <c r="C268" i="2"/>
  <c r="C269" i="2"/>
  <c r="C270" i="2"/>
  <c r="C271" i="2"/>
  <c r="C272" i="2"/>
  <c r="C273" i="2"/>
  <c r="C274" i="2"/>
  <c r="C275" i="2"/>
  <c r="C276" i="2"/>
  <c r="C277" i="2"/>
  <c r="C278" i="2"/>
  <c r="C279" i="2"/>
  <c r="C280" i="2"/>
  <c r="C281" i="2"/>
  <c r="C282" i="2"/>
  <c r="C283" i="2"/>
  <c r="C284" i="2"/>
  <c r="C285" i="2"/>
  <c r="C286" i="2"/>
  <c r="C287" i="2"/>
  <c r="C288" i="2"/>
  <c r="C289" i="2"/>
  <c r="C290" i="2"/>
  <c r="C291" i="2"/>
  <c r="C292" i="2"/>
  <c r="C293" i="2"/>
  <c r="C294" i="2"/>
  <c r="C295" i="2"/>
  <c r="C296" i="2"/>
  <c r="C297" i="2"/>
  <c r="C298" i="2"/>
  <c r="C299" i="2"/>
  <c r="C300" i="2"/>
  <c r="C301" i="2"/>
  <c r="C302" i="2"/>
  <c r="C303" i="2"/>
  <c r="C304" i="2"/>
  <c r="C305" i="2"/>
  <c r="C306" i="2"/>
  <c r="C307" i="2"/>
  <c r="C308" i="2"/>
  <c r="C309" i="2"/>
  <c r="C310" i="2"/>
  <c r="C311" i="2"/>
  <c r="C312" i="2"/>
  <c r="C313" i="2"/>
  <c r="C314" i="2"/>
  <c r="C315" i="2"/>
  <c r="C316" i="2"/>
  <c r="C317" i="2"/>
  <c r="C318" i="2"/>
  <c r="C319" i="2"/>
  <c r="C320" i="2"/>
  <c r="C322" i="2"/>
  <c r="C323" i="2"/>
  <c r="C324" i="2"/>
  <c r="C325" i="2"/>
  <c r="C326" i="2"/>
  <c r="C327" i="2"/>
  <c r="C328" i="2"/>
  <c r="C329" i="2"/>
  <c r="C330" i="2"/>
  <c r="C331" i="2"/>
  <c r="C332" i="2"/>
  <c r="C333" i="2"/>
  <c r="C334" i="2"/>
  <c r="C335" i="2"/>
  <c r="C336" i="2"/>
  <c r="C337" i="2"/>
  <c r="C338" i="2"/>
  <c r="C339" i="2"/>
  <c r="C340" i="2"/>
  <c r="C341" i="2"/>
  <c r="C342" i="2"/>
  <c r="C343" i="2"/>
  <c r="C344" i="2"/>
  <c r="C345" i="2"/>
  <c r="C346" i="2"/>
  <c r="C347" i="2"/>
  <c r="C348" i="2"/>
  <c r="C349" i="2"/>
  <c r="C350" i="2"/>
  <c r="C351" i="2"/>
  <c r="C352" i="2"/>
  <c r="C353" i="2"/>
  <c r="C354" i="2"/>
  <c r="C355" i="2"/>
  <c r="C356" i="2"/>
  <c r="C357" i="2"/>
  <c r="C358" i="2"/>
  <c r="C359" i="2"/>
  <c r="C360" i="2"/>
  <c r="C361" i="2"/>
  <c r="C362" i="2"/>
  <c r="C363" i="2"/>
  <c r="C364" i="2"/>
  <c r="C365" i="2"/>
  <c r="C366" i="2"/>
  <c r="C367" i="2"/>
  <c r="C368" i="2"/>
  <c r="C369" i="2"/>
  <c r="C370" i="2"/>
  <c r="C371" i="2"/>
  <c r="C372" i="2"/>
  <c r="C373" i="2"/>
  <c r="C374" i="2"/>
  <c r="C375" i="2"/>
  <c r="C376" i="2"/>
  <c r="C377" i="2"/>
  <c r="C378" i="2"/>
  <c r="C379" i="2"/>
  <c r="C380" i="2"/>
  <c r="C381" i="2"/>
  <c r="C382" i="2"/>
  <c r="C383" i="2"/>
  <c r="C384" i="2"/>
  <c r="C385" i="2"/>
  <c r="C386" i="2"/>
  <c r="C387" i="2"/>
  <c r="C388" i="2"/>
  <c r="C389" i="2"/>
  <c r="C390" i="2"/>
  <c r="C391" i="2"/>
  <c r="C392" i="2"/>
  <c r="C393" i="2"/>
  <c r="C394" i="2"/>
  <c r="C395" i="2"/>
  <c r="C396" i="2"/>
  <c r="C397" i="2"/>
  <c r="C398" i="2"/>
  <c r="C399" i="2"/>
  <c r="C400" i="2"/>
  <c r="C401" i="2"/>
  <c r="C402" i="2"/>
  <c r="C403" i="2"/>
  <c r="C404" i="2"/>
  <c r="C405" i="2"/>
  <c r="C406" i="2"/>
  <c r="C407" i="2"/>
  <c r="C408" i="2"/>
  <c r="C409" i="2"/>
  <c r="C410" i="2"/>
  <c r="C411" i="2"/>
  <c r="C412" i="2"/>
  <c r="C413" i="2"/>
  <c r="C414" i="2"/>
  <c r="C415" i="2"/>
  <c r="C416" i="2"/>
  <c r="C417" i="2"/>
  <c r="C418" i="2"/>
  <c r="C419" i="2"/>
  <c r="C420" i="2"/>
  <c r="C421" i="2"/>
  <c r="C422" i="2"/>
  <c r="C423" i="2"/>
  <c r="C424" i="2"/>
  <c r="C425" i="2"/>
  <c r="C426" i="2"/>
  <c r="C427" i="2"/>
  <c r="C428" i="2"/>
  <c r="C429" i="2"/>
  <c r="C430" i="2"/>
  <c r="C431" i="2"/>
  <c r="C432" i="2"/>
  <c r="C433" i="2"/>
  <c r="C434" i="2"/>
  <c r="C435" i="2"/>
  <c r="C436" i="2"/>
  <c r="C437" i="2"/>
  <c r="C438" i="2"/>
  <c r="C439" i="2"/>
  <c r="C440" i="2"/>
  <c r="C441" i="2"/>
  <c r="C442" i="2"/>
  <c r="C443" i="2"/>
  <c r="C444" i="2"/>
  <c r="C445" i="2"/>
  <c r="C446" i="2"/>
  <c r="C447" i="2"/>
  <c r="C448" i="2"/>
  <c r="C449" i="2"/>
  <c r="C450" i="2"/>
  <c r="C451" i="2"/>
  <c r="C452" i="2"/>
  <c r="C453" i="2"/>
  <c r="C454" i="2"/>
  <c r="C455" i="2"/>
  <c r="C456" i="2"/>
  <c r="C457" i="2"/>
  <c r="C458" i="2"/>
  <c r="C459" i="2"/>
  <c r="C460" i="2"/>
  <c r="C461" i="2"/>
  <c r="C462" i="2"/>
  <c r="C463" i="2"/>
  <c r="C464" i="2"/>
  <c r="C465" i="2"/>
  <c r="C466" i="2"/>
  <c r="C467" i="2"/>
  <c r="C468" i="2"/>
  <c r="C469" i="2"/>
  <c r="C470" i="2"/>
  <c r="C471" i="2"/>
  <c r="C472" i="2"/>
  <c r="C473" i="2"/>
  <c r="C474" i="2"/>
  <c r="C475" i="2"/>
  <c r="C476" i="2"/>
  <c r="C477" i="2"/>
  <c r="C478" i="2"/>
  <c r="C479" i="2"/>
  <c r="C480" i="2"/>
  <c r="C481" i="2"/>
  <c r="C482" i="2"/>
  <c r="C483" i="2"/>
  <c r="C484" i="2"/>
  <c r="C485" i="2"/>
  <c r="C486" i="2"/>
  <c r="C487" i="2"/>
  <c r="C488" i="2"/>
  <c r="C489" i="2"/>
  <c r="C490" i="2"/>
  <c r="C491" i="2"/>
  <c r="C492" i="2"/>
  <c r="C493" i="2"/>
  <c r="C494" i="2"/>
  <c r="C495" i="2"/>
  <c r="C496" i="2"/>
  <c r="C497" i="2"/>
  <c r="C498" i="2"/>
  <c r="C499" i="2"/>
  <c r="C500" i="2"/>
  <c r="C501" i="2"/>
  <c r="C502" i="2"/>
  <c r="C503" i="2"/>
  <c r="C504" i="2"/>
  <c r="C505" i="2"/>
  <c r="C506" i="2"/>
  <c r="C507" i="2"/>
  <c r="C508" i="2"/>
  <c r="C509" i="2"/>
  <c r="C510" i="2"/>
  <c r="C511" i="2"/>
  <c r="C512" i="2"/>
  <c r="C513" i="2"/>
  <c r="C514" i="2"/>
  <c r="C515" i="2"/>
  <c r="C516" i="2"/>
  <c r="C517" i="2"/>
  <c r="C518" i="2"/>
  <c r="C519" i="2"/>
  <c r="C520" i="2"/>
  <c r="C521" i="2"/>
  <c r="C522" i="2"/>
  <c r="C523" i="2"/>
  <c r="C524" i="2"/>
  <c r="C525" i="2"/>
  <c r="C526" i="2"/>
  <c r="C527" i="2"/>
  <c r="C528" i="2"/>
  <c r="C529" i="2"/>
  <c r="C530" i="2"/>
  <c r="C531" i="2"/>
  <c r="C532" i="2"/>
  <c r="C533" i="2"/>
  <c r="C534" i="2"/>
  <c r="C535" i="2"/>
  <c r="C536" i="2"/>
  <c r="C537" i="2"/>
  <c r="C538" i="2"/>
  <c r="C539" i="2"/>
  <c r="C540" i="2"/>
  <c r="C541" i="2"/>
  <c r="C542" i="2"/>
  <c r="C543" i="2"/>
  <c r="C544" i="2"/>
  <c r="C545" i="2"/>
  <c r="C546" i="2"/>
  <c r="C547" i="2"/>
  <c r="C548" i="2"/>
  <c r="C549" i="2"/>
  <c r="C550" i="2"/>
  <c r="C551" i="2"/>
  <c r="C552" i="2"/>
  <c r="C553" i="2"/>
  <c r="C554" i="2"/>
  <c r="C555" i="2"/>
  <c r="C556" i="2"/>
  <c r="C557" i="2"/>
  <c r="C558" i="2"/>
  <c r="C559" i="2"/>
  <c r="C560" i="2"/>
  <c r="C561" i="2"/>
  <c r="C562" i="2"/>
  <c r="C563" i="2"/>
  <c r="C564" i="2"/>
  <c r="C565" i="2"/>
  <c r="C566" i="2"/>
  <c r="C567" i="2"/>
  <c r="C568" i="2"/>
  <c r="C569" i="2"/>
  <c r="C570" i="2"/>
  <c r="C571" i="2"/>
  <c r="C572" i="2"/>
  <c r="C573" i="2"/>
  <c r="C574" i="2"/>
  <c r="C575" i="2"/>
  <c r="C576" i="2"/>
  <c r="C577" i="2"/>
  <c r="C578" i="2"/>
  <c r="C579" i="2"/>
  <c r="C580" i="2"/>
  <c r="C581" i="2"/>
  <c r="C582" i="2"/>
  <c r="C583" i="2"/>
  <c r="C584" i="2"/>
  <c r="C585" i="2"/>
  <c r="C586" i="2"/>
  <c r="C587" i="2"/>
  <c r="C588" i="2"/>
  <c r="C589" i="2"/>
  <c r="C590" i="2"/>
  <c r="C591" i="2"/>
  <c r="C592" i="2"/>
  <c r="C593" i="2"/>
  <c r="C594" i="2"/>
  <c r="C595" i="2"/>
  <c r="C596" i="2"/>
  <c r="C597" i="2"/>
  <c r="C598" i="2"/>
  <c r="C599" i="2"/>
  <c r="C600" i="2"/>
  <c r="C601" i="2"/>
  <c r="C602" i="2"/>
  <c r="C603" i="2"/>
  <c r="C604" i="2"/>
  <c r="C605" i="2"/>
  <c r="C606" i="2"/>
  <c r="C607" i="2"/>
  <c r="C608" i="2"/>
  <c r="C609" i="2"/>
  <c r="C610" i="2"/>
  <c r="C611" i="2"/>
  <c r="C612" i="2"/>
  <c r="C613" i="2"/>
  <c r="C614" i="2"/>
  <c r="C615" i="2"/>
  <c r="C616" i="2"/>
  <c r="C617" i="2"/>
  <c r="C618" i="2"/>
  <c r="C619" i="2"/>
  <c r="C620" i="2"/>
  <c r="C621" i="2"/>
  <c r="C622" i="2"/>
  <c r="C623" i="2"/>
  <c r="C624" i="2"/>
  <c r="C625" i="2"/>
  <c r="C626" i="2"/>
  <c r="C627" i="2"/>
  <c r="C628" i="2"/>
  <c r="C629" i="2"/>
  <c r="C630" i="2"/>
  <c r="C631" i="2"/>
  <c r="C632" i="2"/>
  <c r="C633" i="2"/>
  <c r="C634" i="2"/>
  <c r="C635" i="2"/>
  <c r="C636" i="2"/>
  <c r="C637" i="2"/>
  <c r="C638" i="2"/>
  <c r="C639" i="2"/>
  <c r="C640" i="2"/>
  <c r="C641" i="2"/>
  <c r="C642" i="2"/>
  <c r="C643" i="2"/>
  <c r="C644" i="2"/>
  <c r="C645" i="2"/>
  <c r="C646" i="2"/>
  <c r="C647" i="2"/>
  <c r="C648" i="2"/>
  <c r="C649" i="2"/>
  <c r="C650" i="2"/>
  <c r="C651" i="2"/>
  <c r="C652" i="2"/>
  <c r="C653" i="2"/>
  <c r="C654" i="2"/>
  <c r="C655" i="2"/>
  <c r="C656" i="2"/>
  <c r="C657" i="2"/>
  <c r="C658" i="2"/>
  <c r="C659" i="2"/>
  <c r="C660" i="2"/>
  <c r="C661" i="2"/>
  <c r="C662" i="2"/>
  <c r="C663" i="2"/>
  <c r="C664" i="2"/>
  <c r="C665" i="2"/>
  <c r="C666" i="2"/>
  <c r="C667" i="2"/>
  <c r="C668" i="2"/>
  <c r="C669" i="2"/>
  <c r="C670" i="2"/>
  <c r="C671" i="2"/>
  <c r="C672" i="2"/>
  <c r="C673" i="2"/>
  <c r="C674" i="2"/>
  <c r="C675" i="2"/>
  <c r="C676" i="2"/>
  <c r="C677" i="2"/>
  <c r="C678" i="2"/>
  <c r="C679" i="2"/>
  <c r="C680" i="2"/>
  <c r="C681" i="2"/>
  <c r="C682" i="2"/>
  <c r="C683" i="2"/>
  <c r="C684" i="2"/>
  <c r="C685" i="2"/>
  <c r="C686" i="2"/>
  <c r="C687" i="2"/>
  <c r="C688" i="2"/>
  <c r="C689" i="2"/>
  <c r="C690" i="2"/>
  <c r="C691" i="2"/>
  <c r="C692" i="2"/>
  <c r="C693" i="2"/>
  <c r="C694" i="2"/>
  <c r="C695" i="2"/>
  <c r="C696" i="2"/>
  <c r="C697" i="2"/>
  <c r="C698" i="2"/>
  <c r="C699" i="2"/>
  <c r="C700" i="2"/>
  <c r="C701" i="2"/>
  <c r="C702" i="2"/>
  <c r="C703" i="2"/>
  <c r="C704" i="2"/>
  <c r="C705" i="2"/>
  <c r="C706" i="2"/>
  <c r="C707" i="2"/>
  <c r="C708" i="2"/>
  <c r="C709" i="2"/>
  <c r="C710" i="2"/>
  <c r="C711" i="2"/>
  <c r="C712" i="2"/>
  <c r="C713" i="2"/>
  <c r="C714" i="2"/>
  <c r="C715" i="2"/>
  <c r="C716" i="2"/>
  <c r="C717" i="2"/>
  <c r="C718" i="2"/>
  <c r="C719" i="2"/>
  <c r="C720" i="2"/>
  <c r="C721" i="2"/>
  <c r="C722" i="2"/>
  <c r="C723" i="2"/>
  <c r="C724" i="2"/>
  <c r="C725" i="2"/>
  <c r="C726" i="2"/>
  <c r="C727" i="2"/>
  <c r="C728" i="2"/>
  <c r="C729" i="2"/>
  <c r="C730" i="2"/>
  <c r="C731" i="2"/>
  <c r="C732" i="2"/>
  <c r="C733" i="2"/>
  <c r="C734" i="2"/>
  <c r="C735" i="2"/>
  <c r="C736" i="2"/>
  <c r="C737" i="2"/>
  <c r="C738" i="2"/>
  <c r="C739" i="2"/>
  <c r="C740" i="2"/>
  <c r="C741" i="2"/>
  <c r="C742" i="2"/>
  <c r="C743" i="2"/>
  <c r="C744" i="2"/>
  <c r="C745" i="2"/>
  <c r="C746" i="2"/>
  <c r="C747" i="2"/>
  <c r="C748" i="2"/>
  <c r="C749" i="2"/>
  <c r="C750" i="2"/>
  <c r="C751" i="2"/>
  <c r="C752" i="2"/>
  <c r="C753" i="2"/>
  <c r="C754" i="2"/>
  <c r="C755" i="2"/>
  <c r="C756" i="2"/>
  <c r="C757" i="2"/>
  <c r="C758" i="2"/>
  <c r="C759" i="2"/>
  <c r="C760" i="2"/>
  <c r="C761" i="2"/>
  <c r="C762" i="2"/>
  <c r="C763" i="2"/>
  <c r="C764" i="2"/>
  <c r="C765" i="2"/>
  <c r="C766" i="2"/>
  <c r="C767" i="2"/>
  <c r="C768" i="2"/>
  <c r="C769" i="2"/>
  <c r="C770" i="2"/>
  <c r="C771" i="2"/>
  <c r="C772" i="2"/>
  <c r="C773" i="2"/>
  <c r="C774" i="2"/>
  <c r="C775" i="2"/>
  <c r="C776" i="2"/>
  <c r="C777" i="2"/>
  <c r="C778" i="2"/>
  <c r="C779" i="2"/>
  <c r="C780" i="2"/>
  <c r="C781" i="2"/>
  <c r="C782" i="2"/>
  <c r="C783" i="2"/>
  <c r="C784" i="2"/>
  <c r="C785" i="2"/>
  <c r="C786" i="2"/>
  <c r="C787" i="2"/>
  <c r="C788" i="2"/>
  <c r="C789" i="2"/>
  <c r="C790" i="2"/>
  <c r="C791" i="2"/>
  <c r="C792" i="2"/>
  <c r="C793" i="2"/>
  <c r="C794" i="2"/>
  <c r="C795" i="2"/>
  <c r="C796" i="2"/>
  <c r="C797" i="2"/>
  <c r="C798" i="2"/>
  <c r="C799" i="2"/>
  <c r="C800" i="2"/>
  <c r="C801" i="2"/>
  <c r="C802" i="2"/>
  <c r="C803" i="2"/>
  <c r="C804" i="2"/>
  <c r="C805" i="2"/>
  <c r="C806" i="2"/>
  <c r="C807" i="2"/>
  <c r="C808" i="2"/>
  <c r="C809" i="2"/>
  <c r="C810" i="2"/>
  <c r="C811" i="2"/>
  <c r="C812" i="2"/>
  <c r="C813" i="2"/>
  <c r="C814" i="2"/>
  <c r="C815" i="2"/>
  <c r="C816" i="2"/>
  <c r="C817" i="2"/>
  <c r="C818" i="2"/>
  <c r="C819" i="2"/>
  <c r="C820" i="2"/>
  <c r="C821" i="2"/>
  <c r="C822" i="2"/>
  <c r="C823" i="2"/>
  <c r="C824" i="2"/>
  <c r="C825" i="2"/>
  <c r="C826" i="2"/>
  <c r="C827" i="2"/>
  <c r="C828" i="2"/>
  <c r="C829" i="2"/>
  <c r="C830" i="2"/>
  <c r="C831" i="2"/>
  <c r="C832" i="2"/>
  <c r="C833" i="2"/>
  <c r="C834" i="2"/>
  <c r="C835" i="2"/>
  <c r="C836" i="2"/>
  <c r="C837" i="2"/>
  <c r="C838" i="2"/>
  <c r="C839" i="2"/>
  <c r="C840" i="2"/>
  <c r="C841" i="2"/>
  <c r="C842" i="2"/>
  <c r="C843" i="2"/>
  <c r="C844" i="2"/>
  <c r="C845" i="2"/>
  <c r="C846" i="2"/>
  <c r="C847" i="2"/>
  <c r="C848" i="2"/>
  <c r="C849" i="2"/>
  <c r="C850" i="2"/>
  <c r="C851" i="2"/>
  <c r="C852" i="2"/>
  <c r="C853" i="2"/>
  <c r="C854" i="2"/>
  <c r="C855" i="2"/>
  <c r="C856" i="2"/>
  <c r="C857" i="2"/>
  <c r="C858" i="2"/>
  <c r="C859" i="2"/>
  <c r="C860" i="2"/>
  <c r="C861" i="2"/>
  <c r="C862" i="2"/>
  <c r="C863" i="2"/>
  <c r="C864" i="2"/>
  <c r="C865" i="2"/>
  <c r="C866" i="2"/>
  <c r="C867" i="2"/>
  <c r="C868" i="2"/>
  <c r="C869" i="2"/>
  <c r="C870" i="2"/>
  <c r="C871" i="2"/>
  <c r="C872" i="2"/>
  <c r="C873" i="2"/>
  <c r="C874" i="2"/>
  <c r="C875" i="2"/>
  <c r="C876" i="2"/>
  <c r="C877" i="2"/>
  <c r="C878" i="2"/>
  <c r="C879" i="2"/>
  <c r="C880" i="2"/>
  <c r="C881" i="2"/>
  <c r="C882" i="2"/>
  <c r="C883" i="2"/>
  <c r="C884" i="2"/>
  <c r="C885" i="2"/>
  <c r="C886" i="2"/>
  <c r="C887" i="2"/>
  <c r="C888" i="2"/>
  <c r="C889" i="2"/>
  <c r="C890" i="2"/>
  <c r="C891" i="2"/>
  <c r="C892" i="2"/>
  <c r="C893" i="2"/>
  <c r="C894" i="2"/>
  <c r="C895" i="2"/>
  <c r="C896" i="2"/>
  <c r="C897" i="2"/>
  <c r="C898" i="2"/>
  <c r="C899" i="2"/>
  <c r="C900" i="2"/>
  <c r="C901" i="2"/>
  <c r="C902" i="2"/>
  <c r="C903" i="2"/>
  <c r="C904" i="2"/>
  <c r="C905" i="2"/>
  <c r="C906" i="2"/>
  <c r="C907" i="2"/>
  <c r="C908" i="2"/>
  <c r="C909" i="2"/>
  <c r="C910" i="2"/>
  <c r="C911" i="2"/>
  <c r="C912" i="2"/>
  <c r="C913" i="2"/>
  <c r="C914" i="2"/>
  <c r="C915" i="2"/>
  <c r="C916" i="2"/>
  <c r="C917" i="2"/>
  <c r="C918" i="2"/>
  <c r="C919" i="2"/>
  <c r="C920" i="2"/>
  <c r="C921" i="2"/>
  <c r="C922" i="2"/>
  <c r="C923" i="2"/>
  <c r="C924" i="2"/>
  <c r="C925" i="2"/>
  <c r="C926" i="2"/>
  <c r="C927" i="2"/>
  <c r="C928" i="2"/>
  <c r="C929" i="2"/>
  <c r="C930" i="2"/>
  <c r="C931" i="2"/>
  <c r="C932" i="2"/>
  <c r="C933" i="2"/>
  <c r="C934" i="2"/>
  <c r="C935" i="2"/>
  <c r="C936" i="2"/>
  <c r="C937" i="2"/>
  <c r="C938" i="2"/>
  <c r="C939" i="2"/>
  <c r="C940" i="2"/>
  <c r="C941" i="2"/>
  <c r="C942" i="2"/>
  <c r="C943" i="2"/>
  <c r="C944" i="2"/>
  <c r="C945" i="2"/>
  <c r="C946" i="2"/>
  <c r="C947" i="2"/>
  <c r="C948" i="2"/>
  <c r="C949" i="2"/>
  <c r="C950" i="2"/>
  <c r="C951" i="2"/>
  <c r="C952" i="2"/>
  <c r="C953" i="2"/>
  <c r="C954" i="2"/>
  <c r="C955" i="2"/>
  <c r="C956" i="2"/>
  <c r="C957" i="2"/>
  <c r="C958" i="2"/>
  <c r="C959" i="2"/>
  <c r="C960" i="2"/>
  <c r="C961" i="2"/>
  <c r="C962" i="2"/>
  <c r="C963" i="2"/>
  <c r="C964" i="2"/>
  <c r="C965" i="2"/>
  <c r="C966" i="2"/>
  <c r="C967" i="2"/>
  <c r="C968" i="2"/>
  <c r="C969" i="2"/>
  <c r="C970" i="2"/>
  <c r="C971" i="2"/>
  <c r="C972" i="2"/>
  <c r="C973" i="2"/>
  <c r="C974" i="2"/>
  <c r="C975" i="2"/>
  <c r="C976" i="2"/>
  <c r="C977" i="2"/>
  <c r="C978" i="2"/>
  <c r="C979" i="2"/>
  <c r="C980" i="2"/>
  <c r="C981" i="2"/>
  <c r="C982" i="2"/>
  <c r="C983" i="2"/>
  <c r="C984" i="2"/>
  <c r="C985" i="2"/>
  <c r="C986" i="2"/>
  <c r="C987" i="2"/>
  <c r="C988" i="2"/>
  <c r="C989" i="2"/>
  <c r="C990" i="2"/>
  <c r="C991" i="2"/>
  <c r="C992" i="2"/>
  <c r="C993" i="2"/>
  <c r="C994" i="2"/>
  <c r="C995" i="2"/>
  <c r="C996" i="2"/>
  <c r="C997" i="2"/>
  <c r="C998" i="2"/>
  <c r="C999" i="2"/>
  <c r="C1000" i="2"/>
  <c r="C1001" i="2"/>
  <c r="C1002" i="2"/>
  <c r="C1003" i="2"/>
  <c r="C1004" i="2"/>
  <c r="C1005" i="2"/>
  <c r="C1006" i="2"/>
  <c r="C1007" i="2"/>
  <c r="C1008" i="2"/>
  <c r="C1009" i="2"/>
  <c r="C1010" i="2"/>
  <c r="C1011" i="2"/>
  <c r="C1012" i="2"/>
  <c r="C1013" i="2"/>
  <c r="C1014" i="2"/>
  <c r="C1015" i="2"/>
  <c r="C1016" i="2"/>
  <c r="C1017" i="2"/>
  <c r="C1018" i="2"/>
  <c r="C1019" i="2"/>
  <c r="C1020" i="2"/>
  <c r="C1021" i="2"/>
  <c r="C1022" i="2"/>
  <c r="C1023" i="2"/>
  <c r="C1024" i="2"/>
  <c r="C1025" i="2"/>
  <c r="C1026" i="2"/>
  <c r="C1027" i="2"/>
  <c r="C1028" i="2"/>
  <c r="C1029" i="2"/>
  <c r="C1030" i="2"/>
  <c r="C1031" i="2"/>
  <c r="C1032" i="2"/>
  <c r="C1033" i="2"/>
  <c r="C1034" i="2"/>
  <c r="C1035" i="2"/>
  <c r="C1036" i="2"/>
  <c r="C1037" i="2"/>
  <c r="C1038" i="2"/>
  <c r="C1039" i="2"/>
  <c r="C1040" i="2"/>
  <c r="C1041" i="2"/>
  <c r="C1042" i="2"/>
  <c r="C1043" i="2"/>
  <c r="C1044" i="2"/>
  <c r="C1045" i="2"/>
  <c r="C1046" i="2"/>
  <c r="C1047" i="2"/>
  <c r="C1048" i="2"/>
  <c r="C1049" i="2"/>
  <c r="C1050" i="2"/>
  <c r="C1051" i="2"/>
  <c r="C1052" i="2"/>
  <c r="C1053" i="2"/>
  <c r="C1054" i="2"/>
  <c r="C1055" i="2"/>
  <c r="C1056" i="2"/>
  <c r="C1057" i="2"/>
  <c r="C1058" i="2"/>
  <c r="C1059" i="2"/>
  <c r="C1060" i="2"/>
  <c r="C1061" i="2"/>
  <c r="C1062" i="2"/>
  <c r="C1063" i="2"/>
  <c r="C1064" i="2"/>
  <c r="C1065" i="2"/>
  <c r="C1066" i="2"/>
  <c r="C1067" i="2"/>
  <c r="C1068" i="2"/>
  <c r="C1069" i="2"/>
  <c r="C1070" i="2"/>
  <c r="C1071" i="2"/>
  <c r="C1072" i="2"/>
  <c r="C1073" i="2"/>
  <c r="C1074" i="2"/>
  <c r="C1075" i="2"/>
  <c r="C1076" i="2"/>
  <c r="C1077" i="2"/>
  <c r="C1078" i="2"/>
  <c r="C1079" i="2"/>
  <c r="C1080" i="2"/>
  <c r="C1081" i="2"/>
  <c r="C1082" i="2"/>
  <c r="C1083" i="2"/>
  <c r="C1084" i="2"/>
  <c r="C1085" i="2"/>
  <c r="C1086" i="2"/>
  <c r="C1087" i="2"/>
  <c r="C1088" i="2"/>
  <c r="C1089" i="2"/>
  <c r="C1090" i="2"/>
  <c r="C1091" i="2"/>
  <c r="C1092" i="2"/>
  <c r="C1093" i="2"/>
  <c r="C1094" i="2"/>
  <c r="C1095" i="2"/>
  <c r="C1096" i="2"/>
  <c r="C1097" i="2"/>
  <c r="C1098" i="2"/>
  <c r="C1099" i="2"/>
  <c r="C1100" i="2"/>
  <c r="C1101" i="2"/>
  <c r="C1102" i="2"/>
  <c r="C1103" i="2"/>
  <c r="C1104" i="2"/>
  <c r="C1105" i="2"/>
  <c r="C1106" i="2"/>
  <c r="C1107" i="2"/>
  <c r="C1108" i="2"/>
  <c r="C1109" i="2"/>
  <c r="C1110" i="2"/>
  <c r="C1111" i="2"/>
  <c r="C1112" i="2"/>
  <c r="C1113" i="2"/>
  <c r="C1114" i="2"/>
  <c r="C1115" i="2"/>
  <c r="C1116" i="2"/>
  <c r="C1117" i="2"/>
  <c r="C1118" i="2"/>
  <c r="C1119" i="2"/>
  <c r="C1120" i="2"/>
  <c r="C1121" i="2"/>
  <c r="C1122" i="2"/>
  <c r="C1123" i="2"/>
  <c r="C1124" i="2"/>
  <c r="C1125" i="2"/>
  <c r="C1126" i="2"/>
  <c r="C1127" i="2"/>
  <c r="C1128" i="2"/>
  <c r="C1129" i="2"/>
  <c r="C1130" i="2"/>
  <c r="C1131" i="2"/>
  <c r="C1132" i="2"/>
  <c r="C1133" i="2"/>
  <c r="C1134" i="2"/>
  <c r="C1135" i="2"/>
  <c r="C1136" i="2"/>
  <c r="C1137" i="2"/>
  <c r="C1138" i="2"/>
  <c r="C1139" i="2"/>
  <c r="C1140" i="2"/>
  <c r="C1141" i="2"/>
  <c r="C1142" i="2"/>
  <c r="C1143" i="2"/>
  <c r="C1144" i="2"/>
  <c r="C1145" i="2"/>
  <c r="C1146" i="2"/>
  <c r="C1147" i="2"/>
  <c r="C1148" i="2"/>
  <c r="C1149" i="2"/>
  <c r="C1150" i="2"/>
  <c r="C1151" i="2"/>
  <c r="C1152" i="2"/>
  <c r="C1153" i="2"/>
  <c r="C1154" i="2"/>
  <c r="C1155" i="2"/>
  <c r="C1156" i="2"/>
  <c r="C1157" i="2"/>
  <c r="C1158" i="2"/>
  <c r="C1159" i="2"/>
  <c r="C1160" i="2"/>
  <c r="C1161" i="2"/>
  <c r="C1162" i="2"/>
  <c r="C1163" i="2"/>
  <c r="C1164" i="2"/>
  <c r="C1165" i="2"/>
  <c r="C1166" i="2"/>
  <c r="C1167" i="2"/>
  <c r="C1168" i="2"/>
  <c r="C1169" i="2"/>
  <c r="C1170" i="2"/>
  <c r="C1171" i="2"/>
  <c r="C1172" i="2"/>
  <c r="C1173" i="2"/>
  <c r="C1174" i="2"/>
  <c r="C1175" i="2"/>
  <c r="C1176" i="2"/>
  <c r="C1177" i="2"/>
  <c r="C1178" i="2"/>
  <c r="C1179" i="2"/>
  <c r="C1180" i="2"/>
  <c r="C1181" i="2"/>
  <c r="C1182" i="2"/>
  <c r="C1183" i="2"/>
  <c r="C1184" i="2"/>
  <c r="C1185" i="2"/>
  <c r="C1186" i="2"/>
  <c r="C1187" i="2"/>
  <c r="C1188" i="2"/>
  <c r="C1189" i="2"/>
  <c r="C1190" i="2"/>
  <c r="C1191" i="2"/>
  <c r="C1192" i="2"/>
  <c r="C1193" i="2"/>
  <c r="C1194" i="2"/>
  <c r="C1195" i="2"/>
  <c r="C1196" i="2"/>
  <c r="C1197" i="2"/>
  <c r="C1199" i="2"/>
  <c r="C1200" i="2"/>
  <c r="C1201" i="2"/>
  <c r="C1202" i="2"/>
  <c r="C1203" i="2"/>
  <c r="C1204" i="2"/>
  <c r="C1205" i="2"/>
  <c r="C1206" i="2"/>
  <c r="C1207" i="2"/>
  <c r="C1208" i="2"/>
  <c r="C1209" i="2"/>
  <c r="C1210" i="2"/>
  <c r="C1211" i="2"/>
  <c r="C1212" i="2"/>
  <c r="C1213" i="2"/>
  <c r="C1214" i="2"/>
  <c r="C1215" i="2"/>
  <c r="C1216" i="2"/>
  <c r="C1217" i="2"/>
  <c r="C1218" i="2"/>
  <c r="C1219" i="2"/>
  <c r="C1220" i="2"/>
  <c r="C1221" i="2"/>
  <c r="C1222" i="2"/>
  <c r="C1223" i="2"/>
  <c r="C1224" i="2"/>
  <c r="C1225" i="2"/>
  <c r="C1226" i="2"/>
  <c r="C1227" i="2"/>
  <c r="C1228" i="2"/>
  <c r="C1229" i="2"/>
  <c r="C1230" i="2"/>
  <c r="C1231" i="2"/>
  <c r="C1232" i="2"/>
  <c r="C1233" i="2"/>
  <c r="C1234" i="2"/>
  <c r="C1235" i="2"/>
  <c r="C1236" i="2"/>
  <c r="C1237" i="2"/>
  <c r="C1238" i="2"/>
  <c r="C1239" i="2"/>
  <c r="C1240" i="2"/>
  <c r="C1241" i="2"/>
  <c r="C1242" i="2"/>
  <c r="C1243" i="2"/>
  <c r="C1244" i="2"/>
  <c r="C1245" i="2"/>
  <c r="C1246" i="2"/>
  <c r="C1247" i="2"/>
  <c r="C1248" i="2"/>
  <c r="C1249" i="2"/>
  <c r="C1250" i="2"/>
  <c r="C1251" i="2"/>
  <c r="C1252" i="2"/>
  <c r="C1253" i="2"/>
  <c r="C1254" i="2"/>
  <c r="C1255" i="2"/>
  <c r="C1256" i="2"/>
  <c r="C1257" i="2"/>
  <c r="C1258" i="2"/>
  <c r="C1259" i="2"/>
  <c r="C1260" i="2"/>
  <c r="C1261" i="2"/>
  <c r="C1262" i="2"/>
  <c r="C1263" i="2"/>
  <c r="C1264" i="2"/>
  <c r="C1265" i="2"/>
  <c r="C1266" i="2"/>
  <c r="C1267" i="2"/>
  <c r="C1268" i="2"/>
  <c r="C1269" i="2"/>
  <c r="C1270" i="2"/>
  <c r="C1271" i="2"/>
  <c r="C1272" i="2"/>
  <c r="C1273" i="2"/>
  <c r="C1274" i="2"/>
  <c r="C1275" i="2"/>
  <c r="C1276" i="2"/>
  <c r="C1277" i="2"/>
  <c r="C1278" i="2"/>
  <c r="C1279" i="2"/>
  <c r="C1280" i="2"/>
  <c r="C1281" i="2"/>
  <c r="C1282" i="2"/>
  <c r="C1283" i="2"/>
  <c r="C1284" i="2"/>
  <c r="C1285" i="2"/>
  <c r="C1286" i="2"/>
  <c r="C1287" i="2"/>
  <c r="C1288" i="2"/>
  <c r="C1289" i="2"/>
  <c r="C1290" i="2"/>
  <c r="C1291" i="2"/>
  <c r="C1292" i="2"/>
  <c r="C1293" i="2"/>
  <c r="C1294" i="2"/>
  <c r="C1295" i="2"/>
  <c r="C1296" i="2"/>
  <c r="C1297" i="2"/>
  <c r="C1298" i="2"/>
  <c r="C1299" i="2"/>
  <c r="C1300" i="2"/>
  <c r="C1301" i="2"/>
  <c r="C1302" i="2"/>
  <c r="C1303" i="2"/>
  <c r="C1304" i="2"/>
  <c r="C1305" i="2"/>
  <c r="C1306" i="2"/>
  <c r="C1307" i="2"/>
  <c r="C1308" i="2"/>
  <c r="C1309" i="2"/>
  <c r="C1310" i="2"/>
  <c r="C1311" i="2"/>
  <c r="C1312" i="2"/>
  <c r="C1313" i="2"/>
  <c r="C1314" i="2"/>
  <c r="C1315" i="2"/>
  <c r="C1316" i="2"/>
  <c r="C1317" i="2"/>
  <c r="C1318" i="2"/>
  <c r="C1319" i="2"/>
  <c r="C1320" i="2"/>
  <c r="C1321" i="2"/>
  <c r="C1322" i="2"/>
  <c r="C1323" i="2"/>
  <c r="C1324" i="2"/>
  <c r="C1325" i="2"/>
  <c r="C1326" i="2"/>
  <c r="C1327" i="2"/>
  <c r="C1328" i="2"/>
  <c r="C1329" i="2"/>
  <c r="C1330" i="2"/>
  <c r="C1331" i="2"/>
  <c r="C1332" i="2"/>
  <c r="C1333" i="2"/>
  <c r="C1334" i="2"/>
  <c r="C1335" i="2"/>
  <c r="C1336" i="2"/>
  <c r="C1337" i="2"/>
  <c r="C1338" i="2"/>
  <c r="C1339" i="2"/>
  <c r="C1340" i="2"/>
  <c r="C1341" i="2"/>
  <c r="C1342" i="2"/>
  <c r="C1343" i="2"/>
  <c r="C1344" i="2"/>
  <c r="C1345" i="2"/>
  <c r="C1346" i="2"/>
  <c r="C1347" i="2"/>
  <c r="C1348" i="2"/>
  <c r="C1349" i="2"/>
  <c r="C1350" i="2"/>
  <c r="C1351" i="2"/>
  <c r="C1352" i="2"/>
  <c r="C1353" i="2"/>
  <c r="C1354" i="2"/>
  <c r="C1355" i="2"/>
  <c r="C1356" i="2"/>
  <c r="C1357" i="2"/>
  <c r="C1358" i="2"/>
  <c r="C1359" i="2"/>
  <c r="C1360" i="2"/>
  <c r="C1361" i="2"/>
  <c r="C1362" i="2"/>
  <c r="C1363" i="2"/>
  <c r="C1364" i="2"/>
  <c r="C1365" i="2"/>
  <c r="C1366" i="2"/>
  <c r="C1367" i="2"/>
  <c r="C1368" i="2"/>
  <c r="C1369" i="2"/>
  <c r="C1370" i="2"/>
  <c r="C1371" i="2"/>
  <c r="C1372" i="2"/>
  <c r="C1373" i="2"/>
  <c r="C1374" i="2"/>
  <c r="C1375" i="2"/>
  <c r="C1376" i="2"/>
  <c r="C1377" i="2"/>
  <c r="C1378" i="2"/>
  <c r="C1379" i="2"/>
  <c r="C1380" i="2"/>
  <c r="C1381" i="2"/>
  <c r="C1382" i="2"/>
  <c r="C1383" i="2"/>
  <c r="C1384" i="2"/>
  <c r="C1385" i="2"/>
  <c r="C1386" i="2"/>
  <c r="C1387" i="2"/>
  <c r="C1388" i="2"/>
  <c r="C1389" i="2"/>
  <c r="C1390" i="2"/>
  <c r="C1391" i="2"/>
  <c r="C1392" i="2"/>
  <c r="C1393" i="2"/>
  <c r="C1394" i="2"/>
  <c r="C1395" i="2"/>
  <c r="C1396" i="2"/>
  <c r="C1397" i="2"/>
  <c r="C1398" i="2"/>
  <c r="C1399" i="2"/>
  <c r="C1400" i="2"/>
  <c r="C1401" i="2"/>
  <c r="C1402" i="2"/>
  <c r="C1403" i="2"/>
  <c r="C1404" i="2"/>
  <c r="C1405" i="2"/>
  <c r="C1406" i="2"/>
  <c r="C1407" i="2"/>
  <c r="C1408" i="2"/>
  <c r="C1409" i="2"/>
  <c r="C1410" i="2"/>
  <c r="C1411" i="2"/>
  <c r="C1412" i="2"/>
  <c r="C1413" i="2"/>
  <c r="C1414" i="2"/>
  <c r="C1415" i="2"/>
  <c r="C1416" i="2"/>
  <c r="C1417" i="2"/>
  <c r="C1418" i="2"/>
  <c r="C1419" i="2"/>
  <c r="C1420" i="2"/>
  <c r="C1421" i="2"/>
  <c r="C1422" i="2"/>
  <c r="C1423" i="2"/>
  <c r="C1424" i="2"/>
  <c r="C1425" i="2"/>
  <c r="C1426" i="2"/>
  <c r="C1427" i="2"/>
  <c r="C1428" i="2"/>
  <c r="C1429" i="2"/>
  <c r="C1430" i="2"/>
  <c r="C1431" i="2"/>
  <c r="C1432" i="2"/>
  <c r="C1433" i="2"/>
  <c r="C1434" i="2"/>
  <c r="C1435" i="2"/>
  <c r="C1436" i="2"/>
  <c r="C1437" i="2"/>
  <c r="C1438" i="2"/>
  <c r="C1439" i="2"/>
  <c r="C1440" i="2"/>
  <c r="C1441" i="2"/>
  <c r="C1442" i="2"/>
  <c r="C1443" i="2"/>
  <c r="C1444" i="2"/>
  <c r="C1445" i="2"/>
  <c r="C1446" i="2"/>
  <c r="C1447" i="2"/>
  <c r="C1448" i="2"/>
  <c r="C1449" i="2"/>
  <c r="C1450" i="2"/>
  <c r="C1451" i="2"/>
  <c r="C1452" i="2"/>
  <c r="C1453" i="2"/>
  <c r="C1454" i="2"/>
  <c r="C1455" i="2"/>
  <c r="C1456" i="2"/>
  <c r="C1457" i="2"/>
  <c r="C1458" i="2"/>
  <c r="C1459" i="2"/>
  <c r="C1460" i="2"/>
  <c r="C1461" i="2"/>
  <c r="C1462" i="2"/>
  <c r="C1463" i="2"/>
  <c r="C1464" i="2"/>
  <c r="C1465" i="2"/>
  <c r="C1466" i="2"/>
  <c r="C1467" i="2"/>
  <c r="C1468" i="2"/>
  <c r="C1469" i="2"/>
  <c r="C1470" i="2"/>
  <c r="C1471" i="2"/>
  <c r="C1472" i="2"/>
  <c r="C1473" i="2"/>
  <c r="C1474" i="2"/>
  <c r="C1475" i="2"/>
  <c r="C1476" i="2"/>
  <c r="C1477" i="2"/>
  <c r="C1478" i="2"/>
  <c r="C1479" i="2"/>
  <c r="C1480" i="2"/>
  <c r="C1481" i="2"/>
  <c r="C1482" i="2"/>
  <c r="C1483" i="2"/>
  <c r="C1484" i="2"/>
  <c r="C1485" i="2"/>
  <c r="C1486" i="2"/>
  <c r="C1487" i="2"/>
  <c r="C1488" i="2"/>
  <c r="C1489" i="2"/>
  <c r="C1490" i="2"/>
  <c r="C1491" i="2"/>
  <c r="C1492" i="2"/>
  <c r="C1493" i="2"/>
  <c r="C1494" i="2"/>
  <c r="C1495" i="2"/>
  <c r="C1496" i="2"/>
  <c r="C1497" i="2"/>
  <c r="C1498" i="2"/>
  <c r="C1499" i="2"/>
  <c r="C1500" i="2"/>
  <c r="C1501" i="2"/>
  <c r="C1502" i="2"/>
  <c r="C1503" i="2"/>
  <c r="C1504" i="2"/>
  <c r="C1505" i="2"/>
  <c r="C1506" i="2"/>
  <c r="C1507" i="2"/>
  <c r="C1508" i="2"/>
  <c r="C1509" i="2"/>
  <c r="C1510" i="2"/>
  <c r="C1511" i="2"/>
  <c r="C1512" i="2"/>
  <c r="C1513" i="2"/>
  <c r="C1514" i="2"/>
  <c r="C1515" i="2"/>
  <c r="C1516" i="2"/>
  <c r="C1517" i="2"/>
  <c r="C1518" i="2"/>
  <c r="C1519" i="2"/>
  <c r="C1520" i="2"/>
  <c r="C1521" i="2"/>
  <c r="C1522" i="2"/>
  <c r="C1523" i="2"/>
  <c r="C1524" i="2"/>
  <c r="C1525" i="2"/>
  <c r="C1526" i="2"/>
  <c r="C1527" i="2"/>
  <c r="C1528" i="2"/>
  <c r="C1529" i="2"/>
  <c r="C1530" i="2"/>
  <c r="C1531" i="2"/>
  <c r="C1532" i="2"/>
  <c r="C1533" i="2"/>
  <c r="C1534" i="2"/>
  <c r="C1535" i="2"/>
  <c r="C1536" i="2"/>
  <c r="C1537" i="2"/>
  <c r="C1538" i="2"/>
  <c r="C1539" i="2"/>
  <c r="C1540" i="2"/>
  <c r="C1541" i="2"/>
  <c r="C1542" i="2"/>
  <c r="C1543" i="2"/>
  <c r="C1544" i="2"/>
  <c r="C1545" i="2"/>
  <c r="C1546" i="2"/>
  <c r="C1547" i="2"/>
  <c r="C1548" i="2"/>
  <c r="C1549" i="2"/>
  <c r="C1550" i="2"/>
  <c r="C1551" i="2"/>
  <c r="C1552" i="2"/>
  <c r="C1553" i="2"/>
  <c r="C1554" i="2"/>
  <c r="C1555" i="2"/>
  <c r="C1556" i="2"/>
  <c r="C1557" i="2"/>
  <c r="C1558" i="2"/>
  <c r="C1559" i="2"/>
  <c r="C1560" i="2"/>
  <c r="C1561" i="2"/>
  <c r="C1562" i="2"/>
  <c r="C1563" i="2"/>
  <c r="C1564" i="2"/>
  <c r="C1565" i="2"/>
  <c r="C1566" i="2"/>
  <c r="C1567" i="2"/>
  <c r="C1568" i="2"/>
  <c r="C1569" i="2"/>
  <c r="C1570" i="2"/>
  <c r="C1571" i="2"/>
  <c r="C1572" i="2"/>
  <c r="C1573" i="2"/>
  <c r="C1574" i="2"/>
  <c r="C1575" i="2"/>
  <c r="C1576" i="2"/>
  <c r="C1577" i="2"/>
  <c r="C1578" i="2"/>
  <c r="C1579" i="2"/>
  <c r="C1580" i="2"/>
  <c r="C1581" i="2"/>
  <c r="C1582" i="2"/>
  <c r="C1583" i="2"/>
  <c r="C1584" i="2"/>
  <c r="C1585" i="2"/>
  <c r="C1587" i="2"/>
  <c r="C1588" i="2"/>
  <c r="C1589" i="2"/>
  <c r="C1590" i="2"/>
  <c r="C1591" i="2"/>
  <c r="C1592" i="2"/>
  <c r="C1593" i="2"/>
  <c r="C1594" i="2"/>
  <c r="C1595" i="2"/>
  <c r="C1596" i="2"/>
  <c r="C1597" i="2"/>
  <c r="C1598" i="2"/>
  <c r="C1599" i="2"/>
  <c r="C1600" i="2"/>
  <c r="C1601" i="2"/>
  <c r="C1602" i="2"/>
  <c r="C1603" i="2"/>
  <c r="C1604" i="2"/>
  <c r="C1605" i="2"/>
  <c r="C1606" i="2"/>
  <c r="C1607" i="2"/>
  <c r="C1608" i="2"/>
  <c r="C1609" i="2"/>
  <c r="C1610" i="2"/>
  <c r="C1611" i="2"/>
  <c r="C1612" i="2"/>
  <c r="C1613" i="2"/>
  <c r="C1614" i="2"/>
  <c r="C1615" i="2"/>
  <c r="C1616" i="2"/>
  <c r="C1617" i="2"/>
  <c r="C1618" i="2"/>
  <c r="C1619" i="2"/>
  <c r="C1620" i="2"/>
  <c r="C1621" i="2"/>
  <c r="C1622" i="2"/>
  <c r="C1623" i="2"/>
  <c r="C1624" i="2"/>
  <c r="C1625" i="2"/>
  <c r="C1626" i="2"/>
  <c r="C1627" i="2"/>
  <c r="C1628" i="2"/>
  <c r="C1629" i="2"/>
  <c r="C1630" i="2"/>
  <c r="C1631" i="2"/>
  <c r="C1632" i="2"/>
  <c r="C1633" i="2"/>
  <c r="C1634" i="2"/>
  <c r="C1635" i="2"/>
  <c r="C1636" i="2"/>
  <c r="C1637" i="2"/>
  <c r="C1638" i="2"/>
  <c r="C1639" i="2"/>
  <c r="C1640" i="2"/>
  <c r="C1641" i="2"/>
  <c r="C1642" i="2"/>
  <c r="C1643" i="2"/>
  <c r="C1644" i="2"/>
  <c r="C1645" i="2"/>
  <c r="C1646" i="2"/>
  <c r="C1647" i="2"/>
  <c r="C1648" i="2"/>
  <c r="C1649" i="2"/>
  <c r="C1650" i="2"/>
  <c r="C1651" i="2"/>
  <c r="C1652" i="2"/>
  <c r="C1653" i="2"/>
  <c r="C1654" i="2"/>
  <c r="C1655" i="2"/>
  <c r="C1656" i="2"/>
  <c r="C1657" i="2"/>
  <c r="C1658" i="2"/>
  <c r="C1659" i="2"/>
  <c r="C1660" i="2"/>
  <c r="C1661" i="2"/>
  <c r="C1662" i="2"/>
  <c r="C1663" i="2"/>
  <c r="C1664" i="2"/>
  <c r="C1665" i="2"/>
  <c r="C1666" i="2"/>
  <c r="C1667" i="2"/>
  <c r="C1668" i="2"/>
  <c r="C1669" i="2"/>
  <c r="C1670" i="2"/>
  <c r="C1671" i="2"/>
  <c r="C1672" i="2"/>
  <c r="C1673" i="2"/>
  <c r="C1674" i="2"/>
  <c r="C1675" i="2"/>
  <c r="C1676" i="2"/>
  <c r="C1677" i="2"/>
  <c r="C1678" i="2"/>
  <c r="C1679" i="2"/>
  <c r="C1680" i="2"/>
  <c r="C1681" i="2"/>
  <c r="C1682" i="2"/>
  <c r="C1683" i="2"/>
  <c r="C1684" i="2"/>
  <c r="C1685" i="2"/>
  <c r="C1686" i="2"/>
  <c r="C1687" i="2"/>
  <c r="C1688" i="2"/>
  <c r="C1689" i="2"/>
  <c r="C1690" i="2"/>
  <c r="C1691" i="2"/>
  <c r="C1692" i="2"/>
  <c r="C1693" i="2"/>
  <c r="C1694" i="2"/>
  <c r="C1695" i="2"/>
  <c r="C1696" i="2"/>
  <c r="C1697" i="2"/>
  <c r="C1698" i="2"/>
  <c r="C1699" i="2"/>
  <c r="C1700" i="2"/>
  <c r="C1701" i="2"/>
  <c r="C1702" i="2"/>
  <c r="C1703" i="2"/>
  <c r="C1704" i="2"/>
  <c r="C1705" i="2"/>
  <c r="C1706" i="2"/>
  <c r="C1707" i="2"/>
  <c r="C1708" i="2"/>
  <c r="C1709" i="2"/>
  <c r="C1710" i="2"/>
  <c r="C1711" i="2"/>
  <c r="C1712" i="2"/>
  <c r="C1713" i="2"/>
  <c r="C1714" i="2"/>
  <c r="C1715" i="2"/>
  <c r="C1716" i="2"/>
  <c r="C1717" i="2"/>
  <c r="C1718" i="2"/>
  <c r="C1719" i="2"/>
  <c r="C1720" i="2"/>
  <c r="C1721" i="2"/>
  <c r="C1722" i="2"/>
  <c r="C1723" i="2"/>
  <c r="C1724" i="2"/>
  <c r="C1725" i="2"/>
  <c r="C1726" i="2"/>
  <c r="C1727" i="2"/>
  <c r="C1728" i="2"/>
  <c r="C1729" i="2"/>
  <c r="C1730" i="2"/>
  <c r="C1731" i="2"/>
  <c r="C1732" i="2"/>
  <c r="C1733" i="2"/>
  <c r="C1734" i="2"/>
  <c r="C1735" i="2"/>
  <c r="C1736" i="2"/>
  <c r="C1737" i="2"/>
  <c r="C1738" i="2"/>
  <c r="C1739" i="2"/>
  <c r="C1740" i="2"/>
  <c r="C1741" i="2"/>
  <c r="C1742" i="2"/>
  <c r="C1743" i="2"/>
  <c r="C1744" i="2"/>
  <c r="C1745" i="2"/>
  <c r="C1746" i="2"/>
  <c r="C1747" i="2"/>
  <c r="C1748" i="2"/>
  <c r="C1750" i="2"/>
  <c r="C1751" i="2"/>
  <c r="C1752" i="2"/>
  <c r="C1753" i="2"/>
  <c r="C1754" i="2"/>
  <c r="C1755" i="2"/>
  <c r="C1756" i="2"/>
  <c r="C1757" i="2"/>
  <c r="C1758" i="2"/>
  <c r="C1759" i="2"/>
  <c r="C1760" i="2"/>
  <c r="C1761" i="2"/>
  <c r="C1762" i="2"/>
  <c r="C1763" i="2"/>
  <c r="C1764" i="2"/>
  <c r="C1765" i="2"/>
  <c r="C1766" i="2"/>
  <c r="C1767" i="2"/>
  <c r="C1768" i="2"/>
  <c r="C1769" i="2"/>
  <c r="C1770" i="2"/>
  <c r="C1771" i="2"/>
  <c r="C1772" i="2"/>
  <c r="C1773" i="2"/>
  <c r="C1774" i="2"/>
  <c r="C1775" i="2"/>
  <c r="C1776" i="2"/>
  <c r="C1777" i="2"/>
  <c r="C1778" i="2"/>
  <c r="C1779" i="2"/>
  <c r="C1780" i="2"/>
  <c r="C1781" i="2"/>
  <c r="C1782" i="2"/>
  <c r="C1783" i="2"/>
  <c r="C1784" i="2"/>
  <c r="C1785" i="2"/>
  <c r="C1786" i="2"/>
  <c r="C1787" i="2"/>
  <c r="C1788" i="2"/>
  <c r="C1789" i="2"/>
  <c r="C1790" i="2"/>
  <c r="C1791" i="2"/>
  <c r="C1792" i="2"/>
  <c r="C1793" i="2"/>
  <c r="C1794" i="2"/>
  <c r="C1795" i="2"/>
  <c r="C1796" i="2"/>
  <c r="C1797" i="2"/>
  <c r="C1798" i="2"/>
  <c r="C1799" i="2"/>
  <c r="C1800" i="2"/>
  <c r="C1801" i="2"/>
  <c r="C1802" i="2"/>
  <c r="C1803" i="2"/>
  <c r="C1804" i="2"/>
  <c r="C1805" i="2"/>
  <c r="C1806" i="2"/>
  <c r="C1807" i="2"/>
  <c r="C1808" i="2"/>
  <c r="C1809" i="2"/>
  <c r="C1810" i="2"/>
  <c r="C1811" i="2"/>
  <c r="C1812" i="2"/>
  <c r="C1813" i="2"/>
  <c r="C1814" i="2"/>
  <c r="C1815" i="2"/>
  <c r="C1816" i="2"/>
  <c r="C1817" i="2"/>
  <c r="C1818" i="2"/>
  <c r="C1819" i="2"/>
  <c r="C1820" i="2"/>
  <c r="C1821" i="2"/>
  <c r="C1822" i="2"/>
  <c r="C1823" i="2"/>
  <c r="C1824" i="2"/>
  <c r="C1825" i="2"/>
  <c r="C1826" i="2"/>
  <c r="C1827" i="2"/>
  <c r="C1828" i="2"/>
  <c r="C1829" i="2"/>
  <c r="C1830" i="2"/>
  <c r="C1831" i="2"/>
  <c r="C1832" i="2"/>
  <c r="C1833" i="2"/>
  <c r="C1834" i="2"/>
  <c r="C1835" i="2"/>
  <c r="C1836" i="2"/>
  <c r="C1837" i="2"/>
  <c r="C1838" i="2"/>
  <c r="C1839" i="2"/>
  <c r="C1840" i="2"/>
  <c r="C1841" i="2"/>
  <c r="C1842" i="2"/>
  <c r="C1843" i="2"/>
  <c r="C1844" i="2"/>
  <c r="C1845" i="2"/>
  <c r="C1846" i="2"/>
  <c r="C1847" i="2"/>
  <c r="C1848" i="2"/>
  <c r="C1849" i="2"/>
  <c r="C1850" i="2"/>
  <c r="C1851" i="2"/>
  <c r="C1852" i="2"/>
  <c r="C1853" i="2"/>
  <c r="C1854" i="2"/>
  <c r="C1855" i="2"/>
  <c r="C1856" i="2"/>
  <c r="C1857" i="2"/>
  <c r="C1858" i="2"/>
  <c r="C1859" i="2"/>
  <c r="C1860" i="2"/>
  <c r="C1861" i="2"/>
  <c r="C1862" i="2"/>
  <c r="C1863" i="2"/>
  <c r="C1864" i="2"/>
  <c r="C1865" i="2"/>
  <c r="C1866" i="2"/>
  <c r="C1867" i="2"/>
  <c r="C1868" i="2"/>
  <c r="C1869" i="2"/>
  <c r="C1870" i="2"/>
  <c r="C1871" i="2"/>
  <c r="C1872" i="2"/>
  <c r="C1873" i="2"/>
  <c r="C1874" i="2"/>
  <c r="C1875" i="2"/>
  <c r="C1876" i="2"/>
  <c r="C1877" i="2"/>
  <c r="C1878" i="2"/>
  <c r="C1879" i="2"/>
  <c r="C1880" i="2"/>
  <c r="C1881" i="2"/>
  <c r="C1882" i="2"/>
  <c r="C1883" i="2"/>
  <c r="C1884" i="2"/>
  <c r="C1885" i="2"/>
  <c r="C1886" i="2"/>
  <c r="C1887" i="2"/>
  <c r="C1888" i="2"/>
  <c r="C1889" i="2"/>
  <c r="C1890" i="2"/>
  <c r="C1891" i="2"/>
  <c r="C1892" i="2"/>
  <c r="C1893" i="2"/>
  <c r="C1894" i="2"/>
  <c r="C1895" i="2"/>
  <c r="C1896" i="2"/>
  <c r="C1897" i="2"/>
  <c r="C1898" i="2"/>
  <c r="C1899" i="2"/>
  <c r="C1900" i="2"/>
  <c r="C1901" i="2"/>
  <c r="C1902" i="2"/>
  <c r="C1903" i="2"/>
  <c r="C1904" i="2"/>
  <c r="C1905" i="2"/>
  <c r="C1906" i="2"/>
  <c r="C1907" i="2"/>
  <c r="C1908" i="2"/>
  <c r="C1909" i="2"/>
  <c r="C1910" i="2"/>
  <c r="C1911" i="2"/>
  <c r="C1912" i="2"/>
  <c r="C1913" i="2"/>
  <c r="C1914" i="2"/>
  <c r="C1915" i="2"/>
  <c r="C1916" i="2"/>
  <c r="C1917" i="2"/>
  <c r="C1918" i="2"/>
  <c r="C1919" i="2"/>
  <c r="C1920" i="2"/>
  <c r="C1921" i="2"/>
  <c r="C1922" i="2"/>
  <c r="C1923" i="2"/>
  <c r="C1924" i="2"/>
  <c r="C1925" i="2"/>
  <c r="C1926" i="2"/>
  <c r="C1927" i="2"/>
  <c r="C1928" i="2"/>
  <c r="C1929" i="2"/>
  <c r="C1930" i="2"/>
  <c r="C1931" i="2"/>
  <c r="C1932" i="2"/>
  <c r="C1933" i="2"/>
  <c r="C1934" i="2"/>
  <c r="C1935" i="2"/>
  <c r="C1936" i="2"/>
  <c r="C1937" i="2"/>
  <c r="C1938" i="2"/>
  <c r="C1939" i="2"/>
  <c r="C1940" i="2"/>
  <c r="C1941" i="2"/>
  <c r="C1942" i="2"/>
  <c r="C1943" i="2"/>
  <c r="C1944" i="2"/>
  <c r="C1945" i="2"/>
  <c r="C1946" i="2"/>
  <c r="C1947" i="2"/>
  <c r="C1948" i="2"/>
  <c r="C1949" i="2"/>
  <c r="C1950" i="2"/>
  <c r="C1951" i="2"/>
  <c r="C1952" i="2"/>
  <c r="C1953" i="2"/>
  <c r="C1954" i="2"/>
  <c r="C1955" i="2"/>
  <c r="C1956" i="2"/>
  <c r="C1957" i="2"/>
  <c r="C1958" i="2"/>
  <c r="C1959" i="2"/>
  <c r="C1960" i="2"/>
  <c r="C1961" i="2"/>
  <c r="C1962" i="2"/>
  <c r="C1963" i="2"/>
  <c r="C1964" i="2"/>
  <c r="C1965" i="2"/>
  <c r="C1966" i="2"/>
  <c r="C1967" i="2"/>
  <c r="C1968" i="2"/>
  <c r="C1969" i="2"/>
  <c r="C1970" i="2"/>
  <c r="C1971" i="2"/>
  <c r="C1972" i="2"/>
  <c r="C1973" i="2"/>
  <c r="C1974" i="2"/>
  <c r="C1975" i="2"/>
  <c r="C1976" i="2"/>
  <c r="C1977" i="2"/>
  <c r="C1978" i="2"/>
  <c r="C1979" i="2"/>
  <c r="C1980" i="2"/>
  <c r="C1981" i="2"/>
  <c r="C1982" i="2"/>
  <c r="C1983" i="2"/>
  <c r="C1984" i="2"/>
  <c r="C1985" i="2"/>
  <c r="C1986" i="2"/>
  <c r="C1987" i="2"/>
  <c r="C1988" i="2"/>
  <c r="C1989" i="2"/>
  <c r="C1990" i="2"/>
  <c r="C1991" i="2"/>
  <c r="C1992" i="2"/>
  <c r="C1993" i="2"/>
  <c r="C1994" i="2"/>
  <c r="C1995" i="2"/>
  <c r="C1996" i="2"/>
  <c r="C1997" i="2"/>
  <c r="C1998" i="2"/>
  <c r="C1999" i="2"/>
  <c r="C2000" i="2"/>
  <c r="C2001" i="2"/>
  <c r="C2002" i="2"/>
  <c r="C2003" i="2"/>
  <c r="C2004" i="2"/>
  <c r="C2005" i="2"/>
  <c r="C2006" i="2"/>
  <c r="C2007" i="2"/>
  <c r="C2008" i="2"/>
  <c r="C2009" i="2"/>
  <c r="C2010" i="2"/>
  <c r="C2011" i="2"/>
  <c r="C2012" i="2"/>
  <c r="C2013" i="2"/>
  <c r="C2014" i="2"/>
  <c r="C2015" i="2"/>
  <c r="C2016" i="2"/>
  <c r="C2017" i="2"/>
  <c r="C2018" i="2"/>
  <c r="C2019" i="2"/>
  <c r="C2020" i="2"/>
  <c r="C2021" i="2"/>
  <c r="C2022" i="2"/>
  <c r="C2023" i="2"/>
  <c r="C2024" i="2"/>
  <c r="C2025" i="2"/>
  <c r="C2026" i="2"/>
  <c r="C2027" i="2"/>
  <c r="C2028" i="2"/>
  <c r="C2029" i="2"/>
  <c r="C2030" i="2"/>
  <c r="C2031" i="2"/>
  <c r="C2032" i="2"/>
  <c r="C2033" i="2"/>
  <c r="C2034" i="2"/>
  <c r="C2035" i="2"/>
  <c r="C2036" i="2"/>
  <c r="C2037" i="2"/>
  <c r="C2038" i="2"/>
  <c r="C2039" i="2"/>
  <c r="C2040" i="2"/>
  <c r="C2041" i="2"/>
  <c r="C2042" i="2"/>
  <c r="C2043" i="2"/>
  <c r="C2044" i="2"/>
  <c r="C2045" i="2"/>
  <c r="C2046" i="2"/>
  <c r="C2047" i="2"/>
  <c r="C2048" i="2"/>
  <c r="C2049" i="2"/>
  <c r="C2050" i="2"/>
  <c r="C2051" i="2"/>
  <c r="C2052" i="2"/>
  <c r="C2053" i="2"/>
  <c r="C2054" i="2"/>
  <c r="C2055" i="2"/>
  <c r="C2056" i="2"/>
  <c r="C2057" i="2"/>
  <c r="C2058" i="2"/>
  <c r="C2059" i="2"/>
  <c r="C2060" i="2"/>
  <c r="C2061" i="2"/>
  <c r="C2062" i="2"/>
  <c r="C2063" i="2"/>
  <c r="C2064" i="2"/>
  <c r="C2065" i="2"/>
  <c r="C2066" i="2"/>
  <c r="C2067" i="2"/>
  <c r="C2068" i="2"/>
  <c r="C2069" i="2"/>
  <c r="C2070" i="2"/>
  <c r="C2071" i="2"/>
  <c r="C2072" i="2"/>
  <c r="C2073" i="2"/>
  <c r="C2074" i="2"/>
  <c r="C2075" i="2"/>
  <c r="C2076" i="2"/>
  <c r="C2077" i="2"/>
  <c r="C2078" i="2"/>
  <c r="C2079" i="2"/>
  <c r="C2080" i="2"/>
  <c r="C2081" i="2"/>
  <c r="C2082" i="2"/>
  <c r="C2083" i="2"/>
  <c r="C2084" i="2"/>
  <c r="C2085" i="2"/>
  <c r="C2086" i="2"/>
  <c r="C2087" i="2"/>
  <c r="C2088" i="2"/>
  <c r="C2089" i="2"/>
  <c r="C2090" i="2"/>
  <c r="C2091" i="2"/>
  <c r="C2092" i="2"/>
  <c r="C2093" i="2"/>
  <c r="C2094" i="2"/>
  <c r="C2095" i="2"/>
  <c r="C2096" i="2"/>
  <c r="C2097" i="2"/>
  <c r="C2098" i="2"/>
  <c r="C2099" i="2"/>
  <c r="C2100" i="2"/>
  <c r="C2101" i="2"/>
  <c r="C2102" i="2"/>
  <c r="C2103" i="2"/>
  <c r="C2104" i="2"/>
  <c r="C2105" i="2"/>
  <c r="C2106" i="2"/>
  <c r="C2107" i="2"/>
  <c r="C2108" i="2"/>
  <c r="C2109" i="2"/>
  <c r="C2110" i="2"/>
  <c r="C2111" i="2"/>
  <c r="C2112" i="2"/>
  <c r="C2113" i="2"/>
  <c r="C2114" i="2"/>
  <c r="C2115" i="2"/>
  <c r="C2116" i="2"/>
  <c r="C2117" i="2"/>
  <c r="C2118" i="2"/>
  <c r="C2119" i="2"/>
  <c r="C2120" i="2"/>
  <c r="C2121" i="2"/>
  <c r="C2122" i="2"/>
  <c r="C2123" i="2"/>
  <c r="C2124" i="2"/>
  <c r="C2125" i="2"/>
  <c r="C2126" i="2"/>
  <c r="C2127" i="2"/>
  <c r="C2128" i="2"/>
  <c r="C2129" i="2"/>
  <c r="C2130" i="2"/>
  <c r="C2131" i="2"/>
  <c r="C2132" i="2"/>
  <c r="C2133" i="2"/>
  <c r="C2134" i="2"/>
  <c r="C2135" i="2"/>
  <c r="C2136" i="2"/>
  <c r="C2137" i="2"/>
  <c r="C2138" i="2"/>
  <c r="C2139" i="2"/>
  <c r="C2140" i="2"/>
  <c r="C2141" i="2"/>
  <c r="C2142" i="2"/>
  <c r="C2143" i="2"/>
  <c r="C2144" i="2"/>
  <c r="C2145" i="2"/>
  <c r="C2146" i="2"/>
  <c r="C2147" i="2"/>
  <c r="C2148" i="2"/>
  <c r="C2149" i="2"/>
  <c r="C2150" i="2"/>
  <c r="C2151" i="2"/>
  <c r="C2152" i="2"/>
  <c r="C2153" i="2"/>
  <c r="C2154" i="2"/>
  <c r="C2155" i="2"/>
  <c r="C2156" i="2"/>
  <c r="C2157" i="2"/>
  <c r="C2158" i="2"/>
  <c r="C2159" i="2"/>
  <c r="C2160" i="2"/>
  <c r="C2161" i="2"/>
  <c r="C2162" i="2"/>
  <c r="C2163" i="2"/>
  <c r="C2164" i="2"/>
  <c r="C2165" i="2"/>
  <c r="C2166" i="2"/>
  <c r="C2167" i="2"/>
  <c r="C2168" i="2"/>
  <c r="C2169" i="2"/>
  <c r="C2170" i="2"/>
  <c r="C2171" i="2"/>
  <c r="C2172" i="2"/>
  <c r="C2173" i="2"/>
  <c r="C2174" i="2"/>
  <c r="C2175" i="2"/>
  <c r="C2176" i="2"/>
  <c r="C2177" i="2"/>
  <c r="C2178" i="2"/>
  <c r="C2179" i="2"/>
  <c r="C2180" i="2"/>
  <c r="C2181" i="2"/>
  <c r="C2182" i="2"/>
  <c r="C2183" i="2"/>
  <c r="C2184" i="2"/>
  <c r="C2185" i="2"/>
  <c r="C2186" i="2"/>
  <c r="C2187" i="2"/>
  <c r="C2188" i="2"/>
  <c r="C2189" i="2"/>
  <c r="C2190" i="2"/>
  <c r="C2191" i="2"/>
  <c r="C2192" i="2"/>
  <c r="C2193" i="2"/>
  <c r="C2194" i="2"/>
  <c r="C2195" i="2"/>
  <c r="C2196" i="2"/>
  <c r="C2197" i="2"/>
  <c r="C2198" i="2"/>
  <c r="C2199" i="2"/>
  <c r="C2200" i="2"/>
  <c r="C2201" i="2"/>
  <c r="C2202" i="2"/>
  <c r="C2203" i="2"/>
  <c r="C2204" i="2"/>
  <c r="C2205" i="2"/>
  <c r="C2206" i="2"/>
  <c r="C2207" i="2"/>
  <c r="C2208" i="2"/>
  <c r="C2209" i="2"/>
  <c r="C2210" i="2"/>
  <c r="C2211" i="2"/>
  <c r="C2212" i="2"/>
  <c r="C2213" i="2"/>
  <c r="C2214" i="2"/>
  <c r="C2215" i="2"/>
  <c r="C2216" i="2"/>
  <c r="C2217" i="2"/>
  <c r="C2218" i="2"/>
  <c r="C2219" i="2"/>
  <c r="C2220" i="2"/>
  <c r="C2221" i="2"/>
  <c r="C2222" i="2"/>
  <c r="C2223" i="2"/>
  <c r="C2224" i="2"/>
  <c r="C2225" i="2"/>
  <c r="C2226" i="2"/>
  <c r="C2227" i="2"/>
  <c r="C2228" i="2"/>
  <c r="C2229" i="2"/>
  <c r="C2230" i="2"/>
  <c r="C2231" i="2"/>
  <c r="C2232" i="2"/>
  <c r="C2233" i="2"/>
  <c r="C2234" i="2"/>
  <c r="C2235" i="2"/>
  <c r="C2236" i="2"/>
  <c r="C2237" i="2"/>
  <c r="C2238" i="2"/>
  <c r="C2239" i="2"/>
  <c r="C2240" i="2"/>
  <c r="C2241" i="2"/>
  <c r="C2242" i="2"/>
  <c r="C2243" i="2"/>
  <c r="C2244" i="2"/>
  <c r="C2245" i="2"/>
  <c r="C2246" i="2"/>
  <c r="C2247" i="2"/>
  <c r="C2248" i="2"/>
  <c r="C2249" i="2"/>
  <c r="C2250" i="2"/>
  <c r="C2251" i="2"/>
  <c r="C2252" i="2"/>
  <c r="C2253" i="2"/>
  <c r="C2254" i="2"/>
  <c r="C2255" i="2"/>
  <c r="C2256" i="2"/>
  <c r="C2257" i="2"/>
  <c r="C2258" i="2"/>
  <c r="C2259" i="2"/>
  <c r="C2260" i="2"/>
  <c r="C2261" i="2"/>
  <c r="C2262" i="2"/>
  <c r="C2263" i="2"/>
  <c r="C2264" i="2"/>
  <c r="C2265" i="2"/>
  <c r="C2266" i="2"/>
  <c r="C2267" i="2"/>
  <c r="C2268" i="2"/>
  <c r="C2269" i="2"/>
  <c r="C2270" i="2"/>
  <c r="C2271" i="2"/>
  <c r="C2272" i="2"/>
  <c r="C2273" i="2"/>
  <c r="C2274" i="2"/>
  <c r="C2275" i="2"/>
  <c r="C2276" i="2"/>
  <c r="C2277" i="2"/>
  <c r="C2278" i="2"/>
  <c r="C2279" i="2"/>
  <c r="C2280" i="2"/>
  <c r="C2281" i="2"/>
  <c r="C2282" i="2"/>
  <c r="C2283" i="2"/>
  <c r="C2284" i="2"/>
  <c r="C2285" i="2"/>
  <c r="C2286" i="2"/>
  <c r="C2287" i="2"/>
  <c r="C2288" i="2"/>
  <c r="C2289" i="2"/>
  <c r="C2290" i="2"/>
  <c r="C2291" i="2"/>
  <c r="C2292" i="2"/>
  <c r="C2293" i="2"/>
  <c r="C2294" i="2"/>
  <c r="C2295" i="2"/>
  <c r="C2296" i="2"/>
  <c r="C2297" i="2"/>
  <c r="C2298" i="2"/>
  <c r="C2299" i="2"/>
  <c r="C2300" i="2"/>
  <c r="C2301" i="2"/>
  <c r="C2302" i="2"/>
  <c r="C2303" i="2"/>
  <c r="C2304" i="2"/>
  <c r="C2305" i="2"/>
  <c r="C2306" i="2"/>
  <c r="C2307" i="2"/>
  <c r="C2308" i="2"/>
  <c r="C2309" i="2"/>
  <c r="C2310" i="2"/>
  <c r="C2311" i="2"/>
  <c r="C2312" i="2"/>
  <c r="C2313" i="2"/>
  <c r="C2314" i="2"/>
  <c r="C2315" i="2"/>
  <c r="C2316" i="2"/>
  <c r="C2317" i="2"/>
  <c r="C2318" i="2"/>
  <c r="C2319" i="2"/>
  <c r="C2320" i="2"/>
  <c r="C2321" i="2"/>
  <c r="C2322" i="2"/>
  <c r="C2323" i="2"/>
  <c r="C2324" i="2"/>
  <c r="C2325" i="2"/>
  <c r="C2326" i="2"/>
  <c r="C2327" i="2"/>
  <c r="C2328" i="2"/>
  <c r="C2329" i="2"/>
  <c r="C2330" i="2"/>
  <c r="C2331" i="2"/>
  <c r="C2332" i="2"/>
  <c r="C2333" i="2"/>
  <c r="C2334" i="2"/>
  <c r="C2335" i="2"/>
  <c r="C2336" i="2"/>
  <c r="C2337" i="2"/>
  <c r="C2338" i="2"/>
  <c r="C2339" i="2"/>
  <c r="C2340" i="2"/>
  <c r="C2341" i="2"/>
  <c r="C2342" i="2"/>
  <c r="C2343" i="2"/>
  <c r="C2344" i="2"/>
  <c r="C2345" i="2"/>
  <c r="C2346" i="2"/>
  <c r="C2347" i="2"/>
  <c r="C2348" i="2"/>
  <c r="C2349" i="2"/>
  <c r="C2350" i="2"/>
  <c r="C2351" i="2"/>
  <c r="C2352" i="2"/>
  <c r="C2353" i="2"/>
  <c r="C2354" i="2"/>
  <c r="C2355" i="2"/>
  <c r="C2356" i="2"/>
  <c r="C2357" i="2"/>
  <c r="C2358" i="2"/>
  <c r="C2359" i="2"/>
  <c r="C2360" i="2"/>
  <c r="C2361" i="2"/>
  <c r="C2362" i="2"/>
  <c r="C2363" i="2"/>
  <c r="C2364" i="2"/>
  <c r="C2365" i="2"/>
  <c r="C2366" i="2"/>
  <c r="C2367" i="2"/>
  <c r="C2368" i="2"/>
  <c r="C2369" i="2"/>
  <c r="C2370" i="2"/>
  <c r="C2371" i="2"/>
  <c r="C2372" i="2"/>
  <c r="C2373" i="2"/>
  <c r="C2374" i="2"/>
  <c r="C2375" i="2"/>
  <c r="C2376" i="2"/>
  <c r="C2377" i="2"/>
  <c r="C2378" i="2"/>
  <c r="C2379" i="2"/>
  <c r="C2380" i="2"/>
  <c r="C2381" i="2"/>
  <c r="C2382" i="2"/>
  <c r="C2383" i="2"/>
  <c r="C2384" i="2"/>
  <c r="C2385" i="2"/>
  <c r="C2386" i="2"/>
  <c r="C2387" i="2"/>
  <c r="C2388" i="2"/>
  <c r="C2389" i="2"/>
  <c r="C2390" i="2"/>
  <c r="C2391" i="2"/>
  <c r="C2392" i="2"/>
  <c r="C2393" i="2"/>
  <c r="C2394" i="2"/>
  <c r="C2395" i="2"/>
  <c r="C2396" i="2"/>
  <c r="C2397" i="2"/>
  <c r="C2398" i="2"/>
  <c r="C2399" i="2"/>
  <c r="C2400" i="2"/>
  <c r="C2401" i="2"/>
  <c r="C2402" i="2"/>
  <c r="C2403" i="2"/>
  <c r="C2404" i="2"/>
  <c r="C2405" i="2"/>
  <c r="C2406" i="2"/>
  <c r="C2407" i="2"/>
  <c r="C2408" i="2"/>
  <c r="C2409" i="2"/>
  <c r="C2410" i="2"/>
  <c r="C2411" i="2"/>
  <c r="C2412" i="2"/>
  <c r="C2413" i="2"/>
  <c r="C2414" i="2"/>
  <c r="C2415" i="2"/>
  <c r="C2416" i="2"/>
  <c r="C2417" i="2"/>
  <c r="C2418" i="2"/>
  <c r="C2419" i="2"/>
  <c r="C2420" i="2"/>
  <c r="C2421" i="2"/>
  <c r="C2422" i="2"/>
  <c r="C2423" i="2"/>
  <c r="C2424" i="2"/>
  <c r="C2425" i="2"/>
  <c r="C2426" i="2"/>
  <c r="C2427" i="2"/>
  <c r="C2428" i="2"/>
  <c r="C2429" i="2"/>
  <c r="C2430" i="2"/>
  <c r="C2431" i="2"/>
  <c r="C2432" i="2"/>
  <c r="C2433" i="2"/>
  <c r="C2434" i="2"/>
  <c r="C2435" i="2"/>
  <c r="C2436" i="2"/>
  <c r="C2437" i="2"/>
  <c r="C2438" i="2"/>
  <c r="C2439" i="2"/>
  <c r="C2440" i="2"/>
  <c r="C2441" i="2"/>
  <c r="C2442" i="2"/>
  <c r="C2443" i="2"/>
  <c r="C2444" i="2"/>
  <c r="C2445" i="2"/>
  <c r="C2446" i="2"/>
  <c r="C2447" i="2"/>
  <c r="C2448" i="2"/>
  <c r="C2449" i="2"/>
  <c r="C2450" i="2"/>
  <c r="C2451" i="2"/>
  <c r="C2452" i="2"/>
  <c r="C2453" i="2"/>
  <c r="C2454" i="2"/>
  <c r="C2455" i="2"/>
  <c r="C2456" i="2"/>
  <c r="C2457" i="2"/>
  <c r="C2458" i="2"/>
  <c r="C2459" i="2"/>
  <c r="C2460" i="2"/>
  <c r="C2461" i="2"/>
  <c r="C2462" i="2"/>
  <c r="C2463" i="2"/>
  <c r="C2464" i="2"/>
  <c r="C2465" i="2"/>
  <c r="C2466" i="2"/>
  <c r="C2467" i="2"/>
  <c r="C2468" i="2"/>
  <c r="C2469" i="2"/>
  <c r="C2470" i="2"/>
  <c r="C2471" i="2"/>
  <c r="C2472" i="2"/>
  <c r="C2473" i="2"/>
  <c r="C2474" i="2"/>
  <c r="C2475" i="2"/>
  <c r="C2476" i="2"/>
  <c r="C2477" i="2"/>
  <c r="C2478" i="2"/>
  <c r="C2479" i="2"/>
  <c r="C2480" i="2"/>
  <c r="C2481" i="2"/>
  <c r="C2482" i="2"/>
  <c r="C2483" i="2"/>
  <c r="C2484" i="2"/>
  <c r="C2485" i="2"/>
  <c r="C2486" i="2"/>
  <c r="C2487" i="2"/>
  <c r="C2488" i="2"/>
  <c r="C2489" i="2"/>
  <c r="C2490" i="2"/>
  <c r="C2491" i="2"/>
  <c r="C2492" i="2"/>
  <c r="C2493" i="2"/>
  <c r="C2494" i="2"/>
  <c r="C2495" i="2"/>
  <c r="C2496" i="2"/>
  <c r="C2497" i="2"/>
  <c r="C2498" i="2"/>
  <c r="C2499" i="2"/>
  <c r="C2500" i="2"/>
  <c r="C2501" i="2"/>
  <c r="C2502" i="2"/>
  <c r="C2503" i="2"/>
  <c r="C2504" i="2"/>
  <c r="C2505" i="2"/>
  <c r="C2506" i="2"/>
  <c r="C2507" i="2"/>
  <c r="C2508" i="2"/>
  <c r="C2509" i="2"/>
  <c r="C2510" i="2"/>
  <c r="C2511" i="2"/>
  <c r="C2512" i="2"/>
  <c r="C2513" i="2"/>
  <c r="C2514" i="2"/>
  <c r="C2515" i="2"/>
  <c r="C2516" i="2"/>
  <c r="C2517" i="2"/>
  <c r="C2518" i="2"/>
  <c r="C2519" i="2"/>
  <c r="C2520" i="2"/>
  <c r="C2521" i="2"/>
  <c r="C2522" i="2"/>
  <c r="C2523" i="2"/>
  <c r="C2524" i="2"/>
  <c r="C2525" i="2"/>
  <c r="C2526" i="2"/>
  <c r="C2527" i="2"/>
  <c r="C2528" i="2"/>
  <c r="C2529" i="2"/>
  <c r="C2530" i="2"/>
  <c r="C2531" i="2"/>
  <c r="C2532" i="2"/>
  <c r="C2533" i="2"/>
  <c r="C2534" i="2"/>
  <c r="C2535" i="2"/>
  <c r="C2536" i="2"/>
  <c r="C2537" i="2"/>
  <c r="C2538" i="2"/>
  <c r="C2539" i="2"/>
  <c r="C2540" i="2"/>
  <c r="C2541" i="2"/>
  <c r="C2542" i="2"/>
  <c r="C2543" i="2"/>
  <c r="C2544" i="2"/>
  <c r="C2545" i="2"/>
  <c r="C2546" i="2"/>
  <c r="C2547" i="2"/>
  <c r="C2548" i="2"/>
  <c r="C2549" i="2"/>
  <c r="C2550" i="2"/>
  <c r="C2551" i="2"/>
  <c r="C2552" i="2"/>
  <c r="C2553" i="2"/>
  <c r="C2554" i="2"/>
  <c r="C2555" i="2"/>
  <c r="C2556" i="2"/>
  <c r="C2557" i="2"/>
  <c r="C2558" i="2"/>
  <c r="C2559" i="2"/>
  <c r="C2560" i="2"/>
  <c r="C2561" i="2"/>
  <c r="C2562" i="2"/>
  <c r="C2563" i="2"/>
  <c r="C2564" i="2"/>
  <c r="C2565" i="2"/>
  <c r="C2566" i="2"/>
  <c r="C2567" i="2"/>
  <c r="C2568" i="2"/>
  <c r="C2569" i="2"/>
  <c r="C2570" i="2"/>
  <c r="C2571" i="2"/>
  <c r="C2572" i="2"/>
  <c r="C2573" i="2"/>
  <c r="C2574" i="2"/>
  <c r="C2575" i="2"/>
  <c r="C2576" i="2"/>
  <c r="C2577" i="2"/>
  <c r="C2578" i="2"/>
  <c r="C2579" i="2"/>
  <c r="C2580" i="2"/>
  <c r="C2581" i="2"/>
  <c r="C2582" i="2"/>
  <c r="C2583" i="2"/>
  <c r="C2584" i="2"/>
  <c r="C2585" i="2"/>
  <c r="C2586" i="2"/>
  <c r="C2587" i="2"/>
  <c r="C2588" i="2"/>
  <c r="C2589" i="2"/>
  <c r="C2590" i="2"/>
  <c r="C2591" i="2"/>
  <c r="C2592" i="2"/>
  <c r="C2593" i="2"/>
  <c r="C2594" i="2"/>
  <c r="C2595" i="2"/>
  <c r="C2596" i="2"/>
  <c r="C2597" i="2"/>
  <c r="C2598" i="2"/>
  <c r="C2599" i="2"/>
  <c r="C2600" i="2"/>
  <c r="C2601" i="2"/>
  <c r="C2602" i="2"/>
  <c r="C2603" i="2"/>
  <c r="C2604" i="2"/>
  <c r="C2605" i="2"/>
  <c r="C2606" i="2"/>
  <c r="C2607" i="2"/>
  <c r="C2608" i="2"/>
  <c r="C2609" i="2"/>
  <c r="C2610" i="2"/>
  <c r="C2611" i="2"/>
  <c r="C2612" i="2"/>
  <c r="C2613" i="2"/>
  <c r="C2614" i="2"/>
  <c r="C2615" i="2"/>
  <c r="C2616" i="2"/>
  <c r="C2617" i="2"/>
  <c r="C2618" i="2"/>
  <c r="C2619" i="2"/>
  <c r="C2620" i="2"/>
  <c r="C2621" i="2"/>
  <c r="C2622" i="2"/>
  <c r="C2623" i="2"/>
  <c r="C2624" i="2"/>
  <c r="C2625" i="2"/>
  <c r="C2626" i="2"/>
  <c r="C2627" i="2"/>
  <c r="C2628" i="2"/>
  <c r="C2629" i="2"/>
  <c r="C2630" i="2"/>
  <c r="C2631" i="2"/>
  <c r="C2632" i="2"/>
  <c r="C2633" i="2"/>
  <c r="C2634" i="2"/>
  <c r="C2635" i="2"/>
  <c r="C2636" i="2"/>
  <c r="C2637" i="2"/>
  <c r="C2638" i="2"/>
  <c r="C2639" i="2"/>
  <c r="C2640" i="2"/>
  <c r="C2641" i="2"/>
  <c r="C2642" i="2"/>
  <c r="C2643" i="2"/>
  <c r="C2644" i="2"/>
  <c r="C2645" i="2"/>
  <c r="C2646" i="2"/>
  <c r="C2647" i="2"/>
  <c r="C2648" i="2"/>
  <c r="C2649" i="2"/>
  <c r="C2650" i="2"/>
  <c r="C2651" i="2"/>
  <c r="C2652" i="2"/>
  <c r="C2653" i="2"/>
  <c r="C2654" i="2"/>
  <c r="C2655" i="2"/>
  <c r="C2656" i="2"/>
  <c r="C2657" i="2"/>
  <c r="C2658" i="2"/>
  <c r="C2659" i="2"/>
  <c r="C2660" i="2"/>
  <c r="C2661" i="2"/>
  <c r="C2662" i="2"/>
  <c r="C2663" i="2"/>
  <c r="C2664" i="2"/>
  <c r="C2665" i="2"/>
  <c r="C2666" i="2"/>
  <c r="C2667" i="2"/>
  <c r="C2668" i="2"/>
  <c r="C2669" i="2"/>
  <c r="C2670" i="2"/>
  <c r="C2671" i="2"/>
  <c r="C2672" i="2"/>
  <c r="C2673" i="2"/>
  <c r="C2674" i="2"/>
  <c r="C2675" i="2"/>
  <c r="C2676" i="2"/>
  <c r="C2677" i="2"/>
  <c r="C2678" i="2"/>
  <c r="C2679" i="2"/>
  <c r="C2680" i="2"/>
  <c r="C2681" i="2"/>
  <c r="C2682" i="2"/>
  <c r="C2683" i="2"/>
  <c r="C2684" i="2"/>
  <c r="C2685" i="2"/>
  <c r="C2686" i="2"/>
  <c r="C2687" i="2"/>
  <c r="C2688" i="2"/>
  <c r="C2689" i="2"/>
  <c r="C2690" i="2"/>
  <c r="C2691" i="2"/>
  <c r="C2692" i="2"/>
  <c r="C2693" i="2"/>
  <c r="C2694" i="2"/>
  <c r="C2695" i="2"/>
  <c r="C2696" i="2"/>
  <c r="C2697" i="2"/>
  <c r="C2698" i="2"/>
  <c r="C2699" i="2"/>
  <c r="C2700" i="2"/>
  <c r="C2701" i="2"/>
  <c r="C2702" i="2"/>
  <c r="C2703" i="2"/>
  <c r="C2704" i="2"/>
  <c r="C2705" i="2"/>
  <c r="C2706" i="2"/>
  <c r="C2707" i="2"/>
  <c r="C2708" i="2"/>
  <c r="C2709" i="2"/>
  <c r="C2710" i="2"/>
  <c r="C2711" i="2"/>
  <c r="C2712" i="2"/>
  <c r="C2713" i="2"/>
  <c r="C2714" i="2"/>
  <c r="C2715" i="2"/>
  <c r="C2716" i="2"/>
  <c r="C2717" i="2"/>
  <c r="C2718" i="2"/>
  <c r="C2719" i="2"/>
  <c r="C2720" i="2"/>
  <c r="C2721" i="2"/>
  <c r="C2722" i="2"/>
  <c r="C2723" i="2"/>
  <c r="C2724" i="2"/>
  <c r="C2725" i="2"/>
  <c r="C2726" i="2"/>
  <c r="C2727" i="2"/>
  <c r="C2728" i="2"/>
  <c r="C2729" i="2"/>
  <c r="C2730" i="2"/>
  <c r="C2731" i="2"/>
  <c r="C2732" i="2"/>
  <c r="C2733" i="2"/>
  <c r="C2734" i="2"/>
  <c r="C2735" i="2"/>
  <c r="C2736" i="2"/>
  <c r="C2737" i="2"/>
  <c r="C2738" i="2"/>
  <c r="C2739" i="2"/>
  <c r="C2740" i="2"/>
  <c r="C2741" i="2"/>
  <c r="C2742" i="2"/>
  <c r="C2743" i="2"/>
  <c r="C2744" i="2"/>
  <c r="C2745" i="2"/>
  <c r="C2746" i="2"/>
  <c r="C2747" i="2"/>
  <c r="C2748" i="2"/>
  <c r="C2749" i="2"/>
  <c r="C2750" i="2"/>
  <c r="C2751" i="2"/>
  <c r="C2752" i="2"/>
  <c r="C2753" i="2"/>
  <c r="C2754" i="2"/>
  <c r="C2755" i="2"/>
  <c r="C2756" i="2"/>
  <c r="C2757" i="2"/>
  <c r="C2758" i="2"/>
  <c r="C2759" i="2"/>
  <c r="C2760" i="2"/>
  <c r="C2761" i="2"/>
  <c r="C2762" i="2"/>
  <c r="C2763" i="2"/>
  <c r="C2764" i="2"/>
  <c r="C2765" i="2"/>
  <c r="C2766" i="2"/>
  <c r="C2767" i="2"/>
  <c r="C2768" i="2"/>
  <c r="C2769" i="2"/>
  <c r="C2770" i="2"/>
  <c r="C2771" i="2"/>
  <c r="C2772" i="2"/>
  <c r="C2773" i="2"/>
  <c r="C2774" i="2"/>
  <c r="C2775" i="2"/>
  <c r="C2776" i="2"/>
  <c r="C2777" i="2"/>
  <c r="C2778" i="2"/>
  <c r="C2779" i="2"/>
  <c r="C2780" i="2"/>
  <c r="C2781" i="2"/>
  <c r="C2782" i="2"/>
  <c r="C2783" i="2"/>
  <c r="C2784" i="2"/>
  <c r="C2785" i="2"/>
  <c r="C2786" i="2"/>
  <c r="C2787" i="2"/>
  <c r="C2788" i="2"/>
  <c r="C2789" i="2"/>
  <c r="C2790" i="2"/>
  <c r="C2791" i="2"/>
  <c r="C2792" i="2"/>
  <c r="C2793" i="2"/>
  <c r="C2794" i="2"/>
  <c r="C2795" i="2"/>
  <c r="C2796" i="2"/>
  <c r="C2797" i="2"/>
  <c r="C2798" i="2"/>
  <c r="C2799" i="2"/>
  <c r="C2800" i="2"/>
  <c r="C2801" i="2"/>
  <c r="C2802" i="2"/>
  <c r="C2803" i="2"/>
  <c r="C2804" i="2"/>
  <c r="C2805" i="2"/>
  <c r="C2806" i="2"/>
  <c r="C2807" i="2"/>
  <c r="C2808" i="2"/>
  <c r="C2809" i="2"/>
  <c r="C2810" i="2"/>
  <c r="C2811" i="2"/>
  <c r="C2812" i="2"/>
  <c r="C2813" i="2"/>
  <c r="C2814" i="2"/>
  <c r="C2815" i="2"/>
  <c r="C2816" i="2"/>
  <c r="C2817" i="2"/>
  <c r="C2818" i="2"/>
  <c r="C2819" i="2"/>
  <c r="C2820" i="2"/>
  <c r="C2821" i="2"/>
  <c r="C2822" i="2"/>
  <c r="C2823" i="2"/>
  <c r="C2825" i="2"/>
  <c r="C2826" i="2"/>
  <c r="C2827" i="2"/>
  <c r="C2828" i="2"/>
  <c r="C2829" i="2"/>
  <c r="C2830" i="2"/>
  <c r="C2831" i="2"/>
  <c r="C2832" i="2"/>
  <c r="C2834" i="2"/>
  <c r="C2835" i="2"/>
  <c r="C2837" i="2"/>
  <c r="C2838" i="2"/>
  <c r="C2839" i="2"/>
  <c r="C2841" i="2"/>
  <c r="C2842" i="2"/>
  <c r="C2843" i="2"/>
  <c r="C2844" i="2"/>
  <c r="C2845" i="2"/>
  <c r="C2848" i="2"/>
  <c r="C2849" i="2"/>
  <c r="C2852" i="2"/>
  <c r="C2853" i="2"/>
  <c r="C2854" i="2"/>
  <c r="C2856" i="2"/>
  <c r="C2857" i="2"/>
  <c r="C2859" i="2"/>
  <c r="C2860" i="2"/>
  <c r="C2863" i="2"/>
  <c r="C2864" i="2"/>
  <c r="C2865" i="2"/>
  <c r="C2866" i="2"/>
  <c r="C2868" i="2"/>
  <c r="C2871" i="2"/>
  <c r="C2872" i="2"/>
  <c r="C2873" i="2"/>
  <c r="C2874" i="2"/>
  <c r="C2875" i="2"/>
  <c r="C2876" i="2"/>
  <c r="C2877" i="2"/>
  <c r="C2879" i="2"/>
  <c r="C2881" i="2"/>
  <c r="C2882" i="2"/>
  <c r="C2883" i="2"/>
  <c r="C2885" i="2"/>
  <c r="C2886" i="2"/>
  <c r="C2887" i="2"/>
  <c r="C2888" i="2"/>
  <c r="C2889" i="2"/>
  <c r="C2890" i="2"/>
  <c r="C2891" i="2"/>
  <c r="C2893" i="2"/>
  <c r="C2894" i="2"/>
  <c r="C2895" i="2"/>
  <c r="C2897" i="2"/>
  <c r="C2901" i="2"/>
  <c r="C2902" i="2"/>
  <c r="C2903" i="2"/>
  <c r="C2904" i="2"/>
  <c r="C2905" i="2"/>
  <c r="C2906" i="2"/>
  <c r="C2909" i="2"/>
  <c r="C2910" i="2"/>
  <c r="C2912" i="2"/>
  <c r="C2913" i="2"/>
  <c r="C2914" i="2"/>
  <c r="C2915" i="2"/>
  <c r="C2917" i="2"/>
  <c r="C2920" i="2"/>
  <c r="C2921" i="2"/>
  <c r="C2922" i="2"/>
  <c r="C2923" i="2"/>
  <c r="C2924" i="2"/>
  <c r="C2926" i="2"/>
  <c r="C2927" i="2"/>
  <c r="C2929" i="2"/>
  <c r="C2931" i="2"/>
  <c r="C2932" i="2"/>
  <c r="C2933" i="2"/>
  <c r="C2935" i="2"/>
  <c r="C2936" i="2"/>
  <c r="C2937" i="2"/>
  <c r="C2938" i="2"/>
  <c r="C2939" i="2"/>
  <c r="C2940" i="2"/>
  <c r="C2943" i="2"/>
  <c r="C2944" i="2"/>
  <c r="C2945" i="2"/>
  <c r="C2947" i="2"/>
  <c r="C2948" i="2"/>
  <c r="C2950" i="2"/>
  <c r="C2953" i="2"/>
  <c r="C2954" i="2"/>
  <c r="C2955" i="2"/>
  <c r="C2956" i="2"/>
  <c r="C2957" i="2"/>
  <c r="C2958" i="2"/>
  <c r="C2959" i="2"/>
  <c r="C2960" i="2"/>
  <c r="C2961" i="2"/>
  <c r="C2962" i="2"/>
  <c r="C2963" i="2"/>
  <c r="C2964" i="2"/>
  <c r="C2965" i="2"/>
  <c r="C2966" i="2"/>
  <c r="C2967" i="2"/>
  <c r="C2968" i="2"/>
  <c r="C2969" i="2"/>
  <c r="C2970" i="2"/>
  <c r="C2971" i="2"/>
  <c r="C2972" i="2"/>
  <c r="C2973" i="2"/>
  <c r="C2974" i="2"/>
  <c r="C2975" i="2"/>
  <c r="C2976" i="2"/>
  <c r="C2977" i="2"/>
  <c r="C4" i="2"/>
  <c r="P2566" i="2" l="1"/>
  <c r="X2566" i="2"/>
  <c r="Q2566" i="2"/>
  <c r="Y2566" i="2"/>
  <c r="R2566" i="2"/>
  <c r="S2566" i="2"/>
  <c r="T2566" i="2"/>
  <c r="V2566" i="2"/>
  <c r="U2566" i="2"/>
  <c r="W2566" i="2"/>
  <c r="W2923" i="2"/>
  <c r="U2923" i="2"/>
  <c r="P2923" i="2"/>
  <c r="X2923" i="2"/>
  <c r="V2923" i="2"/>
  <c r="Q2923" i="2"/>
  <c r="Y2923" i="2"/>
  <c r="R2923" i="2"/>
  <c r="T2923" i="2"/>
  <c r="S2923" i="2"/>
  <c r="P2534" i="2"/>
  <c r="X2534" i="2"/>
  <c r="Q2534" i="2"/>
  <c r="Y2534" i="2"/>
  <c r="R2534" i="2"/>
  <c r="S2534" i="2"/>
  <c r="T2534" i="2"/>
  <c r="V2534" i="2"/>
  <c r="U2534" i="2"/>
  <c r="W2534" i="2"/>
  <c r="P2486" i="2"/>
  <c r="X2486" i="2"/>
  <c r="Q2486" i="2"/>
  <c r="Y2486" i="2"/>
  <c r="R2486" i="2"/>
  <c r="S2486" i="2"/>
  <c r="T2486" i="2"/>
  <c r="V2486" i="2"/>
  <c r="U2486" i="2"/>
  <c r="W2486" i="2"/>
  <c r="P2438" i="2"/>
  <c r="X2438" i="2"/>
  <c r="Q2438" i="2"/>
  <c r="Y2438" i="2"/>
  <c r="R2438" i="2"/>
  <c r="S2438" i="2"/>
  <c r="T2438" i="2"/>
  <c r="V2438" i="2"/>
  <c r="U2438" i="2"/>
  <c r="W2438" i="2"/>
  <c r="P2390" i="2"/>
  <c r="X2390" i="2"/>
  <c r="Q2390" i="2"/>
  <c r="Y2390" i="2"/>
  <c r="R2390" i="2"/>
  <c r="S2390" i="2"/>
  <c r="T2390" i="2"/>
  <c r="V2390" i="2"/>
  <c r="U2390" i="2"/>
  <c r="W2390" i="2"/>
  <c r="P2342" i="2"/>
  <c r="X2342" i="2"/>
  <c r="Q2342" i="2"/>
  <c r="Y2342" i="2"/>
  <c r="R2342" i="2"/>
  <c r="S2342" i="2"/>
  <c r="T2342" i="2"/>
  <c r="V2342" i="2"/>
  <c r="U2342" i="2"/>
  <c r="W2342" i="2"/>
  <c r="P2310" i="2"/>
  <c r="X2310" i="2"/>
  <c r="Q2310" i="2"/>
  <c r="Y2310" i="2"/>
  <c r="R2310" i="2"/>
  <c r="S2310" i="2"/>
  <c r="T2310" i="2"/>
  <c r="V2310" i="2"/>
  <c r="U2310" i="2"/>
  <c r="W2310" i="2"/>
  <c r="P2254" i="2"/>
  <c r="X2254" i="2"/>
  <c r="Q2254" i="2"/>
  <c r="Y2254" i="2"/>
  <c r="R2254" i="2"/>
  <c r="S2254" i="2"/>
  <c r="T2254" i="2"/>
  <c r="V2254" i="2"/>
  <c r="U2254" i="2"/>
  <c r="W2254" i="2"/>
  <c r="P2198" i="2"/>
  <c r="X2198" i="2"/>
  <c r="Q2198" i="2"/>
  <c r="Y2198" i="2"/>
  <c r="R2198" i="2"/>
  <c r="S2198" i="2"/>
  <c r="T2198" i="2"/>
  <c r="V2198" i="2"/>
  <c r="U2198" i="2"/>
  <c r="W2198" i="2"/>
  <c r="P2150" i="2"/>
  <c r="X2150" i="2"/>
  <c r="Q2150" i="2"/>
  <c r="Y2150" i="2"/>
  <c r="R2150" i="2"/>
  <c r="S2150" i="2"/>
  <c r="T2150" i="2"/>
  <c r="V2150" i="2"/>
  <c r="U2150" i="2"/>
  <c r="W2150" i="2"/>
  <c r="P2086" i="2"/>
  <c r="X2086" i="2"/>
  <c r="Q2086" i="2"/>
  <c r="Y2086" i="2"/>
  <c r="R2086" i="2"/>
  <c r="S2086" i="2"/>
  <c r="T2086" i="2"/>
  <c r="V2086" i="2"/>
  <c r="U2086" i="2"/>
  <c r="W2086" i="2"/>
  <c r="P2030" i="2"/>
  <c r="X2030" i="2"/>
  <c r="Q2030" i="2"/>
  <c r="Y2030" i="2"/>
  <c r="R2030" i="2"/>
  <c r="S2030" i="2"/>
  <c r="T2030" i="2"/>
  <c r="V2030" i="2"/>
  <c r="U2030" i="2"/>
  <c r="W2030" i="2"/>
  <c r="P1974" i="2"/>
  <c r="X1974" i="2"/>
  <c r="Q1974" i="2"/>
  <c r="Y1974" i="2"/>
  <c r="R1974" i="2"/>
  <c r="S1974" i="2"/>
  <c r="T1974" i="2"/>
  <c r="V1974" i="2"/>
  <c r="W1974" i="2"/>
  <c r="U1974" i="2"/>
  <c r="P1918" i="2"/>
  <c r="X1918" i="2"/>
  <c r="Q1918" i="2"/>
  <c r="Y1918" i="2"/>
  <c r="R1918" i="2"/>
  <c r="S1918" i="2"/>
  <c r="T1918" i="2"/>
  <c r="V1918" i="2"/>
  <c r="U1918" i="2"/>
  <c r="W1918" i="2"/>
  <c r="P1862" i="2"/>
  <c r="X1862" i="2"/>
  <c r="Q1862" i="2"/>
  <c r="Y1862" i="2"/>
  <c r="R1862" i="2"/>
  <c r="S1862" i="2"/>
  <c r="T1862" i="2"/>
  <c r="V1862" i="2"/>
  <c r="W1862" i="2"/>
  <c r="U1862" i="2"/>
  <c r="P1806" i="2"/>
  <c r="X1806" i="2"/>
  <c r="Q1806" i="2"/>
  <c r="Y1806" i="2"/>
  <c r="R1806" i="2"/>
  <c r="S1806" i="2"/>
  <c r="T1806" i="2"/>
  <c r="V1806" i="2"/>
  <c r="U1806" i="2"/>
  <c r="W1806" i="2"/>
  <c r="P1750" i="2"/>
  <c r="X1750" i="2"/>
  <c r="Q1750" i="2"/>
  <c r="Y1750" i="2"/>
  <c r="R1750" i="2"/>
  <c r="S1750" i="2"/>
  <c r="T1750" i="2"/>
  <c r="V1750" i="2"/>
  <c r="U1750" i="2"/>
  <c r="W1750" i="2"/>
  <c r="P1693" i="2"/>
  <c r="X1693" i="2"/>
  <c r="Q1693" i="2"/>
  <c r="Y1693" i="2"/>
  <c r="R1693" i="2"/>
  <c r="S1693" i="2"/>
  <c r="T1693" i="2"/>
  <c r="V1693" i="2"/>
  <c r="U1693" i="2"/>
  <c r="W1693" i="2"/>
  <c r="P1629" i="2"/>
  <c r="X1629" i="2"/>
  <c r="Q1629" i="2"/>
  <c r="Y1629" i="2"/>
  <c r="R1629" i="2"/>
  <c r="S1629" i="2"/>
  <c r="T1629" i="2"/>
  <c r="V1629" i="2"/>
  <c r="U1629" i="2"/>
  <c r="W1629" i="2"/>
  <c r="R1572" i="2"/>
  <c r="S1572" i="2"/>
  <c r="T1572" i="2"/>
  <c r="U1572" i="2"/>
  <c r="V1572" i="2"/>
  <c r="P1572" i="2"/>
  <c r="X1572" i="2"/>
  <c r="W1572" i="2"/>
  <c r="Q1572" i="2"/>
  <c r="Y1572" i="2"/>
  <c r="R1516" i="2"/>
  <c r="S1516" i="2"/>
  <c r="T1516" i="2"/>
  <c r="U1516" i="2"/>
  <c r="V1516" i="2"/>
  <c r="P1516" i="2"/>
  <c r="X1516" i="2"/>
  <c r="Q1516" i="2"/>
  <c r="W1516" i="2"/>
  <c r="Y1516" i="2"/>
  <c r="R1460" i="2"/>
  <c r="S1460" i="2"/>
  <c r="T1460" i="2"/>
  <c r="U1460" i="2"/>
  <c r="V1460" i="2"/>
  <c r="P1460" i="2"/>
  <c r="X1460" i="2"/>
  <c r="W1460" i="2"/>
  <c r="Q1460" i="2"/>
  <c r="Y1460" i="2"/>
  <c r="R1404" i="2"/>
  <c r="S1404" i="2"/>
  <c r="T1404" i="2"/>
  <c r="U1404" i="2"/>
  <c r="V1404" i="2"/>
  <c r="P1404" i="2"/>
  <c r="X1404" i="2"/>
  <c r="Q1404" i="2"/>
  <c r="W1404" i="2"/>
  <c r="Y1404" i="2"/>
  <c r="P1340" i="2"/>
  <c r="X1340" i="2"/>
  <c r="Q1340" i="2"/>
  <c r="Y1340" i="2"/>
  <c r="R1340" i="2"/>
  <c r="S1340" i="2"/>
  <c r="V1340" i="2"/>
  <c r="T1340" i="2"/>
  <c r="W1340" i="2"/>
  <c r="U1340" i="2"/>
  <c r="P1284" i="2"/>
  <c r="X1284" i="2"/>
  <c r="Q1284" i="2"/>
  <c r="Y1284" i="2"/>
  <c r="R1284" i="2"/>
  <c r="S1284" i="2"/>
  <c r="V1284" i="2"/>
  <c r="T1284" i="2"/>
  <c r="U1284" i="2"/>
  <c r="W1284" i="2"/>
  <c r="P1228" i="2"/>
  <c r="X1228" i="2"/>
  <c r="Q1228" i="2"/>
  <c r="Y1228" i="2"/>
  <c r="R1228" i="2"/>
  <c r="S1228" i="2"/>
  <c r="T1228" i="2"/>
  <c r="V1228" i="2"/>
  <c r="U1228" i="2"/>
  <c r="W1228" i="2"/>
  <c r="R1171" i="2"/>
  <c r="S1171" i="2"/>
  <c r="T1171" i="2"/>
  <c r="U1171" i="2"/>
  <c r="V1171" i="2"/>
  <c r="P1171" i="2"/>
  <c r="X1171" i="2"/>
  <c r="Y1171" i="2"/>
  <c r="Q1171" i="2"/>
  <c r="W1171" i="2"/>
  <c r="R1115" i="2"/>
  <c r="S1115" i="2"/>
  <c r="T1115" i="2"/>
  <c r="U1115" i="2"/>
  <c r="V1115" i="2"/>
  <c r="P1115" i="2"/>
  <c r="X1115" i="2"/>
  <c r="Q1115" i="2"/>
  <c r="W1115" i="2"/>
  <c r="Y1115" i="2"/>
  <c r="R1059" i="2"/>
  <c r="S1059" i="2"/>
  <c r="T1059" i="2"/>
  <c r="U1059" i="2"/>
  <c r="V1059" i="2"/>
  <c r="P1059" i="2"/>
  <c r="X1059" i="2"/>
  <c r="Y1059" i="2"/>
  <c r="Q1059" i="2"/>
  <c r="W1059" i="2"/>
  <c r="R1011" i="2"/>
  <c r="S1011" i="2"/>
  <c r="T1011" i="2"/>
  <c r="U1011" i="2"/>
  <c r="V1011" i="2"/>
  <c r="P1011" i="2"/>
  <c r="X1011" i="2"/>
  <c r="Y1011" i="2"/>
  <c r="Q1011" i="2"/>
  <c r="W1011" i="2"/>
  <c r="R955" i="2"/>
  <c r="S955" i="2"/>
  <c r="T955" i="2"/>
  <c r="U955" i="2"/>
  <c r="V955" i="2"/>
  <c r="P955" i="2"/>
  <c r="X955" i="2"/>
  <c r="Q955" i="2"/>
  <c r="W955" i="2"/>
  <c r="Y955" i="2"/>
  <c r="T899" i="2"/>
  <c r="U899" i="2"/>
  <c r="Q899" i="2"/>
  <c r="R899" i="2"/>
  <c r="S899" i="2"/>
  <c r="V899" i="2"/>
  <c r="W899" i="2"/>
  <c r="Y899" i="2"/>
  <c r="P899" i="2"/>
  <c r="X899" i="2"/>
  <c r="Q851" i="2"/>
  <c r="Y851" i="2"/>
  <c r="R851" i="2"/>
  <c r="S851" i="2"/>
  <c r="T851" i="2"/>
  <c r="U851" i="2"/>
  <c r="P851" i="2"/>
  <c r="V851" i="2"/>
  <c r="W851" i="2"/>
  <c r="X851" i="2"/>
  <c r="Q803" i="2"/>
  <c r="Y803" i="2"/>
  <c r="R803" i="2"/>
  <c r="S803" i="2"/>
  <c r="T803" i="2"/>
  <c r="U803" i="2"/>
  <c r="P803" i="2"/>
  <c r="W803" i="2"/>
  <c r="X803" i="2"/>
  <c r="V803" i="2"/>
  <c r="Q747" i="2"/>
  <c r="Y747" i="2"/>
  <c r="R747" i="2"/>
  <c r="S747" i="2"/>
  <c r="T747" i="2"/>
  <c r="U747" i="2"/>
  <c r="P747" i="2"/>
  <c r="V747" i="2"/>
  <c r="W747" i="2"/>
  <c r="X747" i="2"/>
  <c r="P691" i="2"/>
  <c r="X691" i="2"/>
  <c r="Q691" i="2"/>
  <c r="Y691" i="2"/>
  <c r="R691" i="2"/>
  <c r="S691" i="2"/>
  <c r="V691" i="2"/>
  <c r="T691" i="2"/>
  <c r="U691" i="2"/>
  <c r="W691" i="2"/>
  <c r="P635" i="2"/>
  <c r="X635" i="2"/>
  <c r="Q635" i="2"/>
  <c r="Y635" i="2"/>
  <c r="R635" i="2"/>
  <c r="S635" i="2"/>
  <c r="V635" i="2"/>
  <c r="W635" i="2"/>
  <c r="U635" i="2"/>
  <c r="T635" i="2"/>
  <c r="P571" i="2"/>
  <c r="X571" i="2"/>
  <c r="Q571" i="2"/>
  <c r="Y571" i="2"/>
  <c r="R571" i="2"/>
  <c r="S571" i="2"/>
  <c r="V571" i="2"/>
  <c r="W571" i="2"/>
  <c r="U571" i="2"/>
  <c r="T571" i="2"/>
  <c r="R515" i="2"/>
  <c r="S515" i="2"/>
  <c r="T515" i="2"/>
  <c r="U515" i="2"/>
  <c r="P515" i="2"/>
  <c r="X515" i="2"/>
  <c r="Q515" i="2"/>
  <c r="V515" i="2"/>
  <c r="W515" i="2"/>
  <c r="Y515" i="2"/>
  <c r="R459" i="2"/>
  <c r="S459" i="2"/>
  <c r="T459" i="2"/>
  <c r="U459" i="2"/>
  <c r="P459" i="2"/>
  <c r="X459" i="2"/>
  <c r="W459" i="2"/>
  <c r="Y459" i="2"/>
  <c r="Q459" i="2"/>
  <c r="V459" i="2"/>
  <c r="R403" i="2"/>
  <c r="S403" i="2"/>
  <c r="T403" i="2"/>
  <c r="U403" i="2"/>
  <c r="Y403" i="2"/>
  <c r="P403" i="2"/>
  <c r="W403" i="2"/>
  <c r="Q403" i="2"/>
  <c r="V403" i="2"/>
  <c r="X403" i="2"/>
  <c r="W347" i="2"/>
  <c r="P347" i="2"/>
  <c r="X347" i="2"/>
  <c r="Q347" i="2"/>
  <c r="Y347" i="2"/>
  <c r="T347" i="2"/>
  <c r="U347" i="2"/>
  <c r="V347" i="2"/>
  <c r="S347" i="2"/>
  <c r="R347" i="2"/>
  <c r="T290" i="2"/>
  <c r="U290" i="2"/>
  <c r="P290" i="2"/>
  <c r="X290" i="2"/>
  <c r="W290" i="2"/>
  <c r="Y290" i="2"/>
  <c r="Q290" i="2"/>
  <c r="S290" i="2"/>
  <c r="V290" i="2"/>
  <c r="R290" i="2"/>
  <c r="T258" i="2"/>
  <c r="U258" i="2"/>
  <c r="P258" i="2"/>
  <c r="X258" i="2"/>
  <c r="W258" i="2"/>
  <c r="Y258" i="2"/>
  <c r="Q258" i="2"/>
  <c r="R258" i="2"/>
  <c r="S258" i="2"/>
  <c r="V258" i="2"/>
  <c r="R202" i="2"/>
  <c r="S202" i="2"/>
  <c r="T202" i="2"/>
  <c r="U202" i="2"/>
  <c r="P202" i="2"/>
  <c r="X202" i="2"/>
  <c r="Q202" i="2"/>
  <c r="V202" i="2"/>
  <c r="W202" i="2"/>
  <c r="Y202" i="2"/>
  <c r="T146" i="2"/>
  <c r="U146" i="2"/>
  <c r="V146" i="2"/>
  <c r="W146" i="2"/>
  <c r="P146" i="2"/>
  <c r="X146" i="2"/>
  <c r="R146" i="2"/>
  <c r="Y146" i="2"/>
  <c r="Q146" i="2"/>
  <c r="S146" i="2"/>
  <c r="Q83" i="2"/>
  <c r="Y83" i="2"/>
  <c r="R83" i="2"/>
  <c r="S83" i="2"/>
  <c r="T83" i="2"/>
  <c r="P83" i="2"/>
  <c r="U83" i="2"/>
  <c r="V83" i="2"/>
  <c r="W83" i="2"/>
  <c r="X83" i="2"/>
  <c r="Q23" i="2"/>
  <c r="Y23" i="2"/>
  <c r="R23" i="2"/>
  <c r="S23" i="2"/>
  <c r="X23" i="2"/>
  <c r="T23" i="2"/>
  <c r="W23" i="2"/>
  <c r="P23" i="2"/>
  <c r="U23" i="2"/>
  <c r="V23" i="2"/>
  <c r="S2965" i="2"/>
  <c r="T2965" i="2"/>
  <c r="R2965" i="2"/>
  <c r="U2965" i="2"/>
  <c r="V2965" i="2"/>
  <c r="P2965" i="2"/>
  <c r="Y2965" i="2"/>
  <c r="W2965" i="2"/>
  <c r="X2965" i="2"/>
  <c r="Q2965" i="2"/>
  <c r="U2888" i="2"/>
  <c r="S2888" i="2"/>
  <c r="V2888" i="2"/>
  <c r="T2888" i="2"/>
  <c r="W2888" i="2"/>
  <c r="P2888" i="2"/>
  <c r="X2888" i="2"/>
  <c r="Q2888" i="2"/>
  <c r="Y2888" i="2"/>
  <c r="R2888" i="2"/>
  <c r="Q2822" i="2"/>
  <c r="Y2822" i="2"/>
  <c r="R2822" i="2"/>
  <c r="X2822" i="2"/>
  <c r="S2822" i="2"/>
  <c r="W2822" i="2"/>
  <c r="T2822" i="2"/>
  <c r="P2822" i="2"/>
  <c r="U2822" i="2"/>
  <c r="V2822" i="2"/>
  <c r="Q2782" i="2"/>
  <c r="Y2782" i="2"/>
  <c r="W2782" i="2"/>
  <c r="R2782" i="2"/>
  <c r="P2782" i="2"/>
  <c r="S2782" i="2"/>
  <c r="T2782" i="2"/>
  <c r="U2782" i="2"/>
  <c r="X2782" i="2"/>
  <c r="V2782" i="2"/>
  <c r="Q2726" i="2"/>
  <c r="Y2726" i="2"/>
  <c r="R2726" i="2"/>
  <c r="S2726" i="2"/>
  <c r="T2726" i="2"/>
  <c r="X2726" i="2"/>
  <c r="U2726" i="2"/>
  <c r="W2726" i="2"/>
  <c r="P2726" i="2"/>
  <c r="V2726" i="2"/>
  <c r="P2542" i="2"/>
  <c r="X2542" i="2"/>
  <c r="Q2542" i="2"/>
  <c r="Y2542" i="2"/>
  <c r="R2542" i="2"/>
  <c r="S2542" i="2"/>
  <c r="T2542" i="2"/>
  <c r="V2542" i="2"/>
  <c r="W2542" i="2"/>
  <c r="U2542" i="2"/>
  <c r="P2502" i="2"/>
  <c r="X2502" i="2"/>
  <c r="Q2502" i="2"/>
  <c r="Y2502" i="2"/>
  <c r="R2502" i="2"/>
  <c r="S2502" i="2"/>
  <c r="T2502" i="2"/>
  <c r="V2502" i="2"/>
  <c r="U2502" i="2"/>
  <c r="W2502" i="2"/>
  <c r="P2454" i="2"/>
  <c r="X2454" i="2"/>
  <c r="Q2454" i="2"/>
  <c r="Y2454" i="2"/>
  <c r="R2454" i="2"/>
  <c r="S2454" i="2"/>
  <c r="T2454" i="2"/>
  <c r="V2454" i="2"/>
  <c r="U2454" i="2"/>
  <c r="W2454" i="2"/>
  <c r="P2406" i="2"/>
  <c r="X2406" i="2"/>
  <c r="Q2406" i="2"/>
  <c r="Y2406" i="2"/>
  <c r="R2406" i="2"/>
  <c r="S2406" i="2"/>
  <c r="T2406" i="2"/>
  <c r="V2406" i="2"/>
  <c r="U2406" i="2"/>
  <c r="W2406" i="2"/>
  <c r="P2350" i="2"/>
  <c r="X2350" i="2"/>
  <c r="Q2350" i="2"/>
  <c r="Y2350" i="2"/>
  <c r="R2350" i="2"/>
  <c r="S2350" i="2"/>
  <c r="T2350" i="2"/>
  <c r="V2350" i="2"/>
  <c r="W2350" i="2"/>
  <c r="U2350" i="2"/>
  <c r="P2294" i="2"/>
  <c r="X2294" i="2"/>
  <c r="Q2294" i="2"/>
  <c r="Y2294" i="2"/>
  <c r="R2294" i="2"/>
  <c r="S2294" i="2"/>
  <c r="T2294" i="2"/>
  <c r="V2294" i="2"/>
  <c r="U2294" i="2"/>
  <c r="W2294" i="2"/>
  <c r="P2230" i="2"/>
  <c r="X2230" i="2"/>
  <c r="Q2230" i="2"/>
  <c r="Y2230" i="2"/>
  <c r="R2230" i="2"/>
  <c r="S2230" i="2"/>
  <c r="T2230" i="2"/>
  <c r="V2230" i="2"/>
  <c r="U2230" i="2"/>
  <c r="W2230" i="2"/>
  <c r="P2174" i="2"/>
  <c r="X2174" i="2"/>
  <c r="Q2174" i="2"/>
  <c r="Y2174" i="2"/>
  <c r="R2174" i="2"/>
  <c r="S2174" i="2"/>
  <c r="T2174" i="2"/>
  <c r="V2174" i="2"/>
  <c r="U2174" i="2"/>
  <c r="W2174" i="2"/>
  <c r="P2118" i="2"/>
  <c r="X2118" i="2"/>
  <c r="Q2118" i="2"/>
  <c r="Y2118" i="2"/>
  <c r="R2118" i="2"/>
  <c r="S2118" i="2"/>
  <c r="T2118" i="2"/>
  <c r="V2118" i="2"/>
  <c r="U2118" i="2"/>
  <c r="W2118" i="2"/>
  <c r="P2062" i="2"/>
  <c r="X2062" i="2"/>
  <c r="Q2062" i="2"/>
  <c r="Y2062" i="2"/>
  <c r="R2062" i="2"/>
  <c r="S2062" i="2"/>
  <c r="T2062" i="2"/>
  <c r="V2062" i="2"/>
  <c r="U2062" i="2"/>
  <c r="W2062" i="2"/>
  <c r="P2006" i="2"/>
  <c r="X2006" i="2"/>
  <c r="Q2006" i="2"/>
  <c r="Y2006" i="2"/>
  <c r="R2006" i="2"/>
  <c r="S2006" i="2"/>
  <c r="T2006" i="2"/>
  <c r="V2006" i="2"/>
  <c r="U2006" i="2"/>
  <c r="W2006" i="2"/>
  <c r="P1950" i="2"/>
  <c r="X1950" i="2"/>
  <c r="Q1950" i="2"/>
  <c r="Y1950" i="2"/>
  <c r="R1950" i="2"/>
  <c r="S1950" i="2"/>
  <c r="T1950" i="2"/>
  <c r="V1950" i="2"/>
  <c r="U1950" i="2"/>
  <c r="W1950" i="2"/>
  <c r="P1894" i="2"/>
  <c r="X1894" i="2"/>
  <c r="Q1894" i="2"/>
  <c r="Y1894" i="2"/>
  <c r="R1894" i="2"/>
  <c r="S1894" i="2"/>
  <c r="T1894" i="2"/>
  <c r="V1894" i="2"/>
  <c r="U1894" i="2"/>
  <c r="W1894" i="2"/>
  <c r="P1830" i="2"/>
  <c r="X1830" i="2"/>
  <c r="Q1830" i="2"/>
  <c r="Y1830" i="2"/>
  <c r="R1830" i="2"/>
  <c r="S1830" i="2"/>
  <c r="T1830" i="2"/>
  <c r="V1830" i="2"/>
  <c r="U1830" i="2"/>
  <c r="W1830" i="2"/>
  <c r="P1774" i="2"/>
  <c r="X1774" i="2"/>
  <c r="Q1774" i="2"/>
  <c r="Y1774" i="2"/>
  <c r="R1774" i="2"/>
  <c r="S1774" i="2"/>
  <c r="T1774" i="2"/>
  <c r="V1774" i="2"/>
  <c r="U1774" i="2"/>
  <c r="W1774" i="2"/>
  <c r="P1717" i="2"/>
  <c r="X1717" i="2"/>
  <c r="Q1717" i="2"/>
  <c r="Y1717" i="2"/>
  <c r="R1717" i="2"/>
  <c r="S1717" i="2"/>
  <c r="T1717" i="2"/>
  <c r="V1717" i="2"/>
  <c r="U1717" i="2"/>
  <c r="W1717" i="2"/>
  <c r="P1653" i="2"/>
  <c r="X1653" i="2"/>
  <c r="Q1653" i="2"/>
  <c r="Y1653" i="2"/>
  <c r="R1653" i="2"/>
  <c r="S1653" i="2"/>
  <c r="T1653" i="2"/>
  <c r="V1653" i="2"/>
  <c r="U1653" i="2"/>
  <c r="W1653" i="2"/>
  <c r="P1597" i="2"/>
  <c r="X1597" i="2"/>
  <c r="Q1597" i="2"/>
  <c r="Y1597" i="2"/>
  <c r="R1597" i="2"/>
  <c r="S1597" i="2"/>
  <c r="T1597" i="2"/>
  <c r="V1597" i="2"/>
  <c r="U1597" i="2"/>
  <c r="W1597" i="2"/>
  <c r="R1540" i="2"/>
  <c r="S1540" i="2"/>
  <c r="T1540" i="2"/>
  <c r="U1540" i="2"/>
  <c r="V1540" i="2"/>
  <c r="P1540" i="2"/>
  <c r="X1540" i="2"/>
  <c r="W1540" i="2"/>
  <c r="Y1540" i="2"/>
  <c r="Q1540" i="2"/>
  <c r="R1484" i="2"/>
  <c r="S1484" i="2"/>
  <c r="T1484" i="2"/>
  <c r="U1484" i="2"/>
  <c r="V1484" i="2"/>
  <c r="P1484" i="2"/>
  <c r="X1484" i="2"/>
  <c r="Q1484" i="2"/>
  <c r="W1484" i="2"/>
  <c r="Y1484" i="2"/>
  <c r="R1420" i="2"/>
  <c r="S1420" i="2"/>
  <c r="T1420" i="2"/>
  <c r="U1420" i="2"/>
  <c r="V1420" i="2"/>
  <c r="P1420" i="2"/>
  <c r="X1420" i="2"/>
  <c r="Q1420" i="2"/>
  <c r="W1420" i="2"/>
  <c r="Y1420" i="2"/>
  <c r="R1380" i="2"/>
  <c r="S1380" i="2"/>
  <c r="T1380" i="2"/>
  <c r="U1380" i="2"/>
  <c r="V1380" i="2"/>
  <c r="P1380" i="2"/>
  <c r="X1380" i="2"/>
  <c r="W1380" i="2"/>
  <c r="Q1380" i="2"/>
  <c r="Y1380" i="2"/>
  <c r="P1324" i="2"/>
  <c r="X1324" i="2"/>
  <c r="Q1324" i="2"/>
  <c r="Y1324" i="2"/>
  <c r="R1324" i="2"/>
  <c r="S1324" i="2"/>
  <c r="V1324" i="2"/>
  <c r="T1324" i="2"/>
  <c r="U1324" i="2"/>
  <c r="W1324" i="2"/>
  <c r="P1260" i="2"/>
  <c r="X1260" i="2"/>
  <c r="Q1260" i="2"/>
  <c r="Y1260" i="2"/>
  <c r="R1260" i="2"/>
  <c r="S1260" i="2"/>
  <c r="T1260" i="2"/>
  <c r="V1260" i="2"/>
  <c r="U1260" i="2"/>
  <c r="W1260" i="2"/>
  <c r="P1204" i="2"/>
  <c r="X1204" i="2"/>
  <c r="Q1204" i="2"/>
  <c r="Y1204" i="2"/>
  <c r="R1204" i="2"/>
  <c r="S1204" i="2"/>
  <c r="T1204" i="2"/>
  <c r="V1204" i="2"/>
  <c r="U1204" i="2"/>
  <c r="W1204" i="2"/>
  <c r="R1139" i="2"/>
  <c r="S1139" i="2"/>
  <c r="T1139" i="2"/>
  <c r="U1139" i="2"/>
  <c r="V1139" i="2"/>
  <c r="P1139" i="2"/>
  <c r="X1139" i="2"/>
  <c r="Y1139" i="2"/>
  <c r="Q1139" i="2"/>
  <c r="W1139" i="2"/>
  <c r="R1083" i="2"/>
  <c r="S1083" i="2"/>
  <c r="T1083" i="2"/>
  <c r="U1083" i="2"/>
  <c r="V1083" i="2"/>
  <c r="P1083" i="2"/>
  <c r="X1083" i="2"/>
  <c r="Q1083" i="2"/>
  <c r="W1083" i="2"/>
  <c r="Y1083" i="2"/>
  <c r="R1027" i="2"/>
  <c r="S1027" i="2"/>
  <c r="T1027" i="2"/>
  <c r="U1027" i="2"/>
  <c r="V1027" i="2"/>
  <c r="P1027" i="2"/>
  <c r="X1027" i="2"/>
  <c r="Y1027" i="2"/>
  <c r="Q1027" i="2"/>
  <c r="W1027" i="2"/>
  <c r="R971" i="2"/>
  <c r="S971" i="2"/>
  <c r="T971" i="2"/>
  <c r="U971" i="2"/>
  <c r="V971" i="2"/>
  <c r="P971" i="2"/>
  <c r="X971" i="2"/>
  <c r="Q971" i="2"/>
  <c r="W971" i="2"/>
  <c r="Y971" i="2"/>
  <c r="T915" i="2"/>
  <c r="Q915" i="2"/>
  <c r="R915" i="2"/>
  <c r="S915" i="2"/>
  <c r="U915" i="2"/>
  <c r="V915" i="2"/>
  <c r="X915" i="2"/>
  <c r="Y915" i="2"/>
  <c r="P915" i="2"/>
  <c r="W915" i="2"/>
  <c r="R875" i="2"/>
  <c r="S875" i="2"/>
  <c r="T875" i="2"/>
  <c r="U875" i="2"/>
  <c r="Q875" i="2"/>
  <c r="V875" i="2"/>
  <c r="W875" i="2"/>
  <c r="X875" i="2"/>
  <c r="Y875" i="2"/>
  <c r="P875" i="2"/>
  <c r="Q811" i="2"/>
  <c r="Y811" i="2"/>
  <c r="R811" i="2"/>
  <c r="S811" i="2"/>
  <c r="T811" i="2"/>
  <c r="U811" i="2"/>
  <c r="P811" i="2"/>
  <c r="V811" i="2"/>
  <c r="W811" i="2"/>
  <c r="X811" i="2"/>
  <c r="Q755" i="2"/>
  <c r="Y755" i="2"/>
  <c r="R755" i="2"/>
  <c r="S755" i="2"/>
  <c r="T755" i="2"/>
  <c r="U755" i="2"/>
  <c r="P755" i="2"/>
  <c r="V755" i="2"/>
  <c r="W755" i="2"/>
  <c r="X755" i="2"/>
  <c r="P699" i="2"/>
  <c r="X699" i="2"/>
  <c r="Q699" i="2"/>
  <c r="Y699" i="2"/>
  <c r="R699" i="2"/>
  <c r="S699" i="2"/>
  <c r="V699" i="2"/>
  <c r="W699" i="2"/>
  <c r="T699" i="2"/>
  <c r="U699" i="2"/>
  <c r="P651" i="2"/>
  <c r="X651" i="2"/>
  <c r="Q651" i="2"/>
  <c r="Y651" i="2"/>
  <c r="R651" i="2"/>
  <c r="S651" i="2"/>
  <c r="V651" i="2"/>
  <c r="T651" i="2"/>
  <c r="U651" i="2"/>
  <c r="W651" i="2"/>
  <c r="P595" i="2"/>
  <c r="X595" i="2"/>
  <c r="Q595" i="2"/>
  <c r="Y595" i="2"/>
  <c r="R595" i="2"/>
  <c r="S595" i="2"/>
  <c r="V595" i="2"/>
  <c r="T595" i="2"/>
  <c r="U595" i="2"/>
  <c r="W595" i="2"/>
  <c r="P531" i="2"/>
  <c r="X531" i="2"/>
  <c r="Q531" i="2"/>
  <c r="Y531" i="2"/>
  <c r="R531" i="2"/>
  <c r="S531" i="2"/>
  <c r="V531" i="2"/>
  <c r="T531" i="2"/>
  <c r="U531" i="2"/>
  <c r="W531" i="2"/>
  <c r="R475" i="2"/>
  <c r="S475" i="2"/>
  <c r="T475" i="2"/>
  <c r="U475" i="2"/>
  <c r="P475" i="2"/>
  <c r="X475" i="2"/>
  <c r="Q475" i="2"/>
  <c r="V475" i="2"/>
  <c r="W475" i="2"/>
  <c r="Y475" i="2"/>
  <c r="R419" i="2"/>
  <c r="S419" i="2"/>
  <c r="T419" i="2"/>
  <c r="U419" i="2"/>
  <c r="Y419" i="2"/>
  <c r="P419" i="2"/>
  <c r="W419" i="2"/>
  <c r="Q419" i="2"/>
  <c r="V419" i="2"/>
  <c r="X419" i="2"/>
  <c r="W363" i="2"/>
  <c r="P363" i="2"/>
  <c r="X363" i="2"/>
  <c r="Q363" i="2"/>
  <c r="Y363" i="2"/>
  <c r="R363" i="2"/>
  <c r="S363" i="2"/>
  <c r="T363" i="2"/>
  <c r="U363" i="2"/>
  <c r="V363" i="2"/>
  <c r="W298" i="2"/>
  <c r="P298" i="2"/>
  <c r="X298" i="2"/>
  <c r="Q298" i="2"/>
  <c r="Y298" i="2"/>
  <c r="R298" i="2"/>
  <c r="S298" i="2"/>
  <c r="T298" i="2"/>
  <c r="U298" i="2"/>
  <c r="V298" i="2"/>
  <c r="T266" i="2"/>
  <c r="U266" i="2"/>
  <c r="P266" i="2"/>
  <c r="X266" i="2"/>
  <c r="S266" i="2"/>
  <c r="V266" i="2"/>
  <c r="W266" i="2"/>
  <c r="Y266" i="2"/>
  <c r="R266" i="2"/>
  <c r="Q266" i="2"/>
  <c r="R210" i="2"/>
  <c r="S210" i="2"/>
  <c r="T210" i="2"/>
  <c r="U210" i="2"/>
  <c r="P210" i="2"/>
  <c r="X210" i="2"/>
  <c r="V210" i="2"/>
  <c r="W210" i="2"/>
  <c r="Y210" i="2"/>
  <c r="Q210" i="2"/>
  <c r="T154" i="2"/>
  <c r="U154" i="2"/>
  <c r="V154" i="2"/>
  <c r="W154" i="2"/>
  <c r="P154" i="2"/>
  <c r="X154" i="2"/>
  <c r="R154" i="2"/>
  <c r="Q154" i="2"/>
  <c r="S154" i="2"/>
  <c r="Y154" i="2"/>
  <c r="T114" i="2"/>
  <c r="U114" i="2"/>
  <c r="V114" i="2"/>
  <c r="W114" i="2"/>
  <c r="P114" i="2"/>
  <c r="X114" i="2"/>
  <c r="R114" i="2"/>
  <c r="Y114" i="2"/>
  <c r="Q114" i="2"/>
  <c r="S114" i="2"/>
  <c r="Q47" i="2"/>
  <c r="Y47" i="2"/>
  <c r="W47" i="2"/>
  <c r="R47" i="2"/>
  <c r="S47" i="2"/>
  <c r="X47" i="2"/>
  <c r="P47" i="2"/>
  <c r="T47" i="2"/>
  <c r="V47" i="2"/>
  <c r="U47" i="2"/>
  <c r="Q39" i="2"/>
  <c r="Y39" i="2"/>
  <c r="S39" i="2"/>
  <c r="P39" i="2"/>
  <c r="R39" i="2"/>
  <c r="X39" i="2"/>
  <c r="T39" i="2"/>
  <c r="W39" i="2"/>
  <c r="U39" i="2"/>
  <c r="V39" i="2"/>
  <c r="S2901" i="2"/>
  <c r="T2901" i="2"/>
  <c r="U2901" i="2"/>
  <c r="Y2901" i="2"/>
  <c r="V2901" i="2"/>
  <c r="Q2901" i="2"/>
  <c r="R2901" i="2"/>
  <c r="W2901" i="2"/>
  <c r="P2901" i="2"/>
  <c r="X2901" i="2"/>
  <c r="W2831" i="2"/>
  <c r="P2831" i="2"/>
  <c r="X2831" i="2"/>
  <c r="U2831" i="2"/>
  <c r="Q2831" i="2"/>
  <c r="Y2831" i="2"/>
  <c r="R2831" i="2"/>
  <c r="V2831" i="2"/>
  <c r="S2831" i="2"/>
  <c r="T2831" i="2"/>
  <c r="Q2750" i="2"/>
  <c r="Y2750" i="2"/>
  <c r="R2750" i="2"/>
  <c r="S2750" i="2"/>
  <c r="T2750" i="2"/>
  <c r="P2750" i="2"/>
  <c r="U2750" i="2"/>
  <c r="W2750" i="2"/>
  <c r="X2750" i="2"/>
  <c r="V2750" i="2"/>
  <c r="P2702" i="2"/>
  <c r="Q2702" i="2"/>
  <c r="Y2702" i="2"/>
  <c r="X2702" i="2"/>
  <c r="R2702" i="2"/>
  <c r="S2702" i="2"/>
  <c r="T2702" i="2"/>
  <c r="W2702" i="2"/>
  <c r="U2702" i="2"/>
  <c r="V2702" i="2"/>
  <c r="P2670" i="2"/>
  <c r="X2670" i="2"/>
  <c r="Q2670" i="2"/>
  <c r="Y2670" i="2"/>
  <c r="S2670" i="2"/>
  <c r="V2670" i="2"/>
  <c r="R2670" i="2"/>
  <c r="T2670" i="2"/>
  <c r="U2670" i="2"/>
  <c r="W2670" i="2"/>
  <c r="P2630" i="2"/>
  <c r="X2630" i="2"/>
  <c r="Q2630" i="2"/>
  <c r="Y2630" i="2"/>
  <c r="R2630" i="2"/>
  <c r="S2630" i="2"/>
  <c r="V2630" i="2"/>
  <c r="T2630" i="2"/>
  <c r="U2630" i="2"/>
  <c r="W2630" i="2"/>
  <c r="P2590" i="2"/>
  <c r="X2590" i="2"/>
  <c r="Q2590" i="2"/>
  <c r="Y2590" i="2"/>
  <c r="R2590" i="2"/>
  <c r="S2590" i="2"/>
  <c r="T2590" i="2"/>
  <c r="V2590" i="2"/>
  <c r="W2590" i="2"/>
  <c r="U2590" i="2"/>
  <c r="P2582" i="2"/>
  <c r="X2582" i="2"/>
  <c r="Q2582" i="2"/>
  <c r="Y2582" i="2"/>
  <c r="R2582" i="2"/>
  <c r="S2582" i="2"/>
  <c r="T2582" i="2"/>
  <c r="V2582" i="2"/>
  <c r="U2582" i="2"/>
  <c r="W2582" i="2"/>
  <c r="P2478" i="2"/>
  <c r="X2478" i="2"/>
  <c r="Q2478" i="2"/>
  <c r="Y2478" i="2"/>
  <c r="R2478" i="2"/>
  <c r="S2478" i="2"/>
  <c r="T2478" i="2"/>
  <c r="V2478" i="2"/>
  <c r="W2478" i="2"/>
  <c r="U2478" i="2"/>
  <c r="P2430" i="2"/>
  <c r="X2430" i="2"/>
  <c r="Q2430" i="2"/>
  <c r="Y2430" i="2"/>
  <c r="R2430" i="2"/>
  <c r="S2430" i="2"/>
  <c r="T2430" i="2"/>
  <c r="V2430" i="2"/>
  <c r="W2430" i="2"/>
  <c r="U2430" i="2"/>
  <c r="P2382" i="2"/>
  <c r="X2382" i="2"/>
  <c r="Q2382" i="2"/>
  <c r="Y2382" i="2"/>
  <c r="R2382" i="2"/>
  <c r="S2382" i="2"/>
  <c r="T2382" i="2"/>
  <c r="V2382" i="2"/>
  <c r="U2382" i="2"/>
  <c r="W2382" i="2"/>
  <c r="P2334" i="2"/>
  <c r="X2334" i="2"/>
  <c r="Q2334" i="2"/>
  <c r="Y2334" i="2"/>
  <c r="R2334" i="2"/>
  <c r="S2334" i="2"/>
  <c r="T2334" i="2"/>
  <c r="V2334" i="2"/>
  <c r="U2334" i="2"/>
  <c r="W2334" i="2"/>
  <c r="P2286" i="2"/>
  <c r="X2286" i="2"/>
  <c r="Q2286" i="2"/>
  <c r="Y2286" i="2"/>
  <c r="R2286" i="2"/>
  <c r="S2286" i="2"/>
  <c r="T2286" i="2"/>
  <c r="V2286" i="2"/>
  <c r="U2286" i="2"/>
  <c r="W2286" i="2"/>
  <c r="P2238" i="2"/>
  <c r="X2238" i="2"/>
  <c r="Q2238" i="2"/>
  <c r="Y2238" i="2"/>
  <c r="R2238" i="2"/>
  <c r="S2238" i="2"/>
  <c r="T2238" i="2"/>
  <c r="V2238" i="2"/>
  <c r="U2238" i="2"/>
  <c r="W2238" i="2"/>
  <c r="P2182" i="2"/>
  <c r="X2182" i="2"/>
  <c r="Q2182" i="2"/>
  <c r="Y2182" i="2"/>
  <c r="R2182" i="2"/>
  <c r="S2182" i="2"/>
  <c r="T2182" i="2"/>
  <c r="V2182" i="2"/>
  <c r="U2182" i="2"/>
  <c r="W2182" i="2"/>
  <c r="P2134" i="2"/>
  <c r="X2134" i="2"/>
  <c r="Q2134" i="2"/>
  <c r="Y2134" i="2"/>
  <c r="R2134" i="2"/>
  <c r="S2134" i="2"/>
  <c r="T2134" i="2"/>
  <c r="V2134" i="2"/>
  <c r="U2134" i="2"/>
  <c r="W2134" i="2"/>
  <c r="P2094" i="2"/>
  <c r="X2094" i="2"/>
  <c r="Q2094" i="2"/>
  <c r="Y2094" i="2"/>
  <c r="R2094" i="2"/>
  <c r="S2094" i="2"/>
  <c r="T2094" i="2"/>
  <c r="V2094" i="2"/>
  <c r="U2094" i="2"/>
  <c r="W2094" i="2"/>
  <c r="P2038" i="2"/>
  <c r="X2038" i="2"/>
  <c r="Q2038" i="2"/>
  <c r="Y2038" i="2"/>
  <c r="R2038" i="2"/>
  <c r="S2038" i="2"/>
  <c r="T2038" i="2"/>
  <c r="V2038" i="2"/>
  <c r="U2038" i="2"/>
  <c r="W2038" i="2"/>
  <c r="P1982" i="2"/>
  <c r="X1982" i="2"/>
  <c r="Q1982" i="2"/>
  <c r="Y1982" i="2"/>
  <c r="R1982" i="2"/>
  <c r="S1982" i="2"/>
  <c r="T1982" i="2"/>
  <c r="V1982" i="2"/>
  <c r="U1982" i="2"/>
  <c r="W1982" i="2"/>
  <c r="P1926" i="2"/>
  <c r="X1926" i="2"/>
  <c r="Q1926" i="2"/>
  <c r="Y1926" i="2"/>
  <c r="R1926" i="2"/>
  <c r="S1926" i="2"/>
  <c r="T1926" i="2"/>
  <c r="V1926" i="2"/>
  <c r="U1926" i="2"/>
  <c r="W1926" i="2"/>
  <c r="P1870" i="2"/>
  <c r="X1870" i="2"/>
  <c r="Q1870" i="2"/>
  <c r="Y1870" i="2"/>
  <c r="R1870" i="2"/>
  <c r="S1870" i="2"/>
  <c r="T1870" i="2"/>
  <c r="V1870" i="2"/>
  <c r="U1870" i="2"/>
  <c r="W1870" i="2"/>
  <c r="P1814" i="2"/>
  <c r="X1814" i="2"/>
  <c r="Q1814" i="2"/>
  <c r="Y1814" i="2"/>
  <c r="R1814" i="2"/>
  <c r="S1814" i="2"/>
  <c r="T1814" i="2"/>
  <c r="V1814" i="2"/>
  <c r="U1814" i="2"/>
  <c r="W1814" i="2"/>
  <c r="P1766" i="2"/>
  <c r="X1766" i="2"/>
  <c r="Q1766" i="2"/>
  <c r="Y1766" i="2"/>
  <c r="R1766" i="2"/>
  <c r="S1766" i="2"/>
  <c r="T1766" i="2"/>
  <c r="V1766" i="2"/>
  <c r="U1766" i="2"/>
  <c r="W1766" i="2"/>
  <c r="P1709" i="2"/>
  <c r="X1709" i="2"/>
  <c r="Q1709" i="2"/>
  <c r="Y1709" i="2"/>
  <c r="R1709" i="2"/>
  <c r="S1709" i="2"/>
  <c r="T1709" i="2"/>
  <c r="V1709" i="2"/>
  <c r="U1709" i="2"/>
  <c r="W1709" i="2"/>
  <c r="P1661" i="2"/>
  <c r="X1661" i="2"/>
  <c r="Q1661" i="2"/>
  <c r="Y1661" i="2"/>
  <c r="R1661" i="2"/>
  <c r="S1661" i="2"/>
  <c r="T1661" i="2"/>
  <c r="V1661" i="2"/>
  <c r="U1661" i="2"/>
  <c r="W1661" i="2"/>
  <c r="P1613" i="2"/>
  <c r="X1613" i="2"/>
  <c r="Q1613" i="2"/>
  <c r="Y1613" i="2"/>
  <c r="R1613" i="2"/>
  <c r="S1613" i="2"/>
  <c r="T1613" i="2"/>
  <c r="V1613" i="2"/>
  <c r="U1613" i="2"/>
  <c r="W1613" i="2"/>
  <c r="R1556" i="2"/>
  <c r="S1556" i="2"/>
  <c r="T1556" i="2"/>
  <c r="U1556" i="2"/>
  <c r="V1556" i="2"/>
  <c r="P1556" i="2"/>
  <c r="X1556" i="2"/>
  <c r="W1556" i="2"/>
  <c r="Q1556" i="2"/>
  <c r="Y1556" i="2"/>
  <c r="R1508" i="2"/>
  <c r="S1508" i="2"/>
  <c r="T1508" i="2"/>
  <c r="U1508" i="2"/>
  <c r="V1508" i="2"/>
  <c r="P1508" i="2"/>
  <c r="X1508" i="2"/>
  <c r="W1508" i="2"/>
  <c r="Q1508" i="2"/>
  <c r="Y1508" i="2"/>
  <c r="R1452" i="2"/>
  <c r="S1452" i="2"/>
  <c r="T1452" i="2"/>
  <c r="U1452" i="2"/>
  <c r="V1452" i="2"/>
  <c r="P1452" i="2"/>
  <c r="X1452" i="2"/>
  <c r="Q1452" i="2"/>
  <c r="W1452" i="2"/>
  <c r="Y1452" i="2"/>
  <c r="R1396" i="2"/>
  <c r="S1396" i="2"/>
  <c r="T1396" i="2"/>
  <c r="U1396" i="2"/>
  <c r="V1396" i="2"/>
  <c r="P1396" i="2"/>
  <c r="X1396" i="2"/>
  <c r="W1396" i="2"/>
  <c r="Q1396" i="2"/>
  <c r="Y1396" i="2"/>
  <c r="R1348" i="2"/>
  <c r="S1348" i="2"/>
  <c r="T1348" i="2"/>
  <c r="U1348" i="2"/>
  <c r="V1348" i="2"/>
  <c r="P1348" i="2"/>
  <c r="X1348" i="2"/>
  <c r="W1348" i="2"/>
  <c r="Y1348" i="2"/>
  <c r="Q1348" i="2"/>
  <c r="P1300" i="2"/>
  <c r="X1300" i="2"/>
  <c r="Q1300" i="2"/>
  <c r="Y1300" i="2"/>
  <c r="R1300" i="2"/>
  <c r="S1300" i="2"/>
  <c r="V1300" i="2"/>
  <c r="W1300" i="2"/>
  <c r="T1300" i="2"/>
  <c r="U1300" i="2"/>
  <c r="P1252" i="2"/>
  <c r="X1252" i="2"/>
  <c r="Q1252" i="2"/>
  <c r="Y1252" i="2"/>
  <c r="R1252" i="2"/>
  <c r="S1252" i="2"/>
  <c r="T1252" i="2"/>
  <c r="V1252" i="2"/>
  <c r="U1252" i="2"/>
  <c r="W1252" i="2"/>
  <c r="R1195" i="2"/>
  <c r="S1195" i="2"/>
  <c r="T1195" i="2"/>
  <c r="U1195" i="2"/>
  <c r="V1195" i="2"/>
  <c r="P1195" i="2"/>
  <c r="X1195" i="2"/>
  <c r="Q1195" i="2"/>
  <c r="W1195" i="2"/>
  <c r="Y1195" i="2"/>
  <c r="R1147" i="2"/>
  <c r="S1147" i="2"/>
  <c r="T1147" i="2"/>
  <c r="U1147" i="2"/>
  <c r="V1147" i="2"/>
  <c r="P1147" i="2"/>
  <c r="X1147" i="2"/>
  <c r="Q1147" i="2"/>
  <c r="W1147" i="2"/>
  <c r="Y1147" i="2"/>
  <c r="R1107" i="2"/>
  <c r="S1107" i="2"/>
  <c r="T1107" i="2"/>
  <c r="U1107" i="2"/>
  <c r="V1107" i="2"/>
  <c r="P1107" i="2"/>
  <c r="X1107" i="2"/>
  <c r="Y1107" i="2"/>
  <c r="Q1107" i="2"/>
  <c r="W1107" i="2"/>
  <c r="R1051" i="2"/>
  <c r="S1051" i="2"/>
  <c r="T1051" i="2"/>
  <c r="U1051" i="2"/>
  <c r="V1051" i="2"/>
  <c r="P1051" i="2"/>
  <c r="X1051" i="2"/>
  <c r="Q1051" i="2"/>
  <c r="W1051" i="2"/>
  <c r="Y1051" i="2"/>
  <c r="R987" i="2"/>
  <c r="S987" i="2"/>
  <c r="T987" i="2"/>
  <c r="U987" i="2"/>
  <c r="V987" i="2"/>
  <c r="P987" i="2"/>
  <c r="X987" i="2"/>
  <c r="Q987" i="2"/>
  <c r="W987" i="2"/>
  <c r="Y987" i="2"/>
  <c r="R939" i="2"/>
  <c r="S939" i="2"/>
  <c r="T939" i="2"/>
  <c r="U939" i="2"/>
  <c r="V939" i="2"/>
  <c r="P939" i="2"/>
  <c r="X939" i="2"/>
  <c r="Q939" i="2"/>
  <c r="W939" i="2"/>
  <c r="Y939" i="2"/>
  <c r="R891" i="2"/>
  <c r="S891" i="2"/>
  <c r="T891" i="2"/>
  <c r="U891" i="2"/>
  <c r="Q891" i="2"/>
  <c r="V891" i="2"/>
  <c r="W891" i="2"/>
  <c r="X891" i="2"/>
  <c r="Y891" i="2"/>
  <c r="P891" i="2"/>
  <c r="Q835" i="2"/>
  <c r="Y835" i="2"/>
  <c r="R835" i="2"/>
  <c r="S835" i="2"/>
  <c r="T835" i="2"/>
  <c r="U835" i="2"/>
  <c r="P835" i="2"/>
  <c r="W835" i="2"/>
  <c r="X835" i="2"/>
  <c r="V835" i="2"/>
  <c r="Q779" i="2"/>
  <c r="Y779" i="2"/>
  <c r="R779" i="2"/>
  <c r="S779" i="2"/>
  <c r="T779" i="2"/>
  <c r="U779" i="2"/>
  <c r="P779" i="2"/>
  <c r="V779" i="2"/>
  <c r="W779" i="2"/>
  <c r="X779" i="2"/>
  <c r="P723" i="2"/>
  <c r="X723" i="2"/>
  <c r="Q723" i="2"/>
  <c r="Y723" i="2"/>
  <c r="R723" i="2"/>
  <c r="S723" i="2"/>
  <c r="V723" i="2"/>
  <c r="T723" i="2"/>
  <c r="U723" i="2"/>
  <c r="W723" i="2"/>
  <c r="P659" i="2"/>
  <c r="X659" i="2"/>
  <c r="Q659" i="2"/>
  <c r="Y659" i="2"/>
  <c r="R659" i="2"/>
  <c r="S659" i="2"/>
  <c r="V659" i="2"/>
  <c r="T659" i="2"/>
  <c r="U659" i="2"/>
  <c r="W659" i="2"/>
  <c r="P611" i="2"/>
  <c r="X611" i="2"/>
  <c r="Q611" i="2"/>
  <c r="Y611" i="2"/>
  <c r="R611" i="2"/>
  <c r="S611" i="2"/>
  <c r="V611" i="2"/>
  <c r="T611" i="2"/>
  <c r="W611" i="2"/>
  <c r="U611" i="2"/>
  <c r="P555" i="2"/>
  <c r="X555" i="2"/>
  <c r="Q555" i="2"/>
  <c r="Y555" i="2"/>
  <c r="R555" i="2"/>
  <c r="S555" i="2"/>
  <c r="V555" i="2"/>
  <c r="T555" i="2"/>
  <c r="U555" i="2"/>
  <c r="W555" i="2"/>
  <c r="R507" i="2"/>
  <c r="S507" i="2"/>
  <c r="T507" i="2"/>
  <c r="U507" i="2"/>
  <c r="P507" i="2"/>
  <c r="X507" i="2"/>
  <c r="Q507" i="2"/>
  <c r="V507" i="2"/>
  <c r="W507" i="2"/>
  <c r="Y507" i="2"/>
  <c r="R451" i="2"/>
  <c r="S451" i="2"/>
  <c r="T451" i="2"/>
  <c r="U451" i="2"/>
  <c r="P451" i="2"/>
  <c r="X451" i="2"/>
  <c r="Q451" i="2"/>
  <c r="V451" i="2"/>
  <c r="W451" i="2"/>
  <c r="Y451" i="2"/>
  <c r="R395" i="2"/>
  <c r="S395" i="2"/>
  <c r="T395" i="2"/>
  <c r="U395" i="2"/>
  <c r="Y395" i="2"/>
  <c r="P395" i="2"/>
  <c r="W395" i="2"/>
  <c r="X395" i="2"/>
  <c r="Q395" i="2"/>
  <c r="V395" i="2"/>
  <c r="W339" i="2"/>
  <c r="P339" i="2"/>
  <c r="X339" i="2"/>
  <c r="Q339" i="2"/>
  <c r="Y339" i="2"/>
  <c r="V339" i="2"/>
  <c r="R339" i="2"/>
  <c r="S339" i="2"/>
  <c r="T339" i="2"/>
  <c r="U339" i="2"/>
  <c r="T282" i="2"/>
  <c r="U282" i="2"/>
  <c r="P282" i="2"/>
  <c r="X282" i="2"/>
  <c r="Q282" i="2"/>
  <c r="R282" i="2"/>
  <c r="S282" i="2"/>
  <c r="Y282" i="2"/>
  <c r="V282" i="2"/>
  <c r="W282" i="2"/>
  <c r="T242" i="2"/>
  <c r="U242" i="2"/>
  <c r="P242" i="2"/>
  <c r="X242" i="2"/>
  <c r="Q242" i="2"/>
  <c r="R242" i="2"/>
  <c r="S242" i="2"/>
  <c r="V242" i="2"/>
  <c r="W242" i="2"/>
  <c r="Y242" i="2"/>
  <c r="R186" i="2"/>
  <c r="S186" i="2"/>
  <c r="T186" i="2"/>
  <c r="U186" i="2"/>
  <c r="P186" i="2"/>
  <c r="X186" i="2"/>
  <c r="Y186" i="2"/>
  <c r="Q186" i="2"/>
  <c r="V186" i="2"/>
  <c r="W186" i="2"/>
  <c r="T138" i="2"/>
  <c r="U138" i="2"/>
  <c r="V138" i="2"/>
  <c r="W138" i="2"/>
  <c r="P138" i="2"/>
  <c r="X138" i="2"/>
  <c r="R138" i="2"/>
  <c r="Q138" i="2"/>
  <c r="S138" i="2"/>
  <c r="Y138" i="2"/>
  <c r="Q71" i="2"/>
  <c r="Y71" i="2"/>
  <c r="R71" i="2"/>
  <c r="P71" i="2"/>
  <c r="S71" i="2"/>
  <c r="T71" i="2"/>
  <c r="V71" i="2"/>
  <c r="W71" i="2"/>
  <c r="X71" i="2"/>
  <c r="U71" i="2"/>
  <c r="Q31" i="2"/>
  <c r="Y31" i="2"/>
  <c r="R31" i="2"/>
  <c r="S31" i="2"/>
  <c r="X31" i="2"/>
  <c r="T31" i="2"/>
  <c r="P31" i="2"/>
  <c r="U31" i="2"/>
  <c r="V31" i="2"/>
  <c r="W31" i="2"/>
  <c r="S2973" i="2"/>
  <c r="T2973" i="2"/>
  <c r="Q2973" i="2"/>
  <c r="R2973" i="2"/>
  <c r="U2973" i="2"/>
  <c r="V2973" i="2"/>
  <c r="X2973" i="2"/>
  <c r="W2973" i="2"/>
  <c r="P2973" i="2"/>
  <c r="Y2973" i="2"/>
  <c r="U2912" i="2"/>
  <c r="V2912" i="2"/>
  <c r="T2912" i="2"/>
  <c r="W2912" i="2"/>
  <c r="P2912" i="2"/>
  <c r="X2912" i="2"/>
  <c r="Q2912" i="2"/>
  <c r="Y2912" i="2"/>
  <c r="R2912" i="2"/>
  <c r="S2912" i="2"/>
  <c r="Q2842" i="2"/>
  <c r="Y2842" i="2"/>
  <c r="R2842" i="2"/>
  <c r="S2842" i="2"/>
  <c r="T2842" i="2"/>
  <c r="U2842" i="2"/>
  <c r="W2842" i="2"/>
  <c r="P2842" i="2"/>
  <c r="X2842" i="2"/>
  <c r="V2842" i="2"/>
  <c r="Q2798" i="2"/>
  <c r="Y2798" i="2"/>
  <c r="W2798" i="2"/>
  <c r="R2798" i="2"/>
  <c r="S2798" i="2"/>
  <c r="P2798" i="2"/>
  <c r="T2798" i="2"/>
  <c r="X2798" i="2"/>
  <c r="U2798" i="2"/>
  <c r="V2798" i="2"/>
  <c r="Q2758" i="2"/>
  <c r="Y2758" i="2"/>
  <c r="W2758" i="2"/>
  <c r="X2758" i="2"/>
  <c r="R2758" i="2"/>
  <c r="S2758" i="2"/>
  <c r="P2758" i="2"/>
  <c r="T2758" i="2"/>
  <c r="U2758" i="2"/>
  <c r="V2758" i="2"/>
  <c r="Q2710" i="2"/>
  <c r="Y2710" i="2"/>
  <c r="R2710" i="2"/>
  <c r="X2710" i="2"/>
  <c r="S2710" i="2"/>
  <c r="T2710" i="2"/>
  <c r="W2710" i="2"/>
  <c r="U2710" i="2"/>
  <c r="P2710" i="2"/>
  <c r="V2710" i="2"/>
  <c r="P2678" i="2"/>
  <c r="X2678" i="2"/>
  <c r="Q2678" i="2"/>
  <c r="Y2678" i="2"/>
  <c r="S2678" i="2"/>
  <c r="V2678" i="2"/>
  <c r="R2678" i="2"/>
  <c r="T2678" i="2"/>
  <c r="U2678" i="2"/>
  <c r="W2678" i="2"/>
  <c r="P2638" i="2"/>
  <c r="X2638" i="2"/>
  <c r="Q2638" i="2"/>
  <c r="Y2638" i="2"/>
  <c r="R2638" i="2"/>
  <c r="S2638" i="2"/>
  <c r="V2638" i="2"/>
  <c r="W2638" i="2"/>
  <c r="U2638" i="2"/>
  <c r="T2638" i="2"/>
  <c r="P2598" i="2"/>
  <c r="X2598" i="2"/>
  <c r="Q2598" i="2"/>
  <c r="Y2598" i="2"/>
  <c r="R2598" i="2"/>
  <c r="S2598" i="2"/>
  <c r="T2598" i="2"/>
  <c r="V2598" i="2"/>
  <c r="U2598" i="2"/>
  <c r="W2598" i="2"/>
  <c r="P2526" i="2"/>
  <c r="X2526" i="2"/>
  <c r="Q2526" i="2"/>
  <c r="Y2526" i="2"/>
  <c r="R2526" i="2"/>
  <c r="S2526" i="2"/>
  <c r="T2526" i="2"/>
  <c r="V2526" i="2"/>
  <c r="W2526" i="2"/>
  <c r="U2526" i="2"/>
  <c r="P2494" i="2"/>
  <c r="X2494" i="2"/>
  <c r="Q2494" i="2"/>
  <c r="Y2494" i="2"/>
  <c r="R2494" i="2"/>
  <c r="S2494" i="2"/>
  <c r="T2494" i="2"/>
  <c r="V2494" i="2"/>
  <c r="W2494" i="2"/>
  <c r="U2494" i="2"/>
  <c r="P2446" i="2"/>
  <c r="X2446" i="2"/>
  <c r="Q2446" i="2"/>
  <c r="Y2446" i="2"/>
  <c r="R2446" i="2"/>
  <c r="S2446" i="2"/>
  <c r="T2446" i="2"/>
  <c r="V2446" i="2"/>
  <c r="W2446" i="2"/>
  <c r="U2446" i="2"/>
  <c r="P2398" i="2"/>
  <c r="X2398" i="2"/>
  <c r="Q2398" i="2"/>
  <c r="Y2398" i="2"/>
  <c r="R2398" i="2"/>
  <c r="S2398" i="2"/>
  <c r="T2398" i="2"/>
  <c r="V2398" i="2"/>
  <c r="U2398" i="2"/>
  <c r="W2398" i="2"/>
  <c r="P2358" i="2"/>
  <c r="X2358" i="2"/>
  <c r="Q2358" i="2"/>
  <c r="Y2358" i="2"/>
  <c r="R2358" i="2"/>
  <c r="S2358" i="2"/>
  <c r="T2358" i="2"/>
  <c r="V2358" i="2"/>
  <c r="U2358" i="2"/>
  <c r="W2358" i="2"/>
  <c r="P2302" i="2"/>
  <c r="X2302" i="2"/>
  <c r="Q2302" i="2"/>
  <c r="Y2302" i="2"/>
  <c r="R2302" i="2"/>
  <c r="S2302" i="2"/>
  <c r="T2302" i="2"/>
  <c r="V2302" i="2"/>
  <c r="U2302" i="2"/>
  <c r="W2302" i="2"/>
  <c r="P2246" i="2"/>
  <c r="X2246" i="2"/>
  <c r="Q2246" i="2"/>
  <c r="Y2246" i="2"/>
  <c r="R2246" i="2"/>
  <c r="S2246" i="2"/>
  <c r="T2246" i="2"/>
  <c r="V2246" i="2"/>
  <c r="U2246" i="2"/>
  <c r="W2246" i="2"/>
  <c r="P2190" i="2"/>
  <c r="X2190" i="2"/>
  <c r="Q2190" i="2"/>
  <c r="Y2190" i="2"/>
  <c r="R2190" i="2"/>
  <c r="S2190" i="2"/>
  <c r="T2190" i="2"/>
  <c r="V2190" i="2"/>
  <c r="U2190" i="2"/>
  <c r="W2190" i="2"/>
  <c r="P2126" i="2"/>
  <c r="X2126" i="2"/>
  <c r="Q2126" i="2"/>
  <c r="Y2126" i="2"/>
  <c r="R2126" i="2"/>
  <c r="S2126" i="2"/>
  <c r="T2126" i="2"/>
  <c r="V2126" i="2"/>
  <c r="U2126" i="2"/>
  <c r="W2126" i="2"/>
  <c r="P2078" i="2"/>
  <c r="X2078" i="2"/>
  <c r="Q2078" i="2"/>
  <c r="Y2078" i="2"/>
  <c r="R2078" i="2"/>
  <c r="S2078" i="2"/>
  <c r="T2078" i="2"/>
  <c r="V2078" i="2"/>
  <c r="U2078" i="2"/>
  <c r="W2078" i="2"/>
  <c r="P2022" i="2"/>
  <c r="X2022" i="2"/>
  <c r="Q2022" i="2"/>
  <c r="Y2022" i="2"/>
  <c r="R2022" i="2"/>
  <c r="S2022" i="2"/>
  <c r="T2022" i="2"/>
  <c r="V2022" i="2"/>
  <c r="U2022" i="2"/>
  <c r="W2022" i="2"/>
  <c r="P1966" i="2"/>
  <c r="X1966" i="2"/>
  <c r="Q1966" i="2"/>
  <c r="Y1966" i="2"/>
  <c r="R1966" i="2"/>
  <c r="S1966" i="2"/>
  <c r="T1966" i="2"/>
  <c r="V1966" i="2"/>
  <c r="U1966" i="2"/>
  <c r="W1966" i="2"/>
  <c r="P1910" i="2"/>
  <c r="X1910" i="2"/>
  <c r="Q1910" i="2"/>
  <c r="Y1910" i="2"/>
  <c r="R1910" i="2"/>
  <c r="S1910" i="2"/>
  <c r="T1910" i="2"/>
  <c r="V1910" i="2"/>
  <c r="U1910" i="2"/>
  <c r="W1910" i="2"/>
  <c r="P1854" i="2"/>
  <c r="X1854" i="2"/>
  <c r="Q1854" i="2"/>
  <c r="Y1854" i="2"/>
  <c r="R1854" i="2"/>
  <c r="S1854" i="2"/>
  <c r="T1854" i="2"/>
  <c r="V1854" i="2"/>
  <c r="U1854" i="2"/>
  <c r="W1854" i="2"/>
  <c r="P1798" i="2"/>
  <c r="X1798" i="2"/>
  <c r="Q1798" i="2"/>
  <c r="Y1798" i="2"/>
  <c r="R1798" i="2"/>
  <c r="S1798" i="2"/>
  <c r="T1798" i="2"/>
  <c r="V1798" i="2"/>
  <c r="U1798" i="2"/>
  <c r="W1798" i="2"/>
  <c r="P1741" i="2"/>
  <c r="X1741" i="2"/>
  <c r="Q1741" i="2"/>
  <c r="Y1741" i="2"/>
  <c r="R1741" i="2"/>
  <c r="T1741" i="2"/>
  <c r="V1741" i="2"/>
  <c r="S1741" i="2"/>
  <c r="U1741" i="2"/>
  <c r="W1741" i="2"/>
  <c r="P1685" i="2"/>
  <c r="X1685" i="2"/>
  <c r="Q1685" i="2"/>
  <c r="Y1685" i="2"/>
  <c r="R1685" i="2"/>
  <c r="S1685" i="2"/>
  <c r="T1685" i="2"/>
  <c r="V1685" i="2"/>
  <c r="U1685" i="2"/>
  <c r="W1685" i="2"/>
  <c r="P1637" i="2"/>
  <c r="X1637" i="2"/>
  <c r="Q1637" i="2"/>
  <c r="Y1637" i="2"/>
  <c r="R1637" i="2"/>
  <c r="S1637" i="2"/>
  <c r="T1637" i="2"/>
  <c r="V1637" i="2"/>
  <c r="U1637" i="2"/>
  <c r="W1637" i="2"/>
  <c r="R1580" i="2"/>
  <c r="S1580" i="2"/>
  <c r="T1580" i="2"/>
  <c r="U1580" i="2"/>
  <c r="V1580" i="2"/>
  <c r="P1580" i="2"/>
  <c r="X1580" i="2"/>
  <c r="Q1580" i="2"/>
  <c r="W1580" i="2"/>
  <c r="Y1580" i="2"/>
  <c r="R1524" i="2"/>
  <c r="S1524" i="2"/>
  <c r="T1524" i="2"/>
  <c r="U1524" i="2"/>
  <c r="V1524" i="2"/>
  <c r="P1524" i="2"/>
  <c r="X1524" i="2"/>
  <c r="W1524" i="2"/>
  <c r="Q1524" i="2"/>
  <c r="Y1524" i="2"/>
  <c r="R1468" i="2"/>
  <c r="S1468" i="2"/>
  <c r="T1468" i="2"/>
  <c r="U1468" i="2"/>
  <c r="V1468" i="2"/>
  <c r="P1468" i="2"/>
  <c r="X1468" i="2"/>
  <c r="Q1468" i="2"/>
  <c r="W1468" i="2"/>
  <c r="Y1468" i="2"/>
  <c r="R1412" i="2"/>
  <c r="S1412" i="2"/>
  <c r="T1412" i="2"/>
  <c r="U1412" i="2"/>
  <c r="V1412" i="2"/>
  <c r="P1412" i="2"/>
  <c r="X1412" i="2"/>
  <c r="W1412" i="2"/>
  <c r="Y1412" i="2"/>
  <c r="Q1412" i="2"/>
  <c r="R1356" i="2"/>
  <c r="S1356" i="2"/>
  <c r="T1356" i="2"/>
  <c r="U1356" i="2"/>
  <c r="V1356" i="2"/>
  <c r="P1356" i="2"/>
  <c r="X1356" i="2"/>
  <c r="Q1356" i="2"/>
  <c r="W1356" i="2"/>
  <c r="Y1356" i="2"/>
  <c r="P1292" i="2"/>
  <c r="X1292" i="2"/>
  <c r="Q1292" i="2"/>
  <c r="Y1292" i="2"/>
  <c r="R1292" i="2"/>
  <c r="S1292" i="2"/>
  <c r="V1292" i="2"/>
  <c r="T1292" i="2"/>
  <c r="U1292" i="2"/>
  <c r="W1292" i="2"/>
  <c r="P1236" i="2"/>
  <c r="X1236" i="2"/>
  <c r="Q1236" i="2"/>
  <c r="Y1236" i="2"/>
  <c r="R1236" i="2"/>
  <c r="S1236" i="2"/>
  <c r="T1236" i="2"/>
  <c r="V1236" i="2"/>
  <c r="U1236" i="2"/>
  <c r="W1236" i="2"/>
  <c r="R1179" i="2"/>
  <c r="S1179" i="2"/>
  <c r="T1179" i="2"/>
  <c r="U1179" i="2"/>
  <c r="V1179" i="2"/>
  <c r="P1179" i="2"/>
  <c r="X1179" i="2"/>
  <c r="Q1179" i="2"/>
  <c r="W1179" i="2"/>
  <c r="Y1179" i="2"/>
  <c r="R1123" i="2"/>
  <c r="S1123" i="2"/>
  <c r="T1123" i="2"/>
  <c r="U1123" i="2"/>
  <c r="V1123" i="2"/>
  <c r="P1123" i="2"/>
  <c r="X1123" i="2"/>
  <c r="Y1123" i="2"/>
  <c r="Q1123" i="2"/>
  <c r="W1123" i="2"/>
  <c r="R1075" i="2"/>
  <c r="S1075" i="2"/>
  <c r="T1075" i="2"/>
  <c r="U1075" i="2"/>
  <c r="V1075" i="2"/>
  <c r="P1075" i="2"/>
  <c r="X1075" i="2"/>
  <c r="Y1075" i="2"/>
  <c r="Q1075" i="2"/>
  <c r="W1075" i="2"/>
  <c r="R1019" i="2"/>
  <c r="S1019" i="2"/>
  <c r="T1019" i="2"/>
  <c r="U1019" i="2"/>
  <c r="V1019" i="2"/>
  <c r="P1019" i="2"/>
  <c r="X1019" i="2"/>
  <c r="Q1019" i="2"/>
  <c r="W1019" i="2"/>
  <c r="Y1019" i="2"/>
  <c r="R963" i="2"/>
  <c r="S963" i="2"/>
  <c r="T963" i="2"/>
  <c r="U963" i="2"/>
  <c r="V963" i="2"/>
  <c r="P963" i="2"/>
  <c r="X963" i="2"/>
  <c r="Y963" i="2"/>
  <c r="Q963" i="2"/>
  <c r="W963" i="2"/>
  <c r="T907" i="2"/>
  <c r="U907" i="2"/>
  <c r="W907" i="2"/>
  <c r="X907" i="2"/>
  <c r="Y907" i="2"/>
  <c r="P907" i="2"/>
  <c r="Q907" i="2"/>
  <c r="S907" i="2"/>
  <c r="V907" i="2"/>
  <c r="R907" i="2"/>
  <c r="Q843" i="2"/>
  <c r="Y843" i="2"/>
  <c r="R843" i="2"/>
  <c r="S843" i="2"/>
  <c r="T843" i="2"/>
  <c r="U843" i="2"/>
  <c r="P843" i="2"/>
  <c r="V843" i="2"/>
  <c r="W843" i="2"/>
  <c r="X843" i="2"/>
  <c r="Q787" i="2"/>
  <c r="Y787" i="2"/>
  <c r="R787" i="2"/>
  <c r="S787" i="2"/>
  <c r="T787" i="2"/>
  <c r="U787" i="2"/>
  <c r="P787" i="2"/>
  <c r="V787" i="2"/>
  <c r="W787" i="2"/>
  <c r="X787" i="2"/>
  <c r="P739" i="2"/>
  <c r="X739" i="2"/>
  <c r="Q739" i="2"/>
  <c r="Y739" i="2"/>
  <c r="R739" i="2"/>
  <c r="S739" i="2"/>
  <c r="V739" i="2"/>
  <c r="T739" i="2"/>
  <c r="U739" i="2"/>
  <c r="W739" i="2"/>
  <c r="P683" i="2"/>
  <c r="X683" i="2"/>
  <c r="Q683" i="2"/>
  <c r="Y683" i="2"/>
  <c r="R683" i="2"/>
  <c r="S683" i="2"/>
  <c r="V683" i="2"/>
  <c r="T683" i="2"/>
  <c r="U683" i="2"/>
  <c r="W683" i="2"/>
  <c r="P627" i="2"/>
  <c r="X627" i="2"/>
  <c r="Q627" i="2"/>
  <c r="Y627" i="2"/>
  <c r="R627" i="2"/>
  <c r="S627" i="2"/>
  <c r="V627" i="2"/>
  <c r="T627" i="2"/>
  <c r="U627" i="2"/>
  <c r="W627" i="2"/>
  <c r="P587" i="2"/>
  <c r="X587" i="2"/>
  <c r="Q587" i="2"/>
  <c r="Y587" i="2"/>
  <c r="R587" i="2"/>
  <c r="S587" i="2"/>
  <c r="V587" i="2"/>
  <c r="T587" i="2"/>
  <c r="U587" i="2"/>
  <c r="W587" i="2"/>
  <c r="P539" i="2"/>
  <c r="X539" i="2"/>
  <c r="Q539" i="2"/>
  <c r="Y539" i="2"/>
  <c r="R539" i="2"/>
  <c r="S539" i="2"/>
  <c r="V539" i="2"/>
  <c r="W539" i="2"/>
  <c r="T539" i="2"/>
  <c r="U539" i="2"/>
  <c r="R483" i="2"/>
  <c r="S483" i="2"/>
  <c r="T483" i="2"/>
  <c r="U483" i="2"/>
  <c r="P483" i="2"/>
  <c r="X483" i="2"/>
  <c r="Q483" i="2"/>
  <c r="V483" i="2"/>
  <c r="W483" i="2"/>
  <c r="Y483" i="2"/>
  <c r="R427" i="2"/>
  <c r="S427" i="2"/>
  <c r="T427" i="2"/>
  <c r="U427" i="2"/>
  <c r="Y427" i="2"/>
  <c r="P427" i="2"/>
  <c r="W427" i="2"/>
  <c r="Q427" i="2"/>
  <c r="V427" i="2"/>
  <c r="X427" i="2"/>
  <c r="R379" i="2"/>
  <c r="S379" i="2"/>
  <c r="T379" i="2"/>
  <c r="U379" i="2"/>
  <c r="Y379" i="2"/>
  <c r="P379" i="2"/>
  <c r="W379" i="2"/>
  <c r="X379" i="2"/>
  <c r="Q379" i="2"/>
  <c r="V379" i="2"/>
  <c r="W331" i="2"/>
  <c r="P331" i="2"/>
  <c r="X331" i="2"/>
  <c r="Q331" i="2"/>
  <c r="Y331" i="2"/>
  <c r="R331" i="2"/>
  <c r="S331" i="2"/>
  <c r="T331" i="2"/>
  <c r="U331" i="2"/>
  <c r="V331" i="2"/>
  <c r="T274" i="2"/>
  <c r="U274" i="2"/>
  <c r="P274" i="2"/>
  <c r="X274" i="2"/>
  <c r="Q274" i="2"/>
  <c r="R274" i="2"/>
  <c r="S274" i="2"/>
  <c r="V274" i="2"/>
  <c r="W274" i="2"/>
  <c r="Y274" i="2"/>
  <c r="R218" i="2"/>
  <c r="S218" i="2"/>
  <c r="T218" i="2"/>
  <c r="U218" i="2"/>
  <c r="P218" i="2"/>
  <c r="X218" i="2"/>
  <c r="Y218" i="2"/>
  <c r="Q218" i="2"/>
  <c r="V218" i="2"/>
  <c r="W218" i="2"/>
  <c r="T170" i="2"/>
  <c r="U170" i="2"/>
  <c r="V170" i="2"/>
  <c r="W170" i="2"/>
  <c r="P170" i="2"/>
  <c r="X170" i="2"/>
  <c r="R170" i="2"/>
  <c r="Q170" i="2"/>
  <c r="S170" i="2"/>
  <c r="Y170" i="2"/>
  <c r="S106" i="2"/>
  <c r="X106" i="2"/>
  <c r="Y106" i="2"/>
  <c r="T106" i="2"/>
  <c r="U106" i="2"/>
  <c r="V106" i="2"/>
  <c r="P106" i="2"/>
  <c r="W106" i="2"/>
  <c r="Q106" i="2"/>
  <c r="R106" i="2"/>
  <c r="Q15" i="2"/>
  <c r="Y15" i="2"/>
  <c r="R15" i="2"/>
  <c r="P15" i="2"/>
  <c r="S15" i="2"/>
  <c r="T15" i="2"/>
  <c r="V15" i="2"/>
  <c r="W15" i="2"/>
  <c r="X15" i="2"/>
  <c r="U15" i="2"/>
  <c r="S2945" i="2"/>
  <c r="Q2945" i="2"/>
  <c r="T2945" i="2"/>
  <c r="R2945" i="2"/>
  <c r="U2945" i="2"/>
  <c r="Y2945" i="2"/>
  <c r="V2945" i="2"/>
  <c r="P2945" i="2"/>
  <c r="W2945" i="2"/>
  <c r="X2945" i="2"/>
  <c r="Q2854" i="2"/>
  <c r="Y2854" i="2"/>
  <c r="X2854" i="2"/>
  <c r="R2854" i="2"/>
  <c r="W2854" i="2"/>
  <c r="S2854" i="2"/>
  <c r="P2854" i="2"/>
  <c r="T2854" i="2"/>
  <c r="U2854" i="2"/>
  <c r="V2854" i="2"/>
  <c r="Q2790" i="2"/>
  <c r="Y2790" i="2"/>
  <c r="R2790" i="2"/>
  <c r="X2790" i="2"/>
  <c r="S2790" i="2"/>
  <c r="T2790" i="2"/>
  <c r="W2790" i="2"/>
  <c r="U2790" i="2"/>
  <c r="P2790" i="2"/>
  <c r="V2790" i="2"/>
  <c r="Q2742" i="2"/>
  <c r="Y2742" i="2"/>
  <c r="R2742" i="2"/>
  <c r="S2742" i="2"/>
  <c r="T2742" i="2"/>
  <c r="X2742" i="2"/>
  <c r="U2742" i="2"/>
  <c r="W2742" i="2"/>
  <c r="P2742" i="2"/>
  <c r="V2742" i="2"/>
  <c r="P2694" i="2"/>
  <c r="X2694" i="2"/>
  <c r="Q2694" i="2"/>
  <c r="Y2694" i="2"/>
  <c r="S2694" i="2"/>
  <c r="V2694" i="2"/>
  <c r="R2694" i="2"/>
  <c r="T2694" i="2"/>
  <c r="U2694" i="2"/>
  <c r="W2694" i="2"/>
  <c r="P2654" i="2"/>
  <c r="X2654" i="2"/>
  <c r="Q2654" i="2"/>
  <c r="Y2654" i="2"/>
  <c r="R2654" i="2"/>
  <c r="S2654" i="2"/>
  <c r="V2654" i="2"/>
  <c r="T2654" i="2"/>
  <c r="U2654" i="2"/>
  <c r="W2654" i="2"/>
  <c r="P2614" i="2"/>
  <c r="X2614" i="2"/>
  <c r="Q2614" i="2"/>
  <c r="Y2614" i="2"/>
  <c r="R2614" i="2"/>
  <c r="S2614" i="2"/>
  <c r="V2614" i="2"/>
  <c r="T2614" i="2"/>
  <c r="W2614" i="2"/>
  <c r="U2614" i="2"/>
  <c r="P2574" i="2"/>
  <c r="X2574" i="2"/>
  <c r="Q2574" i="2"/>
  <c r="Y2574" i="2"/>
  <c r="R2574" i="2"/>
  <c r="S2574" i="2"/>
  <c r="T2574" i="2"/>
  <c r="V2574" i="2"/>
  <c r="W2574" i="2"/>
  <c r="U2574" i="2"/>
  <c r="P2270" i="2"/>
  <c r="X2270" i="2"/>
  <c r="Q2270" i="2"/>
  <c r="Y2270" i="2"/>
  <c r="R2270" i="2"/>
  <c r="S2270" i="2"/>
  <c r="T2270" i="2"/>
  <c r="V2270" i="2"/>
  <c r="U2270" i="2"/>
  <c r="W2270" i="2"/>
  <c r="P2206" i="2"/>
  <c r="X2206" i="2"/>
  <c r="Q2206" i="2"/>
  <c r="Y2206" i="2"/>
  <c r="R2206" i="2"/>
  <c r="S2206" i="2"/>
  <c r="T2206" i="2"/>
  <c r="V2206" i="2"/>
  <c r="U2206" i="2"/>
  <c r="W2206" i="2"/>
  <c r="P2142" i="2"/>
  <c r="X2142" i="2"/>
  <c r="Q2142" i="2"/>
  <c r="Y2142" i="2"/>
  <c r="R2142" i="2"/>
  <c r="S2142" i="2"/>
  <c r="T2142" i="2"/>
  <c r="V2142" i="2"/>
  <c r="U2142" i="2"/>
  <c r="W2142" i="2"/>
  <c r="P2070" i="2"/>
  <c r="X2070" i="2"/>
  <c r="Q2070" i="2"/>
  <c r="Y2070" i="2"/>
  <c r="R2070" i="2"/>
  <c r="S2070" i="2"/>
  <c r="T2070" i="2"/>
  <c r="V2070" i="2"/>
  <c r="U2070" i="2"/>
  <c r="W2070" i="2"/>
  <c r="P2014" i="2"/>
  <c r="X2014" i="2"/>
  <c r="Q2014" i="2"/>
  <c r="Y2014" i="2"/>
  <c r="R2014" i="2"/>
  <c r="S2014" i="2"/>
  <c r="T2014" i="2"/>
  <c r="V2014" i="2"/>
  <c r="U2014" i="2"/>
  <c r="W2014" i="2"/>
  <c r="P1942" i="2"/>
  <c r="X1942" i="2"/>
  <c r="Q1942" i="2"/>
  <c r="Y1942" i="2"/>
  <c r="R1942" i="2"/>
  <c r="S1942" i="2"/>
  <c r="T1942" i="2"/>
  <c r="V1942" i="2"/>
  <c r="U1942" i="2"/>
  <c r="W1942" i="2"/>
  <c r="P1878" i="2"/>
  <c r="X1878" i="2"/>
  <c r="Q1878" i="2"/>
  <c r="Y1878" i="2"/>
  <c r="R1878" i="2"/>
  <c r="S1878" i="2"/>
  <c r="T1878" i="2"/>
  <c r="V1878" i="2"/>
  <c r="U1878" i="2"/>
  <c r="W1878" i="2"/>
  <c r="P1822" i="2"/>
  <c r="X1822" i="2"/>
  <c r="Q1822" i="2"/>
  <c r="Y1822" i="2"/>
  <c r="R1822" i="2"/>
  <c r="S1822" i="2"/>
  <c r="T1822" i="2"/>
  <c r="V1822" i="2"/>
  <c r="U1822" i="2"/>
  <c r="W1822" i="2"/>
  <c r="P1758" i="2"/>
  <c r="X1758" i="2"/>
  <c r="Q1758" i="2"/>
  <c r="Y1758" i="2"/>
  <c r="R1758" i="2"/>
  <c r="S1758" i="2"/>
  <c r="T1758" i="2"/>
  <c r="V1758" i="2"/>
  <c r="U1758" i="2"/>
  <c r="W1758" i="2"/>
  <c r="P1677" i="2"/>
  <c r="X1677" i="2"/>
  <c r="Q1677" i="2"/>
  <c r="Y1677" i="2"/>
  <c r="R1677" i="2"/>
  <c r="S1677" i="2"/>
  <c r="T1677" i="2"/>
  <c r="V1677" i="2"/>
  <c r="U1677" i="2"/>
  <c r="W1677" i="2"/>
  <c r="P1621" i="2"/>
  <c r="X1621" i="2"/>
  <c r="Q1621" i="2"/>
  <c r="Y1621" i="2"/>
  <c r="R1621" i="2"/>
  <c r="S1621" i="2"/>
  <c r="T1621" i="2"/>
  <c r="V1621" i="2"/>
  <c r="U1621" i="2"/>
  <c r="W1621" i="2"/>
  <c r="R1564" i="2"/>
  <c r="S1564" i="2"/>
  <c r="T1564" i="2"/>
  <c r="U1564" i="2"/>
  <c r="V1564" i="2"/>
  <c r="P1564" i="2"/>
  <c r="X1564" i="2"/>
  <c r="Q1564" i="2"/>
  <c r="W1564" i="2"/>
  <c r="Y1564" i="2"/>
  <c r="R1500" i="2"/>
  <c r="S1500" i="2"/>
  <c r="T1500" i="2"/>
  <c r="U1500" i="2"/>
  <c r="V1500" i="2"/>
  <c r="P1500" i="2"/>
  <c r="X1500" i="2"/>
  <c r="Q1500" i="2"/>
  <c r="W1500" i="2"/>
  <c r="Y1500" i="2"/>
  <c r="R1444" i="2"/>
  <c r="S1444" i="2"/>
  <c r="T1444" i="2"/>
  <c r="U1444" i="2"/>
  <c r="V1444" i="2"/>
  <c r="P1444" i="2"/>
  <c r="X1444" i="2"/>
  <c r="W1444" i="2"/>
  <c r="Q1444" i="2"/>
  <c r="Y1444" i="2"/>
  <c r="R1364" i="2"/>
  <c r="S1364" i="2"/>
  <c r="T1364" i="2"/>
  <c r="U1364" i="2"/>
  <c r="V1364" i="2"/>
  <c r="P1364" i="2"/>
  <c r="X1364" i="2"/>
  <c r="W1364" i="2"/>
  <c r="Q1364" i="2"/>
  <c r="Y1364" i="2"/>
  <c r="P1308" i="2"/>
  <c r="X1308" i="2"/>
  <c r="Q1308" i="2"/>
  <c r="Y1308" i="2"/>
  <c r="R1308" i="2"/>
  <c r="S1308" i="2"/>
  <c r="V1308" i="2"/>
  <c r="T1308" i="2"/>
  <c r="W1308" i="2"/>
  <c r="U1308" i="2"/>
  <c r="P1244" i="2"/>
  <c r="X1244" i="2"/>
  <c r="Q1244" i="2"/>
  <c r="Y1244" i="2"/>
  <c r="R1244" i="2"/>
  <c r="S1244" i="2"/>
  <c r="T1244" i="2"/>
  <c r="V1244" i="2"/>
  <c r="U1244" i="2"/>
  <c r="W1244" i="2"/>
  <c r="R1187" i="2"/>
  <c r="S1187" i="2"/>
  <c r="T1187" i="2"/>
  <c r="U1187" i="2"/>
  <c r="V1187" i="2"/>
  <c r="P1187" i="2"/>
  <c r="X1187" i="2"/>
  <c r="Y1187" i="2"/>
  <c r="Q1187" i="2"/>
  <c r="W1187" i="2"/>
  <c r="R1131" i="2"/>
  <c r="S1131" i="2"/>
  <c r="T1131" i="2"/>
  <c r="U1131" i="2"/>
  <c r="V1131" i="2"/>
  <c r="P1131" i="2"/>
  <c r="X1131" i="2"/>
  <c r="Q1131" i="2"/>
  <c r="W1131" i="2"/>
  <c r="Y1131" i="2"/>
  <c r="R1067" i="2"/>
  <c r="S1067" i="2"/>
  <c r="T1067" i="2"/>
  <c r="U1067" i="2"/>
  <c r="V1067" i="2"/>
  <c r="P1067" i="2"/>
  <c r="X1067" i="2"/>
  <c r="Q1067" i="2"/>
  <c r="W1067" i="2"/>
  <c r="Y1067" i="2"/>
  <c r="R1003" i="2"/>
  <c r="S1003" i="2"/>
  <c r="T1003" i="2"/>
  <c r="U1003" i="2"/>
  <c r="V1003" i="2"/>
  <c r="P1003" i="2"/>
  <c r="X1003" i="2"/>
  <c r="Q1003" i="2"/>
  <c r="W1003" i="2"/>
  <c r="Y1003" i="2"/>
  <c r="R923" i="2"/>
  <c r="S923" i="2"/>
  <c r="T923" i="2"/>
  <c r="U923" i="2"/>
  <c r="V923" i="2"/>
  <c r="P923" i="2"/>
  <c r="X923" i="2"/>
  <c r="Q923" i="2"/>
  <c r="W923" i="2"/>
  <c r="Y923" i="2"/>
  <c r="Q859" i="2"/>
  <c r="Y859" i="2"/>
  <c r="R859" i="2"/>
  <c r="S859" i="2"/>
  <c r="T859" i="2"/>
  <c r="U859" i="2"/>
  <c r="W859" i="2"/>
  <c r="X859" i="2"/>
  <c r="P859" i="2"/>
  <c r="V859" i="2"/>
  <c r="Q795" i="2"/>
  <c r="Y795" i="2"/>
  <c r="R795" i="2"/>
  <c r="S795" i="2"/>
  <c r="T795" i="2"/>
  <c r="U795" i="2"/>
  <c r="W795" i="2"/>
  <c r="X795" i="2"/>
  <c r="P795" i="2"/>
  <c r="V795" i="2"/>
  <c r="P731" i="2"/>
  <c r="X731" i="2"/>
  <c r="Q731" i="2"/>
  <c r="Y731" i="2"/>
  <c r="R731" i="2"/>
  <c r="S731" i="2"/>
  <c r="V731" i="2"/>
  <c r="W731" i="2"/>
  <c r="T731" i="2"/>
  <c r="U731" i="2"/>
  <c r="P675" i="2"/>
  <c r="X675" i="2"/>
  <c r="Q675" i="2"/>
  <c r="Y675" i="2"/>
  <c r="R675" i="2"/>
  <c r="S675" i="2"/>
  <c r="V675" i="2"/>
  <c r="T675" i="2"/>
  <c r="W675" i="2"/>
  <c r="U675" i="2"/>
  <c r="P619" i="2"/>
  <c r="X619" i="2"/>
  <c r="Q619" i="2"/>
  <c r="Y619" i="2"/>
  <c r="R619" i="2"/>
  <c r="S619" i="2"/>
  <c r="V619" i="2"/>
  <c r="T619" i="2"/>
  <c r="U619" i="2"/>
  <c r="W619" i="2"/>
  <c r="P563" i="2"/>
  <c r="X563" i="2"/>
  <c r="Q563" i="2"/>
  <c r="Y563" i="2"/>
  <c r="R563" i="2"/>
  <c r="S563" i="2"/>
  <c r="V563" i="2"/>
  <c r="T563" i="2"/>
  <c r="U563" i="2"/>
  <c r="W563" i="2"/>
  <c r="R499" i="2"/>
  <c r="S499" i="2"/>
  <c r="T499" i="2"/>
  <c r="U499" i="2"/>
  <c r="P499" i="2"/>
  <c r="X499" i="2"/>
  <c r="W499" i="2"/>
  <c r="Q499" i="2"/>
  <c r="V499" i="2"/>
  <c r="Y499" i="2"/>
  <c r="R435" i="2"/>
  <c r="S435" i="2"/>
  <c r="T435" i="2"/>
  <c r="U435" i="2"/>
  <c r="Y435" i="2"/>
  <c r="P435" i="2"/>
  <c r="W435" i="2"/>
  <c r="V435" i="2"/>
  <c r="X435" i="2"/>
  <c r="Q435" i="2"/>
  <c r="Q371" i="2"/>
  <c r="Y371" i="2"/>
  <c r="R371" i="2"/>
  <c r="S371" i="2"/>
  <c r="T371" i="2"/>
  <c r="U371" i="2"/>
  <c r="X371" i="2"/>
  <c r="V371" i="2"/>
  <c r="P371" i="2"/>
  <c r="W371" i="2"/>
  <c r="W314" i="2"/>
  <c r="P314" i="2"/>
  <c r="X314" i="2"/>
  <c r="Q314" i="2"/>
  <c r="Y314" i="2"/>
  <c r="R314" i="2"/>
  <c r="S314" i="2"/>
  <c r="V314" i="2"/>
  <c r="T314" i="2"/>
  <c r="U314" i="2"/>
  <c r="R226" i="2"/>
  <c r="S226" i="2"/>
  <c r="T226" i="2"/>
  <c r="U226" i="2"/>
  <c r="P226" i="2"/>
  <c r="X226" i="2"/>
  <c r="Q226" i="2"/>
  <c r="V226" i="2"/>
  <c r="W226" i="2"/>
  <c r="Y226" i="2"/>
  <c r="T162" i="2"/>
  <c r="U162" i="2"/>
  <c r="V162" i="2"/>
  <c r="W162" i="2"/>
  <c r="P162" i="2"/>
  <c r="X162" i="2"/>
  <c r="R162" i="2"/>
  <c r="Y162" i="2"/>
  <c r="Q162" i="2"/>
  <c r="S162" i="2"/>
  <c r="S98" i="2"/>
  <c r="Q98" i="2"/>
  <c r="Y98" i="2"/>
  <c r="T98" i="2"/>
  <c r="U98" i="2"/>
  <c r="R98" i="2"/>
  <c r="V98" i="2"/>
  <c r="P98" i="2"/>
  <c r="W98" i="2"/>
  <c r="X98" i="2"/>
  <c r="Q2930" i="2"/>
  <c r="Y2930" i="2"/>
  <c r="W2930" i="2"/>
  <c r="X2930" i="2"/>
  <c r="R2930" i="2"/>
  <c r="S2930" i="2"/>
  <c r="T2930" i="2"/>
  <c r="U2930" i="2"/>
  <c r="V2930" i="2"/>
  <c r="P2930" i="2"/>
  <c r="W2935" i="2"/>
  <c r="P2935" i="2"/>
  <c r="X2935" i="2"/>
  <c r="Q2935" i="2"/>
  <c r="Y2935" i="2"/>
  <c r="V2935" i="2"/>
  <c r="R2935" i="2"/>
  <c r="U2935" i="2"/>
  <c r="S2935" i="2"/>
  <c r="T2935" i="2"/>
  <c r="Q2866" i="2"/>
  <c r="Y2866" i="2"/>
  <c r="W2866" i="2"/>
  <c r="P2866" i="2"/>
  <c r="R2866" i="2"/>
  <c r="S2866" i="2"/>
  <c r="T2866" i="2"/>
  <c r="X2866" i="2"/>
  <c r="U2866" i="2"/>
  <c r="V2866" i="2"/>
  <c r="Q2806" i="2"/>
  <c r="Y2806" i="2"/>
  <c r="W2806" i="2"/>
  <c r="R2806" i="2"/>
  <c r="S2806" i="2"/>
  <c r="T2806" i="2"/>
  <c r="X2806" i="2"/>
  <c r="U2806" i="2"/>
  <c r="P2806" i="2"/>
  <c r="V2806" i="2"/>
  <c r="Q2766" i="2"/>
  <c r="Y2766" i="2"/>
  <c r="X2766" i="2"/>
  <c r="R2766" i="2"/>
  <c r="P2766" i="2"/>
  <c r="S2766" i="2"/>
  <c r="W2766" i="2"/>
  <c r="T2766" i="2"/>
  <c r="U2766" i="2"/>
  <c r="V2766" i="2"/>
  <c r="Q2718" i="2"/>
  <c r="Y2718" i="2"/>
  <c r="W2718" i="2"/>
  <c r="R2718" i="2"/>
  <c r="X2718" i="2"/>
  <c r="S2718" i="2"/>
  <c r="T2718" i="2"/>
  <c r="U2718" i="2"/>
  <c r="P2718" i="2"/>
  <c r="V2718" i="2"/>
  <c r="P2662" i="2"/>
  <c r="X2662" i="2"/>
  <c r="Q2662" i="2"/>
  <c r="Y2662" i="2"/>
  <c r="S2662" i="2"/>
  <c r="V2662" i="2"/>
  <c r="R2662" i="2"/>
  <c r="T2662" i="2"/>
  <c r="U2662" i="2"/>
  <c r="W2662" i="2"/>
  <c r="P2622" i="2"/>
  <c r="X2622" i="2"/>
  <c r="Q2622" i="2"/>
  <c r="Y2622" i="2"/>
  <c r="R2622" i="2"/>
  <c r="S2622" i="2"/>
  <c r="V2622" i="2"/>
  <c r="T2622" i="2"/>
  <c r="U2622" i="2"/>
  <c r="W2622" i="2"/>
  <c r="P2550" i="2"/>
  <c r="X2550" i="2"/>
  <c r="Q2550" i="2"/>
  <c r="Y2550" i="2"/>
  <c r="R2550" i="2"/>
  <c r="S2550" i="2"/>
  <c r="T2550" i="2"/>
  <c r="V2550" i="2"/>
  <c r="U2550" i="2"/>
  <c r="W2550" i="2"/>
  <c r="P2510" i="2"/>
  <c r="X2510" i="2"/>
  <c r="Q2510" i="2"/>
  <c r="Y2510" i="2"/>
  <c r="R2510" i="2"/>
  <c r="S2510" i="2"/>
  <c r="T2510" i="2"/>
  <c r="V2510" i="2"/>
  <c r="W2510" i="2"/>
  <c r="U2510" i="2"/>
  <c r="P2462" i="2"/>
  <c r="X2462" i="2"/>
  <c r="Q2462" i="2"/>
  <c r="Y2462" i="2"/>
  <c r="R2462" i="2"/>
  <c r="S2462" i="2"/>
  <c r="T2462" i="2"/>
  <c r="V2462" i="2"/>
  <c r="W2462" i="2"/>
  <c r="U2462" i="2"/>
  <c r="P2414" i="2"/>
  <c r="X2414" i="2"/>
  <c r="Q2414" i="2"/>
  <c r="Y2414" i="2"/>
  <c r="R2414" i="2"/>
  <c r="S2414" i="2"/>
  <c r="T2414" i="2"/>
  <c r="V2414" i="2"/>
  <c r="U2414" i="2"/>
  <c r="W2414" i="2"/>
  <c r="P2366" i="2"/>
  <c r="X2366" i="2"/>
  <c r="Q2366" i="2"/>
  <c r="Y2366" i="2"/>
  <c r="R2366" i="2"/>
  <c r="S2366" i="2"/>
  <c r="T2366" i="2"/>
  <c r="V2366" i="2"/>
  <c r="U2366" i="2"/>
  <c r="W2366" i="2"/>
  <c r="P2318" i="2"/>
  <c r="X2318" i="2"/>
  <c r="Q2318" i="2"/>
  <c r="Y2318" i="2"/>
  <c r="R2318" i="2"/>
  <c r="S2318" i="2"/>
  <c r="T2318" i="2"/>
  <c r="V2318" i="2"/>
  <c r="U2318" i="2"/>
  <c r="W2318" i="2"/>
  <c r="P2262" i="2"/>
  <c r="X2262" i="2"/>
  <c r="Q2262" i="2"/>
  <c r="Y2262" i="2"/>
  <c r="R2262" i="2"/>
  <c r="S2262" i="2"/>
  <c r="T2262" i="2"/>
  <c r="V2262" i="2"/>
  <c r="U2262" i="2"/>
  <c r="W2262" i="2"/>
  <c r="P2214" i="2"/>
  <c r="X2214" i="2"/>
  <c r="Q2214" i="2"/>
  <c r="Y2214" i="2"/>
  <c r="R2214" i="2"/>
  <c r="S2214" i="2"/>
  <c r="T2214" i="2"/>
  <c r="V2214" i="2"/>
  <c r="U2214" i="2"/>
  <c r="W2214" i="2"/>
  <c r="P2158" i="2"/>
  <c r="X2158" i="2"/>
  <c r="Q2158" i="2"/>
  <c r="Y2158" i="2"/>
  <c r="R2158" i="2"/>
  <c r="S2158" i="2"/>
  <c r="T2158" i="2"/>
  <c r="V2158" i="2"/>
  <c r="U2158" i="2"/>
  <c r="W2158" i="2"/>
  <c r="P2102" i="2"/>
  <c r="X2102" i="2"/>
  <c r="Q2102" i="2"/>
  <c r="Y2102" i="2"/>
  <c r="R2102" i="2"/>
  <c r="S2102" i="2"/>
  <c r="T2102" i="2"/>
  <c r="V2102" i="2"/>
  <c r="U2102" i="2"/>
  <c r="W2102" i="2"/>
  <c r="P2046" i="2"/>
  <c r="X2046" i="2"/>
  <c r="Q2046" i="2"/>
  <c r="Y2046" i="2"/>
  <c r="R2046" i="2"/>
  <c r="S2046" i="2"/>
  <c r="T2046" i="2"/>
  <c r="V2046" i="2"/>
  <c r="U2046" i="2"/>
  <c r="W2046" i="2"/>
  <c r="P1990" i="2"/>
  <c r="X1990" i="2"/>
  <c r="Q1990" i="2"/>
  <c r="Y1990" i="2"/>
  <c r="R1990" i="2"/>
  <c r="S1990" i="2"/>
  <c r="T1990" i="2"/>
  <c r="V1990" i="2"/>
  <c r="U1990" i="2"/>
  <c r="W1990" i="2"/>
  <c r="P1934" i="2"/>
  <c r="X1934" i="2"/>
  <c r="Q1934" i="2"/>
  <c r="Y1934" i="2"/>
  <c r="R1934" i="2"/>
  <c r="S1934" i="2"/>
  <c r="T1934" i="2"/>
  <c r="V1934" i="2"/>
  <c r="U1934" i="2"/>
  <c r="W1934" i="2"/>
  <c r="P1886" i="2"/>
  <c r="X1886" i="2"/>
  <c r="Q1886" i="2"/>
  <c r="Y1886" i="2"/>
  <c r="R1886" i="2"/>
  <c r="S1886" i="2"/>
  <c r="T1886" i="2"/>
  <c r="V1886" i="2"/>
  <c r="U1886" i="2"/>
  <c r="W1886" i="2"/>
  <c r="P1838" i="2"/>
  <c r="X1838" i="2"/>
  <c r="Q1838" i="2"/>
  <c r="Y1838" i="2"/>
  <c r="R1838" i="2"/>
  <c r="S1838" i="2"/>
  <c r="T1838" i="2"/>
  <c r="V1838" i="2"/>
  <c r="U1838" i="2"/>
  <c r="W1838" i="2"/>
  <c r="P1782" i="2"/>
  <c r="X1782" i="2"/>
  <c r="Q1782" i="2"/>
  <c r="Y1782" i="2"/>
  <c r="R1782" i="2"/>
  <c r="S1782" i="2"/>
  <c r="T1782" i="2"/>
  <c r="V1782" i="2"/>
  <c r="U1782" i="2"/>
  <c r="W1782" i="2"/>
  <c r="P1725" i="2"/>
  <c r="X1725" i="2"/>
  <c r="Q1725" i="2"/>
  <c r="Y1725" i="2"/>
  <c r="R1725" i="2"/>
  <c r="S1725" i="2"/>
  <c r="T1725" i="2"/>
  <c r="V1725" i="2"/>
  <c r="U1725" i="2"/>
  <c r="W1725" i="2"/>
  <c r="P1669" i="2"/>
  <c r="X1669" i="2"/>
  <c r="Q1669" i="2"/>
  <c r="Y1669" i="2"/>
  <c r="R1669" i="2"/>
  <c r="S1669" i="2"/>
  <c r="T1669" i="2"/>
  <c r="V1669" i="2"/>
  <c r="U1669" i="2"/>
  <c r="W1669" i="2"/>
  <c r="P1605" i="2"/>
  <c r="X1605" i="2"/>
  <c r="Q1605" i="2"/>
  <c r="Y1605" i="2"/>
  <c r="R1605" i="2"/>
  <c r="S1605" i="2"/>
  <c r="T1605" i="2"/>
  <c r="V1605" i="2"/>
  <c r="U1605" i="2"/>
  <c r="W1605" i="2"/>
  <c r="R1548" i="2"/>
  <c r="S1548" i="2"/>
  <c r="T1548" i="2"/>
  <c r="U1548" i="2"/>
  <c r="V1548" i="2"/>
  <c r="P1548" i="2"/>
  <c r="X1548" i="2"/>
  <c r="Q1548" i="2"/>
  <c r="W1548" i="2"/>
  <c r="Y1548" i="2"/>
  <c r="R1492" i="2"/>
  <c r="S1492" i="2"/>
  <c r="T1492" i="2"/>
  <c r="U1492" i="2"/>
  <c r="V1492" i="2"/>
  <c r="P1492" i="2"/>
  <c r="X1492" i="2"/>
  <c r="W1492" i="2"/>
  <c r="Q1492" i="2"/>
  <c r="Y1492" i="2"/>
  <c r="R1436" i="2"/>
  <c r="S1436" i="2"/>
  <c r="T1436" i="2"/>
  <c r="U1436" i="2"/>
  <c r="V1436" i="2"/>
  <c r="P1436" i="2"/>
  <c r="X1436" i="2"/>
  <c r="Q1436" i="2"/>
  <c r="W1436" i="2"/>
  <c r="Y1436" i="2"/>
  <c r="R1372" i="2"/>
  <c r="S1372" i="2"/>
  <c r="T1372" i="2"/>
  <c r="U1372" i="2"/>
  <c r="V1372" i="2"/>
  <c r="P1372" i="2"/>
  <c r="X1372" i="2"/>
  <c r="Q1372" i="2"/>
  <c r="W1372" i="2"/>
  <c r="Y1372" i="2"/>
  <c r="P1316" i="2"/>
  <c r="X1316" i="2"/>
  <c r="Q1316" i="2"/>
  <c r="Y1316" i="2"/>
  <c r="R1316" i="2"/>
  <c r="S1316" i="2"/>
  <c r="V1316" i="2"/>
  <c r="T1316" i="2"/>
  <c r="U1316" i="2"/>
  <c r="W1316" i="2"/>
  <c r="P1268" i="2"/>
  <c r="X1268" i="2"/>
  <c r="Q1268" i="2"/>
  <c r="Y1268" i="2"/>
  <c r="R1268" i="2"/>
  <c r="S1268" i="2"/>
  <c r="V1268" i="2"/>
  <c r="W1268" i="2"/>
  <c r="T1268" i="2"/>
  <c r="U1268" i="2"/>
  <c r="P1212" i="2"/>
  <c r="X1212" i="2"/>
  <c r="Q1212" i="2"/>
  <c r="Y1212" i="2"/>
  <c r="R1212" i="2"/>
  <c r="S1212" i="2"/>
  <c r="T1212" i="2"/>
  <c r="V1212" i="2"/>
  <c r="U1212" i="2"/>
  <c r="W1212" i="2"/>
  <c r="R1163" i="2"/>
  <c r="S1163" i="2"/>
  <c r="T1163" i="2"/>
  <c r="U1163" i="2"/>
  <c r="V1163" i="2"/>
  <c r="P1163" i="2"/>
  <c r="X1163" i="2"/>
  <c r="Q1163" i="2"/>
  <c r="W1163" i="2"/>
  <c r="Y1163" i="2"/>
  <c r="R1091" i="2"/>
  <c r="S1091" i="2"/>
  <c r="T1091" i="2"/>
  <c r="U1091" i="2"/>
  <c r="V1091" i="2"/>
  <c r="P1091" i="2"/>
  <c r="X1091" i="2"/>
  <c r="Y1091" i="2"/>
  <c r="Q1091" i="2"/>
  <c r="W1091" i="2"/>
  <c r="R1035" i="2"/>
  <c r="S1035" i="2"/>
  <c r="T1035" i="2"/>
  <c r="U1035" i="2"/>
  <c r="V1035" i="2"/>
  <c r="P1035" i="2"/>
  <c r="X1035" i="2"/>
  <c r="Q1035" i="2"/>
  <c r="W1035" i="2"/>
  <c r="Y1035" i="2"/>
  <c r="R979" i="2"/>
  <c r="S979" i="2"/>
  <c r="T979" i="2"/>
  <c r="U979" i="2"/>
  <c r="V979" i="2"/>
  <c r="P979" i="2"/>
  <c r="X979" i="2"/>
  <c r="Y979" i="2"/>
  <c r="Q979" i="2"/>
  <c r="W979" i="2"/>
  <c r="R931" i="2"/>
  <c r="S931" i="2"/>
  <c r="T931" i="2"/>
  <c r="U931" i="2"/>
  <c r="V931" i="2"/>
  <c r="P931" i="2"/>
  <c r="X931" i="2"/>
  <c r="Y931" i="2"/>
  <c r="Q931" i="2"/>
  <c r="W931" i="2"/>
  <c r="R867" i="2"/>
  <c r="S867" i="2"/>
  <c r="T867" i="2"/>
  <c r="U867" i="2"/>
  <c r="Q867" i="2"/>
  <c r="V867" i="2"/>
  <c r="W867" i="2"/>
  <c r="X867" i="2"/>
  <c r="Y867" i="2"/>
  <c r="P867" i="2"/>
  <c r="Q819" i="2"/>
  <c r="Y819" i="2"/>
  <c r="R819" i="2"/>
  <c r="S819" i="2"/>
  <c r="T819" i="2"/>
  <c r="U819" i="2"/>
  <c r="P819" i="2"/>
  <c r="V819" i="2"/>
  <c r="W819" i="2"/>
  <c r="X819" i="2"/>
  <c r="Q763" i="2"/>
  <c r="Y763" i="2"/>
  <c r="R763" i="2"/>
  <c r="S763" i="2"/>
  <c r="T763" i="2"/>
  <c r="U763" i="2"/>
  <c r="W763" i="2"/>
  <c r="X763" i="2"/>
  <c r="P763" i="2"/>
  <c r="V763" i="2"/>
  <c r="P707" i="2"/>
  <c r="X707" i="2"/>
  <c r="Q707" i="2"/>
  <c r="Y707" i="2"/>
  <c r="R707" i="2"/>
  <c r="S707" i="2"/>
  <c r="V707" i="2"/>
  <c r="T707" i="2"/>
  <c r="U707" i="2"/>
  <c r="W707" i="2"/>
  <c r="P643" i="2"/>
  <c r="X643" i="2"/>
  <c r="Q643" i="2"/>
  <c r="Y643" i="2"/>
  <c r="R643" i="2"/>
  <c r="S643" i="2"/>
  <c r="V643" i="2"/>
  <c r="T643" i="2"/>
  <c r="U643" i="2"/>
  <c r="W643" i="2"/>
  <c r="P579" i="2"/>
  <c r="X579" i="2"/>
  <c r="Q579" i="2"/>
  <c r="Y579" i="2"/>
  <c r="R579" i="2"/>
  <c r="S579" i="2"/>
  <c r="V579" i="2"/>
  <c r="T579" i="2"/>
  <c r="U579" i="2"/>
  <c r="W579" i="2"/>
  <c r="S523" i="2"/>
  <c r="T523" i="2"/>
  <c r="U523" i="2"/>
  <c r="P523" i="2"/>
  <c r="X523" i="2"/>
  <c r="Q523" i="2"/>
  <c r="W523" i="2"/>
  <c r="R523" i="2"/>
  <c r="V523" i="2"/>
  <c r="Y523" i="2"/>
  <c r="R467" i="2"/>
  <c r="S467" i="2"/>
  <c r="T467" i="2"/>
  <c r="U467" i="2"/>
  <c r="P467" i="2"/>
  <c r="X467" i="2"/>
  <c r="W467" i="2"/>
  <c r="V467" i="2"/>
  <c r="Y467" i="2"/>
  <c r="Q467" i="2"/>
  <c r="R411" i="2"/>
  <c r="S411" i="2"/>
  <c r="T411" i="2"/>
  <c r="U411" i="2"/>
  <c r="Y411" i="2"/>
  <c r="P411" i="2"/>
  <c r="W411" i="2"/>
  <c r="Q411" i="2"/>
  <c r="V411" i="2"/>
  <c r="X411" i="2"/>
  <c r="W355" i="2"/>
  <c r="P355" i="2"/>
  <c r="X355" i="2"/>
  <c r="Q355" i="2"/>
  <c r="Y355" i="2"/>
  <c r="R355" i="2"/>
  <c r="S355" i="2"/>
  <c r="T355" i="2"/>
  <c r="U355" i="2"/>
  <c r="V355" i="2"/>
  <c r="W306" i="2"/>
  <c r="P306" i="2"/>
  <c r="X306" i="2"/>
  <c r="Q306" i="2"/>
  <c r="Y306" i="2"/>
  <c r="R306" i="2"/>
  <c r="S306" i="2"/>
  <c r="T306" i="2"/>
  <c r="U306" i="2"/>
  <c r="V306" i="2"/>
  <c r="T250" i="2"/>
  <c r="U250" i="2"/>
  <c r="P250" i="2"/>
  <c r="X250" i="2"/>
  <c r="Q250" i="2"/>
  <c r="R250" i="2"/>
  <c r="S250" i="2"/>
  <c r="V250" i="2"/>
  <c r="W250" i="2"/>
  <c r="Y250" i="2"/>
  <c r="R194" i="2"/>
  <c r="S194" i="2"/>
  <c r="T194" i="2"/>
  <c r="U194" i="2"/>
  <c r="P194" i="2"/>
  <c r="X194" i="2"/>
  <c r="Q194" i="2"/>
  <c r="V194" i="2"/>
  <c r="W194" i="2"/>
  <c r="Y194" i="2"/>
  <c r="T130" i="2"/>
  <c r="U130" i="2"/>
  <c r="V130" i="2"/>
  <c r="W130" i="2"/>
  <c r="P130" i="2"/>
  <c r="X130" i="2"/>
  <c r="R130" i="2"/>
  <c r="Y130" i="2"/>
  <c r="Q130" i="2"/>
  <c r="S130" i="2"/>
  <c r="Q55" i="2"/>
  <c r="Y55" i="2"/>
  <c r="R55" i="2"/>
  <c r="S55" i="2"/>
  <c r="X55" i="2"/>
  <c r="P55" i="2"/>
  <c r="T55" i="2"/>
  <c r="V55" i="2"/>
  <c r="W55" i="2"/>
  <c r="U55" i="2"/>
  <c r="W2907" i="2"/>
  <c r="P2907" i="2"/>
  <c r="X2907" i="2"/>
  <c r="Q2907" i="2"/>
  <c r="Y2907" i="2"/>
  <c r="V2907" i="2"/>
  <c r="R2907" i="2"/>
  <c r="S2907" i="2"/>
  <c r="T2907" i="2"/>
  <c r="U2907" i="2"/>
  <c r="S2957" i="2"/>
  <c r="Y2957" i="2"/>
  <c r="T2957" i="2"/>
  <c r="R2957" i="2"/>
  <c r="U2957" i="2"/>
  <c r="V2957" i="2"/>
  <c r="X2957" i="2"/>
  <c r="W2957" i="2"/>
  <c r="P2957" i="2"/>
  <c r="Q2957" i="2"/>
  <c r="S2877" i="2"/>
  <c r="T2877" i="2"/>
  <c r="U2877" i="2"/>
  <c r="Y2877" i="2"/>
  <c r="V2877" i="2"/>
  <c r="X2877" i="2"/>
  <c r="Q2877" i="2"/>
  <c r="W2877" i="2"/>
  <c r="P2877" i="2"/>
  <c r="R2877" i="2"/>
  <c r="Q2814" i="2"/>
  <c r="Y2814" i="2"/>
  <c r="R2814" i="2"/>
  <c r="S2814" i="2"/>
  <c r="W2814" i="2"/>
  <c r="P2814" i="2"/>
  <c r="T2814" i="2"/>
  <c r="X2814" i="2"/>
  <c r="U2814" i="2"/>
  <c r="V2814" i="2"/>
  <c r="Q2774" i="2"/>
  <c r="Y2774" i="2"/>
  <c r="R2774" i="2"/>
  <c r="X2774" i="2"/>
  <c r="S2774" i="2"/>
  <c r="T2774" i="2"/>
  <c r="U2774" i="2"/>
  <c r="W2774" i="2"/>
  <c r="P2774" i="2"/>
  <c r="V2774" i="2"/>
  <c r="Q2734" i="2"/>
  <c r="Y2734" i="2"/>
  <c r="R2734" i="2"/>
  <c r="S2734" i="2"/>
  <c r="T2734" i="2"/>
  <c r="X2734" i="2"/>
  <c r="U2734" i="2"/>
  <c r="W2734" i="2"/>
  <c r="P2734" i="2"/>
  <c r="V2734" i="2"/>
  <c r="P2686" i="2"/>
  <c r="X2686" i="2"/>
  <c r="Q2686" i="2"/>
  <c r="Y2686" i="2"/>
  <c r="S2686" i="2"/>
  <c r="V2686" i="2"/>
  <c r="R2686" i="2"/>
  <c r="T2686" i="2"/>
  <c r="U2686" i="2"/>
  <c r="W2686" i="2"/>
  <c r="P2646" i="2"/>
  <c r="X2646" i="2"/>
  <c r="Q2646" i="2"/>
  <c r="Y2646" i="2"/>
  <c r="R2646" i="2"/>
  <c r="S2646" i="2"/>
  <c r="V2646" i="2"/>
  <c r="W2646" i="2"/>
  <c r="T2646" i="2"/>
  <c r="U2646" i="2"/>
  <c r="P2606" i="2"/>
  <c r="X2606" i="2"/>
  <c r="Q2606" i="2"/>
  <c r="Y2606" i="2"/>
  <c r="R2606" i="2"/>
  <c r="S2606" i="2"/>
  <c r="T2606" i="2"/>
  <c r="V2606" i="2"/>
  <c r="W2606" i="2"/>
  <c r="U2606" i="2"/>
  <c r="P2558" i="2"/>
  <c r="X2558" i="2"/>
  <c r="Q2558" i="2"/>
  <c r="Y2558" i="2"/>
  <c r="R2558" i="2"/>
  <c r="S2558" i="2"/>
  <c r="T2558" i="2"/>
  <c r="V2558" i="2"/>
  <c r="W2558" i="2"/>
  <c r="U2558" i="2"/>
  <c r="P2518" i="2"/>
  <c r="X2518" i="2"/>
  <c r="Q2518" i="2"/>
  <c r="Y2518" i="2"/>
  <c r="R2518" i="2"/>
  <c r="S2518" i="2"/>
  <c r="T2518" i="2"/>
  <c r="V2518" i="2"/>
  <c r="U2518" i="2"/>
  <c r="W2518" i="2"/>
  <c r="P2470" i="2"/>
  <c r="X2470" i="2"/>
  <c r="Q2470" i="2"/>
  <c r="Y2470" i="2"/>
  <c r="R2470" i="2"/>
  <c r="S2470" i="2"/>
  <c r="T2470" i="2"/>
  <c r="V2470" i="2"/>
  <c r="U2470" i="2"/>
  <c r="W2470" i="2"/>
  <c r="P2422" i="2"/>
  <c r="X2422" i="2"/>
  <c r="Q2422" i="2"/>
  <c r="Y2422" i="2"/>
  <c r="R2422" i="2"/>
  <c r="S2422" i="2"/>
  <c r="T2422" i="2"/>
  <c r="V2422" i="2"/>
  <c r="U2422" i="2"/>
  <c r="W2422" i="2"/>
  <c r="P2374" i="2"/>
  <c r="X2374" i="2"/>
  <c r="Q2374" i="2"/>
  <c r="Y2374" i="2"/>
  <c r="R2374" i="2"/>
  <c r="S2374" i="2"/>
  <c r="T2374" i="2"/>
  <c r="V2374" i="2"/>
  <c r="U2374" i="2"/>
  <c r="W2374" i="2"/>
  <c r="P2326" i="2"/>
  <c r="X2326" i="2"/>
  <c r="Q2326" i="2"/>
  <c r="Y2326" i="2"/>
  <c r="R2326" i="2"/>
  <c r="S2326" i="2"/>
  <c r="T2326" i="2"/>
  <c r="V2326" i="2"/>
  <c r="U2326" i="2"/>
  <c r="W2326" i="2"/>
  <c r="P2278" i="2"/>
  <c r="X2278" i="2"/>
  <c r="Q2278" i="2"/>
  <c r="Y2278" i="2"/>
  <c r="R2278" i="2"/>
  <c r="S2278" i="2"/>
  <c r="T2278" i="2"/>
  <c r="V2278" i="2"/>
  <c r="U2278" i="2"/>
  <c r="W2278" i="2"/>
  <c r="P2222" i="2"/>
  <c r="X2222" i="2"/>
  <c r="Q2222" i="2"/>
  <c r="Y2222" i="2"/>
  <c r="R2222" i="2"/>
  <c r="S2222" i="2"/>
  <c r="T2222" i="2"/>
  <c r="V2222" i="2"/>
  <c r="U2222" i="2"/>
  <c r="W2222" i="2"/>
  <c r="P2166" i="2"/>
  <c r="X2166" i="2"/>
  <c r="Q2166" i="2"/>
  <c r="Y2166" i="2"/>
  <c r="R2166" i="2"/>
  <c r="S2166" i="2"/>
  <c r="T2166" i="2"/>
  <c r="V2166" i="2"/>
  <c r="U2166" i="2"/>
  <c r="W2166" i="2"/>
  <c r="P2110" i="2"/>
  <c r="X2110" i="2"/>
  <c r="Q2110" i="2"/>
  <c r="Y2110" i="2"/>
  <c r="R2110" i="2"/>
  <c r="S2110" i="2"/>
  <c r="T2110" i="2"/>
  <c r="V2110" i="2"/>
  <c r="U2110" i="2"/>
  <c r="W2110" i="2"/>
  <c r="P2054" i="2"/>
  <c r="X2054" i="2"/>
  <c r="Q2054" i="2"/>
  <c r="Y2054" i="2"/>
  <c r="R2054" i="2"/>
  <c r="S2054" i="2"/>
  <c r="T2054" i="2"/>
  <c r="V2054" i="2"/>
  <c r="U2054" i="2"/>
  <c r="W2054" i="2"/>
  <c r="P1998" i="2"/>
  <c r="X1998" i="2"/>
  <c r="Q1998" i="2"/>
  <c r="Y1998" i="2"/>
  <c r="R1998" i="2"/>
  <c r="S1998" i="2"/>
  <c r="T1998" i="2"/>
  <c r="V1998" i="2"/>
  <c r="U1998" i="2"/>
  <c r="W1998" i="2"/>
  <c r="P1958" i="2"/>
  <c r="X1958" i="2"/>
  <c r="Q1958" i="2"/>
  <c r="Y1958" i="2"/>
  <c r="R1958" i="2"/>
  <c r="S1958" i="2"/>
  <c r="T1958" i="2"/>
  <c r="V1958" i="2"/>
  <c r="U1958" i="2"/>
  <c r="W1958" i="2"/>
  <c r="P1902" i="2"/>
  <c r="X1902" i="2"/>
  <c r="Q1902" i="2"/>
  <c r="Y1902" i="2"/>
  <c r="R1902" i="2"/>
  <c r="S1902" i="2"/>
  <c r="T1902" i="2"/>
  <c r="V1902" i="2"/>
  <c r="U1902" i="2"/>
  <c r="W1902" i="2"/>
  <c r="P1846" i="2"/>
  <c r="X1846" i="2"/>
  <c r="Q1846" i="2"/>
  <c r="Y1846" i="2"/>
  <c r="R1846" i="2"/>
  <c r="S1846" i="2"/>
  <c r="T1846" i="2"/>
  <c r="V1846" i="2"/>
  <c r="W1846" i="2"/>
  <c r="U1846" i="2"/>
  <c r="P1790" i="2"/>
  <c r="X1790" i="2"/>
  <c r="Q1790" i="2"/>
  <c r="Y1790" i="2"/>
  <c r="R1790" i="2"/>
  <c r="S1790" i="2"/>
  <c r="T1790" i="2"/>
  <c r="V1790" i="2"/>
  <c r="U1790" i="2"/>
  <c r="W1790" i="2"/>
  <c r="P1733" i="2"/>
  <c r="X1733" i="2"/>
  <c r="Q1733" i="2"/>
  <c r="Y1733" i="2"/>
  <c r="R1733" i="2"/>
  <c r="S1733" i="2"/>
  <c r="T1733" i="2"/>
  <c r="V1733" i="2"/>
  <c r="U1733" i="2"/>
  <c r="W1733" i="2"/>
  <c r="P1701" i="2"/>
  <c r="X1701" i="2"/>
  <c r="Q1701" i="2"/>
  <c r="Y1701" i="2"/>
  <c r="R1701" i="2"/>
  <c r="S1701" i="2"/>
  <c r="T1701" i="2"/>
  <c r="V1701" i="2"/>
  <c r="U1701" i="2"/>
  <c r="W1701" i="2"/>
  <c r="P1645" i="2"/>
  <c r="X1645" i="2"/>
  <c r="Q1645" i="2"/>
  <c r="Y1645" i="2"/>
  <c r="R1645" i="2"/>
  <c r="S1645" i="2"/>
  <c r="T1645" i="2"/>
  <c r="V1645" i="2"/>
  <c r="U1645" i="2"/>
  <c r="W1645" i="2"/>
  <c r="P1589" i="2"/>
  <c r="X1589" i="2"/>
  <c r="Q1589" i="2"/>
  <c r="Y1589" i="2"/>
  <c r="R1589" i="2"/>
  <c r="S1589" i="2"/>
  <c r="T1589" i="2"/>
  <c r="V1589" i="2"/>
  <c r="U1589" i="2"/>
  <c r="W1589" i="2"/>
  <c r="R1532" i="2"/>
  <c r="S1532" i="2"/>
  <c r="T1532" i="2"/>
  <c r="U1532" i="2"/>
  <c r="V1532" i="2"/>
  <c r="P1532" i="2"/>
  <c r="X1532" i="2"/>
  <c r="Q1532" i="2"/>
  <c r="W1532" i="2"/>
  <c r="Y1532" i="2"/>
  <c r="R1476" i="2"/>
  <c r="S1476" i="2"/>
  <c r="T1476" i="2"/>
  <c r="U1476" i="2"/>
  <c r="V1476" i="2"/>
  <c r="P1476" i="2"/>
  <c r="X1476" i="2"/>
  <c r="W1476" i="2"/>
  <c r="Y1476" i="2"/>
  <c r="Q1476" i="2"/>
  <c r="R1428" i="2"/>
  <c r="S1428" i="2"/>
  <c r="T1428" i="2"/>
  <c r="U1428" i="2"/>
  <c r="V1428" i="2"/>
  <c r="P1428" i="2"/>
  <c r="X1428" i="2"/>
  <c r="W1428" i="2"/>
  <c r="Q1428" i="2"/>
  <c r="Y1428" i="2"/>
  <c r="R1388" i="2"/>
  <c r="S1388" i="2"/>
  <c r="T1388" i="2"/>
  <c r="U1388" i="2"/>
  <c r="V1388" i="2"/>
  <c r="P1388" i="2"/>
  <c r="X1388" i="2"/>
  <c r="Q1388" i="2"/>
  <c r="W1388" i="2"/>
  <c r="Y1388" i="2"/>
  <c r="P1332" i="2"/>
  <c r="X1332" i="2"/>
  <c r="Q1332" i="2"/>
  <c r="Y1332" i="2"/>
  <c r="R1332" i="2"/>
  <c r="S1332" i="2"/>
  <c r="V1332" i="2"/>
  <c r="W1332" i="2"/>
  <c r="T1332" i="2"/>
  <c r="U1332" i="2"/>
  <c r="P1276" i="2"/>
  <c r="X1276" i="2"/>
  <c r="Q1276" i="2"/>
  <c r="Y1276" i="2"/>
  <c r="R1276" i="2"/>
  <c r="S1276" i="2"/>
  <c r="V1276" i="2"/>
  <c r="T1276" i="2"/>
  <c r="W1276" i="2"/>
  <c r="U1276" i="2"/>
  <c r="P1220" i="2"/>
  <c r="X1220" i="2"/>
  <c r="Q1220" i="2"/>
  <c r="Y1220" i="2"/>
  <c r="R1220" i="2"/>
  <c r="S1220" i="2"/>
  <c r="T1220" i="2"/>
  <c r="V1220" i="2"/>
  <c r="U1220" i="2"/>
  <c r="W1220" i="2"/>
  <c r="R1155" i="2"/>
  <c r="S1155" i="2"/>
  <c r="T1155" i="2"/>
  <c r="U1155" i="2"/>
  <c r="V1155" i="2"/>
  <c r="P1155" i="2"/>
  <c r="X1155" i="2"/>
  <c r="Y1155" i="2"/>
  <c r="Q1155" i="2"/>
  <c r="W1155" i="2"/>
  <c r="R1099" i="2"/>
  <c r="S1099" i="2"/>
  <c r="T1099" i="2"/>
  <c r="U1099" i="2"/>
  <c r="V1099" i="2"/>
  <c r="P1099" i="2"/>
  <c r="X1099" i="2"/>
  <c r="Q1099" i="2"/>
  <c r="W1099" i="2"/>
  <c r="Y1099" i="2"/>
  <c r="R1043" i="2"/>
  <c r="S1043" i="2"/>
  <c r="T1043" i="2"/>
  <c r="U1043" i="2"/>
  <c r="V1043" i="2"/>
  <c r="P1043" i="2"/>
  <c r="X1043" i="2"/>
  <c r="Y1043" i="2"/>
  <c r="Q1043" i="2"/>
  <c r="W1043" i="2"/>
  <c r="R995" i="2"/>
  <c r="S995" i="2"/>
  <c r="T995" i="2"/>
  <c r="U995" i="2"/>
  <c r="V995" i="2"/>
  <c r="P995" i="2"/>
  <c r="X995" i="2"/>
  <c r="Y995" i="2"/>
  <c r="Q995" i="2"/>
  <c r="W995" i="2"/>
  <c r="R947" i="2"/>
  <c r="S947" i="2"/>
  <c r="T947" i="2"/>
  <c r="U947" i="2"/>
  <c r="V947" i="2"/>
  <c r="P947" i="2"/>
  <c r="X947" i="2"/>
  <c r="Y947" i="2"/>
  <c r="Q947" i="2"/>
  <c r="W947" i="2"/>
  <c r="R883" i="2"/>
  <c r="S883" i="2"/>
  <c r="T883" i="2"/>
  <c r="U883" i="2"/>
  <c r="Q883" i="2"/>
  <c r="V883" i="2"/>
  <c r="W883" i="2"/>
  <c r="X883" i="2"/>
  <c r="Y883" i="2"/>
  <c r="P883" i="2"/>
  <c r="Q827" i="2"/>
  <c r="Y827" i="2"/>
  <c r="R827" i="2"/>
  <c r="S827" i="2"/>
  <c r="T827" i="2"/>
  <c r="U827" i="2"/>
  <c r="W827" i="2"/>
  <c r="X827" i="2"/>
  <c r="P827" i="2"/>
  <c r="V827" i="2"/>
  <c r="Q771" i="2"/>
  <c r="Y771" i="2"/>
  <c r="R771" i="2"/>
  <c r="S771" i="2"/>
  <c r="T771" i="2"/>
  <c r="U771" i="2"/>
  <c r="P771" i="2"/>
  <c r="W771" i="2"/>
  <c r="V771" i="2"/>
  <c r="X771" i="2"/>
  <c r="P715" i="2"/>
  <c r="X715" i="2"/>
  <c r="Q715" i="2"/>
  <c r="Y715" i="2"/>
  <c r="R715" i="2"/>
  <c r="S715" i="2"/>
  <c r="V715" i="2"/>
  <c r="T715" i="2"/>
  <c r="U715" i="2"/>
  <c r="W715" i="2"/>
  <c r="P667" i="2"/>
  <c r="X667" i="2"/>
  <c r="Q667" i="2"/>
  <c r="Y667" i="2"/>
  <c r="R667" i="2"/>
  <c r="S667" i="2"/>
  <c r="V667" i="2"/>
  <c r="W667" i="2"/>
  <c r="T667" i="2"/>
  <c r="U667" i="2"/>
  <c r="P603" i="2"/>
  <c r="X603" i="2"/>
  <c r="Q603" i="2"/>
  <c r="Y603" i="2"/>
  <c r="R603" i="2"/>
  <c r="S603" i="2"/>
  <c r="V603" i="2"/>
  <c r="W603" i="2"/>
  <c r="T603" i="2"/>
  <c r="U603" i="2"/>
  <c r="P547" i="2"/>
  <c r="X547" i="2"/>
  <c r="Q547" i="2"/>
  <c r="Y547" i="2"/>
  <c r="R547" i="2"/>
  <c r="S547" i="2"/>
  <c r="V547" i="2"/>
  <c r="T547" i="2"/>
  <c r="U547" i="2"/>
  <c r="W547" i="2"/>
  <c r="R491" i="2"/>
  <c r="S491" i="2"/>
  <c r="T491" i="2"/>
  <c r="U491" i="2"/>
  <c r="P491" i="2"/>
  <c r="X491" i="2"/>
  <c r="W491" i="2"/>
  <c r="Y491" i="2"/>
  <c r="Q491" i="2"/>
  <c r="V491" i="2"/>
  <c r="S443" i="2"/>
  <c r="T443" i="2"/>
  <c r="U443" i="2"/>
  <c r="R443" i="2"/>
  <c r="V443" i="2"/>
  <c r="W443" i="2"/>
  <c r="X443" i="2"/>
  <c r="P443" i="2"/>
  <c r="Q443" i="2"/>
  <c r="Y443" i="2"/>
  <c r="R387" i="2"/>
  <c r="S387" i="2"/>
  <c r="T387" i="2"/>
  <c r="U387" i="2"/>
  <c r="Y387" i="2"/>
  <c r="P387" i="2"/>
  <c r="W387" i="2"/>
  <c r="V387" i="2"/>
  <c r="Q387" i="2"/>
  <c r="X387" i="2"/>
  <c r="W323" i="2"/>
  <c r="P323" i="2"/>
  <c r="X323" i="2"/>
  <c r="Q323" i="2"/>
  <c r="Y323" i="2"/>
  <c r="R323" i="2"/>
  <c r="S323" i="2"/>
  <c r="T323" i="2"/>
  <c r="U323" i="2"/>
  <c r="V323" i="2"/>
  <c r="R234" i="2"/>
  <c r="S234" i="2"/>
  <c r="T234" i="2"/>
  <c r="U234" i="2"/>
  <c r="P234" i="2"/>
  <c r="X234" i="2"/>
  <c r="Q234" i="2"/>
  <c r="V234" i="2"/>
  <c r="W234" i="2"/>
  <c r="Y234" i="2"/>
  <c r="R178" i="2"/>
  <c r="S178" i="2"/>
  <c r="T178" i="2"/>
  <c r="U178" i="2"/>
  <c r="P178" i="2"/>
  <c r="X178" i="2"/>
  <c r="V178" i="2"/>
  <c r="W178" i="2"/>
  <c r="Y178" i="2"/>
  <c r="Q178" i="2"/>
  <c r="T122" i="2"/>
  <c r="U122" i="2"/>
  <c r="V122" i="2"/>
  <c r="W122" i="2"/>
  <c r="P122" i="2"/>
  <c r="X122" i="2"/>
  <c r="R122" i="2"/>
  <c r="Q122" i="2"/>
  <c r="S122" i="2"/>
  <c r="Y122" i="2"/>
  <c r="Q63" i="2"/>
  <c r="Y63" i="2"/>
  <c r="S63" i="2"/>
  <c r="P63" i="2"/>
  <c r="R63" i="2"/>
  <c r="T63" i="2"/>
  <c r="V63" i="2"/>
  <c r="W63" i="2"/>
  <c r="U63" i="2"/>
  <c r="X63" i="2"/>
  <c r="Q7" i="2"/>
  <c r="Y7" i="2"/>
  <c r="R7" i="2"/>
  <c r="S7" i="2"/>
  <c r="P7" i="2"/>
  <c r="T7" i="2"/>
  <c r="V7" i="2"/>
  <c r="X7" i="2"/>
  <c r="U7" i="2"/>
  <c r="W7" i="2"/>
  <c r="U2972" i="2"/>
  <c r="V2972" i="2"/>
  <c r="W2972" i="2"/>
  <c r="P2972" i="2"/>
  <c r="X2972" i="2"/>
  <c r="R2972" i="2"/>
  <c r="S2972" i="2"/>
  <c r="T2972" i="2"/>
  <c r="Q2972" i="2"/>
  <c r="Y2972" i="2"/>
  <c r="U2964" i="2"/>
  <c r="V2964" i="2"/>
  <c r="S2964" i="2"/>
  <c r="W2964" i="2"/>
  <c r="P2964" i="2"/>
  <c r="X2964" i="2"/>
  <c r="T2964" i="2"/>
  <c r="Q2964" i="2"/>
  <c r="Y2964" i="2"/>
  <c r="R2964" i="2"/>
  <c r="U2956" i="2"/>
  <c r="V2956" i="2"/>
  <c r="W2956" i="2"/>
  <c r="P2956" i="2"/>
  <c r="X2956" i="2"/>
  <c r="R2956" i="2"/>
  <c r="S2956" i="2"/>
  <c r="T2956" i="2"/>
  <c r="Q2956" i="2"/>
  <c r="Y2956" i="2"/>
  <c r="U2944" i="2"/>
  <c r="V2944" i="2"/>
  <c r="W2944" i="2"/>
  <c r="P2944" i="2"/>
  <c r="X2944" i="2"/>
  <c r="S2944" i="2"/>
  <c r="Q2944" i="2"/>
  <c r="Y2944" i="2"/>
  <c r="R2944" i="2"/>
  <c r="T2944" i="2"/>
  <c r="S2933" i="2"/>
  <c r="Q2933" i="2"/>
  <c r="T2933" i="2"/>
  <c r="Y2933" i="2"/>
  <c r="U2933" i="2"/>
  <c r="V2933" i="2"/>
  <c r="P2933" i="2"/>
  <c r="R2933" i="2"/>
  <c r="W2933" i="2"/>
  <c r="X2933" i="2"/>
  <c r="Q2922" i="2"/>
  <c r="Y2922" i="2"/>
  <c r="P2922" i="2"/>
  <c r="R2922" i="2"/>
  <c r="W2922" i="2"/>
  <c r="S2922" i="2"/>
  <c r="T2922" i="2"/>
  <c r="U2922" i="2"/>
  <c r="V2922" i="2"/>
  <c r="X2922" i="2"/>
  <c r="Q2910" i="2"/>
  <c r="Y2910" i="2"/>
  <c r="X2910" i="2"/>
  <c r="R2910" i="2"/>
  <c r="W2910" i="2"/>
  <c r="P2910" i="2"/>
  <c r="S2910" i="2"/>
  <c r="T2910" i="2"/>
  <c r="U2910" i="2"/>
  <c r="V2910" i="2"/>
  <c r="S2897" i="2"/>
  <c r="T2897" i="2"/>
  <c r="U2897" i="2"/>
  <c r="Y2897" i="2"/>
  <c r="V2897" i="2"/>
  <c r="P2897" i="2"/>
  <c r="Q2897" i="2"/>
  <c r="R2897" i="2"/>
  <c r="W2897" i="2"/>
  <c r="X2897" i="2"/>
  <c r="W2887" i="2"/>
  <c r="P2887" i="2"/>
  <c r="X2887" i="2"/>
  <c r="Q2887" i="2"/>
  <c r="Y2887" i="2"/>
  <c r="U2887" i="2"/>
  <c r="R2887" i="2"/>
  <c r="V2887" i="2"/>
  <c r="S2887" i="2"/>
  <c r="T2887" i="2"/>
  <c r="U2876" i="2"/>
  <c r="S2876" i="2"/>
  <c r="V2876" i="2"/>
  <c r="W2876" i="2"/>
  <c r="P2876" i="2"/>
  <c r="X2876" i="2"/>
  <c r="R2876" i="2"/>
  <c r="T2876" i="2"/>
  <c r="Q2876" i="2"/>
  <c r="Y2876" i="2"/>
  <c r="S2865" i="2"/>
  <c r="T2865" i="2"/>
  <c r="R2865" i="2"/>
  <c r="U2865" i="2"/>
  <c r="V2865" i="2"/>
  <c r="W2865" i="2"/>
  <c r="Q2865" i="2"/>
  <c r="Y2865" i="2"/>
  <c r="P2865" i="2"/>
  <c r="X2865" i="2"/>
  <c r="S2853" i="2"/>
  <c r="T2853" i="2"/>
  <c r="Q2853" i="2"/>
  <c r="U2853" i="2"/>
  <c r="V2853" i="2"/>
  <c r="Y2853" i="2"/>
  <c r="W2853" i="2"/>
  <c r="R2853" i="2"/>
  <c r="P2853" i="2"/>
  <c r="X2853" i="2"/>
  <c r="S2841" i="2"/>
  <c r="T2841" i="2"/>
  <c r="U2841" i="2"/>
  <c r="V2841" i="2"/>
  <c r="W2841" i="2"/>
  <c r="Q2841" i="2"/>
  <c r="Y2841" i="2"/>
  <c r="R2841" i="2"/>
  <c r="P2841" i="2"/>
  <c r="X2841" i="2"/>
  <c r="Q2830" i="2"/>
  <c r="Y2830" i="2"/>
  <c r="R2830" i="2"/>
  <c r="P2830" i="2"/>
  <c r="S2830" i="2"/>
  <c r="W2830" i="2"/>
  <c r="T2830" i="2"/>
  <c r="U2830" i="2"/>
  <c r="X2830" i="2"/>
  <c r="V2830" i="2"/>
  <c r="S2821" i="2"/>
  <c r="Q2821" i="2"/>
  <c r="R2821" i="2"/>
  <c r="T2821" i="2"/>
  <c r="Y2821" i="2"/>
  <c r="U2821" i="2"/>
  <c r="V2821" i="2"/>
  <c r="W2821" i="2"/>
  <c r="P2821" i="2"/>
  <c r="X2821" i="2"/>
  <c r="S2813" i="2"/>
  <c r="Y2813" i="2"/>
  <c r="R2813" i="2"/>
  <c r="T2813" i="2"/>
  <c r="U2813" i="2"/>
  <c r="V2813" i="2"/>
  <c r="W2813" i="2"/>
  <c r="Q2813" i="2"/>
  <c r="P2813" i="2"/>
  <c r="X2813" i="2"/>
  <c r="S2805" i="2"/>
  <c r="T2805" i="2"/>
  <c r="R2805" i="2"/>
  <c r="U2805" i="2"/>
  <c r="Y2805" i="2"/>
  <c r="V2805" i="2"/>
  <c r="Q2805" i="2"/>
  <c r="W2805" i="2"/>
  <c r="P2805" i="2"/>
  <c r="X2805" i="2"/>
  <c r="S2797" i="2"/>
  <c r="R2797" i="2"/>
  <c r="T2797" i="2"/>
  <c r="U2797" i="2"/>
  <c r="V2797" i="2"/>
  <c r="Y2797" i="2"/>
  <c r="W2797" i="2"/>
  <c r="Q2797" i="2"/>
  <c r="P2797" i="2"/>
  <c r="X2797" i="2"/>
  <c r="S2789" i="2"/>
  <c r="T2789" i="2"/>
  <c r="Y2789" i="2"/>
  <c r="U2789" i="2"/>
  <c r="R2789" i="2"/>
  <c r="V2789" i="2"/>
  <c r="W2789" i="2"/>
  <c r="Q2789" i="2"/>
  <c r="P2789" i="2"/>
  <c r="X2789" i="2"/>
  <c r="S2781" i="2"/>
  <c r="R2781" i="2"/>
  <c r="T2781" i="2"/>
  <c r="Q2781" i="2"/>
  <c r="U2781" i="2"/>
  <c r="V2781" i="2"/>
  <c r="W2781" i="2"/>
  <c r="Y2781" i="2"/>
  <c r="P2781" i="2"/>
  <c r="X2781" i="2"/>
  <c r="S2773" i="2"/>
  <c r="Y2773" i="2"/>
  <c r="T2773" i="2"/>
  <c r="U2773" i="2"/>
  <c r="V2773" i="2"/>
  <c r="Q2773" i="2"/>
  <c r="R2773" i="2"/>
  <c r="W2773" i="2"/>
  <c r="P2773" i="2"/>
  <c r="X2773" i="2"/>
  <c r="S2765" i="2"/>
  <c r="Y2765" i="2"/>
  <c r="T2765" i="2"/>
  <c r="U2765" i="2"/>
  <c r="R2765" i="2"/>
  <c r="V2765" i="2"/>
  <c r="W2765" i="2"/>
  <c r="Q2765" i="2"/>
  <c r="P2765" i="2"/>
  <c r="X2765" i="2"/>
  <c r="S2757" i="2"/>
  <c r="T2757" i="2"/>
  <c r="U2757" i="2"/>
  <c r="Y2757" i="2"/>
  <c r="V2757" i="2"/>
  <c r="R2757" i="2"/>
  <c r="W2757" i="2"/>
  <c r="Q2757" i="2"/>
  <c r="P2757" i="2"/>
  <c r="X2757" i="2"/>
  <c r="S2749" i="2"/>
  <c r="T2749" i="2"/>
  <c r="Q2749" i="2"/>
  <c r="U2749" i="2"/>
  <c r="Y2749" i="2"/>
  <c r="R2749" i="2"/>
  <c r="V2749" i="2"/>
  <c r="W2749" i="2"/>
  <c r="P2749" i="2"/>
  <c r="X2749" i="2"/>
  <c r="S2741" i="2"/>
  <c r="Y2741" i="2"/>
  <c r="T2741" i="2"/>
  <c r="U2741" i="2"/>
  <c r="R2741" i="2"/>
  <c r="V2741" i="2"/>
  <c r="Q2741" i="2"/>
  <c r="W2741" i="2"/>
  <c r="P2741" i="2"/>
  <c r="X2741" i="2"/>
  <c r="S2733" i="2"/>
  <c r="Y2733" i="2"/>
  <c r="T2733" i="2"/>
  <c r="U2733" i="2"/>
  <c r="Q2733" i="2"/>
  <c r="R2733" i="2"/>
  <c r="V2733" i="2"/>
  <c r="W2733" i="2"/>
  <c r="P2733" i="2"/>
  <c r="X2733" i="2"/>
  <c r="S2725" i="2"/>
  <c r="Y2725" i="2"/>
  <c r="T2725" i="2"/>
  <c r="U2725" i="2"/>
  <c r="Q2725" i="2"/>
  <c r="R2725" i="2"/>
  <c r="V2725" i="2"/>
  <c r="W2725" i="2"/>
  <c r="P2725" i="2"/>
  <c r="X2725" i="2"/>
  <c r="S2717" i="2"/>
  <c r="T2717" i="2"/>
  <c r="Y2717" i="2"/>
  <c r="U2717" i="2"/>
  <c r="Q2717" i="2"/>
  <c r="R2717" i="2"/>
  <c r="V2717" i="2"/>
  <c r="W2717" i="2"/>
  <c r="P2717" i="2"/>
  <c r="X2717" i="2"/>
  <c r="S2709" i="2"/>
  <c r="T2709" i="2"/>
  <c r="Q2709" i="2"/>
  <c r="U2709" i="2"/>
  <c r="R2709" i="2"/>
  <c r="V2709" i="2"/>
  <c r="W2709" i="2"/>
  <c r="Y2709" i="2"/>
  <c r="P2709" i="2"/>
  <c r="X2709" i="2"/>
  <c r="R2701" i="2"/>
  <c r="S2701" i="2"/>
  <c r="U2701" i="2"/>
  <c r="P2701" i="2"/>
  <c r="X2701" i="2"/>
  <c r="Y2701" i="2"/>
  <c r="W2701" i="2"/>
  <c r="Q2701" i="2"/>
  <c r="V2701" i="2"/>
  <c r="T2701" i="2"/>
  <c r="R2693" i="2"/>
  <c r="S2693" i="2"/>
  <c r="U2693" i="2"/>
  <c r="P2693" i="2"/>
  <c r="X2693" i="2"/>
  <c r="Y2693" i="2"/>
  <c r="V2693" i="2"/>
  <c r="Q2693" i="2"/>
  <c r="W2693" i="2"/>
  <c r="T2693" i="2"/>
  <c r="R2685" i="2"/>
  <c r="S2685" i="2"/>
  <c r="U2685" i="2"/>
  <c r="P2685" i="2"/>
  <c r="X2685" i="2"/>
  <c r="Y2685" i="2"/>
  <c r="V2685" i="2"/>
  <c r="W2685" i="2"/>
  <c r="Q2685" i="2"/>
  <c r="T2685" i="2"/>
  <c r="R2677" i="2"/>
  <c r="S2677" i="2"/>
  <c r="U2677" i="2"/>
  <c r="P2677" i="2"/>
  <c r="X2677" i="2"/>
  <c r="Y2677" i="2"/>
  <c r="W2677" i="2"/>
  <c r="Q2677" i="2"/>
  <c r="V2677" i="2"/>
  <c r="T2677" i="2"/>
  <c r="R2669" i="2"/>
  <c r="S2669" i="2"/>
  <c r="U2669" i="2"/>
  <c r="P2669" i="2"/>
  <c r="X2669" i="2"/>
  <c r="Y2669" i="2"/>
  <c r="W2669" i="2"/>
  <c r="Q2669" i="2"/>
  <c r="V2669" i="2"/>
  <c r="T2669" i="2"/>
  <c r="R2661" i="2"/>
  <c r="S2661" i="2"/>
  <c r="U2661" i="2"/>
  <c r="P2661" i="2"/>
  <c r="X2661" i="2"/>
  <c r="Y2661" i="2"/>
  <c r="W2661" i="2"/>
  <c r="Q2661" i="2"/>
  <c r="V2661" i="2"/>
  <c r="T2661" i="2"/>
  <c r="R2653" i="2"/>
  <c r="S2653" i="2"/>
  <c r="T2653" i="2"/>
  <c r="U2653" i="2"/>
  <c r="P2653" i="2"/>
  <c r="X2653" i="2"/>
  <c r="W2653" i="2"/>
  <c r="Y2653" i="2"/>
  <c r="V2653" i="2"/>
  <c r="Q2653" i="2"/>
  <c r="R2645" i="2"/>
  <c r="S2645" i="2"/>
  <c r="T2645" i="2"/>
  <c r="U2645" i="2"/>
  <c r="P2645" i="2"/>
  <c r="X2645" i="2"/>
  <c r="Q2645" i="2"/>
  <c r="V2645" i="2"/>
  <c r="W2645" i="2"/>
  <c r="Y2645" i="2"/>
  <c r="R2637" i="2"/>
  <c r="S2637" i="2"/>
  <c r="T2637" i="2"/>
  <c r="U2637" i="2"/>
  <c r="P2637" i="2"/>
  <c r="X2637" i="2"/>
  <c r="Q2637" i="2"/>
  <c r="V2637" i="2"/>
  <c r="W2637" i="2"/>
  <c r="Y2637" i="2"/>
  <c r="R2629" i="2"/>
  <c r="S2629" i="2"/>
  <c r="T2629" i="2"/>
  <c r="U2629" i="2"/>
  <c r="P2629" i="2"/>
  <c r="X2629" i="2"/>
  <c r="W2629" i="2"/>
  <c r="Q2629" i="2"/>
  <c r="Y2629" i="2"/>
  <c r="V2629" i="2"/>
  <c r="R2621" i="2"/>
  <c r="S2621" i="2"/>
  <c r="T2621" i="2"/>
  <c r="U2621" i="2"/>
  <c r="P2621" i="2"/>
  <c r="X2621" i="2"/>
  <c r="W2621" i="2"/>
  <c r="V2621" i="2"/>
  <c r="Y2621" i="2"/>
  <c r="Q2621" i="2"/>
  <c r="R2613" i="2"/>
  <c r="S2613" i="2"/>
  <c r="T2613" i="2"/>
  <c r="U2613" i="2"/>
  <c r="P2613" i="2"/>
  <c r="X2613" i="2"/>
  <c r="Q2613" i="2"/>
  <c r="V2613" i="2"/>
  <c r="W2613" i="2"/>
  <c r="Y2613" i="2"/>
  <c r="R2605" i="2"/>
  <c r="S2605" i="2"/>
  <c r="T2605" i="2"/>
  <c r="U2605" i="2"/>
  <c r="V2605" i="2"/>
  <c r="P2605" i="2"/>
  <c r="X2605" i="2"/>
  <c r="Y2605" i="2"/>
  <c r="Q2605" i="2"/>
  <c r="W2605" i="2"/>
  <c r="R2597" i="2"/>
  <c r="S2597" i="2"/>
  <c r="T2597" i="2"/>
  <c r="U2597" i="2"/>
  <c r="V2597" i="2"/>
  <c r="P2597" i="2"/>
  <c r="X2597" i="2"/>
  <c r="Q2597" i="2"/>
  <c r="W2597" i="2"/>
  <c r="Y2597" i="2"/>
  <c r="R2589" i="2"/>
  <c r="S2589" i="2"/>
  <c r="T2589" i="2"/>
  <c r="U2589" i="2"/>
  <c r="V2589" i="2"/>
  <c r="P2589" i="2"/>
  <c r="X2589" i="2"/>
  <c r="Y2589" i="2"/>
  <c r="Q2589" i="2"/>
  <c r="W2589" i="2"/>
  <c r="R2581" i="2"/>
  <c r="S2581" i="2"/>
  <c r="T2581" i="2"/>
  <c r="U2581" i="2"/>
  <c r="V2581" i="2"/>
  <c r="P2581" i="2"/>
  <c r="X2581" i="2"/>
  <c r="Q2581" i="2"/>
  <c r="W2581" i="2"/>
  <c r="Y2581" i="2"/>
  <c r="R2573" i="2"/>
  <c r="S2573" i="2"/>
  <c r="T2573" i="2"/>
  <c r="U2573" i="2"/>
  <c r="V2573" i="2"/>
  <c r="P2573" i="2"/>
  <c r="X2573" i="2"/>
  <c r="Y2573" i="2"/>
  <c r="Q2573" i="2"/>
  <c r="W2573" i="2"/>
  <c r="R2565" i="2"/>
  <c r="S2565" i="2"/>
  <c r="T2565" i="2"/>
  <c r="U2565" i="2"/>
  <c r="V2565" i="2"/>
  <c r="P2565" i="2"/>
  <c r="X2565" i="2"/>
  <c r="Q2565" i="2"/>
  <c r="W2565" i="2"/>
  <c r="Y2565" i="2"/>
  <c r="R2557" i="2"/>
  <c r="S2557" i="2"/>
  <c r="T2557" i="2"/>
  <c r="U2557" i="2"/>
  <c r="V2557" i="2"/>
  <c r="P2557" i="2"/>
  <c r="X2557" i="2"/>
  <c r="Y2557" i="2"/>
  <c r="Q2557" i="2"/>
  <c r="W2557" i="2"/>
  <c r="R2549" i="2"/>
  <c r="S2549" i="2"/>
  <c r="T2549" i="2"/>
  <c r="U2549" i="2"/>
  <c r="V2549" i="2"/>
  <c r="P2549" i="2"/>
  <c r="X2549" i="2"/>
  <c r="Q2549" i="2"/>
  <c r="W2549" i="2"/>
  <c r="Y2549" i="2"/>
  <c r="R2541" i="2"/>
  <c r="S2541" i="2"/>
  <c r="T2541" i="2"/>
  <c r="U2541" i="2"/>
  <c r="V2541" i="2"/>
  <c r="P2541" i="2"/>
  <c r="X2541" i="2"/>
  <c r="Y2541" i="2"/>
  <c r="Q2541" i="2"/>
  <c r="W2541" i="2"/>
  <c r="R2533" i="2"/>
  <c r="S2533" i="2"/>
  <c r="T2533" i="2"/>
  <c r="U2533" i="2"/>
  <c r="V2533" i="2"/>
  <c r="P2533" i="2"/>
  <c r="X2533" i="2"/>
  <c r="Q2533" i="2"/>
  <c r="W2533" i="2"/>
  <c r="Y2533" i="2"/>
  <c r="R2525" i="2"/>
  <c r="S2525" i="2"/>
  <c r="T2525" i="2"/>
  <c r="U2525" i="2"/>
  <c r="V2525" i="2"/>
  <c r="P2525" i="2"/>
  <c r="X2525" i="2"/>
  <c r="Y2525" i="2"/>
  <c r="Q2525" i="2"/>
  <c r="W2525" i="2"/>
  <c r="R2517" i="2"/>
  <c r="S2517" i="2"/>
  <c r="T2517" i="2"/>
  <c r="U2517" i="2"/>
  <c r="V2517" i="2"/>
  <c r="P2517" i="2"/>
  <c r="X2517" i="2"/>
  <c r="Q2517" i="2"/>
  <c r="W2517" i="2"/>
  <c r="Y2517" i="2"/>
  <c r="R2509" i="2"/>
  <c r="S2509" i="2"/>
  <c r="T2509" i="2"/>
  <c r="U2509" i="2"/>
  <c r="V2509" i="2"/>
  <c r="P2509" i="2"/>
  <c r="X2509" i="2"/>
  <c r="Y2509" i="2"/>
  <c r="Q2509" i="2"/>
  <c r="W2509" i="2"/>
  <c r="R2501" i="2"/>
  <c r="S2501" i="2"/>
  <c r="T2501" i="2"/>
  <c r="U2501" i="2"/>
  <c r="V2501" i="2"/>
  <c r="P2501" i="2"/>
  <c r="X2501" i="2"/>
  <c r="Q2501" i="2"/>
  <c r="W2501" i="2"/>
  <c r="Y2501" i="2"/>
  <c r="R2493" i="2"/>
  <c r="S2493" i="2"/>
  <c r="T2493" i="2"/>
  <c r="U2493" i="2"/>
  <c r="V2493" i="2"/>
  <c r="P2493" i="2"/>
  <c r="X2493" i="2"/>
  <c r="Y2493" i="2"/>
  <c r="Q2493" i="2"/>
  <c r="W2493" i="2"/>
  <c r="R2485" i="2"/>
  <c r="S2485" i="2"/>
  <c r="T2485" i="2"/>
  <c r="U2485" i="2"/>
  <c r="V2485" i="2"/>
  <c r="P2485" i="2"/>
  <c r="X2485" i="2"/>
  <c r="Q2485" i="2"/>
  <c r="W2485" i="2"/>
  <c r="Y2485" i="2"/>
  <c r="R2477" i="2"/>
  <c r="S2477" i="2"/>
  <c r="T2477" i="2"/>
  <c r="U2477" i="2"/>
  <c r="V2477" i="2"/>
  <c r="P2477" i="2"/>
  <c r="X2477" i="2"/>
  <c r="Q2477" i="2"/>
  <c r="W2477" i="2"/>
  <c r="Y2477" i="2"/>
  <c r="R2469" i="2"/>
  <c r="S2469" i="2"/>
  <c r="T2469" i="2"/>
  <c r="U2469" i="2"/>
  <c r="V2469" i="2"/>
  <c r="P2469" i="2"/>
  <c r="X2469" i="2"/>
  <c r="Q2469" i="2"/>
  <c r="W2469" i="2"/>
  <c r="Y2469" i="2"/>
  <c r="R2461" i="2"/>
  <c r="S2461" i="2"/>
  <c r="T2461" i="2"/>
  <c r="U2461" i="2"/>
  <c r="V2461" i="2"/>
  <c r="P2461" i="2"/>
  <c r="X2461" i="2"/>
  <c r="Q2461" i="2"/>
  <c r="W2461" i="2"/>
  <c r="Y2461" i="2"/>
  <c r="R2453" i="2"/>
  <c r="S2453" i="2"/>
  <c r="T2453" i="2"/>
  <c r="U2453" i="2"/>
  <c r="V2453" i="2"/>
  <c r="P2453" i="2"/>
  <c r="X2453" i="2"/>
  <c r="Q2453" i="2"/>
  <c r="W2453" i="2"/>
  <c r="Y2453" i="2"/>
  <c r="R2445" i="2"/>
  <c r="S2445" i="2"/>
  <c r="T2445" i="2"/>
  <c r="U2445" i="2"/>
  <c r="V2445" i="2"/>
  <c r="P2445" i="2"/>
  <c r="X2445" i="2"/>
  <c r="Q2445" i="2"/>
  <c r="W2445" i="2"/>
  <c r="Y2445" i="2"/>
  <c r="R2437" i="2"/>
  <c r="S2437" i="2"/>
  <c r="T2437" i="2"/>
  <c r="U2437" i="2"/>
  <c r="V2437" i="2"/>
  <c r="P2437" i="2"/>
  <c r="X2437" i="2"/>
  <c r="Q2437" i="2"/>
  <c r="W2437" i="2"/>
  <c r="Y2437" i="2"/>
  <c r="R2429" i="2"/>
  <c r="S2429" i="2"/>
  <c r="T2429" i="2"/>
  <c r="U2429" i="2"/>
  <c r="V2429" i="2"/>
  <c r="P2429" i="2"/>
  <c r="X2429" i="2"/>
  <c r="Q2429" i="2"/>
  <c r="W2429" i="2"/>
  <c r="Y2429" i="2"/>
  <c r="R2421" i="2"/>
  <c r="S2421" i="2"/>
  <c r="T2421" i="2"/>
  <c r="U2421" i="2"/>
  <c r="V2421" i="2"/>
  <c r="P2421" i="2"/>
  <c r="X2421" i="2"/>
  <c r="Q2421" i="2"/>
  <c r="W2421" i="2"/>
  <c r="Y2421" i="2"/>
  <c r="R2413" i="2"/>
  <c r="S2413" i="2"/>
  <c r="T2413" i="2"/>
  <c r="U2413" i="2"/>
  <c r="V2413" i="2"/>
  <c r="P2413" i="2"/>
  <c r="X2413" i="2"/>
  <c r="W2413" i="2"/>
  <c r="Y2413" i="2"/>
  <c r="Q2413" i="2"/>
  <c r="R2405" i="2"/>
  <c r="S2405" i="2"/>
  <c r="T2405" i="2"/>
  <c r="U2405" i="2"/>
  <c r="V2405" i="2"/>
  <c r="P2405" i="2"/>
  <c r="X2405" i="2"/>
  <c r="Q2405" i="2"/>
  <c r="W2405" i="2"/>
  <c r="Y2405" i="2"/>
  <c r="R2397" i="2"/>
  <c r="S2397" i="2"/>
  <c r="T2397" i="2"/>
  <c r="U2397" i="2"/>
  <c r="V2397" i="2"/>
  <c r="P2397" i="2"/>
  <c r="X2397" i="2"/>
  <c r="W2397" i="2"/>
  <c r="Y2397" i="2"/>
  <c r="Q2397" i="2"/>
  <c r="R2389" i="2"/>
  <c r="S2389" i="2"/>
  <c r="T2389" i="2"/>
  <c r="U2389" i="2"/>
  <c r="V2389" i="2"/>
  <c r="P2389" i="2"/>
  <c r="X2389" i="2"/>
  <c r="W2389" i="2"/>
  <c r="Y2389" i="2"/>
  <c r="Q2389" i="2"/>
  <c r="R2381" i="2"/>
  <c r="S2381" i="2"/>
  <c r="T2381" i="2"/>
  <c r="U2381" i="2"/>
  <c r="V2381" i="2"/>
  <c r="P2381" i="2"/>
  <c r="X2381" i="2"/>
  <c r="W2381" i="2"/>
  <c r="Y2381" i="2"/>
  <c r="Q2381" i="2"/>
  <c r="R2373" i="2"/>
  <c r="S2373" i="2"/>
  <c r="T2373" i="2"/>
  <c r="U2373" i="2"/>
  <c r="V2373" i="2"/>
  <c r="P2373" i="2"/>
  <c r="X2373" i="2"/>
  <c r="Q2373" i="2"/>
  <c r="W2373" i="2"/>
  <c r="Y2373" i="2"/>
  <c r="R2365" i="2"/>
  <c r="S2365" i="2"/>
  <c r="T2365" i="2"/>
  <c r="U2365" i="2"/>
  <c r="V2365" i="2"/>
  <c r="P2365" i="2"/>
  <c r="X2365" i="2"/>
  <c r="W2365" i="2"/>
  <c r="Y2365" i="2"/>
  <c r="Q2365" i="2"/>
  <c r="R2357" i="2"/>
  <c r="S2357" i="2"/>
  <c r="T2357" i="2"/>
  <c r="U2357" i="2"/>
  <c r="V2357" i="2"/>
  <c r="P2357" i="2"/>
  <c r="X2357" i="2"/>
  <c r="Q2357" i="2"/>
  <c r="W2357" i="2"/>
  <c r="Y2357" i="2"/>
  <c r="R2349" i="2"/>
  <c r="S2349" i="2"/>
  <c r="T2349" i="2"/>
  <c r="U2349" i="2"/>
  <c r="V2349" i="2"/>
  <c r="P2349" i="2"/>
  <c r="X2349" i="2"/>
  <c r="W2349" i="2"/>
  <c r="Y2349" i="2"/>
  <c r="Q2349" i="2"/>
  <c r="R2341" i="2"/>
  <c r="S2341" i="2"/>
  <c r="T2341" i="2"/>
  <c r="U2341" i="2"/>
  <c r="V2341" i="2"/>
  <c r="P2341" i="2"/>
  <c r="X2341" i="2"/>
  <c r="Q2341" i="2"/>
  <c r="W2341" i="2"/>
  <c r="Y2341" i="2"/>
  <c r="R2333" i="2"/>
  <c r="S2333" i="2"/>
  <c r="T2333" i="2"/>
  <c r="U2333" i="2"/>
  <c r="V2333" i="2"/>
  <c r="P2333" i="2"/>
  <c r="X2333" i="2"/>
  <c r="W2333" i="2"/>
  <c r="Y2333" i="2"/>
  <c r="Q2333" i="2"/>
  <c r="R2325" i="2"/>
  <c r="S2325" i="2"/>
  <c r="T2325" i="2"/>
  <c r="U2325" i="2"/>
  <c r="V2325" i="2"/>
  <c r="P2325" i="2"/>
  <c r="X2325" i="2"/>
  <c r="W2325" i="2"/>
  <c r="Y2325" i="2"/>
  <c r="Q2325" i="2"/>
  <c r="R2317" i="2"/>
  <c r="S2317" i="2"/>
  <c r="T2317" i="2"/>
  <c r="U2317" i="2"/>
  <c r="V2317" i="2"/>
  <c r="P2317" i="2"/>
  <c r="X2317" i="2"/>
  <c r="W2317" i="2"/>
  <c r="Y2317" i="2"/>
  <c r="Q2317" i="2"/>
  <c r="R2309" i="2"/>
  <c r="S2309" i="2"/>
  <c r="T2309" i="2"/>
  <c r="U2309" i="2"/>
  <c r="V2309" i="2"/>
  <c r="P2309" i="2"/>
  <c r="X2309" i="2"/>
  <c r="Q2309" i="2"/>
  <c r="W2309" i="2"/>
  <c r="Y2309" i="2"/>
  <c r="R2301" i="2"/>
  <c r="S2301" i="2"/>
  <c r="T2301" i="2"/>
  <c r="U2301" i="2"/>
  <c r="V2301" i="2"/>
  <c r="P2301" i="2"/>
  <c r="X2301" i="2"/>
  <c r="W2301" i="2"/>
  <c r="Y2301" i="2"/>
  <c r="Q2301" i="2"/>
  <c r="R2293" i="2"/>
  <c r="S2293" i="2"/>
  <c r="T2293" i="2"/>
  <c r="U2293" i="2"/>
  <c r="V2293" i="2"/>
  <c r="P2293" i="2"/>
  <c r="X2293" i="2"/>
  <c r="Q2293" i="2"/>
  <c r="W2293" i="2"/>
  <c r="Y2293" i="2"/>
  <c r="R2285" i="2"/>
  <c r="S2285" i="2"/>
  <c r="T2285" i="2"/>
  <c r="U2285" i="2"/>
  <c r="V2285" i="2"/>
  <c r="P2285" i="2"/>
  <c r="X2285" i="2"/>
  <c r="W2285" i="2"/>
  <c r="Y2285" i="2"/>
  <c r="Q2285" i="2"/>
  <c r="R2277" i="2"/>
  <c r="S2277" i="2"/>
  <c r="T2277" i="2"/>
  <c r="U2277" i="2"/>
  <c r="V2277" i="2"/>
  <c r="P2277" i="2"/>
  <c r="X2277" i="2"/>
  <c r="Q2277" i="2"/>
  <c r="W2277" i="2"/>
  <c r="Y2277" i="2"/>
  <c r="R2269" i="2"/>
  <c r="S2269" i="2"/>
  <c r="T2269" i="2"/>
  <c r="U2269" i="2"/>
  <c r="V2269" i="2"/>
  <c r="P2269" i="2"/>
  <c r="X2269" i="2"/>
  <c r="W2269" i="2"/>
  <c r="Y2269" i="2"/>
  <c r="Q2269" i="2"/>
  <c r="R2261" i="2"/>
  <c r="S2261" i="2"/>
  <c r="T2261" i="2"/>
  <c r="U2261" i="2"/>
  <c r="V2261" i="2"/>
  <c r="P2261" i="2"/>
  <c r="X2261" i="2"/>
  <c r="W2261" i="2"/>
  <c r="Y2261" i="2"/>
  <c r="Q2261" i="2"/>
  <c r="R2253" i="2"/>
  <c r="S2253" i="2"/>
  <c r="T2253" i="2"/>
  <c r="U2253" i="2"/>
  <c r="V2253" i="2"/>
  <c r="P2253" i="2"/>
  <c r="X2253" i="2"/>
  <c r="W2253" i="2"/>
  <c r="Y2253" i="2"/>
  <c r="Q2253" i="2"/>
  <c r="R2245" i="2"/>
  <c r="S2245" i="2"/>
  <c r="T2245" i="2"/>
  <c r="U2245" i="2"/>
  <c r="V2245" i="2"/>
  <c r="P2245" i="2"/>
  <c r="X2245" i="2"/>
  <c r="Q2245" i="2"/>
  <c r="W2245" i="2"/>
  <c r="Y2245" i="2"/>
  <c r="R2237" i="2"/>
  <c r="S2237" i="2"/>
  <c r="T2237" i="2"/>
  <c r="U2237" i="2"/>
  <c r="V2237" i="2"/>
  <c r="P2237" i="2"/>
  <c r="X2237" i="2"/>
  <c r="W2237" i="2"/>
  <c r="Y2237" i="2"/>
  <c r="Q2237" i="2"/>
  <c r="R2229" i="2"/>
  <c r="S2229" i="2"/>
  <c r="T2229" i="2"/>
  <c r="U2229" i="2"/>
  <c r="V2229" i="2"/>
  <c r="P2229" i="2"/>
  <c r="X2229" i="2"/>
  <c r="Q2229" i="2"/>
  <c r="W2229" i="2"/>
  <c r="Y2229" i="2"/>
  <c r="R2221" i="2"/>
  <c r="S2221" i="2"/>
  <c r="T2221" i="2"/>
  <c r="U2221" i="2"/>
  <c r="V2221" i="2"/>
  <c r="P2221" i="2"/>
  <c r="X2221" i="2"/>
  <c r="W2221" i="2"/>
  <c r="Y2221" i="2"/>
  <c r="Q2221" i="2"/>
  <c r="R2213" i="2"/>
  <c r="S2213" i="2"/>
  <c r="T2213" i="2"/>
  <c r="U2213" i="2"/>
  <c r="V2213" i="2"/>
  <c r="P2213" i="2"/>
  <c r="X2213" i="2"/>
  <c r="Q2213" i="2"/>
  <c r="Y2213" i="2"/>
  <c r="W2213" i="2"/>
  <c r="R2205" i="2"/>
  <c r="S2205" i="2"/>
  <c r="T2205" i="2"/>
  <c r="U2205" i="2"/>
  <c r="V2205" i="2"/>
  <c r="P2205" i="2"/>
  <c r="X2205" i="2"/>
  <c r="W2205" i="2"/>
  <c r="Y2205" i="2"/>
  <c r="Q2205" i="2"/>
  <c r="R2197" i="2"/>
  <c r="S2197" i="2"/>
  <c r="T2197" i="2"/>
  <c r="U2197" i="2"/>
  <c r="V2197" i="2"/>
  <c r="P2197" i="2"/>
  <c r="X2197" i="2"/>
  <c r="W2197" i="2"/>
  <c r="Y2197" i="2"/>
  <c r="Q2197" i="2"/>
  <c r="R2189" i="2"/>
  <c r="S2189" i="2"/>
  <c r="T2189" i="2"/>
  <c r="U2189" i="2"/>
  <c r="V2189" i="2"/>
  <c r="P2189" i="2"/>
  <c r="X2189" i="2"/>
  <c r="W2189" i="2"/>
  <c r="Y2189" i="2"/>
  <c r="Q2189" i="2"/>
  <c r="R2181" i="2"/>
  <c r="S2181" i="2"/>
  <c r="T2181" i="2"/>
  <c r="U2181" i="2"/>
  <c r="V2181" i="2"/>
  <c r="P2181" i="2"/>
  <c r="X2181" i="2"/>
  <c r="Q2181" i="2"/>
  <c r="W2181" i="2"/>
  <c r="Y2181" i="2"/>
  <c r="R2173" i="2"/>
  <c r="S2173" i="2"/>
  <c r="T2173" i="2"/>
  <c r="U2173" i="2"/>
  <c r="V2173" i="2"/>
  <c r="P2173" i="2"/>
  <c r="X2173" i="2"/>
  <c r="W2173" i="2"/>
  <c r="Y2173" i="2"/>
  <c r="Q2173" i="2"/>
  <c r="R2165" i="2"/>
  <c r="S2165" i="2"/>
  <c r="T2165" i="2"/>
  <c r="U2165" i="2"/>
  <c r="V2165" i="2"/>
  <c r="P2165" i="2"/>
  <c r="X2165" i="2"/>
  <c r="Q2165" i="2"/>
  <c r="W2165" i="2"/>
  <c r="Y2165" i="2"/>
  <c r="R2157" i="2"/>
  <c r="S2157" i="2"/>
  <c r="T2157" i="2"/>
  <c r="U2157" i="2"/>
  <c r="V2157" i="2"/>
  <c r="P2157" i="2"/>
  <c r="X2157" i="2"/>
  <c r="W2157" i="2"/>
  <c r="Y2157" i="2"/>
  <c r="Q2157" i="2"/>
  <c r="R2149" i="2"/>
  <c r="S2149" i="2"/>
  <c r="T2149" i="2"/>
  <c r="U2149" i="2"/>
  <c r="V2149" i="2"/>
  <c r="P2149" i="2"/>
  <c r="X2149" i="2"/>
  <c r="Q2149" i="2"/>
  <c r="W2149" i="2"/>
  <c r="Y2149" i="2"/>
  <c r="R2141" i="2"/>
  <c r="S2141" i="2"/>
  <c r="T2141" i="2"/>
  <c r="U2141" i="2"/>
  <c r="V2141" i="2"/>
  <c r="P2141" i="2"/>
  <c r="X2141" i="2"/>
  <c r="W2141" i="2"/>
  <c r="Y2141" i="2"/>
  <c r="Q2141" i="2"/>
  <c r="R2133" i="2"/>
  <c r="S2133" i="2"/>
  <c r="T2133" i="2"/>
  <c r="U2133" i="2"/>
  <c r="V2133" i="2"/>
  <c r="P2133" i="2"/>
  <c r="X2133" i="2"/>
  <c r="W2133" i="2"/>
  <c r="Y2133" i="2"/>
  <c r="Q2133" i="2"/>
  <c r="R2125" i="2"/>
  <c r="S2125" i="2"/>
  <c r="T2125" i="2"/>
  <c r="U2125" i="2"/>
  <c r="V2125" i="2"/>
  <c r="P2125" i="2"/>
  <c r="X2125" i="2"/>
  <c r="W2125" i="2"/>
  <c r="Y2125" i="2"/>
  <c r="Q2125" i="2"/>
  <c r="R2117" i="2"/>
  <c r="S2117" i="2"/>
  <c r="T2117" i="2"/>
  <c r="U2117" i="2"/>
  <c r="V2117" i="2"/>
  <c r="P2117" i="2"/>
  <c r="X2117" i="2"/>
  <c r="Q2117" i="2"/>
  <c r="W2117" i="2"/>
  <c r="Y2117" i="2"/>
  <c r="R2109" i="2"/>
  <c r="S2109" i="2"/>
  <c r="T2109" i="2"/>
  <c r="U2109" i="2"/>
  <c r="V2109" i="2"/>
  <c r="P2109" i="2"/>
  <c r="X2109" i="2"/>
  <c r="W2109" i="2"/>
  <c r="Y2109" i="2"/>
  <c r="Q2109" i="2"/>
  <c r="R2101" i="2"/>
  <c r="S2101" i="2"/>
  <c r="T2101" i="2"/>
  <c r="U2101" i="2"/>
  <c r="V2101" i="2"/>
  <c r="P2101" i="2"/>
  <c r="X2101" i="2"/>
  <c r="Q2101" i="2"/>
  <c r="W2101" i="2"/>
  <c r="Y2101" i="2"/>
  <c r="R2093" i="2"/>
  <c r="S2093" i="2"/>
  <c r="T2093" i="2"/>
  <c r="U2093" i="2"/>
  <c r="V2093" i="2"/>
  <c r="P2093" i="2"/>
  <c r="X2093" i="2"/>
  <c r="W2093" i="2"/>
  <c r="Y2093" i="2"/>
  <c r="Q2093" i="2"/>
  <c r="R2085" i="2"/>
  <c r="S2085" i="2"/>
  <c r="T2085" i="2"/>
  <c r="U2085" i="2"/>
  <c r="V2085" i="2"/>
  <c r="P2085" i="2"/>
  <c r="X2085" i="2"/>
  <c r="Q2085" i="2"/>
  <c r="W2085" i="2"/>
  <c r="Y2085" i="2"/>
  <c r="R2077" i="2"/>
  <c r="S2077" i="2"/>
  <c r="T2077" i="2"/>
  <c r="U2077" i="2"/>
  <c r="V2077" i="2"/>
  <c r="P2077" i="2"/>
  <c r="X2077" i="2"/>
  <c r="W2077" i="2"/>
  <c r="Y2077" i="2"/>
  <c r="Q2077" i="2"/>
  <c r="R2069" i="2"/>
  <c r="S2069" i="2"/>
  <c r="T2069" i="2"/>
  <c r="U2069" i="2"/>
  <c r="V2069" i="2"/>
  <c r="P2069" i="2"/>
  <c r="X2069" i="2"/>
  <c r="W2069" i="2"/>
  <c r="Y2069" i="2"/>
  <c r="Q2069" i="2"/>
  <c r="R2061" i="2"/>
  <c r="S2061" i="2"/>
  <c r="T2061" i="2"/>
  <c r="U2061" i="2"/>
  <c r="V2061" i="2"/>
  <c r="P2061" i="2"/>
  <c r="X2061" i="2"/>
  <c r="W2061" i="2"/>
  <c r="Y2061" i="2"/>
  <c r="Q2061" i="2"/>
  <c r="R2053" i="2"/>
  <c r="S2053" i="2"/>
  <c r="T2053" i="2"/>
  <c r="U2053" i="2"/>
  <c r="V2053" i="2"/>
  <c r="P2053" i="2"/>
  <c r="X2053" i="2"/>
  <c r="Q2053" i="2"/>
  <c r="W2053" i="2"/>
  <c r="Y2053" i="2"/>
  <c r="R2045" i="2"/>
  <c r="S2045" i="2"/>
  <c r="T2045" i="2"/>
  <c r="U2045" i="2"/>
  <c r="V2045" i="2"/>
  <c r="P2045" i="2"/>
  <c r="X2045" i="2"/>
  <c r="W2045" i="2"/>
  <c r="Y2045" i="2"/>
  <c r="Q2045" i="2"/>
  <c r="R2037" i="2"/>
  <c r="S2037" i="2"/>
  <c r="T2037" i="2"/>
  <c r="U2037" i="2"/>
  <c r="V2037" i="2"/>
  <c r="P2037" i="2"/>
  <c r="X2037" i="2"/>
  <c r="Q2037" i="2"/>
  <c r="W2037" i="2"/>
  <c r="Y2037" i="2"/>
  <c r="R2029" i="2"/>
  <c r="S2029" i="2"/>
  <c r="T2029" i="2"/>
  <c r="U2029" i="2"/>
  <c r="V2029" i="2"/>
  <c r="P2029" i="2"/>
  <c r="X2029" i="2"/>
  <c r="W2029" i="2"/>
  <c r="Y2029" i="2"/>
  <c r="Q2029" i="2"/>
  <c r="R2021" i="2"/>
  <c r="S2021" i="2"/>
  <c r="T2021" i="2"/>
  <c r="U2021" i="2"/>
  <c r="V2021" i="2"/>
  <c r="P2021" i="2"/>
  <c r="X2021" i="2"/>
  <c r="Q2021" i="2"/>
  <c r="W2021" i="2"/>
  <c r="Y2021" i="2"/>
  <c r="R2013" i="2"/>
  <c r="S2013" i="2"/>
  <c r="T2013" i="2"/>
  <c r="U2013" i="2"/>
  <c r="V2013" i="2"/>
  <c r="P2013" i="2"/>
  <c r="X2013" i="2"/>
  <c r="W2013" i="2"/>
  <c r="Y2013" i="2"/>
  <c r="Q2013" i="2"/>
  <c r="R2005" i="2"/>
  <c r="S2005" i="2"/>
  <c r="T2005" i="2"/>
  <c r="U2005" i="2"/>
  <c r="V2005" i="2"/>
  <c r="P2005" i="2"/>
  <c r="X2005" i="2"/>
  <c r="W2005" i="2"/>
  <c r="Y2005" i="2"/>
  <c r="Q2005" i="2"/>
  <c r="R1997" i="2"/>
  <c r="S1997" i="2"/>
  <c r="T1997" i="2"/>
  <c r="U1997" i="2"/>
  <c r="V1997" i="2"/>
  <c r="P1997" i="2"/>
  <c r="X1997" i="2"/>
  <c r="W1997" i="2"/>
  <c r="Y1997" i="2"/>
  <c r="Q1997" i="2"/>
  <c r="R1989" i="2"/>
  <c r="S1989" i="2"/>
  <c r="T1989" i="2"/>
  <c r="U1989" i="2"/>
  <c r="V1989" i="2"/>
  <c r="P1989" i="2"/>
  <c r="X1989" i="2"/>
  <c r="Q1989" i="2"/>
  <c r="W1989" i="2"/>
  <c r="Y1989" i="2"/>
  <c r="R1981" i="2"/>
  <c r="S1981" i="2"/>
  <c r="T1981" i="2"/>
  <c r="U1981" i="2"/>
  <c r="V1981" i="2"/>
  <c r="P1981" i="2"/>
  <c r="X1981" i="2"/>
  <c r="W1981" i="2"/>
  <c r="Y1981" i="2"/>
  <c r="Q1981" i="2"/>
  <c r="R1973" i="2"/>
  <c r="S1973" i="2"/>
  <c r="T1973" i="2"/>
  <c r="U1973" i="2"/>
  <c r="V1973" i="2"/>
  <c r="P1973" i="2"/>
  <c r="X1973" i="2"/>
  <c r="Q1973" i="2"/>
  <c r="W1973" i="2"/>
  <c r="Y1973" i="2"/>
  <c r="R1965" i="2"/>
  <c r="S1965" i="2"/>
  <c r="T1965" i="2"/>
  <c r="U1965" i="2"/>
  <c r="V1965" i="2"/>
  <c r="P1965" i="2"/>
  <c r="X1965" i="2"/>
  <c r="W1965" i="2"/>
  <c r="Y1965" i="2"/>
  <c r="Q1965" i="2"/>
  <c r="R1957" i="2"/>
  <c r="S1957" i="2"/>
  <c r="T1957" i="2"/>
  <c r="U1957" i="2"/>
  <c r="V1957" i="2"/>
  <c r="P1957" i="2"/>
  <c r="X1957" i="2"/>
  <c r="Q1957" i="2"/>
  <c r="Y1957" i="2"/>
  <c r="W1957" i="2"/>
  <c r="R1949" i="2"/>
  <c r="S1949" i="2"/>
  <c r="T1949" i="2"/>
  <c r="U1949" i="2"/>
  <c r="V1949" i="2"/>
  <c r="P1949" i="2"/>
  <c r="X1949" i="2"/>
  <c r="W1949" i="2"/>
  <c r="Y1949" i="2"/>
  <c r="Q1949" i="2"/>
  <c r="R1941" i="2"/>
  <c r="S1941" i="2"/>
  <c r="T1941" i="2"/>
  <c r="U1941" i="2"/>
  <c r="V1941" i="2"/>
  <c r="P1941" i="2"/>
  <c r="X1941" i="2"/>
  <c r="W1941" i="2"/>
  <c r="Y1941" i="2"/>
  <c r="Q1941" i="2"/>
  <c r="R1933" i="2"/>
  <c r="S1933" i="2"/>
  <c r="T1933" i="2"/>
  <c r="U1933" i="2"/>
  <c r="V1933" i="2"/>
  <c r="P1933" i="2"/>
  <c r="X1933" i="2"/>
  <c r="W1933" i="2"/>
  <c r="Y1933" i="2"/>
  <c r="Q1933" i="2"/>
  <c r="R1925" i="2"/>
  <c r="S1925" i="2"/>
  <c r="T1925" i="2"/>
  <c r="U1925" i="2"/>
  <c r="V1925" i="2"/>
  <c r="P1925" i="2"/>
  <c r="X1925" i="2"/>
  <c r="Q1925" i="2"/>
  <c r="W1925" i="2"/>
  <c r="Y1925" i="2"/>
  <c r="R1917" i="2"/>
  <c r="S1917" i="2"/>
  <c r="T1917" i="2"/>
  <c r="U1917" i="2"/>
  <c r="V1917" i="2"/>
  <c r="P1917" i="2"/>
  <c r="X1917" i="2"/>
  <c r="W1917" i="2"/>
  <c r="Y1917" i="2"/>
  <c r="Q1917" i="2"/>
  <c r="R1909" i="2"/>
  <c r="S1909" i="2"/>
  <c r="T1909" i="2"/>
  <c r="U1909" i="2"/>
  <c r="V1909" i="2"/>
  <c r="P1909" i="2"/>
  <c r="X1909" i="2"/>
  <c r="Q1909" i="2"/>
  <c r="W1909" i="2"/>
  <c r="Y1909" i="2"/>
  <c r="R1901" i="2"/>
  <c r="S1901" i="2"/>
  <c r="T1901" i="2"/>
  <c r="U1901" i="2"/>
  <c r="V1901" i="2"/>
  <c r="P1901" i="2"/>
  <c r="X1901" i="2"/>
  <c r="W1901" i="2"/>
  <c r="Y1901" i="2"/>
  <c r="Q1901" i="2"/>
  <c r="R1893" i="2"/>
  <c r="S1893" i="2"/>
  <c r="T1893" i="2"/>
  <c r="U1893" i="2"/>
  <c r="V1893" i="2"/>
  <c r="P1893" i="2"/>
  <c r="X1893" i="2"/>
  <c r="Q1893" i="2"/>
  <c r="W1893" i="2"/>
  <c r="Y1893" i="2"/>
  <c r="R1885" i="2"/>
  <c r="S1885" i="2"/>
  <c r="T1885" i="2"/>
  <c r="U1885" i="2"/>
  <c r="V1885" i="2"/>
  <c r="P1885" i="2"/>
  <c r="X1885" i="2"/>
  <c r="W1885" i="2"/>
  <c r="Y1885" i="2"/>
  <c r="Q1885" i="2"/>
  <c r="R1877" i="2"/>
  <c r="S1877" i="2"/>
  <c r="T1877" i="2"/>
  <c r="U1877" i="2"/>
  <c r="V1877" i="2"/>
  <c r="P1877" i="2"/>
  <c r="X1877" i="2"/>
  <c r="Q1877" i="2"/>
  <c r="W1877" i="2"/>
  <c r="Y1877" i="2"/>
  <c r="R1869" i="2"/>
  <c r="S1869" i="2"/>
  <c r="T1869" i="2"/>
  <c r="U1869" i="2"/>
  <c r="V1869" i="2"/>
  <c r="P1869" i="2"/>
  <c r="X1869" i="2"/>
  <c r="W1869" i="2"/>
  <c r="Y1869" i="2"/>
  <c r="Q1869" i="2"/>
  <c r="R1861" i="2"/>
  <c r="S1861" i="2"/>
  <c r="T1861" i="2"/>
  <c r="U1861" i="2"/>
  <c r="V1861" i="2"/>
  <c r="P1861" i="2"/>
  <c r="X1861" i="2"/>
  <c r="Q1861" i="2"/>
  <c r="W1861" i="2"/>
  <c r="Y1861" i="2"/>
  <c r="R1853" i="2"/>
  <c r="S1853" i="2"/>
  <c r="T1853" i="2"/>
  <c r="U1853" i="2"/>
  <c r="V1853" i="2"/>
  <c r="P1853" i="2"/>
  <c r="X1853" i="2"/>
  <c r="W1853" i="2"/>
  <c r="Y1853" i="2"/>
  <c r="Q1853" i="2"/>
  <c r="R1845" i="2"/>
  <c r="S1845" i="2"/>
  <c r="T1845" i="2"/>
  <c r="U1845" i="2"/>
  <c r="V1845" i="2"/>
  <c r="P1845" i="2"/>
  <c r="X1845" i="2"/>
  <c r="Q1845" i="2"/>
  <c r="W1845" i="2"/>
  <c r="Y1845" i="2"/>
  <c r="R1837" i="2"/>
  <c r="S1837" i="2"/>
  <c r="T1837" i="2"/>
  <c r="U1837" i="2"/>
  <c r="V1837" i="2"/>
  <c r="P1837" i="2"/>
  <c r="X1837" i="2"/>
  <c r="W1837" i="2"/>
  <c r="Y1837" i="2"/>
  <c r="Q1837" i="2"/>
  <c r="R1829" i="2"/>
  <c r="S1829" i="2"/>
  <c r="T1829" i="2"/>
  <c r="U1829" i="2"/>
  <c r="V1829" i="2"/>
  <c r="P1829" i="2"/>
  <c r="X1829" i="2"/>
  <c r="Q1829" i="2"/>
  <c r="W1829" i="2"/>
  <c r="Y1829" i="2"/>
  <c r="R1821" i="2"/>
  <c r="S1821" i="2"/>
  <c r="T1821" i="2"/>
  <c r="U1821" i="2"/>
  <c r="V1821" i="2"/>
  <c r="P1821" i="2"/>
  <c r="X1821" i="2"/>
  <c r="W1821" i="2"/>
  <c r="Y1821" i="2"/>
  <c r="Q1821" i="2"/>
  <c r="R1813" i="2"/>
  <c r="S1813" i="2"/>
  <c r="T1813" i="2"/>
  <c r="U1813" i="2"/>
  <c r="V1813" i="2"/>
  <c r="P1813" i="2"/>
  <c r="X1813" i="2"/>
  <c r="Q1813" i="2"/>
  <c r="W1813" i="2"/>
  <c r="Y1813" i="2"/>
  <c r="R1805" i="2"/>
  <c r="S1805" i="2"/>
  <c r="T1805" i="2"/>
  <c r="U1805" i="2"/>
  <c r="V1805" i="2"/>
  <c r="P1805" i="2"/>
  <c r="X1805" i="2"/>
  <c r="W1805" i="2"/>
  <c r="Y1805" i="2"/>
  <c r="Q1805" i="2"/>
  <c r="R1797" i="2"/>
  <c r="S1797" i="2"/>
  <c r="T1797" i="2"/>
  <c r="U1797" i="2"/>
  <c r="V1797" i="2"/>
  <c r="P1797" i="2"/>
  <c r="X1797" i="2"/>
  <c r="Q1797" i="2"/>
  <c r="W1797" i="2"/>
  <c r="Y1797" i="2"/>
  <c r="R1789" i="2"/>
  <c r="S1789" i="2"/>
  <c r="T1789" i="2"/>
  <c r="U1789" i="2"/>
  <c r="V1789" i="2"/>
  <c r="P1789" i="2"/>
  <c r="X1789" i="2"/>
  <c r="W1789" i="2"/>
  <c r="Y1789" i="2"/>
  <c r="Q1789" i="2"/>
  <c r="R1781" i="2"/>
  <c r="S1781" i="2"/>
  <c r="T1781" i="2"/>
  <c r="U1781" i="2"/>
  <c r="V1781" i="2"/>
  <c r="P1781" i="2"/>
  <c r="X1781" i="2"/>
  <c r="Q1781" i="2"/>
  <c r="W1781" i="2"/>
  <c r="Y1781" i="2"/>
  <c r="R1773" i="2"/>
  <c r="S1773" i="2"/>
  <c r="T1773" i="2"/>
  <c r="U1773" i="2"/>
  <c r="V1773" i="2"/>
  <c r="P1773" i="2"/>
  <c r="X1773" i="2"/>
  <c r="W1773" i="2"/>
  <c r="Y1773" i="2"/>
  <c r="Q1773" i="2"/>
  <c r="R1765" i="2"/>
  <c r="S1765" i="2"/>
  <c r="T1765" i="2"/>
  <c r="U1765" i="2"/>
  <c r="V1765" i="2"/>
  <c r="P1765" i="2"/>
  <c r="X1765" i="2"/>
  <c r="Q1765" i="2"/>
  <c r="W1765" i="2"/>
  <c r="Y1765" i="2"/>
  <c r="R1757" i="2"/>
  <c r="S1757" i="2"/>
  <c r="T1757" i="2"/>
  <c r="U1757" i="2"/>
  <c r="V1757" i="2"/>
  <c r="P1757" i="2"/>
  <c r="X1757" i="2"/>
  <c r="W1757" i="2"/>
  <c r="Y1757" i="2"/>
  <c r="Q1757" i="2"/>
  <c r="R1748" i="2"/>
  <c r="S1748" i="2"/>
  <c r="P1748" i="2"/>
  <c r="T1748" i="2"/>
  <c r="U1748" i="2"/>
  <c r="V1748" i="2"/>
  <c r="W1748" i="2"/>
  <c r="X1748" i="2"/>
  <c r="Q1748" i="2"/>
  <c r="Y1748" i="2"/>
  <c r="R1740" i="2"/>
  <c r="S1740" i="2"/>
  <c r="T1740" i="2"/>
  <c r="V1740" i="2"/>
  <c r="P1740" i="2"/>
  <c r="X1740" i="2"/>
  <c r="U1740" i="2"/>
  <c r="W1740" i="2"/>
  <c r="Y1740" i="2"/>
  <c r="Q1740" i="2"/>
  <c r="R1732" i="2"/>
  <c r="S1732" i="2"/>
  <c r="T1732" i="2"/>
  <c r="U1732" i="2"/>
  <c r="V1732" i="2"/>
  <c r="P1732" i="2"/>
  <c r="X1732" i="2"/>
  <c r="W1732" i="2"/>
  <c r="Q1732" i="2"/>
  <c r="Y1732" i="2"/>
  <c r="R1724" i="2"/>
  <c r="S1724" i="2"/>
  <c r="T1724" i="2"/>
  <c r="U1724" i="2"/>
  <c r="V1724" i="2"/>
  <c r="P1724" i="2"/>
  <c r="X1724" i="2"/>
  <c r="Q1724" i="2"/>
  <c r="W1724" i="2"/>
  <c r="Y1724" i="2"/>
  <c r="R1716" i="2"/>
  <c r="S1716" i="2"/>
  <c r="T1716" i="2"/>
  <c r="U1716" i="2"/>
  <c r="V1716" i="2"/>
  <c r="P1716" i="2"/>
  <c r="X1716" i="2"/>
  <c r="W1716" i="2"/>
  <c r="Y1716" i="2"/>
  <c r="Q1716" i="2"/>
  <c r="R1708" i="2"/>
  <c r="S1708" i="2"/>
  <c r="T1708" i="2"/>
  <c r="U1708" i="2"/>
  <c r="V1708" i="2"/>
  <c r="P1708" i="2"/>
  <c r="X1708" i="2"/>
  <c r="Q1708" i="2"/>
  <c r="W1708" i="2"/>
  <c r="Y1708" i="2"/>
  <c r="R1700" i="2"/>
  <c r="S1700" i="2"/>
  <c r="T1700" i="2"/>
  <c r="U1700" i="2"/>
  <c r="V1700" i="2"/>
  <c r="P1700" i="2"/>
  <c r="X1700" i="2"/>
  <c r="W1700" i="2"/>
  <c r="Q1700" i="2"/>
  <c r="Y1700" i="2"/>
  <c r="R1692" i="2"/>
  <c r="S1692" i="2"/>
  <c r="T1692" i="2"/>
  <c r="U1692" i="2"/>
  <c r="V1692" i="2"/>
  <c r="P1692" i="2"/>
  <c r="X1692" i="2"/>
  <c r="Q1692" i="2"/>
  <c r="W1692" i="2"/>
  <c r="Y1692" i="2"/>
  <c r="R1684" i="2"/>
  <c r="S1684" i="2"/>
  <c r="T1684" i="2"/>
  <c r="U1684" i="2"/>
  <c r="V1684" i="2"/>
  <c r="P1684" i="2"/>
  <c r="X1684" i="2"/>
  <c r="W1684" i="2"/>
  <c r="Q1684" i="2"/>
  <c r="Y1684" i="2"/>
  <c r="R1676" i="2"/>
  <c r="S1676" i="2"/>
  <c r="T1676" i="2"/>
  <c r="U1676" i="2"/>
  <c r="V1676" i="2"/>
  <c r="P1676" i="2"/>
  <c r="X1676" i="2"/>
  <c r="Q1676" i="2"/>
  <c r="W1676" i="2"/>
  <c r="Y1676" i="2"/>
  <c r="R1668" i="2"/>
  <c r="S1668" i="2"/>
  <c r="T1668" i="2"/>
  <c r="U1668" i="2"/>
  <c r="V1668" i="2"/>
  <c r="P1668" i="2"/>
  <c r="X1668" i="2"/>
  <c r="W1668" i="2"/>
  <c r="Q1668" i="2"/>
  <c r="Y1668" i="2"/>
  <c r="R1660" i="2"/>
  <c r="S1660" i="2"/>
  <c r="T1660" i="2"/>
  <c r="U1660" i="2"/>
  <c r="V1660" i="2"/>
  <c r="P1660" i="2"/>
  <c r="X1660" i="2"/>
  <c r="Q1660" i="2"/>
  <c r="W1660" i="2"/>
  <c r="Y1660" i="2"/>
  <c r="R1652" i="2"/>
  <c r="S1652" i="2"/>
  <c r="T1652" i="2"/>
  <c r="U1652" i="2"/>
  <c r="V1652" i="2"/>
  <c r="P1652" i="2"/>
  <c r="X1652" i="2"/>
  <c r="W1652" i="2"/>
  <c r="Y1652" i="2"/>
  <c r="Q1652" i="2"/>
  <c r="R1644" i="2"/>
  <c r="S1644" i="2"/>
  <c r="T1644" i="2"/>
  <c r="U1644" i="2"/>
  <c r="V1644" i="2"/>
  <c r="P1644" i="2"/>
  <c r="X1644" i="2"/>
  <c r="Q1644" i="2"/>
  <c r="W1644" i="2"/>
  <c r="Y1644" i="2"/>
  <c r="R1636" i="2"/>
  <c r="S1636" i="2"/>
  <c r="T1636" i="2"/>
  <c r="U1636" i="2"/>
  <c r="V1636" i="2"/>
  <c r="P1636" i="2"/>
  <c r="X1636" i="2"/>
  <c r="W1636" i="2"/>
  <c r="Q1636" i="2"/>
  <c r="Y1636" i="2"/>
  <c r="R1628" i="2"/>
  <c r="S1628" i="2"/>
  <c r="T1628" i="2"/>
  <c r="U1628" i="2"/>
  <c r="V1628" i="2"/>
  <c r="P1628" i="2"/>
  <c r="X1628" i="2"/>
  <c r="Q1628" i="2"/>
  <c r="W1628" i="2"/>
  <c r="Y1628" i="2"/>
  <c r="R1620" i="2"/>
  <c r="S1620" i="2"/>
  <c r="T1620" i="2"/>
  <c r="U1620" i="2"/>
  <c r="V1620" i="2"/>
  <c r="P1620" i="2"/>
  <c r="X1620" i="2"/>
  <c r="W1620" i="2"/>
  <c r="Q1620" i="2"/>
  <c r="Y1620" i="2"/>
  <c r="R1612" i="2"/>
  <c r="S1612" i="2"/>
  <c r="T1612" i="2"/>
  <c r="U1612" i="2"/>
  <c r="V1612" i="2"/>
  <c r="P1612" i="2"/>
  <c r="X1612" i="2"/>
  <c r="Q1612" i="2"/>
  <c r="W1612" i="2"/>
  <c r="Y1612" i="2"/>
  <c r="R1604" i="2"/>
  <c r="S1604" i="2"/>
  <c r="T1604" i="2"/>
  <c r="U1604" i="2"/>
  <c r="V1604" i="2"/>
  <c r="P1604" i="2"/>
  <c r="X1604" i="2"/>
  <c r="W1604" i="2"/>
  <c r="Q1604" i="2"/>
  <c r="Y1604" i="2"/>
  <c r="R1596" i="2"/>
  <c r="S1596" i="2"/>
  <c r="T1596" i="2"/>
  <c r="U1596" i="2"/>
  <c r="V1596" i="2"/>
  <c r="P1596" i="2"/>
  <c r="X1596" i="2"/>
  <c r="Q1596" i="2"/>
  <c r="W1596" i="2"/>
  <c r="Y1596" i="2"/>
  <c r="R1588" i="2"/>
  <c r="S1588" i="2"/>
  <c r="T1588" i="2"/>
  <c r="U1588" i="2"/>
  <c r="V1588" i="2"/>
  <c r="P1588" i="2"/>
  <c r="X1588" i="2"/>
  <c r="W1588" i="2"/>
  <c r="Y1588" i="2"/>
  <c r="Q1588" i="2"/>
  <c r="T1579" i="2"/>
  <c r="U1579" i="2"/>
  <c r="V1579" i="2"/>
  <c r="W1579" i="2"/>
  <c r="P1579" i="2"/>
  <c r="X1579" i="2"/>
  <c r="R1579" i="2"/>
  <c r="Y1579" i="2"/>
  <c r="Q1579" i="2"/>
  <c r="S1579" i="2"/>
  <c r="T1571" i="2"/>
  <c r="U1571" i="2"/>
  <c r="V1571" i="2"/>
  <c r="W1571" i="2"/>
  <c r="P1571" i="2"/>
  <c r="X1571" i="2"/>
  <c r="R1571" i="2"/>
  <c r="Q1571" i="2"/>
  <c r="S1571" i="2"/>
  <c r="Y1571" i="2"/>
  <c r="T1563" i="2"/>
  <c r="U1563" i="2"/>
  <c r="V1563" i="2"/>
  <c r="W1563" i="2"/>
  <c r="P1563" i="2"/>
  <c r="X1563" i="2"/>
  <c r="R1563" i="2"/>
  <c r="Y1563" i="2"/>
  <c r="Q1563" i="2"/>
  <c r="S1563" i="2"/>
  <c r="T1555" i="2"/>
  <c r="U1555" i="2"/>
  <c r="V1555" i="2"/>
  <c r="W1555" i="2"/>
  <c r="P1555" i="2"/>
  <c r="X1555" i="2"/>
  <c r="R1555" i="2"/>
  <c r="Q1555" i="2"/>
  <c r="S1555" i="2"/>
  <c r="Y1555" i="2"/>
  <c r="T1547" i="2"/>
  <c r="U1547" i="2"/>
  <c r="V1547" i="2"/>
  <c r="W1547" i="2"/>
  <c r="P1547" i="2"/>
  <c r="X1547" i="2"/>
  <c r="R1547" i="2"/>
  <c r="Y1547" i="2"/>
  <c r="Q1547" i="2"/>
  <c r="S1547" i="2"/>
  <c r="T1539" i="2"/>
  <c r="U1539" i="2"/>
  <c r="V1539" i="2"/>
  <c r="W1539" i="2"/>
  <c r="P1539" i="2"/>
  <c r="X1539" i="2"/>
  <c r="R1539" i="2"/>
  <c r="Q1539" i="2"/>
  <c r="S1539" i="2"/>
  <c r="Y1539" i="2"/>
  <c r="T1531" i="2"/>
  <c r="U1531" i="2"/>
  <c r="V1531" i="2"/>
  <c r="W1531" i="2"/>
  <c r="P1531" i="2"/>
  <c r="X1531" i="2"/>
  <c r="R1531" i="2"/>
  <c r="Y1531" i="2"/>
  <c r="Q1531" i="2"/>
  <c r="S1531" i="2"/>
  <c r="T1523" i="2"/>
  <c r="U1523" i="2"/>
  <c r="V1523" i="2"/>
  <c r="W1523" i="2"/>
  <c r="P1523" i="2"/>
  <c r="X1523" i="2"/>
  <c r="R1523" i="2"/>
  <c r="Q1523" i="2"/>
  <c r="S1523" i="2"/>
  <c r="Y1523" i="2"/>
  <c r="T1515" i="2"/>
  <c r="U1515" i="2"/>
  <c r="V1515" i="2"/>
  <c r="W1515" i="2"/>
  <c r="P1515" i="2"/>
  <c r="X1515" i="2"/>
  <c r="R1515" i="2"/>
  <c r="Y1515" i="2"/>
  <c r="Q1515" i="2"/>
  <c r="S1515" i="2"/>
  <c r="T1507" i="2"/>
  <c r="U1507" i="2"/>
  <c r="V1507" i="2"/>
  <c r="W1507" i="2"/>
  <c r="P1507" i="2"/>
  <c r="X1507" i="2"/>
  <c r="R1507" i="2"/>
  <c r="Q1507" i="2"/>
  <c r="S1507" i="2"/>
  <c r="Y1507" i="2"/>
  <c r="T1499" i="2"/>
  <c r="U1499" i="2"/>
  <c r="V1499" i="2"/>
  <c r="W1499" i="2"/>
  <c r="P1499" i="2"/>
  <c r="X1499" i="2"/>
  <c r="R1499" i="2"/>
  <c r="Y1499" i="2"/>
  <c r="Q1499" i="2"/>
  <c r="S1499" i="2"/>
  <c r="T1491" i="2"/>
  <c r="U1491" i="2"/>
  <c r="V1491" i="2"/>
  <c r="W1491" i="2"/>
  <c r="P1491" i="2"/>
  <c r="X1491" i="2"/>
  <c r="R1491" i="2"/>
  <c r="Q1491" i="2"/>
  <c r="S1491" i="2"/>
  <c r="Y1491" i="2"/>
  <c r="T1483" i="2"/>
  <c r="U1483" i="2"/>
  <c r="V1483" i="2"/>
  <c r="W1483" i="2"/>
  <c r="P1483" i="2"/>
  <c r="X1483" i="2"/>
  <c r="R1483" i="2"/>
  <c r="Y1483" i="2"/>
  <c r="Q1483" i="2"/>
  <c r="S1483" i="2"/>
  <c r="T1475" i="2"/>
  <c r="U1475" i="2"/>
  <c r="V1475" i="2"/>
  <c r="W1475" i="2"/>
  <c r="P1475" i="2"/>
  <c r="X1475" i="2"/>
  <c r="R1475" i="2"/>
  <c r="Q1475" i="2"/>
  <c r="S1475" i="2"/>
  <c r="Y1475" i="2"/>
  <c r="T1467" i="2"/>
  <c r="U1467" i="2"/>
  <c r="V1467" i="2"/>
  <c r="W1467" i="2"/>
  <c r="P1467" i="2"/>
  <c r="X1467" i="2"/>
  <c r="R1467" i="2"/>
  <c r="Y1467" i="2"/>
  <c r="Q1467" i="2"/>
  <c r="S1467" i="2"/>
  <c r="T1459" i="2"/>
  <c r="U1459" i="2"/>
  <c r="V1459" i="2"/>
  <c r="W1459" i="2"/>
  <c r="P1459" i="2"/>
  <c r="X1459" i="2"/>
  <c r="R1459" i="2"/>
  <c r="Q1459" i="2"/>
  <c r="S1459" i="2"/>
  <c r="Y1459" i="2"/>
  <c r="T1451" i="2"/>
  <c r="U1451" i="2"/>
  <c r="V1451" i="2"/>
  <c r="W1451" i="2"/>
  <c r="P1451" i="2"/>
  <c r="X1451" i="2"/>
  <c r="R1451" i="2"/>
  <c r="Y1451" i="2"/>
  <c r="Q1451" i="2"/>
  <c r="S1451" i="2"/>
  <c r="T1443" i="2"/>
  <c r="U1443" i="2"/>
  <c r="V1443" i="2"/>
  <c r="W1443" i="2"/>
  <c r="P1443" i="2"/>
  <c r="X1443" i="2"/>
  <c r="R1443" i="2"/>
  <c r="Q1443" i="2"/>
  <c r="S1443" i="2"/>
  <c r="Y1443" i="2"/>
  <c r="T1435" i="2"/>
  <c r="U1435" i="2"/>
  <c r="V1435" i="2"/>
  <c r="W1435" i="2"/>
  <c r="P1435" i="2"/>
  <c r="X1435" i="2"/>
  <c r="R1435" i="2"/>
  <c r="Y1435" i="2"/>
  <c r="Q1435" i="2"/>
  <c r="S1435" i="2"/>
  <c r="T1427" i="2"/>
  <c r="U1427" i="2"/>
  <c r="V1427" i="2"/>
  <c r="W1427" i="2"/>
  <c r="P1427" i="2"/>
  <c r="X1427" i="2"/>
  <c r="R1427" i="2"/>
  <c r="Q1427" i="2"/>
  <c r="S1427" i="2"/>
  <c r="Y1427" i="2"/>
  <c r="T1419" i="2"/>
  <c r="U1419" i="2"/>
  <c r="V1419" i="2"/>
  <c r="W1419" i="2"/>
  <c r="P1419" i="2"/>
  <c r="X1419" i="2"/>
  <c r="R1419" i="2"/>
  <c r="Y1419" i="2"/>
  <c r="Q1419" i="2"/>
  <c r="S1419" i="2"/>
  <c r="T1411" i="2"/>
  <c r="U1411" i="2"/>
  <c r="V1411" i="2"/>
  <c r="W1411" i="2"/>
  <c r="P1411" i="2"/>
  <c r="X1411" i="2"/>
  <c r="R1411" i="2"/>
  <c r="Q1411" i="2"/>
  <c r="S1411" i="2"/>
  <c r="Y1411" i="2"/>
  <c r="T1403" i="2"/>
  <c r="U1403" i="2"/>
  <c r="V1403" i="2"/>
  <c r="W1403" i="2"/>
  <c r="P1403" i="2"/>
  <c r="X1403" i="2"/>
  <c r="R1403" i="2"/>
  <c r="Y1403" i="2"/>
  <c r="Q1403" i="2"/>
  <c r="S1403" i="2"/>
  <c r="T1395" i="2"/>
  <c r="U1395" i="2"/>
  <c r="V1395" i="2"/>
  <c r="W1395" i="2"/>
  <c r="P1395" i="2"/>
  <c r="X1395" i="2"/>
  <c r="R1395" i="2"/>
  <c r="Q1395" i="2"/>
  <c r="S1395" i="2"/>
  <c r="Y1395" i="2"/>
  <c r="T1387" i="2"/>
  <c r="U1387" i="2"/>
  <c r="V1387" i="2"/>
  <c r="W1387" i="2"/>
  <c r="P1387" i="2"/>
  <c r="X1387" i="2"/>
  <c r="R1387" i="2"/>
  <c r="Y1387" i="2"/>
  <c r="Q1387" i="2"/>
  <c r="S1387" i="2"/>
  <c r="T1379" i="2"/>
  <c r="U1379" i="2"/>
  <c r="V1379" i="2"/>
  <c r="W1379" i="2"/>
  <c r="P1379" i="2"/>
  <c r="X1379" i="2"/>
  <c r="R1379" i="2"/>
  <c r="Q1379" i="2"/>
  <c r="S1379" i="2"/>
  <c r="Y1379" i="2"/>
  <c r="T1371" i="2"/>
  <c r="U1371" i="2"/>
  <c r="V1371" i="2"/>
  <c r="W1371" i="2"/>
  <c r="P1371" i="2"/>
  <c r="X1371" i="2"/>
  <c r="R1371" i="2"/>
  <c r="Y1371" i="2"/>
  <c r="Q1371" i="2"/>
  <c r="S1371" i="2"/>
  <c r="T1363" i="2"/>
  <c r="U1363" i="2"/>
  <c r="V1363" i="2"/>
  <c r="W1363" i="2"/>
  <c r="P1363" i="2"/>
  <c r="X1363" i="2"/>
  <c r="R1363" i="2"/>
  <c r="Q1363" i="2"/>
  <c r="S1363" i="2"/>
  <c r="Y1363" i="2"/>
  <c r="T1355" i="2"/>
  <c r="U1355" i="2"/>
  <c r="V1355" i="2"/>
  <c r="W1355" i="2"/>
  <c r="P1355" i="2"/>
  <c r="X1355" i="2"/>
  <c r="R1355" i="2"/>
  <c r="Y1355" i="2"/>
  <c r="Q1355" i="2"/>
  <c r="S1355" i="2"/>
  <c r="P1347" i="2"/>
  <c r="X1347" i="2"/>
  <c r="S1347" i="2"/>
  <c r="T1347" i="2"/>
  <c r="U1347" i="2"/>
  <c r="V1347" i="2"/>
  <c r="W1347" i="2"/>
  <c r="Q1347" i="2"/>
  <c r="R1347" i="2"/>
  <c r="Y1347" i="2"/>
  <c r="R1339" i="2"/>
  <c r="S1339" i="2"/>
  <c r="T1339" i="2"/>
  <c r="U1339" i="2"/>
  <c r="P1339" i="2"/>
  <c r="X1339" i="2"/>
  <c r="Q1339" i="2"/>
  <c r="V1339" i="2"/>
  <c r="W1339" i="2"/>
  <c r="Y1339" i="2"/>
  <c r="R1331" i="2"/>
  <c r="S1331" i="2"/>
  <c r="T1331" i="2"/>
  <c r="U1331" i="2"/>
  <c r="P1331" i="2"/>
  <c r="X1331" i="2"/>
  <c r="Q1331" i="2"/>
  <c r="V1331" i="2"/>
  <c r="W1331" i="2"/>
  <c r="Y1331" i="2"/>
  <c r="R1323" i="2"/>
  <c r="S1323" i="2"/>
  <c r="T1323" i="2"/>
  <c r="U1323" i="2"/>
  <c r="P1323" i="2"/>
  <c r="X1323" i="2"/>
  <c r="Q1323" i="2"/>
  <c r="W1323" i="2"/>
  <c r="V1323" i="2"/>
  <c r="Y1323" i="2"/>
  <c r="R1315" i="2"/>
  <c r="S1315" i="2"/>
  <c r="T1315" i="2"/>
  <c r="U1315" i="2"/>
  <c r="P1315" i="2"/>
  <c r="X1315" i="2"/>
  <c r="W1315" i="2"/>
  <c r="Y1315" i="2"/>
  <c r="Q1315" i="2"/>
  <c r="V1315" i="2"/>
  <c r="R1307" i="2"/>
  <c r="S1307" i="2"/>
  <c r="T1307" i="2"/>
  <c r="U1307" i="2"/>
  <c r="P1307" i="2"/>
  <c r="X1307" i="2"/>
  <c r="Q1307" i="2"/>
  <c r="V1307" i="2"/>
  <c r="W1307" i="2"/>
  <c r="Y1307" i="2"/>
  <c r="R1299" i="2"/>
  <c r="S1299" i="2"/>
  <c r="T1299" i="2"/>
  <c r="U1299" i="2"/>
  <c r="P1299" i="2"/>
  <c r="X1299" i="2"/>
  <c r="Q1299" i="2"/>
  <c r="V1299" i="2"/>
  <c r="W1299" i="2"/>
  <c r="Y1299" i="2"/>
  <c r="R1291" i="2"/>
  <c r="S1291" i="2"/>
  <c r="T1291" i="2"/>
  <c r="U1291" i="2"/>
  <c r="P1291" i="2"/>
  <c r="X1291" i="2"/>
  <c r="Q1291" i="2"/>
  <c r="W1291" i="2"/>
  <c r="V1291" i="2"/>
  <c r="Y1291" i="2"/>
  <c r="R1283" i="2"/>
  <c r="S1283" i="2"/>
  <c r="T1283" i="2"/>
  <c r="U1283" i="2"/>
  <c r="P1283" i="2"/>
  <c r="X1283" i="2"/>
  <c r="W1283" i="2"/>
  <c r="Y1283" i="2"/>
  <c r="Q1283" i="2"/>
  <c r="V1283" i="2"/>
  <c r="R1275" i="2"/>
  <c r="S1275" i="2"/>
  <c r="T1275" i="2"/>
  <c r="U1275" i="2"/>
  <c r="P1275" i="2"/>
  <c r="X1275" i="2"/>
  <c r="Q1275" i="2"/>
  <c r="V1275" i="2"/>
  <c r="W1275" i="2"/>
  <c r="Y1275" i="2"/>
  <c r="R1267" i="2"/>
  <c r="S1267" i="2"/>
  <c r="T1267" i="2"/>
  <c r="U1267" i="2"/>
  <c r="P1267" i="2"/>
  <c r="X1267" i="2"/>
  <c r="Q1267" i="2"/>
  <c r="V1267" i="2"/>
  <c r="W1267" i="2"/>
  <c r="Y1267" i="2"/>
  <c r="R1259" i="2"/>
  <c r="S1259" i="2"/>
  <c r="T1259" i="2"/>
  <c r="U1259" i="2"/>
  <c r="V1259" i="2"/>
  <c r="P1259" i="2"/>
  <c r="X1259" i="2"/>
  <c r="Q1259" i="2"/>
  <c r="W1259" i="2"/>
  <c r="Y1259" i="2"/>
  <c r="R1251" i="2"/>
  <c r="S1251" i="2"/>
  <c r="T1251" i="2"/>
  <c r="U1251" i="2"/>
  <c r="V1251" i="2"/>
  <c r="P1251" i="2"/>
  <c r="X1251" i="2"/>
  <c r="W1251" i="2"/>
  <c r="Q1251" i="2"/>
  <c r="Y1251" i="2"/>
  <c r="R1243" i="2"/>
  <c r="S1243" i="2"/>
  <c r="T1243" i="2"/>
  <c r="U1243" i="2"/>
  <c r="V1243" i="2"/>
  <c r="P1243" i="2"/>
  <c r="X1243" i="2"/>
  <c r="Q1243" i="2"/>
  <c r="W1243" i="2"/>
  <c r="Y1243" i="2"/>
  <c r="R1235" i="2"/>
  <c r="S1235" i="2"/>
  <c r="T1235" i="2"/>
  <c r="U1235" i="2"/>
  <c r="V1235" i="2"/>
  <c r="P1235" i="2"/>
  <c r="X1235" i="2"/>
  <c r="W1235" i="2"/>
  <c r="Q1235" i="2"/>
  <c r="Y1235" i="2"/>
  <c r="R1227" i="2"/>
  <c r="S1227" i="2"/>
  <c r="T1227" i="2"/>
  <c r="U1227" i="2"/>
  <c r="V1227" i="2"/>
  <c r="P1227" i="2"/>
  <c r="X1227" i="2"/>
  <c r="Q1227" i="2"/>
  <c r="W1227" i="2"/>
  <c r="Y1227" i="2"/>
  <c r="R1219" i="2"/>
  <c r="S1219" i="2"/>
  <c r="T1219" i="2"/>
  <c r="U1219" i="2"/>
  <c r="V1219" i="2"/>
  <c r="P1219" i="2"/>
  <c r="X1219" i="2"/>
  <c r="W1219" i="2"/>
  <c r="Q1219" i="2"/>
  <c r="Y1219" i="2"/>
  <c r="R1211" i="2"/>
  <c r="S1211" i="2"/>
  <c r="T1211" i="2"/>
  <c r="U1211" i="2"/>
  <c r="V1211" i="2"/>
  <c r="P1211" i="2"/>
  <c r="X1211" i="2"/>
  <c r="Q1211" i="2"/>
  <c r="W1211" i="2"/>
  <c r="Y1211" i="2"/>
  <c r="R1203" i="2"/>
  <c r="S1203" i="2"/>
  <c r="T1203" i="2"/>
  <c r="U1203" i="2"/>
  <c r="V1203" i="2"/>
  <c r="P1203" i="2"/>
  <c r="X1203" i="2"/>
  <c r="W1203" i="2"/>
  <c r="Q1203" i="2"/>
  <c r="Y1203" i="2"/>
  <c r="T1194" i="2"/>
  <c r="U1194" i="2"/>
  <c r="V1194" i="2"/>
  <c r="W1194" i="2"/>
  <c r="P1194" i="2"/>
  <c r="X1194" i="2"/>
  <c r="R1194" i="2"/>
  <c r="S1194" i="2"/>
  <c r="Y1194" i="2"/>
  <c r="Q1194" i="2"/>
  <c r="T1186" i="2"/>
  <c r="U1186" i="2"/>
  <c r="V1186" i="2"/>
  <c r="W1186" i="2"/>
  <c r="P1186" i="2"/>
  <c r="X1186" i="2"/>
  <c r="R1186" i="2"/>
  <c r="Q1186" i="2"/>
  <c r="S1186" i="2"/>
  <c r="Y1186" i="2"/>
  <c r="T1178" i="2"/>
  <c r="U1178" i="2"/>
  <c r="V1178" i="2"/>
  <c r="W1178" i="2"/>
  <c r="P1178" i="2"/>
  <c r="X1178" i="2"/>
  <c r="R1178" i="2"/>
  <c r="S1178" i="2"/>
  <c r="Y1178" i="2"/>
  <c r="Q1178" i="2"/>
  <c r="T1170" i="2"/>
  <c r="U1170" i="2"/>
  <c r="V1170" i="2"/>
  <c r="W1170" i="2"/>
  <c r="P1170" i="2"/>
  <c r="X1170" i="2"/>
  <c r="R1170" i="2"/>
  <c r="Q1170" i="2"/>
  <c r="S1170" i="2"/>
  <c r="Y1170" i="2"/>
  <c r="T1162" i="2"/>
  <c r="U1162" i="2"/>
  <c r="V1162" i="2"/>
  <c r="W1162" i="2"/>
  <c r="P1162" i="2"/>
  <c r="X1162" i="2"/>
  <c r="R1162" i="2"/>
  <c r="S1162" i="2"/>
  <c r="Y1162" i="2"/>
  <c r="Q1162" i="2"/>
  <c r="T1154" i="2"/>
  <c r="U1154" i="2"/>
  <c r="V1154" i="2"/>
  <c r="W1154" i="2"/>
  <c r="P1154" i="2"/>
  <c r="X1154" i="2"/>
  <c r="R1154" i="2"/>
  <c r="Q1154" i="2"/>
  <c r="S1154" i="2"/>
  <c r="Y1154" i="2"/>
  <c r="T1146" i="2"/>
  <c r="U1146" i="2"/>
  <c r="V1146" i="2"/>
  <c r="W1146" i="2"/>
  <c r="P1146" i="2"/>
  <c r="X1146" i="2"/>
  <c r="R1146" i="2"/>
  <c r="S1146" i="2"/>
  <c r="Y1146" i="2"/>
  <c r="Q1146" i="2"/>
  <c r="T1138" i="2"/>
  <c r="U1138" i="2"/>
  <c r="V1138" i="2"/>
  <c r="W1138" i="2"/>
  <c r="P1138" i="2"/>
  <c r="X1138" i="2"/>
  <c r="R1138" i="2"/>
  <c r="Q1138" i="2"/>
  <c r="S1138" i="2"/>
  <c r="Y1138" i="2"/>
  <c r="T1130" i="2"/>
  <c r="U1130" i="2"/>
  <c r="V1130" i="2"/>
  <c r="W1130" i="2"/>
  <c r="P1130" i="2"/>
  <c r="X1130" i="2"/>
  <c r="R1130" i="2"/>
  <c r="S1130" i="2"/>
  <c r="Y1130" i="2"/>
  <c r="Q1130" i="2"/>
  <c r="T1122" i="2"/>
  <c r="U1122" i="2"/>
  <c r="V1122" i="2"/>
  <c r="W1122" i="2"/>
  <c r="P1122" i="2"/>
  <c r="X1122" i="2"/>
  <c r="R1122" i="2"/>
  <c r="Q1122" i="2"/>
  <c r="S1122" i="2"/>
  <c r="Y1122" i="2"/>
  <c r="T1114" i="2"/>
  <c r="U1114" i="2"/>
  <c r="V1114" i="2"/>
  <c r="W1114" i="2"/>
  <c r="P1114" i="2"/>
  <c r="X1114" i="2"/>
  <c r="R1114" i="2"/>
  <c r="S1114" i="2"/>
  <c r="Y1114" i="2"/>
  <c r="Q1114" i="2"/>
  <c r="T1106" i="2"/>
  <c r="U1106" i="2"/>
  <c r="V1106" i="2"/>
  <c r="W1106" i="2"/>
  <c r="P1106" i="2"/>
  <c r="X1106" i="2"/>
  <c r="R1106" i="2"/>
  <c r="Q1106" i="2"/>
  <c r="S1106" i="2"/>
  <c r="Y1106" i="2"/>
  <c r="T1098" i="2"/>
  <c r="U1098" i="2"/>
  <c r="V1098" i="2"/>
  <c r="W1098" i="2"/>
  <c r="P1098" i="2"/>
  <c r="X1098" i="2"/>
  <c r="R1098" i="2"/>
  <c r="S1098" i="2"/>
  <c r="Y1098" i="2"/>
  <c r="Q1098" i="2"/>
  <c r="T1090" i="2"/>
  <c r="U1090" i="2"/>
  <c r="V1090" i="2"/>
  <c r="W1090" i="2"/>
  <c r="P1090" i="2"/>
  <c r="X1090" i="2"/>
  <c r="R1090" i="2"/>
  <c r="Q1090" i="2"/>
  <c r="S1090" i="2"/>
  <c r="Y1090" i="2"/>
  <c r="T1082" i="2"/>
  <c r="U1082" i="2"/>
  <c r="V1082" i="2"/>
  <c r="W1082" i="2"/>
  <c r="P1082" i="2"/>
  <c r="X1082" i="2"/>
  <c r="R1082" i="2"/>
  <c r="S1082" i="2"/>
  <c r="Y1082" i="2"/>
  <c r="Q1082" i="2"/>
  <c r="T1074" i="2"/>
  <c r="U1074" i="2"/>
  <c r="V1074" i="2"/>
  <c r="W1074" i="2"/>
  <c r="P1074" i="2"/>
  <c r="X1074" i="2"/>
  <c r="R1074" i="2"/>
  <c r="Q1074" i="2"/>
  <c r="S1074" i="2"/>
  <c r="Y1074" i="2"/>
  <c r="T1066" i="2"/>
  <c r="U1066" i="2"/>
  <c r="V1066" i="2"/>
  <c r="W1066" i="2"/>
  <c r="P1066" i="2"/>
  <c r="X1066" i="2"/>
  <c r="R1066" i="2"/>
  <c r="S1066" i="2"/>
  <c r="Y1066" i="2"/>
  <c r="Q1066" i="2"/>
  <c r="T1058" i="2"/>
  <c r="U1058" i="2"/>
  <c r="V1058" i="2"/>
  <c r="W1058" i="2"/>
  <c r="P1058" i="2"/>
  <c r="X1058" i="2"/>
  <c r="R1058" i="2"/>
  <c r="Q1058" i="2"/>
  <c r="S1058" i="2"/>
  <c r="Y1058" i="2"/>
  <c r="T1050" i="2"/>
  <c r="U1050" i="2"/>
  <c r="V1050" i="2"/>
  <c r="W1050" i="2"/>
  <c r="P1050" i="2"/>
  <c r="X1050" i="2"/>
  <c r="R1050" i="2"/>
  <c r="S1050" i="2"/>
  <c r="Y1050" i="2"/>
  <c r="Q1050" i="2"/>
  <c r="T1042" i="2"/>
  <c r="U1042" i="2"/>
  <c r="V1042" i="2"/>
  <c r="W1042" i="2"/>
  <c r="P1042" i="2"/>
  <c r="X1042" i="2"/>
  <c r="R1042" i="2"/>
  <c r="Q1042" i="2"/>
  <c r="S1042" i="2"/>
  <c r="Y1042" i="2"/>
  <c r="T1034" i="2"/>
  <c r="U1034" i="2"/>
  <c r="V1034" i="2"/>
  <c r="W1034" i="2"/>
  <c r="P1034" i="2"/>
  <c r="X1034" i="2"/>
  <c r="R1034" i="2"/>
  <c r="S1034" i="2"/>
  <c r="Y1034" i="2"/>
  <c r="Q1034" i="2"/>
  <c r="T1026" i="2"/>
  <c r="U1026" i="2"/>
  <c r="V1026" i="2"/>
  <c r="W1026" i="2"/>
  <c r="P1026" i="2"/>
  <c r="X1026" i="2"/>
  <c r="R1026" i="2"/>
  <c r="Q1026" i="2"/>
  <c r="S1026" i="2"/>
  <c r="Y1026" i="2"/>
  <c r="T1018" i="2"/>
  <c r="U1018" i="2"/>
  <c r="V1018" i="2"/>
  <c r="W1018" i="2"/>
  <c r="P1018" i="2"/>
  <c r="X1018" i="2"/>
  <c r="R1018" i="2"/>
  <c r="S1018" i="2"/>
  <c r="Y1018" i="2"/>
  <c r="Q1018" i="2"/>
  <c r="T1010" i="2"/>
  <c r="U1010" i="2"/>
  <c r="V1010" i="2"/>
  <c r="W1010" i="2"/>
  <c r="P1010" i="2"/>
  <c r="X1010" i="2"/>
  <c r="R1010" i="2"/>
  <c r="Q1010" i="2"/>
  <c r="S1010" i="2"/>
  <c r="Y1010" i="2"/>
  <c r="T1002" i="2"/>
  <c r="U1002" i="2"/>
  <c r="V1002" i="2"/>
  <c r="W1002" i="2"/>
  <c r="P1002" i="2"/>
  <c r="X1002" i="2"/>
  <c r="R1002" i="2"/>
  <c r="S1002" i="2"/>
  <c r="Y1002" i="2"/>
  <c r="Q1002" i="2"/>
  <c r="T994" i="2"/>
  <c r="U994" i="2"/>
  <c r="V994" i="2"/>
  <c r="W994" i="2"/>
  <c r="P994" i="2"/>
  <c r="X994" i="2"/>
  <c r="R994" i="2"/>
  <c r="Q994" i="2"/>
  <c r="S994" i="2"/>
  <c r="Y994" i="2"/>
  <c r="T986" i="2"/>
  <c r="U986" i="2"/>
  <c r="V986" i="2"/>
  <c r="W986" i="2"/>
  <c r="P986" i="2"/>
  <c r="X986" i="2"/>
  <c r="R986" i="2"/>
  <c r="S986" i="2"/>
  <c r="Y986" i="2"/>
  <c r="Q986" i="2"/>
  <c r="T978" i="2"/>
  <c r="U978" i="2"/>
  <c r="V978" i="2"/>
  <c r="W978" i="2"/>
  <c r="P978" i="2"/>
  <c r="X978" i="2"/>
  <c r="R978" i="2"/>
  <c r="Q978" i="2"/>
  <c r="S978" i="2"/>
  <c r="Y978" i="2"/>
  <c r="T970" i="2"/>
  <c r="U970" i="2"/>
  <c r="V970" i="2"/>
  <c r="W970" i="2"/>
  <c r="P970" i="2"/>
  <c r="X970" i="2"/>
  <c r="R970" i="2"/>
  <c r="S970" i="2"/>
  <c r="Y970" i="2"/>
  <c r="Q970" i="2"/>
  <c r="T962" i="2"/>
  <c r="U962" i="2"/>
  <c r="V962" i="2"/>
  <c r="W962" i="2"/>
  <c r="P962" i="2"/>
  <c r="X962" i="2"/>
  <c r="R962" i="2"/>
  <c r="Q962" i="2"/>
  <c r="S962" i="2"/>
  <c r="Y962" i="2"/>
  <c r="T954" i="2"/>
  <c r="U954" i="2"/>
  <c r="V954" i="2"/>
  <c r="W954" i="2"/>
  <c r="P954" i="2"/>
  <c r="X954" i="2"/>
  <c r="R954" i="2"/>
  <c r="S954" i="2"/>
  <c r="Y954" i="2"/>
  <c r="Q954" i="2"/>
  <c r="T946" i="2"/>
  <c r="U946" i="2"/>
  <c r="V946" i="2"/>
  <c r="W946" i="2"/>
  <c r="P946" i="2"/>
  <c r="X946" i="2"/>
  <c r="R946" i="2"/>
  <c r="Q946" i="2"/>
  <c r="S946" i="2"/>
  <c r="Y946" i="2"/>
  <c r="T938" i="2"/>
  <c r="U938" i="2"/>
  <c r="V938" i="2"/>
  <c r="W938" i="2"/>
  <c r="P938" i="2"/>
  <c r="X938" i="2"/>
  <c r="R938" i="2"/>
  <c r="S938" i="2"/>
  <c r="Y938" i="2"/>
  <c r="Q938" i="2"/>
  <c r="T930" i="2"/>
  <c r="U930" i="2"/>
  <c r="V930" i="2"/>
  <c r="W930" i="2"/>
  <c r="P930" i="2"/>
  <c r="X930" i="2"/>
  <c r="R930" i="2"/>
  <c r="Q930" i="2"/>
  <c r="S930" i="2"/>
  <c r="Y930" i="2"/>
  <c r="T922" i="2"/>
  <c r="U922" i="2"/>
  <c r="V922" i="2"/>
  <c r="W922" i="2"/>
  <c r="P922" i="2"/>
  <c r="X922" i="2"/>
  <c r="R922" i="2"/>
  <c r="S922" i="2"/>
  <c r="Y922" i="2"/>
  <c r="Q922" i="2"/>
  <c r="V914" i="2"/>
  <c r="W914" i="2"/>
  <c r="Q914" i="2"/>
  <c r="R914" i="2"/>
  <c r="S914" i="2"/>
  <c r="T914" i="2"/>
  <c r="U914" i="2"/>
  <c r="Y914" i="2"/>
  <c r="P914" i="2"/>
  <c r="X914" i="2"/>
  <c r="V906" i="2"/>
  <c r="W906" i="2"/>
  <c r="U906" i="2"/>
  <c r="X906" i="2"/>
  <c r="Y906" i="2"/>
  <c r="P906" i="2"/>
  <c r="Q906" i="2"/>
  <c r="S906" i="2"/>
  <c r="T906" i="2"/>
  <c r="R906" i="2"/>
  <c r="V898" i="2"/>
  <c r="W898" i="2"/>
  <c r="Q898" i="2"/>
  <c r="R898" i="2"/>
  <c r="S898" i="2"/>
  <c r="T898" i="2"/>
  <c r="U898" i="2"/>
  <c r="Y898" i="2"/>
  <c r="P898" i="2"/>
  <c r="X898" i="2"/>
  <c r="T890" i="2"/>
  <c r="U890" i="2"/>
  <c r="V890" i="2"/>
  <c r="W890" i="2"/>
  <c r="P890" i="2"/>
  <c r="Q890" i="2"/>
  <c r="R890" i="2"/>
  <c r="S890" i="2"/>
  <c r="Y890" i="2"/>
  <c r="X890" i="2"/>
  <c r="T882" i="2"/>
  <c r="U882" i="2"/>
  <c r="V882" i="2"/>
  <c r="W882" i="2"/>
  <c r="P882" i="2"/>
  <c r="Q882" i="2"/>
  <c r="R882" i="2"/>
  <c r="S882" i="2"/>
  <c r="Y882" i="2"/>
  <c r="X882" i="2"/>
  <c r="T874" i="2"/>
  <c r="U874" i="2"/>
  <c r="V874" i="2"/>
  <c r="W874" i="2"/>
  <c r="P874" i="2"/>
  <c r="Q874" i="2"/>
  <c r="R874" i="2"/>
  <c r="S874" i="2"/>
  <c r="Y874" i="2"/>
  <c r="X874" i="2"/>
  <c r="T866" i="2"/>
  <c r="U866" i="2"/>
  <c r="V866" i="2"/>
  <c r="W866" i="2"/>
  <c r="P866" i="2"/>
  <c r="Q866" i="2"/>
  <c r="R866" i="2"/>
  <c r="S866" i="2"/>
  <c r="Y866" i="2"/>
  <c r="X866" i="2"/>
  <c r="S858" i="2"/>
  <c r="T858" i="2"/>
  <c r="U858" i="2"/>
  <c r="V858" i="2"/>
  <c r="W858" i="2"/>
  <c r="P858" i="2"/>
  <c r="Q858" i="2"/>
  <c r="R858" i="2"/>
  <c r="X858" i="2"/>
  <c r="Y858" i="2"/>
  <c r="S850" i="2"/>
  <c r="T850" i="2"/>
  <c r="U850" i="2"/>
  <c r="V850" i="2"/>
  <c r="W850" i="2"/>
  <c r="P850" i="2"/>
  <c r="Q850" i="2"/>
  <c r="X850" i="2"/>
  <c r="R850" i="2"/>
  <c r="Y850" i="2"/>
  <c r="S842" i="2"/>
  <c r="T842" i="2"/>
  <c r="U842" i="2"/>
  <c r="V842" i="2"/>
  <c r="W842" i="2"/>
  <c r="X842" i="2"/>
  <c r="Y842" i="2"/>
  <c r="Q842" i="2"/>
  <c r="P842" i="2"/>
  <c r="R842" i="2"/>
  <c r="S834" i="2"/>
  <c r="T834" i="2"/>
  <c r="U834" i="2"/>
  <c r="V834" i="2"/>
  <c r="W834" i="2"/>
  <c r="Q834" i="2"/>
  <c r="R834" i="2"/>
  <c r="X834" i="2"/>
  <c r="Y834" i="2"/>
  <c r="P834" i="2"/>
  <c r="S826" i="2"/>
  <c r="T826" i="2"/>
  <c r="U826" i="2"/>
  <c r="V826" i="2"/>
  <c r="W826" i="2"/>
  <c r="P826" i="2"/>
  <c r="Q826" i="2"/>
  <c r="R826" i="2"/>
  <c r="X826" i="2"/>
  <c r="Y826" i="2"/>
  <c r="S818" i="2"/>
  <c r="T818" i="2"/>
  <c r="U818" i="2"/>
  <c r="V818" i="2"/>
  <c r="W818" i="2"/>
  <c r="P818" i="2"/>
  <c r="Q818" i="2"/>
  <c r="X818" i="2"/>
  <c r="Y818" i="2"/>
  <c r="R818" i="2"/>
  <c r="S810" i="2"/>
  <c r="T810" i="2"/>
  <c r="U810" i="2"/>
  <c r="V810" i="2"/>
  <c r="W810" i="2"/>
  <c r="X810" i="2"/>
  <c r="Y810" i="2"/>
  <c r="Q810" i="2"/>
  <c r="R810" i="2"/>
  <c r="P810" i="2"/>
  <c r="S802" i="2"/>
  <c r="T802" i="2"/>
  <c r="U802" i="2"/>
  <c r="V802" i="2"/>
  <c r="W802" i="2"/>
  <c r="Q802" i="2"/>
  <c r="R802" i="2"/>
  <c r="X802" i="2"/>
  <c r="Y802" i="2"/>
  <c r="P802" i="2"/>
  <c r="S794" i="2"/>
  <c r="T794" i="2"/>
  <c r="U794" i="2"/>
  <c r="V794" i="2"/>
  <c r="W794" i="2"/>
  <c r="P794" i="2"/>
  <c r="Q794" i="2"/>
  <c r="R794" i="2"/>
  <c r="X794" i="2"/>
  <c r="Y794" i="2"/>
  <c r="S786" i="2"/>
  <c r="T786" i="2"/>
  <c r="U786" i="2"/>
  <c r="V786" i="2"/>
  <c r="W786" i="2"/>
  <c r="P786" i="2"/>
  <c r="Q786" i="2"/>
  <c r="X786" i="2"/>
  <c r="Y786" i="2"/>
  <c r="R786" i="2"/>
  <c r="S778" i="2"/>
  <c r="T778" i="2"/>
  <c r="U778" i="2"/>
  <c r="V778" i="2"/>
  <c r="W778" i="2"/>
  <c r="X778" i="2"/>
  <c r="Y778" i="2"/>
  <c r="Q778" i="2"/>
  <c r="R778" i="2"/>
  <c r="P778" i="2"/>
  <c r="S770" i="2"/>
  <c r="T770" i="2"/>
  <c r="U770" i="2"/>
  <c r="V770" i="2"/>
  <c r="W770" i="2"/>
  <c r="Q770" i="2"/>
  <c r="R770" i="2"/>
  <c r="X770" i="2"/>
  <c r="Y770" i="2"/>
  <c r="P770" i="2"/>
  <c r="S762" i="2"/>
  <c r="T762" i="2"/>
  <c r="U762" i="2"/>
  <c r="V762" i="2"/>
  <c r="W762" i="2"/>
  <c r="P762" i="2"/>
  <c r="Q762" i="2"/>
  <c r="R762" i="2"/>
  <c r="X762" i="2"/>
  <c r="Y762" i="2"/>
  <c r="S754" i="2"/>
  <c r="T754" i="2"/>
  <c r="U754" i="2"/>
  <c r="V754" i="2"/>
  <c r="W754" i="2"/>
  <c r="P754" i="2"/>
  <c r="Q754" i="2"/>
  <c r="X754" i="2"/>
  <c r="R754" i="2"/>
  <c r="Y754" i="2"/>
  <c r="S746" i="2"/>
  <c r="T746" i="2"/>
  <c r="U746" i="2"/>
  <c r="V746" i="2"/>
  <c r="W746" i="2"/>
  <c r="X746" i="2"/>
  <c r="Y746" i="2"/>
  <c r="Q746" i="2"/>
  <c r="P746" i="2"/>
  <c r="R746" i="2"/>
  <c r="R738" i="2"/>
  <c r="S738" i="2"/>
  <c r="T738" i="2"/>
  <c r="U738" i="2"/>
  <c r="P738" i="2"/>
  <c r="X738" i="2"/>
  <c r="Q738" i="2"/>
  <c r="V738" i="2"/>
  <c r="W738" i="2"/>
  <c r="Y738" i="2"/>
  <c r="R730" i="2"/>
  <c r="S730" i="2"/>
  <c r="T730" i="2"/>
  <c r="U730" i="2"/>
  <c r="P730" i="2"/>
  <c r="X730" i="2"/>
  <c r="Q730" i="2"/>
  <c r="V730" i="2"/>
  <c r="W730" i="2"/>
  <c r="Y730" i="2"/>
  <c r="R722" i="2"/>
  <c r="S722" i="2"/>
  <c r="T722" i="2"/>
  <c r="U722" i="2"/>
  <c r="P722" i="2"/>
  <c r="X722" i="2"/>
  <c r="Q722" i="2"/>
  <c r="V722" i="2"/>
  <c r="W722" i="2"/>
  <c r="Y722" i="2"/>
  <c r="R714" i="2"/>
  <c r="S714" i="2"/>
  <c r="T714" i="2"/>
  <c r="U714" i="2"/>
  <c r="P714" i="2"/>
  <c r="X714" i="2"/>
  <c r="W714" i="2"/>
  <c r="Y714" i="2"/>
  <c r="Q714" i="2"/>
  <c r="V714" i="2"/>
  <c r="R706" i="2"/>
  <c r="S706" i="2"/>
  <c r="T706" i="2"/>
  <c r="U706" i="2"/>
  <c r="P706" i="2"/>
  <c r="X706" i="2"/>
  <c r="Q706" i="2"/>
  <c r="V706" i="2"/>
  <c r="W706" i="2"/>
  <c r="Y706" i="2"/>
  <c r="R698" i="2"/>
  <c r="S698" i="2"/>
  <c r="T698" i="2"/>
  <c r="U698" i="2"/>
  <c r="P698" i="2"/>
  <c r="X698" i="2"/>
  <c r="Q698" i="2"/>
  <c r="V698" i="2"/>
  <c r="W698" i="2"/>
  <c r="Y698" i="2"/>
  <c r="R690" i="2"/>
  <c r="S690" i="2"/>
  <c r="T690" i="2"/>
  <c r="U690" i="2"/>
  <c r="P690" i="2"/>
  <c r="X690" i="2"/>
  <c r="Q690" i="2"/>
  <c r="V690" i="2"/>
  <c r="Y690" i="2"/>
  <c r="W690" i="2"/>
  <c r="R682" i="2"/>
  <c r="S682" i="2"/>
  <c r="T682" i="2"/>
  <c r="U682" i="2"/>
  <c r="P682" i="2"/>
  <c r="X682" i="2"/>
  <c r="W682" i="2"/>
  <c r="Y682" i="2"/>
  <c r="Q682" i="2"/>
  <c r="V682" i="2"/>
  <c r="R674" i="2"/>
  <c r="S674" i="2"/>
  <c r="T674" i="2"/>
  <c r="U674" i="2"/>
  <c r="P674" i="2"/>
  <c r="X674" i="2"/>
  <c r="Q674" i="2"/>
  <c r="V674" i="2"/>
  <c r="W674" i="2"/>
  <c r="Y674" i="2"/>
  <c r="R666" i="2"/>
  <c r="S666" i="2"/>
  <c r="T666" i="2"/>
  <c r="U666" i="2"/>
  <c r="P666" i="2"/>
  <c r="X666" i="2"/>
  <c r="Q666" i="2"/>
  <c r="V666" i="2"/>
  <c r="W666" i="2"/>
  <c r="Y666" i="2"/>
  <c r="R658" i="2"/>
  <c r="S658" i="2"/>
  <c r="T658" i="2"/>
  <c r="U658" i="2"/>
  <c r="P658" i="2"/>
  <c r="X658" i="2"/>
  <c r="Q658" i="2"/>
  <c r="W658" i="2"/>
  <c r="Y658" i="2"/>
  <c r="V658" i="2"/>
  <c r="R650" i="2"/>
  <c r="S650" i="2"/>
  <c r="T650" i="2"/>
  <c r="U650" i="2"/>
  <c r="P650" i="2"/>
  <c r="X650" i="2"/>
  <c r="W650" i="2"/>
  <c r="Y650" i="2"/>
  <c r="Q650" i="2"/>
  <c r="V650" i="2"/>
  <c r="R642" i="2"/>
  <c r="S642" i="2"/>
  <c r="T642" i="2"/>
  <c r="U642" i="2"/>
  <c r="P642" i="2"/>
  <c r="X642" i="2"/>
  <c r="Q642" i="2"/>
  <c r="V642" i="2"/>
  <c r="W642" i="2"/>
  <c r="Y642" i="2"/>
  <c r="R634" i="2"/>
  <c r="S634" i="2"/>
  <c r="T634" i="2"/>
  <c r="U634" i="2"/>
  <c r="P634" i="2"/>
  <c r="X634" i="2"/>
  <c r="Q634" i="2"/>
  <c r="V634" i="2"/>
  <c r="W634" i="2"/>
  <c r="Y634" i="2"/>
  <c r="R626" i="2"/>
  <c r="S626" i="2"/>
  <c r="T626" i="2"/>
  <c r="U626" i="2"/>
  <c r="P626" i="2"/>
  <c r="X626" i="2"/>
  <c r="Q626" i="2"/>
  <c r="V626" i="2"/>
  <c r="W626" i="2"/>
  <c r="Y626" i="2"/>
  <c r="R618" i="2"/>
  <c r="S618" i="2"/>
  <c r="T618" i="2"/>
  <c r="U618" i="2"/>
  <c r="P618" i="2"/>
  <c r="X618" i="2"/>
  <c r="W618" i="2"/>
  <c r="Y618" i="2"/>
  <c r="V618" i="2"/>
  <c r="Q618" i="2"/>
  <c r="R610" i="2"/>
  <c r="S610" i="2"/>
  <c r="T610" i="2"/>
  <c r="U610" i="2"/>
  <c r="P610" i="2"/>
  <c r="X610" i="2"/>
  <c r="Q610" i="2"/>
  <c r="V610" i="2"/>
  <c r="W610" i="2"/>
  <c r="Y610" i="2"/>
  <c r="R602" i="2"/>
  <c r="S602" i="2"/>
  <c r="T602" i="2"/>
  <c r="U602" i="2"/>
  <c r="P602" i="2"/>
  <c r="X602" i="2"/>
  <c r="Q602" i="2"/>
  <c r="V602" i="2"/>
  <c r="W602" i="2"/>
  <c r="Y602" i="2"/>
  <c r="R594" i="2"/>
  <c r="S594" i="2"/>
  <c r="T594" i="2"/>
  <c r="U594" i="2"/>
  <c r="P594" i="2"/>
  <c r="X594" i="2"/>
  <c r="Q594" i="2"/>
  <c r="W594" i="2"/>
  <c r="V594" i="2"/>
  <c r="Y594" i="2"/>
  <c r="R586" i="2"/>
  <c r="S586" i="2"/>
  <c r="T586" i="2"/>
  <c r="U586" i="2"/>
  <c r="P586" i="2"/>
  <c r="X586" i="2"/>
  <c r="W586" i="2"/>
  <c r="Y586" i="2"/>
  <c r="Q586" i="2"/>
  <c r="V586" i="2"/>
  <c r="R578" i="2"/>
  <c r="S578" i="2"/>
  <c r="T578" i="2"/>
  <c r="U578" i="2"/>
  <c r="P578" i="2"/>
  <c r="X578" i="2"/>
  <c r="Q578" i="2"/>
  <c r="V578" i="2"/>
  <c r="W578" i="2"/>
  <c r="Y578" i="2"/>
  <c r="R570" i="2"/>
  <c r="S570" i="2"/>
  <c r="T570" i="2"/>
  <c r="U570" i="2"/>
  <c r="P570" i="2"/>
  <c r="X570" i="2"/>
  <c r="Q570" i="2"/>
  <c r="V570" i="2"/>
  <c r="W570" i="2"/>
  <c r="Y570" i="2"/>
  <c r="R562" i="2"/>
  <c r="S562" i="2"/>
  <c r="T562" i="2"/>
  <c r="U562" i="2"/>
  <c r="P562" i="2"/>
  <c r="X562" i="2"/>
  <c r="Q562" i="2"/>
  <c r="V562" i="2"/>
  <c r="W562" i="2"/>
  <c r="Y562" i="2"/>
  <c r="R554" i="2"/>
  <c r="S554" i="2"/>
  <c r="T554" i="2"/>
  <c r="U554" i="2"/>
  <c r="P554" i="2"/>
  <c r="X554" i="2"/>
  <c r="W554" i="2"/>
  <c r="Y554" i="2"/>
  <c r="V554" i="2"/>
  <c r="Q554" i="2"/>
  <c r="R546" i="2"/>
  <c r="S546" i="2"/>
  <c r="T546" i="2"/>
  <c r="U546" i="2"/>
  <c r="P546" i="2"/>
  <c r="X546" i="2"/>
  <c r="Q546" i="2"/>
  <c r="V546" i="2"/>
  <c r="W546" i="2"/>
  <c r="Y546" i="2"/>
  <c r="R538" i="2"/>
  <c r="S538" i="2"/>
  <c r="T538" i="2"/>
  <c r="U538" i="2"/>
  <c r="P538" i="2"/>
  <c r="X538" i="2"/>
  <c r="Q538" i="2"/>
  <c r="V538" i="2"/>
  <c r="W538" i="2"/>
  <c r="Y538" i="2"/>
  <c r="R530" i="2"/>
  <c r="S530" i="2"/>
  <c r="T530" i="2"/>
  <c r="U530" i="2"/>
  <c r="P530" i="2"/>
  <c r="X530" i="2"/>
  <c r="Q530" i="2"/>
  <c r="V530" i="2"/>
  <c r="W530" i="2"/>
  <c r="Y530" i="2"/>
  <c r="U522" i="2"/>
  <c r="V522" i="2"/>
  <c r="W522" i="2"/>
  <c r="R522" i="2"/>
  <c r="T522" i="2"/>
  <c r="X522" i="2"/>
  <c r="Y522" i="2"/>
  <c r="Q522" i="2"/>
  <c r="P522" i="2"/>
  <c r="S522" i="2"/>
  <c r="T514" i="2"/>
  <c r="U514" i="2"/>
  <c r="V514" i="2"/>
  <c r="W514" i="2"/>
  <c r="R514" i="2"/>
  <c r="P514" i="2"/>
  <c r="X514" i="2"/>
  <c r="Q514" i="2"/>
  <c r="S514" i="2"/>
  <c r="Y514" i="2"/>
  <c r="T506" i="2"/>
  <c r="U506" i="2"/>
  <c r="V506" i="2"/>
  <c r="W506" i="2"/>
  <c r="R506" i="2"/>
  <c r="X506" i="2"/>
  <c r="Y506" i="2"/>
  <c r="Q506" i="2"/>
  <c r="P506" i="2"/>
  <c r="S506" i="2"/>
  <c r="T498" i="2"/>
  <c r="U498" i="2"/>
  <c r="V498" i="2"/>
  <c r="W498" i="2"/>
  <c r="R498" i="2"/>
  <c r="Q498" i="2"/>
  <c r="S498" i="2"/>
  <c r="X498" i="2"/>
  <c r="Y498" i="2"/>
  <c r="P498" i="2"/>
  <c r="T490" i="2"/>
  <c r="U490" i="2"/>
  <c r="V490" i="2"/>
  <c r="W490" i="2"/>
  <c r="R490" i="2"/>
  <c r="P490" i="2"/>
  <c r="Q490" i="2"/>
  <c r="S490" i="2"/>
  <c r="X490" i="2"/>
  <c r="Y490" i="2"/>
  <c r="T482" i="2"/>
  <c r="U482" i="2"/>
  <c r="V482" i="2"/>
  <c r="W482" i="2"/>
  <c r="R482" i="2"/>
  <c r="P482" i="2"/>
  <c r="X482" i="2"/>
  <c r="Q482" i="2"/>
  <c r="Y482" i="2"/>
  <c r="S482" i="2"/>
  <c r="T474" i="2"/>
  <c r="U474" i="2"/>
  <c r="V474" i="2"/>
  <c r="W474" i="2"/>
  <c r="R474" i="2"/>
  <c r="X474" i="2"/>
  <c r="Y474" i="2"/>
  <c r="Q474" i="2"/>
  <c r="P474" i="2"/>
  <c r="S474" i="2"/>
  <c r="T466" i="2"/>
  <c r="U466" i="2"/>
  <c r="V466" i="2"/>
  <c r="W466" i="2"/>
  <c r="R466" i="2"/>
  <c r="Q466" i="2"/>
  <c r="S466" i="2"/>
  <c r="X466" i="2"/>
  <c r="Y466" i="2"/>
  <c r="P466" i="2"/>
  <c r="T458" i="2"/>
  <c r="U458" i="2"/>
  <c r="V458" i="2"/>
  <c r="W458" i="2"/>
  <c r="R458" i="2"/>
  <c r="P458" i="2"/>
  <c r="Q458" i="2"/>
  <c r="S458" i="2"/>
  <c r="X458" i="2"/>
  <c r="Y458" i="2"/>
  <c r="T450" i="2"/>
  <c r="U450" i="2"/>
  <c r="V450" i="2"/>
  <c r="W450" i="2"/>
  <c r="R450" i="2"/>
  <c r="P450" i="2"/>
  <c r="X450" i="2"/>
  <c r="S450" i="2"/>
  <c r="Y450" i="2"/>
  <c r="Q450" i="2"/>
  <c r="U442" i="2"/>
  <c r="V442" i="2"/>
  <c r="W442" i="2"/>
  <c r="Q442" i="2"/>
  <c r="R442" i="2"/>
  <c r="S442" i="2"/>
  <c r="T442" i="2"/>
  <c r="X442" i="2"/>
  <c r="Y442" i="2"/>
  <c r="P442" i="2"/>
  <c r="T434" i="2"/>
  <c r="U434" i="2"/>
  <c r="V434" i="2"/>
  <c r="W434" i="2"/>
  <c r="S434" i="2"/>
  <c r="X434" i="2"/>
  <c r="Y434" i="2"/>
  <c r="Q434" i="2"/>
  <c r="R434" i="2"/>
  <c r="P434" i="2"/>
  <c r="T426" i="2"/>
  <c r="U426" i="2"/>
  <c r="V426" i="2"/>
  <c r="W426" i="2"/>
  <c r="S426" i="2"/>
  <c r="X426" i="2"/>
  <c r="Y426" i="2"/>
  <c r="Q426" i="2"/>
  <c r="P426" i="2"/>
  <c r="R426" i="2"/>
  <c r="T418" i="2"/>
  <c r="U418" i="2"/>
  <c r="V418" i="2"/>
  <c r="W418" i="2"/>
  <c r="S418" i="2"/>
  <c r="X418" i="2"/>
  <c r="Y418" i="2"/>
  <c r="Q418" i="2"/>
  <c r="R418" i="2"/>
  <c r="P418" i="2"/>
  <c r="T410" i="2"/>
  <c r="U410" i="2"/>
  <c r="V410" i="2"/>
  <c r="W410" i="2"/>
  <c r="S410" i="2"/>
  <c r="X410" i="2"/>
  <c r="Y410" i="2"/>
  <c r="Q410" i="2"/>
  <c r="P410" i="2"/>
  <c r="R410" i="2"/>
  <c r="T402" i="2"/>
  <c r="U402" i="2"/>
  <c r="V402" i="2"/>
  <c r="W402" i="2"/>
  <c r="S402" i="2"/>
  <c r="X402" i="2"/>
  <c r="Y402" i="2"/>
  <c r="Q402" i="2"/>
  <c r="P402" i="2"/>
  <c r="R402" i="2"/>
  <c r="T394" i="2"/>
  <c r="U394" i="2"/>
  <c r="V394" i="2"/>
  <c r="W394" i="2"/>
  <c r="S394" i="2"/>
  <c r="X394" i="2"/>
  <c r="Y394" i="2"/>
  <c r="Q394" i="2"/>
  <c r="P394" i="2"/>
  <c r="R394" i="2"/>
  <c r="T386" i="2"/>
  <c r="U386" i="2"/>
  <c r="V386" i="2"/>
  <c r="W386" i="2"/>
  <c r="S386" i="2"/>
  <c r="X386" i="2"/>
  <c r="Y386" i="2"/>
  <c r="Q386" i="2"/>
  <c r="P386" i="2"/>
  <c r="R386" i="2"/>
  <c r="T378" i="2"/>
  <c r="U378" i="2"/>
  <c r="V378" i="2"/>
  <c r="W378" i="2"/>
  <c r="S378" i="2"/>
  <c r="X378" i="2"/>
  <c r="Y378" i="2"/>
  <c r="Q378" i="2"/>
  <c r="P378" i="2"/>
  <c r="R378" i="2"/>
  <c r="S370" i="2"/>
  <c r="T370" i="2"/>
  <c r="U370" i="2"/>
  <c r="V370" i="2"/>
  <c r="W370" i="2"/>
  <c r="P370" i="2"/>
  <c r="Q370" i="2"/>
  <c r="R370" i="2"/>
  <c r="X370" i="2"/>
  <c r="Y370" i="2"/>
  <c r="Q362" i="2"/>
  <c r="Y362" i="2"/>
  <c r="R362" i="2"/>
  <c r="S362" i="2"/>
  <c r="W362" i="2"/>
  <c r="X362" i="2"/>
  <c r="P362" i="2"/>
  <c r="T362" i="2"/>
  <c r="U362" i="2"/>
  <c r="V362" i="2"/>
  <c r="Q354" i="2"/>
  <c r="Y354" i="2"/>
  <c r="R354" i="2"/>
  <c r="S354" i="2"/>
  <c r="P354" i="2"/>
  <c r="T354" i="2"/>
  <c r="U354" i="2"/>
  <c r="X354" i="2"/>
  <c r="V354" i="2"/>
  <c r="W354" i="2"/>
  <c r="Q346" i="2"/>
  <c r="Y346" i="2"/>
  <c r="R346" i="2"/>
  <c r="S346" i="2"/>
  <c r="P346" i="2"/>
  <c r="T346" i="2"/>
  <c r="U346" i="2"/>
  <c r="V346" i="2"/>
  <c r="W346" i="2"/>
  <c r="X346" i="2"/>
  <c r="Q338" i="2"/>
  <c r="Y338" i="2"/>
  <c r="R338" i="2"/>
  <c r="S338" i="2"/>
  <c r="U338" i="2"/>
  <c r="V338" i="2"/>
  <c r="W338" i="2"/>
  <c r="X338" i="2"/>
  <c r="P338" i="2"/>
  <c r="T338" i="2"/>
  <c r="Q330" i="2"/>
  <c r="Y330" i="2"/>
  <c r="R330" i="2"/>
  <c r="S330" i="2"/>
  <c r="W330" i="2"/>
  <c r="X330" i="2"/>
  <c r="P330" i="2"/>
  <c r="U330" i="2"/>
  <c r="T330" i="2"/>
  <c r="V330" i="2"/>
  <c r="Q322" i="2"/>
  <c r="Y322" i="2"/>
  <c r="R322" i="2"/>
  <c r="S322" i="2"/>
  <c r="P322" i="2"/>
  <c r="T322" i="2"/>
  <c r="U322" i="2"/>
  <c r="V322" i="2"/>
  <c r="W322" i="2"/>
  <c r="X322" i="2"/>
  <c r="Q313" i="2"/>
  <c r="Y313" i="2"/>
  <c r="R313" i="2"/>
  <c r="S313" i="2"/>
  <c r="T313" i="2"/>
  <c r="U313" i="2"/>
  <c r="P313" i="2"/>
  <c r="V313" i="2"/>
  <c r="W313" i="2"/>
  <c r="X313" i="2"/>
  <c r="Q305" i="2"/>
  <c r="Y305" i="2"/>
  <c r="R305" i="2"/>
  <c r="S305" i="2"/>
  <c r="T305" i="2"/>
  <c r="U305" i="2"/>
  <c r="P305" i="2"/>
  <c r="V305" i="2"/>
  <c r="W305" i="2"/>
  <c r="X305" i="2"/>
  <c r="Q297" i="2"/>
  <c r="Y297" i="2"/>
  <c r="R297" i="2"/>
  <c r="S297" i="2"/>
  <c r="T297" i="2"/>
  <c r="U297" i="2"/>
  <c r="W297" i="2"/>
  <c r="X297" i="2"/>
  <c r="P297" i="2"/>
  <c r="V297" i="2"/>
  <c r="V289" i="2"/>
  <c r="W289" i="2"/>
  <c r="R289" i="2"/>
  <c r="T289" i="2"/>
  <c r="U289" i="2"/>
  <c r="X289" i="2"/>
  <c r="Y289" i="2"/>
  <c r="P289" i="2"/>
  <c r="Q289" i="2"/>
  <c r="S289" i="2"/>
  <c r="V281" i="2"/>
  <c r="W281" i="2"/>
  <c r="R281" i="2"/>
  <c r="X281" i="2"/>
  <c r="Y281" i="2"/>
  <c r="P281" i="2"/>
  <c r="Q281" i="2"/>
  <c r="S281" i="2"/>
  <c r="T281" i="2"/>
  <c r="U281" i="2"/>
  <c r="V273" i="2"/>
  <c r="W273" i="2"/>
  <c r="R273" i="2"/>
  <c r="P273" i="2"/>
  <c r="Q273" i="2"/>
  <c r="S273" i="2"/>
  <c r="T273" i="2"/>
  <c r="U273" i="2"/>
  <c r="X273" i="2"/>
  <c r="Y273" i="2"/>
  <c r="V265" i="2"/>
  <c r="W265" i="2"/>
  <c r="R265" i="2"/>
  <c r="Q265" i="2"/>
  <c r="S265" i="2"/>
  <c r="T265" i="2"/>
  <c r="U265" i="2"/>
  <c r="X265" i="2"/>
  <c r="Y265" i="2"/>
  <c r="P265" i="2"/>
  <c r="V257" i="2"/>
  <c r="W257" i="2"/>
  <c r="R257" i="2"/>
  <c r="T257" i="2"/>
  <c r="U257" i="2"/>
  <c r="X257" i="2"/>
  <c r="Y257" i="2"/>
  <c r="P257" i="2"/>
  <c r="Q257" i="2"/>
  <c r="S257" i="2"/>
  <c r="V249" i="2"/>
  <c r="W249" i="2"/>
  <c r="R249" i="2"/>
  <c r="X249" i="2"/>
  <c r="Y249" i="2"/>
  <c r="P249" i="2"/>
  <c r="Q249" i="2"/>
  <c r="T249" i="2"/>
  <c r="U249" i="2"/>
  <c r="S249" i="2"/>
  <c r="V241" i="2"/>
  <c r="W241" i="2"/>
  <c r="R241" i="2"/>
  <c r="P241" i="2"/>
  <c r="Q241" i="2"/>
  <c r="S241" i="2"/>
  <c r="T241" i="2"/>
  <c r="U241" i="2"/>
  <c r="X241" i="2"/>
  <c r="Y241" i="2"/>
  <c r="T233" i="2"/>
  <c r="U233" i="2"/>
  <c r="V233" i="2"/>
  <c r="W233" i="2"/>
  <c r="R233" i="2"/>
  <c r="Y233" i="2"/>
  <c r="P233" i="2"/>
  <c r="X233" i="2"/>
  <c r="S233" i="2"/>
  <c r="Q233" i="2"/>
  <c r="T225" i="2"/>
  <c r="U225" i="2"/>
  <c r="V225" i="2"/>
  <c r="W225" i="2"/>
  <c r="R225" i="2"/>
  <c r="S225" i="2"/>
  <c r="X225" i="2"/>
  <c r="Y225" i="2"/>
  <c r="P225" i="2"/>
  <c r="Q225" i="2"/>
  <c r="T217" i="2"/>
  <c r="U217" i="2"/>
  <c r="V217" i="2"/>
  <c r="W217" i="2"/>
  <c r="R217" i="2"/>
  <c r="P217" i="2"/>
  <c r="Q217" i="2"/>
  <c r="S217" i="2"/>
  <c r="X217" i="2"/>
  <c r="Y217" i="2"/>
  <c r="T209" i="2"/>
  <c r="U209" i="2"/>
  <c r="V209" i="2"/>
  <c r="W209" i="2"/>
  <c r="R209" i="2"/>
  <c r="P209" i="2"/>
  <c r="Q209" i="2"/>
  <c r="S209" i="2"/>
  <c r="X209" i="2"/>
  <c r="Y209" i="2"/>
  <c r="T201" i="2"/>
  <c r="U201" i="2"/>
  <c r="V201" i="2"/>
  <c r="W201" i="2"/>
  <c r="R201" i="2"/>
  <c r="Y201" i="2"/>
  <c r="P201" i="2"/>
  <c r="Q201" i="2"/>
  <c r="S201" i="2"/>
  <c r="X201" i="2"/>
  <c r="T193" i="2"/>
  <c r="U193" i="2"/>
  <c r="V193" i="2"/>
  <c r="W193" i="2"/>
  <c r="R193" i="2"/>
  <c r="S193" i="2"/>
  <c r="X193" i="2"/>
  <c r="Y193" i="2"/>
  <c r="P193" i="2"/>
  <c r="Q193" i="2"/>
  <c r="T185" i="2"/>
  <c r="U185" i="2"/>
  <c r="V185" i="2"/>
  <c r="W185" i="2"/>
  <c r="R185" i="2"/>
  <c r="P185" i="2"/>
  <c r="Q185" i="2"/>
  <c r="S185" i="2"/>
  <c r="X185" i="2"/>
  <c r="Y185" i="2"/>
  <c r="T177" i="2"/>
  <c r="U177" i="2"/>
  <c r="V177" i="2"/>
  <c r="W177" i="2"/>
  <c r="R177" i="2"/>
  <c r="P177" i="2"/>
  <c r="Q177" i="2"/>
  <c r="S177" i="2"/>
  <c r="X177" i="2"/>
  <c r="Y177" i="2"/>
  <c r="V169" i="2"/>
  <c r="W169" i="2"/>
  <c r="P169" i="2"/>
  <c r="X169" i="2"/>
  <c r="Q169" i="2"/>
  <c r="Y169" i="2"/>
  <c r="R169" i="2"/>
  <c r="T169" i="2"/>
  <c r="S169" i="2"/>
  <c r="U169" i="2"/>
  <c r="V161" i="2"/>
  <c r="W161" i="2"/>
  <c r="P161" i="2"/>
  <c r="X161" i="2"/>
  <c r="Q161" i="2"/>
  <c r="Y161" i="2"/>
  <c r="R161" i="2"/>
  <c r="T161" i="2"/>
  <c r="S161" i="2"/>
  <c r="U161" i="2"/>
  <c r="V153" i="2"/>
  <c r="W153" i="2"/>
  <c r="P153" i="2"/>
  <c r="X153" i="2"/>
  <c r="Q153" i="2"/>
  <c r="Y153" i="2"/>
  <c r="R153" i="2"/>
  <c r="T153" i="2"/>
  <c r="S153" i="2"/>
  <c r="U153" i="2"/>
  <c r="V145" i="2"/>
  <c r="W145" i="2"/>
  <c r="P145" i="2"/>
  <c r="X145" i="2"/>
  <c r="Q145" i="2"/>
  <c r="Y145" i="2"/>
  <c r="R145" i="2"/>
  <c r="T145" i="2"/>
  <c r="S145" i="2"/>
  <c r="U145" i="2"/>
  <c r="V137" i="2"/>
  <c r="W137" i="2"/>
  <c r="P137" i="2"/>
  <c r="X137" i="2"/>
  <c r="Q137" i="2"/>
  <c r="Y137" i="2"/>
  <c r="R137" i="2"/>
  <c r="T137" i="2"/>
  <c r="S137" i="2"/>
  <c r="U137" i="2"/>
  <c r="V129" i="2"/>
  <c r="W129" i="2"/>
  <c r="P129" i="2"/>
  <c r="X129" i="2"/>
  <c r="Q129" i="2"/>
  <c r="Y129" i="2"/>
  <c r="R129" i="2"/>
  <c r="T129" i="2"/>
  <c r="S129" i="2"/>
  <c r="U129" i="2"/>
  <c r="V121" i="2"/>
  <c r="W121" i="2"/>
  <c r="P121" i="2"/>
  <c r="X121" i="2"/>
  <c r="Q121" i="2"/>
  <c r="Y121" i="2"/>
  <c r="R121" i="2"/>
  <c r="T121" i="2"/>
  <c r="S121" i="2"/>
  <c r="U121" i="2"/>
  <c r="V113" i="2"/>
  <c r="W113" i="2"/>
  <c r="P113" i="2"/>
  <c r="X113" i="2"/>
  <c r="Q113" i="2"/>
  <c r="Y113" i="2"/>
  <c r="R113" i="2"/>
  <c r="T113" i="2"/>
  <c r="S113" i="2"/>
  <c r="U113" i="2"/>
  <c r="U105" i="2"/>
  <c r="V105" i="2"/>
  <c r="W105" i="2"/>
  <c r="S105" i="2"/>
  <c r="T105" i="2"/>
  <c r="P105" i="2"/>
  <c r="X105" i="2"/>
  <c r="Q105" i="2"/>
  <c r="Y105" i="2"/>
  <c r="R105" i="2"/>
  <c r="W96" i="2"/>
  <c r="P96" i="2"/>
  <c r="X96" i="2"/>
  <c r="Q96" i="2"/>
  <c r="U96" i="2"/>
  <c r="V96" i="2"/>
  <c r="Y96" i="2"/>
  <c r="T96" i="2"/>
  <c r="R96" i="2"/>
  <c r="S96" i="2"/>
  <c r="S82" i="2"/>
  <c r="T82" i="2"/>
  <c r="U82" i="2"/>
  <c r="Y82" i="2"/>
  <c r="Q82" i="2"/>
  <c r="V82" i="2"/>
  <c r="P82" i="2"/>
  <c r="X82" i="2"/>
  <c r="R82" i="2"/>
  <c r="W82" i="2"/>
  <c r="S70" i="2"/>
  <c r="U70" i="2"/>
  <c r="T70" i="2"/>
  <c r="Y70" i="2"/>
  <c r="R70" i="2"/>
  <c r="V70" i="2"/>
  <c r="P70" i="2"/>
  <c r="W70" i="2"/>
  <c r="X70" i="2"/>
  <c r="Q70" i="2"/>
  <c r="S62" i="2"/>
  <c r="T62" i="2"/>
  <c r="Q62" i="2"/>
  <c r="U62" i="2"/>
  <c r="R62" i="2"/>
  <c r="V62" i="2"/>
  <c r="P62" i="2"/>
  <c r="W62" i="2"/>
  <c r="X62" i="2"/>
  <c r="Y62" i="2"/>
  <c r="S54" i="2"/>
  <c r="U54" i="2"/>
  <c r="T54" i="2"/>
  <c r="Q54" i="2"/>
  <c r="V54" i="2"/>
  <c r="P54" i="2"/>
  <c r="R54" i="2"/>
  <c r="W54" i="2"/>
  <c r="X54" i="2"/>
  <c r="Y54" i="2"/>
  <c r="S46" i="2"/>
  <c r="U46" i="2"/>
  <c r="T46" i="2"/>
  <c r="Y46" i="2"/>
  <c r="V46" i="2"/>
  <c r="P46" i="2"/>
  <c r="R46" i="2"/>
  <c r="W46" i="2"/>
  <c r="X46" i="2"/>
  <c r="Q46" i="2"/>
  <c r="S38" i="2"/>
  <c r="T38" i="2"/>
  <c r="U38" i="2"/>
  <c r="Y38" i="2"/>
  <c r="V38" i="2"/>
  <c r="X38" i="2"/>
  <c r="R38" i="2"/>
  <c r="W38" i="2"/>
  <c r="P38" i="2"/>
  <c r="Q38" i="2"/>
  <c r="S30" i="2"/>
  <c r="T30" i="2"/>
  <c r="U30" i="2"/>
  <c r="Q30" i="2"/>
  <c r="V30" i="2"/>
  <c r="X30" i="2"/>
  <c r="Y30" i="2"/>
  <c r="W30" i="2"/>
  <c r="P30" i="2"/>
  <c r="R30" i="2"/>
  <c r="S22" i="2"/>
  <c r="T22" i="2"/>
  <c r="Q22" i="2"/>
  <c r="U22" i="2"/>
  <c r="V22" i="2"/>
  <c r="X22" i="2"/>
  <c r="W22" i="2"/>
  <c r="P22" i="2"/>
  <c r="Y22" i="2"/>
  <c r="R22" i="2"/>
  <c r="S14" i="2"/>
  <c r="U14" i="2"/>
  <c r="T14" i="2"/>
  <c r="Q14" i="2"/>
  <c r="V14" i="2"/>
  <c r="P14" i="2"/>
  <c r="W14" i="2"/>
  <c r="X14" i="2"/>
  <c r="Y14" i="2"/>
  <c r="R14" i="2"/>
  <c r="S6" i="2"/>
  <c r="T6" i="2"/>
  <c r="Y6" i="2"/>
  <c r="Q6" i="2"/>
  <c r="U6" i="2"/>
  <c r="V6" i="2"/>
  <c r="P6" i="2"/>
  <c r="W6" i="2"/>
  <c r="X6" i="2"/>
  <c r="R6" i="2"/>
  <c r="U2908" i="2"/>
  <c r="S2908" i="2"/>
  <c r="V2908" i="2"/>
  <c r="W2908" i="2"/>
  <c r="P2908" i="2"/>
  <c r="X2908" i="2"/>
  <c r="R2908" i="2"/>
  <c r="Q2908" i="2"/>
  <c r="Y2908" i="2"/>
  <c r="T2908" i="2"/>
  <c r="Q2934" i="2"/>
  <c r="Y2934" i="2"/>
  <c r="X2934" i="2"/>
  <c r="R2934" i="2"/>
  <c r="S2934" i="2"/>
  <c r="W2934" i="2"/>
  <c r="T2934" i="2"/>
  <c r="V2934" i="2"/>
  <c r="U2934" i="2"/>
  <c r="P2934" i="2"/>
  <c r="V4" i="2"/>
  <c r="W4" i="2"/>
  <c r="T4" i="2"/>
  <c r="U4" i="2"/>
  <c r="X4" i="2"/>
  <c r="S4" i="2"/>
  <c r="Q4" i="2"/>
  <c r="Y4" i="2"/>
  <c r="P4" i="2"/>
  <c r="R4" i="2"/>
  <c r="W2971" i="2"/>
  <c r="V2971" i="2"/>
  <c r="P2971" i="2"/>
  <c r="X2971" i="2"/>
  <c r="Q2971" i="2"/>
  <c r="Y2971" i="2"/>
  <c r="U2971" i="2"/>
  <c r="R2971" i="2"/>
  <c r="S2971" i="2"/>
  <c r="T2971" i="2"/>
  <c r="W2963" i="2"/>
  <c r="Y2963" i="2"/>
  <c r="P2963" i="2"/>
  <c r="X2963" i="2"/>
  <c r="Q2963" i="2"/>
  <c r="U2963" i="2"/>
  <c r="V2963" i="2"/>
  <c r="R2963" i="2"/>
  <c r="T2963" i="2"/>
  <c r="S2963" i="2"/>
  <c r="W2955" i="2"/>
  <c r="P2955" i="2"/>
  <c r="X2955" i="2"/>
  <c r="U2955" i="2"/>
  <c r="Q2955" i="2"/>
  <c r="Y2955" i="2"/>
  <c r="V2955" i="2"/>
  <c r="R2955" i="2"/>
  <c r="S2955" i="2"/>
  <c r="T2955" i="2"/>
  <c r="W2943" i="2"/>
  <c r="P2943" i="2"/>
  <c r="X2943" i="2"/>
  <c r="Q2943" i="2"/>
  <c r="Y2943" i="2"/>
  <c r="V2943" i="2"/>
  <c r="R2943" i="2"/>
  <c r="T2943" i="2"/>
  <c r="S2943" i="2"/>
  <c r="U2943" i="2"/>
  <c r="U2932" i="2"/>
  <c r="V2932" i="2"/>
  <c r="W2932" i="2"/>
  <c r="T2932" i="2"/>
  <c r="P2932" i="2"/>
  <c r="X2932" i="2"/>
  <c r="Q2932" i="2"/>
  <c r="Y2932" i="2"/>
  <c r="R2932" i="2"/>
  <c r="S2932" i="2"/>
  <c r="S2921" i="2"/>
  <c r="T2921" i="2"/>
  <c r="U2921" i="2"/>
  <c r="Q2921" i="2"/>
  <c r="V2921" i="2"/>
  <c r="X2921" i="2"/>
  <c r="Y2921" i="2"/>
  <c r="R2921" i="2"/>
  <c r="W2921" i="2"/>
  <c r="P2921" i="2"/>
  <c r="S2909" i="2"/>
  <c r="T2909" i="2"/>
  <c r="U2909" i="2"/>
  <c r="Q2909" i="2"/>
  <c r="V2909" i="2"/>
  <c r="X2909" i="2"/>
  <c r="Y2909" i="2"/>
  <c r="R2909" i="2"/>
  <c r="W2909" i="2"/>
  <c r="P2909" i="2"/>
  <c r="W2895" i="2"/>
  <c r="P2895" i="2"/>
  <c r="X2895" i="2"/>
  <c r="V2895" i="2"/>
  <c r="Q2895" i="2"/>
  <c r="Y2895" i="2"/>
  <c r="R2895" i="2"/>
  <c r="T2895" i="2"/>
  <c r="U2895" i="2"/>
  <c r="S2895" i="2"/>
  <c r="Q2886" i="2"/>
  <c r="Y2886" i="2"/>
  <c r="R2886" i="2"/>
  <c r="S2886" i="2"/>
  <c r="T2886" i="2"/>
  <c r="W2886" i="2"/>
  <c r="P2886" i="2"/>
  <c r="U2886" i="2"/>
  <c r="V2886" i="2"/>
  <c r="X2886" i="2"/>
  <c r="W2875" i="2"/>
  <c r="V2875" i="2"/>
  <c r="P2875" i="2"/>
  <c r="X2875" i="2"/>
  <c r="Q2875" i="2"/>
  <c r="Y2875" i="2"/>
  <c r="R2875" i="2"/>
  <c r="S2875" i="2"/>
  <c r="T2875" i="2"/>
  <c r="U2875" i="2"/>
  <c r="U2864" i="2"/>
  <c r="V2864" i="2"/>
  <c r="W2864" i="2"/>
  <c r="T2864" i="2"/>
  <c r="P2864" i="2"/>
  <c r="X2864" i="2"/>
  <c r="Q2864" i="2"/>
  <c r="Y2864" i="2"/>
  <c r="S2864" i="2"/>
  <c r="R2864" i="2"/>
  <c r="U2852" i="2"/>
  <c r="T2852" i="2"/>
  <c r="V2852" i="2"/>
  <c r="S2852" i="2"/>
  <c r="W2852" i="2"/>
  <c r="P2852" i="2"/>
  <c r="X2852" i="2"/>
  <c r="Q2852" i="2"/>
  <c r="Y2852" i="2"/>
  <c r="R2852" i="2"/>
  <c r="W2839" i="2"/>
  <c r="P2839" i="2"/>
  <c r="X2839" i="2"/>
  <c r="Q2839" i="2"/>
  <c r="Y2839" i="2"/>
  <c r="R2839" i="2"/>
  <c r="S2839" i="2"/>
  <c r="U2839" i="2"/>
  <c r="V2839" i="2"/>
  <c r="T2839" i="2"/>
  <c r="S2829" i="2"/>
  <c r="R2829" i="2"/>
  <c r="T2829" i="2"/>
  <c r="Q2829" i="2"/>
  <c r="U2829" i="2"/>
  <c r="V2829" i="2"/>
  <c r="W2829" i="2"/>
  <c r="Y2829" i="2"/>
  <c r="P2829" i="2"/>
  <c r="X2829" i="2"/>
  <c r="U2820" i="2"/>
  <c r="V2820" i="2"/>
  <c r="W2820" i="2"/>
  <c r="T2820" i="2"/>
  <c r="P2820" i="2"/>
  <c r="X2820" i="2"/>
  <c r="S2820" i="2"/>
  <c r="Q2820" i="2"/>
  <c r="Y2820" i="2"/>
  <c r="R2820" i="2"/>
  <c r="U2812" i="2"/>
  <c r="V2812" i="2"/>
  <c r="T2812" i="2"/>
  <c r="W2812" i="2"/>
  <c r="P2812" i="2"/>
  <c r="X2812" i="2"/>
  <c r="S2812" i="2"/>
  <c r="Q2812" i="2"/>
  <c r="Y2812" i="2"/>
  <c r="R2812" i="2"/>
  <c r="U2804" i="2"/>
  <c r="T2804" i="2"/>
  <c r="V2804" i="2"/>
  <c r="W2804" i="2"/>
  <c r="P2804" i="2"/>
  <c r="X2804" i="2"/>
  <c r="Q2804" i="2"/>
  <c r="Y2804" i="2"/>
  <c r="S2804" i="2"/>
  <c r="R2804" i="2"/>
  <c r="U2796" i="2"/>
  <c r="V2796" i="2"/>
  <c r="W2796" i="2"/>
  <c r="S2796" i="2"/>
  <c r="P2796" i="2"/>
  <c r="X2796" i="2"/>
  <c r="T2796" i="2"/>
  <c r="Q2796" i="2"/>
  <c r="Y2796" i="2"/>
  <c r="R2796" i="2"/>
  <c r="U2788" i="2"/>
  <c r="T2788" i="2"/>
  <c r="V2788" i="2"/>
  <c r="W2788" i="2"/>
  <c r="S2788" i="2"/>
  <c r="P2788" i="2"/>
  <c r="X2788" i="2"/>
  <c r="Q2788" i="2"/>
  <c r="Y2788" i="2"/>
  <c r="R2788" i="2"/>
  <c r="U2780" i="2"/>
  <c r="V2780" i="2"/>
  <c r="W2780" i="2"/>
  <c r="S2780" i="2"/>
  <c r="P2780" i="2"/>
  <c r="X2780" i="2"/>
  <c r="T2780" i="2"/>
  <c r="Q2780" i="2"/>
  <c r="Y2780" i="2"/>
  <c r="R2780" i="2"/>
  <c r="U2772" i="2"/>
  <c r="V2772" i="2"/>
  <c r="S2772" i="2"/>
  <c r="W2772" i="2"/>
  <c r="T2772" i="2"/>
  <c r="P2772" i="2"/>
  <c r="X2772" i="2"/>
  <c r="Q2772" i="2"/>
  <c r="Y2772" i="2"/>
  <c r="R2772" i="2"/>
  <c r="U2764" i="2"/>
  <c r="V2764" i="2"/>
  <c r="W2764" i="2"/>
  <c r="P2764" i="2"/>
  <c r="X2764" i="2"/>
  <c r="S2764" i="2"/>
  <c r="T2764" i="2"/>
  <c r="Q2764" i="2"/>
  <c r="Y2764" i="2"/>
  <c r="R2764" i="2"/>
  <c r="U2756" i="2"/>
  <c r="V2756" i="2"/>
  <c r="T2756" i="2"/>
  <c r="W2756" i="2"/>
  <c r="P2756" i="2"/>
  <c r="X2756" i="2"/>
  <c r="S2756" i="2"/>
  <c r="Q2756" i="2"/>
  <c r="Y2756" i="2"/>
  <c r="R2756" i="2"/>
  <c r="U2748" i="2"/>
  <c r="V2748" i="2"/>
  <c r="T2748" i="2"/>
  <c r="W2748" i="2"/>
  <c r="P2748" i="2"/>
  <c r="X2748" i="2"/>
  <c r="S2748" i="2"/>
  <c r="Q2748" i="2"/>
  <c r="Y2748" i="2"/>
  <c r="R2748" i="2"/>
  <c r="U2740" i="2"/>
  <c r="T2740" i="2"/>
  <c r="V2740" i="2"/>
  <c r="W2740" i="2"/>
  <c r="S2740" i="2"/>
  <c r="P2740" i="2"/>
  <c r="X2740" i="2"/>
  <c r="Q2740" i="2"/>
  <c r="Y2740" i="2"/>
  <c r="R2740" i="2"/>
  <c r="U2732" i="2"/>
  <c r="T2732" i="2"/>
  <c r="V2732" i="2"/>
  <c r="W2732" i="2"/>
  <c r="P2732" i="2"/>
  <c r="X2732" i="2"/>
  <c r="S2732" i="2"/>
  <c r="Q2732" i="2"/>
  <c r="Y2732" i="2"/>
  <c r="R2732" i="2"/>
  <c r="U2724" i="2"/>
  <c r="V2724" i="2"/>
  <c r="T2724" i="2"/>
  <c r="W2724" i="2"/>
  <c r="P2724" i="2"/>
  <c r="X2724" i="2"/>
  <c r="S2724" i="2"/>
  <c r="Q2724" i="2"/>
  <c r="Y2724" i="2"/>
  <c r="R2724" i="2"/>
  <c r="U2716" i="2"/>
  <c r="T2716" i="2"/>
  <c r="V2716" i="2"/>
  <c r="W2716" i="2"/>
  <c r="P2716" i="2"/>
  <c r="X2716" i="2"/>
  <c r="S2716" i="2"/>
  <c r="Q2716" i="2"/>
  <c r="Y2716" i="2"/>
  <c r="R2716" i="2"/>
  <c r="U2708" i="2"/>
  <c r="S2708" i="2"/>
  <c r="T2708" i="2"/>
  <c r="V2708" i="2"/>
  <c r="W2708" i="2"/>
  <c r="P2708" i="2"/>
  <c r="X2708" i="2"/>
  <c r="Q2708" i="2"/>
  <c r="Y2708" i="2"/>
  <c r="R2708" i="2"/>
  <c r="T2700" i="2"/>
  <c r="U2700" i="2"/>
  <c r="W2700" i="2"/>
  <c r="R2700" i="2"/>
  <c r="S2700" i="2"/>
  <c r="P2700" i="2"/>
  <c r="V2700" i="2"/>
  <c r="X2700" i="2"/>
  <c r="Y2700" i="2"/>
  <c r="Q2700" i="2"/>
  <c r="T2692" i="2"/>
  <c r="U2692" i="2"/>
  <c r="W2692" i="2"/>
  <c r="R2692" i="2"/>
  <c r="S2692" i="2"/>
  <c r="V2692" i="2"/>
  <c r="Q2692" i="2"/>
  <c r="X2692" i="2"/>
  <c r="Y2692" i="2"/>
  <c r="P2692" i="2"/>
  <c r="T2684" i="2"/>
  <c r="U2684" i="2"/>
  <c r="W2684" i="2"/>
  <c r="R2684" i="2"/>
  <c r="S2684" i="2"/>
  <c r="V2684" i="2"/>
  <c r="X2684" i="2"/>
  <c r="Q2684" i="2"/>
  <c r="Y2684" i="2"/>
  <c r="P2684" i="2"/>
  <c r="T2676" i="2"/>
  <c r="U2676" i="2"/>
  <c r="W2676" i="2"/>
  <c r="R2676" i="2"/>
  <c r="S2676" i="2"/>
  <c r="Q2676" i="2"/>
  <c r="V2676" i="2"/>
  <c r="P2676" i="2"/>
  <c r="X2676" i="2"/>
  <c r="Y2676" i="2"/>
  <c r="T2668" i="2"/>
  <c r="U2668" i="2"/>
  <c r="W2668" i="2"/>
  <c r="R2668" i="2"/>
  <c r="S2668" i="2"/>
  <c r="V2668" i="2"/>
  <c r="X2668" i="2"/>
  <c r="Y2668" i="2"/>
  <c r="P2668" i="2"/>
  <c r="Q2668" i="2"/>
  <c r="T2660" i="2"/>
  <c r="U2660" i="2"/>
  <c r="W2660" i="2"/>
  <c r="R2660" i="2"/>
  <c r="S2660" i="2"/>
  <c r="P2660" i="2"/>
  <c r="V2660" i="2"/>
  <c r="X2660" i="2"/>
  <c r="Y2660" i="2"/>
  <c r="Q2660" i="2"/>
  <c r="T2652" i="2"/>
  <c r="U2652" i="2"/>
  <c r="V2652" i="2"/>
  <c r="W2652" i="2"/>
  <c r="R2652" i="2"/>
  <c r="P2652" i="2"/>
  <c r="Q2652" i="2"/>
  <c r="S2652" i="2"/>
  <c r="X2652" i="2"/>
  <c r="Y2652" i="2"/>
  <c r="T2644" i="2"/>
  <c r="U2644" i="2"/>
  <c r="V2644" i="2"/>
  <c r="W2644" i="2"/>
  <c r="R2644" i="2"/>
  <c r="X2644" i="2"/>
  <c r="Y2644" i="2"/>
  <c r="P2644" i="2"/>
  <c r="Q2644" i="2"/>
  <c r="S2644" i="2"/>
  <c r="T2636" i="2"/>
  <c r="U2636" i="2"/>
  <c r="V2636" i="2"/>
  <c r="W2636" i="2"/>
  <c r="R2636" i="2"/>
  <c r="X2636" i="2"/>
  <c r="Y2636" i="2"/>
  <c r="Q2636" i="2"/>
  <c r="S2636" i="2"/>
  <c r="P2636" i="2"/>
  <c r="T2628" i="2"/>
  <c r="U2628" i="2"/>
  <c r="V2628" i="2"/>
  <c r="W2628" i="2"/>
  <c r="R2628" i="2"/>
  <c r="Q2628" i="2"/>
  <c r="S2628" i="2"/>
  <c r="X2628" i="2"/>
  <c r="Y2628" i="2"/>
  <c r="P2628" i="2"/>
  <c r="T2620" i="2"/>
  <c r="U2620" i="2"/>
  <c r="V2620" i="2"/>
  <c r="W2620" i="2"/>
  <c r="R2620" i="2"/>
  <c r="P2620" i="2"/>
  <c r="Q2620" i="2"/>
  <c r="S2620" i="2"/>
  <c r="X2620" i="2"/>
  <c r="Y2620" i="2"/>
  <c r="T2612" i="2"/>
  <c r="U2612" i="2"/>
  <c r="V2612" i="2"/>
  <c r="W2612" i="2"/>
  <c r="P2612" i="2"/>
  <c r="X2612" i="2"/>
  <c r="R2612" i="2"/>
  <c r="S2612" i="2"/>
  <c r="Y2612" i="2"/>
  <c r="Q2612" i="2"/>
  <c r="T2604" i="2"/>
  <c r="U2604" i="2"/>
  <c r="V2604" i="2"/>
  <c r="W2604" i="2"/>
  <c r="P2604" i="2"/>
  <c r="X2604" i="2"/>
  <c r="R2604" i="2"/>
  <c r="Q2604" i="2"/>
  <c r="S2604" i="2"/>
  <c r="Y2604" i="2"/>
  <c r="T2596" i="2"/>
  <c r="U2596" i="2"/>
  <c r="V2596" i="2"/>
  <c r="W2596" i="2"/>
  <c r="P2596" i="2"/>
  <c r="X2596" i="2"/>
  <c r="R2596" i="2"/>
  <c r="S2596" i="2"/>
  <c r="Y2596" i="2"/>
  <c r="Q2596" i="2"/>
  <c r="T2588" i="2"/>
  <c r="U2588" i="2"/>
  <c r="V2588" i="2"/>
  <c r="W2588" i="2"/>
  <c r="P2588" i="2"/>
  <c r="X2588" i="2"/>
  <c r="R2588" i="2"/>
  <c r="Q2588" i="2"/>
  <c r="S2588" i="2"/>
  <c r="Y2588" i="2"/>
  <c r="T2580" i="2"/>
  <c r="U2580" i="2"/>
  <c r="V2580" i="2"/>
  <c r="W2580" i="2"/>
  <c r="P2580" i="2"/>
  <c r="X2580" i="2"/>
  <c r="R2580" i="2"/>
  <c r="S2580" i="2"/>
  <c r="Y2580" i="2"/>
  <c r="Q2580" i="2"/>
  <c r="T2572" i="2"/>
  <c r="U2572" i="2"/>
  <c r="V2572" i="2"/>
  <c r="W2572" i="2"/>
  <c r="P2572" i="2"/>
  <c r="X2572" i="2"/>
  <c r="R2572" i="2"/>
  <c r="Q2572" i="2"/>
  <c r="S2572" i="2"/>
  <c r="Y2572" i="2"/>
  <c r="T2564" i="2"/>
  <c r="U2564" i="2"/>
  <c r="V2564" i="2"/>
  <c r="W2564" i="2"/>
  <c r="P2564" i="2"/>
  <c r="X2564" i="2"/>
  <c r="R2564" i="2"/>
  <c r="Y2564" i="2"/>
  <c r="S2564" i="2"/>
  <c r="Q2564" i="2"/>
  <c r="T2556" i="2"/>
  <c r="U2556" i="2"/>
  <c r="V2556" i="2"/>
  <c r="W2556" i="2"/>
  <c r="P2556" i="2"/>
  <c r="X2556" i="2"/>
  <c r="R2556" i="2"/>
  <c r="Q2556" i="2"/>
  <c r="S2556" i="2"/>
  <c r="Y2556" i="2"/>
  <c r="T2548" i="2"/>
  <c r="U2548" i="2"/>
  <c r="V2548" i="2"/>
  <c r="W2548" i="2"/>
  <c r="P2548" i="2"/>
  <c r="X2548" i="2"/>
  <c r="R2548" i="2"/>
  <c r="Y2548" i="2"/>
  <c r="S2548" i="2"/>
  <c r="Q2548" i="2"/>
  <c r="T2540" i="2"/>
  <c r="U2540" i="2"/>
  <c r="V2540" i="2"/>
  <c r="W2540" i="2"/>
  <c r="P2540" i="2"/>
  <c r="X2540" i="2"/>
  <c r="R2540" i="2"/>
  <c r="Q2540" i="2"/>
  <c r="S2540" i="2"/>
  <c r="Y2540" i="2"/>
  <c r="T2532" i="2"/>
  <c r="U2532" i="2"/>
  <c r="V2532" i="2"/>
  <c r="W2532" i="2"/>
  <c r="P2532" i="2"/>
  <c r="X2532" i="2"/>
  <c r="R2532" i="2"/>
  <c r="S2532" i="2"/>
  <c r="Y2532" i="2"/>
  <c r="Q2532" i="2"/>
  <c r="T2524" i="2"/>
  <c r="U2524" i="2"/>
  <c r="V2524" i="2"/>
  <c r="W2524" i="2"/>
  <c r="P2524" i="2"/>
  <c r="X2524" i="2"/>
  <c r="R2524" i="2"/>
  <c r="Q2524" i="2"/>
  <c r="S2524" i="2"/>
  <c r="Y2524" i="2"/>
  <c r="T2516" i="2"/>
  <c r="U2516" i="2"/>
  <c r="V2516" i="2"/>
  <c r="W2516" i="2"/>
  <c r="P2516" i="2"/>
  <c r="X2516" i="2"/>
  <c r="R2516" i="2"/>
  <c r="Y2516" i="2"/>
  <c r="S2516" i="2"/>
  <c r="Q2516" i="2"/>
  <c r="T2508" i="2"/>
  <c r="U2508" i="2"/>
  <c r="V2508" i="2"/>
  <c r="W2508" i="2"/>
  <c r="P2508" i="2"/>
  <c r="X2508" i="2"/>
  <c r="R2508" i="2"/>
  <c r="Q2508" i="2"/>
  <c r="S2508" i="2"/>
  <c r="Y2508" i="2"/>
  <c r="T2500" i="2"/>
  <c r="U2500" i="2"/>
  <c r="V2500" i="2"/>
  <c r="W2500" i="2"/>
  <c r="P2500" i="2"/>
  <c r="X2500" i="2"/>
  <c r="R2500" i="2"/>
  <c r="S2500" i="2"/>
  <c r="Y2500" i="2"/>
  <c r="Q2500" i="2"/>
  <c r="T2492" i="2"/>
  <c r="U2492" i="2"/>
  <c r="V2492" i="2"/>
  <c r="W2492" i="2"/>
  <c r="P2492" i="2"/>
  <c r="X2492" i="2"/>
  <c r="R2492" i="2"/>
  <c r="Q2492" i="2"/>
  <c r="S2492" i="2"/>
  <c r="Y2492" i="2"/>
  <c r="T2484" i="2"/>
  <c r="U2484" i="2"/>
  <c r="V2484" i="2"/>
  <c r="W2484" i="2"/>
  <c r="P2484" i="2"/>
  <c r="X2484" i="2"/>
  <c r="R2484" i="2"/>
  <c r="S2484" i="2"/>
  <c r="Y2484" i="2"/>
  <c r="Q2484" i="2"/>
  <c r="T2476" i="2"/>
  <c r="U2476" i="2"/>
  <c r="V2476" i="2"/>
  <c r="W2476" i="2"/>
  <c r="P2476" i="2"/>
  <c r="X2476" i="2"/>
  <c r="R2476" i="2"/>
  <c r="Q2476" i="2"/>
  <c r="S2476" i="2"/>
  <c r="Y2476" i="2"/>
  <c r="T2468" i="2"/>
  <c r="U2468" i="2"/>
  <c r="V2468" i="2"/>
  <c r="W2468" i="2"/>
  <c r="P2468" i="2"/>
  <c r="X2468" i="2"/>
  <c r="R2468" i="2"/>
  <c r="Q2468" i="2"/>
  <c r="S2468" i="2"/>
  <c r="Y2468" i="2"/>
  <c r="T2460" i="2"/>
  <c r="U2460" i="2"/>
  <c r="V2460" i="2"/>
  <c r="W2460" i="2"/>
  <c r="P2460" i="2"/>
  <c r="X2460" i="2"/>
  <c r="R2460" i="2"/>
  <c r="Q2460" i="2"/>
  <c r="S2460" i="2"/>
  <c r="Y2460" i="2"/>
  <c r="T2452" i="2"/>
  <c r="U2452" i="2"/>
  <c r="V2452" i="2"/>
  <c r="W2452" i="2"/>
  <c r="P2452" i="2"/>
  <c r="X2452" i="2"/>
  <c r="R2452" i="2"/>
  <c r="Q2452" i="2"/>
  <c r="S2452" i="2"/>
  <c r="Y2452" i="2"/>
  <c r="T2444" i="2"/>
  <c r="U2444" i="2"/>
  <c r="V2444" i="2"/>
  <c r="W2444" i="2"/>
  <c r="P2444" i="2"/>
  <c r="X2444" i="2"/>
  <c r="R2444" i="2"/>
  <c r="Q2444" i="2"/>
  <c r="S2444" i="2"/>
  <c r="Y2444" i="2"/>
  <c r="T2436" i="2"/>
  <c r="U2436" i="2"/>
  <c r="V2436" i="2"/>
  <c r="W2436" i="2"/>
  <c r="P2436" i="2"/>
  <c r="X2436" i="2"/>
  <c r="R2436" i="2"/>
  <c r="Q2436" i="2"/>
  <c r="S2436" i="2"/>
  <c r="Y2436" i="2"/>
  <c r="T2428" i="2"/>
  <c r="U2428" i="2"/>
  <c r="V2428" i="2"/>
  <c r="W2428" i="2"/>
  <c r="P2428" i="2"/>
  <c r="X2428" i="2"/>
  <c r="R2428" i="2"/>
  <c r="Q2428" i="2"/>
  <c r="S2428" i="2"/>
  <c r="Y2428" i="2"/>
  <c r="T2420" i="2"/>
  <c r="U2420" i="2"/>
  <c r="V2420" i="2"/>
  <c r="W2420" i="2"/>
  <c r="P2420" i="2"/>
  <c r="X2420" i="2"/>
  <c r="R2420" i="2"/>
  <c r="Q2420" i="2"/>
  <c r="S2420" i="2"/>
  <c r="Y2420" i="2"/>
  <c r="T2412" i="2"/>
  <c r="U2412" i="2"/>
  <c r="V2412" i="2"/>
  <c r="W2412" i="2"/>
  <c r="P2412" i="2"/>
  <c r="X2412" i="2"/>
  <c r="R2412" i="2"/>
  <c r="Q2412" i="2"/>
  <c r="S2412" i="2"/>
  <c r="Y2412" i="2"/>
  <c r="T2404" i="2"/>
  <c r="U2404" i="2"/>
  <c r="V2404" i="2"/>
  <c r="W2404" i="2"/>
  <c r="P2404" i="2"/>
  <c r="X2404" i="2"/>
  <c r="R2404" i="2"/>
  <c r="Q2404" i="2"/>
  <c r="S2404" i="2"/>
  <c r="Y2404" i="2"/>
  <c r="T2396" i="2"/>
  <c r="U2396" i="2"/>
  <c r="V2396" i="2"/>
  <c r="W2396" i="2"/>
  <c r="P2396" i="2"/>
  <c r="X2396" i="2"/>
  <c r="R2396" i="2"/>
  <c r="Q2396" i="2"/>
  <c r="S2396" i="2"/>
  <c r="Y2396" i="2"/>
  <c r="T2388" i="2"/>
  <c r="U2388" i="2"/>
  <c r="V2388" i="2"/>
  <c r="W2388" i="2"/>
  <c r="P2388" i="2"/>
  <c r="X2388" i="2"/>
  <c r="R2388" i="2"/>
  <c r="Q2388" i="2"/>
  <c r="S2388" i="2"/>
  <c r="Y2388" i="2"/>
  <c r="T2380" i="2"/>
  <c r="U2380" i="2"/>
  <c r="V2380" i="2"/>
  <c r="W2380" i="2"/>
  <c r="P2380" i="2"/>
  <c r="X2380" i="2"/>
  <c r="R2380" i="2"/>
  <c r="Y2380" i="2"/>
  <c r="Q2380" i="2"/>
  <c r="S2380" i="2"/>
  <c r="T2372" i="2"/>
  <c r="U2372" i="2"/>
  <c r="V2372" i="2"/>
  <c r="W2372" i="2"/>
  <c r="P2372" i="2"/>
  <c r="X2372" i="2"/>
  <c r="R2372" i="2"/>
  <c r="Q2372" i="2"/>
  <c r="S2372" i="2"/>
  <c r="Y2372" i="2"/>
  <c r="T2364" i="2"/>
  <c r="U2364" i="2"/>
  <c r="V2364" i="2"/>
  <c r="W2364" i="2"/>
  <c r="P2364" i="2"/>
  <c r="X2364" i="2"/>
  <c r="R2364" i="2"/>
  <c r="Q2364" i="2"/>
  <c r="S2364" i="2"/>
  <c r="Y2364" i="2"/>
  <c r="T2356" i="2"/>
  <c r="U2356" i="2"/>
  <c r="V2356" i="2"/>
  <c r="W2356" i="2"/>
  <c r="P2356" i="2"/>
  <c r="X2356" i="2"/>
  <c r="R2356" i="2"/>
  <c r="Q2356" i="2"/>
  <c r="S2356" i="2"/>
  <c r="Y2356" i="2"/>
  <c r="T2348" i="2"/>
  <c r="U2348" i="2"/>
  <c r="V2348" i="2"/>
  <c r="W2348" i="2"/>
  <c r="P2348" i="2"/>
  <c r="X2348" i="2"/>
  <c r="R2348" i="2"/>
  <c r="Q2348" i="2"/>
  <c r="S2348" i="2"/>
  <c r="Y2348" i="2"/>
  <c r="T2340" i="2"/>
  <c r="U2340" i="2"/>
  <c r="V2340" i="2"/>
  <c r="W2340" i="2"/>
  <c r="P2340" i="2"/>
  <c r="X2340" i="2"/>
  <c r="R2340" i="2"/>
  <c r="Q2340" i="2"/>
  <c r="S2340" i="2"/>
  <c r="Y2340" i="2"/>
  <c r="T2332" i="2"/>
  <c r="U2332" i="2"/>
  <c r="V2332" i="2"/>
  <c r="W2332" i="2"/>
  <c r="P2332" i="2"/>
  <c r="X2332" i="2"/>
  <c r="R2332" i="2"/>
  <c r="Q2332" i="2"/>
  <c r="S2332" i="2"/>
  <c r="Y2332" i="2"/>
  <c r="T2324" i="2"/>
  <c r="U2324" i="2"/>
  <c r="V2324" i="2"/>
  <c r="W2324" i="2"/>
  <c r="P2324" i="2"/>
  <c r="X2324" i="2"/>
  <c r="R2324" i="2"/>
  <c r="Q2324" i="2"/>
  <c r="S2324" i="2"/>
  <c r="Y2324" i="2"/>
  <c r="T2316" i="2"/>
  <c r="U2316" i="2"/>
  <c r="V2316" i="2"/>
  <c r="W2316" i="2"/>
  <c r="P2316" i="2"/>
  <c r="X2316" i="2"/>
  <c r="R2316" i="2"/>
  <c r="Y2316" i="2"/>
  <c r="Q2316" i="2"/>
  <c r="S2316" i="2"/>
  <c r="T2308" i="2"/>
  <c r="U2308" i="2"/>
  <c r="V2308" i="2"/>
  <c r="W2308" i="2"/>
  <c r="P2308" i="2"/>
  <c r="X2308" i="2"/>
  <c r="R2308" i="2"/>
  <c r="Q2308" i="2"/>
  <c r="S2308" i="2"/>
  <c r="Y2308" i="2"/>
  <c r="T2300" i="2"/>
  <c r="U2300" i="2"/>
  <c r="V2300" i="2"/>
  <c r="W2300" i="2"/>
  <c r="P2300" i="2"/>
  <c r="X2300" i="2"/>
  <c r="R2300" i="2"/>
  <c r="Q2300" i="2"/>
  <c r="S2300" i="2"/>
  <c r="Y2300" i="2"/>
  <c r="T2292" i="2"/>
  <c r="U2292" i="2"/>
  <c r="V2292" i="2"/>
  <c r="W2292" i="2"/>
  <c r="P2292" i="2"/>
  <c r="X2292" i="2"/>
  <c r="R2292" i="2"/>
  <c r="Q2292" i="2"/>
  <c r="S2292" i="2"/>
  <c r="Y2292" i="2"/>
  <c r="T2284" i="2"/>
  <c r="U2284" i="2"/>
  <c r="V2284" i="2"/>
  <c r="W2284" i="2"/>
  <c r="P2284" i="2"/>
  <c r="X2284" i="2"/>
  <c r="R2284" i="2"/>
  <c r="Q2284" i="2"/>
  <c r="S2284" i="2"/>
  <c r="Y2284" i="2"/>
  <c r="T2276" i="2"/>
  <c r="U2276" i="2"/>
  <c r="V2276" i="2"/>
  <c r="W2276" i="2"/>
  <c r="P2276" i="2"/>
  <c r="X2276" i="2"/>
  <c r="R2276" i="2"/>
  <c r="Q2276" i="2"/>
  <c r="S2276" i="2"/>
  <c r="Y2276" i="2"/>
  <c r="T2268" i="2"/>
  <c r="U2268" i="2"/>
  <c r="V2268" i="2"/>
  <c r="W2268" i="2"/>
  <c r="P2268" i="2"/>
  <c r="X2268" i="2"/>
  <c r="R2268" i="2"/>
  <c r="Q2268" i="2"/>
  <c r="S2268" i="2"/>
  <c r="Y2268" i="2"/>
  <c r="T2260" i="2"/>
  <c r="U2260" i="2"/>
  <c r="V2260" i="2"/>
  <c r="W2260" i="2"/>
  <c r="P2260" i="2"/>
  <c r="X2260" i="2"/>
  <c r="R2260" i="2"/>
  <c r="Q2260" i="2"/>
  <c r="S2260" i="2"/>
  <c r="Y2260" i="2"/>
  <c r="T2252" i="2"/>
  <c r="U2252" i="2"/>
  <c r="V2252" i="2"/>
  <c r="W2252" i="2"/>
  <c r="P2252" i="2"/>
  <c r="X2252" i="2"/>
  <c r="R2252" i="2"/>
  <c r="Y2252" i="2"/>
  <c r="Q2252" i="2"/>
  <c r="S2252" i="2"/>
  <c r="T2244" i="2"/>
  <c r="U2244" i="2"/>
  <c r="V2244" i="2"/>
  <c r="W2244" i="2"/>
  <c r="P2244" i="2"/>
  <c r="X2244" i="2"/>
  <c r="R2244" i="2"/>
  <c r="Q2244" i="2"/>
  <c r="S2244" i="2"/>
  <c r="Y2244" i="2"/>
  <c r="T2236" i="2"/>
  <c r="U2236" i="2"/>
  <c r="V2236" i="2"/>
  <c r="W2236" i="2"/>
  <c r="P2236" i="2"/>
  <c r="X2236" i="2"/>
  <c r="R2236" i="2"/>
  <c r="Q2236" i="2"/>
  <c r="S2236" i="2"/>
  <c r="Y2236" i="2"/>
  <c r="T2228" i="2"/>
  <c r="U2228" i="2"/>
  <c r="V2228" i="2"/>
  <c r="W2228" i="2"/>
  <c r="P2228" i="2"/>
  <c r="X2228" i="2"/>
  <c r="R2228" i="2"/>
  <c r="Q2228" i="2"/>
  <c r="S2228" i="2"/>
  <c r="Y2228" i="2"/>
  <c r="T2220" i="2"/>
  <c r="U2220" i="2"/>
  <c r="V2220" i="2"/>
  <c r="W2220" i="2"/>
  <c r="P2220" i="2"/>
  <c r="X2220" i="2"/>
  <c r="R2220" i="2"/>
  <c r="Q2220" i="2"/>
  <c r="S2220" i="2"/>
  <c r="Y2220" i="2"/>
  <c r="T2212" i="2"/>
  <c r="U2212" i="2"/>
  <c r="V2212" i="2"/>
  <c r="W2212" i="2"/>
  <c r="P2212" i="2"/>
  <c r="X2212" i="2"/>
  <c r="R2212" i="2"/>
  <c r="Q2212" i="2"/>
  <c r="S2212" i="2"/>
  <c r="Y2212" i="2"/>
  <c r="T2204" i="2"/>
  <c r="U2204" i="2"/>
  <c r="V2204" i="2"/>
  <c r="W2204" i="2"/>
  <c r="P2204" i="2"/>
  <c r="X2204" i="2"/>
  <c r="R2204" i="2"/>
  <c r="Q2204" i="2"/>
  <c r="S2204" i="2"/>
  <c r="Y2204" i="2"/>
  <c r="T2196" i="2"/>
  <c r="U2196" i="2"/>
  <c r="V2196" i="2"/>
  <c r="W2196" i="2"/>
  <c r="P2196" i="2"/>
  <c r="X2196" i="2"/>
  <c r="R2196" i="2"/>
  <c r="Q2196" i="2"/>
  <c r="S2196" i="2"/>
  <c r="Y2196" i="2"/>
  <c r="T2188" i="2"/>
  <c r="U2188" i="2"/>
  <c r="V2188" i="2"/>
  <c r="W2188" i="2"/>
  <c r="P2188" i="2"/>
  <c r="X2188" i="2"/>
  <c r="R2188" i="2"/>
  <c r="Y2188" i="2"/>
  <c r="Q2188" i="2"/>
  <c r="S2188" i="2"/>
  <c r="T2180" i="2"/>
  <c r="U2180" i="2"/>
  <c r="V2180" i="2"/>
  <c r="W2180" i="2"/>
  <c r="P2180" i="2"/>
  <c r="X2180" i="2"/>
  <c r="R2180" i="2"/>
  <c r="Q2180" i="2"/>
  <c r="S2180" i="2"/>
  <c r="Y2180" i="2"/>
  <c r="T2172" i="2"/>
  <c r="U2172" i="2"/>
  <c r="V2172" i="2"/>
  <c r="W2172" i="2"/>
  <c r="P2172" i="2"/>
  <c r="X2172" i="2"/>
  <c r="R2172" i="2"/>
  <c r="Q2172" i="2"/>
  <c r="S2172" i="2"/>
  <c r="Y2172" i="2"/>
  <c r="T2164" i="2"/>
  <c r="U2164" i="2"/>
  <c r="V2164" i="2"/>
  <c r="W2164" i="2"/>
  <c r="P2164" i="2"/>
  <c r="X2164" i="2"/>
  <c r="R2164" i="2"/>
  <c r="Q2164" i="2"/>
  <c r="S2164" i="2"/>
  <c r="Y2164" i="2"/>
  <c r="T2156" i="2"/>
  <c r="U2156" i="2"/>
  <c r="V2156" i="2"/>
  <c r="W2156" i="2"/>
  <c r="P2156" i="2"/>
  <c r="X2156" i="2"/>
  <c r="R2156" i="2"/>
  <c r="Q2156" i="2"/>
  <c r="S2156" i="2"/>
  <c r="Y2156" i="2"/>
  <c r="T2148" i="2"/>
  <c r="U2148" i="2"/>
  <c r="V2148" i="2"/>
  <c r="W2148" i="2"/>
  <c r="P2148" i="2"/>
  <c r="X2148" i="2"/>
  <c r="R2148" i="2"/>
  <c r="Q2148" i="2"/>
  <c r="S2148" i="2"/>
  <c r="Y2148" i="2"/>
  <c r="T2140" i="2"/>
  <c r="U2140" i="2"/>
  <c r="V2140" i="2"/>
  <c r="W2140" i="2"/>
  <c r="P2140" i="2"/>
  <c r="X2140" i="2"/>
  <c r="R2140" i="2"/>
  <c r="Q2140" i="2"/>
  <c r="S2140" i="2"/>
  <c r="Y2140" i="2"/>
  <c r="T2132" i="2"/>
  <c r="U2132" i="2"/>
  <c r="V2132" i="2"/>
  <c r="W2132" i="2"/>
  <c r="P2132" i="2"/>
  <c r="X2132" i="2"/>
  <c r="R2132" i="2"/>
  <c r="Q2132" i="2"/>
  <c r="S2132" i="2"/>
  <c r="Y2132" i="2"/>
  <c r="T2124" i="2"/>
  <c r="U2124" i="2"/>
  <c r="V2124" i="2"/>
  <c r="W2124" i="2"/>
  <c r="P2124" i="2"/>
  <c r="X2124" i="2"/>
  <c r="R2124" i="2"/>
  <c r="Y2124" i="2"/>
  <c r="Q2124" i="2"/>
  <c r="S2124" i="2"/>
  <c r="T2116" i="2"/>
  <c r="U2116" i="2"/>
  <c r="V2116" i="2"/>
  <c r="W2116" i="2"/>
  <c r="P2116" i="2"/>
  <c r="X2116" i="2"/>
  <c r="R2116" i="2"/>
  <c r="Q2116" i="2"/>
  <c r="S2116" i="2"/>
  <c r="Y2116" i="2"/>
  <c r="T2108" i="2"/>
  <c r="U2108" i="2"/>
  <c r="V2108" i="2"/>
  <c r="W2108" i="2"/>
  <c r="P2108" i="2"/>
  <c r="X2108" i="2"/>
  <c r="R2108" i="2"/>
  <c r="Q2108" i="2"/>
  <c r="S2108" i="2"/>
  <c r="Y2108" i="2"/>
  <c r="T2100" i="2"/>
  <c r="U2100" i="2"/>
  <c r="V2100" i="2"/>
  <c r="W2100" i="2"/>
  <c r="P2100" i="2"/>
  <c r="X2100" i="2"/>
  <c r="R2100" i="2"/>
  <c r="Q2100" i="2"/>
  <c r="S2100" i="2"/>
  <c r="Y2100" i="2"/>
  <c r="T2092" i="2"/>
  <c r="U2092" i="2"/>
  <c r="V2092" i="2"/>
  <c r="W2092" i="2"/>
  <c r="P2092" i="2"/>
  <c r="X2092" i="2"/>
  <c r="R2092" i="2"/>
  <c r="Q2092" i="2"/>
  <c r="S2092" i="2"/>
  <c r="Y2092" i="2"/>
  <c r="T2084" i="2"/>
  <c r="U2084" i="2"/>
  <c r="V2084" i="2"/>
  <c r="W2084" i="2"/>
  <c r="P2084" i="2"/>
  <c r="X2084" i="2"/>
  <c r="R2084" i="2"/>
  <c r="Q2084" i="2"/>
  <c r="S2084" i="2"/>
  <c r="Y2084" i="2"/>
  <c r="T2076" i="2"/>
  <c r="U2076" i="2"/>
  <c r="V2076" i="2"/>
  <c r="W2076" i="2"/>
  <c r="P2076" i="2"/>
  <c r="X2076" i="2"/>
  <c r="R2076" i="2"/>
  <c r="Q2076" i="2"/>
  <c r="S2076" i="2"/>
  <c r="Y2076" i="2"/>
  <c r="T2068" i="2"/>
  <c r="U2068" i="2"/>
  <c r="V2068" i="2"/>
  <c r="W2068" i="2"/>
  <c r="P2068" i="2"/>
  <c r="X2068" i="2"/>
  <c r="R2068" i="2"/>
  <c r="Q2068" i="2"/>
  <c r="S2068" i="2"/>
  <c r="Y2068" i="2"/>
  <c r="T2060" i="2"/>
  <c r="U2060" i="2"/>
  <c r="V2060" i="2"/>
  <c r="W2060" i="2"/>
  <c r="P2060" i="2"/>
  <c r="X2060" i="2"/>
  <c r="R2060" i="2"/>
  <c r="Y2060" i="2"/>
  <c r="S2060" i="2"/>
  <c r="Q2060" i="2"/>
  <c r="T2052" i="2"/>
  <c r="U2052" i="2"/>
  <c r="V2052" i="2"/>
  <c r="W2052" i="2"/>
  <c r="P2052" i="2"/>
  <c r="X2052" i="2"/>
  <c r="R2052" i="2"/>
  <c r="Q2052" i="2"/>
  <c r="S2052" i="2"/>
  <c r="Y2052" i="2"/>
  <c r="T2044" i="2"/>
  <c r="U2044" i="2"/>
  <c r="V2044" i="2"/>
  <c r="W2044" i="2"/>
  <c r="P2044" i="2"/>
  <c r="X2044" i="2"/>
  <c r="R2044" i="2"/>
  <c r="Q2044" i="2"/>
  <c r="S2044" i="2"/>
  <c r="Y2044" i="2"/>
  <c r="T2036" i="2"/>
  <c r="U2036" i="2"/>
  <c r="V2036" i="2"/>
  <c r="W2036" i="2"/>
  <c r="P2036" i="2"/>
  <c r="X2036" i="2"/>
  <c r="R2036" i="2"/>
  <c r="Q2036" i="2"/>
  <c r="S2036" i="2"/>
  <c r="Y2036" i="2"/>
  <c r="T2028" i="2"/>
  <c r="U2028" i="2"/>
  <c r="V2028" i="2"/>
  <c r="W2028" i="2"/>
  <c r="P2028" i="2"/>
  <c r="X2028" i="2"/>
  <c r="R2028" i="2"/>
  <c r="Q2028" i="2"/>
  <c r="S2028" i="2"/>
  <c r="Y2028" i="2"/>
  <c r="T2020" i="2"/>
  <c r="U2020" i="2"/>
  <c r="V2020" i="2"/>
  <c r="W2020" i="2"/>
  <c r="P2020" i="2"/>
  <c r="X2020" i="2"/>
  <c r="R2020" i="2"/>
  <c r="Q2020" i="2"/>
  <c r="S2020" i="2"/>
  <c r="Y2020" i="2"/>
  <c r="T2012" i="2"/>
  <c r="U2012" i="2"/>
  <c r="V2012" i="2"/>
  <c r="W2012" i="2"/>
  <c r="P2012" i="2"/>
  <c r="X2012" i="2"/>
  <c r="R2012" i="2"/>
  <c r="Q2012" i="2"/>
  <c r="S2012" i="2"/>
  <c r="Y2012" i="2"/>
  <c r="T2004" i="2"/>
  <c r="U2004" i="2"/>
  <c r="V2004" i="2"/>
  <c r="W2004" i="2"/>
  <c r="P2004" i="2"/>
  <c r="X2004" i="2"/>
  <c r="R2004" i="2"/>
  <c r="Q2004" i="2"/>
  <c r="S2004" i="2"/>
  <c r="Y2004" i="2"/>
  <c r="T1996" i="2"/>
  <c r="U1996" i="2"/>
  <c r="V1996" i="2"/>
  <c r="W1996" i="2"/>
  <c r="P1996" i="2"/>
  <c r="X1996" i="2"/>
  <c r="R1996" i="2"/>
  <c r="Y1996" i="2"/>
  <c r="Q1996" i="2"/>
  <c r="S1996" i="2"/>
  <c r="T1988" i="2"/>
  <c r="U1988" i="2"/>
  <c r="V1988" i="2"/>
  <c r="W1988" i="2"/>
  <c r="P1988" i="2"/>
  <c r="X1988" i="2"/>
  <c r="R1988" i="2"/>
  <c r="Q1988" i="2"/>
  <c r="S1988" i="2"/>
  <c r="Y1988" i="2"/>
  <c r="T1980" i="2"/>
  <c r="U1980" i="2"/>
  <c r="V1980" i="2"/>
  <c r="W1980" i="2"/>
  <c r="P1980" i="2"/>
  <c r="X1980" i="2"/>
  <c r="R1980" i="2"/>
  <c r="Q1980" i="2"/>
  <c r="S1980" i="2"/>
  <c r="Y1980" i="2"/>
  <c r="T1972" i="2"/>
  <c r="U1972" i="2"/>
  <c r="V1972" i="2"/>
  <c r="W1972" i="2"/>
  <c r="P1972" i="2"/>
  <c r="X1972" i="2"/>
  <c r="R1972" i="2"/>
  <c r="Q1972" i="2"/>
  <c r="S1972" i="2"/>
  <c r="Y1972" i="2"/>
  <c r="T1964" i="2"/>
  <c r="U1964" i="2"/>
  <c r="V1964" i="2"/>
  <c r="W1964" i="2"/>
  <c r="P1964" i="2"/>
  <c r="X1964" i="2"/>
  <c r="R1964" i="2"/>
  <c r="Q1964" i="2"/>
  <c r="S1964" i="2"/>
  <c r="Y1964" i="2"/>
  <c r="T1956" i="2"/>
  <c r="U1956" i="2"/>
  <c r="V1956" i="2"/>
  <c r="W1956" i="2"/>
  <c r="P1956" i="2"/>
  <c r="X1956" i="2"/>
  <c r="R1956" i="2"/>
  <c r="Q1956" i="2"/>
  <c r="S1956" i="2"/>
  <c r="Y1956" i="2"/>
  <c r="T1948" i="2"/>
  <c r="U1948" i="2"/>
  <c r="V1948" i="2"/>
  <c r="W1948" i="2"/>
  <c r="P1948" i="2"/>
  <c r="X1948" i="2"/>
  <c r="R1948" i="2"/>
  <c r="Q1948" i="2"/>
  <c r="S1948" i="2"/>
  <c r="Y1948" i="2"/>
  <c r="T1940" i="2"/>
  <c r="U1940" i="2"/>
  <c r="V1940" i="2"/>
  <c r="W1940" i="2"/>
  <c r="P1940" i="2"/>
  <c r="X1940" i="2"/>
  <c r="R1940" i="2"/>
  <c r="Q1940" i="2"/>
  <c r="S1940" i="2"/>
  <c r="Y1940" i="2"/>
  <c r="T1932" i="2"/>
  <c r="U1932" i="2"/>
  <c r="V1932" i="2"/>
  <c r="W1932" i="2"/>
  <c r="P1932" i="2"/>
  <c r="X1932" i="2"/>
  <c r="R1932" i="2"/>
  <c r="Y1932" i="2"/>
  <c r="Q1932" i="2"/>
  <c r="S1932" i="2"/>
  <c r="T1924" i="2"/>
  <c r="U1924" i="2"/>
  <c r="V1924" i="2"/>
  <c r="W1924" i="2"/>
  <c r="P1924" i="2"/>
  <c r="X1924" i="2"/>
  <c r="R1924" i="2"/>
  <c r="Q1924" i="2"/>
  <c r="S1924" i="2"/>
  <c r="Y1924" i="2"/>
  <c r="T1916" i="2"/>
  <c r="U1916" i="2"/>
  <c r="V1916" i="2"/>
  <c r="W1916" i="2"/>
  <c r="P1916" i="2"/>
  <c r="X1916" i="2"/>
  <c r="R1916" i="2"/>
  <c r="Q1916" i="2"/>
  <c r="S1916" i="2"/>
  <c r="Y1916" i="2"/>
  <c r="T1908" i="2"/>
  <c r="U1908" i="2"/>
  <c r="V1908" i="2"/>
  <c r="W1908" i="2"/>
  <c r="P1908" i="2"/>
  <c r="X1908" i="2"/>
  <c r="R1908" i="2"/>
  <c r="Q1908" i="2"/>
  <c r="S1908" i="2"/>
  <c r="Y1908" i="2"/>
  <c r="T1900" i="2"/>
  <c r="U1900" i="2"/>
  <c r="V1900" i="2"/>
  <c r="W1900" i="2"/>
  <c r="P1900" i="2"/>
  <c r="X1900" i="2"/>
  <c r="R1900" i="2"/>
  <c r="Q1900" i="2"/>
  <c r="S1900" i="2"/>
  <c r="Y1900" i="2"/>
  <c r="T1892" i="2"/>
  <c r="U1892" i="2"/>
  <c r="V1892" i="2"/>
  <c r="W1892" i="2"/>
  <c r="P1892" i="2"/>
  <c r="X1892" i="2"/>
  <c r="R1892" i="2"/>
  <c r="Q1892" i="2"/>
  <c r="S1892" i="2"/>
  <c r="Y1892" i="2"/>
  <c r="T1884" i="2"/>
  <c r="U1884" i="2"/>
  <c r="V1884" i="2"/>
  <c r="W1884" i="2"/>
  <c r="P1884" i="2"/>
  <c r="X1884" i="2"/>
  <c r="R1884" i="2"/>
  <c r="Q1884" i="2"/>
  <c r="S1884" i="2"/>
  <c r="Y1884" i="2"/>
  <c r="T1876" i="2"/>
  <c r="U1876" i="2"/>
  <c r="V1876" i="2"/>
  <c r="W1876" i="2"/>
  <c r="P1876" i="2"/>
  <c r="X1876" i="2"/>
  <c r="R1876" i="2"/>
  <c r="Q1876" i="2"/>
  <c r="S1876" i="2"/>
  <c r="Y1876" i="2"/>
  <c r="T1868" i="2"/>
  <c r="U1868" i="2"/>
  <c r="V1868" i="2"/>
  <c r="W1868" i="2"/>
  <c r="P1868" i="2"/>
  <c r="X1868" i="2"/>
  <c r="R1868" i="2"/>
  <c r="Q1868" i="2"/>
  <c r="S1868" i="2"/>
  <c r="Y1868" i="2"/>
  <c r="T1860" i="2"/>
  <c r="U1860" i="2"/>
  <c r="V1860" i="2"/>
  <c r="W1860" i="2"/>
  <c r="P1860" i="2"/>
  <c r="X1860" i="2"/>
  <c r="R1860" i="2"/>
  <c r="Q1860" i="2"/>
  <c r="S1860" i="2"/>
  <c r="Y1860" i="2"/>
  <c r="T1852" i="2"/>
  <c r="U1852" i="2"/>
  <c r="V1852" i="2"/>
  <c r="W1852" i="2"/>
  <c r="P1852" i="2"/>
  <c r="X1852" i="2"/>
  <c r="R1852" i="2"/>
  <c r="Q1852" i="2"/>
  <c r="S1852" i="2"/>
  <c r="Y1852" i="2"/>
  <c r="T1844" i="2"/>
  <c r="U1844" i="2"/>
  <c r="V1844" i="2"/>
  <c r="W1844" i="2"/>
  <c r="P1844" i="2"/>
  <c r="X1844" i="2"/>
  <c r="R1844" i="2"/>
  <c r="Q1844" i="2"/>
  <c r="S1844" i="2"/>
  <c r="Y1844" i="2"/>
  <c r="T1836" i="2"/>
  <c r="U1836" i="2"/>
  <c r="V1836" i="2"/>
  <c r="W1836" i="2"/>
  <c r="P1836" i="2"/>
  <c r="X1836" i="2"/>
  <c r="R1836" i="2"/>
  <c r="Q1836" i="2"/>
  <c r="S1836" i="2"/>
  <c r="Y1836" i="2"/>
  <c r="T1828" i="2"/>
  <c r="U1828" i="2"/>
  <c r="V1828" i="2"/>
  <c r="W1828" i="2"/>
  <c r="P1828" i="2"/>
  <c r="X1828" i="2"/>
  <c r="R1828" i="2"/>
  <c r="Q1828" i="2"/>
  <c r="S1828" i="2"/>
  <c r="Y1828" i="2"/>
  <c r="T1820" i="2"/>
  <c r="U1820" i="2"/>
  <c r="V1820" i="2"/>
  <c r="W1820" i="2"/>
  <c r="P1820" i="2"/>
  <c r="X1820" i="2"/>
  <c r="R1820" i="2"/>
  <c r="Q1820" i="2"/>
  <c r="S1820" i="2"/>
  <c r="Y1820" i="2"/>
  <c r="T1812" i="2"/>
  <c r="U1812" i="2"/>
  <c r="V1812" i="2"/>
  <c r="W1812" i="2"/>
  <c r="P1812" i="2"/>
  <c r="X1812" i="2"/>
  <c r="R1812" i="2"/>
  <c r="Q1812" i="2"/>
  <c r="S1812" i="2"/>
  <c r="Y1812" i="2"/>
  <c r="T1804" i="2"/>
  <c r="U1804" i="2"/>
  <c r="V1804" i="2"/>
  <c r="W1804" i="2"/>
  <c r="P1804" i="2"/>
  <c r="X1804" i="2"/>
  <c r="R1804" i="2"/>
  <c r="Q1804" i="2"/>
  <c r="Y1804" i="2"/>
  <c r="S1804" i="2"/>
  <c r="T1796" i="2"/>
  <c r="U1796" i="2"/>
  <c r="V1796" i="2"/>
  <c r="W1796" i="2"/>
  <c r="P1796" i="2"/>
  <c r="X1796" i="2"/>
  <c r="R1796" i="2"/>
  <c r="Q1796" i="2"/>
  <c r="S1796" i="2"/>
  <c r="Y1796" i="2"/>
  <c r="T1788" i="2"/>
  <c r="U1788" i="2"/>
  <c r="V1788" i="2"/>
  <c r="W1788" i="2"/>
  <c r="P1788" i="2"/>
  <c r="X1788" i="2"/>
  <c r="R1788" i="2"/>
  <c r="Q1788" i="2"/>
  <c r="S1788" i="2"/>
  <c r="Y1788" i="2"/>
  <c r="T1780" i="2"/>
  <c r="U1780" i="2"/>
  <c r="V1780" i="2"/>
  <c r="W1780" i="2"/>
  <c r="P1780" i="2"/>
  <c r="X1780" i="2"/>
  <c r="R1780" i="2"/>
  <c r="Q1780" i="2"/>
  <c r="S1780" i="2"/>
  <c r="Y1780" i="2"/>
  <c r="T1772" i="2"/>
  <c r="U1772" i="2"/>
  <c r="V1772" i="2"/>
  <c r="W1772" i="2"/>
  <c r="P1772" i="2"/>
  <c r="X1772" i="2"/>
  <c r="R1772" i="2"/>
  <c r="Q1772" i="2"/>
  <c r="S1772" i="2"/>
  <c r="Y1772" i="2"/>
  <c r="T1764" i="2"/>
  <c r="U1764" i="2"/>
  <c r="V1764" i="2"/>
  <c r="W1764" i="2"/>
  <c r="P1764" i="2"/>
  <c r="X1764" i="2"/>
  <c r="R1764" i="2"/>
  <c r="Q1764" i="2"/>
  <c r="S1764" i="2"/>
  <c r="Y1764" i="2"/>
  <c r="T1756" i="2"/>
  <c r="U1756" i="2"/>
  <c r="V1756" i="2"/>
  <c r="W1756" i="2"/>
  <c r="P1756" i="2"/>
  <c r="X1756" i="2"/>
  <c r="R1756" i="2"/>
  <c r="Q1756" i="2"/>
  <c r="S1756" i="2"/>
  <c r="Y1756" i="2"/>
  <c r="T1747" i="2"/>
  <c r="U1747" i="2"/>
  <c r="R1747" i="2"/>
  <c r="P1747" i="2"/>
  <c r="Q1747" i="2"/>
  <c r="S1747" i="2"/>
  <c r="V1747" i="2"/>
  <c r="W1747" i="2"/>
  <c r="Y1747" i="2"/>
  <c r="X1747" i="2"/>
  <c r="T1739" i="2"/>
  <c r="U1739" i="2"/>
  <c r="V1739" i="2"/>
  <c r="P1739" i="2"/>
  <c r="X1739" i="2"/>
  <c r="R1739" i="2"/>
  <c r="Q1739" i="2"/>
  <c r="S1739" i="2"/>
  <c r="Y1739" i="2"/>
  <c r="W1739" i="2"/>
  <c r="T1731" i="2"/>
  <c r="U1731" i="2"/>
  <c r="V1731" i="2"/>
  <c r="W1731" i="2"/>
  <c r="P1731" i="2"/>
  <c r="X1731" i="2"/>
  <c r="R1731" i="2"/>
  <c r="Q1731" i="2"/>
  <c r="S1731" i="2"/>
  <c r="Y1731" i="2"/>
  <c r="T1723" i="2"/>
  <c r="U1723" i="2"/>
  <c r="V1723" i="2"/>
  <c r="W1723" i="2"/>
  <c r="P1723" i="2"/>
  <c r="X1723" i="2"/>
  <c r="R1723" i="2"/>
  <c r="Y1723" i="2"/>
  <c r="Q1723" i="2"/>
  <c r="S1723" i="2"/>
  <c r="T1715" i="2"/>
  <c r="U1715" i="2"/>
  <c r="V1715" i="2"/>
  <c r="W1715" i="2"/>
  <c r="P1715" i="2"/>
  <c r="X1715" i="2"/>
  <c r="R1715" i="2"/>
  <c r="Q1715" i="2"/>
  <c r="S1715" i="2"/>
  <c r="Y1715" i="2"/>
  <c r="T1707" i="2"/>
  <c r="U1707" i="2"/>
  <c r="V1707" i="2"/>
  <c r="W1707" i="2"/>
  <c r="P1707" i="2"/>
  <c r="X1707" i="2"/>
  <c r="R1707" i="2"/>
  <c r="Y1707" i="2"/>
  <c r="Q1707" i="2"/>
  <c r="S1707" i="2"/>
  <c r="T1699" i="2"/>
  <c r="U1699" i="2"/>
  <c r="V1699" i="2"/>
  <c r="W1699" i="2"/>
  <c r="P1699" i="2"/>
  <c r="X1699" i="2"/>
  <c r="R1699" i="2"/>
  <c r="Q1699" i="2"/>
  <c r="S1699" i="2"/>
  <c r="Y1699" i="2"/>
  <c r="T1691" i="2"/>
  <c r="U1691" i="2"/>
  <c r="V1691" i="2"/>
  <c r="W1691" i="2"/>
  <c r="P1691" i="2"/>
  <c r="X1691" i="2"/>
  <c r="R1691" i="2"/>
  <c r="Y1691" i="2"/>
  <c r="Q1691" i="2"/>
  <c r="S1691" i="2"/>
  <c r="T1683" i="2"/>
  <c r="U1683" i="2"/>
  <c r="V1683" i="2"/>
  <c r="W1683" i="2"/>
  <c r="P1683" i="2"/>
  <c r="X1683" i="2"/>
  <c r="R1683" i="2"/>
  <c r="Q1683" i="2"/>
  <c r="S1683" i="2"/>
  <c r="Y1683" i="2"/>
  <c r="T1675" i="2"/>
  <c r="U1675" i="2"/>
  <c r="V1675" i="2"/>
  <c r="W1675" i="2"/>
  <c r="P1675" i="2"/>
  <c r="X1675" i="2"/>
  <c r="R1675" i="2"/>
  <c r="Y1675" i="2"/>
  <c r="Q1675" i="2"/>
  <c r="S1675" i="2"/>
  <c r="T1667" i="2"/>
  <c r="U1667" i="2"/>
  <c r="V1667" i="2"/>
  <c r="W1667" i="2"/>
  <c r="P1667" i="2"/>
  <c r="X1667" i="2"/>
  <c r="R1667" i="2"/>
  <c r="Q1667" i="2"/>
  <c r="S1667" i="2"/>
  <c r="Y1667" i="2"/>
  <c r="T1659" i="2"/>
  <c r="U1659" i="2"/>
  <c r="V1659" i="2"/>
  <c r="W1659" i="2"/>
  <c r="P1659" i="2"/>
  <c r="X1659" i="2"/>
  <c r="R1659" i="2"/>
  <c r="Y1659" i="2"/>
  <c r="Q1659" i="2"/>
  <c r="S1659" i="2"/>
  <c r="T1651" i="2"/>
  <c r="U1651" i="2"/>
  <c r="V1651" i="2"/>
  <c r="W1651" i="2"/>
  <c r="P1651" i="2"/>
  <c r="X1651" i="2"/>
  <c r="R1651" i="2"/>
  <c r="Q1651" i="2"/>
  <c r="S1651" i="2"/>
  <c r="Y1651" i="2"/>
  <c r="T1643" i="2"/>
  <c r="U1643" i="2"/>
  <c r="V1643" i="2"/>
  <c r="W1643" i="2"/>
  <c r="P1643" i="2"/>
  <c r="X1643" i="2"/>
  <c r="R1643" i="2"/>
  <c r="Y1643" i="2"/>
  <c r="Q1643" i="2"/>
  <c r="S1643" i="2"/>
  <c r="T1635" i="2"/>
  <c r="U1635" i="2"/>
  <c r="V1635" i="2"/>
  <c r="W1635" i="2"/>
  <c r="P1635" i="2"/>
  <c r="X1635" i="2"/>
  <c r="R1635" i="2"/>
  <c r="Q1635" i="2"/>
  <c r="S1635" i="2"/>
  <c r="Y1635" i="2"/>
  <c r="T1627" i="2"/>
  <c r="U1627" i="2"/>
  <c r="V1627" i="2"/>
  <c r="W1627" i="2"/>
  <c r="P1627" i="2"/>
  <c r="X1627" i="2"/>
  <c r="R1627" i="2"/>
  <c r="Y1627" i="2"/>
  <c r="Q1627" i="2"/>
  <c r="S1627" i="2"/>
  <c r="T1619" i="2"/>
  <c r="U1619" i="2"/>
  <c r="V1619" i="2"/>
  <c r="W1619" i="2"/>
  <c r="P1619" i="2"/>
  <c r="X1619" i="2"/>
  <c r="R1619" i="2"/>
  <c r="Q1619" i="2"/>
  <c r="S1619" i="2"/>
  <c r="Y1619" i="2"/>
  <c r="T1611" i="2"/>
  <c r="U1611" i="2"/>
  <c r="V1611" i="2"/>
  <c r="W1611" i="2"/>
  <c r="P1611" i="2"/>
  <c r="X1611" i="2"/>
  <c r="R1611" i="2"/>
  <c r="Y1611" i="2"/>
  <c r="Q1611" i="2"/>
  <c r="S1611" i="2"/>
  <c r="T1603" i="2"/>
  <c r="U1603" i="2"/>
  <c r="V1603" i="2"/>
  <c r="W1603" i="2"/>
  <c r="P1603" i="2"/>
  <c r="X1603" i="2"/>
  <c r="R1603" i="2"/>
  <c r="Q1603" i="2"/>
  <c r="S1603" i="2"/>
  <c r="Y1603" i="2"/>
  <c r="T1595" i="2"/>
  <c r="U1595" i="2"/>
  <c r="V1595" i="2"/>
  <c r="W1595" i="2"/>
  <c r="P1595" i="2"/>
  <c r="X1595" i="2"/>
  <c r="R1595" i="2"/>
  <c r="Y1595" i="2"/>
  <c r="Q1595" i="2"/>
  <c r="S1595" i="2"/>
  <c r="T1587" i="2"/>
  <c r="U1587" i="2"/>
  <c r="V1587" i="2"/>
  <c r="W1587" i="2"/>
  <c r="P1587" i="2"/>
  <c r="X1587" i="2"/>
  <c r="R1587" i="2"/>
  <c r="Q1587" i="2"/>
  <c r="S1587" i="2"/>
  <c r="Y1587" i="2"/>
  <c r="V1578" i="2"/>
  <c r="W1578" i="2"/>
  <c r="P1578" i="2"/>
  <c r="X1578" i="2"/>
  <c r="Q1578" i="2"/>
  <c r="Y1578" i="2"/>
  <c r="R1578" i="2"/>
  <c r="T1578" i="2"/>
  <c r="S1578" i="2"/>
  <c r="U1578" i="2"/>
  <c r="V1570" i="2"/>
  <c r="W1570" i="2"/>
  <c r="P1570" i="2"/>
  <c r="X1570" i="2"/>
  <c r="Q1570" i="2"/>
  <c r="Y1570" i="2"/>
  <c r="R1570" i="2"/>
  <c r="T1570" i="2"/>
  <c r="S1570" i="2"/>
  <c r="U1570" i="2"/>
  <c r="V1562" i="2"/>
  <c r="W1562" i="2"/>
  <c r="P1562" i="2"/>
  <c r="X1562" i="2"/>
  <c r="Q1562" i="2"/>
  <c r="Y1562" i="2"/>
  <c r="R1562" i="2"/>
  <c r="T1562" i="2"/>
  <c r="S1562" i="2"/>
  <c r="U1562" i="2"/>
  <c r="V1554" i="2"/>
  <c r="W1554" i="2"/>
  <c r="P1554" i="2"/>
  <c r="X1554" i="2"/>
  <c r="Q1554" i="2"/>
  <c r="Y1554" i="2"/>
  <c r="R1554" i="2"/>
  <c r="T1554" i="2"/>
  <c r="S1554" i="2"/>
  <c r="U1554" i="2"/>
  <c r="V1546" i="2"/>
  <c r="W1546" i="2"/>
  <c r="P1546" i="2"/>
  <c r="X1546" i="2"/>
  <c r="Q1546" i="2"/>
  <c r="Y1546" i="2"/>
  <c r="R1546" i="2"/>
  <c r="T1546" i="2"/>
  <c r="S1546" i="2"/>
  <c r="U1546" i="2"/>
  <c r="V1538" i="2"/>
  <c r="W1538" i="2"/>
  <c r="P1538" i="2"/>
  <c r="X1538" i="2"/>
  <c r="Q1538" i="2"/>
  <c r="Y1538" i="2"/>
  <c r="R1538" i="2"/>
  <c r="T1538" i="2"/>
  <c r="S1538" i="2"/>
  <c r="U1538" i="2"/>
  <c r="V1530" i="2"/>
  <c r="W1530" i="2"/>
  <c r="P1530" i="2"/>
  <c r="X1530" i="2"/>
  <c r="Q1530" i="2"/>
  <c r="Y1530" i="2"/>
  <c r="R1530" i="2"/>
  <c r="T1530" i="2"/>
  <c r="S1530" i="2"/>
  <c r="U1530" i="2"/>
  <c r="V1522" i="2"/>
  <c r="W1522" i="2"/>
  <c r="P1522" i="2"/>
  <c r="X1522" i="2"/>
  <c r="Q1522" i="2"/>
  <c r="Y1522" i="2"/>
  <c r="R1522" i="2"/>
  <c r="T1522" i="2"/>
  <c r="S1522" i="2"/>
  <c r="U1522" i="2"/>
  <c r="V1514" i="2"/>
  <c r="W1514" i="2"/>
  <c r="P1514" i="2"/>
  <c r="X1514" i="2"/>
  <c r="Q1514" i="2"/>
  <c r="Y1514" i="2"/>
  <c r="R1514" i="2"/>
  <c r="T1514" i="2"/>
  <c r="S1514" i="2"/>
  <c r="U1514" i="2"/>
  <c r="V1506" i="2"/>
  <c r="W1506" i="2"/>
  <c r="P1506" i="2"/>
  <c r="X1506" i="2"/>
  <c r="Q1506" i="2"/>
  <c r="Y1506" i="2"/>
  <c r="R1506" i="2"/>
  <c r="T1506" i="2"/>
  <c r="S1506" i="2"/>
  <c r="U1506" i="2"/>
  <c r="V1498" i="2"/>
  <c r="W1498" i="2"/>
  <c r="P1498" i="2"/>
  <c r="X1498" i="2"/>
  <c r="Q1498" i="2"/>
  <c r="Y1498" i="2"/>
  <c r="R1498" i="2"/>
  <c r="T1498" i="2"/>
  <c r="S1498" i="2"/>
  <c r="U1498" i="2"/>
  <c r="V1490" i="2"/>
  <c r="W1490" i="2"/>
  <c r="P1490" i="2"/>
  <c r="X1490" i="2"/>
  <c r="Q1490" i="2"/>
  <c r="Y1490" i="2"/>
  <c r="R1490" i="2"/>
  <c r="T1490" i="2"/>
  <c r="S1490" i="2"/>
  <c r="U1490" i="2"/>
  <c r="V1482" i="2"/>
  <c r="W1482" i="2"/>
  <c r="P1482" i="2"/>
  <c r="X1482" i="2"/>
  <c r="Q1482" i="2"/>
  <c r="Y1482" i="2"/>
  <c r="R1482" i="2"/>
  <c r="T1482" i="2"/>
  <c r="S1482" i="2"/>
  <c r="U1482" i="2"/>
  <c r="V1474" i="2"/>
  <c r="W1474" i="2"/>
  <c r="P1474" i="2"/>
  <c r="X1474" i="2"/>
  <c r="Q1474" i="2"/>
  <c r="Y1474" i="2"/>
  <c r="R1474" i="2"/>
  <c r="T1474" i="2"/>
  <c r="S1474" i="2"/>
  <c r="U1474" i="2"/>
  <c r="V1466" i="2"/>
  <c r="W1466" i="2"/>
  <c r="P1466" i="2"/>
  <c r="X1466" i="2"/>
  <c r="Q1466" i="2"/>
  <c r="Y1466" i="2"/>
  <c r="R1466" i="2"/>
  <c r="T1466" i="2"/>
  <c r="S1466" i="2"/>
  <c r="U1466" i="2"/>
  <c r="V1458" i="2"/>
  <c r="W1458" i="2"/>
  <c r="P1458" i="2"/>
  <c r="X1458" i="2"/>
  <c r="Q1458" i="2"/>
  <c r="Y1458" i="2"/>
  <c r="R1458" i="2"/>
  <c r="T1458" i="2"/>
  <c r="S1458" i="2"/>
  <c r="U1458" i="2"/>
  <c r="V1450" i="2"/>
  <c r="W1450" i="2"/>
  <c r="P1450" i="2"/>
  <c r="X1450" i="2"/>
  <c r="Q1450" i="2"/>
  <c r="Y1450" i="2"/>
  <c r="R1450" i="2"/>
  <c r="T1450" i="2"/>
  <c r="S1450" i="2"/>
  <c r="U1450" i="2"/>
  <c r="V1442" i="2"/>
  <c r="W1442" i="2"/>
  <c r="P1442" i="2"/>
  <c r="X1442" i="2"/>
  <c r="Q1442" i="2"/>
  <c r="Y1442" i="2"/>
  <c r="R1442" i="2"/>
  <c r="T1442" i="2"/>
  <c r="S1442" i="2"/>
  <c r="U1442" i="2"/>
  <c r="V1434" i="2"/>
  <c r="W1434" i="2"/>
  <c r="P1434" i="2"/>
  <c r="X1434" i="2"/>
  <c r="Q1434" i="2"/>
  <c r="Y1434" i="2"/>
  <c r="R1434" i="2"/>
  <c r="T1434" i="2"/>
  <c r="S1434" i="2"/>
  <c r="U1434" i="2"/>
  <c r="V1426" i="2"/>
  <c r="W1426" i="2"/>
  <c r="P1426" i="2"/>
  <c r="X1426" i="2"/>
  <c r="Q1426" i="2"/>
  <c r="Y1426" i="2"/>
  <c r="R1426" i="2"/>
  <c r="T1426" i="2"/>
  <c r="S1426" i="2"/>
  <c r="U1426" i="2"/>
  <c r="V1418" i="2"/>
  <c r="W1418" i="2"/>
  <c r="P1418" i="2"/>
  <c r="X1418" i="2"/>
  <c r="Q1418" i="2"/>
  <c r="Y1418" i="2"/>
  <c r="R1418" i="2"/>
  <c r="T1418" i="2"/>
  <c r="S1418" i="2"/>
  <c r="U1418" i="2"/>
  <c r="V1410" i="2"/>
  <c r="W1410" i="2"/>
  <c r="P1410" i="2"/>
  <c r="X1410" i="2"/>
  <c r="Q1410" i="2"/>
  <c r="Y1410" i="2"/>
  <c r="R1410" i="2"/>
  <c r="T1410" i="2"/>
  <c r="S1410" i="2"/>
  <c r="U1410" i="2"/>
  <c r="V1402" i="2"/>
  <c r="W1402" i="2"/>
  <c r="P1402" i="2"/>
  <c r="X1402" i="2"/>
  <c r="Q1402" i="2"/>
  <c r="Y1402" i="2"/>
  <c r="R1402" i="2"/>
  <c r="T1402" i="2"/>
  <c r="S1402" i="2"/>
  <c r="U1402" i="2"/>
  <c r="V1394" i="2"/>
  <c r="W1394" i="2"/>
  <c r="P1394" i="2"/>
  <c r="X1394" i="2"/>
  <c r="Q1394" i="2"/>
  <c r="Y1394" i="2"/>
  <c r="R1394" i="2"/>
  <c r="T1394" i="2"/>
  <c r="S1394" i="2"/>
  <c r="U1394" i="2"/>
  <c r="V1386" i="2"/>
  <c r="W1386" i="2"/>
  <c r="P1386" i="2"/>
  <c r="X1386" i="2"/>
  <c r="Q1386" i="2"/>
  <c r="Y1386" i="2"/>
  <c r="R1386" i="2"/>
  <c r="T1386" i="2"/>
  <c r="S1386" i="2"/>
  <c r="U1386" i="2"/>
  <c r="V1378" i="2"/>
  <c r="W1378" i="2"/>
  <c r="P1378" i="2"/>
  <c r="X1378" i="2"/>
  <c r="Q1378" i="2"/>
  <c r="Y1378" i="2"/>
  <c r="R1378" i="2"/>
  <c r="T1378" i="2"/>
  <c r="S1378" i="2"/>
  <c r="U1378" i="2"/>
  <c r="V1370" i="2"/>
  <c r="W1370" i="2"/>
  <c r="P1370" i="2"/>
  <c r="X1370" i="2"/>
  <c r="Q1370" i="2"/>
  <c r="Y1370" i="2"/>
  <c r="R1370" i="2"/>
  <c r="T1370" i="2"/>
  <c r="S1370" i="2"/>
  <c r="U1370" i="2"/>
  <c r="V1362" i="2"/>
  <c r="W1362" i="2"/>
  <c r="P1362" i="2"/>
  <c r="X1362" i="2"/>
  <c r="Q1362" i="2"/>
  <c r="Y1362" i="2"/>
  <c r="R1362" i="2"/>
  <c r="T1362" i="2"/>
  <c r="S1362" i="2"/>
  <c r="U1362" i="2"/>
  <c r="V1354" i="2"/>
  <c r="W1354" i="2"/>
  <c r="P1354" i="2"/>
  <c r="X1354" i="2"/>
  <c r="Q1354" i="2"/>
  <c r="Y1354" i="2"/>
  <c r="R1354" i="2"/>
  <c r="T1354" i="2"/>
  <c r="S1354" i="2"/>
  <c r="U1354" i="2"/>
  <c r="T1346" i="2"/>
  <c r="U1346" i="2"/>
  <c r="V1346" i="2"/>
  <c r="W1346" i="2"/>
  <c r="R1346" i="2"/>
  <c r="P1346" i="2"/>
  <c r="Q1346" i="2"/>
  <c r="S1346" i="2"/>
  <c r="X1346" i="2"/>
  <c r="Y1346" i="2"/>
  <c r="T1338" i="2"/>
  <c r="U1338" i="2"/>
  <c r="V1338" i="2"/>
  <c r="W1338" i="2"/>
  <c r="R1338" i="2"/>
  <c r="P1338" i="2"/>
  <c r="Q1338" i="2"/>
  <c r="X1338" i="2"/>
  <c r="S1338" i="2"/>
  <c r="Y1338" i="2"/>
  <c r="T1330" i="2"/>
  <c r="U1330" i="2"/>
  <c r="V1330" i="2"/>
  <c r="W1330" i="2"/>
  <c r="R1330" i="2"/>
  <c r="X1330" i="2"/>
  <c r="Y1330" i="2"/>
  <c r="Q1330" i="2"/>
  <c r="P1330" i="2"/>
  <c r="S1330" i="2"/>
  <c r="T1322" i="2"/>
  <c r="U1322" i="2"/>
  <c r="V1322" i="2"/>
  <c r="W1322" i="2"/>
  <c r="R1322" i="2"/>
  <c r="Q1322" i="2"/>
  <c r="S1322" i="2"/>
  <c r="X1322" i="2"/>
  <c r="Y1322" i="2"/>
  <c r="P1322" i="2"/>
  <c r="T1314" i="2"/>
  <c r="U1314" i="2"/>
  <c r="V1314" i="2"/>
  <c r="W1314" i="2"/>
  <c r="R1314" i="2"/>
  <c r="P1314" i="2"/>
  <c r="Q1314" i="2"/>
  <c r="S1314" i="2"/>
  <c r="X1314" i="2"/>
  <c r="Y1314" i="2"/>
  <c r="T1306" i="2"/>
  <c r="U1306" i="2"/>
  <c r="V1306" i="2"/>
  <c r="W1306" i="2"/>
  <c r="R1306" i="2"/>
  <c r="P1306" i="2"/>
  <c r="Q1306" i="2"/>
  <c r="X1306" i="2"/>
  <c r="S1306" i="2"/>
  <c r="Y1306" i="2"/>
  <c r="T1298" i="2"/>
  <c r="U1298" i="2"/>
  <c r="V1298" i="2"/>
  <c r="W1298" i="2"/>
  <c r="R1298" i="2"/>
  <c r="X1298" i="2"/>
  <c r="Y1298" i="2"/>
  <c r="Q1298" i="2"/>
  <c r="P1298" i="2"/>
  <c r="S1298" i="2"/>
  <c r="T1290" i="2"/>
  <c r="U1290" i="2"/>
  <c r="V1290" i="2"/>
  <c r="W1290" i="2"/>
  <c r="R1290" i="2"/>
  <c r="Q1290" i="2"/>
  <c r="S1290" i="2"/>
  <c r="X1290" i="2"/>
  <c r="Y1290" i="2"/>
  <c r="P1290" i="2"/>
  <c r="T1282" i="2"/>
  <c r="U1282" i="2"/>
  <c r="V1282" i="2"/>
  <c r="W1282" i="2"/>
  <c r="R1282" i="2"/>
  <c r="P1282" i="2"/>
  <c r="Q1282" i="2"/>
  <c r="S1282" i="2"/>
  <c r="X1282" i="2"/>
  <c r="Y1282" i="2"/>
  <c r="T1274" i="2"/>
  <c r="U1274" i="2"/>
  <c r="V1274" i="2"/>
  <c r="W1274" i="2"/>
  <c r="R1274" i="2"/>
  <c r="P1274" i="2"/>
  <c r="Q1274" i="2"/>
  <c r="X1274" i="2"/>
  <c r="S1274" i="2"/>
  <c r="Y1274" i="2"/>
  <c r="T1266" i="2"/>
  <c r="U1266" i="2"/>
  <c r="V1266" i="2"/>
  <c r="W1266" i="2"/>
  <c r="R1266" i="2"/>
  <c r="X1266" i="2"/>
  <c r="Y1266" i="2"/>
  <c r="Q1266" i="2"/>
  <c r="P1266" i="2"/>
  <c r="S1266" i="2"/>
  <c r="T1258" i="2"/>
  <c r="U1258" i="2"/>
  <c r="V1258" i="2"/>
  <c r="W1258" i="2"/>
  <c r="P1258" i="2"/>
  <c r="X1258" i="2"/>
  <c r="R1258" i="2"/>
  <c r="Y1258" i="2"/>
  <c r="Q1258" i="2"/>
  <c r="S1258" i="2"/>
  <c r="T1250" i="2"/>
  <c r="U1250" i="2"/>
  <c r="V1250" i="2"/>
  <c r="W1250" i="2"/>
  <c r="P1250" i="2"/>
  <c r="X1250" i="2"/>
  <c r="R1250" i="2"/>
  <c r="Q1250" i="2"/>
  <c r="S1250" i="2"/>
  <c r="Y1250" i="2"/>
  <c r="T1242" i="2"/>
  <c r="U1242" i="2"/>
  <c r="V1242" i="2"/>
  <c r="W1242" i="2"/>
  <c r="P1242" i="2"/>
  <c r="X1242" i="2"/>
  <c r="R1242" i="2"/>
  <c r="Y1242" i="2"/>
  <c r="Q1242" i="2"/>
  <c r="S1242" i="2"/>
  <c r="T1234" i="2"/>
  <c r="U1234" i="2"/>
  <c r="V1234" i="2"/>
  <c r="W1234" i="2"/>
  <c r="P1234" i="2"/>
  <c r="X1234" i="2"/>
  <c r="R1234" i="2"/>
  <c r="Q1234" i="2"/>
  <c r="S1234" i="2"/>
  <c r="Y1234" i="2"/>
  <c r="T1226" i="2"/>
  <c r="U1226" i="2"/>
  <c r="V1226" i="2"/>
  <c r="W1226" i="2"/>
  <c r="P1226" i="2"/>
  <c r="X1226" i="2"/>
  <c r="R1226" i="2"/>
  <c r="Y1226" i="2"/>
  <c r="Q1226" i="2"/>
  <c r="S1226" i="2"/>
  <c r="T1218" i="2"/>
  <c r="U1218" i="2"/>
  <c r="V1218" i="2"/>
  <c r="W1218" i="2"/>
  <c r="P1218" i="2"/>
  <c r="X1218" i="2"/>
  <c r="R1218" i="2"/>
  <c r="Q1218" i="2"/>
  <c r="S1218" i="2"/>
  <c r="Y1218" i="2"/>
  <c r="T1210" i="2"/>
  <c r="U1210" i="2"/>
  <c r="V1210" i="2"/>
  <c r="W1210" i="2"/>
  <c r="P1210" i="2"/>
  <c r="X1210" i="2"/>
  <c r="R1210" i="2"/>
  <c r="Y1210" i="2"/>
  <c r="Q1210" i="2"/>
  <c r="S1210" i="2"/>
  <c r="T1202" i="2"/>
  <c r="U1202" i="2"/>
  <c r="V1202" i="2"/>
  <c r="W1202" i="2"/>
  <c r="P1202" i="2"/>
  <c r="X1202" i="2"/>
  <c r="R1202" i="2"/>
  <c r="Q1202" i="2"/>
  <c r="S1202" i="2"/>
  <c r="Y1202" i="2"/>
  <c r="V1193" i="2"/>
  <c r="W1193" i="2"/>
  <c r="P1193" i="2"/>
  <c r="X1193" i="2"/>
  <c r="Q1193" i="2"/>
  <c r="Y1193" i="2"/>
  <c r="R1193" i="2"/>
  <c r="T1193" i="2"/>
  <c r="U1193" i="2"/>
  <c r="S1193" i="2"/>
  <c r="V1185" i="2"/>
  <c r="W1185" i="2"/>
  <c r="P1185" i="2"/>
  <c r="X1185" i="2"/>
  <c r="Q1185" i="2"/>
  <c r="Y1185" i="2"/>
  <c r="R1185" i="2"/>
  <c r="T1185" i="2"/>
  <c r="S1185" i="2"/>
  <c r="U1185" i="2"/>
  <c r="V1177" i="2"/>
  <c r="W1177" i="2"/>
  <c r="P1177" i="2"/>
  <c r="X1177" i="2"/>
  <c r="Q1177" i="2"/>
  <c r="Y1177" i="2"/>
  <c r="R1177" i="2"/>
  <c r="T1177" i="2"/>
  <c r="U1177" i="2"/>
  <c r="S1177" i="2"/>
  <c r="V1169" i="2"/>
  <c r="W1169" i="2"/>
  <c r="P1169" i="2"/>
  <c r="X1169" i="2"/>
  <c r="Q1169" i="2"/>
  <c r="Y1169" i="2"/>
  <c r="R1169" i="2"/>
  <c r="T1169" i="2"/>
  <c r="S1169" i="2"/>
  <c r="U1169" i="2"/>
  <c r="V1161" i="2"/>
  <c r="W1161" i="2"/>
  <c r="P1161" i="2"/>
  <c r="X1161" i="2"/>
  <c r="Q1161" i="2"/>
  <c r="Y1161" i="2"/>
  <c r="R1161" i="2"/>
  <c r="T1161" i="2"/>
  <c r="U1161" i="2"/>
  <c r="S1161" i="2"/>
  <c r="V1153" i="2"/>
  <c r="W1153" i="2"/>
  <c r="P1153" i="2"/>
  <c r="X1153" i="2"/>
  <c r="Q1153" i="2"/>
  <c r="Y1153" i="2"/>
  <c r="R1153" i="2"/>
  <c r="T1153" i="2"/>
  <c r="S1153" i="2"/>
  <c r="U1153" i="2"/>
  <c r="V1145" i="2"/>
  <c r="W1145" i="2"/>
  <c r="P1145" i="2"/>
  <c r="X1145" i="2"/>
  <c r="Q1145" i="2"/>
  <c r="Y1145" i="2"/>
  <c r="R1145" i="2"/>
  <c r="T1145" i="2"/>
  <c r="U1145" i="2"/>
  <c r="S1145" i="2"/>
  <c r="V1137" i="2"/>
  <c r="W1137" i="2"/>
  <c r="P1137" i="2"/>
  <c r="X1137" i="2"/>
  <c r="Q1137" i="2"/>
  <c r="Y1137" i="2"/>
  <c r="R1137" i="2"/>
  <c r="T1137" i="2"/>
  <c r="S1137" i="2"/>
  <c r="U1137" i="2"/>
  <c r="V1129" i="2"/>
  <c r="W1129" i="2"/>
  <c r="P1129" i="2"/>
  <c r="X1129" i="2"/>
  <c r="Q1129" i="2"/>
  <c r="Y1129" i="2"/>
  <c r="R1129" i="2"/>
  <c r="T1129" i="2"/>
  <c r="U1129" i="2"/>
  <c r="S1129" i="2"/>
  <c r="V1121" i="2"/>
  <c r="W1121" i="2"/>
  <c r="P1121" i="2"/>
  <c r="X1121" i="2"/>
  <c r="Q1121" i="2"/>
  <c r="Y1121" i="2"/>
  <c r="R1121" i="2"/>
  <c r="T1121" i="2"/>
  <c r="S1121" i="2"/>
  <c r="U1121" i="2"/>
  <c r="V1113" i="2"/>
  <c r="W1113" i="2"/>
  <c r="P1113" i="2"/>
  <c r="X1113" i="2"/>
  <c r="Q1113" i="2"/>
  <c r="Y1113" i="2"/>
  <c r="R1113" i="2"/>
  <c r="T1113" i="2"/>
  <c r="U1113" i="2"/>
  <c r="S1113" i="2"/>
  <c r="V1105" i="2"/>
  <c r="W1105" i="2"/>
  <c r="P1105" i="2"/>
  <c r="X1105" i="2"/>
  <c r="Q1105" i="2"/>
  <c r="Y1105" i="2"/>
  <c r="R1105" i="2"/>
  <c r="T1105" i="2"/>
  <c r="S1105" i="2"/>
  <c r="U1105" i="2"/>
  <c r="V1097" i="2"/>
  <c r="W1097" i="2"/>
  <c r="P1097" i="2"/>
  <c r="X1097" i="2"/>
  <c r="Q1097" i="2"/>
  <c r="Y1097" i="2"/>
  <c r="R1097" i="2"/>
  <c r="T1097" i="2"/>
  <c r="U1097" i="2"/>
  <c r="S1097" i="2"/>
  <c r="V1089" i="2"/>
  <c r="W1089" i="2"/>
  <c r="P1089" i="2"/>
  <c r="X1089" i="2"/>
  <c r="Q1089" i="2"/>
  <c r="Y1089" i="2"/>
  <c r="R1089" i="2"/>
  <c r="T1089" i="2"/>
  <c r="S1089" i="2"/>
  <c r="U1089" i="2"/>
  <c r="V1081" i="2"/>
  <c r="W1081" i="2"/>
  <c r="P1081" i="2"/>
  <c r="X1081" i="2"/>
  <c r="Q1081" i="2"/>
  <c r="Y1081" i="2"/>
  <c r="R1081" i="2"/>
  <c r="T1081" i="2"/>
  <c r="U1081" i="2"/>
  <c r="S1081" i="2"/>
  <c r="V1073" i="2"/>
  <c r="W1073" i="2"/>
  <c r="P1073" i="2"/>
  <c r="X1073" i="2"/>
  <c r="Q1073" i="2"/>
  <c r="Y1073" i="2"/>
  <c r="R1073" i="2"/>
  <c r="T1073" i="2"/>
  <c r="S1073" i="2"/>
  <c r="U1073" i="2"/>
  <c r="V1065" i="2"/>
  <c r="W1065" i="2"/>
  <c r="P1065" i="2"/>
  <c r="X1065" i="2"/>
  <c r="Q1065" i="2"/>
  <c r="Y1065" i="2"/>
  <c r="R1065" i="2"/>
  <c r="T1065" i="2"/>
  <c r="U1065" i="2"/>
  <c r="S1065" i="2"/>
  <c r="V1057" i="2"/>
  <c r="W1057" i="2"/>
  <c r="P1057" i="2"/>
  <c r="X1057" i="2"/>
  <c r="Q1057" i="2"/>
  <c r="Y1057" i="2"/>
  <c r="R1057" i="2"/>
  <c r="T1057" i="2"/>
  <c r="S1057" i="2"/>
  <c r="U1057" i="2"/>
  <c r="V1049" i="2"/>
  <c r="W1049" i="2"/>
  <c r="P1049" i="2"/>
  <c r="X1049" i="2"/>
  <c r="Q1049" i="2"/>
  <c r="Y1049" i="2"/>
  <c r="R1049" i="2"/>
  <c r="T1049" i="2"/>
  <c r="U1049" i="2"/>
  <c r="S1049" i="2"/>
  <c r="V1041" i="2"/>
  <c r="W1041" i="2"/>
  <c r="P1041" i="2"/>
  <c r="X1041" i="2"/>
  <c r="Q1041" i="2"/>
  <c r="Y1041" i="2"/>
  <c r="R1041" i="2"/>
  <c r="T1041" i="2"/>
  <c r="S1041" i="2"/>
  <c r="U1041" i="2"/>
  <c r="V1033" i="2"/>
  <c r="W1033" i="2"/>
  <c r="P1033" i="2"/>
  <c r="X1033" i="2"/>
  <c r="Q1033" i="2"/>
  <c r="Y1033" i="2"/>
  <c r="R1033" i="2"/>
  <c r="T1033" i="2"/>
  <c r="U1033" i="2"/>
  <c r="S1033" i="2"/>
  <c r="V1025" i="2"/>
  <c r="W1025" i="2"/>
  <c r="P1025" i="2"/>
  <c r="X1025" i="2"/>
  <c r="Q1025" i="2"/>
  <c r="Y1025" i="2"/>
  <c r="R1025" i="2"/>
  <c r="T1025" i="2"/>
  <c r="S1025" i="2"/>
  <c r="U1025" i="2"/>
  <c r="V1017" i="2"/>
  <c r="W1017" i="2"/>
  <c r="P1017" i="2"/>
  <c r="X1017" i="2"/>
  <c r="Q1017" i="2"/>
  <c r="Y1017" i="2"/>
  <c r="R1017" i="2"/>
  <c r="T1017" i="2"/>
  <c r="U1017" i="2"/>
  <c r="S1017" i="2"/>
  <c r="V1009" i="2"/>
  <c r="W1009" i="2"/>
  <c r="P1009" i="2"/>
  <c r="X1009" i="2"/>
  <c r="Q1009" i="2"/>
  <c r="Y1009" i="2"/>
  <c r="R1009" i="2"/>
  <c r="T1009" i="2"/>
  <c r="S1009" i="2"/>
  <c r="U1009" i="2"/>
  <c r="V1001" i="2"/>
  <c r="W1001" i="2"/>
  <c r="P1001" i="2"/>
  <c r="X1001" i="2"/>
  <c r="Q1001" i="2"/>
  <c r="Y1001" i="2"/>
  <c r="R1001" i="2"/>
  <c r="T1001" i="2"/>
  <c r="U1001" i="2"/>
  <c r="S1001" i="2"/>
  <c r="V993" i="2"/>
  <c r="W993" i="2"/>
  <c r="P993" i="2"/>
  <c r="X993" i="2"/>
  <c r="Q993" i="2"/>
  <c r="Y993" i="2"/>
  <c r="R993" i="2"/>
  <c r="T993" i="2"/>
  <c r="S993" i="2"/>
  <c r="U993" i="2"/>
  <c r="V985" i="2"/>
  <c r="W985" i="2"/>
  <c r="P985" i="2"/>
  <c r="X985" i="2"/>
  <c r="Q985" i="2"/>
  <c r="Y985" i="2"/>
  <c r="R985" i="2"/>
  <c r="T985" i="2"/>
  <c r="U985" i="2"/>
  <c r="S985" i="2"/>
  <c r="V977" i="2"/>
  <c r="W977" i="2"/>
  <c r="P977" i="2"/>
  <c r="X977" i="2"/>
  <c r="Q977" i="2"/>
  <c r="Y977" i="2"/>
  <c r="R977" i="2"/>
  <c r="T977" i="2"/>
  <c r="S977" i="2"/>
  <c r="U977" i="2"/>
  <c r="V969" i="2"/>
  <c r="W969" i="2"/>
  <c r="P969" i="2"/>
  <c r="X969" i="2"/>
  <c r="Q969" i="2"/>
  <c r="Y969" i="2"/>
  <c r="R969" i="2"/>
  <c r="T969" i="2"/>
  <c r="U969" i="2"/>
  <c r="S969" i="2"/>
  <c r="V961" i="2"/>
  <c r="W961" i="2"/>
  <c r="P961" i="2"/>
  <c r="X961" i="2"/>
  <c r="Q961" i="2"/>
  <c r="Y961" i="2"/>
  <c r="R961" i="2"/>
  <c r="T961" i="2"/>
  <c r="S961" i="2"/>
  <c r="U961" i="2"/>
  <c r="V953" i="2"/>
  <c r="W953" i="2"/>
  <c r="P953" i="2"/>
  <c r="X953" i="2"/>
  <c r="Q953" i="2"/>
  <c r="Y953" i="2"/>
  <c r="R953" i="2"/>
  <c r="T953" i="2"/>
  <c r="U953" i="2"/>
  <c r="S953" i="2"/>
  <c r="V945" i="2"/>
  <c r="W945" i="2"/>
  <c r="P945" i="2"/>
  <c r="X945" i="2"/>
  <c r="Q945" i="2"/>
  <c r="Y945" i="2"/>
  <c r="R945" i="2"/>
  <c r="T945" i="2"/>
  <c r="S945" i="2"/>
  <c r="U945" i="2"/>
  <c r="V937" i="2"/>
  <c r="W937" i="2"/>
  <c r="P937" i="2"/>
  <c r="X937" i="2"/>
  <c r="Q937" i="2"/>
  <c r="Y937" i="2"/>
  <c r="R937" i="2"/>
  <c r="T937" i="2"/>
  <c r="U937" i="2"/>
  <c r="S937" i="2"/>
  <c r="V929" i="2"/>
  <c r="W929" i="2"/>
  <c r="P929" i="2"/>
  <c r="X929" i="2"/>
  <c r="Q929" i="2"/>
  <c r="Y929" i="2"/>
  <c r="R929" i="2"/>
  <c r="T929" i="2"/>
  <c r="S929" i="2"/>
  <c r="U929" i="2"/>
  <c r="V921" i="2"/>
  <c r="W921" i="2"/>
  <c r="P921" i="2"/>
  <c r="X921" i="2"/>
  <c r="Q921" i="2"/>
  <c r="Y921" i="2"/>
  <c r="R921" i="2"/>
  <c r="T921" i="2"/>
  <c r="U921" i="2"/>
  <c r="S921" i="2"/>
  <c r="P913" i="2"/>
  <c r="X913" i="2"/>
  <c r="Q913" i="2"/>
  <c r="Y913" i="2"/>
  <c r="R913" i="2"/>
  <c r="S913" i="2"/>
  <c r="T913" i="2"/>
  <c r="U913" i="2"/>
  <c r="W913" i="2"/>
  <c r="V913" i="2"/>
  <c r="P905" i="2"/>
  <c r="X905" i="2"/>
  <c r="Q905" i="2"/>
  <c r="Y905" i="2"/>
  <c r="U905" i="2"/>
  <c r="V905" i="2"/>
  <c r="W905" i="2"/>
  <c r="S905" i="2"/>
  <c r="R905" i="2"/>
  <c r="T905" i="2"/>
  <c r="P897" i="2"/>
  <c r="X897" i="2"/>
  <c r="Q897" i="2"/>
  <c r="Y897" i="2"/>
  <c r="R897" i="2"/>
  <c r="S897" i="2"/>
  <c r="T897" i="2"/>
  <c r="U897" i="2"/>
  <c r="W897" i="2"/>
  <c r="V897" i="2"/>
  <c r="V889" i="2"/>
  <c r="W889" i="2"/>
  <c r="P889" i="2"/>
  <c r="X889" i="2"/>
  <c r="Q889" i="2"/>
  <c r="Y889" i="2"/>
  <c r="U889" i="2"/>
  <c r="S889" i="2"/>
  <c r="T889" i="2"/>
  <c r="R889" i="2"/>
  <c r="V881" i="2"/>
  <c r="W881" i="2"/>
  <c r="P881" i="2"/>
  <c r="X881" i="2"/>
  <c r="Q881" i="2"/>
  <c r="Y881" i="2"/>
  <c r="U881" i="2"/>
  <c r="S881" i="2"/>
  <c r="T881" i="2"/>
  <c r="R881" i="2"/>
  <c r="V873" i="2"/>
  <c r="W873" i="2"/>
  <c r="P873" i="2"/>
  <c r="X873" i="2"/>
  <c r="Q873" i="2"/>
  <c r="Y873" i="2"/>
  <c r="U873" i="2"/>
  <c r="S873" i="2"/>
  <c r="R873" i="2"/>
  <c r="T873" i="2"/>
  <c r="V865" i="2"/>
  <c r="W865" i="2"/>
  <c r="P865" i="2"/>
  <c r="X865" i="2"/>
  <c r="Q865" i="2"/>
  <c r="Y865" i="2"/>
  <c r="U865" i="2"/>
  <c r="S865" i="2"/>
  <c r="R865" i="2"/>
  <c r="T865" i="2"/>
  <c r="U857" i="2"/>
  <c r="V857" i="2"/>
  <c r="W857" i="2"/>
  <c r="P857" i="2"/>
  <c r="X857" i="2"/>
  <c r="Q857" i="2"/>
  <c r="Y857" i="2"/>
  <c r="T857" i="2"/>
  <c r="R857" i="2"/>
  <c r="S857" i="2"/>
  <c r="U849" i="2"/>
  <c r="V849" i="2"/>
  <c r="W849" i="2"/>
  <c r="P849" i="2"/>
  <c r="X849" i="2"/>
  <c r="Q849" i="2"/>
  <c r="Y849" i="2"/>
  <c r="R849" i="2"/>
  <c r="S849" i="2"/>
  <c r="T849" i="2"/>
  <c r="U841" i="2"/>
  <c r="V841" i="2"/>
  <c r="W841" i="2"/>
  <c r="P841" i="2"/>
  <c r="X841" i="2"/>
  <c r="Q841" i="2"/>
  <c r="Y841" i="2"/>
  <c r="R841" i="2"/>
  <c r="S841" i="2"/>
  <c r="T841" i="2"/>
  <c r="U833" i="2"/>
  <c r="V833" i="2"/>
  <c r="W833" i="2"/>
  <c r="P833" i="2"/>
  <c r="X833" i="2"/>
  <c r="Q833" i="2"/>
  <c r="Y833" i="2"/>
  <c r="R833" i="2"/>
  <c r="T833" i="2"/>
  <c r="S833" i="2"/>
  <c r="U825" i="2"/>
  <c r="V825" i="2"/>
  <c r="W825" i="2"/>
  <c r="P825" i="2"/>
  <c r="X825" i="2"/>
  <c r="Q825" i="2"/>
  <c r="Y825" i="2"/>
  <c r="T825" i="2"/>
  <c r="R825" i="2"/>
  <c r="S825" i="2"/>
  <c r="U817" i="2"/>
  <c r="V817" i="2"/>
  <c r="W817" i="2"/>
  <c r="P817" i="2"/>
  <c r="X817" i="2"/>
  <c r="Q817" i="2"/>
  <c r="Y817" i="2"/>
  <c r="R817" i="2"/>
  <c r="S817" i="2"/>
  <c r="T817" i="2"/>
  <c r="U809" i="2"/>
  <c r="V809" i="2"/>
  <c r="W809" i="2"/>
  <c r="P809" i="2"/>
  <c r="X809" i="2"/>
  <c r="Q809" i="2"/>
  <c r="Y809" i="2"/>
  <c r="R809" i="2"/>
  <c r="S809" i="2"/>
  <c r="T809" i="2"/>
  <c r="U801" i="2"/>
  <c r="V801" i="2"/>
  <c r="W801" i="2"/>
  <c r="P801" i="2"/>
  <c r="X801" i="2"/>
  <c r="Q801" i="2"/>
  <c r="Y801" i="2"/>
  <c r="R801" i="2"/>
  <c r="T801" i="2"/>
  <c r="S801" i="2"/>
  <c r="U793" i="2"/>
  <c r="V793" i="2"/>
  <c r="W793" i="2"/>
  <c r="P793" i="2"/>
  <c r="X793" i="2"/>
  <c r="Q793" i="2"/>
  <c r="Y793" i="2"/>
  <c r="T793" i="2"/>
  <c r="R793" i="2"/>
  <c r="S793" i="2"/>
  <c r="U785" i="2"/>
  <c r="V785" i="2"/>
  <c r="W785" i="2"/>
  <c r="P785" i="2"/>
  <c r="X785" i="2"/>
  <c r="Q785" i="2"/>
  <c r="Y785" i="2"/>
  <c r="R785" i="2"/>
  <c r="S785" i="2"/>
  <c r="T785" i="2"/>
  <c r="U777" i="2"/>
  <c r="V777" i="2"/>
  <c r="W777" i="2"/>
  <c r="P777" i="2"/>
  <c r="X777" i="2"/>
  <c r="Q777" i="2"/>
  <c r="Y777" i="2"/>
  <c r="R777" i="2"/>
  <c r="S777" i="2"/>
  <c r="T777" i="2"/>
  <c r="U769" i="2"/>
  <c r="V769" i="2"/>
  <c r="W769" i="2"/>
  <c r="P769" i="2"/>
  <c r="X769" i="2"/>
  <c r="Q769" i="2"/>
  <c r="Y769" i="2"/>
  <c r="R769" i="2"/>
  <c r="T769" i="2"/>
  <c r="S769" i="2"/>
  <c r="U761" i="2"/>
  <c r="V761" i="2"/>
  <c r="W761" i="2"/>
  <c r="P761" i="2"/>
  <c r="X761" i="2"/>
  <c r="Q761" i="2"/>
  <c r="Y761" i="2"/>
  <c r="T761" i="2"/>
  <c r="R761" i="2"/>
  <c r="S761" i="2"/>
  <c r="U753" i="2"/>
  <c r="V753" i="2"/>
  <c r="W753" i="2"/>
  <c r="P753" i="2"/>
  <c r="X753" i="2"/>
  <c r="Q753" i="2"/>
  <c r="Y753" i="2"/>
  <c r="R753" i="2"/>
  <c r="S753" i="2"/>
  <c r="T753" i="2"/>
  <c r="U745" i="2"/>
  <c r="V745" i="2"/>
  <c r="W745" i="2"/>
  <c r="P745" i="2"/>
  <c r="X745" i="2"/>
  <c r="Q745" i="2"/>
  <c r="Y745" i="2"/>
  <c r="R745" i="2"/>
  <c r="S745" i="2"/>
  <c r="T745" i="2"/>
  <c r="T737" i="2"/>
  <c r="U737" i="2"/>
  <c r="V737" i="2"/>
  <c r="W737" i="2"/>
  <c r="R737" i="2"/>
  <c r="P737" i="2"/>
  <c r="Q737" i="2"/>
  <c r="Y737" i="2"/>
  <c r="S737" i="2"/>
  <c r="X737" i="2"/>
  <c r="T729" i="2"/>
  <c r="U729" i="2"/>
  <c r="V729" i="2"/>
  <c r="W729" i="2"/>
  <c r="R729" i="2"/>
  <c r="X729" i="2"/>
  <c r="Y729" i="2"/>
  <c r="P729" i="2"/>
  <c r="Q729" i="2"/>
  <c r="S729" i="2"/>
  <c r="T721" i="2"/>
  <c r="U721" i="2"/>
  <c r="V721" i="2"/>
  <c r="W721" i="2"/>
  <c r="R721" i="2"/>
  <c r="Q721" i="2"/>
  <c r="S721" i="2"/>
  <c r="X721" i="2"/>
  <c r="Y721" i="2"/>
  <c r="P721" i="2"/>
  <c r="T713" i="2"/>
  <c r="U713" i="2"/>
  <c r="V713" i="2"/>
  <c r="W713" i="2"/>
  <c r="R713" i="2"/>
  <c r="P713" i="2"/>
  <c r="Q713" i="2"/>
  <c r="S713" i="2"/>
  <c r="X713" i="2"/>
  <c r="Y713" i="2"/>
  <c r="T705" i="2"/>
  <c r="U705" i="2"/>
  <c r="V705" i="2"/>
  <c r="W705" i="2"/>
  <c r="R705" i="2"/>
  <c r="P705" i="2"/>
  <c r="Q705" i="2"/>
  <c r="S705" i="2"/>
  <c r="X705" i="2"/>
  <c r="Y705" i="2"/>
  <c r="T697" i="2"/>
  <c r="U697" i="2"/>
  <c r="V697" i="2"/>
  <c r="W697" i="2"/>
  <c r="R697" i="2"/>
  <c r="X697" i="2"/>
  <c r="Y697" i="2"/>
  <c r="Q697" i="2"/>
  <c r="S697" i="2"/>
  <c r="P697" i="2"/>
  <c r="T689" i="2"/>
  <c r="U689" i="2"/>
  <c r="V689" i="2"/>
  <c r="W689" i="2"/>
  <c r="R689" i="2"/>
  <c r="Q689" i="2"/>
  <c r="S689" i="2"/>
  <c r="X689" i="2"/>
  <c r="Y689" i="2"/>
  <c r="P689" i="2"/>
  <c r="T681" i="2"/>
  <c r="U681" i="2"/>
  <c r="V681" i="2"/>
  <c r="W681" i="2"/>
  <c r="R681" i="2"/>
  <c r="P681" i="2"/>
  <c r="Q681" i="2"/>
  <c r="S681" i="2"/>
  <c r="X681" i="2"/>
  <c r="Y681" i="2"/>
  <c r="T673" i="2"/>
  <c r="U673" i="2"/>
  <c r="V673" i="2"/>
  <c r="W673" i="2"/>
  <c r="R673" i="2"/>
  <c r="P673" i="2"/>
  <c r="Q673" i="2"/>
  <c r="S673" i="2"/>
  <c r="Y673" i="2"/>
  <c r="X673" i="2"/>
  <c r="T665" i="2"/>
  <c r="U665" i="2"/>
  <c r="V665" i="2"/>
  <c r="W665" i="2"/>
  <c r="R665" i="2"/>
  <c r="X665" i="2"/>
  <c r="Y665" i="2"/>
  <c r="P665" i="2"/>
  <c r="Q665" i="2"/>
  <c r="S665" i="2"/>
  <c r="T657" i="2"/>
  <c r="U657" i="2"/>
  <c r="V657" i="2"/>
  <c r="W657" i="2"/>
  <c r="R657" i="2"/>
  <c r="Q657" i="2"/>
  <c r="S657" i="2"/>
  <c r="X657" i="2"/>
  <c r="Y657" i="2"/>
  <c r="P657" i="2"/>
  <c r="T649" i="2"/>
  <c r="U649" i="2"/>
  <c r="V649" i="2"/>
  <c r="W649" i="2"/>
  <c r="R649" i="2"/>
  <c r="P649" i="2"/>
  <c r="Q649" i="2"/>
  <c r="S649" i="2"/>
  <c r="X649" i="2"/>
  <c r="Y649" i="2"/>
  <c r="T641" i="2"/>
  <c r="U641" i="2"/>
  <c r="V641" i="2"/>
  <c r="W641" i="2"/>
  <c r="R641" i="2"/>
  <c r="P641" i="2"/>
  <c r="Q641" i="2"/>
  <c r="X641" i="2"/>
  <c r="Y641" i="2"/>
  <c r="S641" i="2"/>
  <c r="T633" i="2"/>
  <c r="U633" i="2"/>
  <c r="V633" i="2"/>
  <c r="W633" i="2"/>
  <c r="R633" i="2"/>
  <c r="X633" i="2"/>
  <c r="Y633" i="2"/>
  <c r="P633" i="2"/>
  <c r="Q633" i="2"/>
  <c r="S633" i="2"/>
  <c r="T625" i="2"/>
  <c r="U625" i="2"/>
  <c r="V625" i="2"/>
  <c r="W625" i="2"/>
  <c r="R625" i="2"/>
  <c r="Q625" i="2"/>
  <c r="S625" i="2"/>
  <c r="X625" i="2"/>
  <c r="Y625" i="2"/>
  <c r="P625" i="2"/>
  <c r="T617" i="2"/>
  <c r="U617" i="2"/>
  <c r="V617" i="2"/>
  <c r="W617" i="2"/>
  <c r="R617" i="2"/>
  <c r="P617" i="2"/>
  <c r="Q617" i="2"/>
  <c r="S617" i="2"/>
  <c r="X617" i="2"/>
  <c r="Y617" i="2"/>
  <c r="T609" i="2"/>
  <c r="U609" i="2"/>
  <c r="V609" i="2"/>
  <c r="W609" i="2"/>
  <c r="R609" i="2"/>
  <c r="P609" i="2"/>
  <c r="Q609" i="2"/>
  <c r="S609" i="2"/>
  <c r="X609" i="2"/>
  <c r="Y609" i="2"/>
  <c r="T601" i="2"/>
  <c r="U601" i="2"/>
  <c r="V601" i="2"/>
  <c r="W601" i="2"/>
  <c r="R601" i="2"/>
  <c r="X601" i="2"/>
  <c r="Y601" i="2"/>
  <c r="S601" i="2"/>
  <c r="P601" i="2"/>
  <c r="Q601" i="2"/>
  <c r="T593" i="2"/>
  <c r="U593" i="2"/>
  <c r="V593" i="2"/>
  <c r="W593" i="2"/>
  <c r="R593" i="2"/>
  <c r="Q593" i="2"/>
  <c r="S593" i="2"/>
  <c r="X593" i="2"/>
  <c r="Y593" i="2"/>
  <c r="P593" i="2"/>
  <c r="T585" i="2"/>
  <c r="U585" i="2"/>
  <c r="V585" i="2"/>
  <c r="W585" i="2"/>
  <c r="R585" i="2"/>
  <c r="P585" i="2"/>
  <c r="Q585" i="2"/>
  <c r="S585" i="2"/>
  <c r="X585" i="2"/>
  <c r="Y585" i="2"/>
  <c r="T577" i="2"/>
  <c r="U577" i="2"/>
  <c r="V577" i="2"/>
  <c r="W577" i="2"/>
  <c r="R577" i="2"/>
  <c r="P577" i="2"/>
  <c r="Q577" i="2"/>
  <c r="X577" i="2"/>
  <c r="Y577" i="2"/>
  <c r="S577" i="2"/>
  <c r="T569" i="2"/>
  <c r="U569" i="2"/>
  <c r="V569" i="2"/>
  <c r="W569" i="2"/>
  <c r="R569" i="2"/>
  <c r="X569" i="2"/>
  <c r="Y569" i="2"/>
  <c r="P569" i="2"/>
  <c r="Q569" i="2"/>
  <c r="S569" i="2"/>
  <c r="T561" i="2"/>
  <c r="U561" i="2"/>
  <c r="V561" i="2"/>
  <c r="W561" i="2"/>
  <c r="R561" i="2"/>
  <c r="Q561" i="2"/>
  <c r="S561" i="2"/>
  <c r="X561" i="2"/>
  <c r="Y561" i="2"/>
  <c r="P561" i="2"/>
  <c r="T553" i="2"/>
  <c r="U553" i="2"/>
  <c r="V553" i="2"/>
  <c r="W553" i="2"/>
  <c r="R553" i="2"/>
  <c r="P553" i="2"/>
  <c r="Q553" i="2"/>
  <c r="S553" i="2"/>
  <c r="X553" i="2"/>
  <c r="Y553" i="2"/>
  <c r="T545" i="2"/>
  <c r="U545" i="2"/>
  <c r="V545" i="2"/>
  <c r="W545" i="2"/>
  <c r="R545" i="2"/>
  <c r="P545" i="2"/>
  <c r="Q545" i="2"/>
  <c r="S545" i="2"/>
  <c r="X545" i="2"/>
  <c r="Y545" i="2"/>
  <c r="T537" i="2"/>
  <c r="U537" i="2"/>
  <c r="V537" i="2"/>
  <c r="W537" i="2"/>
  <c r="R537" i="2"/>
  <c r="X537" i="2"/>
  <c r="Y537" i="2"/>
  <c r="P537" i="2"/>
  <c r="S537" i="2"/>
  <c r="Q537" i="2"/>
  <c r="T529" i="2"/>
  <c r="U529" i="2"/>
  <c r="V529" i="2"/>
  <c r="W529" i="2"/>
  <c r="R529" i="2"/>
  <c r="Q529" i="2"/>
  <c r="S529" i="2"/>
  <c r="X529" i="2"/>
  <c r="Y529" i="2"/>
  <c r="P529" i="2"/>
  <c r="W521" i="2"/>
  <c r="P521" i="2"/>
  <c r="X521" i="2"/>
  <c r="Q521" i="2"/>
  <c r="Y521" i="2"/>
  <c r="T521" i="2"/>
  <c r="R521" i="2"/>
  <c r="S521" i="2"/>
  <c r="U521" i="2"/>
  <c r="V521" i="2"/>
  <c r="V513" i="2"/>
  <c r="W513" i="2"/>
  <c r="P513" i="2"/>
  <c r="X513" i="2"/>
  <c r="Q513" i="2"/>
  <c r="Y513" i="2"/>
  <c r="T513" i="2"/>
  <c r="R513" i="2"/>
  <c r="S513" i="2"/>
  <c r="U513" i="2"/>
  <c r="V505" i="2"/>
  <c r="W505" i="2"/>
  <c r="P505" i="2"/>
  <c r="X505" i="2"/>
  <c r="Q505" i="2"/>
  <c r="Y505" i="2"/>
  <c r="T505" i="2"/>
  <c r="R505" i="2"/>
  <c r="S505" i="2"/>
  <c r="U505" i="2"/>
  <c r="V497" i="2"/>
  <c r="W497" i="2"/>
  <c r="P497" i="2"/>
  <c r="X497" i="2"/>
  <c r="Q497" i="2"/>
  <c r="Y497" i="2"/>
  <c r="T497" i="2"/>
  <c r="U497" i="2"/>
  <c r="R497" i="2"/>
  <c r="S497" i="2"/>
  <c r="V489" i="2"/>
  <c r="W489" i="2"/>
  <c r="P489" i="2"/>
  <c r="X489" i="2"/>
  <c r="Q489" i="2"/>
  <c r="Y489" i="2"/>
  <c r="T489" i="2"/>
  <c r="U489" i="2"/>
  <c r="R489" i="2"/>
  <c r="S489" i="2"/>
  <c r="V481" i="2"/>
  <c r="W481" i="2"/>
  <c r="P481" i="2"/>
  <c r="X481" i="2"/>
  <c r="Q481" i="2"/>
  <c r="Y481" i="2"/>
  <c r="T481" i="2"/>
  <c r="R481" i="2"/>
  <c r="S481" i="2"/>
  <c r="U481" i="2"/>
  <c r="V473" i="2"/>
  <c r="W473" i="2"/>
  <c r="P473" i="2"/>
  <c r="X473" i="2"/>
  <c r="Q473" i="2"/>
  <c r="Y473" i="2"/>
  <c r="T473" i="2"/>
  <c r="R473" i="2"/>
  <c r="S473" i="2"/>
  <c r="U473" i="2"/>
  <c r="V465" i="2"/>
  <c r="W465" i="2"/>
  <c r="P465" i="2"/>
  <c r="X465" i="2"/>
  <c r="Q465" i="2"/>
  <c r="Y465" i="2"/>
  <c r="T465" i="2"/>
  <c r="U465" i="2"/>
  <c r="R465" i="2"/>
  <c r="S465" i="2"/>
  <c r="V457" i="2"/>
  <c r="W457" i="2"/>
  <c r="P457" i="2"/>
  <c r="X457" i="2"/>
  <c r="Q457" i="2"/>
  <c r="Y457" i="2"/>
  <c r="T457" i="2"/>
  <c r="U457" i="2"/>
  <c r="R457" i="2"/>
  <c r="S457" i="2"/>
  <c r="V449" i="2"/>
  <c r="W449" i="2"/>
  <c r="P449" i="2"/>
  <c r="X449" i="2"/>
  <c r="Q449" i="2"/>
  <c r="Y449" i="2"/>
  <c r="T449" i="2"/>
  <c r="R449" i="2"/>
  <c r="S449" i="2"/>
  <c r="U449" i="2"/>
  <c r="W441" i="2"/>
  <c r="P441" i="2"/>
  <c r="X441" i="2"/>
  <c r="Q441" i="2"/>
  <c r="Y441" i="2"/>
  <c r="R441" i="2"/>
  <c r="S441" i="2"/>
  <c r="V441" i="2"/>
  <c r="T441" i="2"/>
  <c r="U441" i="2"/>
  <c r="V433" i="2"/>
  <c r="W433" i="2"/>
  <c r="P433" i="2"/>
  <c r="X433" i="2"/>
  <c r="Q433" i="2"/>
  <c r="Y433" i="2"/>
  <c r="R433" i="2"/>
  <c r="S433" i="2"/>
  <c r="T433" i="2"/>
  <c r="U433" i="2"/>
  <c r="V425" i="2"/>
  <c r="W425" i="2"/>
  <c r="P425" i="2"/>
  <c r="X425" i="2"/>
  <c r="Q425" i="2"/>
  <c r="Y425" i="2"/>
  <c r="R425" i="2"/>
  <c r="S425" i="2"/>
  <c r="T425" i="2"/>
  <c r="U425" i="2"/>
  <c r="V417" i="2"/>
  <c r="W417" i="2"/>
  <c r="P417" i="2"/>
  <c r="X417" i="2"/>
  <c r="Q417" i="2"/>
  <c r="Y417" i="2"/>
  <c r="R417" i="2"/>
  <c r="S417" i="2"/>
  <c r="T417" i="2"/>
  <c r="U417" i="2"/>
  <c r="V409" i="2"/>
  <c r="W409" i="2"/>
  <c r="P409" i="2"/>
  <c r="X409" i="2"/>
  <c r="Q409" i="2"/>
  <c r="Y409" i="2"/>
  <c r="R409" i="2"/>
  <c r="S409" i="2"/>
  <c r="T409" i="2"/>
  <c r="U409" i="2"/>
  <c r="V401" i="2"/>
  <c r="W401" i="2"/>
  <c r="P401" i="2"/>
  <c r="X401" i="2"/>
  <c r="Q401" i="2"/>
  <c r="Y401" i="2"/>
  <c r="R401" i="2"/>
  <c r="S401" i="2"/>
  <c r="T401" i="2"/>
  <c r="U401" i="2"/>
  <c r="V393" i="2"/>
  <c r="W393" i="2"/>
  <c r="P393" i="2"/>
  <c r="X393" i="2"/>
  <c r="Q393" i="2"/>
  <c r="Y393" i="2"/>
  <c r="R393" i="2"/>
  <c r="S393" i="2"/>
  <c r="T393" i="2"/>
  <c r="U393" i="2"/>
  <c r="V385" i="2"/>
  <c r="W385" i="2"/>
  <c r="P385" i="2"/>
  <c r="X385" i="2"/>
  <c r="Q385" i="2"/>
  <c r="Y385" i="2"/>
  <c r="R385" i="2"/>
  <c r="S385" i="2"/>
  <c r="T385" i="2"/>
  <c r="U385" i="2"/>
  <c r="V377" i="2"/>
  <c r="W377" i="2"/>
  <c r="P377" i="2"/>
  <c r="X377" i="2"/>
  <c r="Q377" i="2"/>
  <c r="Y377" i="2"/>
  <c r="R377" i="2"/>
  <c r="S377" i="2"/>
  <c r="T377" i="2"/>
  <c r="U377" i="2"/>
  <c r="U369" i="2"/>
  <c r="V369" i="2"/>
  <c r="W369" i="2"/>
  <c r="P369" i="2"/>
  <c r="X369" i="2"/>
  <c r="Q369" i="2"/>
  <c r="Y369" i="2"/>
  <c r="S369" i="2"/>
  <c r="T369" i="2"/>
  <c r="R369" i="2"/>
  <c r="S361" i="2"/>
  <c r="T361" i="2"/>
  <c r="U361" i="2"/>
  <c r="V361" i="2"/>
  <c r="W361" i="2"/>
  <c r="X361" i="2"/>
  <c r="Y361" i="2"/>
  <c r="Q361" i="2"/>
  <c r="P361" i="2"/>
  <c r="R361" i="2"/>
  <c r="S353" i="2"/>
  <c r="T353" i="2"/>
  <c r="U353" i="2"/>
  <c r="X353" i="2"/>
  <c r="Y353" i="2"/>
  <c r="P353" i="2"/>
  <c r="Q353" i="2"/>
  <c r="R353" i="2"/>
  <c r="W353" i="2"/>
  <c r="V353" i="2"/>
  <c r="S345" i="2"/>
  <c r="T345" i="2"/>
  <c r="U345" i="2"/>
  <c r="P345" i="2"/>
  <c r="Q345" i="2"/>
  <c r="R345" i="2"/>
  <c r="V345" i="2"/>
  <c r="W345" i="2"/>
  <c r="X345" i="2"/>
  <c r="Y345" i="2"/>
  <c r="S337" i="2"/>
  <c r="T337" i="2"/>
  <c r="U337" i="2"/>
  <c r="Q337" i="2"/>
  <c r="R337" i="2"/>
  <c r="V337" i="2"/>
  <c r="W337" i="2"/>
  <c r="X337" i="2"/>
  <c r="P337" i="2"/>
  <c r="Y337" i="2"/>
  <c r="S329" i="2"/>
  <c r="T329" i="2"/>
  <c r="U329" i="2"/>
  <c r="V329" i="2"/>
  <c r="W329" i="2"/>
  <c r="X329" i="2"/>
  <c r="Y329" i="2"/>
  <c r="P329" i="2"/>
  <c r="Q329" i="2"/>
  <c r="R329" i="2"/>
  <c r="S320" i="2"/>
  <c r="T320" i="2"/>
  <c r="U320" i="2"/>
  <c r="V320" i="2"/>
  <c r="W320" i="2"/>
  <c r="P320" i="2"/>
  <c r="Q320" i="2"/>
  <c r="Y320" i="2"/>
  <c r="R320" i="2"/>
  <c r="X320" i="2"/>
  <c r="S312" i="2"/>
  <c r="T312" i="2"/>
  <c r="U312" i="2"/>
  <c r="V312" i="2"/>
  <c r="W312" i="2"/>
  <c r="X312" i="2"/>
  <c r="Y312" i="2"/>
  <c r="P312" i="2"/>
  <c r="Q312" i="2"/>
  <c r="R312" i="2"/>
  <c r="S304" i="2"/>
  <c r="T304" i="2"/>
  <c r="U304" i="2"/>
  <c r="V304" i="2"/>
  <c r="W304" i="2"/>
  <c r="Q304" i="2"/>
  <c r="R304" i="2"/>
  <c r="X304" i="2"/>
  <c r="Y304" i="2"/>
  <c r="P304" i="2"/>
  <c r="S296" i="2"/>
  <c r="T296" i="2"/>
  <c r="U296" i="2"/>
  <c r="V296" i="2"/>
  <c r="W296" i="2"/>
  <c r="P296" i="2"/>
  <c r="Q296" i="2"/>
  <c r="R296" i="2"/>
  <c r="X296" i="2"/>
  <c r="Y296" i="2"/>
  <c r="P288" i="2"/>
  <c r="X288" i="2"/>
  <c r="Q288" i="2"/>
  <c r="Y288" i="2"/>
  <c r="T288" i="2"/>
  <c r="R288" i="2"/>
  <c r="S288" i="2"/>
  <c r="U288" i="2"/>
  <c r="V288" i="2"/>
  <c r="W288" i="2"/>
  <c r="P280" i="2"/>
  <c r="X280" i="2"/>
  <c r="Q280" i="2"/>
  <c r="Y280" i="2"/>
  <c r="T280" i="2"/>
  <c r="U280" i="2"/>
  <c r="V280" i="2"/>
  <c r="W280" i="2"/>
  <c r="R280" i="2"/>
  <c r="S280" i="2"/>
  <c r="P272" i="2"/>
  <c r="X272" i="2"/>
  <c r="Q272" i="2"/>
  <c r="Y272" i="2"/>
  <c r="T272" i="2"/>
  <c r="W272" i="2"/>
  <c r="R272" i="2"/>
  <c r="U272" i="2"/>
  <c r="S272" i="2"/>
  <c r="V272" i="2"/>
  <c r="P264" i="2"/>
  <c r="X264" i="2"/>
  <c r="Q264" i="2"/>
  <c r="Y264" i="2"/>
  <c r="T264" i="2"/>
  <c r="R264" i="2"/>
  <c r="S264" i="2"/>
  <c r="U264" i="2"/>
  <c r="V264" i="2"/>
  <c r="W264" i="2"/>
  <c r="P256" i="2"/>
  <c r="X256" i="2"/>
  <c r="Q256" i="2"/>
  <c r="Y256" i="2"/>
  <c r="T256" i="2"/>
  <c r="R256" i="2"/>
  <c r="S256" i="2"/>
  <c r="U256" i="2"/>
  <c r="V256" i="2"/>
  <c r="W256" i="2"/>
  <c r="P248" i="2"/>
  <c r="X248" i="2"/>
  <c r="Q248" i="2"/>
  <c r="Y248" i="2"/>
  <c r="T248" i="2"/>
  <c r="U248" i="2"/>
  <c r="V248" i="2"/>
  <c r="W248" i="2"/>
  <c r="R248" i="2"/>
  <c r="S248" i="2"/>
  <c r="P240" i="2"/>
  <c r="X240" i="2"/>
  <c r="Q240" i="2"/>
  <c r="Y240" i="2"/>
  <c r="T240" i="2"/>
  <c r="W240" i="2"/>
  <c r="R240" i="2"/>
  <c r="S240" i="2"/>
  <c r="U240" i="2"/>
  <c r="V240" i="2"/>
  <c r="V232" i="2"/>
  <c r="W232" i="2"/>
  <c r="P232" i="2"/>
  <c r="X232" i="2"/>
  <c r="Q232" i="2"/>
  <c r="Y232" i="2"/>
  <c r="T232" i="2"/>
  <c r="R232" i="2"/>
  <c r="S232" i="2"/>
  <c r="U232" i="2"/>
  <c r="V224" i="2"/>
  <c r="W224" i="2"/>
  <c r="P224" i="2"/>
  <c r="X224" i="2"/>
  <c r="Q224" i="2"/>
  <c r="Y224" i="2"/>
  <c r="T224" i="2"/>
  <c r="R224" i="2"/>
  <c r="S224" i="2"/>
  <c r="U224" i="2"/>
  <c r="V216" i="2"/>
  <c r="W216" i="2"/>
  <c r="P216" i="2"/>
  <c r="X216" i="2"/>
  <c r="Q216" i="2"/>
  <c r="Y216" i="2"/>
  <c r="T216" i="2"/>
  <c r="U216" i="2"/>
  <c r="R216" i="2"/>
  <c r="S216" i="2"/>
  <c r="V208" i="2"/>
  <c r="W208" i="2"/>
  <c r="P208" i="2"/>
  <c r="X208" i="2"/>
  <c r="Q208" i="2"/>
  <c r="Y208" i="2"/>
  <c r="T208" i="2"/>
  <c r="S208" i="2"/>
  <c r="U208" i="2"/>
  <c r="R208" i="2"/>
  <c r="V200" i="2"/>
  <c r="W200" i="2"/>
  <c r="P200" i="2"/>
  <c r="X200" i="2"/>
  <c r="Q200" i="2"/>
  <c r="Y200" i="2"/>
  <c r="T200" i="2"/>
  <c r="R200" i="2"/>
  <c r="S200" i="2"/>
  <c r="U200" i="2"/>
  <c r="V192" i="2"/>
  <c r="W192" i="2"/>
  <c r="P192" i="2"/>
  <c r="X192" i="2"/>
  <c r="Q192" i="2"/>
  <c r="Y192" i="2"/>
  <c r="T192" i="2"/>
  <c r="R192" i="2"/>
  <c r="S192" i="2"/>
  <c r="U192" i="2"/>
  <c r="V184" i="2"/>
  <c r="W184" i="2"/>
  <c r="P184" i="2"/>
  <c r="X184" i="2"/>
  <c r="Q184" i="2"/>
  <c r="Y184" i="2"/>
  <c r="T184" i="2"/>
  <c r="R184" i="2"/>
  <c r="S184" i="2"/>
  <c r="U184" i="2"/>
  <c r="V176" i="2"/>
  <c r="W176" i="2"/>
  <c r="P176" i="2"/>
  <c r="X176" i="2"/>
  <c r="Q176" i="2"/>
  <c r="Y176" i="2"/>
  <c r="T176" i="2"/>
  <c r="S176" i="2"/>
  <c r="U176" i="2"/>
  <c r="R176" i="2"/>
  <c r="P168" i="2"/>
  <c r="X168" i="2"/>
  <c r="Q168" i="2"/>
  <c r="Y168" i="2"/>
  <c r="R168" i="2"/>
  <c r="S168" i="2"/>
  <c r="T168" i="2"/>
  <c r="V168" i="2"/>
  <c r="U168" i="2"/>
  <c r="W168" i="2"/>
  <c r="P160" i="2"/>
  <c r="X160" i="2"/>
  <c r="Q160" i="2"/>
  <c r="Y160" i="2"/>
  <c r="R160" i="2"/>
  <c r="S160" i="2"/>
  <c r="T160" i="2"/>
  <c r="V160" i="2"/>
  <c r="U160" i="2"/>
  <c r="W160" i="2"/>
  <c r="P152" i="2"/>
  <c r="X152" i="2"/>
  <c r="Q152" i="2"/>
  <c r="Y152" i="2"/>
  <c r="R152" i="2"/>
  <c r="S152" i="2"/>
  <c r="T152" i="2"/>
  <c r="V152" i="2"/>
  <c r="U152" i="2"/>
  <c r="W152" i="2"/>
  <c r="P144" i="2"/>
  <c r="X144" i="2"/>
  <c r="Q144" i="2"/>
  <c r="Y144" i="2"/>
  <c r="R144" i="2"/>
  <c r="S144" i="2"/>
  <c r="T144" i="2"/>
  <c r="V144" i="2"/>
  <c r="U144" i="2"/>
  <c r="W144" i="2"/>
  <c r="P136" i="2"/>
  <c r="X136" i="2"/>
  <c r="Q136" i="2"/>
  <c r="Y136" i="2"/>
  <c r="R136" i="2"/>
  <c r="S136" i="2"/>
  <c r="T136" i="2"/>
  <c r="V136" i="2"/>
  <c r="U136" i="2"/>
  <c r="W136" i="2"/>
  <c r="P128" i="2"/>
  <c r="X128" i="2"/>
  <c r="Q128" i="2"/>
  <c r="Y128" i="2"/>
  <c r="R128" i="2"/>
  <c r="S128" i="2"/>
  <c r="T128" i="2"/>
  <c r="V128" i="2"/>
  <c r="U128" i="2"/>
  <c r="W128" i="2"/>
  <c r="P120" i="2"/>
  <c r="X120" i="2"/>
  <c r="Q120" i="2"/>
  <c r="Y120" i="2"/>
  <c r="R120" i="2"/>
  <c r="S120" i="2"/>
  <c r="T120" i="2"/>
  <c r="V120" i="2"/>
  <c r="U120" i="2"/>
  <c r="W120" i="2"/>
  <c r="P112" i="2"/>
  <c r="X112" i="2"/>
  <c r="Q112" i="2"/>
  <c r="Y112" i="2"/>
  <c r="R112" i="2"/>
  <c r="S112" i="2"/>
  <c r="T112" i="2"/>
  <c r="V112" i="2"/>
  <c r="U112" i="2"/>
  <c r="W112" i="2"/>
  <c r="W104" i="2"/>
  <c r="P104" i="2"/>
  <c r="Y104" i="2"/>
  <c r="V104" i="2"/>
  <c r="X104" i="2"/>
  <c r="Q104" i="2"/>
  <c r="T104" i="2"/>
  <c r="U104" i="2"/>
  <c r="R104" i="2"/>
  <c r="S104" i="2"/>
  <c r="Q95" i="2"/>
  <c r="Y95" i="2"/>
  <c r="R95" i="2"/>
  <c r="P95" i="2"/>
  <c r="X95" i="2"/>
  <c r="W95" i="2"/>
  <c r="S95" i="2"/>
  <c r="T95" i="2"/>
  <c r="U95" i="2"/>
  <c r="V95" i="2"/>
  <c r="U81" i="2"/>
  <c r="V81" i="2"/>
  <c r="W81" i="2"/>
  <c r="S81" i="2"/>
  <c r="P81" i="2"/>
  <c r="X81" i="2"/>
  <c r="R81" i="2"/>
  <c r="T81" i="2"/>
  <c r="Q81" i="2"/>
  <c r="Y81" i="2"/>
  <c r="U69" i="2"/>
  <c r="V69" i="2"/>
  <c r="S69" i="2"/>
  <c r="T69" i="2"/>
  <c r="W69" i="2"/>
  <c r="P69" i="2"/>
  <c r="X69" i="2"/>
  <c r="Q69" i="2"/>
  <c r="Y69" i="2"/>
  <c r="R69" i="2"/>
  <c r="U61" i="2"/>
  <c r="S61" i="2"/>
  <c r="V61" i="2"/>
  <c r="W61" i="2"/>
  <c r="P61" i="2"/>
  <c r="X61" i="2"/>
  <c r="T61" i="2"/>
  <c r="Q61" i="2"/>
  <c r="Y61" i="2"/>
  <c r="R61" i="2"/>
  <c r="U53" i="2"/>
  <c r="V53" i="2"/>
  <c r="T53" i="2"/>
  <c r="S53" i="2"/>
  <c r="W53" i="2"/>
  <c r="P53" i="2"/>
  <c r="X53" i="2"/>
  <c r="Q53" i="2"/>
  <c r="Y53" i="2"/>
  <c r="R53" i="2"/>
  <c r="U45" i="2"/>
  <c r="V45" i="2"/>
  <c r="W45" i="2"/>
  <c r="S45" i="2"/>
  <c r="P45" i="2"/>
  <c r="X45" i="2"/>
  <c r="Q45" i="2"/>
  <c r="Y45" i="2"/>
  <c r="R45" i="2"/>
  <c r="T45" i="2"/>
  <c r="U37" i="2"/>
  <c r="V37" i="2"/>
  <c r="S37" i="2"/>
  <c r="T37" i="2"/>
  <c r="W37" i="2"/>
  <c r="P37" i="2"/>
  <c r="X37" i="2"/>
  <c r="R37" i="2"/>
  <c r="Q37" i="2"/>
  <c r="Y37" i="2"/>
  <c r="U29" i="2"/>
  <c r="V29" i="2"/>
  <c r="W29" i="2"/>
  <c r="T29" i="2"/>
  <c r="S29" i="2"/>
  <c r="P29" i="2"/>
  <c r="X29" i="2"/>
  <c r="R29" i="2"/>
  <c r="Q29" i="2"/>
  <c r="Y29" i="2"/>
  <c r="U21" i="2"/>
  <c r="V21" i="2"/>
  <c r="W21" i="2"/>
  <c r="T21" i="2"/>
  <c r="S21" i="2"/>
  <c r="P21" i="2"/>
  <c r="X21" i="2"/>
  <c r="R21" i="2"/>
  <c r="Q21" i="2"/>
  <c r="Y21" i="2"/>
  <c r="U13" i="2"/>
  <c r="V13" i="2"/>
  <c r="T13" i="2"/>
  <c r="W13" i="2"/>
  <c r="S13" i="2"/>
  <c r="P13" i="2"/>
  <c r="X13" i="2"/>
  <c r="Q13" i="2"/>
  <c r="Y13" i="2"/>
  <c r="R13" i="2"/>
  <c r="U5" i="2"/>
  <c r="W5" i="2"/>
  <c r="T5" i="2"/>
  <c r="V5" i="2"/>
  <c r="S5" i="2"/>
  <c r="P5" i="2"/>
  <c r="X5" i="2"/>
  <c r="Q5" i="2"/>
  <c r="Y5" i="2"/>
  <c r="R5" i="2"/>
  <c r="W2911" i="2"/>
  <c r="U2911" i="2"/>
  <c r="P2911" i="2"/>
  <c r="X2911" i="2"/>
  <c r="Q2911" i="2"/>
  <c r="Y2911" i="2"/>
  <c r="V2911" i="2"/>
  <c r="R2911" i="2"/>
  <c r="T2911" i="2"/>
  <c r="S2911" i="2"/>
  <c r="S2941" i="2"/>
  <c r="Q2941" i="2"/>
  <c r="T2941" i="2"/>
  <c r="R2941" i="2"/>
  <c r="U2941" i="2"/>
  <c r="Y2941" i="2"/>
  <c r="V2941" i="2"/>
  <c r="P2941" i="2"/>
  <c r="W2941" i="2"/>
  <c r="X2941" i="2"/>
  <c r="Q2970" i="2"/>
  <c r="Y2970" i="2"/>
  <c r="W2970" i="2"/>
  <c r="R2970" i="2"/>
  <c r="S2970" i="2"/>
  <c r="P2970" i="2"/>
  <c r="T2970" i="2"/>
  <c r="V2970" i="2"/>
  <c r="U2970" i="2"/>
  <c r="X2970" i="2"/>
  <c r="Q2962" i="2"/>
  <c r="Y2962" i="2"/>
  <c r="W2962" i="2"/>
  <c r="P2962" i="2"/>
  <c r="R2962" i="2"/>
  <c r="S2962" i="2"/>
  <c r="T2962" i="2"/>
  <c r="U2962" i="2"/>
  <c r="V2962" i="2"/>
  <c r="X2962" i="2"/>
  <c r="Q2954" i="2"/>
  <c r="Y2954" i="2"/>
  <c r="P2954" i="2"/>
  <c r="R2954" i="2"/>
  <c r="X2954" i="2"/>
  <c r="S2954" i="2"/>
  <c r="W2954" i="2"/>
  <c r="T2954" i="2"/>
  <c r="U2954" i="2"/>
  <c r="V2954" i="2"/>
  <c r="U2940" i="2"/>
  <c r="V2940" i="2"/>
  <c r="W2940" i="2"/>
  <c r="P2940" i="2"/>
  <c r="X2940" i="2"/>
  <c r="S2940" i="2"/>
  <c r="Q2940" i="2"/>
  <c r="Y2940" i="2"/>
  <c r="R2940" i="2"/>
  <c r="T2940" i="2"/>
  <c r="W2931" i="2"/>
  <c r="P2931" i="2"/>
  <c r="X2931" i="2"/>
  <c r="V2931" i="2"/>
  <c r="Q2931" i="2"/>
  <c r="Y2931" i="2"/>
  <c r="R2931" i="2"/>
  <c r="T2931" i="2"/>
  <c r="U2931" i="2"/>
  <c r="S2931" i="2"/>
  <c r="U2920" i="2"/>
  <c r="V2920" i="2"/>
  <c r="T2920" i="2"/>
  <c r="W2920" i="2"/>
  <c r="P2920" i="2"/>
  <c r="X2920" i="2"/>
  <c r="R2920" i="2"/>
  <c r="Q2920" i="2"/>
  <c r="Y2920" i="2"/>
  <c r="S2920" i="2"/>
  <c r="Q2906" i="2"/>
  <c r="Y2906" i="2"/>
  <c r="X2906" i="2"/>
  <c r="R2906" i="2"/>
  <c r="P2906" i="2"/>
  <c r="S2906" i="2"/>
  <c r="T2906" i="2"/>
  <c r="V2906" i="2"/>
  <c r="W2906" i="2"/>
  <c r="U2906" i="2"/>
  <c r="Q2894" i="2"/>
  <c r="Y2894" i="2"/>
  <c r="R2894" i="2"/>
  <c r="S2894" i="2"/>
  <c r="W2894" i="2"/>
  <c r="X2894" i="2"/>
  <c r="T2894" i="2"/>
  <c r="P2894" i="2"/>
  <c r="U2894" i="2"/>
  <c r="V2894" i="2"/>
  <c r="S2885" i="2"/>
  <c r="T2885" i="2"/>
  <c r="U2885" i="2"/>
  <c r="Y2885" i="2"/>
  <c r="V2885" i="2"/>
  <c r="Q2885" i="2"/>
  <c r="R2885" i="2"/>
  <c r="W2885" i="2"/>
  <c r="P2885" i="2"/>
  <c r="X2885" i="2"/>
  <c r="Q2874" i="2"/>
  <c r="Y2874" i="2"/>
  <c r="R2874" i="2"/>
  <c r="W2874" i="2"/>
  <c r="P2874" i="2"/>
  <c r="S2874" i="2"/>
  <c r="T2874" i="2"/>
  <c r="V2874" i="2"/>
  <c r="U2874" i="2"/>
  <c r="X2874" i="2"/>
  <c r="W2863" i="2"/>
  <c r="P2863" i="2"/>
  <c r="X2863" i="2"/>
  <c r="V2863" i="2"/>
  <c r="Q2863" i="2"/>
  <c r="Y2863" i="2"/>
  <c r="R2863" i="2"/>
  <c r="S2863" i="2"/>
  <c r="U2863" i="2"/>
  <c r="T2863" i="2"/>
  <c r="S2849" i="2"/>
  <c r="T2849" i="2"/>
  <c r="Q2849" i="2"/>
  <c r="R2849" i="2"/>
  <c r="U2849" i="2"/>
  <c r="Y2849" i="2"/>
  <c r="V2849" i="2"/>
  <c r="W2849" i="2"/>
  <c r="P2849" i="2"/>
  <c r="X2849" i="2"/>
  <c r="Q2838" i="2"/>
  <c r="Y2838" i="2"/>
  <c r="R2838" i="2"/>
  <c r="S2838" i="2"/>
  <c r="T2838" i="2"/>
  <c r="X2838" i="2"/>
  <c r="U2838" i="2"/>
  <c r="W2838" i="2"/>
  <c r="P2838" i="2"/>
  <c r="V2838" i="2"/>
  <c r="U2828" i="2"/>
  <c r="V2828" i="2"/>
  <c r="W2828" i="2"/>
  <c r="P2828" i="2"/>
  <c r="X2828" i="2"/>
  <c r="S2828" i="2"/>
  <c r="T2828" i="2"/>
  <c r="Q2828" i="2"/>
  <c r="Y2828" i="2"/>
  <c r="R2828" i="2"/>
  <c r="W2819" i="2"/>
  <c r="P2819" i="2"/>
  <c r="X2819" i="2"/>
  <c r="Q2819" i="2"/>
  <c r="Y2819" i="2"/>
  <c r="R2819" i="2"/>
  <c r="S2819" i="2"/>
  <c r="U2819" i="2"/>
  <c r="V2819" i="2"/>
  <c r="T2819" i="2"/>
  <c r="W2811" i="2"/>
  <c r="P2811" i="2"/>
  <c r="X2811" i="2"/>
  <c r="U2811" i="2"/>
  <c r="Q2811" i="2"/>
  <c r="Y2811" i="2"/>
  <c r="R2811" i="2"/>
  <c r="V2811" i="2"/>
  <c r="S2811" i="2"/>
  <c r="T2811" i="2"/>
  <c r="W2803" i="2"/>
  <c r="P2803" i="2"/>
  <c r="X2803" i="2"/>
  <c r="U2803" i="2"/>
  <c r="Q2803" i="2"/>
  <c r="Y2803" i="2"/>
  <c r="V2803" i="2"/>
  <c r="R2803" i="2"/>
  <c r="S2803" i="2"/>
  <c r="T2803" i="2"/>
  <c r="W2795" i="2"/>
  <c r="U2795" i="2"/>
  <c r="P2795" i="2"/>
  <c r="X2795" i="2"/>
  <c r="V2795" i="2"/>
  <c r="Q2795" i="2"/>
  <c r="Y2795" i="2"/>
  <c r="R2795" i="2"/>
  <c r="S2795" i="2"/>
  <c r="T2795" i="2"/>
  <c r="W2787" i="2"/>
  <c r="U2787" i="2"/>
  <c r="P2787" i="2"/>
  <c r="X2787" i="2"/>
  <c r="Q2787" i="2"/>
  <c r="Y2787" i="2"/>
  <c r="R2787" i="2"/>
  <c r="V2787" i="2"/>
  <c r="S2787" i="2"/>
  <c r="T2787" i="2"/>
  <c r="W2779" i="2"/>
  <c r="P2779" i="2"/>
  <c r="X2779" i="2"/>
  <c r="Q2779" i="2"/>
  <c r="Y2779" i="2"/>
  <c r="V2779" i="2"/>
  <c r="R2779" i="2"/>
  <c r="U2779" i="2"/>
  <c r="S2779" i="2"/>
  <c r="T2779" i="2"/>
  <c r="W2771" i="2"/>
  <c r="V2771" i="2"/>
  <c r="P2771" i="2"/>
  <c r="X2771" i="2"/>
  <c r="Q2771" i="2"/>
  <c r="Y2771" i="2"/>
  <c r="R2771" i="2"/>
  <c r="U2771" i="2"/>
  <c r="S2771" i="2"/>
  <c r="T2771" i="2"/>
  <c r="W2763" i="2"/>
  <c r="P2763" i="2"/>
  <c r="X2763" i="2"/>
  <c r="U2763" i="2"/>
  <c r="Q2763" i="2"/>
  <c r="Y2763" i="2"/>
  <c r="R2763" i="2"/>
  <c r="S2763" i="2"/>
  <c r="V2763" i="2"/>
  <c r="T2763" i="2"/>
  <c r="W2755" i="2"/>
  <c r="P2755" i="2"/>
  <c r="X2755" i="2"/>
  <c r="U2755" i="2"/>
  <c r="Q2755" i="2"/>
  <c r="Y2755" i="2"/>
  <c r="R2755" i="2"/>
  <c r="S2755" i="2"/>
  <c r="V2755" i="2"/>
  <c r="T2755" i="2"/>
  <c r="W2747" i="2"/>
  <c r="U2747" i="2"/>
  <c r="V2747" i="2"/>
  <c r="P2747" i="2"/>
  <c r="X2747" i="2"/>
  <c r="Q2747" i="2"/>
  <c r="Y2747" i="2"/>
  <c r="R2747" i="2"/>
  <c r="S2747" i="2"/>
  <c r="T2747" i="2"/>
  <c r="W2739" i="2"/>
  <c r="P2739" i="2"/>
  <c r="X2739" i="2"/>
  <c r="U2739" i="2"/>
  <c r="V2739" i="2"/>
  <c r="Q2739" i="2"/>
  <c r="Y2739" i="2"/>
  <c r="R2739" i="2"/>
  <c r="S2739" i="2"/>
  <c r="T2739" i="2"/>
  <c r="W2731" i="2"/>
  <c r="P2731" i="2"/>
  <c r="X2731" i="2"/>
  <c r="U2731" i="2"/>
  <c r="V2731" i="2"/>
  <c r="Q2731" i="2"/>
  <c r="Y2731" i="2"/>
  <c r="R2731" i="2"/>
  <c r="S2731" i="2"/>
  <c r="T2731" i="2"/>
  <c r="W2723" i="2"/>
  <c r="V2723" i="2"/>
  <c r="P2723" i="2"/>
  <c r="X2723" i="2"/>
  <c r="Q2723" i="2"/>
  <c r="Y2723" i="2"/>
  <c r="R2723" i="2"/>
  <c r="S2723" i="2"/>
  <c r="U2723" i="2"/>
  <c r="T2723" i="2"/>
  <c r="W2715" i="2"/>
  <c r="U2715" i="2"/>
  <c r="P2715" i="2"/>
  <c r="X2715" i="2"/>
  <c r="Q2715" i="2"/>
  <c r="Y2715" i="2"/>
  <c r="R2715" i="2"/>
  <c r="V2715" i="2"/>
  <c r="S2715" i="2"/>
  <c r="T2715" i="2"/>
  <c r="W2707" i="2"/>
  <c r="P2707" i="2"/>
  <c r="X2707" i="2"/>
  <c r="Q2707" i="2"/>
  <c r="Y2707" i="2"/>
  <c r="U2707" i="2"/>
  <c r="R2707" i="2"/>
  <c r="V2707" i="2"/>
  <c r="S2707" i="2"/>
  <c r="T2707" i="2"/>
  <c r="V2699" i="2"/>
  <c r="W2699" i="2"/>
  <c r="Q2699" i="2"/>
  <c r="Y2699" i="2"/>
  <c r="T2699" i="2"/>
  <c r="P2699" i="2"/>
  <c r="R2699" i="2"/>
  <c r="S2699" i="2"/>
  <c r="U2699" i="2"/>
  <c r="X2699" i="2"/>
  <c r="V2691" i="2"/>
  <c r="W2691" i="2"/>
  <c r="Q2691" i="2"/>
  <c r="Y2691" i="2"/>
  <c r="T2691" i="2"/>
  <c r="P2691" i="2"/>
  <c r="R2691" i="2"/>
  <c r="S2691" i="2"/>
  <c r="U2691" i="2"/>
  <c r="X2691" i="2"/>
  <c r="V2683" i="2"/>
  <c r="W2683" i="2"/>
  <c r="Q2683" i="2"/>
  <c r="Y2683" i="2"/>
  <c r="T2683" i="2"/>
  <c r="P2683" i="2"/>
  <c r="R2683" i="2"/>
  <c r="S2683" i="2"/>
  <c r="U2683" i="2"/>
  <c r="X2683" i="2"/>
  <c r="V2675" i="2"/>
  <c r="W2675" i="2"/>
  <c r="Q2675" i="2"/>
  <c r="Y2675" i="2"/>
  <c r="T2675" i="2"/>
  <c r="P2675" i="2"/>
  <c r="R2675" i="2"/>
  <c r="S2675" i="2"/>
  <c r="U2675" i="2"/>
  <c r="X2675" i="2"/>
  <c r="V2667" i="2"/>
  <c r="W2667" i="2"/>
  <c r="Q2667" i="2"/>
  <c r="Y2667" i="2"/>
  <c r="T2667" i="2"/>
  <c r="P2667" i="2"/>
  <c r="R2667" i="2"/>
  <c r="S2667" i="2"/>
  <c r="U2667" i="2"/>
  <c r="X2667" i="2"/>
  <c r="V2659" i="2"/>
  <c r="W2659" i="2"/>
  <c r="Q2659" i="2"/>
  <c r="Y2659" i="2"/>
  <c r="T2659" i="2"/>
  <c r="P2659" i="2"/>
  <c r="R2659" i="2"/>
  <c r="S2659" i="2"/>
  <c r="U2659" i="2"/>
  <c r="X2659" i="2"/>
  <c r="V2651" i="2"/>
  <c r="W2651" i="2"/>
  <c r="P2651" i="2"/>
  <c r="X2651" i="2"/>
  <c r="Q2651" i="2"/>
  <c r="Y2651" i="2"/>
  <c r="T2651" i="2"/>
  <c r="U2651" i="2"/>
  <c r="R2651" i="2"/>
  <c r="S2651" i="2"/>
  <c r="V2643" i="2"/>
  <c r="W2643" i="2"/>
  <c r="P2643" i="2"/>
  <c r="X2643" i="2"/>
  <c r="Q2643" i="2"/>
  <c r="Y2643" i="2"/>
  <c r="T2643" i="2"/>
  <c r="R2643" i="2"/>
  <c r="S2643" i="2"/>
  <c r="U2643" i="2"/>
  <c r="V2635" i="2"/>
  <c r="W2635" i="2"/>
  <c r="P2635" i="2"/>
  <c r="X2635" i="2"/>
  <c r="Q2635" i="2"/>
  <c r="Y2635" i="2"/>
  <c r="T2635" i="2"/>
  <c r="R2635" i="2"/>
  <c r="S2635" i="2"/>
  <c r="U2635" i="2"/>
  <c r="V2627" i="2"/>
  <c r="W2627" i="2"/>
  <c r="P2627" i="2"/>
  <c r="X2627" i="2"/>
  <c r="Q2627" i="2"/>
  <c r="Y2627" i="2"/>
  <c r="T2627" i="2"/>
  <c r="R2627" i="2"/>
  <c r="U2627" i="2"/>
  <c r="S2627" i="2"/>
  <c r="V2619" i="2"/>
  <c r="W2619" i="2"/>
  <c r="P2619" i="2"/>
  <c r="X2619" i="2"/>
  <c r="Q2619" i="2"/>
  <c r="Y2619" i="2"/>
  <c r="T2619" i="2"/>
  <c r="U2619" i="2"/>
  <c r="R2619" i="2"/>
  <c r="S2619" i="2"/>
  <c r="V2611" i="2"/>
  <c r="W2611" i="2"/>
  <c r="P2611" i="2"/>
  <c r="X2611" i="2"/>
  <c r="Q2611" i="2"/>
  <c r="Y2611" i="2"/>
  <c r="R2611" i="2"/>
  <c r="T2611" i="2"/>
  <c r="S2611" i="2"/>
  <c r="U2611" i="2"/>
  <c r="V2603" i="2"/>
  <c r="W2603" i="2"/>
  <c r="P2603" i="2"/>
  <c r="X2603" i="2"/>
  <c r="Q2603" i="2"/>
  <c r="Y2603" i="2"/>
  <c r="R2603" i="2"/>
  <c r="T2603" i="2"/>
  <c r="U2603" i="2"/>
  <c r="S2603" i="2"/>
  <c r="V2595" i="2"/>
  <c r="W2595" i="2"/>
  <c r="P2595" i="2"/>
  <c r="X2595" i="2"/>
  <c r="Q2595" i="2"/>
  <c r="Y2595" i="2"/>
  <c r="R2595" i="2"/>
  <c r="T2595" i="2"/>
  <c r="S2595" i="2"/>
  <c r="U2595" i="2"/>
  <c r="V2587" i="2"/>
  <c r="W2587" i="2"/>
  <c r="P2587" i="2"/>
  <c r="X2587" i="2"/>
  <c r="Q2587" i="2"/>
  <c r="Y2587" i="2"/>
  <c r="R2587" i="2"/>
  <c r="T2587" i="2"/>
  <c r="U2587" i="2"/>
  <c r="S2587" i="2"/>
  <c r="V2579" i="2"/>
  <c r="W2579" i="2"/>
  <c r="P2579" i="2"/>
  <c r="X2579" i="2"/>
  <c r="Q2579" i="2"/>
  <c r="Y2579" i="2"/>
  <c r="R2579" i="2"/>
  <c r="T2579" i="2"/>
  <c r="S2579" i="2"/>
  <c r="U2579" i="2"/>
  <c r="V2571" i="2"/>
  <c r="W2571" i="2"/>
  <c r="P2571" i="2"/>
  <c r="X2571" i="2"/>
  <c r="Q2571" i="2"/>
  <c r="Y2571" i="2"/>
  <c r="R2571" i="2"/>
  <c r="T2571" i="2"/>
  <c r="U2571" i="2"/>
  <c r="S2571" i="2"/>
  <c r="V2563" i="2"/>
  <c r="W2563" i="2"/>
  <c r="P2563" i="2"/>
  <c r="X2563" i="2"/>
  <c r="Q2563" i="2"/>
  <c r="Y2563" i="2"/>
  <c r="R2563" i="2"/>
  <c r="T2563" i="2"/>
  <c r="S2563" i="2"/>
  <c r="U2563" i="2"/>
  <c r="V2555" i="2"/>
  <c r="W2555" i="2"/>
  <c r="P2555" i="2"/>
  <c r="X2555" i="2"/>
  <c r="Q2555" i="2"/>
  <c r="Y2555" i="2"/>
  <c r="R2555" i="2"/>
  <c r="T2555" i="2"/>
  <c r="U2555" i="2"/>
  <c r="S2555" i="2"/>
  <c r="V2547" i="2"/>
  <c r="W2547" i="2"/>
  <c r="P2547" i="2"/>
  <c r="X2547" i="2"/>
  <c r="Q2547" i="2"/>
  <c r="Y2547" i="2"/>
  <c r="R2547" i="2"/>
  <c r="T2547" i="2"/>
  <c r="S2547" i="2"/>
  <c r="U2547" i="2"/>
  <c r="V2539" i="2"/>
  <c r="W2539" i="2"/>
  <c r="P2539" i="2"/>
  <c r="X2539" i="2"/>
  <c r="Q2539" i="2"/>
  <c r="Y2539" i="2"/>
  <c r="R2539" i="2"/>
  <c r="T2539" i="2"/>
  <c r="U2539" i="2"/>
  <c r="S2539" i="2"/>
  <c r="V2531" i="2"/>
  <c r="W2531" i="2"/>
  <c r="P2531" i="2"/>
  <c r="X2531" i="2"/>
  <c r="Q2531" i="2"/>
  <c r="Y2531" i="2"/>
  <c r="R2531" i="2"/>
  <c r="T2531" i="2"/>
  <c r="S2531" i="2"/>
  <c r="U2531" i="2"/>
  <c r="V2523" i="2"/>
  <c r="W2523" i="2"/>
  <c r="P2523" i="2"/>
  <c r="X2523" i="2"/>
  <c r="Q2523" i="2"/>
  <c r="Y2523" i="2"/>
  <c r="R2523" i="2"/>
  <c r="T2523" i="2"/>
  <c r="U2523" i="2"/>
  <c r="S2523" i="2"/>
  <c r="V2515" i="2"/>
  <c r="W2515" i="2"/>
  <c r="P2515" i="2"/>
  <c r="X2515" i="2"/>
  <c r="Q2515" i="2"/>
  <c r="Y2515" i="2"/>
  <c r="R2515" i="2"/>
  <c r="T2515" i="2"/>
  <c r="S2515" i="2"/>
  <c r="U2515" i="2"/>
  <c r="V2507" i="2"/>
  <c r="W2507" i="2"/>
  <c r="P2507" i="2"/>
  <c r="X2507" i="2"/>
  <c r="Q2507" i="2"/>
  <c r="Y2507" i="2"/>
  <c r="R2507" i="2"/>
  <c r="T2507" i="2"/>
  <c r="U2507" i="2"/>
  <c r="S2507" i="2"/>
  <c r="V2499" i="2"/>
  <c r="W2499" i="2"/>
  <c r="P2499" i="2"/>
  <c r="X2499" i="2"/>
  <c r="Q2499" i="2"/>
  <c r="Y2499" i="2"/>
  <c r="R2499" i="2"/>
  <c r="T2499" i="2"/>
  <c r="S2499" i="2"/>
  <c r="U2499" i="2"/>
  <c r="V2491" i="2"/>
  <c r="W2491" i="2"/>
  <c r="P2491" i="2"/>
  <c r="X2491" i="2"/>
  <c r="Q2491" i="2"/>
  <c r="Y2491" i="2"/>
  <c r="R2491" i="2"/>
  <c r="T2491" i="2"/>
  <c r="U2491" i="2"/>
  <c r="S2491" i="2"/>
  <c r="V2483" i="2"/>
  <c r="W2483" i="2"/>
  <c r="P2483" i="2"/>
  <c r="X2483" i="2"/>
  <c r="Q2483" i="2"/>
  <c r="Y2483" i="2"/>
  <c r="R2483" i="2"/>
  <c r="T2483" i="2"/>
  <c r="S2483" i="2"/>
  <c r="U2483" i="2"/>
  <c r="V2475" i="2"/>
  <c r="W2475" i="2"/>
  <c r="P2475" i="2"/>
  <c r="X2475" i="2"/>
  <c r="Q2475" i="2"/>
  <c r="Y2475" i="2"/>
  <c r="R2475" i="2"/>
  <c r="T2475" i="2"/>
  <c r="U2475" i="2"/>
  <c r="S2475" i="2"/>
  <c r="V2467" i="2"/>
  <c r="W2467" i="2"/>
  <c r="P2467" i="2"/>
  <c r="X2467" i="2"/>
  <c r="Q2467" i="2"/>
  <c r="Y2467" i="2"/>
  <c r="R2467" i="2"/>
  <c r="T2467" i="2"/>
  <c r="S2467" i="2"/>
  <c r="U2467" i="2"/>
  <c r="V2459" i="2"/>
  <c r="W2459" i="2"/>
  <c r="P2459" i="2"/>
  <c r="X2459" i="2"/>
  <c r="Q2459" i="2"/>
  <c r="Y2459" i="2"/>
  <c r="R2459" i="2"/>
  <c r="T2459" i="2"/>
  <c r="U2459" i="2"/>
  <c r="S2459" i="2"/>
  <c r="V2451" i="2"/>
  <c r="W2451" i="2"/>
  <c r="P2451" i="2"/>
  <c r="X2451" i="2"/>
  <c r="Q2451" i="2"/>
  <c r="Y2451" i="2"/>
  <c r="R2451" i="2"/>
  <c r="T2451" i="2"/>
  <c r="S2451" i="2"/>
  <c r="U2451" i="2"/>
  <c r="V2443" i="2"/>
  <c r="W2443" i="2"/>
  <c r="P2443" i="2"/>
  <c r="X2443" i="2"/>
  <c r="Q2443" i="2"/>
  <c r="Y2443" i="2"/>
  <c r="R2443" i="2"/>
  <c r="T2443" i="2"/>
  <c r="U2443" i="2"/>
  <c r="S2443" i="2"/>
  <c r="V2435" i="2"/>
  <c r="W2435" i="2"/>
  <c r="P2435" i="2"/>
  <c r="X2435" i="2"/>
  <c r="Q2435" i="2"/>
  <c r="Y2435" i="2"/>
  <c r="R2435" i="2"/>
  <c r="T2435" i="2"/>
  <c r="S2435" i="2"/>
  <c r="U2435" i="2"/>
  <c r="V2427" i="2"/>
  <c r="W2427" i="2"/>
  <c r="P2427" i="2"/>
  <c r="X2427" i="2"/>
  <c r="Q2427" i="2"/>
  <c r="Y2427" i="2"/>
  <c r="R2427" i="2"/>
  <c r="T2427" i="2"/>
  <c r="U2427" i="2"/>
  <c r="S2427" i="2"/>
  <c r="V2419" i="2"/>
  <c r="W2419" i="2"/>
  <c r="P2419" i="2"/>
  <c r="X2419" i="2"/>
  <c r="Q2419" i="2"/>
  <c r="Y2419" i="2"/>
  <c r="R2419" i="2"/>
  <c r="T2419" i="2"/>
  <c r="S2419" i="2"/>
  <c r="U2419" i="2"/>
  <c r="V2411" i="2"/>
  <c r="W2411" i="2"/>
  <c r="P2411" i="2"/>
  <c r="X2411" i="2"/>
  <c r="Q2411" i="2"/>
  <c r="Y2411" i="2"/>
  <c r="R2411" i="2"/>
  <c r="T2411" i="2"/>
  <c r="S2411" i="2"/>
  <c r="U2411" i="2"/>
  <c r="V2403" i="2"/>
  <c r="W2403" i="2"/>
  <c r="P2403" i="2"/>
  <c r="X2403" i="2"/>
  <c r="Q2403" i="2"/>
  <c r="Y2403" i="2"/>
  <c r="R2403" i="2"/>
  <c r="T2403" i="2"/>
  <c r="S2403" i="2"/>
  <c r="U2403" i="2"/>
  <c r="V2395" i="2"/>
  <c r="W2395" i="2"/>
  <c r="P2395" i="2"/>
  <c r="X2395" i="2"/>
  <c r="Q2395" i="2"/>
  <c r="Y2395" i="2"/>
  <c r="R2395" i="2"/>
  <c r="T2395" i="2"/>
  <c r="S2395" i="2"/>
  <c r="U2395" i="2"/>
  <c r="V2387" i="2"/>
  <c r="W2387" i="2"/>
  <c r="P2387" i="2"/>
  <c r="X2387" i="2"/>
  <c r="Q2387" i="2"/>
  <c r="Y2387" i="2"/>
  <c r="R2387" i="2"/>
  <c r="T2387" i="2"/>
  <c r="S2387" i="2"/>
  <c r="U2387" i="2"/>
  <c r="V2379" i="2"/>
  <c r="W2379" i="2"/>
  <c r="P2379" i="2"/>
  <c r="X2379" i="2"/>
  <c r="Q2379" i="2"/>
  <c r="Y2379" i="2"/>
  <c r="R2379" i="2"/>
  <c r="T2379" i="2"/>
  <c r="S2379" i="2"/>
  <c r="U2379" i="2"/>
  <c r="V2371" i="2"/>
  <c r="W2371" i="2"/>
  <c r="P2371" i="2"/>
  <c r="X2371" i="2"/>
  <c r="Q2371" i="2"/>
  <c r="Y2371" i="2"/>
  <c r="R2371" i="2"/>
  <c r="T2371" i="2"/>
  <c r="S2371" i="2"/>
  <c r="U2371" i="2"/>
  <c r="V2363" i="2"/>
  <c r="W2363" i="2"/>
  <c r="P2363" i="2"/>
  <c r="X2363" i="2"/>
  <c r="Q2363" i="2"/>
  <c r="Y2363" i="2"/>
  <c r="R2363" i="2"/>
  <c r="T2363" i="2"/>
  <c r="S2363" i="2"/>
  <c r="U2363" i="2"/>
  <c r="V2355" i="2"/>
  <c r="W2355" i="2"/>
  <c r="P2355" i="2"/>
  <c r="X2355" i="2"/>
  <c r="Q2355" i="2"/>
  <c r="Y2355" i="2"/>
  <c r="R2355" i="2"/>
  <c r="T2355" i="2"/>
  <c r="S2355" i="2"/>
  <c r="U2355" i="2"/>
  <c r="V2347" i="2"/>
  <c r="W2347" i="2"/>
  <c r="P2347" i="2"/>
  <c r="X2347" i="2"/>
  <c r="Q2347" i="2"/>
  <c r="Y2347" i="2"/>
  <c r="R2347" i="2"/>
  <c r="T2347" i="2"/>
  <c r="S2347" i="2"/>
  <c r="U2347" i="2"/>
  <c r="V2339" i="2"/>
  <c r="W2339" i="2"/>
  <c r="P2339" i="2"/>
  <c r="X2339" i="2"/>
  <c r="Q2339" i="2"/>
  <c r="Y2339" i="2"/>
  <c r="R2339" i="2"/>
  <c r="T2339" i="2"/>
  <c r="S2339" i="2"/>
  <c r="U2339" i="2"/>
  <c r="V2331" i="2"/>
  <c r="W2331" i="2"/>
  <c r="P2331" i="2"/>
  <c r="X2331" i="2"/>
  <c r="Q2331" i="2"/>
  <c r="Y2331" i="2"/>
  <c r="R2331" i="2"/>
  <c r="T2331" i="2"/>
  <c r="S2331" i="2"/>
  <c r="U2331" i="2"/>
  <c r="V2323" i="2"/>
  <c r="W2323" i="2"/>
  <c r="P2323" i="2"/>
  <c r="X2323" i="2"/>
  <c r="Q2323" i="2"/>
  <c r="Y2323" i="2"/>
  <c r="R2323" i="2"/>
  <c r="T2323" i="2"/>
  <c r="S2323" i="2"/>
  <c r="U2323" i="2"/>
  <c r="V2315" i="2"/>
  <c r="W2315" i="2"/>
  <c r="P2315" i="2"/>
  <c r="X2315" i="2"/>
  <c r="Q2315" i="2"/>
  <c r="Y2315" i="2"/>
  <c r="R2315" i="2"/>
  <c r="T2315" i="2"/>
  <c r="S2315" i="2"/>
  <c r="U2315" i="2"/>
  <c r="V2307" i="2"/>
  <c r="W2307" i="2"/>
  <c r="P2307" i="2"/>
  <c r="X2307" i="2"/>
  <c r="Q2307" i="2"/>
  <c r="Y2307" i="2"/>
  <c r="R2307" i="2"/>
  <c r="T2307" i="2"/>
  <c r="S2307" i="2"/>
  <c r="U2307" i="2"/>
  <c r="V2299" i="2"/>
  <c r="W2299" i="2"/>
  <c r="P2299" i="2"/>
  <c r="X2299" i="2"/>
  <c r="Q2299" i="2"/>
  <c r="Y2299" i="2"/>
  <c r="R2299" i="2"/>
  <c r="T2299" i="2"/>
  <c r="U2299" i="2"/>
  <c r="S2299" i="2"/>
  <c r="V2291" i="2"/>
  <c r="W2291" i="2"/>
  <c r="P2291" i="2"/>
  <c r="X2291" i="2"/>
  <c r="Q2291" i="2"/>
  <c r="Y2291" i="2"/>
  <c r="R2291" i="2"/>
  <c r="T2291" i="2"/>
  <c r="S2291" i="2"/>
  <c r="U2291" i="2"/>
  <c r="V2283" i="2"/>
  <c r="W2283" i="2"/>
  <c r="P2283" i="2"/>
  <c r="X2283" i="2"/>
  <c r="Q2283" i="2"/>
  <c r="Y2283" i="2"/>
  <c r="R2283" i="2"/>
  <c r="T2283" i="2"/>
  <c r="S2283" i="2"/>
  <c r="U2283" i="2"/>
  <c r="V2275" i="2"/>
  <c r="W2275" i="2"/>
  <c r="P2275" i="2"/>
  <c r="X2275" i="2"/>
  <c r="Q2275" i="2"/>
  <c r="Y2275" i="2"/>
  <c r="R2275" i="2"/>
  <c r="T2275" i="2"/>
  <c r="S2275" i="2"/>
  <c r="U2275" i="2"/>
  <c r="V2267" i="2"/>
  <c r="W2267" i="2"/>
  <c r="P2267" i="2"/>
  <c r="X2267" i="2"/>
  <c r="Q2267" i="2"/>
  <c r="Y2267" i="2"/>
  <c r="R2267" i="2"/>
  <c r="T2267" i="2"/>
  <c r="S2267" i="2"/>
  <c r="U2267" i="2"/>
  <c r="V2259" i="2"/>
  <c r="W2259" i="2"/>
  <c r="P2259" i="2"/>
  <c r="X2259" i="2"/>
  <c r="Q2259" i="2"/>
  <c r="Y2259" i="2"/>
  <c r="R2259" i="2"/>
  <c r="T2259" i="2"/>
  <c r="S2259" i="2"/>
  <c r="U2259" i="2"/>
  <c r="V2251" i="2"/>
  <c r="W2251" i="2"/>
  <c r="P2251" i="2"/>
  <c r="X2251" i="2"/>
  <c r="Q2251" i="2"/>
  <c r="Y2251" i="2"/>
  <c r="R2251" i="2"/>
  <c r="T2251" i="2"/>
  <c r="S2251" i="2"/>
  <c r="U2251" i="2"/>
  <c r="V2243" i="2"/>
  <c r="W2243" i="2"/>
  <c r="P2243" i="2"/>
  <c r="X2243" i="2"/>
  <c r="Q2243" i="2"/>
  <c r="Y2243" i="2"/>
  <c r="R2243" i="2"/>
  <c r="T2243" i="2"/>
  <c r="S2243" i="2"/>
  <c r="U2243" i="2"/>
  <c r="V2235" i="2"/>
  <c r="W2235" i="2"/>
  <c r="P2235" i="2"/>
  <c r="X2235" i="2"/>
  <c r="Q2235" i="2"/>
  <c r="Y2235" i="2"/>
  <c r="R2235" i="2"/>
  <c r="T2235" i="2"/>
  <c r="S2235" i="2"/>
  <c r="U2235" i="2"/>
  <c r="V2227" i="2"/>
  <c r="W2227" i="2"/>
  <c r="P2227" i="2"/>
  <c r="X2227" i="2"/>
  <c r="Q2227" i="2"/>
  <c r="Y2227" i="2"/>
  <c r="R2227" i="2"/>
  <c r="T2227" i="2"/>
  <c r="S2227" i="2"/>
  <c r="U2227" i="2"/>
  <c r="V2219" i="2"/>
  <c r="W2219" i="2"/>
  <c r="P2219" i="2"/>
  <c r="X2219" i="2"/>
  <c r="Q2219" i="2"/>
  <c r="Y2219" i="2"/>
  <c r="R2219" i="2"/>
  <c r="T2219" i="2"/>
  <c r="S2219" i="2"/>
  <c r="U2219" i="2"/>
  <c r="V2211" i="2"/>
  <c r="W2211" i="2"/>
  <c r="P2211" i="2"/>
  <c r="X2211" i="2"/>
  <c r="Q2211" i="2"/>
  <c r="Y2211" i="2"/>
  <c r="R2211" i="2"/>
  <c r="T2211" i="2"/>
  <c r="S2211" i="2"/>
  <c r="U2211" i="2"/>
  <c r="V2203" i="2"/>
  <c r="W2203" i="2"/>
  <c r="P2203" i="2"/>
  <c r="X2203" i="2"/>
  <c r="Q2203" i="2"/>
  <c r="Y2203" i="2"/>
  <c r="R2203" i="2"/>
  <c r="T2203" i="2"/>
  <c r="S2203" i="2"/>
  <c r="U2203" i="2"/>
  <c r="V2195" i="2"/>
  <c r="W2195" i="2"/>
  <c r="P2195" i="2"/>
  <c r="X2195" i="2"/>
  <c r="Q2195" i="2"/>
  <c r="Y2195" i="2"/>
  <c r="R2195" i="2"/>
  <c r="T2195" i="2"/>
  <c r="S2195" i="2"/>
  <c r="U2195" i="2"/>
  <c r="V2187" i="2"/>
  <c r="W2187" i="2"/>
  <c r="P2187" i="2"/>
  <c r="X2187" i="2"/>
  <c r="Q2187" i="2"/>
  <c r="Y2187" i="2"/>
  <c r="R2187" i="2"/>
  <c r="T2187" i="2"/>
  <c r="S2187" i="2"/>
  <c r="U2187" i="2"/>
  <c r="V2179" i="2"/>
  <c r="W2179" i="2"/>
  <c r="P2179" i="2"/>
  <c r="X2179" i="2"/>
  <c r="Q2179" i="2"/>
  <c r="Y2179" i="2"/>
  <c r="R2179" i="2"/>
  <c r="T2179" i="2"/>
  <c r="S2179" i="2"/>
  <c r="U2179" i="2"/>
  <c r="V2171" i="2"/>
  <c r="W2171" i="2"/>
  <c r="P2171" i="2"/>
  <c r="X2171" i="2"/>
  <c r="Q2171" i="2"/>
  <c r="Y2171" i="2"/>
  <c r="R2171" i="2"/>
  <c r="T2171" i="2"/>
  <c r="S2171" i="2"/>
  <c r="U2171" i="2"/>
  <c r="V2163" i="2"/>
  <c r="W2163" i="2"/>
  <c r="P2163" i="2"/>
  <c r="X2163" i="2"/>
  <c r="Q2163" i="2"/>
  <c r="Y2163" i="2"/>
  <c r="R2163" i="2"/>
  <c r="T2163" i="2"/>
  <c r="S2163" i="2"/>
  <c r="U2163" i="2"/>
  <c r="V2155" i="2"/>
  <c r="W2155" i="2"/>
  <c r="P2155" i="2"/>
  <c r="X2155" i="2"/>
  <c r="Q2155" i="2"/>
  <c r="Y2155" i="2"/>
  <c r="R2155" i="2"/>
  <c r="T2155" i="2"/>
  <c r="S2155" i="2"/>
  <c r="U2155" i="2"/>
  <c r="V2147" i="2"/>
  <c r="W2147" i="2"/>
  <c r="P2147" i="2"/>
  <c r="X2147" i="2"/>
  <c r="Q2147" i="2"/>
  <c r="Y2147" i="2"/>
  <c r="R2147" i="2"/>
  <c r="T2147" i="2"/>
  <c r="S2147" i="2"/>
  <c r="U2147" i="2"/>
  <c r="V2139" i="2"/>
  <c r="W2139" i="2"/>
  <c r="P2139" i="2"/>
  <c r="X2139" i="2"/>
  <c r="Q2139" i="2"/>
  <c r="Y2139" i="2"/>
  <c r="R2139" i="2"/>
  <c r="T2139" i="2"/>
  <c r="S2139" i="2"/>
  <c r="U2139" i="2"/>
  <c r="V2131" i="2"/>
  <c r="W2131" i="2"/>
  <c r="P2131" i="2"/>
  <c r="X2131" i="2"/>
  <c r="Q2131" i="2"/>
  <c r="Y2131" i="2"/>
  <c r="R2131" i="2"/>
  <c r="T2131" i="2"/>
  <c r="S2131" i="2"/>
  <c r="U2131" i="2"/>
  <c r="V2123" i="2"/>
  <c r="W2123" i="2"/>
  <c r="P2123" i="2"/>
  <c r="X2123" i="2"/>
  <c r="Q2123" i="2"/>
  <c r="Y2123" i="2"/>
  <c r="R2123" i="2"/>
  <c r="T2123" i="2"/>
  <c r="S2123" i="2"/>
  <c r="U2123" i="2"/>
  <c r="V2115" i="2"/>
  <c r="W2115" i="2"/>
  <c r="P2115" i="2"/>
  <c r="X2115" i="2"/>
  <c r="Q2115" i="2"/>
  <c r="Y2115" i="2"/>
  <c r="R2115" i="2"/>
  <c r="T2115" i="2"/>
  <c r="S2115" i="2"/>
  <c r="U2115" i="2"/>
  <c r="V2107" i="2"/>
  <c r="W2107" i="2"/>
  <c r="P2107" i="2"/>
  <c r="X2107" i="2"/>
  <c r="Q2107" i="2"/>
  <c r="Y2107" i="2"/>
  <c r="R2107" i="2"/>
  <c r="T2107" i="2"/>
  <c r="S2107" i="2"/>
  <c r="U2107" i="2"/>
  <c r="V2099" i="2"/>
  <c r="W2099" i="2"/>
  <c r="P2099" i="2"/>
  <c r="X2099" i="2"/>
  <c r="Q2099" i="2"/>
  <c r="Y2099" i="2"/>
  <c r="R2099" i="2"/>
  <c r="T2099" i="2"/>
  <c r="S2099" i="2"/>
  <c r="U2099" i="2"/>
  <c r="V2091" i="2"/>
  <c r="W2091" i="2"/>
  <c r="P2091" i="2"/>
  <c r="X2091" i="2"/>
  <c r="Q2091" i="2"/>
  <c r="Y2091" i="2"/>
  <c r="R2091" i="2"/>
  <c r="T2091" i="2"/>
  <c r="S2091" i="2"/>
  <c r="U2091" i="2"/>
  <c r="V2083" i="2"/>
  <c r="W2083" i="2"/>
  <c r="P2083" i="2"/>
  <c r="X2083" i="2"/>
  <c r="Q2083" i="2"/>
  <c r="Y2083" i="2"/>
  <c r="R2083" i="2"/>
  <c r="T2083" i="2"/>
  <c r="S2083" i="2"/>
  <c r="U2083" i="2"/>
  <c r="V2075" i="2"/>
  <c r="W2075" i="2"/>
  <c r="P2075" i="2"/>
  <c r="X2075" i="2"/>
  <c r="Q2075" i="2"/>
  <c r="Y2075" i="2"/>
  <c r="R2075" i="2"/>
  <c r="T2075" i="2"/>
  <c r="S2075" i="2"/>
  <c r="U2075" i="2"/>
  <c r="V2067" i="2"/>
  <c r="W2067" i="2"/>
  <c r="P2067" i="2"/>
  <c r="X2067" i="2"/>
  <c r="Q2067" i="2"/>
  <c r="Y2067" i="2"/>
  <c r="R2067" i="2"/>
  <c r="T2067" i="2"/>
  <c r="S2067" i="2"/>
  <c r="U2067" i="2"/>
  <c r="V2059" i="2"/>
  <c r="W2059" i="2"/>
  <c r="P2059" i="2"/>
  <c r="X2059" i="2"/>
  <c r="Q2059" i="2"/>
  <c r="Y2059" i="2"/>
  <c r="R2059" i="2"/>
  <c r="T2059" i="2"/>
  <c r="S2059" i="2"/>
  <c r="U2059" i="2"/>
  <c r="V2051" i="2"/>
  <c r="W2051" i="2"/>
  <c r="P2051" i="2"/>
  <c r="X2051" i="2"/>
  <c r="Q2051" i="2"/>
  <c r="Y2051" i="2"/>
  <c r="R2051" i="2"/>
  <c r="T2051" i="2"/>
  <c r="S2051" i="2"/>
  <c r="U2051" i="2"/>
  <c r="V2043" i="2"/>
  <c r="W2043" i="2"/>
  <c r="P2043" i="2"/>
  <c r="X2043" i="2"/>
  <c r="Q2043" i="2"/>
  <c r="Y2043" i="2"/>
  <c r="R2043" i="2"/>
  <c r="T2043" i="2"/>
  <c r="S2043" i="2"/>
  <c r="U2043" i="2"/>
  <c r="V2035" i="2"/>
  <c r="W2035" i="2"/>
  <c r="P2035" i="2"/>
  <c r="X2035" i="2"/>
  <c r="Q2035" i="2"/>
  <c r="Y2035" i="2"/>
  <c r="R2035" i="2"/>
  <c r="T2035" i="2"/>
  <c r="S2035" i="2"/>
  <c r="U2035" i="2"/>
  <c r="V2027" i="2"/>
  <c r="W2027" i="2"/>
  <c r="P2027" i="2"/>
  <c r="X2027" i="2"/>
  <c r="Q2027" i="2"/>
  <c r="Y2027" i="2"/>
  <c r="R2027" i="2"/>
  <c r="T2027" i="2"/>
  <c r="S2027" i="2"/>
  <c r="U2027" i="2"/>
  <c r="V2019" i="2"/>
  <c r="W2019" i="2"/>
  <c r="P2019" i="2"/>
  <c r="X2019" i="2"/>
  <c r="Q2019" i="2"/>
  <c r="Y2019" i="2"/>
  <c r="R2019" i="2"/>
  <c r="T2019" i="2"/>
  <c r="S2019" i="2"/>
  <c r="U2019" i="2"/>
  <c r="V2011" i="2"/>
  <c r="W2011" i="2"/>
  <c r="P2011" i="2"/>
  <c r="X2011" i="2"/>
  <c r="Q2011" i="2"/>
  <c r="Y2011" i="2"/>
  <c r="R2011" i="2"/>
  <c r="T2011" i="2"/>
  <c r="S2011" i="2"/>
  <c r="U2011" i="2"/>
  <c r="V2003" i="2"/>
  <c r="W2003" i="2"/>
  <c r="P2003" i="2"/>
  <c r="X2003" i="2"/>
  <c r="Q2003" i="2"/>
  <c r="Y2003" i="2"/>
  <c r="R2003" i="2"/>
  <c r="T2003" i="2"/>
  <c r="S2003" i="2"/>
  <c r="U2003" i="2"/>
  <c r="V1995" i="2"/>
  <c r="W1995" i="2"/>
  <c r="P1995" i="2"/>
  <c r="X1995" i="2"/>
  <c r="Q1995" i="2"/>
  <c r="Y1995" i="2"/>
  <c r="R1995" i="2"/>
  <c r="T1995" i="2"/>
  <c r="S1995" i="2"/>
  <c r="U1995" i="2"/>
  <c r="V1987" i="2"/>
  <c r="W1987" i="2"/>
  <c r="P1987" i="2"/>
  <c r="X1987" i="2"/>
  <c r="Q1987" i="2"/>
  <c r="Y1987" i="2"/>
  <c r="R1987" i="2"/>
  <c r="T1987" i="2"/>
  <c r="S1987" i="2"/>
  <c r="U1987" i="2"/>
  <c r="V1979" i="2"/>
  <c r="W1979" i="2"/>
  <c r="P1979" i="2"/>
  <c r="X1979" i="2"/>
  <c r="Q1979" i="2"/>
  <c r="Y1979" i="2"/>
  <c r="R1979" i="2"/>
  <c r="T1979" i="2"/>
  <c r="S1979" i="2"/>
  <c r="U1979" i="2"/>
  <c r="V1971" i="2"/>
  <c r="W1971" i="2"/>
  <c r="P1971" i="2"/>
  <c r="X1971" i="2"/>
  <c r="Q1971" i="2"/>
  <c r="Y1971" i="2"/>
  <c r="R1971" i="2"/>
  <c r="T1971" i="2"/>
  <c r="S1971" i="2"/>
  <c r="U1971" i="2"/>
  <c r="V1963" i="2"/>
  <c r="W1963" i="2"/>
  <c r="P1963" i="2"/>
  <c r="X1963" i="2"/>
  <c r="Q1963" i="2"/>
  <c r="Y1963" i="2"/>
  <c r="R1963" i="2"/>
  <c r="T1963" i="2"/>
  <c r="S1963" i="2"/>
  <c r="U1963" i="2"/>
  <c r="V1955" i="2"/>
  <c r="W1955" i="2"/>
  <c r="P1955" i="2"/>
  <c r="X1955" i="2"/>
  <c r="Q1955" i="2"/>
  <c r="Y1955" i="2"/>
  <c r="R1955" i="2"/>
  <c r="T1955" i="2"/>
  <c r="S1955" i="2"/>
  <c r="U1955" i="2"/>
  <c r="V1947" i="2"/>
  <c r="W1947" i="2"/>
  <c r="P1947" i="2"/>
  <c r="X1947" i="2"/>
  <c r="Q1947" i="2"/>
  <c r="Y1947" i="2"/>
  <c r="R1947" i="2"/>
  <c r="T1947" i="2"/>
  <c r="S1947" i="2"/>
  <c r="U1947" i="2"/>
  <c r="V1939" i="2"/>
  <c r="W1939" i="2"/>
  <c r="P1939" i="2"/>
  <c r="X1939" i="2"/>
  <c r="Q1939" i="2"/>
  <c r="Y1939" i="2"/>
  <c r="R1939" i="2"/>
  <c r="T1939" i="2"/>
  <c r="S1939" i="2"/>
  <c r="U1939" i="2"/>
  <c r="V1931" i="2"/>
  <c r="W1931" i="2"/>
  <c r="P1931" i="2"/>
  <c r="X1931" i="2"/>
  <c r="Q1931" i="2"/>
  <c r="Y1931" i="2"/>
  <c r="R1931" i="2"/>
  <c r="T1931" i="2"/>
  <c r="S1931" i="2"/>
  <c r="U1931" i="2"/>
  <c r="V1923" i="2"/>
  <c r="W1923" i="2"/>
  <c r="P1923" i="2"/>
  <c r="X1923" i="2"/>
  <c r="Q1923" i="2"/>
  <c r="Y1923" i="2"/>
  <c r="R1923" i="2"/>
  <c r="T1923" i="2"/>
  <c r="U1923" i="2"/>
  <c r="S1923" i="2"/>
  <c r="V1915" i="2"/>
  <c r="W1915" i="2"/>
  <c r="P1915" i="2"/>
  <c r="X1915" i="2"/>
  <c r="Q1915" i="2"/>
  <c r="Y1915" i="2"/>
  <c r="R1915" i="2"/>
  <c r="T1915" i="2"/>
  <c r="S1915" i="2"/>
  <c r="U1915" i="2"/>
  <c r="V1907" i="2"/>
  <c r="W1907" i="2"/>
  <c r="P1907" i="2"/>
  <c r="X1907" i="2"/>
  <c r="Q1907" i="2"/>
  <c r="Y1907" i="2"/>
  <c r="R1907" i="2"/>
  <c r="T1907" i="2"/>
  <c r="S1907" i="2"/>
  <c r="U1907" i="2"/>
  <c r="V1899" i="2"/>
  <c r="W1899" i="2"/>
  <c r="P1899" i="2"/>
  <c r="X1899" i="2"/>
  <c r="Q1899" i="2"/>
  <c r="Y1899" i="2"/>
  <c r="R1899" i="2"/>
  <c r="T1899" i="2"/>
  <c r="S1899" i="2"/>
  <c r="U1899" i="2"/>
  <c r="V1891" i="2"/>
  <c r="W1891" i="2"/>
  <c r="P1891" i="2"/>
  <c r="X1891" i="2"/>
  <c r="Q1891" i="2"/>
  <c r="Y1891" i="2"/>
  <c r="R1891" i="2"/>
  <c r="T1891" i="2"/>
  <c r="S1891" i="2"/>
  <c r="U1891" i="2"/>
  <c r="V1883" i="2"/>
  <c r="W1883" i="2"/>
  <c r="P1883" i="2"/>
  <c r="X1883" i="2"/>
  <c r="Q1883" i="2"/>
  <c r="Y1883" i="2"/>
  <c r="R1883" i="2"/>
  <c r="T1883" i="2"/>
  <c r="S1883" i="2"/>
  <c r="U1883" i="2"/>
  <c r="V1875" i="2"/>
  <c r="W1875" i="2"/>
  <c r="P1875" i="2"/>
  <c r="X1875" i="2"/>
  <c r="Q1875" i="2"/>
  <c r="Y1875" i="2"/>
  <c r="R1875" i="2"/>
  <c r="T1875" i="2"/>
  <c r="S1875" i="2"/>
  <c r="U1875" i="2"/>
  <c r="V1867" i="2"/>
  <c r="W1867" i="2"/>
  <c r="P1867" i="2"/>
  <c r="X1867" i="2"/>
  <c r="Q1867" i="2"/>
  <c r="Y1867" i="2"/>
  <c r="R1867" i="2"/>
  <c r="T1867" i="2"/>
  <c r="S1867" i="2"/>
  <c r="U1867" i="2"/>
  <c r="V1859" i="2"/>
  <c r="W1859" i="2"/>
  <c r="P1859" i="2"/>
  <c r="X1859" i="2"/>
  <c r="Q1859" i="2"/>
  <c r="Y1859" i="2"/>
  <c r="R1859" i="2"/>
  <c r="T1859" i="2"/>
  <c r="S1859" i="2"/>
  <c r="U1859" i="2"/>
  <c r="V1851" i="2"/>
  <c r="W1851" i="2"/>
  <c r="P1851" i="2"/>
  <c r="X1851" i="2"/>
  <c r="Q1851" i="2"/>
  <c r="Y1851" i="2"/>
  <c r="R1851" i="2"/>
  <c r="T1851" i="2"/>
  <c r="S1851" i="2"/>
  <c r="U1851" i="2"/>
  <c r="V1843" i="2"/>
  <c r="W1843" i="2"/>
  <c r="P1843" i="2"/>
  <c r="X1843" i="2"/>
  <c r="Q1843" i="2"/>
  <c r="Y1843" i="2"/>
  <c r="R1843" i="2"/>
  <c r="T1843" i="2"/>
  <c r="S1843" i="2"/>
  <c r="U1843" i="2"/>
  <c r="V1835" i="2"/>
  <c r="W1835" i="2"/>
  <c r="P1835" i="2"/>
  <c r="X1835" i="2"/>
  <c r="Q1835" i="2"/>
  <c r="Y1835" i="2"/>
  <c r="R1835" i="2"/>
  <c r="T1835" i="2"/>
  <c r="S1835" i="2"/>
  <c r="U1835" i="2"/>
  <c r="V1827" i="2"/>
  <c r="W1827" i="2"/>
  <c r="P1827" i="2"/>
  <c r="X1827" i="2"/>
  <c r="Q1827" i="2"/>
  <c r="Y1827" i="2"/>
  <c r="R1827" i="2"/>
  <c r="T1827" i="2"/>
  <c r="S1827" i="2"/>
  <c r="U1827" i="2"/>
  <c r="V1819" i="2"/>
  <c r="W1819" i="2"/>
  <c r="P1819" i="2"/>
  <c r="X1819" i="2"/>
  <c r="Q1819" i="2"/>
  <c r="Y1819" i="2"/>
  <c r="R1819" i="2"/>
  <c r="T1819" i="2"/>
  <c r="S1819" i="2"/>
  <c r="U1819" i="2"/>
  <c r="V1811" i="2"/>
  <c r="W1811" i="2"/>
  <c r="P1811" i="2"/>
  <c r="X1811" i="2"/>
  <c r="Q1811" i="2"/>
  <c r="Y1811" i="2"/>
  <c r="R1811" i="2"/>
  <c r="T1811" i="2"/>
  <c r="S1811" i="2"/>
  <c r="U1811" i="2"/>
  <c r="V1803" i="2"/>
  <c r="W1803" i="2"/>
  <c r="P1803" i="2"/>
  <c r="X1803" i="2"/>
  <c r="Q1803" i="2"/>
  <c r="Y1803" i="2"/>
  <c r="R1803" i="2"/>
  <c r="T1803" i="2"/>
  <c r="S1803" i="2"/>
  <c r="U1803" i="2"/>
  <c r="V1795" i="2"/>
  <c r="W1795" i="2"/>
  <c r="P1795" i="2"/>
  <c r="X1795" i="2"/>
  <c r="Q1795" i="2"/>
  <c r="Y1795" i="2"/>
  <c r="R1795" i="2"/>
  <c r="T1795" i="2"/>
  <c r="U1795" i="2"/>
  <c r="S1795" i="2"/>
  <c r="V1787" i="2"/>
  <c r="W1787" i="2"/>
  <c r="P1787" i="2"/>
  <c r="X1787" i="2"/>
  <c r="Q1787" i="2"/>
  <c r="Y1787" i="2"/>
  <c r="R1787" i="2"/>
  <c r="T1787" i="2"/>
  <c r="S1787" i="2"/>
  <c r="U1787" i="2"/>
  <c r="V1779" i="2"/>
  <c r="W1779" i="2"/>
  <c r="P1779" i="2"/>
  <c r="X1779" i="2"/>
  <c r="Q1779" i="2"/>
  <c r="Y1779" i="2"/>
  <c r="R1779" i="2"/>
  <c r="T1779" i="2"/>
  <c r="S1779" i="2"/>
  <c r="U1779" i="2"/>
  <c r="V1771" i="2"/>
  <c r="W1771" i="2"/>
  <c r="P1771" i="2"/>
  <c r="X1771" i="2"/>
  <c r="Q1771" i="2"/>
  <c r="Y1771" i="2"/>
  <c r="R1771" i="2"/>
  <c r="T1771" i="2"/>
  <c r="S1771" i="2"/>
  <c r="U1771" i="2"/>
  <c r="V1763" i="2"/>
  <c r="W1763" i="2"/>
  <c r="P1763" i="2"/>
  <c r="X1763" i="2"/>
  <c r="Q1763" i="2"/>
  <c r="Y1763" i="2"/>
  <c r="R1763" i="2"/>
  <c r="T1763" i="2"/>
  <c r="S1763" i="2"/>
  <c r="U1763" i="2"/>
  <c r="V1755" i="2"/>
  <c r="W1755" i="2"/>
  <c r="P1755" i="2"/>
  <c r="X1755" i="2"/>
  <c r="Q1755" i="2"/>
  <c r="Y1755" i="2"/>
  <c r="R1755" i="2"/>
  <c r="T1755" i="2"/>
  <c r="S1755" i="2"/>
  <c r="U1755" i="2"/>
  <c r="V1746" i="2"/>
  <c r="W1746" i="2"/>
  <c r="R1746" i="2"/>
  <c r="T1746" i="2"/>
  <c r="P1746" i="2"/>
  <c r="Q1746" i="2"/>
  <c r="S1746" i="2"/>
  <c r="X1746" i="2"/>
  <c r="Y1746" i="2"/>
  <c r="U1746" i="2"/>
  <c r="V1738" i="2"/>
  <c r="W1738" i="2"/>
  <c r="P1738" i="2"/>
  <c r="X1738" i="2"/>
  <c r="R1738" i="2"/>
  <c r="T1738" i="2"/>
  <c r="S1738" i="2"/>
  <c r="U1738" i="2"/>
  <c r="Y1738" i="2"/>
  <c r="Q1738" i="2"/>
  <c r="V1730" i="2"/>
  <c r="W1730" i="2"/>
  <c r="P1730" i="2"/>
  <c r="X1730" i="2"/>
  <c r="Q1730" i="2"/>
  <c r="Y1730" i="2"/>
  <c r="R1730" i="2"/>
  <c r="T1730" i="2"/>
  <c r="S1730" i="2"/>
  <c r="U1730" i="2"/>
  <c r="V1722" i="2"/>
  <c r="W1722" i="2"/>
  <c r="P1722" i="2"/>
  <c r="X1722" i="2"/>
  <c r="Q1722" i="2"/>
  <c r="Y1722" i="2"/>
  <c r="R1722" i="2"/>
  <c r="T1722" i="2"/>
  <c r="S1722" i="2"/>
  <c r="U1722" i="2"/>
  <c r="V1714" i="2"/>
  <c r="W1714" i="2"/>
  <c r="P1714" i="2"/>
  <c r="X1714" i="2"/>
  <c r="Q1714" i="2"/>
  <c r="Y1714" i="2"/>
  <c r="R1714" i="2"/>
  <c r="T1714" i="2"/>
  <c r="S1714" i="2"/>
  <c r="U1714" i="2"/>
  <c r="V1706" i="2"/>
  <c r="W1706" i="2"/>
  <c r="P1706" i="2"/>
  <c r="X1706" i="2"/>
  <c r="Q1706" i="2"/>
  <c r="Y1706" i="2"/>
  <c r="R1706" i="2"/>
  <c r="T1706" i="2"/>
  <c r="S1706" i="2"/>
  <c r="U1706" i="2"/>
  <c r="V1698" i="2"/>
  <c r="W1698" i="2"/>
  <c r="P1698" i="2"/>
  <c r="X1698" i="2"/>
  <c r="Q1698" i="2"/>
  <c r="Y1698" i="2"/>
  <c r="R1698" i="2"/>
  <c r="T1698" i="2"/>
  <c r="S1698" i="2"/>
  <c r="U1698" i="2"/>
  <c r="V1690" i="2"/>
  <c r="W1690" i="2"/>
  <c r="P1690" i="2"/>
  <c r="X1690" i="2"/>
  <c r="Q1690" i="2"/>
  <c r="Y1690" i="2"/>
  <c r="R1690" i="2"/>
  <c r="T1690" i="2"/>
  <c r="S1690" i="2"/>
  <c r="U1690" i="2"/>
  <c r="V1682" i="2"/>
  <c r="W1682" i="2"/>
  <c r="P1682" i="2"/>
  <c r="X1682" i="2"/>
  <c r="Q1682" i="2"/>
  <c r="Y1682" i="2"/>
  <c r="R1682" i="2"/>
  <c r="T1682" i="2"/>
  <c r="S1682" i="2"/>
  <c r="U1682" i="2"/>
  <c r="V1674" i="2"/>
  <c r="W1674" i="2"/>
  <c r="P1674" i="2"/>
  <c r="X1674" i="2"/>
  <c r="Q1674" i="2"/>
  <c r="Y1674" i="2"/>
  <c r="R1674" i="2"/>
  <c r="T1674" i="2"/>
  <c r="S1674" i="2"/>
  <c r="U1674" i="2"/>
  <c r="V1666" i="2"/>
  <c r="W1666" i="2"/>
  <c r="P1666" i="2"/>
  <c r="X1666" i="2"/>
  <c r="Q1666" i="2"/>
  <c r="Y1666" i="2"/>
  <c r="R1666" i="2"/>
  <c r="T1666" i="2"/>
  <c r="S1666" i="2"/>
  <c r="U1666" i="2"/>
  <c r="V1658" i="2"/>
  <c r="W1658" i="2"/>
  <c r="P1658" i="2"/>
  <c r="X1658" i="2"/>
  <c r="Q1658" i="2"/>
  <c r="Y1658" i="2"/>
  <c r="R1658" i="2"/>
  <c r="T1658" i="2"/>
  <c r="S1658" i="2"/>
  <c r="U1658" i="2"/>
  <c r="V1650" i="2"/>
  <c r="W1650" i="2"/>
  <c r="P1650" i="2"/>
  <c r="X1650" i="2"/>
  <c r="Q1650" i="2"/>
  <c r="Y1650" i="2"/>
  <c r="R1650" i="2"/>
  <c r="T1650" i="2"/>
  <c r="S1650" i="2"/>
  <c r="U1650" i="2"/>
  <c r="V1642" i="2"/>
  <c r="W1642" i="2"/>
  <c r="P1642" i="2"/>
  <c r="X1642" i="2"/>
  <c r="Q1642" i="2"/>
  <c r="Y1642" i="2"/>
  <c r="R1642" i="2"/>
  <c r="T1642" i="2"/>
  <c r="S1642" i="2"/>
  <c r="U1642" i="2"/>
  <c r="V1634" i="2"/>
  <c r="W1634" i="2"/>
  <c r="P1634" i="2"/>
  <c r="X1634" i="2"/>
  <c r="Q1634" i="2"/>
  <c r="Y1634" i="2"/>
  <c r="R1634" i="2"/>
  <c r="T1634" i="2"/>
  <c r="S1634" i="2"/>
  <c r="U1634" i="2"/>
  <c r="V1626" i="2"/>
  <c r="W1626" i="2"/>
  <c r="P1626" i="2"/>
  <c r="X1626" i="2"/>
  <c r="Q1626" i="2"/>
  <c r="Y1626" i="2"/>
  <c r="R1626" i="2"/>
  <c r="T1626" i="2"/>
  <c r="S1626" i="2"/>
  <c r="U1626" i="2"/>
  <c r="V1618" i="2"/>
  <c r="W1618" i="2"/>
  <c r="P1618" i="2"/>
  <c r="X1618" i="2"/>
  <c r="Q1618" i="2"/>
  <c r="Y1618" i="2"/>
  <c r="R1618" i="2"/>
  <c r="T1618" i="2"/>
  <c r="S1618" i="2"/>
  <c r="U1618" i="2"/>
  <c r="V1610" i="2"/>
  <c r="W1610" i="2"/>
  <c r="P1610" i="2"/>
  <c r="X1610" i="2"/>
  <c r="Q1610" i="2"/>
  <c r="Y1610" i="2"/>
  <c r="R1610" i="2"/>
  <c r="T1610" i="2"/>
  <c r="S1610" i="2"/>
  <c r="U1610" i="2"/>
  <c r="V1602" i="2"/>
  <c r="W1602" i="2"/>
  <c r="P1602" i="2"/>
  <c r="X1602" i="2"/>
  <c r="Q1602" i="2"/>
  <c r="Y1602" i="2"/>
  <c r="R1602" i="2"/>
  <c r="T1602" i="2"/>
  <c r="S1602" i="2"/>
  <c r="U1602" i="2"/>
  <c r="V1594" i="2"/>
  <c r="W1594" i="2"/>
  <c r="P1594" i="2"/>
  <c r="X1594" i="2"/>
  <c r="Q1594" i="2"/>
  <c r="Y1594" i="2"/>
  <c r="R1594" i="2"/>
  <c r="T1594" i="2"/>
  <c r="S1594" i="2"/>
  <c r="U1594" i="2"/>
  <c r="P1585" i="2"/>
  <c r="X1585" i="2"/>
  <c r="Q1585" i="2"/>
  <c r="Y1585" i="2"/>
  <c r="R1585" i="2"/>
  <c r="S1585" i="2"/>
  <c r="T1585" i="2"/>
  <c r="V1585" i="2"/>
  <c r="U1585" i="2"/>
  <c r="W1585" i="2"/>
  <c r="P1577" i="2"/>
  <c r="X1577" i="2"/>
  <c r="Q1577" i="2"/>
  <c r="Y1577" i="2"/>
  <c r="R1577" i="2"/>
  <c r="S1577" i="2"/>
  <c r="T1577" i="2"/>
  <c r="V1577" i="2"/>
  <c r="U1577" i="2"/>
  <c r="W1577" i="2"/>
  <c r="P1569" i="2"/>
  <c r="X1569" i="2"/>
  <c r="Q1569" i="2"/>
  <c r="Y1569" i="2"/>
  <c r="R1569" i="2"/>
  <c r="S1569" i="2"/>
  <c r="T1569" i="2"/>
  <c r="V1569" i="2"/>
  <c r="U1569" i="2"/>
  <c r="W1569" i="2"/>
  <c r="P1561" i="2"/>
  <c r="X1561" i="2"/>
  <c r="Q1561" i="2"/>
  <c r="Y1561" i="2"/>
  <c r="R1561" i="2"/>
  <c r="S1561" i="2"/>
  <c r="T1561" i="2"/>
  <c r="V1561" i="2"/>
  <c r="U1561" i="2"/>
  <c r="W1561" i="2"/>
  <c r="P1553" i="2"/>
  <c r="X1553" i="2"/>
  <c r="Q1553" i="2"/>
  <c r="Y1553" i="2"/>
  <c r="R1553" i="2"/>
  <c r="S1553" i="2"/>
  <c r="T1553" i="2"/>
  <c r="V1553" i="2"/>
  <c r="U1553" i="2"/>
  <c r="W1553" i="2"/>
  <c r="P1545" i="2"/>
  <c r="X1545" i="2"/>
  <c r="Q1545" i="2"/>
  <c r="Y1545" i="2"/>
  <c r="R1545" i="2"/>
  <c r="S1545" i="2"/>
  <c r="T1545" i="2"/>
  <c r="V1545" i="2"/>
  <c r="U1545" i="2"/>
  <c r="W1545" i="2"/>
  <c r="P1537" i="2"/>
  <c r="X1537" i="2"/>
  <c r="Q1537" i="2"/>
  <c r="Y1537" i="2"/>
  <c r="R1537" i="2"/>
  <c r="S1537" i="2"/>
  <c r="T1537" i="2"/>
  <c r="V1537" i="2"/>
  <c r="U1537" i="2"/>
  <c r="W1537" i="2"/>
  <c r="P1529" i="2"/>
  <c r="X1529" i="2"/>
  <c r="Q1529" i="2"/>
  <c r="Y1529" i="2"/>
  <c r="R1529" i="2"/>
  <c r="S1529" i="2"/>
  <c r="T1529" i="2"/>
  <c r="V1529" i="2"/>
  <c r="U1529" i="2"/>
  <c r="W1529" i="2"/>
  <c r="P1521" i="2"/>
  <c r="X1521" i="2"/>
  <c r="Q1521" i="2"/>
  <c r="Y1521" i="2"/>
  <c r="R1521" i="2"/>
  <c r="S1521" i="2"/>
  <c r="T1521" i="2"/>
  <c r="V1521" i="2"/>
  <c r="U1521" i="2"/>
  <c r="W1521" i="2"/>
  <c r="P1513" i="2"/>
  <c r="X1513" i="2"/>
  <c r="Q1513" i="2"/>
  <c r="Y1513" i="2"/>
  <c r="R1513" i="2"/>
  <c r="S1513" i="2"/>
  <c r="T1513" i="2"/>
  <c r="V1513" i="2"/>
  <c r="U1513" i="2"/>
  <c r="W1513" i="2"/>
  <c r="P1505" i="2"/>
  <c r="X1505" i="2"/>
  <c r="Q1505" i="2"/>
  <c r="Y1505" i="2"/>
  <c r="R1505" i="2"/>
  <c r="S1505" i="2"/>
  <c r="T1505" i="2"/>
  <c r="V1505" i="2"/>
  <c r="U1505" i="2"/>
  <c r="W1505" i="2"/>
  <c r="P1497" i="2"/>
  <c r="X1497" i="2"/>
  <c r="Q1497" i="2"/>
  <c r="Y1497" i="2"/>
  <c r="R1497" i="2"/>
  <c r="S1497" i="2"/>
  <c r="T1497" i="2"/>
  <c r="V1497" i="2"/>
  <c r="U1497" i="2"/>
  <c r="W1497" i="2"/>
  <c r="P1489" i="2"/>
  <c r="X1489" i="2"/>
  <c r="Q1489" i="2"/>
  <c r="Y1489" i="2"/>
  <c r="R1489" i="2"/>
  <c r="S1489" i="2"/>
  <c r="T1489" i="2"/>
  <c r="V1489" i="2"/>
  <c r="U1489" i="2"/>
  <c r="W1489" i="2"/>
  <c r="P1481" i="2"/>
  <c r="X1481" i="2"/>
  <c r="Q1481" i="2"/>
  <c r="Y1481" i="2"/>
  <c r="R1481" i="2"/>
  <c r="S1481" i="2"/>
  <c r="T1481" i="2"/>
  <c r="V1481" i="2"/>
  <c r="U1481" i="2"/>
  <c r="W1481" i="2"/>
  <c r="P1473" i="2"/>
  <c r="X1473" i="2"/>
  <c r="Q1473" i="2"/>
  <c r="Y1473" i="2"/>
  <c r="R1473" i="2"/>
  <c r="S1473" i="2"/>
  <c r="T1473" i="2"/>
  <c r="V1473" i="2"/>
  <c r="U1473" i="2"/>
  <c r="W1473" i="2"/>
  <c r="P1465" i="2"/>
  <c r="X1465" i="2"/>
  <c r="Q1465" i="2"/>
  <c r="Y1465" i="2"/>
  <c r="R1465" i="2"/>
  <c r="S1465" i="2"/>
  <c r="T1465" i="2"/>
  <c r="V1465" i="2"/>
  <c r="U1465" i="2"/>
  <c r="W1465" i="2"/>
  <c r="P1457" i="2"/>
  <c r="X1457" i="2"/>
  <c r="Q1457" i="2"/>
  <c r="Y1457" i="2"/>
  <c r="R1457" i="2"/>
  <c r="S1457" i="2"/>
  <c r="T1457" i="2"/>
  <c r="V1457" i="2"/>
  <c r="U1457" i="2"/>
  <c r="W1457" i="2"/>
  <c r="P1449" i="2"/>
  <c r="X1449" i="2"/>
  <c r="Q1449" i="2"/>
  <c r="Y1449" i="2"/>
  <c r="R1449" i="2"/>
  <c r="S1449" i="2"/>
  <c r="T1449" i="2"/>
  <c r="V1449" i="2"/>
  <c r="U1449" i="2"/>
  <c r="W1449" i="2"/>
  <c r="P1441" i="2"/>
  <c r="X1441" i="2"/>
  <c r="Q1441" i="2"/>
  <c r="Y1441" i="2"/>
  <c r="R1441" i="2"/>
  <c r="S1441" i="2"/>
  <c r="T1441" i="2"/>
  <c r="V1441" i="2"/>
  <c r="U1441" i="2"/>
  <c r="W1441" i="2"/>
  <c r="P1433" i="2"/>
  <c r="X1433" i="2"/>
  <c r="Q1433" i="2"/>
  <c r="Y1433" i="2"/>
  <c r="R1433" i="2"/>
  <c r="S1433" i="2"/>
  <c r="T1433" i="2"/>
  <c r="V1433" i="2"/>
  <c r="U1433" i="2"/>
  <c r="W1433" i="2"/>
  <c r="P1425" i="2"/>
  <c r="X1425" i="2"/>
  <c r="Q1425" i="2"/>
  <c r="Y1425" i="2"/>
  <c r="R1425" i="2"/>
  <c r="S1425" i="2"/>
  <c r="T1425" i="2"/>
  <c r="V1425" i="2"/>
  <c r="U1425" i="2"/>
  <c r="W1425" i="2"/>
  <c r="P1417" i="2"/>
  <c r="X1417" i="2"/>
  <c r="Q1417" i="2"/>
  <c r="Y1417" i="2"/>
  <c r="R1417" i="2"/>
  <c r="S1417" i="2"/>
  <c r="T1417" i="2"/>
  <c r="V1417" i="2"/>
  <c r="U1417" i="2"/>
  <c r="W1417" i="2"/>
  <c r="P1409" i="2"/>
  <c r="X1409" i="2"/>
  <c r="Q1409" i="2"/>
  <c r="Y1409" i="2"/>
  <c r="R1409" i="2"/>
  <c r="S1409" i="2"/>
  <c r="T1409" i="2"/>
  <c r="V1409" i="2"/>
  <c r="U1409" i="2"/>
  <c r="W1409" i="2"/>
  <c r="P1401" i="2"/>
  <c r="X1401" i="2"/>
  <c r="Q1401" i="2"/>
  <c r="Y1401" i="2"/>
  <c r="R1401" i="2"/>
  <c r="S1401" i="2"/>
  <c r="T1401" i="2"/>
  <c r="V1401" i="2"/>
  <c r="U1401" i="2"/>
  <c r="W1401" i="2"/>
  <c r="P1393" i="2"/>
  <c r="X1393" i="2"/>
  <c r="Q1393" i="2"/>
  <c r="Y1393" i="2"/>
  <c r="R1393" i="2"/>
  <c r="S1393" i="2"/>
  <c r="T1393" i="2"/>
  <c r="V1393" i="2"/>
  <c r="U1393" i="2"/>
  <c r="W1393" i="2"/>
  <c r="P1385" i="2"/>
  <c r="X1385" i="2"/>
  <c r="Q1385" i="2"/>
  <c r="Y1385" i="2"/>
  <c r="R1385" i="2"/>
  <c r="S1385" i="2"/>
  <c r="T1385" i="2"/>
  <c r="V1385" i="2"/>
  <c r="U1385" i="2"/>
  <c r="W1385" i="2"/>
  <c r="P1377" i="2"/>
  <c r="X1377" i="2"/>
  <c r="Q1377" i="2"/>
  <c r="Y1377" i="2"/>
  <c r="R1377" i="2"/>
  <c r="S1377" i="2"/>
  <c r="T1377" i="2"/>
  <c r="V1377" i="2"/>
  <c r="U1377" i="2"/>
  <c r="W1377" i="2"/>
  <c r="P1369" i="2"/>
  <c r="X1369" i="2"/>
  <c r="Q1369" i="2"/>
  <c r="Y1369" i="2"/>
  <c r="R1369" i="2"/>
  <c r="S1369" i="2"/>
  <c r="T1369" i="2"/>
  <c r="V1369" i="2"/>
  <c r="U1369" i="2"/>
  <c r="W1369" i="2"/>
  <c r="P1361" i="2"/>
  <c r="X1361" i="2"/>
  <c r="Q1361" i="2"/>
  <c r="Y1361" i="2"/>
  <c r="R1361" i="2"/>
  <c r="S1361" i="2"/>
  <c r="T1361" i="2"/>
  <c r="V1361" i="2"/>
  <c r="U1361" i="2"/>
  <c r="W1361" i="2"/>
  <c r="P1353" i="2"/>
  <c r="X1353" i="2"/>
  <c r="Q1353" i="2"/>
  <c r="Y1353" i="2"/>
  <c r="R1353" i="2"/>
  <c r="S1353" i="2"/>
  <c r="T1353" i="2"/>
  <c r="V1353" i="2"/>
  <c r="U1353" i="2"/>
  <c r="W1353" i="2"/>
  <c r="V1345" i="2"/>
  <c r="W1345" i="2"/>
  <c r="P1345" i="2"/>
  <c r="X1345" i="2"/>
  <c r="Q1345" i="2"/>
  <c r="Y1345" i="2"/>
  <c r="T1345" i="2"/>
  <c r="U1345" i="2"/>
  <c r="R1345" i="2"/>
  <c r="S1345" i="2"/>
  <c r="V1337" i="2"/>
  <c r="W1337" i="2"/>
  <c r="P1337" i="2"/>
  <c r="X1337" i="2"/>
  <c r="Q1337" i="2"/>
  <c r="Y1337" i="2"/>
  <c r="T1337" i="2"/>
  <c r="R1337" i="2"/>
  <c r="S1337" i="2"/>
  <c r="U1337" i="2"/>
  <c r="V1329" i="2"/>
  <c r="W1329" i="2"/>
  <c r="P1329" i="2"/>
  <c r="X1329" i="2"/>
  <c r="Q1329" i="2"/>
  <c r="Y1329" i="2"/>
  <c r="T1329" i="2"/>
  <c r="R1329" i="2"/>
  <c r="S1329" i="2"/>
  <c r="U1329" i="2"/>
  <c r="V1321" i="2"/>
  <c r="W1321" i="2"/>
  <c r="P1321" i="2"/>
  <c r="X1321" i="2"/>
  <c r="Q1321" i="2"/>
  <c r="Y1321" i="2"/>
  <c r="T1321" i="2"/>
  <c r="R1321" i="2"/>
  <c r="U1321" i="2"/>
  <c r="S1321" i="2"/>
  <c r="V1313" i="2"/>
  <c r="W1313" i="2"/>
  <c r="P1313" i="2"/>
  <c r="X1313" i="2"/>
  <c r="Q1313" i="2"/>
  <c r="Y1313" i="2"/>
  <c r="T1313" i="2"/>
  <c r="U1313" i="2"/>
  <c r="R1313" i="2"/>
  <c r="S1313" i="2"/>
  <c r="V1305" i="2"/>
  <c r="W1305" i="2"/>
  <c r="P1305" i="2"/>
  <c r="X1305" i="2"/>
  <c r="Q1305" i="2"/>
  <c r="Y1305" i="2"/>
  <c r="T1305" i="2"/>
  <c r="R1305" i="2"/>
  <c r="S1305" i="2"/>
  <c r="U1305" i="2"/>
  <c r="V1297" i="2"/>
  <c r="W1297" i="2"/>
  <c r="P1297" i="2"/>
  <c r="X1297" i="2"/>
  <c r="Q1297" i="2"/>
  <c r="Y1297" i="2"/>
  <c r="T1297" i="2"/>
  <c r="R1297" i="2"/>
  <c r="S1297" i="2"/>
  <c r="U1297" i="2"/>
  <c r="V1289" i="2"/>
  <c r="W1289" i="2"/>
  <c r="P1289" i="2"/>
  <c r="X1289" i="2"/>
  <c r="Q1289" i="2"/>
  <c r="Y1289" i="2"/>
  <c r="T1289" i="2"/>
  <c r="R1289" i="2"/>
  <c r="U1289" i="2"/>
  <c r="S1289" i="2"/>
  <c r="V1281" i="2"/>
  <c r="W1281" i="2"/>
  <c r="P1281" i="2"/>
  <c r="X1281" i="2"/>
  <c r="Q1281" i="2"/>
  <c r="Y1281" i="2"/>
  <c r="T1281" i="2"/>
  <c r="U1281" i="2"/>
  <c r="R1281" i="2"/>
  <c r="S1281" i="2"/>
  <c r="V1273" i="2"/>
  <c r="W1273" i="2"/>
  <c r="P1273" i="2"/>
  <c r="X1273" i="2"/>
  <c r="Q1273" i="2"/>
  <c r="Y1273" i="2"/>
  <c r="T1273" i="2"/>
  <c r="R1273" i="2"/>
  <c r="S1273" i="2"/>
  <c r="U1273" i="2"/>
  <c r="V1265" i="2"/>
  <c r="W1265" i="2"/>
  <c r="P1265" i="2"/>
  <c r="X1265" i="2"/>
  <c r="Q1265" i="2"/>
  <c r="Y1265" i="2"/>
  <c r="T1265" i="2"/>
  <c r="R1265" i="2"/>
  <c r="S1265" i="2"/>
  <c r="U1265" i="2"/>
  <c r="V1257" i="2"/>
  <c r="W1257" i="2"/>
  <c r="P1257" i="2"/>
  <c r="X1257" i="2"/>
  <c r="Q1257" i="2"/>
  <c r="Y1257" i="2"/>
  <c r="R1257" i="2"/>
  <c r="T1257" i="2"/>
  <c r="S1257" i="2"/>
  <c r="U1257" i="2"/>
  <c r="V1249" i="2"/>
  <c r="W1249" i="2"/>
  <c r="P1249" i="2"/>
  <c r="X1249" i="2"/>
  <c r="Q1249" i="2"/>
  <c r="Y1249" i="2"/>
  <c r="R1249" i="2"/>
  <c r="T1249" i="2"/>
  <c r="S1249" i="2"/>
  <c r="U1249" i="2"/>
  <c r="V1241" i="2"/>
  <c r="W1241" i="2"/>
  <c r="P1241" i="2"/>
  <c r="X1241" i="2"/>
  <c r="Q1241" i="2"/>
  <c r="Y1241" i="2"/>
  <c r="R1241" i="2"/>
  <c r="T1241" i="2"/>
  <c r="S1241" i="2"/>
  <c r="U1241" i="2"/>
  <c r="V1233" i="2"/>
  <c r="W1233" i="2"/>
  <c r="P1233" i="2"/>
  <c r="X1233" i="2"/>
  <c r="Q1233" i="2"/>
  <c r="Y1233" i="2"/>
  <c r="R1233" i="2"/>
  <c r="T1233" i="2"/>
  <c r="S1233" i="2"/>
  <c r="U1233" i="2"/>
  <c r="V1225" i="2"/>
  <c r="W1225" i="2"/>
  <c r="P1225" i="2"/>
  <c r="X1225" i="2"/>
  <c r="Q1225" i="2"/>
  <c r="Y1225" i="2"/>
  <c r="R1225" i="2"/>
  <c r="T1225" i="2"/>
  <c r="S1225" i="2"/>
  <c r="U1225" i="2"/>
  <c r="V1217" i="2"/>
  <c r="W1217" i="2"/>
  <c r="P1217" i="2"/>
  <c r="X1217" i="2"/>
  <c r="Q1217" i="2"/>
  <c r="Y1217" i="2"/>
  <c r="R1217" i="2"/>
  <c r="T1217" i="2"/>
  <c r="S1217" i="2"/>
  <c r="U1217" i="2"/>
  <c r="V1209" i="2"/>
  <c r="W1209" i="2"/>
  <c r="P1209" i="2"/>
  <c r="X1209" i="2"/>
  <c r="Q1209" i="2"/>
  <c r="Y1209" i="2"/>
  <c r="R1209" i="2"/>
  <c r="T1209" i="2"/>
  <c r="S1209" i="2"/>
  <c r="U1209" i="2"/>
  <c r="V1201" i="2"/>
  <c r="W1201" i="2"/>
  <c r="P1201" i="2"/>
  <c r="X1201" i="2"/>
  <c r="Q1201" i="2"/>
  <c r="Y1201" i="2"/>
  <c r="R1201" i="2"/>
  <c r="T1201" i="2"/>
  <c r="S1201" i="2"/>
  <c r="U1201" i="2"/>
  <c r="P1192" i="2"/>
  <c r="X1192" i="2"/>
  <c r="Q1192" i="2"/>
  <c r="Y1192" i="2"/>
  <c r="R1192" i="2"/>
  <c r="S1192" i="2"/>
  <c r="T1192" i="2"/>
  <c r="V1192" i="2"/>
  <c r="U1192" i="2"/>
  <c r="W1192" i="2"/>
  <c r="P1184" i="2"/>
  <c r="X1184" i="2"/>
  <c r="Q1184" i="2"/>
  <c r="Y1184" i="2"/>
  <c r="R1184" i="2"/>
  <c r="S1184" i="2"/>
  <c r="T1184" i="2"/>
  <c r="V1184" i="2"/>
  <c r="W1184" i="2"/>
  <c r="U1184" i="2"/>
  <c r="P1176" i="2"/>
  <c r="X1176" i="2"/>
  <c r="Q1176" i="2"/>
  <c r="Y1176" i="2"/>
  <c r="R1176" i="2"/>
  <c r="S1176" i="2"/>
  <c r="T1176" i="2"/>
  <c r="V1176" i="2"/>
  <c r="U1176" i="2"/>
  <c r="W1176" i="2"/>
  <c r="P1168" i="2"/>
  <c r="X1168" i="2"/>
  <c r="Q1168" i="2"/>
  <c r="Y1168" i="2"/>
  <c r="R1168" i="2"/>
  <c r="S1168" i="2"/>
  <c r="T1168" i="2"/>
  <c r="V1168" i="2"/>
  <c r="W1168" i="2"/>
  <c r="U1168" i="2"/>
  <c r="P1160" i="2"/>
  <c r="X1160" i="2"/>
  <c r="Q1160" i="2"/>
  <c r="Y1160" i="2"/>
  <c r="R1160" i="2"/>
  <c r="S1160" i="2"/>
  <c r="T1160" i="2"/>
  <c r="V1160" i="2"/>
  <c r="U1160" i="2"/>
  <c r="W1160" i="2"/>
  <c r="P1152" i="2"/>
  <c r="X1152" i="2"/>
  <c r="Q1152" i="2"/>
  <c r="Y1152" i="2"/>
  <c r="R1152" i="2"/>
  <c r="S1152" i="2"/>
  <c r="T1152" i="2"/>
  <c r="V1152" i="2"/>
  <c r="W1152" i="2"/>
  <c r="U1152" i="2"/>
  <c r="P1144" i="2"/>
  <c r="X1144" i="2"/>
  <c r="Q1144" i="2"/>
  <c r="Y1144" i="2"/>
  <c r="R1144" i="2"/>
  <c r="S1144" i="2"/>
  <c r="T1144" i="2"/>
  <c r="V1144" i="2"/>
  <c r="U1144" i="2"/>
  <c r="W1144" i="2"/>
  <c r="P1136" i="2"/>
  <c r="X1136" i="2"/>
  <c r="Q1136" i="2"/>
  <c r="Y1136" i="2"/>
  <c r="R1136" i="2"/>
  <c r="S1136" i="2"/>
  <c r="T1136" i="2"/>
  <c r="V1136" i="2"/>
  <c r="W1136" i="2"/>
  <c r="U1136" i="2"/>
  <c r="P1128" i="2"/>
  <c r="X1128" i="2"/>
  <c r="Q1128" i="2"/>
  <c r="Y1128" i="2"/>
  <c r="R1128" i="2"/>
  <c r="S1128" i="2"/>
  <c r="T1128" i="2"/>
  <c r="V1128" i="2"/>
  <c r="U1128" i="2"/>
  <c r="W1128" i="2"/>
  <c r="P1120" i="2"/>
  <c r="X1120" i="2"/>
  <c r="Q1120" i="2"/>
  <c r="Y1120" i="2"/>
  <c r="R1120" i="2"/>
  <c r="S1120" i="2"/>
  <c r="T1120" i="2"/>
  <c r="V1120" i="2"/>
  <c r="W1120" i="2"/>
  <c r="U1120" i="2"/>
  <c r="P1112" i="2"/>
  <c r="X1112" i="2"/>
  <c r="Q1112" i="2"/>
  <c r="Y1112" i="2"/>
  <c r="R1112" i="2"/>
  <c r="S1112" i="2"/>
  <c r="T1112" i="2"/>
  <c r="V1112" i="2"/>
  <c r="U1112" i="2"/>
  <c r="W1112" i="2"/>
  <c r="P1104" i="2"/>
  <c r="X1104" i="2"/>
  <c r="Q1104" i="2"/>
  <c r="Y1104" i="2"/>
  <c r="R1104" i="2"/>
  <c r="S1104" i="2"/>
  <c r="T1104" i="2"/>
  <c r="V1104" i="2"/>
  <c r="W1104" i="2"/>
  <c r="U1104" i="2"/>
  <c r="P1096" i="2"/>
  <c r="X1096" i="2"/>
  <c r="Q1096" i="2"/>
  <c r="Y1096" i="2"/>
  <c r="R1096" i="2"/>
  <c r="S1096" i="2"/>
  <c r="T1096" i="2"/>
  <c r="V1096" i="2"/>
  <c r="U1096" i="2"/>
  <c r="W1096" i="2"/>
  <c r="P1088" i="2"/>
  <c r="X1088" i="2"/>
  <c r="Q1088" i="2"/>
  <c r="Y1088" i="2"/>
  <c r="R1088" i="2"/>
  <c r="S1088" i="2"/>
  <c r="T1088" i="2"/>
  <c r="V1088" i="2"/>
  <c r="W1088" i="2"/>
  <c r="U1088" i="2"/>
  <c r="P1080" i="2"/>
  <c r="X1080" i="2"/>
  <c r="Q1080" i="2"/>
  <c r="Y1080" i="2"/>
  <c r="R1080" i="2"/>
  <c r="S1080" i="2"/>
  <c r="T1080" i="2"/>
  <c r="V1080" i="2"/>
  <c r="U1080" i="2"/>
  <c r="W1080" i="2"/>
  <c r="P1072" i="2"/>
  <c r="X1072" i="2"/>
  <c r="Q1072" i="2"/>
  <c r="Y1072" i="2"/>
  <c r="R1072" i="2"/>
  <c r="S1072" i="2"/>
  <c r="T1072" i="2"/>
  <c r="V1072" i="2"/>
  <c r="W1072" i="2"/>
  <c r="U1072" i="2"/>
  <c r="P1064" i="2"/>
  <c r="X1064" i="2"/>
  <c r="Q1064" i="2"/>
  <c r="Y1064" i="2"/>
  <c r="R1064" i="2"/>
  <c r="S1064" i="2"/>
  <c r="T1064" i="2"/>
  <c r="V1064" i="2"/>
  <c r="U1064" i="2"/>
  <c r="W1064" i="2"/>
  <c r="P1056" i="2"/>
  <c r="X1056" i="2"/>
  <c r="Q1056" i="2"/>
  <c r="Y1056" i="2"/>
  <c r="R1056" i="2"/>
  <c r="S1056" i="2"/>
  <c r="T1056" i="2"/>
  <c r="V1056" i="2"/>
  <c r="W1056" i="2"/>
  <c r="U1056" i="2"/>
  <c r="P1048" i="2"/>
  <c r="X1048" i="2"/>
  <c r="Q1048" i="2"/>
  <c r="Y1048" i="2"/>
  <c r="R1048" i="2"/>
  <c r="S1048" i="2"/>
  <c r="T1048" i="2"/>
  <c r="V1048" i="2"/>
  <c r="U1048" i="2"/>
  <c r="W1048" i="2"/>
  <c r="P1040" i="2"/>
  <c r="X1040" i="2"/>
  <c r="Q1040" i="2"/>
  <c r="Y1040" i="2"/>
  <c r="R1040" i="2"/>
  <c r="S1040" i="2"/>
  <c r="T1040" i="2"/>
  <c r="V1040" i="2"/>
  <c r="W1040" i="2"/>
  <c r="U1040" i="2"/>
  <c r="P1032" i="2"/>
  <c r="X1032" i="2"/>
  <c r="Q1032" i="2"/>
  <c r="Y1032" i="2"/>
  <c r="R1032" i="2"/>
  <c r="S1032" i="2"/>
  <c r="T1032" i="2"/>
  <c r="V1032" i="2"/>
  <c r="U1032" i="2"/>
  <c r="W1032" i="2"/>
  <c r="P1024" i="2"/>
  <c r="X1024" i="2"/>
  <c r="Q1024" i="2"/>
  <c r="Y1024" i="2"/>
  <c r="R1024" i="2"/>
  <c r="S1024" i="2"/>
  <c r="T1024" i="2"/>
  <c r="V1024" i="2"/>
  <c r="W1024" i="2"/>
  <c r="U1024" i="2"/>
  <c r="P1016" i="2"/>
  <c r="X1016" i="2"/>
  <c r="Q1016" i="2"/>
  <c r="Y1016" i="2"/>
  <c r="R1016" i="2"/>
  <c r="S1016" i="2"/>
  <c r="T1016" i="2"/>
  <c r="V1016" i="2"/>
  <c r="U1016" i="2"/>
  <c r="W1016" i="2"/>
  <c r="P1008" i="2"/>
  <c r="X1008" i="2"/>
  <c r="Q1008" i="2"/>
  <c r="Y1008" i="2"/>
  <c r="R1008" i="2"/>
  <c r="S1008" i="2"/>
  <c r="T1008" i="2"/>
  <c r="V1008" i="2"/>
  <c r="W1008" i="2"/>
  <c r="U1008" i="2"/>
  <c r="P1000" i="2"/>
  <c r="X1000" i="2"/>
  <c r="Q1000" i="2"/>
  <c r="Y1000" i="2"/>
  <c r="R1000" i="2"/>
  <c r="S1000" i="2"/>
  <c r="T1000" i="2"/>
  <c r="V1000" i="2"/>
  <c r="U1000" i="2"/>
  <c r="W1000" i="2"/>
  <c r="P992" i="2"/>
  <c r="X992" i="2"/>
  <c r="Q992" i="2"/>
  <c r="Y992" i="2"/>
  <c r="R992" i="2"/>
  <c r="S992" i="2"/>
  <c r="T992" i="2"/>
  <c r="V992" i="2"/>
  <c r="W992" i="2"/>
  <c r="U992" i="2"/>
  <c r="P984" i="2"/>
  <c r="X984" i="2"/>
  <c r="Q984" i="2"/>
  <c r="Y984" i="2"/>
  <c r="R984" i="2"/>
  <c r="S984" i="2"/>
  <c r="T984" i="2"/>
  <c r="V984" i="2"/>
  <c r="U984" i="2"/>
  <c r="W984" i="2"/>
  <c r="P976" i="2"/>
  <c r="X976" i="2"/>
  <c r="Q976" i="2"/>
  <c r="Y976" i="2"/>
  <c r="R976" i="2"/>
  <c r="S976" i="2"/>
  <c r="T976" i="2"/>
  <c r="V976" i="2"/>
  <c r="W976" i="2"/>
  <c r="U976" i="2"/>
  <c r="P968" i="2"/>
  <c r="X968" i="2"/>
  <c r="Q968" i="2"/>
  <c r="Y968" i="2"/>
  <c r="R968" i="2"/>
  <c r="S968" i="2"/>
  <c r="T968" i="2"/>
  <c r="V968" i="2"/>
  <c r="U968" i="2"/>
  <c r="W968" i="2"/>
  <c r="P960" i="2"/>
  <c r="X960" i="2"/>
  <c r="Q960" i="2"/>
  <c r="Y960" i="2"/>
  <c r="R960" i="2"/>
  <c r="S960" i="2"/>
  <c r="T960" i="2"/>
  <c r="V960" i="2"/>
  <c r="W960" i="2"/>
  <c r="U960" i="2"/>
  <c r="P952" i="2"/>
  <c r="X952" i="2"/>
  <c r="Q952" i="2"/>
  <c r="Y952" i="2"/>
  <c r="R952" i="2"/>
  <c r="S952" i="2"/>
  <c r="T952" i="2"/>
  <c r="V952" i="2"/>
  <c r="U952" i="2"/>
  <c r="W952" i="2"/>
  <c r="P944" i="2"/>
  <c r="X944" i="2"/>
  <c r="Q944" i="2"/>
  <c r="Y944" i="2"/>
  <c r="R944" i="2"/>
  <c r="S944" i="2"/>
  <c r="T944" i="2"/>
  <c r="V944" i="2"/>
  <c r="W944" i="2"/>
  <c r="U944" i="2"/>
  <c r="P936" i="2"/>
  <c r="X936" i="2"/>
  <c r="Q936" i="2"/>
  <c r="Y936" i="2"/>
  <c r="R936" i="2"/>
  <c r="S936" i="2"/>
  <c r="T936" i="2"/>
  <c r="V936" i="2"/>
  <c r="U936" i="2"/>
  <c r="W936" i="2"/>
  <c r="P928" i="2"/>
  <c r="X928" i="2"/>
  <c r="Q928" i="2"/>
  <c r="Y928" i="2"/>
  <c r="R928" i="2"/>
  <c r="S928" i="2"/>
  <c r="T928" i="2"/>
  <c r="V928" i="2"/>
  <c r="W928" i="2"/>
  <c r="U928" i="2"/>
  <c r="P920" i="2"/>
  <c r="X920" i="2"/>
  <c r="Q920" i="2"/>
  <c r="Y920" i="2"/>
  <c r="R920" i="2"/>
  <c r="S920" i="2"/>
  <c r="T920" i="2"/>
  <c r="V920" i="2"/>
  <c r="U920" i="2"/>
  <c r="W920" i="2"/>
  <c r="R912" i="2"/>
  <c r="S912" i="2"/>
  <c r="Y912" i="2"/>
  <c r="P912" i="2"/>
  <c r="Q912" i="2"/>
  <c r="T912" i="2"/>
  <c r="U912" i="2"/>
  <c r="W912" i="2"/>
  <c r="V912" i="2"/>
  <c r="X912" i="2"/>
  <c r="R904" i="2"/>
  <c r="S904" i="2"/>
  <c r="U904" i="2"/>
  <c r="V904" i="2"/>
  <c r="W904" i="2"/>
  <c r="X904" i="2"/>
  <c r="Y904" i="2"/>
  <c r="Q904" i="2"/>
  <c r="P904" i="2"/>
  <c r="T904" i="2"/>
  <c r="R896" i="2"/>
  <c r="S896" i="2"/>
  <c r="Y896" i="2"/>
  <c r="P896" i="2"/>
  <c r="Q896" i="2"/>
  <c r="T896" i="2"/>
  <c r="U896" i="2"/>
  <c r="W896" i="2"/>
  <c r="V896" i="2"/>
  <c r="X896" i="2"/>
  <c r="P888" i="2"/>
  <c r="X888" i="2"/>
  <c r="Q888" i="2"/>
  <c r="Y888" i="2"/>
  <c r="R888" i="2"/>
  <c r="S888" i="2"/>
  <c r="T888" i="2"/>
  <c r="U888" i="2"/>
  <c r="V888" i="2"/>
  <c r="W888" i="2"/>
  <c r="P880" i="2"/>
  <c r="X880" i="2"/>
  <c r="Q880" i="2"/>
  <c r="Y880" i="2"/>
  <c r="R880" i="2"/>
  <c r="S880" i="2"/>
  <c r="T880" i="2"/>
  <c r="U880" i="2"/>
  <c r="V880" i="2"/>
  <c r="W880" i="2"/>
  <c r="P872" i="2"/>
  <c r="X872" i="2"/>
  <c r="Q872" i="2"/>
  <c r="Y872" i="2"/>
  <c r="R872" i="2"/>
  <c r="S872" i="2"/>
  <c r="T872" i="2"/>
  <c r="U872" i="2"/>
  <c r="V872" i="2"/>
  <c r="W872" i="2"/>
  <c r="P864" i="2"/>
  <c r="X864" i="2"/>
  <c r="Q864" i="2"/>
  <c r="Y864" i="2"/>
  <c r="R864" i="2"/>
  <c r="S864" i="2"/>
  <c r="T864" i="2"/>
  <c r="U864" i="2"/>
  <c r="V864" i="2"/>
  <c r="W864" i="2"/>
  <c r="W856" i="2"/>
  <c r="P856" i="2"/>
  <c r="X856" i="2"/>
  <c r="Q856" i="2"/>
  <c r="Y856" i="2"/>
  <c r="R856" i="2"/>
  <c r="S856" i="2"/>
  <c r="T856" i="2"/>
  <c r="U856" i="2"/>
  <c r="V856" i="2"/>
  <c r="W848" i="2"/>
  <c r="P848" i="2"/>
  <c r="X848" i="2"/>
  <c r="Q848" i="2"/>
  <c r="Y848" i="2"/>
  <c r="R848" i="2"/>
  <c r="S848" i="2"/>
  <c r="U848" i="2"/>
  <c r="T848" i="2"/>
  <c r="V848" i="2"/>
  <c r="W840" i="2"/>
  <c r="P840" i="2"/>
  <c r="X840" i="2"/>
  <c r="Q840" i="2"/>
  <c r="Y840" i="2"/>
  <c r="R840" i="2"/>
  <c r="S840" i="2"/>
  <c r="U840" i="2"/>
  <c r="V840" i="2"/>
  <c r="T840" i="2"/>
  <c r="W832" i="2"/>
  <c r="P832" i="2"/>
  <c r="X832" i="2"/>
  <c r="Q832" i="2"/>
  <c r="Y832" i="2"/>
  <c r="R832" i="2"/>
  <c r="S832" i="2"/>
  <c r="T832" i="2"/>
  <c r="U832" i="2"/>
  <c r="V832" i="2"/>
  <c r="W824" i="2"/>
  <c r="P824" i="2"/>
  <c r="X824" i="2"/>
  <c r="Q824" i="2"/>
  <c r="Y824" i="2"/>
  <c r="R824" i="2"/>
  <c r="S824" i="2"/>
  <c r="T824" i="2"/>
  <c r="U824" i="2"/>
  <c r="V824" i="2"/>
  <c r="W816" i="2"/>
  <c r="P816" i="2"/>
  <c r="X816" i="2"/>
  <c r="Q816" i="2"/>
  <c r="Y816" i="2"/>
  <c r="R816" i="2"/>
  <c r="S816" i="2"/>
  <c r="U816" i="2"/>
  <c r="T816" i="2"/>
  <c r="V816" i="2"/>
  <c r="W808" i="2"/>
  <c r="P808" i="2"/>
  <c r="X808" i="2"/>
  <c r="Q808" i="2"/>
  <c r="Y808" i="2"/>
  <c r="R808" i="2"/>
  <c r="S808" i="2"/>
  <c r="U808" i="2"/>
  <c r="V808" i="2"/>
  <c r="T808" i="2"/>
  <c r="W800" i="2"/>
  <c r="P800" i="2"/>
  <c r="X800" i="2"/>
  <c r="Q800" i="2"/>
  <c r="Y800" i="2"/>
  <c r="R800" i="2"/>
  <c r="S800" i="2"/>
  <c r="T800" i="2"/>
  <c r="U800" i="2"/>
  <c r="V800" i="2"/>
  <c r="W792" i="2"/>
  <c r="P792" i="2"/>
  <c r="X792" i="2"/>
  <c r="Q792" i="2"/>
  <c r="Y792" i="2"/>
  <c r="R792" i="2"/>
  <c r="S792" i="2"/>
  <c r="T792" i="2"/>
  <c r="U792" i="2"/>
  <c r="V792" i="2"/>
  <c r="W784" i="2"/>
  <c r="P784" i="2"/>
  <c r="X784" i="2"/>
  <c r="Q784" i="2"/>
  <c r="Y784" i="2"/>
  <c r="R784" i="2"/>
  <c r="S784" i="2"/>
  <c r="U784" i="2"/>
  <c r="V784" i="2"/>
  <c r="T784" i="2"/>
  <c r="W776" i="2"/>
  <c r="P776" i="2"/>
  <c r="X776" i="2"/>
  <c r="Q776" i="2"/>
  <c r="Y776" i="2"/>
  <c r="R776" i="2"/>
  <c r="S776" i="2"/>
  <c r="U776" i="2"/>
  <c r="V776" i="2"/>
  <c r="T776" i="2"/>
  <c r="W768" i="2"/>
  <c r="P768" i="2"/>
  <c r="X768" i="2"/>
  <c r="Q768" i="2"/>
  <c r="Y768" i="2"/>
  <c r="R768" i="2"/>
  <c r="S768" i="2"/>
  <c r="T768" i="2"/>
  <c r="U768" i="2"/>
  <c r="V768" i="2"/>
  <c r="W760" i="2"/>
  <c r="P760" i="2"/>
  <c r="X760" i="2"/>
  <c r="Q760" i="2"/>
  <c r="Y760" i="2"/>
  <c r="R760" i="2"/>
  <c r="S760" i="2"/>
  <c r="T760" i="2"/>
  <c r="U760" i="2"/>
  <c r="V760" i="2"/>
  <c r="W752" i="2"/>
  <c r="P752" i="2"/>
  <c r="X752" i="2"/>
  <c r="Q752" i="2"/>
  <c r="Y752" i="2"/>
  <c r="R752" i="2"/>
  <c r="S752" i="2"/>
  <c r="U752" i="2"/>
  <c r="V752" i="2"/>
  <c r="T752" i="2"/>
  <c r="V744" i="2"/>
  <c r="W744" i="2"/>
  <c r="P744" i="2"/>
  <c r="Q744" i="2"/>
  <c r="T744" i="2"/>
  <c r="U744" i="2"/>
  <c r="X744" i="2"/>
  <c r="Y744" i="2"/>
  <c r="R744" i="2"/>
  <c r="S744" i="2"/>
  <c r="V736" i="2"/>
  <c r="W736" i="2"/>
  <c r="P736" i="2"/>
  <c r="X736" i="2"/>
  <c r="Q736" i="2"/>
  <c r="Y736" i="2"/>
  <c r="T736" i="2"/>
  <c r="R736" i="2"/>
  <c r="S736" i="2"/>
  <c r="U736" i="2"/>
  <c r="V728" i="2"/>
  <c r="W728" i="2"/>
  <c r="P728" i="2"/>
  <c r="X728" i="2"/>
  <c r="Q728" i="2"/>
  <c r="Y728" i="2"/>
  <c r="T728" i="2"/>
  <c r="R728" i="2"/>
  <c r="S728" i="2"/>
  <c r="U728" i="2"/>
  <c r="V720" i="2"/>
  <c r="W720" i="2"/>
  <c r="P720" i="2"/>
  <c r="X720" i="2"/>
  <c r="Q720" i="2"/>
  <c r="Y720" i="2"/>
  <c r="T720" i="2"/>
  <c r="R720" i="2"/>
  <c r="S720" i="2"/>
  <c r="U720" i="2"/>
  <c r="V712" i="2"/>
  <c r="W712" i="2"/>
  <c r="P712" i="2"/>
  <c r="X712" i="2"/>
  <c r="Q712" i="2"/>
  <c r="Y712" i="2"/>
  <c r="T712" i="2"/>
  <c r="U712" i="2"/>
  <c r="R712" i="2"/>
  <c r="S712" i="2"/>
  <c r="V704" i="2"/>
  <c r="W704" i="2"/>
  <c r="P704" i="2"/>
  <c r="X704" i="2"/>
  <c r="Q704" i="2"/>
  <c r="Y704" i="2"/>
  <c r="T704" i="2"/>
  <c r="R704" i="2"/>
  <c r="S704" i="2"/>
  <c r="U704" i="2"/>
  <c r="V696" i="2"/>
  <c r="W696" i="2"/>
  <c r="P696" i="2"/>
  <c r="X696" i="2"/>
  <c r="Q696" i="2"/>
  <c r="Y696" i="2"/>
  <c r="T696" i="2"/>
  <c r="R696" i="2"/>
  <c r="S696" i="2"/>
  <c r="U696" i="2"/>
  <c r="V688" i="2"/>
  <c r="W688" i="2"/>
  <c r="P688" i="2"/>
  <c r="X688" i="2"/>
  <c r="Q688" i="2"/>
  <c r="Y688" i="2"/>
  <c r="T688" i="2"/>
  <c r="R688" i="2"/>
  <c r="S688" i="2"/>
  <c r="U688" i="2"/>
  <c r="V680" i="2"/>
  <c r="W680" i="2"/>
  <c r="P680" i="2"/>
  <c r="X680" i="2"/>
  <c r="Q680" i="2"/>
  <c r="Y680" i="2"/>
  <c r="T680" i="2"/>
  <c r="U680" i="2"/>
  <c r="R680" i="2"/>
  <c r="S680" i="2"/>
  <c r="V672" i="2"/>
  <c r="W672" i="2"/>
  <c r="P672" i="2"/>
  <c r="X672" i="2"/>
  <c r="Q672" i="2"/>
  <c r="Y672" i="2"/>
  <c r="T672" i="2"/>
  <c r="R672" i="2"/>
  <c r="S672" i="2"/>
  <c r="U672" i="2"/>
  <c r="V664" i="2"/>
  <c r="W664" i="2"/>
  <c r="P664" i="2"/>
  <c r="X664" i="2"/>
  <c r="Q664" i="2"/>
  <c r="Y664" i="2"/>
  <c r="T664" i="2"/>
  <c r="R664" i="2"/>
  <c r="S664" i="2"/>
  <c r="U664" i="2"/>
  <c r="V656" i="2"/>
  <c r="W656" i="2"/>
  <c r="P656" i="2"/>
  <c r="X656" i="2"/>
  <c r="Q656" i="2"/>
  <c r="Y656" i="2"/>
  <c r="T656" i="2"/>
  <c r="R656" i="2"/>
  <c r="S656" i="2"/>
  <c r="U656" i="2"/>
  <c r="V648" i="2"/>
  <c r="W648" i="2"/>
  <c r="P648" i="2"/>
  <c r="X648" i="2"/>
  <c r="Q648" i="2"/>
  <c r="Y648" i="2"/>
  <c r="T648" i="2"/>
  <c r="U648" i="2"/>
  <c r="R648" i="2"/>
  <c r="S648" i="2"/>
  <c r="V640" i="2"/>
  <c r="W640" i="2"/>
  <c r="P640" i="2"/>
  <c r="X640" i="2"/>
  <c r="Q640" i="2"/>
  <c r="Y640" i="2"/>
  <c r="T640" i="2"/>
  <c r="R640" i="2"/>
  <c r="S640" i="2"/>
  <c r="U640" i="2"/>
  <c r="V632" i="2"/>
  <c r="W632" i="2"/>
  <c r="P632" i="2"/>
  <c r="X632" i="2"/>
  <c r="Q632" i="2"/>
  <c r="Y632" i="2"/>
  <c r="T632" i="2"/>
  <c r="R632" i="2"/>
  <c r="S632" i="2"/>
  <c r="U632" i="2"/>
  <c r="V624" i="2"/>
  <c r="W624" i="2"/>
  <c r="P624" i="2"/>
  <c r="X624" i="2"/>
  <c r="Q624" i="2"/>
  <c r="Y624" i="2"/>
  <c r="T624" i="2"/>
  <c r="R624" i="2"/>
  <c r="U624" i="2"/>
  <c r="S624" i="2"/>
  <c r="V616" i="2"/>
  <c r="W616" i="2"/>
  <c r="P616" i="2"/>
  <c r="X616" i="2"/>
  <c r="Q616" i="2"/>
  <c r="Y616" i="2"/>
  <c r="T616" i="2"/>
  <c r="U616" i="2"/>
  <c r="R616" i="2"/>
  <c r="S616" i="2"/>
  <c r="V608" i="2"/>
  <c r="W608" i="2"/>
  <c r="P608" i="2"/>
  <c r="X608" i="2"/>
  <c r="Q608" i="2"/>
  <c r="Y608" i="2"/>
  <c r="T608" i="2"/>
  <c r="R608" i="2"/>
  <c r="S608" i="2"/>
  <c r="U608" i="2"/>
  <c r="V600" i="2"/>
  <c r="W600" i="2"/>
  <c r="P600" i="2"/>
  <c r="X600" i="2"/>
  <c r="Q600" i="2"/>
  <c r="Y600" i="2"/>
  <c r="T600" i="2"/>
  <c r="R600" i="2"/>
  <c r="S600" i="2"/>
  <c r="U600" i="2"/>
  <c r="V592" i="2"/>
  <c r="W592" i="2"/>
  <c r="P592" i="2"/>
  <c r="X592" i="2"/>
  <c r="Q592" i="2"/>
  <c r="Y592" i="2"/>
  <c r="T592" i="2"/>
  <c r="R592" i="2"/>
  <c r="S592" i="2"/>
  <c r="U592" i="2"/>
  <c r="V584" i="2"/>
  <c r="W584" i="2"/>
  <c r="P584" i="2"/>
  <c r="X584" i="2"/>
  <c r="Q584" i="2"/>
  <c r="Y584" i="2"/>
  <c r="T584" i="2"/>
  <c r="U584" i="2"/>
  <c r="S584" i="2"/>
  <c r="R584" i="2"/>
  <c r="V576" i="2"/>
  <c r="W576" i="2"/>
  <c r="P576" i="2"/>
  <c r="X576" i="2"/>
  <c r="Q576" i="2"/>
  <c r="Y576" i="2"/>
  <c r="T576" i="2"/>
  <c r="R576" i="2"/>
  <c r="S576" i="2"/>
  <c r="U576" i="2"/>
  <c r="V568" i="2"/>
  <c r="W568" i="2"/>
  <c r="P568" i="2"/>
  <c r="X568" i="2"/>
  <c r="Q568" i="2"/>
  <c r="Y568" i="2"/>
  <c r="T568" i="2"/>
  <c r="R568" i="2"/>
  <c r="S568" i="2"/>
  <c r="U568" i="2"/>
  <c r="V560" i="2"/>
  <c r="W560" i="2"/>
  <c r="P560" i="2"/>
  <c r="X560" i="2"/>
  <c r="Q560" i="2"/>
  <c r="Y560" i="2"/>
  <c r="T560" i="2"/>
  <c r="R560" i="2"/>
  <c r="U560" i="2"/>
  <c r="S560" i="2"/>
  <c r="V544" i="2"/>
  <c r="W544" i="2"/>
  <c r="P544" i="2"/>
  <c r="X544" i="2"/>
  <c r="Q544" i="2"/>
  <c r="Y544" i="2"/>
  <c r="T544" i="2"/>
  <c r="R544" i="2"/>
  <c r="S544" i="2"/>
  <c r="U544" i="2"/>
  <c r="V536" i="2"/>
  <c r="W536" i="2"/>
  <c r="P536" i="2"/>
  <c r="X536" i="2"/>
  <c r="Q536" i="2"/>
  <c r="Y536" i="2"/>
  <c r="T536" i="2"/>
  <c r="R536" i="2"/>
  <c r="S536" i="2"/>
  <c r="U536" i="2"/>
  <c r="V528" i="2"/>
  <c r="W528" i="2"/>
  <c r="P528" i="2"/>
  <c r="X528" i="2"/>
  <c r="Q528" i="2"/>
  <c r="Y528" i="2"/>
  <c r="T528" i="2"/>
  <c r="R528" i="2"/>
  <c r="S528" i="2"/>
  <c r="U528" i="2"/>
  <c r="Q520" i="2"/>
  <c r="Y520" i="2"/>
  <c r="R520" i="2"/>
  <c r="S520" i="2"/>
  <c r="V520" i="2"/>
  <c r="X520" i="2"/>
  <c r="U520" i="2"/>
  <c r="P520" i="2"/>
  <c r="T520" i="2"/>
  <c r="W520" i="2"/>
  <c r="P512" i="2"/>
  <c r="X512" i="2"/>
  <c r="Q512" i="2"/>
  <c r="Y512" i="2"/>
  <c r="R512" i="2"/>
  <c r="S512" i="2"/>
  <c r="V512" i="2"/>
  <c r="U512" i="2"/>
  <c r="W512" i="2"/>
  <c r="T512" i="2"/>
  <c r="P504" i="2"/>
  <c r="X504" i="2"/>
  <c r="Q504" i="2"/>
  <c r="Y504" i="2"/>
  <c r="R504" i="2"/>
  <c r="S504" i="2"/>
  <c r="V504" i="2"/>
  <c r="U504" i="2"/>
  <c r="W504" i="2"/>
  <c r="T504" i="2"/>
  <c r="P496" i="2"/>
  <c r="X496" i="2"/>
  <c r="Q496" i="2"/>
  <c r="Y496" i="2"/>
  <c r="R496" i="2"/>
  <c r="S496" i="2"/>
  <c r="V496" i="2"/>
  <c r="T496" i="2"/>
  <c r="U496" i="2"/>
  <c r="W496" i="2"/>
  <c r="P488" i="2"/>
  <c r="X488" i="2"/>
  <c r="Q488" i="2"/>
  <c r="Y488" i="2"/>
  <c r="R488" i="2"/>
  <c r="S488" i="2"/>
  <c r="V488" i="2"/>
  <c r="T488" i="2"/>
  <c r="U488" i="2"/>
  <c r="W488" i="2"/>
  <c r="P480" i="2"/>
  <c r="X480" i="2"/>
  <c r="Q480" i="2"/>
  <c r="Y480" i="2"/>
  <c r="R480" i="2"/>
  <c r="S480" i="2"/>
  <c r="V480" i="2"/>
  <c r="U480" i="2"/>
  <c r="T480" i="2"/>
  <c r="W480" i="2"/>
  <c r="P472" i="2"/>
  <c r="X472" i="2"/>
  <c r="Q472" i="2"/>
  <c r="Y472" i="2"/>
  <c r="R472" i="2"/>
  <c r="S472" i="2"/>
  <c r="V472" i="2"/>
  <c r="U472" i="2"/>
  <c r="W472" i="2"/>
  <c r="T472" i="2"/>
  <c r="P464" i="2"/>
  <c r="X464" i="2"/>
  <c r="Q464" i="2"/>
  <c r="Y464" i="2"/>
  <c r="R464" i="2"/>
  <c r="S464" i="2"/>
  <c r="V464" i="2"/>
  <c r="T464" i="2"/>
  <c r="U464" i="2"/>
  <c r="W464" i="2"/>
  <c r="P456" i="2"/>
  <c r="X456" i="2"/>
  <c r="Q456" i="2"/>
  <c r="Y456" i="2"/>
  <c r="R456" i="2"/>
  <c r="S456" i="2"/>
  <c r="V456" i="2"/>
  <c r="T456" i="2"/>
  <c r="U456" i="2"/>
  <c r="W456" i="2"/>
  <c r="P448" i="2"/>
  <c r="X448" i="2"/>
  <c r="Q448" i="2"/>
  <c r="Y448" i="2"/>
  <c r="R448" i="2"/>
  <c r="S448" i="2"/>
  <c r="V448" i="2"/>
  <c r="U448" i="2"/>
  <c r="T448" i="2"/>
  <c r="W448" i="2"/>
  <c r="P440" i="2"/>
  <c r="Q440" i="2"/>
  <c r="Y440" i="2"/>
  <c r="R440" i="2"/>
  <c r="S440" i="2"/>
  <c r="W440" i="2"/>
  <c r="X440" i="2"/>
  <c r="U440" i="2"/>
  <c r="T440" i="2"/>
  <c r="V440" i="2"/>
  <c r="P432" i="2"/>
  <c r="X432" i="2"/>
  <c r="Q432" i="2"/>
  <c r="Y432" i="2"/>
  <c r="R432" i="2"/>
  <c r="S432" i="2"/>
  <c r="W432" i="2"/>
  <c r="U432" i="2"/>
  <c r="T432" i="2"/>
  <c r="V432" i="2"/>
  <c r="P424" i="2"/>
  <c r="X424" i="2"/>
  <c r="Q424" i="2"/>
  <c r="Y424" i="2"/>
  <c r="R424" i="2"/>
  <c r="S424" i="2"/>
  <c r="W424" i="2"/>
  <c r="U424" i="2"/>
  <c r="T424" i="2"/>
  <c r="V424" i="2"/>
  <c r="P416" i="2"/>
  <c r="X416" i="2"/>
  <c r="Q416" i="2"/>
  <c r="Y416" i="2"/>
  <c r="R416" i="2"/>
  <c r="S416" i="2"/>
  <c r="W416" i="2"/>
  <c r="U416" i="2"/>
  <c r="T416" i="2"/>
  <c r="V416" i="2"/>
  <c r="P408" i="2"/>
  <c r="X408" i="2"/>
  <c r="Q408" i="2"/>
  <c r="Y408" i="2"/>
  <c r="R408" i="2"/>
  <c r="S408" i="2"/>
  <c r="W408" i="2"/>
  <c r="U408" i="2"/>
  <c r="V408" i="2"/>
  <c r="T408" i="2"/>
  <c r="P400" i="2"/>
  <c r="X400" i="2"/>
  <c r="Q400" i="2"/>
  <c r="Y400" i="2"/>
  <c r="R400" i="2"/>
  <c r="S400" i="2"/>
  <c r="W400" i="2"/>
  <c r="U400" i="2"/>
  <c r="T400" i="2"/>
  <c r="V400" i="2"/>
  <c r="P392" i="2"/>
  <c r="X392" i="2"/>
  <c r="Q392" i="2"/>
  <c r="Y392" i="2"/>
  <c r="R392" i="2"/>
  <c r="S392" i="2"/>
  <c r="W392" i="2"/>
  <c r="U392" i="2"/>
  <c r="V392" i="2"/>
  <c r="T392" i="2"/>
  <c r="P384" i="2"/>
  <c r="X384" i="2"/>
  <c r="Q384" i="2"/>
  <c r="Y384" i="2"/>
  <c r="R384" i="2"/>
  <c r="S384" i="2"/>
  <c r="W384" i="2"/>
  <c r="U384" i="2"/>
  <c r="T384" i="2"/>
  <c r="V384" i="2"/>
  <c r="P376" i="2"/>
  <c r="X376" i="2"/>
  <c r="Q376" i="2"/>
  <c r="Y376" i="2"/>
  <c r="R376" i="2"/>
  <c r="S376" i="2"/>
  <c r="W376" i="2"/>
  <c r="U376" i="2"/>
  <c r="T376" i="2"/>
  <c r="V376" i="2"/>
  <c r="W368" i="2"/>
  <c r="P368" i="2"/>
  <c r="X368" i="2"/>
  <c r="Q368" i="2"/>
  <c r="Y368" i="2"/>
  <c r="R368" i="2"/>
  <c r="S368" i="2"/>
  <c r="T368" i="2"/>
  <c r="U368" i="2"/>
  <c r="V368" i="2"/>
  <c r="U360" i="2"/>
  <c r="V360" i="2"/>
  <c r="W360" i="2"/>
  <c r="R360" i="2"/>
  <c r="S360" i="2"/>
  <c r="T360" i="2"/>
  <c r="X360" i="2"/>
  <c r="Y360" i="2"/>
  <c r="P360" i="2"/>
  <c r="Q360" i="2"/>
  <c r="U352" i="2"/>
  <c r="V352" i="2"/>
  <c r="W352" i="2"/>
  <c r="T352" i="2"/>
  <c r="X352" i="2"/>
  <c r="Y352" i="2"/>
  <c r="P352" i="2"/>
  <c r="Q352" i="2"/>
  <c r="R352" i="2"/>
  <c r="S352" i="2"/>
  <c r="U344" i="2"/>
  <c r="V344" i="2"/>
  <c r="W344" i="2"/>
  <c r="Y344" i="2"/>
  <c r="P344" i="2"/>
  <c r="Q344" i="2"/>
  <c r="R344" i="2"/>
  <c r="X344" i="2"/>
  <c r="S344" i="2"/>
  <c r="T344" i="2"/>
  <c r="U336" i="2"/>
  <c r="V336" i="2"/>
  <c r="W336" i="2"/>
  <c r="P336" i="2"/>
  <c r="Q336" i="2"/>
  <c r="R336" i="2"/>
  <c r="S336" i="2"/>
  <c r="T336" i="2"/>
  <c r="X336" i="2"/>
  <c r="Y336" i="2"/>
  <c r="U328" i="2"/>
  <c r="V328" i="2"/>
  <c r="W328" i="2"/>
  <c r="R328" i="2"/>
  <c r="S328" i="2"/>
  <c r="T328" i="2"/>
  <c r="X328" i="2"/>
  <c r="Y328" i="2"/>
  <c r="P328" i="2"/>
  <c r="Q328" i="2"/>
  <c r="U319" i="2"/>
  <c r="V319" i="2"/>
  <c r="W319" i="2"/>
  <c r="P319" i="2"/>
  <c r="X319" i="2"/>
  <c r="Q319" i="2"/>
  <c r="Y319" i="2"/>
  <c r="R319" i="2"/>
  <c r="S319" i="2"/>
  <c r="T319" i="2"/>
  <c r="U311" i="2"/>
  <c r="V311" i="2"/>
  <c r="W311" i="2"/>
  <c r="P311" i="2"/>
  <c r="X311" i="2"/>
  <c r="Q311" i="2"/>
  <c r="Y311" i="2"/>
  <c r="R311" i="2"/>
  <c r="S311" i="2"/>
  <c r="T311" i="2"/>
  <c r="U303" i="2"/>
  <c r="V303" i="2"/>
  <c r="W303" i="2"/>
  <c r="P303" i="2"/>
  <c r="X303" i="2"/>
  <c r="Q303" i="2"/>
  <c r="Y303" i="2"/>
  <c r="R303" i="2"/>
  <c r="S303" i="2"/>
  <c r="T303" i="2"/>
  <c r="U295" i="2"/>
  <c r="V295" i="2"/>
  <c r="W295" i="2"/>
  <c r="P295" i="2"/>
  <c r="X295" i="2"/>
  <c r="Q295" i="2"/>
  <c r="Y295" i="2"/>
  <c r="T295" i="2"/>
  <c r="R295" i="2"/>
  <c r="S295" i="2"/>
  <c r="R287" i="2"/>
  <c r="S287" i="2"/>
  <c r="V287" i="2"/>
  <c r="P287" i="2"/>
  <c r="Q287" i="2"/>
  <c r="T287" i="2"/>
  <c r="U287" i="2"/>
  <c r="W287" i="2"/>
  <c r="X287" i="2"/>
  <c r="Y287" i="2"/>
  <c r="R279" i="2"/>
  <c r="S279" i="2"/>
  <c r="V279" i="2"/>
  <c r="Q279" i="2"/>
  <c r="T279" i="2"/>
  <c r="U279" i="2"/>
  <c r="W279" i="2"/>
  <c r="X279" i="2"/>
  <c r="P279" i="2"/>
  <c r="Y279" i="2"/>
  <c r="R271" i="2"/>
  <c r="S271" i="2"/>
  <c r="V271" i="2"/>
  <c r="U271" i="2"/>
  <c r="W271" i="2"/>
  <c r="X271" i="2"/>
  <c r="Y271" i="2"/>
  <c r="P271" i="2"/>
  <c r="Q271" i="2"/>
  <c r="T271" i="2"/>
  <c r="R263" i="2"/>
  <c r="S263" i="2"/>
  <c r="V263" i="2"/>
  <c r="X263" i="2"/>
  <c r="Y263" i="2"/>
  <c r="P263" i="2"/>
  <c r="Q263" i="2"/>
  <c r="T263" i="2"/>
  <c r="U263" i="2"/>
  <c r="W263" i="2"/>
  <c r="R255" i="2"/>
  <c r="S255" i="2"/>
  <c r="V255" i="2"/>
  <c r="P255" i="2"/>
  <c r="Q255" i="2"/>
  <c r="T255" i="2"/>
  <c r="U255" i="2"/>
  <c r="Y255" i="2"/>
  <c r="X255" i="2"/>
  <c r="W255" i="2"/>
  <c r="R247" i="2"/>
  <c r="S247" i="2"/>
  <c r="V247" i="2"/>
  <c r="Q247" i="2"/>
  <c r="T247" i="2"/>
  <c r="U247" i="2"/>
  <c r="W247" i="2"/>
  <c r="X247" i="2"/>
  <c r="P247" i="2"/>
  <c r="Y247" i="2"/>
  <c r="R239" i="2"/>
  <c r="S239" i="2"/>
  <c r="V239" i="2"/>
  <c r="U239" i="2"/>
  <c r="W239" i="2"/>
  <c r="X239" i="2"/>
  <c r="Y239" i="2"/>
  <c r="Q239" i="2"/>
  <c r="T239" i="2"/>
  <c r="P239" i="2"/>
  <c r="P231" i="2"/>
  <c r="X231" i="2"/>
  <c r="Q231" i="2"/>
  <c r="Y231" i="2"/>
  <c r="R231" i="2"/>
  <c r="S231" i="2"/>
  <c r="V231" i="2"/>
  <c r="W231" i="2"/>
  <c r="T231" i="2"/>
  <c r="U231" i="2"/>
  <c r="P223" i="2"/>
  <c r="X223" i="2"/>
  <c r="Q223" i="2"/>
  <c r="Y223" i="2"/>
  <c r="R223" i="2"/>
  <c r="S223" i="2"/>
  <c r="V223" i="2"/>
  <c r="T223" i="2"/>
  <c r="U223" i="2"/>
  <c r="W223" i="2"/>
  <c r="P215" i="2"/>
  <c r="X215" i="2"/>
  <c r="Q215" i="2"/>
  <c r="Y215" i="2"/>
  <c r="R215" i="2"/>
  <c r="S215" i="2"/>
  <c r="V215" i="2"/>
  <c r="T215" i="2"/>
  <c r="U215" i="2"/>
  <c r="W215" i="2"/>
  <c r="P207" i="2"/>
  <c r="X207" i="2"/>
  <c r="Q207" i="2"/>
  <c r="Y207" i="2"/>
  <c r="R207" i="2"/>
  <c r="S207" i="2"/>
  <c r="V207" i="2"/>
  <c r="T207" i="2"/>
  <c r="U207" i="2"/>
  <c r="W207" i="2"/>
  <c r="P199" i="2"/>
  <c r="X199" i="2"/>
  <c r="Q199" i="2"/>
  <c r="Y199" i="2"/>
  <c r="R199" i="2"/>
  <c r="S199" i="2"/>
  <c r="V199" i="2"/>
  <c r="W199" i="2"/>
  <c r="U199" i="2"/>
  <c r="T199" i="2"/>
  <c r="P191" i="2"/>
  <c r="X191" i="2"/>
  <c r="Q191" i="2"/>
  <c r="Y191" i="2"/>
  <c r="R191" i="2"/>
  <c r="S191" i="2"/>
  <c r="V191" i="2"/>
  <c r="T191" i="2"/>
  <c r="U191" i="2"/>
  <c r="W191" i="2"/>
  <c r="P183" i="2"/>
  <c r="X183" i="2"/>
  <c r="Q183" i="2"/>
  <c r="Y183" i="2"/>
  <c r="R183" i="2"/>
  <c r="S183" i="2"/>
  <c r="V183" i="2"/>
  <c r="T183" i="2"/>
  <c r="U183" i="2"/>
  <c r="W183" i="2"/>
  <c r="R175" i="2"/>
  <c r="S175" i="2"/>
  <c r="T175" i="2"/>
  <c r="U175" i="2"/>
  <c r="V175" i="2"/>
  <c r="P175" i="2"/>
  <c r="X175" i="2"/>
  <c r="W175" i="2"/>
  <c r="Y175" i="2"/>
  <c r="Q175" i="2"/>
  <c r="R167" i="2"/>
  <c r="S167" i="2"/>
  <c r="T167" i="2"/>
  <c r="U167" i="2"/>
  <c r="V167" i="2"/>
  <c r="P167" i="2"/>
  <c r="X167" i="2"/>
  <c r="Q167" i="2"/>
  <c r="W167" i="2"/>
  <c r="Y167" i="2"/>
  <c r="R159" i="2"/>
  <c r="S159" i="2"/>
  <c r="T159" i="2"/>
  <c r="U159" i="2"/>
  <c r="V159" i="2"/>
  <c r="P159" i="2"/>
  <c r="X159" i="2"/>
  <c r="W159" i="2"/>
  <c r="Y159" i="2"/>
  <c r="Q159" i="2"/>
  <c r="R151" i="2"/>
  <c r="S151" i="2"/>
  <c r="T151" i="2"/>
  <c r="U151" i="2"/>
  <c r="V151" i="2"/>
  <c r="P151" i="2"/>
  <c r="X151" i="2"/>
  <c r="Q151" i="2"/>
  <c r="Y151" i="2"/>
  <c r="W151" i="2"/>
  <c r="R143" i="2"/>
  <c r="S143" i="2"/>
  <c r="T143" i="2"/>
  <c r="U143" i="2"/>
  <c r="V143" i="2"/>
  <c r="P143" i="2"/>
  <c r="X143" i="2"/>
  <c r="W143" i="2"/>
  <c r="Y143" i="2"/>
  <c r="Q143" i="2"/>
  <c r="R135" i="2"/>
  <c r="S135" i="2"/>
  <c r="T135" i="2"/>
  <c r="U135" i="2"/>
  <c r="V135" i="2"/>
  <c r="P135" i="2"/>
  <c r="X135" i="2"/>
  <c r="Q135" i="2"/>
  <c r="W135" i="2"/>
  <c r="Y135" i="2"/>
  <c r="R127" i="2"/>
  <c r="S127" i="2"/>
  <c r="T127" i="2"/>
  <c r="U127" i="2"/>
  <c r="V127" i="2"/>
  <c r="P127" i="2"/>
  <c r="X127" i="2"/>
  <c r="W127" i="2"/>
  <c r="Y127" i="2"/>
  <c r="Q127" i="2"/>
  <c r="R119" i="2"/>
  <c r="S119" i="2"/>
  <c r="T119" i="2"/>
  <c r="U119" i="2"/>
  <c r="V119" i="2"/>
  <c r="P119" i="2"/>
  <c r="X119" i="2"/>
  <c r="Q119" i="2"/>
  <c r="W119" i="2"/>
  <c r="Y119" i="2"/>
  <c r="R111" i="2"/>
  <c r="S111" i="2"/>
  <c r="T111" i="2"/>
  <c r="U111" i="2"/>
  <c r="V111" i="2"/>
  <c r="P111" i="2"/>
  <c r="X111" i="2"/>
  <c r="W111" i="2"/>
  <c r="Y111" i="2"/>
  <c r="Q111" i="2"/>
  <c r="Q103" i="2"/>
  <c r="Y103" i="2"/>
  <c r="V103" i="2"/>
  <c r="R103" i="2"/>
  <c r="S103" i="2"/>
  <c r="P103" i="2"/>
  <c r="T103" i="2"/>
  <c r="X103" i="2"/>
  <c r="U103" i="2"/>
  <c r="W103" i="2"/>
  <c r="S90" i="2"/>
  <c r="T90" i="2"/>
  <c r="Q90" i="2"/>
  <c r="Y90" i="2"/>
  <c r="R90" i="2"/>
  <c r="U90" i="2"/>
  <c r="V90" i="2"/>
  <c r="W90" i="2"/>
  <c r="P90" i="2"/>
  <c r="X90" i="2"/>
  <c r="W80" i="2"/>
  <c r="P80" i="2"/>
  <c r="Y80" i="2"/>
  <c r="X80" i="2"/>
  <c r="Q80" i="2"/>
  <c r="R80" i="2"/>
  <c r="T80" i="2"/>
  <c r="U80" i="2"/>
  <c r="V80" i="2"/>
  <c r="S80" i="2"/>
  <c r="W68" i="2"/>
  <c r="P68" i="2"/>
  <c r="Q68" i="2"/>
  <c r="X68" i="2"/>
  <c r="Y68" i="2"/>
  <c r="U68" i="2"/>
  <c r="R68" i="2"/>
  <c r="T68" i="2"/>
  <c r="S68" i="2"/>
  <c r="V68" i="2"/>
  <c r="W60" i="2"/>
  <c r="P60" i="2"/>
  <c r="X60" i="2"/>
  <c r="Y60" i="2"/>
  <c r="Q60" i="2"/>
  <c r="U60" i="2"/>
  <c r="R60" i="2"/>
  <c r="T60" i="2"/>
  <c r="S60" i="2"/>
  <c r="V60" i="2"/>
  <c r="W52" i="2"/>
  <c r="X52" i="2"/>
  <c r="Y52" i="2"/>
  <c r="P52" i="2"/>
  <c r="Q52" i="2"/>
  <c r="R52" i="2"/>
  <c r="T52" i="2"/>
  <c r="U52" i="2"/>
  <c r="S52" i="2"/>
  <c r="V52" i="2"/>
  <c r="W44" i="2"/>
  <c r="P44" i="2"/>
  <c r="U44" i="2"/>
  <c r="V44" i="2"/>
  <c r="X44" i="2"/>
  <c r="Q44" i="2"/>
  <c r="Y44" i="2"/>
  <c r="R44" i="2"/>
  <c r="T44" i="2"/>
  <c r="S44" i="2"/>
  <c r="W36" i="2"/>
  <c r="X36" i="2"/>
  <c r="Y36" i="2"/>
  <c r="P36" i="2"/>
  <c r="Q36" i="2"/>
  <c r="R36" i="2"/>
  <c r="U36" i="2"/>
  <c r="S36" i="2"/>
  <c r="T36" i="2"/>
  <c r="V36" i="2"/>
  <c r="W28" i="2"/>
  <c r="P28" i="2"/>
  <c r="Q28" i="2"/>
  <c r="X28" i="2"/>
  <c r="Y28" i="2"/>
  <c r="V28" i="2"/>
  <c r="R28" i="2"/>
  <c r="S28" i="2"/>
  <c r="T28" i="2"/>
  <c r="U28" i="2"/>
  <c r="W20" i="2"/>
  <c r="P20" i="2"/>
  <c r="U20" i="2"/>
  <c r="X20" i="2"/>
  <c r="Y20" i="2"/>
  <c r="Q20" i="2"/>
  <c r="V20" i="2"/>
  <c r="R20" i="2"/>
  <c r="T20" i="2"/>
  <c r="S20" i="2"/>
  <c r="W12" i="2"/>
  <c r="P12" i="2"/>
  <c r="Y12" i="2"/>
  <c r="U12" i="2"/>
  <c r="X12" i="2"/>
  <c r="Q12" i="2"/>
  <c r="V12" i="2"/>
  <c r="R12" i="2"/>
  <c r="T12" i="2"/>
  <c r="S12" i="2"/>
  <c r="U2892" i="2"/>
  <c r="S2892" i="2"/>
  <c r="T2892" i="2"/>
  <c r="V2892" i="2"/>
  <c r="W2892" i="2"/>
  <c r="P2892" i="2"/>
  <c r="X2892" i="2"/>
  <c r="Q2892" i="2"/>
  <c r="Y2892" i="2"/>
  <c r="R2892" i="2"/>
  <c r="U2916" i="2"/>
  <c r="V2916" i="2"/>
  <c r="T2916" i="2"/>
  <c r="W2916" i="2"/>
  <c r="P2916" i="2"/>
  <c r="X2916" i="2"/>
  <c r="R2916" i="2"/>
  <c r="Q2916" i="2"/>
  <c r="Y2916" i="2"/>
  <c r="S2916" i="2"/>
  <c r="Q2942" i="2"/>
  <c r="Y2942" i="2"/>
  <c r="X2942" i="2"/>
  <c r="R2942" i="2"/>
  <c r="W2942" i="2"/>
  <c r="S2942" i="2"/>
  <c r="T2942" i="2"/>
  <c r="V2942" i="2"/>
  <c r="P2942" i="2"/>
  <c r="U2942" i="2"/>
  <c r="S2977" i="2"/>
  <c r="Y2977" i="2"/>
  <c r="T2977" i="2"/>
  <c r="R2977" i="2"/>
  <c r="U2977" i="2"/>
  <c r="V2977" i="2"/>
  <c r="P2977" i="2"/>
  <c r="W2977" i="2"/>
  <c r="X2977" i="2"/>
  <c r="Q2977" i="2"/>
  <c r="S2969" i="2"/>
  <c r="T2969" i="2"/>
  <c r="R2969" i="2"/>
  <c r="U2969" i="2"/>
  <c r="V2969" i="2"/>
  <c r="P2969" i="2"/>
  <c r="Q2969" i="2"/>
  <c r="W2969" i="2"/>
  <c r="X2969" i="2"/>
  <c r="Y2969" i="2"/>
  <c r="S2961" i="2"/>
  <c r="T2961" i="2"/>
  <c r="R2961" i="2"/>
  <c r="U2961" i="2"/>
  <c r="V2961" i="2"/>
  <c r="X2961" i="2"/>
  <c r="Q2961" i="2"/>
  <c r="W2961" i="2"/>
  <c r="P2961" i="2"/>
  <c r="Y2961" i="2"/>
  <c r="S2953" i="2"/>
  <c r="Y2953" i="2"/>
  <c r="T2953" i="2"/>
  <c r="Q2953" i="2"/>
  <c r="U2953" i="2"/>
  <c r="V2953" i="2"/>
  <c r="X2953" i="2"/>
  <c r="W2953" i="2"/>
  <c r="P2953" i="2"/>
  <c r="R2953" i="2"/>
  <c r="W2939" i="2"/>
  <c r="P2939" i="2"/>
  <c r="X2939" i="2"/>
  <c r="Q2939" i="2"/>
  <c r="Y2939" i="2"/>
  <c r="V2939" i="2"/>
  <c r="R2939" i="2"/>
  <c r="T2939" i="2"/>
  <c r="S2939" i="2"/>
  <c r="U2939" i="2"/>
  <c r="S2929" i="2"/>
  <c r="T2929" i="2"/>
  <c r="Q2929" i="2"/>
  <c r="U2929" i="2"/>
  <c r="Y2929" i="2"/>
  <c r="V2929" i="2"/>
  <c r="X2929" i="2"/>
  <c r="R2929" i="2"/>
  <c r="W2929" i="2"/>
  <c r="P2929" i="2"/>
  <c r="S2917" i="2"/>
  <c r="T2917" i="2"/>
  <c r="U2917" i="2"/>
  <c r="Q2917" i="2"/>
  <c r="V2917" i="2"/>
  <c r="X2917" i="2"/>
  <c r="Y2917" i="2"/>
  <c r="R2917" i="2"/>
  <c r="W2917" i="2"/>
  <c r="P2917" i="2"/>
  <c r="S2905" i="2"/>
  <c r="T2905" i="2"/>
  <c r="Y2905" i="2"/>
  <c r="U2905" i="2"/>
  <c r="Q2905" i="2"/>
  <c r="V2905" i="2"/>
  <c r="P2905" i="2"/>
  <c r="R2905" i="2"/>
  <c r="W2905" i="2"/>
  <c r="X2905" i="2"/>
  <c r="S2893" i="2"/>
  <c r="Y2893" i="2"/>
  <c r="T2893" i="2"/>
  <c r="U2893" i="2"/>
  <c r="V2893" i="2"/>
  <c r="X2893" i="2"/>
  <c r="W2893" i="2"/>
  <c r="P2893" i="2"/>
  <c r="Q2893" i="2"/>
  <c r="R2893" i="2"/>
  <c r="W2883" i="2"/>
  <c r="P2883" i="2"/>
  <c r="X2883" i="2"/>
  <c r="Q2883" i="2"/>
  <c r="Y2883" i="2"/>
  <c r="U2883" i="2"/>
  <c r="R2883" i="2"/>
  <c r="V2883" i="2"/>
  <c r="S2883" i="2"/>
  <c r="T2883" i="2"/>
  <c r="S2873" i="2"/>
  <c r="T2873" i="2"/>
  <c r="Q2873" i="2"/>
  <c r="U2873" i="2"/>
  <c r="V2873" i="2"/>
  <c r="P2873" i="2"/>
  <c r="Y2873" i="2"/>
  <c r="W2873" i="2"/>
  <c r="X2873" i="2"/>
  <c r="R2873" i="2"/>
  <c r="U2860" i="2"/>
  <c r="T2860" i="2"/>
  <c r="V2860" i="2"/>
  <c r="W2860" i="2"/>
  <c r="P2860" i="2"/>
  <c r="X2860" i="2"/>
  <c r="Q2860" i="2"/>
  <c r="Y2860" i="2"/>
  <c r="S2860" i="2"/>
  <c r="R2860" i="2"/>
  <c r="U2848" i="2"/>
  <c r="V2848" i="2"/>
  <c r="W2848" i="2"/>
  <c r="S2848" i="2"/>
  <c r="P2848" i="2"/>
  <c r="X2848" i="2"/>
  <c r="T2848" i="2"/>
  <c r="Q2848" i="2"/>
  <c r="Y2848" i="2"/>
  <c r="R2848" i="2"/>
  <c r="S2837" i="2"/>
  <c r="T2837" i="2"/>
  <c r="U2837" i="2"/>
  <c r="V2837" i="2"/>
  <c r="R2837" i="2"/>
  <c r="W2837" i="2"/>
  <c r="Q2837" i="2"/>
  <c r="Y2837" i="2"/>
  <c r="P2837" i="2"/>
  <c r="X2837" i="2"/>
  <c r="W2827" i="2"/>
  <c r="P2827" i="2"/>
  <c r="X2827" i="2"/>
  <c r="Q2827" i="2"/>
  <c r="Y2827" i="2"/>
  <c r="U2827" i="2"/>
  <c r="R2827" i="2"/>
  <c r="S2827" i="2"/>
  <c r="V2827" i="2"/>
  <c r="T2827" i="2"/>
  <c r="Q2818" i="2"/>
  <c r="Y2818" i="2"/>
  <c r="R2818" i="2"/>
  <c r="X2818" i="2"/>
  <c r="S2818" i="2"/>
  <c r="W2818" i="2"/>
  <c r="T2818" i="2"/>
  <c r="P2818" i="2"/>
  <c r="U2818" i="2"/>
  <c r="V2818" i="2"/>
  <c r="Q2810" i="2"/>
  <c r="Y2810" i="2"/>
  <c r="W2810" i="2"/>
  <c r="P2810" i="2"/>
  <c r="R2810" i="2"/>
  <c r="S2810" i="2"/>
  <c r="T2810" i="2"/>
  <c r="U2810" i="2"/>
  <c r="X2810" i="2"/>
  <c r="V2810" i="2"/>
  <c r="Q2802" i="2"/>
  <c r="Y2802" i="2"/>
  <c r="W2802" i="2"/>
  <c r="R2802" i="2"/>
  <c r="S2802" i="2"/>
  <c r="T2802" i="2"/>
  <c r="P2802" i="2"/>
  <c r="U2802" i="2"/>
  <c r="X2802" i="2"/>
  <c r="V2802" i="2"/>
  <c r="Q2794" i="2"/>
  <c r="Y2794" i="2"/>
  <c r="R2794" i="2"/>
  <c r="W2794" i="2"/>
  <c r="S2794" i="2"/>
  <c r="X2794" i="2"/>
  <c r="T2794" i="2"/>
  <c r="U2794" i="2"/>
  <c r="P2794" i="2"/>
  <c r="V2794" i="2"/>
  <c r="Q2786" i="2"/>
  <c r="Y2786" i="2"/>
  <c r="R2786" i="2"/>
  <c r="P2786" i="2"/>
  <c r="S2786" i="2"/>
  <c r="T2786" i="2"/>
  <c r="W2786" i="2"/>
  <c r="U2786" i="2"/>
  <c r="X2786" i="2"/>
  <c r="V2786" i="2"/>
  <c r="Q2778" i="2"/>
  <c r="Y2778" i="2"/>
  <c r="W2778" i="2"/>
  <c r="R2778" i="2"/>
  <c r="P2778" i="2"/>
  <c r="S2778" i="2"/>
  <c r="T2778" i="2"/>
  <c r="U2778" i="2"/>
  <c r="X2778" i="2"/>
  <c r="V2778" i="2"/>
  <c r="Q2770" i="2"/>
  <c r="Y2770" i="2"/>
  <c r="R2770" i="2"/>
  <c r="P2770" i="2"/>
  <c r="S2770" i="2"/>
  <c r="W2770" i="2"/>
  <c r="T2770" i="2"/>
  <c r="U2770" i="2"/>
  <c r="X2770" i="2"/>
  <c r="V2770" i="2"/>
  <c r="Q2762" i="2"/>
  <c r="Y2762" i="2"/>
  <c r="W2762" i="2"/>
  <c r="P2762" i="2"/>
  <c r="R2762" i="2"/>
  <c r="S2762" i="2"/>
  <c r="X2762" i="2"/>
  <c r="T2762" i="2"/>
  <c r="U2762" i="2"/>
  <c r="V2762" i="2"/>
  <c r="Q2754" i="2"/>
  <c r="Y2754" i="2"/>
  <c r="X2754" i="2"/>
  <c r="R2754" i="2"/>
  <c r="S2754" i="2"/>
  <c r="P2754" i="2"/>
  <c r="T2754" i="2"/>
  <c r="U2754" i="2"/>
  <c r="W2754" i="2"/>
  <c r="V2754" i="2"/>
  <c r="Q2746" i="2"/>
  <c r="Y2746" i="2"/>
  <c r="R2746" i="2"/>
  <c r="S2746" i="2"/>
  <c r="T2746" i="2"/>
  <c r="X2746" i="2"/>
  <c r="U2746" i="2"/>
  <c r="W2746" i="2"/>
  <c r="P2746" i="2"/>
  <c r="V2746" i="2"/>
  <c r="Q2738" i="2"/>
  <c r="Y2738" i="2"/>
  <c r="R2738" i="2"/>
  <c r="S2738" i="2"/>
  <c r="T2738" i="2"/>
  <c r="X2738" i="2"/>
  <c r="U2738" i="2"/>
  <c r="W2738" i="2"/>
  <c r="P2738" i="2"/>
  <c r="V2738" i="2"/>
  <c r="Q2730" i="2"/>
  <c r="Y2730" i="2"/>
  <c r="R2730" i="2"/>
  <c r="S2730" i="2"/>
  <c r="T2730" i="2"/>
  <c r="X2730" i="2"/>
  <c r="U2730" i="2"/>
  <c r="W2730" i="2"/>
  <c r="P2730" i="2"/>
  <c r="V2730" i="2"/>
  <c r="Q2722" i="2"/>
  <c r="Y2722" i="2"/>
  <c r="R2722" i="2"/>
  <c r="W2722" i="2"/>
  <c r="S2722" i="2"/>
  <c r="T2722" i="2"/>
  <c r="X2722" i="2"/>
  <c r="U2722" i="2"/>
  <c r="P2722" i="2"/>
  <c r="V2722" i="2"/>
  <c r="Q2714" i="2"/>
  <c r="Y2714" i="2"/>
  <c r="R2714" i="2"/>
  <c r="X2714" i="2"/>
  <c r="S2714" i="2"/>
  <c r="T2714" i="2"/>
  <c r="U2714" i="2"/>
  <c r="W2714" i="2"/>
  <c r="P2714" i="2"/>
  <c r="V2714" i="2"/>
  <c r="Q2706" i="2"/>
  <c r="Y2706" i="2"/>
  <c r="R2706" i="2"/>
  <c r="P2706" i="2"/>
  <c r="S2706" i="2"/>
  <c r="T2706" i="2"/>
  <c r="W2706" i="2"/>
  <c r="U2706" i="2"/>
  <c r="X2706" i="2"/>
  <c r="V2706" i="2"/>
  <c r="P2698" i="2"/>
  <c r="X2698" i="2"/>
  <c r="Q2698" i="2"/>
  <c r="Y2698" i="2"/>
  <c r="S2698" i="2"/>
  <c r="V2698" i="2"/>
  <c r="W2698" i="2"/>
  <c r="T2698" i="2"/>
  <c r="U2698" i="2"/>
  <c r="R2698" i="2"/>
  <c r="P2690" i="2"/>
  <c r="X2690" i="2"/>
  <c r="Q2690" i="2"/>
  <c r="Y2690" i="2"/>
  <c r="S2690" i="2"/>
  <c r="V2690" i="2"/>
  <c r="W2690" i="2"/>
  <c r="T2690" i="2"/>
  <c r="U2690" i="2"/>
  <c r="R2690" i="2"/>
  <c r="P2682" i="2"/>
  <c r="X2682" i="2"/>
  <c r="Q2682" i="2"/>
  <c r="Y2682" i="2"/>
  <c r="S2682" i="2"/>
  <c r="V2682" i="2"/>
  <c r="W2682" i="2"/>
  <c r="U2682" i="2"/>
  <c r="T2682" i="2"/>
  <c r="R2682" i="2"/>
  <c r="P2674" i="2"/>
  <c r="X2674" i="2"/>
  <c r="Q2674" i="2"/>
  <c r="Y2674" i="2"/>
  <c r="S2674" i="2"/>
  <c r="V2674" i="2"/>
  <c r="W2674" i="2"/>
  <c r="T2674" i="2"/>
  <c r="U2674" i="2"/>
  <c r="R2674" i="2"/>
  <c r="P2666" i="2"/>
  <c r="X2666" i="2"/>
  <c r="Q2666" i="2"/>
  <c r="Y2666" i="2"/>
  <c r="S2666" i="2"/>
  <c r="V2666" i="2"/>
  <c r="W2666" i="2"/>
  <c r="T2666" i="2"/>
  <c r="U2666" i="2"/>
  <c r="R2666" i="2"/>
  <c r="P2658" i="2"/>
  <c r="X2658" i="2"/>
  <c r="Q2658" i="2"/>
  <c r="Y2658" i="2"/>
  <c r="S2658" i="2"/>
  <c r="V2658" i="2"/>
  <c r="W2658" i="2"/>
  <c r="T2658" i="2"/>
  <c r="U2658" i="2"/>
  <c r="R2658" i="2"/>
  <c r="P2650" i="2"/>
  <c r="X2650" i="2"/>
  <c r="Q2650" i="2"/>
  <c r="Y2650" i="2"/>
  <c r="R2650" i="2"/>
  <c r="S2650" i="2"/>
  <c r="V2650" i="2"/>
  <c r="T2650" i="2"/>
  <c r="U2650" i="2"/>
  <c r="W2650" i="2"/>
  <c r="P2642" i="2"/>
  <c r="X2642" i="2"/>
  <c r="Q2642" i="2"/>
  <c r="Y2642" i="2"/>
  <c r="R2642" i="2"/>
  <c r="S2642" i="2"/>
  <c r="V2642" i="2"/>
  <c r="W2642" i="2"/>
  <c r="U2642" i="2"/>
  <c r="T2642" i="2"/>
  <c r="P2634" i="2"/>
  <c r="X2634" i="2"/>
  <c r="Q2634" i="2"/>
  <c r="Y2634" i="2"/>
  <c r="R2634" i="2"/>
  <c r="S2634" i="2"/>
  <c r="V2634" i="2"/>
  <c r="U2634" i="2"/>
  <c r="W2634" i="2"/>
  <c r="T2634" i="2"/>
  <c r="P2626" i="2"/>
  <c r="X2626" i="2"/>
  <c r="Q2626" i="2"/>
  <c r="Y2626" i="2"/>
  <c r="R2626" i="2"/>
  <c r="S2626" i="2"/>
  <c r="V2626" i="2"/>
  <c r="T2626" i="2"/>
  <c r="U2626" i="2"/>
  <c r="W2626" i="2"/>
  <c r="P2618" i="2"/>
  <c r="X2618" i="2"/>
  <c r="Q2618" i="2"/>
  <c r="Y2618" i="2"/>
  <c r="R2618" i="2"/>
  <c r="S2618" i="2"/>
  <c r="V2618" i="2"/>
  <c r="T2618" i="2"/>
  <c r="U2618" i="2"/>
  <c r="W2618" i="2"/>
  <c r="P2610" i="2"/>
  <c r="X2610" i="2"/>
  <c r="Q2610" i="2"/>
  <c r="Y2610" i="2"/>
  <c r="R2610" i="2"/>
  <c r="S2610" i="2"/>
  <c r="T2610" i="2"/>
  <c r="V2610" i="2"/>
  <c r="U2610" i="2"/>
  <c r="W2610" i="2"/>
  <c r="P2602" i="2"/>
  <c r="X2602" i="2"/>
  <c r="Q2602" i="2"/>
  <c r="Y2602" i="2"/>
  <c r="R2602" i="2"/>
  <c r="S2602" i="2"/>
  <c r="T2602" i="2"/>
  <c r="V2602" i="2"/>
  <c r="W2602" i="2"/>
  <c r="U2602" i="2"/>
  <c r="P2594" i="2"/>
  <c r="X2594" i="2"/>
  <c r="Q2594" i="2"/>
  <c r="Y2594" i="2"/>
  <c r="R2594" i="2"/>
  <c r="S2594" i="2"/>
  <c r="T2594" i="2"/>
  <c r="V2594" i="2"/>
  <c r="U2594" i="2"/>
  <c r="W2594" i="2"/>
  <c r="P2586" i="2"/>
  <c r="X2586" i="2"/>
  <c r="Q2586" i="2"/>
  <c r="Y2586" i="2"/>
  <c r="R2586" i="2"/>
  <c r="S2586" i="2"/>
  <c r="T2586" i="2"/>
  <c r="V2586" i="2"/>
  <c r="W2586" i="2"/>
  <c r="U2586" i="2"/>
  <c r="P2578" i="2"/>
  <c r="X2578" i="2"/>
  <c r="Q2578" i="2"/>
  <c r="Y2578" i="2"/>
  <c r="R2578" i="2"/>
  <c r="S2578" i="2"/>
  <c r="T2578" i="2"/>
  <c r="V2578" i="2"/>
  <c r="U2578" i="2"/>
  <c r="W2578" i="2"/>
  <c r="P2570" i="2"/>
  <c r="X2570" i="2"/>
  <c r="Q2570" i="2"/>
  <c r="Y2570" i="2"/>
  <c r="R2570" i="2"/>
  <c r="S2570" i="2"/>
  <c r="T2570" i="2"/>
  <c r="V2570" i="2"/>
  <c r="W2570" i="2"/>
  <c r="U2570" i="2"/>
  <c r="P2562" i="2"/>
  <c r="X2562" i="2"/>
  <c r="Q2562" i="2"/>
  <c r="Y2562" i="2"/>
  <c r="R2562" i="2"/>
  <c r="S2562" i="2"/>
  <c r="T2562" i="2"/>
  <c r="V2562" i="2"/>
  <c r="U2562" i="2"/>
  <c r="W2562" i="2"/>
  <c r="P2554" i="2"/>
  <c r="X2554" i="2"/>
  <c r="Q2554" i="2"/>
  <c r="Y2554" i="2"/>
  <c r="R2554" i="2"/>
  <c r="S2554" i="2"/>
  <c r="T2554" i="2"/>
  <c r="V2554" i="2"/>
  <c r="W2554" i="2"/>
  <c r="U2554" i="2"/>
  <c r="P2546" i="2"/>
  <c r="X2546" i="2"/>
  <c r="Q2546" i="2"/>
  <c r="Y2546" i="2"/>
  <c r="R2546" i="2"/>
  <c r="S2546" i="2"/>
  <c r="T2546" i="2"/>
  <c r="V2546" i="2"/>
  <c r="U2546" i="2"/>
  <c r="W2546" i="2"/>
  <c r="P2538" i="2"/>
  <c r="X2538" i="2"/>
  <c r="Q2538" i="2"/>
  <c r="Y2538" i="2"/>
  <c r="R2538" i="2"/>
  <c r="S2538" i="2"/>
  <c r="T2538" i="2"/>
  <c r="V2538" i="2"/>
  <c r="W2538" i="2"/>
  <c r="U2538" i="2"/>
  <c r="P2530" i="2"/>
  <c r="X2530" i="2"/>
  <c r="Q2530" i="2"/>
  <c r="Y2530" i="2"/>
  <c r="R2530" i="2"/>
  <c r="S2530" i="2"/>
  <c r="T2530" i="2"/>
  <c r="V2530" i="2"/>
  <c r="U2530" i="2"/>
  <c r="W2530" i="2"/>
  <c r="P2522" i="2"/>
  <c r="X2522" i="2"/>
  <c r="Q2522" i="2"/>
  <c r="Y2522" i="2"/>
  <c r="R2522" i="2"/>
  <c r="S2522" i="2"/>
  <c r="T2522" i="2"/>
  <c r="V2522" i="2"/>
  <c r="W2522" i="2"/>
  <c r="U2522" i="2"/>
  <c r="P2514" i="2"/>
  <c r="X2514" i="2"/>
  <c r="Q2514" i="2"/>
  <c r="Y2514" i="2"/>
  <c r="R2514" i="2"/>
  <c r="S2514" i="2"/>
  <c r="T2514" i="2"/>
  <c r="V2514" i="2"/>
  <c r="U2514" i="2"/>
  <c r="W2514" i="2"/>
  <c r="P2506" i="2"/>
  <c r="X2506" i="2"/>
  <c r="Q2506" i="2"/>
  <c r="Y2506" i="2"/>
  <c r="R2506" i="2"/>
  <c r="S2506" i="2"/>
  <c r="T2506" i="2"/>
  <c r="V2506" i="2"/>
  <c r="W2506" i="2"/>
  <c r="U2506" i="2"/>
  <c r="P2498" i="2"/>
  <c r="X2498" i="2"/>
  <c r="Q2498" i="2"/>
  <c r="Y2498" i="2"/>
  <c r="R2498" i="2"/>
  <c r="S2498" i="2"/>
  <c r="T2498" i="2"/>
  <c r="V2498" i="2"/>
  <c r="U2498" i="2"/>
  <c r="W2498" i="2"/>
  <c r="P2490" i="2"/>
  <c r="X2490" i="2"/>
  <c r="Q2490" i="2"/>
  <c r="Y2490" i="2"/>
  <c r="R2490" i="2"/>
  <c r="S2490" i="2"/>
  <c r="T2490" i="2"/>
  <c r="V2490" i="2"/>
  <c r="W2490" i="2"/>
  <c r="U2490" i="2"/>
  <c r="P2482" i="2"/>
  <c r="X2482" i="2"/>
  <c r="Q2482" i="2"/>
  <c r="Y2482" i="2"/>
  <c r="R2482" i="2"/>
  <c r="S2482" i="2"/>
  <c r="T2482" i="2"/>
  <c r="V2482" i="2"/>
  <c r="U2482" i="2"/>
  <c r="W2482" i="2"/>
  <c r="P2474" i="2"/>
  <c r="X2474" i="2"/>
  <c r="Q2474" i="2"/>
  <c r="Y2474" i="2"/>
  <c r="R2474" i="2"/>
  <c r="S2474" i="2"/>
  <c r="T2474" i="2"/>
  <c r="V2474" i="2"/>
  <c r="U2474" i="2"/>
  <c r="W2474" i="2"/>
  <c r="P2466" i="2"/>
  <c r="X2466" i="2"/>
  <c r="Q2466" i="2"/>
  <c r="Y2466" i="2"/>
  <c r="R2466" i="2"/>
  <c r="S2466" i="2"/>
  <c r="T2466" i="2"/>
  <c r="V2466" i="2"/>
  <c r="U2466" i="2"/>
  <c r="W2466" i="2"/>
  <c r="P2458" i="2"/>
  <c r="X2458" i="2"/>
  <c r="Q2458" i="2"/>
  <c r="Y2458" i="2"/>
  <c r="R2458" i="2"/>
  <c r="S2458" i="2"/>
  <c r="T2458" i="2"/>
  <c r="V2458" i="2"/>
  <c r="U2458" i="2"/>
  <c r="W2458" i="2"/>
  <c r="P2450" i="2"/>
  <c r="X2450" i="2"/>
  <c r="Q2450" i="2"/>
  <c r="Y2450" i="2"/>
  <c r="R2450" i="2"/>
  <c r="S2450" i="2"/>
  <c r="T2450" i="2"/>
  <c r="V2450" i="2"/>
  <c r="U2450" i="2"/>
  <c r="W2450" i="2"/>
  <c r="P2442" i="2"/>
  <c r="X2442" i="2"/>
  <c r="Q2442" i="2"/>
  <c r="Y2442" i="2"/>
  <c r="R2442" i="2"/>
  <c r="S2442" i="2"/>
  <c r="T2442" i="2"/>
  <c r="V2442" i="2"/>
  <c r="U2442" i="2"/>
  <c r="W2442" i="2"/>
  <c r="P2434" i="2"/>
  <c r="X2434" i="2"/>
  <c r="Q2434" i="2"/>
  <c r="Y2434" i="2"/>
  <c r="R2434" i="2"/>
  <c r="S2434" i="2"/>
  <c r="T2434" i="2"/>
  <c r="V2434" i="2"/>
  <c r="U2434" i="2"/>
  <c r="W2434" i="2"/>
  <c r="P2426" i="2"/>
  <c r="X2426" i="2"/>
  <c r="Q2426" i="2"/>
  <c r="Y2426" i="2"/>
  <c r="R2426" i="2"/>
  <c r="S2426" i="2"/>
  <c r="T2426" i="2"/>
  <c r="V2426" i="2"/>
  <c r="U2426" i="2"/>
  <c r="W2426" i="2"/>
  <c r="P2418" i="2"/>
  <c r="X2418" i="2"/>
  <c r="Q2418" i="2"/>
  <c r="Y2418" i="2"/>
  <c r="R2418" i="2"/>
  <c r="S2418" i="2"/>
  <c r="T2418" i="2"/>
  <c r="V2418" i="2"/>
  <c r="U2418" i="2"/>
  <c r="W2418" i="2"/>
  <c r="P2410" i="2"/>
  <c r="X2410" i="2"/>
  <c r="Q2410" i="2"/>
  <c r="Y2410" i="2"/>
  <c r="R2410" i="2"/>
  <c r="S2410" i="2"/>
  <c r="T2410" i="2"/>
  <c r="V2410" i="2"/>
  <c r="U2410" i="2"/>
  <c r="W2410" i="2"/>
  <c r="P2402" i="2"/>
  <c r="X2402" i="2"/>
  <c r="Q2402" i="2"/>
  <c r="Y2402" i="2"/>
  <c r="R2402" i="2"/>
  <c r="S2402" i="2"/>
  <c r="T2402" i="2"/>
  <c r="V2402" i="2"/>
  <c r="U2402" i="2"/>
  <c r="W2402" i="2"/>
  <c r="P2394" i="2"/>
  <c r="X2394" i="2"/>
  <c r="Q2394" i="2"/>
  <c r="Y2394" i="2"/>
  <c r="R2394" i="2"/>
  <c r="S2394" i="2"/>
  <c r="T2394" i="2"/>
  <c r="V2394" i="2"/>
  <c r="U2394" i="2"/>
  <c r="W2394" i="2"/>
  <c r="P2386" i="2"/>
  <c r="X2386" i="2"/>
  <c r="Q2386" i="2"/>
  <c r="Y2386" i="2"/>
  <c r="R2386" i="2"/>
  <c r="S2386" i="2"/>
  <c r="T2386" i="2"/>
  <c r="V2386" i="2"/>
  <c r="U2386" i="2"/>
  <c r="W2386" i="2"/>
  <c r="P2378" i="2"/>
  <c r="X2378" i="2"/>
  <c r="Q2378" i="2"/>
  <c r="Y2378" i="2"/>
  <c r="R2378" i="2"/>
  <c r="S2378" i="2"/>
  <c r="T2378" i="2"/>
  <c r="V2378" i="2"/>
  <c r="U2378" i="2"/>
  <c r="W2378" i="2"/>
  <c r="P2370" i="2"/>
  <c r="X2370" i="2"/>
  <c r="Q2370" i="2"/>
  <c r="Y2370" i="2"/>
  <c r="R2370" i="2"/>
  <c r="S2370" i="2"/>
  <c r="T2370" i="2"/>
  <c r="V2370" i="2"/>
  <c r="U2370" i="2"/>
  <c r="W2370" i="2"/>
  <c r="P2362" i="2"/>
  <c r="X2362" i="2"/>
  <c r="Q2362" i="2"/>
  <c r="Y2362" i="2"/>
  <c r="R2362" i="2"/>
  <c r="S2362" i="2"/>
  <c r="T2362" i="2"/>
  <c r="V2362" i="2"/>
  <c r="U2362" i="2"/>
  <c r="W2362" i="2"/>
  <c r="P2354" i="2"/>
  <c r="X2354" i="2"/>
  <c r="Q2354" i="2"/>
  <c r="Y2354" i="2"/>
  <c r="R2354" i="2"/>
  <c r="S2354" i="2"/>
  <c r="T2354" i="2"/>
  <c r="V2354" i="2"/>
  <c r="U2354" i="2"/>
  <c r="W2354" i="2"/>
  <c r="P2346" i="2"/>
  <c r="X2346" i="2"/>
  <c r="Q2346" i="2"/>
  <c r="Y2346" i="2"/>
  <c r="R2346" i="2"/>
  <c r="S2346" i="2"/>
  <c r="T2346" i="2"/>
  <c r="V2346" i="2"/>
  <c r="U2346" i="2"/>
  <c r="W2346" i="2"/>
  <c r="P2338" i="2"/>
  <c r="X2338" i="2"/>
  <c r="Q2338" i="2"/>
  <c r="Y2338" i="2"/>
  <c r="R2338" i="2"/>
  <c r="S2338" i="2"/>
  <c r="T2338" i="2"/>
  <c r="V2338" i="2"/>
  <c r="U2338" i="2"/>
  <c r="W2338" i="2"/>
  <c r="P2330" i="2"/>
  <c r="X2330" i="2"/>
  <c r="Q2330" i="2"/>
  <c r="Y2330" i="2"/>
  <c r="R2330" i="2"/>
  <c r="S2330" i="2"/>
  <c r="T2330" i="2"/>
  <c r="V2330" i="2"/>
  <c r="U2330" i="2"/>
  <c r="W2330" i="2"/>
  <c r="P2322" i="2"/>
  <c r="X2322" i="2"/>
  <c r="Q2322" i="2"/>
  <c r="Y2322" i="2"/>
  <c r="R2322" i="2"/>
  <c r="S2322" i="2"/>
  <c r="T2322" i="2"/>
  <c r="V2322" i="2"/>
  <c r="U2322" i="2"/>
  <c r="W2322" i="2"/>
  <c r="P2314" i="2"/>
  <c r="X2314" i="2"/>
  <c r="Q2314" i="2"/>
  <c r="Y2314" i="2"/>
  <c r="R2314" i="2"/>
  <c r="S2314" i="2"/>
  <c r="T2314" i="2"/>
  <c r="V2314" i="2"/>
  <c r="U2314" i="2"/>
  <c r="W2314" i="2"/>
  <c r="P2306" i="2"/>
  <c r="X2306" i="2"/>
  <c r="Q2306" i="2"/>
  <c r="Y2306" i="2"/>
  <c r="R2306" i="2"/>
  <c r="S2306" i="2"/>
  <c r="T2306" i="2"/>
  <c r="V2306" i="2"/>
  <c r="U2306" i="2"/>
  <c r="W2306" i="2"/>
  <c r="P2298" i="2"/>
  <c r="X2298" i="2"/>
  <c r="Q2298" i="2"/>
  <c r="Y2298" i="2"/>
  <c r="R2298" i="2"/>
  <c r="S2298" i="2"/>
  <c r="T2298" i="2"/>
  <c r="V2298" i="2"/>
  <c r="U2298" i="2"/>
  <c r="W2298" i="2"/>
  <c r="P2290" i="2"/>
  <c r="X2290" i="2"/>
  <c r="Q2290" i="2"/>
  <c r="Y2290" i="2"/>
  <c r="R2290" i="2"/>
  <c r="S2290" i="2"/>
  <c r="T2290" i="2"/>
  <c r="V2290" i="2"/>
  <c r="U2290" i="2"/>
  <c r="W2290" i="2"/>
  <c r="P2282" i="2"/>
  <c r="X2282" i="2"/>
  <c r="Q2282" i="2"/>
  <c r="Y2282" i="2"/>
  <c r="R2282" i="2"/>
  <c r="S2282" i="2"/>
  <c r="T2282" i="2"/>
  <c r="V2282" i="2"/>
  <c r="U2282" i="2"/>
  <c r="W2282" i="2"/>
  <c r="P2274" i="2"/>
  <c r="X2274" i="2"/>
  <c r="Q2274" i="2"/>
  <c r="Y2274" i="2"/>
  <c r="R2274" i="2"/>
  <c r="S2274" i="2"/>
  <c r="T2274" i="2"/>
  <c r="V2274" i="2"/>
  <c r="U2274" i="2"/>
  <c r="W2274" i="2"/>
  <c r="P2266" i="2"/>
  <c r="X2266" i="2"/>
  <c r="Q2266" i="2"/>
  <c r="Y2266" i="2"/>
  <c r="R2266" i="2"/>
  <c r="S2266" i="2"/>
  <c r="T2266" i="2"/>
  <c r="V2266" i="2"/>
  <c r="U2266" i="2"/>
  <c r="W2266" i="2"/>
  <c r="P2258" i="2"/>
  <c r="X2258" i="2"/>
  <c r="Q2258" i="2"/>
  <c r="Y2258" i="2"/>
  <c r="R2258" i="2"/>
  <c r="S2258" i="2"/>
  <c r="T2258" i="2"/>
  <c r="V2258" i="2"/>
  <c r="U2258" i="2"/>
  <c r="W2258" i="2"/>
  <c r="P2250" i="2"/>
  <c r="X2250" i="2"/>
  <c r="Q2250" i="2"/>
  <c r="Y2250" i="2"/>
  <c r="R2250" i="2"/>
  <c r="S2250" i="2"/>
  <c r="T2250" i="2"/>
  <c r="V2250" i="2"/>
  <c r="U2250" i="2"/>
  <c r="W2250" i="2"/>
  <c r="P2242" i="2"/>
  <c r="X2242" i="2"/>
  <c r="Q2242" i="2"/>
  <c r="Y2242" i="2"/>
  <c r="R2242" i="2"/>
  <c r="S2242" i="2"/>
  <c r="T2242" i="2"/>
  <c r="V2242" i="2"/>
  <c r="U2242" i="2"/>
  <c r="W2242" i="2"/>
  <c r="P2234" i="2"/>
  <c r="X2234" i="2"/>
  <c r="Q2234" i="2"/>
  <c r="Y2234" i="2"/>
  <c r="R2234" i="2"/>
  <c r="S2234" i="2"/>
  <c r="T2234" i="2"/>
  <c r="V2234" i="2"/>
  <c r="U2234" i="2"/>
  <c r="W2234" i="2"/>
  <c r="P2226" i="2"/>
  <c r="X2226" i="2"/>
  <c r="Q2226" i="2"/>
  <c r="Y2226" i="2"/>
  <c r="R2226" i="2"/>
  <c r="S2226" i="2"/>
  <c r="T2226" i="2"/>
  <c r="V2226" i="2"/>
  <c r="U2226" i="2"/>
  <c r="W2226" i="2"/>
  <c r="P2218" i="2"/>
  <c r="X2218" i="2"/>
  <c r="Q2218" i="2"/>
  <c r="Y2218" i="2"/>
  <c r="R2218" i="2"/>
  <c r="S2218" i="2"/>
  <c r="T2218" i="2"/>
  <c r="V2218" i="2"/>
  <c r="U2218" i="2"/>
  <c r="W2218" i="2"/>
  <c r="P2210" i="2"/>
  <c r="X2210" i="2"/>
  <c r="Q2210" i="2"/>
  <c r="Y2210" i="2"/>
  <c r="R2210" i="2"/>
  <c r="S2210" i="2"/>
  <c r="T2210" i="2"/>
  <c r="V2210" i="2"/>
  <c r="U2210" i="2"/>
  <c r="W2210" i="2"/>
  <c r="P2202" i="2"/>
  <c r="X2202" i="2"/>
  <c r="Q2202" i="2"/>
  <c r="Y2202" i="2"/>
  <c r="R2202" i="2"/>
  <c r="S2202" i="2"/>
  <c r="T2202" i="2"/>
  <c r="V2202" i="2"/>
  <c r="U2202" i="2"/>
  <c r="W2202" i="2"/>
  <c r="P2194" i="2"/>
  <c r="X2194" i="2"/>
  <c r="Q2194" i="2"/>
  <c r="Y2194" i="2"/>
  <c r="R2194" i="2"/>
  <c r="S2194" i="2"/>
  <c r="T2194" i="2"/>
  <c r="V2194" i="2"/>
  <c r="U2194" i="2"/>
  <c r="W2194" i="2"/>
  <c r="P2186" i="2"/>
  <c r="X2186" i="2"/>
  <c r="Q2186" i="2"/>
  <c r="Y2186" i="2"/>
  <c r="R2186" i="2"/>
  <c r="S2186" i="2"/>
  <c r="T2186" i="2"/>
  <c r="V2186" i="2"/>
  <c r="U2186" i="2"/>
  <c r="W2186" i="2"/>
  <c r="P2178" i="2"/>
  <c r="X2178" i="2"/>
  <c r="Q2178" i="2"/>
  <c r="Y2178" i="2"/>
  <c r="R2178" i="2"/>
  <c r="S2178" i="2"/>
  <c r="T2178" i="2"/>
  <c r="V2178" i="2"/>
  <c r="U2178" i="2"/>
  <c r="W2178" i="2"/>
  <c r="P2170" i="2"/>
  <c r="X2170" i="2"/>
  <c r="Q2170" i="2"/>
  <c r="Y2170" i="2"/>
  <c r="R2170" i="2"/>
  <c r="S2170" i="2"/>
  <c r="T2170" i="2"/>
  <c r="V2170" i="2"/>
  <c r="U2170" i="2"/>
  <c r="W2170" i="2"/>
  <c r="P2162" i="2"/>
  <c r="X2162" i="2"/>
  <c r="Q2162" i="2"/>
  <c r="Y2162" i="2"/>
  <c r="R2162" i="2"/>
  <c r="S2162" i="2"/>
  <c r="T2162" i="2"/>
  <c r="V2162" i="2"/>
  <c r="U2162" i="2"/>
  <c r="W2162" i="2"/>
  <c r="P2154" i="2"/>
  <c r="X2154" i="2"/>
  <c r="Q2154" i="2"/>
  <c r="Y2154" i="2"/>
  <c r="R2154" i="2"/>
  <c r="S2154" i="2"/>
  <c r="T2154" i="2"/>
  <c r="V2154" i="2"/>
  <c r="U2154" i="2"/>
  <c r="W2154" i="2"/>
  <c r="P2146" i="2"/>
  <c r="X2146" i="2"/>
  <c r="Q2146" i="2"/>
  <c r="Y2146" i="2"/>
  <c r="R2146" i="2"/>
  <c r="S2146" i="2"/>
  <c r="T2146" i="2"/>
  <c r="V2146" i="2"/>
  <c r="U2146" i="2"/>
  <c r="W2146" i="2"/>
  <c r="P2138" i="2"/>
  <c r="X2138" i="2"/>
  <c r="Q2138" i="2"/>
  <c r="Y2138" i="2"/>
  <c r="R2138" i="2"/>
  <c r="S2138" i="2"/>
  <c r="T2138" i="2"/>
  <c r="V2138" i="2"/>
  <c r="U2138" i="2"/>
  <c r="W2138" i="2"/>
  <c r="P2130" i="2"/>
  <c r="X2130" i="2"/>
  <c r="Q2130" i="2"/>
  <c r="Y2130" i="2"/>
  <c r="R2130" i="2"/>
  <c r="S2130" i="2"/>
  <c r="T2130" i="2"/>
  <c r="V2130" i="2"/>
  <c r="U2130" i="2"/>
  <c r="W2130" i="2"/>
  <c r="P2122" i="2"/>
  <c r="X2122" i="2"/>
  <c r="Q2122" i="2"/>
  <c r="Y2122" i="2"/>
  <c r="R2122" i="2"/>
  <c r="S2122" i="2"/>
  <c r="T2122" i="2"/>
  <c r="V2122" i="2"/>
  <c r="U2122" i="2"/>
  <c r="W2122" i="2"/>
  <c r="P2114" i="2"/>
  <c r="X2114" i="2"/>
  <c r="Q2114" i="2"/>
  <c r="Y2114" i="2"/>
  <c r="R2114" i="2"/>
  <c r="S2114" i="2"/>
  <c r="T2114" i="2"/>
  <c r="V2114" i="2"/>
  <c r="U2114" i="2"/>
  <c r="W2114" i="2"/>
  <c r="P2106" i="2"/>
  <c r="X2106" i="2"/>
  <c r="Q2106" i="2"/>
  <c r="Y2106" i="2"/>
  <c r="R2106" i="2"/>
  <c r="S2106" i="2"/>
  <c r="T2106" i="2"/>
  <c r="V2106" i="2"/>
  <c r="U2106" i="2"/>
  <c r="W2106" i="2"/>
  <c r="P2098" i="2"/>
  <c r="X2098" i="2"/>
  <c r="Q2098" i="2"/>
  <c r="Y2098" i="2"/>
  <c r="R2098" i="2"/>
  <c r="S2098" i="2"/>
  <c r="T2098" i="2"/>
  <c r="V2098" i="2"/>
  <c r="U2098" i="2"/>
  <c r="W2098" i="2"/>
  <c r="P2090" i="2"/>
  <c r="X2090" i="2"/>
  <c r="Q2090" i="2"/>
  <c r="Y2090" i="2"/>
  <c r="R2090" i="2"/>
  <c r="S2090" i="2"/>
  <c r="T2090" i="2"/>
  <c r="V2090" i="2"/>
  <c r="U2090" i="2"/>
  <c r="W2090" i="2"/>
  <c r="P2082" i="2"/>
  <c r="X2082" i="2"/>
  <c r="Q2082" i="2"/>
  <c r="Y2082" i="2"/>
  <c r="R2082" i="2"/>
  <c r="S2082" i="2"/>
  <c r="T2082" i="2"/>
  <c r="V2082" i="2"/>
  <c r="U2082" i="2"/>
  <c r="W2082" i="2"/>
  <c r="P2074" i="2"/>
  <c r="X2074" i="2"/>
  <c r="Q2074" i="2"/>
  <c r="Y2074" i="2"/>
  <c r="R2074" i="2"/>
  <c r="S2074" i="2"/>
  <c r="T2074" i="2"/>
  <c r="V2074" i="2"/>
  <c r="U2074" i="2"/>
  <c r="W2074" i="2"/>
  <c r="P2066" i="2"/>
  <c r="X2066" i="2"/>
  <c r="Q2066" i="2"/>
  <c r="Y2066" i="2"/>
  <c r="R2066" i="2"/>
  <c r="S2066" i="2"/>
  <c r="T2066" i="2"/>
  <c r="V2066" i="2"/>
  <c r="U2066" i="2"/>
  <c r="W2066" i="2"/>
  <c r="P2058" i="2"/>
  <c r="X2058" i="2"/>
  <c r="Q2058" i="2"/>
  <c r="Y2058" i="2"/>
  <c r="R2058" i="2"/>
  <c r="S2058" i="2"/>
  <c r="T2058" i="2"/>
  <c r="V2058" i="2"/>
  <c r="U2058" i="2"/>
  <c r="W2058" i="2"/>
  <c r="P2050" i="2"/>
  <c r="X2050" i="2"/>
  <c r="Q2050" i="2"/>
  <c r="Y2050" i="2"/>
  <c r="R2050" i="2"/>
  <c r="S2050" i="2"/>
  <c r="T2050" i="2"/>
  <c r="V2050" i="2"/>
  <c r="U2050" i="2"/>
  <c r="W2050" i="2"/>
  <c r="P2042" i="2"/>
  <c r="X2042" i="2"/>
  <c r="Q2042" i="2"/>
  <c r="Y2042" i="2"/>
  <c r="R2042" i="2"/>
  <c r="S2042" i="2"/>
  <c r="T2042" i="2"/>
  <c r="V2042" i="2"/>
  <c r="U2042" i="2"/>
  <c r="W2042" i="2"/>
  <c r="P2034" i="2"/>
  <c r="X2034" i="2"/>
  <c r="Q2034" i="2"/>
  <c r="Y2034" i="2"/>
  <c r="R2034" i="2"/>
  <c r="S2034" i="2"/>
  <c r="T2034" i="2"/>
  <c r="V2034" i="2"/>
  <c r="U2034" i="2"/>
  <c r="W2034" i="2"/>
  <c r="P2026" i="2"/>
  <c r="X2026" i="2"/>
  <c r="Q2026" i="2"/>
  <c r="Y2026" i="2"/>
  <c r="R2026" i="2"/>
  <c r="S2026" i="2"/>
  <c r="T2026" i="2"/>
  <c r="V2026" i="2"/>
  <c r="U2026" i="2"/>
  <c r="W2026" i="2"/>
  <c r="P2018" i="2"/>
  <c r="X2018" i="2"/>
  <c r="Q2018" i="2"/>
  <c r="Y2018" i="2"/>
  <c r="R2018" i="2"/>
  <c r="S2018" i="2"/>
  <c r="T2018" i="2"/>
  <c r="V2018" i="2"/>
  <c r="U2018" i="2"/>
  <c r="W2018" i="2"/>
  <c r="P2010" i="2"/>
  <c r="X2010" i="2"/>
  <c r="Q2010" i="2"/>
  <c r="Y2010" i="2"/>
  <c r="R2010" i="2"/>
  <c r="S2010" i="2"/>
  <c r="T2010" i="2"/>
  <c r="V2010" i="2"/>
  <c r="U2010" i="2"/>
  <c r="W2010" i="2"/>
  <c r="P2002" i="2"/>
  <c r="X2002" i="2"/>
  <c r="Q2002" i="2"/>
  <c r="Y2002" i="2"/>
  <c r="R2002" i="2"/>
  <c r="S2002" i="2"/>
  <c r="T2002" i="2"/>
  <c r="V2002" i="2"/>
  <c r="U2002" i="2"/>
  <c r="W2002" i="2"/>
  <c r="P1994" i="2"/>
  <c r="X1994" i="2"/>
  <c r="Q1994" i="2"/>
  <c r="Y1994" i="2"/>
  <c r="R1994" i="2"/>
  <c r="S1994" i="2"/>
  <c r="T1994" i="2"/>
  <c r="V1994" i="2"/>
  <c r="U1994" i="2"/>
  <c r="W1994" i="2"/>
  <c r="P1986" i="2"/>
  <c r="X1986" i="2"/>
  <c r="Q1986" i="2"/>
  <c r="Y1986" i="2"/>
  <c r="R1986" i="2"/>
  <c r="S1986" i="2"/>
  <c r="T1986" i="2"/>
  <c r="V1986" i="2"/>
  <c r="U1986" i="2"/>
  <c r="W1986" i="2"/>
  <c r="P1978" i="2"/>
  <c r="X1978" i="2"/>
  <c r="Q1978" i="2"/>
  <c r="Y1978" i="2"/>
  <c r="R1978" i="2"/>
  <c r="S1978" i="2"/>
  <c r="T1978" i="2"/>
  <c r="V1978" i="2"/>
  <c r="U1978" i="2"/>
  <c r="W1978" i="2"/>
  <c r="P1970" i="2"/>
  <c r="X1970" i="2"/>
  <c r="Q1970" i="2"/>
  <c r="Y1970" i="2"/>
  <c r="R1970" i="2"/>
  <c r="S1970" i="2"/>
  <c r="T1970" i="2"/>
  <c r="V1970" i="2"/>
  <c r="U1970" i="2"/>
  <c r="W1970" i="2"/>
  <c r="P1962" i="2"/>
  <c r="X1962" i="2"/>
  <c r="Q1962" i="2"/>
  <c r="Y1962" i="2"/>
  <c r="R1962" i="2"/>
  <c r="S1962" i="2"/>
  <c r="T1962" i="2"/>
  <c r="V1962" i="2"/>
  <c r="U1962" i="2"/>
  <c r="W1962" i="2"/>
  <c r="P1954" i="2"/>
  <c r="X1954" i="2"/>
  <c r="Q1954" i="2"/>
  <c r="Y1954" i="2"/>
  <c r="R1954" i="2"/>
  <c r="S1954" i="2"/>
  <c r="T1954" i="2"/>
  <c r="V1954" i="2"/>
  <c r="U1954" i="2"/>
  <c r="W1954" i="2"/>
  <c r="P1946" i="2"/>
  <c r="X1946" i="2"/>
  <c r="Q1946" i="2"/>
  <c r="Y1946" i="2"/>
  <c r="R1946" i="2"/>
  <c r="S1946" i="2"/>
  <c r="T1946" i="2"/>
  <c r="V1946" i="2"/>
  <c r="U1946" i="2"/>
  <c r="W1946" i="2"/>
  <c r="P1938" i="2"/>
  <c r="X1938" i="2"/>
  <c r="Q1938" i="2"/>
  <c r="Y1938" i="2"/>
  <c r="R1938" i="2"/>
  <c r="S1938" i="2"/>
  <c r="T1938" i="2"/>
  <c r="V1938" i="2"/>
  <c r="U1938" i="2"/>
  <c r="W1938" i="2"/>
  <c r="P1930" i="2"/>
  <c r="X1930" i="2"/>
  <c r="Q1930" i="2"/>
  <c r="Y1930" i="2"/>
  <c r="R1930" i="2"/>
  <c r="S1930" i="2"/>
  <c r="T1930" i="2"/>
  <c r="V1930" i="2"/>
  <c r="U1930" i="2"/>
  <c r="W1930" i="2"/>
  <c r="P1922" i="2"/>
  <c r="X1922" i="2"/>
  <c r="Q1922" i="2"/>
  <c r="Y1922" i="2"/>
  <c r="R1922" i="2"/>
  <c r="S1922" i="2"/>
  <c r="T1922" i="2"/>
  <c r="V1922" i="2"/>
  <c r="U1922" i="2"/>
  <c r="W1922" i="2"/>
  <c r="P1914" i="2"/>
  <c r="X1914" i="2"/>
  <c r="Q1914" i="2"/>
  <c r="Y1914" i="2"/>
  <c r="R1914" i="2"/>
  <c r="S1914" i="2"/>
  <c r="T1914" i="2"/>
  <c r="V1914" i="2"/>
  <c r="U1914" i="2"/>
  <c r="W1914" i="2"/>
  <c r="P1906" i="2"/>
  <c r="X1906" i="2"/>
  <c r="Q1906" i="2"/>
  <c r="Y1906" i="2"/>
  <c r="R1906" i="2"/>
  <c r="S1906" i="2"/>
  <c r="T1906" i="2"/>
  <c r="V1906" i="2"/>
  <c r="U1906" i="2"/>
  <c r="W1906" i="2"/>
  <c r="P1898" i="2"/>
  <c r="X1898" i="2"/>
  <c r="Q1898" i="2"/>
  <c r="Y1898" i="2"/>
  <c r="R1898" i="2"/>
  <c r="S1898" i="2"/>
  <c r="T1898" i="2"/>
  <c r="V1898" i="2"/>
  <c r="U1898" i="2"/>
  <c r="W1898" i="2"/>
  <c r="P1890" i="2"/>
  <c r="X1890" i="2"/>
  <c r="Q1890" i="2"/>
  <c r="Y1890" i="2"/>
  <c r="R1890" i="2"/>
  <c r="S1890" i="2"/>
  <c r="T1890" i="2"/>
  <c r="V1890" i="2"/>
  <c r="U1890" i="2"/>
  <c r="W1890" i="2"/>
  <c r="P1882" i="2"/>
  <c r="X1882" i="2"/>
  <c r="Q1882" i="2"/>
  <c r="Y1882" i="2"/>
  <c r="R1882" i="2"/>
  <c r="S1882" i="2"/>
  <c r="T1882" i="2"/>
  <c r="V1882" i="2"/>
  <c r="U1882" i="2"/>
  <c r="W1882" i="2"/>
  <c r="P1874" i="2"/>
  <c r="X1874" i="2"/>
  <c r="Q1874" i="2"/>
  <c r="Y1874" i="2"/>
  <c r="R1874" i="2"/>
  <c r="S1874" i="2"/>
  <c r="T1874" i="2"/>
  <c r="V1874" i="2"/>
  <c r="U1874" i="2"/>
  <c r="W1874" i="2"/>
  <c r="P1866" i="2"/>
  <c r="X1866" i="2"/>
  <c r="Q1866" i="2"/>
  <c r="Y1866" i="2"/>
  <c r="R1866" i="2"/>
  <c r="S1866" i="2"/>
  <c r="T1866" i="2"/>
  <c r="V1866" i="2"/>
  <c r="U1866" i="2"/>
  <c r="W1866" i="2"/>
  <c r="P1858" i="2"/>
  <c r="X1858" i="2"/>
  <c r="Q1858" i="2"/>
  <c r="Y1858" i="2"/>
  <c r="R1858" i="2"/>
  <c r="S1858" i="2"/>
  <c r="T1858" i="2"/>
  <c r="V1858" i="2"/>
  <c r="U1858" i="2"/>
  <c r="W1858" i="2"/>
  <c r="P1850" i="2"/>
  <c r="X1850" i="2"/>
  <c r="Q1850" i="2"/>
  <c r="Y1850" i="2"/>
  <c r="R1850" i="2"/>
  <c r="S1850" i="2"/>
  <c r="T1850" i="2"/>
  <c r="V1850" i="2"/>
  <c r="U1850" i="2"/>
  <c r="W1850" i="2"/>
  <c r="P1842" i="2"/>
  <c r="X1842" i="2"/>
  <c r="Q1842" i="2"/>
  <c r="Y1842" i="2"/>
  <c r="R1842" i="2"/>
  <c r="S1842" i="2"/>
  <c r="T1842" i="2"/>
  <c r="V1842" i="2"/>
  <c r="U1842" i="2"/>
  <c r="W1842" i="2"/>
  <c r="P1834" i="2"/>
  <c r="X1834" i="2"/>
  <c r="Q1834" i="2"/>
  <c r="Y1834" i="2"/>
  <c r="R1834" i="2"/>
  <c r="S1834" i="2"/>
  <c r="T1834" i="2"/>
  <c r="V1834" i="2"/>
  <c r="U1834" i="2"/>
  <c r="W1834" i="2"/>
  <c r="P1826" i="2"/>
  <c r="X1826" i="2"/>
  <c r="Q1826" i="2"/>
  <c r="Y1826" i="2"/>
  <c r="R1826" i="2"/>
  <c r="S1826" i="2"/>
  <c r="T1826" i="2"/>
  <c r="V1826" i="2"/>
  <c r="U1826" i="2"/>
  <c r="W1826" i="2"/>
  <c r="P1818" i="2"/>
  <c r="X1818" i="2"/>
  <c r="Q1818" i="2"/>
  <c r="Y1818" i="2"/>
  <c r="R1818" i="2"/>
  <c r="S1818" i="2"/>
  <c r="T1818" i="2"/>
  <c r="V1818" i="2"/>
  <c r="U1818" i="2"/>
  <c r="W1818" i="2"/>
  <c r="P1810" i="2"/>
  <c r="X1810" i="2"/>
  <c r="Q1810" i="2"/>
  <c r="Y1810" i="2"/>
  <c r="R1810" i="2"/>
  <c r="S1810" i="2"/>
  <c r="T1810" i="2"/>
  <c r="V1810" i="2"/>
  <c r="U1810" i="2"/>
  <c r="W1810" i="2"/>
  <c r="P1802" i="2"/>
  <c r="X1802" i="2"/>
  <c r="Q1802" i="2"/>
  <c r="Y1802" i="2"/>
  <c r="R1802" i="2"/>
  <c r="S1802" i="2"/>
  <c r="T1802" i="2"/>
  <c r="V1802" i="2"/>
  <c r="U1802" i="2"/>
  <c r="W1802" i="2"/>
  <c r="P1794" i="2"/>
  <c r="X1794" i="2"/>
  <c r="Q1794" i="2"/>
  <c r="Y1794" i="2"/>
  <c r="R1794" i="2"/>
  <c r="S1794" i="2"/>
  <c r="T1794" i="2"/>
  <c r="V1794" i="2"/>
  <c r="U1794" i="2"/>
  <c r="W1794" i="2"/>
  <c r="P1786" i="2"/>
  <c r="X1786" i="2"/>
  <c r="Q1786" i="2"/>
  <c r="Y1786" i="2"/>
  <c r="R1786" i="2"/>
  <c r="S1786" i="2"/>
  <c r="T1786" i="2"/>
  <c r="V1786" i="2"/>
  <c r="U1786" i="2"/>
  <c r="W1786" i="2"/>
  <c r="P1778" i="2"/>
  <c r="X1778" i="2"/>
  <c r="Q1778" i="2"/>
  <c r="Y1778" i="2"/>
  <c r="R1778" i="2"/>
  <c r="S1778" i="2"/>
  <c r="T1778" i="2"/>
  <c r="V1778" i="2"/>
  <c r="U1778" i="2"/>
  <c r="W1778" i="2"/>
  <c r="P1770" i="2"/>
  <c r="X1770" i="2"/>
  <c r="Q1770" i="2"/>
  <c r="Y1770" i="2"/>
  <c r="R1770" i="2"/>
  <c r="S1770" i="2"/>
  <c r="T1770" i="2"/>
  <c r="V1770" i="2"/>
  <c r="U1770" i="2"/>
  <c r="W1770" i="2"/>
  <c r="P1762" i="2"/>
  <c r="X1762" i="2"/>
  <c r="Q1762" i="2"/>
  <c r="Y1762" i="2"/>
  <c r="R1762" i="2"/>
  <c r="S1762" i="2"/>
  <c r="T1762" i="2"/>
  <c r="V1762" i="2"/>
  <c r="U1762" i="2"/>
  <c r="W1762" i="2"/>
  <c r="P1754" i="2"/>
  <c r="X1754" i="2"/>
  <c r="Q1754" i="2"/>
  <c r="Y1754" i="2"/>
  <c r="R1754" i="2"/>
  <c r="S1754" i="2"/>
  <c r="T1754" i="2"/>
  <c r="V1754" i="2"/>
  <c r="U1754" i="2"/>
  <c r="W1754" i="2"/>
  <c r="P1745" i="2"/>
  <c r="X1745" i="2"/>
  <c r="Q1745" i="2"/>
  <c r="Y1745" i="2"/>
  <c r="T1745" i="2"/>
  <c r="V1745" i="2"/>
  <c r="U1745" i="2"/>
  <c r="W1745" i="2"/>
  <c r="R1745" i="2"/>
  <c r="S1745" i="2"/>
  <c r="P1737" i="2"/>
  <c r="X1737" i="2"/>
  <c r="Q1737" i="2"/>
  <c r="Y1737" i="2"/>
  <c r="R1737" i="2"/>
  <c r="T1737" i="2"/>
  <c r="V1737" i="2"/>
  <c r="S1737" i="2"/>
  <c r="W1737" i="2"/>
  <c r="U1737" i="2"/>
  <c r="P1729" i="2"/>
  <c r="X1729" i="2"/>
  <c r="Q1729" i="2"/>
  <c r="Y1729" i="2"/>
  <c r="R1729" i="2"/>
  <c r="S1729" i="2"/>
  <c r="T1729" i="2"/>
  <c r="V1729" i="2"/>
  <c r="U1729" i="2"/>
  <c r="W1729" i="2"/>
  <c r="P1721" i="2"/>
  <c r="X1721" i="2"/>
  <c r="Q1721" i="2"/>
  <c r="Y1721" i="2"/>
  <c r="R1721" i="2"/>
  <c r="S1721" i="2"/>
  <c r="T1721" i="2"/>
  <c r="V1721" i="2"/>
  <c r="U1721" i="2"/>
  <c r="W1721" i="2"/>
  <c r="P1713" i="2"/>
  <c r="X1713" i="2"/>
  <c r="Q1713" i="2"/>
  <c r="Y1713" i="2"/>
  <c r="R1713" i="2"/>
  <c r="S1713" i="2"/>
  <c r="T1713" i="2"/>
  <c r="V1713" i="2"/>
  <c r="U1713" i="2"/>
  <c r="W1713" i="2"/>
  <c r="P1705" i="2"/>
  <c r="X1705" i="2"/>
  <c r="Q1705" i="2"/>
  <c r="Y1705" i="2"/>
  <c r="R1705" i="2"/>
  <c r="S1705" i="2"/>
  <c r="T1705" i="2"/>
  <c r="V1705" i="2"/>
  <c r="U1705" i="2"/>
  <c r="W1705" i="2"/>
  <c r="P1697" i="2"/>
  <c r="X1697" i="2"/>
  <c r="Q1697" i="2"/>
  <c r="Y1697" i="2"/>
  <c r="R1697" i="2"/>
  <c r="S1697" i="2"/>
  <c r="T1697" i="2"/>
  <c r="V1697" i="2"/>
  <c r="U1697" i="2"/>
  <c r="W1697" i="2"/>
  <c r="P1689" i="2"/>
  <c r="X1689" i="2"/>
  <c r="Q1689" i="2"/>
  <c r="Y1689" i="2"/>
  <c r="R1689" i="2"/>
  <c r="S1689" i="2"/>
  <c r="T1689" i="2"/>
  <c r="V1689" i="2"/>
  <c r="U1689" i="2"/>
  <c r="W1689" i="2"/>
  <c r="P1681" i="2"/>
  <c r="X1681" i="2"/>
  <c r="Q1681" i="2"/>
  <c r="Y1681" i="2"/>
  <c r="R1681" i="2"/>
  <c r="S1681" i="2"/>
  <c r="T1681" i="2"/>
  <c r="V1681" i="2"/>
  <c r="U1681" i="2"/>
  <c r="W1681" i="2"/>
  <c r="P1673" i="2"/>
  <c r="X1673" i="2"/>
  <c r="Q1673" i="2"/>
  <c r="Y1673" i="2"/>
  <c r="R1673" i="2"/>
  <c r="S1673" i="2"/>
  <c r="T1673" i="2"/>
  <c r="V1673" i="2"/>
  <c r="U1673" i="2"/>
  <c r="W1673" i="2"/>
  <c r="P1665" i="2"/>
  <c r="X1665" i="2"/>
  <c r="Q1665" i="2"/>
  <c r="Y1665" i="2"/>
  <c r="R1665" i="2"/>
  <c r="S1665" i="2"/>
  <c r="T1665" i="2"/>
  <c r="V1665" i="2"/>
  <c r="U1665" i="2"/>
  <c r="W1665" i="2"/>
  <c r="P1657" i="2"/>
  <c r="X1657" i="2"/>
  <c r="Q1657" i="2"/>
  <c r="Y1657" i="2"/>
  <c r="R1657" i="2"/>
  <c r="S1657" i="2"/>
  <c r="T1657" i="2"/>
  <c r="V1657" i="2"/>
  <c r="U1657" i="2"/>
  <c r="W1657" i="2"/>
  <c r="P1649" i="2"/>
  <c r="X1649" i="2"/>
  <c r="Q1649" i="2"/>
  <c r="Y1649" i="2"/>
  <c r="R1649" i="2"/>
  <c r="S1649" i="2"/>
  <c r="T1649" i="2"/>
  <c r="V1649" i="2"/>
  <c r="U1649" i="2"/>
  <c r="W1649" i="2"/>
  <c r="P1641" i="2"/>
  <c r="X1641" i="2"/>
  <c r="Q1641" i="2"/>
  <c r="Y1641" i="2"/>
  <c r="R1641" i="2"/>
  <c r="S1641" i="2"/>
  <c r="T1641" i="2"/>
  <c r="V1641" i="2"/>
  <c r="U1641" i="2"/>
  <c r="W1641" i="2"/>
  <c r="P1633" i="2"/>
  <c r="X1633" i="2"/>
  <c r="Q1633" i="2"/>
  <c r="Y1633" i="2"/>
  <c r="R1633" i="2"/>
  <c r="S1633" i="2"/>
  <c r="T1633" i="2"/>
  <c r="V1633" i="2"/>
  <c r="U1633" i="2"/>
  <c r="W1633" i="2"/>
  <c r="P1625" i="2"/>
  <c r="X1625" i="2"/>
  <c r="Q1625" i="2"/>
  <c r="Y1625" i="2"/>
  <c r="R1625" i="2"/>
  <c r="S1625" i="2"/>
  <c r="T1625" i="2"/>
  <c r="V1625" i="2"/>
  <c r="U1625" i="2"/>
  <c r="W1625" i="2"/>
  <c r="P1617" i="2"/>
  <c r="X1617" i="2"/>
  <c r="Q1617" i="2"/>
  <c r="Y1617" i="2"/>
  <c r="R1617" i="2"/>
  <c r="S1617" i="2"/>
  <c r="T1617" i="2"/>
  <c r="V1617" i="2"/>
  <c r="U1617" i="2"/>
  <c r="W1617" i="2"/>
  <c r="P1609" i="2"/>
  <c r="X1609" i="2"/>
  <c r="Q1609" i="2"/>
  <c r="Y1609" i="2"/>
  <c r="R1609" i="2"/>
  <c r="S1609" i="2"/>
  <c r="T1609" i="2"/>
  <c r="V1609" i="2"/>
  <c r="U1609" i="2"/>
  <c r="W1609" i="2"/>
  <c r="P1601" i="2"/>
  <c r="X1601" i="2"/>
  <c r="Q1601" i="2"/>
  <c r="Y1601" i="2"/>
  <c r="R1601" i="2"/>
  <c r="S1601" i="2"/>
  <c r="T1601" i="2"/>
  <c r="V1601" i="2"/>
  <c r="U1601" i="2"/>
  <c r="W1601" i="2"/>
  <c r="P1593" i="2"/>
  <c r="X1593" i="2"/>
  <c r="Q1593" i="2"/>
  <c r="Y1593" i="2"/>
  <c r="R1593" i="2"/>
  <c r="S1593" i="2"/>
  <c r="T1593" i="2"/>
  <c r="V1593" i="2"/>
  <c r="U1593" i="2"/>
  <c r="W1593" i="2"/>
  <c r="R1584" i="2"/>
  <c r="S1584" i="2"/>
  <c r="T1584" i="2"/>
  <c r="U1584" i="2"/>
  <c r="V1584" i="2"/>
  <c r="P1584" i="2"/>
  <c r="X1584" i="2"/>
  <c r="Q1584" i="2"/>
  <c r="W1584" i="2"/>
  <c r="Y1584" i="2"/>
  <c r="R1576" i="2"/>
  <c r="S1576" i="2"/>
  <c r="T1576" i="2"/>
  <c r="U1576" i="2"/>
  <c r="V1576" i="2"/>
  <c r="P1576" i="2"/>
  <c r="X1576" i="2"/>
  <c r="W1576" i="2"/>
  <c r="Y1576" i="2"/>
  <c r="Q1576" i="2"/>
  <c r="R1568" i="2"/>
  <c r="S1568" i="2"/>
  <c r="T1568" i="2"/>
  <c r="U1568" i="2"/>
  <c r="V1568" i="2"/>
  <c r="P1568" i="2"/>
  <c r="X1568" i="2"/>
  <c r="Q1568" i="2"/>
  <c r="W1568" i="2"/>
  <c r="Y1568" i="2"/>
  <c r="R1560" i="2"/>
  <c r="S1560" i="2"/>
  <c r="T1560" i="2"/>
  <c r="U1560" i="2"/>
  <c r="V1560" i="2"/>
  <c r="P1560" i="2"/>
  <c r="X1560" i="2"/>
  <c r="W1560" i="2"/>
  <c r="Y1560" i="2"/>
  <c r="Q1560" i="2"/>
  <c r="R1552" i="2"/>
  <c r="S1552" i="2"/>
  <c r="T1552" i="2"/>
  <c r="U1552" i="2"/>
  <c r="V1552" i="2"/>
  <c r="P1552" i="2"/>
  <c r="X1552" i="2"/>
  <c r="Q1552" i="2"/>
  <c r="W1552" i="2"/>
  <c r="Y1552" i="2"/>
  <c r="R1544" i="2"/>
  <c r="S1544" i="2"/>
  <c r="T1544" i="2"/>
  <c r="U1544" i="2"/>
  <c r="V1544" i="2"/>
  <c r="P1544" i="2"/>
  <c r="X1544" i="2"/>
  <c r="W1544" i="2"/>
  <c r="Y1544" i="2"/>
  <c r="Q1544" i="2"/>
  <c r="R1536" i="2"/>
  <c r="S1536" i="2"/>
  <c r="T1536" i="2"/>
  <c r="U1536" i="2"/>
  <c r="V1536" i="2"/>
  <c r="P1536" i="2"/>
  <c r="X1536" i="2"/>
  <c r="Q1536" i="2"/>
  <c r="W1536" i="2"/>
  <c r="Y1536" i="2"/>
  <c r="R1528" i="2"/>
  <c r="S1528" i="2"/>
  <c r="T1528" i="2"/>
  <c r="U1528" i="2"/>
  <c r="V1528" i="2"/>
  <c r="P1528" i="2"/>
  <c r="X1528" i="2"/>
  <c r="W1528" i="2"/>
  <c r="Y1528" i="2"/>
  <c r="Q1528" i="2"/>
  <c r="R1520" i="2"/>
  <c r="S1520" i="2"/>
  <c r="T1520" i="2"/>
  <c r="U1520" i="2"/>
  <c r="V1520" i="2"/>
  <c r="P1520" i="2"/>
  <c r="X1520" i="2"/>
  <c r="Q1520" i="2"/>
  <c r="W1520" i="2"/>
  <c r="Y1520" i="2"/>
  <c r="R1512" i="2"/>
  <c r="S1512" i="2"/>
  <c r="T1512" i="2"/>
  <c r="U1512" i="2"/>
  <c r="V1512" i="2"/>
  <c r="P1512" i="2"/>
  <c r="X1512" i="2"/>
  <c r="W1512" i="2"/>
  <c r="Y1512" i="2"/>
  <c r="Q1512" i="2"/>
  <c r="R1504" i="2"/>
  <c r="S1504" i="2"/>
  <c r="T1504" i="2"/>
  <c r="U1504" i="2"/>
  <c r="V1504" i="2"/>
  <c r="P1504" i="2"/>
  <c r="X1504" i="2"/>
  <c r="Q1504" i="2"/>
  <c r="W1504" i="2"/>
  <c r="Y1504" i="2"/>
  <c r="R1496" i="2"/>
  <c r="S1496" i="2"/>
  <c r="T1496" i="2"/>
  <c r="U1496" i="2"/>
  <c r="V1496" i="2"/>
  <c r="P1496" i="2"/>
  <c r="X1496" i="2"/>
  <c r="W1496" i="2"/>
  <c r="Y1496" i="2"/>
  <c r="Q1496" i="2"/>
  <c r="R1488" i="2"/>
  <c r="S1488" i="2"/>
  <c r="T1488" i="2"/>
  <c r="U1488" i="2"/>
  <c r="V1488" i="2"/>
  <c r="P1488" i="2"/>
  <c r="X1488" i="2"/>
  <c r="Q1488" i="2"/>
  <c r="W1488" i="2"/>
  <c r="Y1488" i="2"/>
  <c r="R1480" i="2"/>
  <c r="S1480" i="2"/>
  <c r="T1480" i="2"/>
  <c r="U1480" i="2"/>
  <c r="V1480" i="2"/>
  <c r="P1480" i="2"/>
  <c r="X1480" i="2"/>
  <c r="W1480" i="2"/>
  <c r="Y1480" i="2"/>
  <c r="Q1480" i="2"/>
  <c r="R1472" i="2"/>
  <c r="S1472" i="2"/>
  <c r="T1472" i="2"/>
  <c r="U1472" i="2"/>
  <c r="V1472" i="2"/>
  <c r="P1472" i="2"/>
  <c r="X1472" i="2"/>
  <c r="Q1472" i="2"/>
  <c r="W1472" i="2"/>
  <c r="Y1472" i="2"/>
  <c r="R1464" i="2"/>
  <c r="S1464" i="2"/>
  <c r="T1464" i="2"/>
  <c r="U1464" i="2"/>
  <c r="V1464" i="2"/>
  <c r="P1464" i="2"/>
  <c r="X1464" i="2"/>
  <c r="W1464" i="2"/>
  <c r="Y1464" i="2"/>
  <c r="Q1464" i="2"/>
  <c r="R1456" i="2"/>
  <c r="S1456" i="2"/>
  <c r="T1456" i="2"/>
  <c r="U1456" i="2"/>
  <c r="V1456" i="2"/>
  <c r="P1456" i="2"/>
  <c r="X1456" i="2"/>
  <c r="Q1456" i="2"/>
  <c r="W1456" i="2"/>
  <c r="Y1456" i="2"/>
  <c r="R1448" i="2"/>
  <c r="S1448" i="2"/>
  <c r="T1448" i="2"/>
  <c r="U1448" i="2"/>
  <c r="V1448" i="2"/>
  <c r="P1448" i="2"/>
  <c r="X1448" i="2"/>
  <c r="W1448" i="2"/>
  <c r="Y1448" i="2"/>
  <c r="Q1448" i="2"/>
  <c r="R1440" i="2"/>
  <c r="S1440" i="2"/>
  <c r="T1440" i="2"/>
  <c r="U1440" i="2"/>
  <c r="V1440" i="2"/>
  <c r="P1440" i="2"/>
  <c r="X1440" i="2"/>
  <c r="Q1440" i="2"/>
  <c r="W1440" i="2"/>
  <c r="Y1440" i="2"/>
  <c r="R1432" i="2"/>
  <c r="S1432" i="2"/>
  <c r="T1432" i="2"/>
  <c r="U1432" i="2"/>
  <c r="V1432" i="2"/>
  <c r="P1432" i="2"/>
  <c r="X1432" i="2"/>
  <c r="W1432" i="2"/>
  <c r="Y1432" i="2"/>
  <c r="Q1432" i="2"/>
  <c r="R1424" i="2"/>
  <c r="S1424" i="2"/>
  <c r="T1424" i="2"/>
  <c r="U1424" i="2"/>
  <c r="V1424" i="2"/>
  <c r="P1424" i="2"/>
  <c r="X1424" i="2"/>
  <c r="Q1424" i="2"/>
  <c r="W1424" i="2"/>
  <c r="Y1424" i="2"/>
  <c r="R1416" i="2"/>
  <c r="S1416" i="2"/>
  <c r="T1416" i="2"/>
  <c r="U1416" i="2"/>
  <c r="V1416" i="2"/>
  <c r="P1416" i="2"/>
  <c r="X1416" i="2"/>
  <c r="W1416" i="2"/>
  <c r="Y1416" i="2"/>
  <c r="Q1416" i="2"/>
  <c r="R1408" i="2"/>
  <c r="S1408" i="2"/>
  <c r="T1408" i="2"/>
  <c r="U1408" i="2"/>
  <c r="V1408" i="2"/>
  <c r="P1408" i="2"/>
  <c r="X1408" i="2"/>
  <c r="Q1408" i="2"/>
  <c r="W1408" i="2"/>
  <c r="Y1408" i="2"/>
  <c r="R1400" i="2"/>
  <c r="S1400" i="2"/>
  <c r="T1400" i="2"/>
  <c r="U1400" i="2"/>
  <c r="V1400" i="2"/>
  <c r="P1400" i="2"/>
  <c r="X1400" i="2"/>
  <c r="W1400" i="2"/>
  <c r="Y1400" i="2"/>
  <c r="Q1400" i="2"/>
  <c r="R1392" i="2"/>
  <c r="S1392" i="2"/>
  <c r="T1392" i="2"/>
  <c r="U1392" i="2"/>
  <c r="V1392" i="2"/>
  <c r="P1392" i="2"/>
  <c r="X1392" i="2"/>
  <c r="Q1392" i="2"/>
  <c r="W1392" i="2"/>
  <c r="Y1392" i="2"/>
  <c r="R1384" i="2"/>
  <c r="S1384" i="2"/>
  <c r="T1384" i="2"/>
  <c r="U1384" i="2"/>
  <c r="V1384" i="2"/>
  <c r="P1384" i="2"/>
  <c r="X1384" i="2"/>
  <c r="W1384" i="2"/>
  <c r="Y1384" i="2"/>
  <c r="Q1384" i="2"/>
  <c r="R1376" i="2"/>
  <c r="S1376" i="2"/>
  <c r="T1376" i="2"/>
  <c r="U1376" i="2"/>
  <c r="V1376" i="2"/>
  <c r="P1376" i="2"/>
  <c r="X1376" i="2"/>
  <c r="Q1376" i="2"/>
  <c r="W1376" i="2"/>
  <c r="Y1376" i="2"/>
  <c r="R1368" i="2"/>
  <c r="S1368" i="2"/>
  <c r="T1368" i="2"/>
  <c r="U1368" i="2"/>
  <c r="V1368" i="2"/>
  <c r="P1368" i="2"/>
  <c r="X1368" i="2"/>
  <c r="W1368" i="2"/>
  <c r="Y1368" i="2"/>
  <c r="Q1368" i="2"/>
  <c r="R1360" i="2"/>
  <c r="S1360" i="2"/>
  <c r="T1360" i="2"/>
  <c r="U1360" i="2"/>
  <c r="V1360" i="2"/>
  <c r="P1360" i="2"/>
  <c r="X1360" i="2"/>
  <c r="Q1360" i="2"/>
  <c r="W1360" i="2"/>
  <c r="Y1360" i="2"/>
  <c r="R1352" i="2"/>
  <c r="S1352" i="2"/>
  <c r="T1352" i="2"/>
  <c r="U1352" i="2"/>
  <c r="V1352" i="2"/>
  <c r="P1352" i="2"/>
  <c r="X1352" i="2"/>
  <c r="W1352" i="2"/>
  <c r="Y1352" i="2"/>
  <c r="Q1352" i="2"/>
  <c r="P1344" i="2"/>
  <c r="X1344" i="2"/>
  <c r="Q1344" i="2"/>
  <c r="Y1344" i="2"/>
  <c r="R1344" i="2"/>
  <c r="S1344" i="2"/>
  <c r="V1344" i="2"/>
  <c r="T1344" i="2"/>
  <c r="U1344" i="2"/>
  <c r="W1344" i="2"/>
  <c r="P1336" i="2"/>
  <c r="X1336" i="2"/>
  <c r="Q1336" i="2"/>
  <c r="Y1336" i="2"/>
  <c r="R1336" i="2"/>
  <c r="S1336" i="2"/>
  <c r="V1336" i="2"/>
  <c r="U1336" i="2"/>
  <c r="T1336" i="2"/>
  <c r="W1336" i="2"/>
  <c r="P1328" i="2"/>
  <c r="X1328" i="2"/>
  <c r="Q1328" i="2"/>
  <c r="Y1328" i="2"/>
  <c r="R1328" i="2"/>
  <c r="S1328" i="2"/>
  <c r="V1328" i="2"/>
  <c r="U1328" i="2"/>
  <c r="W1328" i="2"/>
  <c r="T1328" i="2"/>
  <c r="P1320" i="2"/>
  <c r="X1320" i="2"/>
  <c r="Q1320" i="2"/>
  <c r="Y1320" i="2"/>
  <c r="R1320" i="2"/>
  <c r="S1320" i="2"/>
  <c r="V1320" i="2"/>
  <c r="T1320" i="2"/>
  <c r="U1320" i="2"/>
  <c r="W1320" i="2"/>
  <c r="P1312" i="2"/>
  <c r="X1312" i="2"/>
  <c r="Q1312" i="2"/>
  <c r="Y1312" i="2"/>
  <c r="R1312" i="2"/>
  <c r="S1312" i="2"/>
  <c r="V1312" i="2"/>
  <c r="T1312" i="2"/>
  <c r="U1312" i="2"/>
  <c r="W1312" i="2"/>
  <c r="P1304" i="2"/>
  <c r="X1304" i="2"/>
  <c r="Q1304" i="2"/>
  <c r="Y1304" i="2"/>
  <c r="R1304" i="2"/>
  <c r="S1304" i="2"/>
  <c r="V1304" i="2"/>
  <c r="U1304" i="2"/>
  <c r="T1304" i="2"/>
  <c r="W1304" i="2"/>
  <c r="P1296" i="2"/>
  <c r="X1296" i="2"/>
  <c r="Q1296" i="2"/>
  <c r="Y1296" i="2"/>
  <c r="R1296" i="2"/>
  <c r="S1296" i="2"/>
  <c r="V1296" i="2"/>
  <c r="U1296" i="2"/>
  <c r="W1296" i="2"/>
  <c r="T1296" i="2"/>
  <c r="P1288" i="2"/>
  <c r="X1288" i="2"/>
  <c r="Q1288" i="2"/>
  <c r="Y1288" i="2"/>
  <c r="R1288" i="2"/>
  <c r="S1288" i="2"/>
  <c r="V1288" i="2"/>
  <c r="T1288" i="2"/>
  <c r="U1288" i="2"/>
  <c r="W1288" i="2"/>
  <c r="P1280" i="2"/>
  <c r="X1280" i="2"/>
  <c r="Q1280" i="2"/>
  <c r="Y1280" i="2"/>
  <c r="R1280" i="2"/>
  <c r="S1280" i="2"/>
  <c r="V1280" i="2"/>
  <c r="T1280" i="2"/>
  <c r="U1280" i="2"/>
  <c r="W1280" i="2"/>
  <c r="P1272" i="2"/>
  <c r="X1272" i="2"/>
  <c r="Q1272" i="2"/>
  <c r="Y1272" i="2"/>
  <c r="R1272" i="2"/>
  <c r="S1272" i="2"/>
  <c r="V1272" i="2"/>
  <c r="U1272" i="2"/>
  <c r="T1272" i="2"/>
  <c r="W1272" i="2"/>
  <c r="P1264" i="2"/>
  <c r="X1264" i="2"/>
  <c r="Q1264" i="2"/>
  <c r="Y1264" i="2"/>
  <c r="R1264" i="2"/>
  <c r="S1264" i="2"/>
  <c r="V1264" i="2"/>
  <c r="U1264" i="2"/>
  <c r="W1264" i="2"/>
  <c r="T1264" i="2"/>
  <c r="P1256" i="2"/>
  <c r="X1256" i="2"/>
  <c r="Q1256" i="2"/>
  <c r="Y1256" i="2"/>
  <c r="R1256" i="2"/>
  <c r="S1256" i="2"/>
  <c r="T1256" i="2"/>
  <c r="V1256" i="2"/>
  <c r="U1256" i="2"/>
  <c r="W1256" i="2"/>
  <c r="P1248" i="2"/>
  <c r="X1248" i="2"/>
  <c r="Q1248" i="2"/>
  <c r="Y1248" i="2"/>
  <c r="R1248" i="2"/>
  <c r="S1248" i="2"/>
  <c r="T1248" i="2"/>
  <c r="V1248" i="2"/>
  <c r="U1248" i="2"/>
  <c r="W1248" i="2"/>
  <c r="P1240" i="2"/>
  <c r="X1240" i="2"/>
  <c r="Q1240" i="2"/>
  <c r="Y1240" i="2"/>
  <c r="R1240" i="2"/>
  <c r="S1240" i="2"/>
  <c r="T1240" i="2"/>
  <c r="V1240" i="2"/>
  <c r="U1240" i="2"/>
  <c r="W1240" i="2"/>
  <c r="P1232" i="2"/>
  <c r="X1232" i="2"/>
  <c r="Q1232" i="2"/>
  <c r="Y1232" i="2"/>
  <c r="R1232" i="2"/>
  <c r="S1232" i="2"/>
  <c r="T1232" i="2"/>
  <c r="V1232" i="2"/>
  <c r="U1232" i="2"/>
  <c r="W1232" i="2"/>
  <c r="P1224" i="2"/>
  <c r="X1224" i="2"/>
  <c r="Q1224" i="2"/>
  <c r="Y1224" i="2"/>
  <c r="R1224" i="2"/>
  <c r="S1224" i="2"/>
  <c r="T1224" i="2"/>
  <c r="V1224" i="2"/>
  <c r="U1224" i="2"/>
  <c r="W1224" i="2"/>
  <c r="P1216" i="2"/>
  <c r="X1216" i="2"/>
  <c r="Q1216" i="2"/>
  <c r="Y1216" i="2"/>
  <c r="R1216" i="2"/>
  <c r="S1216" i="2"/>
  <c r="T1216" i="2"/>
  <c r="V1216" i="2"/>
  <c r="U1216" i="2"/>
  <c r="W1216" i="2"/>
  <c r="P1208" i="2"/>
  <c r="X1208" i="2"/>
  <c r="Q1208" i="2"/>
  <c r="Y1208" i="2"/>
  <c r="R1208" i="2"/>
  <c r="S1208" i="2"/>
  <c r="T1208" i="2"/>
  <c r="V1208" i="2"/>
  <c r="U1208" i="2"/>
  <c r="W1208" i="2"/>
  <c r="P1200" i="2"/>
  <c r="X1200" i="2"/>
  <c r="Q1200" i="2"/>
  <c r="Y1200" i="2"/>
  <c r="R1200" i="2"/>
  <c r="S1200" i="2"/>
  <c r="T1200" i="2"/>
  <c r="V1200" i="2"/>
  <c r="U1200" i="2"/>
  <c r="W1200" i="2"/>
  <c r="R1191" i="2"/>
  <c r="S1191" i="2"/>
  <c r="T1191" i="2"/>
  <c r="U1191" i="2"/>
  <c r="V1191" i="2"/>
  <c r="P1191" i="2"/>
  <c r="X1191" i="2"/>
  <c r="Q1191" i="2"/>
  <c r="W1191" i="2"/>
  <c r="Y1191" i="2"/>
  <c r="R1183" i="2"/>
  <c r="S1183" i="2"/>
  <c r="T1183" i="2"/>
  <c r="U1183" i="2"/>
  <c r="V1183" i="2"/>
  <c r="P1183" i="2"/>
  <c r="X1183" i="2"/>
  <c r="Q1183" i="2"/>
  <c r="Y1183" i="2"/>
  <c r="W1183" i="2"/>
  <c r="R1175" i="2"/>
  <c r="S1175" i="2"/>
  <c r="T1175" i="2"/>
  <c r="U1175" i="2"/>
  <c r="V1175" i="2"/>
  <c r="P1175" i="2"/>
  <c r="X1175" i="2"/>
  <c r="Q1175" i="2"/>
  <c r="W1175" i="2"/>
  <c r="Y1175" i="2"/>
  <c r="R1167" i="2"/>
  <c r="S1167" i="2"/>
  <c r="T1167" i="2"/>
  <c r="U1167" i="2"/>
  <c r="V1167" i="2"/>
  <c r="P1167" i="2"/>
  <c r="X1167" i="2"/>
  <c r="Q1167" i="2"/>
  <c r="Y1167" i="2"/>
  <c r="W1167" i="2"/>
  <c r="R1159" i="2"/>
  <c r="S1159" i="2"/>
  <c r="T1159" i="2"/>
  <c r="U1159" i="2"/>
  <c r="V1159" i="2"/>
  <c r="P1159" i="2"/>
  <c r="X1159" i="2"/>
  <c r="Q1159" i="2"/>
  <c r="W1159" i="2"/>
  <c r="Y1159" i="2"/>
  <c r="R1151" i="2"/>
  <c r="S1151" i="2"/>
  <c r="T1151" i="2"/>
  <c r="U1151" i="2"/>
  <c r="V1151" i="2"/>
  <c r="P1151" i="2"/>
  <c r="X1151" i="2"/>
  <c r="Q1151" i="2"/>
  <c r="Y1151" i="2"/>
  <c r="W1151" i="2"/>
  <c r="R1143" i="2"/>
  <c r="S1143" i="2"/>
  <c r="T1143" i="2"/>
  <c r="U1143" i="2"/>
  <c r="V1143" i="2"/>
  <c r="P1143" i="2"/>
  <c r="X1143" i="2"/>
  <c r="Q1143" i="2"/>
  <c r="W1143" i="2"/>
  <c r="Y1143" i="2"/>
  <c r="R1135" i="2"/>
  <c r="S1135" i="2"/>
  <c r="T1135" i="2"/>
  <c r="U1135" i="2"/>
  <c r="V1135" i="2"/>
  <c r="P1135" i="2"/>
  <c r="X1135" i="2"/>
  <c r="Q1135" i="2"/>
  <c r="Y1135" i="2"/>
  <c r="W1135" i="2"/>
  <c r="R1127" i="2"/>
  <c r="S1127" i="2"/>
  <c r="T1127" i="2"/>
  <c r="U1127" i="2"/>
  <c r="V1127" i="2"/>
  <c r="P1127" i="2"/>
  <c r="X1127" i="2"/>
  <c r="Q1127" i="2"/>
  <c r="W1127" i="2"/>
  <c r="Y1127" i="2"/>
  <c r="R1119" i="2"/>
  <c r="S1119" i="2"/>
  <c r="T1119" i="2"/>
  <c r="U1119" i="2"/>
  <c r="V1119" i="2"/>
  <c r="P1119" i="2"/>
  <c r="X1119" i="2"/>
  <c r="Q1119" i="2"/>
  <c r="Y1119" i="2"/>
  <c r="W1119" i="2"/>
  <c r="R1111" i="2"/>
  <c r="S1111" i="2"/>
  <c r="T1111" i="2"/>
  <c r="U1111" i="2"/>
  <c r="V1111" i="2"/>
  <c r="P1111" i="2"/>
  <c r="X1111" i="2"/>
  <c r="Q1111" i="2"/>
  <c r="W1111" i="2"/>
  <c r="Y1111" i="2"/>
  <c r="R1103" i="2"/>
  <c r="S1103" i="2"/>
  <c r="T1103" i="2"/>
  <c r="U1103" i="2"/>
  <c r="V1103" i="2"/>
  <c r="P1103" i="2"/>
  <c r="X1103" i="2"/>
  <c r="Q1103" i="2"/>
  <c r="Y1103" i="2"/>
  <c r="W1103" i="2"/>
  <c r="R1095" i="2"/>
  <c r="S1095" i="2"/>
  <c r="T1095" i="2"/>
  <c r="U1095" i="2"/>
  <c r="V1095" i="2"/>
  <c r="P1095" i="2"/>
  <c r="X1095" i="2"/>
  <c r="Q1095" i="2"/>
  <c r="W1095" i="2"/>
  <c r="Y1095" i="2"/>
  <c r="R1087" i="2"/>
  <c r="S1087" i="2"/>
  <c r="T1087" i="2"/>
  <c r="U1087" i="2"/>
  <c r="V1087" i="2"/>
  <c r="P1087" i="2"/>
  <c r="X1087" i="2"/>
  <c r="Q1087" i="2"/>
  <c r="Y1087" i="2"/>
  <c r="W1087" i="2"/>
  <c r="R1079" i="2"/>
  <c r="S1079" i="2"/>
  <c r="T1079" i="2"/>
  <c r="U1079" i="2"/>
  <c r="V1079" i="2"/>
  <c r="P1079" i="2"/>
  <c r="X1079" i="2"/>
  <c r="Q1079" i="2"/>
  <c r="W1079" i="2"/>
  <c r="Y1079" i="2"/>
  <c r="R1071" i="2"/>
  <c r="S1071" i="2"/>
  <c r="T1071" i="2"/>
  <c r="U1071" i="2"/>
  <c r="V1071" i="2"/>
  <c r="P1071" i="2"/>
  <c r="X1071" i="2"/>
  <c r="Q1071" i="2"/>
  <c r="Y1071" i="2"/>
  <c r="W1071" i="2"/>
  <c r="R1063" i="2"/>
  <c r="S1063" i="2"/>
  <c r="T1063" i="2"/>
  <c r="U1063" i="2"/>
  <c r="V1063" i="2"/>
  <c r="P1063" i="2"/>
  <c r="X1063" i="2"/>
  <c r="Q1063" i="2"/>
  <c r="W1063" i="2"/>
  <c r="Y1063" i="2"/>
  <c r="R1055" i="2"/>
  <c r="S1055" i="2"/>
  <c r="T1055" i="2"/>
  <c r="U1055" i="2"/>
  <c r="V1055" i="2"/>
  <c r="P1055" i="2"/>
  <c r="X1055" i="2"/>
  <c r="Q1055" i="2"/>
  <c r="Y1055" i="2"/>
  <c r="W1055" i="2"/>
  <c r="R1047" i="2"/>
  <c r="S1047" i="2"/>
  <c r="T1047" i="2"/>
  <c r="U1047" i="2"/>
  <c r="V1047" i="2"/>
  <c r="P1047" i="2"/>
  <c r="X1047" i="2"/>
  <c r="Q1047" i="2"/>
  <c r="W1047" i="2"/>
  <c r="Y1047" i="2"/>
  <c r="R1039" i="2"/>
  <c r="S1039" i="2"/>
  <c r="T1039" i="2"/>
  <c r="U1039" i="2"/>
  <c r="V1039" i="2"/>
  <c r="P1039" i="2"/>
  <c r="X1039" i="2"/>
  <c r="Q1039" i="2"/>
  <c r="Y1039" i="2"/>
  <c r="W1039" i="2"/>
  <c r="R1031" i="2"/>
  <c r="S1031" i="2"/>
  <c r="T1031" i="2"/>
  <c r="U1031" i="2"/>
  <c r="V1031" i="2"/>
  <c r="P1031" i="2"/>
  <c r="X1031" i="2"/>
  <c r="Q1031" i="2"/>
  <c r="W1031" i="2"/>
  <c r="Y1031" i="2"/>
  <c r="R1023" i="2"/>
  <c r="S1023" i="2"/>
  <c r="T1023" i="2"/>
  <c r="U1023" i="2"/>
  <c r="V1023" i="2"/>
  <c r="P1023" i="2"/>
  <c r="X1023" i="2"/>
  <c r="Q1023" i="2"/>
  <c r="Y1023" i="2"/>
  <c r="W1023" i="2"/>
  <c r="R1015" i="2"/>
  <c r="S1015" i="2"/>
  <c r="T1015" i="2"/>
  <c r="U1015" i="2"/>
  <c r="V1015" i="2"/>
  <c r="P1015" i="2"/>
  <c r="X1015" i="2"/>
  <c r="Q1015" i="2"/>
  <c r="W1015" i="2"/>
  <c r="Y1015" i="2"/>
  <c r="R1007" i="2"/>
  <c r="S1007" i="2"/>
  <c r="T1007" i="2"/>
  <c r="U1007" i="2"/>
  <c r="V1007" i="2"/>
  <c r="P1007" i="2"/>
  <c r="X1007" i="2"/>
  <c r="Q1007" i="2"/>
  <c r="Y1007" i="2"/>
  <c r="W1007" i="2"/>
  <c r="R999" i="2"/>
  <c r="S999" i="2"/>
  <c r="T999" i="2"/>
  <c r="U999" i="2"/>
  <c r="V999" i="2"/>
  <c r="P999" i="2"/>
  <c r="X999" i="2"/>
  <c r="Q999" i="2"/>
  <c r="W999" i="2"/>
  <c r="Y999" i="2"/>
  <c r="R991" i="2"/>
  <c r="S991" i="2"/>
  <c r="T991" i="2"/>
  <c r="U991" i="2"/>
  <c r="V991" i="2"/>
  <c r="P991" i="2"/>
  <c r="X991" i="2"/>
  <c r="Q991" i="2"/>
  <c r="Y991" i="2"/>
  <c r="W991" i="2"/>
  <c r="R983" i="2"/>
  <c r="S983" i="2"/>
  <c r="T983" i="2"/>
  <c r="U983" i="2"/>
  <c r="V983" i="2"/>
  <c r="P983" i="2"/>
  <c r="X983" i="2"/>
  <c r="Q983" i="2"/>
  <c r="W983" i="2"/>
  <c r="Y983" i="2"/>
  <c r="R975" i="2"/>
  <c r="S975" i="2"/>
  <c r="T975" i="2"/>
  <c r="U975" i="2"/>
  <c r="V975" i="2"/>
  <c r="P975" i="2"/>
  <c r="X975" i="2"/>
  <c r="Q975" i="2"/>
  <c r="Y975" i="2"/>
  <c r="W975" i="2"/>
  <c r="R967" i="2"/>
  <c r="S967" i="2"/>
  <c r="T967" i="2"/>
  <c r="U967" i="2"/>
  <c r="V967" i="2"/>
  <c r="P967" i="2"/>
  <c r="X967" i="2"/>
  <c r="Q967" i="2"/>
  <c r="W967" i="2"/>
  <c r="Y967" i="2"/>
  <c r="R959" i="2"/>
  <c r="S959" i="2"/>
  <c r="T959" i="2"/>
  <c r="U959" i="2"/>
  <c r="V959" i="2"/>
  <c r="P959" i="2"/>
  <c r="X959" i="2"/>
  <c r="Q959" i="2"/>
  <c r="Y959" i="2"/>
  <c r="W959" i="2"/>
  <c r="R951" i="2"/>
  <c r="S951" i="2"/>
  <c r="T951" i="2"/>
  <c r="U951" i="2"/>
  <c r="V951" i="2"/>
  <c r="P951" i="2"/>
  <c r="X951" i="2"/>
  <c r="Q951" i="2"/>
  <c r="W951" i="2"/>
  <c r="Y951" i="2"/>
  <c r="R943" i="2"/>
  <c r="S943" i="2"/>
  <c r="T943" i="2"/>
  <c r="U943" i="2"/>
  <c r="V943" i="2"/>
  <c r="P943" i="2"/>
  <c r="X943" i="2"/>
  <c r="Q943" i="2"/>
  <c r="Y943" i="2"/>
  <c r="W943" i="2"/>
  <c r="R935" i="2"/>
  <c r="S935" i="2"/>
  <c r="T935" i="2"/>
  <c r="U935" i="2"/>
  <c r="V935" i="2"/>
  <c r="P935" i="2"/>
  <c r="X935" i="2"/>
  <c r="Q935" i="2"/>
  <c r="W935" i="2"/>
  <c r="Y935" i="2"/>
  <c r="R927" i="2"/>
  <c r="S927" i="2"/>
  <c r="T927" i="2"/>
  <c r="U927" i="2"/>
  <c r="V927" i="2"/>
  <c r="P927" i="2"/>
  <c r="X927" i="2"/>
  <c r="Q927" i="2"/>
  <c r="Y927" i="2"/>
  <c r="W927" i="2"/>
  <c r="R919" i="2"/>
  <c r="S919" i="2"/>
  <c r="T919" i="2"/>
  <c r="U919" i="2"/>
  <c r="V919" i="2"/>
  <c r="P919" i="2"/>
  <c r="X919" i="2"/>
  <c r="Q919" i="2"/>
  <c r="W919" i="2"/>
  <c r="Y919" i="2"/>
  <c r="T911" i="2"/>
  <c r="U911" i="2"/>
  <c r="Y911" i="2"/>
  <c r="P911" i="2"/>
  <c r="Q911" i="2"/>
  <c r="R911" i="2"/>
  <c r="S911" i="2"/>
  <c r="W911" i="2"/>
  <c r="X911" i="2"/>
  <c r="V911" i="2"/>
  <c r="T903" i="2"/>
  <c r="U903" i="2"/>
  <c r="S903" i="2"/>
  <c r="V903" i="2"/>
  <c r="W903" i="2"/>
  <c r="X903" i="2"/>
  <c r="Y903" i="2"/>
  <c r="Q903" i="2"/>
  <c r="R903" i="2"/>
  <c r="P903" i="2"/>
  <c r="T895" i="2"/>
  <c r="U895" i="2"/>
  <c r="Y895" i="2"/>
  <c r="P895" i="2"/>
  <c r="Q895" i="2"/>
  <c r="R895" i="2"/>
  <c r="S895" i="2"/>
  <c r="W895" i="2"/>
  <c r="V895" i="2"/>
  <c r="X895" i="2"/>
  <c r="R887" i="2"/>
  <c r="S887" i="2"/>
  <c r="T887" i="2"/>
  <c r="U887" i="2"/>
  <c r="Y887" i="2"/>
  <c r="P887" i="2"/>
  <c r="Q887" i="2"/>
  <c r="W887" i="2"/>
  <c r="X887" i="2"/>
  <c r="V887" i="2"/>
  <c r="R879" i="2"/>
  <c r="S879" i="2"/>
  <c r="T879" i="2"/>
  <c r="U879" i="2"/>
  <c r="Y879" i="2"/>
  <c r="P879" i="2"/>
  <c r="Q879" i="2"/>
  <c r="W879" i="2"/>
  <c r="V879" i="2"/>
  <c r="X879" i="2"/>
  <c r="R871" i="2"/>
  <c r="S871" i="2"/>
  <c r="T871" i="2"/>
  <c r="U871" i="2"/>
  <c r="Y871" i="2"/>
  <c r="P871" i="2"/>
  <c r="Q871" i="2"/>
  <c r="W871" i="2"/>
  <c r="V871" i="2"/>
  <c r="X871" i="2"/>
  <c r="Q863" i="2"/>
  <c r="Y863" i="2"/>
  <c r="R863" i="2"/>
  <c r="S863" i="2"/>
  <c r="T863" i="2"/>
  <c r="U863" i="2"/>
  <c r="X863" i="2"/>
  <c r="V863" i="2"/>
  <c r="W863" i="2"/>
  <c r="P863" i="2"/>
  <c r="Q855" i="2"/>
  <c r="Y855" i="2"/>
  <c r="R855" i="2"/>
  <c r="S855" i="2"/>
  <c r="T855" i="2"/>
  <c r="U855" i="2"/>
  <c r="V855" i="2"/>
  <c r="W855" i="2"/>
  <c r="X855" i="2"/>
  <c r="P855" i="2"/>
  <c r="Q847" i="2"/>
  <c r="Y847" i="2"/>
  <c r="R847" i="2"/>
  <c r="S847" i="2"/>
  <c r="T847" i="2"/>
  <c r="U847" i="2"/>
  <c r="P847" i="2"/>
  <c r="V847" i="2"/>
  <c r="W847" i="2"/>
  <c r="X847" i="2"/>
  <c r="Q839" i="2"/>
  <c r="Y839" i="2"/>
  <c r="R839" i="2"/>
  <c r="S839" i="2"/>
  <c r="T839" i="2"/>
  <c r="U839" i="2"/>
  <c r="P839" i="2"/>
  <c r="V839" i="2"/>
  <c r="X839" i="2"/>
  <c r="W839" i="2"/>
  <c r="Q831" i="2"/>
  <c r="Y831" i="2"/>
  <c r="R831" i="2"/>
  <c r="S831" i="2"/>
  <c r="T831" i="2"/>
  <c r="U831" i="2"/>
  <c r="X831" i="2"/>
  <c r="V831" i="2"/>
  <c r="P831" i="2"/>
  <c r="W831" i="2"/>
  <c r="Q823" i="2"/>
  <c r="Y823" i="2"/>
  <c r="R823" i="2"/>
  <c r="S823" i="2"/>
  <c r="T823" i="2"/>
  <c r="U823" i="2"/>
  <c r="V823" i="2"/>
  <c r="W823" i="2"/>
  <c r="X823" i="2"/>
  <c r="P823" i="2"/>
  <c r="Q815" i="2"/>
  <c r="Y815" i="2"/>
  <c r="R815" i="2"/>
  <c r="S815" i="2"/>
  <c r="T815" i="2"/>
  <c r="U815" i="2"/>
  <c r="P815" i="2"/>
  <c r="V815" i="2"/>
  <c r="W815" i="2"/>
  <c r="X815" i="2"/>
  <c r="Q807" i="2"/>
  <c r="Y807" i="2"/>
  <c r="R807" i="2"/>
  <c r="S807" i="2"/>
  <c r="T807" i="2"/>
  <c r="U807" i="2"/>
  <c r="P807" i="2"/>
  <c r="V807" i="2"/>
  <c r="X807" i="2"/>
  <c r="W807" i="2"/>
  <c r="Q799" i="2"/>
  <c r="Y799" i="2"/>
  <c r="R799" i="2"/>
  <c r="S799" i="2"/>
  <c r="T799" i="2"/>
  <c r="U799" i="2"/>
  <c r="X799" i="2"/>
  <c r="V799" i="2"/>
  <c r="P799" i="2"/>
  <c r="W799" i="2"/>
  <c r="Q791" i="2"/>
  <c r="Y791" i="2"/>
  <c r="R791" i="2"/>
  <c r="S791" i="2"/>
  <c r="T791" i="2"/>
  <c r="U791" i="2"/>
  <c r="V791" i="2"/>
  <c r="W791" i="2"/>
  <c r="X791" i="2"/>
  <c r="P791" i="2"/>
  <c r="Q783" i="2"/>
  <c r="Y783" i="2"/>
  <c r="R783" i="2"/>
  <c r="S783" i="2"/>
  <c r="T783" i="2"/>
  <c r="U783" i="2"/>
  <c r="P783" i="2"/>
  <c r="V783" i="2"/>
  <c r="W783" i="2"/>
  <c r="X783" i="2"/>
  <c r="Q775" i="2"/>
  <c r="Y775" i="2"/>
  <c r="R775" i="2"/>
  <c r="S775" i="2"/>
  <c r="T775" i="2"/>
  <c r="U775" i="2"/>
  <c r="P775" i="2"/>
  <c r="V775" i="2"/>
  <c r="X775" i="2"/>
  <c r="W775" i="2"/>
  <c r="Q767" i="2"/>
  <c r="Y767" i="2"/>
  <c r="R767" i="2"/>
  <c r="S767" i="2"/>
  <c r="T767" i="2"/>
  <c r="U767" i="2"/>
  <c r="X767" i="2"/>
  <c r="V767" i="2"/>
  <c r="W767" i="2"/>
  <c r="P767" i="2"/>
  <c r="Q759" i="2"/>
  <c r="Y759" i="2"/>
  <c r="R759" i="2"/>
  <c r="S759" i="2"/>
  <c r="T759" i="2"/>
  <c r="U759" i="2"/>
  <c r="V759" i="2"/>
  <c r="W759" i="2"/>
  <c r="X759" i="2"/>
  <c r="P759" i="2"/>
  <c r="Q751" i="2"/>
  <c r="Y751" i="2"/>
  <c r="R751" i="2"/>
  <c r="S751" i="2"/>
  <c r="T751" i="2"/>
  <c r="U751" i="2"/>
  <c r="P751" i="2"/>
  <c r="V751" i="2"/>
  <c r="W751" i="2"/>
  <c r="X751" i="2"/>
  <c r="P743" i="2"/>
  <c r="X743" i="2"/>
  <c r="Q743" i="2"/>
  <c r="Y743" i="2"/>
  <c r="R743" i="2"/>
  <c r="S743" i="2"/>
  <c r="V743" i="2"/>
  <c r="T743" i="2"/>
  <c r="U743" i="2"/>
  <c r="W743" i="2"/>
  <c r="P735" i="2"/>
  <c r="X735" i="2"/>
  <c r="Q735" i="2"/>
  <c r="Y735" i="2"/>
  <c r="R735" i="2"/>
  <c r="S735" i="2"/>
  <c r="V735" i="2"/>
  <c r="T735" i="2"/>
  <c r="U735" i="2"/>
  <c r="W735" i="2"/>
  <c r="P727" i="2"/>
  <c r="X727" i="2"/>
  <c r="Q727" i="2"/>
  <c r="Y727" i="2"/>
  <c r="R727" i="2"/>
  <c r="S727" i="2"/>
  <c r="V727" i="2"/>
  <c r="U727" i="2"/>
  <c r="W727" i="2"/>
  <c r="T727" i="2"/>
  <c r="P719" i="2"/>
  <c r="X719" i="2"/>
  <c r="Q719" i="2"/>
  <c r="Y719" i="2"/>
  <c r="R719" i="2"/>
  <c r="S719" i="2"/>
  <c r="V719" i="2"/>
  <c r="T719" i="2"/>
  <c r="U719" i="2"/>
  <c r="W719" i="2"/>
  <c r="P711" i="2"/>
  <c r="X711" i="2"/>
  <c r="Q711" i="2"/>
  <c r="Y711" i="2"/>
  <c r="R711" i="2"/>
  <c r="S711" i="2"/>
  <c r="V711" i="2"/>
  <c r="T711" i="2"/>
  <c r="U711" i="2"/>
  <c r="W711" i="2"/>
  <c r="P703" i="2"/>
  <c r="X703" i="2"/>
  <c r="Q703" i="2"/>
  <c r="Y703" i="2"/>
  <c r="R703" i="2"/>
  <c r="S703" i="2"/>
  <c r="V703" i="2"/>
  <c r="W703" i="2"/>
  <c r="T703" i="2"/>
  <c r="U703" i="2"/>
  <c r="P695" i="2"/>
  <c r="X695" i="2"/>
  <c r="Q695" i="2"/>
  <c r="Y695" i="2"/>
  <c r="R695" i="2"/>
  <c r="S695" i="2"/>
  <c r="V695" i="2"/>
  <c r="U695" i="2"/>
  <c r="W695" i="2"/>
  <c r="T695" i="2"/>
  <c r="P687" i="2"/>
  <c r="X687" i="2"/>
  <c r="Q687" i="2"/>
  <c r="Y687" i="2"/>
  <c r="R687" i="2"/>
  <c r="S687" i="2"/>
  <c r="V687" i="2"/>
  <c r="T687" i="2"/>
  <c r="U687" i="2"/>
  <c r="W687" i="2"/>
  <c r="P679" i="2"/>
  <c r="X679" i="2"/>
  <c r="Q679" i="2"/>
  <c r="Y679" i="2"/>
  <c r="R679" i="2"/>
  <c r="S679" i="2"/>
  <c r="V679" i="2"/>
  <c r="T679" i="2"/>
  <c r="U679" i="2"/>
  <c r="W679" i="2"/>
  <c r="P671" i="2"/>
  <c r="X671" i="2"/>
  <c r="Q671" i="2"/>
  <c r="Y671" i="2"/>
  <c r="R671" i="2"/>
  <c r="S671" i="2"/>
  <c r="V671" i="2"/>
  <c r="T671" i="2"/>
  <c r="U671" i="2"/>
  <c r="W671" i="2"/>
  <c r="P663" i="2"/>
  <c r="X663" i="2"/>
  <c r="Q663" i="2"/>
  <c r="Y663" i="2"/>
  <c r="R663" i="2"/>
  <c r="S663" i="2"/>
  <c r="V663" i="2"/>
  <c r="U663" i="2"/>
  <c r="W663" i="2"/>
  <c r="T663" i="2"/>
  <c r="P655" i="2"/>
  <c r="X655" i="2"/>
  <c r="Q655" i="2"/>
  <c r="Y655" i="2"/>
  <c r="R655" i="2"/>
  <c r="S655" i="2"/>
  <c r="V655" i="2"/>
  <c r="T655" i="2"/>
  <c r="U655" i="2"/>
  <c r="W655" i="2"/>
  <c r="P647" i="2"/>
  <c r="X647" i="2"/>
  <c r="Q647" i="2"/>
  <c r="Y647" i="2"/>
  <c r="R647" i="2"/>
  <c r="S647" i="2"/>
  <c r="V647" i="2"/>
  <c r="T647" i="2"/>
  <c r="U647" i="2"/>
  <c r="W647" i="2"/>
  <c r="P639" i="2"/>
  <c r="X639" i="2"/>
  <c r="Q639" i="2"/>
  <c r="Y639" i="2"/>
  <c r="R639" i="2"/>
  <c r="S639" i="2"/>
  <c r="V639" i="2"/>
  <c r="T639" i="2"/>
  <c r="W639" i="2"/>
  <c r="U639" i="2"/>
  <c r="P631" i="2"/>
  <c r="X631" i="2"/>
  <c r="Q631" i="2"/>
  <c r="Y631" i="2"/>
  <c r="R631" i="2"/>
  <c r="S631" i="2"/>
  <c r="V631" i="2"/>
  <c r="U631" i="2"/>
  <c r="W631" i="2"/>
  <c r="T631" i="2"/>
  <c r="P623" i="2"/>
  <c r="X623" i="2"/>
  <c r="Q623" i="2"/>
  <c r="Y623" i="2"/>
  <c r="R623" i="2"/>
  <c r="S623" i="2"/>
  <c r="V623" i="2"/>
  <c r="T623" i="2"/>
  <c r="U623" i="2"/>
  <c r="W623" i="2"/>
  <c r="P615" i="2"/>
  <c r="X615" i="2"/>
  <c r="Q615" i="2"/>
  <c r="Y615" i="2"/>
  <c r="R615" i="2"/>
  <c r="S615" i="2"/>
  <c r="V615" i="2"/>
  <c r="T615" i="2"/>
  <c r="U615" i="2"/>
  <c r="W615" i="2"/>
  <c r="P607" i="2"/>
  <c r="X607" i="2"/>
  <c r="Q607" i="2"/>
  <c r="Y607" i="2"/>
  <c r="R607" i="2"/>
  <c r="S607" i="2"/>
  <c r="V607" i="2"/>
  <c r="U607" i="2"/>
  <c r="W607" i="2"/>
  <c r="T607" i="2"/>
  <c r="P599" i="2"/>
  <c r="X599" i="2"/>
  <c r="Q599" i="2"/>
  <c r="Y599" i="2"/>
  <c r="R599" i="2"/>
  <c r="S599" i="2"/>
  <c r="V599" i="2"/>
  <c r="U599" i="2"/>
  <c r="W599" i="2"/>
  <c r="T599" i="2"/>
  <c r="P591" i="2"/>
  <c r="X591" i="2"/>
  <c r="Q591" i="2"/>
  <c r="Y591" i="2"/>
  <c r="R591" i="2"/>
  <c r="S591" i="2"/>
  <c r="V591" i="2"/>
  <c r="T591" i="2"/>
  <c r="U591" i="2"/>
  <c r="W591" i="2"/>
  <c r="P583" i="2"/>
  <c r="X583" i="2"/>
  <c r="Q583" i="2"/>
  <c r="Y583" i="2"/>
  <c r="R583" i="2"/>
  <c r="S583" i="2"/>
  <c r="V583" i="2"/>
  <c r="T583" i="2"/>
  <c r="U583" i="2"/>
  <c r="W583" i="2"/>
  <c r="P575" i="2"/>
  <c r="X575" i="2"/>
  <c r="Q575" i="2"/>
  <c r="Y575" i="2"/>
  <c r="R575" i="2"/>
  <c r="S575" i="2"/>
  <c r="V575" i="2"/>
  <c r="T575" i="2"/>
  <c r="U575" i="2"/>
  <c r="W575" i="2"/>
  <c r="P567" i="2"/>
  <c r="X567" i="2"/>
  <c r="Q567" i="2"/>
  <c r="Y567" i="2"/>
  <c r="R567" i="2"/>
  <c r="S567" i="2"/>
  <c r="V567" i="2"/>
  <c r="U567" i="2"/>
  <c r="W567" i="2"/>
  <c r="T567" i="2"/>
  <c r="P559" i="2"/>
  <c r="X559" i="2"/>
  <c r="Q559" i="2"/>
  <c r="Y559" i="2"/>
  <c r="R559" i="2"/>
  <c r="S559" i="2"/>
  <c r="V559" i="2"/>
  <c r="T559" i="2"/>
  <c r="U559" i="2"/>
  <c r="W559" i="2"/>
  <c r="P543" i="2"/>
  <c r="X543" i="2"/>
  <c r="Q543" i="2"/>
  <c r="Y543" i="2"/>
  <c r="R543" i="2"/>
  <c r="S543" i="2"/>
  <c r="V543" i="2"/>
  <c r="U543" i="2"/>
  <c r="T543" i="2"/>
  <c r="W543" i="2"/>
  <c r="P535" i="2"/>
  <c r="X535" i="2"/>
  <c r="Q535" i="2"/>
  <c r="Y535" i="2"/>
  <c r="R535" i="2"/>
  <c r="S535" i="2"/>
  <c r="V535" i="2"/>
  <c r="U535" i="2"/>
  <c r="W535" i="2"/>
  <c r="T535" i="2"/>
  <c r="P527" i="2"/>
  <c r="X527" i="2"/>
  <c r="Q527" i="2"/>
  <c r="Y527" i="2"/>
  <c r="R527" i="2"/>
  <c r="S527" i="2"/>
  <c r="V527" i="2"/>
  <c r="T527" i="2"/>
  <c r="U527" i="2"/>
  <c r="W527" i="2"/>
  <c r="S519" i="2"/>
  <c r="T519" i="2"/>
  <c r="U519" i="2"/>
  <c r="P519" i="2"/>
  <c r="X519" i="2"/>
  <c r="R519" i="2"/>
  <c r="V519" i="2"/>
  <c r="W519" i="2"/>
  <c r="Y519" i="2"/>
  <c r="Q519" i="2"/>
  <c r="R511" i="2"/>
  <c r="S511" i="2"/>
  <c r="T511" i="2"/>
  <c r="U511" i="2"/>
  <c r="P511" i="2"/>
  <c r="X511" i="2"/>
  <c r="Q511" i="2"/>
  <c r="V511" i="2"/>
  <c r="W511" i="2"/>
  <c r="Y511" i="2"/>
  <c r="R503" i="2"/>
  <c r="S503" i="2"/>
  <c r="T503" i="2"/>
  <c r="U503" i="2"/>
  <c r="P503" i="2"/>
  <c r="X503" i="2"/>
  <c r="Q503" i="2"/>
  <c r="Y503" i="2"/>
  <c r="V503" i="2"/>
  <c r="W503" i="2"/>
  <c r="R495" i="2"/>
  <c r="S495" i="2"/>
  <c r="T495" i="2"/>
  <c r="U495" i="2"/>
  <c r="P495" i="2"/>
  <c r="X495" i="2"/>
  <c r="Y495" i="2"/>
  <c r="V495" i="2"/>
  <c r="W495" i="2"/>
  <c r="Q495" i="2"/>
  <c r="R487" i="2"/>
  <c r="S487" i="2"/>
  <c r="T487" i="2"/>
  <c r="U487" i="2"/>
  <c r="P487" i="2"/>
  <c r="X487" i="2"/>
  <c r="V487" i="2"/>
  <c r="W487" i="2"/>
  <c r="Y487" i="2"/>
  <c r="Q487" i="2"/>
  <c r="R479" i="2"/>
  <c r="S479" i="2"/>
  <c r="T479" i="2"/>
  <c r="U479" i="2"/>
  <c r="P479" i="2"/>
  <c r="X479" i="2"/>
  <c r="Q479" i="2"/>
  <c r="V479" i="2"/>
  <c r="W479" i="2"/>
  <c r="Y479" i="2"/>
  <c r="R471" i="2"/>
  <c r="S471" i="2"/>
  <c r="T471" i="2"/>
  <c r="U471" i="2"/>
  <c r="P471" i="2"/>
  <c r="X471" i="2"/>
  <c r="Q471" i="2"/>
  <c r="Y471" i="2"/>
  <c r="W471" i="2"/>
  <c r="V471" i="2"/>
  <c r="R463" i="2"/>
  <c r="S463" i="2"/>
  <c r="T463" i="2"/>
  <c r="U463" i="2"/>
  <c r="P463" i="2"/>
  <c r="X463" i="2"/>
  <c r="Y463" i="2"/>
  <c r="V463" i="2"/>
  <c r="Q463" i="2"/>
  <c r="W463" i="2"/>
  <c r="R455" i="2"/>
  <c r="S455" i="2"/>
  <c r="T455" i="2"/>
  <c r="U455" i="2"/>
  <c r="P455" i="2"/>
  <c r="X455" i="2"/>
  <c r="V455" i="2"/>
  <c r="W455" i="2"/>
  <c r="Y455" i="2"/>
  <c r="Q455" i="2"/>
  <c r="S447" i="2"/>
  <c r="Q447" i="2"/>
  <c r="R447" i="2"/>
  <c r="T447" i="2"/>
  <c r="U447" i="2"/>
  <c r="X447" i="2"/>
  <c r="P447" i="2"/>
  <c r="V447" i="2"/>
  <c r="W447" i="2"/>
  <c r="Y447" i="2"/>
  <c r="R439" i="2"/>
  <c r="S439" i="2"/>
  <c r="T439" i="2"/>
  <c r="U439" i="2"/>
  <c r="Q439" i="2"/>
  <c r="V439" i="2"/>
  <c r="W439" i="2"/>
  <c r="X439" i="2"/>
  <c r="Y439" i="2"/>
  <c r="P439" i="2"/>
  <c r="R431" i="2"/>
  <c r="S431" i="2"/>
  <c r="T431" i="2"/>
  <c r="U431" i="2"/>
  <c r="Q431" i="2"/>
  <c r="V431" i="2"/>
  <c r="W431" i="2"/>
  <c r="X431" i="2"/>
  <c r="P431" i="2"/>
  <c r="Y431" i="2"/>
  <c r="R423" i="2"/>
  <c r="S423" i="2"/>
  <c r="T423" i="2"/>
  <c r="U423" i="2"/>
  <c r="Q423" i="2"/>
  <c r="V423" i="2"/>
  <c r="W423" i="2"/>
  <c r="X423" i="2"/>
  <c r="P423" i="2"/>
  <c r="Y423" i="2"/>
  <c r="R415" i="2"/>
  <c r="S415" i="2"/>
  <c r="T415" i="2"/>
  <c r="U415" i="2"/>
  <c r="Q415" i="2"/>
  <c r="V415" i="2"/>
  <c r="W415" i="2"/>
  <c r="X415" i="2"/>
  <c r="P415" i="2"/>
  <c r="Y415" i="2"/>
  <c r="R407" i="2"/>
  <c r="S407" i="2"/>
  <c r="T407" i="2"/>
  <c r="U407" i="2"/>
  <c r="Q407" i="2"/>
  <c r="V407" i="2"/>
  <c r="W407" i="2"/>
  <c r="X407" i="2"/>
  <c r="P407" i="2"/>
  <c r="Y407" i="2"/>
  <c r="R399" i="2"/>
  <c r="S399" i="2"/>
  <c r="T399" i="2"/>
  <c r="U399" i="2"/>
  <c r="Q399" i="2"/>
  <c r="V399" i="2"/>
  <c r="W399" i="2"/>
  <c r="X399" i="2"/>
  <c r="P399" i="2"/>
  <c r="Y399" i="2"/>
  <c r="R391" i="2"/>
  <c r="S391" i="2"/>
  <c r="T391" i="2"/>
  <c r="U391" i="2"/>
  <c r="Q391" i="2"/>
  <c r="V391" i="2"/>
  <c r="W391" i="2"/>
  <c r="X391" i="2"/>
  <c r="Y391" i="2"/>
  <c r="P391" i="2"/>
  <c r="R383" i="2"/>
  <c r="S383" i="2"/>
  <c r="T383" i="2"/>
  <c r="U383" i="2"/>
  <c r="Q383" i="2"/>
  <c r="V383" i="2"/>
  <c r="W383" i="2"/>
  <c r="X383" i="2"/>
  <c r="P383" i="2"/>
  <c r="Y383" i="2"/>
  <c r="R375" i="2"/>
  <c r="S375" i="2"/>
  <c r="T375" i="2"/>
  <c r="U375" i="2"/>
  <c r="Q375" i="2"/>
  <c r="V375" i="2"/>
  <c r="W375" i="2"/>
  <c r="X375" i="2"/>
  <c r="Y375" i="2"/>
  <c r="P375" i="2"/>
  <c r="Q367" i="2"/>
  <c r="Y367" i="2"/>
  <c r="R367" i="2"/>
  <c r="S367" i="2"/>
  <c r="T367" i="2"/>
  <c r="U367" i="2"/>
  <c r="W367" i="2"/>
  <c r="X367" i="2"/>
  <c r="P367" i="2"/>
  <c r="V367" i="2"/>
  <c r="W359" i="2"/>
  <c r="P359" i="2"/>
  <c r="X359" i="2"/>
  <c r="Q359" i="2"/>
  <c r="Y359" i="2"/>
  <c r="R359" i="2"/>
  <c r="S359" i="2"/>
  <c r="T359" i="2"/>
  <c r="U359" i="2"/>
  <c r="V359" i="2"/>
  <c r="W351" i="2"/>
  <c r="P351" i="2"/>
  <c r="X351" i="2"/>
  <c r="Q351" i="2"/>
  <c r="Y351" i="2"/>
  <c r="S351" i="2"/>
  <c r="T351" i="2"/>
  <c r="U351" i="2"/>
  <c r="V351" i="2"/>
  <c r="R351" i="2"/>
  <c r="W343" i="2"/>
  <c r="P343" i="2"/>
  <c r="X343" i="2"/>
  <c r="Q343" i="2"/>
  <c r="Y343" i="2"/>
  <c r="U343" i="2"/>
  <c r="V343" i="2"/>
  <c r="R343" i="2"/>
  <c r="S343" i="2"/>
  <c r="T343" i="2"/>
  <c r="W335" i="2"/>
  <c r="P335" i="2"/>
  <c r="X335" i="2"/>
  <c r="Q335" i="2"/>
  <c r="Y335" i="2"/>
  <c r="R335" i="2"/>
  <c r="S335" i="2"/>
  <c r="T335" i="2"/>
  <c r="U335" i="2"/>
  <c r="V335" i="2"/>
  <c r="W327" i="2"/>
  <c r="P327" i="2"/>
  <c r="X327" i="2"/>
  <c r="Q327" i="2"/>
  <c r="Y327" i="2"/>
  <c r="R327" i="2"/>
  <c r="S327" i="2"/>
  <c r="T327" i="2"/>
  <c r="U327" i="2"/>
  <c r="V327" i="2"/>
  <c r="W318" i="2"/>
  <c r="P318" i="2"/>
  <c r="X318" i="2"/>
  <c r="Q318" i="2"/>
  <c r="Y318" i="2"/>
  <c r="R318" i="2"/>
  <c r="S318" i="2"/>
  <c r="T318" i="2"/>
  <c r="V318" i="2"/>
  <c r="U318" i="2"/>
  <c r="W310" i="2"/>
  <c r="P310" i="2"/>
  <c r="X310" i="2"/>
  <c r="Q310" i="2"/>
  <c r="Y310" i="2"/>
  <c r="R310" i="2"/>
  <c r="S310" i="2"/>
  <c r="U310" i="2"/>
  <c r="V310" i="2"/>
  <c r="T310" i="2"/>
  <c r="W302" i="2"/>
  <c r="P302" i="2"/>
  <c r="X302" i="2"/>
  <c r="Q302" i="2"/>
  <c r="Y302" i="2"/>
  <c r="R302" i="2"/>
  <c r="S302" i="2"/>
  <c r="T302" i="2"/>
  <c r="U302" i="2"/>
  <c r="V302" i="2"/>
  <c r="P294" i="2"/>
  <c r="X294" i="2"/>
  <c r="V294" i="2"/>
  <c r="W294" i="2"/>
  <c r="Y294" i="2"/>
  <c r="Q294" i="2"/>
  <c r="R294" i="2"/>
  <c r="S294" i="2"/>
  <c r="T294" i="2"/>
  <c r="U294" i="2"/>
  <c r="T286" i="2"/>
  <c r="U286" i="2"/>
  <c r="P286" i="2"/>
  <c r="X286" i="2"/>
  <c r="Y286" i="2"/>
  <c r="Q286" i="2"/>
  <c r="R286" i="2"/>
  <c r="W286" i="2"/>
  <c r="S286" i="2"/>
  <c r="V286" i="2"/>
  <c r="T278" i="2"/>
  <c r="U278" i="2"/>
  <c r="P278" i="2"/>
  <c r="X278" i="2"/>
  <c r="Q278" i="2"/>
  <c r="R278" i="2"/>
  <c r="S278" i="2"/>
  <c r="V278" i="2"/>
  <c r="W278" i="2"/>
  <c r="Y278" i="2"/>
  <c r="T270" i="2"/>
  <c r="U270" i="2"/>
  <c r="P270" i="2"/>
  <c r="X270" i="2"/>
  <c r="R270" i="2"/>
  <c r="S270" i="2"/>
  <c r="V270" i="2"/>
  <c r="W270" i="2"/>
  <c r="Y270" i="2"/>
  <c r="Q270" i="2"/>
  <c r="T262" i="2"/>
  <c r="U262" i="2"/>
  <c r="P262" i="2"/>
  <c r="X262" i="2"/>
  <c r="V262" i="2"/>
  <c r="W262" i="2"/>
  <c r="Y262" i="2"/>
  <c r="S262" i="2"/>
  <c r="R262" i="2"/>
  <c r="Q262" i="2"/>
  <c r="T254" i="2"/>
  <c r="U254" i="2"/>
  <c r="P254" i="2"/>
  <c r="X254" i="2"/>
  <c r="Y254" i="2"/>
  <c r="Q254" i="2"/>
  <c r="R254" i="2"/>
  <c r="S254" i="2"/>
  <c r="V254" i="2"/>
  <c r="W254" i="2"/>
  <c r="T246" i="2"/>
  <c r="U246" i="2"/>
  <c r="P246" i="2"/>
  <c r="X246" i="2"/>
  <c r="Q246" i="2"/>
  <c r="R246" i="2"/>
  <c r="S246" i="2"/>
  <c r="V246" i="2"/>
  <c r="W246" i="2"/>
  <c r="Y246" i="2"/>
  <c r="R238" i="2"/>
  <c r="T238" i="2"/>
  <c r="U238" i="2"/>
  <c r="P238" i="2"/>
  <c r="X238" i="2"/>
  <c r="Q238" i="2"/>
  <c r="S238" i="2"/>
  <c r="V238" i="2"/>
  <c r="W238" i="2"/>
  <c r="Y238" i="2"/>
  <c r="R230" i="2"/>
  <c r="S230" i="2"/>
  <c r="T230" i="2"/>
  <c r="U230" i="2"/>
  <c r="P230" i="2"/>
  <c r="X230" i="2"/>
  <c r="Q230" i="2"/>
  <c r="V230" i="2"/>
  <c r="W230" i="2"/>
  <c r="Y230" i="2"/>
  <c r="R222" i="2"/>
  <c r="S222" i="2"/>
  <c r="T222" i="2"/>
  <c r="U222" i="2"/>
  <c r="P222" i="2"/>
  <c r="X222" i="2"/>
  <c r="Q222" i="2"/>
  <c r="W222" i="2"/>
  <c r="Y222" i="2"/>
  <c r="V222" i="2"/>
  <c r="R214" i="2"/>
  <c r="S214" i="2"/>
  <c r="T214" i="2"/>
  <c r="U214" i="2"/>
  <c r="P214" i="2"/>
  <c r="X214" i="2"/>
  <c r="W214" i="2"/>
  <c r="Y214" i="2"/>
  <c r="Q214" i="2"/>
  <c r="V214" i="2"/>
  <c r="R206" i="2"/>
  <c r="S206" i="2"/>
  <c r="T206" i="2"/>
  <c r="U206" i="2"/>
  <c r="P206" i="2"/>
  <c r="X206" i="2"/>
  <c r="Q206" i="2"/>
  <c r="V206" i="2"/>
  <c r="W206" i="2"/>
  <c r="Y206" i="2"/>
  <c r="R198" i="2"/>
  <c r="S198" i="2"/>
  <c r="T198" i="2"/>
  <c r="U198" i="2"/>
  <c r="P198" i="2"/>
  <c r="X198" i="2"/>
  <c r="Q198" i="2"/>
  <c r="V198" i="2"/>
  <c r="W198" i="2"/>
  <c r="Y198" i="2"/>
  <c r="R190" i="2"/>
  <c r="S190" i="2"/>
  <c r="T190" i="2"/>
  <c r="U190" i="2"/>
  <c r="P190" i="2"/>
  <c r="X190" i="2"/>
  <c r="Q190" i="2"/>
  <c r="V190" i="2"/>
  <c r="W190" i="2"/>
  <c r="Y190" i="2"/>
  <c r="R182" i="2"/>
  <c r="S182" i="2"/>
  <c r="T182" i="2"/>
  <c r="U182" i="2"/>
  <c r="P182" i="2"/>
  <c r="X182" i="2"/>
  <c r="W182" i="2"/>
  <c r="Y182" i="2"/>
  <c r="V182" i="2"/>
  <c r="Q182" i="2"/>
  <c r="T174" i="2"/>
  <c r="U174" i="2"/>
  <c r="V174" i="2"/>
  <c r="W174" i="2"/>
  <c r="P174" i="2"/>
  <c r="X174" i="2"/>
  <c r="R174" i="2"/>
  <c r="Y174" i="2"/>
  <c r="Q174" i="2"/>
  <c r="S174" i="2"/>
  <c r="T166" i="2"/>
  <c r="U166" i="2"/>
  <c r="V166" i="2"/>
  <c r="W166" i="2"/>
  <c r="P166" i="2"/>
  <c r="X166" i="2"/>
  <c r="R166" i="2"/>
  <c r="Q166" i="2"/>
  <c r="S166" i="2"/>
  <c r="Y166" i="2"/>
  <c r="T158" i="2"/>
  <c r="U158" i="2"/>
  <c r="V158" i="2"/>
  <c r="W158" i="2"/>
  <c r="P158" i="2"/>
  <c r="X158" i="2"/>
  <c r="R158" i="2"/>
  <c r="Y158" i="2"/>
  <c r="S158" i="2"/>
  <c r="Q158" i="2"/>
  <c r="T150" i="2"/>
  <c r="U150" i="2"/>
  <c r="V150" i="2"/>
  <c r="W150" i="2"/>
  <c r="P150" i="2"/>
  <c r="X150" i="2"/>
  <c r="R150" i="2"/>
  <c r="Q150" i="2"/>
  <c r="S150" i="2"/>
  <c r="Y150" i="2"/>
  <c r="T142" i="2"/>
  <c r="U142" i="2"/>
  <c r="V142" i="2"/>
  <c r="W142" i="2"/>
  <c r="P142" i="2"/>
  <c r="X142" i="2"/>
  <c r="R142" i="2"/>
  <c r="Y142" i="2"/>
  <c r="Q142" i="2"/>
  <c r="S142" i="2"/>
  <c r="T134" i="2"/>
  <c r="U134" i="2"/>
  <c r="V134" i="2"/>
  <c r="W134" i="2"/>
  <c r="P134" i="2"/>
  <c r="X134" i="2"/>
  <c r="R134" i="2"/>
  <c r="Q134" i="2"/>
  <c r="S134" i="2"/>
  <c r="Y134" i="2"/>
  <c r="T126" i="2"/>
  <c r="U126" i="2"/>
  <c r="V126" i="2"/>
  <c r="W126" i="2"/>
  <c r="P126" i="2"/>
  <c r="X126" i="2"/>
  <c r="R126" i="2"/>
  <c r="Y126" i="2"/>
  <c r="S126" i="2"/>
  <c r="Q126" i="2"/>
  <c r="T118" i="2"/>
  <c r="U118" i="2"/>
  <c r="V118" i="2"/>
  <c r="W118" i="2"/>
  <c r="P118" i="2"/>
  <c r="X118" i="2"/>
  <c r="R118" i="2"/>
  <c r="Q118" i="2"/>
  <c r="S118" i="2"/>
  <c r="Y118" i="2"/>
  <c r="T110" i="2"/>
  <c r="U110" i="2"/>
  <c r="V110" i="2"/>
  <c r="W110" i="2"/>
  <c r="P110" i="2"/>
  <c r="X110" i="2"/>
  <c r="R110" i="2"/>
  <c r="Y110" i="2"/>
  <c r="Q110" i="2"/>
  <c r="S110" i="2"/>
  <c r="S102" i="2"/>
  <c r="T102" i="2"/>
  <c r="Y102" i="2"/>
  <c r="R102" i="2"/>
  <c r="U102" i="2"/>
  <c r="V102" i="2"/>
  <c r="X102" i="2"/>
  <c r="Q102" i="2"/>
  <c r="W102" i="2"/>
  <c r="P102" i="2"/>
  <c r="W88" i="2"/>
  <c r="V88" i="2"/>
  <c r="P88" i="2"/>
  <c r="X88" i="2"/>
  <c r="U88" i="2"/>
  <c r="Q88" i="2"/>
  <c r="Y88" i="2"/>
  <c r="R88" i="2"/>
  <c r="T88" i="2"/>
  <c r="S88" i="2"/>
  <c r="Q79" i="2"/>
  <c r="Y79" i="2"/>
  <c r="S79" i="2"/>
  <c r="W79" i="2"/>
  <c r="R79" i="2"/>
  <c r="T79" i="2"/>
  <c r="V79" i="2"/>
  <c r="P79" i="2"/>
  <c r="X79" i="2"/>
  <c r="U79" i="2"/>
  <c r="Q67" i="2"/>
  <c r="Y67" i="2"/>
  <c r="P67" i="2"/>
  <c r="R67" i="2"/>
  <c r="S67" i="2"/>
  <c r="T67" i="2"/>
  <c r="W67" i="2"/>
  <c r="X67" i="2"/>
  <c r="U67" i="2"/>
  <c r="V67" i="2"/>
  <c r="Q59" i="2"/>
  <c r="Y59" i="2"/>
  <c r="R59" i="2"/>
  <c r="S59" i="2"/>
  <c r="X59" i="2"/>
  <c r="P59" i="2"/>
  <c r="T59" i="2"/>
  <c r="W59" i="2"/>
  <c r="U59" i="2"/>
  <c r="V59" i="2"/>
  <c r="Q51" i="2"/>
  <c r="Y51" i="2"/>
  <c r="R51" i="2"/>
  <c r="W51" i="2"/>
  <c r="X51" i="2"/>
  <c r="S51" i="2"/>
  <c r="P51" i="2"/>
  <c r="T51" i="2"/>
  <c r="U51" i="2"/>
  <c r="V51" i="2"/>
  <c r="Q43" i="2"/>
  <c r="Y43" i="2"/>
  <c r="R43" i="2"/>
  <c r="S43" i="2"/>
  <c r="P43" i="2"/>
  <c r="X43" i="2"/>
  <c r="T43" i="2"/>
  <c r="W43" i="2"/>
  <c r="U43" i="2"/>
  <c r="V43" i="2"/>
  <c r="Q35" i="2"/>
  <c r="Y35" i="2"/>
  <c r="R35" i="2"/>
  <c r="S35" i="2"/>
  <c r="X35" i="2"/>
  <c r="T35" i="2"/>
  <c r="V35" i="2"/>
  <c r="P35" i="2"/>
  <c r="U35" i="2"/>
  <c r="W35" i="2"/>
  <c r="Q27" i="2"/>
  <c r="Y27" i="2"/>
  <c r="W27" i="2"/>
  <c r="R27" i="2"/>
  <c r="S27" i="2"/>
  <c r="X27" i="2"/>
  <c r="T27" i="2"/>
  <c r="V27" i="2"/>
  <c r="P27" i="2"/>
  <c r="U27" i="2"/>
  <c r="Q19" i="2"/>
  <c r="Y19" i="2"/>
  <c r="S19" i="2"/>
  <c r="R19" i="2"/>
  <c r="X19" i="2"/>
  <c r="T19" i="2"/>
  <c r="P19" i="2"/>
  <c r="U19" i="2"/>
  <c r="V19" i="2"/>
  <c r="W19" i="2"/>
  <c r="Q11" i="2"/>
  <c r="Y11" i="2"/>
  <c r="R11" i="2"/>
  <c r="S11" i="2"/>
  <c r="P11" i="2"/>
  <c r="T11" i="2"/>
  <c r="X11" i="2"/>
  <c r="U11" i="2"/>
  <c r="V11" i="2"/>
  <c r="W11" i="2"/>
  <c r="U2896" i="2"/>
  <c r="S2896" i="2"/>
  <c r="V2896" i="2"/>
  <c r="W2896" i="2"/>
  <c r="P2896" i="2"/>
  <c r="X2896" i="2"/>
  <c r="Q2896" i="2"/>
  <c r="Y2896" i="2"/>
  <c r="R2896" i="2"/>
  <c r="T2896" i="2"/>
  <c r="Q2918" i="2"/>
  <c r="Y2918" i="2"/>
  <c r="P2918" i="2"/>
  <c r="R2918" i="2"/>
  <c r="W2918" i="2"/>
  <c r="S2918" i="2"/>
  <c r="T2918" i="2"/>
  <c r="U2918" i="2"/>
  <c r="V2918" i="2"/>
  <c r="X2918" i="2"/>
  <c r="Q2946" i="2"/>
  <c r="Y2946" i="2"/>
  <c r="P2946" i="2"/>
  <c r="R2946" i="2"/>
  <c r="S2946" i="2"/>
  <c r="T2946" i="2"/>
  <c r="V2946" i="2"/>
  <c r="X2946" i="2"/>
  <c r="U2946" i="2"/>
  <c r="W2946" i="2"/>
  <c r="U2976" i="2"/>
  <c r="T2976" i="2"/>
  <c r="V2976" i="2"/>
  <c r="W2976" i="2"/>
  <c r="S2976" i="2"/>
  <c r="P2976" i="2"/>
  <c r="X2976" i="2"/>
  <c r="Q2976" i="2"/>
  <c r="Y2976" i="2"/>
  <c r="R2976" i="2"/>
  <c r="U2968" i="2"/>
  <c r="V2968" i="2"/>
  <c r="W2968" i="2"/>
  <c r="S2968" i="2"/>
  <c r="P2968" i="2"/>
  <c r="X2968" i="2"/>
  <c r="T2968" i="2"/>
  <c r="Q2968" i="2"/>
  <c r="Y2968" i="2"/>
  <c r="R2968" i="2"/>
  <c r="U2960" i="2"/>
  <c r="S2960" i="2"/>
  <c r="V2960" i="2"/>
  <c r="W2960" i="2"/>
  <c r="P2960" i="2"/>
  <c r="X2960" i="2"/>
  <c r="R2960" i="2"/>
  <c r="T2960" i="2"/>
  <c r="Q2960" i="2"/>
  <c r="Y2960" i="2"/>
  <c r="Q2950" i="2"/>
  <c r="Y2950" i="2"/>
  <c r="P2950" i="2"/>
  <c r="R2950" i="2"/>
  <c r="S2950" i="2"/>
  <c r="W2950" i="2"/>
  <c r="T2950" i="2"/>
  <c r="V2950" i="2"/>
  <c r="X2950" i="2"/>
  <c r="U2950" i="2"/>
  <c r="Q2938" i="2"/>
  <c r="Y2938" i="2"/>
  <c r="X2938" i="2"/>
  <c r="R2938" i="2"/>
  <c r="W2938" i="2"/>
  <c r="S2938" i="2"/>
  <c r="T2938" i="2"/>
  <c r="P2938" i="2"/>
  <c r="U2938" i="2"/>
  <c r="V2938" i="2"/>
  <c r="W2927" i="2"/>
  <c r="U2927" i="2"/>
  <c r="P2927" i="2"/>
  <c r="X2927" i="2"/>
  <c r="V2927" i="2"/>
  <c r="Q2927" i="2"/>
  <c r="Y2927" i="2"/>
  <c r="R2927" i="2"/>
  <c r="S2927" i="2"/>
  <c r="T2927" i="2"/>
  <c r="W2915" i="2"/>
  <c r="U2915" i="2"/>
  <c r="P2915" i="2"/>
  <c r="X2915" i="2"/>
  <c r="Q2915" i="2"/>
  <c r="Y2915" i="2"/>
  <c r="V2915" i="2"/>
  <c r="R2915" i="2"/>
  <c r="S2915" i="2"/>
  <c r="T2915" i="2"/>
  <c r="U2904" i="2"/>
  <c r="V2904" i="2"/>
  <c r="W2904" i="2"/>
  <c r="P2904" i="2"/>
  <c r="X2904" i="2"/>
  <c r="Q2904" i="2"/>
  <c r="Y2904" i="2"/>
  <c r="R2904" i="2"/>
  <c r="S2904" i="2"/>
  <c r="T2904" i="2"/>
  <c r="W2891" i="2"/>
  <c r="P2891" i="2"/>
  <c r="X2891" i="2"/>
  <c r="V2891" i="2"/>
  <c r="Q2891" i="2"/>
  <c r="Y2891" i="2"/>
  <c r="R2891" i="2"/>
  <c r="T2891" i="2"/>
  <c r="U2891" i="2"/>
  <c r="S2891" i="2"/>
  <c r="Q2882" i="2"/>
  <c r="Y2882" i="2"/>
  <c r="R2882" i="2"/>
  <c r="S2882" i="2"/>
  <c r="X2882" i="2"/>
  <c r="T2882" i="2"/>
  <c r="W2882" i="2"/>
  <c r="P2882" i="2"/>
  <c r="U2882" i="2"/>
  <c r="V2882" i="2"/>
  <c r="U2872" i="2"/>
  <c r="V2872" i="2"/>
  <c r="S2872" i="2"/>
  <c r="W2872" i="2"/>
  <c r="P2872" i="2"/>
  <c r="X2872" i="2"/>
  <c r="Q2872" i="2"/>
  <c r="Y2872" i="2"/>
  <c r="R2872" i="2"/>
  <c r="T2872" i="2"/>
  <c r="W2859" i="2"/>
  <c r="P2859" i="2"/>
  <c r="X2859" i="2"/>
  <c r="Q2859" i="2"/>
  <c r="Y2859" i="2"/>
  <c r="U2859" i="2"/>
  <c r="R2859" i="2"/>
  <c r="V2859" i="2"/>
  <c r="S2859" i="2"/>
  <c r="T2859" i="2"/>
  <c r="S2845" i="2"/>
  <c r="T2845" i="2"/>
  <c r="U2845" i="2"/>
  <c r="V2845" i="2"/>
  <c r="Q2845" i="2"/>
  <c r="W2845" i="2"/>
  <c r="Y2845" i="2"/>
  <c r="R2845" i="2"/>
  <c r="P2845" i="2"/>
  <c r="X2845" i="2"/>
  <c r="W2835" i="2"/>
  <c r="V2835" i="2"/>
  <c r="P2835" i="2"/>
  <c r="X2835" i="2"/>
  <c r="Q2835" i="2"/>
  <c r="Y2835" i="2"/>
  <c r="R2835" i="2"/>
  <c r="S2835" i="2"/>
  <c r="U2835" i="2"/>
  <c r="T2835" i="2"/>
  <c r="Q2826" i="2"/>
  <c r="Y2826" i="2"/>
  <c r="P2826" i="2"/>
  <c r="R2826" i="2"/>
  <c r="S2826" i="2"/>
  <c r="T2826" i="2"/>
  <c r="X2826" i="2"/>
  <c r="U2826" i="2"/>
  <c r="W2826" i="2"/>
  <c r="V2826" i="2"/>
  <c r="S2817" i="2"/>
  <c r="Y2817" i="2"/>
  <c r="T2817" i="2"/>
  <c r="U2817" i="2"/>
  <c r="R2817" i="2"/>
  <c r="V2817" i="2"/>
  <c r="Q2817" i="2"/>
  <c r="W2817" i="2"/>
  <c r="P2817" i="2"/>
  <c r="X2817" i="2"/>
  <c r="S2809" i="2"/>
  <c r="T2809" i="2"/>
  <c r="R2809" i="2"/>
  <c r="U2809" i="2"/>
  <c r="Y2809" i="2"/>
  <c r="V2809" i="2"/>
  <c r="Q2809" i="2"/>
  <c r="W2809" i="2"/>
  <c r="P2809" i="2"/>
  <c r="X2809" i="2"/>
  <c r="S2801" i="2"/>
  <c r="T2801" i="2"/>
  <c r="R2801" i="2"/>
  <c r="U2801" i="2"/>
  <c r="Y2801" i="2"/>
  <c r="V2801" i="2"/>
  <c r="Q2801" i="2"/>
  <c r="W2801" i="2"/>
  <c r="P2801" i="2"/>
  <c r="X2801" i="2"/>
  <c r="S2793" i="2"/>
  <c r="T2793" i="2"/>
  <c r="U2793" i="2"/>
  <c r="V2793" i="2"/>
  <c r="Y2793" i="2"/>
  <c r="R2793" i="2"/>
  <c r="W2793" i="2"/>
  <c r="Q2793" i="2"/>
  <c r="P2793" i="2"/>
  <c r="X2793" i="2"/>
  <c r="S2785" i="2"/>
  <c r="T2785" i="2"/>
  <c r="Y2785" i="2"/>
  <c r="U2785" i="2"/>
  <c r="V2785" i="2"/>
  <c r="R2785" i="2"/>
  <c r="W2785" i="2"/>
  <c r="Q2785" i="2"/>
  <c r="P2785" i="2"/>
  <c r="X2785" i="2"/>
  <c r="S2777" i="2"/>
  <c r="T2777" i="2"/>
  <c r="U2777" i="2"/>
  <c r="V2777" i="2"/>
  <c r="Q2777" i="2"/>
  <c r="R2777" i="2"/>
  <c r="W2777" i="2"/>
  <c r="Y2777" i="2"/>
  <c r="P2777" i="2"/>
  <c r="X2777" i="2"/>
  <c r="S2769" i="2"/>
  <c r="Q2769" i="2"/>
  <c r="T2769" i="2"/>
  <c r="U2769" i="2"/>
  <c r="V2769" i="2"/>
  <c r="R2769" i="2"/>
  <c r="W2769" i="2"/>
  <c r="Y2769" i="2"/>
  <c r="P2769" i="2"/>
  <c r="X2769" i="2"/>
  <c r="S2761" i="2"/>
  <c r="T2761" i="2"/>
  <c r="R2761" i="2"/>
  <c r="U2761" i="2"/>
  <c r="Y2761" i="2"/>
  <c r="V2761" i="2"/>
  <c r="W2761" i="2"/>
  <c r="Q2761" i="2"/>
  <c r="P2761" i="2"/>
  <c r="X2761" i="2"/>
  <c r="S2753" i="2"/>
  <c r="Y2753" i="2"/>
  <c r="T2753" i="2"/>
  <c r="U2753" i="2"/>
  <c r="Q2753" i="2"/>
  <c r="V2753" i="2"/>
  <c r="R2753" i="2"/>
  <c r="W2753" i="2"/>
  <c r="P2753" i="2"/>
  <c r="X2753" i="2"/>
  <c r="S2745" i="2"/>
  <c r="R2745" i="2"/>
  <c r="T2745" i="2"/>
  <c r="Q2745" i="2"/>
  <c r="U2745" i="2"/>
  <c r="Y2745" i="2"/>
  <c r="V2745" i="2"/>
  <c r="W2745" i="2"/>
  <c r="P2745" i="2"/>
  <c r="X2745" i="2"/>
  <c r="S2737" i="2"/>
  <c r="Y2737" i="2"/>
  <c r="T2737" i="2"/>
  <c r="U2737" i="2"/>
  <c r="Q2737" i="2"/>
  <c r="R2737" i="2"/>
  <c r="V2737" i="2"/>
  <c r="W2737" i="2"/>
  <c r="P2737" i="2"/>
  <c r="X2737" i="2"/>
  <c r="S2729" i="2"/>
  <c r="Y2729" i="2"/>
  <c r="T2729" i="2"/>
  <c r="U2729" i="2"/>
  <c r="Q2729" i="2"/>
  <c r="R2729" i="2"/>
  <c r="V2729" i="2"/>
  <c r="W2729" i="2"/>
  <c r="P2729" i="2"/>
  <c r="X2729" i="2"/>
  <c r="S2721" i="2"/>
  <c r="Y2721" i="2"/>
  <c r="T2721" i="2"/>
  <c r="U2721" i="2"/>
  <c r="Q2721" i="2"/>
  <c r="R2721" i="2"/>
  <c r="V2721" i="2"/>
  <c r="W2721" i="2"/>
  <c r="P2721" i="2"/>
  <c r="X2721" i="2"/>
  <c r="S2713" i="2"/>
  <c r="T2713" i="2"/>
  <c r="Q2713" i="2"/>
  <c r="U2713" i="2"/>
  <c r="R2713" i="2"/>
  <c r="V2713" i="2"/>
  <c r="Y2713" i="2"/>
  <c r="W2713" i="2"/>
  <c r="P2713" i="2"/>
  <c r="X2713" i="2"/>
  <c r="S2705" i="2"/>
  <c r="Q2705" i="2"/>
  <c r="T2705" i="2"/>
  <c r="U2705" i="2"/>
  <c r="V2705" i="2"/>
  <c r="R2705" i="2"/>
  <c r="W2705" i="2"/>
  <c r="Y2705" i="2"/>
  <c r="P2705" i="2"/>
  <c r="X2705" i="2"/>
  <c r="R2697" i="2"/>
  <c r="S2697" i="2"/>
  <c r="U2697" i="2"/>
  <c r="P2697" i="2"/>
  <c r="X2697" i="2"/>
  <c r="Q2697" i="2"/>
  <c r="T2697" i="2"/>
  <c r="V2697" i="2"/>
  <c r="W2697" i="2"/>
  <c r="Y2697" i="2"/>
  <c r="R2689" i="2"/>
  <c r="S2689" i="2"/>
  <c r="U2689" i="2"/>
  <c r="P2689" i="2"/>
  <c r="X2689" i="2"/>
  <c r="Q2689" i="2"/>
  <c r="T2689" i="2"/>
  <c r="V2689" i="2"/>
  <c r="W2689" i="2"/>
  <c r="Y2689" i="2"/>
  <c r="R2681" i="2"/>
  <c r="S2681" i="2"/>
  <c r="U2681" i="2"/>
  <c r="P2681" i="2"/>
  <c r="X2681" i="2"/>
  <c r="Q2681" i="2"/>
  <c r="T2681" i="2"/>
  <c r="V2681" i="2"/>
  <c r="W2681" i="2"/>
  <c r="Y2681" i="2"/>
  <c r="R2673" i="2"/>
  <c r="S2673" i="2"/>
  <c r="U2673" i="2"/>
  <c r="P2673" i="2"/>
  <c r="X2673" i="2"/>
  <c r="Q2673" i="2"/>
  <c r="T2673" i="2"/>
  <c r="V2673" i="2"/>
  <c r="W2673" i="2"/>
  <c r="Y2673" i="2"/>
  <c r="R2665" i="2"/>
  <c r="S2665" i="2"/>
  <c r="U2665" i="2"/>
  <c r="P2665" i="2"/>
  <c r="X2665" i="2"/>
  <c r="Q2665" i="2"/>
  <c r="T2665" i="2"/>
  <c r="V2665" i="2"/>
  <c r="W2665" i="2"/>
  <c r="Y2665" i="2"/>
  <c r="R2657" i="2"/>
  <c r="S2657" i="2"/>
  <c r="U2657" i="2"/>
  <c r="P2657" i="2"/>
  <c r="X2657" i="2"/>
  <c r="Q2657" i="2"/>
  <c r="T2657" i="2"/>
  <c r="V2657" i="2"/>
  <c r="W2657" i="2"/>
  <c r="Y2657" i="2"/>
  <c r="R2649" i="2"/>
  <c r="S2649" i="2"/>
  <c r="T2649" i="2"/>
  <c r="U2649" i="2"/>
  <c r="P2649" i="2"/>
  <c r="X2649" i="2"/>
  <c r="V2649" i="2"/>
  <c r="Q2649" i="2"/>
  <c r="W2649" i="2"/>
  <c r="Y2649" i="2"/>
  <c r="R2641" i="2"/>
  <c r="S2641" i="2"/>
  <c r="T2641" i="2"/>
  <c r="U2641" i="2"/>
  <c r="P2641" i="2"/>
  <c r="X2641" i="2"/>
  <c r="Q2641" i="2"/>
  <c r="V2641" i="2"/>
  <c r="W2641" i="2"/>
  <c r="Y2641" i="2"/>
  <c r="R2633" i="2"/>
  <c r="S2633" i="2"/>
  <c r="T2633" i="2"/>
  <c r="U2633" i="2"/>
  <c r="P2633" i="2"/>
  <c r="X2633" i="2"/>
  <c r="Y2633" i="2"/>
  <c r="Q2633" i="2"/>
  <c r="V2633" i="2"/>
  <c r="W2633" i="2"/>
  <c r="R2625" i="2"/>
  <c r="S2625" i="2"/>
  <c r="T2625" i="2"/>
  <c r="U2625" i="2"/>
  <c r="P2625" i="2"/>
  <c r="X2625" i="2"/>
  <c r="Y2625" i="2"/>
  <c r="V2625" i="2"/>
  <c r="W2625" i="2"/>
  <c r="Q2625" i="2"/>
  <c r="R2617" i="2"/>
  <c r="S2617" i="2"/>
  <c r="T2617" i="2"/>
  <c r="U2617" i="2"/>
  <c r="P2617" i="2"/>
  <c r="X2617" i="2"/>
  <c r="V2617" i="2"/>
  <c r="W2617" i="2"/>
  <c r="Y2617" i="2"/>
  <c r="Q2617" i="2"/>
  <c r="R2609" i="2"/>
  <c r="S2609" i="2"/>
  <c r="T2609" i="2"/>
  <c r="U2609" i="2"/>
  <c r="V2609" i="2"/>
  <c r="P2609" i="2"/>
  <c r="X2609" i="2"/>
  <c r="Y2609" i="2"/>
  <c r="W2609" i="2"/>
  <c r="Q2609" i="2"/>
  <c r="R2601" i="2"/>
  <c r="S2601" i="2"/>
  <c r="T2601" i="2"/>
  <c r="U2601" i="2"/>
  <c r="V2601" i="2"/>
  <c r="P2601" i="2"/>
  <c r="X2601" i="2"/>
  <c r="Q2601" i="2"/>
  <c r="W2601" i="2"/>
  <c r="Y2601" i="2"/>
  <c r="R2593" i="2"/>
  <c r="S2593" i="2"/>
  <c r="T2593" i="2"/>
  <c r="U2593" i="2"/>
  <c r="V2593" i="2"/>
  <c r="P2593" i="2"/>
  <c r="X2593" i="2"/>
  <c r="Y2593" i="2"/>
  <c r="W2593" i="2"/>
  <c r="Q2593" i="2"/>
  <c r="R2585" i="2"/>
  <c r="S2585" i="2"/>
  <c r="T2585" i="2"/>
  <c r="U2585" i="2"/>
  <c r="V2585" i="2"/>
  <c r="P2585" i="2"/>
  <c r="X2585" i="2"/>
  <c r="Q2585" i="2"/>
  <c r="W2585" i="2"/>
  <c r="Y2585" i="2"/>
  <c r="R2577" i="2"/>
  <c r="S2577" i="2"/>
  <c r="T2577" i="2"/>
  <c r="U2577" i="2"/>
  <c r="V2577" i="2"/>
  <c r="P2577" i="2"/>
  <c r="X2577" i="2"/>
  <c r="Y2577" i="2"/>
  <c r="Q2577" i="2"/>
  <c r="W2577" i="2"/>
  <c r="R2569" i="2"/>
  <c r="S2569" i="2"/>
  <c r="T2569" i="2"/>
  <c r="U2569" i="2"/>
  <c r="V2569" i="2"/>
  <c r="P2569" i="2"/>
  <c r="X2569" i="2"/>
  <c r="Q2569" i="2"/>
  <c r="W2569" i="2"/>
  <c r="Y2569" i="2"/>
  <c r="R2561" i="2"/>
  <c r="S2561" i="2"/>
  <c r="T2561" i="2"/>
  <c r="U2561" i="2"/>
  <c r="V2561" i="2"/>
  <c r="P2561" i="2"/>
  <c r="X2561" i="2"/>
  <c r="Y2561" i="2"/>
  <c r="W2561" i="2"/>
  <c r="Q2561" i="2"/>
  <c r="R2553" i="2"/>
  <c r="S2553" i="2"/>
  <c r="T2553" i="2"/>
  <c r="U2553" i="2"/>
  <c r="V2553" i="2"/>
  <c r="P2553" i="2"/>
  <c r="X2553" i="2"/>
  <c r="Q2553" i="2"/>
  <c r="W2553" i="2"/>
  <c r="Y2553" i="2"/>
  <c r="R2545" i="2"/>
  <c r="S2545" i="2"/>
  <c r="T2545" i="2"/>
  <c r="U2545" i="2"/>
  <c r="V2545" i="2"/>
  <c r="P2545" i="2"/>
  <c r="X2545" i="2"/>
  <c r="Y2545" i="2"/>
  <c r="W2545" i="2"/>
  <c r="Q2545" i="2"/>
  <c r="R2537" i="2"/>
  <c r="S2537" i="2"/>
  <c r="T2537" i="2"/>
  <c r="U2537" i="2"/>
  <c r="V2537" i="2"/>
  <c r="P2537" i="2"/>
  <c r="X2537" i="2"/>
  <c r="Q2537" i="2"/>
  <c r="W2537" i="2"/>
  <c r="Y2537" i="2"/>
  <c r="R2529" i="2"/>
  <c r="S2529" i="2"/>
  <c r="T2529" i="2"/>
  <c r="U2529" i="2"/>
  <c r="V2529" i="2"/>
  <c r="P2529" i="2"/>
  <c r="X2529" i="2"/>
  <c r="Y2529" i="2"/>
  <c r="W2529" i="2"/>
  <c r="Q2529" i="2"/>
  <c r="R2521" i="2"/>
  <c r="S2521" i="2"/>
  <c r="T2521" i="2"/>
  <c r="U2521" i="2"/>
  <c r="V2521" i="2"/>
  <c r="P2521" i="2"/>
  <c r="X2521" i="2"/>
  <c r="Q2521" i="2"/>
  <c r="W2521" i="2"/>
  <c r="Y2521" i="2"/>
  <c r="R2513" i="2"/>
  <c r="S2513" i="2"/>
  <c r="T2513" i="2"/>
  <c r="U2513" i="2"/>
  <c r="V2513" i="2"/>
  <c r="P2513" i="2"/>
  <c r="X2513" i="2"/>
  <c r="Y2513" i="2"/>
  <c r="W2513" i="2"/>
  <c r="Q2513" i="2"/>
  <c r="R2505" i="2"/>
  <c r="S2505" i="2"/>
  <c r="T2505" i="2"/>
  <c r="U2505" i="2"/>
  <c r="V2505" i="2"/>
  <c r="P2505" i="2"/>
  <c r="X2505" i="2"/>
  <c r="Q2505" i="2"/>
  <c r="W2505" i="2"/>
  <c r="Y2505" i="2"/>
  <c r="R2497" i="2"/>
  <c r="S2497" i="2"/>
  <c r="T2497" i="2"/>
  <c r="U2497" i="2"/>
  <c r="V2497" i="2"/>
  <c r="P2497" i="2"/>
  <c r="X2497" i="2"/>
  <c r="Y2497" i="2"/>
  <c r="W2497" i="2"/>
  <c r="Q2497" i="2"/>
  <c r="R2489" i="2"/>
  <c r="S2489" i="2"/>
  <c r="T2489" i="2"/>
  <c r="U2489" i="2"/>
  <c r="V2489" i="2"/>
  <c r="P2489" i="2"/>
  <c r="X2489" i="2"/>
  <c r="Q2489" i="2"/>
  <c r="W2489" i="2"/>
  <c r="Y2489" i="2"/>
  <c r="R2481" i="2"/>
  <c r="S2481" i="2"/>
  <c r="T2481" i="2"/>
  <c r="U2481" i="2"/>
  <c r="V2481" i="2"/>
  <c r="P2481" i="2"/>
  <c r="X2481" i="2"/>
  <c r="Y2481" i="2"/>
  <c r="Q2481" i="2"/>
  <c r="W2481" i="2"/>
  <c r="R2473" i="2"/>
  <c r="S2473" i="2"/>
  <c r="T2473" i="2"/>
  <c r="U2473" i="2"/>
  <c r="V2473" i="2"/>
  <c r="P2473" i="2"/>
  <c r="X2473" i="2"/>
  <c r="Q2473" i="2"/>
  <c r="W2473" i="2"/>
  <c r="Y2473" i="2"/>
  <c r="R2465" i="2"/>
  <c r="S2465" i="2"/>
  <c r="T2465" i="2"/>
  <c r="U2465" i="2"/>
  <c r="V2465" i="2"/>
  <c r="P2465" i="2"/>
  <c r="X2465" i="2"/>
  <c r="Y2465" i="2"/>
  <c r="Q2465" i="2"/>
  <c r="W2465" i="2"/>
  <c r="R2457" i="2"/>
  <c r="S2457" i="2"/>
  <c r="T2457" i="2"/>
  <c r="U2457" i="2"/>
  <c r="V2457" i="2"/>
  <c r="P2457" i="2"/>
  <c r="X2457" i="2"/>
  <c r="Q2457" i="2"/>
  <c r="W2457" i="2"/>
  <c r="Y2457" i="2"/>
  <c r="R2449" i="2"/>
  <c r="S2449" i="2"/>
  <c r="T2449" i="2"/>
  <c r="U2449" i="2"/>
  <c r="V2449" i="2"/>
  <c r="P2449" i="2"/>
  <c r="X2449" i="2"/>
  <c r="Y2449" i="2"/>
  <c r="Q2449" i="2"/>
  <c r="W2449" i="2"/>
  <c r="R2441" i="2"/>
  <c r="S2441" i="2"/>
  <c r="T2441" i="2"/>
  <c r="U2441" i="2"/>
  <c r="V2441" i="2"/>
  <c r="P2441" i="2"/>
  <c r="X2441" i="2"/>
  <c r="Q2441" i="2"/>
  <c r="W2441" i="2"/>
  <c r="Y2441" i="2"/>
  <c r="R2433" i="2"/>
  <c r="S2433" i="2"/>
  <c r="T2433" i="2"/>
  <c r="U2433" i="2"/>
  <c r="V2433" i="2"/>
  <c r="P2433" i="2"/>
  <c r="X2433" i="2"/>
  <c r="Y2433" i="2"/>
  <c r="Q2433" i="2"/>
  <c r="W2433" i="2"/>
  <c r="R2425" i="2"/>
  <c r="S2425" i="2"/>
  <c r="T2425" i="2"/>
  <c r="U2425" i="2"/>
  <c r="V2425" i="2"/>
  <c r="P2425" i="2"/>
  <c r="X2425" i="2"/>
  <c r="Q2425" i="2"/>
  <c r="W2425" i="2"/>
  <c r="Y2425" i="2"/>
  <c r="R2417" i="2"/>
  <c r="S2417" i="2"/>
  <c r="T2417" i="2"/>
  <c r="U2417" i="2"/>
  <c r="V2417" i="2"/>
  <c r="P2417" i="2"/>
  <c r="X2417" i="2"/>
  <c r="Q2417" i="2"/>
  <c r="W2417" i="2"/>
  <c r="Y2417" i="2"/>
  <c r="R2409" i="2"/>
  <c r="S2409" i="2"/>
  <c r="T2409" i="2"/>
  <c r="U2409" i="2"/>
  <c r="V2409" i="2"/>
  <c r="P2409" i="2"/>
  <c r="X2409" i="2"/>
  <c r="Q2409" i="2"/>
  <c r="W2409" i="2"/>
  <c r="Y2409" i="2"/>
  <c r="R2401" i="2"/>
  <c r="S2401" i="2"/>
  <c r="T2401" i="2"/>
  <c r="U2401" i="2"/>
  <c r="V2401" i="2"/>
  <c r="P2401" i="2"/>
  <c r="X2401" i="2"/>
  <c r="Q2401" i="2"/>
  <c r="W2401" i="2"/>
  <c r="Y2401" i="2"/>
  <c r="R2393" i="2"/>
  <c r="S2393" i="2"/>
  <c r="T2393" i="2"/>
  <c r="U2393" i="2"/>
  <c r="V2393" i="2"/>
  <c r="P2393" i="2"/>
  <c r="X2393" i="2"/>
  <c r="W2393" i="2"/>
  <c r="Y2393" i="2"/>
  <c r="Q2393" i="2"/>
  <c r="R2385" i="2"/>
  <c r="S2385" i="2"/>
  <c r="T2385" i="2"/>
  <c r="U2385" i="2"/>
  <c r="V2385" i="2"/>
  <c r="P2385" i="2"/>
  <c r="X2385" i="2"/>
  <c r="Q2385" i="2"/>
  <c r="W2385" i="2"/>
  <c r="Y2385" i="2"/>
  <c r="R2377" i="2"/>
  <c r="S2377" i="2"/>
  <c r="T2377" i="2"/>
  <c r="U2377" i="2"/>
  <c r="V2377" i="2"/>
  <c r="P2377" i="2"/>
  <c r="X2377" i="2"/>
  <c r="Q2377" i="2"/>
  <c r="W2377" i="2"/>
  <c r="Y2377" i="2"/>
  <c r="R2369" i="2"/>
  <c r="S2369" i="2"/>
  <c r="T2369" i="2"/>
  <c r="U2369" i="2"/>
  <c r="V2369" i="2"/>
  <c r="P2369" i="2"/>
  <c r="X2369" i="2"/>
  <c r="Q2369" i="2"/>
  <c r="W2369" i="2"/>
  <c r="Y2369" i="2"/>
  <c r="R2361" i="2"/>
  <c r="S2361" i="2"/>
  <c r="T2361" i="2"/>
  <c r="U2361" i="2"/>
  <c r="V2361" i="2"/>
  <c r="P2361" i="2"/>
  <c r="X2361" i="2"/>
  <c r="Q2361" i="2"/>
  <c r="W2361" i="2"/>
  <c r="Y2361" i="2"/>
  <c r="R2353" i="2"/>
  <c r="S2353" i="2"/>
  <c r="T2353" i="2"/>
  <c r="U2353" i="2"/>
  <c r="V2353" i="2"/>
  <c r="P2353" i="2"/>
  <c r="X2353" i="2"/>
  <c r="Q2353" i="2"/>
  <c r="W2353" i="2"/>
  <c r="Y2353" i="2"/>
  <c r="R2345" i="2"/>
  <c r="S2345" i="2"/>
  <c r="T2345" i="2"/>
  <c r="U2345" i="2"/>
  <c r="V2345" i="2"/>
  <c r="P2345" i="2"/>
  <c r="X2345" i="2"/>
  <c r="Q2345" i="2"/>
  <c r="W2345" i="2"/>
  <c r="Y2345" i="2"/>
  <c r="R2337" i="2"/>
  <c r="S2337" i="2"/>
  <c r="T2337" i="2"/>
  <c r="U2337" i="2"/>
  <c r="V2337" i="2"/>
  <c r="P2337" i="2"/>
  <c r="X2337" i="2"/>
  <c r="Q2337" i="2"/>
  <c r="W2337" i="2"/>
  <c r="Y2337" i="2"/>
  <c r="R2329" i="2"/>
  <c r="S2329" i="2"/>
  <c r="T2329" i="2"/>
  <c r="U2329" i="2"/>
  <c r="V2329" i="2"/>
  <c r="P2329" i="2"/>
  <c r="X2329" i="2"/>
  <c r="W2329" i="2"/>
  <c r="Y2329" i="2"/>
  <c r="Q2329" i="2"/>
  <c r="R2321" i="2"/>
  <c r="S2321" i="2"/>
  <c r="T2321" i="2"/>
  <c r="U2321" i="2"/>
  <c r="V2321" i="2"/>
  <c r="P2321" i="2"/>
  <c r="X2321" i="2"/>
  <c r="Q2321" i="2"/>
  <c r="W2321" i="2"/>
  <c r="Y2321" i="2"/>
  <c r="R2313" i="2"/>
  <c r="S2313" i="2"/>
  <c r="T2313" i="2"/>
  <c r="U2313" i="2"/>
  <c r="V2313" i="2"/>
  <c r="P2313" i="2"/>
  <c r="X2313" i="2"/>
  <c r="Q2313" i="2"/>
  <c r="W2313" i="2"/>
  <c r="Y2313" i="2"/>
  <c r="R2305" i="2"/>
  <c r="S2305" i="2"/>
  <c r="T2305" i="2"/>
  <c r="U2305" i="2"/>
  <c r="V2305" i="2"/>
  <c r="P2305" i="2"/>
  <c r="X2305" i="2"/>
  <c r="Q2305" i="2"/>
  <c r="W2305" i="2"/>
  <c r="Y2305" i="2"/>
  <c r="R2297" i="2"/>
  <c r="S2297" i="2"/>
  <c r="T2297" i="2"/>
  <c r="U2297" i="2"/>
  <c r="V2297" i="2"/>
  <c r="P2297" i="2"/>
  <c r="X2297" i="2"/>
  <c r="Q2297" i="2"/>
  <c r="W2297" i="2"/>
  <c r="Y2297" i="2"/>
  <c r="R2289" i="2"/>
  <c r="S2289" i="2"/>
  <c r="T2289" i="2"/>
  <c r="U2289" i="2"/>
  <c r="V2289" i="2"/>
  <c r="P2289" i="2"/>
  <c r="X2289" i="2"/>
  <c r="Q2289" i="2"/>
  <c r="W2289" i="2"/>
  <c r="Y2289" i="2"/>
  <c r="R2281" i="2"/>
  <c r="S2281" i="2"/>
  <c r="T2281" i="2"/>
  <c r="U2281" i="2"/>
  <c r="V2281" i="2"/>
  <c r="P2281" i="2"/>
  <c r="X2281" i="2"/>
  <c r="Q2281" i="2"/>
  <c r="Y2281" i="2"/>
  <c r="W2281" i="2"/>
  <c r="R2273" i="2"/>
  <c r="S2273" i="2"/>
  <c r="T2273" i="2"/>
  <c r="U2273" i="2"/>
  <c r="V2273" i="2"/>
  <c r="P2273" i="2"/>
  <c r="X2273" i="2"/>
  <c r="Q2273" i="2"/>
  <c r="W2273" i="2"/>
  <c r="Y2273" i="2"/>
  <c r="R2265" i="2"/>
  <c r="S2265" i="2"/>
  <c r="T2265" i="2"/>
  <c r="U2265" i="2"/>
  <c r="V2265" i="2"/>
  <c r="P2265" i="2"/>
  <c r="X2265" i="2"/>
  <c r="W2265" i="2"/>
  <c r="Y2265" i="2"/>
  <c r="Q2265" i="2"/>
  <c r="R2257" i="2"/>
  <c r="S2257" i="2"/>
  <c r="T2257" i="2"/>
  <c r="U2257" i="2"/>
  <c r="V2257" i="2"/>
  <c r="P2257" i="2"/>
  <c r="X2257" i="2"/>
  <c r="Q2257" i="2"/>
  <c r="W2257" i="2"/>
  <c r="Y2257" i="2"/>
  <c r="R2249" i="2"/>
  <c r="S2249" i="2"/>
  <c r="T2249" i="2"/>
  <c r="U2249" i="2"/>
  <c r="V2249" i="2"/>
  <c r="P2249" i="2"/>
  <c r="X2249" i="2"/>
  <c r="Q2249" i="2"/>
  <c r="W2249" i="2"/>
  <c r="Y2249" i="2"/>
  <c r="R2241" i="2"/>
  <c r="S2241" i="2"/>
  <c r="T2241" i="2"/>
  <c r="U2241" i="2"/>
  <c r="V2241" i="2"/>
  <c r="P2241" i="2"/>
  <c r="X2241" i="2"/>
  <c r="Q2241" i="2"/>
  <c r="W2241" i="2"/>
  <c r="Y2241" i="2"/>
  <c r="R2233" i="2"/>
  <c r="S2233" i="2"/>
  <c r="T2233" i="2"/>
  <c r="U2233" i="2"/>
  <c r="V2233" i="2"/>
  <c r="P2233" i="2"/>
  <c r="X2233" i="2"/>
  <c r="Q2233" i="2"/>
  <c r="W2233" i="2"/>
  <c r="Y2233" i="2"/>
  <c r="R2225" i="2"/>
  <c r="S2225" i="2"/>
  <c r="T2225" i="2"/>
  <c r="U2225" i="2"/>
  <c r="V2225" i="2"/>
  <c r="P2225" i="2"/>
  <c r="X2225" i="2"/>
  <c r="Q2225" i="2"/>
  <c r="W2225" i="2"/>
  <c r="Y2225" i="2"/>
  <c r="R2217" i="2"/>
  <c r="S2217" i="2"/>
  <c r="T2217" i="2"/>
  <c r="U2217" i="2"/>
  <c r="V2217" i="2"/>
  <c r="P2217" i="2"/>
  <c r="X2217" i="2"/>
  <c r="Q2217" i="2"/>
  <c r="W2217" i="2"/>
  <c r="Y2217" i="2"/>
  <c r="R2209" i="2"/>
  <c r="S2209" i="2"/>
  <c r="T2209" i="2"/>
  <c r="U2209" i="2"/>
  <c r="V2209" i="2"/>
  <c r="P2209" i="2"/>
  <c r="X2209" i="2"/>
  <c r="Q2209" i="2"/>
  <c r="W2209" i="2"/>
  <c r="Y2209" i="2"/>
  <c r="R2201" i="2"/>
  <c r="S2201" i="2"/>
  <c r="T2201" i="2"/>
  <c r="U2201" i="2"/>
  <c r="V2201" i="2"/>
  <c r="P2201" i="2"/>
  <c r="X2201" i="2"/>
  <c r="W2201" i="2"/>
  <c r="Y2201" i="2"/>
  <c r="Q2201" i="2"/>
  <c r="R2193" i="2"/>
  <c r="S2193" i="2"/>
  <c r="T2193" i="2"/>
  <c r="U2193" i="2"/>
  <c r="V2193" i="2"/>
  <c r="P2193" i="2"/>
  <c r="X2193" i="2"/>
  <c r="Q2193" i="2"/>
  <c r="W2193" i="2"/>
  <c r="Y2193" i="2"/>
  <c r="R2185" i="2"/>
  <c r="S2185" i="2"/>
  <c r="T2185" i="2"/>
  <c r="U2185" i="2"/>
  <c r="V2185" i="2"/>
  <c r="P2185" i="2"/>
  <c r="X2185" i="2"/>
  <c r="Q2185" i="2"/>
  <c r="W2185" i="2"/>
  <c r="Y2185" i="2"/>
  <c r="R2177" i="2"/>
  <c r="S2177" i="2"/>
  <c r="T2177" i="2"/>
  <c r="U2177" i="2"/>
  <c r="V2177" i="2"/>
  <c r="P2177" i="2"/>
  <c r="X2177" i="2"/>
  <c r="Q2177" i="2"/>
  <c r="W2177" i="2"/>
  <c r="Y2177" i="2"/>
  <c r="R2169" i="2"/>
  <c r="S2169" i="2"/>
  <c r="T2169" i="2"/>
  <c r="U2169" i="2"/>
  <c r="V2169" i="2"/>
  <c r="P2169" i="2"/>
  <c r="X2169" i="2"/>
  <c r="Q2169" i="2"/>
  <c r="W2169" i="2"/>
  <c r="Y2169" i="2"/>
  <c r="R2161" i="2"/>
  <c r="S2161" i="2"/>
  <c r="T2161" i="2"/>
  <c r="U2161" i="2"/>
  <c r="V2161" i="2"/>
  <c r="P2161" i="2"/>
  <c r="X2161" i="2"/>
  <c r="Q2161" i="2"/>
  <c r="W2161" i="2"/>
  <c r="Y2161" i="2"/>
  <c r="R2153" i="2"/>
  <c r="S2153" i="2"/>
  <c r="T2153" i="2"/>
  <c r="U2153" i="2"/>
  <c r="V2153" i="2"/>
  <c r="P2153" i="2"/>
  <c r="X2153" i="2"/>
  <c r="Q2153" i="2"/>
  <c r="W2153" i="2"/>
  <c r="Y2153" i="2"/>
  <c r="R2145" i="2"/>
  <c r="S2145" i="2"/>
  <c r="T2145" i="2"/>
  <c r="U2145" i="2"/>
  <c r="V2145" i="2"/>
  <c r="P2145" i="2"/>
  <c r="X2145" i="2"/>
  <c r="Q2145" i="2"/>
  <c r="Y2145" i="2"/>
  <c r="W2145" i="2"/>
  <c r="R2137" i="2"/>
  <c r="S2137" i="2"/>
  <c r="T2137" i="2"/>
  <c r="U2137" i="2"/>
  <c r="V2137" i="2"/>
  <c r="P2137" i="2"/>
  <c r="X2137" i="2"/>
  <c r="W2137" i="2"/>
  <c r="Y2137" i="2"/>
  <c r="Q2137" i="2"/>
  <c r="R2129" i="2"/>
  <c r="S2129" i="2"/>
  <c r="T2129" i="2"/>
  <c r="U2129" i="2"/>
  <c r="V2129" i="2"/>
  <c r="P2129" i="2"/>
  <c r="X2129" i="2"/>
  <c r="Q2129" i="2"/>
  <c r="W2129" i="2"/>
  <c r="Y2129" i="2"/>
  <c r="R2121" i="2"/>
  <c r="S2121" i="2"/>
  <c r="T2121" i="2"/>
  <c r="U2121" i="2"/>
  <c r="V2121" i="2"/>
  <c r="P2121" i="2"/>
  <c r="X2121" i="2"/>
  <c r="Q2121" i="2"/>
  <c r="W2121" i="2"/>
  <c r="Y2121" i="2"/>
  <c r="R2113" i="2"/>
  <c r="S2113" i="2"/>
  <c r="T2113" i="2"/>
  <c r="U2113" i="2"/>
  <c r="V2113" i="2"/>
  <c r="P2113" i="2"/>
  <c r="X2113" i="2"/>
  <c r="Q2113" i="2"/>
  <c r="W2113" i="2"/>
  <c r="Y2113" i="2"/>
  <c r="R2105" i="2"/>
  <c r="S2105" i="2"/>
  <c r="T2105" i="2"/>
  <c r="U2105" i="2"/>
  <c r="V2105" i="2"/>
  <c r="P2105" i="2"/>
  <c r="X2105" i="2"/>
  <c r="Q2105" i="2"/>
  <c r="W2105" i="2"/>
  <c r="Y2105" i="2"/>
  <c r="R2097" i="2"/>
  <c r="S2097" i="2"/>
  <c r="T2097" i="2"/>
  <c r="U2097" i="2"/>
  <c r="V2097" i="2"/>
  <c r="P2097" i="2"/>
  <c r="X2097" i="2"/>
  <c r="Q2097" i="2"/>
  <c r="W2097" i="2"/>
  <c r="Y2097" i="2"/>
  <c r="R2089" i="2"/>
  <c r="S2089" i="2"/>
  <c r="T2089" i="2"/>
  <c r="U2089" i="2"/>
  <c r="V2089" i="2"/>
  <c r="P2089" i="2"/>
  <c r="X2089" i="2"/>
  <c r="Q2089" i="2"/>
  <c r="W2089" i="2"/>
  <c r="Y2089" i="2"/>
  <c r="R2081" i="2"/>
  <c r="S2081" i="2"/>
  <c r="T2081" i="2"/>
  <c r="U2081" i="2"/>
  <c r="V2081" i="2"/>
  <c r="P2081" i="2"/>
  <c r="X2081" i="2"/>
  <c r="Q2081" i="2"/>
  <c r="W2081" i="2"/>
  <c r="Y2081" i="2"/>
  <c r="R2073" i="2"/>
  <c r="S2073" i="2"/>
  <c r="T2073" i="2"/>
  <c r="U2073" i="2"/>
  <c r="V2073" i="2"/>
  <c r="P2073" i="2"/>
  <c r="X2073" i="2"/>
  <c r="W2073" i="2"/>
  <c r="Y2073" i="2"/>
  <c r="Q2073" i="2"/>
  <c r="R2065" i="2"/>
  <c r="S2065" i="2"/>
  <c r="T2065" i="2"/>
  <c r="U2065" i="2"/>
  <c r="V2065" i="2"/>
  <c r="P2065" i="2"/>
  <c r="X2065" i="2"/>
  <c r="Q2065" i="2"/>
  <c r="W2065" i="2"/>
  <c r="Y2065" i="2"/>
  <c r="R2057" i="2"/>
  <c r="S2057" i="2"/>
  <c r="T2057" i="2"/>
  <c r="U2057" i="2"/>
  <c r="V2057" i="2"/>
  <c r="P2057" i="2"/>
  <c r="X2057" i="2"/>
  <c r="Q2057" i="2"/>
  <c r="W2057" i="2"/>
  <c r="Y2057" i="2"/>
  <c r="R2049" i="2"/>
  <c r="S2049" i="2"/>
  <c r="T2049" i="2"/>
  <c r="U2049" i="2"/>
  <c r="V2049" i="2"/>
  <c r="P2049" i="2"/>
  <c r="X2049" i="2"/>
  <c r="Q2049" i="2"/>
  <c r="W2049" i="2"/>
  <c r="Y2049" i="2"/>
  <c r="R2041" i="2"/>
  <c r="S2041" i="2"/>
  <c r="T2041" i="2"/>
  <c r="U2041" i="2"/>
  <c r="V2041" i="2"/>
  <c r="P2041" i="2"/>
  <c r="X2041" i="2"/>
  <c r="Q2041" i="2"/>
  <c r="W2041" i="2"/>
  <c r="Y2041" i="2"/>
  <c r="R2033" i="2"/>
  <c r="S2033" i="2"/>
  <c r="T2033" i="2"/>
  <c r="U2033" i="2"/>
  <c r="V2033" i="2"/>
  <c r="P2033" i="2"/>
  <c r="X2033" i="2"/>
  <c r="Q2033" i="2"/>
  <c r="W2033" i="2"/>
  <c r="Y2033" i="2"/>
  <c r="R2025" i="2"/>
  <c r="S2025" i="2"/>
  <c r="T2025" i="2"/>
  <c r="U2025" i="2"/>
  <c r="V2025" i="2"/>
  <c r="P2025" i="2"/>
  <c r="X2025" i="2"/>
  <c r="Q2025" i="2"/>
  <c r="Y2025" i="2"/>
  <c r="W2025" i="2"/>
  <c r="R2017" i="2"/>
  <c r="S2017" i="2"/>
  <c r="T2017" i="2"/>
  <c r="U2017" i="2"/>
  <c r="V2017" i="2"/>
  <c r="P2017" i="2"/>
  <c r="X2017" i="2"/>
  <c r="Q2017" i="2"/>
  <c r="W2017" i="2"/>
  <c r="Y2017" i="2"/>
  <c r="R2009" i="2"/>
  <c r="S2009" i="2"/>
  <c r="T2009" i="2"/>
  <c r="U2009" i="2"/>
  <c r="V2009" i="2"/>
  <c r="P2009" i="2"/>
  <c r="X2009" i="2"/>
  <c r="W2009" i="2"/>
  <c r="Y2009" i="2"/>
  <c r="Q2009" i="2"/>
  <c r="R2001" i="2"/>
  <c r="S2001" i="2"/>
  <c r="T2001" i="2"/>
  <c r="U2001" i="2"/>
  <c r="V2001" i="2"/>
  <c r="P2001" i="2"/>
  <c r="X2001" i="2"/>
  <c r="Q2001" i="2"/>
  <c r="W2001" i="2"/>
  <c r="Y2001" i="2"/>
  <c r="R1993" i="2"/>
  <c r="S1993" i="2"/>
  <c r="T1993" i="2"/>
  <c r="U1993" i="2"/>
  <c r="V1993" i="2"/>
  <c r="P1993" i="2"/>
  <c r="X1993" i="2"/>
  <c r="Q1993" i="2"/>
  <c r="W1993" i="2"/>
  <c r="Y1993" i="2"/>
  <c r="R1985" i="2"/>
  <c r="S1985" i="2"/>
  <c r="T1985" i="2"/>
  <c r="U1985" i="2"/>
  <c r="V1985" i="2"/>
  <c r="P1985" i="2"/>
  <c r="X1985" i="2"/>
  <c r="Q1985" i="2"/>
  <c r="W1985" i="2"/>
  <c r="Y1985" i="2"/>
  <c r="R1977" i="2"/>
  <c r="S1977" i="2"/>
  <c r="T1977" i="2"/>
  <c r="U1977" i="2"/>
  <c r="V1977" i="2"/>
  <c r="P1977" i="2"/>
  <c r="X1977" i="2"/>
  <c r="Q1977" i="2"/>
  <c r="W1977" i="2"/>
  <c r="Y1977" i="2"/>
  <c r="R1969" i="2"/>
  <c r="S1969" i="2"/>
  <c r="T1969" i="2"/>
  <c r="U1969" i="2"/>
  <c r="V1969" i="2"/>
  <c r="P1969" i="2"/>
  <c r="X1969" i="2"/>
  <c r="Q1969" i="2"/>
  <c r="W1969" i="2"/>
  <c r="Y1969" i="2"/>
  <c r="R1961" i="2"/>
  <c r="S1961" i="2"/>
  <c r="T1961" i="2"/>
  <c r="U1961" i="2"/>
  <c r="V1961" i="2"/>
  <c r="P1961" i="2"/>
  <c r="X1961" i="2"/>
  <c r="Q1961" i="2"/>
  <c r="W1961" i="2"/>
  <c r="Y1961" i="2"/>
  <c r="R1953" i="2"/>
  <c r="S1953" i="2"/>
  <c r="T1953" i="2"/>
  <c r="U1953" i="2"/>
  <c r="V1953" i="2"/>
  <c r="P1953" i="2"/>
  <c r="X1953" i="2"/>
  <c r="Q1953" i="2"/>
  <c r="W1953" i="2"/>
  <c r="Y1953" i="2"/>
  <c r="R1945" i="2"/>
  <c r="S1945" i="2"/>
  <c r="T1945" i="2"/>
  <c r="U1945" i="2"/>
  <c r="V1945" i="2"/>
  <c r="P1945" i="2"/>
  <c r="X1945" i="2"/>
  <c r="W1945" i="2"/>
  <c r="Y1945" i="2"/>
  <c r="Q1945" i="2"/>
  <c r="R1937" i="2"/>
  <c r="S1937" i="2"/>
  <c r="T1937" i="2"/>
  <c r="U1937" i="2"/>
  <c r="V1937" i="2"/>
  <c r="P1937" i="2"/>
  <c r="X1937" i="2"/>
  <c r="Q1937" i="2"/>
  <c r="W1937" i="2"/>
  <c r="Y1937" i="2"/>
  <c r="R1929" i="2"/>
  <c r="S1929" i="2"/>
  <c r="T1929" i="2"/>
  <c r="U1929" i="2"/>
  <c r="V1929" i="2"/>
  <c r="P1929" i="2"/>
  <c r="X1929" i="2"/>
  <c r="Q1929" i="2"/>
  <c r="W1929" i="2"/>
  <c r="Y1929" i="2"/>
  <c r="R1921" i="2"/>
  <c r="S1921" i="2"/>
  <c r="T1921" i="2"/>
  <c r="U1921" i="2"/>
  <c r="V1921" i="2"/>
  <c r="P1921" i="2"/>
  <c r="X1921" i="2"/>
  <c r="Q1921" i="2"/>
  <c r="W1921" i="2"/>
  <c r="Y1921" i="2"/>
  <c r="R1913" i="2"/>
  <c r="S1913" i="2"/>
  <c r="T1913" i="2"/>
  <c r="U1913" i="2"/>
  <c r="V1913" i="2"/>
  <c r="P1913" i="2"/>
  <c r="X1913" i="2"/>
  <c r="Q1913" i="2"/>
  <c r="W1913" i="2"/>
  <c r="Y1913" i="2"/>
  <c r="R1905" i="2"/>
  <c r="S1905" i="2"/>
  <c r="T1905" i="2"/>
  <c r="U1905" i="2"/>
  <c r="V1905" i="2"/>
  <c r="P1905" i="2"/>
  <c r="X1905" i="2"/>
  <c r="Q1905" i="2"/>
  <c r="W1905" i="2"/>
  <c r="Y1905" i="2"/>
  <c r="R1897" i="2"/>
  <c r="S1897" i="2"/>
  <c r="T1897" i="2"/>
  <c r="U1897" i="2"/>
  <c r="V1897" i="2"/>
  <c r="P1897" i="2"/>
  <c r="X1897" i="2"/>
  <c r="Q1897" i="2"/>
  <c r="W1897" i="2"/>
  <c r="Y1897" i="2"/>
  <c r="R1889" i="2"/>
  <c r="S1889" i="2"/>
  <c r="T1889" i="2"/>
  <c r="U1889" i="2"/>
  <c r="V1889" i="2"/>
  <c r="P1889" i="2"/>
  <c r="X1889" i="2"/>
  <c r="Q1889" i="2"/>
  <c r="Y1889" i="2"/>
  <c r="W1889" i="2"/>
  <c r="R1881" i="2"/>
  <c r="S1881" i="2"/>
  <c r="T1881" i="2"/>
  <c r="U1881" i="2"/>
  <c r="V1881" i="2"/>
  <c r="P1881" i="2"/>
  <c r="X1881" i="2"/>
  <c r="W1881" i="2"/>
  <c r="Y1881" i="2"/>
  <c r="Q1881" i="2"/>
  <c r="R1873" i="2"/>
  <c r="S1873" i="2"/>
  <c r="T1873" i="2"/>
  <c r="U1873" i="2"/>
  <c r="V1873" i="2"/>
  <c r="P1873" i="2"/>
  <c r="X1873" i="2"/>
  <c r="Q1873" i="2"/>
  <c r="W1873" i="2"/>
  <c r="Y1873" i="2"/>
  <c r="R1865" i="2"/>
  <c r="S1865" i="2"/>
  <c r="T1865" i="2"/>
  <c r="U1865" i="2"/>
  <c r="V1865" i="2"/>
  <c r="P1865" i="2"/>
  <c r="X1865" i="2"/>
  <c r="Q1865" i="2"/>
  <c r="W1865" i="2"/>
  <c r="Y1865" i="2"/>
  <c r="R1857" i="2"/>
  <c r="S1857" i="2"/>
  <c r="T1857" i="2"/>
  <c r="U1857" i="2"/>
  <c r="V1857" i="2"/>
  <c r="P1857" i="2"/>
  <c r="X1857" i="2"/>
  <c r="Q1857" i="2"/>
  <c r="W1857" i="2"/>
  <c r="Y1857" i="2"/>
  <c r="R1849" i="2"/>
  <c r="S1849" i="2"/>
  <c r="T1849" i="2"/>
  <c r="U1849" i="2"/>
  <c r="V1849" i="2"/>
  <c r="P1849" i="2"/>
  <c r="X1849" i="2"/>
  <c r="Q1849" i="2"/>
  <c r="W1849" i="2"/>
  <c r="Y1849" i="2"/>
  <c r="R1841" i="2"/>
  <c r="S1841" i="2"/>
  <c r="T1841" i="2"/>
  <c r="U1841" i="2"/>
  <c r="V1841" i="2"/>
  <c r="P1841" i="2"/>
  <c r="X1841" i="2"/>
  <c r="Q1841" i="2"/>
  <c r="W1841" i="2"/>
  <c r="Y1841" i="2"/>
  <c r="R1833" i="2"/>
  <c r="S1833" i="2"/>
  <c r="T1833" i="2"/>
  <c r="U1833" i="2"/>
  <c r="V1833" i="2"/>
  <c r="P1833" i="2"/>
  <c r="X1833" i="2"/>
  <c r="Q1833" i="2"/>
  <c r="W1833" i="2"/>
  <c r="Y1833" i="2"/>
  <c r="R1825" i="2"/>
  <c r="S1825" i="2"/>
  <c r="T1825" i="2"/>
  <c r="U1825" i="2"/>
  <c r="V1825" i="2"/>
  <c r="P1825" i="2"/>
  <c r="X1825" i="2"/>
  <c r="Q1825" i="2"/>
  <c r="W1825" i="2"/>
  <c r="Y1825" i="2"/>
  <c r="R1817" i="2"/>
  <c r="S1817" i="2"/>
  <c r="T1817" i="2"/>
  <c r="U1817" i="2"/>
  <c r="V1817" i="2"/>
  <c r="P1817" i="2"/>
  <c r="X1817" i="2"/>
  <c r="Q1817" i="2"/>
  <c r="W1817" i="2"/>
  <c r="Y1817" i="2"/>
  <c r="R1809" i="2"/>
  <c r="S1809" i="2"/>
  <c r="T1809" i="2"/>
  <c r="U1809" i="2"/>
  <c r="V1809" i="2"/>
  <c r="P1809" i="2"/>
  <c r="X1809" i="2"/>
  <c r="Q1809" i="2"/>
  <c r="W1809" i="2"/>
  <c r="Y1809" i="2"/>
  <c r="R1801" i="2"/>
  <c r="S1801" i="2"/>
  <c r="T1801" i="2"/>
  <c r="U1801" i="2"/>
  <c r="V1801" i="2"/>
  <c r="P1801" i="2"/>
  <c r="X1801" i="2"/>
  <c r="Q1801" i="2"/>
  <c r="W1801" i="2"/>
  <c r="Y1801" i="2"/>
  <c r="R1793" i="2"/>
  <c r="S1793" i="2"/>
  <c r="T1793" i="2"/>
  <c r="U1793" i="2"/>
  <c r="V1793" i="2"/>
  <c r="P1793" i="2"/>
  <c r="X1793" i="2"/>
  <c r="Q1793" i="2"/>
  <c r="W1793" i="2"/>
  <c r="Y1793" i="2"/>
  <c r="R1785" i="2"/>
  <c r="S1785" i="2"/>
  <c r="T1785" i="2"/>
  <c r="U1785" i="2"/>
  <c r="V1785" i="2"/>
  <c r="P1785" i="2"/>
  <c r="X1785" i="2"/>
  <c r="Q1785" i="2"/>
  <c r="W1785" i="2"/>
  <c r="Y1785" i="2"/>
  <c r="R1777" i="2"/>
  <c r="S1777" i="2"/>
  <c r="T1777" i="2"/>
  <c r="U1777" i="2"/>
  <c r="V1777" i="2"/>
  <c r="P1777" i="2"/>
  <c r="X1777" i="2"/>
  <c r="Q1777" i="2"/>
  <c r="W1777" i="2"/>
  <c r="Y1777" i="2"/>
  <c r="R1769" i="2"/>
  <c r="S1769" i="2"/>
  <c r="T1769" i="2"/>
  <c r="U1769" i="2"/>
  <c r="V1769" i="2"/>
  <c r="P1769" i="2"/>
  <c r="X1769" i="2"/>
  <c r="Y1769" i="2"/>
  <c r="Q1769" i="2"/>
  <c r="W1769" i="2"/>
  <c r="R1761" i="2"/>
  <c r="S1761" i="2"/>
  <c r="T1761" i="2"/>
  <c r="U1761" i="2"/>
  <c r="V1761" i="2"/>
  <c r="P1761" i="2"/>
  <c r="X1761" i="2"/>
  <c r="Q1761" i="2"/>
  <c r="W1761" i="2"/>
  <c r="Y1761" i="2"/>
  <c r="R1753" i="2"/>
  <c r="S1753" i="2"/>
  <c r="T1753" i="2"/>
  <c r="U1753" i="2"/>
  <c r="V1753" i="2"/>
  <c r="P1753" i="2"/>
  <c r="X1753" i="2"/>
  <c r="W1753" i="2"/>
  <c r="Y1753" i="2"/>
  <c r="Q1753" i="2"/>
  <c r="R1744" i="2"/>
  <c r="S1744" i="2"/>
  <c r="V1744" i="2"/>
  <c r="P1744" i="2"/>
  <c r="X1744" i="2"/>
  <c r="Q1744" i="2"/>
  <c r="T1744" i="2"/>
  <c r="U1744" i="2"/>
  <c r="W1744" i="2"/>
  <c r="Y1744" i="2"/>
  <c r="R1736" i="2"/>
  <c r="S1736" i="2"/>
  <c r="T1736" i="2"/>
  <c r="V1736" i="2"/>
  <c r="P1736" i="2"/>
  <c r="X1736" i="2"/>
  <c r="Q1736" i="2"/>
  <c r="U1736" i="2"/>
  <c r="W1736" i="2"/>
  <c r="Y1736" i="2"/>
  <c r="R1728" i="2"/>
  <c r="S1728" i="2"/>
  <c r="T1728" i="2"/>
  <c r="U1728" i="2"/>
  <c r="V1728" i="2"/>
  <c r="P1728" i="2"/>
  <c r="X1728" i="2"/>
  <c r="Q1728" i="2"/>
  <c r="W1728" i="2"/>
  <c r="Y1728" i="2"/>
  <c r="R1720" i="2"/>
  <c r="S1720" i="2"/>
  <c r="T1720" i="2"/>
  <c r="U1720" i="2"/>
  <c r="V1720" i="2"/>
  <c r="P1720" i="2"/>
  <c r="X1720" i="2"/>
  <c r="W1720" i="2"/>
  <c r="Y1720" i="2"/>
  <c r="Q1720" i="2"/>
  <c r="R1712" i="2"/>
  <c r="S1712" i="2"/>
  <c r="T1712" i="2"/>
  <c r="U1712" i="2"/>
  <c r="V1712" i="2"/>
  <c r="P1712" i="2"/>
  <c r="X1712" i="2"/>
  <c r="Q1712" i="2"/>
  <c r="W1712" i="2"/>
  <c r="Y1712" i="2"/>
  <c r="R1704" i="2"/>
  <c r="S1704" i="2"/>
  <c r="T1704" i="2"/>
  <c r="U1704" i="2"/>
  <c r="V1704" i="2"/>
  <c r="P1704" i="2"/>
  <c r="X1704" i="2"/>
  <c r="W1704" i="2"/>
  <c r="Y1704" i="2"/>
  <c r="Q1704" i="2"/>
  <c r="R1696" i="2"/>
  <c r="S1696" i="2"/>
  <c r="T1696" i="2"/>
  <c r="U1696" i="2"/>
  <c r="V1696" i="2"/>
  <c r="P1696" i="2"/>
  <c r="X1696" i="2"/>
  <c r="Q1696" i="2"/>
  <c r="W1696" i="2"/>
  <c r="Y1696" i="2"/>
  <c r="R1688" i="2"/>
  <c r="S1688" i="2"/>
  <c r="T1688" i="2"/>
  <c r="U1688" i="2"/>
  <c r="V1688" i="2"/>
  <c r="P1688" i="2"/>
  <c r="X1688" i="2"/>
  <c r="W1688" i="2"/>
  <c r="Y1688" i="2"/>
  <c r="Q1688" i="2"/>
  <c r="R1680" i="2"/>
  <c r="S1680" i="2"/>
  <c r="T1680" i="2"/>
  <c r="U1680" i="2"/>
  <c r="V1680" i="2"/>
  <c r="P1680" i="2"/>
  <c r="X1680" i="2"/>
  <c r="Q1680" i="2"/>
  <c r="W1680" i="2"/>
  <c r="Y1680" i="2"/>
  <c r="R1672" i="2"/>
  <c r="S1672" i="2"/>
  <c r="T1672" i="2"/>
  <c r="U1672" i="2"/>
  <c r="V1672" i="2"/>
  <c r="P1672" i="2"/>
  <c r="X1672" i="2"/>
  <c r="W1672" i="2"/>
  <c r="Y1672" i="2"/>
  <c r="Q1672" i="2"/>
  <c r="R1664" i="2"/>
  <c r="S1664" i="2"/>
  <c r="T1664" i="2"/>
  <c r="U1664" i="2"/>
  <c r="V1664" i="2"/>
  <c r="P1664" i="2"/>
  <c r="X1664" i="2"/>
  <c r="Q1664" i="2"/>
  <c r="W1664" i="2"/>
  <c r="Y1664" i="2"/>
  <c r="R1656" i="2"/>
  <c r="S1656" i="2"/>
  <c r="T1656" i="2"/>
  <c r="U1656" i="2"/>
  <c r="V1656" i="2"/>
  <c r="P1656" i="2"/>
  <c r="X1656" i="2"/>
  <c r="W1656" i="2"/>
  <c r="Y1656" i="2"/>
  <c r="Q1656" i="2"/>
  <c r="R1648" i="2"/>
  <c r="S1648" i="2"/>
  <c r="T1648" i="2"/>
  <c r="U1648" i="2"/>
  <c r="V1648" i="2"/>
  <c r="P1648" i="2"/>
  <c r="X1648" i="2"/>
  <c r="Q1648" i="2"/>
  <c r="W1648" i="2"/>
  <c r="Y1648" i="2"/>
  <c r="R1640" i="2"/>
  <c r="S1640" i="2"/>
  <c r="T1640" i="2"/>
  <c r="U1640" i="2"/>
  <c r="V1640" i="2"/>
  <c r="P1640" i="2"/>
  <c r="X1640" i="2"/>
  <c r="W1640" i="2"/>
  <c r="Y1640" i="2"/>
  <c r="Q1640" i="2"/>
  <c r="R1632" i="2"/>
  <c r="S1632" i="2"/>
  <c r="T1632" i="2"/>
  <c r="U1632" i="2"/>
  <c r="V1632" i="2"/>
  <c r="P1632" i="2"/>
  <c r="X1632" i="2"/>
  <c r="Q1632" i="2"/>
  <c r="W1632" i="2"/>
  <c r="Y1632" i="2"/>
  <c r="R1624" i="2"/>
  <c r="S1624" i="2"/>
  <c r="T1624" i="2"/>
  <c r="U1624" i="2"/>
  <c r="V1624" i="2"/>
  <c r="P1624" i="2"/>
  <c r="X1624" i="2"/>
  <c r="W1624" i="2"/>
  <c r="Y1624" i="2"/>
  <c r="Q1624" i="2"/>
  <c r="R1616" i="2"/>
  <c r="S1616" i="2"/>
  <c r="T1616" i="2"/>
  <c r="U1616" i="2"/>
  <c r="V1616" i="2"/>
  <c r="P1616" i="2"/>
  <c r="X1616" i="2"/>
  <c r="Q1616" i="2"/>
  <c r="W1616" i="2"/>
  <c r="Y1616" i="2"/>
  <c r="R1608" i="2"/>
  <c r="S1608" i="2"/>
  <c r="T1608" i="2"/>
  <c r="U1608" i="2"/>
  <c r="V1608" i="2"/>
  <c r="P1608" i="2"/>
  <c r="X1608" i="2"/>
  <c r="W1608" i="2"/>
  <c r="Y1608" i="2"/>
  <c r="Q1608" i="2"/>
  <c r="R1600" i="2"/>
  <c r="S1600" i="2"/>
  <c r="T1600" i="2"/>
  <c r="U1600" i="2"/>
  <c r="V1600" i="2"/>
  <c r="P1600" i="2"/>
  <c r="X1600" i="2"/>
  <c r="Q1600" i="2"/>
  <c r="W1600" i="2"/>
  <c r="Y1600" i="2"/>
  <c r="R1592" i="2"/>
  <c r="S1592" i="2"/>
  <c r="T1592" i="2"/>
  <c r="U1592" i="2"/>
  <c r="V1592" i="2"/>
  <c r="P1592" i="2"/>
  <c r="X1592" i="2"/>
  <c r="W1592" i="2"/>
  <c r="Y1592" i="2"/>
  <c r="Q1592" i="2"/>
  <c r="T1583" i="2"/>
  <c r="U1583" i="2"/>
  <c r="V1583" i="2"/>
  <c r="W1583" i="2"/>
  <c r="P1583" i="2"/>
  <c r="X1583" i="2"/>
  <c r="R1583" i="2"/>
  <c r="Q1583" i="2"/>
  <c r="S1583" i="2"/>
  <c r="Y1583" i="2"/>
  <c r="T1575" i="2"/>
  <c r="U1575" i="2"/>
  <c r="V1575" i="2"/>
  <c r="W1575" i="2"/>
  <c r="P1575" i="2"/>
  <c r="X1575" i="2"/>
  <c r="R1575" i="2"/>
  <c r="Q1575" i="2"/>
  <c r="Y1575" i="2"/>
  <c r="S1575" i="2"/>
  <c r="T1567" i="2"/>
  <c r="U1567" i="2"/>
  <c r="V1567" i="2"/>
  <c r="W1567" i="2"/>
  <c r="P1567" i="2"/>
  <c r="X1567" i="2"/>
  <c r="R1567" i="2"/>
  <c r="Q1567" i="2"/>
  <c r="S1567" i="2"/>
  <c r="Y1567" i="2"/>
  <c r="T1559" i="2"/>
  <c r="U1559" i="2"/>
  <c r="V1559" i="2"/>
  <c r="W1559" i="2"/>
  <c r="P1559" i="2"/>
  <c r="X1559" i="2"/>
  <c r="R1559" i="2"/>
  <c r="Q1559" i="2"/>
  <c r="Y1559" i="2"/>
  <c r="S1559" i="2"/>
  <c r="T1551" i="2"/>
  <c r="U1551" i="2"/>
  <c r="V1551" i="2"/>
  <c r="W1551" i="2"/>
  <c r="P1551" i="2"/>
  <c r="X1551" i="2"/>
  <c r="R1551" i="2"/>
  <c r="Q1551" i="2"/>
  <c r="S1551" i="2"/>
  <c r="Y1551" i="2"/>
  <c r="T1543" i="2"/>
  <c r="U1543" i="2"/>
  <c r="V1543" i="2"/>
  <c r="W1543" i="2"/>
  <c r="P1543" i="2"/>
  <c r="X1543" i="2"/>
  <c r="R1543" i="2"/>
  <c r="Q1543" i="2"/>
  <c r="Y1543" i="2"/>
  <c r="S1543" i="2"/>
  <c r="T1535" i="2"/>
  <c r="U1535" i="2"/>
  <c r="V1535" i="2"/>
  <c r="W1535" i="2"/>
  <c r="P1535" i="2"/>
  <c r="X1535" i="2"/>
  <c r="R1535" i="2"/>
  <c r="Q1535" i="2"/>
  <c r="S1535" i="2"/>
  <c r="Y1535" i="2"/>
  <c r="T1527" i="2"/>
  <c r="U1527" i="2"/>
  <c r="V1527" i="2"/>
  <c r="W1527" i="2"/>
  <c r="P1527" i="2"/>
  <c r="X1527" i="2"/>
  <c r="R1527" i="2"/>
  <c r="Q1527" i="2"/>
  <c r="Y1527" i="2"/>
  <c r="S1527" i="2"/>
  <c r="T1519" i="2"/>
  <c r="U1519" i="2"/>
  <c r="V1519" i="2"/>
  <c r="W1519" i="2"/>
  <c r="P1519" i="2"/>
  <c r="X1519" i="2"/>
  <c r="R1519" i="2"/>
  <c r="Q1519" i="2"/>
  <c r="S1519" i="2"/>
  <c r="Y1519" i="2"/>
  <c r="T1511" i="2"/>
  <c r="U1511" i="2"/>
  <c r="V1511" i="2"/>
  <c r="W1511" i="2"/>
  <c r="P1511" i="2"/>
  <c r="X1511" i="2"/>
  <c r="R1511" i="2"/>
  <c r="Q1511" i="2"/>
  <c r="Y1511" i="2"/>
  <c r="S1511" i="2"/>
  <c r="T1503" i="2"/>
  <c r="U1503" i="2"/>
  <c r="V1503" i="2"/>
  <c r="W1503" i="2"/>
  <c r="P1503" i="2"/>
  <c r="X1503" i="2"/>
  <c r="R1503" i="2"/>
  <c r="Q1503" i="2"/>
  <c r="S1503" i="2"/>
  <c r="Y1503" i="2"/>
  <c r="T1495" i="2"/>
  <c r="U1495" i="2"/>
  <c r="V1495" i="2"/>
  <c r="W1495" i="2"/>
  <c r="P1495" i="2"/>
  <c r="X1495" i="2"/>
  <c r="R1495" i="2"/>
  <c r="Q1495" i="2"/>
  <c r="Y1495" i="2"/>
  <c r="S1495" i="2"/>
  <c r="T1487" i="2"/>
  <c r="U1487" i="2"/>
  <c r="V1487" i="2"/>
  <c r="W1487" i="2"/>
  <c r="P1487" i="2"/>
  <c r="X1487" i="2"/>
  <c r="R1487" i="2"/>
  <c r="Q1487" i="2"/>
  <c r="S1487" i="2"/>
  <c r="Y1487" i="2"/>
  <c r="T1479" i="2"/>
  <c r="U1479" i="2"/>
  <c r="V1479" i="2"/>
  <c r="W1479" i="2"/>
  <c r="P1479" i="2"/>
  <c r="X1479" i="2"/>
  <c r="R1479" i="2"/>
  <c r="Q1479" i="2"/>
  <c r="Y1479" i="2"/>
  <c r="S1479" i="2"/>
  <c r="T1471" i="2"/>
  <c r="U1471" i="2"/>
  <c r="V1471" i="2"/>
  <c r="W1471" i="2"/>
  <c r="P1471" i="2"/>
  <c r="X1471" i="2"/>
  <c r="R1471" i="2"/>
  <c r="Q1471" i="2"/>
  <c r="S1471" i="2"/>
  <c r="Y1471" i="2"/>
  <c r="T1463" i="2"/>
  <c r="U1463" i="2"/>
  <c r="V1463" i="2"/>
  <c r="W1463" i="2"/>
  <c r="P1463" i="2"/>
  <c r="X1463" i="2"/>
  <c r="R1463" i="2"/>
  <c r="Q1463" i="2"/>
  <c r="Y1463" i="2"/>
  <c r="S1463" i="2"/>
  <c r="T1455" i="2"/>
  <c r="U1455" i="2"/>
  <c r="V1455" i="2"/>
  <c r="W1455" i="2"/>
  <c r="P1455" i="2"/>
  <c r="X1455" i="2"/>
  <c r="R1455" i="2"/>
  <c r="Q1455" i="2"/>
  <c r="S1455" i="2"/>
  <c r="Y1455" i="2"/>
  <c r="T1447" i="2"/>
  <c r="U1447" i="2"/>
  <c r="V1447" i="2"/>
  <c r="W1447" i="2"/>
  <c r="P1447" i="2"/>
  <c r="X1447" i="2"/>
  <c r="R1447" i="2"/>
  <c r="Q1447" i="2"/>
  <c r="Y1447" i="2"/>
  <c r="S1447" i="2"/>
  <c r="T1439" i="2"/>
  <c r="U1439" i="2"/>
  <c r="V1439" i="2"/>
  <c r="W1439" i="2"/>
  <c r="P1439" i="2"/>
  <c r="X1439" i="2"/>
  <c r="R1439" i="2"/>
  <c r="Q1439" i="2"/>
  <c r="S1439" i="2"/>
  <c r="Y1439" i="2"/>
  <c r="T1431" i="2"/>
  <c r="U1431" i="2"/>
  <c r="V1431" i="2"/>
  <c r="W1431" i="2"/>
  <c r="P1431" i="2"/>
  <c r="X1431" i="2"/>
  <c r="R1431" i="2"/>
  <c r="Q1431" i="2"/>
  <c r="Y1431" i="2"/>
  <c r="S1431" i="2"/>
  <c r="T1423" i="2"/>
  <c r="U1423" i="2"/>
  <c r="V1423" i="2"/>
  <c r="W1423" i="2"/>
  <c r="P1423" i="2"/>
  <c r="X1423" i="2"/>
  <c r="R1423" i="2"/>
  <c r="Q1423" i="2"/>
  <c r="S1423" i="2"/>
  <c r="Y1423" i="2"/>
  <c r="T1415" i="2"/>
  <c r="U1415" i="2"/>
  <c r="V1415" i="2"/>
  <c r="W1415" i="2"/>
  <c r="P1415" i="2"/>
  <c r="X1415" i="2"/>
  <c r="R1415" i="2"/>
  <c r="Q1415" i="2"/>
  <c r="Y1415" i="2"/>
  <c r="S1415" i="2"/>
  <c r="T1407" i="2"/>
  <c r="U1407" i="2"/>
  <c r="V1407" i="2"/>
  <c r="W1407" i="2"/>
  <c r="P1407" i="2"/>
  <c r="X1407" i="2"/>
  <c r="R1407" i="2"/>
  <c r="Q1407" i="2"/>
  <c r="S1407" i="2"/>
  <c r="Y1407" i="2"/>
  <c r="T1399" i="2"/>
  <c r="U1399" i="2"/>
  <c r="V1399" i="2"/>
  <c r="W1399" i="2"/>
  <c r="P1399" i="2"/>
  <c r="X1399" i="2"/>
  <c r="R1399" i="2"/>
  <c r="Q1399" i="2"/>
  <c r="Y1399" i="2"/>
  <c r="S1399" i="2"/>
  <c r="T1391" i="2"/>
  <c r="U1391" i="2"/>
  <c r="V1391" i="2"/>
  <c r="W1391" i="2"/>
  <c r="P1391" i="2"/>
  <c r="X1391" i="2"/>
  <c r="R1391" i="2"/>
  <c r="Q1391" i="2"/>
  <c r="S1391" i="2"/>
  <c r="Y1391" i="2"/>
  <c r="T1383" i="2"/>
  <c r="U1383" i="2"/>
  <c r="V1383" i="2"/>
  <c r="W1383" i="2"/>
  <c r="P1383" i="2"/>
  <c r="X1383" i="2"/>
  <c r="R1383" i="2"/>
  <c r="Q1383" i="2"/>
  <c r="Y1383" i="2"/>
  <c r="S1383" i="2"/>
  <c r="T1375" i="2"/>
  <c r="U1375" i="2"/>
  <c r="V1375" i="2"/>
  <c r="W1375" i="2"/>
  <c r="P1375" i="2"/>
  <c r="X1375" i="2"/>
  <c r="R1375" i="2"/>
  <c r="Q1375" i="2"/>
  <c r="S1375" i="2"/>
  <c r="Y1375" i="2"/>
  <c r="T1367" i="2"/>
  <c r="U1367" i="2"/>
  <c r="V1367" i="2"/>
  <c r="W1367" i="2"/>
  <c r="P1367" i="2"/>
  <c r="X1367" i="2"/>
  <c r="R1367" i="2"/>
  <c r="Q1367" i="2"/>
  <c r="Y1367" i="2"/>
  <c r="S1367" i="2"/>
  <c r="T1359" i="2"/>
  <c r="U1359" i="2"/>
  <c r="V1359" i="2"/>
  <c r="W1359" i="2"/>
  <c r="P1359" i="2"/>
  <c r="X1359" i="2"/>
  <c r="R1359" i="2"/>
  <c r="Q1359" i="2"/>
  <c r="S1359" i="2"/>
  <c r="Y1359" i="2"/>
  <c r="T1351" i="2"/>
  <c r="U1351" i="2"/>
  <c r="V1351" i="2"/>
  <c r="W1351" i="2"/>
  <c r="P1351" i="2"/>
  <c r="X1351" i="2"/>
  <c r="R1351" i="2"/>
  <c r="Q1351" i="2"/>
  <c r="Y1351" i="2"/>
  <c r="S1351" i="2"/>
  <c r="R1343" i="2"/>
  <c r="S1343" i="2"/>
  <c r="T1343" i="2"/>
  <c r="U1343" i="2"/>
  <c r="P1343" i="2"/>
  <c r="X1343" i="2"/>
  <c r="V1343" i="2"/>
  <c r="W1343" i="2"/>
  <c r="Y1343" i="2"/>
  <c r="Q1343" i="2"/>
  <c r="R1335" i="2"/>
  <c r="S1335" i="2"/>
  <c r="T1335" i="2"/>
  <c r="U1335" i="2"/>
  <c r="P1335" i="2"/>
  <c r="X1335" i="2"/>
  <c r="Q1335" i="2"/>
  <c r="V1335" i="2"/>
  <c r="W1335" i="2"/>
  <c r="Y1335" i="2"/>
  <c r="R1327" i="2"/>
  <c r="S1327" i="2"/>
  <c r="T1327" i="2"/>
  <c r="U1327" i="2"/>
  <c r="P1327" i="2"/>
  <c r="X1327" i="2"/>
  <c r="Q1327" i="2"/>
  <c r="V1327" i="2"/>
  <c r="Y1327" i="2"/>
  <c r="W1327" i="2"/>
  <c r="R1319" i="2"/>
  <c r="S1319" i="2"/>
  <c r="T1319" i="2"/>
  <c r="U1319" i="2"/>
  <c r="P1319" i="2"/>
  <c r="X1319" i="2"/>
  <c r="Y1319" i="2"/>
  <c r="V1319" i="2"/>
  <c r="Q1319" i="2"/>
  <c r="W1319" i="2"/>
  <c r="R1311" i="2"/>
  <c r="S1311" i="2"/>
  <c r="T1311" i="2"/>
  <c r="U1311" i="2"/>
  <c r="P1311" i="2"/>
  <c r="X1311" i="2"/>
  <c r="V1311" i="2"/>
  <c r="W1311" i="2"/>
  <c r="Y1311" i="2"/>
  <c r="Q1311" i="2"/>
  <c r="R1303" i="2"/>
  <c r="S1303" i="2"/>
  <c r="T1303" i="2"/>
  <c r="U1303" i="2"/>
  <c r="P1303" i="2"/>
  <c r="X1303" i="2"/>
  <c r="Q1303" i="2"/>
  <c r="V1303" i="2"/>
  <c r="W1303" i="2"/>
  <c r="Y1303" i="2"/>
  <c r="R1295" i="2"/>
  <c r="S1295" i="2"/>
  <c r="T1295" i="2"/>
  <c r="U1295" i="2"/>
  <c r="P1295" i="2"/>
  <c r="X1295" i="2"/>
  <c r="Q1295" i="2"/>
  <c r="V1295" i="2"/>
  <c r="Y1295" i="2"/>
  <c r="W1295" i="2"/>
  <c r="R1287" i="2"/>
  <c r="S1287" i="2"/>
  <c r="T1287" i="2"/>
  <c r="U1287" i="2"/>
  <c r="P1287" i="2"/>
  <c r="X1287" i="2"/>
  <c r="Y1287" i="2"/>
  <c r="V1287" i="2"/>
  <c r="Q1287" i="2"/>
  <c r="W1287" i="2"/>
  <c r="R1279" i="2"/>
  <c r="S1279" i="2"/>
  <c r="T1279" i="2"/>
  <c r="U1279" i="2"/>
  <c r="P1279" i="2"/>
  <c r="X1279" i="2"/>
  <c r="V1279" i="2"/>
  <c r="W1279" i="2"/>
  <c r="Y1279" i="2"/>
  <c r="Q1279" i="2"/>
  <c r="R1271" i="2"/>
  <c r="S1271" i="2"/>
  <c r="T1271" i="2"/>
  <c r="U1271" i="2"/>
  <c r="P1271" i="2"/>
  <c r="X1271" i="2"/>
  <c r="Q1271" i="2"/>
  <c r="V1271" i="2"/>
  <c r="W1271" i="2"/>
  <c r="Y1271" i="2"/>
  <c r="R1263" i="2"/>
  <c r="S1263" i="2"/>
  <c r="T1263" i="2"/>
  <c r="U1263" i="2"/>
  <c r="P1263" i="2"/>
  <c r="X1263" i="2"/>
  <c r="Q1263" i="2"/>
  <c r="V1263" i="2"/>
  <c r="Y1263" i="2"/>
  <c r="W1263" i="2"/>
  <c r="R1255" i="2"/>
  <c r="S1255" i="2"/>
  <c r="T1255" i="2"/>
  <c r="U1255" i="2"/>
  <c r="V1255" i="2"/>
  <c r="P1255" i="2"/>
  <c r="X1255" i="2"/>
  <c r="W1255" i="2"/>
  <c r="Y1255" i="2"/>
  <c r="Q1255" i="2"/>
  <c r="R1247" i="2"/>
  <c r="S1247" i="2"/>
  <c r="T1247" i="2"/>
  <c r="U1247" i="2"/>
  <c r="V1247" i="2"/>
  <c r="P1247" i="2"/>
  <c r="X1247" i="2"/>
  <c r="Q1247" i="2"/>
  <c r="W1247" i="2"/>
  <c r="Y1247" i="2"/>
  <c r="R1239" i="2"/>
  <c r="S1239" i="2"/>
  <c r="T1239" i="2"/>
  <c r="U1239" i="2"/>
  <c r="V1239" i="2"/>
  <c r="P1239" i="2"/>
  <c r="X1239" i="2"/>
  <c r="W1239" i="2"/>
  <c r="Y1239" i="2"/>
  <c r="Q1239" i="2"/>
  <c r="R1231" i="2"/>
  <c r="S1231" i="2"/>
  <c r="T1231" i="2"/>
  <c r="U1231" i="2"/>
  <c r="V1231" i="2"/>
  <c r="P1231" i="2"/>
  <c r="X1231" i="2"/>
  <c r="Q1231" i="2"/>
  <c r="W1231" i="2"/>
  <c r="Y1231" i="2"/>
  <c r="R1223" i="2"/>
  <c r="S1223" i="2"/>
  <c r="T1223" i="2"/>
  <c r="U1223" i="2"/>
  <c r="V1223" i="2"/>
  <c r="P1223" i="2"/>
  <c r="X1223" i="2"/>
  <c r="W1223" i="2"/>
  <c r="Y1223" i="2"/>
  <c r="Q1223" i="2"/>
  <c r="R1215" i="2"/>
  <c r="S1215" i="2"/>
  <c r="T1215" i="2"/>
  <c r="U1215" i="2"/>
  <c r="V1215" i="2"/>
  <c r="P1215" i="2"/>
  <c r="X1215" i="2"/>
  <c r="Q1215" i="2"/>
  <c r="W1215" i="2"/>
  <c r="Y1215" i="2"/>
  <c r="R1207" i="2"/>
  <c r="S1207" i="2"/>
  <c r="T1207" i="2"/>
  <c r="U1207" i="2"/>
  <c r="V1207" i="2"/>
  <c r="P1207" i="2"/>
  <c r="X1207" i="2"/>
  <c r="W1207" i="2"/>
  <c r="Y1207" i="2"/>
  <c r="Q1207" i="2"/>
  <c r="R1199" i="2"/>
  <c r="S1199" i="2"/>
  <c r="T1199" i="2"/>
  <c r="U1199" i="2"/>
  <c r="V1199" i="2"/>
  <c r="P1199" i="2"/>
  <c r="X1199" i="2"/>
  <c r="Q1199" i="2"/>
  <c r="W1199" i="2"/>
  <c r="Y1199" i="2"/>
  <c r="T1190" i="2"/>
  <c r="U1190" i="2"/>
  <c r="V1190" i="2"/>
  <c r="W1190" i="2"/>
  <c r="P1190" i="2"/>
  <c r="X1190" i="2"/>
  <c r="R1190" i="2"/>
  <c r="S1190" i="2"/>
  <c r="Q1190" i="2"/>
  <c r="Y1190" i="2"/>
  <c r="T1182" i="2"/>
  <c r="U1182" i="2"/>
  <c r="V1182" i="2"/>
  <c r="W1182" i="2"/>
  <c r="P1182" i="2"/>
  <c r="X1182" i="2"/>
  <c r="R1182" i="2"/>
  <c r="Q1182" i="2"/>
  <c r="S1182" i="2"/>
  <c r="Y1182" i="2"/>
  <c r="T1174" i="2"/>
  <c r="U1174" i="2"/>
  <c r="V1174" i="2"/>
  <c r="W1174" i="2"/>
  <c r="P1174" i="2"/>
  <c r="X1174" i="2"/>
  <c r="R1174" i="2"/>
  <c r="S1174" i="2"/>
  <c r="Q1174" i="2"/>
  <c r="Y1174" i="2"/>
  <c r="T1166" i="2"/>
  <c r="U1166" i="2"/>
  <c r="V1166" i="2"/>
  <c r="W1166" i="2"/>
  <c r="P1166" i="2"/>
  <c r="X1166" i="2"/>
  <c r="R1166" i="2"/>
  <c r="Q1166" i="2"/>
  <c r="S1166" i="2"/>
  <c r="Y1166" i="2"/>
  <c r="T1158" i="2"/>
  <c r="U1158" i="2"/>
  <c r="V1158" i="2"/>
  <c r="W1158" i="2"/>
  <c r="P1158" i="2"/>
  <c r="X1158" i="2"/>
  <c r="R1158" i="2"/>
  <c r="S1158" i="2"/>
  <c r="Q1158" i="2"/>
  <c r="Y1158" i="2"/>
  <c r="T1150" i="2"/>
  <c r="U1150" i="2"/>
  <c r="V1150" i="2"/>
  <c r="W1150" i="2"/>
  <c r="P1150" i="2"/>
  <c r="X1150" i="2"/>
  <c r="R1150" i="2"/>
  <c r="Q1150" i="2"/>
  <c r="S1150" i="2"/>
  <c r="Y1150" i="2"/>
  <c r="T1142" i="2"/>
  <c r="U1142" i="2"/>
  <c r="V1142" i="2"/>
  <c r="W1142" i="2"/>
  <c r="P1142" i="2"/>
  <c r="X1142" i="2"/>
  <c r="R1142" i="2"/>
  <c r="S1142" i="2"/>
  <c r="Q1142" i="2"/>
  <c r="Y1142" i="2"/>
  <c r="T1134" i="2"/>
  <c r="U1134" i="2"/>
  <c r="V1134" i="2"/>
  <c r="W1134" i="2"/>
  <c r="P1134" i="2"/>
  <c r="X1134" i="2"/>
  <c r="R1134" i="2"/>
  <c r="Q1134" i="2"/>
  <c r="S1134" i="2"/>
  <c r="Y1134" i="2"/>
  <c r="T1126" i="2"/>
  <c r="U1126" i="2"/>
  <c r="V1126" i="2"/>
  <c r="W1126" i="2"/>
  <c r="P1126" i="2"/>
  <c r="X1126" i="2"/>
  <c r="R1126" i="2"/>
  <c r="S1126" i="2"/>
  <c r="Q1126" i="2"/>
  <c r="Y1126" i="2"/>
  <c r="T1118" i="2"/>
  <c r="U1118" i="2"/>
  <c r="V1118" i="2"/>
  <c r="W1118" i="2"/>
  <c r="P1118" i="2"/>
  <c r="X1118" i="2"/>
  <c r="R1118" i="2"/>
  <c r="Q1118" i="2"/>
  <c r="S1118" i="2"/>
  <c r="Y1118" i="2"/>
  <c r="T1110" i="2"/>
  <c r="U1110" i="2"/>
  <c r="V1110" i="2"/>
  <c r="W1110" i="2"/>
  <c r="P1110" i="2"/>
  <c r="X1110" i="2"/>
  <c r="R1110" i="2"/>
  <c r="S1110" i="2"/>
  <c r="Q1110" i="2"/>
  <c r="Y1110" i="2"/>
  <c r="T1102" i="2"/>
  <c r="U1102" i="2"/>
  <c r="V1102" i="2"/>
  <c r="W1102" i="2"/>
  <c r="P1102" i="2"/>
  <c r="X1102" i="2"/>
  <c r="R1102" i="2"/>
  <c r="Q1102" i="2"/>
  <c r="S1102" i="2"/>
  <c r="Y1102" i="2"/>
  <c r="T1094" i="2"/>
  <c r="U1094" i="2"/>
  <c r="V1094" i="2"/>
  <c r="W1094" i="2"/>
  <c r="P1094" i="2"/>
  <c r="X1094" i="2"/>
  <c r="R1094" i="2"/>
  <c r="S1094" i="2"/>
  <c r="Q1094" i="2"/>
  <c r="Y1094" i="2"/>
  <c r="T1086" i="2"/>
  <c r="U1086" i="2"/>
  <c r="V1086" i="2"/>
  <c r="W1086" i="2"/>
  <c r="P1086" i="2"/>
  <c r="X1086" i="2"/>
  <c r="R1086" i="2"/>
  <c r="Q1086" i="2"/>
  <c r="S1086" i="2"/>
  <c r="Y1086" i="2"/>
  <c r="T1078" i="2"/>
  <c r="U1078" i="2"/>
  <c r="V1078" i="2"/>
  <c r="W1078" i="2"/>
  <c r="P1078" i="2"/>
  <c r="X1078" i="2"/>
  <c r="R1078" i="2"/>
  <c r="S1078" i="2"/>
  <c r="Q1078" i="2"/>
  <c r="Y1078" i="2"/>
  <c r="T1070" i="2"/>
  <c r="U1070" i="2"/>
  <c r="V1070" i="2"/>
  <c r="W1070" i="2"/>
  <c r="P1070" i="2"/>
  <c r="X1070" i="2"/>
  <c r="R1070" i="2"/>
  <c r="Q1070" i="2"/>
  <c r="S1070" i="2"/>
  <c r="Y1070" i="2"/>
  <c r="T1062" i="2"/>
  <c r="U1062" i="2"/>
  <c r="V1062" i="2"/>
  <c r="W1062" i="2"/>
  <c r="P1062" i="2"/>
  <c r="X1062" i="2"/>
  <c r="R1062" i="2"/>
  <c r="S1062" i="2"/>
  <c r="Q1062" i="2"/>
  <c r="Y1062" i="2"/>
  <c r="T1054" i="2"/>
  <c r="U1054" i="2"/>
  <c r="V1054" i="2"/>
  <c r="W1054" i="2"/>
  <c r="P1054" i="2"/>
  <c r="X1054" i="2"/>
  <c r="R1054" i="2"/>
  <c r="Q1054" i="2"/>
  <c r="S1054" i="2"/>
  <c r="Y1054" i="2"/>
  <c r="T1046" i="2"/>
  <c r="U1046" i="2"/>
  <c r="V1046" i="2"/>
  <c r="W1046" i="2"/>
  <c r="P1046" i="2"/>
  <c r="X1046" i="2"/>
  <c r="R1046" i="2"/>
  <c r="S1046" i="2"/>
  <c r="Q1046" i="2"/>
  <c r="Y1046" i="2"/>
  <c r="T1038" i="2"/>
  <c r="U1038" i="2"/>
  <c r="V1038" i="2"/>
  <c r="W1038" i="2"/>
  <c r="P1038" i="2"/>
  <c r="X1038" i="2"/>
  <c r="R1038" i="2"/>
  <c r="Q1038" i="2"/>
  <c r="S1038" i="2"/>
  <c r="Y1038" i="2"/>
  <c r="T1030" i="2"/>
  <c r="U1030" i="2"/>
  <c r="V1030" i="2"/>
  <c r="W1030" i="2"/>
  <c r="P1030" i="2"/>
  <c r="X1030" i="2"/>
  <c r="R1030" i="2"/>
  <c r="S1030" i="2"/>
  <c r="Q1030" i="2"/>
  <c r="Y1030" i="2"/>
  <c r="T1022" i="2"/>
  <c r="U1022" i="2"/>
  <c r="V1022" i="2"/>
  <c r="W1022" i="2"/>
  <c r="P1022" i="2"/>
  <c r="X1022" i="2"/>
  <c r="R1022" i="2"/>
  <c r="Q1022" i="2"/>
  <c r="S1022" i="2"/>
  <c r="Y1022" i="2"/>
  <c r="T1014" i="2"/>
  <c r="U1014" i="2"/>
  <c r="V1014" i="2"/>
  <c r="W1014" i="2"/>
  <c r="P1014" i="2"/>
  <c r="X1014" i="2"/>
  <c r="R1014" i="2"/>
  <c r="S1014" i="2"/>
  <c r="Q1014" i="2"/>
  <c r="Y1014" i="2"/>
  <c r="T1006" i="2"/>
  <c r="U1006" i="2"/>
  <c r="V1006" i="2"/>
  <c r="W1006" i="2"/>
  <c r="P1006" i="2"/>
  <c r="X1006" i="2"/>
  <c r="R1006" i="2"/>
  <c r="Q1006" i="2"/>
  <c r="S1006" i="2"/>
  <c r="Y1006" i="2"/>
  <c r="T998" i="2"/>
  <c r="U998" i="2"/>
  <c r="V998" i="2"/>
  <c r="W998" i="2"/>
  <c r="P998" i="2"/>
  <c r="X998" i="2"/>
  <c r="R998" i="2"/>
  <c r="S998" i="2"/>
  <c r="Q998" i="2"/>
  <c r="Y998" i="2"/>
  <c r="T990" i="2"/>
  <c r="U990" i="2"/>
  <c r="V990" i="2"/>
  <c r="W990" i="2"/>
  <c r="P990" i="2"/>
  <c r="X990" i="2"/>
  <c r="R990" i="2"/>
  <c r="Q990" i="2"/>
  <c r="S990" i="2"/>
  <c r="Y990" i="2"/>
  <c r="T982" i="2"/>
  <c r="U982" i="2"/>
  <c r="V982" i="2"/>
  <c r="W982" i="2"/>
  <c r="P982" i="2"/>
  <c r="X982" i="2"/>
  <c r="R982" i="2"/>
  <c r="S982" i="2"/>
  <c r="Q982" i="2"/>
  <c r="Y982" i="2"/>
  <c r="T974" i="2"/>
  <c r="U974" i="2"/>
  <c r="V974" i="2"/>
  <c r="W974" i="2"/>
  <c r="P974" i="2"/>
  <c r="X974" i="2"/>
  <c r="R974" i="2"/>
  <c r="Q974" i="2"/>
  <c r="S974" i="2"/>
  <c r="Y974" i="2"/>
  <c r="T966" i="2"/>
  <c r="U966" i="2"/>
  <c r="V966" i="2"/>
  <c r="W966" i="2"/>
  <c r="P966" i="2"/>
  <c r="X966" i="2"/>
  <c r="R966" i="2"/>
  <c r="S966" i="2"/>
  <c r="Q966" i="2"/>
  <c r="Y966" i="2"/>
  <c r="T958" i="2"/>
  <c r="U958" i="2"/>
  <c r="V958" i="2"/>
  <c r="W958" i="2"/>
  <c r="P958" i="2"/>
  <c r="X958" i="2"/>
  <c r="R958" i="2"/>
  <c r="Q958" i="2"/>
  <c r="S958" i="2"/>
  <c r="Y958" i="2"/>
  <c r="T950" i="2"/>
  <c r="U950" i="2"/>
  <c r="V950" i="2"/>
  <c r="W950" i="2"/>
  <c r="P950" i="2"/>
  <c r="X950" i="2"/>
  <c r="R950" i="2"/>
  <c r="S950" i="2"/>
  <c r="Q950" i="2"/>
  <c r="Y950" i="2"/>
  <c r="T942" i="2"/>
  <c r="U942" i="2"/>
  <c r="V942" i="2"/>
  <c r="W942" i="2"/>
  <c r="P942" i="2"/>
  <c r="X942" i="2"/>
  <c r="R942" i="2"/>
  <c r="Q942" i="2"/>
  <c r="S942" i="2"/>
  <c r="Y942" i="2"/>
  <c r="T934" i="2"/>
  <c r="U934" i="2"/>
  <c r="V934" i="2"/>
  <c r="W934" i="2"/>
  <c r="P934" i="2"/>
  <c r="X934" i="2"/>
  <c r="R934" i="2"/>
  <c r="S934" i="2"/>
  <c r="Q934" i="2"/>
  <c r="Y934" i="2"/>
  <c r="T926" i="2"/>
  <c r="U926" i="2"/>
  <c r="V926" i="2"/>
  <c r="W926" i="2"/>
  <c r="P926" i="2"/>
  <c r="X926" i="2"/>
  <c r="R926" i="2"/>
  <c r="Q926" i="2"/>
  <c r="S926" i="2"/>
  <c r="Y926" i="2"/>
  <c r="T918" i="2"/>
  <c r="U918" i="2"/>
  <c r="V918" i="2"/>
  <c r="W918" i="2"/>
  <c r="P918" i="2"/>
  <c r="X918" i="2"/>
  <c r="R918" i="2"/>
  <c r="S918" i="2"/>
  <c r="Q918" i="2"/>
  <c r="Y918" i="2"/>
  <c r="V910" i="2"/>
  <c r="W910" i="2"/>
  <c r="Y910" i="2"/>
  <c r="P910" i="2"/>
  <c r="Q910" i="2"/>
  <c r="R910" i="2"/>
  <c r="S910" i="2"/>
  <c r="U910" i="2"/>
  <c r="X910" i="2"/>
  <c r="T910" i="2"/>
  <c r="V902" i="2"/>
  <c r="W902" i="2"/>
  <c r="S902" i="2"/>
  <c r="T902" i="2"/>
  <c r="U902" i="2"/>
  <c r="X902" i="2"/>
  <c r="Y902" i="2"/>
  <c r="Q902" i="2"/>
  <c r="R902" i="2"/>
  <c r="P902" i="2"/>
  <c r="V894" i="2"/>
  <c r="W894" i="2"/>
  <c r="Y894" i="2"/>
  <c r="P894" i="2"/>
  <c r="Q894" i="2"/>
  <c r="R894" i="2"/>
  <c r="S894" i="2"/>
  <c r="U894" i="2"/>
  <c r="X894" i="2"/>
  <c r="T894" i="2"/>
  <c r="T886" i="2"/>
  <c r="U886" i="2"/>
  <c r="V886" i="2"/>
  <c r="W886" i="2"/>
  <c r="S886" i="2"/>
  <c r="X886" i="2"/>
  <c r="Y886" i="2"/>
  <c r="Q886" i="2"/>
  <c r="P886" i="2"/>
  <c r="R886" i="2"/>
  <c r="T878" i="2"/>
  <c r="U878" i="2"/>
  <c r="V878" i="2"/>
  <c r="W878" i="2"/>
  <c r="S878" i="2"/>
  <c r="X878" i="2"/>
  <c r="Y878" i="2"/>
  <c r="Q878" i="2"/>
  <c r="P878" i="2"/>
  <c r="R878" i="2"/>
  <c r="T870" i="2"/>
  <c r="U870" i="2"/>
  <c r="V870" i="2"/>
  <c r="W870" i="2"/>
  <c r="S870" i="2"/>
  <c r="X870" i="2"/>
  <c r="Y870" i="2"/>
  <c r="Q870" i="2"/>
  <c r="R870" i="2"/>
  <c r="P870" i="2"/>
  <c r="S862" i="2"/>
  <c r="T862" i="2"/>
  <c r="U862" i="2"/>
  <c r="V862" i="2"/>
  <c r="W862" i="2"/>
  <c r="P862" i="2"/>
  <c r="Q862" i="2"/>
  <c r="R862" i="2"/>
  <c r="X862" i="2"/>
  <c r="Y862" i="2"/>
  <c r="S854" i="2"/>
  <c r="T854" i="2"/>
  <c r="U854" i="2"/>
  <c r="V854" i="2"/>
  <c r="W854" i="2"/>
  <c r="P854" i="2"/>
  <c r="Q854" i="2"/>
  <c r="R854" i="2"/>
  <c r="Y854" i="2"/>
  <c r="X854" i="2"/>
  <c r="S846" i="2"/>
  <c r="T846" i="2"/>
  <c r="U846" i="2"/>
  <c r="V846" i="2"/>
  <c r="W846" i="2"/>
  <c r="Y846" i="2"/>
  <c r="P846" i="2"/>
  <c r="R846" i="2"/>
  <c r="X846" i="2"/>
  <c r="Q846" i="2"/>
  <c r="S838" i="2"/>
  <c r="T838" i="2"/>
  <c r="U838" i="2"/>
  <c r="V838" i="2"/>
  <c r="W838" i="2"/>
  <c r="R838" i="2"/>
  <c r="X838" i="2"/>
  <c r="Y838" i="2"/>
  <c r="P838" i="2"/>
  <c r="Q838" i="2"/>
  <c r="S830" i="2"/>
  <c r="T830" i="2"/>
  <c r="U830" i="2"/>
  <c r="V830" i="2"/>
  <c r="W830" i="2"/>
  <c r="P830" i="2"/>
  <c r="Q830" i="2"/>
  <c r="R830" i="2"/>
  <c r="X830" i="2"/>
  <c r="Y830" i="2"/>
  <c r="S822" i="2"/>
  <c r="T822" i="2"/>
  <c r="U822" i="2"/>
  <c r="V822" i="2"/>
  <c r="W822" i="2"/>
  <c r="P822" i="2"/>
  <c r="Q822" i="2"/>
  <c r="R822" i="2"/>
  <c r="Y822" i="2"/>
  <c r="X822" i="2"/>
  <c r="S814" i="2"/>
  <c r="T814" i="2"/>
  <c r="U814" i="2"/>
  <c r="V814" i="2"/>
  <c r="W814" i="2"/>
  <c r="Y814" i="2"/>
  <c r="P814" i="2"/>
  <c r="R814" i="2"/>
  <c r="Q814" i="2"/>
  <c r="X814" i="2"/>
  <c r="S806" i="2"/>
  <c r="T806" i="2"/>
  <c r="U806" i="2"/>
  <c r="V806" i="2"/>
  <c r="W806" i="2"/>
  <c r="R806" i="2"/>
  <c r="X806" i="2"/>
  <c r="Y806" i="2"/>
  <c r="P806" i="2"/>
  <c r="Q806" i="2"/>
  <c r="S798" i="2"/>
  <c r="T798" i="2"/>
  <c r="U798" i="2"/>
  <c r="V798" i="2"/>
  <c r="W798" i="2"/>
  <c r="P798" i="2"/>
  <c r="Q798" i="2"/>
  <c r="R798" i="2"/>
  <c r="X798" i="2"/>
  <c r="Y798" i="2"/>
  <c r="S790" i="2"/>
  <c r="T790" i="2"/>
  <c r="U790" i="2"/>
  <c r="V790" i="2"/>
  <c r="W790" i="2"/>
  <c r="P790" i="2"/>
  <c r="Q790" i="2"/>
  <c r="R790" i="2"/>
  <c r="Y790" i="2"/>
  <c r="X790" i="2"/>
  <c r="S782" i="2"/>
  <c r="T782" i="2"/>
  <c r="U782" i="2"/>
  <c r="V782" i="2"/>
  <c r="W782" i="2"/>
  <c r="Y782" i="2"/>
  <c r="P782" i="2"/>
  <c r="R782" i="2"/>
  <c r="Q782" i="2"/>
  <c r="X782" i="2"/>
  <c r="S774" i="2"/>
  <c r="T774" i="2"/>
  <c r="U774" i="2"/>
  <c r="V774" i="2"/>
  <c r="W774" i="2"/>
  <c r="R774" i="2"/>
  <c r="X774" i="2"/>
  <c r="Y774" i="2"/>
  <c r="P774" i="2"/>
  <c r="Q774" i="2"/>
  <c r="S766" i="2"/>
  <c r="T766" i="2"/>
  <c r="U766" i="2"/>
  <c r="V766" i="2"/>
  <c r="W766" i="2"/>
  <c r="P766" i="2"/>
  <c r="Q766" i="2"/>
  <c r="R766" i="2"/>
  <c r="X766" i="2"/>
  <c r="Y766" i="2"/>
  <c r="S758" i="2"/>
  <c r="T758" i="2"/>
  <c r="U758" i="2"/>
  <c r="V758" i="2"/>
  <c r="W758" i="2"/>
  <c r="P758" i="2"/>
  <c r="Q758" i="2"/>
  <c r="R758" i="2"/>
  <c r="Y758" i="2"/>
  <c r="X758" i="2"/>
  <c r="S750" i="2"/>
  <c r="T750" i="2"/>
  <c r="U750" i="2"/>
  <c r="V750" i="2"/>
  <c r="W750" i="2"/>
  <c r="Y750" i="2"/>
  <c r="P750" i="2"/>
  <c r="R750" i="2"/>
  <c r="X750" i="2"/>
  <c r="Q750" i="2"/>
  <c r="R742" i="2"/>
  <c r="S742" i="2"/>
  <c r="T742" i="2"/>
  <c r="U742" i="2"/>
  <c r="P742" i="2"/>
  <c r="X742" i="2"/>
  <c r="V742" i="2"/>
  <c r="W742" i="2"/>
  <c r="Y742" i="2"/>
  <c r="Q742" i="2"/>
  <c r="R734" i="2"/>
  <c r="S734" i="2"/>
  <c r="T734" i="2"/>
  <c r="U734" i="2"/>
  <c r="P734" i="2"/>
  <c r="X734" i="2"/>
  <c r="Q734" i="2"/>
  <c r="V734" i="2"/>
  <c r="W734" i="2"/>
  <c r="Y734" i="2"/>
  <c r="R726" i="2"/>
  <c r="S726" i="2"/>
  <c r="T726" i="2"/>
  <c r="U726" i="2"/>
  <c r="P726" i="2"/>
  <c r="X726" i="2"/>
  <c r="Q726" i="2"/>
  <c r="V726" i="2"/>
  <c r="Y726" i="2"/>
  <c r="W726" i="2"/>
  <c r="R718" i="2"/>
  <c r="S718" i="2"/>
  <c r="T718" i="2"/>
  <c r="U718" i="2"/>
  <c r="P718" i="2"/>
  <c r="X718" i="2"/>
  <c r="Y718" i="2"/>
  <c r="Q718" i="2"/>
  <c r="V718" i="2"/>
  <c r="W718" i="2"/>
  <c r="R710" i="2"/>
  <c r="S710" i="2"/>
  <c r="T710" i="2"/>
  <c r="U710" i="2"/>
  <c r="P710" i="2"/>
  <c r="X710" i="2"/>
  <c r="V710" i="2"/>
  <c r="W710" i="2"/>
  <c r="Y710" i="2"/>
  <c r="Q710" i="2"/>
  <c r="R702" i="2"/>
  <c r="S702" i="2"/>
  <c r="T702" i="2"/>
  <c r="U702" i="2"/>
  <c r="P702" i="2"/>
  <c r="X702" i="2"/>
  <c r="Q702" i="2"/>
  <c r="V702" i="2"/>
  <c r="W702" i="2"/>
  <c r="Y702" i="2"/>
  <c r="R694" i="2"/>
  <c r="S694" i="2"/>
  <c r="T694" i="2"/>
  <c r="U694" i="2"/>
  <c r="P694" i="2"/>
  <c r="X694" i="2"/>
  <c r="Q694" i="2"/>
  <c r="V694" i="2"/>
  <c r="W694" i="2"/>
  <c r="Y694" i="2"/>
  <c r="R686" i="2"/>
  <c r="S686" i="2"/>
  <c r="T686" i="2"/>
  <c r="U686" i="2"/>
  <c r="P686" i="2"/>
  <c r="X686" i="2"/>
  <c r="Y686" i="2"/>
  <c r="W686" i="2"/>
  <c r="Q686" i="2"/>
  <c r="V686" i="2"/>
  <c r="R678" i="2"/>
  <c r="S678" i="2"/>
  <c r="T678" i="2"/>
  <c r="U678" i="2"/>
  <c r="P678" i="2"/>
  <c r="X678" i="2"/>
  <c r="V678" i="2"/>
  <c r="W678" i="2"/>
  <c r="Y678" i="2"/>
  <c r="Q678" i="2"/>
  <c r="R670" i="2"/>
  <c r="S670" i="2"/>
  <c r="T670" i="2"/>
  <c r="U670" i="2"/>
  <c r="P670" i="2"/>
  <c r="X670" i="2"/>
  <c r="Q670" i="2"/>
  <c r="V670" i="2"/>
  <c r="W670" i="2"/>
  <c r="Y670" i="2"/>
  <c r="R662" i="2"/>
  <c r="S662" i="2"/>
  <c r="T662" i="2"/>
  <c r="U662" i="2"/>
  <c r="P662" i="2"/>
  <c r="X662" i="2"/>
  <c r="Q662" i="2"/>
  <c r="V662" i="2"/>
  <c r="Y662" i="2"/>
  <c r="W662" i="2"/>
  <c r="R654" i="2"/>
  <c r="S654" i="2"/>
  <c r="T654" i="2"/>
  <c r="U654" i="2"/>
  <c r="P654" i="2"/>
  <c r="X654" i="2"/>
  <c r="Y654" i="2"/>
  <c r="Q654" i="2"/>
  <c r="V654" i="2"/>
  <c r="W654" i="2"/>
  <c r="R646" i="2"/>
  <c r="S646" i="2"/>
  <c r="T646" i="2"/>
  <c r="U646" i="2"/>
  <c r="P646" i="2"/>
  <c r="X646" i="2"/>
  <c r="V646" i="2"/>
  <c r="W646" i="2"/>
  <c r="Y646" i="2"/>
  <c r="Q646" i="2"/>
  <c r="R638" i="2"/>
  <c r="S638" i="2"/>
  <c r="T638" i="2"/>
  <c r="U638" i="2"/>
  <c r="P638" i="2"/>
  <c r="X638" i="2"/>
  <c r="Q638" i="2"/>
  <c r="V638" i="2"/>
  <c r="W638" i="2"/>
  <c r="Y638" i="2"/>
  <c r="R630" i="2"/>
  <c r="S630" i="2"/>
  <c r="T630" i="2"/>
  <c r="U630" i="2"/>
  <c r="P630" i="2"/>
  <c r="X630" i="2"/>
  <c r="Q630" i="2"/>
  <c r="V630" i="2"/>
  <c r="W630" i="2"/>
  <c r="Y630" i="2"/>
  <c r="R622" i="2"/>
  <c r="S622" i="2"/>
  <c r="T622" i="2"/>
  <c r="U622" i="2"/>
  <c r="P622" i="2"/>
  <c r="X622" i="2"/>
  <c r="Y622" i="2"/>
  <c r="Q622" i="2"/>
  <c r="W622" i="2"/>
  <c r="V622" i="2"/>
  <c r="R614" i="2"/>
  <c r="S614" i="2"/>
  <c r="T614" i="2"/>
  <c r="U614" i="2"/>
  <c r="P614" i="2"/>
  <c r="X614" i="2"/>
  <c r="V614" i="2"/>
  <c r="W614" i="2"/>
  <c r="Y614" i="2"/>
  <c r="Q614" i="2"/>
  <c r="R606" i="2"/>
  <c r="S606" i="2"/>
  <c r="T606" i="2"/>
  <c r="U606" i="2"/>
  <c r="P606" i="2"/>
  <c r="X606" i="2"/>
  <c r="Q606" i="2"/>
  <c r="V606" i="2"/>
  <c r="W606" i="2"/>
  <c r="Y606" i="2"/>
  <c r="R598" i="2"/>
  <c r="S598" i="2"/>
  <c r="T598" i="2"/>
  <c r="U598" i="2"/>
  <c r="P598" i="2"/>
  <c r="X598" i="2"/>
  <c r="Q598" i="2"/>
  <c r="V598" i="2"/>
  <c r="W598" i="2"/>
  <c r="Y598" i="2"/>
  <c r="R590" i="2"/>
  <c r="S590" i="2"/>
  <c r="T590" i="2"/>
  <c r="U590" i="2"/>
  <c r="P590" i="2"/>
  <c r="X590" i="2"/>
  <c r="Y590" i="2"/>
  <c r="V590" i="2"/>
  <c r="W590" i="2"/>
  <c r="Q590" i="2"/>
  <c r="R582" i="2"/>
  <c r="S582" i="2"/>
  <c r="T582" i="2"/>
  <c r="U582" i="2"/>
  <c r="P582" i="2"/>
  <c r="X582" i="2"/>
  <c r="V582" i="2"/>
  <c r="W582" i="2"/>
  <c r="Y582" i="2"/>
  <c r="Q582" i="2"/>
  <c r="R574" i="2"/>
  <c r="S574" i="2"/>
  <c r="T574" i="2"/>
  <c r="U574" i="2"/>
  <c r="P574" i="2"/>
  <c r="X574" i="2"/>
  <c r="Q574" i="2"/>
  <c r="V574" i="2"/>
  <c r="W574" i="2"/>
  <c r="Y574" i="2"/>
  <c r="R566" i="2"/>
  <c r="S566" i="2"/>
  <c r="T566" i="2"/>
  <c r="U566" i="2"/>
  <c r="P566" i="2"/>
  <c r="X566" i="2"/>
  <c r="Q566" i="2"/>
  <c r="V566" i="2"/>
  <c r="W566" i="2"/>
  <c r="Y566" i="2"/>
  <c r="R558" i="2"/>
  <c r="S558" i="2"/>
  <c r="T558" i="2"/>
  <c r="U558" i="2"/>
  <c r="P558" i="2"/>
  <c r="X558" i="2"/>
  <c r="Y558" i="2"/>
  <c r="Q558" i="2"/>
  <c r="V558" i="2"/>
  <c r="W558" i="2"/>
  <c r="R542" i="2"/>
  <c r="S542" i="2"/>
  <c r="T542" i="2"/>
  <c r="U542" i="2"/>
  <c r="P542" i="2"/>
  <c r="X542" i="2"/>
  <c r="Q542" i="2"/>
  <c r="V542" i="2"/>
  <c r="W542" i="2"/>
  <c r="Y542" i="2"/>
  <c r="R534" i="2"/>
  <c r="S534" i="2"/>
  <c r="T534" i="2"/>
  <c r="U534" i="2"/>
  <c r="P534" i="2"/>
  <c r="X534" i="2"/>
  <c r="Q534" i="2"/>
  <c r="V534" i="2"/>
  <c r="W534" i="2"/>
  <c r="Y534" i="2"/>
  <c r="V526" i="2"/>
  <c r="W526" i="2"/>
  <c r="R526" i="2"/>
  <c r="P526" i="2"/>
  <c r="Q526" i="2"/>
  <c r="S526" i="2"/>
  <c r="X526" i="2"/>
  <c r="Y526" i="2"/>
  <c r="T526" i="2"/>
  <c r="U526" i="2"/>
  <c r="T518" i="2"/>
  <c r="U518" i="2"/>
  <c r="V518" i="2"/>
  <c r="W518" i="2"/>
  <c r="R518" i="2"/>
  <c r="P518" i="2"/>
  <c r="Q518" i="2"/>
  <c r="Y518" i="2"/>
  <c r="X518" i="2"/>
  <c r="S518" i="2"/>
  <c r="T510" i="2"/>
  <c r="U510" i="2"/>
  <c r="V510" i="2"/>
  <c r="W510" i="2"/>
  <c r="R510" i="2"/>
  <c r="Y510" i="2"/>
  <c r="S510" i="2"/>
  <c r="P510" i="2"/>
  <c r="Q510" i="2"/>
  <c r="X510" i="2"/>
  <c r="T502" i="2"/>
  <c r="U502" i="2"/>
  <c r="V502" i="2"/>
  <c r="W502" i="2"/>
  <c r="R502" i="2"/>
  <c r="S502" i="2"/>
  <c r="X502" i="2"/>
  <c r="Y502" i="2"/>
  <c r="P502" i="2"/>
  <c r="Q502" i="2"/>
  <c r="T494" i="2"/>
  <c r="U494" i="2"/>
  <c r="V494" i="2"/>
  <c r="W494" i="2"/>
  <c r="R494" i="2"/>
  <c r="P494" i="2"/>
  <c r="Q494" i="2"/>
  <c r="S494" i="2"/>
  <c r="X494" i="2"/>
  <c r="Y494" i="2"/>
  <c r="T486" i="2"/>
  <c r="U486" i="2"/>
  <c r="V486" i="2"/>
  <c r="W486" i="2"/>
  <c r="R486" i="2"/>
  <c r="P486" i="2"/>
  <c r="Q486" i="2"/>
  <c r="Y486" i="2"/>
  <c r="S486" i="2"/>
  <c r="X486" i="2"/>
  <c r="T478" i="2"/>
  <c r="U478" i="2"/>
  <c r="V478" i="2"/>
  <c r="W478" i="2"/>
  <c r="R478" i="2"/>
  <c r="Y478" i="2"/>
  <c r="S478" i="2"/>
  <c r="X478" i="2"/>
  <c r="P478" i="2"/>
  <c r="Q478" i="2"/>
  <c r="T470" i="2"/>
  <c r="U470" i="2"/>
  <c r="V470" i="2"/>
  <c r="W470" i="2"/>
  <c r="R470" i="2"/>
  <c r="S470" i="2"/>
  <c r="X470" i="2"/>
  <c r="Y470" i="2"/>
  <c r="P470" i="2"/>
  <c r="Q470" i="2"/>
  <c r="T462" i="2"/>
  <c r="U462" i="2"/>
  <c r="V462" i="2"/>
  <c r="W462" i="2"/>
  <c r="R462" i="2"/>
  <c r="P462" i="2"/>
  <c r="Q462" i="2"/>
  <c r="S462" i="2"/>
  <c r="X462" i="2"/>
  <c r="Y462" i="2"/>
  <c r="T454" i="2"/>
  <c r="U454" i="2"/>
  <c r="V454" i="2"/>
  <c r="W454" i="2"/>
  <c r="R454" i="2"/>
  <c r="P454" i="2"/>
  <c r="Q454" i="2"/>
  <c r="Y454" i="2"/>
  <c r="S454" i="2"/>
  <c r="X454" i="2"/>
  <c r="U446" i="2"/>
  <c r="V446" i="2"/>
  <c r="W446" i="2"/>
  <c r="P446" i="2"/>
  <c r="Q446" i="2"/>
  <c r="R446" i="2"/>
  <c r="S446" i="2"/>
  <c r="Y446" i="2"/>
  <c r="X446" i="2"/>
  <c r="T446" i="2"/>
  <c r="T438" i="2"/>
  <c r="U438" i="2"/>
  <c r="V438" i="2"/>
  <c r="W438" i="2"/>
  <c r="P438" i="2"/>
  <c r="Q438" i="2"/>
  <c r="R438" i="2"/>
  <c r="Y438" i="2"/>
  <c r="X438" i="2"/>
  <c r="S438" i="2"/>
  <c r="T430" i="2"/>
  <c r="U430" i="2"/>
  <c r="V430" i="2"/>
  <c r="W430" i="2"/>
  <c r="P430" i="2"/>
  <c r="Q430" i="2"/>
  <c r="R430" i="2"/>
  <c r="Y430" i="2"/>
  <c r="S430" i="2"/>
  <c r="X430" i="2"/>
  <c r="T422" i="2"/>
  <c r="U422" i="2"/>
  <c r="V422" i="2"/>
  <c r="W422" i="2"/>
  <c r="P422" i="2"/>
  <c r="Q422" i="2"/>
  <c r="R422" i="2"/>
  <c r="Y422" i="2"/>
  <c r="X422" i="2"/>
  <c r="S422" i="2"/>
  <c r="T414" i="2"/>
  <c r="U414" i="2"/>
  <c r="V414" i="2"/>
  <c r="W414" i="2"/>
  <c r="P414" i="2"/>
  <c r="Q414" i="2"/>
  <c r="R414" i="2"/>
  <c r="Y414" i="2"/>
  <c r="S414" i="2"/>
  <c r="X414" i="2"/>
  <c r="T406" i="2"/>
  <c r="U406" i="2"/>
  <c r="V406" i="2"/>
  <c r="W406" i="2"/>
  <c r="P406" i="2"/>
  <c r="Q406" i="2"/>
  <c r="R406" i="2"/>
  <c r="Y406" i="2"/>
  <c r="S406" i="2"/>
  <c r="X406" i="2"/>
  <c r="T398" i="2"/>
  <c r="U398" i="2"/>
  <c r="V398" i="2"/>
  <c r="W398" i="2"/>
  <c r="P398" i="2"/>
  <c r="Q398" i="2"/>
  <c r="R398" i="2"/>
  <c r="Y398" i="2"/>
  <c r="S398" i="2"/>
  <c r="X398" i="2"/>
  <c r="T390" i="2"/>
  <c r="U390" i="2"/>
  <c r="V390" i="2"/>
  <c r="W390" i="2"/>
  <c r="P390" i="2"/>
  <c r="Q390" i="2"/>
  <c r="R390" i="2"/>
  <c r="Y390" i="2"/>
  <c r="S390" i="2"/>
  <c r="X390" i="2"/>
  <c r="T382" i="2"/>
  <c r="U382" i="2"/>
  <c r="V382" i="2"/>
  <c r="W382" i="2"/>
  <c r="P382" i="2"/>
  <c r="Q382" i="2"/>
  <c r="R382" i="2"/>
  <c r="Y382" i="2"/>
  <c r="S382" i="2"/>
  <c r="X382" i="2"/>
  <c r="T374" i="2"/>
  <c r="U374" i="2"/>
  <c r="V374" i="2"/>
  <c r="W374" i="2"/>
  <c r="P374" i="2"/>
  <c r="Q374" i="2"/>
  <c r="R374" i="2"/>
  <c r="Y374" i="2"/>
  <c r="X374" i="2"/>
  <c r="S374" i="2"/>
  <c r="S366" i="2"/>
  <c r="T366" i="2"/>
  <c r="U366" i="2"/>
  <c r="V366" i="2"/>
  <c r="W366" i="2"/>
  <c r="P366" i="2"/>
  <c r="Q366" i="2"/>
  <c r="R366" i="2"/>
  <c r="X366" i="2"/>
  <c r="Y366" i="2"/>
  <c r="Q358" i="2"/>
  <c r="Y358" i="2"/>
  <c r="R358" i="2"/>
  <c r="S358" i="2"/>
  <c r="X358" i="2"/>
  <c r="P358" i="2"/>
  <c r="T358" i="2"/>
  <c r="V358" i="2"/>
  <c r="W358" i="2"/>
  <c r="U358" i="2"/>
  <c r="Q350" i="2"/>
  <c r="Y350" i="2"/>
  <c r="R350" i="2"/>
  <c r="S350" i="2"/>
  <c r="P350" i="2"/>
  <c r="T350" i="2"/>
  <c r="U350" i="2"/>
  <c r="V350" i="2"/>
  <c r="X350" i="2"/>
  <c r="W350" i="2"/>
  <c r="Q342" i="2"/>
  <c r="Y342" i="2"/>
  <c r="R342" i="2"/>
  <c r="S342" i="2"/>
  <c r="T342" i="2"/>
  <c r="U342" i="2"/>
  <c r="V342" i="2"/>
  <c r="W342" i="2"/>
  <c r="X342" i="2"/>
  <c r="P342" i="2"/>
  <c r="Q334" i="2"/>
  <c r="Y334" i="2"/>
  <c r="R334" i="2"/>
  <c r="S334" i="2"/>
  <c r="V334" i="2"/>
  <c r="W334" i="2"/>
  <c r="X334" i="2"/>
  <c r="U334" i="2"/>
  <c r="P334" i="2"/>
  <c r="T334" i="2"/>
  <c r="Q326" i="2"/>
  <c r="Y326" i="2"/>
  <c r="R326" i="2"/>
  <c r="S326" i="2"/>
  <c r="X326" i="2"/>
  <c r="P326" i="2"/>
  <c r="T326" i="2"/>
  <c r="W326" i="2"/>
  <c r="V326" i="2"/>
  <c r="U326" i="2"/>
  <c r="Q317" i="2"/>
  <c r="Y317" i="2"/>
  <c r="R317" i="2"/>
  <c r="S317" i="2"/>
  <c r="T317" i="2"/>
  <c r="U317" i="2"/>
  <c r="P317" i="2"/>
  <c r="V317" i="2"/>
  <c r="W317" i="2"/>
  <c r="X317" i="2"/>
  <c r="Q309" i="2"/>
  <c r="Y309" i="2"/>
  <c r="R309" i="2"/>
  <c r="S309" i="2"/>
  <c r="T309" i="2"/>
  <c r="U309" i="2"/>
  <c r="P309" i="2"/>
  <c r="V309" i="2"/>
  <c r="X309" i="2"/>
  <c r="W309" i="2"/>
  <c r="Q301" i="2"/>
  <c r="Y301" i="2"/>
  <c r="R301" i="2"/>
  <c r="S301" i="2"/>
  <c r="T301" i="2"/>
  <c r="U301" i="2"/>
  <c r="X301" i="2"/>
  <c r="P301" i="2"/>
  <c r="V301" i="2"/>
  <c r="W301" i="2"/>
  <c r="R293" i="2"/>
  <c r="W293" i="2"/>
  <c r="X293" i="2"/>
  <c r="P293" i="2"/>
  <c r="Y293" i="2"/>
  <c r="Q293" i="2"/>
  <c r="S293" i="2"/>
  <c r="T293" i="2"/>
  <c r="U293" i="2"/>
  <c r="V293" i="2"/>
  <c r="V285" i="2"/>
  <c r="W285" i="2"/>
  <c r="R285" i="2"/>
  <c r="U285" i="2"/>
  <c r="X285" i="2"/>
  <c r="Y285" i="2"/>
  <c r="P285" i="2"/>
  <c r="Q285" i="2"/>
  <c r="S285" i="2"/>
  <c r="T285" i="2"/>
  <c r="V277" i="2"/>
  <c r="W277" i="2"/>
  <c r="R277" i="2"/>
  <c r="Y277" i="2"/>
  <c r="P277" i="2"/>
  <c r="Q277" i="2"/>
  <c r="S277" i="2"/>
  <c r="T277" i="2"/>
  <c r="U277" i="2"/>
  <c r="X277" i="2"/>
  <c r="V269" i="2"/>
  <c r="W269" i="2"/>
  <c r="R269" i="2"/>
  <c r="P269" i="2"/>
  <c r="Q269" i="2"/>
  <c r="S269" i="2"/>
  <c r="T269" i="2"/>
  <c r="U269" i="2"/>
  <c r="Y269" i="2"/>
  <c r="X269" i="2"/>
  <c r="V261" i="2"/>
  <c r="W261" i="2"/>
  <c r="R261" i="2"/>
  <c r="S261" i="2"/>
  <c r="T261" i="2"/>
  <c r="U261" i="2"/>
  <c r="X261" i="2"/>
  <c r="Y261" i="2"/>
  <c r="P261" i="2"/>
  <c r="Q261" i="2"/>
  <c r="V253" i="2"/>
  <c r="W253" i="2"/>
  <c r="R253" i="2"/>
  <c r="U253" i="2"/>
  <c r="X253" i="2"/>
  <c r="Y253" i="2"/>
  <c r="P253" i="2"/>
  <c r="Q253" i="2"/>
  <c r="S253" i="2"/>
  <c r="T253" i="2"/>
  <c r="V245" i="2"/>
  <c r="W245" i="2"/>
  <c r="R245" i="2"/>
  <c r="Y245" i="2"/>
  <c r="P245" i="2"/>
  <c r="Q245" i="2"/>
  <c r="S245" i="2"/>
  <c r="X245" i="2"/>
  <c r="T245" i="2"/>
  <c r="U245" i="2"/>
  <c r="T237" i="2"/>
  <c r="U237" i="2"/>
  <c r="V237" i="2"/>
  <c r="W237" i="2"/>
  <c r="R237" i="2"/>
  <c r="P237" i="2"/>
  <c r="Q237" i="2"/>
  <c r="S237" i="2"/>
  <c r="Y237" i="2"/>
  <c r="X237" i="2"/>
  <c r="T229" i="2"/>
  <c r="U229" i="2"/>
  <c r="V229" i="2"/>
  <c r="W229" i="2"/>
  <c r="R229" i="2"/>
  <c r="X229" i="2"/>
  <c r="Y229" i="2"/>
  <c r="P229" i="2"/>
  <c r="Q229" i="2"/>
  <c r="S229" i="2"/>
  <c r="T221" i="2"/>
  <c r="U221" i="2"/>
  <c r="V221" i="2"/>
  <c r="W221" i="2"/>
  <c r="R221" i="2"/>
  <c r="Q221" i="2"/>
  <c r="S221" i="2"/>
  <c r="X221" i="2"/>
  <c r="Y221" i="2"/>
  <c r="P221" i="2"/>
  <c r="T213" i="2"/>
  <c r="U213" i="2"/>
  <c r="V213" i="2"/>
  <c r="W213" i="2"/>
  <c r="R213" i="2"/>
  <c r="P213" i="2"/>
  <c r="Q213" i="2"/>
  <c r="S213" i="2"/>
  <c r="X213" i="2"/>
  <c r="Y213" i="2"/>
  <c r="T205" i="2"/>
  <c r="U205" i="2"/>
  <c r="V205" i="2"/>
  <c r="W205" i="2"/>
  <c r="R205" i="2"/>
  <c r="P205" i="2"/>
  <c r="Q205" i="2"/>
  <c r="X205" i="2"/>
  <c r="Y205" i="2"/>
  <c r="S205" i="2"/>
  <c r="T197" i="2"/>
  <c r="U197" i="2"/>
  <c r="V197" i="2"/>
  <c r="W197" i="2"/>
  <c r="R197" i="2"/>
  <c r="X197" i="2"/>
  <c r="Y197" i="2"/>
  <c r="P197" i="2"/>
  <c r="Q197" i="2"/>
  <c r="S197" i="2"/>
  <c r="T189" i="2"/>
  <c r="U189" i="2"/>
  <c r="V189" i="2"/>
  <c r="W189" i="2"/>
  <c r="R189" i="2"/>
  <c r="Q189" i="2"/>
  <c r="S189" i="2"/>
  <c r="X189" i="2"/>
  <c r="Y189" i="2"/>
  <c r="P189" i="2"/>
  <c r="T181" i="2"/>
  <c r="U181" i="2"/>
  <c r="V181" i="2"/>
  <c r="W181" i="2"/>
  <c r="R181" i="2"/>
  <c r="P181" i="2"/>
  <c r="Q181" i="2"/>
  <c r="S181" i="2"/>
  <c r="X181" i="2"/>
  <c r="Y181" i="2"/>
  <c r="V173" i="2"/>
  <c r="W173" i="2"/>
  <c r="P173" i="2"/>
  <c r="X173" i="2"/>
  <c r="Q173" i="2"/>
  <c r="Y173" i="2"/>
  <c r="R173" i="2"/>
  <c r="T173" i="2"/>
  <c r="S173" i="2"/>
  <c r="U173" i="2"/>
  <c r="V165" i="2"/>
  <c r="W165" i="2"/>
  <c r="P165" i="2"/>
  <c r="X165" i="2"/>
  <c r="Q165" i="2"/>
  <c r="Y165" i="2"/>
  <c r="R165" i="2"/>
  <c r="T165" i="2"/>
  <c r="S165" i="2"/>
  <c r="U165" i="2"/>
  <c r="V157" i="2"/>
  <c r="W157" i="2"/>
  <c r="P157" i="2"/>
  <c r="X157" i="2"/>
  <c r="Q157" i="2"/>
  <c r="Y157" i="2"/>
  <c r="R157" i="2"/>
  <c r="T157" i="2"/>
  <c r="S157" i="2"/>
  <c r="U157" i="2"/>
  <c r="V149" i="2"/>
  <c r="W149" i="2"/>
  <c r="P149" i="2"/>
  <c r="X149" i="2"/>
  <c r="Q149" i="2"/>
  <c r="Y149" i="2"/>
  <c r="R149" i="2"/>
  <c r="T149" i="2"/>
  <c r="S149" i="2"/>
  <c r="U149" i="2"/>
  <c r="V141" i="2"/>
  <c r="W141" i="2"/>
  <c r="P141" i="2"/>
  <c r="X141" i="2"/>
  <c r="Q141" i="2"/>
  <c r="Y141" i="2"/>
  <c r="R141" i="2"/>
  <c r="T141" i="2"/>
  <c r="S141" i="2"/>
  <c r="U141" i="2"/>
  <c r="V133" i="2"/>
  <c r="W133" i="2"/>
  <c r="P133" i="2"/>
  <c r="X133" i="2"/>
  <c r="Q133" i="2"/>
  <c r="Y133" i="2"/>
  <c r="R133" i="2"/>
  <c r="T133" i="2"/>
  <c r="S133" i="2"/>
  <c r="U133" i="2"/>
  <c r="V125" i="2"/>
  <c r="W125" i="2"/>
  <c r="P125" i="2"/>
  <c r="X125" i="2"/>
  <c r="Q125" i="2"/>
  <c r="Y125" i="2"/>
  <c r="R125" i="2"/>
  <c r="T125" i="2"/>
  <c r="S125" i="2"/>
  <c r="U125" i="2"/>
  <c r="V117" i="2"/>
  <c r="W117" i="2"/>
  <c r="P117" i="2"/>
  <c r="X117" i="2"/>
  <c r="Q117" i="2"/>
  <c r="Y117" i="2"/>
  <c r="R117" i="2"/>
  <c r="T117" i="2"/>
  <c r="S117" i="2"/>
  <c r="U117" i="2"/>
  <c r="V109" i="2"/>
  <c r="W109" i="2"/>
  <c r="P109" i="2"/>
  <c r="X109" i="2"/>
  <c r="Q109" i="2"/>
  <c r="Y109" i="2"/>
  <c r="R109" i="2"/>
  <c r="T109" i="2"/>
  <c r="S109" i="2"/>
  <c r="U109" i="2"/>
  <c r="U101" i="2"/>
  <c r="V101" i="2"/>
  <c r="S101" i="2"/>
  <c r="W101" i="2"/>
  <c r="R101" i="2"/>
  <c r="P101" i="2"/>
  <c r="X101" i="2"/>
  <c r="T101" i="2"/>
  <c r="Q101" i="2"/>
  <c r="Y101" i="2"/>
  <c r="Q87" i="2"/>
  <c r="Y87" i="2"/>
  <c r="W87" i="2"/>
  <c r="R87" i="2"/>
  <c r="S87" i="2"/>
  <c r="X87" i="2"/>
  <c r="P87" i="2"/>
  <c r="T87" i="2"/>
  <c r="V87" i="2"/>
  <c r="U87" i="2"/>
  <c r="S78" i="2"/>
  <c r="Q78" i="2"/>
  <c r="T78" i="2"/>
  <c r="U78" i="2"/>
  <c r="V78" i="2"/>
  <c r="P78" i="2"/>
  <c r="X78" i="2"/>
  <c r="R78" i="2"/>
  <c r="W78" i="2"/>
  <c r="Y78" i="2"/>
  <c r="S66" i="2"/>
  <c r="T66" i="2"/>
  <c r="U66" i="2"/>
  <c r="Q66" i="2"/>
  <c r="R66" i="2"/>
  <c r="V66" i="2"/>
  <c r="X66" i="2"/>
  <c r="W66" i="2"/>
  <c r="P66" i="2"/>
  <c r="Y66" i="2"/>
  <c r="S58" i="2"/>
  <c r="T58" i="2"/>
  <c r="U58" i="2"/>
  <c r="R58" i="2"/>
  <c r="Q58" i="2"/>
  <c r="V58" i="2"/>
  <c r="X58" i="2"/>
  <c r="W58" i="2"/>
  <c r="P58" i="2"/>
  <c r="Y58" i="2"/>
  <c r="S50" i="2"/>
  <c r="U50" i="2"/>
  <c r="T50" i="2"/>
  <c r="Q50" i="2"/>
  <c r="V50" i="2"/>
  <c r="X50" i="2"/>
  <c r="R50" i="2"/>
  <c r="W50" i="2"/>
  <c r="P50" i="2"/>
  <c r="Y50" i="2"/>
  <c r="S42" i="2"/>
  <c r="T42" i="2"/>
  <c r="U42" i="2"/>
  <c r="Y42" i="2"/>
  <c r="V42" i="2"/>
  <c r="P42" i="2"/>
  <c r="X42" i="2"/>
  <c r="R42" i="2"/>
  <c r="W42" i="2"/>
  <c r="Q42" i="2"/>
  <c r="S34" i="2"/>
  <c r="U34" i="2"/>
  <c r="Y34" i="2"/>
  <c r="T34" i="2"/>
  <c r="Q34" i="2"/>
  <c r="V34" i="2"/>
  <c r="P34" i="2"/>
  <c r="W34" i="2"/>
  <c r="X34" i="2"/>
  <c r="R34" i="2"/>
  <c r="S26" i="2"/>
  <c r="T26" i="2"/>
  <c r="Q26" i="2"/>
  <c r="U26" i="2"/>
  <c r="V26" i="2"/>
  <c r="P26" i="2"/>
  <c r="Y26" i="2"/>
  <c r="W26" i="2"/>
  <c r="X26" i="2"/>
  <c r="R26" i="2"/>
  <c r="S18" i="2"/>
  <c r="T18" i="2"/>
  <c r="U18" i="2"/>
  <c r="Q18" i="2"/>
  <c r="V18" i="2"/>
  <c r="X18" i="2"/>
  <c r="Y18" i="2"/>
  <c r="W18" i="2"/>
  <c r="P18" i="2"/>
  <c r="R18" i="2"/>
  <c r="S10" i="2"/>
  <c r="U10" i="2"/>
  <c r="T10" i="2"/>
  <c r="Q10" i="2"/>
  <c r="V10" i="2"/>
  <c r="X10" i="2"/>
  <c r="Y10" i="2"/>
  <c r="W10" i="2"/>
  <c r="P10" i="2"/>
  <c r="R10" i="2"/>
  <c r="Q2898" i="2"/>
  <c r="Y2898" i="2"/>
  <c r="P2898" i="2"/>
  <c r="R2898" i="2"/>
  <c r="W2898" i="2"/>
  <c r="X2898" i="2"/>
  <c r="S2898" i="2"/>
  <c r="T2898" i="2"/>
  <c r="V2898" i="2"/>
  <c r="U2898" i="2"/>
  <c r="W2919" i="2"/>
  <c r="U2919" i="2"/>
  <c r="P2919" i="2"/>
  <c r="X2919" i="2"/>
  <c r="Q2919" i="2"/>
  <c r="Y2919" i="2"/>
  <c r="V2919" i="2"/>
  <c r="R2919" i="2"/>
  <c r="S2919" i="2"/>
  <c r="T2919" i="2"/>
  <c r="S2949" i="2"/>
  <c r="Q2949" i="2"/>
  <c r="Y2949" i="2"/>
  <c r="T2949" i="2"/>
  <c r="R2949" i="2"/>
  <c r="U2949" i="2"/>
  <c r="V2949" i="2"/>
  <c r="W2949" i="2"/>
  <c r="P2949" i="2"/>
  <c r="X2949" i="2"/>
  <c r="W2975" i="2"/>
  <c r="P2975" i="2"/>
  <c r="X2975" i="2"/>
  <c r="U2975" i="2"/>
  <c r="Q2975" i="2"/>
  <c r="Y2975" i="2"/>
  <c r="R2975" i="2"/>
  <c r="T2975" i="2"/>
  <c r="V2975" i="2"/>
  <c r="S2975" i="2"/>
  <c r="W2967" i="2"/>
  <c r="V2967" i="2"/>
  <c r="P2967" i="2"/>
  <c r="X2967" i="2"/>
  <c r="U2967" i="2"/>
  <c r="Q2967" i="2"/>
  <c r="Y2967" i="2"/>
  <c r="R2967" i="2"/>
  <c r="S2967" i="2"/>
  <c r="T2967" i="2"/>
  <c r="W2959" i="2"/>
  <c r="P2959" i="2"/>
  <c r="X2959" i="2"/>
  <c r="U2959" i="2"/>
  <c r="Q2959" i="2"/>
  <c r="Y2959" i="2"/>
  <c r="V2959" i="2"/>
  <c r="R2959" i="2"/>
  <c r="S2959" i="2"/>
  <c r="T2959" i="2"/>
  <c r="U2948" i="2"/>
  <c r="V2948" i="2"/>
  <c r="W2948" i="2"/>
  <c r="P2948" i="2"/>
  <c r="X2948" i="2"/>
  <c r="R2948" i="2"/>
  <c r="S2948" i="2"/>
  <c r="Q2948" i="2"/>
  <c r="Y2948" i="2"/>
  <c r="T2948" i="2"/>
  <c r="S2937" i="2"/>
  <c r="Q2937" i="2"/>
  <c r="T2937" i="2"/>
  <c r="U2937" i="2"/>
  <c r="Y2937" i="2"/>
  <c r="V2937" i="2"/>
  <c r="X2937" i="2"/>
  <c r="W2937" i="2"/>
  <c r="P2937" i="2"/>
  <c r="R2937" i="2"/>
  <c r="Q2926" i="2"/>
  <c r="Y2926" i="2"/>
  <c r="X2926" i="2"/>
  <c r="R2926" i="2"/>
  <c r="S2926" i="2"/>
  <c r="T2926" i="2"/>
  <c r="V2926" i="2"/>
  <c r="W2926" i="2"/>
  <c r="U2926" i="2"/>
  <c r="P2926" i="2"/>
  <c r="Q2914" i="2"/>
  <c r="Y2914" i="2"/>
  <c r="X2914" i="2"/>
  <c r="R2914" i="2"/>
  <c r="W2914" i="2"/>
  <c r="S2914" i="2"/>
  <c r="T2914" i="2"/>
  <c r="V2914" i="2"/>
  <c r="U2914" i="2"/>
  <c r="P2914" i="2"/>
  <c r="W2903" i="2"/>
  <c r="P2903" i="2"/>
  <c r="X2903" i="2"/>
  <c r="Q2903" i="2"/>
  <c r="Y2903" i="2"/>
  <c r="V2903" i="2"/>
  <c r="R2903" i="2"/>
  <c r="U2903" i="2"/>
  <c r="S2903" i="2"/>
  <c r="T2903" i="2"/>
  <c r="Q2890" i="2"/>
  <c r="Y2890" i="2"/>
  <c r="R2890" i="2"/>
  <c r="S2890" i="2"/>
  <c r="W2890" i="2"/>
  <c r="T2890" i="2"/>
  <c r="X2890" i="2"/>
  <c r="U2890" i="2"/>
  <c r="V2890" i="2"/>
  <c r="P2890" i="2"/>
  <c r="S2881" i="2"/>
  <c r="T2881" i="2"/>
  <c r="Q2881" i="2"/>
  <c r="U2881" i="2"/>
  <c r="Y2881" i="2"/>
  <c r="V2881" i="2"/>
  <c r="R2881" i="2"/>
  <c r="W2881" i="2"/>
  <c r="P2881" i="2"/>
  <c r="X2881" i="2"/>
  <c r="W2871" i="2"/>
  <c r="P2871" i="2"/>
  <c r="X2871" i="2"/>
  <c r="U2871" i="2"/>
  <c r="Q2871" i="2"/>
  <c r="Y2871" i="2"/>
  <c r="R2871" i="2"/>
  <c r="T2871" i="2"/>
  <c r="S2871" i="2"/>
  <c r="V2871" i="2"/>
  <c r="S2857" i="2"/>
  <c r="T2857" i="2"/>
  <c r="U2857" i="2"/>
  <c r="R2857" i="2"/>
  <c r="V2857" i="2"/>
  <c r="Q2857" i="2"/>
  <c r="Y2857" i="2"/>
  <c r="W2857" i="2"/>
  <c r="P2857" i="2"/>
  <c r="X2857" i="2"/>
  <c r="U2844" i="2"/>
  <c r="V2844" i="2"/>
  <c r="W2844" i="2"/>
  <c r="P2844" i="2"/>
  <c r="X2844" i="2"/>
  <c r="Q2844" i="2"/>
  <c r="Y2844" i="2"/>
  <c r="S2844" i="2"/>
  <c r="T2844" i="2"/>
  <c r="R2844" i="2"/>
  <c r="Q2834" i="2"/>
  <c r="Y2834" i="2"/>
  <c r="R2834" i="2"/>
  <c r="W2834" i="2"/>
  <c r="S2834" i="2"/>
  <c r="T2834" i="2"/>
  <c r="X2834" i="2"/>
  <c r="U2834" i="2"/>
  <c r="P2834" i="2"/>
  <c r="V2834" i="2"/>
  <c r="S2825" i="2"/>
  <c r="T2825" i="2"/>
  <c r="Y2825" i="2"/>
  <c r="R2825" i="2"/>
  <c r="U2825" i="2"/>
  <c r="V2825" i="2"/>
  <c r="Q2825" i="2"/>
  <c r="W2825" i="2"/>
  <c r="P2825" i="2"/>
  <c r="X2825" i="2"/>
  <c r="U2816" i="2"/>
  <c r="T2816" i="2"/>
  <c r="V2816" i="2"/>
  <c r="S2816" i="2"/>
  <c r="W2816" i="2"/>
  <c r="P2816" i="2"/>
  <c r="X2816" i="2"/>
  <c r="Q2816" i="2"/>
  <c r="Y2816" i="2"/>
  <c r="R2816" i="2"/>
  <c r="U2808" i="2"/>
  <c r="V2808" i="2"/>
  <c r="W2808" i="2"/>
  <c r="T2808" i="2"/>
  <c r="P2808" i="2"/>
  <c r="X2808" i="2"/>
  <c r="Q2808" i="2"/>
  <c r="Y2808" i="2"/>
  <c r="S2808" i="2"/>
  <c r="R2808" i="2"/>
  <c r="U2800" i="2"/>
  <c r="V2800" i="2"/>
  <c r="W2800" i="2"/>
  <c r="P2800" i="2"/>
  <c r="X2800" i="2"/>
  <c r="Q2800" i="2"/>
  <c r="Y2800" i="2"/>
  <c r="S2800" i="2"/>
  <c r="T2800" i="2"/>
  <c r="R2800" i="2"/>
  <c r="U2792" i="2"/>
  <c r="T2792" i="2"/>
  <c r="V2792" i="2"/>
  <c r="W2792" i="2"/>
  <c r="S2792" i="2"/>
  <c r="P2792" i="2"/>
  <c r="X2792" i="2"/>
  <c r="Q2792" i="2"/>
  <c r="Y2792" i="2"/>
  <c r="R2792" i="2"/>
  <c r="U2784" i="2"/>
  <c r="T2784" i="2"/>
  <c r="V2784" i="2"/>
  <c r="W2784" i="2"/>
  <c r="S2784" i="2"/>
  <c r="P2784" i="2"/>
  <c r="X2784" i="2"/>
  <c r="Q2784" i="2"/>
  <c r="Y2784" i="2"/>
  <c r="R2784" i="2"/>
  <c r="U2776" i="2"/>
  <c r="V2776" i="2"/>
  <c r="S2776" i="2"/>
  <c r="W2776" i="2"/>
  <c r="T2776" i="2"/>
  <c r="P2776" i="2"/>
  <c r="X2776" i="2"/>
  <c r="Q2776" i="2"/>
  <c r="Y2776" i="2"/>
  <c r="R2776" i="2"/>
  <c r="U2768" i="2"/>
  <c r="V2768" i="2"/>
  <c r="S2768" i="2"/>
  <c r="W2768" i="2"/>
  <c r="T2768" i="2"/>
  <c r="P2768" i="2"/>
  <c r="X2768" i="2"/>
  <c r="Q2768" i="2"/>
  <c r="Y2768" i="2"/>
  <c r="R2768" i="2"/>
  <c r="U2760" i="2"/>
  <c r="V2760" i="2"/>
  <c r="W2760" i="2"/>
  <c r="P2760" i="2"/>
  <c r="X2760" i="2"/>
  <c r="S2760" i="2"/>
  <c r="T2760" i="2"/>
  <c r="Q2760" i="2"/>
  <c r="Y2760" i="2"/>
  <c r="R2760" i="2"/>
  <c r="U2752" i="2"/>
  <c r="V2752" i="2"/>
  <c r="T2752" i="2"/>
  <c r="W2752" i="2"/>
  <c r="P2752" i="2"/>
  <c r="X2752" i="2"/>
  <c r="S2752" i="2"/>
  <c r="Q2752" i="2"/>
  <c r="Y2752" i="2"/>
  <c r="R2752" i="2"/>
  <c r="U2744" i="2"/>
  <c r="V2744" i="2"/>
  <c r="T2744" i="2"/>
  <c r="W2744" i="2"/>
  <c r="P2744" i="2"/>
  <c r="X2744" i="2"/>
  <c r="S2744" i="2"/>
  <c r="Q2744" i="2"/>
  <c r="Y2744" i="2"/>
  <c r="R2744" i="2"/>
  <c r="U2736" i="2"/>
  <c r="T2736" i="2"/>
  <c r="V2736" i="2"/>
  <c r="W2736" i="2"/>
  <c r="P2736" i="2"/>
  <c r="X2736" i="2"/>
  <c r="S2736" i="2"/>
  <c r="Q2736" i="2"/>
  <c r="Y2736" i="2"/>
  <c r="R2736" i="2"/>
  <c r="U2728" i="2"/>
  <c r="T2728" i="2"/>
  <c r="V2728" i="2"/>
  <c r="W2728" i="2"/>
  <c r="P2728" i="2"/>
  <c r="X2728" i="2"/>
  <c r="S2728" i="2"/>
  <c r="Q2728" i="2"/>
  <c r="Y2728" i="2"/>
  <c r="R2728" i="2"/>
  <c r="U2720" i="2"/>
  <c r="T2720" i="2"/>
  <c r="V2720" i="2"/>
  <c r="W2720" i="2"/>
  <c r="P2720" i="2"/>
  <c r="X2720" i="2"/>
  <c r="S2720" i="2"/>
  <c r="Q2720" i="2"/>
  <c r="Y2720" i="2"/>
  <c r="R2720" i="2"/>
  <c r="U2712" i="2"/>
  <c r="V2712" i="2"/>
  <c r="W2712" i="2"/>
  <c r="S2712" i="2"/>
  <c r="P2712" i="2"/>
  <c r="X2712" i="2"/>
  <c r="T2712" i="2"/>
  <c r="Q2712" i="2"/>
  <c r="Y2712" i="2"/>
  <c r="R2712" i="2"/>
  <c r="U2704" i="2"/>
  <c r="V2704" i="2"/>
  <c r="W2704" i="2"/>
  <c r="S2704" i="2"/>
  <c r="P2704" i="2"/>
  <c r="X2704" i="2"/>
  <c r="Q2704" i="2"/>
  <c r="Y2704" i="2"/>
  <c r="T2704" i="2"/>
  <c r="R2704" i="2"/>
  <c r="T2696" i="2"/>
  <c r="U2696" i="2"/>
  <c r="W2696" i="2"/>
  <c r="R2696" i="2"/>
  <c r="Y2696" i="2"/>
  <c r="P2696" i="2"/>
  <c r="Q2696" i="2"/>
  <c r="X2696" i="2"/>
  <c r="S2696" i="2"/>
  <c r="V2696" i="2"/>
  <c r="T2688" i="2"/>
  <c r="U2688" i="2"/>
  <c r="W2688" i="2"/>
  <c r="R2688" i="2"/>
  <c r="X2688" i="2"/>
  <c r="Y2688" i="2"/>
  <c r="P2688" i="2"/>
  <c r="Q2688" i="2"/>
  <c r="S2688" i="2"/>
  <c r="V2688" i="2"/>
  <c r="T2680" i="2"/>
  <c r="U2680" i="2"/>
  <c r="W2680" i="2"/>
  <c r="R2680" i="2"/>
  <c r="X2680" i="2"/>
  <c r="P2680" i="2"/>
  <c r="Q2680" i="2"/>
  <c r="S2680" i="2"/>
  <c r="Y2680" i="2"/>
  <c r="V2680" i="2"/>
  <c r="T2672" i="2"/>
  <c r="U2672" i="2"/>
  <c r="W2672" i="2"/>
  <c r="R2672" i="2"/>
  <c r="P2672" i="2"/>
  <c r="X2672" i="2"/>
  <c r="Q2672" i="2"/>
  <c r="S2672" i="2"/>
  <c r="Y2672" i="2"/>
  <c r="V2672" i="2"/>
  <c r="T2664" i="2"/>
  <c r="U2664" i="2"/>
  <c r="W2664" i="2"/>
  <c r="R2664" i="2"/>
  <c r="Y2664" i="2"/>
  <c r="P2664" i="2"/>
  <c r="X2664" i="2"/>
  <c r="Q2664" i="2"/>
  <c r="S2664" i="2"/>
  <c r="V2664" i="2"/>
  <c r="T2656" i="2"/>
  <c r="U2656" i="2"/>
  <c r="W2656" i="2"/>
  <c r="R2656" i="2"/>
  <c r="Y2656" i="2"/>
  <c r="P2656" i="2"/>
  <c r="X2656" i="2"/>
  <c r="Q2656" i="2"/>
  <c r="S2656" i="2"/>
  <c r="V2656" i="2"/>
  <c r="T2648" i="2"/>
  <c r="U2648" i="2"/>
  <c r="V2648" i="2"/>
  <c r="W2648" i="2"/>
  <c r="R2648" i="2"/>
  <c r="P2648" i="2"/>
  <c r="Q2648" i="2"/>
  <c r="S2648" i="2"/>
  <c r="Y2648" i="2"/>
  <c r="X2648" i="2"/>
  <c r="T2640" i="2"/>
  <c r="U2640" i="2"/>
  <c r="V2640" i="2"/>
  <c r="W2640" i="2"/>
  <c r="R2640" i="2"/>
  <c r="Y2640" i="2"/>
  <c r="S2640" i="2"/>
  <c r="P2640" i="2"/>
  <c r="X2640" i="2"/>
  <c r="Q2640" i="2"/>
  <c r="T2632" i="2"/>
  <c r="U2632" i="2"/>
  <c r="V2632" i="2"/>
  <c r="W2632" i="2"/>
  <c r="R2632" i="2"/>
  <c r="S2632" i="2"/>
  <c r="Q2632" i="2"/>
  <c r="X2632" i="2"/>
  <c r="Y2632" i="2"/>
  <c r="P2632" i="2"/>
  <c r="T2624" i="2"/>
  <c r="U2624" i="2"/>
  <c r="V2624" i="2"/>
  <c r="W2624" i="2"/>
  <c r="R2624" i="2"/>
  <c r="P2624" i="2"/>
  <c r="Q2624" i="2"/>
  <c r="S2624" i="2"/>
  <c r="X2624" i="2"/>
  <c r="Y2624" i="2"/>
  <c r="T2616" i="2"/>
  <c r="U2616" i="2"/>
  <c r="V2616" i="2"/>
  <c r="W2616" i="2"/>
  <c r="R2616" i="2"/>
  <c r="P2616" i="2"/>
  <c r="Q2616" i="2"/>
  <c r="Y2616" i="2"/>
  <c r="S2616" i="2"/>
  <c r="X2616" i="2"/>
  <c r="T2608" i="2"/>
  <c r="U2608" i="2"/>
  <c r="V2608" i="2"/>
  <c r="W2608" i="2"/>
  <c r="P2608" i="2"/>
  <c r="X2608" i="2"/>
  <c r="R2608" i="2"/>
  <c r="Q2608" i="2"/>
  <c r="S2608" i="2"/>
  <c r="Y2608" i="2"/>
  <c r="T2600" i="2"/>
  <c r="U2600" i="2"/>
  <c r="V2600" i="2"/>
  <c r="W2600" i="2"/>
  <c r="P2600" i="2"/>
  <c r="X2600" i="2"/>
  <c r="R2600" i="2"/>
  <c r="S2600" i="2"/>
  <c r="Q2600" i="2"/>
  <c r="Y2600" i="2"/>
  <c r="T2592" i="2"/>
  <c r="U2592" i="2"/>
  <c r="V2592" i="2"/>
  <c r="W2592" i="2"/>
  <c r="P2592" i="2"/>
  <c r="X2592" i="2"/>
  <c r="R2592" i="2"/>
  <c r="Q2592" i="2"/>
  <c r="S2592" i="2"/>
  <c r="Y2592" i="2"/>
  <c r="T2584" i="2"/>
  <c r="U2584" i="2"/>
  <c r="V2584" i="2"/>
  <c r="W2584" i="2"/>
  <c r="P2584" i="2"/>
  <c r="X2584" i="2"/>
  <c r="R2584" i="2"/>
  <c r="S2584" i="2"/>
  <c r="Y2584" i="2"/>
  <c r="Q2584" i="2"/>
  <c r="T2576" i="2"/>
  <c r="U2576" i="2"/>
  <c r="V2576" i="2"/>
  <c r="W2576" i="2"/>
  <c r="P2576" i="2"/>
  <c r="X2576" i="2"/>
  <c r="R2576" i="2"/>
  <c r="Q2576" i="2"/>
  <c r="S2576" i="2"/>
  <c r="Y2576" i="2"/>
  <c r="T2568" i="2"/>
  <c r="U2568" i="2"/>
  <c r="V2568" i="2"/>
  <c r="W2568" i="2"/>
  <c r="P2568" i="2"/>
  <c r="X2568" i="2"/>
  <c r="R2568" i="2"/>
  <c r="S2568" i="2"/>
  <c r="Y2568" i="2"/>
  <c r="Q2568" i="2"/>
  <c r="T2560" i="2"/>
  <c r="U2560" i="2"/>
  <c r="V2560" i="2"/>
  <c r="W2560" i="2"/>
  <c r="P2560" i="2"/>
  <c r="X2560" i="2"/>
  <c r="R2560" i="2"/>
  <c r="Q2560" i="2"/>
  <c r="S2560" i="2"/>
  <c r="Y2560" i="2"/>
  <c r="T2552" i="2"/>
  <c r="U2552" i="2"/>
  <c r="V2552" i="2"/>
  <c r="W2552" i="2"/>
  <c r="P2552" i="2"/>
  <c r="X2552" i="2"/>
  <c r="R2552" i="2"/>
  <c r="S2552" i="2"/>
  <c r="Q2552" i="2"/>
  <c r="Y2552" i="2"/>
  <c r="T2544" i="2"/>
  <c r="U2544" i="2"/>
  <c r="V2544" i="2"/>
  <c r="W2544" i="2"/>
  <c r="P2544" i="2"/>
  <c r="X2544" i="2"/>
  <c r="R2544" i="2"/>
  <c r="Q2544" i="2"/>
  <c r="S2544" i="2"/>
  <c r="Y2544" i="2"/>
  <c r="T2536" i="2"/>
  <c r="U2536" i="2"/>
  <c r="V2536" i="2"/>
  <c r="W2536" i="2"/>
  <c r="P2536" i="2"/>
  <c r="X2536" i="2"/>
  <c r="R2536" i="2"/>
  <c r="S2536" i="2"/>
  <c r="Y2536" i="2"/>
  <c r="Q2536" i="2"/>
  <c r="T2528" i="2"/>
  <c r="U2528" i="2"/>
  <c r="V2528" i="2"/>
  <c r="W2528" i="2"/>
  <c r="P2528" i="2"/>
  <c r="X2528" i="2"/>
  <c r="R2528" i="2"/>
  <c r="Q2528" i="2"/>
  <c r="S2528" i="2"/>
  <c r="Y2528" i="2"/>
  <c r="T2520" i="2"/>
  <c r="U2520" i="2"/>
  <c r="V2520" i="2"/>
  <c r="W2520" i="2"/>
  <c r="P2520" i="2"/>
  <c r="X2520" i="2"/>
  <c r="R2520" i="2"/>
  <c r="S2520" i="2"/>
  <c r="Q2520" i="2"/>
  <c r="Y2520" i="2"/>
  <c r="T2512" i="2"/>
  <c r="U2512" i="2"/>
  <c r="V2512" i="2"/>
  <c r="W2512" i="2"/>
  <c r="P2512" i="2"/>
  <c r="X2512" i="2"/>
  <c r="R2512" i="2"/>
  <c r="Q2512" i="2"/>
  <c r="S2512" i="2"/>
  <c r="Y2512" i="2"/>
  <c r="T2504" i="2"/>
  <c r="U2504" i="2"/>
  <c r="V2504" i="2"/>
  <c r="W2504" i="2"/>
  <c r="P2504" i="2"/>
  <c r="X2504" i="2"/>
  <c r="R2504" i="2"/>
  <c r="S2504" i="2"/>
  <c r="Q2504" i="2"/>
  <c r="Y2504" i="2"/>
  <c r="T2496" i="2"/>
  <c r="U2496" i="2"/>
  <c r="V2496" i="2"/>
  <c r="W2496" i="2"/>
  <c r="P2496" i="2"/>
  <c r="X2496" i="2"/>
  <c r="R2496" i="2"/>
  <c r="Q2496" i="2"/>
  <c r="S2496" i="2"/>
  <c r="Y2496" i="2"/>
  <c r="T2488" i="2"/>
  <c r="U2488" i="2"/>
  <c r="V2488" i="2"/>
  <c r="W2488" i="2"/>
  <c r="P2488" i="2"/>
  <c r="X2488" i="2"/>
  <c r="R2488" i="2"/>
  <c r="S2488" i="2"/>
  <c r="Q2488" i="2"/>
  <c r="Y2488" i="2"/>
  <c r="T2480" i="2"/>
  <c r="U2480" i="2"/>
  <c r="V2480" i="2"/>
  <c r="W2480" i="2"/>
  <c r="P2480" i="2"/>
  <c r="X2480" i="2"/>
  <c r="R2480" i="2"/>
  <c r="Q2480" i="2"/>
  <c r="S2480" i="2"/>
  <c r="Y2480" i="2"/>
  <c r="T2472" i="2"/>
  <c r="U2472" i="2"/>
  <c r="V2472" i="2"/>
  <c r="W2472" i="2"/>
  <c r="P2472" i="2"/>
  <c r="X2472" i="2"/>
  <c r="R2472" i="2"/>
  <c r="S2472" i="2"/>
  <c r="Y2472" i="2"/>
  <c r="Q2472" i="2"/>
  <c r="T2464" i="2"/>
  <c r="U2464" i="2"/>
  <c r="V2464" i="2"/>
  <c r="W2464" i="2"/>
  <c r="P2464" i="2"/>
  <c r="X2464" i="2"/>
  <c r="R2464" i="2"/>
  <c r="Q2464" i="2"/>
  <c r="S2464" i="2"/>
  <c r="Y2464" i="2"/>
  <c r="T2456" i="2"/>
  <c r="U2456" i="2"/>
  <c r="V2456" i="2"/>
  <c r="W2456" i="2"/>
  <c r="P2456" i="2"/>
  <c r="X2456" i="2"/>
  <c r="R2456" i="2"/>
  <c r="S2456" i="2"/>
  <c r="Y2456" i="2"/>
  <c r="Q2456" i="2"/>
  <c r="T2448" i="2"/>
  <c r="U2448" i="2"/>
  <c r="V2448" i="2"/>
  <c r="W2448" i="2"/>
  <c r="P2448" i="2"/>
  <c r="X2448" i="2"/>
  <c r="R2448" i="2"/>
  <c r="Q2448" i="2"/>
  <c r="S2448" i="2"/>
  <c r="Y2448" i="2"/>
  <c r="T2440" i="2"/>
  <c r="U2440" i="2"/>
  <c r="V2440" i="2"/>
  <c r="W2440" i="2"/>
  <c r="P2440" i="2"/>
  <c r="X2440" i="2"/>
  <c r="R2440" i="2"/>
  <c r="S2440" i="2"/>
  <c r="Y2440" i="2"/>
  <c r="Q2440" i="2"/>
  <c r="T2432" i="2"/>
  <c r="U2432" i="2"/>
  <c r="V2432" i="2"/>
  <c r="W2432" i="2"/>
  <c r="P2432" i="2"/>
  <c r="X2432" i="2"/>
  <c r="R2432" i="2"/>
  <c r="Q2432" i="2"/>
  <c r="S2432" i="2"/>
  <c r="Y2432" i="2"/>
  <c r="T2424" i="2"/>
  <c r="U2424" i="2"/>
  <c r="V2424" i="2"/>
  <c r="W2424" i="2"/>
  <c r="P2424" i="2"/>
  <c r="X2424" i="2"/>
  <c r="R2424" i="2"/>
  <c r="Q2424" i="2"/>
  <c r="S2424" i="2"/>
  <c r="Y2424" i="2"/>
  <c r="T2416" i="2"/>
  <c r="U2416" i="2"/>
  <c r="V2416" i="2"/>
  <c r="W2416" i="2"/>
  <c r="P2416" i="2"/>
  <c r="X2416" i="2"/>
  <c r="R2416" i="2"/>
  <c r="Y2416" i="2"/>
  <c r="Q2416" i="2"/>
  <c r="S2416" i="2"/>
  <c r="T2408" i="2"/>
  <c r="U2408" i="2"/>
  <c r="V2408" i="2"/>
  <c r="W2408" i="2"/>
  <c r="P2408" i="2"/>
  <c r="X2408" i="2"/>
  <c r="R2408" i="2"/>
  <c r="Q2408" i="2"/>
  <c r="S2408" i="2"/>
  <c r="Y2408" i="2"/>
  <c r="T2400" i="2"/>
  <c r="U2400" i="2"/>
  <c r="V2400" i="2"/>
  <c r="W2400" i="2"/>
  <c r="P2400" i="2"/>
  <c r="X2400" i="2"/>
  <c r="R2400" i="2"/>
  <c r="Y2400" i="2"/>
  <c r="Q2400" i="2"/>
  <c r="S2400" i="2"/>
  <c r="T2392" i="2"/>
  <c r="U2392" i="2"/>
  <c r="V2392" i="2"/>
  <c r="W2392" i="2"/>
  <c r="P2392" i="2"/>
  <c r="X2392" i="2"/>
  <c r="R2392" i="2"/>
  <c r="Q2392" i="2"/>
  <c r="S2392" i="2"/>
  <c r="Y2392" i="2"/>
  <c r="T2384" i="2"/>
  <c r="U2384" i="2"/>
  <c r="V2384" i="2"/>
  <c r="W2384" i="2"/>
  <c r="P2384" i="2"/>
  <c r="X2384" i="2"/>
  <c r="R2384" i="2"/>
  <c r="Y2384" i="2"/>
  <c r="Q2384" i="2"/>
  <c r="S2384" i="2"/>
  <c r="T2376" i="2"/>
  <c r="U2376" i="2"/>
  <c r="V2376" i="2"/>
  <c r="W2376" i="2"/>
  <c r="P2376" i="2"/>
  <c r="X2376" i="2"/>
  <c r="R2376" i="2"/>
  <c r="Y2376" i="2"/>
  <c r="Q2376" i="2"/>
  <c r="S2376" i="2"/>
  <c r="T2368" i="2"/>
  <c r="U2368" i="2"/>
  <c r="V2368" i="2"/>
  <c r="W2368" i="2"/>
  <c r="P2368" i="2"/>
  <c r="X2368" i="2"/>
  <c r="R2368" i="2"/>
  <c r="Y2368" i="2"/>
  <c r="Q2368" i="2"/>
  <c r="S2368" i="2"/>
  <c r="T2360" i="2"/>
  <c r="U2360" i="2"/>
  <c r="V2360" i="2"/>
  <c r="W2360" i="2"/>
  <c r="P2360" i="2"/>
  <c r="X2360" i="2"/>
  <c r="R2360" i="2"/>
  <c r="Q2360" i="2"/>
  <c r="S2360" i="2"/>
  <c r="Y2360" i="2"/>
  <c r="T2352" i="2"/>
  <c r="U2352" i="2"/>
  <c r="V2352" i="2"/>
  <c r="W2352" i="2"/>
  <c r="P2352" i="2"/>
  <c r="X2352" i="2"/>
  <c r="R2352" i="2"/>
  <c r="Y2352" i="2"/>
  <c r="Q2352" i="2"/>
  <c r="S2352" i="2"/>
  <c r="T2344" i="2"/>
  <c r="U2344" i="2"/>
  <c r="V2344" i="2"/>
  <c r="W2344" i="2"/>
  <c r="P2344" i="2"/>
  <c r="X2344" i="2"/>
  <c r="R2344" i="2"/>
  <c r="Q2344" i="2"/>
  <c r="S2344" i="2"/>
  <c r="Y2344" i="2"/>
  <c r="T2336" i="2"/>
  <c r="U2336" i="2"/>
  <c r="V2336" i="2"/>
  <c r="W2336" i="2"/>
  <c r="P2336" i="2"/>
  <c r="X2336" i="2"/>
  <c r="R2336" i="2"/>
  <c r="Y2336" i="2"/>
  <c r="Q2336" i="2"/>
  <c r="S2336" i="2"/>
  <c r="T2328" i="2"/>
  <c r="U2328" i="2"/>
  <c r="V2328" i="2"/>
  <c r="W2328" i="2"/>
  <c r="P2328" i="2"/>
  <c r="X2328" i="2"/>
  <c r="R2328" i="2"/>
  <c r="Q2328" i="2"/>
  <c r="S2328" i="2"/>
  <c r="Y2328" i="2"/>
  <c r="T2320" i="2"/>
  <c r="U2320" i="2"/>
  <c r="V2320" i="2"/>
  <c r="W2320" i="2"/>
  <c r="P2320" i="2"/>
  <c r="X2320" i="2"/>
  <c r="R2320" i="2"/>
  <c r="Y2320" i="2"/>
  <c r="Q2320" i="2"/>
  <c r="S2320" i="2"/>
  <c r="T2312" i="2"/>
  <c r="U2312" i="2"/>
  <c r="V2312" i="2"/>
  <c r="W2312" i="2"/>
  <c r="P2312" i="2"/>
  <c r="X2312" i="2"/>
  <c r="R2312" i="2"/>
  <c r="Y2312" i="2"/>
  <c r="Q2312" i="2"/>
  <c r="S2312" i="2"/>
  <c r="T2304" i="2"/>
  <c r="U2304" i="2"/>
  <c r="V2304" i="2"/>
  <c r="W2304" i="2"/>
  <c r="P2304" i="2"/>
  <c r="X2304" i="2"/>
  <c r="R2304" i="2"/>
  <c r="Y2304" i="2"/>
  <c r="Q2304" i="2"/>
  <c r="S2304" i="2"/>
  <c r="T2296" i="2"/>
  <c r="U2296" i="2"/>
  <c r="V2296" i="2"/>
  <c r="W2296" i="2"/>
  <c r="P2296" i="2"/>
  <c r="X2296" i="2"/>
  <c r="R2296" i="2"/>
  <c r="Q2296" i="2"/>
  <c r="S2296" i="2"/>
  <c r="Y2296" i="2"/>
  <c r="T2288" i="2"/>
  <c r="U2288" i="2"/>
  <c r="V2288" i="2"/>
  <c r="W2288" i="2"/>
  <c r="P2288" i="2"/>
  <c r="X2288" i="2"/>
  <c r="R2288" i="2"/>
  <c r="Y2288" i="2"/>
  <c r="Q2288" i="2"/>
  <c r="S2288" i="2"/>
  <c r="T2280" i="2"/>
  <c r="U2280" i="2"/>
  <c r="V2280" i="2"/>
  <c r="W2280" i="2"/>
  <c r="P2280" i="2"/>
  <c r="X2280" i="2"/>
  <c r="R2280" i="2"/>
  <c r="Q2280" i="2"/>
  <c r="S2280" i="2"/>
  <c r="Y2280" i="2"/>
  <c r="T2272" i="2"/>
  <c r="U2272" i="2"/>
  <c r="V2272" i="2"/>
  <c r="W2272" i="2"/>
  <c r="P2272" i="2"/>
  <c r="X2272" i="2"/>
  <c r="R2272" i="2"/>
  <c r="Y2272" i="2"/>
  <c r="Q2272" i="2"/>
  <c r="S2272" i="2"/>
  <c r="T2264" i="2"/>
  <c r="U2264" i="2"/>
  <c r="V2264" i="2"/>
  <c r="W2264" i="2"/>
  <c r="P2264" i="2"/>
  <c r="X2264" i="2"/>
  <c r="R2264" i="2"/>
  <c r="Q2264" i="2"/>
  <c r="S2264" i="2"/>
  <c r="Y2264" i="2"/>
  <c r="T2256" i="2"/>
  <c r="U2256" i="2"/>
  <c r="V2256" i="2"/>
  <c r="W2256" i="2"/>
  <c r="P2256" i="2"/>
  <c r="X2256" i="2"/>
  <c r="R2256" i="2"/>
  <c r="Y2256" i="2"/>
  <c r="Q2256" i="2"/>
  <c r="S2256" i="2"/>
  <c r="T2248" i="2"/>
  <c r="U2248" i="2"/>
  <c r="V2248" i="2"/>
  <c r="W2248" i="2"/>
  <c r="P2248" i="2"/>
  <c r="X2248" i="2"/>
  <c r="R2248" i="2"/>
  <c r="Y2248" i="2"/>
  <c r="Q2248" i="2"/>
  <c r="S2248" i="2"/>
  <c r="T2240" i="2"/>
  <c r="U2240" i="2"/>
  <c r="V2240" i="2"/>
  <c r="W2240" i="2"/>
  <c r="P2240" i="2"/>
  <c r="X2240" i="2"/>
  <c r="R2240" i="2"/>
  <c r="Y2240" i="2"/>
  <c r="Q2240" i="2"/>
  <c r="S2240" i="2"/>
  <c r="T2232" i="2"/>
  <c r="U2232" i="2"/>
  <c r="V2232" i="2"/>
  <c r="W2232" i="2"/>
  <c r="P2232" i="2"/>
  <c r="X2232" i="2"/>
  <c r="R2232" i="2"/>
  <c r="Q2232" i="2"/>
  <c r="S2232" i="2"/>
  <c r="Y2232" i="2"/>
  <c r="T2224" i="2"/>
  <c r="U2224" i="2"/>
  <c r="V2224" i="2"/>
  <c r="W2224" i="2"/>
  <c r="P2224" i="2"/>
  <c r="X2224" i="2"/>
  <c r="R2224" i="2"/>
  <c r="Y2224" i="2"/>
  <c r="Q2224" i="2"/>
  <c r="S2224" i="2"/>
  <c r="T2216" i="2"/>
  <c r="U2216" i="2"/>
  <c r="V2216" i="2"/>
  <c r="W2216" i="2"/>
  <c r="P2216" i="2"/>
  <c r="X2216" i="2"/>
  <c r="R2216" i="2"/>
  <c r="Q2216" i="2"/>
  <c r="S2216" i="2"/>
  <c r="Y2216" i="2"/>
  <c r="T2208" i="2"/>
  <c r="U2208" i="2"/>
  <c r="V2208" i="2"/>
  <c r="W2208" i="2"/>
  <c r="P2208" i="2"/>
  <c r="X2208" i="2"/>
  <c r="R2208" i="2"/>
  <c r="Y2208" i="2"/>
  <c r="Q2208" i="2"/>
  <c r="S2208" i="2"/>
  <c r="T2200" i="2"/>
  <c r="U2200" i="2"/>
  <c r="V2200" i="2"/>
  <c r="W2200" i="2"/>
  <c r="P2200" i="2"/>
  <c r="X2200" i="2"/>
  <c r="R2200" i="2"/>
  <c r="Q2200" i="2"/>
  <c r="S2200" i="2"/>
  <c r="Y2200" i="2"/>
  <c r="T2192" i="2"/>
  <c r="U2192" i="2"/>
  <c r="V2192" i="2"/>
  <c r="W2192" i="2"/>
  <c r="P2192" i="2"/>
  <c r="X2192" i="2"/>
  <c r="R2192" i="2"/>
  <c r="Y2192" i="2"/>
  <c r="Q2192" i="2"/>
  <c r="S2192" i="2"/>
  <c r="T2184" i="2"/>
  <c r="U2184" i="2"/>
  <c r="V2184" i="2"/>
  <c r="W2184" i="2"/>
  <c r="P2184" i="2"/>
  <c r="X2184" i="2"/>
  <c r="R2184" i="2"/>
  <c r="Y2184" i="2"/>
  <c r="Q2184" i="2"/>
  <c r="S2184" i="2"/>
  <c r="T2176" i="2"/>
  <c r="U2176" i="2"/>
  <c r="V2176" i="2"/>
  <c r="W2176" i="2"/>
  <c r="P2176" i="2"/>
  <c r="X2176" i="2"/>
  <c r="R2176" i="2"/>
  <c r="Y2176" i="2"/>
  <c r="Q2176" i="2"/>
  <c r="S2176" i="2"/>
  <c r="T2168" i="2"/>
  <c r="U2168" i="2"/>
  <c r="V2168" i="2"/>
  <c r="W2168" i="2"/>
  <c r="P2168" i="2"/>
  <c r="X2168" i="2"/>
  <c r="R2168" i="2"/>
  <c r="Q2168" i="2"/>
  <c r="S2168" i="2"/>
  <c r="Y2168" i="2"/>
  <c r="T2160" i="2"/>
  <c r="U2160" i="2"/>
  <c r="V2160" i="2"/>
  <c r="W2160" i="2"/>
  <c r="P2160" i="2"/>
  <c r="X2160" i="2"/>
  <c r="R2160" i="2"/>
  <c r="Y2160" i="2"/>
  <c r="Q2160" i="2"/>
  <c r="S2160" i="2"/>
  <c r="T2152" i="2"/>
  <c r="U2152" i="2"/>
  <c r="V2152" i="2"/>
  <c r="W2152" i="2"/>
  <c r="P2152" i="2"/>
  <c r="X2152" i="2"/>
  <c r="R2152" i="2"/>
  <c r="Q2152" i="2"/>
  <c r="S2152" i="2"/>
  <c r="Y2152" i="2"/>
  <c r="T2144" i="2"/>
  <c r="U2144" i="2"/>
  <c r="V2144" i="2"/>
  <c r="W2144" i="2"/>
  <c r="P2144" i="2"/>
  <c r="X2144" i="2"/>
  <c r="R2144" i="2"/>
  <c r="Y2144" i="2"/>
  <c r="Q2144" i="2"/>
  <c r="S2144" i="2"/>
  <c r="T2136" i="2"/>
  <c r="U2136" i="2"/>
  <c r="V2136" i="2"/>
  <c r="W2136" i="2"/>
  <c r="P2136" i="2"/>
  <c r="X2136" i="2"/>
  <c r="R2136" i="2"/>
  <c r="Q2136" i="2"/>
  <c r="S2136" i="2"/>
  <c r="Y2136" i="2"/>
  <c r="T2128" i="2"/>
  <c r="U2128" i="2"/>
  <c r="V2128" i="2"/>
  <c r="W2128" i="2"/>
  <c r="P2128" i="2"/>
  <c r="X2128" i="2"/>
  <c r="R2128" i="2"/>
  <c r="Y2128" i="2"/>
  <c r="Q2128" i="2"/>
  <c r="S2128" i="2"/>
  <c r="T2120" i="2"/>
  <c r="U2120" i="2"/>
  <c r="V2120" i="2"/>
  <c r="W2120" i="2"/>
  <c r="P2120" i="2"/>
  <c r="X2120" i="2"/>
  <c r="R2120" i="2"/>
  <c r="Y2120" i="2"/>
  <c r="Q2120" i="2"/>
  <c r="S2120" i="2"/>
  <c r="T2112" i="2"/>
  <c r="U2112" i="2"/>
  <c r="V2112" i="2"/>
  <c r="W2112" i="2"/>
  <c r="P2112" i="2"/>
  <c r="X2112" i="2"/>
  <c r="R2112" i="2"/>
  <c r="Y2112" i="2"/>
  <c r="Q2112" i="2"/>
  <c r="S2112" i="2"/>
  <c r="T2104" i="2"/>
  <c r="U2104" i="2"/>
  <c r="V2104" i="2"/>
  <c r="W2104" i="2"/>
  <c r="P2104" i="2"/>
  <c r="X2104" i="2"/>
  <c r="R2104" i="2"/>
  <c r="Q2104" i="2"/>
  <c r="S2104" i="2"/>
  <c r="Y2104" i="2"/>
  <c r="T2096" i="2"/>
  <c r="U2096" i="2"/>
  <c r="V2096" i="2"/>
  <c r="W2096" i="2"/>
  <c r="P2096" i="2"/>
  <c r="X2096" i="2"/>
  <c r="R2096" i="2"/>
  <c r="Y2096" i="2"/>
  <c r="Q2096" i="2"/>
  <c r="S2096" i="2"/>
  <c r="T2088" i="2"/>
  <c r="U2088" i="2"/>
  <c r="V2088" i="2"/>
  <c r="W2088" i="2"/>
  <c r="P2088" i="2"/>
  <c r="X2088" i="2"/>
  <c r="R2088" i="2"/>
  <c r="Q2088" i="2"/>
  <c r="S2088" i="2"/>
  <c r="Y2088" i="2"/>
  <c r="T2080" i="2"/>
  <c r="U2080" i="2"/>
  <c r="V2080" i="2"/>
  <c r="W2080" i="2"/>
  <c r="P2080" i="2"/>
  <c r="X2080" i="2"/>
  <c r="R2080" i="2"/>
  <c r="Y2080" i="2"/>
  <c r="Q2080" i="2"/>
  <c r="S2080" i="2"/>
  <c r="T2072" i="2"/>
  <c r="U2072" i="2"/>
  <c r="V2072" i="2"/>
  <c r="W2072" i="2"/>
  <c r="P2072" i="2"/>
  <c r="X2072" i="2"/>
  <c r="R2072" i="2"/>
  <c r="Q2072" i="2"/>
  <c r="S2072" i="2"/>
  <c r="Y2072" i="2"/>
  <c r="T2064" i="2"/>
  <c r="U2064" i="2"/>
  <c r="V2064" i="2"/>
  <c r="W2064" i="2"/>
  <c r="P2064" i="2"/>
  <c r="X2064" i="2"/>
  <c r="R2064" i="2"/>
  <c r="Y2064" i="2"/>
  <c r="Q2064" i="2"/>
  <c r="S2064" i="2"/>
  <c r="T2056" i="2"/>
  <c r="U2056" i="2"/>
  <c r="V2056" i="2"/>
  <c r="W2056" i="2"/>
  <c r="P2056" i="2"/>
  <c r="X2056" i="2"/>
  <c r="R2056" i="2"/>
  <c r="Y2056" i="2"/>
  <c r="Q2056" i="2"/>
  <c r="S2056" i="2"/>
  <c r="T2048" i="2"/>
  <c r="U2048" i="2"/>
  <c r="V2048" i="2"/>
  <c r="W2048" i="2"/>
  <c r="P2048" i="2"/>
  <c r="X2048" i="2"/>
  <c r="R2048" i="2"/>
  <c r="Y2048" i="2"/>
  <c r="Q2048" i="2"/>
  <c r="S2048" i="2"/>
  <c r="T2040" i="2"/>
  <c r="U2040" i="2"/>
  <c r="V2040" i="2"/>
  <c r="W2040" i="2"/>
  <c r="P2040" i="2"/>
  <c r="X2040" i="2"/>
  <c r="R2040" i="2"/>
  <c r="Q2040" i="2"/>
  <c r="S2040" i="2"/>
  <c r="Y2040" i="2"/>
  <c r="T2032" i="2"/>
  <c r="U2032" i="2"/>
  <c r="V2032" i="2"/>
  <c r="W2032" i="2"/>
  <c r="P2032" i="2"/>
  <c r="X2032" i="2"/>
  <c r="R2032" i="2"/>
  <c r="Y2032" i="2"/>
  <c r="Q2032" i="2"/>
  <c r="S2032" i="2"/>
  <c r="T2024" i="2"/>
  <c r="U2024" i="2"/>
  <c r="V2024" i="2"/>
  <c r="W2024" i="2"/>
  <c r="P2024" i="2"/>
  <c r="X2024" i="2"/>
  <c r="R2024" i="2"/>
  <c r="Q2024" i="2"/>
  <c r="S2024" i="2"/>
  <c r="Y2024" i="2"/>
  <c r="T2016" i="2"/>
  <c r="U2016" i="2"/>
  <c r="V2016" i="2"/>
  <c r="W2016" i="2"/>
  <c r="P2016" i="2"/>
  <c r="X2016" i="2"/>
  <c r="R2016" i="2"/>
  <c r="Y2016" i="2"/>
  <c r="Q2016" i="2"/>
  <c r="S2016" i="2"/>
  <c r="T2008" i="2"/>
  <c r="U2008" i="2"/>
  <c r="V2008" i="2"/>
  <c r="W2008" i="2"/>
  <c r="P2008" i="2"/>
  <c r="X2008" i="2"/>
  <c r="R2008" i="2"/>
  <c r="Q2008" i="2"/>
  <c r="S2008" i="2"/>
  <c r="Y2008" i="2"/>
  <c r="T2000" i="2"/>
  <c r="U2000" i="2"/>
  <c r="V2000" i="2"/>
  <c r="W2000" i="2"/>
  <c r="P2000" i="2"/>
  <c r="X2000" i="2"/>
  <c r="R2000" i="2"/>
  <c r="Y2000" i="2"/>
  <c r="Q2000" i="2"/>
  <c r="S2000" i="2"/>
  <c r="T1992" i="2"/>
  <c r="U1992" i="2"/>
  <c r="V1992" i="2"/>
  <c r="W1992" i="2"/>
  <c r="P1992" i="2"/>
  <c r="X1992" i="2"/>
  <c r="R1992" i="2"/>
  <c r="Y1992" i="2"/>
  <c r="S1992" i="2"/>
  <c r="Q1992" i="2"/>
  <c r="T1984" i="2"/>
  <c r="U1984" i="2"/>
  <c r="V1984" i="2"/>
  <c r="W1984" i="2"/>
  <c r="P1984" i="2"/>
  <c r="X1984" i="2"/>
  <c r="R1984" i="2"/>
  <c r="Y1984" i="2"/>
  <c r="Q1984" i="2"/>
  <c r="S1984" i="2"/>
  <c r="T1976" i="2"/>
  <c r="U1976" i="2"/>
  <c r="V1976" i="2"/>
  <c r="W1976" i="2"/>
  <c r="P1976" i="2"/>
  <c r="X1976" i="2"/>
  <c r="R1976" i="2"/>
  <c r="Q1976" i="2"/>
  <c r="S1976" i="2"/>
  <c r="Y1976" i="2"/>
  <c r="T1968" i="2"/>
  <c r="U1968" i="2"/>
  <c r="V1968" i="2"/>
  <c r="W1968" i="2"/>
  <c r="P1968" i="2"/>
  <c r="X1968" i="2"/>
  <c r="R1968" i="2"/>
  <c r="Y1968" i="2"/>
  <c r="Q1968" i="2"/>
  <c r="S1968" i="2"/>
  <c r="T1960" i="2"/>
  <c r="U1960" i="2"/>
  <c r="V1960" i="2"/>
  <c r="W1960" i="2"/>
  <c r="P1960" i="2"/>
  <c r="X1960" i="2"/>
  <c r="R1960" i="2"/>
  <c r="Q1960" i="2"/>
  <c r="S1960" i="2"/>
  <c r="Y1960" i="2"/>
  <c r="T1952" i="2"/>
  <c r="U1952" i="2"/>
  <c r="V1952" i="2"/>
  <c r="W1952" i="2"/>
  <c r="P1952" i="2"/>
  <c r="X1952" i="2"/>
  <c r="R1952" i="2"/>
  <c r="Y1952" i="2"/>
  <c r="Q1952" i="2"/>
  <c r="S1952" i="2"/>
  <c r="T1944" i="2"/>
  <c r="U1944" i="2"/>
  <c r="V1944" i="2"/>
  <c r="W1944" i="2"/>
  <c r="P1944" i="2"/>
  <c r="X1944" i="2"/>
  <c r="R1944" i="2"/>
  <c r="Q1944" i="2"/>
  <c r="S1944" i="2"/>
  <c r="Y1944" i="2"/>
  <c r="T1936" i="2"/>
  <c r="U1936" i="2"/>
  <c r="V1936" i="2"/>
  <c r="W1936" i="2"/>
  <c r="P1936" i="2"/>
  <c r="X1936" i="2"/>
  <c r="R1936" i="2"/>
  <c r="Y1936" i="2"/>
  <c r="Q1936" i="2"/>
  <c r="S1936" i="2"/>
  <c r="T1928" i="2"/>
  <c r="U1928" i="2"/>
  <c r="V1928" i="2"/>
  <c r="W1928" i="2"/>
  <c r="P1928" i="2"/>
  <c r="X1928" i="2"/>
  <c r="R1928" i="2"/>
  <c r="Y1928" i="2"/>
  <c r="Q1928" i="2"/>
  <c r="S1928" i="2"/>
  <c r="T1920" i="2"/>
  <c r="U1920" i="2"/>
  <c r="V1920" i="2"/>
  <c r="W1920" i="2"/>
  <c r="P1920" i="2"/>
  <c r="X1920" i="2"/>
  <c r="R1920" i="2"/>
  <c r="Y1920" i="2"/>
  <c r="Q1920" i="2"/>
  <c r="S1920" i="2"/>
  <c r="T1912" i="2"/>
  <c r="U1912" i="2"/>
  <c r="V1912" i="2"/>
  <c r="W1912" i="2"/>
  <c r="P1912" i="2"/>
  <c r="X1912" i="2"/>
  <c r="R1912" i="2"/>
  <c r="Q1912" i="2"/>
  <c r="S1912" i="2"/>
  <c r="Y1912" i="2"/>
  <c r="T1904" i="2"/>
  <c r="U1904" i="2"/>
  <c r="V1904" i="2"/>
  <c r="W1904" i="2"/>
  <c r="P1904" i="2"/>
  <c r="X1904" i="2"/>
  <c r="R1904" i="2"/>
  <c r="Y1904" i="2"/>
  <c r="Q1904" i="2"/>
  <c r="S1904" i="2"/>
  <c r="T1896" i="2"/>
  <c r="U1896" i="2"/>
  <c r="V1896" i="2"/>
  <c r="W1896" i="2"/>
  <c r="P1896" i="2"/>
  <c r="X1896" i="2"/>
  <c r="R1896" i="2"/>
  <c r="Q1896" i="2"/>
  <c r="S1896" i="2"/>
  <c r="Y1896" i="2"/>
  <c r="T1888" i="2"/>
  <c r="U1888" i="2"/>
  <c r="V1888" i="2"/>
  <c r="W1888" i="2"/>
  <c r="P1888" i="2"/>
  <c r="X1888" i="2"/>
  <c r="R1888" i="2"/>
  <c r="Y1888" i="2"/>
  <c r="Q1888" i="2"/>
  <c r="S1888" i="2"/>
  <c r="T1880" i="2"/>
  <c r="U1880" i="2"/>
  <c r="V1880" i="2"/>
  <c r="W1880" i="2"/>
  <c r="P1880" i="2"/>
  <c r="X1880" i="2"/>
  <c r="R1880" i="2"/>
  <c r="Q1880" i="2"/>
  <c r="S1880" i="2"/>
  <c r="Y1880" i="2"/>
  <c r="T1872" i="2"/>
  <c r="U1872" i="2"/>
  <c r="V1872" i="2"/>
  <c r="W1872" i="2"/>
  <c r="P1872" i="2"/>
  <c r="X1872" i="2"/>
  <c r="R1872" i="2"/>
  <c r="Y1872" i="2"/>
  <c r="S1872" i="2"/>
  <c r="Q1872" i="2"/>
  <c r="T1864" i="2"/>
  <c r="U1864" i="2"/>
  <c r="V1864" i="2"/>
  <c r="W1864" i="2"/>
  <c r="P1864" i="2"/>
  <c r="X1864" i="2"/>
  <c r="R1864" i="2"/>
  <c r="Q1864" i="2"/>
  <c r="S1864" i="2"/>
  <c r="Y1864" i="2"/>
  <c r="T1856" i="2"/>
  <c r="U1856" i="2"/>
  <c r="V1856" i="2"/>
  <c r="W1856" i="2"/>
  <c r="P1856" i="2"/>
  <c r="X1856" i="2"/>
  <c r="R1856" i="2"/>
  <c r="Y1856" i="2"/>
  <c r="Q1856" i="2"/>
  <c r="S1856" i="2"/>
  <c r="T1848" i="2"/>
  <c r="U1848" i="2"/>
  <c r="V1848" i="2"/>
  <c r="W1848" i="2"/>
  <c r="P1848" i="2"/>
  <c r="X1848" i="2"/>
  <c r="R1848" i="2"/>
  <c r="Q1848" i="2"/>
  <c r="S1848" i="2"/>
  <c r="Y1848" i="2"/>
  <c r="T1840" i="2"/>
  <c r="U1840" i="2"/>
  <c r="V1840" i="2"/>
  <c r="W1840" i="2"/>
  <c r="P1840" i="2"/>
  <c r="X1840" i="2"/>
  <c r="R1840" i="2"/>
  <c r="Y1840" i="2"/>
  <c r="Q1840" i="2"/>
  <c r="S1840" i="2"/>
  <c r="T1832" i="2"/>
  <c r="U1832" i="2"/>
  <c r="V1832" i="2"/>
  <c r="W1832" i="2"/>
  <c r="P1832" i="2"/>
  <c r="X1832" i="2"/>
  <c r="R1832" i="2"/>
  <c r="Q1832" i="2"/>
  <c r="S1832" i="2"/>
  <c r="Y1832" i="2"/>
  <c r="T1824" i="2"/>
  <c r="U1824" i="2"/>
  <c r="V1824" i="2"/>
  <c r="W1824" i="2"/>
  <c r="P1824" i="2"/>
  <c r="X1824" i="2"/>
  <c r="R1824" i="2"/>
  <c r="Y1824" i="2"/>
  <c r="Q1824" i="2"/>
  <c r="S1824" i="2"/>
  <c r="T1816" i="2"/>
  <c r="U1816" i="2"/>
  <c r="V1816" i="2"/>
  <c r="W1816" i="2"/>
  <c r="P1816" i="2"/>
  <c r="X1816" i="2"/>
  <c r="R1816" i="2"/>
  <c r="Q1816" i="2"/>
  <c r="S1816" i="2"/>
  <c r="Y1816" i="2"/>
  <c r="T1808" i="2"/>
  <c r="U1808" i="2"/>
  <c r="V1808" i="2"/>
  <c r="W1808" i="2"/>
  <c r="P1808" i="2"/>
  <c r="X1808" i="2"/>
  <c r="R1808" i="2"/>
  <c r="Y1808" i="2"/>
  <c r="Q1808" i="2"/>
  <c r="S1808" i="2"/>
  <c r="T1800" i="2"/>
  <c r="U1800" i="2"/>
  <c r="V1800" i="2"/>
  <c r="W1800" i="2"/>
  <c r="P1800" i="2"/>
  <c r="X1800" i="2"/>
  <c r="R1800" i="2"/>
  <c r="Q1800" i="2"/>
  <c r="S1800" i="2"/>
  <c r="Y1800" i="2"/>
  <c r="T1792" i="2"/>
  <c r="U1792" i="2"/>
  <c r="V1792" i="2"/>
  <c r="W1792" i="2"/>
  <c r="P1792" i="2"/>
  <c r="X1792" i="2"/>
  <c r="R1792" i="2"/>
  <c r="Y1792" i="2"/>
  <c r="Q1792" i="2"/>
  <c r="S1792" i="2"/>
  <c r="T1784" i="2"/>
  <c r="U1784" i="2"/>
  <c r="V1784" i="2"/>
  <c r="W1784" i="2"/>
  <c r="P1784" i="2"/>
  <c r="X1784" i="2"/>
  <c r="R1784" i="2"/>
  <c r="Q1784" i="2"/>
  <c r="S1784" i="2"/>
  <c r="Y1784" i="2"/>
  <c r="T1776" i="2"/>
  <c r="U1776" i="2"/>
  <c r="V1776" i="2"/>
  <c r="W1776" i="2"/>
  <c r="P1776" i="2"/>
  <c r="X1776" i="2"/>
  <c r="R1776" i="2"/>
  <c r="Y1776" i="2"/>
  <c r="Q1776" i="2"/>
  <c r="S1776" i="2"/>
  <c r="T1768" i="2"/>
  <c r="U1768" i="2"/>
  <c r="V1768" i="2"/>
  <c r="W1768" i="2"/>
  <c r="P1768" i="2"/>
  <c r="X1768" i="2"/>
  <c r="R1768" i="2"/>
  <c r="Q1768" i="2"/>
  <c r="S1768" i="2"/>
  <c r="Y1768" i="2"/>
  <c r="T1760" i="2"/>
  <c r="U1760" i="2"/>
  <c r="V1760" i="2"/>
  <c r="W1760" i="2"/>
  <c r="P1760" i="2"/>
  <c r="X1760" i="2"/>
  <c r="R1760" i="2"/>
  <c r="Y1760" i="2"/>
  <c r="S1760" i="2"/>
  <c r="Q1760" i="2"/>
  <c r="T1752" i="2"/>
  <c r="U1752" i="2"/>
  <c r="V1752" i="2"/>
  <c r="W1752" i="2"/>
  <c r="P1752" i="2"/>
  <c r="X1752" i="2"/>
  <c r="R1752" i="2"/>
  <c r="Q1752" i="2"/>
  <c r="S1752" i="2"/>
  <c r="Y1752" i="2"/>
  <c r="T1743" i="2"/>
  <c r="U1743" i="2"/>
  <c r="P1743" i="2"/>
  <c r="X1743" i="2"/>
  <c r="R1743" i="2"/>
  <c r="Y1743" i="2"/>
  <c r="Q1743" i="2"/>
  <c r="V1743" i="2"/>
  <c r="S1743" i="2"/>
  <c r="W1743" i="2"/>
  <c r="T1735" i="2"/>
  <c r="U1735" i="2"/>
  <c r="V1735" i="2"/>
  <c r="P1735" i="2"/>
  <c r="X1735" i="2"/>
  <c r="R1735" i="2"/>
  <c r="Q1735" i="2"/>
  <c r="W1735" i="2"/>
  <c r="S1735" i="2"/>
  <c r="Y1735" i="2"/>
  <c r="T1727" i="2"/>
  <c r="U1727" i="2"/>
  <c r="V1727" i="2"/>
  <c r="W1727" i="2"/>
  <c r="P1727" i="2"/>
  <c r="X1727" i="2"/>
  <c r="R1727" i="2"/>
  <c r="Q1727" i="2"/>
  <c r="S1727" i="2"/>
  <c r="Y1727" i="2"/>
  <c r="T1719" i="2"/>
  <c r="U1719" i="2"/>
  <c r="V1719" i="2"/>
  <c r="W1719" i="2"/>
  <c r="P1719" i="2"/>
  <c r="X1719" i="2"/>
  <c r="R1719" i="2"/>
  <c r="Q1719" i="2"/>
  <c r="Y1719" i="2"/>
  <c r="S1719" i="2"/>
  <c r="T1711" i="2"/>
  <c r="U1711" i="2"/>
  <c r="V1711" i="2"/>
  <c r="W1711" i="2"/>
  <c r="P1711" i="2"/>
  <c r="X1711" i="2"/>
  <c r="R1711" i="2"/>
  <c r="Q1711" i="2"/>
  <c r="S1711" i="2"/>
  <c r="Y1711" i="2"/>
  <c r="T1703" i="2"/>
  <c r="U1703" i="2"/>
  <c r="V1703" i="2"/>
  <c r="W1703" i="2"/>
  <c r="P1703" i="2"/>
  <c r="X1703" i="2"/>
  <c r="R1703" i="2"/>
  <c r="Q1703" i="2"/>
  <c r="Y1703" i="2"/>
  <c r="S1703" i="2"/>
  <c r="T1695" i="2"/>
  <c r="U1695" i="2"/>
  <c r="V1695" i="2"/>
  <c r="W1695" i="2"/>
  <c r="P1695" i="2"/>
  <c r="X1695" i="2"/>
  <c r="R1695" i="2"/>
  <c r="Q1695" i="2"/>
  <c r="S1695" i="2"/>
  <c r="Y1695" i="2"/>
  <c r="T1687" i="2"/>
  <c r="U1687" i="2"/>
  <c r="V1687" i="2"/>
  <c r="W1687" i="2"/>
  <c r="P1687" i="2"/>
  <c r="X1687" i="2"/>
  <c r="R1687" i="2"/>
  <c r="Q1687" i="2"/>
  <c r="Y1687" i="2"/>
  <c r="S1687" i="2"/>
  <c r="T1679" i="2"/>
  <c r="U1679" i="2"/>
  <c r="V1679" i="2"/>
  <c r="W1679" i="2"/>
  <c r="P1679" i="2"/>
  <c r="X1679" i="2"/>
  <c r="R1679" i="2"/>
  <c r="Q1679" i="2"/>
  <c r="S1679" i="2"/>
  <c r="Y1679" i="2"/>
  <c r="T1671" i="2"/>
  <c r="U1671" i="2"/>
  <c r="V1671" i="2"/>
  <c r="W1671" i="2"/>
  <c r="P1671" i="2"/>
  <c r="X1671" i="2"/>
  <c r="R1671" i="2"/>
  <c r="Q1671" i="2"/>
  <c r="Y1671" i="2"/>
  <c r="S1671" i="2"/>
  <c r="T1663" i="2"/>
  <c r="U1663" i="2"/>
  <c r="V1663" i="2"/>
  <c r="W1663" i="2"/>
  <c r="P1663" i="2"/>
  <c r="X1663" i="2"/>
  <c r="R1663" i="2"/>
  <c r="Q1663" i="2"/>
  <c r="S1663" i="2"/>
  <c r="Y1663" i="2"/>
  <c r="T1655" i="2"/>
  <c r="U1655" i="2"/>
  <c r="V1655" i="2"/>
  <c r="W1655" i="2"/>
  <c r="P1655" i="2"/>
  <c r="X1655" i="2"/>
  <c r="R1655" i="2"/>
  <c r="Q1655" i="2"/>
  <c r="Y1655" i="2"/>
  <c r="S1655" i="2"/>
  <c r="T1647" i="2"/>
  <c r="U1647" i="2"/>
  <c r="V1647" i="2"/>
  <c r="W1647" i="2"/>
  <c r="P1647" i="2"/>
  <c r="X1647" i="2"/>
  <c r="R1647" i="2"/>
  <c r="Q1647" i="2"/>
  <c r="S1647" i="2"/>
  <c r="Y1647" i="2"/>
  <c r="T1639" i="2"/>
  <c r="U1639" i="2"/>
  <c r="V1639" i="2"/>
  <c r="W1639" i="2"/>
  <c r="P1639" i="2"/>
  <c r="X1639" i="2"/>
  <c r="R1639" i="2"/>
  <c r="Q1639" i="2"/>
  <c r="Y1639" i="2"/>
  <c r="S1639" i="2"/>
  <c r="T1631" i="2"/>
  <c r="U1631" i="2"/>
  <c r="V1631" i="2"/>
  <c r="W1631" i="2"/>
  <c r="P1631" i="2"/>
  <c r="X1631" i="2"/>
  <c r="R1631" i="2"/>
  <c r="Q1631" i="2"/>
  <c r="S1631" i="2"/>
  <c r="Y1631" i="2"/>
  <c r="T1623" i="2"/>
  <c r="U1623" i="2"/>
  <c r="V1623" i="2"/>
  <c r="W1623" i="2"/>
  <c r="P1623" i="2"/>
  <c r="X1623" i="2"/>
  <c r="R1623" i="2"/>
  <c r="Q1623" i="2"/>
  <c r="Y1623" i="2"/>
  <c r="S1623" i="2"/>
  <c r="T1615" i="2"/>
  <c r="U1615" i="2"/>
  <c r="V1615" i="2"/>
  <c r="W1615" i="2"/>
  <c r="P1615" i="2"/>
  <c r="X1615" i="2"/>
  <c r="R1615" i="2"/>
  <c r="Q1615" i="2"/>
  <c r="S1615" i="2"/>
  <c r="Y1615" i="2"/>
  <c r="T1607" i="2"/>
  <c r="U1607" i="2"/>
  <c r="V1607" i="2"/>
  <c r="W1607" i="2"/>
  <c r="P1607" i="2"/>
  <c r="X1607" i="2"/>
  <c r="R1607" i="2"/>
  <c r="Q1607" i="2"/>
  <c r="Y1607" i="2"/>
  <c r="S1607" i="2"/>
  <c r="T1599" i="2"/>
  <c r="U1599" i="2"/>
  <c r="V1599" i="2"/>
  <c r="W1599" i="2"/>
  <c r="P1599" i="2"/>
  <c r="X1599" i="2"/>
  <c r="R1599" i="2"/>
  <c r="Q1599" i="2"/>
  <c r="S1599" i="2"/>
  <c r="Y1599" i="2"/>
  <c r="T1591" i="2"/>
  <c r="U1591" i="2"/>
  <c r="V1591" i="2"/>
  <c r="W1591" i="2"/>
  <c r="P1591" i="2"/>
  <c r="X1591" i="2"/>
  <c r="R1591" i="2"/>
  <c r="Q1591" i="2"/>
  <c r="Y1591" i="2"/>
  <c r="S1591" i="2"/>
  <c r="V1582" i="2"/>
  <c r="W1582" i="2"/>
  <c r="P1582" i="2"/>
  <c r="X1582" i="2"/>
  <c r="Q1582" i="2"/>
  <c r="Y1582" i="2"/>
  <c r="R1582" i="2"/>
  <c r="T1582" i="2"/>
  <c r="S1582" i="2"/>
  <c r="U1582" i="2"/>
  <c r="V1574" i="2"/>
  <c r="W1574" i="2"/>
  <c r="P1574" i="2"/>
  <c r="X1574" i="2"/>
  <c r="Q1574" i="2"/>
  <c r="Y1574" i="2"/>
  <c r="R1574" i="2"/>
  <c r="T1574" i="2"/>
  <c r="S1574" i="2"/>
  <c r="U1574" i="2"/>
  <c r="V1566" i="2"/>
  <c r="W1566" i="2"/>
  <c r="P1566" i="2"/>
  <c r="X1566" i="2"/>
  <c r="Q1566" i="2"/>
  <c r="Y1566" i="2"/>
  <c r="R1566" i="2"/>
  <c r="T1566" i="2"/>
  <c r="S1566" i="2"/>
  <c r="U1566" i="2"/>
  <c r="V1558" i="2"/>
  <c r="W1558" i="2"/>
  <c r="P1558" i="2"/>
  <c r="X1558" i="2"/>
  <c r="Q1558" i="2"/>
  <c r="Y1558" i="2"/>
  <c r="R1558" i="2"/>
  <c r="T1558" i="2"/>
  <c r="S1558" i="2"/>
  <c r="U1558" i="2"/>
  <c r="V1550" i="2"/>
  <c r="W1550" i="2"/>
  <c r="P1550" i="2"/>
  <c r="X1550" i="2"/>
  <c r="Q1550" i="2"/>
  <c r="Y1550" i="2"/>
  <c r="R1550" i="2"/>
  <c r="T1550" i="2"/>
  <c r="S1550" i="2"/>
  <c r="U1550" i="2"/>
  <c r="V1542" i="2"/>
  <c r="W1542" i="2"/>
  <c r="P1542" i="2"/>
  <c r="X1542" i="2"/>
  <c r="Q1542" i="2"/>
  <c r="Y1542" i="2"/>
  <c r="R1542" i="2"/>
  <c r="T1542" i="2"/>
  <c r="S1542" i="2"/>
  <c r="U1542" i="2"/>
  <c r="V1534" i="2"/>
  <c r="W1534" i="2"/>
  <c r="P1534" i="2"/>
  <c r="X1534" i="2"/>
  <c r="Q1534" i="2"/>
  <c r="Y1534" i="2"/>
  <c r="R1534" i="2"/>
  <c r="T1534" i="2"/>
  <c r="S1534" i="2"/>
  <c r="U1534" i="2"/>
  <c r="V1526" i="2"/>
  <c r="W1526" i="2"/>
  <c r="P1526" i="2"/>
  <c r="X1526" i="2"/>
  <c r="Q1526" i="2"/>
  <c r="Y1526" i="2"/>
  <c r="R1526" i="2"/>
  <c r="T1526" i="2"/>
  <c r="S1526" i="2"/>
  <c r="U1526" i="2"/>
  <c r="V1518" i="2"/>
  <c r="W1518" i="2"/>
  <c r="P1518" i="2"/>
  <c r="X1518" i="2"/>
  <c r="Q1518" i="2"/>
  <c r="Y1518" i="2"/>
  <c r="R1518" i="2"/>
  <c r="T1518" i="2"/>
  <c r="S1518" i="2"/>
  <c r="U1518" i="2"/>
  <c r="V1510" i="2"/>
  <c r="W1510" i="2"/>
  <c r="P1510" i="2"/>
  <c r="X1510" i="2"/>
  <c r="Q1510" i="2"/>
  <c r="Y1510" i="2"/>
  <c r="R1510" i="2"/>
  <c r="T1510" i="2"/>
  <c r="S1510" i="2"/>
  <c r="U1510" i="2"/>
  <c r="V1502" i="2"/>
  <c r="W1502" i="2"/>
  <c r="P1502" i="2"/>
  <c r="X1502" i="2"/>
  <c r="Q1502" i="2"/>
  <c r="Y1502" i="2"/>
  <c r="R1502" i="2"/>
  <c r="T1502" i="2"/>
  <c r="S1502" i="2"/>
  <c r="U1502" i="2"/>
  <c r="V1494" i="2"/>
  <c r="W1494" i="2"/>
  <c r="P1494" i="2"/>
  <c r="X1494" i="2"/>
  <c r="Q1494" i="2"/>
  <c r="Y1494" i="2"/>
  <c r="R1494" i="2"/>
  <c r="T1494" i="2"/>
  <c r="S1494" i="2"/>
  <c r="U1494" i="2"/>
  <c r="V1486" i="2"/>
  <c r="W1486" i="2"/>
  <c r="P1486" i="2"/>
  <c r="X1486" i="2"/>
  <c r="Q1486" i="2"/>
  <c r="Y1486" i="2"/>
  <c r="R1486" i="2"/>
  <c r="T1486" i="2"/>
  <c r="S1486" i="2"/>
  <c r="U1486" i="2"/>
  <c r="V1478" i="2"/>
  <c r="W1478" i="2"/>
  <c r="P1478" i="2"/>
  <c r="X1478" i="2"/>
  <c r="Q1478" i="2"/>
  <c r="Y1478" i="2"/>
  <c r="R1478" i="2"/>
  <c r="T1478" i="2"/>
  <c r="S1478" i="2"/>
  <c r="U1478" i="2"/>
  <c r="V1470" i="2"/>
  <c r="W1470" i="2"/>
  <c r="P1470" i="2"/>
  <c r="X1470" i="2"/>
  <c r="Q1470" i="2"/>
  <c r="Y1470" i="2"/>
  <c r="R1470" i="2"/>
  <c r="T1470" i="2"/>
  <c r="S1470" i="2"/>
  <c r="U1470" i="2"/>
  <c r="V1462" i="2"/>
  <c r="W1462" i="2"/>
  <c r="P1462" i="2"/>
  <c r="X1462" i="2"/>
  <c r="Q1462" i="2"/>
  <c r="Y1462" i="2"/>
  <c r="R1462" i="2"/>
  <c r="T1462" i="2"/>
  <c r="S1462" i="2"/>
  <c r="U1462" i="2"/>
  <c r="V1454" i="2"/>
  <c r="W1454" i="2"/>
  <c r="P1454" i="2"/>
  <c r="X1454" i="2"/>
  <c r="Q1454" i="2"/>
  <c r="Y1454" i="2"/>
  <c r="R1454" i="2"/>
  <c r="T1454" i="2"/>
  <c r="S1454" i="2"/>
  <c r="U1454" i="2"/>
  <c r="V1446" i="2"/>
  <c r="W1446" i="2"/>
  <c r="P1446" i="2"/>
  <c r="X1446" i="2"/>
  <c r="Q1446" i="2"/>
  <c r="Y1446" i="2"/>
  <c r="R1446" i="2"/>
  <c r="T1446" i="2"/>
  <c r="S1446" i="2"/>
  <c r="U1446" i="2"/>
  <c r="V1438" i="2"/>
  <c r="W1438" i="2"/>
  <c r="P1438" i="2"/>
  <c r="X1438" i="2"/>
  <c r="Q1438" i="2"/>
  <c r="Y1438" i="2"/>
  <c r="R1438" i="2"/>
  <c r="T1438" i="2"/>
  <c r="S1438" i="2"/>
  <c r="U1438" i="2"/>
  <c r="V1430" i="2"/>
  <c r="W1430" i="2"/>
  <c r="P1430" i="2"/>
  <c r="X1430" i="2"/>
  <c r="Q1430" i="2"/>
  <c r="Y1430" i="2"/>
  <c r="R1430" i="2"/>
  <c r="T1430" i="2"/>
  <c r="S1430" i="2"/>
  <c r="U1430" i="2"/>
  <c r="V1422" i="2"/>
  <c r="W1422" i="2"/>
  <c r="P1422" i="2"/>
  <c r="X1422" i="2"/>
  <c r="Q1422" i="2"/>
  <c r="Y1422" i="2"/>
  <c r="R1422" i="2"/>
  <c r="T1422" i="2"/>
  <c r="S1422" i="2"/>
  <c r="U1422" i="2"/>
  <c r="V1414" i="2"/>
  <c r="W1414" i="2"/>
  <c r="P1414" i="2"/>
  <c r="X1414" i="2"/>
  <c r="Q1414" i="2"/>
  <c r="Y1414" i="2"/>
  <c r="R1414" i="2"/>
  <c r="T1414" i="2"/>
  <c r="S1414" i="2"/>
  <c r="U1414" i="2"/>
  <c r="V1406" i="2"/>
  <c r="W1406" i="2"/>
  <c r="P1406" i="2"/>
  <c r="X1406" i="2"/>
  <c r="Q1406" i="2"/>
  <c r="Y1406" i="2"/>
  <c r="R1406" i="2"/>
  <c r="T1406" i="2"/>
  <c r="S1406" i="2"/>
  <c r="U1406" i="2"/>
  <c r="V1398" i="2"/>
  <c r="W1398" i="2"/>
  <c r="P1398" i="2"/>
  <c r="X1398" i="2"/>
  <c r="Q1398" i="2"/>
  <c r="Y1398" i="2"/>
  <c r="R1398" i="2"/>
  <c r="T1398" i="2"/>
  <c r="S1398" i="2"/>
  <c r="U1398" i="2"/>
  <c r="V1390" i="2"/>
  <c r="W1390" i="2"/>
  <c r="P1390" i="2"/>
  <c r="X1390" i="2"/>
  <c r="Q1390" i="2"/>
  <c r="Y1390" i="2"/>
  <c r="R1390" i="2"/>
  <c r="T1390" i="2"/>
  <c r="S1390" i="2"/>
  <c r="U1390" i="2"/>
  <c r="V1382" i="2"/>
  <c r="W1382" i="2"/>
  <c r="P1382" i="2"/>
  <c r="X1382" i="2"/>
  <c r="Q1382" i="2"/>
  <c r="Y1382" i="2"/>
  <c r="R1382" i="2"/>
  <c r="T1382" i="2"/>
  <c r="S1382" i="2"/>
  <c r="U1382" i="2"/>
  <c r="V1374" i="2"/>
  <c r="W1374" i="2"/>
  <c r="P1374" i="2"/>
  <c r="X1374" i="2"/>
  <c r="Q1374" i="2"/>
  <c r="Y1374" i="2"/>
  <c r="R1374" i="2"/>
  <c r="T1374" i="2"/>
  <c r="S1374" i="2"/>
  <c r="U1374" i="2"/>
  <c r="V1366" i="2"/>
  <c r="W1366" i="2"/>
  <c r="P1366" i="2"/>
  <c r="X1366" i="2"/>
  <c r="Q1366" i="2"/>
  <c r="Y1366" i="2"/>
  <c r="R1366" i="2"/>
  <c r="T1366" i="2"/>
  <c r="S1366" i="2"/>
  <c r="U1366" i="2"/>
  <c r="V1358" i="2"/>
  <c r="W1358" i="2"/>
  <c r="P1358" i="2"/>
  <c r="X1358" i="2"/>
  <c r="Q1358" i="2"/>
  <c r="Y1358" i="2"/>
  <c r="R1358" i="2"/>
  <c r="T1358" i="2"/>
  <c r="S1358" i="2"/>
  <c r="U1358" i="2"/>
  <c r="V1350" i="2"/>
  <c r="W1350" i="2"/>
  <c r="P1350" i="2"/>
  <c r="X1350" i="2"/>
  <c r="Q1350" i="2"/>
  <c r="Y1350" i="2"/>
  <c r="R1350" i="2"/>
  <c r="T1350" i="2"/>
  <c r="S1350" i="2"/>
  <c r="U1350" i="2"/>
  <c r="T1342" i="2"/>
  <c r="U1342" i="2"/>
  <c r="V1342" i="2"/>
  <c r="W1342" i="2"/>
  <c r="R1342" i="2"/>
  <c r="P1342" i="2"/>
  <c r="Q1342" i="2"/>
  <c r="S1342" i="2"/>
  <c r="Y1342" i="2"/>
  <c r="X1342" i="2"/>
  <c r="T1334" i="2"/>
  <c r="U1334" i="2"/>
  <c r="V1334" i="2"/>
  <c r="W1334" i="2"/>
  <c r="R1334" i="2"/>
  <c r="Y1334" i="2"/>
  <c r="P1334" i="2"/>
  <c r="S1334" i="2"/>
  <c r="Q1334" i="2"/>
  <c r="X1334" i="2"/>
  <c r="T1326" i="2"/>
  <c r="U1326" i="2"/>
  <c r="V1326" i="2"/>
  <c r="W1326" i="2"/>
  <c r="R1326" i="2"/>
  <c r="S1326" i="2"/>
  <c r="X1326" i="2"/>
  <c r="Y1326" i="2"/>
  <c r="P1326" i="2"/>
  <c r="Q1326" i="2"/>
  <c r="T1318" i="2"/>
  <c r="U1318" i="2"/>
  <c r="V1318" i="2"/>
  <c r="W1318" i="2"/>
  <c r="R1318" i="2"/>
  <c r="P1318" i="2"/>
  <c r="Q1318" i="2"/>
  <c r="S1318" i="2"/>
  <c r="X1318" i="2"/>
  <c r="Y1318" i="2"/>
  <c r="T1310" i="2"/>
  <c r="U1310" i="2"/>
  <c r="V1310" i="2"/>
  <c r="W1310" i="2"/>
  <c r="R1310" i="2"/>
  <c r="P1310" i="2"/>
  <c r="Q1310" i="2"/>
  <c r="S1310" i="2"/>
  <c r="Y1310" i="2"/>
  <c r="X1310" i="2"/>
  <c r="T1302" i="2"/>
  <c r="U1302" i="2"/>
  <c r="V1302" i="2"/>
  <c r="W1302" i="2"/>
  <c r="R1302" i="2"/>
  <c r="Y1302" i="2"/>
  <c r="P1302" i="2"/>
  <c r="S1302" i="2"/>
  <c r="Q1302" i="2"/>
  <c r="X1302" i="2"/>
  <c r="T1294" i="2"/>
  <c r="U1294" i="2"/>
  <c r="V1294" i="2"/>
  <c r="W1294" i="2"/>
  <c r="R1294" i="2"/>
  <c r="S1294" i="2"/>
  <c r="X1294" i="2"/>
  <c r="Y1294" i="2"/>
  <c r="P1294" i="2"/>
  <c r="Q1294" i="2"/>
  <c r="T1286" i="2"/>
  <c r="U1286" i="2"/>
  <c r="V1286" i="2"/>
  <c r="W1286" i="2"/>
  <c r="R1286" i="2"/>
  <c r="P1286" i="2"/>
  <c r="Q1286" i="2"/>
  <c r="S1286" i="2"/>
  <c r="X1286" i="2"/>
  <c r="Y1286" i="2"/>
  <c r="T1278" i="2"/>
  <c r="U1278" i="2"/>
  <c r="V1278" i="2"/>
  <c r="W1278" i="2"/>
  <c r="R1278" i="2"/>
  <c r="P1278" i="2"/>
  <c r="Q1278" i="2"/>
  <c r="S1278" i="2"/>
  <c r="Y1278" i="2"/>
  <c r="X1278" i="2"/>
  <c r="T1270" i="2"/>
  <c r="U1270" i="2"/>
  <c r="V1270" i="2"/>
  <c r="W1270" i="2"/>
  <c r="R1270" i="2"/>
  <c r="Y1270" i="2"/>
  <c r="P1270" i="2"/>
  <c r="S1270" i="2"/>
  <c r="Q1270" i="2"/>
  <c r="X1270" i="2"/>
  <c r="T1262" i="2"/>
  <c r="U1262" i="2"/>
  <c r="V1262" i="2"/>
  <c r="W1262" i="2"/>
  <c r="P1262" i="2"/>
  <c r="X1262" i="2"/>
  <c r="R1262" i="2"/>
  <c r="Q1262" i="2"/>
  <c r="S1262" i="2"/>
  <c r="Y1262" i="2"/>
  <c r="T1254" i="2"/>
  <c r="U1254" i="2"/>
  <c r="V1254" i="2"/>
  <c r="W1254" i="2"/>
  <c r="P1254" i="2"/>
  <c r="X1254" i="2"/>
  <c r="R1254" i="2"/>
  <c r="Q1254" i="2"/>
  <c r="Y1254" i="2"/>
  <c r="S1254" i="2"/>
  <c r="T1246" i="2"/>
  <c r="U1246" i="2"/>
  <c r="V1246" i="2"/>
  <c r="W1246" i="2"/>
  <c r="P1246" i="2"/>
  <c r="X1246" i="2"/>
  <c r="R1246" i="2"/>
  <c r="Q1246" i="2"/>
  <c r="S1246" i="2"/>
  <c r="Y1246" i="2"/>
  <c r="T1238" i="2"/>
  <c r="U1238" i="2"/>
  <c r="V1238" i="2"/>
  <c r="W1238" i="2"/>
  <c r="P1238" i="2"/>
  <c r="X1238" i="2"/>
  <c r="R1238" i="2"/>
  <c r="Q1238" i="2"/>
  <c r="Y1238" i="2"/>
  <c r="S1238" i="2"/>
  <c r="T1230" i="2"/>
  <c r="U1230" i="2"/>
  <c r="V1230" i="2"/>
  <c r="W1230" i="2"/>
  <c r="P1230" i="2"/>
  <c r="X1230" i="2"/>
  <c r="R1230" i="2"/>
  <c r="Q1230" i="2"/>
  <c r="S1230" i="2"/>
  <c r="Y1230" i="2"/>
  <c r="T1222" i="2"/>
  <c r="U1222" i="2"/>
  <c r="V1222" i="2"/>
  <c r="W1222" i="2"/>
  <c r="P1222" i="2"/>
  <c r="X1222" i="2"/>
  <c r="R1222" i="2"/>
  <c r="Q1222" i="2"/>
  <c r="Y1222" i="2"/>
  <c r="S1222" i="2"/>
  <c r="T1214" i="2"/>
  <c r="U1214" i="2"/>
  <c r="V1214" i="2"/>
  <c r="W1214" i="2"/>
  <c r="P1214" i="2"/>
  <c r="X1214" i="2"/>
  <c r="R1214" i="2"/>
  <c r="Q1214" i="2"/>
  <c r="S1214" i="2"/>
  <c r="Y1214" i="2"/>
  <c r="T1206" i="2"/>
  <c r="U1206" i="2"/>
  <c r="V1206" i="2"/>
  <c r="W1206" i="2"/>
  <c r="P1206" i="2"/>
  <c r="X1206" i="2"/>
  <c r="R1206" i="2"/>
  <c r="Q1206" i="2"/>
  <c r="Y1206" i="2"/>
  <c r="S1206" i="2"/>
  <c r="V1197" i="2"/>
  <c r="W1197" i="2"/>
  <c r="P1197" i="2"/>
  <c r="X1197" i="2"/>
  <c r="Q1197" i="2"/>
  <c r="Y1197" i="2"/>
  <c r="R1197" i="2"/>
  <c r="T1197" i="2"/>
  <c r="U1197" i="2"/>
  <c r="S1197" i="2"/>
  <c r="V1189" i="2"/>
  <c r="W1189" i="2"/>
  <c r="P1189" i="2"/>
  <c r="X1189" i="2"/>
  <c r="Q1189" i="2"/>
  <c r="Y1189" i="2"/>
  <c r="R1189" i="2"/>
  <c r="T1189" i="2"/>
  <c r="S1189" i="2"/>
  <c r="U1189" i="2"/>
  <c r="V1181" i="2"/>
  <c r="W1181" i="2"/>
  <c r="P1181" i="2"/>
  <c r="X1181" i="2"/>
  <c r="Q1181" i="2"/>
  <c r="Y1181" i="2"/>
  <c r="R1181" i="2"/>
  <c r="T1181" i="2"/>
  <c r="U1181" i="2"/>
  <c r="S1181" i="2"/>
  <c r="V1173" i="2"/>
  <c r="W1173" i="2"/>
  <c r="P1173" i="2"/>
  <c r="X1173" i="2"/>
  <c r="Q1173" i="2"/>
  <c r="Y1173" i="2"/>
  <c r="R1173" i="2"/>
  <c r="T1173" i="2"/>
  <c r="S1173" i="2"/>
  <c r="U1173" i="2"/>
  <c r="V1165" i="2"/>
  <c r="W1165" i="2"/>
  <c r="P1165" i="2"/>
  <c r="X1165" i="2"/>
  <c r="Q1165" i="2"/>
  <c r="Y1165" i="2"/>
  <c r="R1165" i="2"/>
  <c r="T1165" i="2"/>
  <c r="U1165" i="2"/>
  <c r="S1165" i="2"/>
  <c r="V1157" i="2"/>
  <c r="W1157" i="2"/>
  <c r="P1157" i="2"/>
  <c r="X1157" i="2"/>
  <c r="Q1157" i="2"/>
  <c r="Y1157" i="2"/>
  <c r="R1157" i="2"/>
  <c r="T1157" i="2"/>
  <c r="S1157" i="2"/>
  <c r="U1157" i="2"/>
  <c r="V1149" i="2"/>
  <c r="W1149" i="2"/>
  <c r="P1149" i="2"/>
  <c r="X1149" i="2"/>
  <c r="Q1149" i="2"/>
  <c r="Y1149" i="2"/>
  <c r="R1149" i="2"/>
  <c r="T1149" i="2"/>
  <c r="U1149" i="2"/>
  <c r="S1149" i="2"/>
  <c r="V1141" i="2"/>
  <c r="W1141" i="2"/>
  <c r="P1141" i="2"/>
  <c r="X1141" i="2"/>
  <c r="Q1141" i="2"/>
  <c r="Y1141" i="2"/>
  <c r="R1141" i="2"/>
  <c r="T1141" i="2"/>
  <c r="S1141" i="2"/>
  <c r="U1141" i="2"/>
  <c r="V1133" i="2"/>
  <c r="W1133" i="2"/>
  <c r="P1133" i="2"/>
  <c r="X1133" i="2"/>
  <c r="Q1133" i="2"/>
  <c r="Y1133" i="2"/>
  <c r="R1133" i="2"/>
  <c r="T1133" i="2"/>
  <c r="U1133" i="2"/>
  <c r="S1133" i="2"/>
  <c r="V1125" i="2"/>
  <c r="W1125" i="2"/>
  <c r="P1125" i="2"/>
  <c r="X1125" i="2"/>
  <c r="Q1125" i="2"/>
  <c r="Y1125" i="2"/>
  <c r="R1125" i="2"/>
  <c r="T1125" i="2"/>
  <c r="S1125" i="2"/>
  <c r="U1125" i="2"/>
  <c r="V1117" i="2"/>
  <c r="W1117" i="2"/>
  <c r="P1117" i="2"/>
  <c r="X1117" i="2"/>
  <c r="Q1117" i="2"/>
  <c r="Y1117" i="2"/>
  <c r="R1117" i="2"/>
  <c r="T1117" i="2"/>
  <c r="U1117" i="2"/>
  <c r="S1117" i="2"/>
  <c r="V1109" i="2"/>
  <c r="W1109" i="2"/>
  <c r="P1109" i="2"/>
  <c r="X1109" i="2"/>
  <c r="Q1109" i="2"/>
  <c r="Y1109" i="2"/>
  <c r="R1109" i="2"/>
  <c r="T1109" i="2"/>
  <c r="S1109" i="2"/>
  <c r="U1109" i="2"/>
  <c r="V1101" i="2"/>
  <c r="W1101" i="2"/>
  <c r="P1101" i="2"/>
  <c r="X1101" i="2"/>
  <c r="Q1101" i="2"/>
  <c r="Y1101" i="2"/>
  <c r="R1101" i="2"/>
  <c r="T1101" i="2"/>
  <c r="U1101" i="2"/>
  <c r="S1101" i="2"/>
  <c r="V1093" i="2"/>
  <c r="W1093" i="2"/>
  <c r="P1093" i="2"/>
  <c r="X1093" i="2"/>
  <c r="Q1093" i="2"/>
  <c r="Y1093" i="2"/>
  <c r="R1093" i="2"/>
  <c r="T1093" i="2"/>
  <c r="S1093" i="2"/>
  <c r="U1093" i="2"/>
  <c r="V1085" i="2"/>
  <c r="W1085" i="2"/>
  <c r="P1085" i="2"/>
  <c r="X1085" i="2"/>
  <c r="Q1085" i="2"/>
  <c r="Y1085" i="2"/>
  <c r="R1085" i="2"/>
  <c r="T1085" i="2"/>
  <c r="U1085" i="2"/>
  <c r="S1085" i="2"/>
  <c r="V1077" i="2"/>
  <c r="W1077" i="2"/>
  <c r="P1077" i="2"/>
  <c r="X1077" i="2"/>
  <c r="Q1077" i="2"/>
  <c r="Y1077" i="2"/>
  <c r="R1077" i="2"/>
  <c r="T1077" i="2"/>
  <c r="S1077" i="2"/>
  <c r="U1077" i="2"/>
  <c r="V1069" i="2"/>
  <c r="W1069" i="2"/>
  <c r="P1069" i="2"/>
  <c r="X1069" i="2"/>
  <c r="Q1069" i="2"/>
  <c r="Y1069" i="2"/>
  <c r="R1069" i="2"/>
  <c r="T1069" i="2"/>
  <c r="U1069" i="2"/>
  <c r="S1069" i="2"/>
  <c r="V1061" i="2"/>
  <c r="W1061" i="2"/>
  <c r="P1061" i="2"/>
  <c r="X1061" i="2"/>
  <c r="Q1061" i="2"/>
  <c r="Y1061" i="2"/>
  <c r="R1061" i="2"/>
  <c r="T1061" i="2"/>
  <c r="S1061" i="2"/>
  <c r="U1061" i="2"/>
  <c r="V1053" i="2"/>
  <c r="W1053" i="2"/>
  <c r="P1053" i="2"/>
  <c r="X1053" i="2"/>
  <c r="Q1053" i="2"/>
  <c r="Y1053" i="2"/>
  <c r="R1053" i="2"/>
  <c r="T1053" i="2"/>
  <c r="U1053" i="2"/>
  <c r="S1053" i="2"/>
  <c r="V1045" i="2"/>
  <c r="W1045" i="2"/>
  <c r="P1045" i="2"/>
  <c r="X1045" i="2"/>
  <c r="Q1045" i="2"/>
  <c r="Y1045" i="2"/>
  <c r="R1045" i="2"/>
  <c r="T1045" i="2"/>
  <c r="S1045" i="2"/>
  <c r="U1045" i="2"/>
  <c r="V1037" i="2"/>
  <c r="W1037" i="2"/>
  <c r="P1037" i="2"/>
  <c r="X1037" i="2"/>
  <c r="Q1037" i="2"/>
  <c r="Y1037" i="2"/>
  <c r="R1037" i="2"/>
  <c r="T1037" i="2"/>
  <c r="U1037" i="2"/>
  <c r="S1037" i="2"/>
  <c r="V1029" i="2"/>
  <c r="W1029" i="2"/>
  <c r="P1029" i="2"/>
  <c r="X1029" i="2"/>
  <c r="Q1029" i="2"/>
  <c r="Y1029" i="2"/>
  <c r="R1029" i="2"/>
  <c r="T1029" i="2"/>
  <c r="S1029" i="2"/>
  <c r="U1029" i="2"/>
  <c r="V1021" i="2"/>
  <c r="W1021" i="2"/>
  <c r="P1021" i="2"/>
  <c r="X1021" i="2"/>
  <c r="Q1021" i="2"/>
  <c r="Y1021" i="2"/>
  <c r="R1021" i="2"/>
  <c r="T1021" i="2"/>
  <c r="U1021" i="2"/>
  <c r="S1021" i="2"/>
  <c r="V1013" i="2"/>
  <c r="W1013" i="2"/>
  <c r="P1013" i="2"/>
  <c r="X1013" i="2"/>
  <c r="Q1013" i="2"/>
  <c r="Y1013" i="2"/>
  <c r="R1013" i="2"/>
  <c r="T1013" i="2"/>
  <c r="S1013" i="2"/>
  <c r="U1013" i="2"/>
  <c r="V1005" i="2"/>
  <c r="W1005" i="2"/>
  <c r="P1005" i="2"/>
  <c r="X1005" i="2"/>
  <c r="Q1005" i="2"/>
  <c r="Y1005" i="2"/>
  <c r="R1005" i="2"/>
  <c r="T1005" i="2"/>
  <c r="U1005" i="2"/>
  <c r="S1005" i="2"/>
  <c r="V997" i="2"/>
  <c r="W997" i="2"/>
  <c r="P997" i="2"/>
  <c r="X997" i="2"/>
  <c r="Q997" i="2"/>
  <c r="Y997" i="2"/>
  <c r="R997" i="2"/>
  <c r="T997" i="2"/>
  <c r="S997" i="2"/>
  <c r="U997" i="2"/>
  <c r="V989" i="2"/>
  <c r="W989" i="2"/>
  <c r="P989" i="2"/>
  <c r="X989" i="2"/>
  <c r="Q989" i="2"/>
  <c r="Y989" i="2"/>
  <c r="R989" i="2"/>
  <c r="T989" i="2"/>
  <c r="U989" i="2"/>
  <c r="S989" i="2"/>
  <c r="V981" i="2"/>
  <c r="W981" i="2"/>
  <c r="P981" i="2"/>
  <c r="X981" i="2"/>
  <c r="Q981" i="2"/>
  <c r="Y981" i="2"/>
  <c r="R981" i="2"/>
  <c r="T981" i="2"/>
  <c r="S981" i="2"/>
  <c r="U981" i="2"/>
  <c r="V973" i="2"/>
  <c r="W973" i="2"/>
  <c r="P973" i="2"/>
  <c r="X973" i="2"/>
  <c r="Q973" i="2"/>
  <c r="Y973" i="2"/>
  <c r="R973" i="2"/>
  <c r="T973" i="2"/>
  <c r="U973" i="2"/>
  <c r="S973" i="2"/>
  <c r="V965" i="2"/>
  <c r="W965" i="2"/>
  <c r="P965" i="2"/>
  <c r="X965" i="2"/>
  <c r="Q965" i="2"/>
  <c r="Y965" i="2"/>
  <c r="R965" i="2"/>
  <c r="T965" i="2"/>
  <c r="S965" i="2"/>
  <c r="U965" i="2"/>
  <c r="V957" i="2"/>
  <c r="W957" i="2"/>
  <c r="P957" i="2"/>
  <c r="X957" i="2"/>
  <c r="Q957" i="2"/>
  <c r="Y957" i="2"/>
  <c r="R957" i="2"/>
  <c r="T957" i="2"/>
  <c r="U957" i="2"/>
  <c r="S957" i="2"/>
  <c r="V949" i="2"/>
  <c r="W949" i="2"/>
  <c r="P949" i="2"/>
  <c r="X949" i="2"/>
  <c r="Q949" i="2"/>
  <c r="Y949" i="2"/>
  <c r="R949" i="2"/>
  <c r="T949" i="2"/>
  <c r="S949" i="2"/>
  <c r="U949" i="2"/>
  <c r="V941" i="2"/>
  <c r="W941" i="2"/>
  <c r="P941" i="2"/>
  <c r="X941" i="2"/>
  <c r="Q941" i="2"/>
  <c r="Y941" i="2"/>
  <c r="R941" i="2"/>
  <c r="T941" i="2"/>
  <c r="U941" i="2"/>
  <c r="S941" i="2"/>
  <c r="V933" i="2"/>
  <c r="W933" i="2"/>
  <c r="P933" i="2"/>
  <c r="X933" i="2"/>
  <c r="Q933" i="2"/>
  <c r="Y933" i="2"/>
  <c r="R933" i="2"/>
  <c r="T933" i="2"/>
  <c r="S933" i="2"/>
  <c r="U933" i="2"/>
  <c r="V925" i="2"/>
  <c r="W925" i="2"/>
  <c r="P925" i="2"/>
  <c r="X925" i="2"/>
  <c r="Q925" i="2"/>
  <c r="Y925" i="2"/>
  <c r="R925" i="2"/>
  <c r="T925" i="2"/>
  <c r="U925" i="2"/>
  <c r="S925" i="2"/>
  <c r="V917" i="2"/>
  <c r="W917" i="2"/>
  <c r="P917" i="2"/>
  <c r="X917" i="2"/>
  <c r="Q917" i="2"/>
  <c r="Y917" i="2"/>
  <c r="R917" i="2"/>
  <c r="T917" i="2"/>
  <c r="S917" i="2"/>
  <c r="U917" i="2"/>
  <c r="P909" i="2"/>
  <c r="X909" i="2"/>
  <c r="Q909" i="2"/>
  <c r="Y909" i="2"/>
  <c r="W909" i="2"/>
  <c r="R909" i="2"/>
  <c r="S909" i="2"/>
  <c r="U909" i="2"/>
  <c r="T909" i="2"/>
  <c r="V909" i="2"/>
  <c r="P901" i="2"/>
  <c r="X901" i="2"/>
  <c r="Q901" i="2"/>
  <c r="Y901" i="2"/>
  <c r="S901" i="2"/>
  <c r="T901" i="2"/>
  <c r="U901" i="2"/>
  <c r="V901" i="2"/>
  <c r="W901" i="2"/>
  <c r="R901" i="2"/>
  <c r="P893" i="2"/>
  <c r="X893" i="2"/>
  <c r="Q893" i="2"/>
  <c r="Y893" i="2"/>
  <c r="W893" i="2"/>
  <c r="R893" i="2"/>
  <c r="S893" i="2"/>
  <c r="U893" i="2"/>
  <c r="V893" i="2"/>
  <c r="T893" i="2"/>
  <c r="V885" i="2"/>
  <c r="W885" i="2"/>
  <c r="P885" i="2"/>
  <c r="X885" i="2"/>
  <c r="Q885" i="2"/>
  <c r="Y885" i="2"/>
  <c r="R885" i="2"/>
  <c r="S885" i="2"/>
  <c r="T885" i="2"/>
  <c r="U885" i="2"/>
  <c r="V877" i="2"/>
  <c r="W877" i="2"/>
  <c r="P877" i="2"/>
  <c r="X877" i="2"/>
  <c r="Q877" i="2"/>
  <c r="Y877" i="2"/>
  <c r="R877" i="2"/>
  <c r="S877" i="2"/>
  <c r="T877" i="2"/>
  <c r="U877" i="2"/>
  <c r="V869" i="2"/>
  <c r="W869" i="2"/>
  <c r="P869" i="2"/>
  <c r="X869" i="2"/>
  <c r="Q869" i="2"/>
  <c r="Y869" i="2"/>
  <c r="R869" i="2"/>
  <c r="S869" i="2"/>
  <c r="T869" i="2"/>
  <c r="U869" i="2"/>
  <c r="U861" i="2"/>
  <c r="V861" i="2"/>
  <c r="W861" i="2"/>
  <c r="P861" i="2"/>
  <c r="X861" i="2"/>
  <c r="Q861" i="2"/>
  <c r="Y861" i="2"/>
  <c r="S861" i="2"/>
  <c r="T861" i="2"/>
  <c r="R861" i="2"/>
  <c r="U853" i="2"/>
  <c r="V853" i="2"/>
  <c r="W853" i="2"/>
  <c r="P853" i="2"/>
  <c r="X853" i="2"/>
  <c r="Q853" i="2"/>
  <c r="Y853" i="2"/>
  <c r="S853" i="2"/>
  <c r="T853" i="2"/>
  <c r="R853" i="2"/>
  <c r="U845" i="2"/>
  <c r="V845" i="2"/>
  <c r="W845" i="2"/>
  <c r="P845" i="2"/>
  <c r="X845" i="2"/>
  <c r="Q845" i="2"/>
  <c r="Y845" i="2"/>
  <c r="R845" i="2"/>
  <c r="S845" i="2"/>
  <c r="T845" i="2"/>
  <c r="U837" i="2"/>
  <c r="V837" i="2"/>
  <c r="W837" i="2"/>
  <c r="P837" i="2"/>
  <c r="X837" i="2"/>
  <c r="Q837" i="2"/>
  <c r="Y837" i="2"/>
  <c r="R837" i="2"/>
  <c r="S837" i="2"/>
  <c r="T837" i="2"/>
  <c r="U829" i="2"/>
  <c r="V829" i="2"/>
  <c r="W829" i="2"/>
  <c r="P829" i="2"/>
  <c r="X829" i="2"/>
  <c r="Q829" i="2"/>
  <c r="Y829" i="2"/>
  <c r="S829" i="2"/>
  <c r="T829" i="2"/>
  <c r="R829" i="2"/>
  <c r="U821" i="2"/>
  <c r="V821" i="2"/>
  <c r="W821" i="2"/>
  <c r="P821" i="2"/>
  <c r="X821" i="2"/>
  <c r="Q821" i="2"/>
  <c r="Y821" i="2"/>
  <c r="S821" i="2"/>
  <c r="T821" i="2"/>
  <c r="R821" i="2"/>
  <c r="U813" i="2"/>
  <c r="V813" i="2"/>
  <c r="W813" i="2"/>
  <c r="P813" i="2"/>
  <c r="X813" i="2"/>
  <c r="Q813" i="2"/>
  <c r="Y813" i="2"/>
  <c r="R813" i="2"/>
  <c r="S813" i="2"/>
  <c r="T813" i="2"/>
  <c r="U805" i="2"/>
  <c r="V805" i="2"/>
  <c r="W805" i="2"/>
  <c r="P805" i="2"/>
  <c r="X805" i="2"/>
  <c r="Q805" i="2"/>
  <c r="Y805" i="2"/>
  <c r="R805" i="2"/>
  <c r="S805" i="2"/>
  <c r="T805" i="2"/>
  <c r="U797" i="2"/>
  <c r="V797" i="2"/>
  <c r="W797" i="2"/>
  <c r="P797" i="2"/>
  <c r="X797" i="2"/>
  <c r="Q797" i="2"/>
  <c r="Y797" i="2"/>
  <c r="S797" i="2"/>
  <c r="R797" i="2"/>
  <c r="T797" i="2"/>
  <c r="U789" i="2"/>
  <c r="V789" i="2"/>
  <c r="W789" i="2"/>
  <c r="P789" i="2"/>
  <c r="X789" i="2"/>
  <c r="Q789" i="2"/>
  <c r="Y789" i="2"/>
  <c r="S789" i="2"/>
  <c r="T789" i="2"/>
  <c r="R789" i="2"/>
  <c r="U781" i="2"/>
  <c r="V781" i="2"/>
  <c r="W781" i="2"/>
  <c r="P781" i="2"/>
  <c r="X781" i="2"/>
  <c r="Q781" i="2"/>
  <c r="Y781" i="2"/>
  <c r="R781" i="2"/>
  <c r="S781" i="2"/>
  <c r="T781" i="2"/>
  <c r="U773" i="2"/>
  <c r="V773" i="2"/>
  <c r="W773" i="2"/>
  <c r="P773" i="2"/>
  <c r="X773" i="2"/>
  <c r="Q773" i="2"/>
  <c r="Y773" i="2"/>
  <c r="R773" i="2"/>
  <c r="S773" i="2"/>
  <c r="T773" i="2"/>
  <c r="U765" i="2"/>
  <c r="V765" i="2"/>
  <c r="W765" i="2"/>
  <c r="P765" i="2"/>
  <c r="X765" i="2"/>
  <c r="Q765" i="2"/>
  <c r="Y765" i="2"/>
  <c r="S765" i="2"/>
  <c r="R765" i="2"/>
  <c r="T765" i="2"/>
  <c r="U757" i="2"/>
  <c r="V757" i="2"/>
  <c r="W757" i="2"/>
  <c r="P757" i="2"/>
  <c r="X757" i="2"/>
  <c r="Q757" i="2"/>
  <c r="Y757" i="2"/>
  <c r="S757" i="2"/>
  <c r="T757" i="2"/>
  <c r="R757" i="2"/>
  <c r="U749" i="2"/>
  <c r="V749" i="2"/>
  <c r="W749" i="2"/>
  <c r="P749" i="2"/>
  <c r="X749" i="2"/>
  <c r="Q749" i="2"/>
  <c r="Y749" i="2"/>
  <c r="R749" i="2"/>
  <c r="S749" i="2"/>
  <c r="T749" i="2"/>
  <c r="T741" i="2"/>
  <c r="U741" i="2"/>
  <c r="V741" i="2"/>
  <c r="W741" i="2"/>
  <c r="R741" i="2"/>
  <c r="P741" i="2"/>
  <c r="Q741" i="2"/>
  <c r="S741" i="2"/>
  <c r="X741" i="2"/>
  <c r="Y741" i="2"/>
  <c r="T733" i="2"/>
  <c r="U733" i="2"/>
  <c r="V733" i="2"/>
  <c r="W733" i="2"/>
  <c r="R733" i="2"/>
  <c r="Y733" i="2"/>
  <c r="P733" i="2"/>
  <c r="Q733" i="2"/>
  <c r="S733" i="2"/>
  <c r="X733" i="2"/>
  <c r="T725" i="2"/>
  <c r="U725" i="2"/>
  <c r="V725" i="2"/>
  <c r="W725" i="2"/>
  <c r="R725" i="2"/>
  <c r="S725" i="2"/>
  <c r="X725" i="2"/>
  <c r="Y725" i="2"/>
  <c r="Q725" i="2"/>
  <c r="P725" i="2"/>
  <c r="T717" i="2"/>
  <c r="U717" i="2"/>
  <c r="V717" i="2"/>
  <c r="W717" i="2"/>
  <c r="R717" i="2"/>
  <c r="P717" i="2"/>
  <c r="Q717" i="2"/>
  <c r="S717" i="2"/>
  <c r="X717" i="2"/>
  <c r="Y717" i="2"/>
  <c r="T709" i="2"/>
  <c r="U709" i="2"/>
  <c r="V709" i="2"/>
  <c r="W709" i="2"/>
  <c r="R709" i="2"/>
  <c r="P709" i="2"/>
  <c r="Q709" i="2"/>
  <c r="S709" i="2"/>
  <c r="Y709" i="2"/>
  <c r="X709" i="2"/>
  <c r="T701" i="2"/>
  <c r="U701" i="2"/>
  <c r="V701" i="2"/>
  <c r="W701" i="2"/>
  <c r="R701" i="2"/>
  <c r="Y701" i="2"/>
  <c r="P701" i="2"/>
  <c r="Q701" i="2"/>
  <c r="S701" i="2"/>
  <c r="X701" i="2"/>
  <c r="T693" i="2"/>
  <c r="U693" i="2"/>
  <c r="V693" i="2"/>
  <c r="W693" i="2"/>
  <c r="R693" i="2"/>
  <c r="S693" i="2"/>
  <c r="X693" i="2"/>
  <c r="Y693" i="2"/>
  <c r="P693" i="2"/>
  <c r="Q693" i="2"/>
  <c r="T685" i="2"/>
  <c r="U685" i="2"/>
  <c r="V685" i="2"/>
  <c r="W685" i="2"/>
  <c r="R685" i="2"/>
  <c r="P685" i="2"/>
  <c r="Q685" i="2"/>
  <c r="S685" i="2"/>
  <c r="X685" i="2"/>
  <c r="Y685" i="2"/>
  <c r="T677" i="2"/>
  <c r="U677" i="2"/>
  <c r="V677" i="2"/>
  <c r="W677" i="2"/>
  <c r="R677" i="2"/>
  <c r="P677" i="2"/>
  <c r="Q677" i="2"/>
  <c r="S677" i="2"/>
  <c r="X677" i="2"/>
  <c r="Y677" i="2"/>
  <c r="T669" i="2"/>
  <c r="U669" i="2"/>
  <c r="V669" i="2"/>
  <c r="W669" i="2"/>
  <c r="R669" i="2"/>
  <c r="Y669" i="2"/>
  <c r="P669" i="2"/>
  <c r="X669" i="2"/>
  <c r="Q669" i="2"/>
  <c r="S669" i="2"/>
  <c r="T661" i="2"/>
  <c r="U661" i="2"/>
  <c r="V661" i="2"/>
  <c r="W661" i="2"/>
  <c r="R661" i="2"/>
  <c r="S661" i="2"/>
  <c r="X661" i="2"/>
  <c r="Y661" i="2"/>
  <c r="P661" i="2"/>
  <c r="Q661" i="2"/>
  <c r="T653" i="2"/>
  <c r="U653" i="2"/>
  <c r="V653" i="2"/>
  <c r="W653" i="2"/>
  <c r="R653" i="2"/>
  <c r="P653" i="2"/>
  <c r="Q653" i="2"/>
  <c r="S653" i="2"/>
  <c r="X653" i="2"/>
  <c r="Y653" i="2"/>
  <c r="T645" i="2"/>
  <c r="U645" i="2"/>
  <c r="V645" i="2"/>
  <c r="W645" i="2"/>
  <c r="R645" i="2"/>
  <c r="P645" i="2"/>
  <c r="Q645" i="2"/>
  <c r="S645" i="2"/>
  <c r="Y645" i="2"/>
  <c r="X645" i="2"/>
  <c r="T637" i="2"/>
  <c r="U637" i="2"/>
  <c r="V637" i="2"/>
  <c r="W637" i="2"/>
  <c r="R637" i="2"/>
  <c r="Y637" i="2"/>
  <c r="P637" i="2"/>
  <c r="Q637" i="2"/>
  <c r="S637" i="2"/>
  <c r="X637" i="2"/>
  <c r="T629" i="2"/>
  <c r="U629" i="2"/>
  <c r="V629" i="2"/>
  <c r="W629" i="2"/>
  <c r="R629" i="2"/>
  <c r="S629" i="2"/>
  <c r="X629" i="2"/>
  <c r="Y629" i="2"/>
  <c r="P629" i="2"/>
  <c r="Q629" i="2"/>
  <c r="T621" i="2"/>
  <c r="U621" i="2"/>
  <c r="V621" i="2"/>
  <c r="W621" i="2"/>
  <c r="R621" i="2"/>
  <c r="P621" i="2"/>
  <c r="Q621" i="2"/>
  <c r="S621" i="2"/>
  <c r="X621" i="2"/>
  <c r="Y621" i="2"/>
  <c r="T613" i="2"/>
  <c r="U613" i="2"/>
  <c r="V613" i="2"/>
  <c r="W613" i="2"/>
  <c r="R613" i="2"/>
  <c r="P613" i="2"/>
  <c r="Q613" i="2"/>
  <c r="S613" i="2"/>
  <c r="X613" i="2"/>
  <c r="Y613" i="2"/>
  <c r="T605" i="2"/>
  <c r="U605" i="2"/>
  <c r="V605" i="2"/>
  <c r="W605" i="2"/>
  <c r="R605" i="2"/>
  <c r="Y605" i="2"/>
  <c r="P605" i="2"/>
  <c r="Q605" i="2"/>
  <c r="X605" i="2"/>
  <c r="S605" i="2"/>
  <c r="T597" i="2"/>
  <c r="U597" i="2"/>
  <c r="V597" i="2"/>
  <c r="W597" i="2"/>
  <c r="R597" i="2"/>
  <c r="S597" i="2"/>
  <c r="X597" i="2"/>
  <c r="Y597" i="2"/>
  <c r="P597" i="2"/>
  <c r="Q597" i="2"/>
  <c r="T589" i="2"/>
  <c r="U589" i="2"/>
  <c r="V589" i="2"/>
  <c r="W589" i="2"/>
  <c r="R589" i="2"/>
  <c r="P589" i="2"/>
  <c r="Q589" i="2"/>
  <c r="S589" i="2"/>
  <c r="X589" i="2"/>
  <c r="Y589" i="2"/>
  <c r="T581" i="2"/>
  <c r="U581" i="2"/>
  <c r="V581" i="2"/>
  <c r="W581" i="2"/>
  <c r="R581" i="2"/>
  <c r="P581" i="2"/>
  <c r="Q581" i="2"/>
  <c r="S581" i="2"/>
  <c r="X581" i="2"/>
  <c r="Y581" i="2"/>
  <c r="T573" i="2"/>
  <c r="U573" i="2"/>
  <c r="V573" i="2"/>
  <c r="W573" i="2"/>
  <c r="R573" i="2"/>
  <c r="Y573" i="2"/>
  <c r="P573" i="2"/>
  <c r="S573" i="2"/>
  <c r="X573" i="2"/>
  <c r="Q573" i="2"/>
  <c r="T565" i="2"/>
  <c r="U565" i="2"/>
  <c r="V565" i="2"/>
  <c r="W565" i="2"/>
  <c r="R565" i="2"/>
  <c r="S565" i="2"/>
  <c r="X565" i="2"/>
  <c r="Y565" i="2"/>
  <c r="P565" i="2"/>
  <c r="Q565" i="2"/>
  <c r="T557" i="2"/>
  <c r="U557" i="2"/>
  <c r="V557" i="2"/>
  <c r="W557" i="2"/>
  <c r="R557" i="2"/>
  <c r="P557" i="2"/>
  <c r="Q557" i="2"/>
  <c r="S557" i="2"/>
  <c r="X557" i="2"/>
  <c r="Y557" i="2"/>
  <c r="T541" i="2"/>
  <c r="U541" i="2"/>
  <c r="V541" i="2"/>
  <c r="W541" i="2"/>
  <c r="R541" i="2"/>
  <c r="Y541" i="2"/>
  <c r="P541" i="2"/>
  <c r="Q541" i="2"/>
  <c r="S541" i="2"/>
  <c r="X541" i="2"/>
  <c r="T533" i="2"/>
  <c r="U533" i="2"/>
  <c r="V533" i="2"/>
  <c r="W533" i="2"/>
  <c r="R533" i="2"/>
  <c r="S533" i="2"/>
  <c r="X533" i="2"/>
  <c r="Y533" i="2"/>
  <c r="Q533" i="2"/>
  <c r="P533" i="2"/>
  <c r="W525" i="2"/>
  <c r="P525" i="2"/>
  <c r="X525" i="2"/>
  <c r="Q525" i="2"/>
  <c r="Y525" i="2"/>
  <c r="T525" i="2"/>
  <c r="V525" i="2"/>
  <c r="S525" i="2"/>
  <c r="R525" i="2"/>
  <c r="U525" i="2"/>
  <c r="V517" i="2"/>
  <c r="W517" i="2"/>
  <c r="P517" i="2"/>
  <c r="X517" i="2"/>
  <c r="Q517" i="2"/>
  <c r="Y517" i="2"/>
  <c r="T517" i="2"/>
  <c r="S517" i="2"/>
  <c r="U517" i="2"/>
  <c r="R517" i="2"/>
  <c r="V509" i="2"/>
  <c r="W509" i="2"/>
  <c r="P509" i="2"/>
  <c r="X509" i="2"/>
  <c r="Q509" i="2"/>
  <c r="Y509" i="2"/>
  <c r="T509" i="2"/>
  <c r="R509" i="2"/>
  <c r="S509" i="2"/>
  <c r="U509" i="2"/>
  <c r="V501" i="2"/>
  <c r="W501" i="2"/>
  <c r="P501" i="2"/>
  <c r="X501" i="2"/>
  <c r="Q501" i="2"/>
  <c r="Y501" i="2"/>
  <c r="T501" i="2"/>
  <c r="R501" i="2"/>
  <c r="U501" i="2"/>
  <c r="S501" i="2"/>
  <c r="V493" i="2"/>
  <c r="W493" i="2"/>
  <c r="P493" i="2"/>
  <c r="X493" i="2"/>
  <c r="Q493" i="2"/>
  <c r="Y493" i="2"/>
  <c r="T493" i="2"/>
  <c r="S493" i="2"/>
  <c r="R493" i="2"/>
  <c r="U493" i="2"/>
  <c r="V485" i="2"/>
  <c r="W485" i="2"/>
  <c r="P485" i="2"/>
  <c r="X485" i="2"/>
  <c r="Q485" i="2"/>
  <c r="Y485" i="2"/>
  <c r="T485" i="2"/>
  <c r="S485" i="2"/>
  <c r="U485" i="2"/>
  <c r="R485" i="2"/>
  <c r="V477" i="2"/>
  <c r="W477" i="2"/>
  <c r="P477" i="2"/>
  <c r="X477" i="2"/>
  <c r="Q477" i="2"/>
  <c r="Y477" i="2"/>
  <c r="T477" i="2"/>
  <c r="R477" i="2"/>
  <c r="S477" i="2"/>
  <c r="U477" i="2"/>
  <c r="V469" i="2"/>
  <c r="W469" i="2"/>
  <c r="P469" i="2"/>
  <c r="X469" i="2"/>
  <c r="Q469" i="2"/>
  <c r="Y469" i="2"/>
  <c r="T469" i="2"/>
  <c r="R469" i="2"/>
  <c r="S469" i="2"/>
  <c r="U469" i="2"/>
  <c r="V461" i="2"/>
  <c r="W461" i="2"/>
  <c r="P461" i="2"/>
  <c r="X461" i="2"/>
  <c r="Q461" i="2"/>
  <c r="Y461" i="2"/>
  <c r="T461" i="2"/>
  <c r="S461" i="2"/>
  <c r="U461" i="2"/>
  <c r="R461" i="2"/>
  <c r="V453" i="2"/>
  <c r="W453" i="2"/>
  <c r="P453" i="2"/>
  <c r="X453" i="2"/>
  <c r="Q453" i="2"/>
  <c r="Y453" i="2"/>
  <c r="T453" i="2"/>
  <c r="S453" i="2"/>
  <c r="U453" i="2"/>
  <c r="R453" i="2"/>
  <c r="W445" i="2"/>
  <c r="P445" i="2"/>
  <c r="X445" i="2"/>
  <c r="Q445" i="2"/>
  <c r="Y445" i="2"/>
  <c r="R445" i="2"/>
  <c r="U445" i="2"/>
  <c r="V445" i="2"/>
  <c r="S445" i="2"/>
  <c r="T445" i="2"/>
  <c r="V437" i="2"/>
  <c r="W437" i="2"/>
  <c r="P437" i="2"/>
  <c r="X437" i="2"/>
  <c r="Q437" i="2"/>
  <c r="Y437" i="2"/>
  <c r="U437" i="2"/>
  <c r="S437" i="2"/>
  <c r="R437" i="2"/>
  <c r="T437" i="2"/>
  <c r="V429" i="2"/>
  <c r="W429" i="2"/>
  <c r="P429" i="2"/>
  <c r="X429" i="2"/>
  <c r="Q429" i="2"/>
  <c r="Y429" i="2"/>
  <c r="U429" i="2"/>
  <c r="S429" i="2"/>
  <c r="T429" i="2"/>
  <c r="R429" i="2"/>
  <c r="V421" i="2"/>
  <c r="W421" i="2"/>
  <c r="P421" i="2"/>
  <c r="X421" i="2"/>
  <c r="Q421" i="2"/>
  <c r="Y421" i="2"/>
  <c r="U421" i="2"/>
  <c r="S421" i="2"/>
  <c r="T421" i="2"/>
  <c r="R421" i="2"/>
  <c r="V413" i="2"/>
  <c r="W413" i="2"/>
  <c r="P413" i="2"/>
  <c r="X413" i="2"/>
  <c r="Q413" i="2"/>
  <c r="Y413" i="2"/>
  <c r="U413" i="2"/>
  <c r="S413" i="2"/>
  <c r="R413" i="2"/>
  <c r="T413" i="2"/>
  <c r="V405" i="2"/>
  <c r="W405" i="2"/>
  <c r="P405" i="2"/>
  <c r="X405" i="2"/>
  <c r="Q405" i="2"/>
  <c r="Y405" i="2"/>
  <c r="U405" i="2"/>
  <c r="S405" i="2"/>
  <c r="T405" i="2"/>
  <c r="R405" i="2"/>
  <c r="V397" i="2"/>
  <c r="W397" i="2"/>
  <c r="P397" i="2"/>
  <c r="X397" i="2"/>
  <c r="Q397" i="2"/>
  <c r="Y397" i="2"/>
  <c r="U397" i="2"/>
  <c r="S397" i="2"/>
  <c r="R397" i="2"/>
  <c r="T397" i="2"/>
  <c r="V389" i="2"/>
  <c r="W389" i="2"/>
  <c r="P389" i="2"/>
  <c r="X389" i="2"/>
  <c r="Q389" i="2"/>
  <c r="Y389" i="2"/>
  <c r="U389" i="2"/>
  <c r="S389" i="2"/>
  <c r="R389" i="2"/>
  <c r="T389" i="2"/>
  <c r="V381" i="2"/>
  <c r="W381" i="2"/>
  <c r="P381" i="2"/>
  <c r="X381" i="2"/>
  <c r="Q381" i="2"/>
  <c r="Y381" i="2"/>
  <c r="U381" i="2"/>
  <c r="S381" i="2"/>
  <c r="R381" i="2"/>
  <c r="T381" i="2"/>
  <c r="V373" i="2"/>
  <c r="W373" i="2"/>
  <c r="P373" i="2"/>
  <c r="X373" i="2"/>
  <c r="Q373" i="2"/>
  <c r="Y373" i="2"/>
  <c r="U373" i="2"/>
  <c r="S373" i="2"/>
  <c r="R373" i="2"/>
  <c r="T373" i="2"/>
  <c r="S365" i="2"/>
  <c r="T365" i="2"/>
  <c r="U365" i="2"/>
  <c r="R365" i="2"/>
  <c r="V365" i="2"/>
  <c r="W365" i="2"/>
  <c r="X365" i="2"/>
  <c r="Y365" i="2"/>
  <c r="Q365" i="2"/>
  <c r="P365" i="2"/>
  <c r="S357" i="2"/>
  <c r="T357" i="2"/>
  <c r="U357" i="2"/>
  <c r="W357" i="2"/>
  <c r="X357" i="2"/>
  <c r="Y357" i="2"/>
  <c r="P357" i="2"/>
  <c r="V357" i="2"/>
  <c r="Q357" i="2"/>
  <c r="R357" i="2"/>
  <c r="S349" i="2"/>
  <c r="T349" i="2"/>
  <c r="U349" i="2"/>
  <c r="Y349" i="2"/>
  <c r="P349" i="2"/>
  <c r="Q349" i="2"/>
  <c r="R349" i="2"/>
  <c r="V349" i="2"/>
  <c r="W349" i="2"/>
  <c r="X349" i="2"/>
  <c r="S341" i="2"/>
  <c r="T341" i="2"/>
  <c r="U341" i="2"/>
  <c r="P341" i="2"/>
  <c r="Q341" i="2"/>
  <c r="R341" i="2"/>
  <c r="V341" i="2"/>
  <c r="W341" i="2"/>
  <c r="X341" i="2"/>
  <c r="Y341" i="2"/>
  <c r="S333" i="2"/>
  <c r="T333" i="2"/>
  <c r="U333" i="2"/>
  <c r="R333" i="2"/>
  <c r="V333" i="2"/>
  <c r="W333" i="2"/>
  <c r="X333" i="2"/>
  <c r="Y333" i="2"/>
  <c r="P333" i="2"/>
  <c r="Q333" i="2"/>
  <c r="S325" i="2"/>
  <c r="T325" i="2"/>
  <c r="U325" i="2"/>
  <c r="W325" i="2"/>
  <c r="X325" i="2"/>
  <c r="Y325" i="2"/>
  <c r="P325" i="2"/>
  <c r="Q325" i="2"/>
  <c r="R325" i="2"/>
  <c r="V325" i="2"/>
  <c r="S316" i="2"/>
  <c r="T316" i="2"/>
  <c r="U316" i="2"/>
  <c r="V316" i="2"/>
  <c r="W316" i="2"/>
  <c r="Y316" i="2"/>
  <c r="P316" i="2"/>
  <c r="Q316" i="2"/>
  <c r="R316" i="2"/>
  <c r="X316" i="2"/>
  <c r="S308" i="2"/>
  <c r="T308" i="2"/>
  <c r="U308" i="2"/>
  <c r="V308" i="2"/>
  <c r="W308" i="2"/>
  <c r="R308" i="2"/>
  <c r="X308" i="2"/>
  <c r="Y308" i="2"/>
  <c r="Q308" i="2"/>
  <c r="P308" i="2"/>
  <c r="S300" i="2"/>
  <c r="T300" i="2"/>
  <c r="U300" i="2"/>
  <c r="V300" i="2"/>
  <c r="W300" i="2"/>
  <c r="P300" i="2"/>
  <c r="Q300" i="2"/>
  <c r="R300" i="2"/>
  <c r="X300" i="2"/>
  <c r="Y300" i="2"/>
  <c r="T292" i="2"/>
  <c r="X292" i="2"/>
  <c r="P292" i="2"/>
  <c r="Y292" i="2"/>
  <c r="Q292" i="2"/>
  <c r="R292" i="2"/>
  <c r="S292" i="2"/>
  <c r="V292" i="2"/>
  <c r="W292" i="2"/>
  <c r="U292" i="2"/>
  <c r="P284" i="2"/>
  <c r="X284" i="2"/>
  <c r="Q284" i="2"/>
  <c r="Y284" i="2"/>
  <c r="T284" i="2"/>
  <c r="S284" i="2"/>
  <c r="U284" i="2"/>
  <c r="V284" i="2"/>
  <c r="W284" i="2"/>
  <c r="R284" i="2"/>
  <c r="P276" i="2"/>
  <c r="X276" i="2"/>
  <c r="Q276" i="2"/>
  <c r="Y276" i="2"/>
  <c r="T276" i="2"/>
  <c r="V276" i="2"/>
  <c r="W276" i="2"/>
  <c r="U276" i="2"/>
  <c r="R276" i="2"/>
  <c r="S276" i="2"/>
  <c r="P268" i="2"/>
  <c r="X268" i="2"/>
  <c r="Q268" i="2"/>
  <c r="Y268" i="2"/>
  <c r="T268" i="2"/>
  <c r="R268" i="2"/>
  <c r="S268" i="2"/>
  <c r="U268" i="2"/>
  <c r="V268" i="2"/>
  <c r="W268" i="2"/>
  <c r="P260" i="2"/>
  <c r="X260" i="2"/>
  <c r="Q260" i="2"/>
  <c r="Y260" i="2"/>
  <c r="T260" i="2"/>
  <c r="R260" i="2"/>
  <c r="S260" i="2"/>
  <c r="U260" i="2"/>
  <c r="V260" i="2"/>
  <c r="W260" i="2"/>
  <c r="P252" i="2"/>
  <c r="X252" i="2"/>
  <c r="Q252" i="2"/>
  <c r="Y252" i="2"/>
  <c r="T252" i="2"/>
  <c r="S252" i="2"/>
  <c r="U252" i="2"/>
  <c r="V252" i="2"/>
  <c r="W252" i="2"/>
  <c r="R252" i="2"/>
  <c r="P244" i="2"/>
  <c r="X244" i="2"/>
  <c r="Q244" i="2"/>
  <c r="Y244" i="2"/>
  <c r="T244" i="2"/>
  <c r="V244" i="2"/>
  <c r="W244" i="2"/>
  <c r="R244" i="2"/>
  <c r="S244" i="2"/>
  <c r="U244" i="2"/>
  <c r="V236" i="2"/>
  <c r="W236" i="2"/>
  <c r="P236" i="2"/>
  <c r="X236" i="2"/>
  <c r="Q236" i="2"/>
  <c r="Y236" i="2"/>
  <c r="T236" i="2"/>
  <c r="R236" i="2"/>
  <c r="S236" i="2"/>
  <c r="U236" i="2"/>
  <c r="V228" i="2"/>
  <c r="W228" i="2"/>
  <c r="P228" i="2"/>
  <c r="X228" i="2"/>
  <c r="Q228" i="2"/>
  <c r="Y228" i="2"/>
  <c r="T228" i="2"/>
  <c r="R228" i="2"/>
  <c r="S228" i="2"/>
  <c r="U228" i="2"/>
  <c r="V220" i="2"/>
  <c r="W220" i="2"/>
  <c r="P220" i="2"/>
  <c r="X220" i="2"/>
  <c r="Q220" i="2"/>
  <c r="Y220" i="2"/>
  <c r="T220" i="2"/>
  <c r="R220" i="2"/>
  <c r="S220" i="2"/>
  <c r="U220" i="2"/>
  <c r="V212" i="2"/>
  <c r="W212" i="2"/>
  <c r="P212" i="2"/>
  <c r="X212" i="2"/>
  <c r="Q212" i="2"/>
  <c r="Y212" i="2"/>
  <c r="T212" i="2"/>
  <c r="U212" i="2"/>
  <c r="R212" i="2"/>
  <c r="S212" i="2"/>
  <c r="V204" i="2"/>
  <c r="W204" i="2"/>
  <c r="P204" i="2"/>
  <c r="X204" i="2"/>
  <c r="Q204" i="2"/>
  <c r="Y204" i="2"/>
  <c r="T204" i="2"/>
  <c r="R204" i="2"/>
  <c r="S204" i="2"/>
  <c r="U204" i="2"/>
  <c r="V196" i="2"/>
  <c r="W196" i="2"/>
  <c r="P196" i="2"/>
  <c r="X196" i="2"/>
  <c r="Q196" i="2"/>
  <c r="Y196" i="2"/>
  <c r="T196" i="2"/>
  <c r="R196" i="2"/>
  <c r="S196" i="2"/>
  <c r="U196" i="2"/>
  <c r="V188" i="2"/>
  <c r="W188" i="2"/>
  <c r="P188" i="2"/>
  <c r="X188" i="2"/>
  <c r="Q188" i="2"/>
  <c r="Y188" i="2"/>
  <c r="T188" i="2"/>
  <c r="R188" i="2"/>
  <c r="U188" i="2"/>
  <c r="S188" i="2"/>
  <c r="V180" i="2"/>
  <c r="W180" i="2"/>
  <c r="P180" i="2"/>
  <c r="X180" i="2"/>
  <c r="Q180" i="2"/>
  <c r="Y180" i="2"/>
  <c r="T180" i="2"/>
  <c r="U180" i="2"/>
  <c r="R180" i="2"/>
  <c r="S180" i="2"/>
  <c r="P172" i="2"/>
  <c r="X172" i="2"/>
  <c r="Q172" i="2"/>
  <c r="Y172" i="2"/>
  <c r="R172" i="2"/>
  <c r="S172" i="2"/>
  <c r="T172" i="2"/>
  <c r="V172" i="2"/>
  <c r="U172" i="2"/>
  <c r="W172" i="2"/>
  <c r="P164" i="2"/>
  <c r="X164" i="2"/>
  <c r="Q164" i="2"/>
  <c r="Y164" i="2"/>
  <c r="R164" i="2"/>
  <c r="S164" i="2"/>
  <c r="T164" i="2"/>
  <c r="V164" i="2"/>
  <c r="U164" i="2"/>
  <c r="W164" i="2"/>
  <c r="P156" i="2"/>
  <c r="X156" i="2"/>
  <c r="Q156" i="2"/>
  <c r="Y156" i="2"/>
  <c r="R156" i="2"/>
  <c r="S156" i="2"/>
  <c r="T156" i="2"/>
  <c r="V156" i="2"/>
  <c r="U156" i="2"/>
  <c r="W156" i="2"/>
  <c r="P148" i="2"/>
  <c r="X148" i="2"/>
  <c r="Q148" i="2"/>
  <c r="Y148" i="2"/>
  <c r="R148" i="2"/>
  <c r="S148" i="2"/>
  <c r="T148" i="2"/>
  <c r="V148" i="2"/>
  <c r="U148" i="2"/>
  <c r="W148" i="2"/>
  <c r="P140" i="2"/>
  <c r="X140" i="2"/>
  <c r="Q140" i="2"/>
  <c r="Y140" i="2"/>
  <c r="R140" i="2"/>
  <c r="S140" i="2"/>
  <c r="T140" i="2"/>
  <c r="V140" i="2"/>
  <c r="U140" i="2"/>
  <c r="W140" i="2"/>
  <c r="P132" i="2"/>
  <c r="X132" i="2"/>
  <c r="Q132" i="2"/>
  <c r="Y132" i="2"/>
  <c r="R132" i="2"/>
  <c r="S132" i="2"/>
  <c r="T132" i="2"/>
  <c r="V132" i="2"/>
  <c r="U132" i="2"/>
  <c r="W132" i="2"/>
  <c r="P124" i="2"/>
  <c r="X124" i="2"/>
  <c r="Q124" i="2"/>
  <c r="Y124" i="2"/>
  <c r="R124" i="2"/>
  <c r="S124" i="2"/>
  <c r="T124" i="2"/>
  <c r="V124" i="2"/>
  <c r="U124" i="2"/>
  <c r="W124" i="2"/>
  <c r="P116" i="2"/>
  <c r="X116" i="2"/>
  <c r="Q116" i="2"/>
  <c r="Y116" i="2"/>
  <c r="R116" i="2"/>
  <c r="S116" i="2"/>
  <c r="T116" i="2"/>
  <c r="V116" i="2"/>
  <c r="U116" i="2"/>
  <c r="W116" i="2"/>
  <c r="W108" i="2"/>
  <c r="X108" i="2"/>
  <c r="Q108" i="2"/>
  <c r="P108" i="2"/>
  <c r="V108" i="2"/>
  <c r="Y108" i="2"/>
  <c r="R108" i="2"/>
  <c r="S108" i="2"/>
  <c r="T108" i="2"/>
  <c r="U108" i="2"/>
  <c r="W100" i="2"/>
  <c r="P100" i="2"/>
  <c r="X100" i="2"/>
  <c r="Q100" i="2"/>
  <c r="V100" i="2"/>
  <c r="Y100" i="2"/>
  <c r="R100" i="2"/>
  <c r="T100" i="2"/>
  <c r="S100" i="2"/>
  <c r="U100" i="2"/>
  <c r="U85" i="2"/>
  <c r="V85" i="2"/>
  <c r="W85" i="2"/>
  <c r="S85" i="2"/>
  <c r="T85" i="2"/>
  <c r="P85" i="2"/>
  <c r="X85" i="2"/>
  <c r="Q85" i="2"/>
  <c r="Y85" i="2"/>
  <c r="R85" i="2"/>
  <c r="W76" i="2"/>
  <c r="P76" i="2"/>
  <c r="X76" i="2"/>
  <c r="Y76" i="2"/>
  <c r="Q76" i="2"/>
  <c r="R76" i="2"/>
  <c r="T76" i="2"/>
  <c r="U76" i="2"/>
  <c r="V76" i="2"/>
  <c r="S76" i="2"/>
  <c r="U65" i="2"/>
  <c r="V65" i="2"/>
  <c r="W65" i="2"/>
  <c r="S65" i="2"/>
  <c r="T65" i="2"/>
  <c r="P65" i="2"/>
  <c r="X65" i="2"/>
  <c r="R65" i="2"/>
  <c r="Q65" i="2"/>
  <c r="Y65" i="2"/>
  <c r="U57" i="2"/>
  <c r="S57" i="2"/>
  <c r="V57" i="2"/>
  <c r="W57" i="2"/>
  <c r="P57" i="2"/>
  <c r="X57" i="2"/>
  <c r="R57" i="2"/>
  <c r="Q57" i="2"/>
  <c r="Y57" i="2"/>
  <c r="T57" i="2"/>
  <c r="U49" i="2"/>
  <c r="V49" i="2"/>
  <c r="T49" i="2"/>
  <c r="W49" i="2"/>
  <c r="S49" i="2"/>
  <c r="P49" i="2"/>
  <c r="X49" i="2"/>
  <c r="R49" i="2"/>
  <c r="Q49" i="2"/>
  <c r="Y49" i="2"/>
  <c r="U41" i="2"/>
  <c r="V41" i="2"/>
  <c r="W41" i="2"/>
  <c r="T41" i="2"/>
  <c r="S41" i="2"/>
  <c r="P41" i="2"/>
  <c r="X41" i="2"/>
  <c r="Q41" i="2"/>
  <c r="Y41" i="2"/>
  <c r="R41" i="2"/>
  <c r="U33" i="2"/>
  <c r="V33" i="2"/>
  <c r="T33" i="2"/>
  <c r="W33" i="2"/>
  <c r="S33" i="2"/>
  <c r="P33" i="2"/>
  <c r="X33" i="2"/>
  <c r="Q33" i="2"/>
  <c r="Y33" i="2"/>
  <c r="R33" i="2"/>
  <c r="U25" i="2"/>
  <c r="W25" i="2"/>
  <c r="T25" i="2"/>
  <c r="V25" i="2"/>
  <c r="S25" i="2"/>
  <c r="P25" i="2"/>
  <c r="X25" i="2"/>
  <c r="Q25" i="2"/>
  <c r="Y25" i="2"/>
  <c r="R25" i="2"/>
  <c r="U17" i="2"/>
  <c r="T17" i="2"/>
  <c r="V17" i="2"/>
  <c r="W17" i="2"/>
  <c r="S17" i="2"/>
  <c r="P17" i="2"/>
  <c r="X17" i="2"/>
  <c r="R17" i="2"/>
  <c r="Q17" i="2"/>
  <c r="Y17" i="2"/>
  <c r="U9" i="2"/>
  <c r="V9" i="2"/>
  <c r="T9" i="2"/>
  <c r="W9" i="2"/>
  <c r="S9" i="2"/>
  <c r="P9" i="2"/>
  <c r="X9" i="2"/>
  <c r="R9" i="2"/>
  <c r="Q9" i="2"/>
  <c r="Y9" i="2"/>
  <c r="W2899" i="2"/>
  <c r="U2899" i="2"/>
  <c r="P2899" i="2"/>
  <c r="X2899" i="2"/>
  <c r="Q2899" i="2"/>
  <c r="Y2899" i="2"/>
  <c r="V2899" i="2"/>
  <c r="R2899" i="2"/>
  <c r="S2899" i="2"/>
  <c r="T2899" i="2"/>
  <c r="S2925" i="2"/>
  <c r="T2925" i="2"/>
  <c r="Q2925" i="2"/>
  <c r="U2925" i="2"/>
  <c r="Y2925" i="2"/>
  <c r="V2925" i="2"/>
  <c r="P2925" i="2"/>
  <c r="R2925" i="2"/>
  <c r="W2925" i="2"/>
  <c r="X2925" i="2"/>
  <c r="W2951" i="2"/>
  <c r="P2951" i="2"/>
  <c r="X2951" i="2"/>
  <c r="Q2951" i="2"/>
  <c r="Y2951" i="2"/>
  <c r="V2951" i="2"/>
  <c r="R2951" i="2"/>
  <c r="S2951" i="2"/>
  <c r="T2951" i="2"/>
  <c r="U2951" i="2"/>
  <c r="Q2974" i="2"/>
  <c r="Y2974" i="2"/>
  <c r="W2974" i="2"/>
  <c r="R2974" i="2"/>
  <c r="S2974" i="2"/>
  <c r="P2974" i="2"/>
  <c r="T2974" i="2"/>
  <c r="U2974" i="2"/>
  <c r="V2974" i="2"/>
  <c r="X2974" i="2"/>
  <c r="Q2966" i="2"/>
  <c r="Y2966" i="2"/>
  <c r="W2966" i="2"/>
  <c r="R2966" i="2"/>
  <c r="S2966" i="2"/>
  <c r="P2966" i="2"/>
  <c r="T2966" i="2"/>
  <c r="V2966" i="2"/>
  <c r="U2966" i="2"/>
  <c r="X2966" i="2"/>
  <c r="Q2958" i="2"/>
  <c r="Y2958" i="2"/>
  <c r="P2958" i="2"/>
  <c r="R2958" i="2"/>
  <c r="S2958" i="2"/>
  <c r="W2958" i="2"/>
  <c r="T2958" i="2"/>
  <c r="V2958" i="2"/>
  <c r="U2958" i="2"/>
  <c r="X2958" i="2"/>
  <c r="W2947" i="2"/>
  <c r="P2947" i="2"/>
  <c r="X2947" i="2"/>
  <c r="U2947" i="2"/>
  <c r="Q2947" i="2"/>
  <c r="Y2947" i="2"/>
  <c r="V2947" i="2"/>
  <c r="R2947" i="2"/>
  <c r="S2947" i="2"/>
  <c r="T2947" i="2"/>
  <c r="U2936" i="2"/>
  <c r="V2936" i="2"/>
  <c r="T2936" i="2"/>
  <c r="W2936" i="2"/>
  <c r="P2936" i="2"/>
  <c r="X2936" i="2"/>
  <c r="R2936" i="2"/>
  <c r="Q2936" i="2"/>
  <c r="Y2936" i="2"/>
  <c r="S2936" i="2"/>
  <c r="U2924" i="2"/>
  <c r="V2924" i="2"/>
  <c r="W2924" i="2"/>
  <c r="T2924" i="2"/>
  <c r="P2924" i="2"/>
  <c r="X2924" i="2"/>
  <c r="Q2924" i="2"/>
  <c r="Y2924" i="2"/>
  <c r="R2924" i="2"/>
  <c r="S2924" i="2"/>
  <c r="S2913" i="2"/>
  <c r="T2913" i="2"/>
  <c r="U2913" i="2"/>
  <c r="Q2913" i="2"/>
  <c r="V2913" i="2"/>
  <c r="P2913" i="2"/>
  <c r="Y2913" i="2"/>
  <c r="R2913" i="2"/>
  <c r="W2913" i="2"/>
  <c r="X2913" i="2"/>
  <c r="Q2902" i="2"/>
  <c r="Y2902" i="2"/>
  <c r="W2902" i="2"/>
  <c r="X2902" i="2"/>
  <c r="R2902" i="2"/>
  <c r="P2902" i="2"/>
  <c r="S2902" i="2"/>
  <c r="T2902" i="2"/>
  <c r="V2902" i="2"/>
  <c r="U2902" i="2"/>
  <c r="S2889" i="2"/>
  <c r="T2889" i="2"/>
  <c r="U2889" i="2"/>
  <c r="Q2889" i="2"/>
  <c r="V2889" i="2"/>
  <c r="Y2889" i="2"/>
  <c r="R2889" i="2"/>
  <c r="W2889" i="2"/>
  <c r="P2889" i="2"/>
  <c r="X2889" i="2"/>
  <c r="W2879" i="2"/>
  <c r="P2879" i="2"/>
  <c r="X2879" i="2"/>
  <c r="Q2879" i="2"/>
  <c r="Y2879" i="2"/>
  <c r="V2879" i="2"/>
  <c r="R2879" i="2"/>
  <c r="T2879" i="2"/>
  <c r="U2879" i="2"/>
  <c r="S2879" i="2"/>
  <c r="U2868" i="2"/>
  <c r="V2868" i="2"/>
  <c r="W2868" i="2"/>
  <c r="T2868" i="2"/>
  <c r="P2868" i="2"/>
  <c r="X2868" i="2"/>
  <c r="Q2868" i="2"/>
  <c r="Y2868" i="2"/>
  <c r="S2868" i="2"/>
  <c r="R2868" i="2"/>
  <c r="U2856" i="2"/>
  <c r="T2856" i="2"/>
  <c r="V2856" i="2"/>
  <c r="W2856" i="2"/>
  <c r="P2856" i="2"/>
  <c r="X2856" i="2"/>
  <c r="S2856" i="2"/>
  <c r="Q2856" i="2"/>
  <c r="Y2856" i="2"/>
  <c r="R2856" i="2"/>
  <c r="W2843" i="2"/>
  <c r="P2843" i="2"/>
  <c r="X2843" i="2"/>
  <c r="Q2843" i="2"/>
  <c r="Y2843" i="2"/>
  <c r="V2843" i="2"/>
  <c r="R2843" i="2"/>
  <c r="U2843" i="2"/>
  <c r="S2843" i="2"/>
  <c r="T2843" i="2"/>
  <c r="U2832" i="2"/>
  <c r="T2832" i="2"/>
  <c r="V2832" i="2"/>
  <c r="W2832" i="2"/>
  <c r="P2832" i="2"/>
  <c r="X2832" i="2"/>
  <c r="Q2832" i="2"/>
  <c r="Y2832" i="2"/>
  <c r="S2832" i="2"/>
  <c r="R2832" i="2"/>
  <c r="W2823" i="2"/>
  <c r="P2823" i="2"/>
  <c r="X2823" i="2"/>
  <c r="Q2823" i="2"/>
  <c r="Y2823" i="2"/>
  <c r="R2823" i="2"/>
  <c r="S2823" i="2"/>
  <c r="U2823" i="2"/>
  <c r="V2823" i="2"/>
  <c r="T2823" i="2"/>
  <c r="W2815" i="2"/>
  <c r="P2815" i="2"/>
  <c r="X2815" i="2"/>
  <c r="Q2815" i="2"/>
  <c r="Y2815" i="2"/>
  <c r="R2815" i="2"/>
  <c r="S2815" i="2"/>
  <c r="U2815" i="2"/>
  <c r="V2815" i="2"/>
  <c r="T2815" i="2"/>
  <c r="W2807" i="2"/>
  <c r="V2807" i="2"/>
  <c r="P2807" i="2"/>
  <c r="X2807" i="2"/>
  <c r="U2807" i="2"/>
  <c r="Q2807" i="2"/>
  <c r="Y2807" i="2"/>
  <c r="R2807" i="2"/>
  <c r="S2807" i="2"/>
  <c r="T2807" i="2"/>
  <c r="W2799" i="2"/>
  <c r="V2799" i="2"/>
  <c r="P2799" i="2"/>
  <c r="X2799" i="2"/>
  <c r="U2799" i="2"/>
  <c r="Q2799" i="2"/>
  <c r="Y2799" i="2"/>
  <c r="R2799" i="2"/>
  <c r="S2799" i="2"/>
  <c r="T2799" i="2"/>
  <c r="W2791" i="2"/>
  <c r="U2791" i="2"/>
  <c r="P2791" i="2"/>
  <c r="X2791" i="2"/>
  <c r="Q2791" i="2"/>
  <c r="Y2791" i="2"/>
  <c r="R2791" i="2"/>
  <c r="V2791" i="2"/>
  <c r="S2791" i="2"/>
  <c r="T2791" i="2"/>
  <c r="W2783" i="2"/>
  <c r="P2783" i="2"/>
  <c r="X2783" i="2"/>
  <c r="Q2783" i="2"/>
  <c r="Y2783" i="2"/>
  <c r="V2783" i="2"/>
  <c r="R2783" i="2"/>
  <c r="U2783" i="2"/>
  <c r="S2783" i="2"/>
  <c r="T2783" i="2"/>
  <c r="W2775" i="2"/>
  <c r="V2775" i="2"/>
  <c r="P2775" i="2"/>
  <c r="X2775" i="2"/>
  <c r="Q2775" i="2"/>
  <c r="Y2775" i="2"/>
  <c r="U2775" i="2"/>
  <c r="R2775" i="2"/>
  <c r="S2775" i="2"/>
  <c r="T2775" i="2"/>
  <c r="W2767" i="2"/>
  <c r="P2767" i="2"/>
  <c r="X2767" i="2"/>
  <c r="Q2767" i="2"/>
  <c r="Y2767" i="2"/>
  <c r="R2767" i="2"/>
  <c r="U2767" i="2"/>
  <c r="S2767" i="2"/>
  <c r="V2767" i="2"/>
  <c r="T2767" i="2"/>
  <c r="W2759" i="2"/>
  <c r="P2759" i="2"/>
  <c r="X2759" i="2"/>
  <c r="U2759" i="2"/>
  <c r="Q2759" i="2"/>
  <c r="Y2759" i="2"/>
  <c r="R2759" i="2"/>
  <c r="S2759" i="2"/>
  <c r="V2759" i="2"/>
  <c r="T2759" i="2"/>
  <c r="W2751" i="2"/>
  <c r="U2751" i="2"/>
  <c r="V2751" i="2"/>
  <c r="P2751" i="2"/>
  <c r="X2751" i="2"/>
  <c r="Q2751" i="2"/>
  <c r="Y2751" i="2"/>
  <c r="R2751" i="2"/>
  <c r="S2751" i="2"/>
  <c r="T2751" i="2"/>
  <c r="W2743" i="2"/>
  <c r="U2743" i="2"/>
  <c r="P2743" i="2"/>
  <c r="X2743" i="2"/>
  <c r="Q2743" i="2"/>
  <c r="Y2743" i="2"/>
  <c r="V2743" i="2"/>
  <c r="R2743" i="2"/>
  <c r="S2743" i="2"/>
  <c r="T2743" i="2"/>
  <c r="W2735" i="2"/>
  <c r="P2735" i="2"/>
  <c r="X2735" i="2"/>
  <c r="U2735" i="2"/>
  <c r="V2735" i="2"/>
  <c r="Q2735" i="2"/>
  <c r="Y2735" i="2"/>
  <c r="R2735" i="2"/>
  <c r="S2735" i="2"/>
  <c r="T2735" i="2"/>
  <c r="W2727" i="2"/>
  <c r="P2727" i="2"/>
  <c r="X2727" i="2"/>
  <c r="U2727" i="2"/>
  <c r="V2727" i="2"/>
  <c r="Q2727" i="2"/>
  <c r="Y2727" i="2"/>
  <c r="R2727" i="2"/>
  <c r="S2727" i="2"/>
  <c r="T2727" i="2"/>
  <c r="W2719" i="2"/>
  <c r="P2719" i="2"/>
  <c r="X2719" i="2"/>
  <c r="Q2719" i="2"/>
  <c r="Y2719" i="2"/>
  <c r="R2719" i="2"/>
  <c r="V2719" i="2"/>
  <c r="S2719" i="2"/>
  <c r="U2719" i="2"/>
  <c r="T2719" i="2"/>
  <c r="W2711" i="2"/>
  <c r="U2711" i="2"/>
  <c r="V2711" i="2"/>
  <c r="P2711" i="2"/>
  <c r="X2711" i="2"/>
  <c r="Q2711" i="2"/>
  <c r="Y2711" i="2"/>
  <c r="R2711" i="2"/>
  <c r="S2711" i="2"/>
  <c r="T2711" i="2"/>
  <c r="W2703" i="2"/>
  <c r="P2703" i="2"/>
  <c r="X2703" i="2"/>
  <c r="U2703" i="2"/>
  <c r="Q2703" i="2"/>
  <c r="Y2703" i="2"/>
  <c r="V2703" i="2"/>
  <c r="R2703" i="2"/>
  <c r="S2703" i="2"/>
  <c r="T2703" i="2"/>
  <c r="V2695" i="2"/>
  <c r="W2695" i="2"/>
  <c r="Q2695" i="2"/>
  <c r="Y2695" i="2"/>
  <c r="T2695" i="2"/>
  <c r="U2695" i="2"/>
  <c r="X2695" i="2"/>
  <c r="R2695" i="2"/>
  <c r="S2695" i="2"/>
  <c r="P2695" i="2"/>
  <c r="V2687" i="2"/>
  <c r="W2687" i="2"/>
  <c r="Q2687" i="2"/>
  <c r="Y2687" i="2"/>
  <c r="T2687" i="2"/>
  <c r="U2687" i="2"/>
  <c r="X2687" i="2"/>
  <c r="R2687" i="2"/>
  <c r="S2687" i="2"/>
  <c r="P2687" i="2"/>
  <c r="V2679" i="2"/>
  <c r="W2679" i="2"/>
  <c r="Q2679" i="2"/>
  <c r="Y2679" i="2"/>
  <c r="T2679" i="2"/>
  <c r="U2679" i="2"/>
  <c r="X2679" i="2"/>
  <c r="R2679" i="2"/>
  <c r="S2679" i="2"/>
  <c r="P2679" i="2"/>
  <c r="V2671" i="2"/>
  <c r="W2671" i="2"/>
  <c r="Q2671" i="2"/>
  <c r="Y2671" i="2"/>
  <c r="T2671" i="2"/>
  <c r="U2671" i="2"/>
  <c r="X2671" i="2"/>
  <c r="R2671" i="2"/>
  <c r="S2671" i="2"/>
  <c r="P2671" i="2"/>
  <c r="V2663" i="2"/>
  <c r="W2663" i="2"/>
  <c r="Q2663" i="2"/>
  <c r="Y2663" i="2"/>
  <c r="T2663" i="2"/>
  <c r="U2663" i="2"/>
  <c r="X2663" i="2"/>
  <c r="R2663" i="2"/>
  <c r="S2663" i="2"/>
  <c r="P2663" i="2"/>
  <c r="V2655" i="2"/>
  <c r="W2655" i="2"/>
  <c r="Q2655" i="2"/>
  <c r="Y2655" i="2"/>
  <c r="T2655" i="2"/>
  <c r="U2655" i="2"/>
  <c r="R2655" i="2"/>
  <c r="X2655" i="2"/>
  <c r="S2655" i="2"/>
  <c r="P2655" i="2"/>
  <c r="V2647" i="2"/>
  <c r="W2647" i="2"/>
  <c r="P2647" i="2"/>
  <c r="X2647" i="2"/>
  <c r="Q2647" i="2"/>
  <c r="Y2647" i="2"/>
  <c r="T2647" i="2"/>
  <c r="S2647" i="2"/>
  <c r="U2647" i="2"/>
  <c r="R2647" i="2"/>
  <c r="V2639" i="2"/>
  <c r="W2639" i="2"/>
  <c r="P2639" i="2"/>
  <c r="X2639" i="2"/>
  <c r="Q2639" i="2"/>
  <c r="Y2639" i="2"/>
  <c r="T2639" i="2"/>
  <c r="R2639" i="2"/>
  <c r="S2639" i="2"/>
  <c r="U2639" i="2"/>
  <c r="V2631" i="2"/>
  <c r="W2631" i="2"/>
  <c r="P2631" i="2"/>
  <c r="X2631" i="2"/>
  <c r="Q2631" i="2"/>
  <c r="Y2631" i="2"/>
  <c r="T2631" i="2"/>
  <c r="R2631" i="2"/>
  <c r="S2631" i="2"/>
  <c r="U2631" i="2"/>
  <c r="V2623" i="2"/>
  <c r="W2623" i="2"/>
  <c r="P2623" i="2"/>
  <c r="X2623" i="2"/>
  <c r="Q2623" i="2"/>
  <c r="Y2623" i="2"/>
  <c r="T2623" i="2"/>
  <c r="S2623" i="2"/>
  <c r="U2623" i="2"/>
  <c r="R2623" i="2"/>
  <c r="V2615" i="2"/>
  <c r="W2615" i="2"/>
  <c r="P2615" i="2"/>
  <c r="X2615" i="2"/>
  <c r="Q2615" i="2"/>
  <c r="Y2615" i="2"/>
  <c r="T2615" i="2"/>
  <c r="S2615" i="2"/>
  <c r="U2615" i="2"/>
  <c r="R2615" i="2"/>
  <c r="V2607" i="2"/>
  <c r="W2607" i="2"/>
  <c r="P2607" i="2"/>
  <c r="X2607" i="2"/>
  <c r="Q2607" i="2"/>
  <c r="Y2607" i="2"/>
  <c r="R2607" i="2"/>
  <c r="T2607" i="2"/>
  <c r="S2607" i="2"/>
  <c r="U2607" i="2"/>
  <c r="V2599" i="2"/>
  <c r="W2599" i="2"/>
  <c r="P2599" i="2"/>
  <c r="X2599" i="2"/>
  <c r="Q2599" i="2"/>
  <c r="Y2599" i="2"/>
  <c r="R2599" i="2"/>
  <c r="T2599" i="2"/>
  <c r="U2599" i="2"/>
  <c r="S2599" i="2"/>
  <c r="V2591" i="2"/>
  <c r="W2591" i="2"/>
  <c r="P2591" i="2"/>
  <c r="X2591" i="2"/>
  <c r="Q2591" i="2"/>
  <c r="Y2591" i="2"/>
  <c r="R2591" i="2"/>
  <c r="T2591" i="2"/>
  <c r="S2591" i="2"/>
  <c r="U2591" i="2"/>
  <c r="V2583" i="2"/>
  <c r="W2583" i="2"/>
  <c r="P2583" i="2"/>
  <c r="X2583" i="2"/>
  <c r="Q2583" i="2"/>
  <c r="Y2583" i="2"/>
  <c r="R2583" i="2"/>
  <c r="T2583" i="2"/>
  <c r="U2583" i="2"/>
  <c r="S2583" i="2"/>
  <c r="V2575" i="2"/>
  <c r="W2575" i="2"/>
  <c r="P2575" i="2"/>
  <c r="X2575" i="2"/>
  <c r="Q2575" i="2"/>
  <c r="Y2575" i="2"/>
  <c r="R2575" i="2"/>
  <c r="T2575" i="2"/>
  <c r="S2575" i="2"/>
  <c r="U2575" i="2"/>
  <c r="V2567" i="2"/>
  <c r="W2567" i="2"/>
  <c r="P2567" i="2"/>
  <c r="X2567" i="2"/>
  <c r="Q2567" i="2"/>
  <c r="Y2567" i="2"/>
  <c r="R2567" i="2"/>
  <c r="T2567" i="2"/>
  <c r="U2567" i="2"/>
  <c r="S2567" i="2"/>
  <c r="V2559" i="2"/>
  <c r="W2559" i="2"/>
  <c r="P2559" i="2"/>
  <c r="X2559" i="2"/>
  <c r="Q2559" i="2"/>
  <c r="Y2559" i="2"/>
  <c r="R2559" i="2"/>
  <c r="T2559" i="2"/>
  <c r="S2559" i="2"/>
  <c r="U2559" i="2"/>
  <c r="V2551" i="2"/>
  <c r="W2551" i="2"/>
  <c r="P2551" i="2"/>
  <c r="X2551" i="2"/>
  <c r="Q2551" i="2"/>
  <c r="Y2551" i="2"/>
  <c r="R2551" i="2"/>
  <c r="T2551" i="2"/>
  <c r="U2551" i="2"/>
  <c r="S2551" i="2"/>
  <c r="V2543" i="2"/>
  <c r="W2543" i="2"/>
  <c r="P2543" i="2"/>
  <c r="X2543" i="2"/>
  <c r="Q2543" i="2"/>
  <c r="Y2543" i="2"/>
  <c r="R2543" i="2"/>
  <c r="T2543" i="2"/>
  <c r="S2543" i="2"/>
  <c r="U2543" i="2"/>
  <c r="V2535" i="2"/>
  <c r="W2535" i="2"/>
  <c r="P2535" i="2"/>
  <c r="X2535" i="2"/>
  <c r="Q2535" i="2"/>
  <c r="Y2535" i="2"/>
  <c r="R2535" i="2"/>
  <c r="T2535" i="2"/>
  <c r="U2535" i="2"/>
  <c r="S2535" i="2"/>
  <c r="V2527" i="2"/>
  <c r="W2527" i="2"/>
  <c r="P2527" i="2"/>
  <c r="X2527" i="2"/>
  <c r="Q2527" i="2"/>
  <c r="Y2527" i="2"/>
  <c r="R2527" i="2"/>
  <c r="T2527" i="2"/>
  <c r="S2527" i="2"/>
  <c r="U2527" i="2"/>
  <c r="V2519" i="2"/>
  <c r="W2519" i="2"/>
  <c r="P2519" i="2"/>
  <c r="X2519" i="2"/>
  <c r="Q2519" i="2"/>
  <c r="Y2519" i="2"/>
  <c r="R2519" i="2"/>
  <c r="T2519" i="2"/>
  <c r="U2519" i="2"/>
  <c r="S2519" i="2"/>
  <c r="V2511" i="2"/>
  <c r="W2511" i="2"/>
  <c r="P2511" i="2"/>
  <c r="X2511" i="2"/>
  <c r="Q2511" i="2"/>
  <c r="Y2511" i="2"/>
  <c r="R2511" i="2"/>
  <c r="T2511" i="2"/>
  <c r="S2511" i="2"/>
  <c r="U2511" i="2"/>
  <c r="V2503" i="2"/>
  <c r="W2503" i="2"/>
  <c r="P2503" i="2"/>
  <c r="X2503" i="2"/>
  <c r="Q2503" i="2"/>
  <c r="Y2503" i="2"/>
  <c r="R2503" i="2"/>
  <c r="T2503" i="2"/>
  <c r="U2503" i="2"/>
  <c r="S2503" i="2"/>
  <c r="V2495" i="2"/>
  <c r="W2495" i="2"/>
  <c r="P2495" i="2"/>
  <c r="X2495" i="2"/>
  <c r="Q2495" i="2"/>
  <c r="Y2495" i="2"/>
  <c r="R2495" i="2"/>
  <c r="T2495" i="2"/>
  <c r="S2495" i="2"/>
  <c r="U2495" i="2"/>
  <c r="V2487" i="2"/>
  <c r="W2487" i="2"/>
  <c r="P2487" i="2"/>
  <c r="X2487" i="2"/>
  <c r="Q2487" i="2"/>
  <c r="Y2487" i="2"/>
  <c r="R2487" i="2"/>
  <c r="T2487" i="2"/>
  <c r="U2487" i="2"/>
  <c r="S2487" i="2"/>
  <c r="V2479" i="2"/>
  <c r="W2479" i="2"/>
  <c r="P2479" i="2"/>
  <c r="X2479" i="2"/>
  <c r="Q2479" i="2"/>
  <c r="Y2479" i="2"/>
  <c r="R2479" i="2"/>
  <c r="T2479" i="2"/>
  <c r="S2479" i="2"/>
  <c r="U2479" i="2"/>
  <c r="V2471" i="2"/>
  <c r="W2471" i="2"/>
  <c r="P2471" i="2"/>
  <c r="X2471" i="2"/>
  <c r="Q2471" i="2"/>
  <c r="Y2471" i="2"/>
  <c r="R2471" i="2"/>
  <c r="T2471" i="2"/>
  <c r="S2471" i="2"/>
  <c r="U2471" i="2"/>
  <c r="V2463" i="2"/>
  <c r="W2463" i="2"/>
  <c r="P2463" i="2"/>
  <c r="X2463" i="2"/>
  <c r="Q2463" i="2"/>
  <c r="Y2463" i="2"/>
  <c r="R2463" i="2"/>
  <c r="T2463" i="2"/>
  <c r="S2463" i="2"/>
  <c r="U2463" i="2"/>
  <c r="V2455" i="2"/>
  <c r="W2455" i="2"/>
  <c r="P2455" i="2"/>
  <c r="X2455" i="2"/>
  <c r="Q2455" i="2"/>
  <c r="Y2455" i="2"/>
  <c r="R2455" i="2"/>
  <c r="T2455" i="2"/>
  <c r="S2455" i="2"/>
  <c r="U2455" i="2"/>
  <c r="V2447" i="2"/>
  <c r="W2447" i="2"/>
  <c r="P2447" i="2"/>
  <c r="X2447" i="2"/>
  <c r="Q2447" i="2"/>
  <c r="Y2447" i="2"/>
  <c r="R2447" i="2"/>
  <c r="T2447" i="2"/>
  <c r="S2447" i="2"/>
  <c r="U2447" i="2"/>
  <c r="V2439" i="2"/>
  <c r="W2439" i="2"/>
  <c r="P2439" i="2"/>
  <c r="X2439" i="2"/>
  <c r="Q2439" i="2"/>
  <c r="Y2439" i="2"/>
  <c r="R2439" i="2"/>
  <c r="T2439" i="2"/>
  <c r="S2439" i="2"/>
  <c r="U2439" i="2"/>
  <c r="V2431" i="2"/>
  <c r="W2431" i="2"/>
  <c r="P2431" i="2"/>
  <c r="X2431" i="2"/>
  <c r="Q2431" i="2"/>
  <c r="Y2431" i="2"/>
  <c r="R2431" i="2"/>
  <c r="T2431" i="2"/>
  <c r="S2431" i="2"/>
  <c r="U2431" i="2"/>
  <c r="V2423" i="2"/>
  <c r="W2423" i="2"/>
  <c r="P2423" i="2"/>
  <c r="X2423" i="2"/>
  <c r="Q2423" i="2"/>
  <c r="Y2423" i="2"/>
  <c r="R2423" i="2"/>
  <c r="T2423" i="2"/>
  <c r="S2423" i="2"/>
  <c r="U2423" i="2"/>
  <c r="V2415" i="2"/>
  <c r="W2415" i="2"/>
  <c r="P2415" i="2"/>
  <c r="X2415" i="2"/>
  <c r="Q2415" i="2"/>
  <c r="Y2415" i="2"/>
  <c r="R2415" i="2"/>
  <c r="T2415" i="2"/>
  <c r="S2415" i="2"/>
  <c r="U2415" i="2"/>
  <c r="V2407" i="2"/>
  <c r="W2407" i="2"/>
  <c r="P2407" i="2"/>
  <c r="X2407" i="2"/>
  <c r="Q2407" i="2"/>
  <c r="Y2407" i="2"/>
  <c r="R2407" i="2"/>
  <c r="T2407" i="2"/>
  <c r="S2407" i="2"/>
  <c r="U2407" i="2"/>
  <c r="V2399" i="2"/>
  <c r="W2399" i="2"/>
  <c r="P2399" i="2"/>
  <c r="X2399" i="2"/>
  <c r="Q2399" i="2"/>
  <c r="Y2399" i="2"/>
  <c r="R2399" i="2"/>
  <c r="T2399" i="2"/>
  <c r="S2399" i="2"/>
  <c r="U2399" i="2"/>
  <c r="V2391" i="2"/>
  <c r="W2391" i="2"/>
  <c r="P2391" i="2"/>
  <c r="X2391" i="2"/>
  <c r="Q2391" i="2"/>
  <c r="Y2391" i="2"/>
  <c r="R2391" i="2"/>
  <c r="T2391" i="2"/>
  <c r="S2391" i="2"/>
  <c r="U2391" i="2"/>
  <c r="V2383" i="2"/>
  <c r="W2383" i="2"/>
  <c r="P2383" i="2"/>
  <c r="X2383" i="2"/>
  <c r="Q2383" i="2"/>
  <c r="Y2383" i="2"/>
  <c r="R2383" i="2"/>
  <c r="T2383" i="2"/>
  <c r="S2383" i="2"/>
  <c r="U2383" i="2"/>
  <c r="V2375" i="2"/>
  <c r="W2375" i="2"/>
  <c r="P2375" i="2"/>
  <c r="X2375" i="2"/>
  <c r="Q2375" i="2"/>
  <c r="Y2375" i="2"/>
  <c r="R2375" i="2"/>
  <c r="T2375" i="2"/>
  <c r="S2375" i="2"/>
  <c r="U2375" i="2"/>
  <c r="V2367" i="2"/>
  <c r="W2367" i="2"/>
  <c r="P2367" i="2"/>
  <c r="X2367" i="2"/>
  <c r="Q2367" i="2"/>
  <c r="Y2367" i="2"/>
  <c r="R2367" i="2"/>
  <c r="T2367" i="2"/>
  <c r="S2367" i="2"/>
  <c r="U2367" i="2"/>
  <c r="V2359" i="2"/>
  <c r="W2359" i="2"/>
  <c r="P2359" i="2"/>
  <c r="X2359" i="2"/>
  <c r="Q2359" i="2"/>
  <c r="Y2359" i="2"/>
  <c r="R2359" i="2"/>
  <c r="T2359" i="2"/>
  <c r="S2359" i="2"/>
  <c r="U2359" i="2"/>
  <c r="V2351" i="2"/>
  <c r="W2351" i="2"/>
  <c r="P2351" i="2"/>
  <c r="X2351" i="2"/>
  <c r="Q2351" i="2"/>
  <c r="Y2351" i="2"/>
  <c r="R2351" i="2"/>
  <c r="T2351" i="2"/>
  <c r="S2351" i="2"/>
  <c r="U2351" i="2"/>
  <c r="V2343" i="2"/>
  <c r="W2343" i="2"/>
  <c r="P2343" i="2"/>
  <c r="X2343" i="2"/>
  <c r="Q2343" i="2"/>
  <c r="Y2343" i="2"/>
  <c r="R2343" i="2"/>
  <c r="T2343" i="2"/>
  <c r="S2343" i="2"/>
  <c r="U2343" i="2"/>
  <c r="V2335" i="2"/>
  <c r="W2335" i="2"/>
  <c r="P2335" i="2"/>
  <c r="X2335" i="2"/>
  <c r="Q2335" i="2"/>
  <c r="Y2335" i="2"/>
  <c r="R2335" i="2"/>
  <c r="T2335" i="2"/>
  <c r="S2335" i="2"/>
  <c r="U2335" i="2"/>
  <c r="V2327" i="2"/>
  <c r="W2327" i="2"/>
  <c r="P2327" i="2"/>
  <c r="X2327" i="2"/>
  <c r="Q2327" i="2"/>
  <c r="Y2327" i="2"/>
  <c r="R2327" i="2"/>
  <c r="T2327" i="2"/>
  <c r="S2327" i="2"/>
  <c r="U2327" i="2"/>
  <c r="V2319" i="2"/>
  <c r="W2319" i="2"/>
  <c r="P2319" i="2"/>
  <c r="X2319" i="2"/>
  <c r="Q2319" i="2"/>
  <c r="Y2319" i="2"/>
  <c r="R2319" i="2"/>
  <c r="T2319" i="2"/>
  <c r="S2319" i="2"/>
  <c r="U2319" i="2"/>
  <c r="V2311" i="2"/>
  <c r="W2311" i="2"/>
  <c r="P2311" i="2"/>
  <c r="X2311" i="2"/>
  <c r="Q2311" i="2"/>
  <c r="Y2311" i="2"/>
  <c r="R2311" i="2"/>
  <c r="T2311" i="2"/>
  <c r="S2311" i="2"/>
  <c r="U2311" i="2"/>
  <c r="V2303" i="2"/>
  <c r="W2303" i="2"/>
  <c r="P2303" i="2"/>
  <c r="X2303" i="2"/>
  <c r="Q2303" i="2"/>
  <c r="Y2303" i="2"/>
  <c r="R2303" i="2"/>
  <c r="T2303" i="2"/>
  <c r="S2303" i="2"/>
  <c r="U2303" i="2"/>
  <c r="V2295" i="2"/>
  <c r="W2295" i="2"/>
  <c r="P2295" i="2"/>
  <c r="X2295" i="2"/>
  <c r="Q2295" i="2"/>
  <c r="Y2295" i="2"/>
  <c r="R2295" i="2"/>
  <c r="T2295" i="2"/>
  <c r="S2295" i="2"/>
  <c r="U2295" i="2"/>
  <c r="V2287" i="2"/>
  <c r="W2287" i="2"/>
  <c r="P2287" i="2"/>
  <c r="X2287" i="2"/>
  <c r="Q2287" i="2"/>
  <c r="Y2287" i="2"/>
  <c r="R2287" i="2"/>
  <c r="T2287" i="2"/>
  <c r="S2287" i="2"/>
  <c r="U2287" i="2"/>
  <c r="V2279" i="2"/>
  <c r="W2279" i="2"/>
  <c r="P2279" i="2"/>
  <c r="X2279" i="2"/>
  <c r="Q2279" i="2"/>
  <c r="Y2279" i="2"/>
  <c r="R2279" i="2"/>
  <c r="T2279" i="2"/>
  <c r="S2279" i="2"/>
  <c r="U2279" i="2"/>
  <c r="V2271" i="2"/>
  <c r="W2271" i="2"/>
  <c r="P2271" i="2"/>
  <c r="X2271" i="2"/>
  <c r="Q2271" i="2"/>
  <c r="Y2271" i="2"/>
  <c r="R2271" i="2"/>
  <c r="T2271" i="2"/>
  <c r="S2271" i="2"/>
  <c r="U2271" i="2"/>
  <c r="V2263" i="2"/>
  <c r="W2263" i="2"/>
  <c r="P2263" i="2"/>
  <c r="X2263" i="2"/>
  <c r="Q2263" i="2"/>
  <c r="Y2263" i="2"/>
  <c r="R2263" i="2"/>
  <c r="T2263" i="2"/>
  <c r="S2263" i="2"/>
  <c r="U2263" i="2"/>
  <c r="V2255" i="2"/>
  <c r="W2255" i="2"/>
  <c r="P2255" i="2"/>
  <c r="X2255" i="2"/>
  <c r="Q2255" i="2"/>
  <c r="Y2255" i="2"/>
  <c r="R2255" i="2"/>
  <c r="T2255" i="2"/>
  <c r="S2255" i="2"/>
  <c r="U2255" i="2"/>
  <c r="V2247" i="2"/>
  <c r="W2247" i="2"/>
  <c r="P2247" i="2"/>
  <c r="X2247" i="2"/>
  <c r="Q2247" i="2"/>
  <c r="Y2247" i="2"/>
  <c r="R2247" i="2"/>
  <c r="T2247" i="2"/>
  <c r="S2247" i="2"/>
  <c r="U2247" i="2"/>
  <c r="V2239" i="2"/>
  <c r="W2239" i="2"/>
  <c r="P2239" i="2"/>
  <c r="X2239" i="2"/>
  <c r="Q2239" i="2"/>
  <c r="Y2239" i="2"/>
  <c r="R2239" i="2"/>
  <c r="T2239" i="2"/>
  <c r="S2239" i="2"/>
  <c r="U2239" i="2"/>
  <c r="V2231" i="2"/>
  <c r="W2231" i="2"/>
  <c r="P2231" i="2"/>
  <c r="X2231" i="2"/>
  <c r="Q2231" i="2"/>
  <c r="Y2231" i="2"/>
  <c r="R2231" i="2"/>
  <c r="T2231" i="2"/>
  <c r="S2231" i="2"/>
  <c r="U2231" i="2"/>
  <c r="V2223" i="2"/>
  <c r="W2223" i="2"/>
  <c r="P2223" i="2"/>
  <c r="X2223" i="2"/>
  <c r="Q2223" i="2"/>
  <c r="Y2223" i="2"/>
  <c r="R2223" i="2"/>
  <c r="T2223" i="2"/>
  <c r="S2223" i="2"/>
  <c r="U2223" i="2"/>
  <c r="V2215" i="2"/>
  <c r="W2215" i="2"/>
  <c r="P2215" i="2"/>
  <c r="X2215" i="2"/>
  <c r="Q2215" i="2"/>
  <c r="Y2215" i="2"/>
  <c r="R2215" i="2"/>
  <c r="T2215" i="2"/>
  <c r="S2215" i="2"/>
  <c r="U2215" i="2"/>
  <c r="V2207" i="2"/>
  <c r="W2207" i="2"/>
  <c r="P2207" i="2"/>
  <c r="X2207" i="2"/>
  <c r="Q2207" i="2"/>
  <c r="Y2207" i="2"/>
  <c r="R2207" i="2"/>
  <c r="T2207" i="2"/>
  <c r="S2207" i="2"/>
  <c r="U2207" i="2"/>
  <c r="V2199" i="2"/>
  <c r="W2199" i="2"/>
  <c r="P2199" i="2"/>
  <c r="X2199" i="2"/>
  <c r="Q2199" i="2"/>
  <c r="Y2199" i="2"/>
  <c r="R2199" i="2"/>
  <c r="T2199" i="2"/>
  <c r="S2199" i="2"/>
  <c r="U2199" i="2"/>
  <c r="V2191" i="2"/>
  <c r="W2191" i="2"/>
  <c r="P2191" i="2"/>
  <c r="X2191" i="2"/>
  <c r="Q2191" i="2"/>
  <c r="Y2191" i="2"/>
  <c r="R2191" i="2"/>
  <c r="T2191" i="2"/>
  <c r="S2191" i="2"/>
  <c r="U2191" i="2"/>
  <c r="V2183" i="2"/>
  <c r="W2183" i="2"/>
  <c r="P2183" i="2"/>
  <c r="X2183" i="2"/>
  <c r="Q2183" i="2"/>
  <c r="Y2183" i="2"/>
  <c r="R2183" i="2"/>
  <c r="T2183" i="2"/>
  <c r="S2183" i="2"/>
  <c r="U2183" i="2"/>
  <c r="V2175" i="2"/>
  <c r="W2175" i="2"/>
  <c r="P2175" i="2"/>
  <c r="X2175" i="2"/>
  <c r="Q2175" i="2"/>
  <c r="Y2175" i="2"/>
  <c r="R2175" i="2"/>
  <c r="T2175" i="2"/>
  <c r="S2175" i="2"/>
  <c r="U2175" i="2"/>
  <c r="V2167" i="2"/>
  <c r="W2167" i="2"/>
  <c r="P2167" i="2"/>
  <c r="X2167" i="2"/>
  <c r="Q2167" i="2"/>
  <c r="Y2167" i="2"/>
  <c r="R2167" i="2"/>
  <c r="T2167" i="2"/>
  <c r="S2167" i="2"/>
  <c r="U2167" i="2"/>
  <c r="V2159" i="2"/>
  <c r="W2159" i="2"/>
  <c r="P2159" i="2"/>
  <c r="X2159" i="2"/>
  <c r="Q2159" i="2"/>
  <c r="Y2159" i="2"/>
  <c r="R2159" i="2"/>
  <c r="T2159" i="2"/>
  <c r="S2159" i="2"/>
  <c r="U2159" i="2"/>
  <c r="V2151" i="2"/>
  <c r="W2151" i="2"/>
  <c r="P2151" i="2"/>
  <c r="X2151" i="2"/>
  <c r="Q2151" i="2"/>
  <c r="Y2151" i="2"/>
  <c r="R2151" i="2"/>
  <c r="T2151" i="2"/>
  <c r="S2151" i="2"/>
  <c r="U2151" i="2"/>
  <c r="V2143" i="2"/>
  <c r="W2143" i="2"/>
  <c r="P2143" i="2"/>
  <c r="X2143" i="2"/>
  <c r="Q2143" i="2"/>
  <c r="Y2143" i="2"/>
  <c r="R2143" i="2"/>
  <c r="T2143" i="2"/>
  <c r="S2143" i="2"/>
  <c r="U2143" i="2"/>
  <c r="V2135" i="2"/>
  <c r="W2135" i="2"/>
  <c r="P2135" i="2"/>
  <c r="X2135" i="2"/>
  <c r="Q2135" i="2"/>
  <c r="Y2135" i="2"/>
  <c r="R2135" i="2"/>
  <c r="T2135" i="2"/>
  <c r="S2135" i="2"/>
  <c r="U2135" i="2"/>
  <c r="V2127" i="2"/>
  <c r="W2127" i="2"/>
  <c r="P2127" i="2"/>
  <c r="X2127" i="2"/>
  <c r="Q2127" i="2"/>
  <c r="Y2127" i="2"/>
  <c r="R2127" i="2"/>
  <c r="T2127" i="2"/>
  <c r="S2127" i="2"/>
  <c r="U2127" i="2"/>
  <c r="V2119" i="2"/>
  <c r="W2119" i="2"/>
  <c r="P2119" i="2"/>
  <c r="X2119" i="2"/>
  <c r="Q2119" i="2"/>
  <c r="Y2119" i="2"/>
  <c r="R2119" i="2"/>
  <c r="T2119" i="2"/>
  <c r="S2119" i="2"/>
  <c r="U2119" i="2"/>
  <c r="V2111" i="2"/>
  <c r="W2111" i="2"/>
  <c r="P2111" i="2"/>
  <c r="X2111" i="2"/>
  <c r="Q2111" i="2"/>
  <c r="Y2111" i="2"/>
  <c r="R2111" i="2"/>
  <c r="T2111" i="2"/>
  <c r="U2111" i="2"/>
  <c r="S2111" i="2"/>
  <c r="V2103" i="2"/>
  <c r="W2103" i="2"/>
  <c r="P2103" i="2"/>
  <c r="X2103" i="2"/>
  <c r="Q2103" i="2"/>
  <c r="Y2103" i="2"/>
  <c r="R2103" i="2"/>
  <c r="T2103" i="2"/>
  <c r="S2103" i="2"/>
  <c r="U2103" i="2"/>
  <c r="V2095" i="2"/>
  <c r="W2095" i="2"/>
  <c r="P2095" i="2"/>
  <c r="X2095" i="2"/>
  <c r="Q2095" i="2"/>
  <c r="Y2095" i="2"/>
  <c r="R2095" i="2"/>
  <c r="T2095" i="2"/>
  <c r="S2095" i="2"/>
  <c r="U2095" i="2"/>
  <c r="V2087" i="2"/>
  <c r="W2087" i="2"/>
  <c r="P2087" i="2"/>
  <c r="X2087" i="2"/>
  <c r="Q2087" i="2"/>
  <c r="Y2087" i="2"/>
  <c r="R2087" i="2"/>
  <c r="T2087" i="2"/>
  <c r="S2087" i="2"/>
  <c r="U2087" i="2"/>
  <c r="V2079" i="2"/>
  <c r="W2079" i="2"/>
  <c r="P2079" i="2"/>
  <c r="X2079" i="2"/>
  <c r="Q2079" i="2"/>
  <c r="Y2079" i="2"/>
  <c r="R2079" i="2"/>
  <c r="T2079" i="2"/>
  <c r="S2079" i="2"/>
  <c r="U2079" i="2"/>
  <c r="V2071" i="2"/>
  <c r="W2071" i="2"/>
  <c r="P2071" i="2"/>
  <c r="X2071" i="2"/>
  <c r="Q2071" i="2"/>
  <c r="Y2071" i="2"/>
  <c r="R2071" i="2"/>
  <c r="T2071" i="2"/>
  <c r="S2071" i="2"/>
  <c r="U2071" i="2"/>
  <c r="V2063" i="2"/>
  <c r="W2063" i="2"/>
  <c r="P2063" i="2"/>
  <c r="X2063" i="2"/>
  <c r="Q2063" i="2"/>
  <c r="Y2063" i="2"/>
  <c r="R2063" i="2"/>
  <c r="T2063" i="2"/>
  <c r="S2063" i="2"/>
  <c r="U2063" i="2"/>
  <c r="V2055" i="2"/>
  <c r="W2055" i="2"/>
  <c r="P2055" i="2"/>
  <c r="X2055" i="2"/>
  <c r="Q2055" i="2"/>
  <c r="Y2055" i="2"/>
  <c r="R2055" i="2"/>
  <c r="T2055" i="2"/>
  <c r="S2055" i="2"/>
  <c r="U2055" i="2"/>
  <c r="V2047" i="2"/>
  <c r="W2047" i="2"/>
  <c r="P2047" i="2"/>
  <c r="X2047" i="2"/>
  <c r="Q2047" i="2"/>
  <c r="Y2047" i="2"/>
  <c r="R2047" i="2"/>
  <c r="T2047" i="2"/>
  <c r="S2047" i="2"/>
  <c r="U2047" i="2"/>
  <c r="V2039" i="2"/>
  <c r="W2039" i="2"/>
  <c r="P2039" i="2"/>
  <c r="X2039" i="2"/>
  <c r="Q2039" i="2"/>
  <c r="Y2039" i="2"/>
  <c r="R2039" i="2"/>
  <c r="T2039" i="2"/>
  <c r="S2039" i="2"/>
  <c r="U2039" i="2"/>
  <c r="V2031" i="2"/>
  <c r="W2031" i="2"/>
  <c r="P2031" i="2"/>
  <c r="X2031" i="2"/>
  <c r="Q2031" i="2"/>
  <c r="Y2031" i="2"/>
  <c r="R2031" i="2"/>
  <c r="T2031" i="2"/>
  <c r="S2031" i="2"/>
  <c r="U2031" i="2"/>
  <c r="V2023" i="2"/>
  <c r="W2023" i="2"/>
  <c r="P2023" i="2"/>
  <c r="X2023" i="2"/>
  <c r="Q2023" i="2"/>
  <c r="Y2023" i="2"/>
  <c r="R2023" i="2"/>
  <c r="T2023" i="2"/>
  <c r="S2023" i="2"/>
  <c r="U2023" i="2"/>
  <c r="V2015" i="2"/>
  <c r="W2015" i="2"/>
  <c r="P2015" i="2"/>
  <c r="X2015" i="2"/>
  <c r="Q2015" i="2"/>
  <c r="Y2015" i="2"/>
  <c r="R2015" i="2"/>
  <c r="T2015" i="2"/>
  <c r="S2015" i="2"/>
  <c r="U2015" i="2"/>
  <c r="V2007" i="2"/>
  <c r="W2007" i="2"/>
  <c r="P2007" i="2"/>
  <c r="X2007" i="2"/>
  <c r="Q2007" i="2"/>
  <c r="Y2007" i="2"/>
  <c r="R2007" i="2"/>
  <c r="T2007" i="2"/>
  <c r="S2007" i="2"/>
  <c r="U2007" i="2"/>
  <c r="V1999" i="2"/>
  <c r="W1999" i="2"/>
  <c r="P1999" i="2"/>
  <c r="X1999" i="2"/>
  <c r="Q1999" i="2"/>
  <c r="Y1999" i="2"/>
  <c r="R1999" i="2"/>
  <c r="T1999" i="2"/>
  <c r="S1999" i="2"/>
  <c r="U1999" i="2"/>
  <c r="V1991" i="2"/>
  <c r="W1991" i="2"/>
  <c r="P1991" i="2"/>
  <c r="X1991" i="2"/>
  <c r="Q1991" i="2"/>
  <c r="Y1991" i="2"/>
  <c r="R1991" i="2"/>
  <c r="T1991" i="2"/>
  <c r="S1991" i="2"/>
  <c r="U1991" i="2"/>
  <c r="V1983" i="2"/>
  <c r="W1983" i="2"/>
  <c r="P1983" i="2"/>
  <c r="X1983" i="2"/>
  <c r="Q1983" i="2"/>
  <c r="Y1983" i="2"/>
  <c r="R1983" i="2"/>
  <c r="T1983" i="2"/>
  <c r="S1983" i="2"/>
  <c r="U1983" i="2"/>
  <c r="V1975" i="2"/>
  <c r="W1975" i="2"/>
  <c r="P1975" i="2"/>
  <c r="X1975" i="2"/>
  <c r="Q1975" i="2"/>
  <c r="Y1975" i="2"/>
  <c r="R1975" i="2"/>
  <c r="T1975" i="2"/>
  <c r="S1975" i="2"/>
  <c r="U1975" i="2"/>
  <c r="V1967" i="2"/>
  <c r="W1967" i="2"/>
  <c r="P1967" i="2"/>
  <c r="X1967" i="2"/>
  <c r="Q1967" i="2"/>
  <c r="Y1967" i="2"/>
  <c r="R1967" i="2"/>
  <c r="T1967" i="2"/>
  <c r="S1967" i="2"/>
  <c r="U1967" i="2"/>
  <c r="V1959" i="2"/>
  <c r="W1959" i="2"/>
  <c r="P1959" i="2"/>
  <c r="X1959" i="2"/>
  <c r="Q1959" i="2"/>
  <c r="Y1959" i="2"/>
  <c r="R1959" i="2"/>
  <c r="T1959" i="2"/>
  <c r="S1959" i="2"/>
  <c r="U1959" i="2"/>
  <c r="V1951" i="2"/>
  <c r="W1951" i="2"/>
  <c r="P1951" i="2"/>
  <c r="X1951" i="2"/>
  <c r="Q1951" i="2"/>
  <c r="Y1951" i="2"/>
  <c r="R1951" i="2"/>
  <c r="T1951" i="2"/>
  <c r="S1951" i="2"/>
  <c r="U1951" i="2"/>
  <c r="V1943" i="2"/>
  <c r="W1943" i="2"/>
  <c r="P1943" i="2"/>
  <c r="X1943" i="2"/>
  <c r="Q1943" i="2"/>
  <c r="Y1943" i="2"/>
  <c r="R1943" i="2"/>
  <c r="T1943" i="2"/>
  <c r="S1943" i="2"/>
  <c r="U1943" i="2"/>
  <c r="V1935" i="2"/>
  <c r="W1935" i="2"/>
  <c r="P1935" i="2"/>
  <c r="X1935" i="2"/>
  <c r="Q1935" i="2"/>
  <c r="Y1935" i="2"/>
  <c r="R1935" i="2"/>
  <c r="T1935" i="2"/>
  <c r="S1935" i="2"/>
  <c r="U1935" i="2"/>
  <c r="V1927" i="2"/>
  <c r="W1927" i="2"/>
  <c r="P1927" i="2"/>
  <c r="X1927" i="2"/>
  <c r="Q1927" i="2"/>
  <c r="Y1927" i="2"/>
  <c r="R1927" i="2"/>
  <c r="T1927" i="2"/>
  <c r="S1927" i="2"/>
  <c r="U1927" i="2"/>
  <c r="V1919" i="2"/>
  <c r="W1919" i="2"/>
  <c r="P1919" i="2"/>
  <c r="X1919" i="2"/>
  <c r="Q1919" i="2"/>
  <c r="Y1919" i="2"/>
  <c r="R1919" i="2"/>
  <c r="T1919" i="2"/>
  <c r="S1919" i="2"/>
  <c r="U1919" i="2"/>
  <c r="V1911" i="2"/>
  <c r="W1911" i="2"/>
  <c r="P1911" i="2"/>
  <c r="X1911" i="2"/>
  <c r="Q1911" i="2"/>
  <c r="Y1911" i="2"/>
  <c r="R1911" i="2"/>
  <c r="T1911" i="2"/>
  <c r="S1911" i="2"/>
  <c r="U1911" i="2"/>
  <c r="V1903" i="2"/>
  <c r="W1903" i="2"/>
  <c r="P1903" i="2"/>
  <c r="X1903" i="2"/>
  <c r="Q1903" i="2"/>
  <c r="Y1903" i="2"/>
  <c r="R1903" i="2"/>
  <c r="T1903" i="2"/>
  <c r="S1903" i="2"/>
  <c r="U1903" i="2"/>
  <c r="V1895" i="2"/>
  <c r="W1895" i="2"/>
  <c r="P1895" i="2"/>
  <c r="X1895" i="2"/>
  <c r="Q1895" i="2"/>
  <c r="Y1895" i="2"/>
  <c r="R1895" i="2"/>
  <c r="T1895" i="2"/>
  <c r="S1895" i="2"/>
  <c r="U1895" i="2"/>
  <c r="V1887" i="2"/>
  <c r="W1887" i="2"/>
  <c r="P1887" i="2"/>
  <c r="X1887" i="2"/>
  <c r="Q1887" i="2"/>
  <c r="Y1887" i="2"/>
  <c r="R1887" i="2"/>
  <c r="T1887" i="2"/>
  <c r="S1887" i="2"/>
  <c r="U1887" i="2"/>
  <c r="V1879" i="2"/>
  <c r="W1879" i="2"/>
  <c r="P1879" i="2"/>
  <c r="X1879" i="2"/>
  <c r="Q1879" i="2"/>
  <c r="Y1879" i="2"/>
  <c r="R1879" i="2"/>
  <c r="T1879" i="2"/>
  <c r="S1879" i="2"/>
  <c r="U1879" i="2"/>
  <c r="V1871" i="2"/>
  <c r="W1871" i="2"/>
  <c r="P1871" i="2"/>
  <c r="X1871" i="2"/>
  <c r="Q1871" i="2"/>
  <c r="Y1871" i="2"/>
  <c r="R1871" i="2"/>
  <c r="T1871" i="2"/>
  <c r="S1871" i="2"/>
  <c r="U1871" i="2"/>
  <c r="V1863" i="2"/>
  <c r="W1863" i="2"/>
  <c r="P1863" i="2"/>
  <c r="X1863" i="2"/>
  <c r="Q1863" i="2"/>
  <c r="Y1863" i="2"/>
  <c r="R1863" i="2"/>
  <c r="T1863" i="2"/>
  <c r="S1863" i="2"/>
  <c r="U1863" i="2"/>
  <c r="V1855" i="2"/>
  <c r="W1855" i="2"/>
  <c r="P1855" i="2"/>
  <c r="X1855" i="2"/>
  <c r="Q1855" i="2"/>
  <c r="Y1855" i="2"/>
  <c r="R1855" i="2"/>
  <c r="T1855" i="2"/>
  <c r="S1855" i="2"/>
  <c r="U1855" i="2"/>
  <c r="V1847" i="2"/>
  <c r="W1847" i="2"/>
  <c r="P1847" i="2"/>
  <c r="X1847" i="2"/>
  <c r="Q1847" i="2"/>
  <c r="Y1847" i="2"/>
  <c r="R1847" i="2"/>
  <c r="T1847" i="2"/>
  <c r="S1847" i="2"/>
  <c r="U1847" i="2"/>
  <c r="V1839" i="2"/>
  <c r="W1839" i="2"/>
  <c r="P1839" i="2"/>
  <c r="X1839" i="2"/>
  <c r="Q1839" i="2"/>
  <c r="Y1839" i="2"/>
  <c r="R1839" i="2"/>
  <c r="T1839" i="2"/>
  <c r="S1839" i="2"/>
  <c r="U1839" i="2"/>
  <c r="V1831" i="2"/>
  <c r="W1831" i="2"/>
  <c r="P1831" i="2"/>
  <c r="X1831" i="2"/>
  <c r="Q1831" i="2"/>
  <c r="Y1831" i="2"/>
  <c r="R1831" i="2"/>
  <c r="T1831" i="2"/>
  <c r="S1831" i="2"/>
  <c r="U1831" i="2"/>
  <c r="V1823" i="2"/>
  <c r="W1823" i="2"/>
  <c r="P1823" i="2"/>
  <c r="X1823" i="2"/>
  <c r="Q1823" i="2"/>
  <c r="Y1823" i="2"/>
  <c r="R1823" i="2"/>
  <c r="T1823" i="2"/>
  <c r="S1823" i="2"/>
  <c r="U1823" i="2"/>
  <c r="V1815" i="2"/>
  <c r="W1815" i="2"/>
  <c r="P1815" i="2"/>
  <c r="X1815" i="2"/>
  <c r="Q1815" i="2"/>
  <c r="Y1815" i="2"/>
  <c r="R1815" i="2"/>
  <c r="T1815" i="2"/>
  <c r="S1815" i="2"/>
  <c r="U1815" i="2"/>
  <c r="V1807" i="2"/>
  <c r="W1807" i="2"/>
  <c r="P1807" i="2"/>
  <c r="X1807" i="2"/>
  <c r="Q1807" i="2"/>
  <c r="Y1807" i="2"/>
  <c r="R1807" i="2"/>
  <c r="T1807" i="2"/>
  <c r="S1807" i="2"/>
  <c r="U1807" i="2"/>
  <c r="V1799" i="2"/>
  <c r="W1799" i="2"/>
  <c r="P1799" i="2"/>
  <c r="X1799" i="2"/>
  <c r="Q1799" i="2"/>
  <c r="Y1799" i="2"/>
  <c r="R1799" i="2"/>
  <c r="T1799" i="2"/>
  <c r="S1799" i="2"/>
  <c r="U1799" i="2"/>
  <c r="V1791" i="2"/>
  <c r="W1791" i="2"/>
  <c r="P1791" i="2"/>
  <c r="X1791" i="2"/>
  <c r="Q1791" i="2"/>
  <c r="Y1791" i="2"/>
  <c r="R1791" i="2"/>
  <c r="T1791" i="2"/>
  <c r="S1791" i="2"/>
  <c r="U1791" i="2"/>
  <c r="V1783" i="2"/>
  <c r="W1783" i="2"/>
  <c r="P1783" i="2"/>
  <c r="X1783" i="2"/>
  <c r="Q1783" i="2"/>
  <c r="Y1783" i="2"/>
  <c r="R1783" i="2"/>
  <c r="T1783" i="2"/>
  <c r="S1783" i="2"/>
  <c r="U1783" i="2"/>
  <c r="V1775" i="2"/>
  <c r="W1775" i="2"/>
  <c r="P1775" i="2"/>
  <c r="X1775" i="2"/>
  <c r="Q1775" i="2"/>
  <c r="Y1775" i="2"/>
  <c r="R1775" i="2"/>
  <c r="T1775" i="2"/>
  <c r="S1775" i="2"/>
  <c r="U1775" i="2"/>
  <c r="V1767" i="2"/>
  <c r="W1767" i="2"/>
  <c r="P1767" i="2"/>
  <c r="X1767" i="2"/>
  <c r="Q1767" i="2"/>
  <c r="Y1767" i="2"/>
  <c r="R1767" i="2"/>
  <c r="T1767" i="2"/>
  <c r="S1767" i="2"/>
  <c r="U1767" i="2"/>
  <c r="V1759" i="2"/>
  <c r="W1759" i="2"/>
  <c r="P1759" i="2"/>
  <c r="X1759" i="2"/>
  <c r="Q1759" i="2"/>
  <c r="Y1759" i="2"/>
  <c r="R1759" i="2"/>
  <c r="T1759" i="2"/>
  <c r="S1759" i="2"/>
  <c r="U1759" i="2"/>
  <c r="V1751" i="2"/>
  <c r="W1751" i="2"/>
  <c r="P1751" i="2"/>
  <c r="X1751" i="2"/>
  <c r="Q1751" i="2"/>
  <c r="Y1751" i="2"/>
  <c r="R1751" i="2"/>
  <c r="T1751" i="2"/>
  <c r="S1751" i="2"/>
  <c r="U1751" i="2"/>
  <c r="V1742" i="2"/>
  <c r="W1742" i="2"/>
  <c r="R1742" i="2"/>
  <c r="T1742" i="2"/>
  <c r="S1742" i="2"/>
  <c r="U1742" i="2"/>
  <c r="X1742" i="2"/>
  <c r="Y1742" i="2"/>
  <c r="P1742" i="2"/>
  <c r="Q1742" i="2"/>
  <c r="V1734" i="2"/>
  <c r="W1734" i="2"/>
  <c r="P1734" i="2"/>
  <c r="X1734" i="2"/>
  <c r="Q1734" i="2"/>
  <c r="Y1734" i="2"/>
  <c r="R1734" i="2"/>
  <c r="T1734" i="2"/>
  <c r="S1734" i="2"/>
  <c r="U1734" i="2"/>
  <c r="V1726" i="2"/>
  <c r="W1726" i="2"/>
  <c r="P1726" i="2"/>
  <c r="X1726" i="2"/>
  <c r="Q1726" i="2"/>
  <c r="Y1726" i="2"/>
  <c r="R1726" i="2"/>
  <c r="T1726" i="2"/>
  <c r="S1726" i="2"/>
  <c r="U1726" i="2"/>
  <c r="V1718" i="2"/>
  <c r="W1718" i="2"/>
  <c r="P1718" i="2"/>
  <c r="X1718" i="2"/>
  <c r="Q1718" i="2"/>
  <c r="Y1718" i="2"/>
  <c r="R1718" i="2"/>
  <c r="T1718" i="2"/>
  <c r="S1718" i="2"/>
  <c r="U1718" i="2"/>
  <c r="V1710" i="2"/>
  <c r="W1710" i="2"/>
  <c r="P1710" i="2"/>
  <c r="X1710" i="2"/>
  <c r="Q1710" i="2"/>
  <c r="Y1710" i="2"/>
  <c r="R1710" i="2"/>
  <c r="T1710" i="2"/>
  <c r="S1710" i="2"/>
  <c r="U1710" i="2"/>
  <c r="V1702" i="2"/>
  <c r="W1702" i="2"/>
  <c r="P1702" i="2"/>
  <c r="X1702" i="2"/>
  <c r="Q1702" i="2"/>
  <c r="Y1702" i="2"/>
  <c r="R1702" i="2"/>
  <c r="T1702" i="2"/>
  <c r="S1702" i="2"/>
  <c r="U1702" i="2"/>
  <c r="V1694" i="2"/>
  <c r="W1694" i="2"/>
  <c r="P1694" i="2"/>
  <c r="X1694" i="2"/>
  <c r="Q1694" i="2"/>
  <c r="Y1694" i="2"/>
  <c r="R1694" i="2"/>
  <c r="T1694" i="2"/>
  <c r="S1694" i="2"/>
  <c r="U1694" i="2"/>
  <c r="V1686" i="2"/>
  <c r="W1686" i="2"/>
  <c r="P1686" i="2"/>
  <c r="X1686" i="2"/>
  <c r="Q1686" i="2"/>
  <c r="Y1686" i="2"/>
  <c r="R1686" i="2"/>
  <c r="T1686" i="2"/>
  <c r="S1686" i="2"/>
  <c r="U1686" i="2"/>
  <c r="V1678" i="2"/>
  <c r="W1678" i="2"/>
  <c r="P1678" i="2"/>
  <c r="X1678" i="2"/>
  <c r="Q1678" i="2"/>
  <c r="Y1678" i="2"/>
  <c r="R1678" i="2"/>
  <c r="T1678" i="2"/>
  <c r="S1678" i="2"/>
  <c r="U1678" i="2"/>
  <c r="V1670" i="2"/>
  <c r="W1670" i="2"/>
  <c r="P1670" i="2"/>
  <c r="X1670" i="2"/>
  <c r="Q1670" i="2"/>
  <c r="Y1670" i="2"/>
  <c r="R1670" i="2"/>
  <c r="T1670" i="2"/>
  <c r="S1670" i="2"/>
  <c r="U1670" i="2"/>
  <c r="V1662" i="2"/>
  <c r="W1662" i="2"/>
  <c r="P1662" i="2"/>
  <c r="X1662" i="2"/>
  <c r="Q1662" i="2"/>
  <c r="Y1662" i="2"/>
  <c r="R1662" i="2"/>
  <c r="T1662" i="2"/>
  <c r="S1662" i="2"/>
  <c r="U1662" i="2"/>
  <c r="V1654" i="2"/>
  <c r="W1654" i="2"/>
  <c r="P1654" i="2"/>
  <c r="X1654" i="2"/>
  <c r="Q1654" i="2"/>
  <c r="Y1654" i="2"/>
  <c r="R1654" i="2"/>
  <c r="T1654" i="2"/>
  <c r="S1654" i="2"/>
  <c r="U1654" i="2"/>
  <c r="V1646" i="2"/>
  <c r="W1646" i="2"/>
  <c r="P1646" i="2"/>
  <c r="X1646" i="2"/>
  <c r="Q1646" i="2"/>
  <c r="Y1646" i="2"/>
  <c r="R1646" i="2"/>
  <c r="T1646" i="2"/>
  <c r="S1646" i="2"/>
  <c r="U1646" i="2"/>
  <c r="V1638" i="2"/>
  <c r="W1638" i="2"/>
  <c r="P1638" i="2"/>
  <c r="X1638" i="2"/>
  <c r="Q1638" i="2"/>
  <c r="Y1638" i="2"/>
  <c r="R1638" i="2"/>
  <c r="T1638" i="2"/>
  <c r="S1638" i="2"/>
  <c r="U1638" i="2"/>
  <c r="V1630" i="2"/>
  <c r="W1630" i="2"/>
  <c r="P1630" i="2"/>
  <c r="X1630" i="2"/>
  <c r="Q1630" i="2"/>
  <c r="Y1630" i="2"/>
  <c r="R1630" i="2"/>
  <c r="T1630" i="2"/>
  <c r="S1630" i="2"/>
  <c r="U1630" i="2"/>
  <c r="V1622" i="2"/>
  <c r="W1622" i="2"/>
  <c r="P1622" i="2"/>
  <c r="X1622" i="2"/>
  <c r="Q1622" i="2"/>
  <c r="Y1622" i="2"/>
  <c r="R1622" i="2"/>
  <c r="T1622" i="2"/>
  <c r="S1622" i="2"/>
  <c r="U1622" i="2"/>
  <c r="V1614" i="2"/>
  <c r="W1614" i="2"/>
  <c r="P1614" i="2"/>
  <c r="X1614" i="2"/>
  <c r="Q1614" i="2"/>
  <c r="Y1614" i="2"/>
  <c r="R1614" i="2"/>
  <c r="T1614" i="2"/>
  <c r="S1614" i="2"/>
  <c r="U1614" i="2"/>
  <c r="V1606" i="2"/>
  <c r="W1606" i="2"/>
  <c r="P1606" i="2"/>
  <c r="X1606" i="2"/>
  <c r="Q1606" i="2"/>
  <c r="Y1606" i="2"/>
  <c r="R1606" i="2"/>
  <c r="T1606" i="2"/>
  <c r="S1606" i="2"/>
  <c r="U1606" i="2"/>
  <c r="V1598" i="2"/>
  <c r="W1598" i="2"/>
  <c r="P1598" i="2"/>
  <c r="X1598" i="2"/>
  <c r="Q1598" i="2"/>
  <c r="Y1598" i="2"/>
  <c r="R1598" i="2"/>
  <c r="T1598" i="2"/>
  <c r="S1598" i="2"/>
  <c r="U1598" i="2"/>
  <c r="V1590" i="2"/>
  <c r="W1590" i="2"/>
  <c r="P1590" i="2"/>
  <c r="X1590" i="2"/>
  <c r="Q1590" i="2"/>
  <c r="Y1590" i="2"/>
  <c r="R1590" i="2"/>
  <c r="T1590" i="2"/>
  <c r="S1590" i="2"/>
  <c r="U1590" i="2"/>
  <c r="P1581" i="2"/>
  <c r="X1581" i="2"/>
  <c r="Q1581" i="2"/>
  <c r="Y1581" i="2"/>
  <c r="R1581" i="2"/>
  <c r="S1581" i="2"/>
  <c r="T1581" i="2"/>
  <c r="V1581" i="2"/>
  <c r="U1581" i="2"/>
  <c r="W1581" i="2"/>
  <c r="P1573" i="2"/>
  <c r="X1573" i="2"/>
  <c r="Q1573" i="2"/>
  <c r="Y1573" i="2"/>
  <c r="R1573" i="2"/>
  <c r="S1573" i="2"/>
  <c r="T1573" i="2"/>
  <c r="V1573" i="2"/>
  <c r="U1573" i="2"/>
  <c r="W1573" i="2"/>
  <c r="P1565" i="2"/>
  <c r="X1565" i="2"/>
  <c r="Q1565" i="2"/>
  <c r="Y1565" i="2"/>
  <c r="R1565" i="2"/>
  <c r="S1565" i="2"/>
  <c r="T1565" i="2"/>
  <c r="V1565" i="2"/>
  <c r="U1565" i="2"/>
  <c r="W1565" i="2"/>
  <c r="P1557" i="2"/>
  <c r="X1557" i="2"/>
  <c r="Q1557" i="2"/>
  <c r="Y1557" i="2"/>
  <c r="R1557" i="2"/>
  <c r="S1557" i="2"/>
  <c r="T1557" i="2"/>
  <c r="V1557" i="2"/>
  <c r="U1557" i="2"/>
  <c r="W1557" i="2"/>
  <c r="P1549" i="2"/>
  <c r="X1549" i="2"/>
  <c r="Q1549" i="2"/>
  <c r="Y1549" i="2"/>
  <c r="R1549" i="2"/>
  <c r="S1549" i="2"/>
  <c r="T1549" i="2"/>
  <c r="V1549" i="2"/>
  <c r="U1549" i="2"/>
  <c r="W1549" i="2"/>
  <c r="P1541" i="2"/>
  <c r="X1541" i="2"/>
  <c r="Q1541" i="2"/>
  <c r="Y1541" i="2"/>
  <c r="R1541" i="2"/>
  <c r="S1541" i="2"/>
  <c r="T1541" i="2"/>
  <c r="V1541" i="2"/>
  <c r="U1541" i="2"/>
  <c r="W1541" i="2"/>
  <c r="P1533" i="2"/>
  <c r="X1533" i="2"/>
  <c r="Q1533" i="2"/>
  <c r="Y1533" i="2"/>
  <c r="R1533" i="2"/>
  <c r="S1533" i="2"/>
  <c r="T1533" i="2"/>
  <c r="V1533" i="2"/>
  <c r="U1533" i="2"/>
  <c r="W1533" i="2"/>
  <c r="P1525" i="2"/>
  <c r="X1525" i="2"/>
  <c r="Q1525" i="2"/>
  <c r="Y1525" i="2"/>
  <c r="R1525" i="2"/>
  <c r="S1525" i="2"/>
  <c r="T1525" i="2"/>
  <c r="V1525" i="2"/>
  <c r="U1525" i="2"/>
  <c r="W1525" i="2"/>
  <c r="P1517" i="2"/>
  <c r="X1517" i="2"/>
  <c r="Q1517" i="2"/>
  <c r="Y1517" i="2"/>
  <c r="R1517" i="2"/>
  <c r="S1517" i="2"/>
  <c r="T1517" i="2"/>
  <c r="V1517" i="2"/>
  <c r="U1517" i="2"/>
  <c r="W1517" i="2"/>
  <c r="P1509" i="2"/>
  <c r="X1509" i="2"/>
  <c r="Q1509" i="2"/>
  <c r="Y1509" i="2"/>
  <c r="R1509" i="2"/>
  <c r="S1509" i="2"/>
  <c r="T1509" i="2"/>
  <c r="V1509" i="2"/>
  <c r="U1509" i="2"/>
  <c r="W1509" i="2"/>
  <c r="P1501" i="2"/>
  <c r="X1501" i="2"/>
  <c r="Q1501" i="2"/>
  <c r="Y1501" i="2"/>
  <c r="R1501" i="2"/>
  <c r="S1501" i="2"/>
  <c r="T1501" i="2"/>
  <c r="V1501" i="2"/>
  <c r="U1501" i="2"/>
  <c r="W1501" i="2"/>
  <c r="P1493" i="2"/>
  <c r="X1493" i="2"/>
  <c r="Q1493" i="2"/>
  <c r="Y1493" i="2"/>
  <c r="R1493" i="2"/>
  <c r="S1493" i="2"/>
  <c r="T1493" i="2"/>
  <c r="V1493" i="2"/>
  <c r="U1493" i="2"/>
  <c r="W1493" i="2"/>
  <c r="P1485" i="2"/>
  <c r="X1485" i="2"/>
  <c r="Q1485" i="2"/>
  <c r="Y1485" i="2"/>
  <c r="R1485" i="2"/>
  <c r="S1485" i="2"/>
  <c r="T1485" i="2"/>
  <c r="V1485" i="2"/>
  <c r="U1485" i="2"/>
  <c r="W1485" i="2"/>
  <c r="P1477" i="2"/>
  <c r="X1477" i="2"/>
  <c r="Q1477" i="2"/>
  <c r="Y1477" i="2"/>
  <c r="R1477" i="2"/>
  <c r="S1477" i="2"/>
  <c r="T1477" i="2"/>
  <c r="V1477" i="2"/>
  <c r="U1477" i="2"/>
  <c r="W1477" i="2"/>
  <c r="P1469" i="2"/>
  <c r="X1469" i="2"/>
  <c r="Q1469" i="2"/>
  <c r="Y1469" i="2"/>
  <c r="R1469" i="2"/>
  <c r="S1469" i="2"/>
  <c r="T1469" i="2"/>
  <c r="V1469" i="2"/>
  <c r="U1469" i="2"/>
  <c r="W1469" i="2"/>
  <c r="P1461" i="2"/>
  <c r="X1461" i="2"/>
  <c r="Q1461" i="2"/>
  <c r="Y1461" i="2"/>
  <c r="R1461" i="2"/>
  <c r="S1461" i="2"/>
  <c r="T1461" i="2"/>
  <c r="V1461" i="2"/>
  <c r="U1461" i="2"/>
  <c r="W1461" i="2"/>
  <c r="P1453" i="2"/>
  <c r="X1453" i="2"/>
  <c r="Q1453" i="2"/>
  <c r="Y1453" i="2"/>
  <c r="R1453" i="2"/>
  <c r="S1453" i="2"/>
  <c r="T1453" i="2"/>
  <c r="V1453" i="2"/>
  <c r="U1453" i="2"/>
  <c r="W1453" i="2"/>
  <c r="P1445" i="2"/>
  <c r="X1445" i="2"/>
  <c r="Q1445" i="2"/>
  <c r="Y1445" i="2"/>
  <c r="R1445" i="2"/>
  <c r="S1445" i="2"/>
  <c r="T1445" i="2"/>
  <c r="V1445" i="2"/>
  <c r="U1445" i="2"/>
  <c r="W1445" i="2"/>
  <c r="P1437" i="2"/>
  <c r="X1437" i="2"/>
  <c r="Q1437" i="2"/>
  <c r="Y1437" i="2"/>
  <c r="R1437" i="2"/>
  <c r="S1437" i="2"/>
  <c r="T1437" i="2"/>
  <c r="V1437" i="2"/>
  <c r="U1437" i="2"/>
  <c r="W1437" i="2"/>
  <c r="P1429" i="2"/>
  <c r="X1429" i="2"/>
  <c r="Q1429" i="2"/>
  <c r="Y1429" i="2"/>
  <c r="R1429" i="2"/>
  <c r="S1429" i="2"/>
  <c r="T1429" i="2"/>
  <c r="V1429" i="2"/>
  <c r="U1429" i="2"/>
  <c r="W1429" i="2"/>
  <c r="P1421" i="2"/>
  <c r="X1421" i="2"/>
  <c r="Q1421" i="2"/>
  <c r="Y1421" i="2"/>
  <c r="R1421" i="2"/>
  <c r="S1421" i="2"/>
  <c r="T1421" i="2"/>
  <c r="V1421" i="2"/>
  <c r="U1421" i="2"/>
  <c r="W1421" i="2"/>
  <c r="P1413" i="2"/>
  <c r="X1413" i="2"/>
  <c r="Q1413" i="2"/>
  <c r="Y1413" i="2"/>
  <c r="R1413" i="2"/>
  <c r="S1413" i="2"/>
  <c r="T1413" i="2"/>
  <c r="V1413" i="2"/>
  <c r="U1413" i="2"/>
  <c r="W1413" i="2"/>
  <c r="P1405" i="2"/>
  <c r="X1405" i="2"/>
  <c r="Q1405" i="2"/>
  <c r="Y1405" i="2"/>
  <c r="R1405" i="2"/>
  <c r="S1405" i="2"/>
  <c r="T1405" i="2"/>
  <c r="V1405" i="2"/>
  <c r="U1405" i="2"/>
  <c r="W1405" i="2"/>
  <c r="P1397" i="2"/>
  <c r="X1397" i="2"/>
  <c r="Q1397" i="2"/>
  <c r="Y1397" i="2"/>
  <c r="R1397" i="2"/>
  <c r="S1397" i="2"/>
  <c r="T1397" i="2"/>
  <c r="V1397" i="2"/>
  <c r="U1397" i="2"/>
  <c r="W1397" i="2"/>
  <c r="P1389" i="2"/>
  <c r="X1389" i="2"/>
  <c r="Q1389" i="2"/>
  <c r="Y1389" i="2"/>
  <c r="R1389" i="2"/>
  <c r="S1389" i="2"/>
  <c r="T1389" i="2"/>
  <c r="V1389" i="2"/>
  <c r="U1389" i="2"/>
  <c r="W1389" i="2"/>
  <c r="P1381" i="2"/>
  <c r="X1381" i="2"/>
  <c r="Q1381" i="2"/>
  <c r="Y1381" i="2"/>
  <c r="R1381" i="2"/>
  <c r="S1381" i="2"/>
  <c r="T1381" i="2"/>
  <c r="V1381" i="2"/>
  <c r="U1381" i="2"/>
  <c r="W1381" i="2"/>
  <c r="P1373" i="2"/>
  <c r="X1373" i="2"/>
  <c r="Q1373" i="2"/>
  <c r="Y1373" i="2"/>
  <c r="R1373" i="2"/>
  <c r="S1373" i="2"/>
  <c r="T1373" i="2"/>
  <c r="V1373" i="2"/>
  <c r="U1373" i="2"/>
  <c r="W1373" i="2"/>
  <c r="P1365" i="2"/>
  <c r="X1365" i="2"/>
  <c r="Q1365" i="2"/>
  <c r="Y1365" i="2"/>
  <c r="R1365" i="2"/>
  <c r="S1365" i="2"/>
  <c r="T1365" i="2"/>
  <c r="V1365" i="2"/>
  <c r="U1365" i="2"/>
  <c r="W1365" i="2"/>
  <c r="P1357" i="2"/>
  <c r="X1357" i="2"/>
  <c r="Q1357" i="2"/>
  <c r="Y1357" i="2"/>
  <c r="R1357" i="2"/>
  <c r="S1357" i="2"/>
  <c r="T1357" i="2"/>
  <c r="V1357" i="2"/>
  <c r="U1357" i="2"/>
  <c r="W1357" i="2"/>
  <c r="P1349" i="2"/>
  <c r="X1349" i="2"/>
  <c r="Q1349" i="2"/>
  <c r="Y1349" i="2"/>
  <c r="R1349" i="2"/>
  <c r="S1349" i="2"/>
  <c r="T1349" i="2"/>
  <c r="V1349" i="2"/>
  <c r="U1349" i="2"/>
  <c r="W1349" i="2"/>
  <c r="V1341" i="2"/>
  <c r="W1341" i="2"/>
  <c r="P1341" i="2"/>
  <c r="X1341" i="2"/>
  <c r="Q1341" i="2"/>
  <c r="Y1341" i="2"/>
  <c r="T1341" i="2"/>
  <c r="S1341" i="2"/>
  <c r="U1341" i="2"/>
  <c r="R1341" i="2"/>
  <c r="V1333" i="2"/>
  <c r="W1333" i="2"/>
  <c r="P1333" i="2"/>
  <c r="X1333" i="2"/>
  <c r="Q1333" i="2"/>
  <c r="Y1333" i="2"/>
  <c r="T1333" i="2"/>
  <c r="R1333" i="2"/>
  <c r="S1333" i="2"/>
  <c r="U1333" i="2"/>
  <c r="V1325" i="2"/>
  <c r="W1325" i="2"/>
  <c r="P1325" i="2"/>
  <c r="X1325" i="2"/>
  <c r="Q1325" i="2"/>
  <c r="Y1325" i="2"/>
  <c r="T1325" i="2"/>
  <c r="R1325" i="2"/>
  <c r="S1325" i="2"/>
  <c r="U1325" i="2"/>
  <c r="V1317" i="2"/>
  <c r="W1317" i="2"/>
  <c r="P1317" i="2"/>
  <c r="X1317" i="2"/>
  <c r="Q1317" i="2"/>
  <c r="Y1317" i="2"/>
  <c r="T1317" i="2"/>
  <c r="S1317" i="2"/>
  <c r="R1317" i="2"/>
  <c r="U1317" i="2"/>
  <c r="V1309" i="2"/>
  <c r="W1309" i="2"/>
  <c r="P1309" i="2"/>
  <c r="X1309" i="2"/>
  <c r="Q1309" i="2"/>
  <c r="Y1309" i="2"/>
  <c r="T1309" i="2"/>
  <c r="S1309" i="2"/>
  <c r="U1309" i="2"/>
  <c r="R1309" i="2"/>
  <c r="V1301" i="2"/>
  <c r="W1301" i="2"/>
  <c r="P1301" i="2"/>
  <c r="X1301" i="2"/>
  <c r="Q1301" i="2"/>
  <c r="Y1301" i="2"/>
  <c r="T1301" i="2"/>
  <c r="R1301" i="2"/>
  <c r="S1301" i="2"/>
  <c r="U1301" i="2"/>
  <c r="V1293" i="2"/>
  <c r="W1293" i="2"/>
  <c r="P1293" i="2"/>
  <c r="X1293" i="2"/>
  <c r="Q1293" i="2"/>
  <c r="Y1293" i="2"/>
  <c r="T1293" i="2"/>
  <c r="R1293" i="2"/>
  <c r="S1293" i="2"/>
  <c r="U1293" i="2"/>
  <c r="V1285" i="2"/>
  <c r="W1285" i="2"/>
  <c r="P1285" i="2"/>
  <c r="X1285" i="2"/>
  <c r="Q1285" i="2"/>
  <c r="Y1285" i="2"/>
  <c r="T1285" i="2"/>
  <c r="S1285" i="2"/>
  <c r="R1285" i="2"/>
  <c r="U1285" i="2"/>
  <c r="V1277" i="2"/>
  <c r="W1277" i="2"/>
  <c r="P1277" i="2"/>
  <c r="X1277" i="2"/>
  <c r="Q1277" i="2"/>
  <c r="Y1277" i="2"/>
  <c r="T1277" i="2"/>
  <c r="S1277" i="2"/>
  <c r="U1277" i="2"/>
  <c r="R1277" i="2"/>
  <c r="V1269" i="2"/>
  <c r="W1269" i="2"/>
  <c r="P1269" i="2"/>
  <c r="X1269" i="2"/>
  <c r="Q1269" i="2"/>
  <c r="Y1269" i="2"/>
  <c r="T1269" i="2"/>
  <c r="R1269" i="2"/>
  <c r="S1269" i="2"/>
  <c r="U1269" i="2"/>
  <c r="V1261" i="2"/>
  <c r="W1261" i="2"/>
  <c r="P1261" i="2"/>
  <c r="X1261" i="2"/>
  <c r="Q1261" i="2"/>
  <c r="Y1261" i="2"/>
  <c r="R1261" i="2"/>
  <c r="T1261" i="2"/>
  <c r="S1261" i="2"/>
  <c r="U1261" i="2"/>
  <c r="V1253" i="2"/>
  <c r="W1253" i="2"/>
  <c r="P1253" i="2"/>
  <c r="X1253" i="2"/>
  <c r="Q1253" i="2"/>
  <c r="Y1253" i="2"/>
  <c r="R1253" i="2"/>
  <c r="T1253" i="2"/>
  <c r="S1253" i="2"/>
  <c r="U1253" i="2"/>
  <c r="V1245" i="2"/>
  <c r="W1245" i="2"/>
  <c r="P1245" i="2"/>
  <c r="X1245" i="2"/>
  <c r="Q1245" i="2"/>
  <c r="Y1245" i="2"/>
  <c r="R1245" i="2"/>
  <c r="T1245" i="2"/>
  <c r="S1245" i="2"/>
  <c r="U1245" i="2"/>
  <c r="V1237" i="2"/>
  <c r="W1237" i="2"/>
  <c r="P1237" i="2"/>
  <c r="X1237" i="2"/>
  <c r="Q1237" i="2"/>
  <c r="Y1237" i="2"/>
  <c r="R1237" i="2"/>
  <c r="T1237" i="2"/>
  <c r="S1237" i="2"/>
  <c r="U1237" i="2"/>
  <c r="V1229" i="2"/>
  <c r="W1229" i="2"/>
  <c r="P1229" i="2"/>
  <c r="X1229" i="2"/>
  <c r="Q1229" i="2"/>
  <c r="Y1229" i="2"/>
  <c r="R1229" i="2"/>
  <c r="T1229" i="2"/>
  <c r="S1229" i="2"/>
  <c r="U1229" i="2"/>
  <c r="V1221" i="2"/>
  <c r="W1221" i="2"/>
  <c r="P1221" i="2"/>
  <c r="X1221" i="2"/>
  <c r="Q1221" i="2"/>
  <c r="Y1221" i="2"/>
  <c r="R1221" i="2"/>
  <c r="T1221" i="2"/>
  <c r="S1221" i="2"/>
  <c r="U1221" i="2"/>
  <c r="V1213" i="2"/>
  <c r="W1213" i="2"/>
  <c r="P1213" i="2"/>
  <c r="X1213" i="2"/>
  <c r="Q1213" i="2"/>
  <c r="Y1213" i="2"/>
  <c r="R1213" i="2"/>
  <c r="T1213" i="2"/>
  <c r="S1213" i="2"/>
  <c r="U1213" i="2"/>
  <c r="V1205" i="2"/>
  <c r="W1205" i="2"/>
  <c r="P1205" i="2"/>
  <c r="X1205" i="2"/>
  <c r="Q1205" i="2"/>
  <c r="Y1205" i="2"/>
  <c r="R1205" i="2"/>
  <c r="T1205" i="2"/>
  <c r="S1205" i="2"/>
  <c r="U1205" i="2"/>
  <c r="P1196" i="2"/>
  <c r="X1196" i="2"/>
  <c r="Q1196" i="2"/>
  <c r="Y1196" i="2"/>
  <c r="R1196" i="2"/>
  <c r="S1196" i="2"/>
  <c r="T1196" i="2"/>
  <c r="V1196" i="2"/>
  <c r="W1196" i="2"/>
  <c r="U1196" i="2"/>
  <c r="P1188" i="2"/>
  <c r="X1188" i="2"/>
  <c r="Q1188" i="2"/>
  <c r="Y1188" i="2"/>
  <c r="R1188" i="2"/>
  <c r="S1188" i="2"/>
  <c r="T1188" i="2"/>
  <c r="V1188" i="2"/>
  <c r="U1188" i="2"/>
  <c r="W1188" i="2"/>
  <c r="P1180" i="2"/>
  <c r="X1180" i="2"/>
  <c r="Q1180" i="2"/>
  <c r="Y1180" i="2"/>
  <c r="R1180" i="2"/>
  <c r="S1180" i="2"/>
  <c r="T1180" i="2"/>
  <c r="V1180" i="2"/>
  <c r="W1180" i="2"/>
  <c r="U1180" i="2"/>
  <c r="P1172" i="2"/>
  <c r="X1172" i="2"/>
  <c r="Q1172" i="2"/>
  <c r="Y1172" i="2"/>
  <c r="R1172" i="2"/>
  <c r="S1172" i="2"/>
  <c r="T1172" i="2"/>
  <c r="V1172" i="2"/>
  <c r="U1172" i="2"/>
  <c r="W1172" i="2"/>
  <c r="P1164" i="2"/>
  <c r="X1164" i="2"/>
  <c r="Q1164" i="2"/>
  <c r="Y1164" i="2"/>
  <c r="R1164" i="2"/>
  <c r="S1164" i="2"/>
  <c r="T1164" i="2"/>
  <c r="V1164" i="2"/>
  <c r="W1164" i="2"/>
  <c r="U1164" i="2"/>
  <c r="P1156" i="2"/>
  <c r="X1156" i="2"/>
  <c r="Q1156" i="2"/>
  <c r="Y1156" i="2"/>
  <c r="R1156" i="2"/>
  <c r="S1156" i="2"/>
  <c r="T1156" i="2"/>
  <c r="V1156" i="2"/>
  <c r="U1156" i="2"/>
  <c r="W1156" i="2"/>
  <c r="P1148" i="2"/>
  <c r="X1148" i="2"/>
  <c r="Q1148" i="2"/>
  <c r="Y1148" i="2"/>
  <c r="R1148" i="2"/>
  <c r="S1148" i="2"/>
  <c r="T1148" i="2"/>
  <c r="V1148" i="2"/>
  <c r="W1148" i="2"/>
  <c r="U1148" i="2"/>
  <c r="P1140" i="2"/>
  <c r="X1140" i="2"/>
  <c r="Q1140" i="2"/>
  <c r="Y1140" i="2"/>
  <c r="R1140" i="2"/>
  <c r="S1140" i="2"/>
  <c r="T1140" i="2"/>
  <c r="V1140" i="2"/>
  <c r="U1140" i="2"/>
  <c r="W1140" i="2"/>
  <c r="P1132" i="2"/>
  <c r="X1132" i="2"/>
  <c r="Q1132" i="2"/>
  <c r="Y1132" i="2"/>
  <c r="R1132" i="2"/>
  <c r="S1132" i="2"/>
  <c r="T1132" i="2"/>
  <c r="V1132" i="2"/>
  <c r="W1132" i="2"/>
  <c r="U1132" i="2"/>
  <c r="P1124" i="2"/>
  <c r="X1124" i="2"/>
  <c r="Q1124" i="2"/>
  <c r="Y1124" i="2"/>
  <c r="R1124" i="2"/>
  <c r="S1124" i="2"/>
  <c r="T1124" i="2"/>
  <c r="V1124" i="2"/>
  <c r="U1124" i="2"/>
  <c r="W1124" i="2"/>
  <c r="P1116" i="2"/>
  <c r="X1116" i="2"/>
  <c r="Q1116" i="2"/>
  <c r="Y1116" i="2"/>
  <c r="R1116" i="2"/>
  <c r="S1116" i="2"/>
  <c r="T1116" i="2"/>
  <c r="V1116" i="2"/>
  <c r="W1116" i="2"/>
  <c r="U1116" i="2"/>
  <c r="P1108" i="2"/>
  <c r="X1108" i="2"/>
  <c r="Q1108" i="2"/>
  <c r="Y1108" i="2"/>
  <c r="R1108" i="2"/>
  <c r="S1108" i="2"/>
  <c r="T1108" i="2"/>
  <c r="V1108" i="2"/>
  <c r="U1108" i="2"/>
  <c r="W1108" i="2"/>
  <c r="P1100" i="2"/>
  <c r="X1100" i="2"/>
  <c r="Q1100" i="2"/>
  <c r="Y1100" i="2"/>
  <c r="R1100" i="2"/>
  <c r="S1100" i="2"/>
  <c r="T1100" i="2"/>
  <c r="V1100" i="2"/>
  <c r="W1100" i="2"/>
  <c r="U1100" i="2"/>
  <c r="P1092" i="2"/>
  <c r="X1092" i="2"/>
  <c r="Q1092" i="2"/>
  <c r="Y1092" i="2"/>
  <c r="R1092" i="2"/>
  <c r="S1092" i="2"/>
  <c r="T1092" i="2"/>
  <c r="V1092" i="2"/>
  <c r="U1092" i="2"/>
  <c r="W1092" i="2"/>
  <c r="P1084" i="2"/>
  <c r="X1084" i="2"/>
  <c r="Q1084" i="2"/>
  <c r="Y1084" i="2"/>
  <c r="R1084" i="2"/>
  <c r="S1084" i="2"/>
  <c r="T1084" i="2"/>
  <c r="V1084" i="2"/>
  <c r="W1084" i="2"/>
  <c r="U1084" i="2"/>
  <c r="P1076" i="2"/>
  <c r="X1076" i="2"/>
  <c r="Q1076" i="2"/>
  <c r="Y1076" i="2"/>
  <c r="R1076" i="2"/>
  <c r="S1076" i="2"/>
  <c r="T1076" i="2"/>
  <c r="V1076" i="2"/>
  <c r="U1076" i="2"/>
  <c r="W1076" i="2"/>
  <c r="P1068" i="2"/>
  <c r="X1068" i="2"/>
  <c r="Q1068" i="2"/>
  <c r="Y1068" i="2"/>
  <c r="R1068" i="2"/>
  <c r="S1068" i="2"/>
  <c r="T1068" i="2"/>
  <c r="V1068" i="2"/>
  <c r="W1068" i="2"/>
  <c r="U1068" i="2"/>
  <c r="P1060" i="2"/>
  <c r="X1060" i="2"/>
  <c r="Q1060" i="2"/>
  <c r="Y1060" i="2"/>
  <c r="R1060" i="2"/>
  <c r="S1060" i="2"/>
  <c r="T1060" i="2"/>
  <c r="V1060" i="2"/>
  <c r="U1060" i="2"/>
  <c r="W1060" i="2"/>
  <c r="P1052" i="2"/>
  <c r="X1052" i="2"/>
  <c r="Q1052" i="2"/>
  <c r="Y1052" i="2"/>
  <c r="R1052" i="2"/>
  <c r="S1052" i="2"/>
  <c r="T1052" i="2"/>
  <c r="V1052" i="2"/>
  <c r="W1052" i="2"/>
  <c r="U1052" i="2"/>
  <c r="P1044" i="2"/>
  <c r="X1044" i="2"/>
  <c r="Q1044" i="2"/>
  <c r="Y1044" i="2"/>
  <c r="R1044" i="2"/>
  <c r="S1044" i="2"/>
  <c r="T1044" i="2"/>
  <c r="V1044" i="2"/>
  <c r="U1044" i="2"/>
  <c r="W1044" i="2"/>
  <c r="P1036" i="2"/>
  <c r="X1036" i="2"/>
  <c r="Q1036" i="2"/>
  <c r="Y1036" i="2"/>
  <c r="R1036" i="2"/>
  <c r="S1036" i="2"/>
  <c r="T1036" i="2"/>
  <c r="V1036" i="2"/>
  <c r="W1036" i="2"/>
  <c r="U1036" i="2"/>
  <c r="P1028" i="2"/>
  <c r="X1028" i="2"/>
  <c r="Q1028" i="2"/>
  <c r="Y1028" i="2"/>
  <c r="R1028" i="2"/>
  <c r="S1028" i="2"/>
  <c r="T1028" i="2"/>
  <c r="V1028" i="2"/>
  <c r="U1028" i="2"/>
  <c r="W1028" i="2"/>
  <c r="P1020" i="2"/>
  <c r="X1020" i="2"/>
  <c r="Q1020" i="2"/>
  <c r="Y1020" i="2"/>
  <c r="R1020" i="2"/>
  <c r="S1020" i="2"/>
  <c r="T1020" i="2"/>
  <c r="V1020" i="2"/>
  <c r="W1020" i="2"/>
  <c r="U1020" i="2"/>
  <c r="P1012" i="2"/>
  <c r="X1012" i="2"/>
  <c r="Q1012" i="2"/>
  <c r="Y1012" i="2"/>
  <c r="R1012" i="2"/>
  <c r="S1012" i="2"/>
  <c r="T1012" i="2"/>
  <c r="V1012" i="2"/>
  <c r="U1012" i="2"/>
  <c r="W1012" i="2"/>
  <c r="P1004" i="2"/>
  <c r="X1004" i="2"/>
  <c r="Q1004" i="2"/>
  <c r="Y1004" i="2"/>
  <c r="R1004" i="2"/>
  <c r="S1004" i="2"/>
  <c r="T1004" i="2"/>
  <c r="V1004" i="2"/>
  <c r="W1004" i="2"/>
  <c r="U1004" i="2"/>
  <c r="P996" i="2"/>
  <c r="X996" i="2"/>
  <c r="Q996" i="2"/>
  <c r="Y996" i="2"/>
  <c r="R996" i="2"/>
  <c r="S996" i="2"/>
  <c r="T996" i="2"/>
  <c r="V996" i="2"/>
  <c r="U996" i="2"/>
  <c r="W996" i="2"/>
  <c r="P988" i="2"/>
  <c r="X988" i="2"/>
  <c r="Q988" i="2"/>
  <c r="Y988" i="2"/>
  <c r="R988" i="2"/>
  <c r="S988" i="2"/>
  <c r="T988" i="2"/>
  <c r="V988" i="2"/>
  <c r="W988" i="2"/>
  <c r="U988" i="2"/>
  <c r="P980" i="2"/>
  <c r="X980" i="2"/>
  <c r="Q980" i="2"/>
  <c r="Y980" i="2"/>
  <c r="R980" i="2"/>
  <c r="S980" i="2"/>
  <c r="T980" i="2"/>
  <c r="V980" i="2"/>
  <c r="U980" i="2"/>
  <c r="W980" i="2"/>
  <c r="P972" i="2"/>
  <c r="X972" i="2"/>
  <c r="Q972" i="2"/>
  <c r="Y972" i="2"/>
  <c r="R972" i="2"/>
  <c r="S972" i="2"/>
  <c r="T972" i="2"/>
  <c r="V972" i="2"/>
  <c r="W972" i="2"/>
  <c r="U972" i="2"/>
  <c r="P964" i="2"/>
  <c r="X964" i="2"/>
  <c r="Q964" i="2"/>
  <c r="Y964" i="2"/>
  <c r="R964" i="2"/>
  <c r="S964" i="2"/>
  <c r="T964" i="2"/>
  <c r="V964" i="2"/>
  <c r="U964" i="2"/>
  <c r="W964" i="2"/>
  <c r="P956" i="2"/>
  <c r="X956" i="2"/>
  <c r="Q956" i="2"/>
  <c r="Y956" i="2"/>
  <c r="R956" i="2"/>
  <c r="S956" i="2"/>
  <c r="T956" i="2"/>
  <c r="V956" i="2"/>
  <c r="W956" i="2"/>
  <c r="U956" i="2"/>
  <c r="P948" i="2"/>
  <c r="X948" i="2"/>
  <c r="Q948" i="2"/>
  <c r="Y948" i="2"/>
  <c r="R948" i="2"/>
  <c r="S948" i="2"/>
  <c r="T948" i="2"/>
  <c r="V948" i="2"/>
  <c r="U948" i="2"/>
  <c r="W948" i="2"/>
  <c r="P940" i="2"/>
  <c r="X940" i="2"/>
  <c r="Q940" i="2"/>
  <c r="Y940" i="2"/>
  <c r="R940" i="2"/>
  <c r="S940" i="2"/>
  <c r="T940" i="2"/>
  <c r="V940" i="2"/>
  <c r="W940" i="2"/>
  <c r="U940" i="2"/>
  <c r="P932" i="2"/>
  <c r="X932" i="2"/>
  <c r="Q932" i="2"/>
  <c r="Y932" i="2"/>
  <c r="R932" i="2"/>
  <c r="S932" i="2"/>
  <c r="T932" i="2"/>
  <c r="V932" i="2"/>
  <c r="U932" i="2"/>
  <c r="W932" i="2"/>
  <c r="P924" i="2"/>
  <c r="X924" i="2"/>
  <c r="Q924" i="2"/>
  <c r="Y924" i="2"/>
  <c r="R924" i="2"/>
  <c r="S924" i="2"/>
  <c r="T924" i="2"/>
  <c r="V924" i="2"/>
  <c r="W924" i="2"/>
  <c r="U924" i="2"/>
  <c r="P916" i="2"/>
  <c r="X916" i="2"/>
  <c r="Q916" i="2"/>
  <c r="Y916" i="2"/>
  <c r="R916" i="2"/>
  <c r="S916" i="2"/>
  <c r="T916" i="2"/>
  <c r="V916" i="2"/>
  <c r="U916" i="2"/>
  <c r="W916" i="2"/>
  <c r="R908" i="2"/>
  <c r="S908" i="2"/>
  <c r="W908" i="2"/>
  <c r="X908" i="2"/>
  <c r="Y908" i="2"/>
  <c r="P908" i="2"/>
  <c r="Q908" i="2"/>
  <c r="U908" i="2"/>
  <c r="T908" i="2"/>
  <c r="V908" i="2"/>
  <c r="R900" i="2"/>
  <c r="S900" i="2"/>
  <c r="Q900" i="2"/>
  <c r="T900" i="2"/>
  <c r="U900" i="2"/>
  <c r="V900" i="2"/>
  <c r="W900" i="2"/>
  <c r="Y900" i="2"/>
  <c r="P900" i="2"/>
  <c r="X900" i="2"/>
  <c r="P892" i="2"/>
  <c r="Q892" i="2"/>
  <c r="R892" i="2"/>
  <c r="S892" i="2"/>
  <c r="W892" i="2"/>
  <c r="X892" i="2"/>
  <c r="Y892" i="2"/>
  <c r="U892" i="2"/>
  <c r="T892" i="2"/>
  <c r="V892" i="2"/>
  <c r="P884" i="2"/>
  <c r="X884" i="2"/>
  <c r="Q884" i="2"/>
  <c r="Y884" i="2"/>
  <c r="R884" i="2"/>
  <c r="S884" i="2"/>
  <c r="W884" i="2"/>
  <c r="U884" i="2"/>
  <c r="T884" i="2"/>
  <c r="V884" i="2"/>
  <c r="P876" i="2"/>
  <c r="X876" i="2"/>
  <c r="Q876" i="2"/>
  <c r="Y876" i="2"/>
  <c r="R876" i="2"/>
  <c r="S876" i="2"/>
  <c r="W876" i="2"/>
  <c r="U876" i="2"/>
  <c r="V876" i="2"/>
  <c r="T876" i="2"/>
  <c r="P868" i="2"/>
  <c r="X868" i="2"/>
  <c r="Q868" i="2"/>
  <c r="Y868" i="2"/>
  <c r="R868" i="2"/>
  <c r="S868" i="2"/>
  <c r="W868" i="2"/>
  <c r="U868" i="2"/>
  <c r="V868" i="2"/>
  <c r="T868" i="2"/>
  <c r="W860" i="2"/>
  <c r="P860" i="2"/>
  <c r="X860" i="2"/>
  <c r="Q860" i="2"/>
  <c r="Y860" i="2"/>
  <c r="R860" i="2"/>
  <c r="S860" i="2"/>
  <c r="T860" i="2"/>
  <c r="U860" i="2"/>
  <c r="V860" i="2"/>
  <c r="W852" i="2"/>
  <c r="P852" i="2"/>
  <c r="X852" i="2"/>
  <c r="Q852" i="2"/>
  <c r="Y852" i="2"/>
  <c r="R852" i="2"/>
  <c r="S852" i="2"/>
  <c r="T852" i="2"/>
  <c r="V852" i="2"/>
  <c r="U852" i="2"/>
  <c r="W844" i="2"/>
  <c r="P844" i="2"/>
  <c r="X844" i="2"/>
  <c r="Q844" i="2"/>
  <c r="Y844" i="2"/>
  <c r="R844" i="2"/>
  <c r="S844" i="2"/>
  <c r="V844" i="2"/>
  <c r="T844" i="2"/>
  <c r="U844" i="2"/>
  <c r="W836" i="2"/>
  <c r="P836" i="2"/>
  <c r="X836" i="2"/>
  <c r="Q836" i="2"/>
  <c r="Y836" i="2"/>
  <c r="R836" i="2"/>
  <c r="S836" i="2"/>
  <c r="T836" i="2"/>
  <c r="U836" i="2"/>
  <c r="V836" i="2"/>
  <c r="W828" i="2"/>
  <c r="P828" i="2"/>
  <c r="X828" i="2"/>
  <c r="Q828" i="2"/>
  <c r="Y828" i="2"/>
  <c r="R828" i="2"/>
  <c r="S828" i="2"/>
  <c r="T828" i="2"/>
  <c r="U828" i="2"/>
  <c r="V828" i="2"/>
  <c r="W820" i="2"/>
  <c r="P820" i="2"/>
  <c r="X820" i="2"/>
  <c r="Q820" i="2"/>
  <c r="Y820" i="2"/>
  <c r="R820" i="2"/>
  <c r="S820" i="2"/>
  <c r="T820" i="2"/>
  <c r="V820" i="2"/>
  <c r="U820" i="2"/>
  <c r="W812" i="2"/>
  <c r="P812" i="2"/>
  <c r="X812" i="2"/>
  <c r="Q812" i="2"/>
  <c r="Y812" i="2"/>
  <c r="R812" i="2"/>
  <c r="S812" i="2"/>
  <c r="V812" i="2"/>
  <c r="T812" i="2"/>
  <c r="U812" i="2"/>
  <c r="W804" i="2"/>
  <c r="P804" i="2"/>
  <c r="X804" i="2"/>
  <c r="Q804" i="2"/>
  <c r="Y804" i="2"/>
  <c r="R804" i="2"/>
  <c r="S804" i="2"/>
  <c r="T804" i="2"/>
  <c r="U804" i="2"/>
  <c r="V804" i="2"/>
  <c r="W796" i="2"/>
  <c r="P796" i="2"/>
  <c r="X796" i="2"/>
  <c r="Q796" i="2"/>
  <c r="Y796" i="2"/>
  <c r="R796" i="2"/>
  <c r="S796" i="2"/>
  <c r="T796" i="2"/>
  <c r="U796" i="2"/>
  <c r="V796" i="2"/>
  <c r="W788" i="2"/>
  <c r="P788" i="2"/>
  <c r="X788" i="2"/>
  <c r="Q788" i="2"/>
  <c r="Y788" i="2"/>
  <c r="R788" i="2"/>
  <c r="S788" i="2"/>
  <c r="T788" i="2"/>
  <c r="V788" i="2"/>
  <c r="U788" i="2"/>
  <c r="W780" i="2"/>
  <c r="P780" i="2"/>
  <c r="X780" i="2"/>
  <c r="Q780" i="2"/>
  <c r="Y780" i="2"/>
  <c r="R780" i="2"/>
  <c r="S780" i="2"/>
  <c r="V780" i="2"/>
  <c r="T780" i="2"/>
  <c r="U780" i="2"/>
  <c r="W772" i="2"/>
  <c r="P772" i="2"/>
  <c r="X772" i="2"/>
  <c r="Q772" i="2"/>
  <c r="Y772" i="2"/>
  <c r="R772" i="2"/>
  <c r="S772" i="2"/>
  <c r="T772" i="2"/>
  <c r="U772" i="2"/>
  <c r="V772" i="2"/>
  <c r="W764" i="2"/>
  <c r="P764" i="2"/>
  <c r="X764" i="2"/>
  <c r="Q764" i="2"/>
  <c r="Y764" i="2"/>
  <c r="R764" i="2"/>
  <c r="S764" i="2"/>
  <c r="T764" i="2"/>
  <c r="U764" i="2"/>
  <c r="V764" i="2"/>
  <c r="W756" i="2"/>
  <c r="P756" i="2"/>
  <c r="X756" i="2"/>
  <c r="Q756" i="2"/>
  <c r="Y756" i="2"/>
  <c r="R756" i="2"/>
  <c r="S756" i="2"/>
  <c r="T756" i="2"/>
  <c r="V756" i="2"/>
  <c r="U756" i="2"/>
  <c r="W748" i="2"/>
  <c r="P748" i="2"/>
  <c r="X748" i="2"/>
  <c r="Q748" i="2"/>
  <c r="Y748" i="2"/>
  <c r="R748" i="2"/>
  <c r="S748" i="2"/>
  <c r="V748" i="2"/>
  <c r="T748" i="2"/>
  <c r="U748" i="2"/>
  <c r="V740" i="2"/>
  <c r="W740" i="2"/>
  <c r="P740" i="2"/>
  <c r="X740" i="2"/>
  <c r="Q740" i="2"/>
  <c r="Y740" i="2"/>
  <c r="T740" i="2"/>
  <c r="S740" i="2"/>
  <c r="U740" i="2"/>
  <c r="R740" i="2"/>
  <c r="V732" i="2"/>
  <c r="W732" i="2"/>
  <c r="P732" i="2"/>
  <c r="X732" i="2"/>
  <c r="Q732" i="2"/>
  <c r="Y732" i="2"/>
  <c r="T732" i="2"/>
  <c r="R732" i="2"/>
  <c r="S732" i="2"/>
  <c r="U732" i="2"/>
  <c r="V724" i="2"/>
  <c r="W724" i="2"/>
  <c r="P724" i="2"/>
  <c r="X724" i="2"/>
  <c r="Q724" i="2"/>
  <c r="Y724" i="2"/>
  <c r="T724" i="2"/>
  <c r="R724" i="2"/>
  <c r="S724" i="2"/>
  <c r="U724" i="2"/>
  <c r="V716" i="2"/>
  <c r="W716" i="2"/>
  <c r="P716" i="2"/>
  <c r="X716" i="2"/>
  <c r="Q716" i="2"/>
  <c r="Y716" i="2"/>
  <c r="T716" i="2"/>
  <c r="R716" i="2"/>
  <c r="S716" i="2"/>
  <c r="U716" i="2"/>
  <c r="V708" i="2"/>
  <c r="W708" i="2"/>
  <c r="P708" i="2"/>
  <c r="X708" i="2"/>
  <c r="Q708" i="2"/>
  <c r="Y708" i="2"/>
  <c r="T708" i="2"/>
  <c r="S708" i="2"/>
  <c r="U708" i="2"/>
  <c r="R708" i="2"/>
  <c r="V700" i="2"/>
  <c r="W700" i="2"/>
  <c r="P700" i="2"/>
  <c r="X700" i="2"/>
  <c r="Q700" i="2"/>
  <c r="Y700" i="2"/>
  <c r="T700" i="2"/>
  <c r="R700" i="2"/>
  <c r="S700" i="2"/>
  <c r="U700" i="2"/>
  <c r="V692" i="2"/>
  <c r="W692" i="2"/>
  <c r="P692" i="2"/>
  <c r="X692" i="2"/>
  <c r="Q692" i="2"/>
  <c r="Y692" i="2"/>
  <c r="T692" i="2"/>
  <c r="R692" i="2"/>
  <c r="S692" i="2"/>
  <c r="U692" i="2"/>
  <c r="V684" i="2"/>
  <c r="W684" i="2"/>
  <c r="P684" i="2"/>
  <c r="X684" i="2"/>
  <c r="Q684" i="2"/>
  <c r="Y684" i="2"/>
  <c r="T684" i="2"/>
  <c r="R684" i="2"/>
  <c r="S684" i="2"/>
  <c r="U684" i="2"/>
  <c r="V676" i="2"/>
  <c r="W676" i="2"/>
  <c r="P676" i="2"/>
  <c r="X676" i="2"/>
  <c r="Q676" i="2"/>
  <c r="Y676" i="2"/>
  <c r="T676" i="2"/>
  <c r="S676" i="2"/>
  <c r="U676" i="2"/>
  <c r="R676" i="2"/>
  <c r="V668" i="2"/>
  <c r="W668" i="2"/>
  <c r="P668" i="2"/>
  <c r="X668" i="2"/>
  <c r="Q668" i="2"/>
  <c r="Y668" i="2"/>
  <c r="T668" i="2"/>
  <c r="R668" i="2"/>
  <c r="S668" i="2"/>
  <c r="U668" i="2"/>
  <c r="V660" i="2"/>
  <c r="W660" i="2"/>
  <c r="P660" i="2"/>
  <c r="X660" i="2"/>
  <c r="Q660" i="2"/>
  <c r="Y660" i="2"/>
  <c r="T660" i="2"/>
  <c r="R660" i="2"/>
  <c r="S660" i="2"/>
  <c r="U660" i="2"/>
  <c r="V652" i="2"/>
  <c r="W652" i="2"/>
  <c r="P652" i="2"/>
  <c r="X652" i="2"/>
  <c r="Q652" i="2"/>
  <c r="Y652" i="2"/>
  <c r="T652" i="2"/>
  <c r="U652" i="2"/>
  <c r="R652" i="2"/>
  <c r="S652" i="2"/>
  <c r="V644" i="2"/>
  <c r="W644" i="2"/>
  <c r="P644" i="2"/>
  <c r="X644" i="2"/>
  <c r="Q644" i="2"/>
  <c r="Y644" i="2"/>
  <c r="T644" i="2"/>
  <c r="S644" i="2"/>
  <c r="U644" i="2"/>
  <c r="R644" i="2"/>
  <c r="V636" i="2"/>
  <c r="W636" i="2"/>
  <c r="P636" i="2"/>
  <c r="X636" i="2"/>
  <c r="Q636" i="2"/>
  <c r="Y636" i="2"/>
  <c r="T636" i="2"/>
  <c r="R636" i="2"/>
  <c r="S636" i="2"/>
  <c r="U636" i="2"/>
  <c r="V628" i="2"/>
  <c r="W628" i="2"/>
  <c r="P628" i="2"/>
  <c r="X628" i="2"/>
  <c r="Q628" i="2"/>
  <c r="Y628" i="2"/>
  <c r="T628" i="2"/>
  <c r="R628" i="2"/>
  <c r="S628" i="2"/>
  <c r="U628" i="2"/>
  <c r="V620" i="2"/>
  <c r="W620" i="2"/>
  <c r="P620" i="2"/>
  <c r="X620" i="2"/>
  <c r="Q620" i="2"/>
  <c r="Y620" i="2"/>
  <c r="T620" i="2"/>
  <c r="R620" i="2"/>
  <c r="S620" i="2"/>
  <c r="U620" i="2"/>
  <c r="V612" i="2"/>
  <c r="W612" i="2"/>
  <c r="P612" i="2"/>
  <c r="X612" i="2"/>
  <c r="Q612" i="2"/>
  <c r="Y612" i="2"/>
  <c r="T612" i="2"/>
  <c r="S612" i="2"/>
  <c r="U612" i="2"/>
  <c r="R612" i="2"/>
  <c r="V604" i="2"/>
  <c r="W604" i="2"/>
  <c r="P604" i="2"/>
  <c r="X604" i="2"/>
  <c r="Q604" i="2"/>
  <c r="Y604" i="2"/>
  <c r="T604" i="2"/>
  <c r="R604" i="2"/>
  <c r="S604" i="2"/>
  <c r="U604" i="2"/>
  <c r="V596" i="2"/>
  <c r="W596" i="2"/>
  <c r="P596" i="2"/>
  <c r="X596" i="2"/>
  <c r="Q596" i="2"/>
  <c r="Y596" i="2"/>
  <c r="T596" i="2"/>
  <c r="R596" i="2"/>
  <c r="S596" i="2"/>
  <c r="U596" i="2"/>
  <c r="V588" i="2"/>
  <c r="W588" i="2"/>
  <c r="P588" i="2"/>
  <c r="X588" i="2"/>
  <c r="Q588" i="2"/>
  <c r="Y588" i="2"/>
  <c r="T588" i="2"/>
  <c r="R588" i="2"/>
  <c r="U588" i="2"/>
  <c r="S588" i="2"/>
  <c r="V580" i="2"/>
  <c r="W580" i="2"/>
  <c r="P580" i="2"/>
  <c r="X580" i="2"/>
  <c r="Q580" i="2"/>
  <c r="Y580" i="2"/>
  <c r="T580" i="2"/>
  <c r="S580" i="2"/>
  <c r="U580" i="2"/>
  <c r="R580" i="2"/>
  <c r="V572" i="2"/>
  <c r="W572" i="2"/>
  <c r="P572" i="2"/>
  <c r="X572" i="2"/>
  <c r="Q572" i="2"/>
  <c r="Y572" i="2"/>
  <c r="T572" i="2"/>
  <c r="R572" i="2"/>
  <c r="S572" i="2"/>
  <c r="U572" i="2"/>
  <c r="V564" i="2"/>
  <c r="W564" i="2"/>
  <c r="P564" i="2"/>
  <c r="X564" i="2"/>
  <c r="Q564" i="2"/>
  <c r="Y564" i="2"/>
  <c r="T564" i="2"/>
  <c r="R564" i="2"/>
  <c r="S564" i="2"/>
  <c r="U564" i="2"/>
  <c r="V556" i="2"/>
  <c r="W556" i="2"/>
  <c r="P556" i="2"/>
  <c r="X556" i="2"/>
  <c r="Q556" i="2"/>
  <c r="Y556" i="2"/>
  <c r="T556" i="2"/>
  <c r="S556" i="2"/>
  <c r="U556" i="2"/>
  <c r="R556" i="2"/>
  <c r="V540" i="2"/>
  <c r="W540" i="2"/>
  <c r="P540" i="2"/>
  <c r="X540" i="2"/>
  <c r="Q540" i="2"/>
  <c r="Y540" i="2"/>
  <c r="T540" i="2"/>
  <c r="R540" i="2"/>
  <c r="S540" i="2"/>
  <c r="U540" i="2"/>
  <c r="V532" i="2"/>
  <c r="W532" i="2"/>
  <c r="P532" i="2"/>
  <c r="X532" i="2"/>
  <c r="Q532" i="2"/>
  <c r="Y532" i="2"/>
  <c r="T532" i="2"/>
  <c r="R532" i="2"/>
  <c r="S532" i="2"/>
  <c r="U532" i="2"/>
  <c r="Q524" i="2"/>
  <c r="Y524" i="2"/>
  <c r="R524" i="2"/>
  <c r="S524" i="2"/>
  <c r="V524" i="2"/>
  <c r="P524" i="2"/>
  <c r="T524" i="2"/>
  <c r="U524" i="2"/>
  <c r="W524" i="2"/>
  <c r="X524" i="2"/>
  <c r="P516" i="2"/>
  <c r="X516" i="2"/>
  <c r="Q516" i="2"/>
  <c r="Y516" i="2"/>
  <c r="R516" i="2"/>
  <c r="S516" i="2"/>
  <c r="V516" i="2"/>
  <c r="W516" i="2"/>
  <c r="T516" i="2"/>
  <c r="U516" i="2"/>
  <c r="P508" i="2"/>
  <c r="X508" i="2"/>
  <c r="Q508" i="2"/>
  <c r="Y508" i="2"/>
  <c r="R508" i="2"/>
  <c r="S508" i="2"/>
  <c r="V508" i="2"/>
  <c r="W508" i="2"/>
  <c r="T508" i="2"/>
  <c r="U508" i="2"/>
  <c r="P500" i="2"/>
  <c r="X500" i="2"/>
  <c r="Q500" i="2"/>
  <c r="Y500" i="2"/>
  <c r="R500" i="2"/>
  <c r="S500" i="2"/>
  <c r="V500" i="2"/>
  <c r="T500" i="2"/>
  <c r="U500" i="2"/>
  <c r="W500" i="2"/>
  <c r="P492" i="2"/>
  <c r="X492" i="2"/>
  <c r="Q492" i="2"/>
  <c r="Y492" i="2"/>
  <c r="R492" i="2"/>
  <c r="S492" i="2"/>
  <c r="V492" i="2"/>
  <c r="T492" i="2"/>
  <c r="U492" i="2"/>
  <c r="W492" i="2"/>
  <c r="P484" i="2"/>
  <c r="X484" i="2"/>
  <c r="Q484" i="2"/>
  <c r="Y484" i="2"/>
  <c r="R484" i="2"/>
  <c r="S484" i="2"/>
  <c r="V484" i="2"/>
  <c r="W484" i="2"/>
  <c r="U484" i="2"/>
  <c r="T484" i="2"/>
  <c r="P476" i="2"/>
  <c r="X476" i="2"/>
  <c r="Q476" i="2"/>
  <c r="Y476" i="2"/>
  <c r="R476" i="2"/>
  <c r="S476" i="2"/>
  <c r="V476" i="2"/>
  <c r="W476" i="2"/>
  <c r="T476" i="2"/>
  <c r="U476" i="2"/>
  <c r="P468" i="2"/>
  <c r="X468" i="2"/>
  <c r="Q468" i="2"/>
  <c r="Y468" i="2"/>
  <c r="R468" i="2"/>
  <c r="S468" i="2"/>
  <c r="V468" i="2"/>
  <c r="T468" i="2"/>
  <c r="U468" i="2"/>
  <c r="W468" i="2"/>
  <c r="P460" i="2"/>
  <c r="X460" i="2"/>
  <c r="Q460" i="2"/>
  <c r="Y460" i="2"/>
  <c r="R460" i="2"/>
  <c r="S460" i="2"/>
  <c r="V460" i="2"/>
  <c r="T460" i="2"/>
  <c r="U460" i="2"/>
  <c r="W460" i="2"/>
  <c r="P452" i="2"/>
  <c r="X452" i="2"/>
  <c r="Q452" i="2"/>
  <c r="Y452" i="2"/>
  <c r="R452" i="2"/>
  <c r="S452" i="2"/>
  <c r="V452" i="2"/>
  <c r="W452" i="2"/>
  <c r="T452" i="2"/>
  <c r="U452" i="2"/>
  <c r="Q444" i="2"/>
  <c r="Y444" i="2"/>
  <c r="R444" i="2"/>
  <c r="S444" i="2"/>
  <c r="V444" i="2"/>
  <c r="W444" i="2"/>
  <c r="X444" i="2"/>
  <c r="T444" i="2"/>
  <c r="P444" i="2"/>
  <c r="U444" i="2"/>
  <c r="P436" i="2"/>
  <c r="X436" i="2"/>
  <c r="Q436" i="2"/>
  <c r="Y436" i="2"/>
  <c r="R436" i="2"/>
  <c r="S436" i="2"/>
  <c r="T436" i="2"/>
  <c r="U436" i="2"/>
  <c r="V436" i="2"/>
  <c r="W436" i="2"/>
  <c r="P428" i="2"/>
  <c r="X428" i="2"/>
  <c r="Q428" i="2"/>
  <c r="Y428" i="2"/>
  <c r="R428" i="2"/>
  <c r="S428" i="2"/>
  <c r="T428" i="2"/>
  <c r="U428" i="2"/>
  <c r="V428" i="2"/>
  <c r="W428" i="2"/>
  <c r="P420" i="2"/>
  <c r="X420" i="2"/>
  <c r="Q420" i="2"/>
  <c r="Y420" i="2"/>
  <c r="R420" i="2"/>
  <c r="S420" i="2"/>
  <c r="T420" i="2"/>
  <c r="U420" i="2"/>
  <c r="V420" i="2"/>
  <c r="W420" i="2"/>
  <c r="P412" i="2"/>
  <c r="X412" i="2"/>
  <c r="Q412" i="2"/>
  <c r="Y412" i="2"/>
  <c r="R412" i="2"/>
  <c r="S412" i="2"/>
  <c r="T412" i="2"/>
  <c r="U412" i="2"/>
  <c r="V412" i="2"/>
  <c r="W412" i="2"/>
  <c r="P404" i="2"/>
  <c r="X404" i="2"/>
  <c r="Q404" i="2"/>
  <c r="Y404" i="2"/>
  <c r="R404" i="2"/>
  <c r="S404" i="2"/>
  <c r="T404" i="2"/>
  <c r="U404" i="2"/>
  <c r="V404" i="2"/>
  <c r="W404" i="2"/>
  <c r="P396" i="2"/>
  <c r="X396" i="2"/>
  <c r="Q396" i="2"/>
  <c r="Y396" i="2"/>
  <c r="R396" i="2"/>
  <c r="S396" i="2"/>
  <c r="T396" i="2"/>
  <c r="U396" i="2"/>
  <c r="V396" i="2"/>
  <c r="W396" i="2"/>
  <c r="P388" i="2"/>
  <c r="X388" i="2"/>
  <c r="Q388" i="2"/>
  <c r="Y388" i="2"/>
  <c r="R388" i="2"/>
  <c r="S388" i="2"/>
  <c r="T388" i="2"/>
  <c r="U388" i="2"/>
  <c r="V388" i="2"/>
  <c r="W388" i="2"/>
  <c r="P380" i="2"/>
  <c r="X380" i="2"/>
  <c r="Q380" i="2"/>
  <c r="Y380" i="2"/>
  <c r="R380" i="2"/>
  <c r="S380" i="2"/>
  <c r="T380" i="2"/>
  <c r="U380" i="2"/>
  <c r="V380" i="2"/>
  <c r="W380" i="2"/>
  <c r="P372" i="2"/>
  <c r="X372" i="2"/>
  <c r="Q372" i="2"/>
  <c r="Y372" i="2"/>
  <c r="R372" i="2"/>
  <c r="S372" i="2"/>
  <c r="T372" i="2"/>
  <c r="U372" i="2"/>
  <c r="V372" i="2"/>
  <c r="W372" i="2"/>
  <c r="U364" i="2"/>
  <c r="V364" i="2"/>
  <c r="W364" i="2"/>
  <c r="Q364" i="2"/>
  <c r="R364" i="2"/>
  <c r="S364" i="2"/>
  <c r="T364" i="2"/>
  <c r="X364" i="2"/>
  <c r="Y364" i="2"/>
  <c r="P364" i="2"/>
  <c r="U356" i="2"/>
  <c r="V356" i="2"/>
  <c r="W356" i="2"/>
  <c r="S356" i="2"/>
  <c r="T356" i="2"/>
  <c r="X356" i="2"/>
  <c r="Y356" i="2"/>
  <c r="P356" i="2"/>
  <c r="Q356" i="2"/>
  <c r="R356" i="2"/>
  <c r="U348" i="2"/>
  <c r="V348" i="2"/>
  <c r="W348" i="2"/>
  <c r="X348" i="2"/>
  <c r="Y348" i="2"/>
  <c r="P348" i="2"/>
  <c r="Q348" i="2"/>
  <c r="S348" i="2"/>
  <c r="T348" i="2"/>
  <c r="R348" i="2"/>
  <c r="U340" i="2"/>
  <c r="V340" i="2"/>
  <c r="W340" i="2"/>
  <c r="P340" i="2"/>
  <c r="Q340" i="2"/>
  <c r="R340" i="2"/>
  <c r="S340" i="2"/>
  <c r="X340" i="2"/>
  <c r="T340" i="2"/>
  <c r="Y340" i="2"/>
  <c r="U332" i="2"/>
  <c r="V332" i="2"/>
  <c r="W332" i="2"/>
  <c r="Q332" i="2"/>
  <c r="R332" i="2"/>
  <c r="S332" i="2"/>
  <c r="T332" i="2"/>
  <c r="X332" i="2"/>
  <c r="P332" i="2"/>
  <c r="Y332" i="2"/>
  <c r="U324" i="2"/>
  <c r="V324" i="2"/>
  <c r="W324" i="2"/>
  <c r="S324" i="2"/>
  <c r="T324" i="2"/>
  <c r="X324" i="2"/>
  <c r="Y324" i="2"/>
  <c r="R324" i="2"/>
  <c r="P324" i="2"/>
  <c r="Q324" i="2"/>
  <c r="U315" i="2"/>
  <c r="V315" i="2"/>
  <c r="W315" i="2"/>
  <c r="P315" i="2"/>
  <c r="X315" i="2"/>
  <c r="Q315" i="2"/>
  <c r="Y315" i="2"/>
  <c r="R315" i="2"/>
  <c r="S315" i="2"/>
  <c r="T315" i="2"/>
  <c r="U307" i="2"/>
  <c r="V307" i="2"/>
  <c r="W307" i="2"/>
  <c r="P307" i="2"/>
  <c r="X307" i="2"/>
  <c r="Q307" i="2"/>
  <c r="Y307" i="2"/>
  <c r="R307" i="2"/>
  <c r="S307" i="2"/>
  <c r="T307" i="2"/>
  <c r="U299" i="2"/>
  <c r="V299" i="2"/>
  <c r="W299" i="2"/>
  <c r="P299" i="2"/>
  <c r="X299" i="2"/>
  <c r="Q299" i="2"/>
  <c r="Y299" i="2"/>
  <c r="R299" i="2"/>
  <c r="S299" i="2"/>
  <c r="T299" i="2"/>
  <c r="R291" i="2"/>
  <c r="S291" i="2"/>
  <c r="V291" i="2"/>
  <c r="Y291" i="2"/>
  <c r="P291" i="2"/>
  <c r="Q291" i="2"/>
  <c r="T291" i="2"/>
  <c r="U291" i="2"/>
  <c r="W291" i="2"/>
  <c r="X291" i="2"/>
  <c r="R283" i="2"/>
  <c r="S283" i="2"/>
  <c r="V283" i="2"/>
  <c r="P283" i="2"/>
  <c r="Q283" i="2"/>
  <c r="T283" i="2"/>
  <c r="U283" i="2"/>
  <c r="W283" i="2"/>
  <c r="X283" i="2"/>
  <c r="Y283" i="2"/>
  <c r="R275" i="2"/>
  <c r="S275" i="2"/>
  <c r="V275" i="2"/>
  <c r="T275" i="2"/>
  <c r="U275" i="2"/>
  <c r="W275" i="2"/>
  <c r="X275" i="2"/>
  <c r="Y275" i="2"/>
  <c r="P275" i="2"/>
  <c r="Q275" i="2"/>
  <c r="R267" i="2"/>
  <c r="S267" i="2"/>
  <c r="V267" i="2"/>
  <c r="W267" i="2"/>
  <c r="X267" i="2"/>
  <c r="Y267" i="2"/>
  <c r="P267" i="2"/>
  <c r="Q267" i="2"/>
  <c r="T267" i="2"/>
  <c r="U267" i="2"/>
  <c r="R259" i="2"/>
  <c r="S259" i="2"/>
  <c r="V259" i="2"/>
  <c r="Y259" i="2"/>
  <c r="P259" i="2"/>
  <c r="Q259" i="2"/>
  <c r="T259" i="2"/>
  <c r="W259" i="2"/>
  <c r="X259" i="2"/>
  <c r="U259" i="2"/>
  <c r="R251" i="2"/>
  <c r="S251" i="2"/>
  <c r="V251" i="2"/>
  <c r="P251" i="2"/>
  <c r="Q251" i="2"/>
  <c r="T251" i="2"/>
  <c r="U251" i="2"/>
  <c r="W251" i="2"/>
  <c r="X251" i="2"/>
  <c r="Y251" i="2"/>
  <c r="R243" i="2"/>
  <c r="S243" i="2"/>
  <c r="V243" i="2"/>
  <c r="T243" i="2"/>
  <c r="U243" i="2"/>
  <c r="W243" i="2"/>
  <c r="X243" i="2"/>
  <c r="Y243" i="2"/>
  <c r="P243" i="2"/>
  <c r="Q243" i="2"/>
  <c r="P235" i="2"/>
  <c r="X235" i="2"/>
  <c r="Q235" i="2"/>
  <c r="Y235" i="2"/>
  <c r="R235" i="2"/>
  <c r="S235" i="2"/>
  <c r="V235" i="2"/>
  <c r="T235" i="2"/>
  <c r="U235" i="2"/>
  <c r="W235" i="2"/>
  <c r="P227" i="2"/>
  <c r="X227" i="2"/>
  <c r="Q227" i="2"/>
  <c r="Y227" i="2"/>
  <c r="R227" i="2"/>
  <c r="S227" i="2"/>
  <c r="V227" i="2"/>
  <c r="U227" i="2"/>
  <c r="W227" i="2"/>
  <c r="T227" i="2"/>
  <c r="P219" i="2"/>
  <c r="X219" i="2"/>
  <c r="Q219" i="2"/>
  <c r="Y219" i="2"/>
  <c r="R219" i="2"/>
  <c r="S219" i="2"/>
  <c r="V219" i="2"/>
  <c r="T219" i="2"/>
  <c r="U219" i="2"/>
  <c r="W219" i="2"/>
  <c r="P211" i="2"/>
  <c r="X211" i="2"/>
  <c r="Q211" i="2"/>
  <c r="Y211" i="2"/>
  <c r="R211" i="2"/>
  <c r="S211" i="2"/>
  <c r="V211" i="2"/>
  <c r="T211" i="2"/>
  <c r="U211" i="2"/>
  <c r="W211" i="2"/>
  <c r="P203" i="2"/>
  <c r="X203" i="2"/>
  <c r="Q203" i="2"/>
  <c r="Y203" i="2"/>
  <c r="R203" i="2"/>
  <c r="S203" i="2"/>
  <c r="V203" i="2"/>
  <c r="T203" i="2"/>
  <c r="W203" i="2"/>
  <c r="U203" i="2"/>
  <c r="P195" i="2"/>
  <c r="X195" i="2"/>
  <c r="Q195" i="2"/>
  <c r="Y195" i="2"/>
  <c r="R195" i="2"/>
  <c r="S195" i="2"/>
  <c r="V195" i="2"/>
  <c r="U195" i="2"/>
  <c r="W195" i="2"/>
  <c r="T195" i="2"/>
  <c r="P187" i="2"/>
  <c r="X187" i="2"/>
  <c r="Q187" i="2"/>
  <c r="Y187" i="2"/>
  <c r="R187" i="2"/>
  <c r="S187" i="2"/>
  <c r="V187" i="2"/>
  <c r="T187" i="2"/>
  <c r="U187" i="2"/>
  <c r="W187" i="2"/>
  <c r="P179" i="2"/>
  <c r="X179" i="2"/>
  <c r="Q179" i="2"/>
  <c r="Y179" i="2"/>
  <c r="R179" i="2"/>
  <c r="S179" i="2"/>
  <c r="V179" i="2"/>
  <c r="T179" i="2"/>
  <c r="U179" i="2"/>
  <c r="W179" i="2"/>
  <c r="R171" i="2"/>
  <c r="S171" i="2"/>
  <c r="T171" i="2"/>
  <c r="U171" i="2"/>
  <c r="V171" i="2"/>
  <c r="P171" i="2"/>
  <c r="X171" i="2"/>
  <c r="W171" i="2"/>
  <c r="Q171" i="2"/>
  <c r="Y171" i="2"/>
  <c r="R163" i="2"/>
  <c r="S163" i="2"/>
  <c r="T163" i="2"/>
  <c r="U163" i="2"/>
  <c r="V163" i="2"/>
  <c r="P163" i="2"/>
  <c r="X163" i="2"/>
  <c r="Q163" i="2"/>
  <c r="W163" i="2"/>
  <c r="Y163" i="2"/>
  <c r="R155" i="2"/>
  <c r="S155" i="2"/>
  <c r="T155" i="2"/>
  <c r="U155" i="2"/>
  <c r="V155" i="2"/>
  <c r="P155" i="2"/>
  <c r="X155" i="2"/>
  <c r="W155" i="2"/>
  <c r="Q155" i="2"/>
  <c r="Y155" i="2"/>
  <c r="R147" i="2"/>
  <c r="S147" i="2"/>
  <c r="T147" i="2"/>
  <c r="U147" i="2"/>
  <c r="V147" i="2"/>
  <c r="P147" i="2"/>
  <c r="X147" i="2"/>
  <c r="Q147" i="2"/>
  <c r="W147" i="2"/>
  <c r="Y147" i="2"/>
  <c r="R139" i="2"/>
  <c r="S139" i="2"/>
  <c r="T139" i="2"/>
  <c r="U139" i="2"/>
  <c r="V139" i="2"/>
  <c r="P139" i="2"/>
  <c r="X139" i="2"/>
  <c r="W139" i="2"/>
  <c r="Q139" i="2"/>
  <c r="Y139" i="2"/>
  <c r="R131" i="2"/>
  <c r="S131" i="2"/>
  <c r="T131" i="2"/>
  <c r="U131" i="2"/>
  <c r="V131" i="2"/>
  <c r="P131" i="2"/>
  <c r="X131" i="2"/>
  <c r="Q131" i="2"/>
  <c r="W131" i="2"/>
  <c r="Y131" i="2"/>
  <c r="R123" i="2"/>
  <c r="S123" i="2"/>
  <c r="T123" i="2"/>
  <c r="U123" i="2"/>
  <c r="V123" i="2"/>
  <c r="P123" i="2"/>
  <c r="X123" i="2"/>
  <c r="W123" i="2"/>
  <c r="Q123" i="2"/>
  <c r="Y123" i="2"/>
  <c r="R115" i="2"/>
  <c r="S115" i="2"/>
  <c r="T115" i="2"/>
  <c r="U115" i="2"/>
  <c r="V115" i="2"/>
  <c r="P115" i="2"/>
  <c r="X115" i="2"/>
  <c r="Q115" i="2"/>
  <c r="W115" i="2"/>
  <c r="Y115" i="2"/>
  <c r="Q107" i="2"/>
  <c r="Y107" i="2"/>
  <c r="R107" i="2"/>
  <c r="P107" i="2"/>
  <c r="S107" i="2"/>
  <c r="T107" i="2"/>
  <c r="U107" i="2"/>
  <c r="V107" i="2"/>
  <c r="W107" i="2"/>
  <c r="X107" i="2"/>
  <c r="Q99" i="2"/>
  <c r="Y99" i="2"/>
  <c r="R99" i="2"/>
  <c r="W99" i="2"/>
  <c r="P99" i="2"/>
  <c r="X99" i="2"/>
  <c r="S99" i="2"/>
  <c r="T99" i="2"/>
  <c r="U99" i="2"/>
  <c r="V99" i="2"/>
  <c r="W84" i="2"/>
  <c r="P84" i="2"/>
  <c r="Q84" i="2"/>
  <c r="X84" i="2"/>
  <c r="Y84" i="2"/>
  <c r="R84" i="2"/>
  <c r="T84" i="2"/>
  <c r="U84" i="2"/>
  <c r="V84" i="2"/>
  <c r="S84" i="2"/>
  <c r="Q75" i="2"/>
  <c r="Y75" i="2"/>
  <c r="R75" i="2"/>
  <c r="P75" i="2"/>
  <c r="S75" i="2"/>
  <c r="T75" i="2"/>
  <c r="V75" i="2"/>
  <c r="W75" i="2"/>
  <c r="X75" i="2"/>
  <c r="U75" i="2"/>
  <c r="W64" i="2"/>
  <c r="P64" i="2"/>
  <c r="X64" i="2"/>
  <c r="Q64" i="2"/>
  <c r="Y64" i="2"/>
  <c r="U64" i="2"/>
  <c r="R64" i="2"/>
  <c r="V64" i="2"/>
  <c r="S64" i="2"/>
  <c r="T64" i="2"/>
  <c r="W56" i="2"/>
  <c r="X56" i="2"/>
  <c r="Q56" i="2"/>
  <c r="P56" i="2"/>
  <c r="Y56" i="2"/>
  <c r="U56" i="2"/>
  <c r="R56" i="2"/>
  <c r="V56" i="2"/>
  <c r="S56" i="2"/>
  <c r="T56" i="2"/>
  <c r="W48" i="2"/>
  <c r="P48" i="2"/>
  <c r="Y48" i="2"/>
  <c r="X48" i="2"/>
  <c r="Q48" i="2"/>
  <c r="R48" i="2"/>
  <c r="U48" i="2"/>
  <c r="S48" i="2"/>
  <c r="T48" i="2"/>
  <c r="V48" i="2"/>
  <c r="W40" i="2"/>
  <c r="P40" i="2"/>
  <c r="U40" i="2"/>
  <c r="X40" i="2"/>
  <c r="Y40" i="2"/>
  <c r="Q40" i="2"/>
  <c r="R40" i="2"/>
  <c r="T40" i="2"/>
  <c r="S40" i="2"/>
  <c r="V40" i="2"/>
  <c r="W32" i="2"/>
  <c r="P32" i="2"/>
  <c r="Y32" i="2"/>
  <c r="U32" i="2"/>
  <c r="X32" i="2"/>
  <c r="Q32" i="2"/>
  <c r="V32" i="2"/>
  <c r="R32" i="2"/>
  <c r="T32" i="2"/>
  <c r="S32" i="2"/>
  <c r="W24" i="2"/>
  <c r="X24" i="2"/>
  <c r="Q24" i="2"/>
  <c r="U24" i="2"/>
  <c r="P24" i="2"/>
  <c r="Y24" i="2"/>
  <c r="V24" i="2"/>
  <c r="R24" i="2"/>
  <c r="T24" i="2"/>
  <c r="S24" i="2"/>
  <c r="W16" i="2"/>
  <c r="X16" i="2"/>
  <c r="Y16" i="2"/>
  <c r="U16" i="2"/>
  <c r="P16" i="2"/>
  <c r="Q16" i="2"/>
  <c r="V16" i="2"/>
  <c r="R16" i="2"/>
  <c r="S16" i="2"/>
  <c r="T16" i="2"/>
  <c r="W8" i="2"/>
  <c r="Q8" i="2"/>
  <c r="P8" i="2"/>
  <c r="X8" i="2"/>
  <c r="Y8" i="2"/>
  <c r="V8" i="2"/>
  <c r="R8" i="2"/>
  <c r="U8" i="2"/>
  <c r="S8" i="2"/>
  <c r="T8" i="2"/>
  <c r="U2900" i="2"/>
  <c r="V2900" i="2"/>
  <c r="W2900" i="2"/>
  <c r="P2900" i="2"/>
  <c r="X2900" i="2"/>
  <c r="R2900" i="2"/>
  <c r="Q2900" i="2"/>
  <c r="Y2900" i="2"/>
  <c r="S2900" i="2"/>
  <c r="T2900" i="2"/>
  <c r="U2928" i="2"/>
  <c r="V2928" i="2"/>
  <c r="W2928" i="2"/>
  <c r="T2928" i="2"/>
  <c r="P2928" i="2"/>
  <c r="X2928" i="2"/>
  <c r="R2928" i="2"/>
  <c r="Q2928" i="2"/>
  <c r="Y2928" i="2"/>
  <c r="S2928" i="2"/>
  <c r="U2952" i="2"/>
  <c r="V2952" i="2"/>
  <c r="W2952" i="2"/>
  <c r="P2952" i="2"/>
  <c r="X2952" i="2"/>
  <c r="R2952" i="2"/>
  <c r="S2952" i="2"/>
  <c r="T2952" i="2"/>
  <c r="Q2952" i="2"/>
  <c r="Y2952" i="2"/>
  <c r="AB3128" i="2" l="1"/>
  <c r="P3128" i="2"/>
  <c r="V3128" i="2"/>
  <c r="Y3128" i="2"/>
  <c r="Q3128" i="2"/>
  <c r="S3128" i="2"/>
  <c r="X3128" i="2"/>
  <c r="U3128" i="2"/>
  <c r="T3128" i="2"/>
  <c r="R3128" i="2"/>
  <c r="W3128" i="2"/>
  <c r="AA3128" i="2" l="1"/>
  <c r="Z3128" i="2"/>
  <c r="D113" i="2"/>
  <c r="D114" i="2"/>
  <c r="D115" i="2"/>
  <c r="D116" i="2"/>
  <c r="D117" i="2"/>
  <c r="D118" i="2"/>
  <c r="D119" i="2"/>
  <c r="D120" i="2"/>
  <c r="D121" i="2"/>
  <c r="D122" i="2"/>
  <c r="D123" i="2"/>
  <c r="D124" i="2"/>
  <c r="D125" i="2"/>
  <c r="D126" i="2"/>
  <c r="D127" i="2"/>
  <c r="D128" i="2"/>
  <c r="D129" i="2"/>
  <c r="D130" i="2"/>
  <c r="D131" i="2"/>
  <c r="D132" i="2"/>
  <c r="D133" i="2"/>
  <c r="D134" i="2"/>
  <c r="D135" i="2"/>
  <c r="D136" i="2"/>
  <c r="D137" i="2"/>
  <c r="D138" i="2"/>
  <c r="D139" i="2"/>
  <c r="D140" i="2"/>
  <c r="D141" i="2"/>
  <c r="D142" i="2"/>
  <c r="D143" i="2"/>
  <c r="D144" i="2"/>
  <c r="D145" i="2"/>
  <c r="D146" i="2"/>
  <c r="D147" i="2"/>
  <c r="D148" i="2"/>
  <c r="D149" i="2"/>
  <c r="D150" i="2"/>
  <c r="D151" i="2"/>
  <c r="D98" i="2"/>
  <c r="D99" i="2"/>
  <c r="D100" i="2"/>
  <c r="D101" i="2"/>
  <c r="D102" i="2"/>
  <c r="D103" i="2"/>
  <c r="D104" i="2"/>
  <c r="D105" i="2"/>
  <c r="D106" i="2"/>
  <c r="D107" i="2"/>
  <c r="D108" i="2"/>
  <c r="D109" i="2"/>
  <c r="D110" i="2"/>
  <c r="D111" i="2"/>
  <c r="D112" i="2"/>
  <c r="D80" i="2"/>
  <c r="D81" i="2"/>
  <c r="D82" i="2"/>
  <c r="D83" i="2"/>
  <c r="D84" i="2"/>
  <c r="D85" i="2"/>
  <c r="D86" i="2"/>
  <c r="D87" i="2"/>
  <c r="D88" i="2"/>
  <c r="D89" i="2"/>
  <c r="D90" i="2"/>
  <c r="D91" i="2"/>
  <c r="D92" i="2"/>
  <c r="D93" i="2"/>
  <c r="D94" i="2"/>
  <c r="D95" i="2"/>
  <c r="D96" i="2"/>
  <c r="D97" i="2"/>
  <c r="A3120" i="2"/>
  <c r="B3120" i="2"/>
  <c r="C3120" i="2" s="1"/>
  <c r="D3120" i="2"/>
  <c r="A3121" i="2"/>
  <c r="B3121" i="2"/>
  <c r="D3121" i="2"/>
  <c r="A3122" i="2"/>
  <c r="B3122" i="2"/>
  <c r="D3122" i="2"/>
  <c r="A3123" i="2"/>
  <c r="B3123" i="2"/>
  <c r="D3123" i="2"/>
  <c r="A3124" i="2"/>
  <c r="B3124" i="2"/>
  <c r="D3124" i="2"/>
  <c r="A3125" i="2"/>
  <c r="B3125" i="2"/>
  <c r="D3125" i="2"/>
  <c r="A3126" i="2"/>
  <c r="B3126" i="2"/>
  <c r="C3126" i="2" s="1"/>
  <c r="D3126" i="2"/>
  <c r="A3127" i="2"/>
  <c r="D3127" i="2"/>
  <c r="A3105" i="2"/>
  <c r="B3105" i="2"/>
  <c r="C3105" i="2" s="1"/>
  <c r="D3105" i="2"/>
  <c r="A3106" i="2"/>
  <c r="B3106" i="2"/>
  <c r="D3106" i="2"/>
  <c r="A3107" i="2"/>
  <c r="B3107" i="2"/>
  <c r="D3107" i="2"/>
  <c r="A3108" i="2"/>
  <c r="B3108" i="2"/>
  <c r="D3108" i="2"/>
  <c r="A3109" i="2"/>
  <c r="B3109" i="2"/>
  <c r="C3109" i="2" s="1"/>
  <c r="D3109" i="2"/>
  <c r="A3110" i="2"/>
  <c r="B3110" i="2"/>
  <c r="C3110" i="2" s="1"/>
  <c r="D3110" i="2"/>
  <c r="A3111" i="2"/>
  <c r="B3111" i="2"/>
  <c r="C3111" i="2" s="1"/>
  <c r="D3111" i="2"/>
  <c r="A3112" i="2"/>
  <c r="B3112" i="2"/>
  <c r="C3112" i="2" s="1"/>
  <c r="D3112" i="2"/>
  <c r="A3113" i="2"/>
  <c r="B3113" i="2"/>
  <c r="C3113" i="2" s="1"/>
  <c r="D3113" i="2"/>
  <c r="A3114" i="2"/>
  <c r="B3114" i="2"/>
  <c r="D3114" i="2"/>
  <c r="A3115" i="2"/>
  <c r="B3115" i="2"/>
  <c r="D3115" i="2"/>
  <c r="A3116" i="2"/>
  <c r="B3116" i="2"/>
  <c r="D3116" i="2"/>
  <c r="A3117" i="2"/>
  <c r="B3117" i="2"/>
  <c r="C3117" i="2" s="1"/>
  <c r="D3117" i="2"/>
  <c r="A3118" i="2"/>
  <c r="B3118" i="2"/>
  <c r="C3118" i="2" s="1"/>
  <c r="D3118" i="2"/>
  <c r="A3119" i="2"/>
  <c r="B3119" i="2"/>
  <c r="C3119" i="2" s="1"/>
  <c r="D3119" i="2"/>
  <c r="A3080" i="2"/>
  <c r="B3080" i="2"/>
  <c r="C3080" i="2" s="1"/>
  <c r="D3080" i="2"/>
  <c r="A3081" i="2"/>
  <c r="B3081" i="2"/>
  <c r="C3081" i="2" s="1"/>
  <c r="D3081" i="2"/>
  <c r="A3082" i="2"/>
  <c r="B3082" i="2"/>
  <c r="D3082" i="2"/>
  <c r="A3083" i="2"/>
  <c r="B3083" i="2"/>
  <c r="D3083" i="2"/>
  <c r="A3084" i="2"/>
  <c r="B3084" i="2"/>
  <c r="D3084" i="2"/>
  <c r="A3085" i="2"/>
  <c r="B3085" i="2"/>
  <c r="C3085" i="2" s="1"/>
  <c r="D3085" i="2"/>
  <c r="A3086" i="2"/>
  <c r="B3086" i="2"/>
  <c r="C3086" i="2" s="1"/>
  <c r="D3086" i="2"/>
  <c r="A3087" i="2"/>
  <c r="B3087" i="2"/>
  <c r="C3087" i="2" s="1"/>
  <c r="D3087" i="2"/>
  <c r="A3088" i="2"/>
  <c r="B3088" i="2"/>
  <c r="C3088" i="2" s="1"/>
  <c r="D3088" i="2"/>
  <c r="A3089" i="2"/>
  <c r="B3089" i="2"/>
  <c r="C3089" i="2" s="1"/>
  <c r="D3089" i="2"/>
  <c r="A3090" i="2"/>
  <c r="B3090" i="2"/>
  <c r="D3090" i="2"/>
  <c r="A3091" i="2"/>
  <c r="B3091" i="2"/>
  <c r="D3091" i="2"/>
  <c r="A3092" i="2"/>
  <c r="B3092" i="2"/>
  <c r="D3092" i="2"/>
  <c r="A3093" i="2"/>
  <c r="B3093" i="2"/>
  <c r="C3093" i="2" s="1"/>
  <c r="D3093" i="2"/>
  <c r="A3094" i="2"/>
  <c r="B3094" i="2"/>
  <c r="C3094" i="2" s="1"/>
  <c r="D3094" i="2"/>
  <c r="A3095" i="2"/>
  <c r="B3095" i="2"/>
  <c r="C3095" i="2" s="1"/>
  <c r="D3095" i="2"/>
  <c r="A3096" i="2"/>
  <c r="B3096" i="2"/>
  <c r="C3096" i="2" s="1"/>
  <c r="D3096" i="2"/>
  <c r="A3097" i="2"/>
  <c r="B3097" i="2"/>
  <c r="C3097" i="2" s="1"/>
  <c r="D3097" i="2"/>
  <c r="A3098" i="2"/>
  <c r="B3098" i="2"/>
  <c r="D3098" i="2"/>
  <c r="A3099" i="2"/>
  <c r="B3099" i="2"/>
  <c r="D3099" i="2"/>
  <c r="A3100" i="2"/>
  <c r="B3100" i="2"/>
  <c r="D3100" i="2"/>
  <c r="A3101" i="2"/>
  <c r="B3101" i="2"/>
  <c r="C3101" i="2" s="1"/>
  <c r="D3101" i="2"/>
  <c r="A3102" i="2"/>
  <c r="B3102" i="2"/>
  <c r="C3102" i="2" s="1"/>
  <c r="D3102" i="2"/>
  <c r="A3103" i="2"/>
  <c r="B3103" i="2"/>
  <c r="C3103" i="2" s="1"/>
  <c r="D3103" i="2"/>
  <c r="A3104" i="2"/>
  <c r="B3104" i="2"/>
  <c r="C3104" i="2" s="1"/>
  <c r="D3104" i="2"/>
  <c r="A3039" i="2"/>
  <c r="B3039" i="2"/>
  <c r="C3039" i="2" s="1"/>
  <c r="D3039" i="2"/>
  <c r="A3040" i="2"/>
  <c r="B3040" i="2"/>
  <c r="D3040" i="2"/>
  <c r="A3041" i="2"/>
  <c r="B3041" i="2"/>
  <c r="D3041" i="2"/>
  <c r="A3042" i="2"/>
  <c r="B3042" i="2"/>
  <c r="D3042" i="2"/>
  <c r="A3043" i="2"/>
  <c r="B3043" i="2"/>
  <c r="C3043" i="2" s="1"/>
  <c r="D3043" i="2"/>
  <c r="A3044" i="2"/>
  <c r="B3044" i="2"/>
  <c r="C3044" i="2" s="1"/>
  <c r="D3044" i="2"/>
  <c r="A3045" i="2"/>
  <c r="B3045" i="2"/>
  <c r="C3045" i="2" s="1"/>
  <c r="D3045" i="2"/>
  <c r="A3046" i="2"/>
  <c r="B3046" i="2"/>
  <c r="C3046" i="2" s="1"/>
  <c r="D3046" i="2"/>
  <c r="A3047" i="2"/>
  <c r="B3047" i="2"/>
  <c r="C3047" i="2" s="1"/>
  <c r="D3047" i="2"/>
  <c r="A3048" i="2"/>
  <c r="B3048" i="2"/>
  <c r="D3048" i="2"/>
  <c r="A3049" i="2"/>
  <c r="B3049" i="2"/>
  <c r="D3049" i="2"/>
  <c r="A3050" i="2"/>
  <c r="B3050" i="2"/>
  <c r="D3050" i="2"/>
  <c r="A3051" i="2"/>
  <c r="B3051" i="2"/>
  <c r="C3051" i="2" s="1"/>
  <c r="D3051" i="2"/>
  <c r="A3052" i="2"/>
  <c r="B3052" i="2"/>
  <c r="C3052" i="2" s="1"/>
  <c r="D3052" i="2"/>
  <c r="A3053" i="2"/>
  <c r="B3053" i="2"/>
  <c r="C3053" i="2" s="1"/>
  <c r="D3053" i="2"/>
  <c r="A3054" i="2"/>
  <c r="B3054" i="2"/>
  <c r="C3054" i="2" s="1"/>
  <c r="D3054" i="2"/>
  <c r="A3055" i="2"/>
  <c r="B3055" i="2"/>
  <c r="C3055" i="2" s="1"/>
  <c r="D3055" i="2"/>
  <c r="A3056" i="2"/>
  <c r="B3056" i="2"/>
  <c r="D3056" i="2"/>
  <c r="A3057" i="2"/>
  <c r="B3057" i="2"/>
  <c r="D3057" i="2"/>
  <c r="A3058" i="2"/>
  <c r="B3058" i="2"/>
  <c r="D3058" i="2"/>
  <c r="A3059" i="2"/>
  <c r="B3059" i="2"/>
  <c r="C3059" i="2" s="1"/>
  <c r="D3059" i="2"/>
  <c r="A3060" i="2"/>
  <c r="B3060" i="2"/>
  <c r="C3060" i="2" s="1"/>
  <c r="D3060" i="2"/>
  <c r="A3061" i="2"/>
  <c r="B3061" i="2"/>
  <c r="C3061" i="2" s="1"/>
  <c r="D3061" i="2"/>
  <c r="A3062" i="2"/>
  <c r="B3062" i="2"/>
  <c r="C3062" i="2" s="1"/>
  <c r="D3062" i="2"/>
  <c r="A3063" i="2"/>
  <c r="B3063" i="2"/>
  <c r="C3063" i="2" s="1"/>
  <c r="D3063" i="2"/>
  <c r="A3064" i="2"/>
  <c r="B3064" i="2"/>
  <c r="D3064" i="2"/>
  <c r="A3065" i="2"/>
  <c r="B3065" i="2"/>
  <c r="D3065" i="2"/>
  <c r="A3066" i="2"/>
  <c r="B3066" i="2"/>
  <c r="D3066" i="2"/>
  <c r="A3067" i="2"/>
  <c r="B3067" i="2"/>
  <c r="C3067" i="2" s="1"/>
  <c r="D3067" i="2"/>
  <c r="A3068" i="2"/>
  <c r="B3068" i="2"/>
  <c r="C3068" i="2" s="1"/>
  <c r="D3068" i="2"/>
  <c r="A3069" i="2"/>
  <c r="B3069" i="2"/>
  <c r="C3069" i="2" s="1"/>
  <c r="D3069" i="2"/>
  <c r="A3070" i="2"/>
  <c r="B3070" i="2"/>
  <c r="C3070" i="2" s="1"/>
  <c r="D3070" i="2"/>
  <c r="A3071" i="2"/>
  <c r="B3071" i="2"/>
  <c r="C3071" i="2" s="1"/>
  <c r="D3071" i="2"/>
  <c r="A3072" i="2"/>
  <c r="B3072" i="2"/>
  <c r="D3072" i="2"/>
  <c r="A3073" i="2"/>
  <c r="B3073" i="2"/>
  <c r="D3073" i="2"/>
  <c r="A3074" i="2"/>
  <c r="B3074" i="2"/>
  <c r="D3074" i="2"/>
  <c r="A3075" i="2"/>
  <c r="B3075" i="2"/>
  <c r="C3075" i="2" s="1"/>
  <c r="D3075" i="2"/>
  <c r="A3076" i="2"/>
  <c r="B3076" i="2"/>
  <c r="C3076" i="2" s="1"/>
  <c r="D3076" i="2"/>
  <c r="A3077" i="2"/>
  <c r="B3077" i="2"/>
  <c r="C3077" i="2" s="1"/>
  <c r="D3077" i="2"/>
  <c r="A3078" i="2"/>
  <c r="B3078" i="2"/>
  <c r="C3078" i="2" s="1"/>
  <c r="D3078" i="2"/>
  <c r="A3079" i="2"/>
  <c r="B3079" i="2"/>
  <c r="C3079" i="2" s="1"/>
  <c r="D3079" i="2"/>
  <c r="A3033" i="2"/>
  <c r="B3033" i="2"/>
  <c r="D3033" i="2"/>
  <c r="A3034" i="2"/>
  <c r="B3034" i="2"/>
  <c r="D3034" i="2"/>
  <c r="A3035" i="2"/>
  <c r="B3035" i="2"/>
  <c r="D3035" i="2"/>
  <c r="A3036" i="2"/>
  <c r="B3036" i="2"/>
  <c r="C3036" i="2" s="1"/>
  <c r="D3036" i="2"/>
  <c r="A3037" i="2"/>
  <c r="B3037" i="2"/>
  <c r="C3037" i="2" s="1"/>
  <c r="D3037" i="2"/>
  <c r="A3038" i="2"/>
  <c r="B3038" i="2"/>
  <c r="C3038" i="2" s="1"/>
  <c r="D3038" i="2"/>
  <c r="A3000" i="2"/>
  <c r="B3000" i="2"/>
  <c r="C3000" i="2" s="1"/>
  <c r="D3000" i="2"/>
  <c r="A3001" i="2"/>
  <c r="B3001" i="2"/>
  <c r="C3001" i="2" s="1"/>
  <c r="D3001" i="2"/>
  <c r="A3002" i="2"/>
  <c r="B3002" i="2"/>
  <c r="D3002" i="2"/>
  <c r="A3003" i="2"/>
  <c r="B3003" i="2"/>
  <c r="D3003" i="2"/>
  <c r="A3004" i="2"/>
  <c r="B3004" i="2"/>
  <c r="D3004" i="2"/>
  <c r="A3005" i="2"/>
  <c r="B3005" i="2"/>
  <c r="C3005" i="2" s="1"/>
  <c r="D3005" i="2"/>
  <c r="A3006" i="2"/>
  <c r="B3006" i="2"/>
  <c r="C3006" i="2" s="1"/>
  <c r="D3006" i="2"/>
  <c r="A3007" i="2"/>
  <c r="B3007" i="2"/>
  <c r="C3007" i="2" s="1"/>
  <c r="D3007" i="2"/>
  <c r="A3008" i="2"/>
  <c r="B3008" i="2"/>
  <c r="C3008" i="2" s="1"/>
  <c r="D3008" i="2"/>
  <c r="A3009" i="2"/>
  <c r="B3009" i="2"/>
  <c r="C3009" i="2" s="1"/>
  <c r="D3009" i="2"/>
  <c r="A3010" i="2"/>
  <c r="B3010" i="2"/>
  <c r="D3010" i="2"/>
  <c r="A3011" i="2"/>
  <c r="B3011" i="2"/>
  <c r="D3011" i="2"/>
  <c r="A3012" i="2"/>
  <c r="B3012" i="2"/>
  <c r="D3012" i="2"/>
  <c r="A3013" i="2"/>
  <c r="B3013" i="2"/>
  <c r="C3013" i="2" s="1"/>
  <c r="D3013" i="2"/>
  <c r="A3014" i="2"/>
  <c r="B3014" i="2"/>
  <c r="C3014" i="2" s="1"/>
  <c r="D3014" i="2"/>
  <c r="A3015" i="2"/>
  <c r="B3015" i="2"/>
  <c r="C3015" i="2" s="1"/>
  <c r="D3015" i="2"/>
  <c r="A3016" i="2"/>
  <c r="B3016" i="2"/>
  <c r="C3016" i="2" s="1"/>
  <c r="D3016" i="2"/>
  <c r="A3017" i="2"/>
  <c r="B3017" i="2"/>
  <c r="C3017" i="2" s="1"/>
  <c r="D3017" i="2"/>
  <c r="A3018" i="2"/>
  <c r="B3018" i="2"/>
  <c r="D3018" i="2"/>
  <c r="A3019" i="2"/>
  <c r="B3019" i="2"/>
  <c r="D3019" i="2"/>
  <c r="A3020" i="2"/>
  <c r="B3020" i="2"/>
  <c r="D3020" i="2"/>
  <c r="A3021" i="2"/>
  <c r="B3021" i="2"/>
  <c r="C3021" i="2" s="1"/>
  <c r="D3021" i="2"/>
  <c r="A3022" i="2"/>
  <c r="B3022" i="2"/>
  <c r="C3022" i="2" s="1"/>
  <c r="D3022" i="2"/>
  <c r="A3023" i="2"/>
  <c r="B3023" i="2"/>
  <c r="C3023" i="2" s="1"/>
  <c r="D3023" i="2"/>
  <c r="A3024" i="2"/>
  <c r="B3024" i="2"/>
  <c r="C3024" i="2" s="1"/>
  <c r="D3024" i="2"/>
  <c r="A3025" i="2"/>
  <c r="B3025" i="2"/>
  <c r="C3025" i="2" s="1"/>
  <c r="D3025" i="2"/>
  <c r="A3026" i="2"/>
  <c r="B3026" i="2"/>
  <c r="D3026" i="2"/>
  <c r="A3027" i="2"/>
  <c r="B3027" i="2"/>
  <c r="D3027" i="2"/>
  <c r="A3028" i="2"/>
  <c r="B3028" i="2"/>
  <c r="D3028" i="2"/>
  <c r="A3029" i="2"/>
  <c r="B3029" i="2"/>
  <c r="C3029" i="2" s="1"/>
  <c r="D3029" i="2"/>
  <c r="A3030" i="2"/>
  <c r="B3030" i="2"/>
  <c r="C3030" i="2" s="1"/>
  <c r="D3030" i="2"/>
  <c r="A3031" i="2"/>
  <c r="B3031" i="2"/>
  <c r="C3031" i="2" s="1"/>
  <c r="D3031" i="2"/>
  <c r="A3032" i="2"/>
  <c r="B3032" i="2"/>
  <c r="C3032" i="2" s="1"/>
  <c r="D3032" i="2"/>
  <c r="A2978" i="2"/>
  <c r="B2978" i="2"/>
  <c r="C2978" i="2" s="1"/>
  <c r="D2978" i="2"/>
  <c r="A2979" i="2"/>
  <c r="B2979" i="2"/>
  <c r="D2979" i="2"/>
  <c r="A2980" i="2"/>
  <c r="B2980" i="2"/>
  <c r="D2980" i="2"/>
  <c r="A2981" i="2"/>
  <c r="B2981" i="2"/>
  <c r="D2981" i="2"/>
  <c r="A2982" i="2"/>
  <c r="B2982" i="2"/>
  <c r="C2982" i="2" s="1"/>
  <c r="D2982" i="2"/>
  <c r="A2983" i="2"/>
  <c r="B2983" i="2"/>
  <c r="C2983" i="2" s="1"/>
  <c r="D2983" i="2"/>
  <c r="A2984" i="2"/>
  <c r="B2984" i="2"/>
  <c r="C2984" i="2" s="1"/>
  <c r="D2984" i="2"/>
  <c r="A2985" i="2"/>
  <c r="B2985" i="2"/>
  <c r="C2985" i="2" s="1"/>
  <c r="D2985" i="2"/>
  <c r="A2986" i="2"/>
  <c r="B2986" i="2"/>
  <c r="C2986" i="2" s="1"/>
  <c r="D2986" i="2"/>
  <c r="A2987" i="2"/>
  <c r="B2987" i="2"/>
  <c r="D2987" i="2"/>
  <c r="A2988" i="2"/>
  <c r="B2988" i="2"/>
  <c r="D2988" i="2"/>
  <c r="A2989" i="2"/>
  <c r="B2989" i="2"/>
  <c r="D2989" i="2"/>
  <c r="A2990" i="2"/>
  <c r="B2990" i="2"/>
  <c r="C2990" i="2" s="1"/>
  <c r="D2990" i="2"/>
  <c r="A2991" i="2"/>
  <c r="B2991" i="2"/>
  <c r="C2991" i="2" s="1"/>
  <c r="D2991" i="2"/>
  <c r="A2992" i="2"/>
  <c r="B2992" i="2"/>
  <c r="C2992" i="2" s="1"/>
  <c r="D2992" i="2"/>
  <c r="A2993" i="2"/>
  <c r="B2993" i="2"/>
  <c r="C2993" i="2" s="1"/>
  <c r="D2993" i="2"/>
  <c r="A2994" i="2"/>
  <c r="B2994" i="2"/>
  <c r="C2994" i="2" s="1"/>
  <c r="D2994" i="2"/>
  <c r="A2995" i="2"/>
  <c r="B2995" i="2"/>
  <c r="D2995" i="2"/>
  <c r="A2996" i="2"/>
  <c r="B2996" i="2"/>
  <c r="D2996" i="2"/>
  <c r="A2997" i="2"/>
  <c r="B2997" i="2"/>
  <c r="D2997" i="2"/>
  <c r="A2998" i="2"/>
  <c r="B2998" i="2"/>
  <c r="C2998" i="2" s="1"/>
  <c r="D2998" i="2"/>
  <c r="A2999" i="2"/>
  <c r="B2999" i="2"/>
  <c r="C2999" i="2" s="1"/>
  <c r="D2999" i="2"/>
  <c r="S3037" i="2" l="1"/>
  <c r="U3037" i="2"/>
  <c r="R3037" i="2"/>
  <c r="T3037" i="2"/>
  <c r="Q3037" i="2"/>
  <c r="V3037" i="2"/>
  <c r="P3037" i="2"/>
  <c r="W3037" i="2"/>
  <c r="X3037" i="2"/>
  <c r="Y3037" i="2"/>
  <c r="U3032" i="2"/>
  <c r="V3032" i="2"/>
  <c r="W3032" i="2"/>
  <c r="S3032" i="2"/>
  <c r="T3032" i="2"/>
  <c r="P3032" i="2"/>
  <c r="X3032" i="2"/>
  <c r="R3032" i="2"/>
  <c r="Q3032" i="2"/>
  <c r="Y3032" i="2"/>
  <c r="U3000" i="2"/>
  <c r="V3000" i="2"/>
  <c r="W3000" i="2"/>
  <c r="T3000" i="2"/>
  <c r="P3000" i="2"/>
  <c r="X3000" i="2"/>
  <c r="S3000" i="2"/>
  <c r="Q3000" i="2"/>
  <c r="Y3000" i="2"/>
  <c r="R3000" i="2"/>
  <c r="Q3054" i="2"/>
  <c r="Y3054" i="2"/>
  <c r="R3054" i="2"/>
  <c r="W3054" i="2"/>
  <c r="S3054" i="2"/>
  <c r="P3054" i="2"/>
  <c r="T3054" i="2"/>
  <c r="V3054" i="2"/>
  <c r="U3054" i="2"/>
  <c r="X3054" i="2"/>
  <c r="U3080" i="2"/>
  <c r="W3080" i="2"/>
  <c r="V3080" i="2"/>
  <c r="P3080" i="2"/>
  <c r="X3080" i="2"/>
  <c r="R3080" i="2"/>
  <c r="Q3080" i="2"/>
  <c r="Y3080" i="2"/>
  <c r="S3080" i="2"/>
  <c r="T3080" i="2"/>
  <c r="Q2990" i="2"/>
  <c r="Y2990" i="2"/>
  <c r="W2990" i="2"/>
  <c r="X2990" i="2"/>
  <c r="R2990" i="2"/>
  <c r="P2990" i="2"/>
  <c r="S2990" i="2"/>
  <c r="T2990" i="2"/>
  <c r="U2990" i="2"/>
  <c r="V2990" i="2"/>
  <c r="S3029" i="2"/>
  <c r="U3029" i="2"/>
  <c r="T3029" i="2"/>
  <c r="V3029" i="2"/>
  <c r="X3029" i="2"/>
  <c r="Q3029" i="2"/>
  <c r="R3029" i="2"/>
  <c r="W3029" i="2"/>
  <c r="P3029" i="2"/>
  <c r="Y3029" i="2"/>
  <c r="S3013" i="2"/>
  <c r="U3013" i="2"/>
  <c r="Q3013" i="2"/>
  <c r="R3013" i="2"/>
  <c r="T3013" i="2"/>
  <c r="V3013" i="2"/>
  <c r="X3013" i="2"/>
  <c r="Y3013" i="2"/>
  <c r="W3013" i="2"/>
  <c r="P3013" i="2"/>
  <c r="U3036" i="2"/>
  <c r="W3036" i="2"/>
  <c r="V3036" i="2"/>
  <c r="T3036" i="2"/>
  <c r="P3036" i="2"/>
  <c r="X3036" i="2"/>
  <c r="S3036" i="2"/>
  <c r="Q3036" i="2"/>
  <c r="Y3036" i="2"/>
  <c r="R3036" i="2"/>
  <c r="W3067" i="2"/>
  <c r="Y3067" i="2"/>
  <c r="V3067" i="2"/>
  <c r="P3067" i="2"/>
  <c r="X3067" i="2"/>
  <c r="Q3067" i="2"/>
  <c r="U3067" i="2"/>
  <c r="R3067" i="2"/>
  <c r="S3067" i="2"/>
  <c r="T3067" i="2"/>
  <c r="W3051" i="2"/>
  <c r="Q3051" i="2"/>
  <c r="P3051" i="2"/>
  <c r="X3051" i="2"/>
  <c r="V3051" i="2"/>
  <c r="Y3051" i="2"/>
  <c r="U3051" i="2"/>
  <c r="R3051" i="2"/>
  <c r="T3051" i="2"/>
  <c r="S3051" i="2"/>
  <c r="W3043" i="2"/>
  <c r="P3043" i="2"/>
  <c r="X3043" i="2"/>
  <c r="Q3043" i="2"/>
  <c r="Y3043" i="2"/>
  <c r="U3043" i="2"/>
  <c r="V3043" i="2"/>
  <c r="R3043" i="2"/>
  <c r="S3043" i="2"/>
  <c r="T3043" i="2"/>
  <c r="S3093" i="2"/>
  <c r="Q3093" i="2"/>
  <c r="T3093" i="2"/>
  <c r="U3093" i="2"/>
  <c r="R3093" i="2"/>
  <c r="V3093" i="2"/>
  <c r="P3093" i="2"/>
  <c r="W3093" i="2"/>
  <c r="X3093" i="2"/>
  <c r="Y3093" i="2"/>
  <c r="S3085" i="2"/>
  <c r="Q3085" i="2"/>
  <c r="T3085" i="2"/>
  <c r="U3085" i="2"/>
  <c r="R3085" i="2"/>
  <c r="V3085" i="2"/>
  <c r="P3085" i="2"/>
  <c r="Y3085" i="2"/>
  <c r="W3085" i="2"/>
  <c r="X3085" i="2"/>
  <c r="S3117" i="2"/>
  <c r="R3117" i="2"/>
  <c r="T3117" i="2"/>
  <c r="Q3117" i="2"/>
  <c r="U3117" i="2"/>
  <c r="V3117" i="2"/>
  <c r="X3117" i="2"/>
  <c r="Y3117" i="2"/>
  <c r="W3117" i="2"/>
  <c r="P3117" i="2"/>
  <c r="S3109" i="2"/>
  <c r="T3109" i="2"/>
  <c r="U3109" i="2"/>
  <c r="R3109" i="2"/>
  <c r="V3109" i="2"/>
  <c r="X3109" i="2"/>
  <c r="Y3109" i="2"/>
  <c r="W3109" i="2"/>
  <c r="P3109" i="2"/>
  <c r="Q3109" i="2"/>
  <c r="W2999" i="2"/>
  <c r="Q2999" i="2"/>
  <c r="P2999" i="2"/>
  <c r="X2999" i="2"/>
  <c r="Y2999" i="2"/>
  <c r="V2999" i="2"/>
  <c r="R2999" i="2"/>
  <c r="T2999" i="2"/>
  <c r="S2999" i="2"/>
  <c r="U2999" i="2"/>
  <c r="U3076" i="2"/>
  <c r="W3076" i="2"/>
  <c r="V3076" i="2"/>
  <c r="T3076" i="2"/>
  <c r="P3076" i="2"/>
  <c r="X3076" i="2"/>
  <c r="S3076" i="2"/>
  <c r="Q3076" i="2"/>
  <c r="Y3076" i="2"/>
  <c r="R3076" i="2"/>
  <c r="S2985" i="2"/>
  <c r="Q2985" i="2"/>
  <c r="T2985" i="2"/>
  <c r="U2985" i="2"/>
  <c r="Y2985" i="2"/>
  <c r="R2985" i="2"/>
  <c r="V2985" i="2"/>
  <c r="P2985" i="2"/>
  <c r="W2985" i="2"/>
  <c r="X2985" i="2"/>
  <c r="U3008" i="2"/>
  <c r="V3008" i="2"/>
  <c r="W3008" i="2"/>
  <c r="S3008" i="2"/>
  <c r="T3008" i="2"/>
  <c r="P3008" i="2"/>
  <c r="X3008" i="2"/>
  <c r="Q3008" i="2"/>
  <c r="Y3008" i="2"/>
  <c r="R3008" i="2"/>
  <c r="Q3062" i="2"/>
  <c r="Y3062" i="2"/>
  <c r="S3062" i="2"/>
  <c r="R3062" i="2"/>
  <c r="X3062" i="2"/>
  <c r="T3062" i="2"/>
  <c r="U3062" i="2"/>
  <c r="V3062" i="2"/>
  <c r="W3062" i="2"/>
  <c r="P3062" i="2"/>
  <c r="U3096" i="2"/>
  <c r="V3096" i="2"/>
  <c r="S3096" i="2"/>
  <c r="W3096" i="2"/>
  <c r="P3096" i="2"/>
  <c r="X3096" i="2"/>
  <c r="Q3096" i="2"/>
  <c r="Y3096" i="2"/>
  <c r="R3096" i="2"/>
  <c r="T3096" i="2"/>
  <c r="W3127" i="2"/>
  <c r="P3127" i="2"/>
  <c r="X3127" i="2"/>
  <c r="Y3127" i="2"/>
  <c r="Q3127" i="2"/>
  <c r="V3127" i="2"/>
  <c r="R3127" i="2"/>
  <c r="T3127" i="2"/>
  <c r="S3127" i="2"/>
  <c r="U3127" i="2"/>
  <c r="Q2982" i="2"/>
  <c r="Y2982" i="2"/>
  <c r="R2982" i="2"/>
  <c r="P2982" i="2"/>
  <c r="S2982" i="2"/>
  <c r="T2982" i="2"/>
  <c r="U2982" i="2"/>
  <c r="V2982" i="2"/>
  <c r="W2982" i="2"/>
  <c r="X2982" i="2"/>
  <c r="S3021" i="2"/>
  <c r="Q3021" i="2"/>
  <c r="T3021" i="2"/>
  <c r="U3021" i="2"/>
  <c r="R3021" i="2"/>
  <c r="V3021" i="2"/>
  <c r="P3021" i="2"/>
  <c r="Y3021" i="2"/>
  <c r="W3021" i="2"/>
  <c r="X3021" i="2"/>
  <c r="S3005" i="2"/>
  <c r="Y3005" i="2"/>
  <c r="T3005" i="2"/>
  <c r="U3005" i="2"/>
  <c r="Q3005" i="2"/>
  <c r="R3005" i="2"/>
  <c r="V3005" i="2"/>
  <c r="X3005" i="2"/>
  <c r="W3005" i="2"/>
  <c r="P3005" i="2"/>
  <c r="W3075" i="2"/>
  <c r="P3075" i="2"/>
  <c r="X3075" i="2"/>
  <c r="Y3075" i="2"/>
  <c r="Q3075" i="2"/>
  <c r="R3075" i="2"/>
  <c r="T3075" i="2"/>
  <c r="V3075" i="2"/>
  <c r="S3075" i="2"/>
  <c r="U3075" i="2"/>
  <c r="W3059" i="2"/>
  <c r="Q3059" i="2"/>
  <c r="P3059" i="2"/>
  <c r="X3059" i="2"/>
  <c r="U3059" i="2"/>
  <c r="V3059" i="2"/>
  <c r="Y3059" i="2"/>
  <c r="R3059" i="2"/>
  <c r="T3059" i="2"/>
  <c r="S3059" i="2"/>
  <c r="S3101" i="2"/>
  <c r="T3101" i="2"/>
  <c r="U3101" i="2"/>
  <c r="Q3101" i="2"/>
  <c r="R3101" i="2"/>
  <c r="V3101" i="2"/>
  <c r="X3101" i="2"/>
  <c r="W3101" i="2"/>
  <c r="P3101" i="2"/>
  <c r="Y3101" i="2"/>
  <c r="Q3006" i="2"/>
  <c r="Y3006" i="2"/>
  <c r="P3006" i="2"/>
  <c r="R3006" i="2"/>
  <c r="W3006" i="2"/>
  <c r="X3006" i="2"/>
  <c r="S3006" i="2"/>
  <c r="T3006" i="2"/>
  <c r="U3006" i="2"/>
  <c r="V3006" i="2"/>
  <c r="U3024" i="2"/>
  <c r="V3024" i="2"/>
  <c r="W3024" i="2"/>
  <c r="T3024" i="2"/>
  <c r="P3024" i="2"/>
  <c r="X3024" i="2"/>
  <c r="Q3024" i="2"/>
  <c r="Y3024" i="2"/>
  <c r="R3024" i="2"/>
  <c r="S3024" i="2"/>
  <c r="Q3078" i="2"/>
  <c r="Y3078" i="2"/>
  <c r="R3078" i="2"/>
  <c r="S3078" i="2"/>
  <c r="W3078" i="2"/>
  <c r="P3078" i="2"/>
  <c r="T3078" i="2"/>
  <c r="V3078" i="2"/>
  <c r="X3078" i="2"/>
  <c r="U3078" i="2"/>
  <c r="U3104" i="2"/>
  <c r="W3104" i="2"/>
  <c r="V3104" i="2"/>
  <c r="S3104" i="2"/>
  <c r="T3104" i="2"/>
  <c r="P3104" i="2"/>
  <c r="X3104" i="2"/>
  <c r="R3104" i="2"/>
  <c r="Q3104" i="2"/>
  <c r="Y3104" i="2"/>
  <c r="U3112" i="2"/>
  <c r="W3112" i="2"/>
  <c r="V3112" i="2"/>
  <c r="S3112" i="2"/>
  <c r="P3112" i="2"/>
  <c r="X3112" i="2"/>
  <c r="Q3112" i="2"/>
  <c r="Y3112" i="2"/>
  <c r="R3112" i="2"/>
  <c r="T3112" i="2"/>
  <c r="U2992" i="2"/>
  <c r="V2992" i="2"/>
  <c r="W2992" i="2"/>
  <c r="T2992" i="2"/>
  <c r="P2992" i="2"/>
  <c r="X2992" i="2"/>
  <c r="Q2992" i="2"/>
  <c r="Y2992" i="2"/>
  <c r="R2992" i="2"/>
  <c r="S2992" i="2"/>
  <c r="W3031" i="2"/>
  <c r="Q3031" i="2"/>
  <c r="P3031" i="2"/>
  <c r="X3031" i="2"/>
  <c r="Y3031" i="2"/>
  <c r="U3031" i="2"/>
  <c r="V3031" i="2"/>
  <c r="R3031" i="2"/>
  <c r="S3031" i="2"/>
  <c r="T3031" i="2"/>
  <c r="W3015" i="2"/>
  <c r="Q3015" i="2"/>
  <c r="P3015" i="2"/>
  <c r="X3015" i="2"/>
  <c r="Y3015" i="2"/>
  <c r="V3015" i="2"/>
  <c r="R3015" i="2"/>
  <c r="S3015" i="2"/>
  <c r="T3015" i="2"/>
  <c r="U3015" i="2"/>
  <c r="Q3038" i="2"/>
  <c r="Y3038" i="2"/>
  <c r="W3038" i="2"/>
  <c r="R3038" i="2"/>
  <c r="S3038" i="2"/>
  <c r="T3038" i="2"/>
  <c r="P3038" i="2"/>
  <c r="U3038" i="2"/>
  <c r="V3038" i="2"/>
  <c r="X3038" i="2"/>
  <c r="S3069" i="2"/>
  <c r="U3069" i="2"/>
  <c r="Q3069" i="2"/>
  <c r="T3069" i="2"/>
  <c r="R3069" i="2"/>
  <c r="Y3069" i="2"/>
  <c r="V3069" i="2"/>
  <c r="X3069" i="2"/>
  <c r="W3069" i="2"/>
  <c r="P3069" i="2"/>
  <c r="S3053" i="2"/>
  <c r="R3053" i="2"/>
  <c r="T3053" i="2"/>
  <c r="U3053" i="2"/>
  <c r="V3053" i="2"/>
  <c r="P3053" i="2"/>
  <c r="Q3053" i="2"/>
  <c r="W3053" i="2"/>
  <c r="X3053" i="2"/>
  <c r="Y3053" i="2"/>
  <c r="S3045" i="2"/>
  <c r="T3045" i="2"/>
  <c r="U3045" i="2"/>
  <c r="Q3045" i="2"/>
  <c r="V3045" i="2"/>
  <c r="X3045" i="2"/>
  <c r="R3045" i="2"/>
  <c r="W3045" i="2"/>
  <c r="P3045" i="2"/>
  <c r="Y3045" i="2"/>
  <c r="W3103" i="2"/>
  <c r="P3103" i="2"/>
  <c r="X3103" i="2"/>
  <c r="Y3103" i="2"/>
  <c r="V3103" i="2"/>
  <c r="Q3103" i="2"/>
  <c r="U3103" i="2"/>
  <c r="R3103" i="2"/>
  <c r="T3103" i="2"/>
  <c r="S3103" i="2"/>
  <c r="W3087" i="2"/>
  <c r="V3087" i="2"/>
  <c r="P3087" i="2"/>
  <c r="X3087" i="2"/>
  <c r="Q3087" i="2"/>
  <c r="Y3087" i="2"/>
  <c r="U3087" i="2"/>
  <c r="R3087" i="2"/>
  <c r="S3087" i="2"/>
  <c r="T3087" i="2"/>
  <c r="W3119" i="2"/>
  <c r="Q3119" i="2"/>
  <c r="P3119" i="2"/>
  <c r="X3119" i="2"/>
  <c r="Y3119" i="2"/>
  <c r="R3119" i="2"/>
  <c r="T3119" i="2"/>
  <c r="S3119" i="2"/>
  <c r="U3119" i="2"/>
  <c r="V3119" i="2"/>
  <c r="W3111" i="2"/>
  <c r="P3111" i="2"/>
  <c r="X3111" i="2"/>
  <c r="Y3111" i="2"/>
  <c r="V3111" i="2"/>
  <c r="Q3111" i="2"/>
  <c r="U3111" i="2"/>
  <c r="R3111" i="2"/>
  <c r="T3111" i="2"/>
  <c r="S3111" i="2"/>
  <c r="Q3126" i="2"/>
  <c r="Y3126" i="2"/>
  <c r="S3126" i="2"/>
  <c r="R3126" i="2"/>
  <c r="P3126" i="2"/>
  <c r="T3126" i="2"/>
  <c r="W3126" i="2"/>
  <c r="X3126" i="2"/>
  <c r="U3126" i="2"/>
  <c r="V3126" i="2"/>
  <c r="W2983" i="2"/>
  <c r="P2983" i="2"/>
  <c r="X2983" i="2"/>
  <c r="U2983" i="2"/>
  <c r="Q2983" i="2"/>
  <c r="Y2983" i="2"/>
  <c r="R2983" i="2"/>
  <c r="T2983" i="2"/>
  <c r="V2983" i="2"/>
  <c r="S2983" i="2"/>
  <c r="Q3022" i="2"/>
  <c r="Y3022" i="2"/>
  <c r="S3022" i="2"/>
  <c r="P3022" i="2"/>
  <c r="R3022" i="2"/>
  <c r="W3022" i="2"/>
  <c r="T3022" i="2"/>
  <c r="V3022" i="2"/>
  <c r="X3022" i="2"/>
  <c r="U3022" i="2"/>
  <c r="S2993" i="2"/>
  <c r="T2993" i="2"/>
  <c r="Q2993" i="2"/>
  <c r="U2993" i="2"/>
  <c r="Y2993" i="2"/>
  <c r="V2993" i="2"/>
  <c r="P2993" i="2"/>
  <c r="W2993" i="2"/>
  <c r="X2993" i="2"/>
  <c r="R2993" i="2"/>
  <c r="U3016" i="2"/>
  <c r="S3016" i="2"/>
  <c r="V3016" i="2"/>
  <c r="W3016" i="2"/>
  <c r="P3016" i="2"/>
  <c r="X3016" i="2"/>
  <c r="R3016" i="2"/>
  <c r="Q3016" i="2"/>
  <c r="Y3016" i="2"/>
  <c r="T3016" i="2"/>
  <c r="Q3070" i="2"/>
  <c r="Y3070" i="2"/>
  <c r="R3070" i="2"/>
  <c r="S3070" i="2"/>
  <c r="T3070" i="2"/>
  <c r="X3070" i="2"/>
  <c r="U3070" i="2"/>
  <c r="V3070" i="2"/>
  <c r="W3070" i="2"/>
  <c r="P3070" i="2"/>
  <c r="Q3046" i="2"/>
  <c r="Y3046" i="2"/>
  <c r="S3046" i="2"/>
  <c r="W3046" i="2"/>
  <c r="R3046" i="2"/>
  <c r="P3046" i="2"/>
  <c r="T3046" i="2"/>
  <c r="U3046" i="2"/>
  <c r="V3046" i="2"/>
  <c r="X3046" i="2"/>
  <c r="U3088" i="2"/>
  <c r="W3088" i="2"/>
  <c r="S3088" i="2"/>
  <c r="V3088" i="2"/>
  <c r="P3088" i="2"/>
  <c r="X3088" i="2"/>
  <c r="R3088" i="2"/>
  <c r="Q3088" i="2"/>
  <c r="Y3088" i="2"/>
  <c r="T3088" i="2"/>
  <c r="Q2998" i="2"/>
  <c r="Y2998" i="2"/>
  <c r="R2998" i="2"/>
  <c r="W2998" i="2"/>
  <c r="S2998" i="2"/>
  <c r="T2998" i="2"/>
  <c r="P2998" i="2"/>
  <c r="U2998" i="2"/>
  <c r="V2998" i="2"/>
  <c r="X2998" i="2"/>
  <c r="U2984" i="2"/>
  <c r="T2984" i="2"/>
  <c r="V2984" i="2"/>
  <c r="W2984" i="2"/>
  <c r="P2984" i="2"/>
  <c r="X2984" i="2"/>
  <c r="S2984" i="2"/>
  <c r="Q2984" i="2"/>
  <c r="Y2984" i="2"/>
  <c r="R2984" i="2"/>
  <c r="W3023" i="2"/>
  <c r="Y3023" i="2"/>
  <c r="U3023" i="2"/>
  <c r="P3023" i="2"/>
  <c r="X3023" i="2"/>
  <c r="V3023" i="2"/>
  <c r="Q3023" i="2"/>
  <c r="R3023" i="2"/>
  <c r="T3023" i="2"/>
  <c r="S3023" i="2"/>
  <c r="W3007" i="2"/>
  <c r="Q3007" i="2"/>
  <c r="P3007" i="2"/>
  <c r="X3007" i="2"/>
  <c r="Y3007" i="2"/>
  <c r="R3007" i="2"/>
  <c r="T3007" i="2"/>
  <c r="S3007" i="2"/>
  <c r="U3007" i="2"/>
  <c r="V3007" i="2"/>
  <c r="S3077" i="2"/>
  <c r="Q3077" i="2"/>
  <c r="T3077" i="2"/>
  <c r="U3077" i="2"/>
  <c r="V3077" i="2"/>
  <c r="P3077" i="2"/>
  <c r="W3077" i="2"/>
  <c r="X3077" i="2"/>
  <c r="Y3077" i="2"/>
  <c r="R3077" i="2"/>
  <c r="S3061" i="2"/>
  <c r="Q3061" i="2"/>
  <c r="R3061" i="2"/>
  <c r="T3061" i="2"/>
  <c r="U3061" i="2"/>
  <c r="Y3061" i="2"/>
  <c r="V3061" i="2"/>
  <c r="P3061" i="2"/>
  <c r="W3061" i="2"/>
  <c r="X3061" i="2"/>
  <c r="W3095" i="2"/>
  <c r="Y3095" i="2"/>
  <c r="U3095" i="2"/>
  <c r="P3095" i="2"/>
  <c r="X3095" i="2"/>
  <c r="Q3095" i="2"/>
  <c r="V3095" i="2"/>
  <c r="R3095" i="2"/>
  <c r="T3095" i="2"/>
  <c r="S3095" i="2"/>
  <c r="W2991" i="2"/>
  <c r="P2991" i="2"/>
  <c r="X2991" i="2"/>
  <c r="Q2991" i="2"/>
  <c r="Y2991" i="2"/>
  <c r="R2991" i="2"/>
  <c r="T2991" i="2"/>
  <c r="U2991" i="2"/>
  <c r="V2991" i="2"/>
  <c r="S2991" i="2"/>
  <c r="Q3030" i="2"/>
  <c r="Y3030" i="2"/>
  <c r="W3030" i="2"/>
  <c r="X3030" i="2"/>
  <c r="R3030" i="2"/>
  <c r="S3030" i="2"/>
  <c r="T3030" i="2"/>
  <c r="V3030" i="2"/>
  <c r="U3030" i="2"/>
  <c r="P3030" i="2"/>
  <c r="Q2994" i="2"/>
  <c r="Y2994" i="2"/>
  <c r="W2994" i="2"/>
  <c r="P2994" i="2"/>
  <c r="R2994" i="2"/>
  <c r="X2994" i="2"/>
  <c r="S2994" i="2"/>
  <c r="T2994" i="2"/>
  <c r="V2994" i="2"/>
  <c r="U2994" i="2"/>
  <c r="Q2986" i="2"/>
  <c r="Y2986" i="2"/>
  <c r="R2986" i="2"/>
  <c r="X2986" i="2"/>
  <c r="S2986" i="2"/>
  <c r="T2986" i="2"/>
  <c r="V2986" i="2"/>
  <c r="U2986" i="2"/>
  <c r="W2986" i="2"/>
  <c r="P2986" i="2"/>
  <c r="Q2978" i="2"/>
  <c r="Y2978" i="2"/>
  <c r="R2978" i="2"/>
  <c r="S2978" i="2"/>
  <c r="P2978" i="2"/>
  <c r="T2978" i="2"/>
  <c r="V2978" i="2"/>
  <c r="W2978" i="2"/>
  <c r="U2978" i="2"/>
  <c r="X2978" i="2"/>
  <c r="S3025" i="2"/>
  <c r="U3025" i="2"/>
  <c r="T3025" i="2"/>
  <c r="Q3025" i="2"/>
  <c r="V3025" i="2"/>
  <c r="P3025" i="2"/>
  <c r="Y3025" i="2"/>
  <c r="W3025" i="2"/>
  <c r="X3025" i="2"/>
  <c r="R3025" i="2"/>
  <c r="S3017" i="2"/>
  <c r="T3017" i="2"/>
  <c r="U3017" i="2"/>
  <c r="R3017" i="2"/>
  <c r="Q3017" i="2"/>
  <c r="V3017" i="2"/>
  <c r="X3017" i="2"/>
  <c r="Y3017" i="2"/>
  <c r="W3017" i="2"/>
  <c r="P3017" i="2"/>
  <c r="S3009" i="2"/>
  <c r="U3009" i="2"/>
  <c r="Y3009" i="2"/>
  <c r="T3009" i="2"/>
  <c r="V3009" i="2"/>
  <c r="P3009" i="2"/>
  <c r="Q3009" i="2"/>
  <c r="R3009" i="2"/>
  <c r="W3009" i="2"/>
  <c r="X3009" i="2"/>
  <c r="S3001" i="2"/>
  <c r="T3001" i="2"/>
  <c r="Y3001" i="2"/>
  <c r="U3001" i="2"/>
  <c r="Q3001" i="2"/>
  <c r="V3001" i="2"/>
  <c r="P3001" i="2"/>
  <c r="R3001" i="2"/>
  <c r="W3001" i="2"/>
  <c r="X3001" i="2"/>
  <c r="W3079" i="2"/>
  <c r="Q3079" i="2"/>
  <c r="V3079" i="2"/>
  <c r="P3079" i="2"/>
  <c r="X3079" i="2"/>
  <c r="Y3079" i="2"/>
  <c r="U3079" i="2"/>
  <c r="R3079" i="2"/>
  <c r="S3079" i="2"/>
  <c r="T3079" i="2"/>
  <c r="W3071" i="2"/>
  <c r="Q3071" i="2"/>
  <c r="V3071" i="2"/>
  <c r="P3071" i="2"/>
  <c r="X3071" i="2"/>
  <c r="U3071" i="2"/>
  <c r="Y3071" i="2"/>
  <c r="R3071" i="2"/>
  <c r="T3071" i="2"/>
  <c r="S3071" i="2"/>
  <c r="W3063" i="2"/>
  <c r="P3063" i="2"/>
  <c r="X3063" i="2"/>
  <c r="Y3063" i="2"/>
  <c r="U3063" i="2"/>
  <c r="Q3063" i="2"/>
  <c r="R3063" i="2"/>
  <c r="T3063" i="2"/>
  <c r="V3063" i="2"/>
  <c r="S3063" i="2"/>
  <c r="W3055" i="2"/>
  <c r="Q3055" i="2"/>
  <c r="P3055" i="2"/>
  <c r="X3055" i="2"/>
  <c r="Y3055" i="2"/>
  <c r="U3055" i="2"/>
  <c r="R3055" i="2"/>
  <c r="T3055" i="2"/>
  <c r="V3055" i="2"/>
  <c r="S3055" i="2"/>
  <c r="W3047" i="2"/>
  <c r="P3047" i="2"/>
  <c r="X3047" i="2"/>
  <c r="Y3047" i="2"/>
  <c r="Q3047" i="2"/>
  <c r="U3047" i="2"/>
  <c r="V3047" i="2"/>
  <c r="R3047" i="2"/>
  <c r="T3047" i="2"/>
  <c r="S3047" i="2"/>
  <c r="W3039" i="2"/>
  <c r="Y3039" i="2"/>
  <c r="P3039" i="2"/>
  <c r="X3039" i="2"/>
  <c r="Q3039" i="2"/>
  <c r="U3039" i="2"/>
  <c r="V3039" i="2"/>
  <c r="R3039" i="2"/>
  <c r="T3039" i="2"/>
  <c r="S3039" i="2"/>
  <c r="S3097" i="2"/>
  <c r="T3097" i="2"/>
  <c r="U3097" i="2"/>
  <c r="R3097" i="2"/>
  <c r="V3097" i="2"/>
  <c r="P3097" i="2"/>
  <c r="Q3097" i="2"/>
  <c r="W3097" i="2"/>
  <c r="X3097" i="2"/>
  <c r="Y3097" i="2"/>
  <c r="S3089" i="2"/>
  <c r="T3089" i="2"/>
  <c r="U3089" i="2"/>
  <c r="R3089" i="2"/>
  <c r="V3089" i="2"/>
  <c r="X3089" i="2"/>
  <c r="Y3089" i="2"/>
  <c r="W3089" i="2"/>
  <c r="P3089" i="2"/>
  <c r="Q3089" i="2"/>
  <c r="S3081" i="2"/>
  <c r="Q3081" i="2"/>
  <c r="T3081" i="2"/>
  <c r="U3081" i="2"/>
  <c r="R3081" i="2"/>
  <c r="V3081" i="2"/>
  <c r="X3081" i="2"/>
  <c r="Y3081" i="2"/>
  <c r="W3081" i="2"/>
  <c r="P3081" i="2"/>
  <c r="S3113" i="2"/>
  <c r="R3113" i="2"/>
  <c r="T3113" i="2"/>
  <c r="U3113" i="2"/>
  <c r="V3113" i="2"/>
  <c r="P3113" i="2"/>
  <c r="Y3113" i="2"/>
  <c r="W3113" i="2"/>
  <c r="X3113" i="2"/>
  <c r="Q3113" i="2"/>
  <c r="S3105" i="2"/>
  <c r="T3105" i="2"/>
  <c r="U3105" i="2"/>
  <c r="V3105" i="2"/>
  <c r="X3105" i="2"/>
  <c r="Q3105" i="2"/>
  <c r="W3105" i="2"/>
  <c r="P3105" i="2"/>
  <c r="Y3105" i="2"/>
  <c r="R3105" i="2"/>
  <c r="U3120" i="2"/>
  <c r="T3120" i="2"/>
  <c r="V3120" i="2"/>
  <c r="W3120" i="2"/>
  <c r="S3120" i="2"/>
  <c r="P3120" i="2"/>
  <c r="X3120" i="2"/>
  <c r="R3120" i="2"/>
  <c r="Q3120" i="2"/>
  <c r="Y3120" i="2"/>
  <c r="Q3014" i="2"/>
  <c r="Y3014" i="2"/>
  <c r="R3014" i="2"/>
  <c r="W3014" i="2"/>
  <c r="X3014" i="2"/>
  <c r="S3014" i="2"/>
  <c r="T3014" i="2"/>
  <c r="V3014" i="2"/>
  <c r="P3014" i="2"/>
  <c r="U3014" i="2"/>
  <c r="U3068" i="2"/>
  <c r="V3068" i="2"/>
  <c r="W3068" i="2"/>
  <c r="T3068" i="2"/>
  <c r="P3068" i="2"/>
  <c r="X3068" i="2"/>
  <c r="R3068" i="2"/>
  <c r="S3068" i="2"/>
  <c r="Q3068" i="2"/>
  <c r="Y3068" i="2"/>
  <c r="U3060" i="2"/>
  <c r="W3060" i="2"/>
  <c r="V3060" i="2"/>
  <c r="P3060" i="2"/>
  <c r="X3060" i="2"/>
  <c r="S3060" i="2"/>
  <c r="T3060" i="2"/>
  <c r="Q3060" i="2"/>
  <c r="Y3060" i="2"/>
  <c r="R3060" i="2"/>
  <c r="U3052" i="2"/>
  <c r="W3052" i="2"/>
  <c r="S3052" i="2"/>
  <c r="V3052" i="2"/>
  <c r="P3052" i="2"/>
  <c r="X3052" i="2"/>
  <c r="T3052" i="2"/>
  <c r="Q3052" i="2"/>
  <c r="Y3052" i="2"/>
  <c r="R3052" i="2"/>
  <c r="U3044" i="2"/>
  <c r="W3044" i="2"/>
  <c r="T3044" i="2"/>
  <c r="V3044" i="2"/>
  <c r="P3044" i="2"/>
  <c r="X3044" i="2"/>
  <c r="R3044" i="2"/>
  <c r="S3044" i="2"/>
  <c r="Q3044" i="2"/>
  <c r="Y3044" i="2"/>
  <c r="Q3102" i="2"/>
  <c r="Y3102" i="2"/>
  <c r="S3102" i="2"/>
  <c r="W3102" i="2"/>
  <c r="X3102" i="2"/>
  <c r="R3102" i="2"/>
  <c r="T3102" i="2"/>
  <c r="P3102" i="2"/>
  <c r="U3102" i="2"/>
  <c r="V3102" i="2"/>
  <c r="Q3094" i="2"/>
  <c r="Y3094" i="2"/>
  <c r="S3094" i="2"/>
  <c r="P3094" i="2"/>
  <c r="R3094" i="2"/>
  <c r="W3094" i="2"/>
  <c r="T3094" i="2"/>
  <c r="V3094" i="2"/>
  <c r="X3094" i="2"/>
  <c r="U3094" i="2"/>
  <c r="Q3086" i="2"/>
  <c r="Y3086" i="2"/>
  <c r="S3086" i="2"/>
  <c r="R3086" i="2"/>
  <c r="W3086" i="2"/>
  <c r="X3086" i="2"/>
  <c r="T3086" i="2"/>
  <c r="V3086" i="2"/>
  <c r="P3086" i="2"/>
  <c r="U3086" i="2"/>
  <c r="Q3118" i="2"/>
  <c r="Y3118" i="2"/>
  <c r="W3118" i="2"/>
  <c r="R3118" i="2"/>
  <c r="S3118" i="2"/>
  <c r="X3118" i="2"/>
  <c r="T3118" i="2"/>
  <c r="P3118" i="2"/>
  <c r="U3118" i="2"/>
  <c r="V3118" i="2"/>
  <c r="Q3110" i="2"/>
  <c r="Y3110" i="2"/>
  <c r="S3110" i="2"/>
  <c r="W3110" i="2"/>
  <c r="X3110" i="2"/>
  <c r="R3110" i="2"/>
  <c r="T3110" i="2"/>
  <c r="P3110" i="2"/>
  <c r="U3110" i="2"/>
  <c r="V3110" i="2"/>
  <c r="C3124" i="2"/>
  <c r="C2995" i="2"/>
  <c r="C2987" i="2"/>
  <c r="C2979" i="2"/>
  <c r="C3026" i="2"/>
  <c r="C3018" i="2"/>
  <c r="C3010" i="2"/>
  <c r="C3002" i="2"/>
  <c r="C3033" i="2"/>
  <c r="C3072" i="2"/>
  <c r="C3064" i="2"/>
  <c r="C3056" i="2"/>
  <c r="C3048" i="2"/>
  <c r="C3040" i="2"/>
  <c r="C3098" i="2"/>
  <c r="C3090" i="2"/>
  <c r="C3082" i="2"/>
  <c r="C3114" i="2"/>
  <c r="C3106" i="2"/>
  <c r="C3121" i="2"/>
  <c r="C2997" i="2"/>
  <c r="C2989" i="2"/>
  <c r="C2981" i="2"/>
  <c r="C3028" i="2"/>
  <c r="C3020" i="2"/>
  <c r="C3012" i="2"/>
  <c r="C3004" i="2"/>
  <c r="C3035" i="2"/>
  <c r="C3074" i="2"/>
  <c r="C3066" i="2"/>
  <c r="C3058" i="2"/>
  <c r="C3050" i="2"/>
  <c r="C3042" i="2"/>
  <c r="C3100" i="2"/>
  <c r="C3092" i="2"/>
  <c r="C3084" i="2"/>
  <c r="C3116" i="2"/>
  <c r="C3108" i="2"/>
  <c r="C3123" i="2"/>
  <c r="C3125" i="2"/>
  <c r="C2996" i="2"/>
  <c r="C2988" i="2"/>
  <c r="C2980" i="2"/>
  <c r="C3027" i="2"/>
  <c r="C3019" i="2"/>
  <c r="C3011" i="2"/>
  <c r="C3003" i="2"/>
  <c r="C3034" i="2"/>
  <c r="C3073" i="2"/>
  <c r="C3065" i="2"/>
  <c r="C3057" i="2"/>
  <c r="C3049" i="2"/>
  <c r="C3041" i="2"/>
  <c r="C3099" i="2"/>
  <c r="C3091" i="2"/>
  <c r="C3083" i="2"/>
  <c r="C3115" i="2"/>
  <c r="C3107" i="2"/>
  <c r="C3122" i="2"/>
  <c r="N3128" i="2"/>
  <c r="F3128" i="2"/>
  <c r="L3128" i="2"/>
  <c r="K3128" i="2"/>
  <c r="J3128" i="2"/>
  <c r="I3128" i="2"/>
  <c r="H3128" i="2"/>
  <c r="O3128" i="2"/>
  <c r="M3128" i="2"/>
  <c r="G3128" i="2"/>
  <c r="S3041" i="2" l="1"/>
  <c r="R3041" i="2"/>
  <c r="T3041" i="2"/>
  <c r="Q3041" i="2"/>
  <c r="U3041" i="2"/>
  <c r="V3041" i="2"/>
  <c r="P3041" i="2"/>
  <c r="W3041" i="2"/>
  <c r="X3041" i="2"/>
  <c r="Y3041" i="2"/>
  <c r="Q3074" i="2"/>
  <c r="Y3074" i="2"/>
  <c r="S3074" i="2"/>
  <c r="X3074" i="2"/>
  <c r="R3074" i="2"/>
  <c r="W3074" i="2"/>
  <c r="T3074" i="2"/>
  <c r="V3074" i="2"/>
  <c r="U3074" i="2"/>
  <c r="P3074" i="2"/>
  <c r="Q3090" i="2"/>
  <c r="Y3090" i="2"/>
  <c r="S3090" i="2"/>
  <c r="X3090" i="2"/>
  <c r="R3090" i="2"/>
  <c r="W3090" i="2"/>
  <c r="T3090" i="2"/>
  <c r="P3090" i="2"/>
  <c r="U3090" i="2"/>
  <c r="V3090" i="2"/>
  <c r="Q3002" i="2"/>
  <c r="Y3002" i="2"/>
  <c r="W3002" i="2"/>
  <c r="P3002" i="2"/>
  <c r="R3002" i="2"/>
  <c r="S3002" i="2"/>
  <c r="T3002" i="2"/>
  <c r="V3002" i="2"/>
  <c r="U3002" i="2"/>
  <c r="X3002" i="2"/>
  <c r="U3116" i="2"/>
  <c r="W3116" i="2"/>
  <c r="V3116" i="2"/>
  <c r="T3116" i="2"/>
  <c r="S3116" i="2"/>
  <c r="P3116" i="2"/>
  <c r="X3116" i="2"/>
  <c r="R3116" i="2"/>
  <c r="Q3116" i="2"/>
  <c r="Y3116" i="2"/>
  <c r="U3084" i="2"/>
  <c r="W3084" i="2"/>
  <c r="V3084" i="2"/>
  <c r="P3084" i="2"/>
  <c r="X3084" i="2"/>
  <c r="Q3084" i="2"/>
  <c r="Y3084" i="2"/>
  <c r="R3084" i="2"/>
  <c r="S3084" i="2"/>
  <c r="T3084" i="2"/>
  <c r="S3057" i="2"/>
  <c r="R3057" i="2"/>
  <c r="T3057" i="2"/>
  <c r="U3057" i="2"/>
  <c r="V3057" i="2"/>
  <c r="P3057" i="2"/>
  <c r="Q3057" i="2"/>
  <c r="W3057" i="2"/>
  <c r="X3057" i="2"/>
  <c r="Y3057" i="2"/>
  <c r="U3092" i="2"/>
  <c r="W3092" i="2"/>
  <c r="V3092" i="2"/>
  <c r="P3092" i="2"/>
  <c r="X3092" i="2"/>
  <c r="S3092" i="2"/>
  <c r="Q3092" i="2"/>
  <c r="Y3092" i="2"/>
  <c r="R3092" i="2"/>
  <c r="T3092" i="2"/>
  <c r="U3004" i="2"/>
  <c r="V3004" i="2"/>
  <c r="W3004" i="2"/>
  <c r="P3004" i="2"/>
  <c r="X3004" i="2"/>
  <c r="R3004" i="2"/>
  <c r="S3004" i="2"/>
  <c r="T3004" i="2"/>
  <c r="Q3004" i="2"/>
  <c r="Y3004" i="2"/>
  <c r="Q3098" i="2"/>
  <c r="Y3098" i="2"/>
  <c r="S3098" i="2"/>
  <c r="W3098" i="2"/>
  <c r="P3098" i="2"/>
  <c r="R3098" i="2"/>
  <c r="T3098" i="2"/>
  <c r="V3098" i="2"/>
  <c r="X3098" i="2"/>
  <c r="U3098" i="2"/>
  <c r="Q3010" i="2"/>
  <c r="Y3010" i="2"/>
  <c r="P3010" i="2"/>
  <c r="R3010" i="2"/>
  <c r="S3010" i="2"/>
  <c r="W3010" i="2"/>
  <c r="X3010" i="2"/>
  <c r="T3010" i="2"/>
  <c r="V3010" i="2"/>
  <c r="U3010" i="2"/>
  <c r="S3049" i="2"/>
  <c r="R3049" i="2"/>
  <c r="T3049" i="2"/>
  <c r="Y3049" i="2"/>
  <c r="U3049" i="2"/>
  <c r="V3049" i="2"/>
  <c r="P3049" i="2"/>
  <c r="X3049" i="2"/>
  <c r="W3049" i="2"/>
  <c r="Q3049" i="2"/>
  <c r="W3107" i="2"/>
  <c r="X3107" i="2"/>
  <c r="Q3107" i="2"/>
  <c r="P3107" i="2"/>
  <c r="Y3107" i="2"/>
  <c r="V3107" i="2"/>
  <c r="U3107" i="2"/>
  <c r="R3107" i="2"/>
  <c r="S3107" i="2"/>
  <c r="T3107" i="2"/>
  <c r="S3065" i="2"/>
  <c r="Q3065" i="2"/>
  <c r="R3065" i="2"/>
  <c r="T3065" i="2"/>
  <c r="U3065" i="2"/>
  <c r="Y3065" i="2"/>
  <c r="V3065" i="2"/>
  <c r="P3065" i="2"/>
  <c r="W3065" i="2"/>
  <c r="X3065" i="2"/>
  <c r="U2988" i="2"/>
  <c r="V2988" i="2"/>
  <c r="S2988" i="2"/>
  <c r="W2988" i="2"/>
  <c r="P2988" i="2"/>
  <c r="X2988" i="2"/>
  <c r="R2988" i="2"/>
  <c r="T2988" i="2"/>
  <c r="Q2988" i="2"/>
  <c r="Y2988" i="2"/>
  <c r="U3100" i="2"/>
  <c r="W3100" i="2"/>
  <c r="V3100" i="2"/>
  <c r="P3100" i="2"/>
  <c r="X3100" i="2"/>
  <c r="R3100" i="2"/>
  <c r="S3100" i="2"/>
  <c r="Q3100" i="2"/>
  <c r="Y3100" i="2"/>
  <c r="T3100" i="2"/>
  <c r="U3012" i="2"/>
  <c r="V3012" i="2"/>
  <c r="W3012" i="2"/>
  <c r="S3012" i="2"/>
  <c r="T3012" i="2"/>
  <c r="P3012" i="2"/>
  <c r="X3012" i="2"/>
  <c r="R3012" i="2"/>
  <c r="Q3012" i="2"/>
  <c r="Y3012" i="2"/>
  <c r="U3040" i="2"/>
  <c r="V3040" i="2"/>
  <c r="W3040" i="2"/>
  <c r="T3040" i="2"/>
  <c r="P3040" i="2"/>
  <c r="X3040" i="2"/>
  <c r="S3040" i="2"/>
  <c r="Q3040" i="2"/>
  <c r="Y3040" i="2"/>
  <c r="R3040" i="2"/>
  <c r="Q3018" i="2"/>
  <c r="Y3018" i="2"/>
  <c r="S3018" i="2"/>
  <c r="X3018" i="2"/>
  <c r="R3018" i="2"/>
  <c r="W3018" i="2"/>
  <c r="T3018" i="2"/>
  <c r="P3018" i="2"/>
  <c r="U3018" i="2"/>
  <c r="V3018" i="2"/>
  <c r="W3027" i="2"/>
  <c r="Q3027" i="2"/>
  <c r="U3027" i="2"/>
  <c r="P3027" i="2"/>
  <c r="X3027" i="2"/>
  <c r="Y3027" i="2"/>
  <c r="V3027" i="2"/>
  <c r="R3027" i="2"/>
  <c r="S3027" i="2"/>
  <c r="T3027" i="2"/>
  <c r="W3035" i="2"/>
  <c r="P3035" i="2"/>
  <c r="X3035" i="2"/>
  <c r="Y3035" i="2"/>
  <c r="Q3035" i="2"/>
  <c r="U3035" i="2"/>
  <c r="V3035" i="2"/>
  <c r="R3035" i="2"/>
  <c r="T3035" i="2"/>
  <c r="S3035" i="2"/>
  <c r="Q3122" i="2"/>
  <c r="Y3122" i="2"/>
  <c r="W3122" i="2"/>
  <c r="R3122" i="2"/>
  <c r="S3122" i="2"/>
  <c r="T3122" i="2"/>
  <c r="P3122" i="2"/>
  <c r="U3122" i="2"/>
  <c r="V3122" i="2"/>
  <c r="X3122" i="2"/>
  <c r="W3115" i="2"/>
  <c r="Q3115" i="2"/>
  <c r="P3115" i="2"/>
  <c r="X3115" i="2"/>
  <c r="Y3115" i="2"/>
  <c r="R3115" i="2"/>
  <c r="S3115" i="2"/>
  <c r="T3115" i="2"/>
  <c r="U3115" i="2"/>
  <c r="V3115" i="2"/>
  <c r="S3073" i="2"/>
  <c r="Q3073" i="2"/>
  <c r="T3073" i="2"/>
  <c r="U3073" i="2"/>
  <c r="R3073" i="2"/>
  <c r="Y3073" i="2"/>
  <c r="V3073" i="2"/>
  <c r="P3073" i="2"/>
  <c r="W3073" i="2"/>
  <c r="X3073" i="2"/>
  <c r="U2996" i="2"/>
  <c r="V2996" i="2"/>
  <c r="W2996" i="2"/>
  <c r="T2996" i="2"/>
  <c r="P2996" i="2"/>
  <c r="X2996" i="2"/>
  <c r="R2996" i="2"/>
  <c r="S2996" i="2"/>
  <c r="Q2996" i="2"/>
  <c r="Y2996" i="2"/>
  <c r="Q3042" i="2"/>
  <c r="Y3042" i="2"/>
  <c r="S3042" i="2"/>
  <c r="W3042" i="2"/>
  <c r="R3042" i="2"/>
  <c r="T3042" i="2"/>
  <c r="V3042" i="2"/>
  <c r="P3042" i="2"/>
  <c r="U3042" i="2"/>
  <c r="X3042" i="2"/>
  <c r="U3020" i="2"/>
  <c r="V3020" i="2"/>
  <c r="W3020" i="2"/>
  <c r="S3020" i="2"/>
  <c r="P3020" i="2"/>
  <c r="X3020" i="2"/>
  <c r="Q3020" i="2"/>
  <c r="Y3020" i="2"/>
  <c r="R3020" i="2"/>
  <c r="T3020" i="2"/>
  <c r="U3048" i="2"/>
  <c r="W3048" i="2"/>
  <c r="S3048" i="2"/>
  <c r="V3048" i="2"/>
  <c r="P3048" i="2"/>
  <c r="X3048" i="2"/>
  <c r="T3048" i="2"/>
  <c r="Q3048" i="2"/>
  <c r="Y3048" i="2"/>
  <c r="R3048" i="2"/>
  <c r="Q3026" i="2"/>
  <c r="Y3026" i="2"/>
  <c r="X3026" i="2"/>
  <c r="R3026" i="2"/>
  <c r="S3026" i="2"/>
  <c r="W3026" i="2"/>
  <c r="T3026" i="2"/>
  <c r="V3026" i="2"/>
  <c r="P3026" i="2"/>
  <c r="U3026" i="2"/>
  <c r="U3124" i="2"/>
  <c r="W3124" i="2"/>
  <c r="T3124" i="2"/>
  <c r="V3124" i="2"/>
  <c r="S3124" i="2"/>
  <c r="P3124" i="2"/>
  <c r="X3124" i="2"/>
  <c r="R3124" i="2"/>
  <c r="Q3124" i="2"/>
  <c r="Y3124" i="2"/>
  <c r="W3019" i="2"/>
  <c r="Y3019" i="2"/>
  <c r="P3019" i="2"/>
  <c r="X3019" i="2"/>
  <c r="Q3019" i="2"/>
  <c r="V3019" i="2"/>
  <c r="R3019" i="2"/>
  <c r="T3019" i="2"/>
  <c r="S3019" i="2"/>
  <c r="U3019" i="2"/>
  <c r="S3033" i="2"/>
  <c r="U3033" i="2"/>
  <c r="T3033" i="2"/>
  <c r="V3033" i="2"/>
  <c r="X3033" i="2"/>
  <c r="Q3033" i="2"/>
  <c r="R3033" i="2"/>
  <c r="W3033" i="2"/>
  <c r="P3033" i="2"/>
  <c r="Y3033" i="2"/>
  <c r="U2980" i="2"/>
  <c r="T2980" i="2"/>
  <c r="V2980" i="2"/>
  <c r="W2980" i="2"/>
  <c r="P2980" i="2"/>
  <c r="X2980" i="2"/>
  <c r="R2980" i="2"/>
  <c r="S2980" i="2"/>
  <c r="Q2980" i="2"/>
  <c r="Y2980" i="2"/>
  <c r="W3083" i="2"/>
  <c r="Q3083" i="2"/>
  <c r="V3083" i="2"/>
  <c r="P3083" i="2"/>
  <c r="X3083" i="2"/>
  <c r="Y3083" i="2"/>
  <c r="U3083" i="2"/>
  <c r="R3083" i="2"/>
  <c r="T3083" i="2"/>
  <c r="S3083" i="2"/>
  <c r="Q3034" i="2"/>
  <c r="Y3034" i="2"/>
  <c r="S3034" i="2"/>
  <c r="W3034" i="2"/>
  <c r="P3034" i="2"/>
  <c r="R3034" i="2"/>
  <c r="T3034" i="2"/>
  <c r="U3034" i="2"/>
  <c r="V3034" i="2"/>
  <c r="X3034" i="2"/>
  <c r="S3125" i="2"/>
  <c r="Y3125" i="2"/>
  <c r="T3125" i="2"/>
  <c r="U3125" i="2"/>
  <c r="Q3125" i="2"/>
  <c r="V3125" i="2"/>
  <c r="X3125" i="2"/>
  <c r="W3125" i="2"/>
  <c r="P3125" i="2"/>
  <c r="R3125" i="2"/>
  <c r="Q3050" i="2"/>
  <c r="Y3050" i="2"/>
  <c r="R3050" i="2"/>
  <c r="S3050" i="2"/>
  <c r="X3050" i="2"/>
  <c r="T3050" i="2"/>
  <c r="W3050" i="2"/>
  <c r="U3050" i="2"/>
  <c r="V3050" i="2"/>
  <c r="P3050" i="2"/>
  <c r="U3028" i="2"/>
  <c r="V3028" i="2"/>
  <c r="S3028" i="2"/>
  <c r="W3028" i="2"/>
  <c r="T3028" i="2"/>
  <c r="P3028" i="2"/>
  <c r="X3028" i="2"/>
  <c r="R3028" i="2"/>
  <c r="Q3028" i="2"/>
  <c r="Y3028" i="2"/>
  <c r="S3121" i="2"/>
  <c r="U3121" i="2"/>
  <c r="T3121" i="2"/>
  <c r="Q3121" i="2"/>
  <c r="R3121" i="2"/>
  <c r="V3121" i="2"/>
  <c r="X3121" i="2"/>
  <c r="Y3121" i="2"/>
  <c r="W3121" i="2"/>
  <c r="P3121" i="2"/>
  <c r="U3056" i="2"/>
  <c r="W3056" i="2"/>
  <c r="S3056" i="2"/>
  <c r="V3056" i="2"/>
  <c r="T3056" i="2"/>
  <c r="P3056" i="2"/>
  <c r="X3056" i="2"/>
  <c r="Q3056" i="2"/>
  <c r="Y3056" i="2"/>
  <c r="R3056" i="2"/>
  <c r="W2979" i="2"/>
  <c r="P2979" i="2"/>
  <c r="X2979" i="2"/>
  <c r="U2979" i="2"/>
  <c r="Q2979" i="2"/>
  <c r="Y2979" i="2"/>
  <c r="R2979" i="2"/>
  <c r="V2979" i="2"/>
  <c r="S2979" i="2"/>
  <c r="T2979" i="2"/>
  <c r="S2997" i="2"/>
  <c r="Y2997" i="2"/>
  <c r="R2997" i="2"/>
  <c r="T2997" i="2"/>
  <c r="U2997" i="2"/>
  <c r="Q2997" i="2"/>
  <c r="V2997" i="2"/>
  <c r="X2997" i="2"/>
  <c r="W2997" i="2"/>
  <c r="P2997" i="2"/>
  <c r="Q3082" i="2"/>
  <c r="Y3082" i="2"/>
  <c r="R3082" i="2"/>
  <c r="W3082" i="2"/>
  <c r="P3082" i="2"/>
  <c r="S3082" i="2"/>
  <c r="T3082" i="2"/>
  <c r="X3082" i="2"/>
  <c r="U3082" i="2"/>
  <c r="V3082" i="2"/>
  <c r="W3123" i="2"/>
  <c r="Q3123" i="2"/>
  <c r="P3123" i="2"/>
  <c r="X3123" i="2"/>
  <c r="Y3123" i="2"/>
  <c r="V3123" i="2"/>
  <c r="R3123" i="2"/>
  <c r="T3123" i="2"/>
  <c r="S3123" i="2"/>
  <c r="U3123" i="2"/>
  <c r="Q3058" i="2"/>
  <c r="Y3058" i="2"/>
  <c r="R3058" i="2"/>
  <c r="S3058" i="2"/>
  <c r="W3058" i="2"/>
  <c r="X3058" i="2"/>
  <c r="T3058" i="2"/>
  <c r="V3058" i="2"/>
  <c r="U3058" i="2"/>
  <c r="P3058" i="2"/>
  <c r="S2981" i="2"/>
  <c r="Y2981" i="2"/>
  <c r="T2981" i="2"/>
  <c r="U2981" i="2"/>
  <c r="Q2981" i="2"/>
  <c r="R2981" i="2"/>
  <c r="V2981" i="2"/>
  <c r="X2981" i="2"/>
  <c r="W2981" i="2"/>
  <c r="P2981" i="2"/>
  <c r="Q3106" i="2"/>
  <c r="Y3106" i="2"/>
  <c r="W3106" i="2"/>
  <c r="X3106" i="2"/>
  <c r="R3106" i="2"/>
  <c r="S3106" i="2"/>
  <c r="T3106" i="2"/>
  <c r="V3106" i="2"/>
  <c r="P3106" i="2"/>
  <c r="U3106" i="2"/>
  <c r="U3064" i="2"/>
  <c r="W3064" i="2"/>
  <c r="V3064" i="2"/>
  <c r="T3064" i="2"/>
  <c r="P3064" i="2"/>
  <c r="X3064" i="2"/>
  <c r="S3064" i="2"/>
  <c r="Q3064" i="2"/>
  <c r="Y3064" i="2"/>
  <c r="R3064" i="2"/>
  <c r="W2987" i="2"/>
  <c r="V2987" i="2"/>
  <c r="P2987" i="2"/>
  <c r="X2987" i="2"/>
  <c r="Q2987" i="2"/>
  <c r="Y2987" i="2"/>
  <c r="R2987" i="2"/>
  <c r="U2987" i="2"/>
  <c r="S2987" i="2"/>
  <c r="T2987" i="2"/>
  <c r="W3091" i="2"/>
  <c r="P3091" i="2"/>
  <c r="X3091" i="2"/>
  <c r="Y3091" i="2"/>
  <c r="V3091" i="2"/>
  <c r="Q3091" i="2"/>
  <c r="U3091" i="2"/>
  <c r="R3091" i="2"/>
  <c r="T3091" i="2"/>
  <c r="S3091" i="2"/>
  <c r="W3003" i="2"/>
  <c r="Y3003" i="2"/>
  <c r="P3003" i="2"/>
  <c r="X3003" i="2"/>
  <c r="V3003" i="2"/>
  <c r="Q3003" i="2"/>
  <c r="R3003" i="2"/>
  <c r="S3003" i="2"/>
  <c r="T3003" i="2"/>
  <c r="U3003" i="2"/>
  <c r="W3099" i="2"/>
  <c r="P3099" i="2"/>
  <c r="X3099" i="2"/>
  <c r="Y3099" i="2"/>
  <c r="V3099" i="2"/>
  <c r="Q3099" i="2"/>
  <c r="U3099" i="2"/>
  <c r="R3099" i="2"/>
  <c r="S3099" i="2"/>
  <c r="T3099" i="2"/>
  <c r="W3011" i="2"/>
  <c r="Q3011" i="2"/>
  <c r="P3011" i="2"/>
  <c r="X3011" i="2"/>
  <c r="Y3011" i="2"/>
  <c r="R3011" i="2"/>
  <c r="S3011" i="2"/>
  <c r="T3011" i="2"/>
  <c r="U3011" i="2"/>
  <c r="V3011" i="2"/>
  <c r="U3108" i="2"/>
  <c r="V3108" i="2"/>
  <c r="S3108" i="2"/>
  <c r="W3108" i="2"/>
  <c r="P3108" i="2"/>
  <c r="X3108" i="2"/>
  <c r="R3108" i="2"/>
  <c r="Q3108" i="2"/>
  <c r="Y3108" i="2"/>
  <c r="T3108" i="2"/>
  <c r="Q3066" i="2"/>
  <c r="Y3066" i="2"/>
  <c r="S3066" i="2"/>
  <c r="R3066" i="2"/>
  <c r="T3066" i="2"/>
  <c r="V3066" i="2"/>
  <c r="X3066" i="2"/>
  <c r="U3066" i="2"/>
  <c r="W3066" i="2"/>
  <c r="P3066" i="2"/>
  <c r="S2989" i="2"/>
  <c r="Q2989" i="2"/>
  <c r="T2989" i="2"/>
  <c r="U2989" i="2"/>
  <c r="Y2989" i="2"/>
  <c r="V2989" i="2"/>
  <c r="X2989" i="2"/>
  <c r="W2989" i="2"/>
  <c r="P2989" i="2"/>
  <c r="R2989" i="2"/>
  <c r="Q3114" i="2"/>
  <c r="Y3114" i="2"/>
  <c r="W3114" i="2"/>
  <c r="R3114" i="2"/>
  <c r="S3114" i="2"/>
  <c r="X3114" i="2"/>
  <c r="T3114" i="2"/>
  <c r="V3114" i="2"/>
  <c r="P3114" i="2"/>
  <c r="U3114" i="2"/>
  <c r="U3072" i="2"/>
  <c r="W3072" i="2"/>
  <c r="V3072" i="2"/>
  <c r="T3072" i="2"/>
  <c r="P3072" i="2"/>
  <c r="X3072" i="2"/>
  <c r="S3072" i="2"/>
  <c r="Q3072" i="2"/>
  <c r="Y3072" i="2"/>
  <c r="R3072" i="2"/>
  <c r="W2995" i="2"/>
  <c r="P2995" i="2"/>
  <c r="X2995" i="2"/>
  <c r="Q2995" i="2"/>
  <c r="Y2995" i="2"/>
  <c r="R2995" i="2"/>
  <c r="V2995" i="2"/>
  <c r="S2995" i="2"/>
  <c r="T2995" i="2"/>
  <c r="U2995" i="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Winicov, Meryl</author>
  </authors>
  <commentList>
    <comment ref="E3" authorId="0" shapeId="0" xr:uid="{BE1446CB-5425-47A9-BB4B-1F0E9ED6DB91}">
      <text>
        <r>
          <rPr>
            <b/>
            <sz val="9"/>
            <color indexed="81"/>
            <rFont val="Tahoma"/>
            <family val="2"/>
          </rPr>
          <t>Winicov, Meryl:</t>
        </r>
        <r>
          <rPr>
            <sz val="9"/>
            <color indexed="81"/>
            <rFont val="Tahoma"/>
            <family val="2"/>
          </rPr>
          <t xml:space="preserve">
Hawaii-only, hardcoded from this .txt file from U.S. Census: https://www2.census.gov/programs-surveys/popest/tables/1990-2000/estimates-and-change-1990-2000/2000c8_15.txt 
available online at: https://www.census.gov/data/tables/time-series/demo/popest/estimates-and-change-1990-2000.html</t>
        </r>
      </text>
    </comment>
  </commentList>
</comments>
</file>

<file path=xl/sharedStrings.xml><?xml version="1.0" encoding="utf-8"?>
<sst xmlns="http://schemas.openxmlformats.org/spreadsheetml/2006/main" count="22223" uniqueCount="3974">
  <si>
    <r>
      <rPr>
        <vertAlign val="subscript"/>
        <sz val="10"/>
        <rFont val="Times New Roman"/>
        <family val="1"/>
      </rPr>
      <t xml:space="preserve">     </t>
    </r>
    <r>
      <rPr>
        <sz val="10"/>
        <rFont val="Times New Roman"/>
        <family val="1"/>
      </rPr>
      <t xml:space="preserve">                     </t>
    </r>
    <r>
      <rPr>
        <b/>
        <sz val="15"/>
        <color rgb="FFFFFFFF"/>
        <rFont val="Calibri"/>
        <family val="2"/>
      </rPr>
      <t>BUILDING TECHNOLOGIES OFFICE</t>
    </r>
  </si>
  <si>
    <r>
      <rPr>
        <sz val="4.5"/>
        <color rgb="FF004990"/>
        <rFont val="Arial"/>
        <family val="2"/>
      </rPr>
      <t>R</t>
    </r>
  </si>
  <si>
    <r>
      <rPr>
        <sz val="14"/>
        <color rgb="FFFFFFFF"/>
        <rFont val="Tahoma"/>
        <family val="2"/>
      </rPr>
      <t xml:space="preserve">BUILDING AMERICA BEST PRACTICES SERIES
</t>
    </r>
    <r>
      <rPr>
        <sz val="18"/>
        <color rgb="FFFFFFFF"/>
        <rFont val="Calibri"/>
        <family val="2"/>
      </rPr>
      <t xml:space="preserve">VOLUME 7.3
</t>
    </r>
    <r>
      <rPr>
        <sz val="22"/>
        <color rgb="FFFFFFFF"/>
        <rFont val="Century Gothic"/>
        <family val="2"/>
      </rPr>
      <t xml:space="preserve">Guide to Determining Climate Regions by County
</t>
    </r>
    <r>
      <rPr>
        <sz val="14"/>
        <color rgb="FFFFFFFF"/>
        <rFont val="Tahoma"/>
        <family val="2"/>
      </rPr>
      <t xml:space="preserve">Pacific Northwest National Laboratory
</t>
    </r>
    <r>
      <rPr>
        <sz val="12"/>
        <color rgb="FFFFFFFF"/>
        <rFont val="Tahoma"/>
        <family val="2"/>
      </rPr>
      <t>August 2015</t>
    </r>
  </si>
  <si>
    <r>
      <rPr>
        <sz val="13"/>
        <color rgb="FF53616F"/>
        <rFont val="Tahoma"/>
        <family val="2"/>
      </rPr>
      <t>BUILDING AMERICA BEST PRACTICES SERIES</t>
    </r>
  </si>
  <si>
    <r>
      <rPr>
        <sz val="16"/>
        <color rgb="FF005E82"/>
        <rFont val="Tahoma"/>
        <family val="2"/>
      </rPr>
      <t xml:space="preserve">VOLUME 7.3
</t>
    </r>
    <r>
      <rPr>
        <sz val="17"/>
        <color rgb="FF005E82"/>
        <rFont val="Century Gothic"/>
        <family val="2"/>
      </rPr>
      <t xml:space="preserve">High-Performance Home Technologies:
</t>
    </r>
    <r>
      <rPr>
        <sz val="20"/>
        <color rgb="FF005E82"/>
        <rFont val="Calibri"/>
        <family val="2"/>
      </rPr>
      <t>Guide to Determining Climate Regions by County</t>
    </r>
  </si>
  <si>
    <r>
      <rPr>
        <sz val="8"/>
        <color rgb="FF53616F"/>
        <rFont val="Tahoma"/>
        <family val="2"/>
      </rPr>
      <t xml:space="preserve">PREPARED BY
</t>
    </r>
    <r>
      <rPr>
        <sz val="11"/>
        <color rgb="FF005E82"/>
        <rFont val="Calibri"/>
        <family val="2"/>
      </rPr>
      <t xml:space="preserve">Pacific Northwest National Laboratory
</t>
    </r>
    <r>
      <rPr>
        <sz val="10"/>
        <color rgb="FF53616F"/>
        <rFont val="Tahoma"/>
        <family val="2"/>
      </rPr>
      <t xml:space="preserve">Michael C. Baechler
</t>
    </r>
    <r>
      <rPr>
        <sz val="10"/>
        <color rgb="FF53616F"/>
        <rFont val="Tahoma"/>
        <family val="2"/>
      </rPr>
      <t>Theresa L. Gilbride, Pam C. Cole, Marye G. Hefty, and Kathi Ruiz</t>
    </r>
  </si>
  <si>
    <r>
      <rPr>
        <sz val="10"/>
        <color rgb="FF53616F"/>
        <rFont val="Tahoma"/>
        <family val="2"/>
      </rPr>
      <t>August 2015</t>
    </r>
  </si>
  <si>
    <r>
      <rPr>
        <sz val="10"/>
        <color rgb="FF53616F"/>
        <rFont val="Tahoma"/>
        <family val="2"/>
      </rPr>
      <t xml:space="preserve">Prepared for the U.S. Department of Energy under Contract DE-AC05-76RLO 1830
</t>
    </r>
    <r>
      <rPr>
        <sz val="10"/>
        <color rgb="FF53616F"/>
        <rFont val="Tahoma"/>
        <family val="2"/>
      </rPr>
      <t>PNNL-17211 Rev. 3</t>
    </r>
  </si>
  <si>
    <r>
      <rPr>
        <sz val="8"/>
        <color rgb="FF53616F"/>
        <rFont val="Tahoma"/>
        <family val="2"/>
      </rPr>
      <t xml:space="preserve">This report was prepared as an account of work sponsored by an agency of the United States Government. Neither the United States Government nor any agency thereof, nor Battelle Memorial Institute, nor any of their employees, makes any warranty, express or implied, or assumes any legal liability or responsibility for the accuracy, completeness, or usefulness of any information, apparatus, product, or process disclosed, or represents that its use would not infringe privately owned rights. Reference herein to any specific commercial product, process,
</t>
    </r>
    <r>
      <rPr>
        <sz val="8"/>
        <color rgb="FF53616F"/>
        <rFont val="Tahoma"/>
        <family val="2"/>
      </rPr>
      <t>or service by trade name, trademark, manufacturer, or otherwise does not necessarily constitute or imply its endorsement, recommendation, or favoring by the United States Government or any agency thereof, or Battelle Memorial Institute. The views and opinions of authors expressed herein do not necessarily state or reflect those of the United States Government or any agency thereof.</t>
    </r>
  </si>
  <si>
    <r>
      <rPr>
        <sz val="10"/>
        <color rgb="FF005E82"/>
        <rFont val="Tahoma"/>
        <family val="2"/>
      </rPr>
      <t>BUILDING AMERICA BEST PRACTICES SERIES</t>
    </r>
  </si>
  <si>
    <r>
      <rPr>
        <sz val="9"/>
        <color rgb="FF53616F"/>
        <rFont val="Century Gothic"/>
        <family val="2"/>
      </rPr>
      <t xml:space="preserve">You can learn more about Building America and download additional copies of this document, other best practices, research reports, and case studies at
</t>
    </r>
    <r>
      <rPr>
        <sz val="9"/>
        <color rgb="FF005E82"/>
        <rFont val="Calibri"/>
        <family val="2"/>
      </rPr>
      <t>www.buildingamerica.gov</t>
    </r>
  </si>
  <si>
    <r>
      <rPr>
        <sz val="16"/>
        <color rgb="FF00B3EF"/>
        <rFont val="Calibri"/>
        <family val="2"/>
      </rPr>
      <t xml:space="preserve">Preface
</t>
    </r>
    <r>
      <rPr>
        <sz val="11"/>
        <color rgb="FF231F20"/>
        <rFont val="Times New Roman"/>
        <family val="1"/>
      </rPr>
      <t xml:space="preserve">This guide to climate zones is an update to Volume 7.2 in the Best Practices series of guides for home builders produced by the U.S. Department of Energy’s Building America Program. This guide describes the climate zone designations used by Building America and compares them with the climate zone designations used in the International Energy Conservation Code (IECC).
</t>
    </r>
    <r>
      <rPr>
        <sz val="11"/>
        <color rgb="FF231F20"/>
        <rFont val="Times New Roman"/>
        <family val="1"/>
      </rPr>
      <t xml:space="preserve">Building America welcomes reader feedback on all volumes of the Best Practices Series. Please submit your comments via e-mail to </t>
    </r>
    <r>
      <rPr>
        <sz val="11"/>
        <color rgb="FF005E82"/>
        <rFont val="Times New Roman"/>
        <family val="1"/>
      </rPr>
      <t>basc@pnnl.gov</t>
    </r>
  </si>
  <si>
    <r>
      <rPr>
        <sz val="9"/>
        <color rgb="FF005E82"/>
        <rFont val="Tahoma"/>
        <family val="2"/>
      </rPr>
      <t>i                                                                                            Volume 7.3. Guide to Determining Climate Regions by County – August 2015</t>
    </r>
  </si>
  <si>
    <r>
      <rPr>
        <sz val="28"/>
        <color rgb="FFFFFFFF"/>
        <rFont val="Century Gothic"/>
        <family val="2"/>
      </rPr>
      <t>Guide to Determining Climate Regions by County</t>
    </r>
  </si>
  <si>
    <r>
      <rPr>
        <sz val="11"/>
        <color rgb="FF231F20"/>
        <rFont val="Times New Roman"/>
        <family val="1"/>
      </rPr>
      <t xml:space="preserve">This report describes the climate zone designations used by the
</t>
    </r>
    <r>
      <rPr>
        <sz val="11"/>
        <color rgb="FF231F20"/>
        <rFont val="Times New Roman"/>
        <family val="1"/>
      </rPr>
      <t xml:space="preserve">U.S. Department of Energy Building America Program. The report is intended as an aid in helping builders to identify the appropriate climate designation for the counties in which they are building. The guide can be used in conjunction with guidance in the Building America Solution Center and the Best Practices builders’ guides produced by the DOE Building America Program to help builders determine which climate-specific guidance they should use.
</t>
    </r>
    <r>
      <rPr>
        <sz val="11"/>
        <color rgb="FF231F20"/>
        <rFont val="Times New Roman"/>
        <family val="1"/>
      </rPr>
      <t xml:space="preserve">The eight U.S. Building America climate regions described here are based on the climate designations used by the International Energy Conservation Code (IECC) and the American Society of
</t>
    </r>
    <r>
      <rPr>
        <sz val="11"/>
        <color rgb="FF231F20"/>
        <rFont val="Times New Roman"/>
        <family val="1"/>
      </rPr>
      <t xml:space="preserve">Heating, Refrigerating and Air-Conditioning Engineers (ASHRAE).
</t>
    </r>
    <r>
      <rPr>
        <sz val="11"/>
        <color rgb="FF231F20"/>
        <rFont val="Times New Roman"/>
        <family val="1"/>
      </rPr>
      <t>The IECC climate zone map was developed by DOE researchers at Pacific Northwest National Laboratory with input from Building America team members, in particular Joseph Lstiburek of Building Science Corporation.</t>
    </r>
    <r>
      <rPr>
        <vertAlign val="superscript"/>
        <sz val="6.5"/>
        <color rgb="FF231F20"/>
        <rFont val="Times New Roman"/>
        <family val="1"/>
      </rPr>
      <t xml:space="preserve">a,b  </t>
    </r>
    <r>
      <rPr>
        <sz val="11"/>
        <color rgb="FF231F20"/>
        <rFont val="Times New Roman"/>
        <family val="1"/>
      </rPr>
      <t xml:space="preserve">The IECC map was developed to provide a simplified, consistent approach to defining climate for implementation of various codes; it was based on widely accepted classifications of world climates that have been applied in a variety
</t>
    </r>
    <r>
      <rPr>
        <sz val="11"/>
        <color rgb="FF231F20"/>
        <rFont val="Times New Roman"/>
        <family val="1"/>
      </rPr>
      <t xml:space="preserve">of different disciplines. The PNNL-developed map was adopted by the IECC and was first included in the IECC in the 2004 Supplement to the IECC. It first appeared in ASHRAE 90.1 in the 2004 edition. The IECC map divided the United States into eight temperature- oriented climate zones. These zones are further divided into three moisture regimes designated A, B, and C. Thus the IECC map allows for up to 24 potential climate designations.
</t>
    </r>
    <r>
      <rPr>
        <sz val="11"/>
        <color rgb="FF231F20"/>
        <rFont val="Times New Roman"/>
        <family val="1"/>
      </rPr>
      <t>In 2003, with direction from the Building America teams, researchers at DOE’s National Renewable Energy Laboratory simplified the IECC map for purposes of the Building America Program, into eight climate zones. For reporting purposes, these are further combined into five climate categories: Hot-humid, hot-dry/mixed dry, mixed- humid, marine, cold/very cold, and subarctic.</t>
    </r>
    <r>
      <rPr>
        <vertAlign val="superscript"/>
        <sz val="6.5"/>
        <color rgb="FF231F20"/>
        <rFont val="Times New Roman"/>
        <family val="1"/>
      </rPr>
      <t xml:space="preserve">c
</t>
    </r>
    <r>
      <rPr>
        <sz val="11"/>
        <color rgb="FF231F20"/>
        <rFont val="Times New Roman"/>
        <family val="1"/>
      </rPr>
      <t xml:space="preserve">The Building America and IECC climate maps are shown in Figures 1 and 2. The climate regions are described below. Climate zone boundaries follow county boundary lines. A listing of counties comprising each climate zone is provided below, beginning on page 5.
</t>
    </r>
    <r>
      <rPr>
        <sz val="11"/>
        <color rgb="FF231F20"/>
        <rFont val="Times New Roman"/>
        <family val="1"/>
      </rPr>
      <t>The climate region definitions are based on heating degree days, average temperatures, and precipitation as follows:</t>
    </r>
  </si>
  <si>
    <r>
      <rPr>
        <sz val="9"/>
        <color rgb="FF53616F"/>
        <rFont val="Century Gothic"/>
        <family val="2"/>
      </rPr>
      <t xml:space="preserve">The table at the end of this document contains the complete listing of U.S. counties in alphabetical order by state, then county, then Building America climate region, and IECC climate region.
</t>
    </r>
    <r>
      <rPr>
        <vertAlign val="superscript"/>
        <sz val="4.5"/>
        <color rgb="FF5F6D7A"/>
        <rFont val="Century Gothic"/>
        <family val="2"/>
      </rPr>
      <t xml:space="preserve">a  </t>
    </r>
    <r>
      <rPr>
        <sz val="8"/>
        <color rgb="FF5F6D7A"/>
        <rFont val="Century Gothic"/>
        <family val="2"/>
      </rPr>
      <t xml:space="preserve">Briggs RS, ZT Taylor, and RG Lucas. 2003. “Climate Classification for Building Energy Codes and Standards.” Presented by Z. Todd Taylor and Robert G. Lucas at the ASHRAE Winter Meeting, Chicago, IL, on January 28, 2003. PNNL-SA-37941, prepared by Pacific Northwest National Laboratory (PNNL), Richland, WA.
</t>
    </r>
    <r>
      <rPr>
        <vertAlign val="superscript"/>
        <sz val="4.5"/>
        <color rgb="FF5F6D7A"/>
        <rFont val="Century Gothic"/>
        <family val="2"/>
      </rPr>
      <t xml:space="preserve">b </t>
    </r>
    <r>
      <rPr>
        <sz val="8"/>
        <color rgb="FF5F6D7A"/>
        <rFont val="Century Gothic"/>
        <family val="2"/>
      </rPr>
      <t xml:space="preserve">Personal communication with Z. Todd Taylor and Mark Halverson, PNNL, 8-18-2010, and Robert Hendron, National Renewable Energy Laboratory (NREL), 8-18-2010.
</t>
    </r>
    <r>
      <rPr>
        <vertAlign val="superscript"/>
        <sz val="4.5"/>
        <color rgb="FF5F6D7A"/>
        <rFont val="Century Gothic"/>
        <family val="2"/>
      </rPr>
      <t xml:space="preserve">c  </t>
    </r>
    <r>
      <rPr>
        <sz val="8"/>
        <color rgb="FF5F6D7A"/>
        <rFont val="Century Gothic"/>
        <family val="2"/>
      </rPr>
      <t>Personal communication, Robert Hendron, NREL, 8-18-2010.</t>
    </r>
  </si>
  <si>
    <r>
      <rPr>
        <sz val="9"/>
        <color rgb="FF005E82"/>
        <rFont val="Tahoma"/>
        <family val="2"/>
      </rPr>
      <t>Volume 7.3. Guide to Determining Climate Regions by County – August 2015                                                                                           1</t>
    </r>
  </si>
  <si>
    <r>
      <rPr>
        <b/>
        <sz val="11.5"/>
        <color rgb="FF63B1C0"/>
        <rFont val="Trebuchet MS"/>
        <family val="2"/>
      </rPr>
      <t>MARINE</t>
    </r>
  </si>
  <si>
    <r>
      <rPr>
        <b/>
        <sz val="11.5"/>
        <color rgb="FF6D7CBC"/>
        <rFont val="Trebuchet MS"/>
        <family val="2"/>
      </rPr>
      <t xml:space="preserve">COLD / </t>
    </r>
    <r>
      <rPr>
        <b/>
        <sz val="11.5"/>
        <color rgb="FF333B97"/>
        <rFont val="Trebuchet MS"/>
        <family val="2"/>
      </rPr>
      <t>VERY COLD</t>
    </r>
  </si>
  <si>
    <r>
      <rPr>
        <b/>
        <sz val="11.5"/>
        <color rgb="FF8CB533"/>
        <rFont val="Trebuchet MS"/>
        <family val="2"/>
      </rPr>
      <t>MIXED-HUMID</t>
    </r>
  </si>
  <si>
    <r>
      <rPr>
        <b/>
        <sz val="11.5"/>
        <color rgb="FFB25414"/>
        <rFont val="Trebuchet MS"/>
        <family val="2"/>
      </rPr>
      <t xml:space="preserve">HOT-DRY / </t>
    </r>
    <r>
      <rPr>
        <b/>
        <sz val="11.5"/>
        <color rgb="FFC87D4B"/>
        <rFont val="Trebuchet MS"/>
        <family val="2"/>
      </rPr>
      <t>MIXED-DRY</t>
    </r>
  </si>
  <si>
    <r>
      <rPr>
        <sz val="9"/>
        <color rgb="FF53616F"/>
        <rFont val="Century Gothic"/>
        <family val="2"/>
      </rPr>
      <t xml:space="preserve">Figure 1. Seven of the eight US climate zones recognized by Building America occur in the continental United States.
</t>
    </r>
    <r>
      <rPr>
        <sz val="9"/>
        <color rgb="FF53616F"/>
        <rFont val="Century Gothic"/>
        <family val="2"/>
      </rPr>
      <t>The sub-arctic U.S. climate zone, not shown on the map, appears only in Alaska.</t>
    </r>
  </si>
  <si>
    <r>
      <rPr>
        <b/>
        <sz val="11.5"/>
        <color rgb="FFEEA134"/>
        <rFont val="Trebuchet MS"/>
        <family val="2"/>
      </rPr>
      <t>HOT-HUMID</t>
    </r>
  </si>
  <si>
    <r>
      <rPr>
        <sz val="7"/>
        <color rgb="FF53616F"/>
        <rFont val="Century Gothic"/>
        <family val="2"/>
      </rPr>
      <t xml:space="preserve">All of Alaska is in Zone 7 except for the following boroughs which are in Zone 8: Bethel, Dellingham, Fairbanks
</t>
    </r>
    <r>
      <rPr>
        <sz val="7"/>
        <color rgb="FF53616F"/>
        <rFont val="Century Gothic"/>
        <family val="2"/>
      </rPr>
      <t>N. Star, Nome, North Slope, Northwest Arctic, Southest Fairbanks, Wade Hampton, Yukon-Koyukuk</t>
    </r>
  </si>
  <si>
    <r>
      <rPr>
        <sz val="7"/>
        <color rgb="FF53616F"/>
        <rFont val="Century Gothic"/>
        <family val="2"/>
      </rPr>
      <t>Zone 1 includes Hawaii, Guam, Puerto Rico, and the Virgin Islands</t>
    </r>
  </si>
  <si>
    <r>
      <rPr>
        <sz val="9"/>
        <color rgb="FF53616F"/>
        <rFont val="Century Gothic"/>
        <family val="2"/>
      </rPr>
      <t>Figure 2. International Energy Conservation Code (IECC) climate regions</t>
    </r>
  </si>
  <si>
    <r>
      <rPr>
        <sz val="9"/>
        <color rgb="FF005E82"/>
        <rFont val="Tahoma"/>
        <family val="2"/>
      </rPr>
      <t>2                                                                                           Volume 7.3. Guide to Determining Climate Regions by County – August 2015</t>
    </r>
  </si>
  <si>
    <r>
      <rPr>
        <sz val="13"/>
        <color rgb="FF005E82"/>
        <rFont val="Century Gothic"/>
        <family val="2"/>
      </rPr>
      <t xml:space="preserve">Hot-Humid
</t>
    </r>
    <r>
      <rPr>
        <sz val="11"/>
        <color rgb="FF231F20"/>
        <rFont val="Times New Roman"/>
        <family val="1"/>
      </rPr>
      <t xml:space="preserve">A hot-humid climate is defined as a region that receives more than 20 inches (50 cm) of annual precipitation and where one or both of the following occur:
</t>
    </r>
    <r>
      <rPr>
        <vertAlign val="superscript"/>
        <sz val="8"/>
        <color rgb="FF00B3EF"/>
        <rFont val="Times New Roman"/>
        <family val="1"/>
      </rPr>
      <t xml:space="preserve">•   </t>
    </r>
    <r>
      <rPr>
        <sz val="11"/>
        <color rgb="FF231F20"/>
        <rFont val="Times New Roman"/>
        <family val="1"/>
      </rPr>
      <t xml:space="preserve">A 67°F (19.5°C) or higher wet bulb temperature for 3,000 or more hours during the warmest six consecutive months of the year; or
</t>
    </r>
    <r>
      <rPr>
        <vertAlign val="superscript"/>
        <sz val="8"/>
        <color rgb="FF00B3EF"/>
        <rFont val="Times New Roman"/>
        <family val="1"/>
      </rPr>
      <t xml:space="preserve">•   </t>
    </r>
    <r>
      <rPr>
        <sz val="11"/>
        <color rgb="FF231F20"/>
        <rFont val="Times New Roman"/>
        <family val="1"/>
      </rPr>
      <t xml:space="preserve">A 73°F (23°C) or higher wet bulb temperature for 1,500 or more hours during the warmest six consecutive months of the year.
</t>
    </r>
    <r>
      <rPr>
        <sz val="11"/>
        <color rgb="FF231F20"/>
        <rFont val="Times New Roman"/>
        <family val="1"/>
      </rPr>
      <t xml:space="preserve">The Building America hot-humid climate zone includes the portions of IECC zones 1, 2, and 3 that are in the moist category (A) below the “warm-humid” line shown on the IECC map.
</t>
    </r>
    <r>
      <rPr>
        <sz val="13"/>
        <color rgb="FF005E82"/>
        <rFont val="Century Gothic"/>
        <family val="2"/>
      </rPr>
      <t xml:space="preserve">Mixed-Humid
</t>
    </r>
    <r>
      <rPr>
        <sz val="11"/>
        <color rgb="FF231F20"/>
        <rFont val="Times New Roman"/>
        <family val="1"/>
      </rPr>
      <t xml:space="preserve">A mixed-humid climate is defined as a region that receives more than 20 inches (50 cm) of annual precipitation, has approximately 5,400 heating degree days (65°F basis) or fewer, and where the average monthly outdoor temperature drops below 45°F (7°C) during the winter months.
</t>
    </r>
    <r>
      <rPr>
        <sz val="11"/>
        <color rgb="FF231F20"/>
        <rFont val="Times New Roman"/>
        <family val="1"/>
      </rPr>
      <t xml:space="preserve">The Building America mixed-humid climate zone includes the portions of IECC zones 4 and 3 in category A above the “warm- humid” line.
</t>
    </r>
    <r>
      <rPr>
        <sz val="13"/>
        <color rgb="FF005E82"/>
        <rFont val="Century Gothic"/>
        <family val="2"/>
      </rPr>
      <t xml:space="preserve">Hot-Dry
</t>
    </r>
    <r>
      <rPr>
        <sz val="11"/>
        <color rgb="FF231F20"/>
        <rFont val="Times New Roman"/>
        <family val="1"/>
      </rPr>
      <t xml:space="preserve">A hot-dry climate is defined as a region that receives less than
</t>
    </r>
    <r>
      <rPr>
        <sz val="11"/>
        <color rgb="FF231F20"/>
        <rFont val="Times New Roman"/>
        <family val="1"/>
      </rPr>
      <t xml:space="preserve">20 inches (50 cm) of annual precipitation and where the monthly average outdoor temperature remains above 45°F (7°C) throughout the year.
</t>
    </r>
    <r>
      <rPr>
        <sz val="11"/>
        <color rgb="FF231F20"/>
        <rFont val="Times New Roman"/>
        <family val="1"/>
      </rPr>
      <t xml:space="preserve">The Building America hot-dry climate zone corresponds to the portions of IECC zones 2 and 3 in the dry category.
</t>
    </r>
    <r>
      <rPr>
        <sz val="13"/>
        <color rgb="FF005E82"/>
        <rFont val="Century Gothic"/>
        <family val="2"/>
      </rPr>
      <t xml:space="preserve">Mixed-Dry
</t>
    </r>
    <r>
      <rPr>
        <sz val="11"/>
        <color rgb="FF231F20"/>
        <rFont val="Times New Roman"/>
        <family val="1"/>
      </rPr>
      <t xml:space="preserve">A mixed-dry climate is defined as a region that receives less than 20 inches (50 cm) of annual precipitation, has approximately 5,400 heating degree days (65°F basis) or less, and where the average monthly outdoor temperature drops below 45°F (7°C) during the winter months.
</t>
    </r>
    <r>
      <rPr>
        <sz val="11"/>
        <color rgb="FF231F20"/>
        <rFont val="Times New Roman"/>
        <family val="1"/>
      </rPr>
      <t>The Building America mixed-dry climate zone corresponds to IECC climate zone 4 B (dry).</t>
    </r>
  </si>
  <si>
    <r>
      <rPr>
        <sz val="11"/>
        <color rgb="FF005E82"/>
        <rFont val="Century Gothic"/>
        <family val="2"/>
      </rPr>
      <t xml:space="preserve">Heating Degree Days
</t>
    </r>
    <r>
      <rPr>
        <sz val="10"/>
        <color rgb="FF53616F"/>
        <rFont val="Century Gothic"/>
        <family val="2"/>
      </rPr>
      <t xml:space="preserve">The degree-day measurement is the difference in temperature between the mean (average) outdoor temperature over a 24-hour period and a given base temperature for a building space, typically 65°F (25°C in Canada). For example, if the mean temperature
</t>
    </r>
    <r>
      <rPr>
        <sz val="10"/>
        <color rgb="FF53616F"/>
        <rFont val="Century Gothic"/>
        <family val="2"/>
      </rPr>
      <t xml:space="preserve">at a given location for January 3 is 35°F, then the heating degree days measurement for that day is 30
</t>
    </r>
    <r>
      <rPr>
        <sz val="10"/>
        <color rgb="FF53616F"/>
        <rFont val="Century Gothic"/>
        <family val="2"/>
      </rPr>
      <t>(65 - 35 = 30).</t>
    </r>
  </si>
  <si>
    <r>
      <rPr>
        <sz val="9"/>
        <color rgb="FF005E82"/>
        <rFont val="Tahoma"/>
        <family val="2"/>
      </rPr>
      <t>Volume 7.3. Guide to Determining Climate Regions by County – August 2015                                                                                           3</t>
    </r>
  </si>
  <si>
    <r>
      <rPr>
        <sz val="11"/>
        <color rgb="FF005E82"/>
        <rFont val="Calibri"/>
        <family val="2"/>
      </rPr>
      <t xml:space="preserve">Building America and IECC Climate Zones
</t>
    </r>
    <r>
      <rPr>
        <sz val="10"/>
        <color rgb="FF53616F"/>
        <rFont val="Century Gothic"/>
        <family val="2"/>
      </rPr>
      <t>The table below shows the relationship between the Building America and IECC climate zones.</t>
    </r>
  </si>
  <si>
    <r>
      <rPr>
        <sz val="13"/>
        <color rgb="FF005E82"/>
        <rFont val="Century Gothic"/>
        <family val="2"/>
      </rPr>
      <t xml:space="preserve">Cold
</t>
    </r>
    <r>
      <rPr>
        <sz val="11"/>
        <color rgb="FF231F20"/>
        <rFont val="Times New Roman"/>
        <family val="1"/>
      </rPr>
      <t xml:space="preserve">A cold climate is defined as a region with between 5,400 and 9,000 heating degree days (65°F basis).
</t>
    </r>
    <r>
      <rPr>
        <sz val="11"/>
        <color rgb="FF231F20"/>
        <rFont val="Times New Roman"/>
        <family val="1"/>
      </rPr>
      <t xml:space="preserve">The Building America cold climate corresponds to the IECC climate zones 5 and 6.
</t>
    </r>
    <r>
      <rPr>
        <sz val="13"/>
        <color rgb="FF005E82"/>
        <rFont val="Century Gothic"/>
        <family val="2"/>
      </rPr>
      <t xml:space="preserve">Very-Cold
</t>
    </r>
    <r>
      <rPr>
        <sz val="11"/>
        <color rgb="FF231F20"/>
        <rFont val="Times New Roman"/>
        <family val="1"/>
      </rPr>
      <t xml:space="preserve">A very cold climate is defined as a region with between 9,000 and 12,600 heating degree days (65°F basis).
</t>
    </r>
    <r>
      <rPr>
        <sz val="11"/>
        <color rgb="FF231F20"/>
        <rFont val="Times New Roman"/>
        <family val="1"/>
      </rPr>
      <t xml:space="preserve">The Building America very cold climate corresponds to IECC climate zone 7.
</t>
    </r>
    <r>
      <rPr>
        <sz val="13"/>
        <color rgb="FF005E82"/>
        <rFont val="Century Gothic"/>
        <family val="2"/>
      </rPr>
      <t xml:space="preserve">Subarctic
</t>
    </r>
    <r>
      <rPr>
        <sz val="11"/>
        <color rgb="FF231F20"/>
        <rFont val="Times New Roman"/>
        <family val="1"/>
      </rPr>
      <t xml:space="preserve">A subarctic climate is defined as a region with 12,600 heating degree days (65° basis) or more. The only subarctic regions in the United States are in found Alaska, which is not shown in Figure 1.
</t>
    </r>
    <r>
      <rPr>
        <sz val="11"/>
        <color rgb="FF231F20"/>
        <rFont val="Times New Roman"/>
        <family val="1"/>
      </rPr>
      <t xml:space="preserve">The Building America subarctic climate zone corresponds to IECC climate zone 8.
</t>
    </r>
    <r>
      <rPr>
        <sz val="13"/>
        <color rgb="FF005E82"/>
        <rFont val="Century Gothic"/>
        <family val="2"/>
      </rPr>
      <t xml:space="preserve">Marine
</t>
    </r>
    <r>
      <rPr>
        <sz val="11"/>
        <color rgb="FF231F20"/>
        <rFont val="Times New Roman"/>
        <family val="1"/>
      </rPr>
      <t xml:space="preserve">A marine climate is defined as a region that meets all of the following criteria:
</t>
    </r>
    <r>
      <rPr>
        <vertAlign val="superscript"/>
        <sz val="8"/>
        <color rgb="FF00B3EF"/>
        <rFont val="Times New Roman"/>
        <family val="1"/>
      </rPr>
      <t xml:space="preserve">•   </t>
    </r>
    <r>
      <rPr>
        <sz val="11"/>
        <color rgb="FF231F20"/>
        <rFont val="Times New Roman"/>
        <family val="1"/>
      </rPr>
      <t xml:space="preserve">A coldest month mean temperature between 27°F (-3°C) and 65°F (18°C)
</t>
    </r>
    <r>
      <rPr>
        <vertAlign val="superscript"/>
        <sz val="8"/>
        <color rgb="FF00B3EF"/>
        <rFont val="Times New Roman"/>
        <family val="1"/>
      </rPr>
      <t xml:space="preserve">•   </t>
    </r>
    <r>
      <rPr>
        <sz val="11"/>
        <color rgb="FF231F20"/>
        <rFont val="Times New Roman"/>
        <family val="1"/>
      </rPr>
      <t xml:space="preserve">A warmest month mean of less than 72°F (22°C)
</t>
    </r>
    <r>
      <rPr>
        <vertAlign val="superscript"/>
        <sz val="8"/>
        <color rgb="FF00B3EF"/>
        <rFont val="Times New Roman"/>
        <family val="1"/>
      </rPr>
      <t xml:space="preserve">•   </t>
    </r>
    <r>
      <rPr>
        <sz val="11"/>
        <color rgb="FF231F20"/>
        <rFont val="Times New Roman"/>
        <family val="1"/>
      </rPr>
      <t xml:space="preserve">At least 4 months with mean temperatures higher than 50°F (10°C)
</t>
    </r>
    <r>
      <rPr>
        <vertAlign val="superscript"/>
        <sz val="8"/>
        <color rgb="FF00B3EF"/>
        <rFont val="Times New Roman"/>
        <family val="1"/>
      </rPr>
      <t xml:space="preserve">•   </t>
    </r>
    <r>
      <rPr>
        <sz val="11"/>
        <color rgb="FF231F20"/>
        <rFont val="Times New Roman"/>
        <family val="1"/>
      </rPr>
      <t xml:space="preserve">A dry season in summer. The month with the heaviest precipitation in the cold season has at least three times as much precipitation as the month with the least precipitation in the rest of the year. The cold season is October through March in the Northern Hemisphere and April through September in the Southern Hemisphere.
</t>
    </r>
    <r>
      <rPr>
        <sz val="11"/>
        <color rgb="FF231F20"/>
        <rFont val="Times New Roman"/>
        <family val="1"/>
      </rPr>
      <t>The Building America marine climate corresponds to those portions of IECC climate zones 3 and 4 located in the “C” moisture category.</t>
    </r>
  </si>
  <si>
    <r>
      <rPr>
        <sz val="10"/>
        <color rgb="FFFFFFFF"/>
        <rFont val="Calibri"/>
        <family val="2"/>
      </rPr>
      <t>Building America</t>
    </r>
  </si>
  <si>
    <r>
      <rPr>
        <sz val="10"/>
        <color rgb="FFFFFFFF"/>
        <rFont val="Calibri"/>
        <family val="2"/>
      </rPr>
      <t>IECC</t>
    </r>
  </si>
  <si>
    <r>
      <rPr>
        <sz val="10"/>
        <color rgb="FF005E82"/>
        <rFont val="Century Gothic"/>
        <family val="2"/>
      </rPr>
      <t>Subarctic</t>
    </r>
  </si>
  <si>
    <r>
      <rPr>
        <sz val="10"/>
        <color rgb="FF53616F"/>
        <rFont val="Century Gothic"/>
        <family val="2"/>
      </rPr>
      <t>Zone 8</t>
    </r>
  </si>
  <si>
    <r>
      <rPr>
        <sz val="10"/>
        <color rgb="FF005E82"/>
        <rFont val="Century Gothic"/>
        <family val="2"/>
      </rPr>
      <t>Very Cold</t>
    </r>
  </si>
  <si>
    <r>
      <rPr>
        <sz val="10"/>
        <color rgb="FF53616F"/>
        <rFont val="Century Gothic"/>
        <family val="2"/>
      </rPr>
      <t>Zone 7</t>
    </r>
  </si>
  <si>
    <r>
      <rPr>
        <sz val="10"/>
        <color rgb="FF005E82"/>
        <rFont val="Century Gothic"/>
        <family val="2"/>
      </rPr>
      <t>Cold</t>
    </r>
  </si>
  <si>
    <r>
      <rPr>
        <sz val="10"/>
        <color rgb="FF53616F"/>
        <rFont val="Century Gothic"/>
        <family val="2"/>
      </rPr>
      <t>Zones 5 and 6</t>
    </r>
  </si>
  <si>
    <r>
      <rPr>
        <sz val="10"/>
        <color rgb="FF005E82"/>
        <rFont val="Century Gothic"/>
        <family val="2"/>
      </rPr>
      <t>Mixed-Humid</t>
    </r>
  </si>
  <si>
    <r>
      <rPr>
        <sz val="10"/>
        <color rgb="FF53616F"/>
        <rFont val="Century Gothic"/>
        <family val="2"/>
      </rPr>
      <t>4A and 3A counties above warm-humid line</t>
    </r>
  </si>
  <si>
    <r>
      <rPr>
        <sz val="10"/>
        <color rgb="FF005E82"/>
        <rFont val="Century Gothic"/>
        <family val="2"/>
      </rPr>
      <t>Mixed-Dry</t>
    </r>
  </si>
  <si>
    <r>
      <rPr>
        <sz val="10"/>
        <color rgb="FF53616F"/>
        <rFont val="Century Gothic"/>
        <family val="2"/>
      </rPr>
      <t>Zone 4B</t>
    </r>
  </si>
  <si>
    <r>
      <rPr>
        <sz val="10"/>
        <color rgb="FF005E82"/>
        <rFont val="Century Gothic"/>
        <family val="2"/>
      </rPr>
      <t>Hot-Humid</t>
    </r>
  </si>
  <si>
    <r>
      <rPr>
        <sz val="10"/>
        <color rgb="FF53616F"/>
        <rFont val="Century Gothic"/>
        <family val="2"/>
      </rPr>
      <t>2A and 3A counties below warm-humid line</t>
    </r>
  </si>
  <si>
    <r>
      <rPr>
        <sz val="10"/>
        <color rgb="FF005E82"/>
        <rFont val="Century Gothic"/>
        <family val="2"/>
      </rPr>
      <t>Hot-Dry</t>
    </r>
  </si>
  <si>
    <r>
      <rPr>
        <sz val="10"/>
        <color rgb="FF53616F"/>
        <rFont val="Century Gothic"/>
        <family val="2"/>
      </rPr>
      <t>Zone 3B</t>
    </r>
  </si>
  <si>
    <r>
      <rPr>
        <sz val="10"/>
        <color rgb="FF005E82"/>
        <rFont val="Century Gothic"/>
        <family val="2"/>
      </rPr>
      <t>Marine</t>
    </r>
  </si>
  <si>
    <r>
      <rPr>
        <sz val="10"/>
        <color rgb="FF53616F"/>
        <rFont val="Century Gothic"/>
        <family val="2"/>
      </rPr>
      <t>All counties with a “C” moisture regime</t>
    </r>
  </si>
  <si>
    <r>
      <rPr>
        <sz val="9"/>
        <color rgb="FF005E82"/>
        <rFont val="Tahoma"/>
        <family val="2"/>
      </rPr>
      <t>4                                                                                           Volume 7.3. Guide to Determining Climate Regions by County – August 2015</t>
    </r>
  </si>
  <si>
    <r>
      <rPr>
        <b/>
        <sz val="13"/>
        <color rgb="FF005E82"/>
        <rFont val="Calibri"/>
        <family val="2"/>
      </rPr>
      <t xml:space="preserve">Counties of the United States by Building America and IECC Climate Zone
</t>
    </r>
    <r>
      <rPr>
        <sz val="10"/>
        <color rgb="FF005E82"/>
        <rFont val="Century Gothic"/>
        <family val="2"/>
      </rPr>
      <t>Version 6, August 20, 2015</t>
    </r>
  </si>
  <si>
    <r>
      <rPr>
        <sz val="8"/>
        <color rgb="FFFFFFFF"/>
        <rFont val="Calibri"/>
        <family val="2"/>
      </rPr>
      <t>State</t>
    </r>
  </si>
  <si>
    <r>
      <rPr>
        <sz val="8"/>
        <color rgb="FFFFFFFF"/>
        <rFont val="Calibri"/>
        <family val="2"/>
      </rPr>
      <t>County</t>
    </r>
  </si>
  <si>
    <r>
      <rPr>
        <sz val="8"/>
        <color rgb="FFFFFFFF"/>
        <rFont val="Calibri"/>
        <family val="2"/>
      </rPr>
      <t>BA Climate Zone</t>
    </r>
  </si>
  <si>
    <r>
      <rPr>
        <sz val="8"/>
        <color rgb="FFFFFFFF"/>
        <rFont val="Calibri"/>
        <family val="2"/>
      </rPr>
      <t>IECC Climate Zone (1-8)</t>
    </r>
  </si>
  <si>
    <r>
      <rPr>
        <sz val="8"/>
        <color rgb="FFFFFFFF"/>
        <rFont val="Calibri"/>
        <family val="2"/>
      </rPr>
      <t xml:space="preserve">IECC
</t>
    </r>
    <r>
      <rPr>
        <sz val="8"/>
        <color rgb="FFFFFFFF"/>
        <rFont val="Calibri"/>
        <family val="2"/>
      </rPr>
      <t>Moisture Regime</t>
    </r>
  </si>
  <si>
    <r>
      <rPr>
        <sz val="7.5"/>
        <color rgb="FFE7EEF3"/>
        <rFont val="Tahoma"/>
        <family val="2"/>
      </rPr>
      <t>ALABAMA</t>
    </r>
  </si>
  <si>
    <r>
      <rPr>
        <sz val="7.5"/>
        <color rgb="FF58595B"/>
        <rFont val="Century Gothic"/>
        <family val="2"/>
      </rPr>
      <t>AL</t>
    </r>
  </si>
  <si>
    <r>
      <rPr>
        <sz val="7.5"/>
        <color rgb="FF58595B"/>
        <rFont val="Century Gothic"/>
        <family val="2"/>
      </rPr>
      <t>Lawrence</t>
    </r>
  </si>
  <si>
    <r>
      <rPr>
        <sz val="7.5"/>
        <color rgb="FF58595B"/>
        <rFont val="Century Gothic"/>
        <family val="2"/>
      </rPr>
      <t>Mixed-Humid</t>
    </r>
  </si>
  <si>
    <r>
      <rPr>
        <sz val="7.5"/>
        <color rgb="FF58595B"/>
        <rFont val="Century Gothic"/>
        <family val="2"/>
      </rPr>
      <t>A</t>
    </r>
  </si>
  <si>
    <r>
      <rPr>
        <sz val="7.5"/>
        <color rgb="FF58595B"/>
        <rFont val="Century Gothic"/>
        <family val="2"/>
      </rPr>
      <t>Autauga</t>
    </r>
  </si>
  <si>
    <r>
      <rPr>
        <sz val="7.5"/>
        <color rgb="FF58595B"/>
        <rFont val="Century Gothic"/>
        <family val="2"/>
      </rPr>
      <t>Hot-Humid</t>
    </r>
  </si>
  <si>
    <r>
      <rPr>
        <sz val="7.5"/>
        <color rgb="FF58595B"/>
        <rFont val="Century Gothic"/>
        <family val="2"/>
      </rPr>
      <t>Lee</t>
    </r>
  </si>
  <si>
    <r>
      <rPr>
        <sz val="7.5"/>
        <color rgb="FF58595B"/>
        <rFont val="Century Gothic"/>
        <family val="2"/>
      </rPr>
      <t>Baldwin</t>
    </r>
  </si>
  <si>
    <r>
      <rPr>
        <sz val="7.5"/>
        <color rgb="FF58595B"/>
        <rFont val="Century Gothic"/>
        <family val="2"/>
      </rPr>
      <t>Limestone</t>
    </r>
  </si>
  <si>
    <r>
      <rPr>
        <sz val="7.5"/>
        <color rgb="FF58595B"/>
        <rFont val="Century Gothic"/>
        <family val="2"/>
      </rPr>
      <t>Barbour</t>
    </r>
  </si>
  <si>
    <r>
      <rPr>
        <sz val="7.5"/>
        <color rgb="FF58595B"/>
        <rFont val="Century Gothic"/>
        <family val="2"/>
      </rPr>
      <t>Lowndes</t>
    </r>
  </si>
  <si>
    <r>
      <rPr>
        <sz val="7.5"/>
        <color rgb="FF58595B"/>
        <rFont val="Century Gothic"/>
        <family val="2"/>
      </rPr>
      <t>Bibb</t>
    </r>
  </si>
  <si>
    <r>
      <rPr>
        <sz val="7.5"/>
        <color rgb="FF58595B"/>
        <rFont val="Century Gothic"/>
        <family val="2"/>
      </rPr>
      <t>Macon</t>
    </r>
  </si>
  <si>
    <r>
      <rPr>
        <sz val="7.5"/>
        <color rgb="FF58595B"/>
        <rFont val="Century Gothic"/>
        <family val="2"/>
      </rPr>
      <t>Blount</t>
    </r>
  </si>
  <si>
    <r>
      <rPr>
        <sz val="7.5"/>
        <color rgb="FF58595B"/>
        <rFont val="Century Gothic"/>
        <family val="2"/>
      </rPr>
      <t>Madison</t>
    </r>
  </si>
  <si>
    <r>
      <rPr>
        <sz val="7.5"/>
        <color rgb="FF58595B"/>
        <rFont val="Century Gothic"/>
        <family val="2"/>
      </rPr>
      <t>Bullock</t>
    </r>
  </si>
  <si>
    <r>
      <rPr>
        <sz val="7.5"/>
        <color rgb="FF58595B"/>
        <rFont val="Century Gothic"/>
        <family val="2"/>
      </rPr>
      <t>Marengo</t>
    </r>
  </si>
  <si>
    <r>
      <rPr>
        <sz val="7.5"/>
        <color rgb="FF58595B"/>
        <rFont val="Century Gothic"/>
        <family val="2"/>
      </rPr>
      <t>Butler</t>
    </r>
  </si>
  <si>
    <r>
      <rPr>
        <sz val="7.5"/>
        <color rgb="FF58595B"/>
        <rFont val="Century Gothic"/>
        <family val="2"/>
      </rPr>
      <t>Marion</t>
    </r>
  </si>
  <si>
    <r>
      <rPr>
        <sz val="7.5"/>
        <color rgb="FF58595B"/>
        <rFont val="Century Gothic"/>
        <family val="2"/>
      </rPr>
      <t>Calhoun</t>
    </r>
  </si>
  <si>
    <r>
      <rPr>
        <sz val="7.5"/>
        <color rgb="FF58595B"/>
        <rFont val="Century Gothic"/>
        <family val="2"/>
      </rPr>
      <t>Marshall</t>
    </r>
  </si>
  <si>
    <r>
      <rPr>
        <sz val="7.5"/>
        <color rgb="FF58595B"/>
        <rFont val="Century Gothic"/>
        <family val="2"/>
      </rPr>
      <t>Chambers</t>
    </r>
  </si>
  <si>
    <r>
      <rPr>
        <sz val="7.5"/>
        <color rgb="FF58595B"/>
        <rFont val="Century Gothic"/>
        <family val="2"/>
      </rPr>
      <t>Mobile</t>
    </r>
  </si>
  <si>
    <r>
      <rPr>
        <sz val="7.5"/>
        <color rgb="FF58595B"/>
        <rFont val="Century Gothic"/>
        <family val="2"/>
      </rPr>
      <t>Cherokee</t>
    </r>
  </si>
  <si>
    <r>
      <rPr>
        <sz val="7.5"/>
        <color rgb="FF58595B"/>
        <rFont val="Century Gothic"/>
        <family val="2"/>
      </rPr>
      <t>Monroe</t>
    </r>
  </si>
  <si>
    <r>
      <rPr>
        <sz val="7.5"/>
        <color rgb="FF58595B"/>
        <rFont val="Century Gothic"/>
        <family val="2"/>
      </rPr>
      <t>Chilton</t>
    </r>
  </si>
  <si>
    <r>
      <rPr>
        <sz val="7.5"/>
        <color rgb="FF58595B"/>
        <rFont val="Century Gothic"/>
        <family val="2"/>
      </rPr>
      <t>Montgomery</t>
    </r>
  </si>
  <si>
    <r>
      <rPr>
        <sz val="7.5"/>
        <color rgb="FF58595B"/>
        <rFont val="Century Gothic"/>
        <family val="2"/>
      </rPr>
      <t>Choctaw</t>
    </r>
  </si>
  <si>
    <r>
      <rPr>
        <sz val="7.5"/>
        <color rgb="FF58595B"/>
        <rFont val="Century Gothic"/>
        <family val="2"/>
      </rPr>
      <t>Morgan</t>
    </r>
  </si>
  <si>
    <r>
      <rPr>
        <sz val="7.5"/>
        <color rgb="FF58595B"/>
        <rFont val="Century Gothic"/>
        <family val="2"/>
      </rPr>
      <t>Clarke</t>
    </r>
  </si>
  <si>
    <r>
      <rPr>
        <sz val="7.5"/>
        <color rgb="FF58595B"/>
        <rFont val="Century Gothic"/>
        <family val="2"/>
      </rPr>
      <t>Perry</t>
    </r>
  </si>
  <si>
    <r>
      <rPr>
        <sz val="7.5"/>
        <color rgb="FF58595B"/>
        <rFont val="Century Gothic"/>
        <family val="2"/>
      </rPr>
      <t>Clay</t>
    </r>
  </si>
  <si>
    <r>
      <rPr>
        <sz val="7.5"/>
        <color rgb="FF58595B"/>
        <rFont val="Century Gothic"/>
        <family val="2"/>
      </rPr>
      <t>Pickens</t>
    </r>
  </si>
  <si>
    <r>
      <rPr>
        <sz val="7.5"/>
        <color rgb="FF58595B"/>
        <rFont val="Century Gothic"/>
        <family val="2"/>
      </rPr>
      <t>Cleburne</t>
    </r>
  </si>
  <si>
    <r>
      <rPr>
        <sz val="7.5"/>
        <color rgb="FF58595B"/>
        <rFont val="Century Gothic"/>
        <family val="2"/>
      </rPr>
      <t>Pike</t>
    </r>
  </si>
  <si>
    <r>
      <rPr>
        <sz val="7.5"/>
        <color rgb="FF58595B"/>
        <rFont val="Century Gothic"/>
        <family val="2"/>
      </rPr>
      <t>Coffee</t>
    </r>
  </si>
  <si>
    <r>
      <rPr>
        <sz val="7.5"/>
        <color rgb="FF58595B"/>
        <rFont val="Century Gothic"/>
        <family val="2"/>
      </rPr>
      <t>Randolph</t>
    </r>
  </si>
  <si>
    <r>
      <rPr>
        <sz val="7.5"/>
        <color rgb="FF58595B"/>
        <rFont val="Century Gothic"/>
        <family val="2"/>
      </rPr>
      <t>Colbert</t>
    </r>
  </si>
  <si>
    <r>
      <rPr>
        <sz val="7.5"/>
        <color rgb="FF58595B"/>
        <rFont val="Century Gothic"/>
        <family val="2"/>
      </rPr>
      <t>Russell</t>
    </r>
  </si>
  <si>
    <r>
      <rPr>
        <sz val="7.5"/>
        <color rgb="FF58595B"/>
        <rFont val="Century Gothic"/>
        <family val="2"/>
      </rPr>
      <t>Conecuh</t>
    </r>
  </si>
  <si>
    <r>
      <rPr>
        <sz val="7.5"/>
        <color rgb="FF58595B"/>
        <rFont val="Century Gothic"/>
        <family val="2"/>
      </rPr>
      <t>Shelby</t>
    </r>
  </si>
  <si>
    <r>
      <rPr>
        <sz val="7.5"/>
        <color rgb="FF58595B"/>
        <rFont val="Century Gothic"/>
        <family val="2"/>
      </rPr>
      <t>Coosa</t>
    </r>
  </si>
  <si>
    <r>
      <rPr>
        <sz val="7.5"/>
        <color rgb="FF58595B"/>
        <rFont val="Century Gothic"/>
        <family val="2"/>
      </rPr>
      <t>St. Clair</t>
    </r>
  </si>
  <si>
    <r>
      <rPr>
        <sz val="7.5"/>
        <color rgb="FF58595B"/>
        <rFont val="Century Gothic"/>
        <family val="2"/>
      </rPr>
      <t>Covington</t>
    </r>
  </si>
  <si>
    <r>
      <rPr>
        <sz val="7.5"/>
        <color rgb="FF58595B"/>
        <rFont val="Century Gothic"/>
        <family val="2"/>
      </rPr>
      <t>Sumter</t>
    </r>
  </si>
  <si>
    <r>
      <rPr>
        <sz val="7.5"/>
        <color rgb="FF58595B"/>
        <rFont val="Century Gothic"/>
        <family val="2"/>
      </rPr>
      <t>Crenshaw</t>
    </r>
  </si>
  <si>
    <r>
      <rPr>
        <sz val="7.5"/>
        <color rgb="FF58595B"/>
        <rFont val="Century Gothic"/>
        <family val="2"/>
      </rPr>
      <t>Talladega</t>
    </r>
  </si>
  <si>
    <r>
      <rPr>
        <sz val="7.5"/>
        <color rgb="FF58595B"/>
        <rFont val="Century Gothic"/>
        <family val="2"/>
      </rPr>
      <t>Cullman</t>
    </r>
  </si>
  <si>
    <r>
      <rPr>
        <sz val="7.5"/>
        <color rgb="FF58595B"/>
        <rFont val="Century Gothic"/>
        <family val="2"/>
      </rPr>
      <t>Tallapoosa</t>
    </r>
  </si>
  <si>
    <r>
      <rPr>
        <sz val="7.5"/>
        <color rgb="FF58595B"/>
        <rFont val="Century Gothic"/>
        <family val="2"/>
      </rPr>
      <t>Dale</t>
    </r>
  </si>
  <si>
    <r>
      <rPr>
        <sz val="7.5"/>
        <color rgb="FF58595B"/>
        <rFont val="Century Gothic"/>
        <family val="2"/>
      </rPr>
      <t>Tuscaloosa</t>
    </r>
  </si>
  <si>
    <r>
      <rPr>
        <sz val="7.5"/>
        <color rgb="FF58595B"/>
        <rFont val="Century Gothic"/>
        <family val="2"/>
      </rPr>
      <t>Dallas</t>
    </r>
  </si>
  <si>
    <r>
      <rPr>
        <sz val="7.5"/>
        <color rgb="FF58595B"/>
        <rFont val="Century Gothic"/>
        <family val="2"/>
      </rPr>
      <t>Walker</t>
    </r>
  </si>
  <si>
    <r>
      <rPr>
        <sz val="7.5"/>
        <color rgb="FF58595B"/>
        <rFont val="Century Gothic"/>
        <family val="2"/>
      </rPr>
      <t>DeKalb</t>
    </r>
  </si>
  <si>
    <r>
      <rPr>
        <sz val="7.5"/>
        <color rgb="FF58595B"/>
        <rFont val="Century Gothic"/>
        <family val="2"/>
      </rPr>
      <t>Washington</t>
    </r>
  </si>
  <si>
    <r>
      <rPr>
        <sz val="7.5"/>
        <color rgb="FF58595B"/>
        <rFont val="Century Gothic"/>
        <family val="2"/>
      </rPr>
      <t>Elmore</t>
    </r>
  </si>
  <si>
    <r>
      <rPr>
        <sz val="7.5"/>
        <color rgb="FF58595B"/>
        <rFont val="Century Gothic"/>
        <family val="2"/>
      </rPr>
      <t>Wilcox</t>
    </r>
  </si>
  <si>
    <r>
      <rPr>
        <sz val="7.5"/>
        <color rgb="FF58595B"/>
        <rFont val="Century Gothic"/>
        <family val="2"/>
      </rPr>
      <t>Escambia</t>
    </r>
  </si>
  <si>
    <r>
      <rPr>
        <sz val="7.5"/>
        <color rgb="FF58595B"/>
        <rFont val="Century Gothic"/>
        <family val="2"/>
      </rPr>
      <t>Winston</t>
    </r>
  </si>
  <si>
    <r>
      <rPr>
        <sz val="7.5"/>
        <color rgb="FF58595B"/>
        <rFont val="Century Gothic"/>
        <family val="2"/>
      </rPr>
      <t>Etowah</t>
    </r>
  </si>
  <si>
    <r>
      <rPr>
        <sz val="7.5"/>
        <color rgb="FFE7EEF3"/>
        <rFont val="Tahoma"/>
        <family val="2"/>
      </rPr>
      <t>ALASKA</t>
    </r>
  </si>
  <si>
    <r>
      <rPr>
        <sz val="7.5"/>
        <color rgb="FF58595B"/>
        <rFont val="Century Gothic"/>
        <family val="2"/>
      </rPr>
      <t>Fayette</t>
    </r>
  </si>
  <si>
    <r>
      <rPr>
        <sz val="7.5"/>
        <color rgb="FF58595B"/>
        <rFont val="Century Gothic"/>
        <family val="2"/>
      </rPr>
      <t>AK</t>
    </r>
  </si>
  <si>
    <r>
      <rPr>
        <sz val="7.5"/>
        <color rgb="FF58595B"/>
        <rFont val="Century Gothic"/>
        <family val="2"/>
      </rPr>
      <t>Aleutians East</t>
    </r>
  </si>
  <si>
    <r>
      <rPr>
        <sz val="7.5"/>
        <color rgb="FF58595B"/>
        <rFont val="Century Gothic"/>
        <family val="2"/>
      </rPr>
      <t>Very Cold</t>
    </r>
  </si>
  <si>
    <r>
      <rPr>
        <sz val="7.5"/>
        <color rgb="FF58595B"/>
        <rFont val="Century Gothic"/>
        <family val="2"/>
      </rPr>
      <t>N/A</t>
    </r>
  </si>
  <si>
    <r>
      <rPr>
        <sz val="7.5"/>
        <color rgb="FF58595B"/>
        <rFont val="Century Gothic"/>
        <family val="2"/>
      </rPr>
      <t>Franklin</t>
    </r>
  </si>
  <si>
    <r>
      <rPr>
        <sz val="7.5"/>
        <color rgb="FF58595B"/>
        <rFont val="Century Gothic"/>
        <family val="2"/>
      </rPr>
      <t>Aleutians West (CA*)</t>
    </r>
  </si>
  <si>
    <r>
      <rPr>
        <sz val="7.5"/>
        <color rgb="FF58595B"/>
        <rFont val="Century Gothic"/>
        <family val="2"/>
      </rPr>
      <t>Geneva</t>
    </r>
  </si>
  <si>
    <r>
      <rPr>
        <sz val="7.5"/>
        <color rgb="FF58595B"/>
        <rFont val="Century Gothic"/>
        <family val="2"/>
      </rPr>
      <t>Anchorage</t>
    </r>
  </si>
  <si>
    <r>
      <rPr>
        <sz val="7.5"/>
        <color rgb="FF58595B"/>
        <rFont val="Century Gothic"/>
        <family val="2"/>
      </rPr>
      <t>Greene</t>
    </r>
  </si>
  <si>
    <r>
      <rPr>
        <sz val="7.5"/>
        <color rgb="FF58595B"/>
        <rFont val="Century Gothic"/>
        <family val="2"/>
      </rPr>
      <t>Bethel (CA)</t>
    </r>
  </si>
  <si>
    <r>
      <rPr>
        <sz val="7.5"/>
        <color rgb="FF58595B"/>
        <rFont val="Century Gothic"/>
        <family val="2"/>
      </rPr>
      <t>Subarctic</t>
    </r>
  </si>
  <si>
    <r>
      <rPr>
        <sz val="7.5"/>
        <color rgb="FF58595B"/>
        <rFont val="Century Gothic"/>
        <family val="2"/>
      </rPr>
      <t>Hale</t>
    </r>
  </si>
  <si>
    <r>
      <rPr>
        <sz val="7.5"/>
        <color rgb="FF58595B"/>
        <rFont val="Century Gothic"/>
        <family val="2"/>
      </rPr>
      <t>Bristol Bay</t>
    </r>
  </si>
  <si>
    <r>
      <rPr>
        <sz val="7.5"/>
        <color rgb="FF58595B"/>
        <rFont val="Century Gothic"/>
        <family val="2"/>
      </rPr>
      <t>Henry</t>
    </r>
  </si>
  <si>
    <r>
      <rPr>
        <sz val="7.5"/>
        <color rgb="FF58595B"/>
        <rFont val="Century Gothic"/>
        <family val="2"/>
      </rPr>
      <t>Denali</t>
    </r>
  </si>
  <si>
    <r>
      <rPr>
        <sz val="7.5"/>
        <color rgb="FF58595B"/>
        <rFont val="Century Gothic"/>
        <family val="2"/>
      </rPr>
      <t>Houston</t>
    </r>
  </si>
  <si>
    <r>
      <rPr>
        <sz val="7.5"/>
        <color rgb="FF58595B"/>
        <rFont val="Century Gothic"/>
        <family val="2"/>
      </rPr>
      <t>Dillingham (CA)</t>
    </r>
  </si>
  <si>
    <r>
      <rPr>
        <sz val="7.5"/>
        <color rgb="FF58595B"/>
        <rFont val="Century Gothic"/>
        <family val="2"/>
      </rPr>
      <t>Jackson</t>
    </r>
  </si>
  <si>
    <r>
      <rPr>
        <sz val="7.5"/>
        <color rgb="FF58595B"/>
        <rFont val="Century Gothic"/>
        <family val="2"/>
      </rPr>
      <t>Fairbanks North Star</t>
    </r>
  </si>
  <si>
    <r>
      <rPr>
        <sz val="7.5"/>
        <color rgb="FF58595B"/>
        <rFont val="Century Gothic"/>
        <family val="2"/>
      </rPr>
      <t>Jefferson</t>
    </r>
  </si>
  <si>
    <r>
      <rPr>
        <sz val="7.5"/>
        <color rgb="FF58595B"/>
        <rFont val="Century Gothic"/>
        <family val="2"/>
      </rPr>
      <t>Lamar</t>
    </r>
  </si>
  <si>
    <r>
      <rPr>
        <sz val="7.5"/>
        <color rgb="FF58595B"/>
        <rFont val="Century Gothic"/>
        <family val="2"/>
      </rPr>
      <t>Haines</t>
    </r>
  </si>
  <si>
    <r>
      <rPr>
        <sz val="7.5"/>
        <color rgb="FF58595B"/>
        <rFont val="Century Gothic"/>
        <family val="2"/>
      </rPr>
      <t>Lauderdale</t>
    </r>
  </si>
  <si>
    <r>
      <rPr>
        <sz val="7"/>
        <color rgb="FF414042"/>
        <rFont val="Century Gothic"/>
        <family val="2"/>
      </rPr>
      <t>*(CA) = Census Area</t>
    </r>
  </si>
  <si>
    <r>
      <rPr>
        <sz val="9"/>
        <color rgb="FF005E82"/>
        <rFont val="Tahoma"/>
        <family val="2"/>
      </rPr>
      <t>Volume 7.3. Guide to Determining Climate Regions by County – August 2015                                                                                           5</t>
    </r>
  </si>
  <si>
    <r>
      <rPr>
        <sz val="7.5"/>
        <color rgb="FF58595B"/>
        <rFont val="Century Gothic"/>
        <family val="2"/>
      </rPr>
      <t>Juneau</t>
    </r>
  </si>
  <si>
    <r>
      <rPr>
        <sz val="7.5"/>
        <color rgb="FFE7EEF3"/>
        <rFont val="Tahoma"/>
        <family val="2"/>
      </rPr>
      <t>ARKANSAS</t>
    </r>
  </si>
  <si>
    <r>
      <rPr>
        <sz val="7.5"/>
        <color rgb="FF58595B"/>
        <rFont val="Century Gothic"/>
        <family val="2"/>
      </rPr>
      <t>Kenai Peninsula</t>
    </r>
  </si>
  <si>
    <r>
      <rPr>
        <sz val="7.5"/>
        <color rgb="FF58595B"/>
        <rFont val="Century Gothic"/>
        <family val="2"/>
      </rPr>
      <t>AR</t>
    </r>
  </si>
  <si>
    <r>
      <rPr>
        <sz val="7.5"/>
        <color rgb="FF58595B"/>
        <rFont val="Century Gothic"/>
        <family val="2"/>
      </rPr>
      <t>Arkansas</t>
    </r>
  </si>
  <si>
    <r>
      <rPr>
        <sz val="7.5"/>
        <color rgb="FF58595B"/>
        <rFont val="Century Gothic"/>
        <family val="2"/>
      </rPr>
      <t>Ketchikan Gateway</t>
    </r>
  </si>
  <si>
    <r>
      <rPr>
        <sz val="7.5"/>
        <color rgb="FF58595B"/>
        <rFont val="Century Gothic"/>
        <family val="2"/>
      </rPr>
      <t>Ashley</t>
    </r>
  </si>
  <si>
    <r>
      <rPr>
        <sz val="7.5"/>
        <color rgb="FF58595B"/>
        <rFont val="Century Gothic"/>
        <family val="2"/>
      </rPr>
      <t>Kodiak Island</t>
    </r>
  </si>
  <si>
    <r>
      <rPr>
        <sz val="7.5"/>
        <color rgb="FF58595B"/>
        <rFont val="Century Gothic"/>
        <family val="2"/>
      </rPr>
      <t>Baxter</t>
    </r>
  </si>
  <si>
    <r>
      <rPr>
        <sz val="7.5"/>
        <color rgb="FF58595B"/>
        <rFont val="Century Gothic"/>
        <family val="2"/>
      </rPr>
      <t>Lake and Peninsula</t>
    </r>
  </si>
  <si>
    <r>
      <rPr>
        <sz val="7.5"/>
        <color rgb="FF58595B"/>
        <rFont val="Century Gothic"/>
        <family val="2"/>
      </rPr>
      <t>Benton</t>
    </r>
  </si>
  <si>
    <r>
      <rPr>
        <sz val="7.5"/>
        <color rgb="FF58595B"/>
        <rFont val="Century Gothic"/>
        <family val="2"/>
      </rPr>
      <t>Matanuska-Susitna</t>
    </r>
  </si>
  <si>
    <r>
      <rPr>
        <sz val="7.5"/>
        <color rgb="FF58595B"/>
        <rFont val="Century Gothic"/>
        <family val="2"/>
      </rPr>
      <t>Boone</t>
    </r>
  </si>
  <si>
    <r>
      <rPr>
        <sz val="7.5"/>
        <color rgb="FF58595B"/>
        <rFont val="Century Gothic"/>
        <family val="2"/>
      </rPr>
      <t>Nome (CA)</t>
    </r>
  </si>
  <si>
    <r>
      <rPr>
        <sz val="7.5"/>
        <color rgb="FF58595B"/>
        <rFont val="Century Gothic"/>
        <family val="2"/>
      </rPr>
      <t>Bradley</t>
    </r>
  </si>
  <si>
    <r>
      <rPr>
        <sz val="7.5"/>
        <color rgb="FF58595B"/>
        <rFont val="Century Gothic"/>
        <family val="2"/>
      </rPr>
      <t>North Slope</t>
    </r>
  </si>
  <si>
    <r>
      <rPr>
        <sz val="7.5"/>
        <color rgb="FF58595B"/>
        <rFont val="Century Gothic"/>
        <family val="2"/>
      </rPr>
      <t>Northwest Arctic</t>
    </r>
  </si>
  <si>
    <r>
      <rPr>
        <sz val="7.5"/>
        <color rgb="FF58595B"/>
        <rFont val="Century Gothic"/>
        <family val="2"/>
      </rPr>
      <t>Carroll</t>
    </r>
  </si>
  <si>
    <r>
      <rPr>
        <sz val="7.5"/>
        <color rgb="FF58595B"/>
        <rFont val="Century Gothic"/>
        <family val="2"/>
      </rPr>
      <t>Chicot</t>
    </r>
  </si>
  <si>
    <r>
      <rPr>
        <sz val="7.5"/>
        <color rgb="FF58595B"/>
        <rFont val="Century Gothic"/>
        <family val="2"/>
      </rPr>
      <t>Prince of Wales- Outer Ketchikan (CA)</t>
    </r>
  </si>
  <si>
    <r>
      <rPr>
        <sz val="7.5"/>
        <color rgb="FF58595B"/>
        <rFont val="Century Gothic"/>
        <family val="2"/>
      </rPr>
      <t>Clark</t>
    </r>
  </si>
  <si>
    <r>
      <rPr>
        <sz val="7.5"/>
        <color rgb="FF58595B"/>
        <rFont val="Century Gothic"/>
        <family val="2"/>
      </rPr>
      <t>Sitka</t>
    </r>
  </si>
  <si>
    <r>
      <rPr>
        <sz val="7.5"/>
        <color rgb="FF58595B"/>
        <rFont val="Century Gothic"/>
        <family val="2"/>
      </rPr>
      <t>Skagway-Hoonah- Angoon (CA)</t>
    </r>
  </si>
  <si>
    <r>
      <rPr>
        <sz val="7.5"/>
        <color rgb="FF58595B"/>
        <rFont val="Century Gothic"/>
        <family val="2"/>
      </rPr>
      <t>Cleveland</t>
    </r>
  </si>
  <si>
    <r>
      <rPr>
        <sz val="7.5"/>
        <color rgb="FF58595B"/>
        <rFont val="Century Gothic"/>
        <family val="2"/>
      </rPr>
      <t>Columbia</t>
    </r>
  </si>
  <si>
    <r>
      <rPr>
        <sz val="7.5"/>
        <color rgb="FF58595B"/>
        <rFont val="Century Gothic"/>
        <family val="2"/>
      </rPr>
      <t>Southeast Fair- banks (CA)</t>
    </r>
  </si>
  <si>
    <r>
      <rPr>
        <sz val="7.5"/>
        <color rgb="FF58595B"/>
        <rFont val="Century Gothic"/>
        <family val="2"/>
      </rPr>
      <t>Conway</t>
    </r>
  </si>
  <si>
    <r>
      <rPr>
        <sz val="7.5"/>
        <color rgb="FF58595B"/>
        <rFont val="Century Gothic"/>
        <family val="2"/>
      </rPr>
      <t>Craighead</t>
    </r>
  </si>
  <si>
    <r>
      <rPr>
        <sz val="7.5"/>
        <color rgb="FF58595B"/>
        <rFont val="Century Gothic"/>
        <family val="2"/>
      </rPr>
      <t>Valdez-Cordova (CA)</t>
    </r>
  </si>
  <si>
    <r>
      <rPr>
        <sz val="7.5"/>
        <color rgb="FF58595B"/>
        <rFont val="Century Gothic"/>
        <family val="2"/>
      </rPr>
      <t>Crawford</t>
    </r>
  </si>
  <si>
    <r>
      <rPr>
        <sz val="7.5"/>
        <color rgb="FF58595B"/>
        <rFont val="Century Gothic"/>
        <family val="2"/>
      </rPr>
      <t>Wade Hampton (CA)</t>
    </r>
  </si>
  <si>
    <r>
      <rPr>
        <sz val="7.5"/>
        <color rgb="FF58595B"/>
        <rFont val="Century Gothic"/>
        <family val="2"/>
      </rPr>
      <t>Crittenden</t>
    </r>
  </si>
  <si>
    <r>
      <rPr>
        <sz val="7.5"/>
        <color rgb="FF58595B"/>
        <rFont val="Century Gothic"/>
        <family val="2"/>
      </rPr>
      <t>Cross</t>
    </r>
  </si>
  <si>
    <r>
      <rPr>
        <sz val="7.5"/>
        <color rgb="FF58595B"/>
        <rFont val="Century Gothic"/>
        <family val="2"/>
      </rPr>
      <t>Wrangell-Pe- tersburg (CA)</t>
    </r>
  </si>
  <si>
    <r>
      <rPr>
        <sz val="7.5"/>
        <color rgb="FF58595B"/>
        <rFont val="Century Gothic"/>
        <family val="2"/>
      </rPr>
      <t>Desha</t>
    </r>
  </si>
  <si>
    <r>
      <rPr>
        <sz val="7.5"/>
        <color rgb="FF58595B"/>
        <rFont val="Century Gothic"/>
        <family val="2"/>
      </rPr>
      <t>Yakutat</t>
    </r>
  </si>
  <si>
    <r>
      <rPr>
        <sz val="7.5"/>
        <color rgb="FF58595B"/>
        <rFont val="Century Gothic"/>
        <family val="2"/>
      </rPr>
      <t>Drew</t>
    </r>
  </si>
  <si>
    <r>
      <rPr>
        <sz val="7.5"/>
        <color rgb="FF58595B"/>
        <rFont val="Century Gothic"/>
        <family val="2"/>
      </rPr>
      <t>Yukon-Koyukuk (CA)</t>
    </r>
  </si>
  <si>
    <r>
      <rPr>
        <sz val="7.5"/>
        <color rgb="FF58595B"/>
        <rFont val="Century Gothic"/>
        <family val="2"/>
      </rPr>
      <t>Faulkner</t>
    </r>
  </si>
  <si>
    <r>
      <rPr>
        <sz val="7.5"/>
        <color rgb="FFE7EEF3"/>
        <rFont val="Tahoma"/>
        <family val="2"/>
      </rPr>
      <t>ARIZONA</t>
    </r>
  </si>
  <si>
    <r>
      <rPr>
        <sz val="7.5"/>
        <color rgb="FF58595B"/>
        <rFont val="Century Gothic"/>
        <family val="2"/>
      </rPr>
      <t>AZ</t>
    </r>
  </si>
  <si>
    <r>
      <rPr>
        <sz val="7.5"/>
        <color rgb="FF58595B"/>
        <rFont val="Century Gothic"/>
        <family val="2"/>
      </rPr>
      <t>Apache</t>
    </r>
  </si>
  <si>
    <r>
      <rPr>
        <sz val="7.5"/>
        <color rgb="FF58595B"/>
        <rFont val="Century Gothic"/>
        <family val="2"/>
      </rPr>
      <t>Cold</t>
    </r>
  </si>
  <si>
    <r>
      <rPr>
        <sz val="7.5"/>
        <color rgb="FF58595B"/>
        <rFont val="Century Gothic"/>
        <family val="2"/>
      </rPr>
      <t>B</t>
    </r>
  </si>
  <si>
    <r>
      <rPr>
        <sz val="7.5"/>
        <color rgb="FF58595B"/>
        <rFont val="Century Gothic"/>
        <family val="2"/>
      </rPr>
      <t>Fulton</t>
    </r>
  </si>
  <si>
    <r>
      <rPr>
        <sz val="7.5"/>
        <color rgb="FF58595B"/>
        <rFont val="Century Gothic"/>
        <family val="2"/>
      </rPr>
      <t>Cochise</t>
    </r>
  </si>
  <si>
    <r>
      <rPr>
        <sz val="7.5"/>
        <color rgb="FF58595B"/>
        <rFont val="Century Gothic"/>
        <family val="2"/>
      </rPr>
      <t>Hot-Dry</t>
    </r>
  </si>
  <si>
    <r>
      <rPr>
        <sz val="7.5"/>
        <color rgb="FF58595B"/>
        <rFont val="Century Gothic"/>
        <family val="2"/>
      </rPr>
      <t>Garland</t>
    </r>
  </si>
  <si>
    <r>
      <rPr>
        <sz val="7.5"/>
        <color rgb="FF58595B"/>
        <rFont val="Century Gothic"/>
        <family val="2"/>
      </rPr>
      <t>Coconino</t>
    </r>
  </si>
  <si>
    <r>
      <rPr>
        <sz val="7.5"/>
        <color rgb="FF58595B"/>
        <rFont val="Century Gothic"/>
        <family val="2"/>
      </rPr>
      <t>Grant</t>
    </r>
  </si>
  <si>
    <r>
      <rPr>
        <sz val="7.5"/>
        <color rgb="FF58595B"/>
        <rFont val="Century Gothic"/>
        <family val="2"/>
      </rPr>
      <t>Gila</t>
    </r>
  </si>
  <si>
    <r>
      <rPr>
        <sz val="7.5"/>
        <color rgb="FF58595B"/>
        <rFont val="Century Gothic"/>
        <family val="2"/>
      </rPr>
      <t>Mixed-Dry</t>
    </r>
  </si>
  <si>
    <r>
      <rPr>
        <sz val="7.5"/>
        <color rgb="FF58595B"/>
        <rFont val="Century Gothic"/>
        <family val="2"/>
      </rPr>
      <t>Graham</t>
    </r>
  </si>
  <si>
    <r>
      <rPr>
        <sz val="7.5"/>
        <color rgb="FF58595B"/>
        <rFont val="Century Gothic"/>
        <family val="2"/>
      </rPr>
      <t>Hempstead</t>
    </r>
  </si>
  <si>
    <r>
      <rPr>
        <sz val="7.5"/>
        <color rgb="FF58595B"/>
        <rFont val="Century Gothic"/>
        <family val="2"/>
      </rPr>
      <t>Greenlee</t>
    </r>
  </si>
  <si>
    <r>
      <rPr>
        <sz val="7.5"/>
        <color rgb="FF58595B"/>
        <rFont val="Century Gothic"/>
        <family val="2"/>
      </rPr>
      <t>Hot Spring</t>
    </r>
  </si>
  <si>
    <r>
      <rPr>
        <sz val="7.5"/>
        <color rgb="FF58595B"/>
        <rFont val="Century Gothic"/>
        <family val="2"/>
      </rPr>
      <t>La Paz</t>
    </r>
  </si>
  <si>
    <r>
      <rPr>
        <sz val="7.5"/>
        <color rgb="FF58595B"/>
        <rFont val="Century Gothic"/>
        <family val="2"/>
      </rPr>
      <t>Howard</t>
    </r>
  </si>
  <si>
    <r>
      <rPr>
        <sz val="7.5"/>
        <color rgb="FF58595B"/>
        <rFont val="Century Gothic"/>
        <family val="2"/>
      </rPr>
      <t>Maricopa</t>
    </r>
  </si>
  <si>
    <r>
      <rPr>
        <sz val="7.5"/>
        <color rgb="FF58595B"/>
        <rFont val="Century Gothic"/>
        <family val="2"/>
      </rPr>
      <t>Independence</t>
    </r>
  </si>
  <si>
    <r>
      <rPr>
        <sz val="7.5"/>
        <color rgb="FF58595B"/>
        <rFont val="Century Gothic"/>
        <family val="2"/>
      </rPr>
      <t>Mohave</t>
    </r>
  </si>
  <si>
    <r>
      <rPr>
        <sz val="7.5"/>
        <color rgb="FF58595B"/>
        <rFont val="Century Gothic"/>
        <family val="2"/>
      </rPr>
      <t>Izard</t>
    </r>
  </si>
  <si>
    <r>
      <rPr>
        <sz val="7.5"/>
        <color rgb="FF58595B"/>
        <rFont val="Century Gothic"/>
        <family val="2"/>
      </rPr>
      <t>Navajo</t>
    </r>
  </si>
  <si>
    <r>
      <rPr>
        <sz val="7.5"/>
        <color rgb="FF58595B"/>
        <rFont val="Century Gothic"/>
        <family val="2"/>
      </rPr>
      <t>Pima</t>
    </r>
  </si>
  <si>
    <r>
      <rPr>
        <sz val="7.5"/>
        <color rgb="FF58595B"/>
        <rFont val="Century Gothic"/>
        <family val="2"/>
      </rPr>
      <t>Pinal</t>
    </r>
  </si>
  <si>
    <r>
      <rPr>
        <sz val="7.5"/>
        <color rgb="FF58595B"/>
        <rFont val="Century Gothic"/>
        <family val="2"/>
      </rPr>
      <t>Johnson</t>
    </r>
  </si>
  <si>
    <r>
      <rPr>
        <sz val="7.5"/>
        <color rgb="FF58595B"/>
        <rFont val="Century Gothic"/>
        <family val="2"/>
      </rPr>
      <t>Santa Cruz</t>
    </r>
  </si>
  <si>
    <r>
      <rPr>
        <sz val="7.5"/>
        <color rgb="FF58595B"/>
        <rFont val="Century Gothic"/>
        <family val="2"/>
      </rPr>
      <t>Lafayette</t>
    </r>
  </si>
  <si>
    <r>
      <rPr>
        <sz val="7.5"/>
        <color rgb="FF58595B"/>
        <rFont val="Century Gothic"/>
        <family val="2"/>
      </rPr>
      <t>Yavapai</t>
    </r>
  </si>
  <si>
    <r>
      <rPr>
        <sz val="7.5"/>
        <color rgb="FF58595B"/>
        <rFont val="Century Gothic"/>
        <family val="2"/>
      </rPr>
      <t>Yuma</t>
    </r>
  </si>
  <si>
    <r>
      <rPr>
        <sz val="9"/>
        <color rgb="FF005E82"/>
        <rFont val="Tahoma"/>
        <family val="2"/>
      </rPr>
      <t>6                                                                                           Volume 7.3 Guide to Determining Climate Regions by County – August 2015</t>
    </r>
  </si>
  <si>
    <r>
      <rPr>
        <sz val="7.5"/>
        <color rgb="FF58595B"/>
        <rFont val="Century Gothic"/>
        <family val="2"/>
      </rPr>
      <t>Lincoln</t>
    </r>
  </si>
  <si>
    <r>
      <rPr>
        <sz val="7.5"/>
        <color rgb="FF58595B"/>
        <rFont val="Century Gothic"/>
        <family val="2"/>
      </rPr>
      <t>CA</t>
    </r>
  </si>
  <si>
    <r>
      <rPr>
        <sz val="7.5"/>
        <color rgb="FF58595B"/>
        <rFont val="Century Gothic"/>
        <family val="2"/>
      </rPr>
      <t>Butte</t>
    </r>
  </si>
  <si>
    <r>
      <rPr>
        <sz val="7.5"/>
        <color rgb="FF58595B"/>
        <rFont val="Century Gothic"/>
        <family val="2"/>
      </rPr>
      <t>Little River</t>
    </r>
  </si>
  <si>
    <r>
      <rPr>
        <sz val="7.5"/>
        <color rgb="FF58595B"/>
        <rFont val="Century Gothic"/>
        <family val="2"/>
      </rPr>
      <t>Calaveras</t>
    </r>
  </si>
  <si>
    <r>
      <rPr>
        <sz val="7.5"/>
        <color rgb="FF58595B"/>
        <rFont val="Century Gothic"/>
        <family val="2"/>
      </rPr>
      <t>Logan</t>
    </r>
  </si>
  <si>
    <r>
      <rPr>
        <sz val="7.5"/>
        <color rgb="FF58595B"/>
        <rFont val="Century Gothic"/>
        <family val="2"/>
      </rPr>
      <t>Colusa</t>
    </r>
  </si>
  <si>
    <r>
      <rPr>
        <sz val="7.5"/>
        <color rgb="FF58595B"/>
        <rFont val="Century Gothic"/>
        <family val="2"/>
      </rPr>
      <t>Lonoke</t>
    </r>
  </si>
  <si>
    <r>
      <rPr>
        <sz val="7.5"/>
        <color rgb="FF58595B"/>
        <rFont val="Century Gothic"/>
        <family val="2"/>
      </rPr>
      <t>Contra Costa</t>
    </r>
  </si>
  <si>
    <r>
      <rPr>
        <sz val="7.5"/>
        <color rgb="FF58595B"/>
        <rFont val="Century Gothic"/>
        <family val="2"/>
      </rPr>
      <t>Del Norte</t>
    </r>
  </si>
  <si>
    <r>
      <rPr>
        <sz val="7.5"/>
        <color rgb="FF58595B"/>
        <rFont val="Century Gothic"/>
        <family val="2"/>
      </rPr>
      <t>Marine</t>
    </r>
  </si>
  <si>
    <r>
      <rPr>
        <sz val="7.5"/>
        <color rgb="FF58595B"/>
        <rFont val="Century Gothic"/>
        <family val="2"/>
      </rPr>
      <t>C</t>
    </r>
  </si>
  <si>
    <r>
      <rPr>
        <sz val="7.5"/>
        <color rgb="FF58595B"/>
        <rFont val="Century Gothic"/>
        <family val="2"/>
      </rPr>
      <t>El Dorado</t>
    </r>
  </si>
  <si>
    <r>
      <rPr>
        <sz val="7.5"/>
        <color rgb="FF58595B"/>
        <rFont val="Century Gothic"/>
        <family val="2"/>
      </rPr>
      <t>Miller</t>
    </r>
  </si>
  <si>
    <r>
      <rPr>
        <sz val="7.5"/>
        <color rgb="FF58595B"/>
        <rFont val="Century Gothic"/>
        <family val="2"/>
      </rPr>
      <t>Fresno</t>
    </r>
  </si>
  <si>
    <r>
      <rPr>
        <sz val="7.5"/>
        <color rgb="FF58595B"/>
        <rFont val="Century Gothic"/>
        <family val="2"/>
      </rPr>
      <t>Mississippi</t>
    </r>
  </si>
  <si>
    <r>
      <rPr>
        <sz val="7.5"/>
        <color rgb="FF58595B"/>
        <rFont val="Century Gothic"/>
        <family val="2"/>
      </rPr>
      <t>Glenn</t>
    </r>
  </si>
  <si>
    <r>
      <rPr>
        <sz val="7.5"/>
        <color rgb="FF58595B"/>
        <rFont val="Century Gothic"/>
        <family val="2"/>
      </rPr>
      <t>Humboldt</t>
    </r>
  </si>
  <si>
    <r>
      <rPr>
        <sz val="7.5"/>
        <color rgb="FF58595B"/>
        <rFont val="Century Gothic"/>
        <family val="2"/>
      </rPr>
      <t>Imperial</t>
    </r>
  </si>
  <si>
    <r>
      <rPr>
        <sz val="7.5"/>
        <color rgb="FF58595B"/>
        <rFont val="Century Gothic"/>
        <family val="2"/>
      </rPr>
      <t>Nevada</t>
    </r>
  </si>
  <si>
    <r>
      <rPr>
        <sz val="7.5"/>
        <color rgb="FF58595B"/>
        <rFont val="Century Gothic"/>
        <family val="2"/>
      </rPr>
      <t>Inyo</t>
    </r>
  </si>
  <si>
    <r>
      <rPr>
        <sz val="7.5"/>
        <color rgb="FF58595B"/>
        <rFont val="Century Gothic"/>
        <family val="2"/>
      </rPr>
      <t>Newton</t>
    </r>
  </si>
  <si>
    <r>
      <rPr>
        <sz val="7.5"/>
        <color rgb="FF58595B"/>
        <rFont val="Century Gothic"/>
        <family val="2"/>
      </rPr>
      <t>Kern</t>
    </r>
  </si>
  <si>
    <r>
      <rPr>
        <sz val="7.5"/>
        <color rgb="FF58595B"/>
        <rFont val="Century Gothic"/>
        <family val="2"/>
      </rPr>
      <t>Ouachita</t>
    </r>
  </si>
  <si>
    <r>
      <rPr>
        <sz val="7.5"/>
        <color rgb="FF58595B"/>
        <rFont val="Century Gothic"/>
        <family val="2"/>
      </rPr>
      <t>Kings</t>
    </r>
  </si>
  <si>
    <r>
      <rPr>
        <sz val="7.5"/>
        <color rgb="FF58595B"/>
        <rFont val="Century Gothic"/>
        <family val="2"/>
      </rPr>
      <t>Lake</t>
    </r>
  </si>
  <si>
    <r>
      <rPr>
        <sz val="7.5"/>
        <color rgb="FF58595B"/>
        <rFont val="Century Gothic"/>
        <family val="2"/>
      </rPr>
      <t>Phillips</t>
    </r>
  </si>
  <si>
    <r>
      <rPr>
        <sz val="7.5"/>
        <color rgb="FF58595B"/>
        <rFont val="Century Gothic"/>
        <family val="2"/>
      </rPr>
      <t>Lassen</t>
    </r>
  </si>
  <si>
    <r>
      <rPr>
        <sz val="7.5"/>
        <color rgb="FF58595B"/>
        <rFont val="Century Gothic"/>
        <family val="2"/>
      </rPr>
      <t>Los Angeles</t>
    </r>
  </si>
  <si>
    <r>
      <rPr>
        <sz val="7.5"/>
        <color rgb="FF58595B"/>
        <rFont val="Century Gothic"/>
        <family val="2"/>
      </rPr>
      <t>Poinsett</t>
    </r>
  </si>
  <si>
    <r>
      <rPr>
        <sz val="7.5"/>
        <color rgb="FF58595B"/>
        <rFont val="Century Gothic"/>
        <family val="2"/>
      </rPr>
      <t>Madera</t>
    </r>
  </si>
  <si>
    <r>
      <rPr>
        <sz val="7.5"/>
        <color rgb="FF58595B"/>
        <rFont val="Century Gothic"/>
        <family val="2"/>
      </rPr>
      <t>Polk</t>
    </r>
  </si>
  <si>
    <r>
      <rPr>
        <sz val="7.5"/>
        <color rgb="FF58595B"/>
        <rFont val="Century Gothic"/>
        <family val="2"/>
      </rPr>
      <t>Marin</t>
    </r>
  </si>
  <si>
    <r>
      <rPr>
        <sz val="7.5"/>
        <color rgb="FF58595B"/>
        <rFont val="Century Gothic"/>
        <family val="2"/>
      </rPr>
      <t>Pope</t>
    </r>
  </si>
  <si>
    <r>
      <rPr>
        <sz val="7.5"/>
        <color rgb="FF58595B"/>
        <rFont val="Century Gothic"/>
        <family val="2"/>
      </rPr>
      <t>Mariposa</t>
    </r>
  </si>
  <si>
    <r>
      <rPr>
        <sz val="7.5"/>
        <color rgb="FF58595B"/>
        <rFont val="Century Gothic"/>
        <family val="2"/>
      </rPr>
      <t>Prairie</t>
    </r>
  </si>
  <si>
    <r>
      <rPr>
        <sz val="7.5"/>
        <color rgb="FF58595B"/>
        <rFont val="Century Gothic"/>
        <family val="2"/>
      </rPr>
      <t>Mendocino</t>
    </r>
  </si>
  <si>
    <r>
      <rPr>
        <sz val="7.5"/>
        <color rgb="FF58595B"/>
        <rFont val="Century Gothic"/>
        <family val="2"/>
      </rPr>
      <t>Pulaski</t>
    </r>
  </si>
  <si>
    <r>
      <rPr>
        <sz val="7.5"/>
        <color rgb="FF58595B"/>
        <rFont val="Century Gothic"/>
        <family val="2"/>
      </rPr>
      <t>Merced</t>
    </r>
  </si>
  <si>
    <r>
      <rPr>
        <sz val="7.5"/>
        <color rgb="FF58595B"/>
        <rFont val="Century Gothic"/>
        <family val="2"/>
      </rPr>
      <t>Modoc</t>
    </r>
  </si>
  <si>
    <r>
      <rPr>
        <sz val="7.5"/>
        <color rgb="FF58595B"/>
        <rFont val="Century Gothic"/>
        <family val="2"/>
      </rPr>
      <t>Saline</t>
    </r>
  </si>
  <si>
    <r>
      <rPr>
        <sz val="7.5"/>
        <color rgb="FF58595B"/>
        <rFont val="Century Gothic"/>
        <family val="2"/>
      </rPr>
      <t>Mono</t>
    </r>
  </si>
  <si>
    <r>
      <rPr>
        <sz val="7.5"/>
        <color rgb="FF58595B"/>
        <rFont val="Century Gothic"/>
        <family val="2"/>
      </rPr>
      <t>Scott</t>
    </r>
  </si>
  <si>
    <r>
      <rPr>
        <sz val="7.5"/>
        <color rgb="FF58595B"/>
        <rFont val="Century Gothic"/>
        <family val="2"/>
      </rPr>
      <t>Monterey</t>
    </r>
  </si>
  <si>
    <r>
      <rPr>
        <sz val="7.5"/>
        <color rgb="FF58595B"/>
        <rFont val="Century Gothic"/>
        <family val="2"/>
      </rPr>
      <t>Searcy</t>
    </r>
  </si>
  <si>
    <r>
      <rPr>
        <sz val="7.5"/>
        <color rgb="FF58595B"/>
        <rFont val="Century Gothic"/>
        <family val="2"/>
      </rPr>
      <t>Napa</t>
    </r>
  </si>
  <si>
    <r>
      <rPr>
        <sz val="7.5"/>
        <color rgb="FF58595B"/>
        <rFont val="Century Gothic"/>
        <family val="2"/>
      </rPr>
      <t>Sebastian</t>
    </r>
  </si>
  <si>
    <r>
      <rPr>
        <sz val="7.5"/>
        <color rgb="FF58595B"/>
        <rFont val="Century Gothic"/>
        <family val="2"/>
      </rPr>
      <t>Sevier</t>
    </r>
  </si>
  <si>
    <r>
      <rPr>
        <sz val="7.5"/>
        <color rgb="FF58595B"/>
        <rFont val="Century Gothic"/>
        <family val="2"/>
      </rPr>
      <t>Orange</t>
    </r>
  </si>
  <si>
    <r>
      <rPr>
        <sz val="7.5"/>
        <color rgb="FF58595B"/>
        <rFont val="Century Gothic"/>
        <family val="2"/>
      </rPr>
      <t>Sharp</t>
    </r>
  </si>
  <si>
    <r>
      <rPr>
        <sz val="7.5"/>
        <color rgb="FF58595B"/>
        <rFont val="Century Gothic"/>
        <family val="2"/>
      </rPr>
      <t>Placer</t>
    </r>
  </si>
  <si>
    <r>
      <rPr>
        <sz val="7.5"/>
        <color rgb="FF58595B"/>
        <rFont val="Century Gothic"/>
        <family val="2"/>
      </rPr>
      <t>St. Francis</t>
    </r>
  </si>
  <si>
    <r>
      <rPr>
        <sz val="7.5"/>
        <color rgb="FF58595B"/>
        <rFont val="Century Gothic"/>
        <family val="2"/>
      </rPr>
      <t>Plumas</t>
    </r>
  </si>
  <si>
    <r>
      <rPr>
        <sz val="7.5"/>
        <color rgb="FF58595B"/>
        <rFont val="Century Gothic"/>
        <family val="2"/>
      </rPr>
      <t>Stone</t>
    </r>
  </si>
  <si>
    <r>
      <rPr>
        <sz val="7.5"/>
        <color rgb="FF58595B"/>
        <rFont val="Century Gothic"/>
        <family val="2"/>
      </rPr>
      <t>Riverside</t>
    </r>
  </si>
  <si>
    <r>
      <rPr>
        <sz val="7.5"/>
        <color rgb="FF58595B"/>
        <rFont val="Century Gothic"/>
        <family val="2"/>
      </rPr>
      <t>Union</t>
    </r>
  </si>
  <si>
    <r>
      <rPr>
        <sz val="7.5"/>
        <color rgb="FF58595B"/>
        <rFont val="Century Gothic"/>
        <family val="2"/>
      </rPr>
      <t>Sacramento</t>
    </r>
  </si>
  <si>
    <r>
      <rPr>
        <sz val="7.5"/>
        <color rgb="FF58595B"/>
        <rFont val="Century Gothic"/>
        <family val="2"/>
      </rPr>
      <t>Van Buren</t>
    </r>
  </si>
  <si>
    <r>
      <rPr>
        <sz val="7.5"/>
        <color rgb="FF58595B"/>
        <rFont val="Century Gothic"/>
        <family val="2"/>
      </rPr>
      <t>San Benito</t>
    </r>
  </si>
  <si>
    <r>
      <rPr>
        <sz val="7.5"/>
        <color rgb="FF58595B"/>
        <rFont val="Century Gothic"/>
        <family val="2"/>
      </rPr>
      <t>San Bernardino</t>
    </r>
  </si>
  <si>
    <r>
      <rPr>
        <sz val="7.5"/>
        <color rgb="FF58595B"/>
        <rFont val="Century Gothic"/>
        <family val="2"/>
      </rPr>
      <t>White</t>
    </r>
  </si>
  <si>
    <r>
      <rPr>
        <sz val="7.5"/>
        <color rgb="FF58595B"/>
        <rFont val="Century Gothic"/>
        <family val="2"/>
      </rPr>
      <t>San Diego</t>
    </r>
  </si>
  <si>
    <r>
      <rPr>
        <sz val="7.5"/>
        <color rgb="FF58595B"/>
        <rFont val="Century Gothic"/>
        <family val="2"/>
      </rPr>
      <t>Woodruff</t>
    </r>
  </si>
  <si>
    <r>
      <rPr>
        <sz val="7.5"/>
        <color rgb="FF58595B"/>
        <rFont val="Century Gothic"/>
        <family val="2"/>
      </rPr>
      <t>San Francisco</t>
    </r>
  </si>
  <si>
    <r>
      <rPr>
        <sz val="7.5"/>
        <color rgb="FF58595B"/>
        <rFont val="Century Gothic"/>
        <family val="2"/>
      </rPr>
      <t>Yell</t>
    </r>
  </si>
  <si>
    <r>
      <rPr>
        <sz val="7.5"/>
        <color rgb="FF58595B"/>
        <rFont val="Century Gothic"/>
        <family val="2"/>
      </rPr>
      <t>San Joaquin</t>
    </r>
  </si>
  <si>
    <r>
      <rPr>
        <sz val="7.5"/>
        <color rgb="FFE7EEF3"/>
        <rFont val="Tahoma"/>
        <family val="2"/>
      </rPr>
      <t>CALIFORNIA</t>
    </r>
  </si>
  <si>
    <r>
      <rPr>
        <sz val="7.5"/>
        <color rgb="FF58595B"/>
        <rFont val="Century Gothic"/>
        <family val="2"/>
      </rPr>
      <t>San Luis Obispo</t>
    </r>
  </si>
  <si>
    <r>
      <rPr>
        <sz val="7.5"/>
        <color rgb="FF58595B"/>
        <rFont val="Century Gothic"/>
        <family val="2"/>
      </rPr>
      <t>Alameda</t>
    </r>
  </si>
  <si>
    <r>
      <rPr>
        <sz val="7.5"/>
        <color rgb="FF58595B"/>
        <rFont val="Century Gothic"/>
        <family val="2"/>
      </rPr>
      <t>San Mateo</t>
    </r>
  </si>
  <si>
    <r>
      <rPr>
        <sz val="7.5"/>
        <color rgb="FF58595B"/>
        <rFont val="Century Gothic"/>
        <family val="2"/>
      </rPr>
      <t>Alpine</t>
    </r>
  </si>
  <si>
    <r>
      <rPr>
        <sz val="7.5"/>
        <color rgb="FF58595B"/>
        <rFont val="Century Gothic"/>
        <family val="2"/>
      </rPr>
      <t>Santa Barbara</t>
    </r>
  </si>
  <si>
    <r>
      <rPr>
        <sz val="7.5"/>
        <color rgb="FF58595B"/>
        <rFont val="Century Gothic"/>
        <family val="2"/>
      </rPr>
      <t>Amador</t>
    </r>
  </si>
  <si>
    <r>
      <rPr>
        <sz val="7.5"/>
        <color rgb="FF58595B"/>
        <rFont val="Century Gothic"/>
        <family val="2"/>
      </rPr>
      <t>Santa Clara</t>
    </r>
  </si>
  <si>
    <r>
      <rPr>
        <sz val="9"/>
        <color rgb="FF005E82"/>
        <rFont val="Tahoma"/>
        <family val="2"/>
      </rPr>
      <t>Volume 7.3. Guide to Determining Climate Regions by County – August 2015                                                                                           7</t>
    </r>
  </si>
  <si>
    <r>
      <rPr>
        <sz val="7.5"/>
        <color rgb="FF58595B"/>
        <rFont val="Century Gothic"/>
        <family val="2"/>
      </rPr>
      <t>CO</t>
    </r>
  </si>
  <si>
    <r>
      <rPr>
        <sz val="7.5"/>
        <color rgb="FF58595B"/>
        <rFont val="Century Gothic"/>
        <family val="2"/>
      </rPr>
      <t>Gilpin</t>
    </r>
  </si>
  <si>
    <r>
      <rPr>
        <sz val="7.5"/>
        <color rgb="FF58595B"/>
        <rFont val="Century Gothic"/>
        <family val="2"/>
      </rPr>
      <t>Shasta</t>
    </r>
  </si>
  <si>
    <r>
      <rPr>
        <sz val="7.5"/>
        <color rgb="FF58595B"/>
        <rFont val="Century Gothic"/>
        <family val="2"/>
      </rPr>
      <t>Grand</t>
    </r>
  </si>
  <si>
    <r>
      <rPr>
        <sz val="7.5"/>
        <color rgb="FF58595B"/>
        <rFont val="Century Gothic"/>
        <family val="2"/>
      </rPr>
      <t>Sierra</t>
    </r>
  </si>
  <si>
    <r>
      <rPr>
        <sz val="7.5"/>
        <color rgb="FF58595B"/>
        <rFont val="Century Gothic"/>
        <family val="2"/>
      </rPr>
      <t>Gunnison</t>
    </r>
  </si>
  <si>
    <r>
      <rPr>
        <sz val="7.5"/>
        <color rgb="FF58595B"/>
        <rFont val="Century Gothic"/>
        <family val="2"/>
      </rPr>
      <t>Siskiyou</t>
    </r>
  </si>
  <si>
    <r>
      <rPr>
        <sz val="7.5"/>
        <color rgb="FF58595B"/>
        <rFont val="Century Gothic"/>
        <family val="2"/>
      </rPr>
      <t>Hinsdale</t>
    </r>
  </si>
  <si>
    <r>
      <rPr>
        <sz val="7.5"/>
        <color rgb="FF58595B"/>
        <rFont val="Century Gothic"/>
        <family val="2"/>
      </rPr>
      <t>Solano</t>
    </r>
  </si>
  <si>
    <r>
      <rPr>
        <sz val="7.5"/>
        <color rgb="FF58595B"/>
        <rFont val="Century Gothic"/>
        <family val="2"/>
      </rPr>
      <t>Huerfano</t>
    </r>
  </si>
  <si>
    <r>
      <rPr>
        <sz val="7.5"/>
        <color rgb="FF58595B"/>
        <rFont val="Century Gothic"/>
        <family val="2"/>
      </rPr>
      <t>Sonoma</t>
    </r>
  </si>
  <si>
    <r>
      <rPr>
        <sz val="7.5"/>
        <color rgb="FF58595B"/>
        <rFont val="Century Gothic"/>
        <family val="2"/>
      </rPr>
      <t>Stanislaus</t>
    </r>
  </si>
  <si>
    <r>
      <rPr>
        <sz val="7.5"/>
        <color rgb="FF58595B"/>
        <rFont val="Century Gothic"/>
        <family val="2"/>
      </rPr>
      <t>Sutter</t>
    </r>
  </si>
  <si>
    <r>
      <rPr>
        <sz val="7.5"/>
        <color rgb="FF58595B"/>
        <rFont val="Century Gothic"/>
        <family val="2"/>
      </rPr>
      <t>Kiowa</t>
    </r>
  </si>
  <si>
    <r>
      <rPr>
        <sz val="7.5"/>
        <color rgb="FF58595B"/>
        <rFont val="Century Gothic"/>
        <family val="2"/>
      </rPr>
      <t>Tehama</t>
    </r>
  </si>
  <si>
    <r>
      <rPr>
        <sz val="7.5"/>
        <color rgb="FF58595B"/>
        <rFont val="Century Gothic"/>
        <family val="2"/>
      </rPr>
      <t>Kit Carson</t>
    </r>
  </si>
  <si>
    <r>
      <rPr>
        <sz val="7.5"/>
        <color rgb="FF58595B"/>
        <rFont val="Century Gothic"/>
        <family val="2"/>
      </rPr>
      <t>Trinity</t>
    </r>
  </si>
  <si>
    <r>
      <rPr>
        <sz val="7.5"/>
        <color rgb="FF58595B"/>
        <rFont val="Century Gothic"/>
        <family val="2"/>
      </rPr>
      <t>La Plata</t>
    </r>
  </si>
  <si>
    <r>
      <rPr>
        <sz val="7.5"/>
        <color rgb="FF58595B"/>
        <rFont val="Century Gothic"/>
        <family val="2"/>
      </rPr>
      <t>Tulare</t>
    </r>
  </si>
  <si>
    <r>
      <rPr>
        <sz val="7.5"/>
        <color rgb="FF58595B"/>
        <rFont val="Century Gothic"/>
        <family val="2"/>
      </rPr>
      <t>Tuolumne</t>
    </r>
  </si>
  <si>
    <r>
      <rPr>
        <sz val="7.5"/>
        <color rgb="FF58595B"/>
        <rFont val="Century Gothic"/>
        <family val="2"/>
      </rPr>
      <t>Larimer</t>
    </r>
  </si>
  <si>
    <r>
      <rPr>
        <sz val="7.5"/>
        <color rgb="FF58595B"/>
        <rFont val="Century Gothic"/>
        <family val="2"/>
      </rPr>
      <t>Ventura</t>
    </r>
  </si>
  <si>
    <r>
      <rPr>
        <sz val="7.5"/>
        <color rgb="FF58595B"/>
        <rFont val="Century Gothic"/>
        <family val="2"/>
      </rPr>
      <t>Las Animas</t>
    </r>
  </si>
  <si>
    <r>
      <rPr>
        <sz val="7.5"/>
        <color rgb="FF58595B"/>
        <rFont val="Century Gothic"/>
        <family val="2"/>
      </rPr>
      <t>Yolo</t>
    </r>
  </si>
  <si>
    <r>
      <rPr>
        <sz val="7.5"/>
        <color rgb="FF58595B"/>
        <rFont val="Century Gothic"/>
        <family val="2"/>
      </rPr>
      <t>Yuba</t>
    </r>
  </si>
  <si>
    <r>
      <rPr>
        <sz val="7.5"/>
        <color rgb="FFE7EEF3"/>
        <rFont val="Tahoma"/>
        <family val="2"/>
      </rPr>
      <t>COLORADO</t>
    </r>
  </si>
  <si>
    <r>
      <rPr>
        <sz val="7.5"/>
        <color rgb="FF58595B"/>
        <rFont val="Century Gothic"/>
        <family val="2"/>
      </rPr>
      <t>Mesa</t>
    </r>
  </si>
  <si>
    <r>
      <rPr>
        <sz val="7.5"/>
        <color rgb="FF58595B"/>
        <rFont val="Century Gothic"/>
        <family val="2"/>
      </rPr>
      <t>Adams</t>
    </r>
  </si>
  <si>
    <r>
      <rPr>
        <sz val="7.5"/>
        <color rgb="FF58595B"/>
        <rFont val="Century Gothic"/>
        <family val="2"/>
      </rPr>
      <t>Mineral</t>
    </r>
  </si>
  <si>
    <r>
      <rPr>
        <sz val="7.5"/>
        <color rgb="FF58595B"/>
        <rFont val="Century Gothic"/>
        <family val="2"/>
      </rPr>
      <t>Alamosa</t>
    </r>
  </si>
  <si>
    <r>
      <rPr>
        <sz val="7.5"/>
        <color rgb="FF58595B"/>
        <rFont val="Century Gothic"/>
        <family val="2"/>
      </rPr>
      <t>Moffat</t>
    </r>
  </si>
  <si>
    <r>
      <rPr>
        <sz val="7.5"/>
        <color rgb="FF58595B"/>
        <rFont val="Century Gothic"/>
        <family val="2"/>
      </rPr>
      <t>Arapahoe</t>
    </r>
  </si>
  <si>
    <r>
      <rPr>
        <sz val="7.5"/>
        <color rgb="FF58595B"/>
        <rFont val="Century Gothic"/>
        <family val="2"/>
      </rPr>
      <t>Montezuma</t>
    </r>
  </si>
  <si>
    <r>
      <rPr>
        <sz val="7.5"/>
        <color rgb="FF58595B"/>
        <rFont val="Century Gothic"/>
        <family val="2"/>
      </rPr>
      <t>Archuleta</t>
    </r>
  </si>
  <si>
    <r>
      <rPr>
        <sz val="7.5"/>
        <color rgb="FF58595B"/>
        <rFont val="Century Gothic"/>
        <family val="2"/>
      </rPr>
      <t>Montrose</t>
    </r>
  </si>
  <si>
    <r>
      <rPr>
        <sz val="7.5"/>
        <color rgb="FF58595B"/>
        <rFont val="Century Gothic"/>
        <family val="2"/>
      </rPr>
      <t>Baca</t>
    </r>
  </si>
  <si>
    <r>
      <rPr>
        <sz val="7.5"/>
        <color rgb="FF58595B"/>
        <rFont val="Century Gothic"/>
        <family val="2"/>
      </rPr>
      <t>Bent</t>
    </r>
  </si>
  <si>
    <r>
      <rPr>
        <sz val="7.5"/>
        <color rgb="FF58595B"/>
        <rFont val="Century Gothic"/>
        <family val="2"/>
      </rPr>
      <t>Otero</t>
    </r>
  </si>
  <si>
    <r>
      <rPr>
        <sz val="7.5"/>
        <color rgb="FF58595B"/>
        <rFont val="Century Gothic"/>
        <family val="2"/>
      </rPr>
      <t>Boulder</t>
    </r>
  </si>
  <si>
    <r>
      <rPr>
        <sz val="7.5"/>
        <color rgb="FF58595B"/>
        <rFont val="Century Gothic"/>
        <family val="2"/>
      </rPr>
      <t>Ouray</t>
    </r>
  </si>
  <si>
    <r>
      <rPr>
        <sz val="7.5"/>
        <color rgb="FF58595B"/>
        <rFont val="Century Gothic"/>
        <family val="2"/>
      </rPr>
      <t>Broomfield</t>
    </r>
  </si>
  <si>
    <r>
      <rPr>
        <sz val="7.5"/>
        <color rgb="FF58595B"/>
        <rFont val="Century Gothic"/>
        <family val="2"/>
      </rPr>
      <t>Park</t>
    </r>
  </si>
  <si>
    <r>
      <rPr>
        <sz val="7.5"/>
        <color rgb="FF58595B"/>
        <rFont val="Century Gothic"/>
        <family val="2"/>
      </rPr>
      <t>Chaffee</t>
    </r>
  </si>
  <si>
    <r>
      <rPr>
        <sz val="7.5"/>
        <color rgb="FF58595B"/>
        <rFont val="Century Gothic"/>
        <family val="2"/>
      </rPr>
      <t>Cheyenne</t>
    </r>
  </si>
  <si>
    <r>
      <rPr>
        <sz val="7.5"/>
        <color rgb="FF58595B"/>
        <rFont val="Century Gothic"/>
        <family val="2"/>
      </rPr>
      <t>Pitkin</t>
    </r>
  </si>
  <si>
    <r>
      <rPr>
        <sz val="7.5"/>
        <color rgb="FF58595B"/>
        <rFont val="Century Gothic"/>
        <family val="2"/>
      </rPr>
      <t>Clear Creek</t>
    </r>
  </si>
  <si>
    <r>
      <rPr>
        <sz val="7.5"/>
        <color rgb="FF58595B"/>
        <rFont val="Century Gothic"/>
        <family val="2"/>
      </rPr>
      <t>Prowers</t>
    </r>
  </si>
  <si>
    <r>
      <rPr>
        <sz val="7.5"/>
        <color rgb="FF58595B"/>
        <rFont val="Century Gothic"/>
        <family val="2"/>
      </rPr>
      <t>Conejos</t>
    </r>
  </si>
  <si>
    <r>
      <rPr>
        <sz val="7.5"/>
        <color rgb="FF58595B"/>
        <rFont val="Century Gothic"/>
        <family val="2"/>
      </rPr>
      <t>Pueblo</t>
    </r>
  </si>
  <si>
    <r>
      <rPr>
        <sz val="7.5"/>
        <color rgb="FF58595B"/>
        <rFont val="Century Gothic"/>
        <family val="2"/>
      </rPr>
      <t>Costilla</t>
    </r>
  </si>
  <si>
    <r>
      <rPr>
        <sz val="7.5"/>
        <color rgb="FF58595B"/>
        <rFont val="Century Gothic"/>
        <family val="2"/>
      </rPr>
      <t>Rio Blanco</t>
    </r>
  </si>
  <si>
    <r>
      <rPr>
        <sz val="7.5"/>
        <color rgb="FF58595B"/>
        <rFont val="Century Gothic"/>
        <family val="2"/>
      </rPr>
      <t>Crowley</t>
    </r>
  </si>
  <si>
    <r>
      <rPr>
        <sz val="7.5"/>
        <color rgb="FF58595B"/>
        <rFont val="Century Gothic"/>
        <family val="2"/>
      </rPr>
      <t>Rio Grande</t>
    </r>
  </si>
  <si>
    <r>
      <rPr>
        <sz val="7.5"/>
        <color rgb="FF58595B"/>
        <rFont val="Century Gothic"/>
        <family val="2"/>
      </rPr>
      <t>Custer</t>
    </r>
  </si>
  <si>
    <r>
      <rPr>
        <sz val="7.5"/>
        <color rgb="FF58595B"/>
        <rFont val="Century Gothic"/>
        <family val="2"/>
      </rPr>
      <t>Routt</t>
    </r>
  </si>
  <si>
    <r>
      <rPr>
        <sz val="7.5"/>
        <color rgb="FF58595B"/>
        <rFont val="Century Gothic"/>
        <family val="2"/>
      </rPr>
      <t>Delta</t>
    </r>
  </si>
  <si>
    <r>
      <rPr>
        <sz val="7.5"/>
        <color rgb="FF58595B"/>
        <rFont val="Century Gothic"/>
        <family val="2"/>
      </rPr>
      <t>Saguache</t>
    </r>
  </si>
  <si>
    <r>
      <rPr>
        <sz val="7.5"/>
        <color rgb="FF58595B"/>
        <rFont val="Century Gothic"/>
        <family val="2"/>
      </rPr>
      <t>Denver</t>
    </r>
  </si>
  <si>
    <r>
      <rPr>
        <sz val="7.5"/>
        <color rgb="FF58595B"/>
        <rFont val="Century Gothic"/>
        <family val="2"/>
      </rPr>
      <t>San Juan</t>
    </r>
  </si>
  <si>
    <r>
      <rPr>
        <sz val="7.5"/>
        <color rgb="FF58595B"/>
        <rFont val="Century Gothic"/>
        <family val="2"/>
      </rPr>
      <t>Dolores</t>
    </r>
  </si>
  <si>
    <r>
      <rPr>
        <sz val="7.5"/>
        <color rgb="FF58595B"/>
        <rFont val="Century Gothic"/>
        <family val="2"/>
      </rPr>
      <t>San Miguel</t>
    </r>
  </si>
  <si>
    <r>
      <rPr>
        <sz val="7.5"/>
        <color rgb="FF58595B"/>
        <rFont val="Century Gothic"/>
        <family val="2"/>
      </rPr>
      <t>Douglas</t>
    </r>
  </si>
  <si>
    <r>
      <rPr>
        <sz val="7.5"/>
        <color rgb="FF58595B"/>
        <rFont val="Century Gothic"/>
        <family val="2"/>
      </rPr>
      <t>Sedgwick</t>
    </r>
  </si>
  <si>
    <r>
      <rPr>
        <sz val="7.5"/>
        <color rgb="FF58595B"/>
        <rFont val="Century Gothic"/>
        <family val="2"/>
      </rPr>
      <t>Eagle</t>
    </r>
  </si>
  <si>
    <r>
      <rPr>
        <sz val="7.5"/>
        <color rgb="FF58595B"/>
        <rFont val="Century Gothic"/>
        <family val="2"/>
      </rPr>
      <t>Summit</t>
    </r>
  </si>
  <si>
    <r>
      <rPr>
        <sz val="7.5"/>
        <color rgb="FF58595B"/>
        <rFont val="Century Gothic"/>
        <family val="2"/>
      </rPr>
      <t>El Paso</t>
    </r>
  </si>
  <si>
    <r>
      <rPr>
        <sz val="7.5"/>
        <color rgb="FF58595B"/>
        <rFont val="Century Gothic"/>
        <family val="2"/>
      </rPr>
      <t>Teller</t>
    </r>
  </si>
  <si>
    <r>
      <rPr>
        <sz val="7.5"/>
        <color rgb="FF58595B"/>
        <rFont val="Century Gothic"/>
        <family val="2"/>
      </rPr>
      <t>Elbert</t>
    </r>
  </si>
  <si>
    <r>
      <rPr>
        <sz val="7.5"/>
        <color rgb="FF58595B"/>
        <rFont val="Century Gothic"/>
        <family val="2"/>
      </rPr>
      <t>Fremont</t>
    </r>
  </si>
  <si>
    <r>
      <rPr>
        <sz val="7.5"/>
        <color rgb="FF58595B"/>
        <rFont val="Century Gothic"/>
        <family val="2"/>
      </rPr>
      <t>Weld</t>
    </r>
  </si>
  <si>
    <r>
      <rPr>
        <sz val="7.5"/>
        <color rgb="FF58595B"/>
        <rFont val="Century Gothic"/>
        <family val="2"/>
      </rPr>
      <t>Garfield</t>
    </r>
  </si>
  <si>
    <r>
      <rPr>
        <sz val="9"/>
        <color rgb="FF005E82"/>
        <rFont val="Tahoma"/>
        <family val="2"/>
      </rPr>
      <t>8                                                                                           Volume 7.3 Guide to Determining Climate Regions by County – August 2015</t>
    </r>
  </si>
  <si>
    <r>
      <rPr>
        <sz val="7.5"/>
        <color rgb="FFE7EEF3"/>
        <rFont val="Tahoma"/>
        <family val="2"/>
      </rPr>
      <t>CONNECTICUT</t>
    </r>
  </si>
  <si>
    <r>
      <rPr>
        <sz val="7.5"/>
        <color rgb="FF58595B"/>
        <rFont val="Century Gothic"/>
        <family val="2"/>
      </rPr>
      <t>FL</t>
    </r>
  </si>
  <si>
    <r>
      <rPr>
        <sz val="7.5"/>
        <color rgb="FF58595B"/>
        <rFont val="Century Gothic"/>
        <family val="2"/>
      </rPr>
      <t>Hendry</t>
    </r>
  </si>
  <si>
    <r>
      <rPr>
        <sz val="7.5"/>
        <color rgb="FF58595B"/>
        <rFont val="Century Gothic"/>
        <family val="2"/>
      </rPr>
      <t>CT</t>
    </r>
  </si>
  <si>
    <r>
      <rPr>
        <sz val="7.5"/>
        <color rgb="FF58595B"/>
        <rFont val="Century Gothic"/>
        <family val="2"/>
      </rPr>
      <t>Fairfield</t>
    </r>
  </si>
  <si>
    <r>
      <rPr>
        <sz val="7.5"/>
        <color rgb="FF58595B"/>
        <rFont val="Century Gothic"/>
        <family val="2"/>
      </rPr>
      <t>Hernando</t>
    </r>
  </si>
  <si>
    <r>
      <rPr>
        <sz val="7.5"/>
        <color rgb="FF58595B"/>
        <rFont val="Century Gothic"/>
        <family val="2"/>
      </rPr>
      <t>Hartford</t>
    </r>
  </si>
  <si>
    <r>
      <rPr>
        <sz val="7.5"/>
        <color rgb="FF58595B"/>
        <rFont val="Century Gothic"/>
        <family val="2"/>
      </rPr>
      <t>Highlands</t>
    </r>
  </si>
  <si>
    <r>
      <rPr>
        <sz val="7.5"/>
        <color rgb="FF58595B"/>
        <rFont val="Century Gothic"/>
        <family val="2"/>
      </rPr>
      <t>Litchfield</t>
    </r>
  </si>
  <si>
    <r>
      <rPr>
        <sz val="7.5"/>
        <color rgb="FF58595B"/>
        <rFont val="Century Gothic"/>
        <family val="2"/>
      </rPr>
      <t>Hillsborough</t>
    </r>
  </si>
  <si>
    <r>
      <rPr>
        <sz val="7.5"/>
        <color rgb="FF58595B"/>
        <rFont val="Century Gothic"/>
        <family val="2"/>
      </rPr>
      <t>Middlesex</t>
    </r>
  </si>
  <si>
    <r>
      <rPr>
        <sz val="7.5"/>
        <color rgb="FF58595B"/>
        <rFont val="Century Gothic"/>
        <family val="2"/>
      </rPr>
      <t>Holmes</t>
    </r>
  </si>
  <si>
    <r>
      <rPr>
        <sz val="7.5"/>
        <color rgb="FF58595B"/>
        <rFont val="Century Gothic"/>
        <family val="2"/>
      </rPr>
      <t>New Haven</t>
    </r>
  </si>
  <si>
    <r>
      <rPr>
        <sz val="7.5"/>
        <color rgb="FF58595B"/>
        <rFont val="Century Gothic"/>
        <family val="2"/>
      </rPr>
      <t>Indian River</t>
    </r>
  </si>
  <si>
    <r>
      <rPr>
        <sz val="7.5"/>
        <color rgb="FF58595B"/>
        <rFont val="Century Gothic"/>
        <family val="2"/>
      </rPr>
      <t>New London</t>
    </r>
  </si>
  <si>
    <r>
      <rPr>
        <sz val="7.5"/>
        <color rgb="FF58595B"/>
        <rFont val="Century Gothic"/>
        <family val="2"/>
      </rPr>
      <t>Tolland</t>
    </r>
  </si>
  <si>
    <r>
      <rPr>
        <sz val="7.5"/>
        <color rgb="FF58595B"/>
        <rFont val="Century Gothic"/>
        <family val="2"/>
      </rPr>
      <t>Windham</t>
    </r>
  </si>
  <si>
    <r>
      <rPr>
        <sz val="7.5"/>
        <color rgb="FFE7EEF3"/>
        <rFont val="Tahoma"/>
        <family val="2"/>
      </rPr>
      <t>DELAWARE</t>
    </r>
  </si>
  <si>
    <r>
      <rPr>
        <sz val="7.5"/>
        <color rgb="FF58595B"/>
        <rFont val="Century Gothic"/>
        <family val="2"/>
      </rPr>
      <t>DE</t>
    </r>
  </si>
  <si>
    <r>
      <rPr>
        <sz val="7.5"/>
        <color rgb="FF58595B"/>
        <rFont val="Century Gothic"/>
        <family val="2"/>
      </rPr>
      <t>Kent</t>
    </r>
  </si>
  <si>
    <r>
      <rPr>
        <sz val="7.5"/>
        <color rgb="FF58595B"/>
        <rFont val="Century Gothic"/>
        <family val="2"/>
      </rPr>
      <t>New Castle</t>
    </r>
  </si>
  <si>
    <r>
      <rPr>
        <sz val="7.5"/>
        <color rgb="FF58595B"/>
        <rFont val="Century Gothic"/>
        <family val="2"/>
      </rPr>
      <t>Leon</t>
    </r>
  </si>
  <si>
    <r>
      <rPr>
        <sz val="7.5"/>
        <color rgb="FF58595B"/>
        <rFont val="Century Gothic"/>
        <family val="2"/>
      </rPr>
      <t>Sussex</t>
    </r>
  </si>
  <si>
    <r>
      <rPr>
        <sz val="7.5"/>
        <color rgb="FF58595B"/>
        <rFont val="Century Gothic"/>
        <family val="2"/>
      </rPr>
      <t>Levy</t>
    </r>
  </si>
  <si>
    <r>
      <rPr>
        <sz val="7.5"/>
        <color rgb="FFE7EEF3"/>
        <rFont val="Tahoma"/>
        <family val="2"/>
      </rPr>
      <t>DISTRICT OF COLUMBIA</t>
    </r>
  </si>
  <si>
    <r>
      <rPr>
        <sz val="7.5"/>
        <color rgb="FF58595B"/>
        <rFont val="Century Gothic"/>
        <family val="2"/>
      </rPr>
      <t>Liberty</t>
    </r>
  </si>
  <si>
    <r>
      <rPr>
        <sz val="7.5"/>
        <color rgb="FF58595B"/>
        <rFont val="Century Gothic"/>
        <family val="2"/>
      </rPr>
      <t>DC</t>
    </r>
  </si>
  <si>
    <r>
      <rPr>
        <sz val="7.5"/>
        <color rgb="FF58595B"/>
        <rFont val="Century Gothic"/>
        <family val="2"/>
      </rPr>
      <t>District of Columbia</t>
    </r>
  </si>
  <si>
    <r>
      <rPr>
        <sz val="7.5"/>
        <color rgb="FFE7EEF3"/>
        <rFont val="Tahoma"/>
        <family val="2"/>
      </rPr>
      <t>FLORIDA</t>
    </r>
  </si>
  <si>
    <r>
      <rPr>
        <sz val="7.5"/>
        <color rgb="FF58595B"/>
        <rFont val="Century Gothic"/>
        <family val="2"/>
      </rPr>
      <t>Manatee</t>
    </r>
  </si>
  <si>
    <r>
      <rPr>
        <sz val="7.5"/>
        <color rgb="FF58595B"/>
        <rFont val="Century Gothic"/>
        <family val="2"/>
      </rPr>
      <t>Alachua</t>
    </r>
  </si>
  <si>
    <r>
      <rPr>
        <sz val="7.5"/>
        <color rgb="FF58595B"/>
        <rFont val="Century Gothic"/>
        <family val="2"/>
      </rPr>
      <t>Baker</t>
    </r>
  </si>
  <si>
    <r>
      <rPr>
        <sz val="7.5"/>
        <color rgb="FF58595B"/>
        <rFont val="Century Gothic"/>
        <family val="2"/>
      </rPr>
      <t>Martin</t>
    </r>
  </si>
  <si>
    <r>
      <rPr>
        <sz val="7.5"/>
        <color rgb="FF58595B"/>
        <rFont val="Century Gothic"/>
        <family val="2"/>
      </rPr>
      <t>Bay</t>
    </r>
  </si>
  <si>
    <r>
      <rPr>
        <sz val="7.5"/>
        <color rgb="FF58595B"/>
        <rFont val="Century Gothic"/>
        <family val="2"/>
      </rPr>
      <t>Miami-Dade</t>
    </r>
  </si>
  <si>
    <r>
      <rPr>
        <sz val="7.5"/>
        <color rgb="FF58595B"/>
        <rFont val="Century Gothic"/>
        <family val="2"/>
      </rPr>
      <t>Bradford</t>
    </r>
  </si>
  <si>
    <r>
      <rPr>
        <sz val="7.5"/>
        <color rgb="FF58595B"/>
        <rFont val="Century Gothic"/>
        <family val="2"/>
      </rPr>
      <t>Brevard</t>
    </r>
  </si>
  <si>
    <r>
      <rPr>
        <sz val="7.5"/>
        <color rgb="FF58595B"/>
        <rFont val="Century Gothic"/>
        <family val="2"/>
      </rPr>
      <t>Nassau</t>
    </r>
  </si>
  <si>
    <r>
      <rPr>
        <sz val="7.5"/>
        <color rgb="FF58595B"/>
        <rFont val="Century Gothic"/>
        <family val="2"/>
      </rPr>
      <t>Broward</t>
    </r>
  </si>
  <si>
    <r>
      <rPr>
        <sz val="7.5"/>
        <color rgb="FF58595B"/>
        <rFont val="Century Gothic"/>
        <family val="2"/>
      </rPr>
      <t>Okaloosa</t>
    </r>
  </si>
  <si>
    <r>
      <rPr>
        <sz val="7.5"/>
        <color rgb="FF58595B"/>
        <rFont val="Century Gothic"/>
        <family val="2"/>
      </rPr>
      <t>Okeechobee</t>
    </r>
  </si>
  <si>
    <r>
      <rPr>
        <sz val="7.5"/>
        <color rgb="FF58595B"/>
        <rFont val="Century Gothic"/>
        <family val="2"/>
      </rPr>
      <t>Charlotte</t>
    </r>
  </si>
  <si>
    <r>
      <rPr>
        <sz val="7.5"/>
        <color rgb="FF58595B"/>
        <rFont val="Century Gothic"/>
        <family val="2"/>
      </rPr>
      <t>Citrus</t>
    </r>
  </si>
  <si>
    <r>
      <rPr>
        <sz val="7.5"/>
        <color rgb="FF58595B"/>
        <rFont val="Century Gothic"/>
        <family val="2"/>
      </rPr>
      <t>Osceola</t>
    </r>
  </si>
  <si>
    <r>
      <rPr>
        <sz val="7.5"/>
        <color rgb="FF58595B"/>
        <rFont val="Century Gothic"/>
        <family val="2"/>
      </rPr>
      <t>Palm Beach</t>
    </r>
  </si>
  <si>
    <r>
      <rPr>
        <sz val="7.5"/>
        <color rgb="FF58595B"/>
        <rFont val="Century Gothic"/>
        <family val="2"/>
      </rPr>
      <t>Collier</t>
    </r>
  </si>
  <si>
    <r>
      <rPr>
        <sz val="7.5"/>
        <color rgb="FF58595B"/>
        <rFont val="Century Gothic"/>
        <family val="2"/>
      </rPr>
      <t>Pasco</t>
    </r>
  </si>
  <si>
    <r>
      <rPr>
        <sz val="7.5"/>
        <color rgb="FF58595B"/>
        <rFont val="Century Gothic"/>
        <family val="2"/>
      </rPr>
      <t>Pinellas</t>
    </r>
  </si>
  <si>
    <r>
      <rPr>
        <sz val="7.5"/>
        <color rgb="FF58595B"/>
        <rFont val="Century Gothic"/>
        <family val="2"/>
      </rPr>
      <t>DeSoto</t>
    </r>
  </si>
  <si>
    <r>
      <rPr>
        <sz val="7.5"/>
        <color rgb="FF58595B"/>
        <rFont val="Century Gothic"/>
        <family val="2"/>
      </rPr>
      <t>Dixie</t>
    </r>
  </si>
  <si>
    <r>
      <rPr>
        <sz val="7.5"/>
        <color rgb="FF58595B"/>
        <rFont val="Century Gothic"/>
        <family val="2"/>
      </rPr>
      <t>Putnam</t>
    </r>
  </si>
  <si>
    <r>
      <rPr>
        <sz val="7.5"/>
        <color rgb="FF58595B"/>
        <rFont val="Century Gothic"/>
        <family val="2"/>
      </rPr>
      <t>Duval</t>
    </r>
  </si>
  <si>
    <r>
      <rPr>
        <sz val="7.5"/>
        <color rgb="FF58595B"/>
        <rFont val="Century Gothic"/>
        <family val="2"/>
      </rPr>
      <t>Santa Rosa</t>
    </r>
  </si>
  <si>
    <r>
      <rPr>
        <sz val="7.5"/>
        <color rgb="FF58595B"/>
        <rFont val="Century Gothic"/>
        <family val="2"/>
      </rPr>
      <t>Sarasota</t>
    </r>
  </si>
  <si>
    <r>
      <rPr>
        <sz val="7.5"/>
        <color rgb="FF58595B"/>
        <rFont val="Century Gothic"/>
        <family val="2"/>
      </rPr>
      <t>Flagler</t>
    </r>
  </si>
  <si>
    <r>
      <rPr>
        <sz val="7.5"/>
        <color rgb="FF58595B"/>
        <rFont val="Century Gothic"/>
        <family val="2"/>
      </rPr>
      <t>Seminole</t>
    </r>
  </si>
  <si>
    <r>
      <rPr>
        <sz val="7.5"/>
        <color rgb="FF58595B"/>
        <rFont val="Century Gothic"/>
        <family val="2"/>
      </rPr>
      <t>St. Johns</t>
    </r>
  </si>
  <si>
    <r>
      <rPr>
        <sz val="7.5"/>
        <color rgb="FF58595B"/>
        <rFont val="Century Gothic"/>
        <family val="2"/>
      </rPr>
      <t>Gadsden</t>
    </r>
  </si>
  <si>
    <r>
      <rPr>
        <sz val="7.5"/>
        <color rgb="FF58595B"/>
        <rFont val="Century Gothic"/>
        <family val="2"/>
      </rPr>
      <t>St. Lucie</t>
    </r>
  </si>
  <si>
    <r>
      <rPr>
        <sz val="7.5"/>
        <color rgb="FF58595B"/>
        <rFont val="Century Gothic"/>
        <family val="2"/>
      </rPr>
      <t>Gilchrist</t>
    </r>
  </si>
  <si>
    <r>
      <rPr>
        <sz val="7.5"/>
        <color rgb="FF58595B"/>
        <rFont val="Century Gothic"/>
        <family val="2"/>
      </rPr>
      <t>Glades</t>
    </r>
  </si>
  <si>
    <r>
      <rPr>
        <sz val="7.5"/>
        <color rgb="FF58595B"/>
        <rFont val="Century Gothic"/>
        <family val="2"/>
      </rPr>
      <t>Suwannee</t>
    </r>
  </si>
  <si>
    <r>
      <rPr>
        <sz val="7.5"/>
        <color rgb="FF58595B"/>
        <rFont val="Century Gothic"/>
        <family val="2"/>
      </rPr>
      <t>Gulf</t>
    </r>
  </si>
  <si>
    <r>
      <rPr>
        <sz val="7.5"/>
        <color rgb="FF58595B"/>
        <rFont val="Century Gothic"/>
        <family val="2"/>
      </rPr>
      <t>Taylor</t>
    </r>
  </si>
  <si>
    <r>
      <rPr>
        <sz val="7.5"/>
        <color rgb="FF58595B"/>
        <rFont val="Century Gothic"/>
        <family val="2"/>
      </rPr>
      <t>Hamilton</t>
    </r>
  </si>
  <si>
    <r>
      <rPr>
        <sz val="7.5"/>
        <color rgb="FF58595B"/>
        <rFont val="Century Gothic"/>
        <family val="2"/>
      </rPr>
      <t>Hardee</t>
    </r>
  </si>
  <si>
    <r>
      <rPr>
        <sz val="7.5"/>
        <color rgb="FF58595B"/>
        <rFont val="Century Gothic"/>
        <family val="2"/>
      </rPr>
      <t>Volusia</t>
    </r>
  </si>
  <si>
    <r>
      <rPr>
        <sz val="9"/>
        <color rgb="FF005E82"/>
        <rFont val="Tahoma"/>
        <family val="2"/>
      </rPr>
      <t>Volume 7.3. Guide to Determining Climate Regions by County – August 2015                                                                                           9</t>
    </r>
  </si>
  <si>
    <r>
      <rPr>
        <sz val="7.5"/>
        <color rgb="FF58595B"/>
        <rFont val="Century Gothic"/>
        <family val="2"/>
      </rPr>
      <t>Wakulla</t>
    </r>
  </si>
  <si>
    <r>
      <rPr>
        <sz val="7.5"/>
        <color rgb="FF58595B"/>
        <rFont val="Century Gothic"/>
        <family val="2"/>
      </rPr>
      <t>GA</t>
    </r>
  </si>
  <si>
    <r>
      <rPr>
        <sz val="7.5"/>
        <color rgb="FF58595B"/>
        <rFont val="Century Gothic"/>
        <family val="2"/>
      </rPr>
      <t>Cook</t>
    </r>
  </si>
  <si>
    <r>
      <rPr>
        <sz val="7.5"/>
        <color rgb="FF58595B"/>
        <rFont val="Century Gothic"/>
        <family val="2"/>
      </rPr>
      <t>Walton</t>
    </r>
  </si>
  <si>
    <r>
      <rPr>
        <sz val="7.5"/>
        <color rgb="FF58595B"/>
        <rFont val="Century Gothic"/>
        <family val="2"/>
      </rPr>
      <t>Coweta</t>
    </r>
  </si>
  <si>
    <r>
      <rPr>
        <sz val="7.5"/>
        <color rgb="FFE7EEF3"/>
        <rFont val="Tahoma"/>
        <family val="2"/>
      </rPr>
      <t>GEORGIA</t>
    </r>
  </si>
  <si>
    <r>
      <rPr>
        <sz val="7.5"/>
        <color rgb="FF58595B"/>
        <rFont val="Century Gothic"/>
        <family val="2"/>
      </rPr>
      <t>Crisp</t>
    </r>
  </si>
  <si>
    <r>
      <rPr>
        <sz val="7.5"/>
        <color rgb="FF58595B"/>
        <rFont val="Century Gothic"/>
        <family val="2"/>
      </rPr>
      <t>Appling</t>
    </r>
  </si>
  <si>
    <r>
      <rPr>
        <sz val="7.5"/>
        <color rgb="FF58595B"/>
        <rFont val="Century Gothic"/>
        <family val="2"/>
      </rPr>
      <t>Dade</t>
    </r>
  </si>
  <si>
    <r>
      <rPr>
        <sz val="7.5"/>
        <color rgb="FF58595B"/>
        <rFont val="Century Gothic"/>
        <family val="2"/>
      </rPr>
      <t>Atkinson</t>
    </r>
  </si>
  <si>
    <r>
      <rPr>
        <sz val="7.5"/>
        <color rgb="FF58595B"/>
        <rFont val="Century Gothic"/>
        <family val="2"/>
      </rPr>
      <t>Dawson</t>
    </r>
  </si>
  <si>
    <r>
      <rPr>
        <sz val="7.5"/>
        <color rgb="FF58595B"/>
        <rFont val="Century Gothic"/>
        <family val="2"/>
      </rPr>
      <t>Bacon</t>
    </r>
  </si>
  <si>
    <r>
      <rPr>
        <sz val="7.5"/>
        <color rgb="FF58595B"/>
        <rFont val="Century Gothic"/>
        <family val="2"/>
      </rPr>
      <t>Decatur</t>
    </r>
  </si>
  <si>
    <r>
      <rPr>
        <sz val="7.5"/>
        <color rgb="FF58595B"/>
        <rFont val="Century Gothic"/>
        <family val="2"/>
      </rPr>
      <t>Dodge</t>
    </r>
  </si>
  <si>
    <r>
      <rPr>
        <sz val="7.5"/>
        <color rgb="FF58595B"/>
        <rFont val="Century Gothic"/>
        <family val="2"/>
      </rPr>
      <t>Banks</t>
    </r>
  </si>
  <si>
    <r>
      <rPr>
        <sz val="7.5"/>
        <color rgb="FF58595B"/>
        <rFont val="Century Gothic"/>
        <family val="2"/>
      </rPr>
      <t>Dooly</t>
    </r>
  </si>
  <si>
    <r>
      <rPr>
        <sz val="7.5"/>
        <color rgb="FF58595B"/>
        <rFont val="Century Gothic"/>
        <family val="2"/>
      </rPr>
      <t>Barrow</t>
    </r>
  </si>
  <si>
    <r>
      <rPr>
        <sz val="7.5"/>
        <color rgb="FF58595B"/>
        <rFont val="Century Gothic"/>
        <family val="2"/>
      </rPr>
      <t>Dougherty</t>
    </r>
  </si>
  <si>
    <r>
      <rPr>
        <sz val="7.5"/>
        <color rgb="FF58595B"/>
        <rFont val="Century Gothic"/>
        <family val="2"/>
      </rPr>
      <t>Bartow</t>
    </r>
  </si>
  <si>
    <r>
      <rPr>
        <sz val="7.5"/>
        <color rgb="FF58595B"/>
        <rFont val="Century Gothic"/>
        <family val="2"/>
      </rPr>
      <t>Ben Hill</t>
    </r>
  </si>
  <si>
    <r>
      <rPr>
        <sz val="7.5"/>
        <color rgb="FF58595B"/>
        <rFont val="Century Gothic"/>
        <family val="2"/>
      </rPr>
      <t>Early</t>
    </r>
  </si>
  <si>
    <r>
      <rPr>
        <sz val="7.5"/>
        <color rgb="FF58595B"/>
        <rFont val="Century Gothic"/>
        <family val="2"/>
      </rPr>
      <t>Berrien</t>
    </r>
  </si>
  <si>
    <r>
      <rPr>
        <sz val="7.5"/>
        <color rgb="FF58595B"/>
        <rFont val="Century Gothic"/>
        <family val="2"/>
      </rPr>
      <t>Echols</t>
    </r>
  </si>
  <si>
    <r>
      <rPr>
        <sz val="7.5"/>
        <color rgb="FF58595B"/>
        <rFont val="Century Gothic"/>
        <family val="2"/>
      </rPr>
      <t>Effingham</t>
    </r>
  </si>
  <si>
    <r>
      <rPr>
        <sz val="7.5"/>
        <color rgb="FF58595B"/>
        <rFont val="Century Gothic"/>
        <family val="2"/>
      </rPr>
      <t>Bleckley</t>
    </r>
  </si>
  <si>
    <r>
      <rPr>
        <sz val="7.5"/>
        <color rgb="FF58595B"/>
        <rFont val="Century Gothic"/>
        <family val="2"/>
      </rPr>
      <t>Brantley</t>
    </r>
  </si>
  <si>
    <r>
      <rPr>
        <sz val="7.5"/>
        <color rgb="FF58595B"/>
        <rFont val="Century Gothic"/>
        <family val="2"/>
      </rPr>
      <t>Emanuel</t>
    </r>
  </si>
  <si>
    <r>
      <rPr>
        <sz val="7.5"/>
        <color rgb="FF58595B"/>
        <rFont val="Century Gothic"/>
        <family val="2"/>
      </rPr>
      <t>Brooks</t>
    </r>
  </si>
  <si>
    <r>
      <rPr>
        <sz val="7.5"/>
        <color rgb="FF58595B"/>
        <rFont val="Century Gothic"/>
        <family val="2"/>
      </rPr>
      <t>Evans</t>
    </r>
  </si>
  <si>
    <r>
      <rPr>
        <sz val="7.5"/>
        <color rgb="FF58595B"/>
        <rFont val="Century Gothic"/>
        <family val="2"/>
      </rPr>
      <t>Bryan</t>
    </r>
  </si>
  <si>
    <r>
      <rPr>
        <sz val="7.5"/>
        <color rgb="FF58595B"/>
        <rFont val="Century Gothic"/>
        <family val="2"/>
      </rPr>
      <t>Fannin</t>
    </r>
  </si>
  <si>
    <r>
      <rPr>
        <sz val="7.5"/>
        <color rgb="FF58595B"/>
        <rFont val="Century Gothic"/>
        <family val="2"/>
      </rPr>
      <t>Bulloch</t>
    </r>
  </si>
  <si>
    <r>
      <rPr>
        <sz val="7.5"/>
        <color rgb="FF58595B"/>
        <rFont val="Century Gothic"/>
        <family val="2"/>
      </rPr>
      <t>Burke</t>
    </r>
  </si>
  <si>
    <r>
      <rPr>
        <sz val="7.5"/>
        <color rgb="FF58595B"/>
        <rFont val="Century Gothic"/>
        <family val="2"/>
      </rPr>
      <t>Floyd</t>
    </r>
  </si>
  <si>
    <r>
      <rPr>
        <sz val="7.5"/>
        <color rgb="FF58595B"/>
        <rFont val="Century Gothic"/>
        <family val="2"/>
      </rPr>
      <t>Butts</t>
    </r>
  </si>
  <si>
    <r>
      <rPr>
        <sz val="7.5"/>
        <color rgb="FF58595B"/>
        <rFont val="Century Gothic"/>
        <family val="2"/>
      </rPr>
      <t>Forsyth</t>
    </r>
  </si>
  <si>
    <r>
      <rPr>
        <sz val="7.5"/>
        <color rgb="FF58595B"/>
        <rFont val="Century Gothic"/>
        <family val="2"/>
      </rPr>
      <t>Camden</t>
    </r>
  </si>
  <si>
    <r>
      <rPr>
        <sz val="7.5"/>
        <color rgb="FF58595B"/>
        <rFont val="Century Gothic"/>
        <family val="2"/>
      </rPr>
      <t>Candler</t>
    </r>
  </si>
  <si>
    <r>
      <rPr>
        <sz val="7.5"/>
        <color rgb="FF58595B"/>
        <rFont val="Century Gothic"/>
        <family val="2"/>
      </rPr>
      <t>Gilmer</t>
    </r>
  </si>
  <si>
    <r>
      <rPr>
        <sz val="7.5"/>
        <color rgb="FF58595B"/>
        <rFont val="Century Gothic"/>
        <family val="2"/>
      </rPr>
      <t>Glascock</t>
    </r>
  </si>
  <si>
    <r>
      <rPr>
        <sz val="7.5"/>
        <color rgb="FF58595B"/>
        <rFont val="Century Gothic"/>
        <family val="2"/>
      </rPr>
      <t>Catoosa</t>
    </r>
  </si>
  <si>
    <r>
      <rPr>
        <sz val="7.5"/>
        <color rgb="FF58595B"/>
        <rFont val="Century Gothic"/>
        <family val="2"/>
      </rPr>
      <t>Glynn</t>
    </r>
  </si>
  <si>
    <r>
      <rPr>
        <sz val="7.5"/>
        <color rgb="FF58595B"/>
        <rFont val="Century Gothic"/>
        <family val="2"/>
      </rPr>
      <t>Charlton</t>
    </r>
  </si>
  <si>
    <r>
      <rPr>
        <sz val="7.5"/>
        <color rgb="FF58595B"/>
        <rFont val="Century Gothic"/>
        <family val="2"/>
      </rPr>
      <t>Gordon</t>
    </r>
  </si>
  <si>
    <r>
      <rPr>
        <sz val="7.5"/>
        <color rgb="FF58595B"/>
        <rFont val="Century Gothic"/>
        <family val="2"/>
      </rPr>
      <t>Chatham</t>
    </r>
  </si>
  <si>
    <r>
      <rPr>
        <sz val="7.5"/>
        <color rgb="FF58595B"/>
        <rFont val="Century Gothic"/>
        <family val="2"/>
      </rPr>
      <t>Grady</t>
    </r>
  </si>
  <si>
    <r>
      <rPr>
        <sz val="7.5"/>
        <color rgb="FF58595B"/>
        <rFont val="Century Gothic"/>
        <family val="2"/>
      </rPr>
      <t>Chattahoochee</t>
    </r>
  </si>
  <si>
    <r>
      <rPr>
        <sz val="7.5"/>
        <color rgb="FF58595B"/>
        <rFont val="Century Gothic"/>
        <family val="2"/>
      </rPr>
      <t>Chattooga</t>
    </r>
  </si>
  <si>
    <r>
      <rPr>
        <sz val="7.5"/>
        <color rgb="FF58595B"/>
        <rFont val="Century Gothic"/>
        <family val="2"/>
      </rPr>
      <t>Gwinnett</t>
    </r>
  </si>
  <si>
    <r>
      <rPr>
        <sz val="7.5"/>
        <color rgb="FF58595B"/>
        <rFont val="Century Gothic"/>
        <family val="2"/>
      </rPr>
      <t>Habersham</t>
    </r>
  </si>
  <si>
    <r>
      <rPr>
        <sz val="7.5"/>
        <color rgb="FF58595B"/>
        <rFont val="Century Gothic"/>
        <family val="2"/>
      </rPr>
      <t>Hall</t>
    </r>
  </si>
  <si>
    <r>
      <rPr>
        <sz val="7.5"/>
        <color rgb="FF58595B"/>
        <rFont val="Century Gothic"/>
        <family val="2"/>
      </rPr>
      <t>Hancock</t>
    </r>
  </si>
  <si>
    <r>
      <rPr>
        <sz val="7.5"/>
        <color rgb="FF58595B"/>
        <rFont val="Century Gothic"/>
        <family val="2"/>
      </rPr>
      <t>Clayton</t>
    </r>
  </si>
  <si>
    <r>
      <rPr>
        <sz val="7.5"/>
        <color rgb="FF58595B"/>
        <rFont val="Century Gothic"/>
        <family val="2"/>
      </rPr>
      <t>Haralson</t>
    </r>
  </si>
  <si>
    <r>
      <rPr>
        <sz val="7.5"/>
        <color rgb="FF58595B"/>
        <rFont val="Century Gothic"/>
        <family val="2"/>
      </rPr>
      <t>Clinch</t>
    </r>
  </si>
  <si>
    <r>
      <rPr>
        <sz val="7.5"/>
        <color rgb="FF58595B"/>
        <rFont val="Century Gothic"/>
        <family val="2"/>
      </rPr>
      <t>Harris</t>
    </r>
  </si>
  <si>
    <r>
      <rPr>
        <sz val="7.5"/>
        <color rgb="FF58595B"/>
        <rFont val="Century Gothic"/>
        <family val="2"/>
      </rPr>
      <t>Cobb</t>
    </r>
  </si>
  <si>
    <r>
      <rPr>
        <sz val="7.5"/>
        <color rgb="FF58595B"/>
        <rFont val="Century Gothic"/>
        <family val="2"/>
      </rPr>
      <t>Hart</t>
    </r>
  </si>
  <si>
    <r>
      <rPr>
        <sz val="7.5"/>
        <color rgb="FF58595B"/>
        <rFont val="Century Gothic"/>
        <family val="2"/>
      </rPr>
      <t>Heard</t>
    </r>
  </si>
  <si>
    <r>
      <rPr>
        <sz val="7.5"/>
        <color rgb="FF58595B"/>
        <rFont val="Century Gothic"/>
        <family val="2"/>
      </rPr>
      <t>Colquitt</t>
    </r>
  </si>
  <si>
    <r>
      <rPr>
        <sz val="9"/>
        <color rgb="FF005E82"/>
        <rFont val="Tahoma"/>
        <family val="2"/>
      </rPr>
      <t>10                                                                                          Volume 7.3 Guide to Determining Climate Regions by County – August 2015</t>
    </r>
  </si>
  <si>
    <r>
      <rPr>
        <sz val="7.5"/>
        <color rgb="FF58595B"/>
        <rFont val="Century Gothic"/>
        <family val="2"/>
      </rPr>
      <t>Irwin</t>
    </r>
  </si>
  <si>
    <r>
      <rPr>
        <sz val="7.5"/>
        <color rgb="FF58595B"/>
        <rFont val="Century Gothic"/>
        <family val="2"/>
      </rPr>
      <t>Quitman</t>
    </r>
  </si>
  <si>
    <r>
      <rPr>
        <sz val="7.5"/>
        <color rgb="FF58595B"/>
        <rFont val="Century Gothic"/>
        <family val="2"/>
      </rPr>
      <t>Jasper</t>
    </r>
  </si>
  <si>
    <r>
      <rPr>
        <sz val="7.5"/>
        <color rgb="FF58595B"/>
        <rFont val="Century Gothic"/>
        <family val="2"/>
      </rPr>
      <t>Rabun</t>
    </r>
  </si>
  <si>
    <r>
      <rPr>
        <sz val="7.5"/>
        <color rgb="FF58595B"/>
        <rFont val="Century Gothic"/>
        <family val="2"/>
      </rPr>
      <t>Jeff Davis</t>
    </r>
  </si>
  <si>
    <r>
      <rPr>
        <sz val="7.5"/>
        <color rgb="FF58595B"/>
        <rFont val="Century Gothic"/>
        <family val="2"/>
      </rPr>
      <t>Richmond</t>
    </r>
  </si>
  <si>
    <r>
      <rPr>
        <sz val="7.5"/>
        <color rgb="FF58595B"/>
        <rFont val="Century Gothic"/>
        <family val="2"/>
      </rPr>
      <t>Jenkins</t>
    </r>
  </si>
  <si>
    <r>
      <rPr>
        <sz val="7.5"/>
        <color rgb="FF58595B"/>
        <rFont val="Century Gothic"/>
        <family val="2"/>
      </rPr>
      <t>Rockdale</t>
    </r>
  </si>
  <si>
    <r>
      <rPr>
        <sz val="7.5"/>
        <color rgb="FF58595B"/>
        <rFont val="Century Gothic"/>
        <family val="2"/>
      </rPr>
      <t>Schley</t>
    </r>
  </si>
  <si>
    <r>
      <rPr>
        <sz val="7.5"/>
        <color rgb="FF58595B"/>
        <rFont val="Century Gothic"/>
        <family val="2"/>
      </rPr>
      <t>Jones</t>
    </r>
  </si>
  <si>
    <r>
      <rPr>
        <sz val="7.5"/>
        <color rgb="FF58595B"/>
        <rFont val="Century Gothic"/>
        <family val="2"/>
      </rPr>
      <t>Screven</t>
    </r>
  </si>
  <si>
    <r>
      <rPr>
        <sz val="7.5"/>
        <color rgb="FF58595B"/>
        <rFont val="Century Gothic"/>
        <family val="2"/>
      </rPr>
      <t>Lanier</t>
    </r>
  </si>
  <si>
    <r>
      <rPr>
        <sz val="7.5"/>
        <color rgb="FF58595B"/>
        <rFont val="Century Gothic"/>
        <family val="2"/>
      </rPr>
      <t>Spalding</t>
    </r>
  </si>
  <si>
    <r>
      <rPr>
        <sz val="7.5"/>
        <color rgb="FF58595B"/>
        <rFont val="Century Gothic"/>
        <family val="2"/>
      </rPr>
      <t>Laurens</t>
    </r>
  </si>
  <si>
    <r>
      <rPr>
        <sz val="7.5"/>
        <color rgb="FF58595B"/>
        <rFont val="Century Gothic"/>
        <family val="2"/>
      </rPr>
      <t>Stephens</t>
    </r>
  </si>
  <si>
    <r>
      <rPr>
        <sz val="7.5"/>
        <color rgb="FF58595B"/>
        <rFont val="Century Gothic"/>
        <family val="2"/>
      </rPr>
      <t>Stewart</t>
    </r>
  </si>
  <si>
    <r>
      <rPr>
        <sz val="7.5"/>
        <color rgb="FF58595B"/>
        <rFont val="Century Gothic"/>
        <family val="2"/>
      </rPr>
      <t>Talbot</t>
    </r>
  </si>
  <si>
    <r>
      <rPr>
        <sz val="7.5"/>
        <color rgb="FF58595B"/>
        <rFont val="Century Gothic"/>
        <family val="2"/>
      </rPr>
      <t>Long</t>
    </r>
  </si>
  <si>
    <r>
      <rPr>
        <sz val="7.5"/>
        <color rgb="FF58595B"/>
        <rFont val="Century Gothic"/>
        <family val="2"/>
      </rPr>
      <t>Taliaferro</t>
    </r>
  </si>
  <si>
    <r>
      <rPr>
        <sz val="7.5"/>
        <color rgb="FF58595B"/>
        <rFont val="Century Gothic"/>
        <family val="2"/>
      </rPr>
      <t>Tattnall</t>
    </r>
  </si>
  <si>
    <r>
      <rPr>
        <sz val="7.5"/>
        <color rgb="FF58595B"/>
        <rFont val="Century Gothic"/>
        <family val="2"/>
      </rPr>
      <t>Lumpkin</t>
    </r>
  </si>
  <si>
    <r>
      <rPr>
        <sz val="7.5"/>
        <color rgb="FF58595B"/>
        <rFont val="Century Gothic"/>
        <family val="2"/>
      </rPr>
      <t>Telfair</t>
    </r>
  </si>
  <si>
    <r>
      <rPr>
        <sz val="7.5"/>
        <color rgb="FF58595B"/>
        <rFont val="Century Gothic"/>
        <family val="2"/>
      </rPr>
      <t>Terrell</t>
    </r>
  </si>
  <si>
    <r>
      <rPr>
        <sz val="7.5"/>
        <color rgb="FF58595B"/>
        <rFont val="Century Gothic"/>
        <family val="2"/>
      </rPr>
      <t>Thomas</t>
    </r>
  </si>
  <si>
    <r>
      <rPr>
        <sz val="7.5"/>
        <color rgb="FF58595B"/>
        <rFont val="Century Gothic"/>
        <family val="2"/>
      </rPr>
      <t>McDuffie</t>
    </r>
  </si>
  <si>
    <r>
      <rPr>
        <sz val="7.5"/>
        <color rgb="FF58595B"/>
        <rFont val="Century Gothic"/>
        <family val="2"/>
      </rPr>
      <t>Tift</t>
    </r>
  </si>
  <si>
    <r>
      <rPr>
        <sz val="7.5"/>
        <color rgb="FF58595B"/>
        <rFont val="Century Gothic"/>
        <family val="2"/>
      </rPr>
      <t>McIntosh</t>
    </r>
  </si>
  <si>
    <r>
      <rPr>
        <sz val="7.5"/>
        <color rgb="FF58595B"/>
        <rFont val="Century Gothic"/>
        <family val="2"/>
      </rPr>
      <t>Toombs</t>
    </r>
  </si>
  <si>
    <r>
      <rPr>
        <sz val="7.5"/>
        <color rgb="FF58595B"/>
        <rFont val="Century Gothic"/>
        <family val="2"/>
      </rPr>
      <t>Meriwether</t>
    </r>
  </si>
  <si>
    <r>
      <rPr>
        <sz val="7.5"/>
        <color rgb="FF58595B"/>
        <rFont val="Century Gothic"/>
        <family val="2"/>
      </rPr>
      <t>Towns</t>
    </r>
  </si>
  <si>
    <r>
      <rPr>
        <sz val="7.5"/>
        <color rgb="FF58595B"/>
        <rFont val="Century Gothic"/>
        <family val="2"/>
      </rPr>
      <t>Treutlen</t>
    </r>
  </si>
  <si>
    <r>
      <rPr>
        <sz val="7.5"/>
        <color rgb="FF58595B"/>
        <rFont val="Century Gothic"/>
        <family val="2"/>
      </rPr>
      <t>Mitchell</t>
    </r>
  </si>
  <si>
    <r>
      <rPr>
        <sz val="7.5"/>
        <color rgb="FF58595B"/>
        <rFont val="Century Gothic"/>
        <family val="2"/>
      </rPr>
      <t>Troup</t>
    </r>
  </si>
  <si>
    <r>
      <rPr>
        <sz val="7.5"/>
        <color rgb="FF58595B"/>
        <rFont val="Century Gothic"/>
        <family val="2"/>
      </rPr>
      <t>Turner</t>
    </r>
  </si>
  <si>
    <r>
      <rPr>
        <sz val="7.5"/>
        <color rgb="FF58595B"/>
        <rFont val="Century Gothic"/>
        <family val="2"/>
      </rPr>
      <t>Twiggs</t>
    </r>
  </si>
  <si>
    <r>
      <rPr>
        <sz val="7.5"/>
        <color rgb="FF58595B"/>
        <rFont val="Century Gothic"/>
        <family val="2"/>
      </rPr>
      <t>Murray</t>
    </r>
  </si>
  <si>
    <r>
      <rPr>
        <sz val="7.5"/>
        <color rgb="FF58595B"/>
        <rFont val="Century Gothic"/>
        <family val="2"/>
      </rPr>
      <t>Upson</t>
    </r>
  </si>
  <si>
    <r>
      <rPr>
        <sz val="7.5"/>
        <color rgb="FF58595B"/>
        <rFont val="Century Gothic"/>
        <family val="2"/>
      </rPr>
      <t>Muscogee</t>
    </r>
  </si>
  <si>
    <r>
      <rPr>
        <sz val="7.5"/>
        <color rgb="FF58595B"/>
        <rFont val="Century Gothic"/>
        <family val="2"/>
      </rPr>
      <t>Oconee</t>
    </r>
  </si>
  <si>
    <r>
      <rPr>
        <sz val="7.5"/>
        <color rgb="FF58595B"/>
        <rFont val="Century Gothic"/>
        <family val="2"/>
      </rPr>
      <t>Ware</t>
    </r>
  </si>
  <si>
    <r>
      <rPr>
        <sz val="7.5"/>
        <color rgb="FF58595B"/>
        <rFont val="Century Gothic"/>
        <family val="2"/>
      </rPr>
      <t>Oglethorpe</t>
    </r>
  </si>
  <si>
    <r>
      <rPr>
        <sz val="7.5"/>
        <color rgb="FF58595B"/>
        <rFont val="Century Gothic"/>
        <family val="2"/>
      </rPr>
      <t>Warren</t>
    </r>
  </si>
  <si>
    <r>
      <rPr>
        <sz val="7.5"/>
        <color rgb="FF58595B"/>
        <rFont val="Century Gothic"/>
        <family val="2"/>
      </rPr>
      <t>Paulding</t>
    </r>
  </si>
  <si>
    <r>
      <rPr>
        <sz val="7.5"/>
        <color rgb="FF58595B"/>
        <rFont val="Century Gothic"/>
        <family val="2"/>
      </rPr>
      <t>Peach</t>
    </r>
  </si>
  <si>
    <r>
      <rPr>
        <sz val="7.5"/>
        <color rgb="FF58595B"/>
        <rFont val="Century Gothic"/>
        <family val="2"/>
      </rPr>
      <t>Wayne</t>
    </r>
  </si>
  <si>
    <r>
      <rPr>
        <sz val="7.5"/>
        <color rgb="FF58595B"/>
        <rFont val="Century Gothic"/>
        <family val="2"/>
      </rPr>
      <t>Webster</t>
    </r>
  </si>
  <si>
    <r>
      <rPr>
        <sz val="7.5"/>
        <color rgb="FF58595B"/>
        <rFont val="Century Gothic"/>
        <family val="2"/>
      </rPr>
      <t>Pierce</t>
    </r>
  </si>
  <si>
    <r>
      <rPr>
        <sz val="7.5"/>
        <color rgb="FF58595B"/>
        <rFont val="Century Gothic"/>
        <family val="2"/>
      </rPr>
      <t>Wheeler</t>
    </r>
  </si>
  <si>
    <r>
      <rPr>
        <sz val="7.5"/>
        <color rgb="FF58595B"/>
        <rFont val="Century Gothic"/>
        <family val="2"/>
      </rPr>
      <t>Whitfield</t>
    </r>
  </si>
  <si>
    <r>
      <rPr>
        <sz val="9"/>
        <color rgb="FF005E82"/>
        <rFont val="Tahoma"/>
        <family val="2"/>
      </rPr>
      <t>Volume 7.3. Guide to Determining Climate Regions by County – August 2015                                                                                          11</t>
    </r>
  </si>
  <si>
    <r>
      <rPr>
        <sz val="7.5"/>
        <color rgb="FF58595B"/>
        <rFont val="Century Gothic"/>
        <family val="2"/>
      </rPr>
      <t>Wilkes</t>
    </r>
  </si>
  <si>
    <r>
      <rPr>
        <sz val="7.5"/>
        <color rgb="FF58595B"/>
        <rFont val="Century Gothic"/>
        <family val="2"/>
      </rPr>
      <t>ID</t>
    </r>
  </si>
  <si>
    <r>
      <rPr>
        <sz val="7.5"/>
        <color rgb="FF58595B"/>
        <rFont val="Century Gothic"/>
        <family val="2"/>
      </rPr>
      <t>Lewis</t>
    </r>
  </si>
  <si>
    <r>
      <rPr>
        <sz val="7.5"/>
        <color rgb="FF58595B"/>
        <rFont val="Century Gothic"/>
        <family val="2"/>
      </rPr>
      <t>Wilkinson</t>
    </r>
  </si>
  <si>
    <r>
      <rPr>
        <sz val="7.5"/>
        <color rgb="FF58595B"/>
        <rFont val="Century Gothic"/>
        <family val="2"/>
      </rPr>
      <t>Worth</t>
    </r>
  </si>
  <si>
    <r>
      <rPr>
        <sz val="7.5"/>
        <color rgb="FFE7EEF3"/>
        <rFont val="Tahoma"/>
        <family val="2"/>
      </rPr>
      <t>HAWAII</t>
    </r>
  </si>
  <si>
    <r>
      <rPr>
        <sz val="7.5"/>
        <color rgb="FF58595B"/>
        <rFont val="Century Gothic"/>
        <family val="2"/>
      </rPr>
      <t>Minidoka</t>
    </r>
  </si>
  <si>
    <r>
      <rPr>
        <sz val="7.5"/>
        <color rgb="FF58595B"/>
        <rFont val="Century Gothic"/>
        <family val="2"/>
      </rPr>
      <t>HI</t>
    </r>
  </si>
  <si>
    <r>
      <rPr>
        <sz val="7.5"/>
        <color rgb="FF58595B"/>
        <rFont val="Century Gothic"/>
        <family val="2"/>
      </rPr>
      <t>Hawaii</t>
    </r>
  </si>
  <si>
    <r>
      <rPr>
        <sz val="7.5"/>
        <color rgb="FF58595B"/>
        <rFont val="Century Gothic"/>
        <family val="2"/>
      </rPr>
      <t>Nez Perce</t>
    </r>
  </si>
  <si>
    <r>
      <rPr>
        <sz val="7.5"/>
        <color rgb="FF58595B"/>
        <rFont val="Century Gothic"/>
        <family val="2"/>
      </rPr>
      <t>Honolulu</t>
    </r>
  </si>
  <si>
    <r>
      <rPr>
        <sz val="7.5"/>
        <color rgb="FF58595B"/>
        <rFont val="Century Gothic"/>
        <family val="2"/>
      </rPr>
      <t>Oneida</t>
    </r>
  </si>
  <si>
    <r>
      <rPr>
        <sz val="7.5"/>
        <color rgb="FF58595B"/>
        <rFont val="Century Gothic"/>
        <family val="2"/>
      </rPr>
      <t>Kalawao</t>
    </r>
  </si>
  <si>
    <r>
      <rPr>
        <sz val="7.5"/>
        <color rgb="FF58595B"/>
        <rFont val="Century Gothic"/>
        <family val="2"/>
      </rPr>
      <t>Owyhee</t>
    </r>
  </si>
  <si>
    <r>
      <rPr>
        <sz val="7.5"/>
        <color rgb="FF58595B"/>
        <rFont val="Century Gothic"/>
        <family val="2"/>
      </rPr>
      <t>Kauai</t>
    </r>
  </si>
  <si>
    <r>
      <rPr>
        <sz val="7.5"/>
        <color rgb="FF58595B"/>
        <rFont val="Century Gothic"/>
        <family val="2"/>
      </rPr>
      <t>Payette</t>
    </r>
  </si>
  <si>
    <r>
      <rPr>
        <sz val="7.5"/>
        <color rgb="FF58595B"/>
        <rFont val="Century Gothic"/>
        <family val="2"/>
      </rPr>
      <t>Maui</t>
    </r>
  </si>
  <si>
    <r>
      <rPr>
        <sz val="7.5"/>
        <color rgb="FF58595B"/>
        <rFont val="Century Gothic"/>
        <family val="2"/>
      </rPr>
      <t>Power</t>
    </r>
  </si>
  <si>
    <r>
      <rPr>
        <sz val="7.5"/>
        <color rgb="FFE7EEF3"/>
        <rFont val="Tahoma"/>
        <family val="2"/>
      </rPr>
      <t>IDAHO</t>
    </r>
  </si>
  <si>
    <r>
      <rPr>
        <sz val="7.5"/>
        <color rgb="FF58595B"/>
        <rFont val="Century Gothic"/>
        <family val="2"/>
      </rPr>
      <t>Shoshone</t>
    </r>
  </si>
  <si>
    <r>
      <rPr>
        <sz val="7.5"/>
        <color rgb="FF58595B"/>
        <rFont val="Century Gothic"/>
        <family val="2"/>
      </rPr>
      <t>Ada</t>
    </r>
  </si>
  <si>
    <r>
      <rPr>
        <sz val="7.5"/>
        <color rgb="FF58595B"/>
        <rFont val="Century Gothic"/>
        <family val="2"/>
      </rPr>
      <t>Teton</t>
    </r>
  </si>
  <si>
    <r>
      <rPr>
        <sz val="7.5"/>
        <color rgb="FF58595B"/>
        <rFont val="Century Gothic"/>
        <family val="2"/>
      </rPr>
      <t>Twin Falls</t>
    </r>
  </si>
  <si>
    <r>
      <rPr>
        <sz val="7.5"/>
        <color rgb="FF58595B"/>
        <rFont val="Century Gothic"/>
        <family val="2"/>
      </rPr>
      <t>Bannock</t>
    </r>
  </si>
  <si>
    <r>
      <rPr>
        <sz val="7.5"/>
        <color rgb="FF58595B"/>
        <rFont val="Century Gothic"/>
        <family val="2"/>
      </rPr>
      <t>Valley</t>
    </r>
  </si>
  <si>
    <r>
      <rPr>
        <sz val="7.5"/>
        <color rgb="FF58595B"/>
        <rFont val="Century Gothic"/>
        <family val="2"/>
      </rPr>
      <t>Bear Lake</t>
    </r>
  </si>
  <si>
    <r>
      <rPr>
        <sz val="7.5"/>
        <color rgb="FF58595B"/>
        <rFont val="Century Gothic"/>
        <family val="2"/>
      </rPr>
      <t>Benewah</t>
    </r>
  </si>
  <si>
    <r>
      <rPr>
        <sz val="7.5"/>
        <color rgb="FFE7EEF3"/>
        <rFont val="Tahoma"/>
        <family val="2"/>
      </rPr>
      <t>ILLINOIS</t>
    </r>
  </si>
  <si>
    <r>
      <rPr>
        <sz val="7.5"/>
        <color rgb="FF58595B"/>
        <rFont val="Century Gothic"/>
        <family val="2"/>
      </rPr>
      <t>Bingham</t>
    </r>
  </si>
  <si>
    <r>
      <rPr>
        <sz val="7.5"/>
        <color rgb="FF58595B"/>
        <rFont val="Century Gothic"/>
        <family val="2"/>
      </rPr>
      <t>IL</t>
    </r>
  </si>
  <si>
    <r>
      <rPr>
        <sz val="7.5"/>
        <color rgb="FF58595B"/>
        <rFont val="Century Gothic"/>
        <family val="2"/>
      </rPr>
      <t>Blaine</t>
    </r>
  </si>
  <si>
    <r>
      <rPr>
        <sz val="7.5"/>
        <color rgb="FF58595B"/>
        <rFont val="Century Gothic"/>
        <family val="2"/>
      </rPr>
      <t>Alexander</t>
    </r>
  </si>
  <si>
    <r>
      <rPr>
        <sz val="7.5"/>
        <color rgb="FF58595B"/>
        <rFont val="Century Gothic"/>
        <family val="2"/>
      </rPr>
      <t>Boise</t>
    </r>
  </si>
  <si>
    <r>
      <rPr>
        <sz val="7.5"/>
        <color rgb="FF58595B"/>
        <rFont val="Century Gothic"/>
        <family val="2"/>
      </rPr>
      <t>Bond</t>
    </r>
  </si>
  <si>
    <r>
      <rPr>
        <sz val="7.5"/>
        <color rgb="FF58595B"/>
        <rFont val="Century Gothic"/>
        <family val="2"/>
      </rPr>
      <t>Bonner</t>
    </r>
  </si>
  <si>
    <r>
      <rPr>
        <sz val="7.5"/>
        <color rgb="FF58595B"/>
        <rFont val="Century Gothic"/>
        <family val="2"/>
      </rPr>
      <t>Bonneville</t>
    </r>
  </si>
  <si>
    <r>
      <rPr>
        <sz val="7.5"/>
        <color rgb="FF58595B"/>
        <rFont val="Century Gothic"/>
        <family val="2"/>
      </rPr>
      <t>Brown</t>
    </r>
  </si>
  <si>
    <r>
      <rPr>
        <sz val="7.5"/>
        <color rgb="FF58595B"/>
        <rFont val="Century Gothic"/>
        <family val="2"/>
      </rPr>
      <t>Boundary</t>
    </r>
  </si>
  <si>
    <r>
      <rPr>
        <sz val="7.5"/>
        <color rgb="FF58595B"/>
        <rFont val="Century Gothic"/>
        <family val="2"/>
      </rPr>
      <t>Bureau</t>
    </r>
  </si>
  <si>
    <r>
      <rPr>
        <sz val="7.5"/>
        <color rgb="FF58595B"/>
        <rFont val="Century Gothic"/>
        <family val="2"/>
      </rPr>
      <t>Camas</t>
    </r>
  </si>
  <si>
    <r>
      <rPr>
        <sz val="7.5"/>
        <color rgb="FF58595B"/>
        <rFont val="Century Gothic"/>
        <family val="2"/>
      </rPr>
      <t>Canyon</t>
    </r>
  </si>
  <si>
    <r>
      <rPr>
        <sz val="7.5"/>
        <color rgb="FF58595B"/>
        <rFont val="Century Gothic"/>
        <family val="2"/>
      </rPr>
      <t>Cass</t>
    </r>
  </si>
  <si>
    <r>
      <rPr>
        <sz val="7.5"/>
        <color rgb="FF58595B"/>
        <rFont val="Century Gothic"/>
        <family val="2"/>
      </rPr>
      <t>Caribou</t>
    </r>
  </si>
  <si>
    <r>
      <rPr>
        <sz val="7.5"/>
        <color rgb="FF58595B"/>
        <rFont val="Century Gothic"/>
        <family val="2"/>
      </rPr>
      <t>Champaign</t>
    </r>
  </si>
  <si>
    <r>
      <rPr>
        <sz val="7.5"/>
        <color rgb="FF58595B"/>
        <rFont val="Century Gothic"/>
        <family val="2"/>
      </rPr>
      <t>Cassia</t>
    </r>
  </si>
  <si>
    <r>
      <rPr>
        <sz val="7.5"/>
        <color rgb="FF58595B"/>
        <rFont val="Century Gothic"/>
        <family val="2"/>
      </rPr>
      <t>Christian</t>
    </r>
  </si>
  <si>
    <r>
      <rPr>
        <sz val="7.5"/>
        <color rgb="FF58595B"/>
        <rFont val="Century Gothic"/>
        <family val="2"/>
      </rPr>
      <t>Clearwater</t>
    </r>
  </si>
  <si>
    <r>
      <rPr>
        <sz val="7.5"/>
        <color rgb="FF58595B"/>
        <rFont val="Century Gothic"/>
        <family val="2"/>
      </rPr>
      <t>Clinton</t>
    </r>
  </si>
  <si>
    <r>
      <rPr>
        <sz val="7.5"/>
        <color rgb="FF58595B"/>
        <rFont val="Century Gothic"/>
        <family val="2"/>
      </rPr>
      <t>Coles</t>
    </r>
  </si>
  <si>
    <r>
      <rPr>
        <sz val="7.5"/>
        <color rgb="FF58595B"/>
        <rFont val="Century Gothic"/>
        <family val="2"/>
      </rPr>
      <t>Gem</t>
    </r>
  </si>
  <si>
    <r>
      <rPr>
        <sz val="7.5"/>
        <color rgb="FF58595B"/>
        <rFont val="Century Gothic"/>
        <family val="2"/>
      </rPr>
      <t>Cumberland</t>
    </r>
  </si>
  <si>
    <r>
      <rPr>
        <sz val="7.5"/>
        <color rgb="FF58595B"/>
        <rFont val="Century Gothic"/>
        <family val="2"/>
      </rPr>
      <t>Gooding</t>
    </r>
  </si>
  <si>
    <r>
      <rPr>
        <sz val="7.5"/>
        <color rgb="FF58595B"/>
        <rFont val="Century Gothic"/>
        <family val="2"/>
      </rPr>
      <t>Idaho</t>
    </r>
  </si>
  <si>
    <r>
      <rPr>
        <sz val="7.5"/>
        <color rgb="FF58595B"/>
        <rFont val="Century Gothic"/>
        <family val="2"/>
      </rPr>
      <t>DeWitt</t>
    </r>
  </si>
  <si>
    <r>
      <rPr>
        <sz val="7.5"/>
        <color rgb="FF58595B"/>
        <rFont val="Century Gothic"/>
        <family val="2"/>
      </rPr>
      <t>Jerome</t>
    </r>
  </si>
  <si>
    <r>
      <rPr>
        <sz val="7.5"/>
        <color rgb="FF58595B"/>
        <rFont val="Century Gothic"/>
        <family val="2"/>
      </rPr>
      <t>DuPage</t>
    </r>
  </si>
  <si>
    <r>
      <rPr>
        <sz val="7.5"/>
        <color rgb="FF58595B"/>
        <rFont val="Century Gothic"/>
        <family val="2"/>
      </rPr>
      <t>Kootenai</t>
    </r>
  </si>
  <si>
    <r>
      <rPr>
        <sz val="7.5"/>
        <color rgb="FF58595B"/>
        <rFont val="Century Gothic"/>
        <family val="2"/>
      </rPr>
      <t>Edgar</t>
    </r>
  </si>
  <si>
    <r>
      <rPr>
        <sz val="7.5"/>
        <color rgb="FF58595B"/>
        <rFont val="Century Gothic"/>
        <family val="2"/>
      </rPr>
      <t>Latah</t>
    </r>
  </si>
  <si>
    <r>
      <rPr>
        <sz val="7.5"/>
        <color rgb="FF58595B"/>
        <rFont val="Century Gothic"/>
        <family val="2"/>
      </rPr>
      <t>Edwards</t>
    </r>
  </si>
  <si>
    <r>
      <rPr>
        <sz val="7.5"/>
        <color rgb="FF58595B"/>
        <rFont val="Century Gothic"/>
        <family val="2"/>
      </rPr>
      <t>Lemhi</t>
    </r>
  </si>
  <si>
    <r>
      <rPr>
        <sz val="9"/>
        <color rgb="FF005E82"/>
        <rFont val="Tahoma"/>
        <family val="2"/>
      </rPr>
      <t>12                                                                                          Volume 7.3 Guide to Determining Climate Regions by County – August 2015</t>
    </r>
  </si>
  <si>
    <r>
      <rPr>
        <sz val="7.5"/>
        <color rgb="FF58595B"/>
        <rFont val="Century Gothic"/>
        <family val="2"/>
      </rPr>
      <t>Mercer</t>
    </r>
  </si>
  <si>
    <r>
      <rPr>
        <sz val="7.5"/>
        <color rgb="FF58595B"/>
        <rFont val="Century Gothic"/>
        <family val="2"/>
      </rPr>
      <t>Ford</t>
    </r>
  </si>
  <si>
    <r>
      <rPr>
        <sz val="7.5"/>
        <color rgb="FF58595B"/>
        <rFont val="Century Gothic"/>
        <family val="2"/>
      </rPr>
      <t>Gallatin</t>
    </r>
  </si>
  <si>
    <r>
      <rPr>
        <sz val="7.5"/>
        <color rgb="FF58595B"/>
        <rFont val="Century Gothic"/>
        <family val="2"/>
      </rPr>
      <t>Moultrie</t>
    </r>
  </si>
  <si>
    <r>
      <rPr>
        <sz val="7.5"/>
        <color rgb="FF58595B"/>
        <rFont val="Century Gothic"/>
        <family val="2"/>
      </rPr>
      <t>Ogle</t>
    </r>
  </si>
  <si>
    <r>
      <rPr>
        <sz val="7.5"/>
        <color rgb="FF58595B"/>
        <rFont val="Century Gothic"/>
        <family val="2"/>
      </rPr>
      <t>Grundy</t>
    </r>
  </si>
  <si>
    <r>
      <rPr>
        <sz val="7.5"/>
        <color rgb="FF58595B"/>
        <rFont val="Century Gothic"/>
        <family val="2"/>
      </rPr>
      <t>Peoria</t>
    </r>
  </si>
  <si>
    <r>
      <rPr>
        <sz val="7.5"/>
        <color rgb="FF58595B"/>
        <rFont val="Century Gothic"/>
        <family val="2"/>
      </rPr>
      <t>Piatt</t>
    </r>
  </si>
  <si>
    <r>
      <rPr>
        <sz val="7.5"/>
        <color rgb="FF58595B"/>
        <rFont val="Century Gothic"/>
        <family val="2"/>
      </rPr>
      <t>Hardin</t>
    </r>
  </si>
  <si>
    <r>
      <rPr>
        <sz val="7.5"/>
        <color rgb="FF58595B"/>
        <rFont val="Century Gothic"/>
        <family val="2"/>
      </rPr>
      <t>Henderson</t>
    </r>
  </si>
  <si>
    <r>
      <rPr>
        <sz val="7.5"/>
        <color rgb="FF58595B"/>
        <rFont val="Century Gothic"/>
        <family val="2"/>
      </rPr>
      <t>Iroquois</t>
    </r>
  </si>
  <si>
    <r>
      <rPr>
        <sz val="7.5"/>
        <color rgb="FF58595B"/>
        <rFont val="Century Gothic"/>
        <family val="2"/>
      </rPr>
      <t>Richland</t>
    </r>
  </si>
  <si>
    <r>
      <rPr>
        <sz val="7.5"/>
        <color rgb="FF58595B"/>
        <rFont val="Century Gothic"/>
        <family val="2"/>
      </rPr>
      <t>Rock Island</t>
    </r>
  </si>
  <si>
    <r>
      <rPr>
        <sz val="7.5"/>
        <color rgb="FF58595B"/>
        <rFont val="Century Gothic"/>
        <family val="2"/>
      </rPr>
      <t>Jersey</t>
    </r>
  </si>
  <si>
    <r>
      <rPr>
        <sz val="7.5"/>
        <color rgb="FF58595B"/>
        <rFont val="Century Gothic"/>
        <family val="2"/>
      </rPr>
      <t>Jo Daviess</t>
    </r>
  </si>
  <si>
    <r>
      <rPr>
        <sz val="7.5"/>
        <color rgb="FF58595B"/>
        <rFont val="Century Gothic"/>
        <family val="2"/>
      </rPr>
      <t>Sangamon</t>
    </r>
  </si>
  <si>
    <r>
      <rPr>
        <sz val="7.5"/>
        <color rgb="FF58595B"/>
        <rFont val="Century Gothic"/>
        <family val="2"/>
      </rPr>
      <t>Schuyler</t>
    </r>
  </si>
  <si>
    <r>
      <rPr>
        <sz val="7.5"/>
        <color rgb="FF58595B"/>
        <rFont val="Century Gothic"/>
        <family val="2"/>
      </rPr>
      <t>Kane</t>
    </r>
  </si>
  <si>
    <r>
      <rPr>
        <sz val="7.5"/>
        <color rgb="FF58595B"/>
        <rFont val="Century Gothic"/>
        <family val="2"/>
      </rPr>
      <t>Kankakee</t>
    </r>
  </si>
  <si>
    <r>
      <rPr>
        <sz val="7.5"/>
        <color rgb="FF58595B"/>
        <rFont val="Century Gothic"/>
        <family val="2"/>
      </rPr>
      <t>Kendall</t>
    </r>
  </si>
  <si>
    <r>
      <rPr>
        <sz val="7.5"/>
        <color rgb="FF58595B"/>
        <rFont val="Century Gothic"/>
        <family val="2"/>
      </rPr>
      <t>Knox</t>
    </r>
  </si>
  <si>
    <r>
      <rPr>
        <sz val="7.5"/>
        <color rgb="FF58595B"/>
        <rFont val="Century Gothic"/>
        <family val="2"/>
      </rPr>
      <t>Stark</t>
    </r>
  </si>
  <si>
    <r>
      <rPr>
        <sz val="7.5"/>
        <color rgb="FF58595B"/>
        <rFont val="Century Gothic"/>
        <family val="2"/>
      </rPr>
      <t>Stephenson</t>
    </r>
  </si>
  <si>
    <r>
      <rPr>
        <sz val="7.5"/>
        <color rgb="FF58595B"/>
        <rFont val="Century Gothic"/>
        <family val="2"/>
      </rPr>
      <t>LaSalle</t>
    </r>
  </si>
  <si>
    <r>
      <rPr>
        <sz val="7.5"/>
        <color rgb="FF58595B"/>
        <rFont val="Century Gothic"/>
        <family val="2"/>
      </rPr>
      <t>Tazewell</t>
    </r>
  </si>
  <si>
    <r>
      <rPr>
        <sz val="7.5"/>
        <color rgb="FF58595B"/>
        <rFont val="Century Gothic"/>
        <family val="2"/>
      </rPr>
      <t>Vermilion</t>
    </r>
  </si>
  <si>
    <r>
      <rPr>
        <sz val="7.5"/>
        <color rgb="FF58595B"/>
        <rFont val="Century Gothic"/>
        <family val="2"/>
      </rPr>
      <t>Livingston</t>
    </r>
  </si>
  <si>
    <r>
      <rPr>
        <sz val="7.5"/>
        <color rgb="FF58595B"/>
        <rFont val="Century Gothic"/>
        <family val="2"/>
      </rPr>
      <t>Wabash</t>
    </r>
  </si>
  <si>
    <r>
      <rPr>
        <sz val="7.5"/>
        <color rgb="FF58595B"/>
        <rFont val="Century Gothic"/>
        <family val="2"/>
      </rPr>
      <t>Macoupin</t>
    </r>
  </si>
  <si>
    <r>
      <rPr>
        <sz val="7.5"/>
        <color rgb="FF58595B"/>
        <rFont val="Century Gothic"/>
        <family val="2"/>
      </rPr>
      <t>Whiteside</t>
    </r>
  </si>
  <si>
    <r>
      <rPr>
        <sz val="7.5"/>
        <color rgb="FF58595B"/>
        <rFont val="Century Gothic"/>
        <family val="2"/>
      </rPr>
      <t>Will</t>
    </r>
  </si>
  <si>
    <r>
      <rPr>
        <sz val="7.5"/>
        <color rgb="FF58595B"/>
        <rFont val="Century Gothic"/>
        <family val="2"/>
      </rPr>
      <t>Mason</t>
    </r>
  </si>
  <si>
    <r>
      <rPr>
        <sz val="7.5"/>
        <color rgb="FF58595B"/>
        <rFont val="Century Gothic"/>
        <family val="2"/>
      </rPr>
      <t>Williamson</t>
    </r>
  </si>
  <si>
    <r>
      <rPr>
        <sz val="7.5"/>
        <color rgb="FF58595B"/>
        <rFont val="Century Gothic"/>
        <family val="2"/>
      </rPr>
      <t>Massac</t>
    </r>
  </si>
  <si>
    <r>
      <rPr>
        <sz val="7.5"/>
        <color rgb="FF58595B"/>
        <rFont val="Century Gothic"/>
        <family val="2"/>
      </rPr>
      <t>Winnebago</t>
    </r>
  </si>
  <si>
    <r>
      <rPr>
        <sz val="7.5"/>
        <color rgb="FF58595B"/>
        <rFont val="Century Gothic"/>
        <family val="2"/>
      </rPr>
      <t>McDonough</t>
    </r>
  </si>
  <si>
    <r>
      <rPr>
        <sz val="7.5"/>
        <color rgb="FF58595B"/>
        <rFont val="Century Gothic"/>
        <family val="2"/>
      </rPr>
      <t>Woodford</t>
    </r>
  </si>
  <si>
    <r>
      <rPr>
        <sz val="7.5"/>
        <color rgb="FF58595B"/>
        <rFont val="Century Gothic"/>
        <family val="2"/>
      </rPr>
      <t>McHenry</t>
    </r>
  </si>
  <si>
    <r>
      <rPr>
        <sz val="7.5"/>
        <color rgb="FFE7EEF3"/>
        <rFont val="Tahoma"/>
        <family val="2"/>
      </rPr>
      <t>INDIANA</t>
    </r>
  </si>
  <si>
    <r>
      <rPr>
        <sz val="7.5"/>
        <color rgb="FF58595B"/>
        <rFont val="Century Gothic"/>
        <family val="2"/>
      </rPr>
      <t>McLean</t>
    </r>
  </si>
  <si>
    <r>
      <rPr>
        <sz val="7.5"/>
        <color rgb="FF58595B"/>
        <rFont val="Century Gothic"/>
        <family val="2"/>
      </rPr>
      <t>IN</t>
    </r>
  </si>
  <si>
    <r>
      <rPr>
        <sz val="7.5"/>
        <color rgb="FF58595B"/>
        <rFont val="Century Gothic"/>
        <family val="2"/>
      </rPr>
      <t>Menard</t>
    </r>
  </si>
  <si>
    <r>
      <rPr>
        <sz val="7.5"/>
        <color rgb="FF58595B"/>
        <rFont val="Century Gothic"/>
        <family val="2"/>
      </rPr>
      <t>Allen</t>
    </r>
  </si>
  <si>
    <r>
      <rPr>
        <sz val="9"/>
        <color rgb="FF005E82"/>
        <rFont val="Tahoma"/>
        <family val="2"/>
      </rPr>
      <t>Volume 7.3. Guide to Determining Climate Regions by County – August 2015                                                                                          13</t>
    </r>
  </si>
  <si>
    <r>
      <rPr>
        <sz val="7.5"/>
        <color rgb="FF58595B"/>
        <rFont val="Century Gothic"/>
        <family val="2"/>
      </rPr>
      <t>Bartholomew</t>
    </r>
  </si>
  <si>
    <r>
      <rPr>
        <sz val="7.5"/>
        <color rgb="FF58595B"/>
        <rFont val="Century Gothic"/>
        <family val="2"/>
      </rPr>
      <t>Kosciusko</t>
    </r>
  </si>
  <si>
    <r>
      <rPr>
        <sz val="7.5"/>
        <color rgb="FF58595B"/>
        <rFont val="Century Gothic"/>
        <family val="2"/>
      </rPr>
      <t>LaGrange</t>
    </r>
  </si>
  <si>
    <r>
      <rPr>
        <sz val="7.5"/>
        <color rgb="FF58595B"/>
        <rFont val="Century Gothic"/>
        <family val="2"/>
      </rPr>
      <t>Blackford</t>
    </r>
  </si>
  <si>
    <r>
      <rPr>
        <sz val="7.5"/>
        <color rgb="FF58595B"/>
        <rFont val="Century Gothic"/>
        <family val="2"/>
      </rPr>
      <t>LaPorte</t>
    </r>
  </si>
  <si>
    <r>
      <rPr>
        <sz val="7.5"/>
        <color rgb="FF58595B"/>
        <rFont val="Century Gothic"/>
        <family val="2"/>
      </rPr>
      <t>Miami</t>
    </r>
  </si>
  <si>
    <r>
      <rPr>
        <sz val="7.5"/>
        <color rgb="FF58595B"/>
        <rFont val="Century Gothic"/>
        <family val="2"/>
      </rPr>
      <t>Daviess</t>
    </r>
  </si>
  <si>
    <r>
      <rPr>
        <sz val="7.5"/>
        <color rgb="FF58595B"/>
        <rFont val="Century Gothic"/>
        <family val="2"/>
      </rPr>
      <t>Dearborn</t>
    </r>
  </si>
  <si>
    <r>
      <rPr>
        <sz val="7.5"/>
        <color rgb="FF58595B"/>
        <rFont val="Century Gothic"/>
        <family val="2"/>
      </rPr>
      <t>Noble</t>
    </r>
  </si>
  <si>
    <r>
      <rPr>
        <sz val="7.5"/>
        <color rgb="FF58595B"/>
        <rFont val="Century Gothic"/>
        <family val="2"/>
      </rPr>
      <t>Delaware</t>
    </r>
  </si>
  <si>
    <r>
      <rPr>
        <sz val="7.5"/>
        <color rgb="FF58595B"/>
        <rFont val="Century Gothic"/>
        <family val="2"/>
      </rPr>
      <t>Ohio</t>
    </r>
  </si>
  <si>
    <r>
      <rPr>
        <sz val="7.5"/>
        <color rgb="FF58595B"/>
        <rFont val="Century Gothic"/>
        <family val="2"/>
      </rPr>
      <t>Dubois</t>
    </r>
  </si>
  <si>
    <r>
      <rPr>
        <sz val="7.5"/>
        <color rgb="FF58595B"/>
        <rFont val="Century Gothic"/>
        <family val="2"/>
      </rPr>
      <t>Elkhart</t>
    </r>
  </si>
  <si>
    <r>
      <rPr>
        <sz val="7.5"/>
        <color rgb="FF58595B"/>
        <rFont val="Century Gothic"/>
        <family val="2"/>
      </rPr>
      <t>Owen</t>
    </r>
  </si>
  <si>
    <r>
      <rPr>
        <sz val="7.5"/>
        <color rgb="FF58595B"/>
        <rFont val="Century Gothic"/>
        <family val="2"/>
      </rPr>
      <t>Parke</t>
    </r>
  </si>
  <si>
    <r>
      <rPr>
        <sz val="7.5"/>
        <color rgb="FF58595B"/>
        <rFont val="Century Gothic"/>
        <family val="2"/>
      </rPr>
      <t>Fountain</t>
    </r>
  </si>
  <si>
    <r>
      <rPr>
        <sz val="7.5"/>
        <color rgb="FF58595B"/>
        <rFont val="Century Gothic"/>
        <family val="2"/>
      </rPr>
      <t>Porter</t>
    </r>
  </si>
  <si>
    <r>
      <rPr>
        <sz val="7.5"/>
        <color rgb="FF58595B"/>
        <rFont val="Century Gothic"/>
        <family val="2"/>
      </rPr>
      <t>Posey</t>
    </r>
  </si>
  <si>
    <r>
      <rPr>
        <sz val="7.5"/>
        <color rgb="FF58595B"/>
        <rFont val="Century Gothic"/>
        <family val="2"/>
      </rPr>
      <t>Gibson</t>
    </r>
  </si>
  <si>
    <r>
      <rPr>
        <sz val="7.5"/>
        <color rgb="FF58595B"/>
        <rFont val="Century Gothic"/>
        <family val="2"/>
      </rPr>
      <t>Ripley</t>
    </r>
  </si>
  <si>
    <r>
      <rPr>
        <sz val="7.5"/>
        <color rgb="FF58595B"/>
        <rFont val="Century Gothic"/>
        <family val="2"/>
      </rPr>
      <t>Rush</t>
    </r>
  </si>
  <si>
    <r>
      <rPr>
        <sz val="7.5"/>
        <color rgb="FF58595B"/>
        <rFont val="Century Gothic"/>
        <family val="2"/>
      </rPr>
      <t>Harrison</t>
    </r>
  </si>
  <si>
    <r>
      <rPr>
        <sz val="7.5"/>
        <color rgb="FF58595B"/>
        <rFont val="Century Gothic"/>
        <family val="2"/>
      </rPr>
      <t>Hendricks</t>
    </r>
  </si>
  <si>
    <r>
      <rPr>
        <sz val="7.5"/>
        <color rgb="FF58595B"/>
        <rFont val="Century Gothic"/>
        <family val="2"/>
      </rPr>
      <t>Spencer</t>
    </r>
  </si>
  <si>
    <r>
      <rPr>
        <sz val="7.5"/>
        <color rgb="FF58595B"/>
        <rFont val="Century Gothic"/>
        <family val="2"/>
      </rPr>
      <t>St. Joseph</t>
    </r>
  </si>
  <si>
    <r>
      <rPr>
        <sz val="7.5"/>
        <color rgb="FF58595B"/>
        <rFont val="Century Gothic"/>
        <family val="2"/>
      </rPr>
      <t>Huntington</t>
    </r>
  </si>
  <si>
    <r>
      <rPr>
        <sz val="7.5"/>
        <color rgb="FF58595B"/>
        <rFont val="Century Gothic"/>
        <family val="2"/>
      </rPr>
      <t>Starke</t>
    </r>
  </si>
  <si>
    <r>
      <rPr>
        <sz val="7.5"/>
        <color rgb="FF58595B"/>
        <rFont val="Century Gothic"/>
        <family val="2"/>
      </rPr>
      <t>Steuben</t>
    </r>
  </si>
  <si>
    <r>
      <rPr>
        <sz val="7.5"/>
        <color rgb="FF58595B"/>
        <rFont val="Century Gothic"/>
        <family val="2"/>
      </rPr>
      <t>Sullivan</t>
    </r>
  </si>
  <si>
    <r>
      <rPr>
        <sz val="7.5"/>
        <color rgb="FF58595B"/>
        <rFont val="Century Gothic"/>
        <family val="2"/>
      </rPr>
      <t>Jay</t>
    </r>
  </si>
  <si>
    <r>
      <rPr>
        <sz val="7.5"/>
        <color rgb="FF58595B"/>
        <rFont val="Century Gothic"/>
        <family val="2"/>
      </rPr>
      <t>Switzerland</t>
    </r>
  </si>
  <si>
    <r>
      <rPr>
        <sz val="7.5"/>
        <color rgb="FF58595B"/>
        <rFont val="Century Gothic"/>
        <family val="2"/>
      </rPr>
      <t>Tippecanoe</t>
    </r>
  </si>
  <si>
    <r>
      <rPr>
        <sz val="7.5"/>
        <color rgb="FF58595B"/>
        <rFont val="Century Gothic"/>
        <family val="2"/>
      </rPr>
      <t>Jennings</t>
    </r>
  </si>
  <si>
    <r>
      <rPr>
        <sz val="7.5"/>
        <color rgb="FF58595B"/>
        <rFont val="Century Gothic"/>
        <family val="2"/>
      </rPr>
      <t>Tipton</t>
    </r>
  </si>
  <si>
    <r>
      <rPr>
        <sz val="7.5"/>
        <color rgb="FF58595B"/>
        <rFont val="Century Gothic"/>
        <family val="2"/>
      </rPr>
      <t>Vanderburgh</t>
    </r>
  </si>
  <si>
    <r>
      <rPr>
        <sz val="9"/>
        <color rgb="FF005E82"/>
        <rFont val="Tahoma"/>
        <family val="2"/>
      </rPr>
      <t>14                                                                                          Volume 7.3 Guide to Determining Climate Regions by County – August 2015</t>
    </r>
  </si>
  <si>
    <r>
      <rPr>
        <sz val="7.5"/>
        <color rgb="FF58595B"/>
        <rFont val="Century Gothic"/>
        <family val="2"/>
      </rPr>
      <t>Vermillion</t>
    </r>
  </si>
  <si>
    <r>
      <rPr>
        <sz val="7.5"/>
        <color rgb="FF58595B"/>
        <rFont val="Century Gothic"/>
        <family val="2"/>
      </rPr>
      <t>IA</t>
    </r>
  </si>
  <si>
    <r>
      <rPr>
        <sz val="7.5"/>
        <color rgb="FF58595B"/>
        <rFont val="Century Gothic"/>
        <family val="2"/>
      </rPr>
      <t>Dickinson</t>
    </r>
  </si>
  <si>
    <r>
      <rPr>
        <sz val="7.5"/>
        <color rgb="FF58595B"/>
        <rFont val="Century Gothic"/>
        <family val="2"/>
      </rPr>
      <t>Vigo</t>
    </r>
  </si>
  <si>
    <r>
      <rPr>
        <sz val="7.5"/>
        <color rgb="FF58595B"/>
        <rFont val="Century Gothic"/>
        <family val="2"/>
      </rPr>
      <t>Dubuque</t>
    </r>
  </si>
  <si>
    <r>
      <rPr>
        <sz val="7.5"/>
        <color rgb="FF58595B"/>
        <rFont val="Century Gothic"/>
        <family val="2"/>
      </rPr>
      <t>Emmet</t>
    </r>
  </si>
  <si>
    <r>
      <rPr>
        <sz val="7.5"/>
        <color rgb="FF58595B"/>
        <rFont val="Century Gothic"/>
        <family val="2"/>
      </rPr>
      <t>Warrick</t>
    </r>
  </si>
  <si>
    <r>
      <rPr>
        <sz val="7.5"/>
        <color rgb="FF58595B"/>
        <rFont val="Century Gothic"/>
        <family val="2"/>
      </rPr>
      <t>Wells</t>
    </r>
  </si>
  <si>
    <r>
      <rPr>
        <sz val="7.5"/>
        <color rgb="FF58595B"/>
        <rFont val="Century Gothic"/>
        <family val="2"/>
      </rPr>
      <t>Whitley</t>
    </r>
  </si>
  <si>
    <r>
      <rPr>
        <sz val="7.5"/>
        <color rgb="FF58595B"/>
        <rFont val="Century Gothic"/>
        <family val="2"/>
      </rPr>
      <t>Guthrie</t>
    </r>
  </si>
  <si>
    <r>
      <rPr>
        <sz val="7.5"/>
        <color rgb="FFE7EEF3"/>
        <rFont val="Tahoma"/>
        <family val="2"/>
      </rPr>
      <t>IOWA</t>
    </r>
  </si>
  <si>
    <r>
      <rPr>
        <sz val="7.5"/>
        <color rgb="FF58595B"/>
        <rFont val="Century Gothic"/>
        <family val="2"/>
      </rPr>
      <t>Adair</t>
    </r>
  </si>
  <si>
    <r>
      <rPr>
        <sz val="7.5"/>
        <color rgb="FF58595B"/>
        <rFont val="Century Gothic"/>
        <family val="2"/>
      </rPr>
      <t>Allamakee</t>
    </r>
  </si>
  <si>
    <r>
      <rPr>
        <sz val="7.5"/>
        <color rgb="FF58595B"/>
        <rFont val="Century Gothic"/>
        <family val="2"/>
      </rPr>
      <t>Appanoose</t>
    </r>
  </si>
  <si>
    <r>
      <rPr>
        <sz val="7.5"/>
        <color rgb="FF58595B"/>
        <rFont val="Century Gothic"/>
        <family val="2"/>
      </rPr>
      <t>Audubon</t>
    </r>
  </si>
  <si>
    <r>
      <rPr>
        <sz val="7.5"/>
        <color rgb="FF58595B"/>
        <rFont val="Century Gothic"/>
        <family val="2"/>
      </rPr>
      <t>Black Hawk</t>
    </r>
  </si>
  <si>
    <r>
      <rPr>
        <sz val="7.5"/>
        <color rgb="FF58595B"/>
        <rFont val="Century Gothic"/>
        <family val="2"/>
      </rPr>
      <t>Ida</t>
    </r>
  </si>
  <si>
    <r>
      <rPr>
        <sz val="7.5"/>
        <color rgb="FF58595B"/>
        <rFont val="Century Gothic"/>
        <family val="2"/>
      </rPr>
      <t>Iowa</t>
    </r>
  </si>
  <si>
    <r>
      <rPr>
        <sz val="7.5"/>
        <color rgb="FF58595B"/>
        <rFont val="Century Gothic"/>
        <family val="2"/>
      </rPr>
      <t>Bremer</t>
    </r>
  </si>
  <si>
    <r>
      <rPr>
        <sz val="7.5"/>
        <color rgb="FF58595B"/>
        <rFont val="Century Gothic"/>
        <family val="2"/>
      </rPr>
      <t>Buchanan</t>
    </r>
  </si>
  <si>
    <r>
      <rPr>
        <sz val="7.5"/>
        <color rgb="FF58595B"/>
        <rFont val="Century Gothic"/>
        <family val="2"/>
      </rPr>
      <t>Buena Vista</t>
    </r>
  </si>
  <si>
    <r>
      <rPr>
        <sz val="7.5"/>
        <color rgb="FF58595B"/>
        <rFont val="Century Gothic"/>
        <family val="2"/>
      </rPr>
      <t>Keokuk</t>
    </r>
  </si>
  <si>
    <r>
      <rPr>
        <sz val="7.5"/>
        <color rgb="FF58595B"/>
        <rFont val="Century Gothic"/>
        <family val="2"/>
      </rPr>
      <t>Kossuth</t>
    </r>
  </si>
  <si>
    <r>
      <rPr>
        <sz val="7.5"/>
        <color rgb="FF58595B"/>
        <rFont val="Century Gothic"/>
        <family val="2"/>
      </rPr>
      <t>Cedar</t>
    </r>
  </si>
  <si>
    <r>
      <rPr>
        <sz val="7.5"/>
        <color rgb="FF58595B"/>
        <rFont val="Century Gothic"/>
        <family val="2"/>
      </rPr>
      <t>Cerro Gordo</t>
    </r>
  </si>
  <si>
    <r>
      <rPr>
        <sz val="7.5"/>
        <color rgb="FF58595B"/>
        <rFont val="Century Gothic"/>
        <family val="2"/>
      </rPr>
      <t>Linn</t>
    </r>
  </si>
  <si>
    <r>
      <rPr>
        <sz val="7.5"/>
        <color rgb="FF58595B"/>
        <rFont val="Century Gothic"/>
        <family val="2"/>
      </rPr>
      <t>Louisa</t>
    </r>
  </si>
  <si>
    <r>
      <rPr>
        <sz val="7.5"/>
        <color rgb="FF58595B"/>
        <rFont val="Century Gothic"/>
        <family val="2"/>
      </rPr>
      <t>Chickasaw</t>
    </r>
  </si>
  <si>
    <r>
      <rPr>
        <sz val="7.5"/>
        <color rgb="FF58595B"/>
        <rFont val="Century Gothic"/>
        <family val="2"/>
      </rPr>
      <t>Lucas</t>
    </r>
  </si>
  <si>
    <r>
      <rPr>
        <sz val="7.5"/>
        <color rgb="FF58595B"/>
        <rFont val="Century Gothic"/>
        <family val="2"/>
      </rPr>
      <t>Lyon</t>
    </r>
  </si>
  <si>
    <r>
      <rPr>
        <sz val="7.5"/>
        <color rgb="FF58595B"/>
        <rFont val="Century Gothic"/>
        <family val="2"/>
      </rPr>
      <t>Mahaska</t>
    </r>
  </si>
  <si>
    <r>
      <rPr>
        <sz val="7.5"/>
        <color rgb="FF58595B"/>
        <rFont val="Century Gothic"/>
        <family val="2"/>
      </rPr>
      <t>Mills</t>
    </r>
  </si>
  <si>
    <r>
      <rPr>
        <sz val="7.5"/>
        <color rgb="FF58595B"/>
        <rFont val="Century Gothic"/>
        <family val="2"/>
      </rPr>
      <t>Davis</t>
    </r>
  </si>
  <si>
    <r>
      <rPr>
        <sz val="7.5"/>
        <color rgb="FF58595B"/>
        <rFont val="Century Gothic"/>
        <family val="2"/>
      </rPr>
      <t>Monona</t>
    </r>
  </si>
  <si>
    <r>
      <rPr>
        <sz val="7.5"/>
        <color rgb="FF58595B"/>
        <rFont val="Century Gothic"/>
        <family val="2"/>
      </rPr>
      <t>Des Moines</t>
    </r>
  </si>
  <si>
    <r>
      <rPr>
        <sz val="9"/>
        <color rgb="FF005E82"/>
        <rFont val="Tahoma"/>
        <family val="2"/>
      </rPr>
      <t>Volume 7.3. Guide to Determining Climate Regions by County – August 2015                                                                                          15</t>
    </r>
  </si>
  <si>
    <r>
      <rPr>
        <sz val="7.5"/>
        <color rgb="FF58595B"/>
        <rFont val="Century Gothic"/>
        <family val="2"/>
      </rPr>
      <t>Muscatine</t>
    </r>
  </si>
  <si>
    <r>
      <rPr>
        <sz val="7.5"/>
        <color rgb="FF58595B"/>
        <rFont val="Century Gothic"/>
        <family val="2"/>
      </rPr>
      <t>KS</t>
    </r>
  </si>
  <si>
    <r>
      <rPr>
        <sz val="7.5"/>
        <color rgb="FF58595B"/>
        <rFont val="Century Gothic"/>
        <family val="2"/>
      </rPr>
      <t>Chautauqua</t>
    </r>
  </si>
  <si>
    <r>
      <rPr>
        <sz val="7.5"/>
        <color rgb="FF58595B"/>
        <rFont val="Century Gothic"/>
        <family val="2"/>
      </rPr>
      <t>O'Brien</t>
    </r>
  </si>
  <si>
    <r>
      <rPr>
        <sz val="7.5"/>
        <color rgb="FF58595B"/>
        <rFont val="Century Gothic"/>
        <family val="2"/>
      </rPr>
      <t>Page</t>
    </r>
  </si>
  <si>
    <r>
      <rPr>
        <sz val="7.5"/>
        <color rgb="FF58595B"/>
        <rFont val="Century Gothic"/>
        <family val="2"/>
      </rPr>
      <t>Palo Alto</t>
    </r>
  </si>
  <si>
    <r>
      <rPr>
        <sz val="7.5"/>
        <color rgb="FF58595B"/>
        <rFont val="Century Gothic"/>
        <family val="2"/>
      </rPr>
      <t>Plymouth</t>
    </r>
  </si>
  <si>
    <r>
      <rPr>
        <sz val="7.5"/>
        <color rgb="FF58595B"/>
        <rFont val="Century Gothic"/>
        <family val="2"/>
      </rPr>
      <t>Cloud</t>
    </r>
  </si>
  <si>
    <r>
      <rPr>
        <sz val="7.5"/>
        <color rgb="FF58595B"/>
        <rFont val="Century Gothic"/>
        <family val="2"/>
      </rPr>
      <t>Pocahontas</t>
    </r>
  </si>
  <si>
    <r>
      <rPr>
        <sz val="7.5"/>
        <color rgb="FF58595B"/>
        <rFont val="Century Gothic"/>
        <family val="2"/>
      </rPr>
      <t>Coffey</t>
    </r>
  </si>
  <si>
    <r>
      <rPr>
        <sz val="7.5"/>
        <color rgb="FF58595B"/>
        <rFont val="Century Gothic"/>
        <family val="2"/>
      </rPr>
      <t>Comanche</t>
    </r>
  </si>
  <si>
    <r>
      <rPr>
        <sz val="7.5"/>
        <color rgb="FF58595B"/>
        <rFont val="Century Gothic"/>
        <family val="2"/>
      </rPr>
      <t>Pottawattamie</t>
    </r>
  </si>
  <si>
    <r>
      <rPr>
        <sz val="7.5"/>
        <color rgb="FF58595B"/>
        <rFont val="Century Gothic"/>
        <family val="2"/>
      </rPr>
      <t>Cowley</t>
    </r>
  </si>
  <si>
    <r>
      <rPr>
        <sz val="7.5"/>
        <color rgb="FF58595B"/>
        <rFont val="Century Gothic"/>
        <family val="2"/>
      </rPr>
      <t>Poweshiek</t>
    </r>
  </si>
  <si>
    <r>
      <rPr>
        <sz val="7.5"/>
        <color rgb="FF58595B"/>
        <rFont val="Century Gothic"/>
        <family val="2"/>
      </rPr>
      <t>Ringgold</t>
    </r>
  </si>
  <si>
    <r>
      <rPr>
        <sz val="7.5"/>
        <color rgb="FF58595B"/>
        <rFont val="Century Gothic"/>
        <family val="2"/>
      </rPr>
      <t>Sac</t>
    </r>
  </si>
  <si>
    <r>
      <rPr>
        <sz val="7.5"/>
        <color rgb="FF58595B"/>
        <rFont val="Century Gothic"/>
        <family val="2"/>
      </rPr>
      <t>Doniphan</t>
    </r>
  </si>
  <si>
    <r>
      <rPr>
        <sz val="7.5"/>
        <color rgb="FF58595B"/>
        <rFont val="Century Gothic"/>
        <family val="2"/>
      </rPr>
      <t>Sioux</t>
    </r>
  </si>
  <si>
    <r>
      <rPr>
        <sz val="7.5"/>
        <color rgb="FF58595B"/>
        <rFont val="Century Gothic"/>
        <family val="2"/>
      </rPr>
      <t>Story</t>
    </r>
  </si>
  <si>
    <r>
      <rPr>
        <sz val="7.5"/>
        <color rgb="FF58595B"/>
        <rFont val="Century Gothic"/>
        <family val="2"/>
      </rPr>
      <t>Elk</t>
    </r>
  </si>
  <si>
    <r>
      <rPr>
        <sz val="7.5"/>
        <color rgb="FF58595B"/>
        <rFont val="Century Gothic"/>
        <family val="2"/>
      </rPr>
      <t>Tama</t>
    </r>
  </si>
  <si>
    <r>
      <rPr>
        <sz val="7.5"/>
        <color rgb="FF58595B"/>
        <rFont val="Century Gothic"/>
        <family val="2"/>
      </rPr>
      <t>Ellis</t>
    </r>
  </si>
  <si>
    <r>
      <rPr>
        <sz val="7.5"/>
        <color rgb="FF58595B"/>
        <rFont val="Century Gothic"/>
        <family val="2"/>
      </rPr>
      <t>Ellsworth</t>
    </r>
  </si>
  <si>
    <r>
      <rPr>
        <sz val="7.5"/>
        <color rgb="FF58595B"/>
        <rFont val="Century Gothic"/>
        <family val="2"/>
      </rPr>
      <t>Finney</t>
    </r>
  </si>
  <si>
    <r>
      <rPr>
        <sz val="7.5"/>
        <color rgb="FF58595B"/>
        <rFont val="Century Gothic"/>
        <family val="2"/>
      </rPr>
      <t>Wapello</t>
    </r>
  </si>
  <si>
    <r>
      <rPr>
        <sz val="7.5"/>
        <color rgb="FF58595B"/>
        <rFont val="Century Gothic"/>
        <family val="2"/>
      </rPr>
      <t>Geary</t>
    </r>
  </si>
  <si>
    <r>
      <rPr>
        <sz val="7.5"/>
        <color rgb="FF58595B"/>
        <rFont val="Century Gothic"/>
        <family val="2"/>
      </rPr>
      <t>Gove</t>
    </r>
  </si>
  <si>
    <r>
      <rPr>
        <sz val="7.5"/>
        <color rgb="FF58595B"/>
        <rFont val="Century Gothic"/>
        <family val="2"/>
      </rPr>
      <t>Gray</t>
    </r>
  </si>
  <si>
    <r>
      <rPr>
        <sz val="7.5"/>
        <color rgb="FF58595B"/>
        <rFont val="Century Gothic"/>
        <family val="2"/>
      </rPr>
      <t>Winneshiek</t>
    </r>
  </si>
  <si>
    <r>
      <rPr>
        <sz val="7.5"/>
        <color rgb="FF58595B"/>
        <rFont val="Century Gothic"/>
        <family val="2"/>
      </rPr>
      <t>Greeley</t>
    </r>
  </si>
  <si>
    <r>
      <rPr>
        <sz val="7.5"/>
        <color rgb="FF58595B"/>
        <rFont val="Century Gothic"/>
        <family val="2"/>
      </rPr>
      <t>Woodbury</t>
    </r>
  </si>
  <si>
    <r>
      <rPr>
        <sz val="7.5"/>
        <color rgb="FF58595B"/>
        <rFont val="Century Gothic"/>
        <family val="2"/>
      </rPr>
      <t>Greenwood</t>
    </r>
  </si>
  <si>
    <r>
      <rPr>
        <sz val="7.5"/>
        <color rgb="FF58595B"/>
        <rFont val="Century Gothic"/>
        <family val="2"/>
      </rPr>
      <t>Wright</t>
    </r>
  </si>
  <si>
    <r>
      <rPr>
        <sz val="7.5"/>
        <color rgb="FF58595B"/>
        <rFont val="Century Gothic"/>
        <family val="2"/>
      </rPr>
      <t>Harper</t>
    </r>
  </si>
  <si>
    <r>
      <rPr>
        <sz val="7.5"/>
        <color rgb="FFE7EEF3"/>
        <rFont val="Tahoma"/>
        <family val="2"/>
      </rPr>
      <t>KANSAS</t>
    </r>
  </si>
  <si>
    <r>
      <rPr>
        <sz val="7.5"/>
        <color rgb="FF58595B"/>
        <rFont val="Century Gothic"/>
        <family val="2"/>
      </rPr>
      <t>Harvey</t>
    </r>
  </si>
  <si>
    <r>
      <rPr>
        <sz val="7.5"/>
        <color rgb="FF58595B"/>
        <rFont val="Century Gothic"/>
        <family val="2"/>
      </rPr>
      <t>Haskell</t>
    </r>
  </si>
  <si>
    <r>
      <rPr>
        <sz val="7.5"/>
        <color rgb="FF58595B"/>
        <rFont val="Century Gothic"/>
        <family val="2"/>
      </rPr>
      <t>Anderson</t>
    </r>
  </si>
  <si>
    <r>
      <rPr>
        <sz val="7.5"/>
        <color rgb="FF58595B"/>
        <rFont val="Century Gothic"/>
        <family val="2"/>
      </rPr>
      <t>Hodgeman</t>
    </r>
  </si>
  <si>
    <r>
      <rPr>
        <sz val="7.5"/>
        <color rgb="FF58595B"/>
        <rFont val="Century Gothic"/>
        <family val="2"/>
      </rPr>
      <t>Atchison</t>
    </r>
  </si>
  <si>
    <r>
      <rPr>
        <sz val="7.5"/>
        <color rgb="FF58595B"/>
        <rFont val="Century Gothic"/>
        <family val="2"/>
      </rPr>
      <t>Barber</t>
    </r>
  </si>
  <si>
    <r>
      <rPr>
        <sz val="7.5"/>
        <color rgb="FF58595B"/>
        <rFont val="Century Gothic"/>
        <family val="2"/>
      </rPr>
      <t>Barton</t>
    </r>
  </si>
  <si>
    <r>
      <rPr>
        <sz val="7.5"/>
        <color rgb="FF58595B"/>
        <rFont val="Century Gothic"/>
        <family val="2"/>
      </rPr>
      <t>Jewell</t>
    </r>
  </si>
  <si>
    <r>
      <rPr>
        <sz val="7.5"/>
        <color rgb="FF58595B"/>
        <rFont val="Century Gothic"/>
        <family val="2"/>
      </rPr>
      <t>Bourbon</t>
    </r>
  </si>
  <si>
    <r>
      <rPr>
        <sz val="7.5"/>
        <color rgb="FF58595B"/>
        <rFont val="Century Gothic"/>
        <family val="2"/>
      </rPr>
      <t>Kearny</t>
    </r>
  </si>
  <si>
    <r>
      <rPr>
        <sz val="7.5"/>
        <color rgb="FF58595B"/>
        <rFont val="Century Gothic"/>
        <family val="2"/>
      </rPr>
      <t>Kingman</t>
    </r>
  </si>
  <si>
    <r>
      <rPr>
        <sz val="7.5"/>
        <color rgb="FF58595B"/>
        <rFont val="Century Gothic"/>
        <family val="2"/>
      </rPr>
      <t>Chase</t>
    </r>
  </si>
  <si>
    <r>
      <rPr>
        <sz val="9"/>
        <color rgb="FF005E82"/>
        <rFont val="Tahoma"/>
        <family val="2"/>
      </rPr>
      <t>16                                                                                          Volume 7.3 Guide to Determining Climate Regions by County – August 2015</t>
    </r>
  </si>
  <si>
    <r>
      <rPr>
        <sz val="7.5"/>
        <color rgb="FF58595B"/>
        <rFont val="Century Gothic"/>
        <family val="2"/>
      </rPr>
      <t>Labette</t>
    </r>
  </si>
  <si>
    <r>
      <rPr>
        <sz val="7.5"/>
        <color rgb="FF58595B"/>
        <rFont val="Century Gothic"/>
        <family val="2"/>
      </rPr>
      <t>Sheridan</t>
    </r>
  </si>
  <si>
    <r>
      <rPr>
        <sz val="7.5"/>
        <color rgb="FF58595B"/>
        <rFont val="Century Gothic"/>
        <family val="2"/>
      </rPr>
      <t>Lane</t>
    </r>
  </si>
  <si>
    <r>
      <rPr>
        <sz val="7.5"/>
        <color rgb="FF58595B"/>
        <rFont val="Century Gothic"/>
        <family val="2"/>
      </rPr>
      <t>Sherman</t>
    </r>
  </si>
  <si>
    <r>
      <rPr>
        <sz val="7.5"/>
        <color rgb="FF58595B"/>
        <rFont val="Century Gothic"/>
        <family val="2"/>
      </rPr>
      <t>Leavenworth</t>
    </r>
  </si>
  <si>
    <r>
      <rPr>
        <sz val="7.5"/>
        <color rgb="FF58595B"/>
        <rFont val="Century Gothic"/>
        <family val="2"/>
      </rPr>
      <t>Smith</t>
    </r>
  </si>
  <si>
    <r>
      <rPr>
        <sz val="7.5"/>
        <color rgb="FF58595B"/>
        <rFont val="Century Gothic"/>
        <family val="2"/>
      </rPr>
      <t>Stafford</t>
    </r>
  </si>
  <si>
    <r>
      <rPr>
        <sz val="7.5"/>
        <color rgb="FF58595B"/>
        <rFont val="Century Gothic"/>
        <family val="2"/>
      </rPr>
      <t>Stanton</t>
    </r>
  </si>
  <si>
    <r>
      <rPr>
        <sz val="7.5"/>
        <color rgb="FF58595B"/>
        <rFont val="Century Gothic"/>
        <family val="2"/>
      </rPr>
      <t>Stevens</t>
    </r>
  </si>
  <si>
    <r>
      <rPr>
        <sz val="7.5"/>
        <color rgb="FF58595B"/>
        <rFont val="Century Gothic"/>
        <family val="2"/>
      </rPr>
      <t>Sumner</t>
    </r>
  </si>
  <si>
    <r>
      <rPr>
        <sz val="7.5"/>
        <color rgb="FF58595B"/>
        <rFont val="Century Gothic"/>
        <family val="2"/>
      </rPr>
      <t>Trego</t>
    </r>
  </si>
  <si>
    <r>
      <rPr>
        <sz val="7.5"/>
        <color rgb="FF58595B"/>
        <rFont val="Century Gothic"/>
        <family val="2"/>
      </rPr>
      <t>McPherson</t>
    </r>
  </si>
  <si>
    <r>
      <rPr>
        <sz val="7.5"/>
        <color rgb="FF58595B"/>
        <rFont val="Century Gothic"/>
        <family val="2"/>
      </rPr>
      <t>Wabaunsee</t>
    </r>
  </si>
  <si>
    <r>
      <rPr>
        <sz val="7.5"/>
        <color rgb="FF58595B"/>
        <rFont val="Century Gothic"/>
        <family val="2"/>
      </rPr>
      <t>Meade</t>
    </r>
  </si>
  <si>
    <r>
      <rPr>
        <sz val="7.5"/>
        <color rgb="FF58595B"/>
        <rFont val="Century Gothic"/>
        <family val="2"/>
      </rPr>
      <t>Wallace</t>
    </r>
  </si>
  <si>
    <r>
      <rPr>
        <sz val="7.5"/>
        <color rgb="FF58595B"/>
        <rFont val="Century Gothic"/>
        <family val="2"/>
      </rPr>
      <t>Wichita</t>
    </r>
  </si>
  <si>
    <r>
      <rPr>
        <sz val="7.5"/>
        <color rgb="FF58595B"/>
        <rFont val="Century Gothic"/>
        <family val="2"/>
      </rPr>
      <t>Wilson</t>
    </r>
  </si>
  <si>
    <r>
      <rPr>
        <sz val="7.5"/>
        <color rgb="FF58595B"/>
        <rFont val="Century Gothic"/>
        <family val="2"/>
      </rPr>
      <t>Morris</t>
    </r>
  </si>
  <si>
    <r>
      <rPr>
        <sz val="7.5"/>
        <color rgb="FF58595B"/>
        <rFont val="Century Gothic"/>
        <family val="2"/>
      </rPr>
      <t>Woodson</t>
    </r>
  </si>
  <si>
    <r>
      <rPr>
        <sz val="7.5"/>
        <color rgb="FF58595B"/>
        <rFont val="Century Gothic"/>
        <family val="2"/>
      </rPr>
      <t>Morton</t>
    </r>
  </si>
  <si>
    <r>
      <rPr>
        <sz val="7.5"/>
        <color rgb="FF58595B"/>
        <rFont val="Century Gothic"/>
        <family val="2"/>
      </rPr>
      <t>Wyandotte</t>
    </r>
  </si>
  <si>
    <r>
      <rPr>
        <sz val="7.5"/>
        <color rgb="FF58595B"/>
        <rFont val="Century Gothic"/>
        <family val="2"/>
      </rPr>
      <t>Nemaha</t>
    </r>
  </si>
  <si>
    <r>
      <rPr>
        <sz val="7.5"/>
        <color rgb="FFE7EEF3"/>
        <rFont val="Tahoma"/>
        <family val="2"/>
      </rPr>
      <t>KENTUCKY</t>
    </r>
  </si>
  <si>
    <r>
      <rPr>
        <sz val="7.5"/>
        <color rgb="FF58595B"/>
        <rFont val="Century Gothic"/>
        <family val="2"/>
      </rPr>
      <t>Neosho</t>
    </r>
  </si>
  <si>
    <r>
      <rPr>
        <sz val="7.5"/>
        <color rgb="FF58595B"/>
        <rFont val="Century Gothic"/>
        <family val="2"/>
      </rPr>
      <t>KY</t>
    </r>
  </si>
  <si>
    <r>
      <rPr>
        <sz val="7.5"/>
        <color rgb="FF58595B"/>
        <rFont val="Century Gothic"/>
        <family val="2"/>
      </rPr>
      <t>Ness</t>
    </r>
  </si>
  <si>
    <r>
      <rPr>
        <sz val="7.5"/>
        <color rgb="FF58595B"/>
        <rFont val="Century Gothic"/>
        <family val="2"/>
      </rPr>
      <t>Norton</t>
    </r>
  </si>
  <si>
    <r>
      <rPr>
        <sz val="7.5"/>
        <color rgb="FF58595B"/>
        <rFont val="Century Gothic"/>
        <family val="2"/>
      </rPr>
      <t>Osage</t>
    </r>
  </si>
  <si>
    <r>
      <rPr>
        <sz val="7.5"/>
        <color rgb="FF58595B"/>
        <rFont val="Century Gothic"/>
        <family val="2"/>
      </rPr>
      <t>Ballard</t>
    </r>
  </si>
  <si>
    <r>
      <rPr>
        <sz val="7.5"/>
        <color rgb="FF58595B"/>
        <rFont val="Century Gothic"/>
        <family val="2"/>
      </rPr>
      <t>Osborne</t>
    </r>
  </si>
  <si>
    <r>
      <rPr>
        <sz val="7.5"/>
        <color rgb="FF58595B"/>
        <rFont val="Century Gothic"/>
        <family val="2"/>
      </rPr>
      <t>Barren</t>
    </r>
  </si>
  <si>
    <r>
      <rPr>
        <sz val="7.5"/>
        <color rgb="FF58595B"/>
        <rFont val="Century Gothic"/>
        <family val="2"/>
      </rPr>
      <t>Ottawa</t>
    </r>
  </si>
  <si>
    <r>
      <rPr>
        <sz val="7.5"/>
        <color rgb="FF58595B"/>
        <rFont val="Century Gothic"/>
        <family val="2"/>
      </rPr>
      <t>Bath</t>
    </r>
  </si>
  <si>
    <r>
      <rPr>
        <sz val="7.5"/>
        <color rgb="FF58595B"/>
        <rFont val="Century Gothic"/>
        <family val="2"/>
      </rPr>
      <t>Pawnee</t>
    </r>
  </si>
  <si>
    <r>
      <rPr>
        <sz val="7.5"/>
        <color rgb="FF58595B"/>
        <rFont val="Century Gothic"/>
        <family val="2"/>
      </rPr>
      <t>Bell</t>
    </r>
  </si>
  <si>
    <r>
      <rPr>
        <sz val="7.5"/>
        <color rgb="FF58595B"/>
        <rFont val="Century Gothic"/>
        <family val="2"/>
      </rPr>
      <t>Pottawatomie</t>
    </r>
  </si>
  <si>
    <r>
      <rPr>
        <sz val="7.5"/>
        <color rgb="FF58595B"/>
        <rFont val="Century Gothic"/>
        <family val="2"/>
      </rPr>
      <t>Pratt</t>
    </r>
  </si>
  <si>
    <r>
      <rPr>
        <sz val="7.5"/>
        <color rgb="FF58595B"/>
        <rFont val="Century Gothic"/>
        <family val="2"/>
      </rPr>
      <t>Boyd</t>
    </r>
  </si>
  <si>
    <r>
      <rPr>
        <sz val="7.5"/>
        <color rgb="FF58595B"/>
        <rFont val="Century Gothic"/>
        <family val="2"/>
      </rPr>
      <t>Rawlins</t>
    </r>
  </si>
  <si>
    <r>
      <rPr>
        <sz val="7.5"/>
        <color rgb="FF58595B"/>
        <rFont val="Century Gothic"/>
        <family val="2"/>
      </rPr>
      <t>Boyle</t>
    </r>
  </si>
  <si>
    <r>
      <rPr>
        <sz val="7.5"/>
        <color rgb="FF58595B"/>
        <rFont val="Century Gothic"/>
        <family val="2"/>
      </rPr>
      <t>Reno</t>
    </r>
  </si>
  <si>
    <r>
      <rPr>
        <sz val="7.5"/>
        <color rgb="FF58595B"/>
        <rFont val="Century Gothic"/>
        <family val="2"/>
      </rPr>
      <t>Bracken</t>
    </r>
  </si>
  <si>
    <r>
      <rPr>
        <sz val="7.5"/>
        <color rgb="FF58595B"/>
        <rFont val="Century Gothic"/>
        <family val="2"/>
      </rPr>
      <t>Republic</t>
    </r>
  </si>
  <si>
    <r>
      <rPr>
        <sz val="7.5"/>
        <color rgb="FF58595B"/>
        <rFont val="Century Gothic"/>
        <family val="2"/>
      </rPr>
      <t>Breathitt</t>
    </r>
  </si>
  <si>
    <r>
      <rPr>
        <sz val="7.5"/>
        <color rgb="FF58595B"/>
        <rFont val="Century Gothic"/>
        <family val="2"/>
      </rPr>
      <t>Rice</t>
    </r>
  </si>
  <si>
    <r>
      <rPr>
        <sz val="7.5"/>
        <color rgb="FF58595B"/>
        <rFont val="Century Gothic"/>
        <family val="2"/>
      </rPr>
      <t>Breckinridge</t>
    </r>
  </si>
  <si>
    <r>
      <rPr>
        <sz val="7.5"/>
        <color rgb="FF58595B"/>
        <rFont val="Century Gothic"/>
        <family val="2"/>
      </rPr>
      <t>Riley</t>
    </r>
  </si>
  <si>
    <r>
      <rPr>
        <sz val="7.5"/>
        <color rgb="FF58595B"/>
        <rFont val="Century Gothic"/>
        <family val="2"/>
      </rPr>
      <t>Bullitt</t>
    </r>
  </si>
  <si>
    <r>
      <rPr>
        <sz val="7.5"/>
        <color rgb="FF58595B"/>
        <rFont val="Century Gothic"/>
        <family val="2"/>
      </rPr>
      <t>Rooks</t>
    </r>
  </si>
  <si>
    <r>
      <rPr>
        <sz val="7.5"/>
        <color rgb="FF58595B"/>
        <rFont val="Century Gothic"/>
        <family val="2"/>
      </rPr>
      <t>Caldwell</t>
    </r>
  </si>
  <si>
    <r>
      <rPr>
        <sz val="7.5"/>
        <color rgb="FF58595B"/>
        <rFont val="Century Gothic"/>
        <family val="2"/>
      </rPr>
      <t>Calloway</t>
    </r>
  </si>
  <si>
    <r>
      <rPr>
        <sz val="7.5"/>
        <color rgb="FF58595B"/>
        <rFont val="Century Gothic"/>
        <family val="2"/>
      </rPr>
      <t>Campbell</t>
    </r>
  </si>
  <si>
    <r>
      <rPr>
        <sz val="7.5"/>
        <color rgb="FF58595B"/>
        <rFont val="Century Gothic"/>
        <family val="2"/>
      </rPr>
      <t>Carlisle</t>
    </r>
  </si>
  <si>
    <r>
      <rPr>
        <sz val="7.5"/>
        <color rgb="FF58595B"/>
        <rFont val="Century Gothic"/>
        <family val="2"/>
      </rPr>
      <t>Seward</t>
    </r>
  </si>
  <si>
    <r>
      <rPr>
        <sz val="7.5"/>
        <color rgb="FF58595B"/>
        <rFont val="Century Gothic"/>
        <family val="2"/>
      </rPr>
      <t>Carter</t>
    </r>
  </si>
  <si>
    <r>
      <rPr>
        <sz val="7.5"/>
        <color rgb="FF58595B"/>
        <rFont val="Century Gothic"/>
        <family val="2"/>
      </rPr>
      <t>Shawnee</t>
    </r>
  </si>
  <si>
    <r>
      <rPr>
        <sz val="7.5"/>
        <color rgb="FF58595B"/>
        <rFont val="Century Gothic"/>
        <family val="2"/>
      </rPr>
      <t>Casey</t>
    </r>
  </si>
  <si>
    <r>
      <rPr>
        <sz val="9"/>
        <color rgb="FF005E82"/>
        <rFont val="Tahoma"/>
        <family val="2"/>
      </rPr>
      <t>Volume 7.3. Guide to Determining Climate Regions by County – August 2015                                                                                          17</t>
    </r>
  </si>
  <si>
    <r>
      <rPr>
        <sz val="7.5"/>
        <color rgb="FF58595B"/>
        <rFont val="Century Gothic"/>
        <family val="2"/>
      </rPr>
      <t>Leslie</t>
    </r>
  </si>
  <si>
    <r>
      <rPr>
        <sz val="7.5"/>
        <color rgb="FF58595B"/>
        <rFont val="Century Gothic"/>
        <family val="2"/>
      </rPr>
      <t>Letcher</t>
    </r>
  </si>
  <si>
    <r>
      <rPr>
        <sz val="7.5"/>
        <color rgb="FF58595B"/>
        <rFont val="Century Gothic"/>
        <family val="2"/>
      </rPr>
      <t>Edmonson</t>
    </r>
  </si>
  <si>
    <r>
      <rPr>
        <sz val="7.5"/>
        <color rgb="FF58595B"/>
        <rFont val="Century Gothic"/>
        <family val="2"/>
      </rPr>
      <t>Elliott</t>
    </r>
  </si>
  <si>
    <r>
      <rPr>
        <sz val="7.5"/>
        <color rgb="FF58595B"/>
        <rFont val="Century Gothic"/>
        <family val="2"/>
      </rPr>
      <t>Estill</t>
    </r>
  </si>
  <si>
    <r>
      <rPr>
        <sz val="7.5"/>
        <color rgb="FF58595B"/>
        <rFont val="Century Gothic"/>
        <family val="2"/>
      </rPr>
      <t>Magoffin</t>
    </r>
  </si>
  <si>
    <r>
      <rPr>
        <sz val="7.5"/>
        <color rgb="FF58595B"/>
        <rFont val="Century Gothic"/>
        <family val="2"/>
      </rPr>
      <t>Fleming</t>
    </r>
  </si>
  <si>
    <r>
      <rPr>
        <sz val="7.5"/>
        <color rgb="FF58595B"/>
        <rFont val="Century Gothic"/>
        <family val="2"/>
      </rPr>
      <t>McCracken</t>
    </r>
  </si>
  <si>
    <r>
      <rPr>
        <sz val="7.5"/>
        <color rgb="FF58595B"/>
        <rFont val="Century Gothic"/>
        <family val="2"/>
      </rPr>
      <t>Garrard</t>
    </r>
  </si>
  <si>
    <r>
      <rPr>
        <sz val="7.5"/>
        <color rgb="FF58595B"/>
        <rFont val="Century Gothic"/>
        <family val="2"/>
      </rPr>
      <t>McCreary</t>
    </r>
  </si>
  <si>
    <r>
      <rPr>
        <sz val="7.5"/>
        <color rgb="FF58595B"/>
        <rFont val="Century Gothic"/>
        <family val="2"/>
      </rPr>
      <t>Graves</t>
    </r>
  </si>
  <si>
    <r>
      <rPr>
        <sz val="7.5"/>
        <color rgb="FF58595B"/>
        <rFont val="Century Gothic"/>
        <family val="2"/>
      </rPr>
      <t>Grayson</t>
    </r>
  </si>
  <si>
    <r>
      <rPr>
        <sz val="7.5"/>
        <color rgb="FF58595B"/>
        <rFont val="Century Gothic"/>
        <family val="2"/>
      </rPr>
      <t>Menifee</t>
    </r>
  </si>
  <si>
    <r>
      <rPr>
        <sz val="7.5"/>
        <color rgb="FF58595B"/>
        <rFont val="Century Gothic"/>
        <family val="2"/>
      </rPr>
      <t>Green</t>
    </r>
  </si>
  <si>
    <r>
      <rPr>
        <sz val="7.5"/>
        <color rgb="FF58595B"/>
        <rFont val="Century Gothic"/>
        <family val="2"/>
      </rPr>
      <t>Greenup</t>
    </r>
  </si>
  <si>
    <r>
      <rPr>
        <sz val="7.5"/>
        <color rgb="FF58595B"/>
        <rFont val="Century Gothic"/>
        <family val="2"/>
      </rPr>
      <t>Metcalfe</t>
    </r>
  </si>
  <si>
    <r>
      <rPr>
        <sz val="7.5"/>
        <color rgb="FF58595B"/>
        <rFont val="Century Gothic"/>
        <family val="2"/>
      </rPr>
      <t>Harlan</t>
    </r>
  </si>
  <si>
    <r>
      <rPr>
        <sz val="7.5"/>
        <color rgb="FF58595B"/>
        <rFont val="Century Gothic"/>
        <family val="2"/>
      </rPr>
      <t>Muhlenberg</t>
    </r>
  </si>
  <si>
    <r>
      <rPr>
        <sz val="7.5"/>
        <color rgb="FF58595B"/>
        <rFont val="Century Gothic"/>
        <family val="2"/>
      </rPr>
      <t>Nelson</t>
    </r>
  </si>
  <si>
    <r>
      <rPr>
        <sz val="7.5"/>
        <color rgb="FF58595B"/>
        <rFont val="Century Gothic"/>
        <family val="2"/>
      </rPr>
      <t>Nicholas</t>
    </r>
  </si>
  <si>
    <r>
      <rPr>
        <sz val="7.5"/>
        <color rgb="FF58595B"/>
        <rFont val="Century Gothic"/>
        <family val="2"/>
      </rPr>
      <t>Hickman</t>
    </r>
  </si>
  <si>
    <r>
      <rPr>
        <sz val="7.5"/>
        <color rgb="FF58595B"/>
        <rFont val="Century Gothic"/>
        <family val="2"/>
      </rPr>
      <t>Oldham</t>
    </r>
  </si>
  <si>
    <r>
      <rPr>
        <sz val="7.5"/>
        <color rgb="FF58595B"/>
        <rFont val="Century Gothic"/>
        <family val="2"/>
      </rPr>
      <t>Hopkins</t>
    </r>
  </si>
  <si>
    <r>
      <rPr>
        <sz val="7.5"/>
        <color rgb="FF58595B"/>
        <rFont val="Century Gothic"/>
        <family val="2"/>
      </rPr>
      <t>Owsley</t>
    </r>
  </si>
  <si>
    <r>
      <rPr>
        <sz val="7.5"/>
        <color rgb="FF58595B"/>
        <rFont val="Century Gothic"/>
        <family val="2"/>
      </rPr>
      <t>Pendleton</t>
    </r>
  </si>
  <si>
    <r>
      <rPr>
        <sz val="7.5"/>
        <color rgb="FF58595B"/>
        <rFont val="Century Gothic"/>
        <family val="2"/>
      </rPr>
      <t>Jessamine</t>
    </r>
  </si>
  <si>
    <r>
      <rPr>
        <sz val="7.5"/>
        <color rgb="FF58595B"/>
        <rFont val="Century Gothic"/>
        <family val="2"/>
      </rPr>
      <t>Kenton</t>
    </r>
  </si>
  <si>
    <r>
      <rPr>
        <sz val="7.5"/>
        <color rgb="FF58595B"/>
        <rFont val="Century Gothic"/>
        <family val="2"/>
      </rPr>
      <t>Powell</t>
    </r>
  </si>
  <si>
    <r>
      <rPr>
        <sz val="7.5"/>
        <color rgb="FF58595B"/>
        <rFont val="Century Gothic"/>
        <family val="2"/>
      </rPr>
      <t>Knott</t>
    </r>
  </si>
  <si>
    <r>
      <rPr>
        <sz val="7.5"/>
        <color rgb="FF58595B"/>
        <rFont val="Century Gothic"/>
        <family val="2"/>
      </rPr>
      <t>Robertson</t>
    </r>
  </si>
  <si>
    <r>
      <rPr>
        <sz val="7.5"/>
        <color rgb="FF58595B"/>
        <rFont val="Century Gothic"/>
        <family val="2"/>
      </rPr>
      <t>Larue</t>
    </r>
  </si>
  <si>
    <r>
      <rPr>
        <sz val="7.5"/>
        <color rgb="FF58595B"/>
        <rFont val="Century Gothic"/>
        <family val="2"/>
      </rPr>
      <t>Rockcastle</t>
    </r>
  </si>
  <si>
    <r>
      <rPr>
        <sz val="7.5"/>
        <color rgb="FF58595B"/>
        <rFont val="Century Gothic"/>
        <family val="2"/>
      </rPr>
      <t>Laurel</t>
    </r>
  </si>
  <si>
    <r>
      <rPr>
        <sz val="7.5"/>
        <color rgb="FF58595B"/>
        <rFont val="Century Gothic"/>
        <family val="2"/>
      </rPr>
      <t>Rowan</t>
    </r>
  </si>
  <si>
    <r>
      <rPr>
        <sz val="9"/>
        <color rgb="FF005E82"/>
        <rFont val="Tahoma"/>
        <family val="2"/>
      </rPr>
      <t>18                                                                                          Volume 7.3 Guide to Determining Climate Regions by County – August 2015</t>
    </r>
  </si>
  <si>
    <r>
      <rPr>
        <sz val="7.5"/>
        <color rgb="FF58595B"/>
        <rFont val="Century Gothic"/>
        <family val="2"/>
      </rPr>
      <t>LA</t>
    </r>
  </si>
  <si>
    <r>
      <rPr>
        <sz val="7.5"/>
        <color rgb="FF58595B"/>
        <rFont val="Century Gothic"/>
        <family val="2"/>
      </rPr>
      <t>Iberia</t>
    </r>
  </si>
  <si>
    <r>
      <rPr>
        <sz val="7.5"/>
        <color rgb="FF58595B"/>
        <rFont val="Century Gothic"/>
        <family val="2"/>
      </rPr>
      <t>Iberville</t>
    </r>
  </si>
  <si>
    <r>
      <rPr>
        <sz val="7.5"/>
        <color rgb="FF58595B"/>
        <rFont val="Century Gothic"/>
        <family val="2"/>
      </rPr>
      <t>Simpson</t>
    </r>
  </si>
  <si>
    <r>
      <rPr>
        <sz val="7.5"/>
        <color rgb="FF58595B"/>
        <rFont val="Century Gothic"/>
        <family val="2"/>
      </rPr>
      <t>Jefferson Davis</t>
    </r>
  </si>
  <si>
    <r>
      <rPr>
        <sz val="7.5"/>
        <color rgb="FF58595B"/>
        <rFont val="Century Gothic"/>
        <family val="2"/>
      </rPr>
      <t>La Salle</t>
    </r>
  </si>
  <si>
    <r>
      <rPr>
        <sz val="7.5"/>
        <color rgb="FF58595B"/>
        <rFont val="Century Gothic"/>
        <family val="2"/>
      </rPr>
      <t>Todd</t>
    </r>
  </si>
  <si>
    <r>
      <rPr>
        <sz val="7.5"/>
        <color rgb="FF58595B"/>
        <rFont val="Century Gothic"/>
        <family val="2"/>
      </rPr>
      <t>Trigg</t>
    </r>
  </si>
  <si>
    <r>
      <rPr>
        <sz val="7.5"/>
        <color rgb="FF58595B"/>
        <rFont val="Century Gothic"/>
        <family val="2"/>
      </rPr>
      <t>Lafourche</t>
    </r>
  </si>
  <si>
    <r>
      <rPr>
        <sz val="7.5"/>
        <color rgb="FF58595B"/>
        <rFont val="Century Gothic"/>
        <family val="2"/>
      </rPr>
      <t>Trimble</t>
    </r>
  </si>
  <si>
    <r>
      <rPr>
        <sz val="7.5"/>
        <color rgb="FF58595B"/>
        <rFont val="Century Gothic"/>
        <family val="2"/>
      </rPr>
      <t>Morehouse</t>
    </r>
  </si>
  <si>
    <r>
      <rPr>
        <sz val="7.5"/>
        <color rgb="FF58595B"/>
        <rFont val="Century Gothic"/>
        <family val="2"/>
      </rPr>
      <t>Natchitoches</t>
    </r>
  </si>
  <si>
    <r>
      <rPr>
        <sz val="7.5"/>
        <color rgb="FF58595B"/>
        <rFont val="Century Gothic"/>
        <family val="2"/>
      </rPr>
      <t>Orleans</t>
    </r>
  </si>
  <si>
    <r>
      <rPr>
        <sz val="7.5"/>
        <color rgb="FF58595B"/>
        <rFont val="Century Gothic"/>
        <family val="2"/>
      </rPr>
      <t>Wolfe</t>
    </r>
  </si>
  <si>
    <r>
      <rPr>
        <sz val="7.5"/>
        <color rgb="FF58595B"/>
        <rFont val="Century Gothic"/>
        <family val="2"/>
      </rPr>
      <t>Plaquemines</t>
    </r>
  </si>
  <si>
    <r>
      <rPr>
        <sz val="7.5"/>
        <color rgb="FF58595B"/>
        <rFont val="Century Gothic"/>
        <family val="2"/>
      </rPr>
      <t>Pointe Coupee</t>
    </r>
  </si>
  <si>
    <r>
      <rPr>
        <sz val="7.5"/>
        <color rgb="FFE7EEF3"/>
        <rFont val="Tahoma"/>
        <family val="2"/>
      </rPr>
      <t>LOUISIANA</t>
    </r>
  </si>
  <si>
    <r>
      <rPr>
        <sz val="7.5"/>
        <color rgb="FF58595B"/>
        <rFont val="Century Gothic"/>
        <family val="2"/>
      </rPr>
      <t>Rapides</t>
    </r>
  </si>
  <si>
    <r>
      <rPr>
        <sz val="7.5"/>
        <color rgb="FF58595B"/>
        <rFont val="Century Gothic"/>
        <family val="2"/>
      </rPr>
      <t>Acadia</t>
    </r>
  </si>
  <si>
    <r>
      <rPr>
        <sz val="7.5"/>
        <color rgb="FF58595B"/>
        <rFont val="Century Gothic"/>
        <family val="2"/>
      </rPr>
      <t>Red River</t>
    </r>
  </si>
  <si>
    <r>
      <rPr>
        <sz val="7.5"/>
        <color rgb="FF58595B"/>
        <rFont val="Century Gothic"/>
        <family val="2"/>
      </rPr>
      <t>Ascension</t>
    </r>
  </si>
  <si>
    <r>
      <rPr>
        <sz val="7.5"/>
        <color rgb="FF58595B"/>
        <rFont val="Century Gothic"/>
        <family val="2"/>
      </rPr>
      <t>Sabine</t>
    </r>
  </si>
  <si>
    <r>
      <rPr>
        <sz val="7.5"/>
        <color rgb="FF58595B"/>
        <rFont val="Century Gothic"/>
        <family val="2"/>
      </rPr>
      <t>Assumption</t>
    </r>
  </si>
  <si>
    <r>
      <rPr>
        <sz val="7.5"/>
        <color rgb="FF58595B"/>
        <rFont val="Century Gothic"/>
        <family val="2"/>
      </rPr>
      <t>St. Bernard</t>
    </r>
  </si>
  <si>
    <r>
      <rPr>
        <sz val="7.5"/>
        <color rgb="FF58595B"/>
        <rFont val="Century Gothic"/>
        <family val="2"/>
      </rPr>
      <t>Avoyelles</t>
    </r>
  </si>
  <si>
    <r>
      <rPr>
        <sz val="7.5"/>
        <color rgb="FF58595B"/>
        <rFont val="Century Gothic"/>
        <family val="2"/>
      </rPr>
      <t>St. Charles</t>
    </r>
  </si>
  <si>
    <r>
      <rPr>
        <sz val="7.5"/>
        <color rgb="FF58595B"/>
        <rFont val="Century Gothic"/>
        <family val="2"/>
      </rPr>
      <t>Beauregard</t>
    </r>
  </si>
  <si>
    <r>
      <rPr>
        <sz val="7.5"/>
        <color rgb="FF58595B"/>
        <rFont val="Century Gothic"/>
        <family val="2"/>
      </rPr>
      <t>St. Helena</t>
    </r>
  </si>
  <si>
    <r>
      <rPr>
        <sz val="7.5"/>
        <color rgb="FF58595B"/>
        <rFont val="Century Gothic"/>
        <family val="2"/>
      </rPr>
      <t>Bienville</t>
    </r>
  </si>
  <si>
    <r>
      <rPr>
        <sz val="7.5"/>
        <color rgb="FF58595B"/>
        <rFont val="Century Gothic"/>
        <family val="2"/>
      </rPr>
      <t>St. James</t>
    </r>
  </si>
  <si>
    <r>
      <rPr>
        <sz val="7.5"/>
        <color rgb="FF58595B"/>
        <rFont val="Century Gothic"/>
        <family val="2"/>
      </rPr>
      <t>Bossier</t>
    </r>
  </si>
  <si>
    <r>
      <rPr>
        <sz val="7.5"/>
        <color rgb="FF58595B"/>
        <rFont val="Century Gothic"/>
        <family val="2"/>
      </rPr>
      <t>St. John the Baptist</t>
    </r>
  </si>
  <si>
    <r>
      <rPr>
        <sz val="7.5"/>
        <color rgb="FF58595B"/>
        <rFont val="Century Gothic"/>
        <family val="2"/>
      </rPr>
      <t>Caddo</t>
    </r>
  </si>
  <si>
    <r>
      <rPr>
        <sz val="7.5"/>
        <color rgb="FF58595B"/>
        <rFont val="Century Gothic"/>
        <family val="2"/>
      </rPr>
      <t>St. LanB</t>
    </r>
  </si>
  <si>
    <r>
      <rPr>
        <sz val="7.5"/>
        <color rgb="FF58595B"/>
        <rFont val="Century Gothic"/>
        <family val="2"/>
      </rPr>
      <t>Calcasieu</t>
    </r>
  </si>
  <si>
    <r>
      <rPr>
        <sz val="7.5"/>
        <color rgb="FF58595B"/>
        <rFont val="Century Gothic"/>
        <family val="2"/>
      </rPr>
      <t>St. Martin</t>
    </r>
  </si>
  <si>
    <r>
      <rPr>
        <sz val="7.5"/>
        <color rgb="FF58595B"/>
        <rFont val="Century Gothic"/>
        <family val="2"/>
      </rPr>
      <t>St. Mary</t>
    </r>
  </si>
  <si>
    <r>
      <rPr>
        <sz val="7.5"/>
        <color rgb="FF58595B"/>
        <rFont val="Century Gothic"/>
        <family val="2"/>
      </rPr>
      <t>Cameron</t>
    </r>
  </si>
  <si>
    <r>
      <rPr>
        <sz val="7.5"/>
        <color rgb="FF58595B"/>
        <rFont val="Century Gothic"/>
        <family val="2"/>
      </rPr>
      <t>St. Tammany</t>
    </r>
  </si>
  <si>
    <r>
      <rPr>
        <sz val="7.5"/>
        <color rgb="FF58595B"/>
        <rFont val="Century Gothic"/>
        <family val="2"/>
      </rPr>
      <t>Catahoula</t>
    </r>
  </si>
  <si>
    <r>
      <rPr>
        <sz val="7.5"/>
        <color rgb="FF58595B"/>
        <rFont val="Century Gothic"/>
        <family val="2"/>
      </rPr>
      <t>Tangipahoa</t>
    </r>
  </si>
  <si>
    <r>
      <rPr>
        <sz val="7.5"/>
        <color rgb="FF58595B"/>
        <rFont val="Century Gothic"/>
        <family val="2"/>
      </rPr>
      <t>Claiborne</t>
    </r>
  </si>
  <si>
    <r>
      <rPr>
        <sz val="7.5"/>
        <color rgb="FF58595B"/>
        <rFont val="Century Gothic"/>
        <family val="2"/>
      </rPr>
      <t>Tensas</t>
    </r>
  </si>
  <si>
    <r>
      <rPr>
        <sz val="7.5"/>
        <color rgb="FF58595B"/>
        <rFont val="Century Gothic"/>
        <family val="2"/>
      </rPr>
      <t>Concordia</t>
    </r>
  </si>
  <si>
    <r>
      <rPr>
        <sz val="7.5"/>
        <color rgb="FF58595B"/>
        <rFont val="Century Gothic"/>
        <family val="2"/>
      </rPr>
      <t>Terrebonne</t>
    </r>
  </si>
  <si>
    <r>
      <rPr>
        <sz val="7.5"/>
        <color rgb="FF58595B"/>
        <rFont val="Century Gothic"/>
        <family val="2"/>
      </rPr>
      <t>De Soto</t>
    </r>
  </si>
  <si>
    <r>
      <rPr>
        <sz val="7.5"/>
        <color rgb="FF58595B"/>
        <rFont val="Century Gothic"/>
        <family val="2"/>
      </rPr>
      <t>East Baton Rouge</t>
    </r>
  </si>
  <si>
    <r>
      <rPr>
        <sz val="7.5"/>
        <color rgb="FF58595B"/>
        <rFont val="Century Gothic"/>
        <family val="2"/>
      </rPr>
      <t>East Carroll</t>
    </r>
  </si>
  <si>
    <r>
      <rPr>
        <sz val="7.5"/>
        <color rgb="FF58595B"/>
        <rFont val="Century Gothic"/>
        <family val="2"/>
      </rPr>
      <t>Vernon</t>
    </r>
  </si>
  <si>
    <r>
      <rPr>
        <sz val="7.5"/>
        <color rgb="FF58595B"/>
        <rFont val="Century Gothic"/>
        <family val="2"/>
      </rPr>
      <t>East Feliciana</t>
    </r>
  </si>
  <si>
    <r>
      <rPr>
        <sz val="7.5"/>
        <color rgb="FF58595B"/>
        <rFont val="Century Gothic"/>
        <family val="2"/>
      </rPr>
      <t>Evangeline</t>
    </r>
  </si>
  <si>
    <r>
      <rPr>
        <sz val="7.5"/>
        <color rgb="FF58595B"/>
        <rFont val="Century Gothic"/>
        <family val="2"/>
      </rPr>
      <t>West Baton Rouge</t>
    </r>
  </si>
  <si>
    <r>
      <rPr>
        <sz val="9"/>
        <color rgb="FF005E82"/>
        <rFont val="Tahoma"/>
        <family val="2"/>
      </rPr>
      <t>Volume 7.3. Guide to Determining Climate Regions by County – August 2015                                                                                          19</t>
    </r>
  </si>
  <si>
    <r>
      <rPr>
        <sz val="7.5"/>
        <color rgb="FF58595B"/>
        <rFont val="Century Gothic"/>
        <family val="2"/>
      </rPr>
      <t>West Carroll</t>
    </r>
  </si>
  <si>
    <r>
      <rPr>
        <sz val="7.5"/>
        <color rgb="FF58595B"/>
        <rFont val="Century Gothic"/>
        <family val="2"/>
      </rPr>
      <t>MD</t>
    </r>
  </si>
  <si>
    <r>
      <rPr>
        <sz val="7.5"/>
        <color rgb="FF58595B"/>
        <rFont val="Century Gothic"/>
        <family val="2"/>
      </rPr>
      <t>St. Mary's</t>
    </r>
  </si>
  <si>
    <r>
      <rPr>
        <sz val="7.5"/>
        <color rgb="FF58595B"/>
        <rFont val="Century Gothic"/>
        <family val="2"/>
      </rPr>
      <t>West Feliciana</t>
    </r>
  </si>
  <si>
    <r>
      <rPr>
        <sz val="7.5"/>
        <color rgb="FF58595B"/>
        <rFont val="Century Gothic"/>
        <family val="2"/>
      </rPr>
      <t>Winn</t>
    </r>
  </si>
  <si>
    <r>
      <rPr>
        <sz val="7.5"/>
        <color rgb="FFE7EEF3"/>
        <rFont val="Tahoma"/>
        <family val="2"/>
      </rPr>
      <t>MAINE</t>
    </r>
  </si>
  <si>
    <r>
      <rPr>
        <sz val="7.5"/>
        <color rgb="FF58595B"/>
        <rFont val="Century Gothic"/>
        <family val="2"/>
      </rPr>
      <t>Wicomico</t>
    </r>
  </si>
  <si>
    <r>
      <rPr>
        <sz val="7.5"/>
        <color rgb="FF58595B"/>
        <rFont val="Century Gothic"/>
        <family val="2"/>
      </rPr>
      <t>ME</t>
    </r>
  </si>
  <si>
    <r>
      <rPr>
        <sz val="7.5"/>
        <color rgb="FF58595B"/>
        <rFont val="Century Gothic"/>
        <family val="2"/>
      </rPr>
      <t>Androscoggin</t>
    </r>
  </si>
  <si>
    <r>
      <rPr>
        <sz val="7.5"/>
        <color rgb="FF58595B"/>
        <rFont val="Century Gothic"/>
        <family val="2"/>
      </rPr>
      <t>Worcester</t>
    </r>
  </si>
  <si>
    <r>
      <rPr>
        <sz val="7.5"/>
        <color rgb="FF58595B"/>
        <rFont val="Century Gothic"/>
        <family val="2"/>
      </rPr>
      <t>Aroostook</t>
    </r>
  </si>
  <si>
    <r>
      <rPr>
        <sz val="7.5"/>
        <color rgb="FFE7EEF3"/>
        <rFont val="Tahoma"/>
        <family val="2"/>
      </rPr>
      <t>MASSACHUSETTS</t>
    </r>
  </si>
  <si>
    <r>
      <rPr>
        <sz val="7.5"/>
        <color rgb="FF58595B"/>
        <rFont val="Century Gothic"/>
        <family val="2"/>
      </rPr>
      <t>MA</t>
    </r>
  </si>
  <si>
    <r>
      <rPr>
        <sz val="7.5"/>
        <color rgb="FF58595B"/>
        <rFont val="Century Gothic"/>
        <family val="2"/>
      </rPr>
      <t>Barnstable</t>
    </r>
  </si>
  <si>
    <r>
      <rPr>
        <sz val="7.5"/>
        <color rgb="FF58595B"/>
        <rFont val="Century Gothic"/>
        <family val="2"/>
      </rPr>
      <t>Berkshire</t>
    </r>
  </si>
  <si>
    <r>
      <rPr>
        <sz val="7.5"/>
        <color rgb="FF58595B"/>
        <rFont val="Century Gothic"/>
        <family val="2"/>
      </rPr>
      <t>Bristol</t>
    </r>
  </si>
  <si>
    <r>
      <rPr>
        <sz val="7.5"/>
        <color rgb="FF58595B"/>
        <rFont val="Century Gothic"/>
        <family val="2"/>
      </rPr>
      <t>Kennebec</t>
    </r>
  </si>
  <si>
    <r>
      <rPr>
        <sz val="7.5"/>
        <color rgb="FF58595B"/>
        <rFont val="Century Gothic"/>
        <family val="2"/>
      </rPr>
      <t>Dukes</t>
    </r>
  </si>
  <si>
    <r>
      <rPr>
        <sz val="7.5"/>
        <color rgb="FF58595B"/>
        <rFont val="Century Gothic"/>
        <family val="2"/>
      </rPr>
      <t>Essex</t>
    </r>
  </si>
  <si>
    <r>
      <rPr>
        <sz val="7.5"/>
        <color rgb="FF58595B"/>
        <rFont val="Century Gothic"/>
        <family val="2"/>
      </rPr>
      <t>Oxford</t>
    </r>
  </si>
  <si>
    <r>
      <rPr>
        <sz val="7.5"/>
        <color rgb="FF58595B"/>
        <rFont val="Century Gothic"/>
        <family val="2"/>
      </rPr>
      <t>Hampden</t>
    </r>
  </si>
  <si>
    <r>
      <rPr>
        <sz val="7.5"/>
        <color rgb="FF58595B"/>
        <rFont val="Century Gothic"/>
        <family val="2"/>
      </rPr>
      <t>Penobscot</t>
    </r>
  </si>
  <si>
    <r>
      <rPr>
        <sz val="7.5"/>
        <color rgb="FF58595B"/>
        <rFont val="Century Gothic"/>
        <family val="2"/>
      </rPr>
      <t>Hampshire</t>
    </r>
  </si>
  <si>
    <r>
      <rPr>
        <sz val="7.5"/>
        <color rgb="FF58595B"/>
        <rFont val="Century Gothic"/>
        <family val="2"/>
      </rPr>
      <t>Piscataquis</t>
    </r>
  </si>
  <si>
    <r>
      <rPr>
        <sz val="7.5"/>
        <color rgb="FF58595B"/>
        <rFont val="Century Gothic"/>
        <family val="2"/>
      </rPr>
      <t>Sagadahoc</t>
    </r>
  </si>
  <si>
    <r>
      <rPr>
        <sz val="7.5"/>
        <color rgb="FF58595B"/>
        <rFont val="Century Gothic"/>
        <family val="2"/>
      </rPr>
      <t>Nantucket</t>
    </r>
  </si>
  <si>
    <r>
      <rPr>
        <sz val="7.5"/>
        <color rgb="FF58595B"/>
        <rFont val="Century Gothic"/>
        <family val="2"/>
      </rPr>
      <t>Somerset</t>
    </r>
  </si>
  <si>
    <r>
      <rPr>
        <sz val="7.5"/>
        <color rgb="FF58595B"/>
        <rFont val="Century Gothic"/>
        <family val="2"/>
      </rPr>
      <t>Norfolk</t>
    </r>
  </si>
  <si>
    <r>
      <rPr>
        <sz val="7.5"/>
        <color rgb="FF58595B"/>
        <rFont val="Century Gothic"/>
        <family val="2"/>
      </rPr>
      <t>Waldo</t>
    </r>
  </si>
  <si>
    <r>
      <rPr>
        <sz val="7.5"/>
        <color rgb="FF58595B"/>
        <rFont val="Century Gothic"/>
        <family val="2"/>
      </rPr>
      <t>Suffolk</t>
    </r>
  </si>
  <si>
    <r>
      <rPr>
        <sz val="7.5"/>
        <color rgb="FF58595B"/>
        <rFont val="Century Gothic"/>
        <family val="2"/>
      </rPr>
      <t>York</t>
    </r>
  </si>
  <si>
    <r>
      <rPr>
        <sz val="7.5"/>
        <color rgb="FFE7EEF3"/>
        <rFont val="Tahoma"/>
        <family val="2"/>
      </rPr>
      <t>MARYLAND</t>
    </r>
  </si>
  <si>
    <r>
      <rPr>
        <sz val="7.5"/>
        <color rgb="FFE7EEF3"/>
        <rFont val="Tahoma"/>
        <family val="2"/>
      </rPr>
      <t>MICHIGAN</t>
    </r>
  </si>
  <si>
    <r>
      <rPr>
        <sz val="7.5"/>
        <color rgb="FF58595B"/>
        <rFont val="Century Gothic"/>
        <family val="2"/>
      </rPr>
      <t>Allegany</t>
    </r>
  </si>
  <si>
    <r>
      <rPr>
        <sz val="7.5"/>
        <color rgb="FF58595B"/>
        <rFont val="Century Gothic"/>
        <family val="2"/>
      </rPr>
      <t>MI</t>
    </r>
  </si>
  <si>
    <r>
      <rPr>
        <sz val="7.5"/>
        <color rgb="FF58595B"/>
        <rFont val="Century Gothic"/>
        <family val="2"/>
      </rPr>
      <t>Alcona</t>
    </r>
  </si>
  <si>
    <r>
      <rPr>
        <sz val="7.5"/>
        <color rgb="FF58595B"/>
        <rFont val="Century Gothic"/>
        <family val="2"/>
      </rPr>
      <t>Anne Arundel</t>
    </r>
  </si>
  <si>
    <r>
      <rPr>
        <sz val="7.5"/>
        <color rgb="FF58595B"/>
        <rFont val="Century Gothic"/>
        <family val="2"/>
      </rPr>
      <t>Alger</t>
    </r>
  </si>
  <si>
    <r>
      <rPr>
        <sz val="7.5"/>
        <color rgb="FF58595B"/>
        <rFont val="Century Gothic"/>
        <family val="2"/>
      </rPr>
      <t>Baltimore</t>
    </r>
  </si>
  <si>
    <r>
      <rPr>
        <sz val="7.5"/>
        <color rgb="FF58595B"/>
        <rFont val="Century Gothic"/>
        <family val="2"/>
      </rPr>
      <t>Allegan</t>
    </r>
  </si>
  <si>
    <r>
      <rPr>
        <sz val="7.5"/>
        <color rgb="FF58595B"/>
        <rFont val="Century Gothic"/>
        <family val="2"/>
      </rPr>
      <t>Baltimore (city)</t>
    </r>
  </si>
  <si>
    <r>
      <rPr>
        <sz val="7.5"/>
        <color rgb="FF58595B"/>
        <rFont val="Century Gothic"/>
        <family val="2"/>
      </rPr>
      <t>Alpena</t>
    </r>
  </si>
  <si>
    <r>
      <rPr>
        <sz val="7.5"/>
        <color rgb="FF58595B"/>
        <rFont val="Century Gothic"/>
        <family val="2"/>
      </rPr>
      <t>Calvert</t>
    </r>
  </si>
  <si>
    <r>
      <rPr>
        <sz val="7.5"/>
        <color rgb="FF58595B"/>
        <rFont val="Century Gothic"/>
        <family val="2"/>
      </rPr>
      <t>Antrim</t>
    </r>
  </si>
  <si>
    <r>
      <rPr>
        <sz val="7.5"/>
        <color rgb="FF58595B"/>
        <rFont val="Century Gothic"/>
        <family val="2"/>
      </rPr>
      <t>Caroline</t>
    </r>
  </si>
  <si>
    <r>
      <rPr>
        <sz val="7.5"/>
        <color rgb="FF58595B"/>
        <rFont val="Century Gothic"/>
        <family val="2"/>
      </rPr>
      <t>Arenac</t>
    </r>
  </si>
  <si>
    <r>
      <rPr>
        <sz val="7.5"/>
        <color rgb="FF58595B"/>
        <rFont val="Century Gothic"/>
        <family val="2"/>
      </rPr>
      <t>Baraga</t>
    </r>
  </si>
  <si>
    <r>
      <rPr>
        <sz val="7.5"/>
        <color rgb="FF58595B"/>
        <rFont val="Century Gothic"/>
        <family val="2"/>
      </rPr>
      <t>Cecil</t>
    </r>
  </si>
  <si>
    <r>
      <rPr>
        <sz val="7.5"/>
        <color rgb="FF58595B"/>
        <rFont val="Century Gothic"/>
        <family val="2"/>
      </rPr>
      <t>Barry</t>
    </r>
  </si>
  <si>
    <r>
      <rPr>
        <sz val="7.5"/>
        <color rgb="FF58595B"/>
        <rFont val="Century Gothic"/>
        <family val="2"/>
      </rPr>
      <t>Charles</t>
    </r>
  </si>
  <si>
    <r>
      <rPr>
        <sz val="7.5"/>
        <color rgb="FF58595B"/>
        <rFont val="Century Gothic"/>
        <family val="2"/>
      </rPr>
      <t>Dorchester</t>
    </r>
  </si>
  <si>
    <r>
      <rPr>
        <sz val="7.5"/>
        <color rgb="FF58595B"/>
        <rFont val="Century Gothic"/>
        <family val="2"/>
      </rPr>
      <t>Benzie</t>
    </r>
  </si>
  <si>
    <r>
      <rPr>
        <sz val="7.5"/>
        <color rgb="FF58595B"/>
        <rFont val="Century Gothic"/>
        <family val="2"/>
      </rPr>
      <t>Frederick</t>
    </r>
  </si>
  <si>
    <r>
      <rPr>
        <sz val="7.5"/>
        <color rgb="FF58595B"/>
        <rFont val="Century Gothic"/>
        <family val="2"/>
      </rPr>
      <t>Garrett</t>
    </r>
  </si>
  <si>
    <r>
      <rPr>
        <sz val="7.5"/>
        <color rgb="FF58595B"/>
        <rFont val="Century Gothic"/>
        <family val="2"/>
      </rPr>
      <t>Branch</t>
    </r>
  </si>
  <si>
    <r>
      <rPr>
        <sz val="7.5"/>
        <color rgb="FF58595B"/>
        <rFont val="Century Gothic"/>
        <family val="2"/>
      </rPr>
      <t>Harford</t>
    </r>
  </si>
  <si>
    <r>
      <rPr>
        <sz val="7.5"/>
        <color rgb="FF58595B"/>
        <rFont val="Century Gothic"/>
        <family val="2"/>
      </rPr>
      <t>Charlevoix</t>
    </r>
  </si>
  <si>
    <r>
      <rPr>
        <sz val="7.5"/>
        <color rgb="FF58595B"/>
        <rFont val="Century Gothic"/>
        <family val="2"/>
      </rPr>
      <t>Cheboygan</t>
    </r>
  </si>
  <si>
    <r>
      <rPr>
        <sz val="7.5"/>
        <color rgb="FF58595B"/>
        <rFont val="Century Gothic"/>
        <family val="2"/>
      </rPr>
      <t>Prince George's</t>
    </r>
  </si>
  <si>
    <r>
      <rPr>
        <sz val="7.5"/>
        <color rgb="FF58595B"/>
        <rFont val="Century Gothic"/>
        <family val="2"/>
      </rPr>
      <t>Chippewa</t>
    </r>
  </si>
  <si>
    <r>
      <rPr>
        <sz val="7.5"/>
        <color rgb="FF58595B"/>
        <rFont val="Century Gothic"/>
        <family val="2"/>
      </rPr>
      <t>Queen Anne's</t>
    </r>
  </si>
  <si>
    <r>
      <rPr>
        <sz val="7.5"/>
        <color rgb="FF58595B"/>
        <rFont val="Century Gothic"/>
        <family val="2"/>
      </rPr>
      <t>Clare</t>
    </r>
  </si>
  <si>
    <r>
      <rPr>
        <sz val="9"/>
        <color rgb="FF005E82"/>
        <rFont val="Tahoma"/>
        <family val="2"/>
      </rPr>
      <t>20                                                                                         Volume 7.3 Guide to Determining Climate Regions by County – August 2015</t>
    </r>
  </si>
  <si>
    <r>
      <rPr>
        <sz val="7.5"/>
        <color rgb="FF58595B"/>
        <rFont val="Century Gothic"/>
        <family val="2"/>
      </rPr>
      <t>Montmorency</t>
    </r>
  </si>
  <si>
    <r>
      <rPr>
        <sz val="7.5"/>
        <color rgb="FF58595B"/>
        <rFont val="Century Gothic"/>
        <family val="2"/>
      </rPr>
      <t>Muskegon</t>
    </r>
  </si>
  <si>
    <r>
      <rPr>
        <sz val="7.5"/>
        <color rgb="FF58595B"/>
        <rFont val="Century Gothic"/>
        <family val="2"/>
      </rPr>
      <t>Newaygo</t>
    </r>
  </si>
  <si>
    <r>
      <rPr>
        <sz val="7.5"/>
        <color rgb="FF58595B"/>
        <rFont val="Century Gothic"/>
        <family val="2"/>
      </rPr>
      <t>Eaton</t>
    </r>
  </si>
  <si>
    <r>
      <rPr>
        <sz val="7.5"/>
        <color rgb="FF58595B"/>
        <rFont val="Century Gothic"/>
        <family val="2"/>
      </rPr>
      <t>Oakland</t>
    </r>
  </si>
  <si>
    <r>
      <rPr>
        <sz val="7.5"/>
        <color rgb="FF58595B"/>
        <rFont val="Century Gothic"/>
        <family val="2"/>
      </rPr>
      <t>Oceana</t>
    </r>
  </si>
  <si>
    <r>
      <rPr>
        <sz val="7.5"/>
        <color rgb="FF58595B"/>
        <rFont val="Century Gothic"/>
        <family val="2"/>
      </rPr>
      <t>Genesee</t>
    </r>
  </si>
  <si>
    <r>
      <rPr>
        <sz val="7.5"/>
        <color rgb="FF58595B"/>
        <rFont val="Century Gothic"/>
        <family val="2"/>
      </rPr>
      <t>Ogemaw</t>
    </r>
  </si>
  <si>
    <r>
      <rPr>
        <sz val="7.5"/>
        <color rgb="FF58595B"/>
        <rFont val="Century Gothic"/>
        <family val="2"/>
      </rPr>
      <t>Gladwin</t>
    </r>
  </si>
  <si>
    <r>
      <rPr>
        <sz val="7.5"/>
        <color rgb="FF58595B"/>
        <rFont val="Century Gothic"/>
        <family val="2"/>
      </rPr>
      <t>Ontonagon</t>
    </r>
  </si>
  <si>
    <r>
      <rPr>
        <sz val="7.5"/>
        <color rgb="FF58595B"/>
        <rFont val="Century Gothic"/>
        <family val="2"/>
      </rPr>
      <t>Gogebic</t>
    </r>
  </si>
  <si>
    <r>
      <rPr>
        <sz val="7.5"/>
        <color rgb="FF58595B"/>
        <rFont val="Century Gothic"/>
        <family val="2"/>
      </rPr>
      <t>Grand Traverse</t>
    </r>
  </si>
  <si>
    <r>
      <rPr>
        <sz val="7.5"/>
        <color rgb="FF58595B"/>
        <rFont val="Century Gothic"/>
        <family val="2"/>
      </rPr>
      <t>Oscoda</t>
    </r>
  </si>
  <si>
    <r>
      <rPr>
        <sz val="7.5"/>
        <color rgb="FF58595B"/>
        <rFont val="Century Gothic"/>
        <family val="2"/>
      </rPr>
      <t>Gratiot</t>
    </r>
  </si>
  <si>
    <r>
      <rPr>
        <sz val="7.5"/>
        <color rgb="FF58595B"/>
        <rFont val="Century Gothic"/>
        <family val="2"/>
      </rPr>
      <t>Otsego</t>
    </r>
  </si>
  <si>
    <r>
      <rPr>
        <sz val="7.5"/>
        <color rgb="FF58595B"/>
        <rFont val="Century Gothic"/>
        <family val="2"/>
      </rPr>
      <t>Hillsdale</t>
    </r>
  </si>
  <si>
    <r>
      <rPr>
        <sz val="7.5"/>
        <color rgb="FF58595B"/>
        <rFont val="Century Gothic"/>
        <family val="2"/>
      </rPr>
      <t>Houghton</t>
    </r>
  </si>
  <si>
    <r>
      <rPr>
        <sz val="7.5"/>
        <color rgb="FF58595B"/>
        <rFont val="Century Gothic"/>
        <family val="2"/>
      </rPr>
      <t>Presque Isle</t>
    </r>
  </si>
  <si>
    <r>
      <rPr>
        <sz val="7.5"/>
        <color rgb="FF58595B"/>
        <rFont val="Century Gothic"/>
        <family val="2"/>
      </rPr>
      <t>Huron</t>
    </r>
  </si>
  <si>
    <r>
      <rPr>
        <sz val="7.5"/>
        <color rgb="FF58595B"/>
        <rFont val="Century Gothic"/>
        <family val="2"/>
      </rPr>
      <t>Roscommon</t>
    </r>
  </si>
  <si>
    <r>
      <rPr>
        <sz val="7.5"/>
        <color rgb="FF58595B"/>
        <rFont val="Century Gothic"/>
        <family val="2"/>
      </rPr>
      <t>Ingham</t>
    </r>
  </si>
  <si>
    <r>
      <rPr>
        <sz val="7.5"/>
        <color rgb="FF58595B"/>
        <rFont val="Century Gothic"/>
        <family val="2"/>
      </rPr>
      <t>Saginaw</t>
    </r>
  </si>
  <si>
    <r>
      <rPr>
        <sz val="7.5"/>
        <color rgb="FF58595B"/>
        <rFont val="Century Gothic"/>
        <family val="2"/>
      </rPr>
      <t>Ionia</t>
    </r>
  </si>
  <si>
    <r>
      <rPr>
        <sz val="7.5"/>
        <color rgb="FF58595B"/>
        <rFont val="Century Gothic"/>
        <family val="2"/>
      </rPr>
      <t>Sanilac</t>
    </r>
  </si>
  <si>
    <r>
      <rPr>
        <sz val="7.5"/>
        <color rgb="FF58595B"/>
        <rFont val="Century Gothic"/>
        <family val="2"/>
      </rPr>
      <t>Iosco</t>
    </r>
  </si>
  <si>
    <r>
      <rPr>
        <sz val="7.5"/>
        <color rgb="FF58595B"/>
        <rFont val="Century Gothic"/>
        <family val="2"/>
      </rPr>
      <t>Schoolcraft</t>
    </r>
  </si>
  <si>
    <r>
      <rPr>
        <sz val="7.5"/>
        <color rgb="FF58595B"/>
        <rFont val="Century Gothic"/>
        <family val="2"/>
      </rPr>
      <t>Iron</t>
    </r>
  </si>
  <si>
    <r>
      <rPr>
        <sz val="7.5"/>
        <color rgb="FF58595B"/>
        <rFont val="Century Gothic"/>
        <family val="2"/>
      </rPr>
      <t>Shiawassee</t>
    </r>
  </si>
  <si>
    <r>
      <rPr>
        <sz val="7.5"/>
        <color rgb="FF58595B"/>
        <rFont val="Century Gothic"/>
        <family val="2"/>
      </rPr>
      <t>Isabella</t>
    </r>
  </si>
  <si>
    <r>
      <rPr>
        <sz val="7.5"/>
        <color rgb="FF58595B"/>
        <rFont val="Century Gothic"/>
        <family val="2"/>
      </rPr>
      <t>Kalamazoo</t>
    </r>
  </si>
  <si>
    <r>
      <rPr>
        <sz val="7.5"/>
        <color rgb="FF58595B"/>
        <rFont val="Century Gothic"/>
        <family val="2"/>
      </rPr>
      <t>Tuscola</t>
    </r>
  </si>
  <si>
    <r>
      <rPr>
        <sz val="7.5"/>
        <color rgb="FF58595B"/>
        <rFont val="Century Gothic"/>
        <family val="2"/>
      </rPr>
      <t>Kalkaska</t>
    </r>
  </si>
  <si>
    <r>
      <rPr>
        <sz val="7.5"/>
        <color rgb="FF58595B"/>
        <rFont val="Century Gothic"/>
        <family val="2"/>
      </rPr>
      <t>Washtenaw</t>
    </r>
  </si>
  <si>
    <r>
      <rPr>
        <sz val="7.5"/>
        <color rgb="FF58595B"/>
        <rFont val="Century Gothic"/>
        <family val="2"/>
      </rPr>
      <t>Keweenaw</t>
    </r>
  </si>
  <si>
    <r>
      <rPr>
        <sz val="7.5"/>
        <color rgb="FF58595B"/>
        <rFont val="Century Gothic"/>
        <family val="2"/>
      </rPr>
      <t>Wexford</t>
    </r>
  </si>
  <si>
    <r>
      <rPr>
        <sz val="7.5"/>
        <color rgb="FF58595B"/>
        <rFont val="Century Gothic"/>
        <family val="2"/>
      </rPr>
      <t>Lapeer</t>
    </r>
  </si>
  <si>
    <r>
      <rPr>
        <sz val="7.5"/>
        <color rgb="FFE7EEF3"/>
        <rFont val="Tahoma"/>
        <family val="2"/>
      </rPr>
      <t>MINNESOTA</t>
    </r>
  </si>
  <si>
    <r>
      <rPr>
        <sz val="7.5"/>
        <color rgb="FF58595B"/>
        <rFont val="Century Gothic"/>
        <family val="2"/>
      </rPr>
      <t>Leelanau</t>
    </r>
  </si>
  <si>
    <r>
      <rPr>
        <sz val="7.5"/>
        <color rgb="FF58595B"/>
        <rFont val="Century Gothic"/>
        <family val="2"/>
      </rPr>
      <t>MN</t>
    </r>
  </si>
  <si>
    <r>
      <rPr>
        <sz val="7.5"/>
        <color rgb="FF58595B"/>
        <rFont val="Century Gothic"/>
        <family val="2"/>
      </rPr>
      <t>Aitkin</t>
    </r>
  </si>
  <si>
    <r>
      <rPr>
        <sz val="7.5"/>
        <color rgb="FF58595B"/>
        <rFont val="Century Gothic"/>
        <family val="2"/>
      </rPr>
      <t>Lenawee</t>
    </r>
  </si>
  <si>
    <r>
      <rPr>
        <sz val="7.5"/>
        <color rgb="FF58595B"/>
        <rFont val="Century Gothic"/>
        <family val="2"/>
      </rPr>
      <t>Anoka</t>
    </r>
  </si>
  <si>
    <r>
      <rPr>
        <sz val="7.5"/>
        <color rgb="FF58595B"/>
        <rFont val="Century Gothic"/>
        <family val="2"/>
      </rPr>
      <t>Becker</t>
    </r>
  </si>
  <si>
    <r>
      <rPr>
        <sz val="7.5"/>
        <color rgb="FF58595B"/>
        <rFont val="Century Gothic"/>
        <family val="2"/>
      </rPr>
      <t>Luce</t>
    </r>
  </si>
  <si>
    <r>
      <rPr>
        <sz val="7.5"/>
        <color rgb="FF58595B"/>
        <rFont val="Century Gothic"/>
        <family val="2"/>
      </rPr>
      <t>Beltrami</t>
    </r>
  </si>
  <si>
    <r>
      <rPr>
        <sz val="7.5"/>
        <color rgb="FF58595B"/>
        <rFont val="Century Gothic"/>
        <family val="2"/>
      </rPr>
      <t>Mackinac</t>
    </r>
  </si>
  <si>
    <r>
      <rPr>
        <sz val="7.5"/>
        <color rgb="FF58595B"/>
        <rFont val="Century Gothic"/>
        <family val="2"/>
      </rPr>
      <t>Macomb</t>
    </r>
  </si>
  <si>
    <r>
      <rPr>
        <sz val="7.5"/>
        <color rgb="FF58595B"/>
        <rFont val="Century Gothic"/>
        <family val="2"/>
      </rPr>
      <t>Big Stone</t>
    </r>
  </si>
  <si>
    <r>
      <rPr>
        <sz val="7.5"/>
        <color rgb="FF58595B"/>
        <rFont val="Century Gothic"/>
        <family val="2"/>
      </rPr>
      <t>Manistee</t>
    </r>
  </si>
  <si>
    <r>
      <rPr>
        <sz val="7.5"/>
        <color rgb="FF58595B"/>
        <rFont val="Century Gothic"/>
        <family val="2"/>
      </rPr>
      <t>Blue Earth</t>
    </r>
  </si>
  <si>
    <r>
      <rPr>
        <sz val="7.5"/>
        <color rgb="FF58595B"/>
        <rFont val="Century Gothic"/>
        <family val="2"/>
      </rPr>
      <t>Marquette</t>
    </r>
  </si>
  <si>
    <r>
      <rPr>
        <sz val="7.5"/>
        <color rgb="FF58595B"/>
        <rFont val="Century Gothic"/>
        <family val="2"/>
      </rPr>
      <t>Carlton</t>
    </r>
  </si>
  <si>
    <r>
      <rPr>
        <sz val="7.5"/>
        <color rgb="FF58595B"/>
        <rFont val="Century Gothic"/>
        <family val="2"/>
      </rPr>
      <t>Mecosta</t>
    </r>
  </si>
  <si>
    <r>
      <rPr>
        <sz val="7.5"/>
        <color rgb="FF58595B"/>
        <rFont val="Century Gothic"/>
        <family val="2"/>
      </rPr>
      <t>Carver</t>
    </r>
  </si>
  <si>
    <r>
      <rPr>
        <sz val="7.5"/>
        <color rgb="FF58595B"/>
        <rFont val="Century Gothic"/>
        <family val="2"/>
      </rPr>
      <t>Menominee</t>
    </r>
  </si>
  <si>
    <r>
      <rPr>
        <sz val="7.5"/>
        <color rgb="FF58595B"/>
        <rFont val="Century Gothic"/>
        <family val="2"/>
      </rPr>
      <t>Midland</t>
    </r>
  </si>
  <si>
    <r>
      <rPr>
        <sz val="7.5"/>
        <color rgb="FF58595B"/>
        <rFont val="Century Gothic"/>
        <family val="2"/>
      </rPr>
      <t>Missaukee</t>
    </r>
  </si>
  <si>
    <r>
      <rPr>
        <sz val="7.5"/>
        <color rgb="FF58595B"/>
        <rFont val="Century Gothic"/>
        <family val="2"/>
      </rPr>
      <t>Chisago</t>
    </r>
  </si>
  <si>
    <r>
      <rPr>
        <sz val="7.5"/>
        <color rgb="FF58595B"/>
        <rFont val="Century Gothic"/>
        <family val="2"/>
      </rPr>
      <t>Montcalm</t>
    </r>
  </si>
  <si>
    <r>
      <rPr>
        <sz val="9"/>
        <color rgb="FF005E82"/>
        <rFont val="Tahoma"/>
        <family val="2"/>
      </rPr>
      <t>Volume 7.3. Guide to Determining Climate Regions by County – August 2015                                                                                          21</t>
    </r>
  </si>
  <si>
    <r>
      <rPr>
        <sz val="7.5"/>
        <color rgb="FF58595B"/>
        <rFont val="Century Gothic"/>
        <family val="2"/>
      </rPr>
      <t>Otter Tail</t>
    </r>
  </si>
  <si>
    <r>
      <rPr>
        <sz val="7.5"/>
        <color rgb="FF58595B"/>
        <rFont val="Century Gothic"/>
        <family val="2"/>
      </rPr>
      <t>Cottonwood</t>
    </r>
  </si>
  <si>
    <r>
      <rPr>
        <sz val="7.5"/>
        <color rgb="FF58595B"/>
        <rFont val="Century Gothic"/>
        <family val="2"/>
      </rPr>
      <t>Pennington</t>
    </r>
  </si>
  <si>
    <r>
      <rPr>
        <sz val="7.5"/>
        <color rgb="FF58595B"/>
        <rFont val="Century Gothic"/>
        <family val="2"/>
      </rPr>
      <t>Crow Wing</t>
    </r>
  </si>
  <si>
    <r>
      <rPr>
        <sz val="7.5"/>
        <color rgb="FF58595B"/>
        <rFont val="Century Gothic"/>
        <family val="2"/>
      </rPr>
      <t>Pine</t>
    </r>
  </si>
  <si>
    <r>
      <rPr>
        <sz val="7.5"/>
        <color rgb="FF58595B"/>
        <rFont val="Century Gothic"/>
        <family val="2"/>
      </rPr>
      <t>Dakota</t>
    </r>
  </si>
  <si>
    <r>
      <rPr>
        <sz val="7.5"/>
        <color rgb="FF58595B"/>
        <rFont val="Century Gothic"/>
        <family val="2"/>
      </rPr>
      <t>Pipestone</t>
    </r>
  </si>
  <si>
    <r>
      <rPr>
        <sz val="7.5"/>
        <color rgb="FF58595B"/>
        <rFont val="Century Gothic"/>
        <family val="2"/>
      </rPr>
      <t>Faribault</t>
    </r>
  </si>
  <si>
    <r>
      <rPr>
        <sz val="7.5"/>
        <color rgb="FF58595B"/>
        <rFont val="Century Gothic"/>
        <family val="2"/>
      </rPr>
      <t>Ramsey</t>
    </r>
  </si>
  <si>
    <r>
      <rPr>
        <sz val="7.5"/>
        <color rgb="FF58595B"/>
        <rFont val="Century Gothic"/>
        <family val="2"/>
      </rPr>
      <t>Fillmore</t>
    </r>
  </si>
  <si>
    <r>
      <rPr>
        <sz val="7.5"/>
        <color rgb="FF58595B"/>
        <rFont val="Century Gothic"/>
        <family val="2"/>
      </rPr>
      <t>Red Lake</t>
    </r>
  </si>
  <si>
    <r>
      <rPr>
        <sz val="7.5"/>
        <color rgb="FF58595B"/>
        <rFont val="Century Gothic"/>
        <family val="2"/>
      </rPr>
      <t>Freeborn</t>
    </r>
  </si>
  <si>
    <r>
      <rPr>
        <sz val="7.5"/>
        <color rgb="FF58595B"/>
        <rFont val="Century Gothic"/>
        <family val="2"/>
      </rPr>
      <t>Redwood</t>
    </r>
  </si>
  <si>
    <r>
      <rPr>
        <sz val="7.5"/>
        <color rgb="FF58595B"/>
        <rFont val="Century Gothic"/>
        <family val="2"/>
      </rPr>
      <t>Goodhue</t>
    </r>
  </si>
  <si>
    <r>
      <rPr>
        <sz val="7.5"/>
        <color rgb="FF58595B"/>
        <rFont val="Century Gothic"/>
        <family val="2"/>
      </rPr>
      <t>Renville</t>
    </r>
  </si>
  <si>
    <r>
      <rPr>
        <sz val="7.5"/>
        <color rgb="FF58595B"/>
        <rFont val="Century Gothic"/>
        <family val="2"/>
      </rPr>
      <t>Hennepin</t>
    </r>
  </si>
  <si>
    <r>
      <rPr>
        <sz val="7.5"/>
        <color rgb="FF58595B"/>
        <rFont val="Century Gothic"/>
        <family val="2"/>
      </rPr>
      <t>Rock</t>
    </r>
  </si>
  <si>
    <r>
      <rPr>
        <sz val="7.5"/>
        <color rgb="FF58595B"/>
        <rFont val="Century Gothic"/>
        <family val="2"/>
      </rPr>
      <t>Roseau</t>
    </r>
  </si>
  <si>
    <r>
      <rPr>
        <sz val="7.5"/>
        <color rgb="FF58595B"/>
        <rFont val="Century Gothic"/>
        <family val="2"/>
      </rPr>
      <t>Hubbard</t>
    </r>
  </si>
  <si>
    <r>
      <rPr>
        <sz val="7.5"/>
        <color rgb="FF58595B"/>
        <rFont val="Century Gothic"/>
        <family val="2"/>
      </rPr>
      <t>Isanti</t>
    </r>
  </si>
  <si>
    <r>
      <rPr>
        <sz val="7.5"/>
        <color rgb="FF58595B"/>
        <rFont val="Century Gothic"/>
        <family val="2"/>
      </rPr>
      <t>Sherburne</t>
    </r>
  </si>
  <si>
    <r>
      <rPr>
        <sz val="7.5"/>
        <color rgb="FF58595B"/>
        <rFont val="Century Gothic"/>
        <family val="2"/>
      </rPr>
      <t>Itasca</t>
    </r>
  </si>
  <si>
    <r>
      <rPr>
        <sz val="7.5"/>
        <color rgb="FF58595B"/>
        <rFont val="Century Gothic"/>
        <family val="2"/>
      </rPr>
      <t>Sibley</t>
    </r>
  </si>
  <si>
    <r>
      <rPr>
        <sz val="7.5"/>
        <color rgb="FF58595B"/>
        <rFont val="Century Gothic"/>
        <family val="2"/>
      </rPr>
      <t>St. Louis</t>
    </r>
  </si>
  <si>
    <r>
      <rPr>
        <sz val="7.5"/>
        <color rgb="FF58595B"/>
        <rFont val="Century Gothic"/>
        <family val="2"/>
      </rPr>
      <t>Kanabec</t>
    </r>
  </si>
  <si>
    <r>
      <rPr>
        <sz val="7.5"/>
        <color rgb="FF58595B"/>
        <rFont val="Century Gothic"/>
        <family val="2"/>
      </rPr>
      <t>Stearns</t>
    </r>
  </si>
  <si>
    <r>
      <rPr>
        <sz val="7.5"/>
        <color rgb="FF58595B"/>
        <rFont val="Century Gothic"/>
        <family val="2"/>
      </rPr>
      <t>Kandiyohi</t>
    </r>
  </si>
  <si>
    <r>
      <rPr>
        <sz val="7.5"/>
        <color rgb="FF58595B"/>
        <rFont val="Century Gothic"/>
        <family val="2"/>
      </rPr>
      <t>Steele</t>
    </r>
  </si>
  <si>
    <r>
      <rPr>
        <sz val="7.5"/>
        <color rgb="FF58595B"/>
        <rFont val="Century Gothic"/>
        <family val="2"/>
      </rPr>
      <t>Kittson</t>
    </r>
  </si>
  <si>
    <r>
      <rPr>
        <sz val="7.5"/>
        <color rgb="FF58595B"/>
        <rFont val="Century Gothic"/>
        <family val="2"/>
      </rPr>
      <t>Koochiching</t>
    </r>
  </si>
  <si>
    <r>
      <rPr>
        <sz val="7.5"/>
        <color rgb="FF58595B"/>
        <rFont val="Century Gothic"/>
        <family val="2"/>
      </rPr>
      <t>Swift</t>
    </r>
  </si>
  <si>
    <r>
      <rPr>
        <sz val="7.5"/>
        <color rgb="FF58595B"/>
        <rFont val="Century Gothic"/>
        <family val="2"/>
      </rPr>
      <t>Lac qui Parle</t>
    </r>
  </si>
  <si>
    <r>
      <rPr>
        <sz val="7.5"/>
        <color rgb="FF58595B"/>
        <rFont val="Century Gothic"/>
        <family val="2"/>
      </rPr>
      <t>Traverse</t>
    </r>
  </si>
  <si>
    <r>
      <rPr>
        <sz val="7.5"/>
        <color rgb="FF58595B"/>
        <rFont val="Century Gothic"/>
        <family val="2"/>
      </rPr>
      <t>Lake of the Woods</t>
    </r>
  </si>
  <si>
    <r>
      <rPr>
        <sz val="7.5"/>
        <color rgb="FF58595B"/>
        <rFont val="Century Gothic"/>
        <family val="2"/>
      </rPr>
      <t>Wabasha</t>
    </r>
  </si>
  <si>
    <r>
      <rPr>
        <sz val="7.5"/>
        <color rgb="FF58595B"/>
        <rFont val="Century Gothic"/>
        <family val="2"/>
      </rPr>
      <t>Le Sueur</t>
    </r>
  </si>
  <si>
    <r>
      <rPr>
        <sz val="7.5"/>
        <color rgb="FF58595B"/>
        <rFont val="Century Gothic"/>
        <family val="2"/>
      </rPr>
      <t>Wadena</t>
    </r>
  </si>
  <si>
    <r>
      <rPr>
        <sz val="7.5"/>
        <color rgb="FF58595B"/>
        <rFont val="Century Gothic"/>
        <family val="2"/>
      </rPr>
      <t>Waseca</t>
    </r>
  </si>
  <si>
    <r>
      <rPr>
        <sz val="7.5"/>
        <color rgb="FF58595B"/>
        <rFont val="Century Gothic"/>
        <family val="2"/>
      </rPr>
      <t>Mahnomen</t>
    </r>
  </si>
  <si>
    <r>
      <rPr>
        <sz val="7.5"/>
        <color rgb="FF58595B"/>
        <rFont val="Century Gothic"/>
        <family val="2"/>
      </rPr>
      <t>Watonwan</t>
    </r>
  </si>
  <si>
    <r>
      <rPr>
        <sz val="7.5"/>
        <color rgb="FF58595B"/>
        <rFont val="Century Gothic"/>
        <family val="2"/>
      </rPr>
      <t>Wilkin</t>
    </r>
  </si>
  <si>
    <r>
      <rPr>
        <sz val="7.5"/>
        <color rgb="FF58595B"/>
        <rFont val="Century Gothic"/>
        <family val="2"/>
      </rPr>
      <t>Winona</t>
    </r>
  </si>
  <si>
    <r>
      <rPr>
        <sz val="7.5"/>
        <color rgb="FF58595B"/>
        <rFont val="Century Gothic"/>
        <family val="2"/>
      </rPr>
      <t>McLeod</t>
    </r>
  </si>
  <si>
    <r>
      <rPr>
        <sz val="7.5"/>
        <color rgb="FF58595B"/>
        <rFont val="Century Gothic"/>
        <family val="2"/>
      </rPr>
      <t>Meeker</t>
    </r>
  </si>
  <si>
    <r>
      <rPr>
        <sz val="7.5"/>
        <color rgb="FF58595B"/>
        <rFont val="Century Gothic"/>
        <family val="2"/>
      </rPr>
      <t>Yellow Medicine</t>
    </r>
  </si>
  <si>
    <r>
      <rPr>
        <sz val="7.5"/>
        <color rgb="FF58595B"/>
        <rFont val="Century Gothic"/>
        <family val="2"/>
      </rPr>
      <t>Mille Lacs</t>
    </r>
  </si>
  <si>
    <r>
      <rPr>
        <sz val="7.5"/>
        <color rgb="FFE7EEF3"/>
        <rFont val="Tahoma"/>
        <family val="2"/>
      </rPr>
      <t>MISSISSIPPI</t>
    </r>
  </si>
  <si>
    <r>
      <rPr>
        <sz val="7.5"/>
        <color rgb="FF58595B"/>
        <rFont val="Century Gothic"/>
        <family val="2"/>
      </rPr>
      <t>Morrison</t>
    </r>
  </si>
  <si>
    <r>
      <rPr>
        <sz val="7.5"/>
        <color rgb="FF58595B"/>
        <rFont val="Century Gothic"/>
        <family val="2"/>
      </rPr>
      <t>MS</t>
    </r>
  </si>
  <si>
    <r>
      <rPr>
        <sz val="7.5"/>
        <color rgb="FF58595B"/>
        <rFont val="Century Gothic"/>
        <family val="2"/>
      </rPr>
      <t>Mower</t>
    </r>
  </si>
  <si>
    <r>
      <rPr>
        <sz val="7.5"/>
        <color rgb="FF58595B"/>
        <rFont val="Century Gothic"/>
        <family val="2"/>
      </rPr>
      <t>Alcorn</t>
    </r>
  </si>
  <si>
    <r>
      <rPr>
        <sz val="7.5"/>
        <color rgb="FF58595B"/>
        <rFont val="Century Gothic"/>
        <family val="2"/>
      </rPr>
      <t>Amite</t>
    </r>
  </si>
  <si>
    <r>
      <rPr>
        <sz val="7.5"/>
        <color rgb="FF58595B"/>
        <rFont val="Century Gothic"/>
        <family val="2"/>
      </rPr>
      <t>Nicollet</t>
    </r>
  </si>
  <si>
    <r>
      <rPr>
        <sz val="7.5"/>
        <color rgb="FF58595B"/>
        <rFont val="Century Gothic"/>
        <family val="2"/>
      </rPr>
      <t>Attala</t>
    </r>
  </si>
  <si>
    <r>
      <rPr>
        <sz val="7.5"/>
        <color rgb="FF58595B"/>
        <rFont val="Century Gothic"/>
        <family val="2"/>
      </rPr>
      <t>Nobles</t>
    </r>
  </si>
  <si>
    <r>
      <rPr>
        <sz val="7.5"/>
        <color rgb="FF58595B"/>
        <rFont val="Century Gothic"/>
        <family val="2"/>
      </rPr>
      <t>Norman</t>
    </r>
  </si>
  <si>
    <r>
      <rPr>
        <sz val="7.5"/>
        <color rgb="FF58595B"/>
        <rFont val="Century Gothic"/>
        <family val="2"/>
      </rPr>
      <t>Bolivar</t>
    </r>
  </si>
  <si>
    <r>
      <rPr>
        <sz val="7.5"/>
        <color rgb="FF58595B"/>
        <rFont val="Century Gothic"/>
        <family val="2"/>
      </rPr>
      <t>Olmsted</t>
    </r>
  </si>
  <si>
    <r>
      <rPr>
        <sz val="9"/>
        <color rgb="FF005E82"/>
        <rFont val="Tahoma"/>
        <family val="2"/>
      </rPr>
      <t>22                                                                                          Volume 7.3 Guide to Determining Climate Regions by County – August 2015</t>
    </r>
  </si>
  <si>
    <r>
      <rPr>
        <sz val="7.5"/>
        <color rgb="FF58595B"/>
        <rFont val="Century Gothic"/>
        <family val="2"/>
      </rPr>
      <t>Neshoba</t>
    </r>
  </si>
  <si>
    <r>
      <rPr>
        <sz val="7.5"/>
        <color rgb="FF58595B"/>
        <rFont val="Century Gothic"/>
        <family val="2"/>
      </rPr>
      <t>Noxubee</t>
    </r>
  </si>
  <si>
    <r>
      <rPr>
        <sz val="7.5"/>
        <color rgb="FF58595B"/>
        <rFont val="Century Gothic"/>
        <family val="2"/>
      </rPr>
      <t>Oktibbeha</t>
    </r>
  </si>
  <si>
    <r>
      <rPr>
        <sz val="7.5"/>
        <color rgb="FF58595B"/>
        <rFont val="Century Gothic"/>
        <family val="2"/>
      </rPr>
      <t>Coahoma</t>
    </r>
  </si>
  <si>
    <r>
      <rPr>
        <sz val="7.5"/>
        <color rgb="FF58595B"/>
        <rFont val="Century Gothic"/>
        <family val="2"/>
      </rPr>
      <t>Panola</t>
    </r>
  </si>
  <si>
    <r>
      <rPr>
        <sz val="7.5"/>
        <color rgb="FF58595B"/>
        <rFont val="Century Gothic"/>
        <family val="2"/>
      </rPr>
      <t>Copiah</t>
    </r>
  </si>
  <si>
    <r>
      <rPr>
        <sz val="7.5"/>
        <color rgb="FF58595B"/>
        <rFont val="Century Gothic"/>
        <family val="2"/>
      </rPr>
      <t>Pearl River</t>
    </r>
  </si>
  <si>
    <r>
      <rPr>
        <sz val="7.5"/>
        <color rgb="FF58595B"/>
        <rFont val="Century Gothic"/>
        <family val="2"/>
      </rPr>
      <t>Forrest</t>
    </r>
  </si>
  <si>
    <r>
      <rPr>
        <sz val="7.5"/>
        <color rgb="FF58595B"/>
        <rFont val="Century Gothic"/>
        <family val="2"/>
      </rPr>
      <t>Pontotoc</t>
    </r>
  </si>
  <si>
    <r>
      <rPr>
        <sz val="7.5"/>
        <color rgb="FF58595B"/>
        <rFont val="Century Gothic"/>
        <family val="2"/>
      </rPr>
      <t>Prentiss</t>
    </r>
  </si>
  <si>
    <r>
      <rPr>
        <sz val="7.5"/>
        <color rgb="FF58595B"/>
        <rFont val="Century Gothic"/>
        <family val="2"/>
      </rPr>
      <t>George</t>
    </r>
  </si>
  <si>
    <r>
      <rPr>
        <sz val="7.5"/>
        <color rgb="FF58595B"/>
        <rFont val="Century Gothic"/>
        <family val="2"/>
      </rPr>
      <t>Rankin</t>
    </r>
  </si>
  <si>
    <r>
      <rPr>
        <sz val="7.5"/>
        <color rgb="FF58595B"/>
        <rFont val="Century Gothic"/>
        <family val="2"/>
      </rPr>
      <t>Grenada</t>
    </r>
  </si>
  <si>
    <r>
      <rPr>
        <sz val="7.5"/>
        <color rgb="FF58595B"/>
        <rFont val="Century Gothic"/>
        <family val="2"/>
      </rPr>
      <t>Sharkey</t>
    </r>
  </si>
  <si>
    <r>
      <rPr>
        <sz val="7.5"/>
        <color rgb="FF58595B"/>
        <rFont val="Century Gothic"/>
        <family val="2"/>
      </rPr>
      <t>Hinds</t>
    </r>
  </si>
  <si>
    <r>
      <rPr>
        <sz val="7.5"/>
        <color rgb="FF58595B"/>
        <rFont val="Century Gothic"/>
        <family val="2"/>
      </rPr>
      <t>Humphreys</t>
    </r>
  </si>
  <si>
    <r>
      <rPr>
        <sz val="7.5"/>
        <color rgb="FF58595B"/>
        <rFont val="Century Gothic"/>
        <family val="2"/>
      </rPr>
      <t>Sunflower</t>
    </r>
  </si>
  <si>
    <r>
      <rPr>
        <sz val="7.5"/>
        <color rgb="FF58595B"/>
        <rFont val="Century Gothic"/>
        <family val="2"/>
      </rPr>
      <t>Issaquena</t>
    </r>
  </si>
  <si>
    <r>
      <rPr>
        <sz val="7.5"/>
        <color rgb="FF58595B"/>
        <rFont val="Century Gothic"/>
        <family val="2"/>
      </rPr>
      <t>Tallahatchie</t>
    </r>
  </si>
  <si>
    <r>
      <rPr>
        <sz val="7.5"/>
        <color rgb="FF58595B"/>
        <rFont val="Century Gothic"/>
        <family val="2"/>
      </rPr>
      <t>Itawamba</t>
    </r>
  </si>
  <si>
    <r>
      <rPr>
        <sz val="7.5"/>
        <color rgb="FF58595B"/>
        <rFont val="Century Gothic"/>
        <family val="2"/>
      </rPr>
      <t>Tate</t>
    </r>
  </si>
  <si>
    <r>
      <rPr>
        <sz val="7.5"/>
        <color rgb="FF58595B"/>
        <rFont val="Century Gothic"/>
        <family val="2"/>
      </rPr>
      <t>Tippah</t>
    </r>
  </si>
  <si>
    <r>
      <rPr>
        <sz val="7.5"/>
        <color rgb="FF58595B"/>
        <rFont val="Century Gothic"/>
        <family val="2"/>
      </rPr>
      <t>Tishomingo</t>
    </r>
  </si>
  <si>
    <r>
      <rPr>
        <sz val="7.5"/>
        <color rgb="FF58595B"/>
        <rFont val="Century Gothic"/>
        <family val="2"/>
      </rPr>
      <t>Tunica</t>
    </r>
  </si>
  <si>
    <r>
      <rPr>
        <sz val="7.5"/>
        <color rgb="FF58595B"/>
        <rFont val="Century Gothic"/>
        <family val="2"/>
      </rPr>
      <t>Walthall</t>
    </r>
  </si>
  <si>
    <r>
      <rPr>
        <sz val="7.5"/>
        <color rgb="FF58595B"/>
        <rFont val="Century Gothic"/>
        <family val="2"/>
      </rPr>
      <t>Kemper</t>
    </r>
  </si>
  <si>
    <r>
      <rPr>
        <sz val="7.5"/>
        <color rgb="FF58595B"/>
        <rFont val="Century Gothic"/>
        <family val="2"/>
      </rPr>
      <t>Leake</t>
    </r>
  </si>
  <si>
    <r>
      <rPr>
        <sz val="7.5"/>
        <color rgb="FF58595B"/>
        <rFont val="Century Gothic"/>
        <family val="2"/>
      </rPr>
      <t>Yalobusha</t>
    </r>
  </si>
  <si>
    <r>
      <rPr>
        <sz val="7.5"/>
        <color rgb="FF58595B"/>
        <rFont val="Century Gothic"/>
        <family val="2"/>
      </rPr>
      <t>Leflore</t>
    </r>
  </si>
  <si>
    <r>
      <rPr>
        <sz val="7.5"/>
        <color rgb="FF58595B"/>
        <rFont val="Century Gothic"/>
        <family val="2"/>
      </rPr>
      <t>Yazoo</t>
    </r>
  </si>
  <si>
    <r>
      <rPr>
        <sz val="7.5"/>
        <color rgb="FFE7EEF3"/>
        <rFont val="Tahoma"/>
        <family val="2"/>
      </rPr>
      <t>MISSOURI</t>
    </r>
  </si>
  <si>
    <r>
      <rPr>
        <sz val="7.5"/>
        <color rgb="FF58595B"/>
        <rFont val="Century Gothic"/>
        <family val="2"/>
      </rPr>
      <t>MO</t>
    </r>
  </si>
  <si>
    <r>
      <rPr>
        <sz val="7.5"/>
        <color rgb="FF58595B"/>
        <rFont val="Century Gothic"/>
        <family val="2"/>
      </rPr>
      <t>Andrew</t>
    </r>
  </si>
  <si>
    <r>
      <rPr>
        <sz val="7.5"/>
        <color rgb="FF58595B"/>
        <rFont val="Century Gothic"/>
        <family val="2"/>
      </rPr>
      <t>Audrain</t>
    </r>
  </si>
  <si>
    <r>
      <rPr>
        <sz val="9"/>
        <color rgb="FF005E82"/>
        <rFont val="Tahoma"/>
        <family val="2"/>
      </rPr>
      <t>Volume 7.3. Guide to Determining Climate Regions by County – August 2015                                                                                         23</t>
    </r>
  </si>
  <si>
    <r>
      <rPr>
        <sz val="7.5"/>
        <color rgb="FF58595B"/>
        <rFont val="Century Gothic"/>
        <family val="2"/>
      </rPr>
      <t>Howell</t>
    </r>
  </si>
  <si>
    <r>
      <rPr>
        <sz val="7.5"/>
        <color rgb="FF58595B"/>
        <rFont val="Century Gothic"/>
        <family val="2"/>
      </rPr>
      <t>Bates</t>
    </r>
  </si>
  <si>
    <r>
      <rPr>
        <sz val="7.5"/>
        <color rgb="FF58595B"/>
        <rFont val="Century Gothic"/>
        <family val="2"/>
      </rPr>
      <t>Bollinger</t>
    </r>
  </si>
  <si>
    <r>
      <rPr>
        <sz val="7.5"/>
        <color rgb="FF58595B"/>
        <rFont val="Century Gothic"/>
        <family val="2"/>
      </rPr>
      <t>Laclede</t>
    </r>
  </si>
  <si>
    <r>
      <rPr>
        <sz val="7.5"/>
        <color rgb="FF58595B"/>
        <rFont val="Century Gothic"/>
        <family val="2"/>
      </rPr>
      <t>Callaway</t>
    </r>
  </si>
  <si>
    <r>
      <rPr>
        <sz val="7.5"/>
        <color rgb="FF58595B"/>
        <rFont val="Century Gothic"/>
        <family val="2"/>
      </rPr>
      <t>Cape Girardeau</t>
    </r>
  </si>
  <si>
    <r>
      <rPr>
        <sz val="7.5"/>
        <color rgb="FF58595B"/>
        <rFont val="Century Gothic"/>
        <family val="2"/>
      </rPr>
      <t>Chariton</t>
    </r>
  </si>
  <si>
    <r>
      <rPr>
        <sz val="7.5"/>
        <color rgb="FF58595B"/>
        <rFont val="Century Gothic"/>
        <family val="2"/>
      </rPr>
      <t>Maries</t>
    </r>
  </si>
  <si>
    <r>
      <rPr>
        <sz val="7.5"/>
        <color rgb="FF58595B"/>
        <rFont val="Century Gothic"/>
        <family val="2"/>
      </rPr>
      <t>McDonald</t>
    </r>
  </si>
  <si>
    <r>
      <rPr>
        <sz val="7.5"/>
        <color rgb="FF58595B"/>
        <rFont val="Century Gothic"/>
        <family val="2"/>
      </rPr>
      <t>Cole</t>
    </r>
  </si>
  <si>
    <r>
      <rPr>
        <sz val="7.5"/>
        <color rgb="FF58595B"/>
        <rFont val="Century Gothic"/>
        <family val="2"/>
      </rPr>
      <t>Cooper</t>
    </r>
  </si>
  <si>
    <r>
      <rPr>
        <sz val="7.5"/>
        <color rgb="FF58595B"/>
        <rFont val="Century Gothic"/>
        <family val="2"/>
      </rPr>
      <t>Moniteau</t>
    </r>
  </si>
  <si>
    <r>
      <rPr>
        <sz val="7.5"/>
        <color rgb="FF58595B"/>
        <rFont val="Century Gothic"/>
        <family val="2"/>
      </rPr>
      <t>New Madrid</t>
    </r>
  </si>
  <si>
    <r>
      <rPr>
        <sz val="7.5"/>
        <color rgb="FF58595B"/>
        <rFont val="Century Gothic"/>
        <family val="2"/>
      </rPr>
      <t>Dent</t>
    </r>
  </si>
  <si>
    <r>
      <rPr>
        <sz val="7.5"/>
        <color rgb="FF58595B"/>
        <rFont val="Century Gothic"/>
        <family val="2"/>
      </rPr>
      <t>Nodaway</t>
    </r>
  </si>
  <si>
    <r>
      <rPr>
        <sz val="7.5"/>
        <color rgb="FF58595B"/>
        <rFont val="Century Gothic"/>
        <family val="2"/>
      </rPr>
      <t>Dunklin</t>
    </r>
  </si>
  <si>
    <r>
      <rPr>
        <sz val="7.5"/>
        <color rgb="FF58595B"/>
        <rFont val="Century Gothic"/>
        <family val="2"/>
      </rPr>
      <t>Oregon</t>
    </r>
  </si>
  <si>
    <r>
      <rPr>
        <sz val="7.5"/>
        <color rgb="FF58595B"/>
        <rFont val="Century Gothic"/>
        <family val="2"/>
      </rPr>
      <t>Gasconade</t>
    </r>
  </si>
  <si>
    <r>
      <rPr>
        <sz val="7.5"/>
        <color rgb="FF58595B"/>
        <rFont val="Century Gothic"/>
        <family val="2"/>
      </rPr>
      <t>Ozark</t>
    </r>
  </si>
  <si>
    <r>
      <rPr>
        <sz val="7.5"/>
        <color rgb="FF58595B"/>
        <rFont val="Century Gothic"/>
        <family val="2"/>
      </rPr>
      <t>Gentry</t>
    </r>
  </si>
  <si>
    <r>
      <rPr>
        <sz val="7.5"/>
        <color rgb="FF58595B"/>
        <rFont val="Century Gothic"/>
        <family val="2"/>
      </rPr>
      <t>Pemiscot</t>
    </r>
  </si>
  <si>
    <r>
      <rPr>
        <sz val="7.5"/>
        <color rgb="FF58595B"/>
        <rFont val="Century Gothic"/>
        <family val="2"/>
      </rPr>
      <t>Pettis</t>
    </r>
  </si>
  <si>
    <r>
      <rPr>
        <sz val="7.5"/>
        <color rgb="FF58595B"/>
        <rFont val="Century Gothic"/>
        <family val="2"/>
      </rPr>
      <t>Phelps</t>
    </r>
  </si>
  <si>
    <r>
      <rPr>
        <sz val="7.5"/>
        <color rgb="FF58595B"/>
        <rFont val="Century Gothic"/>
        <family val="2"/>
      </rPr>
      <t>Hickory</t>
    </r>
  </si>
  <si>
    <r>
      <rPr>
        <sz val="7.5"/>
        <color rgb="FF58595B"/>
        <rFont val="Century Gothic"/>
        <family val="2"/>
      </rPr>
      <t>Platte</t>
    </r>
  </si>
  <si>
    <r>
      <rPr>
        <sz val="7.5"/>
        <color rgb="FF58595B"/>
        <rFont val="Century Gothic"/>
        <family val="2"/>
      </rPr>
      <t>Holt</t>
    </r>
  </si>
  <si>
    <r>
      <rPr>
        <sz val="9"/>
        <color rgb="FF005E82"/>
        <rFont val="Tahoma"/>
        <family val="2"/>
      </rPr>
      <t>24                                                                                          Volume 7.3 Guide to Determining Climate Regions by County – August 2015</t>
    </r>
  </si>
  <si>
    <r>
      <rPr>
        <sz val="7.5"/>
        <color rgb="FF58595B"/>
        <rFont val="Century Gothic"/>
        <family val="2"/>
      </rPr>
      <t>MT</t>
    </r>
  </si>
  <si>
    <r>
      <rPr>
        <sz val="7.5"/>
        <color rgb="FF58595B"/>
        <rFont val="Century Gothic"/>
        <family val="2"/>
      </rPr>
      <t>Daniels</t>
    </r>
  </si>
  <si>
    <r>
      <rPr>
        <sz val="7.5"/>
        <color rgb="FF58595B"/>
        <rFont val="Century Gothic"/>
        <family val="2"/>
      </rPr>
      <t>Ralls</t>
    </r>
  </si>
  <si>
    <r>
      <rPr>
        <sz val="7.5"/>
        <color rgb="FF58595B"/>
        <rFont val="Century Gothic"/>
        <family val="2"/>
      </rPr>
      <t>Deer Lodge</t>
    </r>
  </si>
  <si>
    <r>
      <rPr>
        <sz val="7.5"/>
        <color rgb="FF58595B"/>
        <rFont val="Century Gothic"/>
        <family val="2"/>
      </rPr>
      <t>Ray</t>
    </r>
  </si>
  <si>
    <r>
      <rPr>
        <sz val="7.5"/>
        <color rgb="FF58595B"/>
        <rFont val="Century Gothic"/>
        <family val="2"/>
      </rPr>
      <t>Fallon</t>
    </r>
  </si>
  <si>
    <r>
      <rPr>
        <sz val="7.5"/>
        <color rgb="FF58595B"/>
        <rFont val="Century Gothic"/>
        <family val="2"/>
      </rPr>
      <t>Reynolds</t>
    </r>
  </si>
  <si>
    <r>
      <rPr>
        <sz val="7.5"/>
        <color rgb="FF58595B"/>
        <rFont val="Century Gothic"/>
        <family val="2"/>
      </rPr>
      <t>Fergus</t>
    </r>
  </si>
  <si>
    <r>
      <rPr>
        <sz val="7.5"/>
        <color rgb="FF58595B"/>
        <rFont val="Century Gothic"/>
        <family val="2"/>
      </rPr>
      <t>Flathead</t>
    </r>
  </si>
  <si>
    <r>
      <rPr>
        <sz val="7.5"/>
        <color rgb="FF58595B"/>
        <rFont val="Century Gothic"/>
        <family val="2"/>
      </rPr>
      <t>Scotland</t>
    </r>
  </si>
  <si>
    <r>
      <rPr>
        <sz val="7.5"/>
        <color rgb="FF58595B"/>
        <rFont val="Century Gothic"/>
        <family val="2"/>
      </rPr>
      <t>Glacier</t>
    </r>
  </si>
  <si>
    <r>
      <rPr>
        <sz val="7.5"/>
        <color rgb="FF58595B"/>
        <rFont val="Century Gothic"/>
        <family val="2"/>
      </rPr>
      <t>Golden Valley</t>
    </r>
  </si>
  <si>
    <r>
      <rPr>
        <sz val="7.5"/>
        <color rgb="FF58595B"/>
        <rFont val="Century Gothic"/>
        <family val="2"/>
      </rPr>
      <t>Shannon</t>
    </r>
  </si>
  <si>
    <r>
      <rPr>
        <sz val="7.5"/>
        <color rgb="FF58595B"/>
        <rFont val="Century Gothic"/>
        <family val="2"/>
      </rPr>
      <t>Granite</t>
    </r>
  </si>
  <si>
    <r>
      <rPr>
        <sz val="7.5"/>
        <color rgb="FF58595B"/>
        <rFont val="Century Gothic"/>
        <family val="2"/>
      </rPr>
      <t>Hill</t>
    </r>
  </si>
  <si>
    <r>
      <rPr>
        <sz val="7.5"/>
        <color rgb="FF58595B"/>
        <rFont val="Century Gothic"/>
        <family val="2"/>
      </rPr>
      <t>Judith Basin</t>
    </r>
  </si>
  <si>
    <r>
      <rPr>
        <sz val="7.5"/>
        <color rgb="FF58595B"/>
        <rFont val="Century Gothic"/>
        <family val="2"/>
      </rPr>
      <t>St. Francois</t>
    </r>
  </si>
  <si>
    <r>
      <rPr>
        <sz val="7.5"/>
        <color rgb="FF58595B"/>
        <rFont val="Century Gothic"/>
        <family val="2"/>
      </rPr>
      <t>Lewis and Clark</t>
    </r>
  </si>
  <si>
    <r>
      <rPr>
        <sz val="7.5"/>
        <color rgb="FF58595B"/>
        <rFont val="Century Gothic"/>
        <family val="2"/>
      </rPr>
      <t>St. Louis (city)</t>
    </r>
  </si>
  <si>
    <r>
      <rPr>
        <sz val="7.5"/>
        <color rgb="FF58595B"/>
        <rFont val="Century Gothic"/>
        <family val="2"/>
      </rPr>
      <t>Ste. Genevieve</t>
    </r>
  </si>
  <si>
    <r>
      <rPr>
        <sz val="7.5"/>
        <color rgb="FF58595B"/>
        <rFont val="Century Gothic"/>
        <family val="2"/>
      </rPr>
      <t>Stoddard</t>
    </r>
  </si>
  <si>
    <r>
      <rPr>
        <sz val="7.5"/>
        <color rgb="FF58595B"/>
        <rFont val="Century Gothic"/>
        <family val="2"/>
      </rPr>
      <t>McCone</t>
    </r>
  </si>
  <si>
    <r>
      <rPr>
        <sz val="7.5"/>
        <color rgb="FF58595B"/>
        <rFont val="Century Gothic"/>
        <family val="2"/>
      </rPr>
      <t>Meagher</t>
    </r>
  </si>
  <si>
    <r>
      <rPr>
        <sz val="7.5"/>
        <color rgb="FF58595B"/>
        <rFont val="Century Gothic"/>
        <family val="2"/>
      </rPr>
      <t>Taney</t>
    </r>
  </si>
  <si>
    <r>
      <rPr>
        <sz val="7.5"/>
        <color rgb="FF58595B"/>
        <rFont val="Century Gothic"/>
        <family val="2"/>
      </rPr>
      <t>Texas</t>
    </r>
  </si>
  <si>
    <r>
      <rPr>
        <sz val="7.5"/>
        <color rgb="FF58595B"/>
        <rFont val="Century Gothic"/>
        <family val="2"/>
      </rPr>
      <t>Missoula</t>
    </r>
  </si>
  <si>
    <r>
      <rPr>
        <sz val="7.5"/>
        <color rgb="FF58595B"/>
        <rFont val="Century Gothic"/>
        <family val="2"/>
      </rPr>
      <t>Musselshell</t>
    </r>
  </si>
  <si>
    <r>
      <rPr>
        <sz val="7.5"/>
        <color rgb="FF58595B"/>
        <rFont val="Century Gothic"/>
        <family val="2"/>
      </rPr>
      <t>Petroleum</t>
    </r>
  </si>
  <si>
    <r>
      <rPr>
        <sz val="7.5"/>
        <color rgb="FF58595B"/>
        <rFont val="Century Gothic"/>
        <family val="2"/>
      </rPr>
      <t>Pondera</t>
    </r>
  </si>
  <si>
    <r>
      <rPr>
        <sz val="7.5"/>
        <color rgb="FF58595B"/>
        <rFont val="Century Gothic"/>
        <family val="2"/>
      </rPr>
      <t>Powder River</t>
    </r>
  </si>
  <si>
    <r>
      <rPr>
        <sz val="7.5"/>
        <color rgb="FFE7EEF3"/>
        <rFont val="Tahoma"/>
        <family val="2"/>
      </rPr>
      <t>MONTANA</t>
    </r>
  </si>
  <si>
    <r>
      <rPr>
        <sz val="7.5"/>
        <color rgb="FF58595B"/>
        <rFont val="Century Gothic"/>
        <family val="2"/>
      </rPr>
      <t>Beaverhead</t>
    </r>
  </si>
  <si>
    <r>
      <rPr>
        <sz val="7.5"/>
        <color rgb="FF58595B"/>
        <rFont val="Century Gothic"/>
        <family val="2"/>
      </rPr>
      <t>Ravalli</t>
    </r>
  </si>
  <si>
    <r>
      <rPr>
        <sz val="7.5"/>
        <color rgb="FF58595B"/>
        <rFont val="Century Gothic"/>
        <family val="2"/>
      </rPr>
      <t>Big Horn</t>
    </r>
  </si>
  <si>
    <r>
      <rPr>
        <sz val="7.5"/>
        <color rgb="FF58595B"/>
        <rFont val="Century Gothic"/>
        <family val="2"/>
      </rPr>
      <t>Roosevelt</t>
    </r>
  </si>
  <si>
    <r>
      <rPr>
        <sz val="7.5"/>
        <color rgb="FF58595B"/>
        <rFont val="Century Gothic"/>
        <family val="2"/>
      </rPr>
      <t>Broadwater</t>
    </r>
  </si>
  <si>
    <r>
      <rPr>
        <sz val="7.5"/>
        <color rgb="FF58595B"/>
        <rFont val="Century Gothic"/>
        <family val="2"/>
      </rPr>
      <t>Rosebud</t>
    </r>
  </si>
  <si>
    <r>
      <rPr>
        <sz val="7.5"/>
        <color rgb="FF58595B"/>
        <rFont val="Century Gothic"/>
        <family val="2"/>
      </rPr>
      <t>Carbon</t>
    </r>
  </si>
  <si>
    <r>
      <rPr>
        <sz val="7.5"/>
        <color rgb="FF58595B"/>
        <rFont val="Century Gothic"/>
        <family val="2"/>
      </rPr>
      <t>Sanders</t>
    </r>
  </si>
  <si>
    <r>
      <rPr>
        <sz val="7.5"/>
        <color rgb="FF58595B"/>
        <rFont val="Century Gothic"/>
        <family val="2"/>
      </rPr>
      <t>Cascade</t>
    </r>
  </si>
  <si>
    <r>
      <rPr>
        <sz val="7.5"/>
        <color rgb="FF58595B"/>
        <rFont val="Century Gothic"/>
        <family val="2"/>
      </rPr>
      <t>Silver Bow</t>
    </r>
  </si>
  <si>
    <r>
      <rPr>
        <sz val="7.5"/>
        <color rgb="FF58595B"/>
        <rFont val="Century Gothic"/>
        <family val="2"/>
      </rPr>
      <t>Chouteau</t>
    </r>
  </si>
  <si>
    <r>
      <rPr>
        <sz val="7.5"/>
        <color rgb="FF58595B"/>
        <rFont val="Century Gothic"/>
        <family val="2"/>
      </rPr>
      <t>Stillwater</t>
    </r>
  </si>
  <si>
    <r>
      <rPr>
        <sz val="9"/>
        <color rgb="FF005E82"/>
        <rFont val="Tahoma"/>
        <family val="2"/>
      </rPr>
      <t>Volume 7.3. Guide to Determining Climate Regions by County – August 2015                                                                                         25</t>
    </r>
  </si>
  <si>
    <r>
      <rPr>
        <sz val="7.5"/>
        <color rgb="FF58595B"/>
        <rFont val="Century Gothic"/>
        <family val="2"/>
      </rPr>
      <t>Sweet Grass</t>
    </r>
  </si>
  <si>
    <r>
      <rPr>
        <sz val="7.5"/>
        <color rgb="FF58595B"/>
        <rFont val="Century Gothic"/>
        <family val="2"/>
      </rPr>
      <t>NE</t>
    </r>
  </si>
  <si>
    <r>
      <rPr>
        <sz val="7.5"/>
        <color rgb="FF58595B"/>
        <rFont val="Century Gothic"/>
        <family val="2"/>
      </rPr>
      <t>Frontier</t>
    </r>
  </si>
  <si>
    <r>
      <rPr>
        <sz val="7.5"/>
        <color rgb="FF58595B"/>
        <rFont val="Century Gothic"/>
        <family val="2"/>
      </rPr>
      <t>Furnas</t>
    </r>
  </si>
  <si>
    <r>
      <rPr>
        <sz val="7.5"/>
        <color rgb="FF58595B"/>
        <rFont val="Century Gothic"/>
        <family val="2"/>
      </rPr>
      <t>Toole</t>
    </r>
  </si>
  <si>
    <r>
      <rPr>
        <sz val="7.5"/>
        <color rgb="FF58595B"/>
        <rFont val="Century Gothic"/>
        <family val="2"/>
      </rPr>
      <t>Gage</t>
    </r>
  </si>
  <si>
    <r>
      <rPr>
        <sz val="7.5"/>
        <color rgb="FF58595B"/>
        <rFont val="Century Gothic"/>
        <family val="2"/>
      </rPr>
      <t>Treasure</t>
    </r>
  </si>
  <si>
    <r>
      <rPr>
        <sz val="7.5"/>
        <color rgb="FF58595B"/>
        <rFont val="Century Gothic"/>
        <family val="2"/>
      </rPr>
      <t>Garden</t>
    </r>
  </si>
  <si>
    <r>
      <rPr>
        <sz val="7.5"/>
        <color rgb="FF58595B"/>
        <rFont val="Century Gothic"/>
        <family val="2"/>
      </rPr>
      <t>Wheatland</t>
    </r>
  </si>
  <si>
    <r>
      <rPr>
        <sz val="7.5"/>
        <color rgb="FF58595B"/>
        <rFont val="Century Gothic"/>
        <family val="2"/>
      </rPr>
      <t>Gosper</t>
    </r>
  </si>
  <si>
    <r>
      <rPr>
        <sz val="7.5"/>
        <color rgb="FF58595B"/>
        <rFont val="Century Gothic"/>
        <family val="2"/>
      </rPr>
      <t>Wibaux</t>
    </r>
  </si>
  <si>
    <r>
      <rPr>
        <sz val="7.5"/>
        <color rgb="FF58595B"/>
        <rFont val="Century Gothic"/>
        <family val="2"/>
      </rPr>
      <t>Yellowstone</t>
    </r>
  </si>
  <si>
    <r>
      <rPr>
        <sz val="7.5"/>
        <color rgb="FFE7EEF3"/>
        <rFont val="Tahoma"/>
        <family val="2"/>
      </rPr>
      <t>NEBRASKA</t>
    </r>
  </si>
  <si>
    <r>
      <rPr>
        <sz val="7.5"/>
        <color rgb="FF58595B"/>
        <rFont val="Century Gothic"/>
        <family val="2"/>
      </rPr>
      <t>Antelope</t>
    </r>
  </si>
  <si>
    <r>
      <rPr>
        <sz val="7.5"/>
        <color rgb="FF58595B"/>
        <rFont val="Century Gothic"/>
        <family val="2"/>
      </rPr>
      <t>Arthur</t>
    </r>
  </si>
  <si>
    <r>
      <rPr>
        <sz val="7.5"/>
        <color rgb="FF58595B"/>
        <rFont val="Century Gothic"/>
        <family val="2"/>
      </rPr>
      <t>Hayes</t>
    </r>
  </si>
  <si>
    <r>
      <rPr>
        <sz val="7.5"/>
        <color rgb="FF58595B"/>
        <rFont val="Century Gothic"/>
        <family val="2"/>
      </rPr>
      <t>Banner</t>
    </r>
  </si>
  <si>
    <r>
      <rPr>
        <sz val="7.5"/>
        <color rgb="FF58595B"/>
        <rFont val="Century Gothic"/>
        <family val="2"/>
      </rPr>
      <t>Hitchcock</t>
    </r>
  </si>
  <si>
    <r>
      <rPr>
        <sz val="7.5"/>
        <color rgb="FF58595B"/>
        <rFont val="Century Gothic"/>
        <family val="2"/>
      </rPr>
      <t>Hooker</t>
    </r>
  </si>
  <si>
    <r>
      <rPr>
        <sz val="7.5"/>
        <color rgb="FF58595B"/>
        <rFont val="Century Gothic"/>
        <family val="2"/>
      </rPr>
      <t>Box Butte</t>
    </r>
  </si>
  <si>
    <r>
      <rPr>
        <sz val="7.5"/>
        <color rgb="FF58595B"/>
        <rFont val="Century Gothic"/>
        <family val="2"/>
      </rPr>
      <t>Buffalo</t>
    </r>
  </si>
  <si>
    <r>
      <rPr>
        <sz val="7.5"/>
        <color rgb="FF58595B"/>
        <rFont val="Century Gothic"/>
        <family val="2"/>
      </rPr>
      <t>Kearney</t>
    </r>
  </si>
  <si>
    <r>
      <rPr>
        <sz val="7.5"/>
        <color rgb="FF58595B"/>
        <rFont val="Century Gothic"/>
        <family val="2"/>
      </rPr>
      <t>Burt</t>
    </r>
  </si>
  <si>
    <r>
      <rPr>
        <sz val="7.5"/>
        <color rgb="FF58595B"/>
        <rFont val="Century Gothic"/>
        <family val="2"/>
      </rPr>
      <t>Keith</t>
    </r>
  </si>
  <si>
    <r>
      <rPr>
        <sz val="7.5"/>
        <color rgb="FF58595B"/>
        <rFont val="Century Gothic"/>
        <family val="2"/>
      </rPr>
      <t>Keya Paha</t>
    </r>
  </si>
  <si>
    <r>
      <rPr>
        <sz val="7.5"/>
        <color rgb="FF58595B"/>
        <rFont val="Century Gothic"/>
        <family val="2"/>
      </rPr>
      <t>Kimball</t>
    </r>
  </si>
  <si>
    <r>
      <rPr>
        <sz val="7.5"/>
        <color rgb="FF58595B"/>
        <rFont val="Century Gothic"/>
        <family val="2"/>
      </rPr>
      <t>Lancaster</t>
    </r>
  </si>
  <si>
    <r>
      <rPr>
        <sz val="7.5"/>
        <color rgb="FF58595B"/>
        <rFont val="Century Gothic"/>
        <family val="2"/>
      </rPr>
      <t>Cherry</t>
    </r>
  </si>
  <si>
    <r>
      <rPr>
        <sz val="7.5"/>
        <color rgb="FF58595B"/>
        <rFont val="Century Gothic"/>
        <family val="2"/>
      </rPr>
      <t>Loup</t>
    </r>
  </si>
  <si>
    <r>
      <rPr>
        <sz val="7.5"/>
        <color rgb="FF58595B"/>
        <rFont val="Century Gothic"/>
        <family val="2"/>
      </rPr>
      <t>Colfax</t>
    </r>
  </si>
  <si>
    <r>
      <rPr>
        <sz val="7.5"/>
        <color rgb="FF58595B"/>
        <rFont val="Century Gothic"/>
        <family val="2"/>
      </rPr>
      <t>Cuming</t>
    </r>
  </si>
  <si>
    <r>
      <rPr>
        <sz val="7.5"/>
        <color rgb="FF58595B"/>
        <rFont val="Century Gothic"/>
        <family val="2"/>
      </rPr>
      <t>Merrick</t>
    </r>
  </si>
  <si>
    <r>
      <rPr>
        <sz val="7.5"/>
        <color rgb="FF58595B"/>
        <rFont val="Century Gothic"/>
        <family val="2"/>
      </rPr>
      <t>Morrill</t>
    </r>
  </si>
  <si>
    <r>
      <rPr>
        <sz val="7.5"/>
        <color rgb="FF58595B"/>
        <rFont val="Century Gothic"/>
        <family val="2"/>
      </rPr>
      <t>Dawes</t>
    </r>
  </si>
  <si>
    <r>
      <rPr>
        <sz val="7.5"/>
        <color rgb="FF58595B"/>
        <rFont val="Century Gothic"/>
        <family val="2"/>
      </rPr>
      <t>Nance</t>
    </r>
  </si>
  <si>
    <r>
      <rPr>
        <sz val="7.5"/>
        <color rgb="FF58595B"/>
        <rFont val="Century Gothic"/>
        <family val="2"/>
      </rPr>
      <t>Deuel</t>
    </r>
  </si>
  <si>
    <r>
      <rPr>
        <sz val="7.5"/>
        <color rgb="FF58595B"/>
        <rFont val="Century Gothic"/>
        <family val="2"/>
      </rPr>
      <t>Nuckolls</t>
    </r>
  </si>
  <si>
    <r>
      <rPr>
        <sz val="7.5"/>
        <color rgb="FF58595B"/>
        <rFont val="Century Gothic"/>
        <family val="2"/>
      </rPr>
      <t>Dixon</t>
    </r>
  </si>
  <si>
    <r>
      <rPr>
        <sz val="7.5"/>
        <color rgb="FF58595B"/>
        <rFont val="Century Gothic"/>
        <family val="2"/>
      </rPr>
      <t>Otoe</t>
    </r>
  </si>
  <si>
    <r>
      <rPr>
        <sz val="7.5"/>
        <color rgb="FF58595B"/>
        <rFont val="Century Gothic"/>
        <family val="2"/>
      </rPr>
      <t>Perkins</t>
    </r>
  </si>
  <si>
    <r>
      <rPr>
        <sz val="7.5"/>
        <color rgb="FF58595B"/>
        <rFont val="Century Gothic"/>
        <family val="2"/>
      </rPr>
      <t>Dundy</t>
    </r>
  </si>
  <si>
    <r>
      <rPr>
        <sz val="9"/>
        <color rgb="FF005E82"/>
        <rFont val="Tahoma"/>
        <family val="2"/>
      </rPr>
      <t>26                                                                                          Volume 7.3 Guide to Determining Climate Regions by County – August 2015</t>
    </r>
  </si>
  <si>
    <r>
      <rPr>
        <sz val="7.5"/>
        <color rgb="FFE7EEF3"/>
        <rFont val="Tahoma"/>
        <family val="2"/>
      </rPr>
      <t>NEW HAMPSHIRE</t>
    </r>
  </si>
  <si>
    <r>
      <rPr>
        <sz val="7.5"/>
        <color rgb="FF58595B"/>
        <rFont val="Century Gothic"/>
        <family val="2"/>
      </rPr>
      <t>Red Willow</t>
    </r>
  </si>
  <si>
    <r>
      <rPr>
        <sz val="7.5"/>
        <color rgb="FF58595B"/>
        <rFont val="Century Gothic"/>
        <family val="2"/>
      </rPr>
      <t>NH</t>
    </r>
  </si>
  <si>
    <r>
      <rPr>
        <sz val="7.5"/>
        <color rgb="FF58595B"/>
        <rFont val="Century Gothic"/>
        <family val="2"/>
      </rPr>
      <t>Belknap</t>
    </r>
  </si>
  <si>
    <r>
      <rPr>
        <sz val="7.5"/>
        <color rgb="FF58595B"/>
        <rFont val="Century Gothic"/>
        <family val="2"/>
      </rPr>
      <t>Richardson</t>
    </r>
  </si>
  <si>
    <r>
      <rPr>
        <sz val="7.5"/>
        <color rgb="FF58595B"/>
        <rFont val="Century Gothic"/>
        <family val="2"/>
      </rPr>
      <t>Cheshire</t>
    </r>
  </si>
  <si>
    <r>
      <rPr>
        <sz val="7.5"/>
        <color rgb="FF58595B"/>
        <rFont val="Century Gothic"/>
        <family val="2"/>
      </rPr>
      <t>Coos</t>
    </r>
  </si>
  <si>
    <r>
      <rPr>
        <sz val="7.5"/>
        <color rgb="FF58595B"/>
        <rFont val="Century Gothic"/>
        <family val="2"/>
      </rPr>
      <t>Sarpy</t>
    </r>
  </si>
  <si>
    <r>
      <rPr>
        <sz val="7.5"/>
        <color rgb="FF58595B"/>
        <rFont val="Century Gothic"/>
        <family val="2"/>
      </rPr>
      <t>Grafton</t>
    </r>
  </si>
  <si>
    <r>
      <rPr>
        <sz val="7.5"/>
        <color rgb="FF58595B"/>
        <rFont val="Century Gothic"/>
        <family val="2"/>
      </rPr>
      <t>Saunders</t>
    </r>
  </si>
  <si>
    <r>
      <rPr>
        <sz val="7.5"/>
        <color rgb="FF58595B"/>
        <rFont val="Century Gothic"/>
        <family val="2"/>
      </rPr>
      <t>Scotts Bluff</t>
    </r>
  </si>
  <si>
    <r>
      <rPr>
        <sz val="7.5"/>
        <color rgb="FF58595B"/>
        <rFont val="Century Gothic"/>
        <family val="2"/>
      </rPr>
      <t>Merrimack</t>
    </r>
  </si>
  <si>
    <r>
      <rPr>
        <sz val="7.5"/>
        <color rgb="FF58595B"/>
        <rFont val="Century Gothic"/>
        <family val="2"/>
      </rPr>
      <t>Rockingham</t>
    </r>
  </si>
  <si>
    <r>
      <rPr>
        <sz val="7.5"/>
        <color rgb="FF58595B"/>
        <rFont val="Century Gothic"/>
        <family val="2"/>
      </rPr>
      <t>Strafford</t>
    </r>
  </si>
  <si>
    <r>
      <rPr>
        <sz val="7.5"/>
        <color rgb="FFE7EEF3"/>
        <rFont val="Tahoma"/>
        <family val="2"/>
      </rPr>
      <t>NEW JERSEY</t>
    </r>
  </si>
  <si>
    <r>
      <rPr>
        <sz val="7.5"/>
        <color rgb="FF58595B"/>
        <rFont val="Century Gothic"/>
        <family val="2"/>
      </rPr>
      <t>NJ</t>
    </r>
  </si>
  <si>
    <r>
      <rPr>
        <sz val="7.5"/>
        <color rgb="FF58595B"/>
        <rFont val="Century Gothic"/>
        <family val="2"/>
      </rPr>
      <t>Atlantic</t>
    </r>
  </si>
  <si>
    <r>
      <rPr>
        <sz val="7.5"/>
        <color rgb="FF58595B"/>
        <rFont val="Century Gothic"/>
        <family val="2"/>
      </rPr>
      <t>Thayer</t>
    </r>
  </si>
  <si>
    <r>
      <rPr>
        <sz val="7.5"/>
        <color rgb="FF58595B"/>
        <rFont val="Century Gothic"/>
        <family val="2"/>
      </rPr>
      <t>Bergen</t>
    </r>
  </si>
  <si>
    <r>
      <rPr>
        <sz val="7.5"/>
        <color rgb="FF58595B"/>
        <rFont val="Century Gothic"/>
        <family val="2"/>
      </rPr>
      <t>Burlington</t>
    </r>
  </si>
  <si>
    <r>
      <rPr>
        <sz val="7.5"/>
        <color rgb="FF58595B"/>
        <rFont val="Century Gothic"/>
        <family val="2"/>
      </rPr>
      <t>Thurston</t>
    </r>
  </si>
  <si>
    <r>
      <rPr>
        <sz val="7.5"/>
        <color rgb="FF58595B"/>
        <rFont val="Century Gothic"/>
        <family val="2"/>
      </rPr>
      <t>Cape May</t>
    </r>
  </si>
  <si>
    <r>
      <rPr>
        <sz val="7.5"/>
        <color rgb="FF58595B"/>
        <rFont val="Century Gothic"/>
        <family val="2"/>
      </rPr>
      <t>Gloucester</t>
    </r>
  </si>
  <si>
    <r>
      <rPr>
        <sz val="7.5"/>
        <color rgb="FF58595B"/>
        <rFont val="Century Gothic"/>
        <family val="2"/>
      </rPr>
      <t>Hudson</t>
    </r>
  </si>
  <si>
    <r>
      <rPr>
        <sz val="7.5"/>
        <color rgb="FF58595B"/>
        <rFont val="Century Gothic"/>
        <family val="2"/>
      </rPr>
      <t>Hunterdon</t>
    </r>
  </si>
  <si>
    <r>
      <rPr>
        <sz val="7.5"/>
        <color rgb="FFE7EEF3"/>
        <rFont val="Tahoma"/>
        <family val="2"/>
      </rPr>
      <t>NEVADA</t>
    </r>
  </si>
  <si>
    <r>
      <rPr>
        <sz val="7.5"/>
        <color rgb="FF58595B"/>
        <rFont val="Century Gothic"/>
        <family val="2"/>
      </rPr>
      <t>NV</t>
    </r>
  </si>
  <si>
    <r>
      <rPr>
        <sz val="7.5"/>
        <color rgb="FF58595B"/>
        <rFont val="Century Gothic"/>
        <family val="2"/>
      </rPr>
      <t>Carson City (city)</t>
    </r>
  </si>
  <si>
    <r>
      <rPr>
        <sz val="7.5"/>
        <color rgb="FF58595B"/>
        <rFont val="Century Gothic"/>
        <family val="2"/>
      </rPr>
      <t>Churchill</t>
    </r>
  </si>
  <si>
    <r>
      <rPr>
        <sz val="7.5"/>
        <color rgb="FF58595B"/>
        <rFont val="Century Gothic"/>
        <family val="2"/>
      </rPr>
      <t>Monmouth</t>
    </r>
  </si>
  <si>
    <r>
      <rPr>
        <sz val="7.5"/>
        <color rgb="FF58595B"/>
        <rFont val="Century Gothic"/>
        <family val="2"/>
      </rPr>
      <t>Ocean</t>
    </r>
  </si>
  <si>
    <r>
      <rPr>
        <sz val="7.5"/>
        <color rgb="FF58595B"/>
        <rFont val="Century Gothic"/>
        <family val="2"/>
      </rPr>
      <t>Elko</t>
    </r>
  </si>
  <si>
    <r>
      <rPr>
        <sz val="7.5"/>
        <color rgb="FF58595B"/>
        <rFont val="Century Gothic"/>
        <family val="2"/>
      </rPr>
      <t>Passaic</t>
    </r>
  </si>
  <si>
    <r>
      <rPr>
        <sz val="7.5"/>
        <color rgb="FF58595B"/>
        <rFont val="Century Gothic"/>
        <family val="2"/>
      </rPr>
      <t>Esmeralda</t>
    </r>
  </si>
  <si>
    <r>
      <rPr>
        <sz val="7.5"/>
        <color rgb="FF58595B"/>
        <rFont val="Century Gothic"/>
        <family val="2"/>
      </rPr>
      <t>Salem</t>
    </r>
  </si>
  <si>
    <r>
      <rPr>
        <sz val="7.5"/>
        <color rgb="FF58595B"/>
        <rFont val="Century Gothic"/>
        <family val="2"/>
      </rPr>
      <t>Eureka</t>
    </r>
  </si>
  <si>
    <r>
      <rPr>
        <sz val="7.5"/>
        <color rgb="FF58595B"/>
        <rFont val="Century Gothic"/>
        <family val="2"/>
      </rPr>
      <t>Lander</t>
    </r>
  </si>
  <si>
    <r>
      <rPr>
        <sz val="7.5"/>
        <color rgb="FFE7EEF3"/>
        <rFont val="Tahoma"/>
        <family val="2"/>
      </rPr>
      <t>NEW MEXICO</t>
    </r>
  </si>
  <si>
    <r>
      <rPr>
        <sz val="7.5"/>
        <color rgb="FF58595B"/>
        <rFont val="Century Gothic"/>
        <family val="2"/>
      </rPr>
      <t>NM</t>
    </r>
  </si>
  <si>
    <r>
      <rPr>
        <sz val="7.5"/>
        <color rgb="FF58595B"/>
        <rFont val="Century Gothic"/>
        <family val="2"/>
      </rPr>
      <t>Bernalillo</t>
    </r>
  </si>
  <si>
    <r>
      <rPr>
        <sz val="7.5"/>
        <color rgb="FF58595B"/>
        <rFont val="Century Gothic"/>
        <family val="2"/>
      </rPr>
      <t>Nye</t>
    </r>
  </si>
  <si>
    <r>
      <rPr>
        <sz val="7.5"/>
        <color rgb="FF58595B"/>
        <rFont val="Century Gothic"/>
        <family val="2"/>
      </rPr>
      <t>Catron</t>
    </r>
  </si>
  <si>
    <r>
      <rPr>
        <sz val="7.5"/>
        <color rgb="FF58595B"/>
        <rFont val="Century Gothic"/>
        <family val="2"/>
      </rPr>
      <t>Pershing</t>
    </r>
  </si>
  <si>
    <r>
      <rPr>
        <sz val="7.5"/>
        <color rgb="FF58595B"/>
        <rFont val="Century Gothic"/>
        <family val="2"/>
      </rPr>
      <t>Chaves</t>
    </r>
  </si>
  <si>
    <r>
      <rPr>
        <sz val="7.5"/>
        <color rgb="FF58595B"/>
        <rFont val="Century Gothic"/>
        <family val="2"/>
      </rPr>
      <t>Storey</t>
    </r>
  </si>
  <si>
    <r>
      <rPr>
        <sz val="7.5"/>
        <color rgb="FF58595B"/>
        <rFont val="Century Gothic"/>
        <family val="2"/>
      </rPr>
      <t>Cibola</t>
    </r>
  </si>
  <si>
    <r>
      <rPr>
        <sz val="7.5"/>
        <color rgb="FF58595B"/>
        <rFont val="Century Gothic"/>
        <family val="2"/>
      </rPr>
      <t>Washoe</t>
    </r>
  </si>
  <si>
    <r>
      <rPr>
        <sz val="7.5"/>
        <color rgb="FF58595B"/>
        <rFont val="Century Gothic"/>
        <family val="2"/>
      </rPr>
      <t>White Pine</t>
    </r>
  </si>
  <si>
    <r>
      <rPr>
        <sz val="7.5"/>
        <color rgb="FF58595B"/>
        <rFont val="Century Gothic"/>
        <family val="2"/>
      </rPr>
      <t>Curry</t>
    </r>
  </si>
  <si>
    <r>
      <rPr>
        <sz val="9"/>
        <color rgb="FF005E82"/>
        <rFont val="Tahoma"/>
        <family val="2"/>
      </rPr>
      <t>Volume 7.3. Guide to Determining Climate Regions by County – August 2015                                                                                         27</t>
    </r>
  </si>
  <si>
    <r>
      <rPr>
        <sz val="7.5"/>
        <color rgb="FF58595B"/>
        <rFont val="Century Gothic"/>
        <family val="2"/>
      </rPr>
      <t>De Baca</t>
    </r>
  </si>
  <si>
    <r>
      <rPr>
        <sz val="7.5"/>
        <color rgb="FF58595B"/>
        <rFont val="Century Gothic"/>
        <family val="2"/>
      </rPr>
      <t>NY</t>
    </r>
  </si>
  <si>
    <r>
      <rPr>
        <sz val="7.5"/>
        <color rgb="FF58595B"/>
        <rFont val="Century Gothic"/>
        <family val="2"/>
      </rPr>
      <t>Doña Ana</t>
    </r>
  </si>
  <si>
    <r>
      <rPr>
        <sz val="7.5"/>
        <color rgb="FF58595B"/>
        <rFont val="Century Gothic"/>
        <family val="2"/>
      </rPr>
      <t>Dutchess</t>
    </r>
  </si>
  <si>
    <r>
      <rPr>
        <sz val="7.5"/>
        <color rgb="FF58595B"/>
        <rFont val="Century Gothic"/>
        <family val="2"/>
      </rPr>
      <t>Eddy</t>
    </r>
  </si>
  <si>
    <r>
      <rPr>
        <sz val="7.5"/>
        <color rgb="FF58595B"/>
        <rFont val="Century Gothic"/>
        <family val="2"/>
      </rPr>
      <t>Erie</t>
    </r>
  </si>
  <si>
    <r>
      <rPr>
        <sz val="7.5"/>
        <color rgb="FF58595B"/>
        <rFont val="Century Gothic"/>
        <family val="2"/>
      </rPr>
      <t>Guadalupe</t>
    </r>
  </si>
  <si>
    <r>
      <rPr>
        <sz val="7.5"/>
        <color rgb="FF58595B"/>
        <rFont val="Century Gothic"/>
        <family val="2"/>
      </rPr>
      <t>Harding</t>
    </r>
  </si>
  <si>
    <r>
      <rPr>
        <sz val="7.5"/>
        <color rgb="FF58595B"/>
        <rFont val="Century Gothic"/>
        <family val="2"/>
      </rPr>
      <t>Hidalgo</t>
    </r>
  </si>
  <si>
    <r>
      <rPr>
        <sz val="7.5"/>
        <color rgb="FF58595B"/>
        <rFont val="Century Gothic"/>
        <family val="2"/>
      </rPr>
      <t>Lea</t>
    </r>
  </si>
  <si>
    <r>
      <rPr>
        <sz val="7.5"/>
        <color rgb="FF58595B"/>
        <rFont val="Century Gothic"/>
        <family val="2"/>
      </rPr>
      <t>Los Alamos</t>
    </r>
  </si>
  <si>
    <r>
      <rPr>
        <sz val="7.5"/>
        <color rgb="FF58595B"/>
        <rFont val="Century Gothic"/>
        <family val="2"/>
      </rPr>
      <t>Herkimer</t>
    </r>
  </si>
  <si>
    <r>
      <rPr>
        <sz val="7.5"/>
        <color rgb="FF58595B"/>
        <rFont val="Century Gothic"/>
        <family val="2"/>
      </rPr>
      <t>Luna</t>
    </r>
  </si>
  <si>
    <r>
      <rPr>
        <sz val="7.5"/>
        <color rgb="FF58595B"/>
        <rFont val="Century Gothic"/>
        <family val="2"/>
      </rPr>
      <t>McKinley</t>
    </r>
  </si>
  <si>
    <r>
      <rPr>
        <sz val="7.5"/>
        <color rgb="FF58595B"/>
        <rFont val="Century Gothic"/>
        <family val="2"/>
      </rPr>
      <t>Mora</t>
    </r>
  </si>
  <si>
    <r>
      <rPr>
        <sz val="7.5"/>
        <color rgb="FF58595B"/>
        <rFont val="Century Gothic"/>
        <family val="2"/>
      </rPr>
      <t>Quay</t>
    </r>
  </si>
  <si>
    <r>
      <rPr>
        <sz val="7.5"/>
        <color rgb="FF58595B"/>
        <rFont val="Century Gothic"/>
        <family val="2"/>
      </rPr>
      <t>Rio Arriba</t>
    </r>
  </si>
  <si>
    <r>
      <rPr>
        <sz val="7.5"/>
        <color rgb="FF58595B"/>
        <rFont val="Century Gothic"/>
        <family val="2"/>
      </rPr>
      <t>New York</t>
    </r>
  </si>
  <si>
    <r>
      <rPr>
        <sz val="7.5"/>
        <color rgb="FF58595B"/>
        <rFont val="Century Gothic"/>
        <family val="2"/>
      </rPr>
      <t>Sandoval</t>
    </r>
  </si>
  <si>
    <r>
      <rPr>
        <sz val="7.5"/>
        <color rgb="FF58595B"/>
        <rFont val="Century Gothic"/>
        <family val="2"/>
      </rPr>
      <t>Niagara</t>
    </r>
  </si>
  <si>
    <r>
      <rPr>
        <sz val="7.5"/>
        <color rgb="FF58595B"/>
        <rFont val="Century Gothic"/>
        <family val="2"/>
      </rPr>
      <t>Santa Fe</t>
    </r>
  </si>
  <si>
    <r>
      <rPr>
        <sz val="7.5"/>
        <color rgb="FF58595B"/>
        <rFont val="Century Gothic"/>
        <family val="2"/>
      </rPr>
      <t>Onondaga</t>
    </r>
  </si>
  <si>
    <r>
      <rPr>
        <sz val="7.5"/>
        <color rgb="FF58595B"/>
        <rFont val="Century Gothic"/>
        <family val="2"/>
      </rPr>
      <t>Socorro</t>
    </r>
  </si>
  <si>
    <r>
      <rPr>
        <sz val="7.5"/>
        <color rgb="FF58595B"/>
        <rFont val="Century Gothic"/>
        <family val="2"/>
      </rPr>
      <t>Ontario</t>
    </r>
  </si>
  <si>
    <r>
      <rPr>
        <sz val="7.5"/>
        <color rgb="FF58595B"/>
        <rFont val="Century Gothic"/>
        <family val="2"/>
      </rPr>
      <t>Taos</t>
    </r>
  </si>
  <si>
    <r>
      <rPr>
        <sz val="7.5"/>
        <color rgb="FF58595B"/>
        <rFont val="Century Gothic"/>
        <family val="2"/>
      </rPr>
      <t>Torrance</t>
    </r>
  </si>
  <si>
    <r>
      <rPr>
        <sz val="7.5"/>
        <color rgb="FF58595B"/>
        <rFont val="Century Gothic"/>
        <family val="2"/>
      </rPr>
      <t>Oswego</t>
    </r>
  </si>
  <si>
    <r>
      <rPr>
        <sz val="7.5"/>
        <color rgb="FF58595B"/>
        <rFont val="Century Gothic"/>
        <family val="2"/>
      </rPr>
      <t>Valencia</t>
    </r>
  </si>
  <si>
    <r>
      <rPr>
        <sz val="7.5"/>
        <color rgb="FFE7EEF3"/>
        <rFont val="Tahoma"/>
        <family val="2"/>
      </rPr>
      <t>NEW YORK</t>
    </r>
  </si>
  <si>
    <r>
      <rPr>
        <sz val="7.5"/>
        <color rgb="FF58595B"/>
        <rFont val="Century Gothic"/>
        <family val="2"/>
      </rPr>
      <t>Albany</t>
    </r>
  </si>
  <si>
    <r>
      <rPr>
        <sz val="7.5"/>
        <color rgb="FF58595B"/>
        <rFont val="Century Gothic"/>
        <family val="2"/>
      </rPr>
      <t>Queens</t>
    </r>
  </si>
  <si>
    <r>
      <rPr>
        <sz val="7.5"/>
        <color rgb="FF58595B"/>
        <rFont val="Century Gothic"/>
        <family val="2"/>
      </rPr>
      <t>Rensselaer</t>
    </r>
  </si>
  <si>
    <r>
      <rPr>
        <sz val="7.5"/>
        <color rgb="FF58595B"/>
        <rFont val="Century Gothic"/>
        <family val="2"/>
      </rPr>
      <t>Bronx</t>
    </r>
  </si>
  <si>
    <r>
      <rPr>
        <sz val="7.5"/>
        <color rgb="FF58595B"/>
        <rFont val="Century Gothic"/>
        <family val="2"/>
      </rPr>
      <t>Broome</t>
    </r>
  </si>
  <si>
    <r>
      <rPr>
        <sz val="7.5"/>
        <color rgb="FF58595B"/>
        <rFont val="Century Gothic"/>
        <family val="2"/>
      </rPr>
      <t>Rockland</t>
    </r>
  </si>
  <si>
    <r>
      <rPr>
        <sz val="7.5"/>
        <color rgb="FF58595B"/>
        <rFont val="Century Gothic"/>
        <family val="2"/>
      </rPr>
      <t>Cattaraugus</t>
    </r>
  </si>
  <si>
    <r>
      <rPr>
        <sz val="7.5"/>
        <color rgb="FF58595B"/>
        <rFont val="Century Gothic"/>
        <family val="2"/>
      </rPr>
      <t>Saratoga</t>
    </r>
  </si>
  <si>
    <r>
      <rPr>
        <sz val="7.5"/>
        <color rgb="FF58595B"/>
        <rFont val="Century Gothic"/>
        <family val="2"/>
      </rPr>
      <t>Cayuga</t>
    </r>
  </si>
  <si>
    <r>
      <rPr>
        <sz val="7.5"/>
        <color rgb="FF58595B"/>
        <rFont val="Century Gothic"/>
        <family val="2"/>
      </rPr>
      <t>Schenectady</t>
    </r>
  </si>
  <si>
    <r>
      <rPr>
        <sz val="7.5"/>
        <color rgb="FF58595B"/>
        <rFont val="Century Gothic"/>
        <family val="2"/>
      </rPr>
      <t>Schoharie</t>
    </r>
  </si>
  <si>
    <r>
      <rPr>
        <sz val="7.5"/>
        <color rgb="FF58595B"/>
        <rFont val="Century Gothic"/>
        <family val="2"/>
      </rPr>
      <t>Chemung</t>
    </r>
  </si>
  <si>
    <r>
      <rPr>
        <sz val="7.5"/>
        <color rgb="FF58595B"/>
        <rFont val="Century Gothic"/>
        <family val="2"/>
      </rPr>
      <t>Chenango</t>
    </r>
  </si>
  <si>
    <r>
      <rPr>
        <sz val="7.5"/>
        <color rgb="FF58595B"/>
        <rFont val="Century Gothic"/>
        <family val="2"/>
      </rPr>
      <t>Seneca</t>
    </r>
  </si>
  <si>
    <r>
      <rPr>
        <sz val="7.5"/>
        <color rgb="FF58595B"/>
        <rFont val="Century Gothic"/>
        <family val="2"/>
      </rPr>
      <t>St. Lawrence</t>
    </r>
  </si>
  <si>
    <r>
      <rPr>
        <sz val="7.5"/>
        <color rgb="FF58595B"/>
        <rFont val="Century Gothic"/>
        <family val="2"/>
      </rPr>
      <t>Cortland</t>
    </r>
  </si>
  <si>
    <r>
      <rPr>
        <sz val="9"/>
        <color rgb="FF005E82"/>
        <rFont val="Tahoma"/>
        <family val="2"/>
      </rPr>
      <t>28                                                                                          Volume 7.3 Guide to Determining Climate Regions by County – August 2015</t>
    </r>
  </si>
  <si>
    <r>
      <rPr>
        <sz val="7.5"/>
        <color rgb="FF58595B"/>
        <rFont val="Century Gothic"/>
        <family val="2"/>
      </rPr>
      <t>NC</t>
    </r>
  </si>
  <si>
    <r>
      <rPr>
        <sz val="7.5"/>
        <color rgb="FF58595B"/>
        <rFont val="Century Gothic"/>
        <family val="2"/>
      </rPr>
      <t>Davie</t>
    </r>
  </si>
  <si>
    <r>
      <rPr>
        <sz val="7.5"/>
        <color rgb="FF58595B"/>
        <rFont val="Century Gothic"/>
        <family val="2"/>
      </rPr>
      <t>Tioga</t>
    </r>
  </si>
  <si>
    <r>
      <rPr>
        <sz val="7.5"/>
        <color rgb="FF58595B"/>
        <rFont val="Century Gothic"/>
        <family val="2"/>
      </rPr>
      <t>Duplin</t>
    </r>
  </si>
  <si>
    <r>
      <rPr>
        <sz val="7.5"/>
        <color rgb="FF58595B"/>
        <rFont val="Century Gothic"/>
        <family val="2"/>
      </rPr>
      <t>Tompkins</t>
    </r>
  </si>
  <si>
    <r>
      <rPr>
        <sz val="7.5"/>
        <color rgb="FF58595B"/>
        <rFont val="Century Gothic"/>
        <family val="2"/>
      </rPr>
      <t>Durham</t>
    </r>
  </si>
  <si>
    <r>
      <rPr>
        <sz val="7.5"/>
        <color rgb="FF58595B"/>
        <rFont val="Century Gothic"/>
        <family val="2"/>
      </rPr>
      <t>Ulster</t>
    </r>
  </si>
  <si>
    <r>
      <rPr>
        <sz val="7.5"/>
        <color rgb="FF58595B"/>
        <rFont val="Century Gothic"/>
        <family val="2"/>
      </rPr>
      <t>Edgecombe</t>
    </r>
  </si>
  <si>
    <r>
      <rPr>
        <sz val="7.5"/>
        <color rgb="FF58595B"/>
        <rFont val="Century Gothic"/>
        <family val="2"/>
      </rPr>
      <t>Gaston</t>
    </r>
  </si>
  <si>
    <r>
      <rPr>
        <sz val="7.5"/>
        <color rgb="FF58595B"/>
        <rFont val="Century Gothic"/>
        <family val="2"/>
      </rPr>
      <t>Westchester</t>
    </r>
  </si>
  <si>
    <r>
      <rPr>
        <sz val="7.5"/>
        <color rgb="FF58595B"/>
        <rFont val="Century Gothic"/>
        <family val="2"/>
      </rPr>
      <t>Gates</t>
    </r>
  </si>
  <si>
    <r>
      <rPr>
        <sz val="7.5"/>
        <color rgb="FF58595B"/>
        <rFont val="Century Gothic"/>
        <family val="2"/>
      </rPr>
      <t>Wyoming</t>
    </r>
  </si>
  <si>
    <r>
      <rPr>
        <sz val="7.5"/>
        <color rgb="FF58595B"/>
        <rFont val="Century Gothic"/>
        <family val="2"/>
      </rPr>
      <t>Yates</t>
    </r>
  </si>
  <si>
    <r>
      <rPr>
        <sz val="7.5"/>
        <color rgb="FF58595B"/>
        <rFont val="Century Gothic"/>
        <family val="2"/>
      </rPr>
      <t>Granville</t>
    </r>
  </si>
  <si>
    <r>
      <rPr>
        <sz val="7.5"/>
        <color rgb="FFE7EEF3"/>
        <rFont val="Tahoma"/>
        <family val="2"/>
      </rPr>
      <t>NORTH CAROLINA</t>
    </r>
  </si>
  <si>
    <r>
      <rPr>
        <sz val="7.5"/>
        <color rgb="FF58595B"/>
        <rFont val="Century Gothic"/>
        <family val="2"/>
      </rPr>
      <t>Alamance</t>
    </r>
  </si>
  <si>
    <r>
      <rPr>
        <sz val="7.5"/>
        <color rgb="FF58595B"/>
        <rFont val="Century Gothic"/>
        <family val="2"/>
      </rPr>
      <t>Guilford</t>
    </r>
  </si>
  <si>
    <r>
      <rPr>
        <sz val="7.5"/>
        <color rgb="FF58595B"/>
        <rFont val="Century Gothic"/>
        <family val="2"/>
      </rPr>
      <t>Halifax</t>
    </r>
  </si>
  <si>
    <r>
      <rPr>
        <sz val="7.5"/>
        <color rgb="FF58595B"/>
        <rFont val="Century Gothic"/>
        <family val="2"/>
      </rPr>
      <t>Alleghany</t>
    </r>
  </si>
  <si>
    <r>
      <rPr>
        <sz val="7.5"/>
        <color rgb="FF58595B"/>
        <rFont val="Century Gothic"/>
        <family val="2"/>
      </rPr>
      <t>Harnett</t>
    </r>
  </si>
  <si>
    <r>
      <rPr>
        <sz val="7.5"/>
        <color rgb="FF58595B"/>
        <rFont val="Century Gothic"/>
        <family val="2"/>
      </rPr>
      <t>Anson</t>
    </r>
  </si>
  <si>
    <r>
      <rPr>
        <sz val="7.5"/>
        <color rgb="FF58595B"/>
        <rFont val="Century Gothic"/>
        <family val="2"/>
      </rPr>
      <t>Haywood</t>
    </r>
  </si>
  <si>
    <r>
      <rPr>
        <sz val="7.5"/>
        <color rgb="FF58595B"/>
        <rFont val="Century Gothic"/>
        <family val="2"/>
      </rPr>
      <t>Ashe</t>
    </r>
  </si>
  <si>
    <r>
      <rPr>
        <sz val="7.5"/>
        <color rgb="FF58595B"/>
        <rFont val="Century Gothic"/>
        <family val="2"/>
      </rPr>
      <t>Avery</t>
    </r>
  </si>
  <si>
    <r>
      <rPr>
        <sz val="7.5"/>
        <color rgb="FF58595B"/>
        <rFont val="Century Gothic"/>
        <family val="2"/>
      </rPr>
      <t>Hertford</t>
    </r>
  </si>
  <si>
    <r>
      <rPr>
        <sz val="7.5"/>
        <color rgb="FF58595B"/>
        <rFont val="Century Gothic"/>
        <family val="2"/>
      </rPr>
      <t>Beaufort</t>
    </r>
  </si>
  <si>
    <r>
      <rPr>
        <sz val="7.5"/>
        <color rgb="FF58595B"/>
        <rFont val="Century Gothic"/>
        <family val="2"/>
      </rPr>
      <t>Hoke</t>
    </r>
  </si>
  <si>
    <r>
      <rPr>
        <sz val="7.5"/>
        <color rgb="FF58595B"/>
        <rFont val="Century Gothic"/>
        <family val="2"/>
      </rPr>
      <t>Bertie</t>
    </r>
  </si>
  <si>
    <r>
      <rPr>
        <sz val="7.5"/>
        <color rgb="FF58595B"/>
        <rFont val="Century Gothic"/>
        <family val="2"/>
      </rPr>
      <t>Hyde</t>
    </r>
  </si>
  <si>
    <r>
      <rPr>
        <sz val="7.5"/>
        <color rgb="FF58595B"/>
        <rFont val="Century Gothic"/>
        <family val="2"/>
      </rPr>
      <t>Bladen</t>
    </r>
  </si>
  <si>
    <r>
      <rPr>
        <sz val="7.5"/>
        <color rgb="FF58595B"/>
        <rFont val="Century Gothic"/>
        <family val="2"/>
      </rPr>
      <t>Iredell</t>
    </r>
  </si>
  <si>
    <r>
      <rPr>
        <sz val="7.5"/>
        <color rgb="FF58595B"/>
        <rFont val="Century Gothic"/>
        <family val="2"/>
      </rPr>
      <t>Brunswick</t>
    </r>
  </si>
  <si>
    <r>
      <rPr>
        <sz val="7.5"/>
        <color rgb="FF58595B"/>
        <rFont val="Century Gothic"/>
        <family val="2"/>
      </rPr>
      <t>Buncombe</t>
    </r>
  </si>
  <si>
    <r>
      <rPr>
        <sz val="7.5"/>
        <color rgb="FF58595B"/>
        <rFont val="Century Gothic"/>
        <family val="2"/>
      </rPr>
      <t>Johnston</t>
    </r>
  </si>
  <si>
    <r>
      <rPr>
        <sz val="7.5"/>
        <color rgb="FF58595B"/>
        <rFont val="Century Gothic"/>
        <family val="2"/>
      </rPr>
      <t>Cabarrus</t>
    </r>
  </si>
  <si>
    <r>
      <rPr>
        <sz val="7.5"/>
        <color rgb="FF58595B"/>
        <rFont val="Century Gothic"/>
        <family val="2"/>
      </rPr>
      <t>Lenoir</t>
    </r>
  </si>
  <si>
    <r>
      <rPr>
        <sz val="7.5"/>
        <color rgb="FF58595B"/>
        <rFont val="Century Gothic"/>
        <family val="2"/>
      </rPr>
      <t>Carteret</t>
    </r>
  </si>
  <si>
    <r>
      <rPr>
        <sz val="7.5"/>
        <color rgb="FF58595B"/>
        <rFont val="Century Gothic"/>
        <family val="2"/>
      </rPr>
      <t>Caswell</t>
    </r>
  </si>
  <si>
    <r>
      <rPr>
        <sz val="7.5"/>
        <color rgb="FF58595B"/>
        <rFont val="Century Gothic"/>
        <family val="2"/>
      </rPr>
      <t>Catawba</t>
    </r>
  </si>
  <si>
    <r>
      <rPr>
        <sz val="7.5"/>
        <color rgb="FF58595B"/>
        <rFont val="Century Gothic"/>
        <family val="2"/>
      </rPr>
      <t>McDowell</t>
    </r>
  </si>
  <si>
    <r>
      <rPr>
        <sz val="7.5"/>
        <color rgb="FF58595B"/>
        <rFont val="Century Gothic"/>
        <family val="2"/>
      </rPr>
      <t>Mecklenburg</t>
    </r>
  </si>
  <si>
    <r>
      <rPr>
        <sz val="7.5"/>
        <color rgb="FF58595B"/>
        <rFont val="Century Gothic"/>
        <family val="2"/>
      </rPr>
      <t>Chowan</t>
    </r>
  </si>
  <si>
    <r>
      <rPr>
        <sz val="7.5"/>
        <color rgb="FF58595B"/>
        <rFont val="Century Gothic"/>
        <family val="2"/>
      </rPr>
      <t>Moore</t>
    </r>
  </si>
  <si>
    <r>
      <rPr>
        <sz val="7.5"/>
        <color rgb="FF58595B"/>
        <rFont val="Century Gothic"/>
        <family val="2"/>
      </rPr>
      <t>Columbus</t>
    </r>
  </si>
  <si>
    <r>
      <rPr>
        <sz val="7.5"/>
        <color rgb="FF58595B"/>
        <rFont val="Century Gothic"/>
        <family val="2"/>
      </rPr>
      <t>Nash</t>
    </r>
  </si>
  <si>
    <r>
      <rPr>
        <sz val="7.5"/>
        <color rgb="FF58595B"/>
        <rFont val="Century Gothic"/>
        <family val="2"/>
      </rPr>
      <t>Craven</t>
    </r>
  </si>
  <si>
    <r>
      <rPr>
        <sz val="7.5"/>
        <color rgb="FF58595B"/>
        <rFont val="Century Gothic"/>
        <family val="2"/>
      </rPr>
      <t>New Hanover</t>
    </r>
  </si>
  <si>
    <r>
      <rPr>
        <sz val="7.5"/>
        <color rgb="FF58595B"/>
        <rFont val="Century Gothic"/>
        <family val="2"/>
      </rPr>
      <t>Northampton</t>
    </r>
  </si>
  <si>
    <r>
      <rPr>
        <sz val="7.5"/>
        <color rgb="FF58595B"/>
        <rFont val="Century Gothic"/>
        <family val="2"/>
      </rPr>
      <t>Currituck</t>
    </r>
  </si>
  <si>
    <r>
      <rPr>
        <sz val="7.5"/>
        <color rgb="FF58595B"/>
        <rFont val="Century Gothic"/>
        <family val="2"/>
      </rPr>
      <t>Onslow</t>
    </r>
  </si>
  <si>
    <r>
      <rPr>
        <sz val="7.5"/>
        <color rgb="FF58595B"/>
        <rFont val="Century Gothic"/>
        <family val="2"/>
      </rPr>
      <t>Dare</t>
    </r>
  </si>
  <si>
    <r>
      <rPr>
        <sz val="7.5"/>
        <color rgb="FF58595B"/>
        <rFont val="Century Gothic"/>
        <family val="2"/>
      </rPr>
      <t>Davidson</t>
    </r>
  </si>
  <si>
    <r>
      <rPr>
        <sz val="7.5"/>
        <color rgb="FF58595B"/>
        <rFont val="Century Gothic"/>
        <family val="2"/>
      </rPr>
      <t>Pamlico</t>
    </r>
  </si>
  <si>
    <r>
      <rPr>
        <sz val="9"/>
        <color rgb="FF005E82"/>
        <rFont val="Tahoma"/>
        <family val="2"/>
      </rPr>
      <t>Volume 7.3. Guide to Determining Climate Regions by County – August 2015                                                                                         29</t>
    </r>
  </si>
  <si>
    <r>
      <rPr>
        <sz val="7.5"/>
        <color rgb="FF58595B"/>
        <rFont val="Century Gothic"/>
        <family val="2"/>
      </rPr>
      <t>Pasquotank</t>
    </r>
  </si>
  <si>
    <r>
      <rPr>
        <sz val="7.5"/>
        <color rgb="FF58595B"/>
        <rFont val="Century Gothic"/>
        <family val="2"/>
      </rPr>
      <t>ND</t>
    </r>
  </si>
  <si>
    <r>
      <rPr>
        <sz val="7.5"/>
        <color rgb="FF58595B"/>
        <rFont val="Century Gothic"/>
        <family val="2"/>
      </rPr>
      <t>Pender</t>
    </r>
  </si>
  <si>
    <r>
      <rPr>
        <sz val="7.5"/>
        <color rgb="FF58595B"/>
        <rFont val="Century Gothic"/>
        <family val="2"/>
      </rPr>
      <t>Cavalier</t>
    </r>
  </si>
  <si>
    <r>
      <rPr>
        <sz val="7.5"/>
        <color rgb="FF58595B"/>
        <rFont val="Century Gothic"/>
        <family val="2"/>
      </rPr>
      <t>Perquimans</t>
    </r>
  </si>
  <si>
    <r>
      <rPr>
        <sz val="7.5"/>
        <color rgb="FF58595B"/>
        <rFont val="Century Gothic"/>
        <family val="2"/>
      </rPr>
      <t>Dickey</t>
    </r>
  </si>
  <si>
    <r>
      <rPr>
        <sz val="7.5"/>
        <color rgb="FF58595B"/>
        <rFont val="Century Gothic"/>
        <family val="2"/>
      </rPr>
      <t>Person</t>
    </r>
  </si>
  <si>
    <r>
      <rPr>
        <sz val="7.5"/>
        <color rgb="FF58595B"/>
        <rFont val="Century Gothic"/>
        <family val="2"/>
      </rPr>
      <t>Divide</t>
    </r>
  </si>
  <si>
    <r>
      <rPr>
        <sz val="7.5"/>
        <color rgb="FF58595B"/>
        <rFont val="Century Gothic"/>
        <family val="2"/>
      </rPr>
      <t>Pitt</t>
    </r>
  </si>
  <si>
    <r>
      <rPr>
        <sz val="7.5"/>
        <color rgb="FF58595B"/>
        <rFont val="Century Gothic"/>
        <family val="2"/>
      </rPr>
      <t>Dunn</t>
    </r>
  </si>
  <si>
    <r>
      <rPr>
        <sz val="7.5"/>
        <color rgb="FF58595B"/>
        <rFont val="Century Gothic"/>
        <family val="2"/>
      </rPr>
      <t>Emmons</t>
    </r>
  </si>
  <si>
    <r>
      <rPr>
        <sz val="7.5"/>
        <color rgb="FF58595B"/>
        <rFont val="Century Gothic"/>
        <family val="2"/>
      </rPr>
      <t>Foster</t>
    </r>
  </si>
  <si>
    <r>
      <rPr>
        <sz val="7.5"/>
        <color rgb="FF58595B"/>
        <rFont val="Century Gothic"/>
        <family val="2"/>
      </rPr>
      <t>Robeson</t>
    </r>
  </si>
  <si>
    <r>
      <rPr>
        <sz val="7.5"/>
        <color rgb="FF58595B"/>
        <rFont val="Century Gothic"/>
        <family val="2"/>
      </rPr>
      <t>Grand Forks</t>
    </r>
  </si>
  <si>
    <r>
      <rPr>
        <sz val="7.5"/>
        <color rgb="FF58595B"/>
        <rFont val="Century Gothic"/>
        <family val="2"/>
      </rPr>
      <t>Rutherford</t>
    </r>
  </si>
  <si>
    <r>
      <rPr>
        <sz val="7.5"/>
        <color rgb="FF58595B"/>
        <rFont val="Century Gothic"/>
        <family val="2"/>
      </rPr>
      <t>Griggs</t>
    </r>
  </si>
  <si>
    <r>
      <rPr>
        <sz val="7.5"/>
        <color rgb="FF58595B"/>
        <rFont val="Century Gothic"/>
        <family val="2"/>
      </rPr>
      <t>Sampson</t>
    </r>
  </si>
  <si>
    <r>
      <rPr>
        <sz val="7.5"/>
        <color rgb="FF58595B"/>
        <rFont val="Century Gothic"/>
        <family val="2"/>
      </rPr>
      <t>Hettinger</t>
    </r>
  </si>
  <si>
    <r>
      <rPr>
        <sz val="7.5"/>
        <color rgb="FF58595B"/>
        <rFont val="Century Gothic"/>
        <family val="2"/>
      </rPr>
      <t>Kidder</t>
    </r>
  </si>
  <si>
    <r>
      <rPr>
        <sz val="7.5"/>
        <color rgb="FF58595B"/>
        <rFont val="Century Gothic"/>
        <family val="2"/>
      </rPr>
      <t>Stanly</t>
    </r>
  </si>
  <si>
    <r>
      <rPr>
        <sz val="7.5"/>
        <color rgb="FF58595B"/>
        <rFont val="Century Gothic"/>
        <family val="2"/>
      </rPr>
      <t>LaMoure</t>
    </r>
  </si>
  <si>
    <r>
      <rPr>
        <sz val="7.5"/>
        <color rgb="FF58595B"/>
        <rFont val="Century Gothic"/>
        <family val="2"/>
      </rPr>
      <t>Stokes</t>
    </r>
  </si>
  <si>
    <r>
      <rPr>
        <sz val="7.5"/>
        <color rgb="FF58595B"/>
        <rFont val="Century Gothic"/>
        <family val="2"/>
      </rPr>
      <t>Surry</t>
    </r>
  </si>
  <si>
    <r>
      <rPr>
        <sz val="7.5"/>
        <color rgb="FF58595B"/>
        <rFont val="Century Gothic"/>
        <family val="2"/>
      </rPr>
      <t>Swain</t>
    </r>
  </si>
  <si>
    <r>
      <rPr>
        <sz val="7.5"/>
        <color rgb="FF58595B"/>
        <rFont val="Century Gothic"/>
        <family val="2"/>
      </rPr>
      <t>Transylvania</t>
    </r>
  </si>
  <si>
    <r>
      <rPr>
        <sz val="7.5"/>
        <color rgb="FF58595B"/>
        <rFont val="Century Gothic"/>
        <family val="2"/>
      </rPr>
      <t>McKenzie</t>
    </r>
  </si>
  <si>
    <r>
      <rPr>
        <sz val="7.5"/>
        <color rgb="FF58595B"/>
        <rFont val="Century Gothic"/>
        <family val="2"/>
      </rPr>
      <t>Tyrrell</t>
    </r>
  </si>
  <si>
    <r>
      <rPr>
        <sz val="7.5"/>
        <color rgb="FF58595B"/>
        <rFont val="Century Gothic"/>
        <family val="2"/>
      </rPr>
      <t>Vance</t>
    </r>
  </si>
  <si>
    <r>
      <rPr>
        <sz val="7.5"/>
        <color rgb="FF58595B"/>
        <rFont val="Century Gothic"/>
        <family val="2"/>
      </rPr>
      <t>Wake</t>
    </r>
  </si>
  <si>
    <r>
      <rPr>
        <sz val="7.5"/>
        <color rgb="FF58595B"/>
        <rFont val="Century Gothic"/>
        <family val="2"/>
      </rPr>
      <t>Mountrail</t>
    </r>
  </si>
  <si>
    <r>
      <rPr>
        <sz val="7.5"/>
        <color rgb="FF58595B"/>
        <rFont val="Century Gothic"/>
        <family val="2"/>
      </rPr>
      <t>Oliver</t>
    </r>
  </si>
  <si>
    <r>
      <rPr>
        <sz val="7.5"/>
        <color rgb="FF58595B"/>
        <rFont val="Century Gothic"/>
        <family val="2"/>
      </rPr>
      <t>Watauga</t>
    </r>
  </si>
  <si>
    <r>
      <rPr>
        <sz val="7.5"/>
        <color rgb="FF58595B"/>
        <rFont val="Century Gothic"/>
        <family val="2"/>
      </rPr>
      <t>Pembina</t>
    </r>
  </si>
  <si>
    <r>
      <rPr>
        <sz val="7.5"/>
        <color rgb="FF58595B"/>
        <rFont val="Century Gothic"/>
        <family val="2"/>
      </rPr>
      <t>Ransom</t>
    </r>
  </si>
  <si>
    <r>
      <rPr>
        <sz val="7.5"/>
        <color rgb="FF58595B"/>
        <rFont val="Century Gothic"/>
        <family val="2"/>
      </rPr>
      <t>Yadkin</t>
    </r>
  </si>
  <si>
    <r>
      <rPr>
        <sz val="7.5"/>
        <color rgb="FF58595B"/>
        <rFont val="Century Gothic"/>
        <family val="2"/>
      </rPr>
      <t>Yancey</t>
    </r>
  </si>
  <si>
    <r>
      <rPr>
        <sz val="7.5"/>
        <color rgb="FFE7EEF3"/>
        <rFont val="Tahoma"/>
        <family val="2"/>
      </rPr>
      <t>NORTH DAKOTA</t>
    </r>
  </si>
  <si>
    <r>
      <rPr>
        <sz val="7.5"/>
        <color rgb="FF58595B"/>
        <rFont val="Century Gothic"/>
        <family val="2"/>
      </rPr>
      <t>Rolette</t>
    </r>
  </si>
  <si>
    <r>
      <rPr>
        <sz val="7.5"/>
        <color rgb="FF58595B"/>
        <rFont val="Century Gothic"/>
        <family val="2"/>
      </rPr>
      <t>Sargent</t>
    </r>
  </si>
  <si>
    <r>
      <rPr>
        <sz val="7.5"/>
        <color rgb="FF58595B"/>
        <rFont val="Century Gothic"/>
        <family val="2"/>
      </rPr>
      <t>Barnes</t>
    </r>
  </si>
  <si>
    <r>
      <rPr>
        <sz val="7.5"/>
        <color rgb="FF58595B"/>
        <rFont val="Century Gothic"/>
        <family val="2"/>
      </rPr>
      <t>Benson</t>
    </r>
  </si>
  <si>
    <r>
      <rPr>
        <sz val="7.5"/>
        <color rgb="FF58595B"/>
        <rFont val="Century Gothic"/>
        <family val="2"/>
      </rPr>
      <t>Billings</t>
    </r>
  </si>
  <si>
    <r>
      <rPr>
        <sz val="7.5"/>
        <color rgb="FF58595B"/>
        <rFont val="Century Gothic"/>
        <family val="2"/>
      </rPr>
      <t>Slope</t>
    </r>
  </si>
  <si>
    <r>
      <rPr>
        <sz val="7.5"/>
        <color rgb="FF58595B"/>
        <rFont val="Century Gothic"/>
        <family val="2"/>
      </rPr>
      <t>Bottineau</t>
    </r>
  </si>
  <si>
    <r>
      <rPr>
        <sz val="7.5"/>
        <color rgb="FF58595B"/>
        <rFont val="Century Gothic"/>
        <family val="2"/>
      </rPr>
      <t>Bowman</t>
    </r>
  </si>
  <si>
    <r>
      <rPr>
        <sz val="7.5"/>
        <color rgb="FF58595B"/>
        <rFont val="Century Gothic"/>
        <family val="2"/>
      </rPr>
      <t>Stutsman</t>
    </r>
  </si>
  <si>
    <r>
      <rPr>
        <sz val="7.5"/>
        <color rgb="FF58595B"/>
        <rFont val="Century Gothic"/>
        <family val="2"/>
      </rPr>
      <t>Burleigh</t>
    </r>
  </si>
  <si>
    <r>
      <rPr>
        <sz val="7.5"/>
        <color rgb="FF58595B"/>
        <rFont val="Century Gothic"/>
        <family val="2"/>
      </rPr>
      <t>Towner</t>
    </r>
  </si>
  <si>
    <r>
      <rPr>
        <sz val="9"/>
        <color rgb="FF005E82"/>
        <rFont val="Tahoma"/>
        <family val="2"/>
      </rPr>
      <t>30                                                                                         Volume 7.3 Guide to Determining Climate Regions by County – August 2015</t>
    </r>
  </si>
  <si>
    <r>
      <rPr>
        <sz val="7.5"/>
        <color rgb="FF58595B"/>
        <rFont val="Century Gothic"/>
        <family val="2"/>
      </rPr>
      <t>Traill</t>
    </r>
  </si>
  <si>
    <r>
      <rPr>
        <sz val="7.5"/>
        <color rgb="FF58595B"/>
        <rFont val="Century Gothic"/>
        <family val="2"/>
      </rPr>
      <t>OH</t>
    </r>
  </si>
  <si>
    <r>
      <rPr>
        <sz val="7.5"/>
        <color rgb="FF58595B"/>
        <rFont val="Century Gothic"/>
        <family val="2"/>
      </rPr>
      <t>Walsh</t>
    </r>
  </si>
  <si>
    <r>
      <rPr>
        <sz val="7.5"/>
        <color rgb="FF58595B"/>
        <rFont val="Century Gothic"/>
        <family val="2"/>
      </rPr>
      <t>Highland</t>
    </r>
  </si>
  <si>
    <r>
      <rPr>
        <sz val="7.5"/>
        <color rgb="FF58595B"/>
        <rFont val="Century Gothic"/>
        <family val="2"/>
      </rPr>
      <t>Ward</t>
    </r>
  </si>
  <si>
    <r>
      <rPr>
        <sz val="7.5"/>
        <color rgb="FF58595B"/>
        <rFont val="Century Gothic"/>
        <family val="2"/>
      </rPr>
      <t>Hocking</t>
    </r>
  </si>
  <si>
    <r>
      <rPr>
        <sz val="7.5"/>
        <color rgb="FF58595B"/>
        <rFont val="Century Gothic"/>
        <family val="2"/>
      </rPr>
      <t>Williams</t>
    </r>
  </si>
  <si>
    <r>
      <rPr>
        <sz val="7.5"/>
        <color rgb="FFE7EEF3"/>
        <rFont val="Tahoma"/>
        <family val="2"/>
      </rPr>
      <t>OHIO</t>
    </r>
  </si>
  <si>
    <r>
      <rPr>
        <sz val="7.5"/>
        <color rgb="FF58595B"/>
        <rFont val="Century Gothic"/>
        <family val="2"/>
      </rPr>
      <t>Ashland</t>
    </r>
  </si>
  <si>
    <r>
      <rPr>
        <sz val="7.5"/>
        <color rgb="FF58595B"/>
        <rFont val="Century Gothic"/>
        <family val="2"/>
      </rPr>
      <t>Ashtabula</t>
    </r>
  </si>
  <si>
    <r>
      <rPr>
        <sz val="7.5"/>
        <color rgb="FF58595B"/>
        <rFont val="Century Gothic"/>
        <family val="2"/>
      </rPr>
      <t>Athens</t>
    </r>
  </si>
  <si>
    <r>
      <rPr>
        <sz val="7.5"/>
        <color rgb="FF58595B"/>
        <rFont val="Century Gothic"/>
        <family val="2"/>
      </rPr>
      <t>Licking</t>
    </r>
  </si>
  <si>
    <r>
      <rPr>
        <sz val="7.5"/>
        <color rgb="FF58595B"/>
        <rFont val="Century Gothic"/>
        <family val="2"/>
      </rPr>
      <t>Auglaize</t>
    </r>
  </si>
  <si>
    <r>
      <rPr>
        <sz val="7.5"/>
        <color rgb="FF58595B"/>
        <rFont val="Century Gothic"/>
        <family val="2"/>
      </rPr>
      <t>Belmont</t>
    </r>
  </si>
  <si>
    <r>
      <rPr>
        <sz val="7.5"/>
        <color rgb="FF58595B"/>
        <rFont val="Century Gothic"/>
        <family val="2"/>
      </rPr>
      <t>Lorain</t>
    </r>
  </si>
  <si>
    <r>
      <rPr>
        <sz val="7.5"/>
        <color rgb="FF58595B"/>
        <rFont val="Century Gothic"/>
        <family val="2"/>
      </rPr>
      <t>Mahoning</t>
    </r>
  </si>
  <si>
    <r>
      <rPr>
        <sz val="7.5"/>
        <color rgb="FF58595B"/>
        <rFont val="Century Gothic"/>
        <family val="2"/>
      </rPr>
      <t>Medina</t>
    </r>
  </si>
  <si>
    <r>
      <rPr>
        <sz val="7.5"/>
        <color rgb="FF58595B"/>
        <rFont val="Century Gothic"/>
        <family val="2"/>
      </rPr>
      <t>Clermont</t>
    </r>
  </si>
  <si>
    <r>
      <rPr>
        <sz val="7.5"/>
        <color rgb="FF58595B"/>
        <rFont val="Century Gothic"/>
        <family val="2"/>
      </rPr>
      <t>Meigs</t>
    </r>
  </si>
  <si>
    <r>
      <rPr>
        <sz val="7.5"/>
        <color rgb="FF58595B"/>
        <rFont val="Century Gothic"/>
        <family val="2"/>
      </rPr>
      <t>Columbiana</t>
    </r>
  </si>
  <si>
    <r>
      <rPr>
        <sz val="7.5"/>
        <color rgb="FF58595B"/>
        <rFont val="Century Gothic"/>
        <family val="2"/>
      </rPr>
      <t>Coshocton</t>
    </r>
  </si>
  <si>
    <r>
      <rPr>
        <sz val="7.5"/>
        <color rgb="FF58595B"/>
        <rFont val="Century Gothic"/>
        <family val="2"/>
      </rPr>
      <t>Cuyahoga</t>
    </r>
  </si>
  <si>
    <r>
      <rPr>
        <sz val="7.5"/>
        <color rgb="FF58595B"/>
        <rFont val="Century Gothic"/>
        <family val="2"/>
      </rPr>
      <t>Darke</t>
    </r>
  </si>
  <si>
    <r>
      <rPr>
        <sz val="7.5"/>
        <color rgb="FF58595B"/>
        <rFont val="Century Gothic"/>
        <family val="2"/>
      </rPr>
      <t>Morrow</t>
    </r>
  </si>
  <si>
    <r>
      <rPr>
        <sz val="7.5"/>
        <color rgb="FF58595B"/>
        <rFont val="Century Gothic"/>
        <family val="2"/>
      </rPr>
      <t>Defiance</t>
    </r>
  </si>
  <si>
    <r>
      <rPr>
        <sz val="7.5"/>
        <color rgb="FF58595B"/>
        <rFont val="Century Gothic"/>
        <family val="2"/>
      </rPr>
      <t>Muskingum</t>
    </r>
  </si>
  <si>
    <r>
      <rPr>
        <sz val="7.5"/>
        <color rgb="FF58595B"/>
        <rFont val="Century Gothic"/>
        <family val="2"/>
      </rPr>
      <t>Pickaway</t>
    </r>
  </si>
  <si>
    <r>
      <rPr>
        <sz val="7.5"/>
        <color rgb="FF58595B"/>
        <rFont val="Century Gothic"/>
        <family val="2"/>
      </rPr>
      <t>Gallia</t>
    </r>
  </si>
  <si>
    <r>
      <rPr>
        <sz val="7.5"/>
        <color rgb="FF58595B"/>
        <rFont val="Century Gothic"/>
        <family val="2"/>
      </rPr>
      <t>Portage</t>
    </r>
  </si>
  <si>
    <r>
      <rPr>
        <sz val="7.5"/>
        <color rgb="FF58595B"/>
        <rFont val="Century Gothic"/>
        <family val="2"/>
      </rPr>
      <t>Geauga</t>
    </r>
  </si>
  <si>
    <r>
      <rPr>
        <sz val="7.5"/>
        <color rgb="FF58595B"/>
        <rFont val="Century Gothic"/>
        <family val="2"/>
      </rPr>
      <t>Preble</t>
    </r>
  </si>
  <si>
    <r>
      <rPr>
        <sz val="7.5"/>
        <color rgb="FF58595B"/>
        <rFont val="Century Gothic"/>
        <family val="2"/>
      </rPr>
      <t>Guernsey</t>
    </r>
  </si>
  <si>
    <r>
      <rPr>
        <sz val="7.5"/>
        <color rgb="FF58595B"/>
        <rFont val="Century Gothic"/>
        <family val="2"/>
      </rPr>
      <t>Ross</t>
    </r>
  </si>
  <si>
    <r>
      <rPr>
        <sz val="7.5"/>
        <color rgb="FF58595B"/>
        <rFont val="Century Gothic"/>
        <family val="2"/>
      </rPr>
      <t>Sandusky</t>
    </r>
  </si>
  <si>
    <r>
      <rPr>
        <sz val="7.5"/>
        <color rgb="FF58595B"/>
        <rFont val="Century Gothic"/>
        <family val="2"/>
      </rPr>
      <t>Scioto</t>
    </r>
  </si>
  <si>
    <r>
      <rPr>
        <sz val="9"/>
        <color rgb="FF005E82"/>
        <rFont val="Tahoma"/>
        <family val="2"/>
      </rPr>
      <t>Volume 7.3. Guide to Determining Climate Regions by County – August 2015                                                                                          31</t>
    </r>
  </si>
  <si>
    <r>
      <rPr>
        <sz val="7.5"/>
        <color rgb="FF58595B"/>
        <rFont val="Century Gothic"/>
        <family val="2"/>
      </rPr>
      <t>OK</t>
    </r>
  </si>
  <si>
    <r>
      <rPr>
        <sz val="7.5"/>
        <color rgb="FF58595B"/>
        <rFont val="Century Gothic"/>
        <family val="2"/>
      </rPr>
      <t>Greer</t>
    </r>
  </si>
  <si>
    <r>
      <rPr>
        <sz val="7.5"/>
        <color rgb="FF58595B"/>
        <rFont val="Century Gothic"/>
        <family val="2"/>
      </rPr>
      <t>Trumbull</t>
    </r>
  </si>
  <si>
    <r>
      <rPr>
        <sz val="7.5"/>
        <color rgb="FF58595B"/>
        <rFont val="Century Gothic"/>
        <family val="2"/>
      </rPr>
      <t>Harmon</t>
    </r>
  </si>
  <si>
    <r>
      <rPr>
        <sz val="7.5"/>
        <color rgb="FF58595B"/>
        <rFont val="Century Gothic"/>
        <family val="2"/>
      </rPr>
      <t>Tuscarawas</t>
    </r>
  </si>
  <si>
    <r>
      <rPr>
        <sz val="7.5"/>
        <color rgb="FF58595B"/>
        <rFont val="Century Gothic"/>
        <family val="2"/>
      </rPr>
      <t>Van Wert</t>
    </r>
  </si>
  <si>
    <r>
      <rPr>
        <sz val="7.5"/>
        <color rgb="FF58595B"/>
        <rFont val="Century Gothic"/>
        <family val="2"/>
      </rPr>
      <t>Hughes</t>
    </r>
  </si>
  <si>
    <r>
      <rPr>
        <sz val="7.5"/>
        <color rgb="FF58595B"/>
        <rFont val="Century Gothic"/>
        <family val="2"/>
      </rPr>
      <t>Vinton</t>
    </r>
  </si>
  <si>
    <r>
      <rPr>
        <sz val="7.5"/>
        <color rgb="FF58595B"/>
        <rFont val="Century Gothic"/>
        <family val="2"/>
      </rPr>
      <t>Kay</t>
    </r>
  </si>
  <si>
    <r>
      <rPr>
        <sz val="7.5"/>
        <color rgb="FF58595B"/>
        <rFont val="Century Gothic"/>
        <family val="2"/>
      </rPr>
      <t>Kingfisher</t>
    </r>
  </si>
  <si>
    <r>
      <rPr>
        <sz val="7.5"/>
        <color rgb="FF58595B"/>
        <rFont val="Century Gothic"/>
        <family val="2"/>
      </rPr>
      <t>Wood</t>
    </r>
  </si>
  <si>
    <r>
      <rPr>
        <sz val="7.5"/>
        <color rgb="FF58595B"/>
        <rFont val="Century Gothic"/>
        <family val="2"/>
      </rPr>
      <t>Wyandot</t>
    </r>
  </si>
  <si>
    <r>
      <rPr>
        <sz val="7.5"/>
        <color rgb="FF58595B"/>
        <rFont val="Century Gothic"/>
        <family val="2"/>
      </rPr>
      <t>Latimer</t>
    </r>
  </si>
  <si>
    <r>
      <rPr>
        <sz val="7.5"/>
        <color rgb="FFE7EEF3"/>
        <rFont val="Tahoma"/>
        <family val="2"/>
      </rPr>
      <t>OKLAHOMA</t>
    </r>
  </si>
  <si>
    <r>
      <rPr>
        <sz val="7.5"/>
        <color rgb="FF58595B"/>
        <rFont val="Century Gothic"/>
        <family val="2"/>
      </rPr>
      <t>Le Flore</t>
    </r>
  </si>
  <si>
    <r>
      <rPr>
        <sz val="7.5"/>
        <color rgb="FF58595B"/>
        <rFont val="Century Gothic"/>
        <family val="2"/>
      </rPr>
      <t>Alfalfa</t>
    </r>
  </si>
  <si>
    <r>
      <rPr>
        <sz val="7.5"/>
        <color rgb="FF58595B"/>
        <rFont val="Century Gothic"/>
        <family val="2"/>
      </rPr>
      <t>Atoka</t>
    </r>
  </si>
  <si>
    <r>
      <rPr>
        <sz val="7.5"/>
        <color rgb="FF58595B"/>
        <rFont val="Century Gothic"/>
        <family val="2"/>
      </rPr>
      <t>Love</t>
    </r>
  </si>
  <si>
    <r>
      <rPr>
        <sz val="7.5"/>
        <color rgb="FF58595B"/>
        <rFont val="Century Gothic"/>
        <family val="2"/>
      </rPr>
      <t>Beaver</t>
    </r>
  </si>
  <si>
    <r>
      <rPr>
        <sz val="7.5"/>
        <color rgb="FF58595B"/>
        <rFont val="Century Gothic"/>
        <family val="2"/>
      </rPr>
      <t>Major</t>
    </r>
  </si>
  <si>
    <r>
      <rPr>
        <sz val="7.5"/>
        <color rgb="FF58595B"/>
        <rFont val="Century Gothic"/>
        <family val="2"/>
      </rPr>
      <t>Beckham</t>
    </r>
  </si>
  <si>
    <r>
      <rPr>
        <sz val="7.5"/>
        <color rgb="FF58595B"/>
        <rFont val="Century Gothic"/>
        <family val="2"/>
      </rPr>
      <t>Mayes</t>
    </r>
  </si>
  <si>
    <r>
      <rPr>
        <sz val="7.5"/>
        <color rgb="FF58595B"/>
        <rFont val="Century Gothic"/>
        <family val="2"/>
      </rPr>
      <t>McClain</t>
    </r>
  </si>
  <si>
    <r>
      <rPr>
        <sz val="7.5"/>
        <color rgb="FF58595B"/>
        <rFont val="Century Gothic"/>
        <family val="2"/>
      </rPr>
      <t>McCurtain</t>
    </r>
  </si>
  <si>
    <r>
      <rPr>
        <sz val="7.5"/>
        <color rgb="FF58595B"/>
        <rFont val="Century Gothic"/>
        <family val="2"/>
      </rPr>
      <t>Canadian</t>
    </r>
  </si>
  <si>
    <r>
      <rPr>
        <sz val="7.5"/>
        <color rgb="FF58595B"/>
        <rFont val="Century Gothic"/>
        <family val="2"/>
      </rPr>
      <t>Muskogee</t>
    </r>
  </si>
  <si>
    <r>
      <rPr>
        <sz val="7.5"/>
        <color rgb="FF58595B"/>
        <rFont val="Century Gothic"/>
        <family val="2"/>
      </rPr>
      <t>Cimarron</t>
    </r>
  </si>
  <si>
    <r>
      <rPr>
        <sz val="7.5"/>
        <color rgb="FF58595B"/>
        <rFont val="Century Gothic"/>
        <family val="2"/>
      </rPr>
      <t>Nowata</t>
    </r>
  </si>
  <si>
    <r>
      <rPr>
        <sz val="7.5"/>
        <color rgb="FF58595B"/>
        <rFont val="Century Gothic"/>
        <family val="2"/>
      </rPr>
      <t>Okfuskee</t>
    </r>
  </si>
  <si>
    <r>
      <rPr>
        <sz val="7.5"/>
        <color rgb="FF58595B"/>
        <rFont val="Century Gothic"/>
        <family val="2"/>
      </rPr>
      <t>Coal</t>
    </r>
  </si>
  <si>
    <r>
      <rPr>
        <sz val="7.5"/>
        <color rgb="FF58595B"/>
        <rFont val="Century Gothic"/>
        <family val="2"/>
      </rPr>
      <t>Oklahoma</t>
    </r>
  </si>
  <si>
    <r>
      <rPr>
        <sz val="7.5"/>
        <color rgb="FF58595B"/>
        <rFont val="Century Gothic"/>
        <family val="2"/>
      </rPr>
      <t>Okmulgee</t>
    </r>
  </si>
  <si>
    <r>
      <rPr>
        <sz val="7.5"/>
        <color rgb="FF58595B"/>
        <rFont val="Century Gothic"/>
        <family val="2"/>
      </rPr>
      <t>Cotton</t>
    </r>
  </si>
  <si>
    <r>
      <rPr>
        <sz val="7.5"/>
        <color rgb="FF58595B"/>
        <rFont val="Century Gothic"/>
        <family val="2"/>
      </rPr>
      <t>Craig</t>
    </r>
  </si>
  <si>
    <r>
      <rPr>
        <sz val="7.5"/>
        <color rgb="FF58595B"/>
        <rFont val="Century Gothic"/>
        <family val="2"/>
      </rPr>
      <t>Creek</t>
    </r>
  </si>
  <si>
    <r>
      <rPr>
        <sz val="7.5"/>
        <color rgb="FF58595B"/>
        <rFont val="Century Gothic"/>
        <family val="2"/>
      </rPr>
      <t>Payne</t>
    </r>
  </si>
  <si>
    <r>
      <rPr>
        <sz val="7.5"/>
        <color rgb="FF58595B"/>
        <rFont val="Century Gothic"/>
        <family val="2"/>
      </rPr>
      <t>Pittsburg</t>
    </r>
  </si>
  <si>
    <r>
      <rPr>
        <sz val="7.5"/>
        <color rgb="FF58595B"/>
        <rFont val="Century Gothic"/>
        <family val="2"/>
      </rPr>
      <t>Dewey</t>
    </r>
  </si>
  <si>
    <r>
      <rPr>
        <sz val="7.5"/>
        <color rgb="FF58595B"/>
        <rFont val="Century Gothic"/>
        <family val="2"/>
      </rPr>
      <t>Pushmataha</t>
    </r>
  </si>
  <si>
    <r>
      <rPr>
        <sz val="7.5"/>
        <color rgb="FF58595B"/>
        <rFont val="Century Gothic"/>
        <family val="2"/>
      </rPr>
      <t>Garvin</t>
    </r>
  </si>
  <si>
    <r>
      <rPr>
        <sz val="7.5"/>
        <color rgb="FF58595B"/>
        <rFont val="Century Gothic"/>
        <family val="2"/>
      </rPr>
      <t>Roger Mills</t>
    </r>
  </si>
  <si>
    <r>
      <rPr>
        <sz val="9"/>
        <color rgb="FF005E82"/>
        <rFont val="Tahoma"/>
        <family val="2"/>
      </rPr>
      <t>32                                                                                          Volume 7.3 Guide to Determining Climate Regions by County – August 2015</t>
    </r>
  </si>
  <si>
    <r>
      <rPr>
        <sz val="7.5"/>
        <color rgb="FF58595B"/>
        <rFont val="Century Gothic"/>
        <family val="2"/>
      </rPr>
      <t>Rogers</t>
    </r>
  </si>
  <si>
    <r>
      <rPr>
        <sz val="7.5"/>
        <color rgb="FF58595B"/>
        <rFont val="Century Gothic"/>
        <family val="2"/>
      </rPr>
      <t>OR</t>
    </r>
  </si>
  <si>
    <r>
      <rPr>
        <sz val="7.5"/>
        <color rgb="FF58595B"/>
        <rFont val="Century Gothic"/>
        <family val="2"/>
      </rPr>
      <t>Tillamook</t>
    </r>
  </si>
  <si>
    <r>
      <rPr>
        <sz val="7.5"/>
        <color rgb="FF58595B"/>
        <rFont val="Century Gothic"/>
        <family val="2"/>
      </rPr>
      <t>Sequoyah</t>
    </r>
  </si>
  <si>
    <r>
      <rPr>
        <sz val="7.5"/>
        <color rgb="FF58595B"/>
        <rFont val="Century Gothic"/>
        <family val="2"/>
      </rPr>
      <t>Umatilla</t>
    </r>
  </si>
  <si>
    <r>
      <rPr>
        <sz val="7.5"/>
        <color rgb="FF58595B"/>
        <rFont val="Century Gothic"/>
        <family val="2"/>
      </rPr>
      <t>Wallowa</t>
    </r>
  </si>
  <si>
    <r>
      <rPr>
        <sz val="7.5"/>
        <color rgb="FF58595B"/>
        <rFont val="Century Gothic"/>
        <family val="2"/>
      </rPr>
      <t>Tillman</t>
    </r>
  </si>
  <si>
    <r>
      <rPr>
        <sz val="7.5"/>
        <color rgb="FF58595B"/>
        <rFont val="Century Gothic"/>
        <family val="2"/>
      </rPr>
      <t>Wasco</t>
    </r>
  </si>
  <si>
    <r>
      <rPr>
        <sz val="7.5"/>
        <color rgb="FF58595B"/>
        <rFont val="Century Gothic"/>
        <family val="2"/>
      </rPr>
      <t>Tulsa</t>
    </r>
  </si>
  <si>
    <r>
      <rPr>
        <sz val="7.5"/>
        <color rgb="FF58595B"/>
        <rFont val="Century Gothic"/>
        <family val="2"/>
      </rPr>
      <t>Wagoner</t>
    </r>
  </si>
  <si>
    <r>
      <rPr>
        <sz val="7.5"/>
        <color rgb="FF58595B"/>
        <rFont val="Century Gothic"/>
        <family val="2"/>
      </rPr>
      <t>Yamhill</t>
    </r>
  </si>
  <si>
    <r>
      <rPr>
        <sz val="7.5"/>
        <color rgb="FF58595B"/>
        <rFont val="Century Gothic"/>
        <family val="2"/>
      </rPr>
      <t>Washita</t>
    </r>
  </si>
  <si>
    <r>
      <rPr>
        <sz val="7.5"/>
        <color rgb="FFE7EEF3"/>
        <rFont val="Tahoma"/>
        <family val="2"/>
      </rPr>
      <t>PENNSYLVANIA</t>
    </r>
  </si>
  <si>
    <r>
      <rPr>
        <sz val="7.5"/>
        <color rgb="FF58595B"/>
        <rFont val="Century Gothic"/>
        <family val="2"/>
      </rPr>
      <t>Woods</t>
    </r>
  </si>
  <si>
    <r>
      <rPr>
        <sz val="7.5"/>
        <color rgb="FF58595B"/>
        <rFont val="Century Gothic"/>
        <family val="2"/>
      </rPr>
      <t>PA</t>
    </r>
  </si>
  <si>
    <r>
      <rPr>
        <sz val="7.5"/>
        <color rgb="FF58595B"/>
        <rFont val="Century Gothic"/>
        <family val="2"/>
      </rPr>
      <t>Woodward</t>
    </r>
  </si>
  <si>
    <r>
      <rPr>
        <sz val="7.5"/>
        <color rgb="FF58595B"/>
        <rFont val="Century Gothic"/>
        <family val="2"/>
      </rPr>
      <t>Allegheny</t>
    </r>
  </si>
  <si>
    <r>
      <rPr>
        <sz val="7.5"/>
        <color rgb="FFE7EEF3"/>
        <rFont val="Tahoma"/>
        <family val="2"/>
      </rPr>
      <t>OREGON</t>
    </r>
  </si>
  <si>
    <r>
      <rPr>
        <sz val="7.5"/>
        <color rgb="FF58595B"/>
        <rFont val="Century Gothic"/>
        <family val="2"/>
      </rPr>
      <t>Armstrong</t>
    </r>
  </si>
  <si>
    <r>
      <rPr>
        <sz val="7.5"/>
        <color rgb="FF58595B"/>
        <rFont val="Century Gothic"/>
        <family val="2"/>
      </rPr>
      <t>Bedford</t>
    </r>
  </si>
  <si>
    <r>
      <rPr>
        <sz val="7.5"/>
        <color rgb="FF58595B"/>
        <rFont val="Century Gothic"/>
        <family val="2"/>
      </rPr>
      <t>Clackamas</t>
    </r>
  </si>
  <si>
    <r>
      <rPr>
        <sz val="7.5"/>
        <color rgb="FF58595B"/>
        <rFont val="Century Gothic"/>
        <family val="2"/>
      </rPr>
      <t>Berks</t>
    </r>
  </si>
  <si>
    <r>
      <rPr>
        <sz val="7.5"/>
        <color rgb="FF58595B"/>
        <rFont val="Century Gothic"/>
        <family val="2"/>
      </rPr>
      <t>Clatsop</t>
    </r>
  </si>
  <si>
    <r>
      <rPr>
        <sz val="7.5"/>
        <color rgb="FF58595B"/>
        <rFont val="Century Gothic"/>
        <family val="2"/>
      </rPr>
      <t>Blair</t>
    </r>
  </si>
  <si>
    <r>
      <rPr>
        <sz val="7.5"/>
        <color rgb="FF58595B"/>
        <rFont val="Century Gothic"/>
        <family val="2"/>
      </rPr>
      <t>Bucks</t>
    </r>
  </si>
  <si>
    <r>
      <rPr>
        <sz val="7.5"/>
        <color rgb="FF58595B"/>
        <rFont val="Century Gothic"/>
        <family val="2"/>
      </rPr>
      <t>Crook</t>
    </r>
  </si>
  <si>
    <r>
      <rPr>
        <sz val="7.5"/>
        <color rgb="FF58595B"/>
        <rFont val="Century Gothic"/>
        <family val="2"/>
      </rPr>
      <t>Cambria</t>
    </r>
  </si>
  <si>
    <r>
      <rPr>
        <sz val="7.5"/>
        <color rgb="FF58595B"/>
        <rFont val="Century Gothic"/>
        <family val="2"/>
      </rPr>
      <t>Deschutes</t>
    </r>
  </si>
  <si>
    <r>
      <rPr>
        <sz val="7.5"/>
        <color rgb="FF58595B"/>
        <rFont val="Century Gothic"/>
        <family val="2"/>
      </rPr>
      <t>Gilliam</t>
    </r>
  </si>
  <si>
    <r>
      <rPr>
        <sz val="7.5"/>
        <color rgb="FF58595B"/>
        <rFont val="Century Gothic"/>
        <family val="2"/>
      </rPr>
      <t>Centre</t>
    </r>
  </si>
  <si>
    <r>
      <rPr>
        <sz val="7.5"/>
        <color rgb="FF58595B"/>
        <rFont val="Century Gothic"/>
        <family val="2"/>
      </rPr>
      <t>Chester</t>
    </r>
  </si>
  <si>
    <r>
      <rPr>
        <sz val="7.5"/>
        <color rgb="FF58595B"/>
        <rFont val="Century Gothic"/>
        <family val="2"/>
      </rPr>
      <t>Harney</t>
    </r>
  </si>
  <si>
    <r>
      <rPr>
        <sz val="7.5"/>
        <color rgb="FF58595B"/>
        <rFont val="Century Gothic"/>
        <family val="2"/>
      </rPr>
      <t>Clarion</t>
    </r>
  </si>
  <si>
    <r>
      <rPr>
        <sz val="7.5"/>
        <color rgb="FF58595B"/>
        <rFont val="Century Gothic"/>
        <family val="2"/>
      </rPr>
      <t>Hood River</t>
    </r>
  </si>
  <si>
    <r>
      <rPr>
        <sz val="7.5"/>
        <color rgb="FF58595B"/>
        <rFont val="Century Gothic"/>
        <family val="2"/>
      </rPr>
      <t>Clearfield</t>
    </r>
  </si>
  <si>
    <r>
      <rPr>
        <sz val="7.5"/>
        <color rgb="FF58595B"/>
        <rFont val="Century Gothic"/>
        <family val="2"/>
      </rPr>
      <t>Josephine</t>
    </r>
  </si>
  <si>
    <r>
      <rPr>
        <sz val="7.5"/>
        <color rgb="FF58595B"/>
        <rFont val="Century Gothic"/>
        <family val="2"/>
      </rPr>
      <t>Klamath</t>
    </r>
  </si>
  <si>
    <r>
      <rPr>
        <sz val="7.5"/>
        <color rgb="FF58595B"/>
        <rFont val="Century Gothic"/>
        <family val="2"/>
      </rPr>
      <t>Dauphin</t>
    </r>
  </si>
  <si>
    <r>
      <rPr>
        <sz val="7.5"/>
        <color rgb="FF58595B"/>
        <rFont val="Century Gothic"/>
        <family val="2"/>
      </rPr>
      <t>Malheur</t>
    </r>
  </si>
  <si>
    <r>
      <rPr>
        <sz val="7.5"/>
        <color rgb="FF58595B"/>
        <rFont val="Century Gothic"/>
        <family val="2"/>
      </rPr>
      <t>Forest</t>
    </r>
  </si>
  <si>
    <r>
      <rPr>
        <sz val="7.5"/>
        <color rgb="FF58595B"/>
        <rFont val="Century Gothic"/>
        <family val="2"/>
      </rPr>
      <t>Multnomah</t>
    </r>
  </si>
  <si>
    <r>
      <rPr>
        <sz val="9"/>
        <color rgb="FF005E82"/>
        <rFont val="Tahoma"/>
        <family val="2"/>
      </rPr>
      <t>Volume 7.3. Guide to Determining Climate Regions by County – August 2015                                                                                         33</t>
    </r>
  </si>
  <si>
    <r>
      <rPr>
        <sz val="7.5"/>
        <color rgb="FF58595B"/>
        <rFont val="Century Gothic"/>
        <family val="2"/>
      </rPr>
      <t>Huntingdon</t>
    </r>
  </si>
  <si>
    <r>
      <rPr>
        <sz val="7.5"/>
        <color rgb="FF58595B"/>
        <rFont val="Century Gothic"/>
        <family val="2"/>
      </rPr>
      <t>RI</t>
    </r>
  </si>
  <si>
    <r>
      <rPr>
        <sz val="7.5"/>
        <color rgb="FF58595B"/>
        <rFont val="Century Gothic"/>
        <family val="2"/>
      </rPr>
      <t>Newport</t>
    </r>
  </si>
  <si>
    <r>
      <rPr>
        <sz val="7.5"/>
        <color rgb="FF58595B"/>
        <rFont val="Century Gothic"/>
        <family val="2"/>
      </rPr>
      <t>Indiana</t>
    </r>
  </si>
  <si>
    <r>
      <rPr>
        <sz val="7.5"/>
        <color rgb="FF58595B"/>
        <rFont val="Century Gothic"/>
        <family val="2"/>
      </rPr>
      <t>Providence</t>
    </r>
  </si>
  <si>
    <r>
      <rPr>
        <sz val="7.5"/>
        <color rgb="FF58595B"/>
        <rFont val="Century Gothic"/>
        <family val="2"/>
      </rPr>
      <t>Juniata</t>
    </r>
  </si>
  <si>
    <r>
      <rPr>
        <sz val="7.5"/>
        <color rgb="FFE7EEF3"/>
        <rFont val="Tahoma"/>
        <family val="2"/>
      </rPr>
      <t>SOUTH CAROLINA</t>
    </r>
  </si>
  <si>
    <r>
      <rPr>
        <sz val="7.5"/>
        <color rgb="FF58595B"/>
        <rFont val="Century Gothic"/>
        <family val="2"/>
      </rPr>
      <t>Lackawanna</t>
    </r>
  </si>
  <si>
    <r>
      <rPr>
        <sz val="7.5"/>
        <color rgb="FF58595B"/>
        <rFont val="Century Gothic"/>
        <family val="2"/>
      </rPr>
      <t>SC</t>
    </r>
  </si>
  <si>
    <r>
      <rPr>
        <sz val="7.5"/>
        <color rgb="FF58595B"/>
        <rFont val="Century Gothic"/>
        <family val="2"/>
      </rPr>
      <t>Abbeville</t>
    </r>
  </si>
  <si>
    <r>
      <rPr>
        <sz val="7.5"/>
        <color rgb="FF58595B"/>
        <rFont val="Century Gothic"/>
        <family val="2"/>
      </rPr>
      <t>Aiken</t>
    </r>
  </si>
  <si>
    <r>
      <rPr>
        <sz val="7.5"/>
        <color rgb="FF58595B"/>
        <rFont val="Century Gothic"/>
        <family val="2"/>
      </rPr>
      <t>Allendale</t>
    </r>
  </si>
  <si>
    <r>
      <rPr>
        <sz val="7.5"/>
        <color rgb="FF58595B"/>
        <rFont val="Century Gothic"/>
        <family val="2"/>
      </rPr>
      <t>Lebanon</t>
    </r>
  </si>
  <si>
    <r>
      <rPr>
        <sz val="7.5"/>
        <color rgb="FF58595B"/>
        <rFont val="Century Gothic"/>
        <family val="2"/>
      </rPr>
      <t>Lehigh</t>
    </r>
  </si>
  <si>
    <r>
      <rPr>
        <sz val="7.5"/>
        <color rgb="FF58595B"/>
        <rFont val="Century Gothic"/>
        <family val="2"/>
      </rPr>
      <t>Bamberg</t>
    </r>
  </si>
  <si>
    <r>
      <rPr>
        <sz val="7.5"/>
        <color rgb="FF58595B"/>
        <rFont val="Century Gothic"/>
        <family val="2"/>
      </rPr>
      <t>Luzerne</t>
    </r>
  </si>
  <si>
    <r>
      <rPr>
        <sz val="7.5"/>
        <color rgb="FF58595B"/>
        <rFont val="Century Gothic"/>
        <family val="2"/>
      </rPr>
      <t>Barnwell</t>
    </r>
  </si>
  <si>
    <r>
      <rPr>
        <sz val="7.5"/>
        <color rgb="FF58595B"/>
        <rFont val="Century Gothic"/>
        <family val="2"/>
      </rPr>
      <t>Lycoming</t>
    </r>
  </si>
  <si>
    <r>
      <rPr>
        <sz val="7.5"/>
        <color rgb="FF58595B"/>
        <rFont val="Century Gothic"/>
        <family val="2"/>
      </rPr>
      <t>McKean</t>
    </r>
  </si>
  <si>
    <r>
      <rPr>
        <sz val="7.5"/>
        <color rgb="FF58595B"/>
        <rFont val="Century Gothic"/>
        <family val="2"/>
      </rPr>
      <t>Berkeley</t>
    </r>
  </si>
  <si>
    <r>
      <rPr>
        <sz val="7.5"/>
        <color rgb="FF58595B"/>
        <rFont val="Century Gothic"/>
        <family val="2"/>
      </rPr>
      <t>Mifflin</t>
    </r>
  </si>
  <si>
    <r>
      <rPr>
        <sz val="7.5"/>
        <color rgb="FF58595B"/>
        <rFont val="Century Gothic"/>
        <family val="2"/>
      </rPr>
      <t>Charleston</t>
    </r>
  </si>
  <si>
    <r>
      <rPr>
        <sz val="7.5"/>
        <color rgb="FF58595B"/>
        <rFont val="Century Gothic"/>
        <family val="2"/>
      </rPr>
      <t>Montour</t>
    </r>
  </si>
  <si>
    <r>
      <rPr>
        <sz val="7.5"/>
        <color rgb="FF58595B"/>
        <rFont val="Century Gothic"/>
        <family val="2"/>
      </rPr>
      <t>Chesterfield</t>
    </r>
  </si>
  <si>
    <r>
      <rPr>
        <sz val="7.5"/>
        <color rgb="FF58595B"/>
        <rFont val="Century Gothic"/>
        <family val="2"/>
      </rPr>
      <t>Clarendon</t>
    </r>
  </si>
  <si>
    <r>
      <rPr>
        <sz val="7.5"/>
        <color rgb="FF58595B"/>
        <rFont val="Century Gothic"/>
        <family val="2"/>
      </rPr>
      <t>Northumberland</t>
    </r>
  </si>
  <si>
    <r>
      <rPr>
        <sz val="7.5"/>
        <color rgb="FF58595B"/>
        <rFont val="Century Gothic"/>
        <family val="2"/>
      </rPr>
      <t>Colleton</t>
    </r>
  </si>
  <si>
    <r>
      <rPr>
        <sz val="7.5"/>
        <color rgb="FF58595B"/>
        <rFont val="Century Gothic"/>
        <family val="2"/>
      </rPr>
      <t>Darlington</t>
    </r>
  </si>
  <si>
    <r>
      <rPr>
        <sz val="7.5"/>
        <color rgb="FF58595B"/>
        <rFont val="Century Gothic"/>
        <family val="2"/>
      </rPr>
      <t>Philadelphia</t>
    </r>
  </si>
  <si>
    <r>
      <rPr>
        <sz val="7.5"/>
        <color rgb="FF58595B"/>
        <rFont val="Century Gothic"/>
        <family val="2"/>
      </rPr>
      <t>Dillon</t>
    </r>
  </si>
  <si>
    <r>
      <rPr>
        <sz val="7.5"/>
        <color rgb="FF58595B"/>
        <rFont val="Century Gothic"/>
        <family val="2"/>
      </rPr>
      <t>Potter</t>
    </r>
  </si>
  <si>
    <r>
      <rPr>
        <sz val="7.5"/>
        <color rgb="FF58595B"/>
        <rFont val="Century Gothic"/>
        <family val="2"/>
      </rPr>
      <t>Edgefield</t>
    </r>
  </si>
  <si>
    <r>
      <rPr>
        <sz val="7.5"/>
        <color rgb="FF58595B"/>
        <rFont val="Century Gothic"/>
        <family val="2"/>
      </rPr>
      <t>Schuylkill</t>
    </r>
  </si>
  <si>
    <r>
      <rPr>
        <sz val="7.5"/>
        <color rgb="FF58595B"/>
        <rFont val="Century Gothic"/>
        <family val="2"/>
      </rPr>
      <t>Snyder</t>
    </r>
  </si>
  <si>
    <r>
      <rPr>
        <sz val="7.5"/>
        <color rgb="FF58595B"/>
        <rFont val="Century Gothic"/>
        <family val="2"/>
      </rPr>
      <t>Florence</t>
    </r>
  </si>
  <si>
    <r>
      <rPr>
        <sz val="7.5"/>
        <color rgb="FF58595B"/>
        <rFont val="Century Gothic"/>
        <family val="2"/>
      </rPr>
      <t>Georgetown</t>
    </r>
  </si>
  <si>
    <r>
      <rPr>
        <sz val="7.5"/>
        <color rgb="FF58595B"/>
        <rFont val="Century Gothic"/>
        <family val="2"/>
      </rPr>
      <t>Greenville</t>
    </r>
  </si>
  <si>
    <r>
      <rPr>
        <sz val="7.5"/>
        <color rgb="FF58595B"/>
        <rFont val="Century Gothic"/>
        <family val="2"/>
      </rPr>
      <t>Susquehanna</t>
    </r>
  </si>
  <si>
    <r>
      <rPr>
        <sz val="7.5"/>
        <color rgb="FF58595B"/>
        <rFont val="Century Gothic"/>
        <family val="2"/>
      </rPr>
      <t>Hampton</t>
    </r>
  </si>
  <si>
    <r>
      <rPr>
        <sz val="7.5"/>
        <color rgb="FF58595B"/>
        <rFont val="Century Gothic"/>
        <family val="2"/>
      </rPr>
      <t>Horry</t>
    </r>
  </si>
  <si>
    <r>
      <rPr>
        <sz val="7.5"/>
        <color rgb="FF58595B"/>
        <rFont val="Century Gothic"/>
        <family val="2"/>
      </rPr>
      <t>Venango</t>
    </r>
  </si>
  <si>
    <r>
      <rPr>
        <sz val="7.5"/>
        <color rgb="FF58595B"/>
        <rFont val="Century Gothic"/>
        <family val="2"/>
      </rPr>
      <t>Kershaw</t>
    </r>
  </si>
  <si>
    <r>
      <rPr>
        <sz val="7.5"/>
        <color rgb="FF58595B"/>
        <rFont val="Century Gothic"/>
        <family val="2"/>
      </rPr>
      <t>Westmoreland</t>
    </r>
  </si>
  <si>
    <r>
      <rPr>
        <sz val="7.5"/>
        <color rgb="FF58595B"/>
        <rFont val="Century Gothic"/>
        <family val="2"/>
      </rPr>
      <t>Lexington</t>
    </r>
  </si>
  <si>
    <r>
      <rPr>
        <sz val="7.5"/>
        <color rgb="FFE7EEF3"/>
        <rFont val="Tahoma"/>
        <family val="2"/>
      </rPr>
      <t>RHODE ISLAND</t>
    </r>
  </si>
  <si>
    <r>
      <rPr>
        <sz val="7.5"/>
        <color rgb="FF58595B"/>
        <rFont val="Century Gothic"/>
        <family val="2"/>
      </rPr>
      <t>Marlboro</t>
    </r>
  </si>
  <si>
    <r>
      <rPr>
        <sz val="7.5"/>
        <color rgb="FF58595B"/>
        <rFont val="Century Gothic"/>
        <family val="2"/>
      </rPr>
      <t>McCormick</t>
    </r>
  </si>
  <si>
    <r>
      <rPr>
        <sz val="7.5"/>
        <color rgb="FF58595B"/>
        <rFont val="Century Gothic"/>
        <family val="2"/>
      </rPr>
      <t>Newberry</t>
    </r>
  </si>
  <si>
    <r>
      <rPr>
        <sz val="9"/>
        <color rgb="FF005E82"/>
        <rFont val="Tahoma"/>
        <family val="2"/>
      </rPr>
      <t>34                                                                                          Volume 7.3 Guide to Determining Climate Regions by County – August 2015</t>
    </r>
  </si>
  <si>
    <r>
      <rPr>
        <sz val="7.5"/>
        <color rgb="FF58595B"/>
        <rFont val="Century Gothic"/>
        <family val="2"/>
      </rPr>
      <t>SD</t>
    </r>
  </si>
  <si>
    <r>
      <rPr>
        <sz val="7.5"/>
        <color rgb="FF58595B"/>
        <rFont val="Century Gothic"/>
        <family val="2"/>
      </rPr>
      <t>Hanson</t>
    </r>
  </si>
  <si>
    <r>
      <rPr>
        <sz val="7.5"/>
        <color rgb="FF58595B"/>
        <rFont val="Century Gothic"/>
        <family val="2"/>
      </rPr>
      <t>Orangeburg</t>
    </r>
  </si>
  <si>
    <r>
      <rPr>
        <sz val="7.5"/>
        <color rgb="FF58595B"/>
        <rFont val="Century Gothic"/>
        <family val="2"/>
      </rPr>
      <t>Hutchinson</t>
    </r>
  </si>
  <si>
    <r>
      <rPr>
        <sz val="7.5"/>
        <color rgb="FF58595B"/>
        <rFont val="Century Gothic"/>
        <family val="2"/>
      </rPr>
      <t>Saluda</t>
    </r>
  </si>
  <si>
    <r>
      <rPr>
        <sz val="7.5"/>
        <color rgb="FF58595B"/>
        <rFont val="Century Gothic"/>
        <family val="2"/>
      </rPr>
      <t>Spartanburg</t>
    </r>
  </si>
  <si>
    <r>
      <rPr>
        <sz val="7.5"/>
        <color rgb="FF58595B"/>
        <rFont val="Century Gothic"/>
        <family val="2"/>
      </rPr>
      <t>Jerauld</t>
    </r>
  </si>
  <si>
    <r>
      <rPr>
        <sz val="7.5"/>
        <color rgb="FF58595B"/>
        <rFont val="Century Gothic"/>
        <family val="2"/>
      </rPr>
      <t>Williamsburg</t>
    </r>
  </si>
  <si>
    <r>
      <rPr>
        <sz val="7.5"/>
        <color rgb="FF58595B"/>
        <rFont val="Century Gothic"/>
        <family val="2"/>
      </rPr>
      <t>Kingsbury</t>
    </r>
  </si>
  <si>
    <r>
      <rPr>
        <sz val="7.5"/>
        <color rgb="FFE7EEF3"/>
        <rFont val="Tahoma"/>
        <family val="2"/>
      </rPr>
      <t>SOUTH DAKOTA</t>
    </r>
  </si>
  <si>
    <r>
      <rPr>
        <sz val="7.5"/>
        <color rgb="FF58595B"/>
        <rFont val="Century Gothic"/>
        <family val="2"/>
      </rPr>
      <t>Aurora</t>
    </r>
  </si>
  <si>
    <r>
      <rPr>
        <sz val="7.5"/>
        <color rgb="FF58595B"/>
        <rFont val="Century Gothic"/>
        <family val="2"/>
      </rPr>
      <t>Beadle</t>
    </r>
  </si>
  <si>
    <r>
      <rPr>
        <sz val="7.5"/>
        <color rgb="FF58595B"/>
        <rFont val="Century Gothic"/>
        <family val="2"/>
      </rPr>
      <t>Lyman</t>
    </r>
  </si>
  <si>
    <r>
      <rPr>
        <sz val="7.5"/>
        <color rgb="FF58595B"/>
        <rFont val="Century Gothic"/>
        <family val="2"/>
      </rPr>
      <t>Bennett</t>
    </r>
  </si>
  <si>
    <r>
      <rPr>
        <sz val="7.5"/>
        <color rgb="FF58595B"/>
        <rFont val="Century Gothic"/>
        <family val="2"/>
      </rPr>
      <t>Bon Homme</t>
    </r>
  </si>
  <si>
    <r>
      <rPr>
        <sz val="7.5"/>
        <color rgb="FF58595B"/>
        <rFont val="Century Gothic"/>
        <family val="2"/>
      </rPr>
      <t>McCook</t>
    </r>
  </si>
  <si>
    <r>
      <rPr>
        <sz val="7.5"/>
        <color rgb="FF58595B"/>
        <rFont val="Century Gothic"/>
        <family val="2"/>
      </rPr>
      <t>Brookings</t>
    </r>
  </si>
  <si>
    <r>
      <rPr>
        <sz val="7.5"/>
        <color rgb="FF58595B"/>
        <rFont val="Century Gothic"/>
        <family val="2"/>
      </rPr>
      <t>Brule</t>
    </r>
  </si>
  <si>
    <r>
      <rPr>
        <sz val="7.5"/>
        <color rgb="FF58595B"/>
        <rFont val="Century Gothic"/>
        <family val="2"/>
      </rPr>
      <t>Mellette</t>
    </r>
  </si>
  <si>
    <r>
      <rPr>
        <sz val="7.5"/>
        <color rgb="FF58595B"/>
        <rFont val="Century Gothic"/>
        <family val="2"/>
      </rPr>
      <t>Miner</t>
    </r>
  </si>
  <si>
    <r>
      <rPr>
        <sz val="7.5"/>
        <color rgb="FF58595B"/>
        <rFont val="Century Gothic"/>
        <family val="2"/>
      </rPr>
      <t>Minnehaha</t>
    </r>
  </si>
  <si>
    <r>
      <rPr>
        <sz val="7.5"/>
        <color rgb="FF58595B"/>
        <rFont val="Century Gothic"/>
        <family val="2"/>
      </rPr>
      <t>Moody</t>
    </r>
  </si>
  <si>
    <r>
      <rPr>
        <sz val="7.5"/>
        <color rgb="FF58595B"/>
        <rFont val="Century Gothic"/>
        <family val="2"/>
      </rPr>
      <t>Charles Mix</t>
    </r>
  </si>
  <si>
    <r>
      <rPr>
        <sz val="7.5"/>
        <color rgb="FF58595B"/>
        <rFont val="Century Gothic"/>
        <family val="2"/>
      </rPr>
      <t>Codington</t>
    </r>
  </si>
  <si>
    <r>
      <rPr>
        <sz val="7.5"/>
        <color rgb="FF58595B"/>
        <rFont val="Century Gothic"/>
        <family val="2"/>
      </rPr>
      <t>Roberts</t>
    </r>
  </si>
  <si>
    <r>
      <rPr>
        <sz val="7.5"/>
        <color rgb="FF58595B"/>
        <rFont val="Century Gothic"/>
        <family val="2"/>
      </rPr>
      <t>Corson</t>
    </r>
  </si>
  <si>
    <r>
      <rPr>
        <sz val="7.5"/>
        <color rgb="FF58595B"/>
        <rFont val="Century Gothic"/>
        <family val="2"/>
      </rPr>
      <t>Sanborn</t>
    </r>
  </si>
  <si>
    <r>
      <rPr>
        <sz val="7.5"/>
        <color rgb="FF58595B"/>
        <rFont val="Century Gothic"/>
        <family val="2"/>
      </rPr>
      <t>Davison</t>
    </r>
  </si>
  <si>
    <r>
      <rPr>
        <sz val="7.5"/>
        <color rgb="FF58595B"/>
        <rFont val="Century Gothic"/>
        <family val="2"/>
      </rPr>
      <t>Spink</t>
    </r>
  </si>
  <si>
    <r>
      <rPr>
        <sz val="7.5"/>
        <color rgb="FF58595B"/>
        <rFont val="Century Gothic"/>
        <family val="2"/>
      </rPr>
      <t>Day</t>
    </r>
  </si>
  <si>
    <r>
      <rPr>
        <sz val="7.5"/>
        <color rgb="FF58595B"/>
        <rFont val="Century Gothic"/>
        <family val="2"/>
      </rPr>
      <t>Stanley</t>
    </r>
  </si>
  <si>
    <r>
      <rPr>
        <sz val="7.5"/>
        <color rgb="FF58595B"/>
        <rFont val="Century Gothic"/>
        <family val="2"/>
      </rPr>
      <t>Sully</t>
    </r>
  </si>
  <si>
    <r>
      <rPr>
        <sz val="7.5"/>
        <color rgb="FF58595B"/>
        <rFont val="Century Gothic"/>
        <family val="2"/>
      </rPr>
      <t>Tripp</t>
    </r>
  </si>
  <si>
    <r>
      <rPr>
        <sz val="7.5"/>
        <color rgb="FF58595B"/>
        <rFont val="Century Gothic"/>
        <family val="2"/>
      </rPr>
      <t>Edmunds</t>
    </r>
  </si>
  <si>
    <r>
      <rPr>
        <sz val="7.5"/>
        <color rgb="FF58595B"/>
        <rFont val="Century Gothic"/>
        <family val="2"/>
      </rPr>
      <t>Fall River</t>
    </r>
  </si>
  <si>
    <r>
      <rPr>
        <sz val="7.5"/>
        <color rgb="FF58595B"/>
        <rFont val="Century Gothic"/>
        <family val="2"/>
      </rPr>
      <t>Faulk</t>
    </r>
  </si>
  <si>
    <r>
      <rPr>
        <sz val="7.5"/>
        <color rgb="FF58595B"/>
        <rFont val="Century Gothic"/>
        <family val="2"/>
      </rPr>
      <t>Walworth</t>
    </r>
  </si>
  <si>
    <r>
      <rPr>
        <sz val="7.5"/>
        <color rgb="FF58595B"/>
        <rFont val="Century Gothic"/>
        <family val="2"/>
      </rPr>
      <t>Yankton</t>
    </r>
  </si>
  <si>
    <r>
      <rPr>
        <sz val="7.5"/>
        <color rgb="FF58595B"/>
        <rFont val="Century Gothic"/>
        <family val="2"/>
      </rPr>
      <t>Gregory</t>
    </r>
  </si>
  <si>
    <r>
      <rPr>
        <sz val="7.5"/>
        <color rgb="FF58595B"/>
        <rFont val="Century Gothic"/>
        <family val="2"/>
      </rPr>
      <t>Ziebach</t>
    </r>
  </si>
  <si>
    <r>
      <rPr>
        <sz val="7.5"/>
        <color rgb="FF58595B"/>
        <rFont val="Century Gothic"/>
        <family val="2"/>
      </rPr>
      <t>Haakon</t>
    </r>
  </si>
  <si>
    <r>
      <rPr>
        <sz val="7.5"/>
        <color rgb="FFE7EEF3"/>
        <rFont val="Tahoma"/>
        <family val="2"/>
      </rPr>
      <t>TENNESSEE</t>
    </r>
  </si>
  <si>
    <r>
      <rPr>
        <sz val="7.5"/>
        <color rgb="FF58595B"/>
        <rFont val="Century Gothic"/>
        <family val="2"/>
      </rPr>
      <t>Hamlin</t>
    </r>
  </si>
  <si>
    <r>
      <rPr>
        <sz val="7.5"/>
        <color rgb="FF58595B"/>
        <rFont val="Century Gothic"/>
        <family val="2"/>
      </rPr>
      <t>TN</t>
    </r>
  </si>
  <si>
    <r>
      <rPr>
        <sz val="7.5"/>
        <color rgb="FF58595B"/>
        <rFont val="Century Gothic"/>
        <family val="2"/>
      </rPr>
      <t>Hand</t>
    </r>
  </si>
  <si>
    <r>
      <rPr>
        <sz val="9"/>
        <color rgb="FF005E82"/>
        <rFont val="Tahoma"/>
        <family val="2"/>
      </rPr>
      <t>Volume 7.3. Guide to Determining Climate Regions by County – August 2015                                                                                         35</t>
    </r>
  </si>
  <si>
    <r>
      <rPr>
        <sz val="7.5"/>
        <color rgb="FF58595B"/>
        <rFont val="Century Gothic"/>
        <family val="2"/>
      </rPr>
      <t>Bledsoe</t>
    </r>
  </si>
  <si>
    <r>
      <rPr>
        <sz val="7.5"/>
        <color rgb="FF58595B"/>
        <rFont val="Century Gothic"/>
        <family val="2"/>
      </rPr>
      <t>Cannon</t>
    </r>
  </si>
  <si>
    <r>
      <rPr>
        <sz val="7.5"/>
        <color rgb="FF58595B"/>
        <rFont val="Century Gothic"/>
        <family val="2"/>
      </rPr>
      <t>Cheatham</t>
    </r>
  </si>
  <si>
    <r>
      <rPr>
        <sz val="7.5"/>
        <color rgb="FF58595B"/>
        <rFont val="Century Gothic"/>
        <family val="2"/>
      </rPr>
      <t>Loudon</t>
    </r>
  </si>
  <si>
    <r>
      <rPr>
        <sz val="7.5"/>
        <color rgb="FF58595B"/>
        <rFont val="Century Gothic"/>
        <family val="2"/>
      </rPr>
      <t>Cocke</t>
    </r>
  </si>
  <si>
    <r>
      <rPr>
        <sz val="7.5"/>
        <color rgb="FF58595B"/>
        <rFont val="Century Gothic"/>
        <family val="2"/>
      </rPr>
      <t>Crockett</t>
    </r>
  </si>
  <si>
    <r>
      <rPr>
        <sz val="7.5"/>
        <color rgb="FF58595B"/>
        <rFont val="Century Gothic"/>
        <family val="2"/>
      </rPr>
      <t>Maury</t>
    </r>
  </si>
  <si>
    <r>
      <rPr>
        <sz val="7.5"/>
        <color rgb="FF58595B"/>
        <rFont val="Century Gothic"/>
        <family val="2"/>
      </rPr>
      <t>McMinn</t>
    </r>
  </si>
  <si>
    <r>
      <rPr>
        <sz val="7.5"/>
        <color rgb="FF58595B"/>
        <rFont val="Century Gothic"/>
        <family val="2"/>
      </rPr>
      <t>McNairy</t>
    </r>
  </si>
  <si>
    <r>
      <rPr>
        <sz val="7.5"/>
        <color rgb="FF58595B"/>
        <rFont val="Century Gothic"/>
        <family val="2"/>
      </rPr>
      <t>Dickson</t>
    </r>
  </si>
  <si>
    <r>
      <rPr>
        <sz val="7.5"/>
        <color rgb="FF58595B"/>
        <rFont val="Century Gothic"/>
        <family val="2"/>
      </rPr>
      <t>Dyer</t>
    </r>
  </si>
  <si>
    <r>
      <rPr>
        <sz val="7.5"/>
        <color rgb="FF58595B"/>
        <rFont val="Century Gothic"/>
        <family val="2"/>
      </rPr>
      <t>Fentress</t>
    </r>
  </si>
  <si>
    <r>
      <rPr>
        <sz val="7.5"/>
        <color rgb="FF58595B"/>
        <rFont val="Century Gothic"/>
        <family val="2"/>
      </rPr>
      <t>Obion</t>
    </r>
  </si>
  <si>
    <r>
      <rPr>
        <sz val="7.5"/>
        <color rgb="FF58595B"/>
        <rFont val="Century Gothic"/>
        <family val="2"/>
      </rPr>
      <t>Overton</t>
    </r>
  </si>
  <si>
    <r>
      <rPr>
        <sz val="7.5"/>
        <color rgb="FF58595B"/>
        <rFont val="Century Gothic"/>
        <family val="2"/>
      </rPr>
      <t>Giles</t>
    </r>
  </si>
  <si>
    <r>
      <rPr>
        <sz val="7.5"/>
        <color rgb="FF58595B"/>
        <rFont val="Century Gothic"/>
        <family val="2"/>
      </rPr>
      <t>Grainger</t>
    </r>
  </si>
  <si>
    <r>
      <rPr>
        <sz val="7.5"/>
        <color rgb="FF58595B"/>
        <rFont val="Century Gothic"/>
        <family val="2"/>
      </rPr>
      <t>Pickett</t>
    </r>
  </si>
  <si>
    <r>
      <rPr>
        <sz val="7.5"/>
        <color rgb="FF58595B"/>
        <rFont val="Century Gothic"/>
        <family val="2"/>
      </rPr>
      <t>Hamblen</t>
    </r>
  </si>
  <si>
    <r>
      <rPr>
        <sz val="7.5"/>
        <color rgb="FF58595B"/>
        <rFont val="Century Gothic"/>
        <family val="2"/>
      </rPr>
      <t>Rhea</t>
    </r>
  </si>
  <si>
    <r>
      <rPr>
        <sz val="7.5"/>
        <color rgb="FF58595B"/>
        <rFont val="Century Gothic"/>
        <family val="2"/>
      </rPr>
      <t>Roane</t>
    </r>
  </si>
  <si>
    <r>
      <rPr>
        <sz val="7.5"/>
        <color rgb="FF58595B"/>
        <rFont val="Century Gothic"/>
        <family val="2"/>
      </rPr>
      <t>Hardeman</t>
    </r>
  </si>
  <si>
    <r>
      <rPr>
        <sz val="7.5"/>
        <color rgb="FF58595B"/>
        <rFont val="Century Gothic"/>
        <family val="2"/>
      </rPr>
      <t>Hawkins</t>
    </r>
  </si>
  <si>
    <r>
      <rPr>
        <sz val="7.5"/>
        <color rgb="FF58595B"/>
        <rFont val="Century Gothic"/>
        <family val="2"/>
      </rPr>
      <t>Sequatchie</t>
    </r>
  </si>
  <si>
    <r>
      <rPr>
        <sz val="9"/>
        <color rgb="FF005E82"/>
        <rFont val="Tahoma"/>
        <family val="2"/>
      </rPr>
      <t>36                                                                                          Volume 7.3 Guide to Determining Climate Regions by County – August 2015</t>
    </r>
  </si>
  <si>
    <r>
      <rPr>
        <sz val="7.5"/>
        <color rgb="FF58595B"/>
        <rFont val="Century Gothic"/>
        <family val="2"/>
      </rPr>
      <t>TX</t>
    </r>
  </si>
  <si>
    <r>
      <rPr>
        <sz val="7.5"/>
        <color rgb="FF58595B"/>
        <rFont val="Century Gothic"/>
        <family val="2"/>
      </rPr>
      <t>Burnet</t>
    </r>
  </si>
  <si>
    <r>
      <rPr>
        <sz val="7.5"/>
        <color rgb="FF58595B"/>
        <rFont val="Century Gothic"/>
        <family val="2"/>
      </rPr>
      <t>Trousdale</t>
    </r>
  </si>
  <si>
    <r>
      <rPr>
        <sz val="7.5"/>
        <color rgb="FF58595B"/>
        <rFont val="Century Gothic"/>
        <family val="2"/>
      </rPr>
      <t>Unicoi</t>
    </r>
  </si>
  <si>
    <r>
      <rPr>
        <sz val="7.5"/>
        <color rgb="FF58595B"/>
        <rFont val="Century Gothic"/>
        <family val="2"/>
      </rPr>
      <t>Callahan</t>
    </r>
  </si>
  <si>
    <r>
      <rPr>
        <sz val="7.5"/>
        <color rgb="FF58595B"/>
        <rFont val="Century Gothic"/>
        <family val="2"/>
      </rPr>
      <t>Camp</t>
    </r>
  </si>
  <si>
    <r>
      <rPr>
        <sz val="7.5"/>
        <color rgb="FF58595B"/>
        <rFont val="Century Gothic"/>
        <family val="2"/>
      </rPr>
      <t>Carson</t>
    </r>
  </si>
  <si>
    <r>
      <rPr>
        <sz val="7.5"/>
        <color rgb="FF58595B"/>
        <rFont val="Century Gothic"/>
        <family val="2"/>
      </rPr>
      <t>Castro</t>
    </r>
  </si>
  <si>
    <r>
      <rPr>
        <sz val="7.5"/>
        <color rgb="FF58595B"/>
        <rFont val="Century Gothic"/>
        <family val="2"/>
      </rPr>
      <t>Weakley</t>
    </r>
  </si>
  <si>
    <r>
      <rPr>
        <sz val="7.5"/>
        <color rgb="FF58595B"/>
        <rFont val="Century Gothic"/>
        <family val="2"/>
      </rPr>
      <t>Childress</t>
    </r>
  </si>
  <si>
    <r>
      <rPr>
        <sz val="7.5"/>
        <color rgb="FFE7EEF3"/>
        <rFont val="Tahoma"/>
        <family val="2"/>
      </rPr>
      <t>TEXAS</t>
    </r>
  </si>
  <si>
    <r>
      <rPr>
        <sz val="7.5"/>
        <color rgb="FF58595B"/>
        <rFont val="Century Gothic"/>
        <family val="2"/>
      </rPr>
      <t>Cochran</t>
    </r>
  </si>
  <si>
    <r>
      <rPr>
        <sz val="7.5"/>
        <color rgb="FF58595B"/>
        <rFont val="Century Gothic"/>
        <family val="2"/>
      </rPr>
      <t>Coke</t>
    </r>
  </si>
  <si>
    <r>
      <rPr>
        <sz val="7.5"/>
        <color rgb="FF58595B"/>
        <rFont val="Century Gothic"/>
        <family val="2"/>
      </rPr>
      <t>Andrews</t>
    </r>
  </si>
  <si>
    <r>
      <rPr>
        <sz val="7.5"/>
        <color rgb="FF58595B"/>
        <rFont val="Century Gothic"/>
        <family val="2"/>
      </rPr>
      <t>Coleman</t>
    </r>
  </si>
  <si>
    <r>
      <rPr>
        <sz val="7.5"/>
        <color rgb="FF58595B"/>
        <rFont val="Century Gothic"/>
        <family val="2"/>
      </rPr>
      <t>Angelina</t>
    </r>
  </si>
  <si>
    <r>
      <rPr>
        <sz val="7.5"/>
        <color rgb="FF58595B"/>
        <rFont val="Century Gothic"/>
        <family val="2"/>
      </rPr>
      <t>Collin</t>
    </r>
  </si>
  <si>
    <r>
      <rPr>
        <sz val="7.5"/>
        <color rgb="FF58595B"/>
        <rFont val="Century Gothic"/>
        <family val="2"/>
      </rPr>
      <t>Aransas</t>
    </r>
  </si>
  <si>
    <r>
      <rPr>
        <sz val="7.5"/>
        <color rgb="FF58595B"/>
        <rFont val="Century Gothic"/>
        <family val="2"/>
      </rPr>
      <t>Collingsworth</t>
    </r>
  </si>
  <si>
    <r>
      <rPr>
        <sz val="7.5"/>
        <color rgb="FF58595B"/>
        <rFont val="Century Gothic"/>
        <family val="2"/>
      </rPr>
      <t>Archer</t>
    </r>
  </si>
  <si>
    <r>
      <rPr>
        <sz val="7.5"/>
        <color rgb="FF58595B"/>
        <rFont val="Century Gothic"/>
        <family val="2"/>
      </rPr>
      <t>Colorado</t>
    </r>
  </si>
  <si>
    <r>
      <rPr>
        <sz val="7.5"/>
        <color rgb="FF58595B"/>
        <rFont val="Century Gothic"/>
        <family val="2"/>
      </rPr>
      <t>Comal</t>
    </r>
  </si>
  <si>
    <r>
      <rPr>
        <sz val="7.5"/>
        <color rgb="FF58595B"/>
        <rFont val="Century Gothic"/>
        <family val="2"/>
      </rPr>
      <t>Atascosa</t>
    </r>
  </si>
  <si>
    <r>
      <rPr>
        <sz val="7.5"/>
        <color rgb="FF58595B"/>
        <rFont val="Century Gothic"/>
        <family val="2"/>
      </rPr>
      <t>Austin</t>
    </r>
  </si>
  <si>
    <r>
      <rPr>
        <sz val="7.5"/>
        <color rgb="FF58595B"/>
        <rFont val="Century Gothic"/>
        <family val="2"/>
      </rPr>
      <t>Concho</t>
    </r>
  </si>
  <si>
    <r>
      <rPr>
        <sz val="7.5"/>
        <color rgb="FF58595B"/>
        <rFont val="Century Gothic"/>
        <family val="2"/>
      </rPr>
      <t>Bailey</t>
    </r>
  </si>
  <si>
    <r>
      <rPr>
        <sz val="7.5"/>
        <color rgb="FF58595B"/>
        <rFont val="Century Gothic"/>
        <family val="2"/>
      </rPr>
      <t>Cooke</t>
    </r>
  </si>
  <si>
    <r>
      <rPr>
        <sz val="7.5"/>
        <color rgb="FF58595B"/>
        <rFont val="Century Gothic"/>
        <family val="2"/>
      </rPr>
      <t>Bandera</t>
    </r>
  </si>
  <si>
    <r>
      <rPr>
        <sz val="7.5"/>
        <color rgb="FF58595B"/>
        <rFont val="Century Gothic"/>
        <family val="2"/>
      </rPr>
      <t>Coryell</t>
    </r>
  </si>
  <si>
    <r>
      <rPr>
        <sz val="7.5"/>
        <color rgb="FF58595B"/>
        <rFont val="Century Gothic"/>
        <family val="2"/>
      </rPr>
      <t>Bastrop</t>
    </r>
  </si>
  <si>
    <r>
      <rPr>
        <sz val="7.5"/>
        <color rgb="FF58595B"/>
        <rFont val="Century Gothic"/>
        <family val="2"/>
      </rPr>
      <t>Cottle</t>
    </r>
  </si>
  <si>
    <r>
      <rPr>
        <sz val="7.5"/>
        <color rgb="FF58595B"/>
        <rFont val="Century Gothic"/>
        <family val="2"/>
      </rPr>
      <t>Baylor</t>
    </r>
  </si>
  <si>
    <r>
      <rPr>
        <sz val="7.5"/>
        <color rgb="FF58595B"/>
        <rFont val="Century Gothic"/>
        <family val="2"/>
      </rPr>
      <t>Crane</t>
    </r>
  </si>
  <si>
    <r>
      <rPr>
        <sz val="7.5"/>
        <color rgb="FF58595B"/>
        <rFont val="Century Gothic"/>
        <family val="2"/>
      </rPr>
      <t>Bee</t>
    </r>
  </si>
  <si>
    <r>
      <rPr>
        <sz val="7.5"/>
        <color rgb="FF58595B"/>
        <rFont val="Century Gothic"/>
        <family val="2"/>
      </rPr>
      <t>Crosby</t>
    </r>
  </si>
  <si>
    <r>
      <rPr>
        <sz val="7.5"/>
        <color rgb="FF58595B"/>
        <rFont val="Century Gothic"/>
        <family val="2"/>
      </rPr>
      <t>Bexar</t>
    </r>
  </si>
  <si>
    <r>
      <rPr>
        <sz val="7.5"/>
        <color rgb="FF58595B"/>
        <rFont val="Century Gothic"/>
        <family val="2"/>
      </rPr>
      <t>Culberson</t>
    </r>
  </si>
  <si>
    <r>
      <rPr>
        <sz val="7.5"/>
        <color rgb="FF58595B"/>
        <rFont val="Century Gothic"/>
        <family val="2"/>
      </rPr>
      <t>Blanco</t>
    </r>
  </si>
  <si>
    <r>
      <rPr>
        <sz val="7.5"/>
        <color rgb="FF58595B"/>
        <rFont val="Century Gothic"/>
        <family val="2"/>
      </rPr>
      <t>Dallam</t>
    </r>
  </si>
  <si>
    <r>
      <rPr>
        <sz val="7.5"/>
        <color rgb="FF58595B"/>
        <rFont val="Century Gothic"/>
        <family val="2"/>
      </rPr>
      <t>Borden</t>
    </r>
  </si>
  <si>
    <r>
      <rPr>
        <sz val="7.5"/>
        <color rgb="FF58595B"/>
        <rFont val="Century Gothic"/>
        <family val="2"/>
      </rPr>
      <t>Bosque</t>
    </r>
  </si>
  <si>
    <r>
      <rPr>
        <sz val="7.5"/>
        <color rgb="FF58595B"/>
        <rFont val="Century Gothic"/>
        <family val="2"/>
      </rPr>
      <t>Bowie</t>
    </r>
  </si>
  <si>
    <r>
      <rPr>
        <sz val="7.5"/>
        <color rgb="FF58595B"/>
        <rFont val="Century Gothic"/>
        <family val="2"/>
      </rPr>
      <t>Deaf Smith</t>
    </r>
  </si>
  <si>
    <r>
      <rPr>
        <sz val="7.5"/>
        <color rgb="FF58595B"/>
        <rFont val="Century Gothic"/>
        <family val="2"/>
      </rPr>
      <t>Brazoria</t>
    </r>
  </si>
  <si>
    <r>
      <rPr>
        <sz val="7.5"/>
        <color rgb="FF58595B"/>
        <rFont val="Century Gothic"/>
        <family val="2"/>
      </rPr>
      <t>Brazos</t>
    </r>
  </si>
  <si>
    <r>
      <rPr>
        <sz val="7.5"/>
        <color rgb="FF58595B"/>
        <rFont val="Century Gothic"/>
        <family val="2"/>
      </rPr>
      <t>Denton</t>
    </r>
  </si>
  <si>
    <r>
      <rPr>
        <sz val="7.5"/>
        <color rgb="FF58595B"/>
        <rFont val="Century Gothic"/>
        <family val="2"/>
      </rPr>
      <t>Brewster</t>
    </r>
  </si>
  <si>
    <r>
      <rPr>
        <sz val="7.5"/>
        <color rgb="FF58595B"/>
        <rFont val="Century Gothic"/>
        <family val="2"/>
      </rPr>
      <t>Briscoe</t>
    </r>
  </si>
  <si>
    <r>
      <rPr>
        <sz val="7.5"/>
        <color rgb="FF58595B"/>
        <rFont val="Century Gothic"/>
        <family val="2"/>
      </rPr>
      <t>Dickens</t>
    </r>
  </si>
  <si>
    <r>
      <rPr>
        <sz val="7.5"/>
        <color rgb="FF58595B"/>
        <rFont val="Century Gothic"/>
        <family val="2"/>
      </rPr>
      <t>Dimmit</t>
    </r>
  </si>
  <si>
    <r>
      <rPr>
        <sz val="7.5"/>
        <color rgb="FF58595B"/>
        <rFont val="Century Gothic"/>
        <family val="2"/>
      </rPr>
      <t>Donley</t>
    </r>
  </si>
  <si>
    <r>
      <rPr>
        <sz val="7.5"/>
        <color rgb="FF58595B"/>
        <rFont val="Century Gothic"/>
        <family val="2"/>
      </rPr>
      <t>Burleson</t>
    </r>
  </si>
  <si>
    <r>
      <rPr>
        <sz val="9"/>
        <color rgb="FF005E82"/>
        <rFont val="Tahoma"/>
        <family val="2"/>
      </rPr>
      <t>Volume 7.3. Guide to Determining Climate Regions by County – August 2015                                                                                         37</t>
    </r>
  </si>
  <si>
    <r>
      <rPr>
        <sz val="7.5"/>
        <color rgb="FF58595B"/>
        <rFont val="Century Gothic"/>
        <family val="2"/>
      </rPr>
      <t>Eastland</t>
    </r>
  </si>
  <si>
    <r>
      <rPr>
        <sz val="7.5"/>
        <color rgb="FF58595B"/>
        <rFont val="Century Gothic"/>
        <family val="2"/>
      </rPr>
      <t>Ector</t>
    </r>
  </si>
  <si>
    <r>
      <rPr>
        <sz val="7.5"/>
        <color rgb="FF58595B"/>
        <rFont val="Century Gothic"/>
        <family val="2"/>
      </rPr>
      <t>Hockley</t>
    </r>
  </si>
  <si>
    <r>
      <rPr>
        <sz val="7.5"/>
        <color rgb="FF58595B"/>
        <rFont val="Century Gothic"/>
        <family val="2"/>
      </rPr>
      <t>Hood</t>
    </r>
  </si>
  <si>
    <r>
      <rPr>
        <sz val="7.5"/>
        <color rgb="FF58595B"/>
        <rFont val="Century Gothic"/>
        <family val="2"/>
      </rPr>
      <t>Erath</t>
    </r>
  </si>
  <si>
    <r>
      <rPr>
        <sz val="7.5"/>
        <color rgb="FF58595B"/>
        <rFont val="Century Gothic"/>
        <family val="2"/>
      </rPr>
      <t>Falls</t>
    </r>
  </si>
  <si>
    <r>
      <rPr>
        <sz val="7.5"/>
        <color rgb="FF58595B"/>
        <rFont val="Century Gothic"/>
        <family val="2"/>
      </rPr>
      <t>Hudspeth</t>
    </r>
  </si>
  <si>
    <r>
      <rPr>
        <sz val="7.5"/>
        <color rgb="FF58595B"/>
        <rFont val="Century Gothic"/>
        <family val="2"/>
      </rPr>
      <t>Fisher</t>
    </r>
  </si>
  <si>
    <r>
      <rPr>
        <sz val="7.5"/>
        <color rgb="FF58595B"/>
        <rFont val="Century Gothic"/>
        <family val="2"/>
      </rPr>
      <t>Hunt</t>
    </r>
  </si>
  <si>
    <r>
      <rPr>
        <sz val="7.5"/>
        <color rgb="FF58595B"/>
        <rFont val="Century Gothic"/>
        <family val="2"/>
      </rPr>
      <t>Foard</t>
    </r>
  </si>
  <si>
    <r>
      <rPr>
        <sz val="7.5"/>
        <color rgb="FF58595B"/>
        <rFont val="Century Gothic"/>
        <family val="2"/>
      </rPr>
      <t>Irion</t>
    </r>
  </si>
  <si>
    <r>
      <rPr>
        <sz val="7.5"/>
        <color rgb="FF58595B"/>
        <rFont val="Century Gothic"/>
        <family val="2"/>
      </rPr>
      <t>Fort Bend</t>
    </r>
  </si>
  <si>
    <r>
      <rPr>
        <sz val="7.5"/>
        <color rgb="FF58595B"/>
        <rFont val="Century Gothic"/>
        <family val="2"/>
      </rPr>
      <t>Jack</t>
    </r>
  </si>
  <si>
    <r>
      <rPr>
        <sz val="7.5"/>
        <color rgb="FF58595B"/>
        <rFont val="Century Gothic"/>
        <family val="2"/>
      </rPr>
      <t>Freestone</t>
    </r>
  </si>
  <si>
    <r>
      <rPr>
        <sz val="7.5"/>
        <color rgb="FF58595B"/>
        <rFont val="Century Gothic"/>
        <family val="2"/>
      </rPr>
      <t>Frio</t>
    </r>
  </si>
  <si>
    <r>
      <rPr>
        <sz val="7.5"/>
        <color rgb="FF58595B"/>
        <rFont val="Century Gothic"/>
        <family val="2"/>
      </rPr>
      <t>Gaines</t>
    </r>
  </si>
  <si>
    <r>
      <rPr>
        <sz val="7.5"/>
        <color rgb="FF58595B"/>
        <rFont val="Century Gothic"/>
        <family val="2"/>
      </rPr>
      <t>Galveston</t>
    </r>
  </si>
  <si>
    <r>
      <rPr>
        <sz val="7.5"/>
        <color rgb="FF58595B"/>
        <rFont val="Century Gothic"/>
        <family val="2"/>
      </rPr>
      <t>Jim Hogg</t>
    </r>
  </si>
  <si>
    <r>
      <rPr>
        <sz val="7.5"/>
        <color rgb="FF58595B"/>
        <rFont val="Century Gothic"/>
        <family val="2"/>
      </rPr>
      <t>Garza</t>
    </r>
  </si>
  <si>
    <r>
      <rPr>
        <sz val="7.5"/>
        <color rgb="FF58595B"/>
        <rFont val="Century Gothic"/>
        <family val="2"/>
      </rPr>
      <t>Jim Wells</t>
    </r>
  </si>
  <si>
    <r>
      <rPr>
        <sz val="7.5"/>
        <color rgb="FF58595B"/>
        <rFont val="Century Gothic"/>
        <family val="2"/>
      </rPr>
      <t>Gillespie</t>
    </r>
  </si>
  <si>
    <r>
      <rPr>
        <sz val="7.5"/>
        <color rgb="FF58595B"/>
        <rFont val="Century Gothic"/>
        <family val="2"/>
      </rPr>
      <t>Glasscock</t>
    </r>
  </si>
  <si>
    <r>
      <rPr>
        <sz val="7.5"/>
        <color rgb="FF58595B"/>
        <rFont val="Century Gothic"/>
        <family val="2"/>
      </rPr>
      <t>Goliad</t>
    </r>
  </si>
  <si>
    <r>
      <rPr>
        <sz val="7.5"/>
        <color rgb="FF58595B"/>
        <rFont val="Century Gothic"/>
        <family val="2"/>
      </rPr>
      <t>Karnes</t>
    </r>
  </si>
  <si>
    <r>
      <rPr>
        <sz val="7.5"/>
        <color rgb="FF58595B"/>
        <rFont val="Century Gothic"/>
        <family val="2"/>
      </rPr>
      <t>Gonzales</t>
    </r>
  </si>
  <si>
    <r>
      <rPr>
        <sz val="7.5"/>
        <color rgb="FF58595B"/>
        <rFont val="Century Gothic"/>
        <family val="2"/>
      </rPr>
      <t>Kaufman</t>
    </r>
  </si>
  <si>
    <r>
      <rPr>
        <sz val="7.5"/>
        <color rgb="FF58595B"/>
        <rFont val="Century Gothic"/>
        <family val="2"/>
      </rPr>
      <t>Kenedy</t>
    </r>
  </si>
  <si>
    <r>
      <rPr>
        <sz val="7.5"/>
        <color rgb="FF58595B"/>
        <rFont val="Century Gothic"/>
        <family val="2"/>
      </rPr>
      <t>Gregg</t>
    </r>
  </si>
  <si>
    <r>
      <rPr>
        <sz val="7.5"/>
        <color rgb="FF58595B"/>
        <rFont val="Century Gothic"/>
        <family val="2"/>
      </rPr>
      <t>Grimes</t>
    </r>
  </si>
  <si>
    <r>
      <rPr>
        <sz val="7.5"/>
        <color rgb="FF58595B"/>
        <rFont val="Century Gothic"/>
        <family val="2"/>
      </rPr>
      <t>Kerr</t>
    </r>
  </si>
  <si>
    <r>
      <rPr>
        <sz val="7.5"/>
        <color rgb="FF58595B"/>
        <rFont val="Century Gothic"/>
        <family val="2"/>
      </rPr>
      <t>Kimble</t>
    </r>
  </si>
  <si>
    <r>
      <rPr>
        <sz val="7.5"/>
        <color rgb="FF58595B"/>
        <rFont val="Century Gothic"/>
        <family val="2"/>
      </rPr>
      <t>King</t>
    </r>
  </si>
  <si>
    <r>
      <rPr>
        <sz val="7.5"/>
        <color rgb="FF58595B"/>
        <rFont val="Century Gothic"/>
        <family val="2"/>
      </rPr>
      <t>Kinney</t>
    </r>
  </si>
  <si>
    <r>
      <rPr>
        <sz val="7.5"/>
        <color rgb="FF58595B"/>
        <rFont val="Century Gothic"/>
        <family val="2"/>
      </rPr>
      <t>Kleberg</t>
    </r>
  </si>
  <si>
    <r>
      <rPr>
        <sz val="7.5"/>
        <color rgb="FF58595B"/>
        <rFont val="Century Gothic"/>
        <family val="2"/>
      </rPr>
      <t>Hansford</t>
    </r>
  </si>
  <si>
    <r>
      <rPr>
        <sz val="7.5"/>
        <color rgb="FF58595B"/>
        <rFont val="Century Gothic"/>
        <family val="2"/>
      </rPr>
      <t>Lamb</t>
    </r>
  </si>
  <si>
    <r>
      <rPr>
        <sz val="7.5"/>
        <color rgb="FF58595B"/>
        <rFont val="Century Gothic"/>
        <family val="2"/>
      </rPr>
      <t>Lampasas</t>
    </r>
  </si>
  <si>
    <r>
      <rPr>
        <sz val="7.5"/>
        <color rgb="FF58595B"/>
        <rFont val="Century Gothic"/>
        <family val="2"/>
      </rPr>
      <t>Hartley</t>
    </r>
  </si>
  <si>
    <r>
      <rPr>
        <sz val="7.5"/>
        <color rgb="FF58595B"/>
        <rFont val="Century Gothic"/>
        <family val="2"/>
      </rPr>
      <t>Lavaca</t>
    </r>
  </si>
  <si>
    <r>
      <rPr>
        <sz val="7.5"/>
        <color rgb="FF58595B"/>
        <rFont val="Century Gothic"/>
        <family val="2"/>
      </rPr>
      <t>Hays</t>
    </r>
  </si>
  <si>
    <r>
      <rPr>
        <sz val="7.5"/>
        <color rgb="FF58595B"/>
        <rFont val="Century Gothic"/>
        <family val="2"/>
      </rPr>
      <t>Hemphill</t>
    </r>
  </si>
  <si>
    <r>
      <rPr>
        <sz val="9"/>
        <color rgb="FF005E82"/>
        <rFont val="Tahoma"/>
        <family val="2"/>
      </rPr>
      <t>38                                                                                          Volume 7.3 Guide to Determining Climate Regions by County – August 2015</t>
    </r>
  </si>
  <si>
    <r>
      <rPr>
        <sz val="7.5"/>
        <color rgb="FF58595B"/>
        <rFont val="Century Gothic"/>
        <family val="2"/>
      </rPr>
      <t>Lipscomb</t>
    </r>
  </si>
  <si>
    <r>
      <rPr>
        <sz val="7.5"/>
        <color rgb="FF58595B"/>
        <rFont val="Century Gothic"/>
        <family val="2"/>
      </rPr>
      <t>Live Oak</t>
    </r>
  </si>
  <si>
    <r>
      <rPr>
        <sz val="7.5"/>
        <color rgb="FF58595B"/>
        <rFont val="Century Gothic"/>
        <family val="2"/>
      </rPr>
      <t>Presidio</t>
    </r>
  </si>
  <si>
    <r>
      <rPr>
        <sz val="7.5"/>
        <color rgb="FF58595B"/>
        <rFont val="Century Gothic"/>
        <family val="2"/>
      </rPr>
      <t>Llano</t>
    </r>
  </si>
  <si>
    <r>
      <rPr>
        <sz val="7.5"/>
        <color rgb="FF58595B"/>
        <rFont val="Century Gothic"/>
        <family val="2"/>
      </rPr>
      <t>Rains</t>
    </r>
  </si>
  <si>
    <r>
      <rPr>
        <sz val="7.5"/>
        <color rgb="FF58595B"/>
        <rFont val="Century Gothic"/>
        <family val="2"/>
      </rPr>
      <t>Loving</t>
    </r>
  </si>
  <si>
    <r>
      <rPr>
        <sz val="7.5"/>
        <color rgb="FF58595B"/>
        <rFont val="Century Gothic"/>
        <family val="2"/>
      </rPr>
      <t>Randall</t>
    </r>
  </si>
  <si>
    <r>
      <rPr>
        <sz val="7.5"/>
        <color rgb="FF58595B"/>
        <rFont val="Century Gothic"/>
        <family val="2"/>
      </rPr>
      <t>Lubbock</t>
    </r>
  </si>
  <si>
    <r>
      <rPr>
        <sz val="7.5"/>
        <color rgb="FF58595B"/>
        <rFont val="Century Gothic"/>
        <family val="2"/>
      </rPr>
      <t>Reagan</t>
    </r>
  </si>
  <si>
    <r>
      <rPr>
        <sz val="7.5"/>
        <color rgb="FF58595B"/>
        <rFont val="Century Gothic"/>
        <family val="2"/>
      </rPr>
      <t>Lynn</t>
    </r>
  </si>
  <si>
    <r>
      <rPr>
        <sz val="7.5"/>
        <color rgb="FF58595B"/>
        <rFont val="Century Gothic"/>
        <family val="2"/>
      </rPr>
      <t>Real</t>
    </r>
  </si>
  <si>
    <r>
      <rPr>
        <sz val="7.5"/>
        <color rgb="FF58595B"/>
        <rFont val="Century Gothic"/>
        <family val="2"/>
      </rPr>
      <t>Reeves</t>
    </r>
  </si>
  <si>
    <r>
      <rPr>
        <sz val="7.5"/>
        <color rgb="FF58595B"/>
        <rFont val="Century Gothic"/>
        <family val="2"/>
      </rPr>
      <t>Refugio</t>
    </r>
  </si>
  <si>
    <r>
      <rPr>
        <sz val="7.5"/>
        <color rgb="FF58595B"/>
        <rFont val="Century Gothic"/>
        <family val="2"/>
      </rPr>
      <t>Matagorda</t>
    </r>
  </si>
  <si>
    <r>
      <rPr>
        <sz val="7.5"/>
        <color rgb="FF58595B"/>
        <rFont val="Century Gothic"/>
        <family val="2"/>
      </rPr>
      <t>Maverick</t>
    </r>
  </si>
  <si>
    <r>
      <rPr>
        <sz val="7.5"/>
        <color rgb="FF58595B"/>
        <rFont val="Century Gothic"/>
        <family val="2"/>
      </rPr>
      <t>Rockwall</t>
    </r>
  </si>
  <si>
    <r>
      <rPr>
        <sz val="7.5"/>
        <color rgb="FF58595B"/>
        <rFont val="Century Gothic"/>
        <family val="2"/>
      </rPr>
      <t>McCulloch</t>
    </r>
  </si>
  <si>
    <r>
      <rPr>
        <sz val="7.5"/>
        <color rgb="FF58595B"/>
        <rFont val="Century Gothic"/>
        <family val="2"/>
      </rPr>
      <t>Runnels</t>
    </r>
  </si>
  <si>
    <r>
      <rPr>
        <sz val="7.5"/>
        <color rgb="FF58595B"/>
        <rFont val="Century Gothic"/>
        <family val="2"/>
      </rPr>
      <t>McLennan</t>
    </r>
  </si>
  <si>
    <r>
      <rPr>
        <sz val="7.5"/>
        <color rgb="FF58595B"/>
        <rFont val="Century Gothic"/>
        <family val="2"/>
      </rPr>
      <t>Rusk</t>
    </r>
  </si>
  <si>
    <r>
      <rPr>
        <sz val="7.5"/>
        <color rgb="FF58595B"/>
        <rFont val="Century Gothic"/>
        <family val="2"/>
      </rPr>
      <t>McMullen</t>
    </r>
  </si>
  <si>
    <r>
      <rPr>
        <sz val="7.5"/>
        <color rgb="FF58595B"/>
        <rFont val="Century Gothic"/>
        <family val="2"/>
      </rPr>
      <t>San Augustine</t>
    </r>
  </si>
  <si>
    <r>
      <rPr>
        <sz val="7.5"/>
        <color rgb="FF58595B"/>
        <rFont val="Century Gothic"/>
        <family val="2"/>
      </rPr>
      <t>San Jacinto</t>
    </r>
  </si>
  <si>
    <r>
      <rPr>
        <sz val="7.5"/>
        <color rgb="FF58595B"/>
        <rFont val="Century Gothic"/>
        <family val="2"/>
      </rPr>
      <t>San Patricio</t>
    </r>
  </si>
  <si>
    <r>
      <rPr>
        <sz val="7.5"/>
        <color rgb="FF58595B"/>
        <rFont val="Century Gothic"/>
        <family val="2"/>
      </rPr>
      <t>Milam</t>
    </r>
  </si>
  <si>
    <r>
      <rPr>
        <sz val="7.5"/>
        <color rgb="FF58595B"/>
        <rFont val="Century Gothic"/>
        <family val="2"/>
      </rPr>
      <t>San Saba</t>
    </r>
  </si>
  <si>
    <r>
      <rPr>
        <sz val="7.5"/>
        <color rgb="FF58595B"/>
        <rFont val="Century Gothic"/>
        <family val="2"/>
      </rPr>
      <t>Schleicher</t>
    </r>
  </si>
  <si>
    <r>
      <rPr>
        <sz val="7.5"/>
        <color rgb="FF58595B"/>
        <rFont val="Century Gothic"/>
        <family val="2"/>
      </rPr>
      <t>Scurry</t>
    </r>
  </si>
  <si>
    <r>
      <rPr>
        <sz val="7.5"/>
        <color rgb="FF58595B"/>
        <rFont val="Century Gothic"/>
        <family val="2"/>
      </rPr>
      <t>Montague</t>
    </r>
  </si>
  <si>
    <r>
      <rPr>
        <sz val="7.5"/>
        <color rgb="FF58595B"/>
        <rFont val="Century Gothic"/>
        <family val="2"/>
      </rPr>
      <t>Shackelford</t>
    </r>
  </si>
  <si>
    <r>
      <rPr>
        <sz val="7.5"/>
        <color rgb="FF58595B"/>
        <rFont val="Century Gothic"/>
        <family val="2"/>
      </rPr>
      <t>Motley</t>
    </r>
  </si>
  <si>
    <r>
      <rPr>
        <sz val="7.5"/>
        <color rgb="FF58595B"/>
        <rFont val="Century Gothic"/>
        <family val="2"/>
      </rPr>
      <t>Somervell</t>
    </r>
  </si>
  <si>
    <r>
      <rPr>
        <sz val="7.5"/>
        <color rgb="FF58595B"/>
        <rFont val="Century Gothic"/>
        <family val="2"/>
      </rPr>
      <t>Nacogdoches</t>
    </r>
  </si>
  <si>
    <r>
      <rPr>
        <sz val="7.5"/>
        <color rgb="FF58595B"/>
        <rFont val="Century Gothic"/>
        <family val="2"/>
      </rPr>
      <t>Starr</t>
    </r>
  </si>
  <si>
    <r>
      <rPr>
        <sz val="7.5"/>
        <color rgb="FF58595B"/>
        <rFont val="Century Gothic"/>
        <family val="2"/>
      </rPr>
      <t>Navarro</t>
    </r>
  </si>
  <si>
    <r>
      <rPr>
        <sz val="7.5"/>
        <color rgb="FF58595B"/>
        <rFont val="Century Gothic"/>
        <family val="2"/>
      </rPr>
      <t>Sterling</t>
    </r>
  </si>
  <si>
    <r>
      <rPr>
        <sz val="7.5"/>
        <color rgb="FF58595B"/>
        <rFont val="Century Gothic"/>
        <family val="2"/>
      </rPr>
      <t>Nolan</t>
    </r>
  </si>
  <si>
    <r>
      <rPr>
        <sz val="7.5"/>
        <color rgb="FF58595B"/>
        <rFont val="Century Gothic"/>
        <family val="2"/>
      </rPr>
      <t>Stonewall</t>
    </r>
  </si>
  <si>
    <r>
      <rPr>
        <sz val="7.5"/>
        <color rgb="FF58595B"/>
        <rFont val="Century Gothic"/>
        <family val="2"/>
      </rPr>
      <t>Nueces</t>
    </r>
  </si>
  <si>
    <r>
      <rPr>
        <sz val="7.5"/>
        <color rgb="FF58595B"/>
        <rFont val="Century Gothic"/>
        <family val="2"/>
      </rPr>
      <t>Sutton</t>
    </r>
  </si>
  <si>
    <r>
      <rPr>
        <sz val="7.5"/>
        <color rgb="FF58595B"/>
        <rFont val="Century Gothic"/>
        <family val="2"/>
      </rPr>
      <t>Ochiltree</t>
    </r>
  </si>
  <si>
    <r>
      <rPr>
        <sz val="7.5"/>
        <color rgb="FF58595B"/>
        <rFont val="Century Gothic"/>
        <family val="2"/>
      </rPr>
      <t>Swisher</t>
    </r>
  </si>
  <si>
    <r>
      <rPr>
        <sz val="7.5"/>
        <color rgb="FF58595B"/>
        <rFont val="Century Gothic"/>
        <family val="2"/>
      </rPr>
      <t>Tarrant</t>
    </r>
  </si>
  <si>
    <r>
      <rPr>
        <sz val="7.5"/>
        <color rgb="FF58595B"/>
        <rFont val="Century Gothic"/>
        <family val="2"/>
      </rPr>
      <t>Palo Pinto</t>
    </r>
  </si>
  <si>
    <r>
      <rPr>
        <sz val="7.5"/>
        <color rgb="FF58595B"/>
        <rFont val="Century Gothic"/>
        <family val="2"/>
      </rPr>
      <t>Terry</t>
    </r>
  </si>
  <si>
    <r>
      <rPr>
        <sz val="7.5"/>
        <color rgb="FF58595B"/>
        <rFont val="Century Gothic"/>
        <family val="2"/>
      </rPr>
      <t>Parker</t>
    </r>
  </si>
  <si>
    <r>
      <rPr>
        <sz val="7.5"/>
        <color rgb="FF58595B"/>
        <rFont val="Century Gothic"/>
        <family val="2"/>
      </rPr>
      <t>Throckmorton</t>
    </r>
  </si>
  <si>
    <r>
      <rPr>
        <sz val="7.5"/>
        <color rgb="FF58595B"/>
        <rFont val="Century Gothic"/>
        <family val="2"/>
      </rPr>
      <t>Parmer</t>
    </r>
  </si>
  <si>
    <r>
      <rPr>
        <sz val="7.5"/>
        <color rgb="FF58595B"/>
        <rFont val="Century Gothic"/>
        <family val="2"/>
      </rPr>
      <t>Titus</t>
    </r>
  </si>
  <si>
    <r>
      <rPr>
        <sz val="7.5"/>
        <color rgb="FF58595B"/>
        <rFont val="Century Gothic"/>
        <family val="2"/>
      </rPr>
      <t>Pecos</t>
    </r>
  </si>
  <si>
    <r>
      <rPr>
        <sz val="7.5"/>
        <color rgb="FF58595B"/>
        <rFont val="Century Gothic"/>
        <family val="2"/>
      </rPr>
      <t>Tom Green</t>
    </r>
  </si>
  <si>
    <r>
      <rPr>
        <sz val="9"/>
        <color rgb="FF005E82"/>
        <rFont val="Tahoma"/>
        <family val="2"/>
      </rPr>
      <t>Volume 7.3. Guide to Determining Climate Regions by County – August 2015                                                                                         39</t>
    </r>
  </si>
  <si>
    <r>
      <rPr>
        <sz val="7.5"/>
        <color rgb="FF58595B"/>
        <rFont val="Century Gothic"/>
        <family val="2"/>
      </rPr>
      <t>Travis</t>
    </r>
  </si>
  <si>
    <r>
      <rPr>
        <sz val="7.5"/>
        <color rgb="FF58595B"/>
        <rFont val="Century Gothic"/>
        <family val="2"/>
      </rPr>
      <t>UT</t>
    </r>
  </si>
  <si>
    <r>
      <rPr>
        <sz val="7.5"/>
        <color rgb="FF58595B"/>
        <rFont val="Century Gothic"/>
        <family val="2"/>
      </rPr>
      <t>Juab</t>
    </r>
  </si>
  <si>
    <r>
      <rPr>
        <sz val="7.5"/>
        <color rgb="FF58595B"/>
        <rFont val="Century Gothic"/>
        <family val="2"/>
      </rPr>
      <t>Tyler</t>
    </r>
  </si>
  <si>
    <r>
      <rPr>
        <sz val="7.5"/>
        <color rgb="FF58595B"/>
        <rFont val="Century Gothic"/>
        <family val="2"/>
      </rPr>
      <t>Millard</t>
    </r>
  </si>
  <si>
    <r>
      <rPr>
        <sz val="7.5"/>
        <color rgb="FF58595B"/>
        <rFont val="Century Gothic"/>
        <family val="2"/>
      </rPr>
      <t>Upshur</t>
    </r>
  </si>
  <si>
    <r>
      <rPr>
        <sz val="7.5"/>
        <color rgb="FF58595B"/>
        <rFont val="Century Gothic"/>
        <family val="2"/>
      </rPr>
      <t>Upton</t>
    </r>
  </si>
  <si>
    <r>
      <rPr>
        <sz val="7.5"/>
        <color rgb="FF58595B"/>
        <rFont val="Century Gothic"/>
        <family val="2"/>
      </rPr>
      <t>Piute</t>
    </r>
  </si>
  <si>
    <r>
      <rPr>
        <sz val="7.5"/>
        <color rgb="FF58595B"/>
        <rFont val="Century Gothic"/>
        <family val="2"/>
      </rPr>
      <t>Uvalde</t>
    </r>
  </si>
  <si>
    <r>
      <rPr>
        <sz val="7.5"/>
        <color rgb="FF58595B"/>
        <rFont val="Century Gothic"/>
        <family val="2"/>
      </rPr>
      <t>Rich</t>
    </r>
  </si>
  <si>
    <r>
      <rPr>
        <sz val="7.5"/>
        <color rgb="FF58595B"/>
        <rFont val="Century Gothic"/>
        <family val="2"/>
      </rPr>
      <t>Val Verde</t>
    </r>
  </si>
  <si>
    <r>
      <rPr>
        <sz val="7.5"/>
        <color rgb="FF58595B"/>
        <rFont val="Century Gothic"/>
        <family val="2"/>
      </rPr>
      <t>Salt Lake</t>
    </r>
  </si>
  <si>
    <r>
      <rPr>
        <sz val="7.5"/>
        <color rgb="FF58595B"/>
        <rFont val="Century Gothic"/>
        <family val="2"/>
      </rPr>
      <t>Van Zandt</t>
    </r>
  </si>
  <si>
    <r>
      <rPr>
        <sz val="7.5"/>
        <color rgb="FF58595B"/>
        <rFont val="Century Gothic"/>
        <family val="2"/>
      </rPr>
      <t>Victoria</t>
    </r>
  </si>
  <si>
    <r>
      <rPr>
        <sz val="7.5"/>
        <color rgb="FF58595B"/>
        <rFont val="Century Gothic"/>
        <family val="2"/>
      </rPr>
      <t>Sanpete</t>
    </r>
  </si>
  <si>
    <r>
      <rPr>
        <sz val="7.5"/>
        <color rgb="FF58595B"/>
        <rFont val="Century Gothic"/>
        <family val="2"/>
      </rPr>
      <t>Waller</t>
    </r>
  </si>
  <si>
    <r>
      <rPr>
        <sz val="7.5"/>
        <color rgb="FF58595B"/>
        <rFont val="Century Gothic"/>
        <family val="2"/>
      </rPr>
      <t>Tooele</t>
    </r>
  </si>
  <si>
    <r>
      <rPr>
        <sz val="7.5"/>
        <color rgb="FF58595B"/>
        <rFont val="Century Gothic"/>
        <family val="2"/>
      </rPr>
      <t>Uintah</t>
    </r>
  </si>
  <si>
    <r>
      <rPr>
        <sz val="7.5"/>
        <color rgb="FF58595B"/>
        <rFont val="Century Gothic"/>
        <family val="2"/>
      </rPr>
      <t>Webb</t>
    </r>
  </si>
  <si>
    <r>
      <rPr>
        <sz val="7.5"/>
        <color rgb="FF58595B"/>
        <rFont val="Century Gothic"/>
        <family val="2"/>
      </rPr>
      <t>Utah</t>
    </r>
  </si>
  <si>
    <r>
      <rPr>
        <sz val="7.5"/>
        <color rgb="FF58595B"/>
        <rFont val="Century Gothic"/>
        <family val="2"/>
      </rPr>
      <t>Wharton</t>
    </r>
  </si>
  <si>
    <r>
      <rPr>
        <sz val="7.5"/>
        <color rgb="FF58595B"/>
        <rFont val="Century Gothic"/>
        <family val="2"/>
      </rPr>
      <t>Wasatch</t>
    </r>
  </si>
  <si>
    <r>
      <rPr>
        <sz val="7.5"/>
        <color rgb="FF58595B"/>
        <rFont val="Century Gothic"/>
        <family val="2"/>
      </rPr>
      <t>Wilbarger</t>
    </r>
  </si>
  <si>
    <r>
      <rPr>
        <sz val="7.5"/>
        <color rgb="FF58595B"/>
        <rFont val="Century Gothic"/>
        <family val="2"/>
      </rPr>
      <t>Weber</t>
    </r>
  </si>
  <si>
    <r>
      <rPr>
        <sz val="7.5"/>
        <color rgb="FF58595B"/>
        <rFont val="Century Gothic"/>
        <family val="2"/>
      </rPr>
      <t>Willacy</t>
    </r>
  </si>
  <si>
    <r>
      <rPr>
        <sz val="7.5"/>
        <color rgb="FFE7EEF3"/>
        <rFont val="Tahoma"/>
        <family val="2"/>
      </rPr>
      <t>VERMONT</t>
    </r>
  </si>
  <si>
    <r>
      <rPr>
        <sz val="7.5"/>
        <color rgb="FF58595B"/>
        <rFont val="Century Gothic"/>
        <family val="2"/>
      </rPr>
      <t>VT</t>
    </r>
  </si>
  <si>
    <r>
      <rPr>
        <sz val="7.5"/>
        <color rgb="FF58595B"/>
        <rFont val="Century Gothic"/>
        <family val="2"/>
      </rPr>
      <t>Addison</t>
    </r>
  </si>
  <si>
    <r>
      <rPr>
        <sz val="7.5"/>
        <color rgb="FF58595B"/>
        <rFont val="Century Gothic"/>
        <family val="2"/>
      </rPr>
      <t>Bennington</t>
    </r>
  </si>
  <si>
    <r>
      <rPr>
        <sz val="7.5"/>
        <color rgb="FF58595B"/>
        <rFont val="Century Gothic"/>
        <family val="2"/>
      </rPr>
      <t>Winkler</t>
    </r>
  </si>
  <si>
    <r>
      <rPr>
        <sz val="7.5"/>
        <color rgb="FF58595B"/>
        <rFont val="Century Gothic"/>
        <family val="2"/>
      </rPr>
      <t>Caledonia</t>
    </r>
  </si>
  <si>
    <r>
      <rPr>
        <sz val="7.5"/>
        <color rgb="FF58595B"/>
        <rFont val="Century Gothic"/>
        <family val="2"/>
      </rPr>
      <t>Wise</t>
    </r>
  </si>
  <si>
    <r>
      <rPr>
        <sz val="7.5"/>
        <color rgb="FF58595B"/>
        <rFont val="Century Gothic"/>
        <family val="2"/>
      </rPr>
      <t>Chittenden</t>
    </r>
  </si>
  <si>
    <r>
      <rPr>
        <sz val="7.5"/>
        <color rgb="FF58595B"/>
        <rFont val="Century Gothic"/>
        <family val="2"/>
      </rPr>
      <t>Yoakum</t>
    </r>
  </si>
  <si>
    <r>
      <rPr>
        <sz val="7.5"/>
        <color rgb="FF58595B"/>
        <rFont val="Century Gothic"/>
        <family val="2"/>
      </rPr>
      <t>Young</t>
    </r>
  </si>
  <si>
    <r>
      <rPr>
        <sz val="7.5"/>
        <color rgb="FF58595B"/>
        <rFont val="Century Gothic"/>
        <family val="2"/>
      </rPr>
      <t>Grand Isle</t>
    </r>
  </si>
  <si>
    <r>
      <rPr>
        <sz val="7.5"/>
        <color rgb="FF58595B"/>
        <rFont val="Century Gothic"/>
        <family val="2"/>
      </rPr>
      <t>Zapata</t>
    </r>
  </si>
  <si>
    <r>
      <rPr>
        <sz val="7.5"/>
        <color rgb="FF58595B"/>
        <rFont val="Century Gothic"/>
        <family val="2"/>
      </rPr>
      <t>Lamoille</t>
    </r>
  </si>
  <si>
    <r>
      <rPr>
        <sz val="7.5"/>
        <color rgb="FF58595B"/>
        <rFont val="Century Gothic"/>
        <family val="2"/>
      </rPr>
      <t>Zavala</t>
    </r>
  </si>
  <si>
    <r>
      <rPr>
        <sz val="7.5"/>
        <color rgb="FFE7EEF3"/>
        <rFont val="Tahoma"/>
        <family val="2"/>
      </rPr>
      <t>UTAH</t>
    </r>
  </si>
  <si>
    <r>
      <rPr>
        <sz val="7.5"/>
        <color rgb="FF58595B"/>
        <rFont val="Century Gothic"/>
        <family val="2"/>
      </rPr>
      <t>Rutland</t>
    </r>
  </si>
  <si>
    <r>
      <rPr>
        <sz val="7.5"/>
        <color rgb="FF58595B"/>
        <rFont val="Century Gothic"/>
        <family val="2"/>
      </rPr>
      <t>Box Elder</t>
    </r>
  </si>
  <si>
    <r>
      <rPr>
        <sz val="7.5"/>
        <color rgb="FF58595B"/>
        <rFont val="Century Gothic"/>
        <family val="2"/>
      </rPr>
      <t>Cache</t>
    </r>
  </si>
  <si>
    <r>
      <rPr>
        <sz val="7.5"/>
        <color rgb="FF58595B"/>
        <rFont val="Century Gothic"/>
        <family val="2"/>
      </rPr>
      <t>Windsor</t>
    </r>
  </si>
  <si>
    <r>
      <rPr>
        <sz val="7.5"/>
        <color rgb="FF58595B"/>
        <rFont val="Century Gothic"/>
        <family val="2"/>
      </rPr>
      <t>Daggett</t>
    </r>
  </si>
  <si>
    <r>
      <rPr>
        <sz val="7.5"/>
        <color rgb="FFE7EEF3"/>
        <rFont val="Tahoma"/>
        <family val="2"/>
      </rPr>
      <t>VIRGINIA</t>
    </r>
  </si>
  <si>
    <r>
      <rPr>
        <sz val="7.5"/>
        <color rgb="FF58595B"/>
        <rFont val="Century Gothic"/>
        <family val="2"/>
      </rPr>
      <t>VA</t>
    </r>
  </si>
  <si>
    <r>
      <rPr>
        <sz val="7.5"/>
        <color rgb="FF58595B"/>
        <rFont val="Century Gothic"/>
        <family val="2"/>
      </rPr>
      <t>Accomack</t>
    </r>
  </si>
  <si>
    <r>
      <rPr>
        <sz val="7.5"/>
        <color rgb="FF58595B"/>
        <rFont val="Century Gothic"/>
        <family val="2"/>
      </rPr>
      <t>Duchesne</t>
    </r>
  </si>
  <si>
    <r>
      <rPr>
        <sz val="7.5"/>
        <color rgb="FF58595B"/>
        <rFont val="Century Gothic"/>
        <family val="2"/>
      </rPr>
      <t>Albemarle</t>
    </r>
  </si>
  <si>
    <r>
      <rPr>
        <sz val="7.5"/>
        <color rgb="FF58595B"/>
        <rFont val="Century Gothic"/>
        <family val="2"/>
      </rPr>
      <t>Emery</t>
    </r>
  </si>
  <si>
    <r>
      <rPr>
        <sz val="7.5"/>
        <color rgb="FF58595B"/>
        <rFont val="Century Gothic"/>
        <family val="2"/>
      </rPr>
      <t>Alexandria (city)</t>
    </r>
  </si>
  <si>
    <r>
      <rPr>
        <sz val="7.5"/>
        <color rgb="FF58595B"/>
        <rFont val="Century Gothic"/>
        <family val="2"/>
      </rPr>
      <t>Amelia</t>
    </r>
  </si>
  <si>
    <r>
      <rPr>
        <sz val="7.5"/>
        <color rgb="FF58595B"/>
        <rFont val="Century Gothic"/>
        <family val="2"/>
      </rPr>
      <t>Amherst</t>
    </r>
  </si>
  <si>
    <r>
      <rPr>
        <sz val="9"/>
        <color rgb="FF005E82"/>
        <rFont val="Tahoma"/>
        <family val="2"/>
      </rPr>
      <t>40                                                                                         Volume 7.3 Guide to Determining Climate Regions by County – August 2015</t>
    </r>
  </si>
  <si>
    <r>
      <rPr>
        <sz val="7.5"/>
        <color rgb="FF58595B"/>
        <rFont val="Century Gothic"/>
        <family val="2"/>
      </rPr>
      <t>Appomattox</t>
    </r>
  </si>
  <si>
    <r>
      <rPr>
        <sz val="7.5"/>
        <color rgb="FF58595B"/>
        <rFont val="Century Gothic"/>
        <family val="2"/>
      </rPr>
      <t>Arlington</t>
    </r>
  </si>
  <si>
    <r>
      <rPr>
        <sz val="7.5"/>
        <color rgb="FF58595B"/>
        <rFont val="Century Gothic"/>
        <family val="2"/>
      </rPr>
      <t>Fluvanna</t>
    </r>
  </si>
  <si>
    <r>
      <rPr>
        <sz val="7.5"/>
        <color rgb="FF58595B"/>
        <rFont val="Century Gothic"/>
        <family val="2"/>
      </rPr>
      <t>Augusta</t>
    </r>
  </si>
  <si>
    <r>
      <rPr>
        <sz val="7.5"/>
        <color rgb="FF58595B"/>
        <rFont val="Century Gothic"/>
        <family val="2"/>
      </rPr>
      <t>Franklin (city)</t>
    </r>
  </si>
  <si>
    <r>
      <rPr>
        <sz val="7.5"/>
        <color rgb="FF58595B"/>
        <rFont val="Century Gothic"/>
        <family val="2"/>
      </rPr>
      <t>Bedford (city)</t>
    </r>
  </si>
  <si>
    <r>
      <rPr>
        <sz val="7.5"/>
        <color rgb="FF58595B"/>
        <rFont val="Century Gothic"/>
        <family val="2"/>
      </rPr>
      <t>Fredericksburg (city)</t>
    </r>
  </si>
  <si>
    <r>
      <rPr>
        <sz val="7.5"/>
        <color rgb="FF58595B"/>
        <rFont val="Century Gothic"/>
        <family val="2"/>
      </rPr>
      <t>Bland</t>
    </r>
  </si>
  <si>
    <r>
      <rPr>
        <sz val="7.5"/>
        <color rgb="FF58595B"/>
        <rFont val="Century Gothic"/>
        <family val="2"/>
      </rPr>
      <t>Galax (city)</t>
    </r>
  </si>
  <si>
    <r>
      <rPr>
        <sz val="7.5"/>
        <color rgb="FF58595B"/>
        <rFont val="Century Gothic"/>
        <family val="2"/>
      </rPr>
      <t>Botetourt</t>
    </r>
  </si>
  <si>
    <r>
      <rPr>
        <sz val="7.5"/>
        <color rgb="FF58595B"/>
        <rFont val="Century Gothic"/>
        <family val="2"/>
      </rPr>
      <t>Bristol (city)</t>
    </r>
  </si>
  <si>
    <r>
      <rPr>
        <sz val="7.5"/>
        <color rgb="FF58595B"/>
        <rFont val="Century Gothic"/>
        <family val="2"/>
      </rPr>
      <t>Goochland</t>
    </r>
  </si>
  <si>
    <r>
      <rPr>
        <sz val="7.5"/>
        <color rgb="FF58595B"/>
        <rFont val="Century Gothic"/>
        <family val="2"/>
      </rPr>
      <t>Buckingham</t>
    </r>
  </si>
  <si>
    <r>
      <rPr>
        <sz val="7.5"/>
        <color rgb="FF58595B"/>
        <rFont val="Century Gothic"/>
        <family val="2"/>
      </rPr>
      <t>Buena Vista (city)</t>
    </r>
  </si>
  <si>
    <r>
      <rPr>
        <sz val="7.5"/>
        <color rgb="FF58595B"/>
        <rFont val="Century Gothic"/>
        <family val="2"/>
      </rPr>
      <t>Greensville</t>
    </r>
  </si>
  <si>
    <r>
      <rPr>
        <sz val="7.5"/>
        <color rgb="FF58595B"/>
        <rFont val="Century Gothic"/>
        <family val="2"/>
      </rPr>
      <t>Hampton (city)</t>
    </r>
  </si>
  <si>
    <r>
      <rPr>
        <sz val="7.5"/>
        <color rgb="FF58595B"/>
        <rFont val="Century Gothic"/>
        <family val="2"/>
      </rPr>
      <t>Hanover</t>
    </r>
  </si>
  <si>
    <r>
      <rPr>
        <sz val="7.5"/>
        <color rgb="FF58595B"/>
        <rFont val="Century Gothic"/>
        <family val="2"/>
      </rPr>
      <t>Charles City</t>
    </r>
  </si>
  <si>
    <r>
      <rPr>
        <sz val="7.5"/>
        <color rgb="FF58595B"/>
        <rFont val="Century Gothic"/>
        <family val="2"/>
      </rPr>
      <t>Harrisonburg (city)</t>
    </r>
  </si>
  <si>
    <r>
      <rPr>
        <sz val="7.5"/>
        <color rgb="FF58595B"/>
        <rFont val="Century Gothic"/>
        <family val="2"/>
      </rPr>
      <t>Henrico</t>
    </r>
  </si>
  <si>
    <r>
      <rPr>
        <sz val="7.5"/>
        <color rgb="FF58595B"/>
        <rFont val="Century Gothic"/>
        <family val="2"/>
      </rPr>
      <t>Charlottesville (city)</t>
    </r>
  </si>
  <si>
    <r>
      <rPr>
        <sz val="7.5"/>
        <color rgb="FF58595B"/>
        <rFont val="Century Gothic"/>
        <family val="2"/>
      </rPr>
      <t>Chesapeake (city)</t>
    </r>
  </si>
  <si>
    <r>
      <rPr>
        <sz val="7.5"/>
        <color rgb="FF58595B"/>
        <rFont val="Century Gothic"/>
        <family val="2"/>
      </rPr>
      <t>Hopewell (city)</t>
    </r>
  </si>
  <si>
    <r>
      <rPr>
        <sz val="7.5"/>
        <color rgb="FF58595B"/>
        <rFont val="Century Gothic"/>
        <family val="2"/>
      </rPr>
      <t>Isle of Wight</t>
    </r>
  </si>
  <si>
    <r>
      <rPr>
        <sz val="7.5"/>
        <color rgb="FF58595B"/>
        <rFont val="Century Gothic"/>
        <family val="2"/>
      </rPr>
      <t>James City</t>
    </r>
  </si>
  <si>
    <r>
      <rPr>
        <sz val="7.5"/>
        <color rgb="FF58595B"/>
        <rFont val="Century Gothic"/>
        <family val="2"/>
      </rPr>
      <t>Clifton Forge (city)</t>
    </r>
  </si>
  <si>
    <r>
      <rPr>
        <sz val="7.5"/>
        <color rgb="FF58595B"/>
        <rFont val="Century Gothic"/>
        <family val="2"/>
      </rPr>
      <t>King and Queen</t>
    </r>
  </si>
  <si>
    <r>
      <rPr>
        <sz val="7.5"/>
        <color rgb="FF58595B"/>
        <rFont val="Century Gothic"/>
        <family val="2"/>
      </rPr>
      <t>King George</t>
    </r>
  </si>
  <si>
    <r>
      <rPr>
        <sz val="7.5"/>
        <color rgb="FF58595B"/>
        <rFont val="Century Gothic"/>
        <family val="2"/>
      </rPr>
      <t>Colonial Heights (city)</t>
    </r>
  </si>
  <si>
    <r>
      <rPr>
        <sz val="7.5"/>
        <color rgb="FF58595B"/>
        <rFont val="Century Gothic"/>
        <family val="2"/>
      </rPr>
      <t>King William</t>
    </r>
  </si>
  <si>
    <r>
      <rPr>
        <sz val="7.5"/>
        <color rgb="FF58595B"/>
        <rFont val="Century Gothic"/>
        <family val="2"/>
      </rPr>
      <t>Covington (city)</t>
    </r>
  </si>
  <si>
    <r>
      <rPr>
        <sz val="7.5"/>
        <color rgb="FF58595B"/>
        <rFont val="Century Gothic"/>
        <family val="2"/>
      </rPr>
      <t>Culpeper</t>
    </r>
  </si>
  <si>
    <r>
      <rPr>
        <sz val="7.5"/>
        <color rgb="FF58595B"/>
        <rFont val="Century Gothic"/>
        <family val="2"/>
      </rPr>
      <t>Lexington (city)</t>
    </r>
  </si>
  <si>
    <r>
      <rPr>
        <sz val="7.5"/>
        <color rgb="FF58595B"/>
        <rFont val="Century Gothic"/>
        <family val="2"/>
      </rPr>
      <t>Loudoun</t>
    </r>
  </si>
  <si>
    <r>
      <rPr>
        <sz val="7.5"/>
        <color rgb="FF58595B"/>
        <rFont val="Century Gothic"/>
        <family val="2"/>
      </rPr>
      <t>Danville (city)</t>
    </r>
  </si>
  <si>
    <r>
      <rPr>
        <sz val="7.5"/>
        <color rgb="FF58595B"/>
        <rFont val="Century Gothic"/>
        <family val="2"/>
      </rPr>
      <t>Dickenson</t>
    </r>
  </si>
  <si>
    <r>
      <rPr>
        <sz val="7.5"/>
        <color rgb="FF58595B"/>
        <rFont val="Century Gothic"/>
        <family val="2"/>
      </rPr>
      <t>Lunenburg</t>
    </r>
  </si>
  <si>
    <r>
      <rPr>
        <sz val="7.5"/>
        <color rgb="FF58595B"/>
        <rFont val="Century Gothic"/>
        <family val="2"/>
      </rPr>
      <t>Dinwiddie</t>
    </r>
  </si>
  <si>
    <r>
      <rPr>
        <sz val="7.5"/>
        <color rgb="FF58595B"/>
        <rFont val="Century Gothic"/>
        <family val="2"/>
      </rPr>
      <t>Lynchburg (city)</t>
    </r>
  </si>
  <si>
    <r>
      <rPr>
        <sz val="7.5"/>
        <color rgb="FF58595B"/>
        <rFont val="Century Gothic"/>
        <family val="2"/>
      </rPr>
      <t>Emporia (city)</t>
    </r>
  </si>
  <si>
    <r>
      <rPr>
        <sz val="7.5"/>
        <color rgb="FF58595B"/>
        <rFont val="Century Gothic"/>
        <family val="2"/>
      </rPr>
      <t>Manassas (city)</t>
    </r>
  </si>
  <si>
    <r>
      <rPr>
        <sz val="7.5"/>
        <color rgb="FF58595B"/>
        <rFont val="Century Gothic"/>
        <family val="2"/>
      </rPr>
      <t>Fairfax</t>
    </r>
  </si>
  <si>
    <r>
      <rPr>
        <sz val="7.5"/>
        <color rgb="FF58595B"/>
        <rFont val="Century Gothic"/>
        <family val="2"/>
      </rPr>
      <t>Manassas Park (city)</t>
    </r>
  </si>
  <si>
    <r>
      <rPr>
        <sz val="7.5"/>
        <color rgb="FF58595B"/>
        <rFont val="Century Gothic"/>
        <family val="2"/>
      </rPr>
      <t>Fairfax (city)</t>
    </r>
  </si>
  <si>
    <r>
      <rPr>
        <sz val="7.5"/>
        <color rgb="FF58595B"/>
        <rFont val="Century Gothic"/>
        <family val="2"/>
      </rPr>
      <t>Martinsville (city)</t>
    </r>
  </si>
  <si>
    <r>
      <rPr>
        <sz val="7.5"/>
        <color rgb="FF58595B"/>
        <rFont val="Century Gothic"/>
        <family val="2"/>
      </rPr>
      <t>Falls Church (city)</t>
    </r>
  </si>
  <si>
    <r>
      <rPr>
        <sz val="7.5"/>
        <color rgb="FF58595B"/>
        <rFont val="Century Gothic"/>
        <family val="2"/>
      </rPr>
      <t>Fauquier</t>
    </r>
  </si>
  <si>
    <r>
      <rPr>
        <sz val="7.5"/>
        <color rgb="FF58595B"/>
        <rFont val="Century Gothic"/>
        <family val="2"/>
      </rPr>
      <t>Mathews</t>
    </r>
  </si>
  <si>
    <r>
      <rPr>
        <sz val="9"/>
        <color rgb="FF005E82"/>
        <rFont val="Tahoma"/>
        <family val="2"/>
      </rPr>
      <t>Volume 7.3. Guide to Determining Climate Regions by County – August 2015                                                                                          41</t>
    </r>
  </si>
  <si>
    <r>
      <rPr>
        <sz val="7.5"/>
        <color rgb="FF58595B"/>
        <rFont val="Century Gothic"/>
        <family val="2"/>
      </rPr>
      <t>Staunton (city)</t>
    </r>
  </si>
  <si>
    <r>
      <rPr>
        <sz val="7.5"/>
        <color rgb="FF58595B"/>
        <rFont val="Century Gothic"/>
        <family val="2"/>
      </rPr>
      <t>Suffolk (city)</t>
    </r>
  </si>
  <si>
    <r>
      <rPr>
        <sz val="7.5"/>
        <color rgb="FF58595B"/>
        <rFont val="Century Gothic"/>
        <family val="2"/>
      </rPr>
      <t>Virginia Beach (city)</t>
    </r>
  </si>
  <si>
    <r>
      <rPr>
        <sz val="7.5"/>
        <color rgb="FF58595B"/>
        <rFont val="Century Gothic"/>
        <family val="2"/>
      </rPr>
      <t>Waynesboro (city)</t>
    </r>
  </si>
  <si>
    <r>
      <rPr>
        <sz val="7.5"/>
        <color rgb="FF58595B"/>
        <rFont val="Century Gothic"/>
        <family val="2"/>
      </rPr>
      <t>Williamsburg (city)</t>
    </r>
  </si>
  <si>
    <r>
      <rPr>
        <sz val="7.5"/>
        <color rgb="FF58595B"/>
        <rFont val="Century Gothic"/>
        <family val="2"/>
      </rPr>
      <t>Winchester (city)</t>
    </r>
  </si>
  <si>
    <r>
      <rPr>
        <sz val="7.5"/>
        <color rgb="FF58595B"/>
        <rFont val="Century Gothic"/>
        <family val="2"/>
      </rPr>
      <t>Wythe</t>
    </r>
  </si>
  <si>
    <r>
      <rPr>
        <sz val="7.5"/>
        <color rgb="FFE7EEF3"/>
        <rFont val="Tahoma"/>
        <family val="2"/>
      </rPr>
      <t>WASHINGTON</t>
    </r>
  </si>
  <si>
    <r>
      <rPr>
        <sz val="7.5"/>
        <color rgb="FF58595B"/>
        <rFont val="Century Gothic"/>
        <family val="2"/>
      </rPr>
      <t>WA</t>
    </r>
  </si>
  <si>
    <r>
      <rPr>
        <sz val="7.5"/>
        <color rgb="FF58595B"/>
        <rFont val="Century Gothic"/>
        <family val="2"/>
      </rPr>
      <t>Asotin</t>
    </r>
  </si>
  <si>
    <r>
      <rPr>
        <sz val="7.5"/>
        <color rgb="FF58595B"/>
        <rFont val="Century Gothic"/>
        <family val="2"/>
      </rPr>
      <t>Chelan</t>
    </r>
  </si>
  <si>
    <r>
      <rPr>
        <sz val="7.5"/>
        <color rgb="FF58595B"/>
        <rFont val="Century Gothic"/>
        <family val="2"/>
      </rPr>
      <t>Clallam</t>
    </r>
  </si>
  <si>
    <r>
      <rPr>
        <sz val="7.5"/>
        <color rgb="FF58595B"/>
        <rFont val="Century Gothic"/>
        <family val="2"/>
      </rPr>
      <t>Cowlitz</t>
    </r>
  </si>
  <si>
    <r>
      <rPr>
        <sz val="7.5"/>
        <color rgb="FF58595B"/>
        <rFont val="Century Gothic"/>
        <family val="2"/>
      </rPr>
      <t>Ferry</t>
    </r>
  </si>
  <si>
    <r>
      <rPr>
        <sz val="7.5"/>
        <color rgb="FF58595B"/>
        <rFont val="Century Gothic"/>
        <family val="2"/>
      </rPr>
      <t>Grays Harbor</t>
    </r>
  </si>
  <si>
    <r>
      <rPr>
        <sz val="7.5"/>
        <color rgb="FF58595B"/>
        <rFont val="Century Gothic"/>
        <family val="2"/>
      </rPr>
      <t>Island</t>
    </r>
  </si>
  <si>
    <r>
      <rPr>
        <sz val="7.5"/>
        <color rgb="FF58595B"/>
        <rFont val="Century Gothic"/>
        <family val="2"/>
      </rPr>
      <t>Kitsap</t>
    </r>
  </si>
  <si>
    <r>
      <rPr>
        <sz val="7.5"/>
        <color rgb="FF58595B"/>
        <rFont val="Century Gothic"/>
        <family val="2"/>
      </rPr>
      <t>Kittitas</t>
    </r>
  </si>
  <si>
    <r>
      <rPr>
        <sz val="7.5"/>
        <color rgb="FF58595B"/>
        <rFont val="Century Gothic"/>
        <family val="2"/>
      </rPr>
      <t>Klickitat</t>
    </r>
  </si>
  <si>
    <r>
      <rPr>
        <sz val="7.5"/>
        <color rgb="FF58595B"/>
        <rFont val="Century Gothic"/>
        <family val="2"/>
      </rPr>
      <t>New Kent</t>
    </r>
  </si>
  <si>
    <r>
      <rPr>
        <sz val="7.5"/>
        <color rgb="FF58595B"/>
        <rFont val="Century Gothic"/>
        <family val="2"/>
      </rPr>
      <t>Newport News (city)</t>
    </r>
  </si>
  <si>
    <r>
      <rPr>
        <sz val="7.5"/>
        <color rgb="FF58595B"/>
        <rFont val="Century Gothic"/>
        <family val="2"/>
      </rPr>
      <t>Norfolk (city)</t>
    </r>
  </si>
  <si>
    <r>
      <rPr>
        <sz val="7.5"/>
        <color rgb="FF58595B"/>
        <rFont val="Century Gothic"/>
        <family val="2"/>
      </rPr>
      <t>Norton (city)</t>
    </r>
  </si>
  <si>
    <r>
      <rPr>
        <sz val="7.5"/>
        <color rgb="FF58595B"/>
        <rFont val="Century Gothic"/>
        <family val="2"/>
      </rPr>
      <t>Nottoway</t>
    </r>
  </si>
  <si>
    <r>
      <rPr>
        <sz val="7.5"/>
        <color rgb="FF58595B"/>
        <rFont val="Century Gothic"/>
        <family val="2"/>
      </rPr>
      <t>Patrick</t>
    </r>
  </si>
  <si>
    <r>
      <rPr>
        <sz val="7.5"/>
        <color rgb="FF58595B"/>
        <rFont val="Century Gothic"/>
        <family val="2"/>
      </rPr>
      <t>Petersburg (city)</t>
    </r>
  </si>
  <si>
    <r>
      <rPr>
        <sz val="7.5"/>
        <color rgb="FF58595B"/>
        <rFont val="Century Gothic"/>
        <family val="2"/>
      </rPr>
      <t>Pittsylvania</t>
    </r>
  </si>
  <si>
    <r>
      <rPr>
        <sz val="7.5"/>
        <color rgb="FF58595B"/>
        <rFont val="Century Gothic"/>
        <family val="2"/>
      </rPr>
      <t>Poquoson (city)</t>
    </r>
  </si>
  <si>
    <r>
      <rPr>
        <sz val="7.5"/>
        <color rgb="FF58595B"/>
        <rFont val="Century Gothic"/>
        <family val="2"/>
      </rPr>
      <t>Portsmouth (city)</t>
    </r>
  </si>
  <si>
    <r>
      <rPr>
        <sz val="7.5"/>
        <color rgb="FF58595B"/>
        <rFont val="Century Gothic"/>
        <family val="2"/>
      </rPr>
      <t>Powhatan</t>
    </r>
  </si>
  <si>
    <r>
      <rPr>
        <sz val="7.5"/>
        <color rgb="FF58595B"/>
        <rFont val="Century Gothic"/>
        <family val="2"/>
      </rPr>
      <t>Prince Edward</t>
    </r>
  </si>
  <si>
    <r>
      <rPr>
        <sz val="7.5"/>
        <color rgb="FF58595B"/>
        <rFont val="Century Gothic"/>
        <family val="2"/>
      </rPr>
      <t>Prince George</t>
    </r>
  </si>
  <si>
    <r>
      <rPr>
        <sz val="7.5"/>
        <color rgb="FF58595B"/>
        <rFont val="Century Gothic"/>
        <family val="2"/>
      </rPr>
      <t>Prince William</t>
    </r>
  </si>
  <si>
    <r>
      <rPr>
        <sz val="7.5"/>
        <color rgb="FF58595B"/>
        <rFont val="Century Gothic"/>
        <family val="2"/>
      </rPr>
      <t>Radford (city)</t>
    </r>
  </si>
  <si>
    <r>
      <rPr>
        <sz val="7.5"/>
        <color rgb="FF58595B"/>
        <rFont val="Century Gothic"/>
        <family val="2"/>
      </rPr>
      <t>Rappahannock</t>
    </r>
  </si>
  <si>
    <r>
      <rPr>
        <sz val="7.5"/>
        <color rgb="FF58595B"/>
        <rFont val="Century Gothic"/>
        <family val="2"/>
      </rPr>
      <t>Richmond (city)</t>
    </r>
  </si>
  <si>
    <r>
      <rPr>
        <sz val="7.5"/>
        <color rgb="FF58595B"/>
        <rFont val="Century Gothic"/>
        <family val="2"/>
      </rPr>
      <t>Roanoke</t>
    </r>
  </si>
  <si>
    <r>
      <rPr>
        <sz val="7.5"/>
        <color rgb="FF58595B"/>
        <rFont val="Century Gothic"/>
        <family val="2"/>
      </rPr>
      <t>Roanoke (city)</t>
    </r>
  </si>
  <si>
    <r>
      <rPr>
        <sz val="7.5"/>
        <color rgb="FF58595B"/>
        <rFont val="Century Gothic"/>
        <family val="2"/>
      </rPr>
      <t>Rockbridge</t>
    </r>
  </si>
  <si>
    <r>
      <rPr>
        <sz val="7.5"/>
        <color rgb="FF58595B"/>
        <rFont val="Century Gothic"/>
        <family val="2"/>
      </rPr>
      <t>Salem (city)</t>
    </r>
  </si>
  <si>
    <r>
      <rPr>
        <sz val="7.5"/>
        <color rgb="FF58595B"/>
        <rFont val="Century Gothic"/>
        <family val="2"/>
      </rPr>
      <t>Shenandoah</t>
    </r>
  </si>
  <si>
    <r>
      <rPr>
        <sz val="7.5"/>
        <color rgb="FF58595B"/>
        <rFont val="Century Gothic"/>
        <family val="2"/>
      </rPr>
      <t>Smyth</t>
    </r>
  </si>
  <si>
    <r>
      <rPr>
        <sz val="7.5"/>
        <color rgb="FF58595B"/>
        <rFont val="Century Gothic"/>
        <family val="2"/>
      </rPr>
      <t>Southampton</t>
    </r>
  </si>
  <si>
    <r>
      <rPr>
        <sz val="7.5"/>
        <color rgb="FF58595B"/>
        <rFont val="Century Gothic"/>
        <family val="2"/>
      </rPr>
      <t>Spotsylvania</t>
    </r>
  </si>
  <si>
    <r>
      <rPr>
        <sz val="9"/>
        <color rgb="FF005E82"/>
        <rFont val="Tahoma"/>
        <family val="2"/>
      </rPr>
      <t>42                                                                                          Volume 7.3 Guide to Determining Climate Regions by County – August 2015</t>
    </r>
  </si>
  <si>
    <r>
      <rPr>
        <sz val="7.5"/>
        <color rgb="FF58595B"/>
        <rFont val="Century Gothic"/>
        <family val="2"/>
      </rPr>
      <t>Okanogan</t>
    </r>
  </si>
  <si>
    <r>
      <rPr>
        <sz val="7.5"/>
        <color rgb="FF58595B"/>
        <rFont val="Century Gothic"/>
        <family val="2"/>
      </rPr>
      <t>Pacific</t>
    </r>
  </si>
  <si>
    <r>
      <rPr>
        <sz val="7.5"/>
        <color rgb="FF58595B"/>
        <rFont val="Century Gothic"/>
        <family val="2"/>
      </rPr>
      <t>Pend Oreille</t>
    </r>
  </si>
  <si>
    <r>
      <rPr>
        <sz val="7.5"/>
        <color rgb="FF58595B"/>
        <rFont val="Century Gothic"/>
        <family val="2"/>
      </rPr>
      <t>Skagit</t>
    </r>
  </si>
  <si>
    <r>
      <rPr>
        <sz val="7.5"/>
        <color rgb="FF58595B"/>
        <rFont val="Century Gothic"/>
        <family val="2"/>
      </rPr>
      <t>Skamania</t>
    </r>
  </si>
  <si>
    <r>
      <rPr>
        <sz val="7.5"/>
        <color rgb="FF58595B"/>
        <rFont val="Century Gothic"/>
        <family val="2"/>
      </rPr>
      <t>Snohomish</t>
    </r>
  </si>
  <si>
    <r>
      <rPr>
        <sz val="7.5"/>
        <color rgb="FF58595B"/>
        <rFont val="Century Gothic"/>
        <family val="2"/>
      </rPr>
      <t>Spokane</t>
    </r>
  </si>
  <si>
    <r>
      <rPr>
        <sz val="7.5"/>
        <color rgb="FF58595B"/>
        <rFont val="Century Gothic"/>
        <family val="2"/>
      </rPr>
      <t>Wahkiakum</t>
    </r>
  </si>
  <si>
    <r>
      <rPr>
        <sz val="7.5"/>
        <color rgb="FF58595B"/>
        <rFont val="Century Gothic"/>
        <family val="2"/>
      </rPr>
      <t>Walla Walla</t>
    </r>
  </si>
  <si>
    <r>
      <rPr>
        <sz val="7.5"/>
        <color rgb="FF58595B"/>
        <rFont val="Century Gothic"/>
        <family val="2"/>
      </rPr>
      <t>Whatcom</t>
    </r>
  </si>
  <si>
    <r>
      <rPr>
        <sz val="7.5"/>
        <color rgb="FF58595B"/>
        <rFont val="Century Gothic"/>
        <family val="2"/>
      </rPr>
      <t>Whitman</t>
    </r>
  </si>
  <si>
    <r>
      <rPr>
        <sz val="7.5"/>
        <color rgb="FF58595B"/>
        <rFont val="Century Gothic"/>
        <family val="2"/>
      </rPr>
      <t>Yakima</t>
    </r>
  </si>
  <si>
    <r>
      <rPr>
        <sz val="7.5"/>
        <color rgb="FFE7EEF3"/>
        <rFont val="Tahoma"/>
        <family val="2"/>
      </rPr>
      <t>WEST VIRGINIA</t>
    </r>
  </si>
  <si>
    <r>
      <rPr>
        <sz val="7.5"/>
        <color rgb="FF58595B"/>
        <rFont val="Century Gothic"/>
        <family val="2"/>
      </rPr>
      <t>WV</t>
    </r>
  </si>
  <si>
    <r>
      <rPr>
        <sz val="7.5"/>
        <color rgb="FF58595B"/>
        <rFont val="Century Gothic"/>
        <family val="2"/>
      </rPr>
      <t>Braxton</t>
    </r>
  </si>
  <si>
    <r>
      <rPr>
        <sz val="7.5"/>
        <color rgb="FF58595B"/>
        <rFont val="Century Gothic"/>
        <family val="2"/>
      </rPr>
      <t>Brooke</t>
    </r>
  </si>
  <si>
    <r>
      <rPr>
        <sz val="7.5"/>
        <color rgb="FF58595B"/>
        <rFont val="Century Gothic"/>
        <family val="2"/>
      </rPr>
      <t>Cabell</t>
    </r>
  </si>
  <si>
    <r>
      <rPr>
        <sz val="7.5"/>
        <color rgb="FF58595B"/>
        <rFont val="Century Gothic"/>
        <family val="2"/>
      </rPr>
      <t>Doddridge</t>
    </r>
  </si>
  <si>
    <r>
      <rPr>
        <sz val="7.5"/>
        <color rgb="FF58595B"/>
        <rFont val="Century Gothic"/>
        <family val="2"/>
      </rPr>
      <t>Greenbrier</t>
    </r>
  </si>
  <si>
    <r>
      <rPr>
        <sz val="7.5"/>
        <color rgb="FF58595B"/>
        <rFont val="Century Gothic"/>
        <family val="2"/>
      </rPr>
      <t>Hardy</t>
    </r>
  </si>
  <si>
    <r>
      <rPr>
        <sz val="7.5"/>
        <color rgb="FF58595B"/>
        <rFont val="Century Gothic"/>
        <family val="2"/>
      </rPr>
      <t>Kanawha</t>
    </r>
  </si>
  <si>
    <r>
      <rPr>
        <sz val="7.5"/>
        <color rgb="FF58595B"/>
        <rFont val="Century Gothic"/>
        <family val="2"/>
      </rPr>
      <t>Mingo</t>
    </r>
  </si>
  <si>
    <r>
      <rPr>
        <sz val="7.5"/>
        <color rgb="FF58595B"/>
        <rFont val="Century Gothic"/>
        <family val="2"/>
      </rPr>
      <t>Monongalia</t>
    </r>
  </si>
  <si>
    <r>
      <rPr>
        <sz val="7.5"/>
        <color rgb="FF58595B"/>
        <rFont val="Century Gothic"/>
        <family val="2"/>
      </rPr>
      <t>Pleasants</t>
    </r>
  </si>
  <si>
    <r>
      <rPr>
        <sz val="7.5"/>
        <color rgb="FF58595B"/>
        <rFont val="Century Gothic"/>
        <family val="2"/>
      </rPr>
      <t>Preston</t>
    </r>
  </si>
  <si>
    <r>
      <rPr>
        <sz val="7.5"/>
        <color rgb="FF58595B"/>
        <rFont val="Century Gothic"/>
        <family val="2"/>
      </rPr>
      <t>Raleigh</t>
    </r>
  </si>
  <si>
    <r>
      <rPr>
        <sz val="7.5"/>
        <color rgb="FF58595B"/>
        <rFont val="Century Gothic"/>
        <family val="2"/>
      </rPr>
      <t>Ritchie</t>
    </r>
  </si>
  <si>
    <r>
      <rPr>
        <sz val="7.5"/>
        <color rgb="FF58595B"/>
        <rFont val="Century Gothic"/>
        <family val="2"/>
      </rPr>
      <t>Summers</t>
    </r>
  </si>
  <si>
    <r>
      <rPr>
        <sz val="7.5"/>
        <color rgb="FF58595B"/>
        <rFont val="Century Gothic"/>
        <family val="2"/>
      </rPr>
      <t>Tucker</t>
    </r>
  </si>
  <si>
    <r>
      <rPr>
        <sz val="7.5"/>
        <color rgb="FF58595B"/>
        <rFont val="Century Gothic"/>
        <family val="2"/>
      </rPr>
      <t>Wetzel</t>
    </r>
  </si>
  <si>
    <r>
      <rPr>
        <sz val="7.5"/>
        <color rgb="FF58595B"/>
        <rFont val="Century Gothic"/>
        <family val="2"/>
      </rPr>
      <t>Wirt</t>
    </r>
  </si>
  <si>
    <r>
      <rPr>
        <sz val="7.5"/>
        <color rgb="FFE7EEF3"/>
        <rFont val="Tahoma"/>
        <family val="2"/>
      </rPr>
      <t>WISCONSIN</t>
    </r>
  </si>
  <si>
    <r>
      <rPr>
        <sz val="7.5"/>
        <color rgb="FF58595B"/>
        <rFont val="Century Gothic"/>
        <family val="2"/>
      </rPr>
      <t>WI</t>
    </r>
  </si>
  <si>
    <r>
      <rPr>
        <sz val="7.5"/>
        <color rgb="FF58595B"/>
        <rFont val="Century Gothic"/>
        <family val="2"/>
      </rPr>
      <t>Barron</t>
    </r>
  </si>
  <si>
    <r>
      <rPr>
        <sz val="7.5"/>
        <color rgb="FF58595B"/>
        <rFont val="Century Gothic"/>
        <family val="2"/>
      </rPr>
      <t>Bayfield</t>
    </r>
  </si>
  <si>
    <r>
      <rPr>
        <sz val="9"/>
        <color rgb="FF005E82"/>
        <rFont val="Tahoma"/>
        <family val="2"/>
      </rPr>
      <t>Volume 7.3. Guide to Determining Climate Regions by County – August 2015                                                                                         43</t>
    </r>
  </si>
  <si>
    <r>
      <rPr>
        <sz val="7.5"/>
        <color rgb="FF58595B"/>
        <rFont val="Century Gothic"/>
        <family val="2"/>
      </rPr>
      <t>Burnett</t>
    </r>
  </si>
  <si>
    <r>
      <rPr>
        <sz val="7.5"/>
        <color rgb="FF58595B"/>
        <rFont val="Century Gothic"/>
        <family val="2"/>
      </rPr>
      <t>Calumet</t>
    </r>
  </si>
  <si>
    <r>
      <rPr>
        <sz val="7.5"/>
        <color rgb="FF58595B"/>
        <rFont val="Century Gothic"/>
        <family val="2"/>
      </rPr>
      <t>Price</t>
    </r>
  </si>
  <si>
    <r>
      <rPr>
        <sz val="7.5"/>
        <color rgb="FF58595B"/>
        <rFont val="Century Gothic"/>
        <family val="2"/>
      </rPr>
      <t>Racine</t>
    </r>
  </si>
  <si>
    <r>
      <rPr>
        <sz val="7.5"/>
        <color rgb="FF58595B"/>
        <rFont val="Century Gothic"/>
        <family val="2"/>
      </rPr>
      <t>Dane</t>
    </r>
  </si>
  <si>
    <r>
      <rPr>
        <sz val="7.5"/>
        <color rgb="FF58595B"/>
        <rFont val="Century Gothic"/>
        <family val="2"/>
      </rPr>
      <t>Door</t>
    </r>
  </si>
  <si>
    <r>
      <rPr>
        <sz val="7.5"/>
        <color rgb="FF58595B"/>
        <rFont val="Century Gothic"/>
        <family val="2"/>
      </rPr>
      <t>Sauk</t>
    </r>
  </si>
  <si>
    <r>
      <rPr>
        <sz val="7.5"/>
        <color rgb="FF58595B"/>
        <rFont val="Century Gothic"/>
        <family val="2"/>
      </rPr>
      <t>Sawyer</t>
    </r>
  </si>
  <si>
    <r>
      <rPr>
        <sz val="7.5"/>
        <color rgb="FF58595B"/>
        <rFont val="Century Gothic"/>
        <family val="2"/>
      </rPr>
      <t>Shawano</t>
    </r>
  </si>
  <si>
    <r>
      <rPr>
        <sz val="7.5"/>
        <color rgb="FF58595B"/>
        <rFont val="Century Gothic"/>
        <family val="2"/>
      </rPr>
      <t>Eau Claire</t>
    </r>
  </si>
  <si>
    <r>
      <rPr>
        <sz val="7.5"/>
        <color rgb="FF58595B"/>
        <rFont val="Century Gothic"/>
        <family val="2"/>
      </rPr>
      <t>Sheboygan</t>
    </r>
  </si>
  <si>
    <r>
      <rPr>
        <sz val="7.5"/>
        <color rgb="FF58595B"/>
        <rFont val="Century Gothic"/>
        <family val="2"/>
      </rPr>
      <t>St. Croix</t>
    </r>
  </si>
  <si>
    <r>
      <rPr>
        <sz val="7.5"/>
        <color rgb="FF58595B"/>
        <rFont val="Century Gothic"/>
        <family val="2"/>
      </rPr>
      <t>Fond du Lac</t>
    </r>
  </si>
  <si>
    <r>
      <rPr>
        <sz val="7.5"/>
        <color rgb="FF58595B"/>
        <rFont val="Century Gothic"/>
        <family val="2"/>
      </rPr>
      <t>Trempealeau</t>
    </r>
  </si>
  <si>
    <r>
      <rPr>
        <sz val="7.5"/>
        <color rgb="FF58595B"/>
        <rFont val="Century Gothic"/>
        <family val="2"/>
      </rPr>
      <t>Vilas</t>
    </r>
  </si>
  <si>
    <r>
      <rPr>
        <sz val="7.5"/>
        <color rgb="FF58595B"/>
        <rFont val="Century Gothic"/>
        <family val="2"/>
      </rPr>
      <t>Green Lake</t>
    </r>
  </si>
  <si>
    <r>
      <rPr>
        <sz val="7.5"/>
        <color rgb="FF58595B"/>
        <rFont val="Century Gothic"/>
        <family val="2"/>
      </rPr>
      <t>Washburn</t>
    </r>
  </si>
  <si>
    <r>
      <rPr>
        <sz val="7.5"/>
        <color rgb="FF58595B"/>
        <rFont val="Century Gothic"/>
        <family val="2"/>
      </rPr>
      <t>Waukesha</t>
    </r>
  </si>
  <si>
    <r>
      <rPr>
        <sz val="7.5"/>
        <color rgb="FF58595B"/>
        <rFont val="Century Gothic"/>
        <family val="2"/>
      </rPr>
      <t>Waupaca</t>
    </r>
  </si>
  <si>
    <r>
      <rPr>
        <sz val="7.5"/>
        <color rgb="FF58595B"/>
        <rFont val="Century Gothic"/>
        <family val="2"/>
      </rPr>
      <t>Waushara</t>
    </r>
  </si>
  <si>
    <r>
      <rPr>
        <sz val="7.5"/>
        <color rgb="FF58595B"/>
        <rFont val="Century Gothic"/>
        <family val="2"/>
      </rPr>
      <t>Kenosha</t>
    </r>
  </si>
  <si>
    <r>
      <rPr>
        <sz val="7.5"/>
        <color rgb="FF58595B"/>
        <rFont val="Century Gothic"/>
        <family val="2"/>
      </rPr>
      <t>Kewaunee</t>
    </r>
  </si>
  <si>
    <r>
      <rPr>
        <sz val="7.5"/>
        <color rgb="FF58595B"/>
        <rFont val="Century Gothic"/>
        <family val="2"/>
      </rPr>
      <t>La Crosse</t>
    </r>
  </si>
  <si>
    <r>
      <rPr>
        <sz val="7.5"/>
        <color rgb="FFE7EEF3"/>
        <rFont val="Tahoma"/>
        <family val="2"/>
      </rPr>
      <t>WYOMING</t>
    </r>
  </si>
  <si>
    <r>
      <rPr>
        <sz val="7.5"/>
        <color rgb="FF58595B"/>
        <rFont val="Century Gothic"/>
        <family val="2"/>
      </rPr>
      <t>WY</t>
    </r>
  </si>
  <si>
    <r>
      <rPr>
        <sz val="7.5"/>
        <color rgb="FF58595B"/>
        <rFont val="Century Gothic"/>
        <family val="2"/>
      </rPr>
      <t>Langlade</t>
    </r>
  </si>
  <si>
    <r>
      <rPr>
        <sz val="7.5"/>
        <color rgb="FF58595B"/>
        <rFont val="Century Gothic"/>
        <family val="2"/>
      </rPr>
      <t>Manitowoc</t>
    </r>
  </si>
  <si>
    <r>
      <rPr>
        <sz val="7.5"/>
        <color rgb="FF58595B"/>
        <rFont val="Century Gothic"/>
        <family val="2"/>
      </rPr>
      <t>Marathon</t>
    </r>
  </si>
  <si>
    <r>
      <rPr>
        <sz val="7.5"/>
        <color rgb="FF58595B"/>
        <rFont val="Century Gothic"/>
        <family val="2"/>
      </rPr>
      <t>Converse</t>
    </r>
  </si>
  <si>
    <r>
      <rPr>
        <sz val="7.5"/>
        <color rgb="FF58595B"/>
        <rFont val="Century Gothic"/>
        <family val="2"/>
      </rPr>
      <t>Marinette</t>
    </r>
  </si>
  <si>
    <r>
      <rPr>
        <sz val="7.5"/>
        <color rgb="FF58595B"/>
        <rFont val="Century Gothic"/>
        <family val="2"/>
      </rPr>
      <t>Goshen</t>
    </r>
  </si>
  <si>
    <r>
      <rPr>
        <sz val="7.5"/>
        <color rgb="FF58595B"/>
        <rFont val="Century Gothic"/>
        <family val="2"/>
      </rPr>
      <t>Milwaukee</t>
    </r>
  </si>
  <si>
    <r>
      <rPr>
        <sz val="7.5"/>
        <color rgb="FF58595B"/>
        <rFont val="Century Gothic"/>
        <family val="2"/>
      </rPr>
      <t>Hot Springs</t>
    </r>
  </si>
  <si>
    <r>
      <rPr>
        <sz val="7.5"/>
        <color rgb="FF58595B"/>
        <rFont val="Century Gothic"/>
        <family val="2"/>
      </rPr>
      <t>Oconto</t>
    </r>
  </si>
  <si>
    <r>
      <rPr>
        <sz val="7.5"/>
        <color rgb="FF58595B"/>
        <rFont val="Century Gothic"/>
        <family val="2"/>
      </rPr>
      <t>Laramie</t>
    </r>
  </si>
  <si>
    <r>
      <rPr>
        <sz val="7.5"/>
        <color rgb="FF58595B"/>
        <rFont val="Century Gothic"/>
        <family val="2"/>
      </rPr>
      <t>Outagamie</t>
    </r>
  </si>
  <si>
    <r>
      <rPr>
        <sz val="7.5"/>
        <color rgb="FF58595B"/>
        <rFont val="Century Gothic"/>
        <family val="2"/>
      </rPr>
      <t>Natrona</t>
    </r>
  </si>
  <si>
    <r>
      <rPr>
        <sz val="7.5"/>
        <color rgb="FF58595B"/>
        <rFont val="Century Gothic"/>
        <family val="2"/>
      </rPr>
      <t>Ozaukee</t>
    </r>
  </si>
  <si>
    <r>
      <rPr>
        <sz val="7.5"/>
        <color rgb="FF58595B"/>
        <rFont val="Century Gothic"/>
        <family val="2"/>
      </rPr>
      <t>Niobrara</t>
    </r>
  </si>
  <si>
    <r>
      <rPr>
        <sz val="7.5"/>
        <color rgb="FF58595B"/>
        <rFont val="Century Gothic"/>
        <family val="2"/>
      </rPr>
      <t>Pepin</t>
    </r>
  </si>
  <si>
    <r>
      <rPr>
        <sz val="9"/>
        <color rgb="FF005E82"/>
        <rFont val="Tahoma"/>
        <family val="2"/>
      </rPr>
      <t>44                                                                                         Volume 7.3 Guide to Determining Climate Regions by County – August 2015</t>
    </r>
  </si>
  <si>
    <r>
      <rPr>
        <sz val="7.5"/>
        <color rgb="FF58595B"/>
        <rFont val="Century Gothic"/>
        <family val="2"/>
      </rPr>
      <t>Sublette</t>
    </r>
  </si>
  <si>
    <r>
      <rPr>
        <sz val="7.5"/>
        <color rgb="FF58595B"/>
        <rFont val="Century Gothic"/>
        <family val="2"/>
      </rPr>
      <t>Sweetwater</t>
    </r>
  </si>
  <si>
    <r>
      <rPr>
        <sz val="7.5"/>
        <color rgb="FF58595B"/>
        <rFont val="Century Gothic"/>
        <family val="2"/>
      </rPr>
      <t>Uinta</t>
    </r>
  </si>
  <si>
    <r>
      <rPr>
        <sz val="7.5"/>
        <color rgb="FF58595B"/>
        <rFont val="Century Gothic"/>
        <family val="2"/>
      </rPr>
      <t>Washakie</t>
    </r>
  </si>
  <si>
    <r>
      <rPr>
        <sz val="7.5"/>
        <color rgb="FF58595B"/>
        <rFont val="Century Gothic"/>
        <family val="2"/>
      </rPr>
      <t>Weston</t>
    </r>
  </si>
  <si>
    <r>
      <rPr>
        <sz val="9"/>
        <color rgb="FF005E82"/>
        <rFont val="Tahoma"/>
        <family val="2"/>
      </rPr>
      <t>Volume 7.3. Guide to Determining Climate Regions by County – August 2015                                                                                         45</t>
    </r>
  </si>
  <si>
    <r>
      <rPr>
        <sz val="10"/>
        <color rgb="FF005E82"/>
        <rFont val="Tahoma"/>
        <family val="2"/>
      </rPr>
      <t>BUILDING TECHNOLOGIES OFFICE</t>
    </r>
  </si>
  <si>
    <r>
      <rPr>
        <sz val="9"/>
        <color rgb="FF53616F"/>
        <rFont val="Century Gothic"/>
        <family val="2"/>
      </rPr>
      <t xml:space="preserve">PNNL-17211 Rev. 3 August 2015
</t>
    </r>
    <r>
      <rPr>
        <sz val="8"/>
        <color rgb="FF53616F"/>
        <rFont val="Century Gothic"/>
        <family val="2"/>
      </rPr>
      <t>Printed with a renewable-source ink on paper containing at least 50% wastepaper, including 10% post-consumer waste.</t>
    </r>
  </si>
  <si>
    <t>DBEDT data not US Census</t>
  </si>
  <si>
    <t>Population</t>
  </si>
  <si>
    <t>ST</t>
  </si>
  <si>
    <t>ST NAME</t>
  </si>
  <si>
    <r>
      <rPr>
        <sz val="9"/>
        <color rgb="FFFFFFFF"/>
        <rFont val="Calibri"/>
        <family val="2"/>
        <scheme val="minor"/>
      </rPr>
      <t>State</t>
    </r>
  </si>
  <si>
    <r>
      <rPr>
        <sz val="9"/>
        <color rgb="FFFFFFFF"/>
        <rFont val="Calibri"/>
        <family val="2"/>
        <scheme val="minor"/>
      </rPr>
      <t>County</t>
    </r>
  </si>
  <si>
    <t>State &amp; County</t>
  </si>
  <si>
    <r>
      <rPr>
        <sz val="9"/>
        <color rgb="FFFFFFFF"/>
        <rFont val="Calibri"/>
        <family val="2"/>
        <scheme val="minor"/>
      </rPr>
      <t>BA Climate Zone</t>
    </r>
  </si>
  <si>
    <t>AL</t>
  </si>
  <si>
    <t>Alabama</t>
  </si>
  <si>
    <t>Autauga</t>
  </si>
  <si>
    <t>Hot-Humid</t>
  </si>
  <si>
    <t>AK</t>
  </si>
  <si>
    <t>Alaska</t>
  </si>
  <si>
    <t>Baldwin</t>
  </si>
  <si>
    <t>AZ</t>
  </si>
  <si>
    <t>Arizona</t>
  </si>
  <si>
    <t>Barbour</t>
  </si>
  <si>
    <t>AR</t>
  </si>
  <si>
    <t>Arkansas</t>
  </si>
  <si>
    <t>Bibb</t>
  </si>
  <si>
    <t>Mixed-Humid</t>
  </si>
  <si>
    <t>CA</t>
  </si>
  <si>
    <t>California</t>
  </si>
  <si>
    <t>Blount</t>
  </si>
  <si>
    <t>CO</t>
  </si>
  <si>
    <t>Colorado</t>
  </si>
  <si>
    <t>Bullock</t>
  </si>
  <si>
    <t>CT</t>
  </si>
  <si>
    <t>Connecticut</t>
  </si>
  <si>
    <t>Butler</t>
  </si>
  <si>
    <t>DE</t>
  </si>
  <si>
    <t>Delaware</t>
  </si>
  <si>
    <t>Calhoun</t>
  </si>
  <si>
    <t>DC</t>
  </si>
  <si>
    <t>District of Columbia</t>
  </si>
  <si>
    <t>Chambers</t>
  </si>
  <si>
    <t>FL</t>
  </si>
  <si>
    <t>Florida</t>
  </si>
  <si>
    <t>Cherokee</t>
  </si>
  <si>
    <t>GA</t>
  </si>
  <si>
    <t>Georgia</t>
  </si>
  <si>
    <t>Chilton</t>
  </si>
  <si>
    <t>HI</t>
  </si>
  <si>
    <t>Hawaii</t>
  </si>
  <si>
    <t>Choctaw</t>
  </si>
  <si>
    <t>ID</t>
  </si>
  <si>
    <t>Idaho</t>
  </si>
  <si>
    <t>Clarke</t>
  </si>
  <si>
    <t>IL</t>
  </si>
  <si>
    <t>Illinois</t>
  </si>
  <si>
    <t>Clay</t>
  </si>
  <si>
    <t>IN</t>
  </si>
  <si>
    <t>Indiana</t>
  </si>
  <si>
    <t>Cleburne</t>
  </si>
  <si>
    <t>IA</t>
  </si>
  <si>
    <t>Iowa</t>
  </si>
  <si>
    <t>Coffee</t>
  </si>
  <si>
    <t>KS</t>
  </si>
  <si>
    <t>Kansas</t>
  </si>
  <si>
    <t>Colbert</t>
  </si>
  <si>
    <t>KY</t>
  </si>
  <si>
    <t>Kentucky</t>
  </si>
  <si>
    <t>Conecuh</t>
  </si>
  <si>
    <t>LA</t>
  </si>
  <si>
    <t>Louisiana</t>
  </si>
  <si>
    <t>Coosa</t>
  </si>
  <si>
    <t>ME</t>
  </si>
  <si>
    <t>Maine</t>
  </si>
  <si>
    <t>Covington</t>
  </si>
  <si>
    <t>MD</t>
  </si>
  <si>
    <t>Maryland</t>
  </si>
  <si>
    <t>Crenshaw</t>
  </si>
  <si>
    <t>MA</t>
  </si>
  <si>
    <t>Massachusetts</t>
  </si>
  <si>
    <t>Cullman</t>
  </si>
  <si>
    <t>MI</t>
  </si>
  <si>
    <t>Michigan</t>
  </si>
  <si>
    <t>Dale</t>
  </si>
  <si>
    <t>MN</t>
  </si>
  <si>
    <t>Minnesota</t>
  </si>
  <si>
    <t>Dallas</t>
  </si>
  <si>
    <t>MS</t>
  </si>
  <si>
    <t>Mississippi</t>
  </si>
  <si>
    <t>DeKalb</t>
  </si>
  <si>
    <t>MO</t>
  </si>
  <si>
    <t>Missouri</t>
  </si>
  <si>
    <t>Elmore</t>
  </si>
  <si>
    <t>MT</t>
  </si>
  <si>
    <t>Montana</t>
  </si>
  <si>
    <t>Escambia</t>
  </si>
  <si>
    <t>NE</t>
  </si>
  <si>
    <t>Nebraska</t>
  </si>
  <si>
    <t>Etowah</t>
  </si>
  <si>
    <t>NV</t>
  </si>
  <si>
    <t>Nevada</t>
  </si>
  <si>
    <t>Fayette</t>
  </si>
  <si>
    <t>NH</t>
  </si>
  <si>
    <t>New Hampshire</t>
  </si>
  <si>
    <t>Franklin</t>
  </si>
  <si>
    <t>NJ</t>
  </si>
  <si>
    <t>New Jersey</t>
  </si>
  <si>
    <t>Geneva</t>
  </si>
  <si>
    <t>NM</t>
  </si>
  <si>
    <t>New Mexico</t>
  </si>
  <si>
    <t>Greene</t>
  </si>
  <si>
    <t>NY</t>
  </si>
  <si>
    <t>New York</t>
  </si>
  <si>
    <t>Hale</t>
  </si>
  <si>
    <t>NC</t>
  </si>
  <si>
    <t>North Carolina</t>
  </si>
  <si>
    <t>Henry</t>
  </si>
  <si>
    <t>ND</t>
  </si>
  <si>
    <t>North Dakota</t>
  </si>
  <si>
    <t>Houston</t>
  </si>
  <si>
    <t>OH</t>
  </si>
  <si>
    <t>Ohio</t>
  </si>
  <si>
    <t>Jackson</t>
  </si>
  <si>
    <t>OK</t>
  </si>
  <si>
    <t>Oklahoma</t>
  </si>
  <si>
    <t>Jefferson</t>
  </si>
  <si>
    <t>OR</t>
  </si>
  <si>
    <t>Oregon</t>
  </si>
  <si>
    <t>Lamar</t>
  </si>
  <si>
    <t>PA</t>
  </si>
  <si>
    <t>Pennsylvania</t>
  </si>
  <si>
    <t>Lauderdale</t>
  </si>
  <si>
    <t>RI</t>
  </si>
  <si>
    <t>Rhode Island</t>
  </si>
  <si>
    <t>Lawrence</t>
  </si>
  <si>
    <t>SC</t>
  </si>
  <si>
    <t>South Carolina</t>
  </si>
  <si>
    <t>Lee</t>
  </si>
  <si>
    <t>SD</t>
  </si>
  <si>
    <t>South Dakota</t>
  </si>
  <si>
    <t>Limestone</t>
  </si>
  <si>
    <t>TN</t>
  </si>
  <si>
    <t>Tennessee</t>
  </si>
  <si>
    <t>Lowndes</t>
  </si>
  <si>
    <t>TX</t>
  </si>
  <si>
    <t>Texas</t>
  </si>
  <si>
    <t>Macon</t>
  </si>
  <si>
    <t>UT</t>
  </si>
  <si>
    <t>Utah</t>
  </si>
  <si>
    <t>Madison</t>
  </si>
  <si>
    <t>VT</t>
  </si>
  <si>
    <t>Vermont</t>
  </si>
  <si>
    <t>Marengo</t>
  </si>
  <si>
    <t>VA</t>
  </si>
  <si>
    <t>Virginia</t>
  </si>
  <si>
    <t>Marion</t>
  </si>
  <si>
    <t>WA</t>
  </si>
  <si>
    <t>Washington</t>
  </si>
  <si>
    <t>Marshall</t>
  </si>
  <si>
    <t>WV</t>
  </si>
  <si>
    <t>West Virginia</t>
  </si>
  <si>
    <t>Mobile</t>
  </si>
  <si>
    <t>WI</t>
  </si>
  <si>
    <t>Wisconsin</t>
  </si>
  <si>
    <t>Monroe</t>
  </si>
  <si>
    <t>WY</t>
  </si>
  <si>
    <t>Wyoming</t>
  </si>
  <si>
    <t>Montgomery</t>
  </si>
  <si>
    <t>Morgan</t>
  </si>
  <si>
    <t>Perry</t>
  </si>
  <si>
    <t>Pickens</t>
  </si>
  <si>
    <t>Pike</t>
  </si>
  <si>
    <t>Randolph</t>
  </si>
  <si>
    <t>Russell</t>
  </si>
  <si>
    <t>Shelby</t>
  </si>
  <si>
    <t>St. Clair</t>
  </si>
  <si>
    <t>Sumter</t>
  </si>
  <si>
    <t>Talladega</t>
  </si>
  <si>
    <t>Tallapoosa</t>
  </si>
  <si>
    <t>Tuscaloosa</t>
  </si>
  <si>
    <t>Walker</t>
  </si>
  <si>
    <t>Wilcox</t>
  </si>
  <si>
    <t>Winston</t>
  </si>
  <si>
    <t>Aleutians East</t>
  </si>
  <si>
    <t>Very Cold</t>
  </si>
  <si>
    <t>Aleutians West Census Area</t>
  </si>
  <si>
    <t>.Aleutians West Census Area, Alaska</t>
  </si>
  <si>
    <t>Anchorage</t>
  </si>
  <si>
    <t>.Anchorage Municipality, Alaska</t>
  </si>
  <si>
    <t>Bethel Census Area</t>
  </si>
  <si>
    <t>.Bethel Census Area, Alaska</t>
  </si>
  <si>
    <t>Subarctic</t>
  </si>
  <si>
    <t>Bristol Bay</t>
  </si>
  <si>
    <t>Denali</t>
  </si>
  <si>
    <t>Dillingham Census Area</t>
  </si>
  <si>
    <t>.Dillingham Census Area, Alaska</t>
  </si>
  <si>
    <t>Fairbanks North Star</t>
  </si>
  <si>
    <t>Haines</t>
  </si>
  <si>
    <t>Juneau City and</t>
  </si>
  <si>
    <t>Kenai Peninsula</t>
  </si>
  <si>
    <t>Ketchikan Gateway</t>
  </si>
  <si>
    <t>Kodiak Island</t>
  </si>
  <si>
    <t>Lake and Peninsula</t>
  </si>
  <si>
    <t>Matanuska-Susitna</t>
  </si>
  <si>
    <t>Nome Census Area</t>
  </si>
  <si>
    <t>.Nome Census Area, Alaska</t>
  </si>
  <si>
    <t>North Slope</t>
  </si>
  <si>
    <t>Northwest Arctic</t>
  </si>
  <si>
    <t>Prince of Wales-Hyder Census Area</t>
  </si>
  <si>
    <t>.Prince of Wales-Hyder Census Area, Alaska</t>
  </si>
  <si>
    <t>Sitka City and</t>
  </si>
  <si>
    <t>Skagway Municipality</t>
  </si>
  <si>
    <t>.Skagway Municipality, Alaska</t>
  </si>
  <si>
    <t>Southeast Fairbanks Census Area</t>
  </si>
  <si>
    <t>.Southeast Fairbanks Census Area, Alaska</t>
  </si>
  <si>
    <t>Valdez-Cordova Census Area</t>
  </si>
  <si>
    <t>.Valdez-Cordova Census Area, Alaska</t>
  </si>
  <si>
    <t>Wade Hampton Census Area</t>
  </si>
  <si>
    <t>.Wade Hampton Census Area, Alaska</t>
  </si>
  <si>
    <t>Wrangell City and</t>
  </si>
  <si>
    <t>Yakutat City and</t>
  </si>
  <si>
    <t>Yukon-Koyukuk Census Area</t>
  </si>
  <si>
    <t>.Yukon-Koyukuk Census Area, Alaska</t>
  </si>
  <si>
    <t>Apache</t>
  </si>
  <si>
    <t>Cochise</t>
  </si>
  <si>
    <t>Coconino</t>
  </si>
  <si>
    <t>Gila</t>
  </si>
  <si>
    <t>Graham</t>
  </si>
  <si>
    <t>Greenlee</t>
  </si>
  <si>
    <t>La Paz</t>
  </si>
  <si>
    <t>Maricopa</t>
  </si>
  <si>
    <t>Mohave</t>
  </si>
  <si>
    <t>Navajo</t>
  </si>
  <si>
    <t>Pima</t>
  </si>
  <si>
    <t>Pinal</t>
  </si>
  <si>
    <t>Santa Cruz</t>
  </si>
  <si>
    <t>Yavapai</t>
  </si>
  <si>
    <t>Yuma</t>
  </si>
  <si>
    <t>Ashley</t>
  </si>
  <si>
    <t>Baxter</t>
  </si>
  <si>
    <t>Benton</t>
  </si>
  <si>
    <t>Boone</t>
  </si>
  <si>
    <t>Bradley</t>
  </si>
  <si>
    <t>Carroll</t>
  </si>
  <si>
    <t>Chicot</t>
  </si>
  <si>
    <t>Clark</t>
  </si>
  <si>
    <t>Cleveland</t>
  </si>
  <si>
    <t>Columbia</t>
  </si>
  <si>
    <t>Conway</t>
  </si>
  <si>
    <t>Craighead</t>
  </si>
  <si>
    <t>Crawford</t>
  </si>
  <si>
    <t>Crittenden</t>
  </si>
  <si>
    <t>Cross</t>
  </si>
  <si>
    <t>Desha</t>
  </si>
  <si>
    <t>Drew</t>
  </si>
  <si>
    <t>Faulkner</t>
  </si>
  <si>
    <t>Fulton</t>
  </si>
  <si>
    <t>Garland</t>
  </si>
  <si>
    <t>Grant</t>
  </si>
  <si>
    <t>Hempstead</t>
  </si>
  <si>
    <t>Hot Spring</t>
  </si>
  <si>
    <t>Howard</t>
  </si>
  <si>
    <t>Independence</t>
  </si>
  <si>
    <t>Izard</t>
  </si>
  <si>
    <t>Johnson</t>
  </si>
  <si>
    <t>Lafayette</t>
  </si>
  <si>
    <t>Lincoln</t>
  </si>
  <si>
    <t>Little River</t>
  </si>
  <si>
    <t>Logan</t>
  </si>
  <si>
    <t>Lonoke</t>
  </si>
  <si>
    <t>Miller</t>
  </si>
  <si>
    <t>Newton</t>
  </si>
  <si>
    <t>Ouachita</t>
  </si>
  <si>
    <t>Phillips</t>
  </si>
  <si>
    <t>Poinsett</t>
  </si>
  <si>
    <t>Polk</t>
  </si>
  <si>
    <t>Pope</t>
  </si>
  <si>
    <t>Prairie</t>
  </si>
  <si>
    <t>Pulaski</t>
  </si>
  <si>
    <t>Saline</t>
  </si>
  <si>
    <t>Scott</t>
  </si>
  <si>
    <t>Searcy</t>
  </si>
  <si>
    <t>Sebastian</t>
  </si>
  <si>
    <t>Sevier</t>
  </si>
  <si>
    <t>Sharp</t>
  </si>
  <si>
    <t>St. Francis</t>
  </si>
  <si>
    <t>Stone</t>
  </si>
  <si>
    <t>Union</t>
  </si>
  <si>
    <t>Van Buren</t>
  </si>
  <si>
    <t>no DBEDT data</t>
  </si>
  <si>
    <t>White</t>
  </si>
  <si>
    <t>Woodruff</t>
  </si>
  <si>
    <t>Yell</t>
  </si>
  <si>
    <t>Alameda</t>
  </si>
  <si>
    <t>Marine</t>
  </si>
  <si>
    <t>Alpine</t>
  </si>
  <si>
    <t>Cold</t>
  </si>
  <si>
    <t>Amador</t>
  </si>
  <si>
    <t>Mixed-Dry</t>
  </si>
  <si>
    <t>Butte</t>
  </si>
  <si>
    <t>Hot-Dry</t>
  </si>
  <si>
    <t>Calaveras</t>
  </si>
  <si>
    <t>Colusa</t>
  </si>
  <si>
    <t>Contra Costa</t>
  </si>
  <si>
    <t>Del Norte</t>
  </si>
  <si>
    <t>El Dorado</t>
  </si>
  <si>
    <t>Fresno</t>
  </si>
  <si>
    <t>Glenn</t>
  </si>
  <si>
    <t>Humboldt</t>
  </si>
  <si>
    <t>Imperial</t>
  </si>
  <si>
    <t>Inyo</t>
  </si>
  <si>
    <t>Kern</t>
  </si>
  <si>
    <t>Kings</t>
  </si>
  <si>
    <t>Lake</t>
  </si>
  <si>
    <t>Lassen</t>
  </si>
  <si>
    <t>Los Angeles</t>
  </si>
  <si>
    <t>Madera</t>
  </si>
  <si>
    <t>Marin</t>
  </si>
  <si>
    <t>Mariposa</t>
  </si>
  <si>
    <t>Mendocino</t>
  </si>
  <si>
    <t>Merced</t>
  </si>
  <si>
    <t>Modoc</t>
  </si>
  <si>
    <t>Mono</t>
  </si>
  <si>
    <t>Monterey</t>
  </si>
  <si>
    <t>Napa</t>
  </si>
  <si>
    <t>Orange</t>
  </si>
  <si>
    <t>Placer</t>
  </si>
  <si>
    <t>Plumas</t>
  </si>
  <si>
    <t>Riverside</t>
  </si>
  <si>
    <t>Sacramento</t>
  </si>
  <si>
    <t>San Benito</t>
  </si>
  <si>
    <t>San Bernardino</t>
  </si>
  <si>
    <t>San Diego</t>
  </si>
  <si>
    <t>San Francisco</t>
  </si>
  <si>
    <t>San Joaquin</t>
  </si>
  <si>
    <t>San Luis Obispo</t>
  </si>
  <si>
    <t>San Mateo</t>
  </si>
  <si>
    <t>Santa Barbara</t>
  </si>
  <si>
    <t>Santa Clara</t>
  </si>
  <si>
    <t>Shasta</t>
  </si>
  <si>
    <t>Sierra</t>
  </si>
  <si>
    <t>Siskiyou</t>
  </si>
  <si>
    <t>Solano</t>
  </si>
  <si>
    <t>Sonoma</t>
  </si>
  <si>
    <t>Stanislaus</t>
  </si>
  <si>
    <t>Sutter</t>
  </si>
  <si>
    <t>Tehama</t>
  </si>
  <si>
    <t>Trinity</t>
  </si>
  <si>
    <t>Tulare</t>
  </si>
  <si>
    <t>Tuolumne</t>
  </si>
  <si>
    <t>Ventura</t>
  </si>
  <si>
    <t>Yolo</t>
  </si>
  <si>
    <t>Yuba</t>
  </si>
  <si>
    <t>Adams</t>
  </si>
  <si>
    <t>Alamosa</t>
  </si>
  <si>
    <t>Arapahoe</t>
  </si>
  <si>
    <t>Archuleta</t>
  </si>
  <si>
    <t>Baca</t>
  </si>
  <si>
    <t>Bent</t>
  </si>
  <si>
    <t>Boulder</t>
  </si>
  <si>
    <t>Broomfield</t>
  </si>
  <si>
    <t>Chaffee</t>
  </si>
  <si>
    <t>Cheyenne</t>
  </si>
  <si>
    <t>Clear Creek</t>
  </si>
  <si>
    <t>Conejos</t>
  </si>
  <si>
    <t>Costilla</t>
  </si>
  <si>
    <t>Crowley</t>
  </si>
  <si>
    <t>Custer</t>
  </si>
  <si>
    <t>Delta</t>
  </si>
  <si>
    <t>Denver</t>
  </si>
  <si>
    <t>Dolores</t>
  </si>
  <si>
    <t>Douglas</t>
  </si>
  <si>
    <t>Eagle</t>
  </si>
  <si>
    <t>El Paso</t>
  </si>
  <si>
    <t>Elbert</t>
  </si>
  <si>
    <t>Fremont</t>
  </si>
  <si>
    <t>Garfield</t>
  </si>
  <si>
    <t>Gilpin</t>
  </si>
  <si>
    <t>Grand</t>
  </si>
  <si>
    <t>Gunnison</t>
  </si>
  <si>
    <t>Hinsdale</t>
  </si>
  <si>
    <t>Huerfano</t>
  </si>
  <si>
    <t>Kiowa</t>
  </si>
  <si>
    <t>Kit Carson</t>
  </si>
  <si>
    <t>La Plata</t>
  </si>
  <si>
    <t>Larimer</t>
  </si>
  <si>
    <t>Las Animas</t>
  </si>
  <si>
    <t>Mesa</t>
  </si>
  <si>
    <t>Mineral</t>
  </si>
  <si>
    <t>Moffat</t>
  </si>
  <si>
    <t>Montezuma</t>
  </si>
  <si>
    <t>Montrose</t>
  </si>
  <si>
    <t>Otero</t>
  </si>
  <si>
    <t>Ouray</t>
  </si>
  <si>
    <t>Park</t>
  </si>
  <si>
    <t>Pitkin</t>
  </si>
  <si>
    <t>Prowers</t>
  </si>
  <si>
    <t>Pueblo</t>
  </si>
  <si>
    <t>Rio Blanco</t>
  </si>
  <si>
    <t>Rio Grande</t>
  </si>
  <si>
    <t>Routt</t>
  </si>
  <si>
    <t>Saguache</t>
  </si>
  <si>
    <t>San Juan</t>
  </si>
  <si>
    <t>San Miguel</t>
  </si>
  <si>
    <t>Sedgwick</t>
  </si>
  <si>
    <t>Summit</t>
  </si>
  <si>
    <t>Teller</t>
  </si>
  <si>
    <t>Weld</t>
  </si>
  <si>
    <t>Fairfield</t>
  </si>
  <si>
    <t>Hartford</t>
  </si>
  <si>
    <t>Litchfield</t>
  </si>
  <si>
    <t>Middlesex</t>
  </si>
  <si>
    <t>New Haven</t>
  </si>
  <si>
    <t>New London</t>
  </si>
  <si>
    <t>Tolland</t>
  </si>
  <si>
    <t>Windham</t>
  </si>
  <si>
    <t>Kent</t>
  </si>
  <si>
    <t>New Castle</t>
  </si>
  <si>
    <t>Sussex</t>
  </si>
  <si>
    <t>.District of Columbia, District of Columbia</t>
  </si>
  <si>
    <t>Alachua</t>
  </si>
  <si>
    <t>Baker</t>
  </si>
  <si>
    <t>Bay</t>
  </si>
  <si>
    <t>Bradford</t>
  </si>
  <si>
    <t>Brevard</t>
  </si>
  <si>
    <t>Broward</t>
  </si>
  <si>
    <t>Charlotte</t>
  </si>
  <si>
    <t>Citrus</t>
  </si>
  <si>
    <t>Collier</t>
  </si>
  <si>
    <t>DeSoto</t>
  </si>
  <si>
    <t>Dixie</t>
  </si>
  <si>
    <t>Duval</t>
  </si>
  <si>
    <t>Flagler</t>
  </si>
  <si>
    <t>Gadsden</t>
  </si>
  <si>
    <t>Gilchrist</t>
  </si>
  <si>
    <t>Glades</t>
  </si>
  <si>
    <t>Gulf</t>
  </si>
  <si>
    <t>Hamilton</t>
  </si>
  <si>
    <t>Hardee</t>
  </si>
  <si>
    <t>Hendry</t>
  </si>
  <si>
    <t>Hernando</t>
  </si>
  <si>
    <t>Highlands</t>
  </si>
  <si>
    <t>Hillsborough</t>
  </si>
  <si>
    <t>Holmes</t>
  </si>
  <si>
    <t>Indian River</t>
  </si>
  <si>
    <t>Leon</t>
  </si>
  <si>
    <t>Levy</t>
  </si>
  <si>
    <t>Liberty</t>
  </si>
  <si>
    <t>Manatee</t>
  </si>
  <si>
    <t>Martin</t>
  </si>
  <si>
    <t>Miami-Dade</t>
  </si>
  <si>
    <t>Nassau</t>
  </si>
  <si>
    <t>Okaloosa</t>
  </si>
  <si>
    <t>Okeechobee</t>
  </si>
  <si>
    <t>Osceola</t>
  </si>
  <si>
    <t>Palm Beach</t>
  </si>
  <si>
    <t>Pasco</t>
  </si>
  <si>
    <t>Pinellas</t>
  </si>
  <si>
    <t>Putnam</t>
  </si>
  <si>
    <t>Santa Rosa</t>
  </si>
  <si>
    <t>Sarasota</t>
  </si>
  <si>
    <t>Seminole</t>
  </si>
  <si>
    <t>St. Johns</t>
  </si>
  <si>
    <t>St. Lucie</t>
  </si>
  <si>
    <t>Suwannee</t>
  </si>
  <si>
    <t>Taylor</t>
  </si>
  <si>
    <t>Volusia</t>
  </si>
  <si>
    <t>Wakulla</t>
  </si>
  <si>
    <t>Walton</t>
  </si>
  <si>
    <t>Appling</t>
  </si>
  <si>
    <t>Atkinson</t>
  </si>
  <si>
    <t>Bacon</t>
  </si>
  <si>
    <t>Banks</t>
  </si>
  <si>
    <t>Barrow</t>
  </si>
  <si>
    <t>Bartow</t>
  </si>
  <si>
    <t>Ben Hill</t>
  </si>
  <si>
    <t>Berrien</t>
  </si>
  <si>
    <t>Bleckley</t>
  </si>
  <si>
    <t>Brantley</t>
  </si>
  <si>
    <t>Brooks</t>
  </si>
  <si>
    <t>Bryan</t>
  </si>
  <si>
    <t>Bulloch</t>
  </si>
  <si>
    <t>Burke</t>
  </si>
  <si>
    <t>Butts</t>
  </si>
  <si>
    <t>Camden</t>
  </si>
  <si>
    <t>Candler</t>
  </si>
  <si>
    <t>Catoosa</t>
  </si>
  <si>
    <t>Charlton</t>
  </si>
  <si>
    <t>Chatham</t>
  </si>
  <si>
    <t>Chattahoochee</t>
  </si>
  <si>
    <t>Chattooga</t>
  </si>
  <si>
    <t>Clayton</t>
  </si>
  <si>
    <t>Clinch</t>
  </si>
  <si>
    <t>Cobb</t>
  </si>
  <si>
    <t>Colquitt</t>
  </si>
  <si>
    <t>Cook</t>
  </si>
  <si>
    <t>Coweta</t>
  </si>
  <si>
    <t>Crisp</t>
  </si>
  <si>
    <t>Dade</t>
  </si>
  <si>
    <t>Dawson</t>
  </si>
  <si>
    <t>Decatur</t>
  </si>
  <si>
    <t>Dodge</t>
  </si>
  <si>
    <t>Dooly</t>
  </si>
  <si>
    <t>Dougherty</t>
  </si>
  <si>
    <t>Early</t>
  </si>
  <si>
    <t>Echols</t>
  </si>
  <si>
    <t>Effingham</t>
  </si>
  <si>
    <t>Emanuel</t>
  </si>
  <si>
    <t>Evans</t>
  </si>
  <si>
    <t>Fannin</t>
  </si>
  <si>
    <t>Floyd</t>
  </si>
  <si>
    <t>Forsyth</t>
  </si>
  <si>
    <t>Gilmer</t>
  </si>
  <si>
    <t>Glascock</t>
  </si>
  <si>
    <t>Glynn</t>
  </si>
  <si>
    <t>Gordon</t>
  </si>
  <si>
    <t>Grady</t>
  </si>
  <si>
    <t>Gwinnett</t>
  </si>
  <si>
    <t>Habersham</t>
  </si>
  <si>
    <t>Hall</t>
  </si>
  <si>
    <t>Hancock</t>
  </si>
  <si>
    <t>Haralson</t>
  </si>
  <si>
    <t>Harris</t>
  </si>
  <si>
    <t>Hart</t>
  </si>
  <si>
    <t>Heard</t>
  </si>
  <si>
    <t>Irwin</t>
  </si>
  <si>
    <t>Jasper</t>
  </si>
  <si>
    <t>Jeff Davis</t>
  </si>
  <si>
    <t>Jenkins</t>
  </si>
  <si>
    <t>Jones</t>
  </si>
  <si>
    <t>Lanier</t>
  </si>
  <si>
    <t>Laurens</t>
  </si>
  <si>
    <t>Long</t>
  </si>
  <si>
    <t>Lumpkin</t>
  </si>
  <si>
    <t>McDuffie</t>
  </si>
  <si>
    <t>McIntosh</t>
  </si>
  <si>
    <t>Meriwether</t>
  </si>
  <si>
    <t>Mitchell</t>
  </si>
  <si>
    <t>Murray</t>
  </si>
  <si>
    <t>Muscogee</t>
  </si>
  <si>
    <t>Oconee</t>
  </si>
  <si>
    <t>Oglethorpe</t>
  </si>
  <si>
    <t>Paulding</t>
  </si>
  <si>
    <t>Peach</t>
  </si>
  <si>
    <t>Pierce</t>
  </si>
  <si>
    <t>Quitman</t>
  </si>
  <si>
    <t>Rabun</t>
  </si>
  <si>
    <t>Richmond</t>
  </si>
  <si>
    <t>Rockdale</t>
  </si>
  <si>
    <t>Schley</t>
  </si>
  <si>
    <t>Screven</t>
  </si>
  <si>
    <t>Spalding</t>
  </si>
  <si>
    <t>Stephens</t>
  </si>
  <si>
    <t>Stewart</t>
  </si>
  <si>
    <t>Talbot</t>
  </si>
  <si>
    <t>Taliaferro</t>
  </si>
  <si>
    <t>Tattnall</t>
  </si>
  <si>
    <t>Telfair</t>
  </si>
  <si>
    <t>Terrell</t>
  </si>
  <si>
    <t>Thomas</t>
  </si>
  <si>
    <t>Tift</t>
  </si>
  <si>
    <t>Toombs</t>
  </si>
  <si>
    <t>Towns</t>
  </si>
  <si>
    <t>Treutlen</t>
  </si>
  <si>
    <t>Troup</t>
  </si>
  <si>
    <t>Turner</t>
  </si>
  <si>
    <t>Twiggs</t>
  </si>
  <si>
    <t>Upson</t>
  </si>
  <si>
    <t>Ware</t>
  </si>
  <si>
    <t>Warren</t>
  </si>
  <si>
    <t>Wayne</t>
  </si>
  <si>
    <t>Webster</t>
  </si>
  <si>
    <t>Wheeler</t>
  </si>
  <si>
    <t>Whitfield</t>
  </si>
  <si>
    <t>Wilkes</t>
  </si>
  <si>
    <t>Wilkinson</t>
  </si>
  <si>
    <t>Worth</t>
  </si>
  <si>
    <t>Honolulu</t>
  </si>
  <si>
    <t>Kalawao</t>
  </si>
  <si>
    <t>Kauai</t>
  </si>
  <si>
    <t>Maui</t>
  </si>
  <si>
    <t>Ada</t>
  </si>
  <si>
    <t>Bannock</t>
  </si>
  <si>
    <t>Bear Lake</t>
  </si>
  <si>
    <t>Benewah</t>
  </si>
  <si>
    <t>Bingham</t>
  </si>
  <si>
    <t>Blaine</t>
  </si>
  <si>
    <t>Boise</t>
  </si>
  <si>
    <t>Bonner</t>
  </si>
  <si>
    <t>Bonneville</t>
  </si>
  <si>
    <t>Boundary</t>
  </si>
  <si>
    <t>Camas</t>
  </si>
  <si>
    <t>Canyon</t>
  </si>
  <si>
    <t>Caribou</t>
  </si>
  <si>
    <t>Cassia</t>
  </si>
  <si>
    <t>Clearwater</t>
  </si>
  <si>
    <t>Gem</t>
  </si>
  <si>
    <t>Gooding</t>
  </si>
  <si>
    <t>Jerome</t>
  </si>
  <si>
    <t>Kootenai</t>
  </si>
  <si>
    <t>Latah</t>
  </si>
  <si>
    <t>Lemhi</t>
  </si>
  <si>
    <t>Lewis</t>
  </si>
  <si>
    <t>Minidoka</t>
  </si>
  <si>
    <t>Nez Perce</t>
  </si>
  <si>
    <t>Oneida</t>
  </si>
  <si>
    <t>Owyhee</t>
  </si>
  <si>
    <t>Payette</t>
  </si>
  <si>
    <t>Power</t>
  </si>
  <si>
    <t>Shoshone</t>
  </si>
  <si>
    <t>Teton</t>
  </si>
  <si>
    <t>Twin Falls</t>
  </si>
  <si>
    <t>Valley</t>
  </si>
  <si>
    <t>Alexander</t>
  </si>
  <si>
    <t>Bond</t>
  </si>
  <si>
    <t>Brown</t>
  </si>
  <si>
    <t>Bureau</t>
  </si>
  <si>
    <t>Cass</t>
  </si>
  <si>
    <t>Champaign</t>
  </si>
  <si>
    <t>Christian</t>
  </si>
  <si>
    <t>Clinton</t>
  </si>
  <si>
    <t>Coles</t>
  </si>
  <si>
    <t>Cumberland</t>
  </si>
  <si>
    <t>De Witt</t>
  </si>
  <si>
    <t>DuPage</t>
  </si>
  <si>
    <t>Edgar</t>
  </si>
  <si>
    <t>Edwards</t>
  </si>
  <si>
    <t>Ford</t>
  </si>
  <si>
    <t>Gallatin</t>
  </si>
  <si>
    <t>Grundy</t>
  </si>
  <si>
    <t>Hardin</t>
  </si>
  <si>
    <t>Henderson</t>
  </si>
  <si>
    <t>Iroquois</t>
  </si>
  <si>
    <t>Jersey</t>
  </si>
  <si>
    <t>Jo Daviess</t>
  </si>
  <si>
    <t>Kane</t>
  </si>
  <si>
    <t>Kankakee</t>
  </si>
  <si>
    <t>Kendall</t>
  </si>
  <si>
    <t>Knox</t>
  </si>
  <si>
    <t>LaSalle</t>
  </si>
  <si>
    <t>Livingston</t>
  </si>
  <si>
    <t>Macoupin</t>
  </si>
  <si>
    <t>Mason</t>
  </si>
  <si>
    <t>Massac</t>
  </si>
  <si>
    <t>McDonough</t>
  </si>
  <si>
    <t>McHenry</t>
  </si>
  <si>
    <t>McLean</t>
  </si>
  <si>
    <t>Menard</t>
  </si>
  <si>
    <t>Mercer</t>
  </si>
  <si>
    <t>Moultrie</t>
  </si>
  <si>
    <t>Ogle</t>
  </si>
  <si>
    <t>Peoria</t>
  </si>
  <si>
    <t>Piatt</t>
  </si>
  <si>
    <t>Richland</t>
  </si>
  <si>
    <t>Rock Island</t>
  </si>
  <si>
    <t>Sangamon</t>
  </si>
  <si>
    <t>Schuyler</t>
  </si>
  <si>
    <t>Stark</t>
  </si>
  <si>
    <t>Stephenson</t>
  </si>
  <si>
    <t>Tazewell</t>
  </si>
  <si>
    <t>Vermilion</t>
  </si>
  <si>
    <t>Wabash</t>
  </si>
  <si>
    <t>Whiteside</t>
  </si>
  <si>
    <t>Will</t>
  </si>
  <si>
    <t>Williamson</t>
  </si>
  <si>
    <t>Winnebago</t>
  </si>
  <si>
    <t>Woodford</t>
  </si>
  <si>
    <t>Allen</t>
  </si>
  <si>
    <t>Bartholomew</t>
  </si>
  <si>
    <t>Blackford</t>
  </si>
  <si>
    <t>Daviess</t>
  </si>
  <si>
    <t>Dearborn</t>
  </si>
  <si>
    <t>Dubois</t>
  </si>
  <si>
    <t>Elkhart</t>
  </si>
  <si>
    <t>Fountain</t>
  </si>
  <si>
    <t>Gibson</t>
  </si>
  <si>
    <t>Harrison</t>
  </si>
  <si>
    <t>Hendricks</t>
  </si>
  <si>
    <t>Huntington</t>
  </si>
  <si>
    <t>Jay</t>
  </si>
  <si>
    <t>Jennings</t>
  </si>
  <si>
    <t>Kosciusko</t>
  </si>
  <si>
    <t>LaGrange</t>
  </si>
  <si>
    <t>LaPorte</t>
  </si>
  <si>
    <t>Miami</t>
  </si>
  <si>
    <t>Noble</t>
  </si>
  <si>
    <t>Owen</t>
  </si>
  <si>
    <t>Parke</t>
  </si>
  <si>
    <t>Porter</t>
  </si>
  <si>
    <t>Posey</t>
  </si>
  <si>
    <t>Ripley</t>
  </si>
  <si>
    <t>Rush</t>
  </si>
  <si>
    <t>Spencer</t>
  </si>
  <si>
    <t>St. Joseph</t>
  </si>
  <si>
    <t>Starke</t>
  </si>
  <si>
    <t>Steuben</t>
  </si>
  <si>
    <t>Sullivan</t>
  </si>
  <si>
    <t>Switzerland</t>
  </si>
  <si>
    <t>Tippecanoe</t>
  </si>
  <si>
    <t>Tipton</t>
  </si>
  <si>
    <t>Vanderburgh</t>
  </si>
  <si>
    <t>Vermillion</t>
  </si>
  <si>
    <t>Vigo</t>
  </si>
  <si>
    <t>Warrick</t>
  </si>
  <si>
    <t>Wells</t>
  </si>
  <si>
    <t>Whitley</t>
  </si>
  <si>
    <t>Adair</t>
  </si>
  <si>
    <t>Allamakee</t>
  </si>
  <si>
    <t>Appanoose</t>
  </si>
  <si>
    <t>Audubon</t>
  </si>
  <si>
    <t>Black Hawk</t>
  </si>
  <si>
    <t>Bremer</t>
  </si>
  <si>
    <t>Buchanan</t>
  </si>
  <si>
    <t>Buena Vista</t>
  </si>
  <si>
    <t>Cedar</t>
  </si>
  <si>
    <t>Cerro Gordo</t>
  </si>
  <si>
    <t>Chickasaw</t>
  </si>
  <si>
    <t>Davis</t>
  </si>
  <si>
    <t>Des Moines</t>
  </si>
  <si>
    <t>Dickinson</t>
  </si>
  <si>
    <t>Dubuque</t>
  </si>
  <si>
    <t>Emmet</t>
  </si>
  <si>
    <t>Guthrie</t>
  </si>
  <si>
    <t>Ida</t>
  </si>
  <si>
    <t>Keokuk</t>
  </si>
  <si>
    <t>Kossuth</t>
  </si>
  <si>
    <t>Linn</t>
  </si>
  <si>
    <t>Louisa</t>
  </si>
  <si>
    <t>Lucas</t>
  </si>
  <si>
    <t>Lyon</t>
  </si>
  <si>
    <t>Mahaska</t>
  </si>
  <si>
    <t>Mills</t>
  </si>
  <si>
    <t>Monona</t>
  </si>
  <si>
    <t>Muscatine</t>
  </si>
  <si>
    <t>O'Brien</t>
  </si>
  <si>
    <t>Page</t>
  </si>
  <si>
    <t>Palo Alto</t>
  </si>
  <si>
    <t>Plymouth</t>
  </si>
  <si>
    <t>Pocahontas</t>
  </si>
  <si>
    <t>Pottawattamie</t>
  </si>
  <si>
    <t>Poweshiek</t>
  </si>
  <si>
    <t>Ringgold</t>
  </si>
  <si>
    <t>Sac</t>
  </si>
  <si>
    <t>Sioux</t>
  </si>
  <si>
    <t>Story</t>
  </si>
  <si>
    <t>Tama</t>
  </si>
  <si>
    <t>Wapello</t>
  </si>
  <si>
    <t>Winneshiek</t>
  </si>
  <si>
    <t>Woodbury</t>
  </si>
  <si>
    <t>Wright</t>
  </si>
  <si>
    <t>Anderson</t>
  </si>
  <si>
    <t>Atchison</t>
  </si>
  <si>
    <t>Barber</t>
  </si>
  <si>
    <t>Barton</t>
  </si>
  <si>
    <t>Bourbon</t>
  </si>
  <si>
    <t>Chase</t>
  </si>
  <si>
    <t>Chautauqua</t>
  </si>
  <si>
    <t>Cloud</t>
  </si>
  <si>
    <t>Coffey</t>
  </si>
  <si>
    <t>Comanche</t>
  </si>
  <si>
    <t>Cowley</t>
  </si>
  <si>
    <t>Doniphan</t>
  </si>
  <si>
    <t>Elk</t>
  </si>
  <si>
    <t>Ellis</t>
  </si>
  <si>
    <t>Ellsworth</t>
  </si>
  <si>
    <t>Finney</t>
  </si>
  <si>
    <t>Geary</t>
  </si>
  <si>
    <t>Gove</t>
  </si>
  <si>
    <t>Gray</t>
  </si>
  <si>
    <t>Greeley</t>
  </si>
  <si>
    <t>Greenwood</t>
  </si>
  <si>
    <t>Harper</t>
  </si>
  <si>
    <t>Harvey</t>
  </si>
  <si>
    <t>Haskell</t>
  </si>
  <si>
    <t>Hodgeman</t>
  </si>
  <si>
    <t>Jewell</t>
  </si>
  <si>
    <t>Kearny</t>
  </si>
  <si>
    <t>Kingman</t>
  </si>
  <si>
    <t>Labette</t>
  </si>
  <si>
    <t>Lane</t>
  </si>
  <si>
    <t>Leavenworth</t>
  </si>
  <si>
    <t>McPherson</t>
  </si>
  <si>
    <t>Meade</t>
  </si>
  <si>
    <t>Morris</t>
  </si>
  <si>
    <t>Morton</t>
  </si>
  <si>
    <t>Nemaha</t>
  </si>
  <si>
    <t>Neosho</t>
  </si>
  <si>
    <t>Ness</t>
  </si>
  <si>
    <t>Norton</t>
  </si>
  <si>
    <t>Osage</t>
  </si>
  <si>
    <t>Osborne</t>
  </si>
  <si>
    <t>Ottawa</t>
  </si>
  <si>
    <t>Pawnee</t>
  </si>
  <si>
    <t>Pottawatomie</t>
  </si>
  <si>
    <t>Pratt</t>
  </si>
  <si>
    <t>Rawlins</t>
  </si>
  <si>
    <t>Reno</t>
  </si>
  <si>
    <t>Republic</t>
  </si>
  <si>
    <t>Rice</t>
  </si>
  <si>
    <t>Riley</t>
  </si>
  <si>
    <t>Rooks</t>
  </si>
  <si>
    <t>Seward</t>
  </si>
  <si>
    <t>Shawnee</t>
  </si>
  <si>
    <t>Sheridan</t>
  </si>
  <si>
    <t>Sherman</t>
  </si>
  <si>
    <t>Smith</t>
  </si>
  <si>
    <t>Stafford</t>
  </si>
  <si>
    <t>Stanton</t>
  </si>
  <si>
    <t>Stevens</t>
  </si>
  <si>
    <t>Sumner</t>
  </si>
  <si>
    <t>Trego</t>
  </si>
  <si>
    <t>Wabaunsee</t>
  </si>
  <si>
    <t>Wallace</t>
  </si>
  <si>
    <t>Wichita</t>
  </si>
  <si>
    <t>Wilson</t>
  </si>
  <si>
    <t>Woodson</t>
  </si>
  <si>
    <t>Wyandotte</t>
  </si>
  <si>
    <t>Ballard</t>
  </si>
  <si>
    <t>Barren</t>
  </si>
  <si>
    <t>Bath</t>
  </si>
  <si>
    <t>Bell</t>
  </si>
  <si>
    <t>Boyd</t>
  </si>
  <si>
    <t>Boyle</t>
  </si>
  <si>
    <t>Bracken</t>
  </si>
  <si>
    <t>Breathitt</t>
  </si>
  <si>
    <t>Breckinridge</t>
  </si>
  <si>
    <t>Bullitt</t>
  </si>
  <si>
    <t>Caldwell</t>
  </si>
  <si>
    <t>Calloway</t>
  </si>
  <si>
    <t>Campbell</t>
  </si>
  <si>
    <t>Carlisle</t>
  </si>
  <si>
    <t>Carter</t>
  </si>
  <si>
    <t>Casey</t>
  </si>
  <si>
    <t>Edmonson</t>
  </si>
  <si>
    <t>Elliott</t>
  </si>
  <si>
    <t>Estill</t>
  </si>
  <si>
    <t>Fleming</t>
  </si>
  <si>
    <t>Garrard</t>
  </si>
  <si>
    <t>Graves</t>
  </si>
  <si>
    <t>Grayson</t>
  </si>
  <si>
    <t>Green</t>
  </si>
  <si>
    <t>Greenup</t>
  </si>
  <si>
    <t>Harlan</t>
  </si>
  <si>
    <t>Hickman</t>
  </si>
  <si>
    <t>Hopkins</t>
  </si>
  <si>
    <t>Jessamine</t>
  </si>
  <si>
    <t>Kenton</t>
  </si>
  <si>
    <t>Knott</t>
  </si>
  <si>
    <t>Larue</t>
  </si>
  <si>
    <t>Laurel</t>
  </si>
  <si>
    <t>Leslie</t>
  </si>
  <si>
    <t>Letcher</t>
  </si>
  <si>
    <t>Magoffin</t>
  </si>
  <si>
    <t>McCracken</t>
  </si>
  <si>
    <t>McCreary</t>
  </si>
  <si>
    <t>Menifee</t>
  </si>
  <si>
    <t>Metcalfe</t>
  </si>
  <si>
    <t>Muhlenberg</t>
  </si>
  <si>
    <t>Nelson</t>
  </si>
  <si>
    <t>Nicholas</t>
  </si>
  <si>
    <t>Oldham</t>
  </si>
  <si>
    <t>Owsley</t>
  </si>
  <si>
    <t>Pendleton</t>
  </si>
  <si>
    <t>Powell</t>
  </si>
  <si>
    <t>Robertson</t>
  </si>
  <si>
    <t>Rockcastle</t>
  </si>
  <si>
    <t>Rowan</t>
  </si>
  <si>
    <t>Simpson</t>
  </si>
  <si>
    <t>Todd</t>
  </si>
  <si>
    <t>Trigg</t>
  </si>
  <si>
    <t>Trimble</t>
  </si>
  <si>
    <t>Wolfe</t>
  </si>
  <si>
    <t>Acadia</t>
  </si>
  <si>
    <t>Ascension</t>
  </si>
  <si>
    <t>Assumption</t>
  </si>
  <si>
    <t>Avoyelles</t>
  </si>
  <si>
    <t>Beauregard</t>
  </si>
  <si>
    <t>Bienville</t>
  </si>
  <si>
    <t>Bossier</t>
  </si>
  <si>
    <t>Caddo</t>
  </si>
  <si>
    <t>Calcasieu</t>
  </si>
  <si>
    <t>Cameron</t>
  </si>
  <si>
    <t>Catahoula</t>
  </si>
  <si>
    <t>Claiborne</t>
  </si>
  <si>
    <t>Concordia</t>
  </si>
  <si>
    <t>De Soto</t>
  </si>
  <si>
    <t>East Baton Rouge</t>
  </si>
  <si>
    <t>East Carroll</t>
  </si>
  <si>
    <t>East Feliciana</t>
  </si>
  <si>
    <t>Evangeline</t>
  </si>
  <si>
    <t>Iberia</t>
  </si>
  <si>
    <t>Iberville</t>
  </si>
  <si>
    <t>Jefferson Davis</t>
  </si>
  <si>
    <t>Lafourche</t>
  </si>
  <si>
    <t>Morehouse</t>
  </si>
  <si>
    <t>Natchitoches</t>
  </si>
  <si>
    <t>Orleans</t>
  </si>
  <si>
    <t>Plaquemines</t>
  </si>
  <si>
    <t>Pointe Coupee</t>
  </si>
  <si>
    <t>Rapides</t>
  </si>
  <si>
    <t>Red River</t>
  </si>
  <si>
    <t>Sabine</t>
  </si>
  <si>
    <t>St. Bernard</t>
  </si>
  <si>
    <t>St. Charles</t>
  </si>
  <si>
    <t>St. Helena</t>
  </si>
  <si>
    <t>St. James</t>
  </si>
  <si>
    <t>St. John the Baptist</t>
  </si>
  <si>
    <t>St. Landry</t>
  </si>
  <si>
    <t>St. Martin</t>
  </si>
  <si>
    <t>St. Mary</t>
  </si>
  <si>
    <t>St. Tammany</t>
  </si>
  <si>
    <t>Tangipahoa</t>
  </si>
  <si>
    <t>Tensas</t>
  </si>
  <si>
    <t>Terrebonne</t>
  </si>
  <si>
    <t>Vernon</t>
  </si>
  <si>
    <t>West Baton Rouge</t>
  </si>
  <si>
    <t>West Carroll</t>
  </si>
  <si>
    <t>West Feliciana</t>
  </si>
  <si>
    <t>Winn</t>
  </si>
  <si>
    <t>Androscoggin</t>
  </si>
  <si>
    <t>Aroostook</t>
  </si>
  <si>
    <t>Kennebec</t>
  </si>
  <si>
    <t>Oxford</t>
  </si>
  <si>
    <t>Penobscot</t>
  </si>
  <si>
    <t>Piscataquis</t>
  </si>
  <si>
    <t>Sagadahoc</t>
  </si>
  <si>
    <t>Somerset</t>
  </si>
  <si>
    <t>Waldo</t>
  </si>
  <si>
    <t>York</t>
  </si>
  <si>
    <t>Allegany</t>
  </si>
  <si>
    <t>Anne Arundel</t>
  </si>
  <si>
    <t>Baltimore</t>
  </si>
  <si>
    <t>Baltimore (city)</t>
  </si>
  <si>
    <t>.Baltimore city, Maryland</t>
  </si>
  <si>
    <t>Calvert</t>
  </si>
  <si>
    <t>Caroline</t>
  </si>
  <si>
    <t>Cecil</t>
  </si>
  <si>
    <t>Charles</t>
  </si>
  <si>
    <t>Dorchester</t>
  </si>
  <si>
    <t>Frederick</t>
  </si>
  <si>
    <t>Garrett</t>
  </si>
  <si>
    <t>Harford</t>
  </si>
  <si>
    <t>Prince George's</t>
  </si>
  <si>
    <t>Queen Anne's</t>
  </si>
  <si>
    <t>St. Mary's</t>
  </si>
  <si>
    <t>Wicomico</t>
  </si>
  <si>
    <t>Worcester</t>
  </si>
  <si>
    <t>Barnstable</t>
  </si>
  <si>
    <t>Berkshire</t>
  </si>
  <si>
    <t>Bristol</t>
  </si>
  <si>
    <t>Dukes</t>
  </si>
  <si>
    <t>Essex</t>
  </si>
  <si>
    <t>Hampden</t>
  </si>
  <si>
    <t>Hampshire</t>
  </si>
  <si>
    <t>Nantucket</t>
  </si>
  <si>
    <t>Norfolk</t>
  </si>
  <si>
    <t>Suffolk</t>
  </si>
  <si>
    <t>Alcona</t>
  </si>
  <si>
    <t>Alger</t>
  </si>
  <si>
    <t>Allegan</t>
  </si>
  <si>
    <t>Alpena</t>
  </si>
  <si>
    <t>Antrim</t>
  </si>
  <si>
    <t>Arenac</t>
  </si>
  <si>
    <t>Baraga</t>
  </si>
  <si>
    <t>Barry</t>
  </si>
  <si>
    <t>Benzie</t>
  </si>
  <si>
    <t>Branch</t>
  </si>
  <si>
    <t>Charlevoix</t>
  </si>
  <si>
    <t>Cheboygan</t>
  </si>
  <si>
    <t>Chippewa</t>
  </si>
  <si>
    <t>Clare</t>
  </si>
  <si>
    <t>Eaton</t>
  </si>
  <si>
    <t>Genesee</t>
  </si>
  <si>
    <t>Gladwin</t>
  </si>
  <si>
    <t>Gogebic</t>
  </si>
  <si>
    <t>Grand Traverse</t>
  </si>
  <si>
    <t>Gratiot</t>
  </si>
  <si>
    <t>Hillsdale</t>
  </si>
  <si>
    <t>Houghton</t>
  </si>
  <si>
    <t>Huron</t>
  </si>
  <si>
    <t>Ingham</t>
  </si>
  <si>
    <t>Ionia</t>
  </si>
  <si>
    <t>Iosco</t>
  </si>
  <si>
    <t>Iron</t>
  </si>
  <si>
    <t>Isabella</t>
  </si>
  <si>
    <t>Kalamazoo</t>
  </si>
  <si>
    <t>Kalkaska</t>
  </si>
  <si>
    <t>Keweenaw</t>
  </si>
  <si>
    <t>Lapeer</t>
  </si>
  <si>
    <t>Leelanau</t>
  </si>
  <si>
    <t>Lenawee</t>
  </si>
  <si>
    <t>Luce</t>
  </si>
  <si>
    <t>Mackinac</t>
  </si>
  <si>
    <t>Macomb</t>
  </si>
  <si>
    <t>Manistee</t>
  </si>
  <si>
    <t>Marquette</t>
  </si>
  <si>
    <t>Mecosta</t>
  </si>
  <si>
    <t>Menominee</t>
  </si>
  <si>
    <t>Midland</t>
  </si>
  <si>
    <t>Missaukee</t>
  </si>
  <si>
    <t>Montcalm</t>
  </si>
  <si>
    <t>Montmorency</t>
  </si>
  <si>
    <t>Muskegon</t>
  </si>
  <si>
    <t>Newaygo</t>
  </si>
  <si>
    <t>Oakland</t>
  </si>
  <si>
    <t>Oceana</t>
  </si>
  <si>
    <t>Ogemaw</t>
  </si>
  <si>
    <t>Ontonagon</t>
  </si>
  <si>
    <t>Oscoda</t>
  </si>
  <si>
    <t>Otsego</t>
  </si>
  <si>
    <t>Presque Isle</t>
  </si>
  <si>
    <t>Roscommon</t>
  </si>
  <si>
    <t>Saginaw</t>
  </si>
  <si>
    <t>Sanilac</t>
  </si>
  <si>
    <t>Schoolcraft</t>
  </si>
  <si>
    <t>Shiawassee</t>
  </si>
  <si>
    <t>Tuscola</t>
  </si>
  <si>
    <t>Washtenaw</t>
  </si>
  <si>
    <t>Wexford</t>
  </si>
  <si>
    <t>Aitkin</t>
  </si>
  <si>
    <t>Anoka</t>
  </si>
  <si>
    <t>Becker</t>
  </si>
  <si>
    <t>Beltrami</t>
  </si>
  <si>
    <t>Big Stone</t>
  </si>
  <si>
    <t>Blue Earth</t>
  </si>
  <si>
    <t>Carlton</t>
  </si>
  <si>
    <t>Carver</t>
  </si>
  <si>
    <t>Chisago</t>
  </si>
  <si>
    <t>Cottonwood</t>
  </si>
  <si>
    <t>Crow Wing</t>
  </si>
  <si>
    <t>Dakota</t>
  </si>
  <si>
    <t>Faribault</t>
  </si>
  <si>
    <t>Fillmore</t>
  </si>
  <si>
    <t>Freeborn</t>
  </si>
  <si>
    <t>Goodhue</t>
  </si>
  <si>
    <t>Hennepin</t>
  </si>
  <si>
    <t>Hubbard</t>
  </si>
  <si>
    <t>Isanti</t>
  </si>
  <si>
    <t>Itasca</t>
  </si>
  <si>
    <t>Kanabec</t>
  </si>
  <si>
    <t>Kandiyohi</t>
  </si>
  <si>
    <t>Kittson</t>
  </si>
  <si>
    <t>Koochiching</t>
  </si>
  <si>
    <t>Lac qui Parle</t>
  </si>
  <si>
    <t>Lake of the Woods</t>
  </si>
  <si>
    <t>Le Sueur</t>
  </si>
  <si>
    <t>Mahnomen</t>
  </si>
  <si>
    <t>McLeod</t>
  </si>
  <si>
    <t>Meeker</t>
  </si>
  <si>
    <t>Mille Lacs</t>
  </si>
  <si>
    <t>Morrison</t>
  </si>
  <si>
    <t>Mower</t>
  </si>
  <si>
    <t>Nicollet</t>
  </si>
  <si>
    <t>Nobles</t>
  </si>
  <si>
    <t>Norman</t>
  </si>
  <si>
    <t>Olmsted</t>
  </si>
  <si>
    <t>Otter Tail</t>
  </si>
  <si>
    <t>Pennington</t>
  </si>
  <si>
    <t>Pine</t>
  </si>
  <si>
    <t>Pipestone</t>
  </si>
  <si>
    <t>Ramsey</t>
  </si>
  <si>
    <t>Red Lake</t>
  </si>
  <si>
    <t>Redwood</t>
  </si>
  <si>
    <t>Renville</t>
  </si>
  <si>
    <t>Rock</t>
  </si>
  <si>
    <t>Roseau</t>
  </si>
  <si>
    <t>Sherburne</t>
  </si>
  <si>
    <t>Sibley</t>
  </si>
  <si>
    <t>St. Louis</t>
  </si>
  <si>
    <t>Stearns</t>
  </si>
  <si>
    <t>Steele</t>
  </si>
  <si>
    <t>Swift</t>
  </si>
  <si>
    <t>Traverse</t>
  </si>
  <si>
    <t>Wabasha</t>
  </si>
  <si>
    <t>Wadena</t>
  </si>
  <si>
    <t>Waseca</t>
  </si>
  <si>
    <t>Watonwan</t>
  </si>
  <si>
    <t>Wilkin</t>
  </si>
  <si>
    <t>Winona</t>
  </si>
  <si>
    <t>Yellow Medicine</t>
  </si>
  <si>
    <t>Alcorn</t>
  </si>
  <si>
    <t>Amite</t>
  </si>
  <si>
    <t>Attala</t>
  </si>
  <si>
    <t>Bolivar</t>
  </si>
  <si>
    <t>Coahoma</t>
  </si>
  <si>
    <t>Copiah</t>
  </si>
  <si>
    <t>Forrest</t>
  </si>
  <si>
    <t>George</t>
  </si>
  <si>
    <t>Grenada</t>
  </si>
  <si>
    <t>Hinds</t>
  </si>
  <si>
    <t>Humphreys</t>
  </si>
  <si>
    <t>Issaquena</t>
  </si>
  <si>
    <t>Itawamba</t>
  </si>
  <si>
    <t>Kemper</t>
  </si>
  <si>
    <t>Leake</t>
  </si>
  <si>
    <t>Leflore</t>
  </si>
  <si>
    <t>Neshoba</t>
  </si>
  <si>
    <t>Noxubee</t>
  </si>
  <si>
    <t>Oktibbeha</t>
  </si>
  <si>
    <t>Panola</t>
  </si>
  <si>
    <t>Pearl River</t>
  </si>
  <si>
    <t>Pontotoc</t>
  </si>
  <si>
    <t>Prentiss</t>
  </si>
  <si>
    <t>Rankin</t>
  </si>
  <si>
    <t>Sharkey</t>
  </si>
  <si>
    <t>Sunflower</t>
  </si>
  <si>
    <t>Tallahatchie</t>
  </si>
  <si>
    <t>Tate</t>
  </si>
  <si>
    <t>Tippah</t>
  </si>
  <si>
    <t>Tishomingo</t>
  </si>
  <si>
    <t>Tunica</t>
  </si>
  <si>
    <t>Walthall</t>
  </si>
  <si>
    <t>Yalobusha</t>
  </si>
  <si>
    <t>Yazoo</t>
  </si>
  <si>
    <t>Andrew</t>
  </si>
  <si>
    <t>Audrain</t>
  </si>
  <si>
    <t>Bates</t>
  </si>
  <si>
    <t>Bollinger</t>
  </si>
  <si>
    <t>Callaway</t>
  </si>
  <si>
    <t>Cape Girardeau</t>
  </si>
  <si>
    <t>Chariton</t>
  </si>
  <si>
    <t>Cole</t>
  </si>
  <si>
    <t>Cooper</t>
  </si>
  <si>
    <t>Dent</t>
  </si>
  <si>
    <t>Dunklin</t>
  </si>
  <si>
    <t>Gasconade</t>
  </si>
  <si>
    <t>Gentry</t>
  </si>
  <si>
    <t>Hickory</t>
  </si>
  <si>
    <t>Holt</t>
  </si>
  <si>
    <t>Howell</t>
  </si>
  <si>
    <t>Laclede</t>
  </si>
  <si>
    <t>Maries</t>
  </si>
  <si>
    <t>McDonald</t>
  </si>
  <si>
    <t>Moniteau</t>
  </si>
  <si>
    <t>New Madrid</t>
  </si>
  <si>
    <t>Nodaway</t>
  </si>
  <si>
    <t>Ozark</t>
  </si>
  <si>
    <t>Pemiscot</t>
  </si>
  <si>
    <t>Pettis</t>
  </si>
  <si>
    <t>Phelps</t>
  </si>
  <si>
    <t>Platte</t>
  </si>
  <si>
    <t>Ralls</t>
  </si>
  <si>
    <t>Ray</t>
  </si>
  <si>
    <t>Reynolds</t>
  </si>
  <si>
    <t>Scotland</t>
  </si>
  <si>
    <t>Shannon</t>
  </si>
  <si>
    <t>St. Francois</t>
  </si>
  <si>
    <t>St. Louis (city)</t>
  </si>
  <si>
    <t>.St. Louis city, Missouri</t>
  </si>
  <si>
    <t>Ste. Genevieve</t>
  </si>
  <si>
    <t>Stoddard</t>
  </si>
  <si>
    <t>Taney</t>
  </si>
  <si>
    <t>Beaverhead</t>
  </si>
  <si>
    <t>Big Horn</t>
  </si>
  <si>
    <t>Broadwater</t>
  </si>
  <si>
    <t>Carbon</t>
  </si>
  <si>
    <t>Cascade</t>
  </si>
  <si>
    <t>Chouteau</t>
  </si>
  <si>
    <t>Daniels</t>
  </si>
  <si>
    <t>Deer Lodge</t>
  </si>
  <si>
    <t>Fallon</t>
  </si>
  <si>
    <t>Fergus</t>
  </si>
  <si>
    <t>Flathead</t>
  </si>
  <si>
    <t>Glacier</t>
  </si>
  <si>
    <t>Golden Valley</t>
  </si>
  <si>
    <t>Granite</t>
  </si>
  <si>
    <t>Hill</t>
  </si>
  <si>
    <t>Judith Basin</t>
  </si>
  <si>
    <t>Lewis and Clark</t>
  </si>
  <si>
    <t>McCone</t>
  </si>
  <si>
    <t>Meagher</t>
  </si>
  <si>
    <t>Missoula</t>
  </si>
  <si>
    <t>Musselshell</t>
  </si>
  <si>
    <t>Petroleum</t>
  </si>
  <si>
    <t>Pondera</t>
  </si>
  <si>
    <t>Powder River</t>
  </si>
  <si>
    <t>Ravalli</t>
  </si>
  <si>
    <t>Roosevelt</t>
  </si>
  <si>
    <t>Rosebud</t>
  </si>
  <si>
    <t>Sanders</t>
  </si>
  <si>
    <t>Silver Bow</t>
  </si>
  <si>
    <t>Stillwater</t>
  </si>
  <si>
    <t>Sweet Grass</t>
  </si>
  <si>
    <t>Toole</t>
  </si>
  <si>
    <t>Treasure</t>
  </si>
  <si>
    <t>Wheatland</t>
  </si>
  <si>
    <t>Wibaux</t>
  </si>
  <si>
    <t>Yellowstone</t>
  </si>
  <si>
    <t>Antelope</t>
  </si>
  <si>
    <t>Arthur</t>
  </si>
  <si>
    <t>Banner</t>
  </si>
  <si>
    <t>Box Butte</t>
  </si>
  <si>
    <t>Buffalo</t>
  </si>
  <si>
    <t>Burt</t>
  </si>
  <si>
    <t>Cherry</t>
  </si>
  <si>
    <t>Colfax</t>
  </si>
  <si>
    <t>Cuming</t>
  </si>
  <si>
    <t>Dawes</t>
  </si>
  <si>
    <t>Deuel</t>
  </si>
  <si>
    <t>Dixon</t>
  </si>
  <si>
    <t>Dundy</t>
  </si>
  <si>
    <t>Frontier</t>
  </si>
  <si>
    <t>Furnas</t>
  </si>
  <si>
    <t>Gage</t>
  </si>
  <si>
    <t>Garden</t>
  </si>
  <si>
    <t>Gosper</t>
  </si>
  <si>
    <t>Hayes</t>
  </si>
  <si>
    <t>Hitchcock</t>
  </si>
  <si>
    <t>Hooker</t>
  </si>
  <si>
    <t>Kearney</t>
  </si>
  <si>
    <t>Keith</t>
  </si>
  <si>
    <t>Keya Paha</t>
  </si>
  <si>
    <t>Kimball</t>
  </si>
  <si>
    <t>Lancaster</t>
  </si>
  <si>
    <t>Loup</t>
  </si>
  <si>
    <t>Merrick</t>
  </si>
  <si>
    <t>Morrill</t>
  </si>
  <si>
    <t>Nance</t>
  </si>
  <si>
    <t>Nuckolls</t>
  </si>
  <si>
    <t>Otoe</t>
  </si>
  <si>
    <t>Perkins</t>
  </si>
  <si>
    <t>Red Willow</t>
  </si>
  <si>
    <t>Richardson</t>
  </si>
  <si>
    <t>Sarpy</t>
  </si>
  <si>
    <t>Saunders</t>
  </si>
  <si>
    <t>Scotts Bluff</t>
  </si>
  <si>
    <t>Thayer</t>
  </si>
  <si>
    <t>Thurston</t>
  </si>
  <si>
    <t>Carson City</t>
  </si>
  <si>
    <t>.Carson City, Nevada</t>
  </si>
  <si>
    <t>Churchill</t>
  </si>
  <si>
    <t>Elko</t>
  </si>
  <si>
    <t>Esmeralda</t>
  </si>
  <si>
    <t>Eureka</t>
  </si>
  <si>
    <t>Lander</t>
  </si>
  <si>
    <t>Nye</t>
  </si>
  <si>
    <t>Pershing</t>
  </si>
  <si>
    <t>Storey</t>
  </si>
  <si>
    <t>Washoe</t>
  </si>
  <si>
    <t>White Pine</t>
  </si>
  <si>
    <t>Belknap</t>
  </si>
  <si>
    <t>Cheshire</t>
  </si>
  <si>
    <t>Coos</t>
  </si>
  <si>
    <t>Grafton</t>
  </si>
  <si>
    <t>Merrimack</t>
  </si>
  <si>
    <t>Rockingham</t>
  </si>
  <si>
    <t>Strafford</t>
  </si>
  <si>
    <t>Atlantic</t>
  </si>
  <si>
    <t>Bergen</t>
  </si>
  <si>
    <t>Burlington</t>
  </si>
  <si>
    <t>Cape May</t>
  </si>
  <si>
    <t>Gloucester</t>
  </si>
  <si>
    <t>Hudson</t>
  </si>
  <si>
    <t>Hunterdon</t>
  </si>
  <si>
    <t>Monmouth</t>
  </si>
  <si>
    <t>Ocean</t>
  </si>
  <si>
    <t>Passaic</t>
  </si>
  <si>
    <t>Salem</t>
  </si>
  <si>
    <t>Bernalillo</t>
  </si>
  <si>
    <t>Catron</t>
  </si>
  <si>
    <t>Chaves</t>
  </si>
  <si>
    <t>Cibola</t>
  </si>
  <si>
    <t>Curry</t>
  </si>
  <si>
    <t>De Baca</t>
  </si>
  <si>
    <t>Doña Ana</t>
  </si>
  <si>
    <t>Eddy</t>
  </si>
  <si>
    <t>Guadalupe</t>
  </si>
  <si>
    <t>Harding</t>
  </si>
  <si>
    <t>Hidalgo</t>
  </si>
  <si>
    <t>Lea</t>
  </si>
  <si>
    <t>Los Alamos</t>
  </si>
  <si>
    <t>Luna</t>
  </si>
  <si>
    <t>McKinley</t>
  </si>
  <si>
    <t>Mora</t>
  </si>
  <si>
    <t>Quay</t>
  </si>
  <si>
    <t>Rio Arriba</t>
  </si>
  <si>
    <t>Sandoval</t>
  </si>
  <si>
    <t>Santa Fe</t>
  </si>
  <si>
    <t>Socorro</t>
  </si>
  <si>
    <t>Taos</t>
  </si>
  <si>
    <t>Torrance</t>
  </si>
  <si>
    <t>Valencia</t>
  </si>
  <si>
    <t>Albany</t>
  </si>
  <si>
    <t>Bronx</t>
  </si>
  <si>
    <t>Broome</t>
  </si>
  <si>
    <t>Cattaraugus</t>
  </si>
  <si>
    <t>Cayuga</t>
  </si>
  <si>
    <t>Chemung</t>
  </si>
  <si>
    <t>Chenango</t>
  </si>
  <si>
    <t>Cortland</t>
  </si>
  <si>
    <t>Dutchess</t>
  </si>
  <si>
    <t>Erie</t>
  </si>
  <si>
    <t>Herkimer</t>
  </si>
  <si>
    <t>Niagara</t>
  </si>
  <si>
    <t>Onondaga</t>
  </si>
  <si>
    <t>Ontario</t>
  </si>
  <si>
    <t>Oswego</t>
  </si>
  <si>
    <t>Queens</t>
  </si>
  <si>
    <t>Rensselaer</t>
  </si>
  <si>
    <t>Rockland</t>
  </si>
  <si>
    <t>Saratoga</t>
  </si>
  <si>
    <t>Schenectady</t>
  </si>
  <si>
    <t>Schoharie</t>
  </si>
  <si>
    <t>Seneca</t>
  </si>
  <si>
    <t>St. Lawrence</t>
  </si>
  <si>
    <t>Tioga</t>
  </si>
  <si>
    <t>Tompkins</t>
  </si>
  <si>
    <t>Ulster</t>
  </si>
  <si>
    <t>Westchester</t>
  </si>
  <si>
    <t>Yates</t>
  </si>
  <si>
    <t>Alamance</t>
  </si>
  <si>
    <t>Alleghany</t>
  </si>
  <si>
    <t>Anson</t>
  </si>
  <si>
    <t>Ashe</t>
  </si>
  <si>
    <t>Avery</t>
  </si>
  <si>
    <t>Beaufort</t>
  </si>
  <si>
    <t>Bertie</t>
  </si>
  <si>
    <t>Bladen</t>
  </si>
  <si>
    <t>Brunswick</t>
  </si>
  <si>
    <t>Buncombe</t>
  </si>
  <si>
    <t>Cabarrus</t>
  </si>
  <si>
    <t>Carteret</t>
  </si>
  <si>
    <t>Caswell</t>
  </si>
  <si>
    <t>Catawba</t>
  </si>
  <si>
    <t>Chowan</t>
  </si>
  <si>
    <t>Columbus</t>
  </si>
  <si>
    <t>Craven</t>
  </si>
  <si>
    <t>Currituck</t>
  </si>
  <si>
    <t>Dare</t>
  </si>
  <si>
    <t>Davidson</t>
  </si>
  <si>
    <t>Davie</t>
  </si>
  <si>
    <t>Duplin</t>
  </si>
  <si>
    <t>Durham</t>
  </si>
  <si>
    <t>Edgecombe</t>
  </si>
  <si>
    <t>Gaston</t>
  </si>
  <si>
    <t>Gates</t>
  </si>
  <si>
    <t>Granville</t>
  </si>
  <si>
    <t>Guilford</t>
  </si>
  <si>
    <t>Halifax</t>
  </si>
  <si>
    <t>Harnett</t>
  </si>
  <si>
    <t>Haywood</t>
  </si>
  <si>
    <t>Hertford</t>
  </si>
  <si>
    <t>Hoke</t>
  </si>
  <si>
    <t>Hyde</t>
  </si>
  <si>
    <t>Iredell</t>
  </si>
  <si>
    <t>Johnston</t>
  </si>
  <si>
    <t>Lenoir</t>
  </si>
  <si>
    <t>McDowell</t>
  </si>
  <si>
    <t>Mecklenburg</t>
  </si>
  <si>
    <t>Moore</t>
  </si>
  <si>
    <t>Nash</t>
  </si>
  <si>
    <t>New Hanover</t>
  </si>
  <si>
    <t>Northampton</t>
  </si>
  <si>
    <t>Onslow</t>
  </si>
  <si>
    <t>Pamlico</t>
  </si>
  <si>
    <t>Pasquotank</t>
  </si>
  <si>
    <t>Pender</t>
  </si>
  <si>
    <t>Perquimans</t>
  </si>
  <si>
    <t>Person</t>
  </si>
  <si>
    <t>Pitt</t>
  </si>
  <si>
    <t>Robeson</t>
  </si>
  <si>
    <t>Rutherford</t>
  </si>
  <si>
    <t>Sampson</t>
  </si>
  <si>
    <t>Stanly</t>
  </si>
  <si>
    <t>Stokes</t>
  </si>
  <si>
    <t>Surry</t>
  </si>
  <si>
    <t>Swain</t>
  </si>
  <si>
    <t>Transylvania</t>
  </si>
  <si>
    <t>Tyrrell</t>
  </si>
  <si>
    <t>Vance</t>
  </si>
  <si>
    <t>Wake</t>
  </si>
  <si>
    <t>Watauga</t>
  </si>
  <si>
    <t>Yadkin</t>
  </si>
  <si>
    <t>Yancey</t>
  </si>
  <si>
    <t>Barnes</t>
  </si>
  <si>
    <t>Benson</t>
  </si>
  <si>
    <t>Billings</t>
  </si>
  <si>
    <t>Bottineau</t>
  </si>
  <si>
    <t>Bowman</t>
  </si>
  <si>
    <t>Burleigh</t>
  </si>
  <si>
    <t>Cavalier</t>
  </si>
  <si>
    <t>Dickey</t>
  </si>
  <si>
    <t>Divide</t>
  </si>
  <si>
    <t>Dunn</t>
  </si>
  <si>
    <t>Emmons</t>
  </si>
  <si>
    <t>Foster</t>
  </si>
  <si>
    <t>Grand Forks</t>
  </si>
  <si>
    <t>Griggs</t>
  </si>
  <si>
    <t>Hettinger</t>
  </si>
  <si>
    <t>Kidder</t>
  </si>
  <si>
    <t>LaMoure</t>
  </si>
  <si>
    <t>McKenzie</t>
  </si>
  <si>
    <t>Mountrail</t>
  </si>
  <si>
    <t>Oliver</t>
  </si>
  <si>
    <t>Pembina</t>
  </si>
  <si>
    <t>Ransom</t>
  </si>
  <si>
    <t>Rolette</t>
  </si>
  <si>
    <t>Sargent</t>
  </si>
  <si>
    <t>Slope</t>
  </si>
  <si>
    <t>Stutsman</t>
  </si>
  <si>
    <t>Towner</t>
  </si>
  <si>
    <t>Traill</t>
  </si>
  <si>
    <t>Walsh</t>
  </si>
  <si>
    <t>Ward</t>
  </si>
  <si>
    <t>Williams</t>
  </si>
  <si>
    <t>Ashland</t>
  </si>
  <si>
    <t>Ashtabula</t>
  </si>
  <si>
    <t>Athens</t>
  </si>
  <si>
    <t>Auglaize</t>
  </si>
  <si>
    <t>Belmont</t>
  </si>
  <si>
    <t>Clermont</t>
  </si>
  <si>
    <t>Columbiana</t>
  </si>
  <si>
    <t>Coshocton</t>
  </si>
  <si>
    <t>Cuyahoga</t>
  </si>
  <si>
    <t>Darke</t>
  </si>
  <si>
    <t>Defiance</t>
  </si>
  <si>
    <t>Gallia</t>
  </si>
  <si>
    <t>Geauga</t>
  </si>
  <si>
    <t>Guernsey</t>
  </si>
  <si>
    <t>Highland</t>
  </si>
  <si>
    <t>Hocking</t>
  </si>
  <si>
    <t>Licking</t>
  </si>
  <si>
    <t>Lorain</t>
  </si>
  <si>
    <t>Mahoning</t>
  </si>
  <si>
    <t>Medina</t>
  </si>
  <si>
    <t>Meigs</t>
  </si>
  <si>
    <t>Morrow</t>
  </si>
  <si>
    <t>Muskingum</t>
  </si>
  <si>
    <t>Pickaway</t>
  </si>
  <si>
    <t>Portage</t>
  </si>
  <si>
    <t>Preble</t>
  </si>
  <si>
    <t>Ross</t>
  </si>
  <si>
    <t>Sandusky</t>
  </si>
  <si>
    <t>Scioto</t>
  </si>
  <si>
    <t>Trumbull</t>
  </si>
  <si>
    <t>Tuscarawas</t>
  </si>
  <si>
    <t>Van Wert</t>
  </si>
  <si>
    <t>Vinton</t>
  </si>
  <si>
    <t>Wood</t>
  </si>
  <si>
    <t>Wyandot</t>
  </si>
  <si>
    <t>Alfalfa</t>
  </si>
  <si>
    <t>Atoka</t>
  </si>
  <si>
    <t>Beaver</t>
  </si>
  <si>
    <t>Beckham</t>
  </si>
  <si>
    <t>Canadian</t>
  </si>
  <si>
    <t>Cimarron</t>
  </si>
  <si>
    <t>Coal</t>
  </si>
  <si>
    <t>Cotton</t>
  </si>
  <si>
    <t>Craig</t>
  </si>
  <si>
    <t>Creek</t>
  </si>
  <si>
    <t>Dewey</t>
  </si>
  <si>
    <t>Garvin</t>
  </si>
  <si>
    <t>Greer</t>
  </si>
  <si>
    <t>Harmon</t>
  </si>
  <si>
    <t>Hughes</t>
  </si>
  <si>
    <t>Kay</t>
  </si>
  <si>
    <t>Kingfisher</t>
  </si>
  <si>
    <t>Latimer</t>
  </si>
  <si>
    <t>Le Flore</t>
  </si>
  <si>
    <t>Love</t>
  </si>
  <si>
    <t>Major</t>
  </si>
  <si>
    <t>Mayes</t>
  </si>
  <si>
    <t>McClain</t>
  </si>
  <si>
    <t>McCurtain</t>
  </si>
  <si>
    <t>Muskogee</t>
  </si>
  <si>
    <t>Nowata</t>
  </si>
  <si>
    <t>Okfuskee</t>
  </si>
  <si>
    <t>Okmulgee</t>
  </si>
  <si>
    <t>Payne</t>
  </si>
  <si>
    <t>Pittsburg</t>
  </si>
  <si>
    <t>Pushmataha</t>
  </si>
  <si>
    <t>Roger Mills</t>
  </si>
  <si>
    <t>Rogers</t>
  </si>
  <si>
    <t>Sequoyah</t>
  </si>
  <si>
    <t>Tillman</t>
  </si>
  <si>
    <t>Tulsa</t>
  </si>
  <si>
    <t>Wagoner</t>
  </si>
  <si>
    <t>Washita</t>
  </si>
  <si>
    <t>Woods</t>
  </si>
  <si>
    <t>Woodward</t>
  </si>
  <si>
    <t>Clackamas</t>
  </si>
  <si>
    <t>Clatsop</t>
  </si>
  <si>
    <t>Crook</t>
  </si>
  <si>
    <t>Deschutes</t>
  </si>
  <si>
    <t>Gilliam</t>
  </si>
  <si>
    <t>Harney</t>
  </si>
  <si>
    <t>Hood River</t>
  </si>
  <si>
    <t>Josephine</t>
  </si>
  <si>
    <t>Klamath</t>
  </si>
  <si>
    <t>Malheur</t>
  </si>
  <si>
    <t>Multnomah</t>
  </si>
  <si>
    <t>Tillamook</t>
  </si>
  <si>
    <t>Umatilla</t>
  </si>
  <si>
    <t>Wallowa</t>
  </si>
  <si>
    <t>Wasco</t>
  </si>
  <si>
    <t>Yamhill</t>
  </si>
  <si>
    <t>Allegheny</t>
  </si>
  <si>
    <t>Armstrong</t>
  </si>
  <si>
    <t>Bedford</t>
  </si>
  <si>
    <t>Berks</t>
  </si>
  <si>
    <t>Blair</t>
  </si>
  <si>
    <t>Bucks</t>
  </si>
  <si>
    <t>Cambria</t>
  </si>
  <si>
    <t>Centre</t>
  </si>
  <si>
    <t>Chester</t>
  </si>
  <si>
    <t>Clarion</t>
  </si>
  <si>
    <t>Clearfield</t>
  </si>
  <si>
    <t>Dauphin</t>
  </si>
  <si>
    <t>Forest</t>
  </si>
  <si>
    <t>Huntingdon</t>
  </si>
  <si>
    <t>Juniata</t>
  </si>
  <si>
    <t>Lackawanna</t>
  </si>
  <si>
    <t>Lebanon</t>
  </si>
  <si>
    <t>Lehigh</t>
  </si>
  <si>
    <t>Luzerne</t>
  </si>
  <si>
    <t>Lycoming</t>
  </si>
  <si>
    <t>McKean</t>
  </si>
  <si>
    <t>Mifflin</t>
  </si>
  <si>
    <t>Montour</t>
  </si>
  <si>
    <t>Northumberland</t>
  </si>
  <si>
    <t>Philadelphia</t>
  </si>
  <si>
    <t>Potter</t>
  </si>
  <si>
    <t>Schuylkill</t>
  </si>
  <si>
    <t>Snyder</t>
  </si>
  <si>
    <t>Susquehanna</t>
  </si>
  <si>
    <t>Venango</t>
  </si>
  <si>
    <t>Westmoreland</t>
  </si>
  <si>
    <t>Newport</t>
  </si>
  <si>
    <t>Providence</t>
  </si>
  <si>
    <t>Abbeville</t>
  </si>
  <si>
    <t>Aiken</t>
  </si>
  <si>
    <t>Allendale</t>
  </si>
  <si>
    <t>Bamberg</t>
  </si>
  <si>
    <t>Barnwell</t>
  </si>
  <si>
    <t>Berkeley</t>
  </si>
  <si>
    <t>Charleston</t>
  </si>
  <si>
    <t>Chesterfield</t>
  </si>
  <si>
    <t>Clarendon</t>
  </si>
  <si>
    <t>Colleton</t>
  </si>
  <si>
    <t>Darlington</t>
  </si>
  <si>
    <t>Dillon</t>
  </si>
  <si>
    <t>Edgefield</t>
  </si>
  <si>
    <t>Florence</t>
  </si>
  <si>
    <t>Georgetown</t>
  </si>
  <si>
    <t>Greenville</t>
  </si>
  <si>
    <t>Hampton</t>
  </si>
  <si>
    <t>Horry</t>
  </si>
  <si>
    <t>Kershaw</t>
  </si>
  <si>
    <t>Lexington</t>
  </si>
  <si>
    <t>Marlboro</t>
  </si>
  <si>
    <t>McCormick</t>
  </si>
  <si>
    <t>Newberry</t>
  </si>
  <si>
    <t>Orangeburg</t>
  </si>
  <si>
    <t>Saluda</t>
  </si>
  <si>
    <t>Spartanburg</t>
  </si>
  <si>
    <t>Williamsburg</t>
  </si>
  <si>
    <t>Aurora</t>
  </si>
  <si>
    <t>Beadle</t>
  </si>
  <si>
    <t>Bennett</t>
  </si>
  <si>
    <t>Bon Homme</t>
  </si>
  <si>
    <t>Brookings</t>
  </si>
  <si>
    <t>Brule</t>
  </si>
  <si>
    <t>Charles Mix</t>
  </si>
  <si>
    <t>Codington</t>
  </si>
  <si>
    <t>Corson</t>
  </si>
  <si>
    <t>Davison</t>
  </si>
  <si>
    <t>Day</t>
  </si>
  <si>
    <t>Edmunds</t>
  </si>
  <si>
    <t>Fall River</t>
  </si>
  <si>
    <t>Faulk</t>
  </si>
  <si>
    <t>Gregory</t>
  </si>
  <si>
    <t>Haakon</t>
  </si>
  <si>
    <t>Hamlin</t>
  </si>
  <si>
    <t>Hand</t>
  </si>
  <si>
    <t>Hanson</t>
  </si>
  <si>
    <t>Hutchinson</t>
  </si>
  <si>
    <t>Jerauld</t>
  </si>
  <si>
    <t>Kingsbury</t>
  </si>
  <si>
    <t>Lyman</t>
  </si>
  <si>
    <t>McCook</t>
  </si>
  <si>
    <t>Mellette</t>
  </si>
  <si>
    <t>Miner</t>
  </si>
  <si>
    <t>Minnehaha</t>
  </si>
  <si>
    <t>Moody</t>
  </si>
  <si>
    <t>Roberts</t>
  </si>
  <si>
    <t>Sanborn</t>
  </si>
  <si>
    <t>Spink</t>
  </si>
  <si>
    <t>Stanley</t>
  </si>
  <si>
    <t>Sully</t>
  </si>
  <si>
    <t>Tripp</t>
  </si>
  <si>
    <t>Walworth</t>
  </si>
  <si>
    <t>Yankton</t>
  </si>
  <si>
    <t>Ziebach</t>
  </si>
  <si>
    <t>Bledsoe</t>
  </si>
  <si>
    <t>Cannon</t>
  </si>
  <si>
    <t>Cheatham</t>
  </si>
  <si>
    <t>Cocke</t>
  </si>
  <si>
    <t>Crockett</t>
  </si>
  <si>
    <t>Dickson</t>
  </si>
  <si>
    <t>Dyer</t>
  </si>
  <si>
    <t>Fentress</t>
  </si>
  <si>
    <t>Giles</t>
  </si>
  <si>
    <t>Grainger</t>
  </si>
  <si>
    <t>Hamblen</t>
  </si>
  <si>
    <t>Hardeman</t>
  </si>
  <si>
    <t>Hawkins</t>
  </si>
  <si>
    <t>Loudon</t>
  </si>
  <si>
    <t>Maury</t>
  </si>
  <si>
    <t>McMinn</t>
  </si>
  <si>
    <t>McNairy</t>
  </si>
  <si>
    <t>Obion</t>
  </si>
  <si>
    <t>Overton</t>
  </si>
  <si>
    <t>Pickett</t>
  </si>
  <si>
    <t>Rhea</t>
  </si>
  <si>
    <t>Roane</t>
  </si>
  <si>
    <t>Sequatchie</t>
  </si>
  <si>
    <t>Trousdale</t>
  </si>
  <si>
    <t>Unicoi</t>
  </si>
  <si>
    <t>Weakley</t>
  </si>
  <si>
    <t>Andrews</t>
  </si>
  <si>
    <t>Angelina</t>
  </si>
  <si>
    <t>Aransas</t>
  </si>
  <si>
    <t>Archer</t>
  </si>
  <si>
    <t>Atascosa</t>
  </si>
  <si>
    <t>Austin</t>
  </si>
  <si>
    <t>Bailey</t>
  </si>
  <si>
    <t>Bandera</t>
  </si>
  <si>
    <t>Bastrop</t>
  </si>
  <si>
    <t>Baylor</t>
  </si>
  <si>
    <t>Bee</t>
  </si>
  <si>
    <t>Bexar</t>
  </si>
  <si>
    <t>Blanco</t>
  </si>
  <si>
    <t>Borden</t>
  </si>
  <si>
    <t>Bosque</t>
  </si>
  <si>
    <t>Bowie</t>
  </si>
  <si>
    <t>Brazoria</t>
  </si>
  <si>
    <t>Brazos</t>
  </si>
  <si>
    <t>Brewster</t>
  </si>
  <si>
    <t>Briscoe</t>
  </si>
  <si>
    <t>Burleson</t>
  </si>
  <si>
    <t>Burnet</t>
  </si>
  <si>
    <t>Callahan</t>
  </si>
  <si>
    <t>Camp</t>
  </si>
  <si>
    <t>Carson</t>
  </si>
  <si>
    <t>Castro</t>
  </si>
  <si>
    <t>Childress</t>
  </si>
  <si>
    <t>Cochran</t>
  </si>
  <si>
    <t>Coke</t>
  </si>
  <si>
    <t>Coleman</t>
  </si>
  <si>
    <t>Collin</t>
  </si>
  <si>
    <t>Collingsworth</t>
  </si>
  <si>
    <t>Comal</t>
  </si>
  <si>
    <t>Concho</t>
  </si>
  <si>
    <t>Cooke</t>
  </si>
  <si>
    <t>Coryell</t>
  </si>
  <si>
    <t>Cottle</t>
  </si>
  <si>
    <t>Crane</t>
  </si>
  <si>
    <t>Crosby</t>
  </si>
  <si>
    <t>Culberson</t>
  </si>
  <si>
    <t>Dallam</t>
  </si>
  <si>
    <t>Deaf Smith</t>
  </si>
  <si>
    <t>Denton</t>
  </si>
  <si>
    <t>DeWitt</t>
  </si>
  <si>
    <t>Dickens</t>
  </si>
  <si>
    <t>Dimmit</t>
  </si>
  <si>
    <t>Donley</t>
  </si>
  <si>
    <t>Eastland</t>
  </si>
  <si>
    <t>Ector</t>
  </si>
  <si>
    <t>Erath</t>
  </si>
  <si>
    <t>Falls</t>
  </si>
  <si>
    <t>Fisher</t>
  </si>
  <si>
    <t>Foard</t>
  </si>
  <si>
    <t>Fort Bend</t>
  </si>
  <si>
    <t>Freestone</t>
  </si>
  <si>
    <t>Frio</t>
  </si>
  <si>
    <t>Gaines</t>
  </si>
  <si>
    <t>Galveston</t>
  </si>
  <si>
    <t>Garza</t>
  </si>
  <si>
    <t>Gillespie</t>
  </si>
  <si>
    <t>Glasscock</t>
  </si>
  <si>
    <t>Goliad</t>
  </si>
  <si>
    <t>Gonzales</t>
  </si>
  <si>
    <t>Gregg</t>
  </si>
  <si>
    <t>Grimes</t>
  </si>
  <si>
    <t>Hansford</t>
  </si>
  <si>
    <t>Hartley</t>
  </si>
  <si>
    <t>Hays</t>
  </si>
  <si>
    <t>Hemphill</t>
  </si>
  <si>
    <t>Hockley</t>
  </si>
  <si>
    <t>Hood</t>
  </si>
  <si>
    <t>Hudspeth</t>
  </si>
  <si>
    <t>Hunt</t>
  </si>
  <si>
    <t>Irion</t>
  </si>
  <si>
    <t>Jack</t>
  </si>
  <si>
    <t>Jim Hogg</t>
  </si>
  <si>
    <t>Jim Wells</t>
  </si>
  <si>
    <t>Karnes</t>
  </si>
  <si>
    <t>Kaufman</t>
  </si>
  <si>
    <t>Kenedy</t>
  </si>
  <si>
    <t>Kerr</t>
  </si>
  <si>
    <t>Kimble</t>
  </si>
  <si>
    <t>King</t>
  </si>
  <si>
    <t>Kinney</t>
  </si>
  <si>
    <t>Kleberg</t>
  </si>
  <si>
    <t>La Salle</t>
  </si>
  <si>
    <t>Lamb</t>
  </si>
  <si>
    <t>Lampasas</t>
  </si>
  <si>
    <t>Lavaca</t>
  </si>
  <si>
    <t>Lipscomb</t>
  </si>
  <si>
    <t>Live Oak</t>
  </si>
  <si>
    <t>Llano</t>
  </si>
  <si>
    <t>Loving</t>
  </si>
  <si>
    <t>Lubbock</t>
  </si>
  <si>
    <t>Lynn</t>
  </si>
  <si>
    <t>Matagorda</t>
  </si>
  <si>
    <t>Maverick</t>
  </si>
  <si>
    <t>McCulloch</t>
  </si>
  <si>
    <t>McLennan</t>
  </si>
  <si>
    <t>McMullen</t>
  </si>
  <si>
    <t>Milam</t>
  </si>
  <si>
    <t>Montague</t>
  </si>
  <si>
    <t>Motley</t>
  </si>
  <si>
    <t>Nacogdoches</t>
  </si>
  <si>
    <t>Navarro</t>
  </si>
  <si>
    <t>Nolan</t>
  </si>
  <si>
    <t>Nueces</t>
  </si>
  <si>
    <t>Ochiltree</t>
  </si>
  <si>
    <t>Palo Pinto</t>
  </si>
  <si>
    <t>Parker</t>
  </si>
  <si>
    <t>Parmer</t>
  </si>
  <si>
    <t>Pecos</t>
  </si>
  <si>
    <t>Presidio</t>
  </si>
  <si>
    <t>Rains</t>
  </si>
  <si>
    <t>Randall</t>
  </si>
  <si>
    <t>Reagan</t>
  </si>
  <si>
    <t>Real</t>
  </si>
  <si>
    <t>Reeves</t>
  </si>
  <si>
    <t>Refugio</t>
  </si>
  <si>
    <t>Rockwall</t>
  </si>
  <si>
    <t>Runnels</t>
  </si>
  <si>
    <t>Rusk</t>
  </si>
  <si>
    <t>San Augustine</t>
  </si>
  <si>
    <t>San Jacinto</t>
  </si>
  <si>
    <t>San Patricio</t>
  </si>
  <si>
    <t>San Saba</t>
  </si>
  <si>
    <t>Schleicher</t>
  </si>
  <si>
    <t>Scurry</t>
  </si>
  <si>
    <t>Shackelford</t>
  </si>
  <si>
    <t>Somervell</t>
  </si>
  <si>
    <t>Starr</t>
  </si>
  <si>
    <t>Sterling</t>
  </si>
  <si>
    <t>Stonewall</t>
  </si>
  <si>
    <t>Sutton</t>
  </si>
  <si>
    <t>Swisher</t>
  </si>
  <si>
    <t>Tarrant</t>
  </si>
  <si>
    <t>Terry</t>
  </si>
  <si>
    <t>Throckmorton</t>
  </si>
  <si>
    <t>Titus</t>
  </si>
  <si>
    <t>Tom Green</t>
  </si>
  <si>
    <t>Travis</t>
  </si>
  <si>
    <t>Tyler</t>
  </si>
  <si>
    <t>Upshur</t>
  </si>
  <si>
    <t>Upton</t>
  </si>
  <si>
    <t>Uvalde</t>
  </si>
  <si>
    <t>Val Verde</t>
  </si>
  <si>
    <t>Van Zandt</t>
  </si>
  <si>
    <t>Victoria</t>
  </si>
  <si>
    <t>Waller</t>
  </si>
  <si>
    <t>Webb</t>
  </si>
  <si>
    <t>Wharton</t>
  </si>
  <si>
    <t>Wilbarger</t>
  </si>
  <si>
    <t>Willacy</t>
  </si>
  <si>
    <t>Winkler</t>
  </si>
  <si>
    <t>Wise</t>
  </si>
  <si>
    <t>Yoakum</t>
  </si>
  <si>
    <t>Young</t>
  </si>
  <si>
    <t>Zapata</t>
  </si>
  <si>
    <t>Zavala</t>
  </si>
  <si>
    <t>Box Elder</t>
  </si>
  <si>
    <t>Cache</t>
  </si>
  <si>
    <t>Daggett</t>
  </si>
  <si>
    <t>Duchesne</t>
  </si>
  <si>
    <t>Emery</t>
  </si>
  <si>
    <t>Juab</t>
  </si>
  <si>
    <t>Millard</t>
  </si>
  <si>
    <t>Piute</t>
  </si>
  <si>
    <t>Rich</t>
  </si>
  <si>
    <t>Salt Lake</t>
  </si>
  <si>
    <t>Sanpete</t>
  </si>
  <si>
    <t>Tooele</t>
  </si>
  <si>
    <t>Uintah</t>
  </si>
  <si>
    <t>Wasatch</t>
  </si>
  <si>
    <t>Weber</t>
  </si>
  <si>
    <t>Addison</t>
  </si>
  <si>
    <t>Bennington</t>
  </si>
  <si>
    <t>Caledonia</t>
  </si>
  <si>
    <t>Chittenden</t>
  </si>
  <si>
    <t>Grand Isle</t>
  </si>
  <si>
    <t>Lamoille</t>
  </si>
  <si>
    <t>Rutland</t>
  </si>
  <si>
    <t>Windsor</t>
  </si>
  <si>
    <t>Accomack</t>
  </si>
  <si>
    <t>Albemarle</t>
  </si>
  <si>
    <t>Alexandria (city)</t>
  </si>
  <si>
    <t>.Alexandria city, Virginia</t>
  </si>
  <si>
    <t>Amelia</t>
  </si>
  <si>
    <t>Amherst</t>
  </si>
  <si>
    <t>Appomattox</t>
  </si>
  <si>
    <t>Arlington</t>
  </si>
  <si>
    <t>Augusta</t>
  </si>
  <si>
    <t>Bedford (city)</t>
  </si>
  <si>
    <t>.Bedford city, Virginia</t>
  </si>
  <si>
    <t>Bland</t>
  </si>
  <si>
    <t>Botetourt</t>
  </si>
  <si>
    <t>Bristol (city)</t>
  </si>
  <si>
    <t>.Bristol city, Virginia</t>
  </si>
  <si>
    <t>Buckingham</t>
  </si>
  <si>
    <t>Buena Vista (city)</t>
  </si>
  <si>
    <t>.Buena Vista city, Virginia</t>
  </si>
  <si>
    <t>Charles City</t>
  </si>
  <si>
    <t>Charlottesville (city)</t>
  </si>
  <si>
    <t>.Charlottesville city, Virginia</t>
  </si>
  <si>
    <t>Chesapeake (city)</t>
  </si>
  <si>
    <t>.Chesapeake city, Virginia</t>
  </si>
  <si>
    <t>Colonial Heights (city)</t>
  </si>
  <si>
    <t>.Colonial Heights city, Virginia</t>
  </si>
  <si>
    <t>Covington (city)</t>
  </si>
  <si>
    <t>.Covington city, Virginia</t>
  </si>
  <si>
    <t>Culpeper</t>
  </si>
  <si>
    <t>Danville (city)</t>
  </si>
  <si>
    <t>.Danville city, Virginia</t>
  </si>
  <si>
    <t>Dickenson</t>
  </si>
  <si>
    <t>Dinwiddie</t>
  </si>
  <si>
    <t>Emporia (city)</t>
  </si>
  <si>
    <t>.Emporia city, Virginia</t>
  </si>
  <si>
    <t>Fairfax</t>
  </si>
  <si>
    <t>Fairfax (city)</t>
  </si>
  <si>
    <t>.Fairfax city, Virginia</t>
  </si>
  <si>
    <t>Falls Church (city)</t>
  </si>
  <si>
    <t>.Falls Church city, Virginia</t>
  </si>
  <si>
    <t>Fauquier</t>
  </si>
  <si>
    <t>Fluvanna</t>
  </si>
  <si>
    <t>Franklin (city)</t>
  </si>
  <si>
    <t>.Franklin city, Virginia</t>
  </si>
  <si>
    <t>Fredericksburg (city)</t>
  </si>
  <si>
    <t>.Fredericksburg city, Virginia</t>
  </si>
  <si>
    <t>Galax (city)</t>
  </si>
  <si>
    <t>.Galax city, Virginia</t>
  </si>
  <si>
    <t>Goochland</t>
  </si>
  <si>
    <t>Greensville</t>
  </si>
  <si>
    <t>Hampton (city)</t>
  </si>
  <si>
    <t>.Hampton city, Virginia</t>
  </si>
  <si>
    <t>Hanover</t>
  </si>
  <si>
    <t>Harrisonburg (city)</t>
  </si>
  <si>
    <t>.Harrisonburg city, Virginia</t>
  </si>
  <si>
    <t>Henrico</t>
  </si>
  <si>
    <t>Hopewell (city)</t>
  </si>
  <si>
    <t>.Hopewell city, Virginia</t>
  </si>
  <si>
    <t>Isle of Wight</t>
  </si>
  <si>
    <t>James City</t>
  </si>
  <si>
    <t>King and Queen</t>
  </si>
  <si>
    <t>King George</t>
  </si>
  <si>
    <t>King William</t>
  </si>
  <si>
    <t>Lexington city</t>
  </si>
  <si>
    <t>Loudoun</t>
  </si>
  <si>
    <t>Lunenburg</t>
  </si>
  <si>
    <t>Lynchburg city</t>
  </si>
  <si>
    <t>Manassas city</t>
  </si>
  <si>
    <t>Manassas Park city</t>
  </si>
  <si>
    <t>Martinsville city</t>
  </si>
  <si>
    <t>Mathews</t>
  </si>
  <si>
    <t>New Kent</t>
  </si>
  <si>
    <t>Newport News city</t>
  </si>
  <si>
    <t>Norfolk city</t>
  </si>
  <si>
    <t>Norton city</t>
  </si>
  <si>
    <t>Nottoway</t>
  </si>
  <si>
    <t>Patrick</t>
  </si>
  <si>
    <t>Petersburg city</t>
  </si>
  <si>
    <t>Pittsylvania</t>
  </si>
  <si>
    <t>Poquoson city</t>
  </si>
  <si>
    <t>Portsmouth city</t>
  </si>
  <si>
    <t>Powhatan</t>
  </si>
  <si>
    <t>Prince Edward</t>
  </si>
  <si>
    <t>Prince George</t>
  </si>
  <si>
    <t>Prince William</t>
  </si>
  <si>
    <t>Radford city</t>
  </si>
  <si>
    <t>Rappahannock</t>
  </si>
  <si>
    <t>Richmond city</t>
  </si>
  <si>
    <t>Roanoke</t>
  </si>
  <si>
    <t>Roanoke city</t>
  </si>
  <si>
    <t>Rockbridge</t>
  </si>
  <si>
    <t>Salem city</t>
  </si>
  <si>
    <t>Shenandoah</t>
  </si>
  <si>
    <t>Smyth</t>
  </si>
  <si>
    <t>Southampton</t>
  </si>
  <si>
    <t>Spotsylvania</t>
  </si>
  <si>
    <t>Staunton city</t>
  </si>
  <si>
    <t>Suffolk city</t>
  </si>
  <si>
    <t>Virginia Beach city</t>
  </si>
  <si>
    <t>Waynesboro city</t>
  </si>
  <si>
    <t>Williamsburg city</t>
  </si>
  <si>
    <t>Winchester city</t>
  </si>
  <si>
    <t>Wythe</t>
  </si>
  <si>
    <t>Asotin</t>
  </si>
  <si>
    <t>Chelan</t>
  </si>
  <si>
    <t>Clallam</t>
  </si>
  <si>
    <t>Cowlitz</t>
  </si>
  <si>
    <t>Ferry</t>
  </si>
  <si>
    <t>Grays Harbor</t>
  </si>
  <si>
    <t>Island</t>
  </si>
  <si>
    <t>Kitsap</t>
  </si>
  <si>
    <t>Kittitas</t>
  </si>
  <si>
    <t>Klickitat</t>
  </si>
  <si>
    <t>NA</t>
  </si>
  <si>
    <t>Hot-Humid Total</t>
  </si>
  <si>
    <t>N/A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</si>
</sst>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_(* \(#,##0.00\);_(* &quot;-&quot;??_);_(@_)"/>
    <numFmt numFmtId="164" formatCode="_(* #,##0_);_(* \(#,##0\);_(* &quot;-&quot;??_);_(@_)"/>
  </numFmts>
  <fonts count="70" x14ac:knownFonts="1">
    <font>
      <sz val="10"/>
      <color rgb="FF000000"/>
      <name val="Times New Roman"/>
      <charset val="204"/>
    </font>
    <font>
      <sz val="4.5"/>
      <name val="Arial"/>
      <family val="2"/>
    </font>
    <font>
      <sz val="13"/>
      <name val="Tahoma"/>
      <family val="2"/>
    </font>
    <font>
      <sz val="10"/>
      <name val="Tahoma"/>
      <family val="2"/>
    </font>
    <font>
      <sz val="9"/>
      <name val="Tahoma"/>
      <family val="2"/>
    </font>
    <font>
      <sz val="28"/>
      <name val="Century Gothic"/>
      <family val="2"/>
    </font>
    <font>
      <b/>
      <sz val="11.5"/>
      <name val="Trebuchet MS"/>
      <family val="2"/>
    </font>
    <font>
      <sz val="7"/>
      <name val="Century Gothic"/>
      <family val="2"/>
    </font>
    <font>
      <sz val="9"/>
      <name val="Century Gothic"/>
      <family val="2"/>
    </font>
    <font>
      <sz val="10"/>
      <name val="Calibri"/>
      <family val="2"/>
    </font>
    <font>
      <sz val="10"/>
      <name val="Century Gothic"/>
      <family val="2"/>
    </font>
    <font>
      <sz val="8"/>
      <name val="Calibri"/>
      <family val="2"/>
    </font>
    <font>
      <sz val="7.5"/>
      <name val="Tahoma"/>
      <family val="2"/>
    </font>
    <font>
      <sz val="7.5"/>
      <name val="Century Gothic"/>
      <family val="2"/>
    </font>
    <font>
      <sz val="7.5"/>
      <color rgb="FF58595B"/>
      <name val="Century Gothic"/>
      <family val="2"/>
    </font>
    <font>
      <vertAlign val="subscript"/>
      <sz val="10"/>
      <name val="Times New Roman"/>
      <family val="1"/>
    </font>
    <font>
      <sz val="10"/>
      <name val="Times New Roman"/>
      <family val="1"/>
    </font>
    <font>
      <b/>
      <sz val="15"/>
      <color rgb="FFFFFFFF"/>
      <name val="Calibri"/>
      <family val="2"/>
    </font>
    <font>
      <sz val="4.5"/>
      <color rgb="FF004990"/>
      <name val="Arial"/>
      <family val="2"/>
    </font>
    <font>
      <sz val="14"/>
      <color rgb="FFFFFFFF"/>
      <name val="Tahoma"/>
      <family val="2"/>
    </font>
    <font>
      <sz val="18"/>
      <color rgb="FFFFFFFF"/>
      <name val="Calibri"/>
      <family val="2"/>
    </font>
    <font>
      <sz val="22"/>
      <color rgb="FFFFFFFF"/>
      <name val="Century Gothic"/>
      <family val="2"/>
    </font>
    <font>
      <sz val="12"/>
      <color rgb="FFFFFFFF"/>
      <name val="Tahoma"/>
      <family val="2"/>
    </font>
    <font>
      <sz val="13"/>
      <color rgb="FF53616F"/>
      <name val="Tahoma"/>
      <family val="2"/>
    </font>
    <font>
      <sz val="16"/>
      <color rgb="FF005E82"/>
      <name val="Tahoma"/>
      <family val="2"/>
    </font>
    <font>
      <sz val="17"/>
      <color rgb="FF005E82"/>
      <name val="Century Gothic"/>
      <family val="2"/>
    </font>
    <font>
      <sz val="20"/>
      <color rgb="FF005E82"/>
      <name val="Calibri"/>
      <family val="2"/>
    </font>
    <font>
      <sz val="8"/>
      <color rgb="FF53616F"/>
      <name val="Tahoma"/>
      <family val="2"/>
    </font>
    <font>
      <sz val="11"/>
      <color rgb="FF005E82"/>
      <name val="Calibri"/>
      <family val="2"/>
    </font>
    <font>
      <sz val="10"/>
      <color rgb="FF53616F"/>
      <name val="Tahoma"/>
      <family val="2"/>
    </font>
    <font>
      <sz val="10"/>
      <color rgb="FF005E82"/>
      <name val="Tahoma"/>
      <family val="2"/>
    </font>
    <font>
      <sz val="9"/>
      <color rgb="FF53616F"/>
      <name val="Century Gothic"/>
      <family val="2"/>
    </font>
    <font>
      <sz val="9"/>
      <color rgb="FF005E82"/>
      <name val="Calibri"/>
      <family val="2"/>
    </font>
    <font>
      <sz val="16"/>
      <color rgb="FF00B3EF"/>
      <name val="Calibri"/>
      <family val="2"/>
    </font>
    <font>
      <sz val="11"/>
      <color rgb="FF231F20"/>
      <name val="Times New Roman"/>
      <family val="1"/>
    </font>
    <font>
      <sz val="11"/>
      <color rgb="FF005E82"/>
      <name val="Times New Roman"/>
      <family val="1"/>
    </font>
    <font>
      <sz val="9"/>
      <color rgb="FF005E82"/>
      <name val="Tahoma"/>
      <family val="2"/>
    </font>
    <font>
      <sz val="28"/>
      <color rgb="FFFFFFFF"/>
      <name val="Century Gothic"/>
      <family val="2"/>
    </font>
    <font>
      <vertAlign val="superscript"/>
      <sz val="6.5"/>
      <color rgb="FF231F20"/>
      <name val="Times New Roman"/>
      <family val="1"/>
    </font>
    <font>
      <vertAlign val="superscript"/>
      <sz val="4.5"/>
      <color rgb="FF5F6D7A"/>
      <name val="Century Gothic"/>
      <family val="2"/>
    </font>
    <font>
      <sz val="8"/>
      <color rgb="FF5F6D7A"/>
      <name val="Century Gothic"/>
      <family val="2"/>
    </font>
    <font>
      <b/>
      <sz val="11.5"/>
      <color rgb="FF63B1C0"/>
      <name val="Trebuchet MS"/>
      <family val="2"/>
    </font>
    <font>
      <b/>
      <sz val="11.5"/>
      <color rgb="FF6D7CBC"/>
      <name val="Trebuchet MS"/>
      <family val="2"/>
    </font>
    <font>
      <b/>
      <sz val="11.5"/>
      <color rgb="FF333B97"/>
      <name val="Trebuchet MS"/>
      <family val="2"/>
    </font>
    <font>
      <b/>
      <sz val="11.5"/>
      <color rgb="FF8CB533"/>
      <name val="Trebuchet MS"/>
      <family val="2"/>
    </font>
    <font>
      <b/>
      <sz val="11.5"/>
      <color rgb="FFB25414"/>
      <name val="Trebuchet MS"/>
      <family val="2"/>
    </font>
    <font>
      <b/>
      <sz val="11.5"/>
      <color rgb="FFC87D4B"/>
      <name val="Trebuchet MS"/>
      <family val="2"/>
    </font>
    <font>
      <b/>
      <sz val="11.5"/>
      <color rgb="FFEEA134"/>
      <name val="Trebuchet MS"/>
      <family val="2"/>
    </font>
    <font>
      <sz val="7"/>
      <color rgb="FF53616F"/>
      <name val="Century Gothic"/>
      <family val="2"/>
    </font>
    <font>
      <sz val="13"/>
      <color rgb="FF005E82"/>
      <name val="Century Gothic"/>
      <family val="2"/>
    </font>
    <font>
      <vertAlign val="superscript"/>
      <sz val="8"/>
      <color rgb="FF00B3EF"/>
      <name val="Times New Roman"/>
      <family val="1"/>
    </font>
    <font>
      <sz val="11"/>
      <color rgb="FF005E82"/>
      <name val="Century Gothic"/>
      <family val="2"/>
    </font>
    <font>
      <sz val="10"/>
      <color rgb="FF53616F"/>
      <name val="Century Gothic"/>
      <family val="2"/>
    </font>
    <font>
      <sz val="10"/>
      <color rgb="FFFFFFFF"/>
      <name val="Calibri"/>
      <family val="2"/>
    </font>
    <font>
      <sz val="10"/>
      <color rgb="FF005E82"/>
      <name val="Century Gothic"/>
      <family val="2"/>
    </font>
    <font>
      <b/>
      <sz val="13"/>
      <color rgb="FF005E82"/>
      <name val="Calibri"/>
      <family val="2"/>
    </font>
    <font>
      <sz val="8"/>
      <color rgb="FFFFFFFF"/>
      <name val="Calibri"/>
      <family val="2"/>
    </font>
    <font>
      <sz val="7.5"/>
      <color rgb="FFE7EEF3"/>
      <name val="Tahoma"/>
      <family val="2"/>
    </font>
    <font>
      <sz val="7"/>
      <color rgb="FF414042"/>
      <name val="Century Gothic"/>
      <family val="2"/>
    </font>
    <font>
      <sz val="8"/>
      <color rgb="FF53616F"/>
      <name val="Century Gothic"/>
      <family val="2"/>
    </font>
    <font>
      <sz val="10"/>
      <color rgb="FF000000"/>
      <name val="Times New Roman"/>
      <family val="1"/>
    </font>
    <font>
      <sz val="9"/>
      <name val="Calibri"/>
      <family val="2"/>
      <scheme val="minor"/>
    </font>
    <font>
      <sz val="9"/>
      <color rgb="FFFFFFFF"/>
      <name val="Calibri"/>
      <family val="2"/>
      <scheme val="minor"/>
    </font>
    <font>
      <sz val="9"/>
      <color rgb="FF000000"/>
      <name val="Calibri"/>
      <family val="2"/>
      <scheme val="minor"/>
    </font>
    <font>
      <sz val="9"/>
      <color theme="0"/>
      <name val="Calibri"/>
      <family val="2"/>
      <scheme val="minor"/>
    </font>
    <font>
      <sz val="9"/>
      <color theme="0" tint="-0.499984740745262"/>
      <name val="Calibri"/>
      <family val="2"/>
      <scheme val="minor"/>
    </font>
    <font>
      <b/>
      <sz val="9"/>
      <color rgb="FF000000"/>
      <name val="Calibri"/>
      <family val="2"/>
      <scheme val="minor"/>
    </font>
    <font>
      <sz val="9"/>
      <color indexed="81"/>
      <name val="Tahoma"/>
      <family val="2"/>
    </font>
    <font>
      <b/>
      <sz val="9"/>
      <color indexed="81"/>
      <name val="Tahoma"/>
      <family val="2"/>
    </font>
    <font>
      <b/>
      <sz val="9"/>
      <name val="Calibri"/>
      <family val="2"/>
      <scheme val="minor"/>
    </font>
  </fonts>
  <fills count="16">
    <fill>
      <patternFill patternType="none"/>
    </fill>
    <fill>
      <patternFill patternType="gray125"/>
    </fill>
    <fill>
      <patternFill patternType="solid">
        <fgColor rgb="FF005E82"/>
      </patternFill>
    </fill>
    <fill>
      <patternFill patternType="solid">
        <fgColor rgb="FFEAECEE"/>
      </patternFill>
    </fill>
    <fill>
      <patternFill patternType="solid">
        <fgColor rgb="FF53616F"/>
      </patternFill>
    </fill>
    <fill>
      <patternFill patternType="solid">
        <fgColor rgb="FFCDD0D2"/>
      </patternFill>
    </fill>
    <fill>
      <patternFill patternType="solid">
        <fgColor rgb="FF231F20"/>
      </patternFill>
    </fill>
    <fill>
      <patternFill patternType="solid">
        <fgColor rgb="FF00B3EF"/>
      </patternFill>
    </fill>
    <fill>
      <patternFill patternType="solid">
        <fgColor rgb="FFE7EEF3"/>
      </patternFill>
    </fill>
    <fill>
      <patternFill patternType="solid">
        <fgColor rgb="FF58595B"/>
      </patternFill>
    </fill>
    <fill>
      <patternFill patternType="solid">
        <fgColor theme="0" tint="-0.14999847407452621"/>
        <bgColor indexed="64"/>
      </patternFill>
    </fill>
    <fill>
      <patternFill patternType="solid">
        <fgColor rgb="FFFFFF00"/>
        <bgColor indexed="64"/>
      </patternFill>
    </fill>
    <fill>
      <patternFill patternType="solid">
        <fgColor rgb="FFFFC000"/>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theme="8" tint="0.79998168889431442"/>
        <bgColor indexed="64"/>
      </patternFill>
    </fill>
  </fills>
  <borders count="36">
    <border>
      <left/>
      <right/>
      <top/>
      <bottom/>
      <diagonal/>
    </border>
    <border>
      <left/>
      <right/>
      <top/>
      <bottom style="thin">
        <color rgb="FF53616F"/>
      </bottom>
      <diagonal/>
    </border>
    <border>
      <left/>
      <right/>
      <top style="thin">
        <color rgb="FF53616F"/>
      </top>
      <bottom/>
      <diagonal/>
    </border>
    <border>
      <left/>
      <right/>
      <top style="thin">
        <color rgb="FF00B3EF"/>
      </top>
      <bottom/>
      <diagonal/>
    </border>
    <border>
      <left style="thin">
        <color rgb="FF53616F"/>
      </left>
      <right/>
      <top style="thin">
        <color rgb="FF53616F"/>
      </top>
      <bottom style="thin">
        <color rgb="FF53616F"/>
      </bottom>
      <diagonal/>
    </border>
    <border>
      <left/>
      <right/>
      <top style="thin">
        <color rgb="FF53616F"/>
      </top>
      <bottom style="thin">
        <color rgb="FF53616F"/>
      </bottom>
      <diagonal/>
    </border>
    <border>
      <left/>
      <right style="thin">
        <color rgb="FF53616F"/>
      </right>
      <top style="thin">
        <color rgb="FF53616F"/>
      </top>
      <bottom style="thin">
        <color rgb="FF53616F"/>
      </bottom>
      <diagonal/>
    </border>
    <border>
      <left/>
      <right style="thin">
        <color rgb="FFFFFFFF"/>
      </right>
      <top style="thin">
        <color rgb="FF53616F"/>
      </top>
      <bottom style="thin">
        <color rgb="FF53616F"/>
      </bottom>
      <diagonal/>
    </border>
    <border>
      <left style="thin">
        <color rgb="FFFFFFFF"/>
      </left>
      <right/>
      <top style="thin">
        <color rgb="FF53616F"/>
      </top>
      <bottom style="thin">
        <color rgb="FF53616F"/>
      </bottom>
      <diagonal/>
    </border>
    <border>
      <left style="thin">
        <color rgb="FF231F20"/>
      </left>
      <right style="thin">
        <color rgb="FFFFFFFF"/>
      </right>
      <top style="thin">
        <color rgb="FF231F20"/>
      </top>
      <bottom/>
      <diagonal/>
    </border>
    <border>
      <left style="thin">
        <color rgb="FFFFFFFF"/>
      </left>
      <right style="thin">
        <color rgb="FFFFFFFF"/>
      </right>
      <top style="thin">
        <color rgb="FF231F20"/>
      </top>
      <bottom/>
      <diagonal/>
    </border>
    <border>
      <left style="thin">
        <color rgb="FFFFFFFF"/>
      </left>
      <right/>
      <top style="thin">
        <color rgb="FF231F20"/>
      </top>
      <bottom/>
      <diagonal/>
    </border>
    <border>
      <left/>
      <right style="thin">
        <color rgb="FFFFFFFF"/>
      </right>
      <top style="thin">
        <color rgb="FF231F20"/>
      </top>
      <bottom/>
      <diagonal/>
    </border>
    <border>
      <left/>
      <right/>
      <top style="thin">
        <color rgb="FF231F20"/>
      </top>
      <bottom/>
      <diagonal/>
    </border>
    <border>
      <left/>
      <right style="thin">
        <color rgb="FF231F20"/>
      </right>
      <top style="thin">
        <color rgb="FF231F20"/>
      </top>
      <bottom/>
      <diagonal/>
    </border>
    <border>
      <left style="thin">
        <color rgb="FF231F20"/>
      </left>
      <right style="thin">
        <color rgb="FF231F20"/>
      </right>
      <top/>
      <bottom/>
      <diagonal/>
    </border>
    <border>
      <left style="thin">
        <color rgb="FF231F20"/>
      </left>
      <right/>
      <top/>
      <bottom/>
      <diagonal/>
    </border>
    <border>
      <left/>
      <right style="thin">
        <color rgb="FF231F20"/>
      </right>
      <top/>
      <bottom/>
      <diagonal/>
    </border>
    <border>
      <left style="thin">
        <color rgb="FF231F20"/>
      </left>
      <right style="thin">
        <color rgb="FFFFFFFF"/>
      </right>
      <top style="thin">
        <color rgb="FF231F20"/>
      </top>
      <bottom style="thin">
        <color rgb="FF231F20"/>
      </bottom>
      <diagonal/>
    </border>
    <border>
      <left style="thin">
        <color rgb="FFFFFFFF"/>
      </left>
      <right style="thin">
        <color rgb="FFFFFFFF"/>
      </right>
      <top style="thin">
        <color rgb="FF231F20"/>
      </top>
      <bottom style="thin">
        <color rgb="FF231F20"/>
      </bottom>
      <diagonal/>
    </border>
    <border>
      <left style="thin">
        <color rgb="FFFFFFFF"/>
      </left>
      <right/>
      <top style="thin">
        <color rgb="FF231F20"/>
      </top>
      <bottom style="thin">
        <color rgb="FF231F20"/>
      </bottom>
      <diagonal/>
    </border>
    <border>
      <left/>
      <right style="thin">
        <color rgb="FFFFFFFF"/>
      </right>
      <top style="thin">
        <color rgb="FF231F20"/>
      </top>
      <bottom style="thin">
        <color rgb="FF231F20"/>
      </bottom>
      <diagonal/>
    </border>
    <border>
      <left/>
      <right style="thin">
        <color rgb="FF231F20"/>
      </right>
      <top style="thin">
        <color rgb="FF231F20"/>
      </top>
      <bottom style="thin">
        <color rgb="FF231F20"/>
      </bottom>
      <diagonal/>
    </border>
    <border>
      <left style="thin">
        <color rgb="FF231F20"/>
      </left>
      <right style="thin">
        <color rgb="FF231F20"/>
      </right>
      <top style="thin">
        <color rgb="FF231F20"/>
      </top>
      <bottom style="thin">
        <color rgb="FF231F20"/>
      </bottom>
      <diagonal/>
    </border>
    <border>
      <left style="thin">
        <color rgb="FF231F20"/>
      </left>
      <right/>
      <top style="thin">
        <color rgb="FF231F20"/>
      </top>
      <bottom style="thin">
        <color rgb="FF231F20"/>
      </bottom>
      <diagonal/>
    </border>
    <border>
      <left style="thin">
        <color rgb="FF231F20"/>
      </left>
      <right style="thin">
        <color rgb="FF231F20"/>
      </right>
      <top/>
      <bottom style="thin">
        <color rgb="FF231F20"/>
      </bottom>
      <diagonal/>
    </border>
    <border>
      <left style="thin">
        <color rgb="FF231F20"/>
      </left>
      <right/>
      <top/>
      <bottom style="thin">
        <color rgb="FF231F20"/>
      </bottom>
      <diagonal/>
    </border>
    <border>
      <left/>
      <right style="thin">
        <color rgb="FF231F20"/>
      </right>
      <top/>
      <bottom style="thin">
        <color rgb="FF231F20"/>
      </bottom>
      <diagonal/>
    </border>
    <border>
      <left/>
      <right/>
      <top/>
      <bottom style="thin">
        <color rgb="FF231F20"/>
      </bottom>
      <diagonal/>
    </border>
    <border>
      <left/>
      <right/>
      <top style="thin">
        <color rgb="FF231F20"/>
      </top>
      <bottom style="thin">
        <color rgb="FF231F20"/>
      </bottom>
      <diagonal/>
    </border>
    <border>
      <left style="thin">
        <color rgb="FF231F20"/>
      </left>
      <right style="thin">
        <color rgb="FF231F20"/>
      </right>
      <top style="thin">
        <color rgb="FF231F20"/>
      </top>
      <bottom/>
      <diagonal/>
    </border>
    <border>
      <left style="thin">
        <color rgb="FF231F20"/>
      </left>
      <right/>
      <top style="thin">
        <color rgb="FF231F20"/>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2">
    <xf numFmtId="0" fontId="0" fillId="0" borderId="0"/>
    <xf numFmtId="43" fontId="60" fillId="0" borderId="0" applyFont="0" applyFill="0" applyBorder="0" applyAlignment="0" applyProtection="0"/>
  </cellStyleXfs>
  <cellXfs count="182">
    <xf numFmtId="0" fontId="0" fillId="0" borderId="0" xfId="0" applyAlignment="1">
      <alignment horizontal="left" vertical="top"/>
    </xf>
    <xf numFmtId="0" fontId="11" fillId="9" borderId="9" xfId="0" applyFont="1" applyFill="1" applyBorder="1" applyAlignment="1">
      <alignment horizontal="left" wrapText="1"/>
    </xf>
    <xf numFmtId="0" fontId="11" fillId="9" borderId="10" xfId="0" applyFont="1" applyFill="1" applyBorder="1" applyAlignment="1">
      <alignment horizontal="left" vertical="center" wrapText="1"/>
    </xf>
    <xf numFmtId="0" fontId="11" fillId="9" borderId="18" xfId="0" applyFont="1" applyFill="1" applyBorder="1" applyAlignment="1">
      <alignment horizontal="left" wrapText="1"/>
    </xf>
    <xf numFmtId="0" fontId="11" fillId="9" borderId="19" xfId="0" applyFont="1" applyFill="1" applyBorder="1" applyAlignment="1">
      <alignment horizontal="left" vertical="center" wrapText="1"/>
    </xf>
    <xf numFmtId="0" fontId="13" fillId="0" borderId="23" xfId="0" applyFont="1" applyBorder="1" applyAlignment="1">
      <alignment horizontal="left" vertical="top" wrapText="1"/>
    </xf>
    <xf numFmtId="1" fontId="14" fillId="0" borderId="23" xfId="0" applyNumberFormat="1" applyFont="1" applyBorder="1" applyAlignment="1">
      <alignment horizontal="left" vertical="top" indent="3" shrinkToFit="1"/>
    </xf>
    <xf numFmtId="0" fontId="13" fillId="0" borderId="23" xfId="0" applyFont="1" applyBorder="1" applyAlignment="1">
      <alignment horizontal="center" vertical="top" wrapText="1"/>
    </xf>
    <xf numFmtId="0" fontId="13" fillId="0" borderId="25" xfId="0" applyFont="1" applyBorder="1" applyAlignment="1">
      <alignment horizontal="left" vertical="top" wrapText="1"/>
    </xf>
    <xf numFmtId="0" fontId="13" fillId="0" borderId="25" xfId="0" applyFont="1" applyBorder="1" applyAlignment="1">
      <alignment horizontal="center" vertical="top" wrapText="1"/>
    </xf>
    <xf numFmtId="0" fontId="13" fillId="0" borderId="30" xfId="0" applyFont="1" applyBorder="1" applyAlignment="1">
      <alignment horizontal="left" vertical="top" wrapText="1"/>
    </xf>
    <xf numFmtId="1" fontId="14" fillId="0" borderId="30" xfId="0" applyNumberFormat="1" applyFont="1" applyBorder="1" applyAlignment="1">
      <alignment horizontal="left" vertical="top" indent="3" shrinkToFit="1"/>
    </xf>
    <xf numFmtId="0" fontId="13" fillId="0" borderId="30" xfId="0" applyFont="1" applyBorder="1" applyAlignment="1">
      <alignment horizontal="center" vertical="top" wrapText="1"/>
    </xf>
    <xf numFmtId="1" fontId="14" fillId="0" borderId="25" xfId="0" applyNumberFormat="1" applyFont="1" applyBorder="1" applyAlignment="1">
      <alignment horizontal="left" vertical="top" indent="3" shrinkToFit="1"/>
    </xf>
    <xf numFmtId="0" fontId="13" fillId="0" borderId="15" xfId="0" applyFont="1" applyBorder="1" applyAlignment="1">
      <alignment horizontal="left" vertical="top" wrapText="1"/>
    </xf>
    <xf numFmtId="0" fontId="11" fillId="9" borderId="18" xfId="0" applyFont="1" applyFill="1" applyBorder="1" applyAlignment="1">
      <alignment horizontal="center" wrapText="1"/>
    </xf>
    <xf numFmtId="0" fontId="63" fillId="0" borderId="0" xfId="0" applyFont="1" applyAlignment="1">
      <alignment horizontal="left" vertical="top"/>
    </xf>
    <xf numFmtId="0" fontId="64" fillId="9" borderId="0" xfId="0" applyFont="1" applyFill="1" applyAlignment="1">
      <alignment vertical="center" wrapText="1"/>
    </xf>
    <xf numFmtId="0" fontId="61" fillId="0" borderId="32" xfId="0" applyFont="1" applyBorder="1" applyAlignment="1">
      <alignment horizontal="left" vertical="top" wrapText="1"/>
    </xf>
    <xf numFmtId="0" fontId="61" fillId="0" borderId="32" xfId="0" applyFont="1" applyBorder="1" applyAlignment="1">
      <alignment vertical="top" wrapText="1"/>
    </xf>
    <xf numFmtId="0" fontId="63" fillId="0" borderId="32" xfId="0" applyFont="1" applyBorder="1" applyAlignment="1">
      <alignment horizontal="left" vertical="top"/>
    </xf>
    <xf numFmtId="0" fontId="61" fillId="0" borderId="32" xfId="0" applyFont="1" applyBorder="1" applyAlignment="1">
      <alignment vertical="center" wrapText="1"/>
    </xf>
    <xf numFmtId="0" fontId="65" fillId="0" borderId="0" xfId="0" applyFont="1" applyAlignment="1">
      <alignment horizontal="left" vertical="top"/>
    </xf>
    <xf numFmtId="0" fontId="61" fillId="9" borderId="33" xfId="0" applyFont="1" applyFill="1" applyBorder="1" applyAlignment="1">
      <alignment horizontal="center" vertical="center" wrapText="1"/>
    </xf>
    <xf numFmtId="0" fontId="64" fillId="9" borderId="33" xfId="0" applyFont="1" applyFill="1" applyBorder="1" applyAlignment="1">
      <alignment horizontal="center" vertical="center" wrapText="1"/>
    </xf>
    <xf numFmtId="0" fontId="63" fillId="0" borderId="32" xfId="0" applyFont="1" applyBorder="1" applyAlignment="1">
      <alignment horizontal="center" vertical="center"/>
    </xf>
    <xf numFmtId="0" fontId="63" fillId="0" borderId="0" xfId="0" applyFont="1" applyAlignment="1">
      <alignment horizontal="center" vertical="center"/>
    </xf>
    <xf numFmtId="164" fontId="63" fillId="0" borderId="0" xfId="1" applyNumberFormat="1" applyFont="1" applyFill="1" applyBorder="1" applyAlignment="1">
      <alignment horizontal="left" vertical="top"/>
    </xf>
    <xf numFmtId="0" fontId="66" fillId="10" borderId="34" xfId="0" applyFont="1" applyFill="1" applyBorder="1" applyAlignment="1">
      <alignment vertical="top"/>
    </xf>
    <xf numFmtId="0" fontId="66" fillId="10" borderId="35" xfId="0" applyFont="1" applyFill="1" applyBorder="1" applyAlignment="1">
      <alignment vertical="top"/>
    </xf>
    <xf numFmtId="164" fontId="66" fillId="10" borderId="0" xfId="1" applyNumberFormat="1" applyFont="1" applyFill="1" applyBorder="1" applyAlignment="1">
      <alignment horizontal="left" vertical="top"/>
    </xf>
    <xf numFmtId="0" fontId="66" fillId="10" borderId="0" xfId="0" applyFont="1" applyFill="1" applyAlignment="1">
      <alignment vertical="top"/>
    </xf>
    <xf numFmtId="3" fontId="61" fillId="11" borderId="0" xfId="0" applyNumberFormat="1" applyFont="1" applyFill="1" applyAlignment="1">
      <alignment horizontal="right" vertical="center"/>
    </xf>
    <xf numFmtId="0" fontId="61" fillId="11" borderId="0" xfId="0" applyFont="1" applyFill="1" applyAlignment="1">
      <alignment horizontal="right" vertical="center"/>
    </xf>
    <xf numFmtId="0" fontId="63" fillId="11" borderId="32" xfId="0" applyFont="1" applyFill="1" applyBorder="1" applyAlignment="1">
      <alignment horizontal="left" vertical="top"/>
    </xf>
    <xf numFmtId="0" fontId="65" fillId="11" borderId="0" xfId="0" applyFont="1" applyFill="1" applyAlignment="1">
      <alignment horizontal="left" vertical="top"/>
    </xf>
    <xf numFmtId="0" fontId="61" fillId="12" borderId="32" xfId="0" applyFont="1" applyFill="1" applyBorder="1" applyAlignment="1">
      <alignment horizontal="left" vertical="top" wrapText="1"/>
    </xf>
    <xf numFmtId="0" fontId="63" fillId="13" borderId="32" xfId="0" applyFont="1" applyFill="1" applyBorder="1" applyAlignment="1">
      <alignment horizontal="center" vertical="center"/>
    </xf>
    <xf numFmtId="0" fontId="63" fillId="14" borderId="32" xfId="0" applyFont="1" applyFill="1" applyBorder="1" applyAlignment="1">
      <alignment horizontal="center" vertical="center"/>
    </xf>
    <xf numFmtId="0" fontId="63" fillId="15" borderId="32" xfId="0" applyFont="1" applyFill="1" applyBorder="1" applyAlignment="1">
      <alignment horizontal="center" vertical="center"/>
    </xf>
    <xf numFmtId="164" fontId="63" fillId="0" borderId="0" xfId="1" applyNumberFormat="1" applyFont="1" applyAlignment="1">
      <alignment horizontal="left" vertical="top"/>
    </xf>
    <xf numFmtId="0" fontId="69" fillId="10" borderId="32" xfId="0" applyFont="1" applyFill="1" applyBorder="1" applyAlignment="1">
      <alignment horizontal="left" vertical="top" wrapText="1"/>
    </xf>
    <xf numFmtId="0" fontId="0" fillId="2" borderId="0" xfId="0" applyFill="1" applyAlignment="1">
      <alignment horizontal="left" vertical="center" wrapText="1"/>
    </xf>
    <xf numFmtId="0" fontId="13" fillId="0" borderId="24" xfId="0" applyFont="1" applyBorder="1" applyAlignment="1">
      <alignment horizontal="left" vertical="top" wrapText="1"/>
    </xf>
    <xf numFmtId="0" fontId="13" fillId="0" borderId="22" xfId="0" applyFont="1" applyBorder="1" applyAlignment="1">
      <alignment horizontal="left" vertical="top" wrapText="1"/>
    </xf>
    <xf numFmtId="0" fontId="13" fillId="0" borderId="29" xfId="0" applyFont="1" applyBorder="1" applyAlignment="1">
      <alignment horizontal="left" vertical="top" wrapText="1"/>
    </xf>
    <xf numFmtId="1" fontId="14" fillId="0" borderId="24" xfId="0" applyNumberFormat="1" applyFont="1" applyBorder="1" applyAlignment="1">
      <alignment horizontal="left" vertical="top" indent="3" shrinkToFit="1"/>
    </xf>
    <xf numFmtId="1" fontId="14" fillId="0" borderId="29" xfId="0" applyNumberFormat="1" applyFont="1" applyBorder="1" applyAlignment="1">
      <alignment horizontal="left" vertical="top" indent="3" shrinkToFit="1"/>
    </xf>
    <xf numFmtId="1" fontId="14" fillId="0" borderId="22" xfId="0" applyNumberFormat="1" applyFont="1" applyBorder="1" applyAlignment="1">
      <alignment horizontal="left" vertical="top" indent="3" shrinkToFit="1"/>
    </xf>
    <xf numFmtId="0" fontId="13" fillId="0" borderId="24" xfId="0" applyFont="1" applyBorder="1" applyAlignment="1">
      <alignment horizontal="center" vertical="top" wrapText="1"/>
    </xf>
    <xf numFmtId="0" fontId="13" fillId="0" borderId="22" xfId="0" applyFont="1" applyBorder="1" applyAlignment="1">
      <alignment horizontal="center" vertical="top" wrapText="1"/>
    </xf>
    <xf numFmtId="0" fontId="4" fillId="0" borderId="0" xfId="0" applyFont="1" applyAlignment="1">
      <alignment horizontal="left" vertical="top" wrapText="1" indent="5"/>
    </xf>
    <xf numFmtId="0" fontId="3" fillId="0" borderId="0" xfId="0" applyFont="1" applyAlignment="1">
      <alignment horizontal="left" vertical="top" wrapText="1"/>
    </xf>
    <xf numFmtId="0" fontId="0" fillId="2" borderId="1" xfId="0" applyFill="1" applyBorder="1" applyAlignment="1">
      <alignment horizontal="left" wrapText="1"/>
    </xf>
    <xf numFmtId="0" fontId="0" fillId="5" borderId="2" xfId="0" applyFill="1" applyBorder="1" applyAlignment="1">
      <alignment horizontal="left" vertical="top" wrapText="1"/>
    </xf>
    <xf numFmtId="0" fontId="0" fillId="5" borderId="0" xfId="0" applyFill="1" applyAlignment="1">
      <alignment horizontal="left" vertical="top" wrapText="1"/>
    </xf>
    <xf numFmtId="0" fontId="0" fillId="3" borderId="3" xfId="0" applyFill="1" applyBorder="1" applyAlignment="1">
      <alignment horizontal="left" wrapText="1" indent="2"/>
    </xf>
    <xf numFmtId="0" fontId="0" fillId="3" borderId="0" xfId="0" applyFill="1" applyAlignment="1">
      <alignment horizontal="left" wrapText="1" indent="2"/>
    </xf>
    <xf numFmtId="1" fontId="14" fillId="0" borderId="24" xfId="0" applyNumberFormat="1" applyFont="1" applyBorder="1" applyAlignment="1">
      <alignment horizontal="right" vertical="top" indent="3" shrinkToFit="1"/>
    </xf>
    <xf numFmtId="1" fontId="14" fillId="0" borderId="29" xfId="0" applyNumberFormat="1" applyFont="1" applyBorder="1" applyAlignment="1">
      <alignment horizontal="right" vertical="top" indent="3" shrinkToFit="1"/>
    </xf>
    <xf numFmtId="1" fontId="14" fillId="0" borderId="22" xfId="0" applyNumberFormat="1" applyFont="1" applyBorder="1" applyAlignment="1">
      <alignment horizontal="right" vertical="top" indent="3" shrinkToFit="1"/>
    </xf>
    <xf numFmtId="0" fontId="13" fillId="0" borderId="24" xfId="0" applyFont="1" applyBorder="1" applyAlignment="1">
      <alignment horizontal="right" vertical="top" wrapText="1" indent="2"/>
    </xf>
    <xf numFmtId="0" fontId="13" fillId="0" borderId="22" xfId="0" applyFont="1" applyBorder="1" applyAlignment="1">
      <alignment horizontal="right" vertical="top" wrapText="1" indent="2"/>
    </xf>
    <xf numFmtId="0" fontId="4" fillId="0" borderId="0" xfId="0" applyFont="1" applyAlignment="1">
      <alignment horizontal="left" vertical="top" wrapText="1"/>
    </xf>
    <xf numFmtId="0" fontId="3" fillId="0" borderId="0" xfId="0" applyFont="1" applyAlignment="1">
      <alignment horizontal="left" vertical="top" wrapText="1" indent="49"/>
    </xf>
    <xf numFmtId="0" fontId="0" fillId="2" borderId="0" xfId="0" applyFill="1" applyAlignment="1">
      <alignment horizontal="left" wrapText="1"/>
    </xf>
    <xf numFmtId="0" fontId="0" fillId="0" borderId="0" xfId="0" applyAlignment="1">
      <alignment horizontal="left" vertical="top" wrapText="1" indent="5"/>
    </xf>
    <xf numFmtId="0" fontId="11" fillId="9" borderId="20" xfId="0" applyFont="1" applyFill="1" applyBorder="1" applyAlignment="1">
      <alignment horizontal="left" wrapText="1"/>
    </xf>
    <xf numFmtId="0" fontId="11" fillId="9" borderId="21" xfId="0" applyFont="1" applyFill="1" applyBorder="1" applyAlignment="1">
      <alignment horizontal="left" wrapText="1"/>
    </xf>
    <xf numFmtId="0" fontId="11" fillId="9" borderId="20" xfId="0" applyFont="1" applyFill="1" applyBorder="1" applyAlignment="1">
      <alignment horizontal="left" vertical="center" wrapText="1"/>
    </xf>
    <xf numFmtId="0" fontId="11" fillId="9" borderId="29" xfId="0" applyFont="1" applyFill="1" applyBorder="1" applyAlignment="1">
      <alignment horizontal="left" vertical="center" wrapText="1"/>
    </xf>
    <xf numFmtId="0" fontId="11" fillId="9" borderId="21" xfId="0" applyFont="1" applyFill="1" applyBorder="1" applyAlignment="1">
      <alignment horizontal="left" vertical="center" wrapText="1"/>
    </xf>
    <xf numFmtId="0" fontId="0" fillId="9" borderId="20" xfId="0" applyFill="1" applyBorder="1" applyAlignment="1">
      <alignment horizontal="center" vertical="top" wrapText="1"/>
    </xf>
    <xf numFmtId="0" fontId="0" fillId="9" borderId="22" xfId="0" applyFill="1" applyBorder="1" applyAlignment="1">
      <alignment horizontal="center" vertical="top" wrapText="1"/>
    </xf>
    <xf numFmtId="0" fontId="13" fillId="0" borderId="31" xfId="0" applyFont="1" applyBorder="1" applyAlignment="1">
      <alignment horizontal="left" vertical="top" wrapText="1"/>
    </xf>
    <xf numFmtId="0" fontId="13" fillId="0" borderId="14" xfId="0" applyFont="1" applyBorder="1" applyAlignment="1">
      <alignment horizontal="left" vertical="top" wrapText="1"/>
    </xf>
    <xf numFmtId="0" fontId="13" fillId="0" borderId="31" xfId="0" applyFont="1" applyBorder="1" applyAlignment="1">
      <alignment horizontal="center" vertical="top" wrapText="1"/>
    </xf>
    <xf numFmtId="0" fontId="13" fillId="0" borderId="14" xfId="0" applyFont="1" applyBorder="1" applyAlignment="1">
      <alignment horizontal="center" vertical="top" wrapText="1"/>
    </xf>
    <xf numFmtId="0" fontId="12" fillId="6" borderId="0" xfId="0" applyFont="1" applyFill="1" applyAlignment="1">
      <alignment horizontal="left" vertical="top" wrapText="1"/>
    </xf>
    <xf numFmtId="0" fontId="13" fillId="0" borderId="26" xfId="0" applyFont="1" applyBorder="1" applyAlignment="1">
      <alignment horizontal="left" vertical="top" wrapText="1"/>
    </xf>
    <xf numFmtId="0" fontId="13" fillId="0" borderId="27" xfId="0" applyFont="1" applyBorder="1" applyAlignment="1">
      <alignment horizontal="left" vertical="top" wrapText="1"/>
    </xf>
    <xf numFmtId="0" fontId="13" fillId="0" borderId="26" xfId="0" applyFont="1" applyBorder="1" applyAlignment="1">
      <alignment horizontal="center" vertical="top" wrapText="1"/>
    </xf>
    <xf numFmtId="0" fontId="13" fillId="0" borderId="27" xfId="0" applyFont="1" applyBorder="1" applyAlignment="1">
      <alignment horizontal="center" vertical="top" wrapText="1"/>
    </xf>
    <xf numFmtId="0" fontId="0" fillId="0" borderId="16" xfId="0" applyBorder="1" applyAlignment="1">
      <alignment horizontal="left" vertical="top" wrapText="1"/>
    </xf>
    <xf numFmtId="0" fontId="0" fillId="0" borderId="17" xfId="0" applyBorder="1" applyAlignment="1">
      <alignment horizontal="left" vertical="top" wrapText="1"/>
    </xf>
    <xf numFmtId="0" fontId="13" fillId="0" borderId="13" xfId="0" applyFont="1" applyBorder="1" applyAlignment="1">
      <alignment horizontal="left" vertical="top" wrapText="1"/>
    </xf>
    <xf numFmtId="1" fontId="14" fillId="0" borderId="31" xfId="0" applyNumberFormat="1" applyFont="1" applyBorder="1" applyAlignment="1">
      <alignment horizontal="left" vertical="top" indent="3" shrinkToFit="1"/>
    </xf>
    <xf numFmtId="1" fontId="14" fillId="0" borderId="13" xfId="0" applyNumberFormat="1" applyFont="1" applyBorder="1" applyAlignment="1">
      <alignment horizontal="left" vertical="top" indent="3" shrinkToFit="1"/>
    </xf>
    <xf numFmtId="1" fontId="14" fillId="0" borderId="14" xfId="0" applyNumberFormat="1" applyFont="1" applyBorder="1" applyAlignment="1">
      <alignment horizontal="left" vertical="top" indent="3" shrinkToFit="1"/>
    </xf>
    <xf numFmtId="0" fontId="13" fillId="0" borderId="28" xfId="0" applyFont="1" applyBorder="1" applyAlignment="1">
      <alignment horizontal="left" vertical="top" wrapText="1"/>
    </xf>
    <xf numFmtId="1" fontId="14" fillId="0" borderId="26" xfId="0" applyNumberFormat="1" applyFont="1" applyBorder="1" applyAlignment="1">
      <alignment horizontal="left" vertical="top" indent="3" shrinkToFit="1"/>
    </xf>
    <xf numFmtId="1" fontId="14" fillId="0" borderId="28" xfId="0" applyNumberFormat="1" applyFont="1" applyBorder="1" applyAlignment="1">
      <alignment horizontal="left" vertical="top" indent="3" shrinkToFit="1"/>
    </xf>
    <xf numFmtId="1" fontId="14" fillId="0" borderId="27" xfId="0" applyNumberFormat="1" applyFont="1" applyBorder="1" applyAlignment="1">
      <alignment horizontal="left" vertical="top" indent="3" shrinkToFit="1"/>
    </xf>
    <xf numFmtId="0" fontId="0" fillId="0" borderId="0" xfId="0" applyAlignment="1">
      <alignment horizontal="left" vertical="top" wrapText="1" indent="4"/>
    </xf>
    <xf numFmtId="1" fontId="14" fillId="0" borderId="31" xfId="0" applyNumberFormat="1" applyFont="1" applyBorder="1" applyAlignment="1">
      <alignment horizontal="right" vertical="top" indent="3" shrinkToFit="1"/>
    </xf>
    <xf numFmtId="1" fontId="14" fillId="0" borderId="13" xfId="0" applyNumberFormat="1" applyFont="1" applyBorder="1" applyAlignment="1">
      <alignment horizontal="right" vertical="top" indent="3" shrinkToFit="1"/>
    </xf>
    <xf numFmtId="1" fontId="14" fillId="0" borderId="14" xfId="0" applyNumberFormat="1" applyFont="1" applyBorder="1" applyAlignment="1">
      <alignment horizontal="right" vertical="top" indent="3" shrinkToFit="1"/>
    </xf>
    <xf numFmtId="1" fontId="14" fillId="0" borderId="26" xfId="0" applyNumberFormat="1" applyFont="1" applyBorder="1" applyAlignment="1">
      <alignment horizontal="right" vertical="top" indent="3" shrinkToFit="1"/>
    </xf>
    <xf numFmtId="1" fontId="14" fillId="0" borderId="28" xfId="0" applyNumberFormat="1" applyFont="1" applyBorder="1" applyAlignment="1">
      <alignment horizontal="right" vertical="top" indent="3" shrinkToFit="1"/>
    </xf>
    <xf numFmtId="1" fontId="14" fillId="0" borderId="27" xfId="0" applyNumberFormat="1" applyFont="1" applyBorder="1" applyAlignment="1">
      <alignment horizontal="right" vertical="top" indent="3" shrinkToFit="1"/>
    </xf>
    <xf numFmtId="1" fontId="14" fillId="0" borderId="24" xfId="0" applyNumberFormat="1" applyFont="1" applyBorder="1" applyAlignment="1">
      <alignment horizontal="center" vertical="top" shrinkToFit="1"/>
    </xf>
    <xf numFmtId="1" fontId="14" fillId="0" borderId="29" xfId="0" applyNumberFormat="1" applyFont="1" applyBorder="1" applyAlignment="1">
      <alignment horizontal="center" vertical="top" shrinkToFit="1"/>
    </xf>
    <xf numFmtId="1" fontId="14" fillId="0" borderId="22" xfId="0" applyNumberFormat="1" applyFont="1" applyBorder="1" applyAlignment="1">
      <alignment horizontal="center" vertical="top" shrinkToFit="1"/>
    </xf>
    <xf numFmtId="0" fontId="13" fillId="0" borderId="24" xfId="0" applyFont="1" applyBorder="1" applyAlignment="1">
      <alignment horizontal="left" vertical="top" wrapText="1" indent="2"/>
    </xf>
    <xf numFmtId="0" fontId="13" fillId="0" borderId="22" xfId="0" applyFont="1" applyBorder="1" applyAlignment="1">
      <alignment horizontal="left" vertical="top" wrapText="1" indent="2"/>
    </xf>
    <xf numFmtId="0" fontId="13" fillId="0" borderId="31" xfId="0" applyFont="1" applyBorder="1" applyAlignment="1">
      <alignment horizontal="left" vertical="top" wrapText="1" indent="2"/>
    </xf>
    <xf numFmtId="0" fontId="13" fillId="0" borderId="14" xfId="0" applyFont="1" applyBorder="1" applyAlignment="1">
      <alignment horizontal="left" vertical="top" wrapText="1" indent="2"/>
    </xf>
    <xf numFmtId="0" fontId="13" fillId="0" borderId="26" xfId="0" applyFont="1" applyBorder="1" applyAlignment="1">
      <alignment horizontal="left" vertical="top" wrapText="1" indent="2"/>
    </xf>
    <xf numFmtId="0" fontId="13" fillId="0" borderId="27" xfId="0" applyFont="1" applyBorder="1" applyAlignment="1">
      <alignment horizontal="left" vertical="top" wrapText="1" indent="2"/>
    </xf>
    <xf numFmtId="0" fontId="13" fillId="0" borderId="30" xfId="0" applyFont="1" applyBorder="1" applyAlignment="1">
      <alignment horizontal="left" vertical="top" wrapText="1"/>
    </xf>
    <xf numFmtId="0" fontId="13" fillId="0" borderId="25" xfId="0" applyFont="1" applyBorder="1" applyAlignment="1">
      <alignment horizontal="left" vertical="top" wrapText="1"/>
    </xf>
    <xf numFmtId="1" fontId="14" fillId="0" borderId="31" xfId="0" applyNumberFormat="1" applyFont="1" applyBorder="1" applyAlignment="1">
      <alignment horizontal="center" vertical="top" shrinkToFit="1"/>
    </xf>
    <xf numFmtId="1" fontId="14" fillId="0" borderId="13" xfId="0" applyNumberFormat="1" applyFont="1" applyBorder="1" applyAlignment="1">
      <alignment horizontal="center" vertical="top" shrinkToFit="1"/>
    </xf>
    <xf numFmtId="1" fontId="14" fillId="0" borderId="14" xfId="0" applyNumberFormat="1" applyFont="1" applyBorder="1" applyAlignment="1">
      <alignment horizontal="center" vertical="top" shrinkToFit="1"/>
    </xf>
    <xf numFmtId="1" fontId="14" fillId="0" borderId="26" xfId="0" applyNumberFormat="1" applyFont="1" applyBorder="1" applyAlignment="1">
      <alignment horizontal="center" vertical="top" shrinkToFit="1"/>
    </xf>
    <xf numFmtId="1" fontId="14" fillId="0" borderId="28" xfId="0" applyNumberFormat="1" applyFont="1" applyBorder="1" applyAlignment="1">
      <alignment horizontal="center" vertical="top" shrinkToFit="1"/>
    </xf>
    <xf numFmtId="1" fontId="14" fillId="0" borderId="27" xfId="0" applyNumberFormat="1" applyFont="1" applyBorder="1" applyAlignment="1">
      <alignment horizontal="center" vertical="top" shrinkToFit="1"/>
    </xf>
    <xf numFmtId="0" fontId="13" fillId="0" borderId="15" xfId="0" applyFont="1" applyBorder="1" applyAlignment="1">
      <alignment horizontal="left" vertical="top" wrapText="1"/>
    </xf>
    <xf numFmtId="0" fontId="13" fillId="0" borderId="16" xfId="0" applyFont="1" applyBorder="1" applyAlignment="1">
      <alignment horizontal="left" vertical="top" wrapText="1"/>
    </xf>
    <xf numFmtId="0" fontId="13" fillId="0" borderId="17" xfId="0" applyFont="1" applyBorder="1" applyAlignment="1">
      <alignment horizontal="left" vertical="top" wrapText="1"/>
    </xf>
    <xf numFmtId="1" fontId="14" fillId="0" borderId="30" xfId="0" applyNumberFormat="1" applyFont="1" applyBorder="1" applyAlignment="1">
      <alignment horizontal="center" vertical="top" shrinkToFit="1"/>
    </xf>
    <xf numFmtId="1" fontId="14" fillId="0" borderId="15" xfId="0" applyNumberFormat="1" applyFont="1" applyBorder="1" applyAlignment="1">
      <alignment horizontal="center" vertical="top" shrinkToFit="1"/>
    </xf>
    <xf numFmtId="1" fontId="14" fillId="0" borderId="25" xfId="0" applyNumberFormat="1" applyFont="1" applyBorder="1" applyAlignment="1">
      <alignment horizontal="center" vertical="top" shrinkToFit="1"/>
    </xf>
    <xf numFmtId="0" fontId="13" fillId="0" borderId="16" xfId="0" applyFont="1" applyBorder="1" applyAlignment="1">
      <alignment horizontal="center" vertical="top" wrapText="1"/>
    </xf>
    <xf numFmtId="0" fontId="13" fillId="0" borderId="17" xfId="0" applyFont="1" applyBorder="1" applyAlignment="1">
      <alignment horizontal="center" vertical="top" wrapText="1"/>
    </xf>
    <xf numFmtId="0" fontId="0" fillId="0" borderId="0" xfId="0" applyAlignment="1">
      <alignment horizontal="left" wrapText="1"/>
    </xf>
    <xf numFmtId="0" fontId="0" fillId="0" borderId="17" xfId="0" applyBorder="1" applyAlignment="1">
      <alignment horizontal="left" wrapText="1"/>
    </xf>
    <xf numFmtId="0" fontId="13" fillId="0" borderId="0" xfId="0" applyFont="1" applyAlignment="1">
      <alignment horizontal="left" vertical="top" wrapText="1"/>
    </xf>
    <xf numFmtId="1" fontId="14" fillId="0" borderId="16" xfId="0" applyNumberFormat="1" applyFont="1" applyBorder="1" applyAlignment="1">
      <alignment horizontal="center" vertical="top" shrinkToFit="1"/>
    </xf>
    <xf numFmtId="1" fontId="14" fillId="0" borderId="0" xfId="0" applyNumberFormat="1" applyFont="1" applyAlignment="1">
      <alignment horizontal="center" vertical="top" shrinkToFit="1"/>
    </xf>
    <xf numFmtId="1" fontId="14" fillId="0" borderId="17" xfId="0" applyNumberFormat="1" applyFont="1" applyBorder="1" applyAlignment="1">
      <alignment horizontal="center" vertical="top" shrinkToFit="1"/>
    </xf>
    <xf numFmtId="0" fontId="0" fillId="6" borderId="3" xfId="0" applyFill="1" applyBorder="1" applyAlignment="1">
      <alignment horizontal="left" wrapText="1"/>
    </xf>
    <xf numFmtId="0" fontId="11" fillId="9" borderId="11" xfId="0" applyFont="1" applyFill="1" applyBorder="1" applyAlignment="1">
      <alignment horizontal="left" wrapText="1"/>
    </xf>
    <xf numFmtId="0" fontId="11" fillId="9" borderId="12" xfId="0" applyFont="1" applyFill="1" applyBorder="1" applyAlignment="1">
      <alignment horizontal="left" wrapText="1"/>
    </xf>
    <xf numFmtId="0" fontId="11" fillId="9" borderId="11" xfId="0" applyFont="1" applyFill="1" applyBorder="1" applyAlignment="1">
      <alignment horizontal="left" vertical="center" wrapText="1"/>
    </xf>
    <xf numFmtId="0" fontId="11" fillId="9" borderId="12" xfId="0" applyFont="1" applyFill="1" applyBorder="1" applyAlignment="1">
      <alignment horizontal="left" vertical="center" wrapText="1"/>
    </xf>
    <xf numFmtId="0" fontId="0" fillId="9" borderId="11" xfId="0" applyFill="1" applyBorder="1" applyAlignment="1">
      <alignment horizontal="center" vertical="top" wrapText="1"/>
    </xf>
    <xf numFmtId="0" fontId="0" fillId="9" borderId="14" xfId="0" applyFill="1" applyBorder="1" applyAlignment="1">
      <alignment horizontal="center" vertical="top" wrapText="1"/>
    </xf>
    <xf numFmtId="0" fontId="0" fillId="0" borderId="24" xfId="0" applyBorder="1" applyAlignment="1">
      <alignment horizontal="left" wrapText="1"/>
    </xf>
    <xf numFmtId="0" fontId="0" fillId="0" borderId="22" xfId="0" applyBorder="1" applyAlignment="1">
      <alignment horizontal="left" wrapText="1"/>
    </xf>
    <xf numFmtId="0" fontId="0" fillId="0" borderId="16" xfId="0" applyBorder="1" applyAlignment="1">
      <alignment horizontal="left" wrapText="1"/>
    </xf>
    <xf numFmtId="1" fontId="14" fillId="0" borderId="16" xfId="0" applyNumberFormat="1" applyFont="1" applyBorder="1" applyAlignment="1">
      <alignment horizontal="right" vertical="top" indent="3" shrinkToFit="1"/>
    </xf>
    <xf numFmtId="1" fontId="14" fillId="0" borderId="0" xfId="0" applyNumberFormat="1" applyFont="1" applyAlignment="1">
      <alignment horizontal="right" vertical="top" indent="3" shrinkToFit="1"/>
    </xf>
    <xf numFmtId="1" fontId="14" fillId="0" borderId="17" xfId="0" applyNumberFormat="1" applyFont="1" applyBorder="1" applyAlignment="1">
      <alignment horizontal="right" vertical="top" indent="3" shrinkToFit="1"/>
    </xf>
    <xf numFmtId="0" fontId="11" fillId="9" borderId="13" xfId="0" applyFont="1" applyFill="1" applyBorder="1" applyAlignment="1">
      <alignment horizontal="left" vertical="center" wrapText="1"/>
    </xf>
    <xf numFmtId="0" fontId="13" fillId="0" borderId="16" xfId="0" applyFont="1" applyBorder="1" applyAlignment="1">
      <alignment horizontal="left" vertical="top" wrapText="1" indent="2"/>
    </xf>
    <xf numFmtId="0" fontId="13" fillId="0" borderId="17" xfId="0" applyFont="1" applyBorder="1" applyAlignment="1">
      <alignment horizontal="left" vertical="top" wrapText="1" indent="2"/>
    </xf>
    <xf numFmtId="0" fontId="7" fillId="0" borderId="0" xfId="0" applyFont="1" applyAlignment="1">
      <alignment horizontal="center" vertical="top" wrapText="1"/>
    </xf>
    <xf numFmtId="0" fontId="0" fillId="6" borderId="0" xfId="0" applyFill="1" applyAlignment="1">
      <alignment horizontal="left" vertical="top" wrapText="1"/>
    </xf>
    <xf numFmtId="0" fontId="0" fillId="0" borderId="4" xfId="0" applyBorder="1" applyAlignment="1">
      <alignment horizontal="left" vertical="top" wrapText="1"/>
    </xf>
    <xf numFmtId="0" fontId="0" fillId="0" borderId="5" xfId="0" applyBorder="1" applyAlignment="1">
      <alignment horizontal="left" vertical="top" wrapText="1"/>
    </xf>
    <xf numFmtId="0" fontId="0" fillId="0" borderId="6" xfId="0" applyBorder="1" applyAlignment="1">
      <alignment horizontal="left" vertical="top" wrapText="1"/>
    </xf>
    <xf numFmtId="0" fontId="7" fillId="0" borderId="4" xfId="0" applyFont="1" applyBorder="1" applyAlignment="1">
      <alignment horizontal="left" vertical="top" wrapText="1"/>
    </xf>
    <xf numFmtId="0" fontId="7" fillId="0" borderId="6" xfId="0" applyFont="1" applyBorder="1" applyAlignment="1">
      <alignment horizontal="left" vertical="top" wrapText="1"/>
    </xf>
    <xf numFmtId="0" fontId="0" fillId="0" borderId="0" xfId="0" applyAlignment="1">
      <alignment horizontal="left" vertical="top" wrapText="1"/>
    </xf>
    <xf numFmtId="0" fontId="8" fillId="0" borderId="0" xfId="0" applyFont="1" applyAlignment="1">
      <alignment horizontal="left" vertical="top" wrapText="1" indent="3"/>
    </xf>
    <xf numFmtId="0" fontId="0" fillId="0" borderId="0" xfId="0" applyAlignment="1">
      <alignment horizontal="left" vertical="top" wrapText="1" indent="2"/>
    </xf>
    <xf numFmtId="0" fontId="0" fillId="0" borderId="0" xfId="0" applyAlignment="1">
      <alignment horizontal="left" vertical="top" wrapText="1" indent="3"/>
    </xf>
    <xf numFmtId="0" fontId="9" fillId="2" borderId="4" xfId="0" applyFont="1" applyFill="1" applyBorder="1" applyAlignment="1">
      <alignment horizontal="left" vertical="top" wrapText="1"/>
    </xf>
    <xf numFmtId="0" fontId="9" fillId="2" borderId="7" xfId="0" applyFont="1" applyFill="1" applyBorder="1" applyAlignment="1">
      <alignment horizontal="left" vertical="top" wrapText="1"/>
    </xf>
    <xf numFmtId="0" fontId="9" fillId="7" borderId="8" xfId="0" applyFont="1" applyFill="1" applyBorder="1" applyAlignment="1">
      <alignment horizontal="center" vertical="top" wrapText="1"/>
    </xf>
    <xf numFmtId="0" fontId="9" fillId="7" borderId="5" xfId="0" applyFont="1" applyFill="1" applyBorder="1" applyAlignment="1">
      <alignment horizontal="center" vertical="top" wrapText="1"/>
    </xf>
    <xf numFmtId="0" fontId="9" fillId="7" borderId="6" xfId="0" applyFont="1" applyFill="1" applyBorder="1" applyAlignment="1">
      <alignment horizontal="center" vertical="top" wrapText="1"/>
    </xf>
    <xf numFmtId="0" fontId="10" fillId="8" borderId="4" xfId="0" applyFont="1" applyFill="1" applyBorder="1" applyAlignment="1">
      <alignment horizontal="left" vertical="top" wrapText="1"/>
    </xf>
    <xf numFmtId="0" fontId="10" fillId="8" borderId="6" xfId="0" applyFont="1" applyFill="1" applyBorder="1" applyAlignment="1">
      <alignment horizontal="left" vertical="top" wrapText="1"/>
    </xf>
    <xf numFmtId="0" fontId="10" fillId="0" borderId="4" xfId="0" applyFont="1" applyBorder="1" applyAlignment="1">
      <alignment horizontal="left" vertical="top" wrapText="1"/>
    </xf>
    <xf numFmtId="0" fontId="10" fillId="0" borderId="5" xfId="0" applyFont="1" applyBorder="1" applyAlignment="1">
      <alignment horizontal="left" vertical="top" wrapText="1"/>
    </xf>
    <xf numFmtId="0" fontId="10" fillId="0" borderId="6" xfId="0" applyFont="1" applyBorder="1" applyAlignment="1">
      <alignment horizontal="left" vertical="top" wrapText="1"/>
    </xf>
    <xf numFmtId="0" fontId="0" fillId="2" borderId="1" xfId="0" applyFill="1" applyBorder="1" applyAlignment="1">
      <alignment horizontal="left" vertical="top" wrapText="1" indent="2"/>
    </xf>
    <xf numFmtId="0" fontId="1" fillId="3" borderId="2" xfId="0" applyFont="1" applyFill="1" applyBorder="1" applyAlignment="1">
      <alignment horizontal="right" wrapText="1" indent="4"/>
    </xf>
    <xf numFmtId="0" fontId="1" fillId="3" borderId="0" xfId="0" applyFont="1" applyFill="1" applyAlignment="1">
      <alignment horizontal="right" wrapText="1" indent="4"/>
    </xf>
    <xf numFmtId="0" fontId="0" fillId="4" borderId="3" xfId="0" applyFill="1" applyBorder="1" applyAlignment="1">
      <alignment horizontal="left" vertical="top" wrapText="1" indent="2"/>
    </xf>
    <xf numFmtId="0" fontId="2" fillId="0" borderId="0" xfId="0" applyFont="1" applyAlignment="1">
      <alignment horizontal="left" vertical="top" wrapText="1" indent="30"/>
    </xf>
    <xf numFmtId="0" fontId="0" fillId="0" borderId="0" xfId="0" applyAlignment="1">
      <alignment horizontal="left" vertical="top" wrapText="1" indent="30"/>
    </xf>
    <xf numFmtId="0" fontId="3" fillId="0" borderId="0" xfId="0" applyFont="1" applyAlignment="1">
      <alignment horizontal="center" vertical="top" wrapText="1"/>
    </xf>
    <xf numFmtId="0" fontId="0" fillId="0" borderId="0" xfId="0" applyAlignment="1">
      <alignment horizontal="left" vertical="center" wrapText="1" indent="3"/>
    </xf>
    <xf numFmtId="0" fontId="5" fillId="4" borderId="0" xfId="0" applyFont="1" applyFill="1" applyAlignment="1">
      <alignment horizontal="left" vertical="top" wrapText="1" indent="5"/>
    </xf>
    <xf numFmtId="0" fontId="6" fillId="0" borderId="0" xfId="0" applyFont="1" applyAlignment="1">
      <alignment horizontal="left" vertical="top" wrapText="1" indent="6"/>
    </xf>
    <xf numFmtId="0" fontId="6" fillId="0" borderId="0" xfId="0" applyFont="1" applyAlignment="1">
      <alignment horizontal="center" vertical="top" wrapText="1"/>
    </xf>
    <xf numFmtId="0" fontId="6" fillId="0" borderId="0" xfId="0" applyFont="1" applyAlignment="1">
      <alignment horizontal="right" vertical="top" wrapText="1" indent="5"/>
    </xf>
    <xf numFmtId="0" fontId="6" fillId="0" borderId="0" xfId="0" applyFont="1" applyAlignment="1">
      <alignment horizontal="left" vertical="top" wrapText="1" indent="11"/>
    </xf>
    <xf numFmtId="0" fontId="6" fillId="0" borderId="0" xfId="0" applyFont="1" applyAlignment="1">
      <alignment horizontal="left" vertical="top" wrapText="1" indent="9"/>
    </xf>
  </cellXfs>
  <cellStyles count="2">
    <cellStyle name="Comma" xfId="1" builtinId="3"/>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externalLink" Target="externalLinks/externalLink1.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4.xml"/><Relationship Id="rId11" Type="http://schemas.openxmlformats.org/officeDocument/2006/relationships/customXml" Target="../customXml/item1.xml"/><Relationship Id="rId5" Type="http://schemas.openxmlformats.org/officeDocument/2006/relationships/externalLink" Target="externalLinks/externalLink3.xml"/><Relationship Id="rId10" Type="http://schemas.openxmlformats.org/officeDocument/2006/relationships/calcChain" Target="calcChain.xml"/><Relationship Id="rId4" Type="http://schemas.openxmlformats.org/officeDocument/2006/relationships/externalLink" Target="externalLinks/externalLink2.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 Type="http://schemas.openxmlformats.org/officeDocument/2006/relationships/image" Target="../media/image2.png"/><Relationship Id="rId16" Type="http://schemas.openxmlformats.org/officeDocument/2006/relationships/image" Target="../media/image16.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5" Type="http://schemas.openxmlformats.org/officeDocument/2006/relationships/image" Target="../media/image15.png"/><Relationship Id="rId10" Type="http://schemas.openxmlformats.org/officeDocument/2006/relationships/image" Target="../media/image10.png"/><Relationship Id="rId19" Type="http://schemas.openxmlformats.org/officeDocument/2006/relationships/image" Target="../media/image19.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s>
</file>

<file path=xl/drawings/drawing1.xml><?xml version="1.0" encoding="utf-8"?>
<xdr:wsDr xmlns:xdr="http://schemas.openxmlformats.org/drawingml/2006/spreadsheetDrawing" xmlns:a="http://schemas.openxmlformats.org/drawingml/2006/main">
  <xdr:twoCellAnchor editAs="oneCell">
    <xdr:from>
      <xdr:col>3</xdr:col>
      <xdr:colOff>31889</xdr:colOff>
      <xdr:row>0</xdr:row>
      <xdr:rowOff>233159</xdr:rowOff>
    </xdr:from>
    <xdr:to>
      <xdr:col>3</xdr:col>
      <xdr:colOff>31889</xdr:colOff>
      <xdr:row>0</xdr:row>
      <xdr:rowOff>550024</xdr:rowOff>
    </xdr:to>
    <xdr:sp macro="" textlink="">
      <xdr:nvSpPr>
        <xdr:cNvPr id="2" name="Shape 2">
          <a:extLst>
            <a:ext uri="{FF2B5EF4-FFF2-40B4-BE49-F238E27FC236}">
              <a16:creationId xmlns:a16="http://schemas.microsoft.com/office/drawing/2014/main" id="{00000000-0008-0000-0000-000002000000}"/>
            </a:ext>
          </a:extLst>
        </xdr:cNvPr>
        <xdr:cNvSpPr/>
      </xdr:nvSpPr>
      <xdr:spPr>
        <a:xfrm>
          <a:off x="0" y="0"/>
          <a:ext cx="0" cy="316865"/>
        </a:xfrm>
        <a:custGeom>
          <a:avLst/>
          <a:gdLst/>
          <a:ahLst/>
          <a:cxnLst/>
          <a:rect l="0" t="0" r="0" b="0"/>
          <a:pathLst>
            <a:path h="316865">
              <a:moveTo>
                <a:pt x="0" y="0"/>
              </a:moveTo>
              <a:lnTo>
                <a:pt x="0" y="316649"/>
              </a:lnTo>
            </a:path>
          </a:pathLst>
        </a:custGeom>
        <a:ln w="8534">
          <a:solidFill>
            <a:srgbClr val="FFFFFF"/>
          </a:solidFill>
        </a:ln>
      </xdr:spPr>
    </xdr:sp>
    <xdr:clientData/>
  </xdr:twoCellAnchor>
  <xdr:absoluteAnchor>
    <xdr:pos x="262272" y="8627901"/>
    <xdr:ext cx="1942110" cy="598191"/>
    <xdr:pic>
      <xdr:nvPicPr>
        <xdr:cNvPr id="3" name="image1.png">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1942110" cy="598191"/>
        </a:xfrm>
        <a:prstGeom prst="rect">
          <a:avLst/>
        </a:prstGeom>
      </xdr:spPr>
    </xdr:pic>
    <xdr:clientData/>
  </xdr:absoluteAnchor>
  <xdr:twoCellAnchor editAs="oneCell">
    <xdr:from>
      <xdr:col>0</xdr:col>
      <xdr:colOff>0</xdr:colOff>
      <xdr:row>12</xdr:row>
      <xdr:rowOff>0</xdr:rowOff>
    </xdr:from>
    <xdr:to>
      <xdr:col>5</xdr:col>
      <xdr:colOff>33019</xdr:colOff>
      <xdr:row>12</xdr:row>
      <xdr:rowOff>635634</xdr:rowOff>
    </xdr:to>
    <xdr:grpSp>
      <xdr:nvGrpSpPr>
        <xdr:cNvPr id="4" name="Group 4">
          <a:extLst>
            <a:ext uri="{FF2B5EF4-FFF2-40B4-BE49-F238E27FC236}">
              <a16:creationId xmlns:a16="http://schemas.microsoft.com/office/drawing/2014/main" id="{00000000-0008-0000-0000-000004000000}"/>
            </a:ext>
          </a:extLst>
        </xdr:cNvPr>
        <xdr:cNvGrpSpPr/>
      </xdr:nvGrpSpPr>
      <xdr:grpSpPr>
        <a:xfrm>
          <a:off x="0" y="15068550"/>
          <a:ext cx="2077719" cy="638809"/>
          <a:chOff x="0" y="0"/>
          <a:chExt cx="1811020" cy="635635"/>
        </a:xfrm>
      </xdr:grpSpPr>
      <xdr:pic>
        <xdr:nvPicPr>
          <xdr:cNvPr id="5" name="image2.png">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0"/>
            <a:ext cx="1810512" cy="635507"/>
          </a:xfrm>
          <a:prstGeom prst="rect">
            <a:avLst/>
          </a:prstGeom>
        </xdr:spPr>
      </xdr:pic>
      <xdr:sp macro="" textlink="">
        <xdr:nvSpPr>
          <xdr:cNvPr id="6" name="Textbox 6">
            <a:extLst>
              <a:ext uri="{FF2B5EF4-FFF2-40B4-BE49-F238E27FC236}">
                <a16:creationId xmlns:a16="http://schemas.microsoft.com/office/drawing/2014/main" id="{00000000-0008-0000-0000-000006000000}"/>
              </a:ext>
            </a:extLst>
          </xdr:cNvPr>
          <xdr:cNvSpPr txBox="1"/>
        </xdr:nvSpPr>
        <xdr:spPr>
          <a:xfrm>
            <a:off x="1674790" y="29301"/>
            <a:ext cx="49530" cy="81915"/>
          </a:xfrm>
          <a:prstGeom prst="rect">
            <a:avLst/>
          </a:prstGeom>
        </xdr:spPr>
        <xdr:txBody>
          <a:bodyPr vertOverflow="clip" lIns="0" tIns="0" rIns="0" bIns="0" anchor="t"/>
          <a:lstStyle/>
          <a:p>
            <a:r>
              <a:rPr sz="400" b="0">
                <a:solidFill>
                  <a:srgbClr val="004990"/>
                </a:solidFill>
                <a:latin typeface="Arial"/>
                <a:cs typeface="Arial"/>
              </a:rPr>
              <a:t>R</a:t>
            </a:r>
          </a:p>
        </xdr:txBody>
      </xdr:sp>
    </xdr:grpSp>
    <xdr:clientData/>
  </xdr:twoCellAnchor>
  <xdr:twoCellAnchor editAs="oneCell">
    <xdr:from>
      <xdr:col>0</xdr:col>
      <xdr:colOff>0</xdr:colOff>
      <xdr:row>20</xdr:row>
      <xdr:rowOff>1588</xdr:rowOff>
    </xdr:from>
    <xdr:to>
      <xdr:col>6</xdr:col>
      <xdr:colOff>55880</xdr:colOff>
      <xdr:row>20</xdr:row>
      <xdr:rowOff>1588</xdr:rowOff>
    </xdr:to>
    <xdr:sp macro="" textlink="">
      <xdr:nvSpPr>
        <xdr:cNvPr id="7" name="Shape 7">
          <a:extLst>
            <a:ext uri="{FF2B5EF4-FFF2-40B4-BE49-F238E27FC236}">
              <a16:creationId xmlns:a16="http://schemas.microsoft.com/office/drawing/2014/main" id="{00000000-0008-0000-0000-000007000000}"/>
            </a:ext>
          </a:extLst>
        </xdr:cNvPr>
        <xdr:cNvSpPr/>
      </xdr:nvSpPr>
      <xdr:spPr>
        <a:xfrm>
          <a:off x="0" y="0"/>
          <a:ext cx="2151380" cy="0"/>
        </a:xfrm>
        <a:custGeom>
          <a:avLst/>
          <a:gdLst/>
          <a:ahLst/>
          <a:cxnLst/>
          <a:rect l="0" t="0" r="0" b="0"/>
          <a:pathLst>
            <a:path w="2151380">
              <a:moveTo>
                <a:pt x="0" y="0"/>
              </a:moveTo>
              <a:lnTo>
                <a:pt x="2150922" y="0"/>
              </a:lnTo>
            </a:path>
          </a:pathLst>
        </a:custGeom>
        <a:ln w="3175">
          <a:solidFill>
            <a:srgbClr val="00B3EF"/>
          </a:solidFill>
        </a:ln>
      </xdr:spPr>
    </xdr:sp>
    <xdr:clientData/>
  </xdr:twoCellAnchor>
  <xdr:twoCellAnchor editAs="oneCell">
    <xdr:from>
      <xdr:col>0</xdr:col>
      <xdr:colOff>0</xdr:colOff>
      <xdr:row>21</xdr:row>
      <xdr:rowOff>1588</xdr:rowOff>
    </xdr:from>
    <xdr:to>
      <xdr:col>6</xdr:col>
      <xdr:colOff>55880</xdr:colOff>
      <xdr:row>21</xdr:row>
      <xdr:rowOff>1588</xdr:rowOff>
    </xdr:to>
    <xdr:sp macro="" textlink="">
      <xdr:nvSpPr>
        <xdr:cNvPr id="8" name="Shape 8">
          <a:extLst>
            <a:ext uri="{FF2B5EF4-FFF2-40B4-BE49-F238E27FC236}">
              <a16:creationId xmlns:a16="http://schemas.microsoft.com/office/drawing/2014/main" id="{00000000-0008-0000-0000-000008000000}"/>
            </a:ext>
          </a:extLst>
        </xdr:cNvPr>
        <xdr:cNvSpPr/>
      </xdr:nvSpPr>
      <xdr:spPr>
        <a:xfrm>
          <a:off x="0" y="0"/>
          <a:ext cx="2151380" cy="0"/>
        </a:xfrm>
        <a:custGeom>
          <a:avLst/>
          <a:gdLst/>
          <a:ahLst/>
          <a:cxnLst/>
          <a:rect l="0" t="0" r="0" b="0"/>
          <a:pathLst>
            <a:path w="2151380">
              <a:moveTo>
                <a:pt x="0" y="0"/>
              </a:moveTo>
              <a:lnTo>
                <a:pt x="2150922" y="0"/>
              </a:lnTo>
            </a:path>
          </a:pathLst>
        </a:custGeom>
        <a:ln w="3175">
          <a:solidFill>
            <a:srgbClr val="00B3EF"/>
          </a:solidFill>
        </a:ln>
      </xdr:spPr>
    </xdr:sp>
    <xdr:clientData/>
  </xdr:twoCellAnchor>
  <xdr:twoCellAnchor editAs="oneCell">
    <xdr:from>
      <xdr:col>0</xdr:col>
      <xdr:colOff>0</xdr:colOff>
      <xdr:row>31</xdr:row>
      <xdr:rowOff>0</xdr:rowOff>
    </xdr:from>
    <xdr:to>
      <xdr:col>22</xdr:col>
      <xdr:colOff>184784</xdr:colOff>
      <xdr:row>31</xdr:row>
      <xdr:rowOff>3797934</xdr:rowOff>
    </xdr:to>
    <xdr:grpSp>
      <xdr:nvGrpSpPr>
        <xdr:cNvPr id="9" name="Group 9">
          <a:extLst>
            <a:ext uri="{FF2B5EF4-FFF2-40B4-BE49-F238E27FC236}">
              <a16:creationId xmlns:a16="http://schemas.microsoft.com/office/drawing/2014/main" id="{00000000-0008-0000-0000-000009000000}"/>
            </a:ext>
          </a:extLst>
        </xdr:cNvPr>
        <xdr:cNvGrpSpPr/>
      </xdr:nvGrpSpPr>
      <xdr:grpSpPr>
        <a:xfrm>
          <a:off x="0" y="33966150"/>
          <a:ext cx="7868284" cy="3801109"/>
          <a:chOff x="0" y="0"/>
          <a:chExt cx="6852284" cy="3797935"/>
        </a:xfrm>
      </xdr:grpSpPr>
      <xdr:sp macro="" textlink="">
        <xdr:nvSpPr>
          <xdr:cNvPr id="10" name="Shape 10">
            <a:extLst>
              <a:ext uri="{FF2B5EF4-FFF2-40B4-BE49-F238E27FC236}">
                <a16:creationId xmlns:a16="http://schemas.microsoft.com/office/drawing/2014/main" id="{00000000-0008-0000-0000-00000A000000}"/>
              </a:ext>
            </a:extLst>
          </xdr:cNvPr>
          <xdr:cNvSpPr/>
        </xdr:nvSpPr>
        <xdr:spPr>
          <a:xfrm>
            <a:off x="256139" y="0"/>
            <a:ext cx="6213475" cy="3776979"/>
          </a:xfrm>
          <a:custGeom>
            <a:avLst/>
            <a:gdLst/>
            <a:ahLst/>
            <a:cxnLst/>
            <a:rect l="0" t="0" r="0" b="0"/>
            <a:pathLst>
              <a:path w="6213475" h="3776979">
                <a:moveTo>
                  <a:pt x="0" y="0"/>
                </a:moveTo>
                <a:lnTo>
                  <a:pt x="6213348" y="0"/>
                </a:lnTo>
                <a:lnTo>
                  <a:pt x="6213348" y="3776472"/>
                </a:lnTo>
                <a:lnTo>
                  <a:pt x="0" y="3776472"/>
                </a:lnTo>
                <a:lnTo>
                  <a:pt x="0" y="0"/>
                </a:lnTo>
                <a:close/>
              </a:path>
            </a:pathLst>
          </a:custGeom>
          <a:solidFill>
            <a:srgbClr val="231F20">
              <a:alpha val="50000"/>
            </a:srgbClr>
          </a:solidFill>
        </xdr:spPr>
      </xdr:sp>
      <xdr:sp macro="" textlink="">
        <xdr:nvSpPr>
          <xdr:cNvPr id="11" name="Shape 11">
            <a:extLst>
              <a:ext uri="{FF2B5EF4-FFF2-40B4-BE49-F238E27FC236}">
                <a16:creationId xmlns:a16="http://schemas.microsoft.com/office/drawing/2014/main" id="{00000000-0008-0000-0000-00000B000000}"/>
              </a:ext>
            </a:extLst>
          </xdr:cNvPr>
          <xdr:cNvSpPr/>
        </xdr:nvSpPr>
        <xdr:spPr>
          <a:xfrm>
            <a:off x="305606" y="40678"/>
            <a:ext cx="6085840" cy="3658870"/>
          </a:xfrm>
          <a:custGeom>
            <a:avLst/>
            <a:gdLst/>
            <a:ahLst/>
            <a:cxnLst/>
            <a:rect l="0" t="0" r="0" b="0"/>
            <a:pathLst>
              <a:path w="6085840" h="3658870">
                <a:moveTo>
                  <a:pt x="0" y="3658425"/>
                </a:moveTo>
                <a:lnTo>
                  <a:pt x="6085687" y="3658425"/>
                </a:lnTo>
                <a:lnTo>
                  <a:pt x="6085687" y="0"/>
                </a:lnTo>
                <a:lnTo>
                  <a:pt x="0" y="0"/>
                </a:lnTo>
                <a:lnTo>
                  <a:pt x="0" y="3658425"/>
                </a:lnTo>
                <a:close/>
              </a:path>
            </a:pathLst>
          </a:custGeom>
          <a:solidFill>
            <a:srgbClr val="FFFFFF"/>
          </a:solidFill>
        </xdr:spPr>
      </xdr:sp>
      <xdr:pic>
        <xdr:nvPicPr>
          <xdr:cNvPr id="12" name="image3.png">
            <a:extLst>
              <a:ext uri="{FF2B5EF4-FFF2-40B4-BE49-F238E27FC236}">
                <a16:creationId xmlns:a16="http://schemas.microsoft.com/office/drawing/2014/main" id="{00000000-0008-0000-0000-00000C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33958" y="76622"/>
            <a:ext cx="5915915" cy="3536976"/>
          </a:xfrm>
          <a:prstGeom prst="rect">
            <a:avLst/>
          </a:prstGeom>
        </xdr:spPr>
      </xdr:pic>
      <xdr:sp macro="" textlink="">
        <xdr:nvSpPr>
          <xdr:cNvPr id="13" name="Shape 13">
            <a:extLst>
              <a:ext uri="{FF2B5EF4-FFF2-40B4-BE49-F238E27FC236}">
                <a16:creationId xmlns:a16="http://schemas.microsoft.com/office/drawing/2014/main" id="{00000000-0008-0000-0000-00000D000000}"/>
              </a:ext>
            </a:extLst>
          </xdr:cNvPr>
          <xdr:cNvSpPr/>
        </xdr:nvSpPr>
        <xdr:spPr>
          <a:xfrm>
            <a:off x="0" y="3795755"/>
            <a:ext cx="2151380" cy="0"/>
          </a:xfrm>
          <a:custGeom>
            <a:avLst/>
            <a:gdLst/>
            <a:ahLst/>
            <a:cxnLst/>
            <a:rect l="0" t="0" r="0" b="0"/>
            <a:pathLst>
              <a:path w="2151380">
                <a:moveTo>
                  <a:pt x="0" y="0"/>
                </a:moveTo>
                <a:lnTo>
                  <a:pt x="2150922" y="0"/>
                </a:lnTo>
              </a:path>
            </a:pathLst>
          </a:custGeom>
          <a:ln w="3175">
            <a:solidFill>
              <a:srgbClr val="00B3EF"/>
            </a:solidFill>
          </a:ln>
        </xdr:spPr>
      </xdr:sp>
      <xdr:sp macro="" textlink="">
        <xdr:nvSpPr>
          <xdr:cNvPr id="14" name="Shape 14">
            <a:extLst>
              <a:ext uri="{FF2B5EF4-FFF2-40B4-BE49-F238E27FC236}">
                <a16:creationId xmlns:a16="http://schemas.microsoft.com/office/drawing/2014/main" id="{00000000-0008-0000-0000-00000E000000}"/>
              </a:ext>
            </a:extLst>
          </xdr:cNvPr>
          <xdr:cNvSpPr/>
        </xdr:nvSpPr>
        <xdr:spPr>
          <a:xfrm>
            <a:off x="5303996" y="2247734"/>
            <a:ext cx="913765" cy="452755"/>
          </a:xfrm>
          <a:custGeom>
            <a:avLst/>
            <a:gdLst/>
            <a:ahLst/>
            <a:cxnLst/>
            <a:rect l="0" t="0" r="0" b="0"/>
            <a:pathLst>
              <a:path w="913765" h="452755">
                <a:moveTo>
                  <a:pt x="0" y="452627"/>
                </a:moveTo>
                <a:lnTo>
                  <a:pt x="913257" y="452627"/>
                </a:lnTo>
                <a:lnTo>
                  <a:pt x="913257" y="0"/>
                </a:lnTo>
                <a:lnTo>
                  <a:pt x="0" y="0"/>
                </a:lnTo>
                <a:lnTo>
                  <a:pt x="0" y="452627"/>
                </a:lnTo>
                <a:close/>
              </a:path>
            </a:pathLst>
          </a:custGeom>
          <a:solidFill>
            <a:srgbClr val="231F20">
              <a:alpha val="50000"/>
            </a:srgbClr>
          </a:solidFill>
        </xdr:spPr>
      </xdr:sp>
      <xdr:sp macro="" textlink="">
        <xdr:nvSpPr>
          <xdr:cNvPr id="15" name="Shape 15">
            <a:extLst>
              <a:ext uri="{FF2B5EF4-FFF2-40B4-BE49-F238E27FC236}">
                <a16:creationId xmlns:a16="http://schemas.microsoft.com/office/drawing/2014/main" id="{00000000-0008-0000-0000-00000F000000}"/>
              </a:ext>
            </a:extLst>
          </xdr:cNvPr>
          <xdr:cNvSpPr/>
        </xdr:nvSpPr>
        <xdr:spPr>
          <a:xfrm>
            <a:off x="5344674" y="1571180"/>
            <a:ext cx="1506220" cy="1473835"/>
          </a:xfrm>
          <a:custGeom>
            <a:avLst/>
            <a:gdLst/>
            <a:ahLst/>
            <a:cxnLst/>
            <a:rect l="0" t="0" r="0" b="0"/>
            <a:pathLst>
              <a:path w="1506220" h="1473835">
                <a:moveTo>
                  <a:pt x="1505927" y="0"/>
                </a:moveTo>
                <a:lnTo>
                  <a:pt x="872578" y="0"/>
                </a:lnTo>
                <a:lnTo>
                  <a:pt x="872578" y="717232"/>
                </a:lnTo>
                <a:lnTo>
                  <a:pt x="0" y="717232"/>
                </a:lnTo>
                <a:lnTo>
                  <a:pt x="0" y="1048588"/>
                </a:lnTo>
                <a:lnTo>
                  <a:pt x="872578" y="1048588"/>
                </a:lnTo>
                <a:lnTo>
                  <a:pt x="872578" y="1473212"/>
                </a:lnTo>
                <a:lnTo>
                  <a:pt x="1505927" y="1473212"/>
                </a:lnTo>
                <a:lnTo>
                  <a:pt x="1505927" y="0"/>
                </a:lnTo>
              </a:path>
            </a:pathLst>
          </a:custGeom>
          <a:solidFill>
            <a:srgbClr val="FFFFFF"/>
          </a:solidFill>
        </xdr:spPr>
      </xdr:sp>
      <xdr:sp macro="" textlink="">
        <xdr:nvSpPr>
          <xdr:cNvPr id="16" name="Shape 16">
            <a:extLst>
              <a:ext uri="{FF2B5EF4-FFF2-40B4-BE49-F238E27FC236}">
                <a16:creationId xmlns:a16="http://schemas.microsoft.com/office/drawing/2014/main" id="{00000000-0008-0000-0000-000010000000}"/>
              </a:ext>
            </a:extLst>
          </xdr:cNvPr>
          <xdr:cNvSpPr/>
        </xdr:nvSpPr>
        <xdr:spPr>
          <a:xfrm>
            <a:off x="6217253" y="1571180"/>
            <a:ext cx="633730" cy="1473835"/>
          </a:xfrm>
          <a:custGeom>
            <a:avLst/>
            <a:gdLst/>
            <a:ahLst/>
            <a:cxnLst/>
            <a:rect l="0" t="0" r="0" b="0"/>
            <a:pathLst>
              <a:path w="633730" h="1473835">
                <a:moveTo>
                  <a:pt x="0" y="1473212"/>
                </a:moveTo>
                <a:lnTo>
                  <a:pt x="633349" y="1473212"/>
                </a:lnTo>
                <a:lnTo>
                  <a:pt x="633349" y="0"/>
                </a:lnTo>
                <a:lnTo>
                  <a:pt x="0" y="0"/>
                </a:lnTo>
                <a:lnTo>
                  <a:pt x="0" y="1473212"/>
                </a:lnTo>
                <a:close/>
              </a:path>
            </a:pathLst>
          </a:custGeom>
          <a:ln w="3175">
            <a:solidFill>
              <a:srgbClr val="53616F"/>
            </a:solidFill>
          </a:ln>
        </xdr:spPr>
      </xdr:sp>
      <xdr:sp macro="" textlink="">
        <xdr:nvSpPr>
          <xdr:cNvPr id="17" name="Shape 17">
            <a:extLst>
              <a:ext uri="{FF2B5EF4-FFF2-40B4-BE49-F238E27FC236}">
                <a16:creationId xmlns:a16="http://schemas.microsoft.com/office/drawing/2014/main" id="{00000000-0008-0000-0000-000011000000}"/>
              </a:ext>
            </a:extLst>
          </xdr:cNvPr>
          <xdr:cNvSpPr/>
        </xdr:nvSpPr>
        <xdr:spPr>
          <a:xfrm>
            <a:off x="6295040" y="1802739"/>
            <a:ext cx="97155" cy="97155"/>
          </a:xfrm>
          <a:custGeom>
            <a:avLst/>
            <a:gdLst/>
            <a:ahLst/>
            <a:cxnLst/>
            <a:rect l="0" t="0" r="0" b="0"/>
            <a:pathLst>
              <a:path w="97155" h="97155">
                <a:moveTo>
                  <a:pt x="0" y="96710"/>
                </a:moveTo>
                <a:lnTo>
                  <a:pt x="96710" y="96710"/>
                </a:lnTo>
                <a:lnTo>
                  <a:pt x="96710" y="0"/>
                </a:lnTo>
                <a:lnTo>
                  <a:pt x="0" y="0"/>
                </a:lnTo>
                <a:lnTo>
                  <a:pt x="0" y="96710"/>
                </a:lnTo>
                <a:close/>
              </a:path>
            </a:pathLst>
          </a:custGeom>
          <a:solidFill>
            <a:srgbClr val="FC69B3"/>
          </a:solidFill>
        </xdr:spPr>
      </xdr:sp>
      <xdr:sp macro="" textlink="">
        <xdr:nvSpPr>
          <xdr:cNvPr id="18" name="Shape 18">
            <a:extLst>
              <a:ext uri="{FF2B5EF4-FFF2-40B4-BE49-F238E27FC236}">
                <a16:creationId xmlns:a16="http://schemas.microsoft.com/office/drawing/2014/main" id="{00000000-0008-0000-0000-000012000000}"/>
              </a:ext>
            </a:extLst>
          </xdr:cNvPr>
          <xdr:cNvSpPr/>
        </xdr:nvSpPr>
        <xdr:spPr>
          <a:xfrm>
            <a:off x="6295040" y="1802739"/>
            <a:ext cx="97155" cy="97155"/>
          </a:xfrm>
          <a:custGeom>
            <a:avLst/>
            <a:gdLst/>
            <a:ahLst/>
            <a:cxnLst/>
            <a:rect l="0" t="0" r="0" b="0"/>
            <a:pathLst>
              <a:path w="97155" h="97155">
                <a:moveTo>
                  <a:pt x="0" y="96710"/>
                </a:moveTo>
                <a:lnTo>
                  <a:pt x="96710" y="96710"/>
                </a:lnTo>
                <a:lnTo>
                  <a:pt x="96710" y="0"/>
                </a:lnTo>
                <a:lnTo>
                  <a:pt x="0" y="0"/>
                </a:lnTo>
                <a:lnTo>
                  <a:pt x="0" y="96710"/>
                </a:lnTo>
                <a:close/>
              </a:path>
            </a:pathLst>
          </a:custGeom>
          <a:ln w="12700">
            <a:solidFill>
              <a:srgbClr val="FFFFFF"/>
            </a:solidFill>
          </a:ln>
        </xdr:spPr>
      </xdr:sp>
      <xdr:sp macro="" textlink="">
        <xdr:nvSpPr>
          <xdr:cNvPr id="19" name="Shape 19">
            <a:extLst>
              <a:ext uri="{FF2B5EF4-FFF2-40B4-BE49-F238E27FC236}">
                <a16:creationId xmlns:a16="http://schemas.microsoft.com/office/drawing/2014/main" id="{00000000-0008-0000-0000-000013000000}"/>
              </a:ext>
            </a:extLst>
          </xdr:cNvPr>
          <xdr:cNvSpPr/>
        </xdr:nvSpPr>
        <xdr:spPr>
          <a:xfrm>
            <a:off x="6295040" y="1981923"/>
            <a:ext cx="97155" cy="97155"/>
          </a:xfrm>
          <a:custGeom>
            <a:avLst/>
            <a:gdLst/>
            <a:ahLst/>
            <a:cxnLst/>
            <a:rect l="0" t="0" r="0" b="0"/>
            <a:pathLst>
              <a:path w="97155" h="97155">
                <a:moveTo>
                  <a:pt x="0" y="96710"/>
                </a:moveTo>
                <a:lnTo>
                  <a:pt x="96710" y="96710"/>
                </a:lnTo>
                <a:lnTo>
                  <a:pt x="96710" y="0"/>
                </a:lnTo>
                <a:lnTo>
                  <a:pt x="0" y="0"/>
                </a:lnTo>
                <a:lnTo>
                  <a:pt x="0" y="96710"/>
                </a:lnTo>
                <a:close/>
              </a:path>
            </a:pathLst>
          </a:custGeom>
          <a:solidFill>
            <a:srgbClr val="FD0002"/>
          </a:solidFill>
        </xdr:spPr>
      </xdr:sp>
      <xdr:sp macro="" textlink="">
        <xdr:nvSpPr>
          <xdr:cNvPr id="20" name="Shape 20">
            <a:extLst>
              <a:ext uri="{FF2B5EF4-FFF2-40B4-BE49-F238E27FC236}">
                <a16:creationId xmlns:a16="http://schemas.microsoft.com/office/drawing/2014/main" id="{00000000-0008-0000-0000-000014000000}"/>
              </a:ext>
            </a:extLst>
          </xdr:cNvPr>
          <xdr:cNvSpPr/>
        </xdr:nvSpPr>
        <xdr:spPr>
          <a:xfrm>
            <a:off x="6295040" y="1981923"/>
            <a:ext cx="97155" cy="97155"/>
          </a:xfrm>
          <a:custGeom>
            <a:avLst/>
            <a:gdLst/>
            <a:ahLst/>
            <a:cxnLst/>
            <a:rect l="0" t="0" r="0" b="0"/>
            <a:pathLst>
              <a:path w="97155" h="97155">
                <a:moveTo>
                  <a:pt x="0" y="96710"/>
                </a:moveTo>
                <a:lnTo>
                  <a:pt x="96710" y="96710"/>
                </a:lnTo>
                <a:lnTo>
                  <a:pt x="96710" y="0"/>
                </a:lnTo>
                <a:lnTo>
                  <a:pt x="0" y="0"/>
                </a:lnTo>
                <a:lnTo>
                  <a:pt x="0" y="96710"/>
                </a:lnTo>
                <a:close/>
              </a:path>
            </a:pathLst>
          </a:custGeom>
          <a:ln w="12700">
            <a:solidFill>
              <a:srgbClr val="FFFFFF"/>
            </a:solidFill>
          </a:ln>
        </xdr:spPr>
      </xdr:sp>
      <xdr:sp macro="" textlink="">
        <xdr:nvSpPr>
          <xdr:cNvPr id="21" name="Shape 21">
            <a:extLst>
              <a:ext uri="{FF2B5EF4-FFF2-40B4-BE49-F238E27FC236}">
                <a16:creationId xmlns:a16="http://schemas.microsoft.com/office/drawing/2014/main" id="{00000000-0008-0000-0000-000015000000}"/>
              </a:ext>
            </a:extLst>
          </xdr:cNvPr>
          <xdr:cNvSpPr/>
        </xdr:nvSpPr>
        <xdr:spPr>
          <a:xfrm>
            <a:off x="6295040" y="2161095"/>
            <a:ext cx="97155" cy="97155"/>
          </a:xfrm>
          <a:custGeom>
            <a:avLst/>
            <a:gdLst/>
            <a:ahLst/>
            <a:cxnLst/>
            <a:rect l="0" t="0" r="0" b="0"/>
            <a:pathLst>
              <a:path w="97155" h="97155">
                <a:moveTo>
                  <a:pt x="0" y="96710"/>
                </a:moveTo>
                <a:lnTo>
                  <a:pt x="96710" y="96710"/>
                </a:lnTo>
                <a:lnTo>
                  <a:pt x="96710" y="0"/>
                </a:lnTo>
                <a:lnTo>
                  <a:pt x="0" y="0"/>
                </a:lnTo>
                <a:lnTo>
                  <a:pt x="0" y="96710"/>
                </a:lnTo>
                <a:close/>
              </a:path>
            </a:pathLst>
          </a:custGeom>
          <a:solidFill>
            <a:srgbClr val="D26B1E"/>
          </a:solidFill>
        </xdr:spPr>
      </xdr:sp>
      <xdr:sp macro="" textlink="">
        <xdr:nvSpPr>
          <xdr:cNvPr id="22" name="Shape 22">
            <a:extLst>
              <a:ext uri="{FF2B5EF4-FFF2-40B4-BE49-F238E27FC236}">
                <a16:creationId xmlns:a16="http://schemas.microsoft.com/office/drawing/2014/main" id="{00000000-0008-0000-0000-000016000000}"/>
              </a:ext>
            </a:extLst>
          </xdr:cNvPr>
          <xdr:cNvSpPr/>
        </xdr:nvSpPr>
        <xdr:spPr>
          <a:xfrm>
            <a:off x="6295040" y="2161095"/>
            <a:ext cx="97155" cy="97155"/>
          </a:xfrm>
          <a:custGeom>
            <a:avLst/>
            <a:gdLst/>
            <a:ahLst/>
            <a:cxnLst/>
            <a:rect l="0" t="0" r="0" b="0"/>
            <a:pathLst>
              <a:path w="97155" h="97155">
                <a:moveTo>
                  <a:pt x="0" y="96710"/>
                </a:moveTo>
                <a:lnTo>
                  <a:pt x="96710" y="96710"/>
                </a:lnTo>
                <a:lnTo>
                  <a:pt x="96710" y="0"/>
                </a:lnTo>
                <a:lnTo>
                  <a:pt x="0" y="0"/>
                </a:lnTo>
                <a:lnTo>
                  <a:pt x="0" y="96710"/>
                </a:lnTo>
                <a:close/>
              </a:path>
            </a:pathLst>
          </a:custGeom>
          <a:ln w="12700">
            <a:solidFill>
              <a:srgbClr val="FFFFFF"/>
            </a:solidFill>
          </a:ln>
        </xdr:spPr>
      </xdr:sp>
      <xdr:sp macro="" textlink="">
        <xdr:nvSpPr>
          <xdr:cNvPr id="23" name="Shape 23">
            <a:extLst>
              <a:ext uri="{FF2B5EF4-FFF2-40B4-BE49-F238E27FC236}">
                <a16:creationId xmlns:a16="http://schemas.microsoft.com/office/drawing/2014/main" id="{00000000-0008-0000-0000-000017000000}"/>
              </a:ext>
            </a:extLst>
          </xdr:cNvPr>
          <xdr:cNvSpPr/>
        </xdr:nvSpPr>
        <xdr:spPr>
          <a:xfrm>
            <a:off x="6295040" y="2340267"/>
            <a:ext cx="97155" cy="97155"/>
          </a:xfrm>
          <a:custGeom>
            <a:avLst/>
            <a:gdLst/>
            <a:ahLst/>
            <a:cxnLst/>
            <a:rect l="0" t="0" r="0" b="0"/>
            <a:pathLst>
              <a:path w="97155" h="97155">
                <a:moveTo>
                  <a:pt x="0" y="96710"/>
                </a:moveTo>
                <a:lnTo>
                  <a:pt x="96710" y="96710"/>
                </a:lnTo>
                <a:lnTo>
                  <a:pt x="96710" y="0"/>
                </a:lnTo>
                <a:lnTo>
                  <a:pt x="0" y="0"/>
                </a:lnTo>
                <a:lnTo>
                  <a:pt x="0" y="96710"/>
                </a:lnTo>
                <a:close/>
              </a:path>
            </a:pathLst>
          </a:custGeom>
          <a:solidFill>
            <a:srgbClr val="FDFF00"/>
          </a:solidFill>
        </xdr:spPr>
      </xdr:sp>
      <xdr:sp macro="" textlink="">
        <xdr:nvSpPr>
          <xdr:cNvPr id="24" name="Shape 24">
            <a:extLst>
              <a:ext uri="{FF2B5EF4-FFF2-40B4-BE49-F238E27FC236}">
                <a16:creationId xmlns:a16="http://schemas.microsoft.com/office/drawing/2014/main" id="{00000000-0008-0000-0000-000018000000}"/>
              </a:ext>
            </a:extLst>
          </xdr:cNvPr>
          <xdr:cNvSpPr/>
        </xdr:nvSpPr>
        <xdr:spPr>
          <a:xfrm>
            <a:off x="6295040" y="2340267"/>
            <a:ext cx="97155" cy="97155"/>
          </a:xfrm>
          <a:custGeom>
            <a:avLst/>
            <a:gdLst/>
            <a:ahLst/>
            <a:cxnLst/>
            <a:rect l="0" t="0" r="0" b="0"/>
            <a:pathLst>
              <a:path w="97155" h="97155">
                <a:moveTo>
                  <a:pt x="0" y="96710"/>
                </a:moveTo>
                <a:lnTo>
                  <a:pt x="96710" y="96710"/>
                </a:lnTo>
                <a:lnTo>
                  <a:pt x="96710" y="0"/>
                </a:lnTo>
                <a:lnTo>
                  <a:pt x="0" y="0"/>
                </a:lnTo>
                <a:lnTo>
                  <a:pt x="0" y="96710"/>
                </a:lnTo>
                <a:close/>
              </a:path>
            </a:pathLst>
          </a:custGeom>
          <a:ln w="12700">
            <a:solidFill>
              <a:srgbClr val="FFFFFF"/>
            </a:solidFill>
          </a:ln>
        </xdr:spPr>
      </xdr:sp>
      <xdr:sp macro="" textlink="">
        <xdr:nvSpPr>
          <xdr:cNvPr id="25" name="Shape 25">
            <a:extLst>
              <a:ext uri="{FF2B5EF4-FFF2-40B4-BE49-F238E27FC236}">
                <a16:creationId xmlns:a16="http://schemas.microsoft.com/office/drawing/2014/main" id="{00000000-0008-0000-0000-000019000000}"/>
              </a:ext>
            </a:extLst>
          </xdr:cNvPr>
          <xdr:cNvSpPr/>
        </xdr:nvSpPr>
        <xdr:spPr>
          <a:xfrm>
            <a:off x="6295040" y="2519438"/>
            <a:ext cx="97155" cy="97155"/>
          </a:xfrm>
          <a:custGeom>
            <a:avLst/>
            <a:gdLst/>
            <a:ahLst/>
            <a:cxnLst/>
            <a:rect l="0" t="0" r="0" b="0"/>
            <a:pathLst>
              <a:path w="97155" h="97155">
                <a:moveTo>
                  <a:pt x="0" y="96710"/>
                </a:moveTo>
                <a:lnTo>
                  <a:pt x="96710" y="96710"/>
                </a:lnTo>
                <a:lnTo>
                  <a:pt x="96710" y="0"/>
                </a:lnTo>
                <a:lnTo>
                  <a:pt x="0" y="0"/>
                </a:lnTo>
                <a:lnTo>
                  <a:pt x="0" y="96710"/>
                </a:lnTo>
                <a:close/>
              </a:path>
            </a:pathLst>
          </a:custGeom>
          <a:solidFill>
            <a:srgbClr val="00FF00"/>
          </a:solidFill>
        </xdr:spPr>
      </xdr:sp>
      <xdr:sp macro="" textlink="">
        <xdr:nvSpPr>
          <xdr:cNvPr id="26" name="Shape 26">
            <a:extLst>
              <a:ext uri="{FF2B5EF4-FFF2-40B4-BE49-F238E27FC236}">
                <a16:creationId xmlns:a16="http://schemas.microsoft.com/office/drawing/2014/main" id="{00000000-0008-0000-0000-00001A000000}"/>
              </a:ext>
            </a:extLst>
          </xdr:cNvPr>
          <xdr:cNvSpPr/>
        </xdr:nvSpPr>
        <xdr:spPr>
          <a:xfrm>
            <a:off x="6295040" y="2519438"/>
            <a:ext cx="97155" cy="97155"/>
          </a:xfrm>
          <a:custGeom>
            <a:avLst/>
            <a:gdLst/>
            <a:ahLst/>
            <a:cxnLst/>
            <a:rect l="0" t="0" r="0" b="0"/>
            <a:pathLst>
              <a:path w="97155" h="97155">
                <a:moveTo>
                  <a:pt x="0" y="96710"/>
                </a:moveTo>
                <a:lnTo>
                  <a:pt x="96710" y="96710"/>
                </a:lnTo>
                <a:lnTo>
                  <a:pt x="96710" y="0"/>
                </a:lnTo>
                <a:lnTo>
                  <a:pt x="0" y="0"/>
                </a:lnTo>
                <a:lnTo>
                  <a:pt x="0" y="96710"/>
                </a:lnTo>
                <a:close/>
              </a:path>
            </a:pathLst>
          </a:custGeom>
          <a:ln w="12700">
            <a:solidFill>
              <a:srgbClr val="FFFFFF"/>
            </a:solidFill>
          </a:ln>
        </xdr:spPr>
      </xdr:sp>
      <xdr:sp macro="" textlink="">
        <xdr:nvSpPr>
          <xdr:cNvPr id="27" name="Shape 27">
            <a:extLst>
              <a:ext uri="{FF2B5EF4-FFF2-40B4-BE49-F238E27FC236}">
                <a16:creationId xmlns:a16="http://schemas.microsoft.com/office/drawing/2014/main" id="{00000000-0008-0000-0000-00001B000000}"/>
              </a:ext>
            </a:extLst>
          </xdr:cNvPr>
          <xdr:cNvSpPr/>
        </xdr:nvSpPr>
        <xdr:spPr>
          <a:xfrm>
            <a:off x="6295040" y="2698623"/>
            <a:ext cx="97155" cy="97155"/>
          </a:xfrm>
          <a:custGeom>
            <a:avLst/>
            <a:gdLst/>
            <a:ahLst/>
            <a:cxnLst/>
            <a:rect l="0" t="0" r="0" b="0"/>
            <a:pathLst>
              <a:path w="97155" h="97155">
                <a:moveTo>
                  <a:pt x="0" y="96710"/>
                </a:moveTo>
                <a:lnTo>
                  <a:pt x="96710" y="96710"/>
                </a:lnTo>
                <a:lnTo>
                  <a:pt x="96710" y="0"/>
                </a:lnTo>
                <a:lnTo>
                  <a:pt x="0" y="0"/>
                </a:lnTo>
                <a:lnTo>
                  <a:pt x="0" y="96710"/>
                </a:lnTo>
                <a:close/>
              </a:path>
            </a:pathLst>
          </a:custGeom>
          <a:solidFill>
            <a:srgbClr val="009BCA"/>
          </a:solidFill>
        </xdr:spPr>
      </xdr:sp>
      <xdr:sp macro="" textlink="">
        <xdr:nvSpPr>
          <xdr:cNvPr id="28" name="Shape 28">
            <a:extLst>
              <a:ext uri="{FF2B5EF4-FFF2-40B4-BE49-F238E27FC236}">
                <a16:creationId xmlns:a16="http://schemas.microsoft.com/office/drawing/2014/main" id="{00000000-0008-0000-0000-00001C000000}"/>
              </a:ext>
            </a:extLst>
          </xdr:cNvPr>
          <xdr:cNvSpPr/>
        </xdr:nvSpPr>
        <xdr:spPr>
          <a:xfrm>
            <a:off x="6295040" y="2698623"/>
            <a:ext cx="97155" cy="97155"/>
          </a:xfrm>
          <a:custGeom>
            <a:avLst/>
            <a:gdLst/>
            <a:ahLst/>
            <a:cxnLst/>
            <a:rect l="0" t="0" r="0" b="0"/>
            <a:pathLst>
              <a:path w="97155" h="97155">
                <a:moveTo>
                  <a:pt x="0" y="96710"/>
                </a:moveTo>
                <a:lnTo>
                  <a:pt x="96710" y="96710"/>
                </a:lnTo>
                <a:lnTo>
                  <a:pt x="96710" y="0"/>
                </a:lnTo>
                <a:lnTo>
                  <a:pt x="0" y="0"/>
                </a:lnTo>
                <a:lnTo>
                  <a:pt x="0" y="96710"/>
                </a:lnTo>
                <a:close/>
              </a:path>
            </a:pathLst>
          </a:custGeom>
          <a:ln w="12700">
            <a:solidFill>
              <a:srgbClr val="FFFFFF"/>
            </a:solidFill>
          </a:ln>
        </xdr:spPr>
      </xdr:sp>
      <xdr:sp macro="" textlink="">
        <xdr:nvSpPr>
          <xdr:cNvPr id="29" name="Shape 29">
            <a:extLst>
              <a:ext uri="{FF2B5EF4-FFF2-40B4-BE49-F238E27FC236}">
                <a16:creationId xmlns:a16="http://schemas.microsoft.com/office/drawing/2014/main" id="{00000000-0008-0000-0000-00001D000000}"/>
              </a:ext>
            </a:extLst>
          </xdr:cNvPr>
          <xdr:cNvSpPr/>
        </xdr:nvSpPr>
        <xdr:spPr>
          <a:xfrm>
            <a:off x="6295040" y="2877794"/>
            <a:ext cx="97155" cy="97155"/>
          </a:xfrm>
          <a:custGeom>
            <a:avLst/>
            <a:gdLst/>
            <a:ahLst/>
            <a:cxnLst/>
            <a:rect l="0" t="0" r="0" b="0"/>
            <a:pathLst>
              <a:path w="97155" h="97155">
                <a:moveTo>
                  <a:pt x="0" y="96710"/>
                </a:moveTo>
                <a:lnTo>
                  <a:pt x="96710" y="96710"/>
                </a:lnTo>
                <a:lnTo>
                  <a:pt x="96710" y="0"/>
                </a:lnTo>
                <a:lnTo>
                  <a:pt x="0" y="0"/>
                </a:lnTo>
                <a:lnTo>
                  <a:pt x="0" y="96710"/>
                </a:lnTo>
                <a:close/>
              </a:path>
            </a:pathLst>
          </a:custGeom>
          <a:solidFill>
            <a:srgbClr val="9F1FF0"/>
          </a:solidFill>
        </xdr:spPr>
      </xdr:sp>
      <xdr:sp macro="" textlink="">
        <xdr:nvSpPr>
          <xdr:cNvPr id="30" name="Shape 30">
            <a:extLst>
              <a:ext uri="{FF2B5EF4-FFF2-40B4-BE49-F238E27FC236}">
                <a16:creationId xmlns:a16="http://schemas.microsoft.com/office/drawing/2014/main" id="{00000000-0008-0000-0000-00001E000000}"/>
              </a:ext>
            </a:extLst>
          </xdr:cNvPr>
          <xdr:cNvSpPr/>
        </xdr:nvSpPr>
        <xdr:spPr>
          <a:xfrm>
            <a:off x="6295040" y="2877794"/>
            <a:ext cx="97155" cy="97155"/>
          </a:xfrm>
          <a:custGeom>
            <a:avLst/>
            <a:gdLst/>
            <a:ahLst/>
            <a:cxnLst/>
            <a:rect l="0" t="0" r="0" b="0"/>
            <a:pathLst>
              <a:path w="97155" h="97155">
                <a:moveTo>
                  <a:pt x="0" y="96710"/>
                </a:moveTo>
                <a:lnTo>
                  <a:pt x="96710" y="96710"/>
                </a:lnTo>
                <a:lnTo>
                  <a:pt x="96710" y="0"/>
                </a:lnTo>
                <a:lnTo>
                  <a:pt x="0" y="0"/>
                </a:lnTo>
                <a:lnTo>
                  <a:pt x="0" y="96710"/>
                </a:lnTo>
                <a:close/>
              </a:path>
            </a:pathLst>
          </a:custGeom>
          <a:ln w="12700">
            <a:solidFill>
              <a:srgbClr val="FFFFFF"/>
            </a:solidFill>
          </a:ln>
        </xdr:spPr>
      </xdr:sp>
      <xdr:sp macro="" textlink="">
        <xdr:nvSpPr>
          <xdr:cNvPr id="31" name="Textbox 31">
            <a:extLst>
              <a:ext uri="{FF2B5EF4-FFF2-40B4-BE49-F238E27FC236}">
                <a16:creationId xmlns:a16="http://schemas.microsoft.com/office/drawing/2014/main" id="{00000000-0008-0000-0000-00001F000000}"/>
              </a:ext>
            </a:extLst>
          </xdr:cNvPr>
          <xdr:cNvSpPr txBox="1"/>
        </xdr:nvSpPr>
        <xdr:spPr>
          <a:xfrm>
            <a:off x="1445654" y="131949"/>
            <a:ext cx="424180" cy="145415"/>
          </a:xfrm>
          <a:prstGeom prst="rect">
            <a:avLst/>
          </a:prstGeom>
        </xdr:spPr>
        <xdr:txBody>
          <a:bodyPr vertOverflow="clip" lIns="0" tIns="0" rIns="0" bIns="0" anchor="t"/>
          <a:lstStyle/>
          <a:p>
            <a:r>
              <a:rPr sz="1000" b="0" spc="-5">
                <a:solidFill>
                  <a:srgbClr val="231F20"/>
                </a:solidFill>
                <a:latin typeface="Arial"/>
                <a:cs typeface="Arial"/>
              </a:rPr>
              <a:t>Dr</a:t>
            </a:r>
            <a:r>
              <a:rPr sz="1000" b="0" spc="0">
                <a:solidFill>
                  <a:srgbClr val="231F20"/>
                </a:solidFill>
                <a:latin typeface="Arial"/>
                <a:cs typeface="Arial"/>
              </a:rPr>
              <a:t>y</a:t>
            </a:r>
            <a:r>
              <a:rPr sz="1000" b="0" spc="5">
                <a:solidFill>
                  <a:srgbClr val="231F20"/>
                </a:solidFill>
                <a:latin typeface="Arial"/>
                <a:cs typeface="Arial"/>
              </a:rPr>
              <a:t> </a:t>
            </a:r>
            <a:r>
              <a:rPr sz="1000" b="0" spc="0">
                <a:solidFill>
                  <a:srgbClr val="231F20"/>
                </a:solidFill>
                <a:latin typeface="Arial"/>
                <a:cs typeface="Arial"/>
              </a:rPr>
              <a:t>(B)</a:t>
            </a:r>
          </a:p>
        </xdr:txBody>
      </xdr:sp>
      <xdr:sp macro="" textlink="">
        <xdr:nvSpPr>
          <xdr:cNvPr id="32" name="Textbox 32">
            <a:extLst>
              <a:ext uri="{FF2B5EF4-FFF2-40B4-BE49-F238E27FC236}">
                <a16:creationId xmlns:a16="http://schemas.microsoft.com/office/drawing/2014/main" id="{00000000-0008-0000-0000-000020000000}"/>
              </a:ext>
            </a:extLst>
          </xdr:cNvPr>
          <xdr:cNvSpPr txBox="1"/>
        </xdr:nvSpPr>
        <xdr:spPr>
          <a:xfrm>
            <a:off x="4198034" y="131949"/>
            <a:ext cx="532130" cy="145415"/>
          </a:xfrm>
          <a:prstGeom prst="rect">
            <a:avLst/>
          </a:prstGeom>
        </xdr:spPr>
        <xdr:txBody>
          <a:bodyPr vertOverflow="clip" lIns="0" tIns="0" rIns="0" bIns="0" anchor="t"/>
          <a:lstStyle/>
          <a:p>
            <a:r>
              <a:rPr sz="1000" b="0">
                <a:solidFill>
                  <a:srgbClr val="231F20"/>
                </a:solidFill>
                <a:latin typeface="Arial"/>
                <a:cs typeface="Arial"/>
              </a:rPr>
              <a:t>Moist</a:t>
            </a:r>
            <a:r>
              <a:rPr sz="1000" b="0" spc="5">
                <a:solidFill>
                  <a:srgbClr val="231F20"/>
                </a:solidFill>
                <a:latin typeface="Arial"/>
                <a:cs typeface="Arial"/>
              </a:rPr>
              <a:t> </a:t>
            </a:r>
            <a:r>
              <a:rPr sz="1000" b="0" spc="0">
                <a:solidFill>
                  <a:srgbClr val="231F20"/>
                </a:solidFill>
                <a:latin typeface="Arial"/>
                <a:cs typeface="Arial"/>
              </a:rPr>
              <a:t>(A)</a:t>
            </a:r>
          </a:p>
        </xdr:txBody>
      </xdr:sp>
      <xdr:sp macro="" textlink="">
        <xdr:nvSpPr>
          <xdr:cNvPr id="33" name="Textbox 33">
            <a:extLst>
              <a:ext uri="{FF2B5EF4-FFF2-40B4-BE49-F238E27FC236}">
                <a16:creationId xmlns:a16="http://schemas.microsoft.com/office/drawing/2014/main" id="{00000000-0008-0000-0000-000021000000}"/>
              </a:ext>
            </a:extLst>
          </xdr:cNvPr>
          <xdr:cNvSpPr txBox="1"/>
        </xdr:nvSpPr>
        <xdr:spPr>
          <a:xfrm>
            <a:off x="307722" y="272905"/>
            <a:ext cx="514984" cy="118745"/>
          </a:xfrm>
          <a:prstGeom prst="rect">
            <a:avLst/>
          </a:prstGeom>
        </xdr:spPr>
        <xdr:txBody>
          <a:bodyPr vertOverflow="clip" lIns="0" tIns="0" rIns="0" bIns="0" anchor="t"/>
          <a:lstStyle/>
          <a:p>
            <a:r>
              <a:rPr sz="800" b="0">
                <a:solidFill>
                  <a:srgbClr val="231F20"/>
                </a:solidFill>
                <a:latin typeface="Arial"/>
                <a:cs typeface="Arial"/>
              </a:rPr>
              <a:t>Marine</a:t>
            </a:r>
            <a:r>
              <a:rPr sz="800" b="0" spc="10">
                <a:solidFill>
                  <a:srgbClr val="231F20"/>
                </a:solidFill>
                <a:latin typeface="Arial"/>
                <a:cs typeface="Arial"/>
              </a:rPr>
              <a:t> </a:t>
            </a:r>
            <a:r>
              <a:rPr sz="800" b="0" spc="0">
                <a:solidFill>
                  <a:srgbClr val="231F20"/>
                </a:solidFill>
                <a:latin typeface="Arial"/>
                <a:cs typeface="Arial"/>
              </a:rPr>
              <a:t>(C)</a:t>
            </a:r>
          </a:p>
        </xdr:txBody>
      </xdr:sp>
      <xdr:sp macro="" textlink="">
        <xdr:nvSpPr>
          <xdr:cNvPr id="34" name="Textbox 34">
            <a:extLst>
              <a:ext uri="{FF2B5EF4-FFF2-40B4-BE49-F238E27FC236}">
                <a16:creationId xmlns:a16="http://schemas.microsoft.com/office/drawing/2014/main" id="{00000000-0008-0000-0000-000022000000}"/>
              </a:ext>
            </a:extLst>
          </xdr:cNvPr>
          <xdr:cNvSpPr txBox="1"/>
        </xdr:nvSpPr>
        <xdr:spPr>
          <a:xfrm>
            <a:off x="3540533" y="568146"/>
            <a:ext cx="111760" cy="198120"/>
          </a:xfrm>
          <a:prstGeom prst="rect">
            <a:avLst/>
          </a:prstGeom>
        </xdr:spPr>
        <xdr:txBody>
          <a:bodyPr vertOverflow="clip" lIns="0" tIns="0" rIns="0" bIns="0" anchor="t"/>
          <a:lstStyle/>
          <a:p>
            <a:r>
              <a:rPr sz="1400" b="0">
                <a:solidFill>
                  <a:srgbClr val="231F20"/>
                </a:solidFill>
                <a:latin typeface="Arial"/>
                <a:cs typeface="Arial"/>
              </a:rPr>
              <a:t>7</a:t>
            </a:r>
          </a:p>
        </xdr:txBody>
      </xdr:sp>
      <xdr:sp macro="" textlink="">
        <xdr:nvSpPr>
          <xdr:cNvPr id="35" name="Textbox 35">
            <a:extLst>
              <a:ext uri="{FF2B5EF4-FFF2-40B4-BE49-F238E27FC236}">
                <a16:creationId xmlns:a16="http://schemas.microsoft.com/office/drawing/2014/main" id="{00000000-0008-0000-0000-000023000000}"/>
              </a:ext>
            </a:extLst>
          </xdr:cNvPr>
          <xdr:cNvSpPr txBox="1"/>
        </xdr:nvSpPr>
        <xdr:spPr>
          <a:xfrm>
            <a:off x="592285" y="932517"/>
            <a:ext cx="111760" cy="198120"/>
          </a:xfrm>
          <a:prstGeom prst="rect">
            <a:avLst/>
          </a:prstGeom>
        </xdr:spPr>
        <xdr:txBody>
          <a:bodyPr vertOverflow="clip" lIns="0" tIns="0" rIns="0" bIns="0" anchor="t"/>
          <a:lstStyle/>
          <a:p>
            <a:r>
              <a:rPr sz="1400" b="0">
                <a:solidFill>
                  <a:srgbClr val="231F20"/>
                </a:solidFill>
                <a:latin typeface="Arial"/>
                <a:cs typeface="Arial"/>
              </a:rPr>
              <a:t>4</a:t>
            </a:r>
          </a:p>
        </xdr:txBody>
      </xdr:sp>
      <xdr:sp macro="" textlink="">
        <xdr:nvSpPr>
          <xdr:cNvPr id="36" name="Textbox 36">
            <a:extLst>
              <a:ext uri="{FF2B5EF4-FFF2-40B4-BE49-F238E27FC236}">
                <a16:creationId xmlns:a16="http://schemas.microsoft.com/office/drawing/2014/main" id="{00000000-0008-0000-0000-000024000000}"/>
              </a:ext>
            </a:extLst>
          </xdr:cNvPr>
          <xdr:cNvSpPr txBox="1"/>
        </xdr:nvSpPr>
        <xdr:spPr>
          <a:xfrm>
            <a:off x="2162547" y="786804"/>
            <a:ext cx="111760" cy="198120"/>
          </a:xfrm>
          <a:prstGeom prst="rect">
            <a:avLst/>
          </a:prstGeom>
        </xdr:spPr>
        <xdr:txBody>
          <a:bodyPr vertOverflow="clip" lIns="0" tIns="0" rIns="0" bIns="0" anchor="t"/>
          <a:lstStyle/>
          <a:p>
            <a:r>
              <a:rPr sz="1400" b="0">
                <a:solidFill>
                  <a:srgbClr val="231F20"/>
                </a:solidFill>
                <a:latin typeface="Arial"/>
                <a:cs typeface="Arial"/>
              </a:rPr>
              <a:t>6</a:t>
            </a:r>
          </a:p>
        </xdr:txBody>
      </xdr:sp>
      <xdr:sp macro="" textlink="">
        <xdr:nvSpPr>
          <xdr:cNvPr id="37" name="Textbox 37">
            <a:extLst>
              <a:ext uri="{FF2B5EF4-FFF2-40B4-BE49-F238E27FC236}">
                <a16:creationId xmlns:a16="http://schemas.microsoft.com/office/drawing/2014/main" id="{00000000-0008-0000-0000-000025000000}"/>
              </a:ext>
            </a:extLst>
          </xdr:cNvPr>
          <xdr:cNvSpPr txBox="1"/>
        </xdr:nvSpPr>
        <xdr:spPr>
          <a:xfrm>
            <a:off x="5703561" y="991120"/>
            <a:ext cx="111760" cy="198120"/>
          </a:xfrm>
          <a:prstGeom prst="rect">
            <a:avLst/>
          </a:prstGeom>
        </xdr:spPr>
        <xdr:txBody>
          <a:bodyPr vertOverflow="clip" lIns="0" tIns="0" rIns="0" bIns="0" anchor="t"/>
          <a:lstStyle/>
          <a:p>
            <a:r>
              <a:rPr sz="1400" b="0">
                <a:solidFill>
                  <a:srgbClr val="231F20"/>
                </a:solidFill>
                <a:latin typeface="Arial"/>
                <a:cs typeface="Arial"/>
              </a:rPr>
              <a:t>6</a:t>
            </a:r>
          </a:p>
        </xdr:txBody>
      </xdr:sp>
      <xdr:sp macro="" textlink="">
        <xdr:nvSpPr>
          <xdr:cNvPr id="38" name="Textbox 38">
            <a:extLst>
              <a:ext uri="{FF2B5EF4-FFF2-40B4-BE49-F238E27FC236}">
                <a16:creationId xmlns:a16="http://schemas.microsoft.com/office/drawing/2014/main" id="{00000000-0008-0000-0000-000026000000}"/>
              </a:ext>
            </a:extLst>
          </xdr:cNvPr>
          <xdr:cNvSpPr txBox="1"/>
        </xdr:nvSpPr>
        <xdr:spPr>
          <a:xfrm>
            <a:off x="1243831" y="1519263"/>
            <a:ext cx="111760" cy="198120"/>
          </a:xfrm>
          <a:prstGeom prst="rect">
            <a:avLst/>
          </a:prstGeom>
        </xdr:spPr>
        <xdr:txBody>
          <a:bodyPr vertOverflow="clip" lIns="0" tIns="0" rIns="0" bIns="0" anchor="t"/>
          <a:lstStyle/>
          <a:p>
            <a:r>
              <a:rPr sz="1400" b="0">
                <a:solidFill>
                  <a:srgbClr val="231F20"/>
                </a:solidFill>
                <a:latin typeface="Arial"/>
                <a:cs typeface="Arial"/>
              </a:rPr>
              <a:t>5</a:t>
            </a:r>
          </a:p>
        </xdr:txBody>
      </xdr:sp>
      <xdr:sp macro="" textlink="">
        <xdr:nvSpPr>
          <xdr:cNvPr id="39" name="Textbox 39">
            <a:extLst>
              <a:ext uri="{FF2B5EF4-FFF2-40B4-BE49-F238E27FC236}">
                <a16:creationId xmlns:a16="http://schemas.microsoft.com/office/drawing/2014/main" id="{00000000-0008-0000-0000-000027000000}"/>
              </a:ext>
            </a:extLst>
          </xdr:cNvPr>
          <xdr:cNvSpPr txBox="1"/>
        </xdr:nvSpPr>
        <xdr:spPr>
          <a:xfrm>
            <a:off x="4643204" y="1442423"/>
            <a:ext cx="111760" cy="198120"/>
          </a:xfrm>
          <a:prstGeom prst="rect">
            <a:avLst/>
          </a:prstGeom>
        </xdr:spPr>
        <xdr:txBody>
          <a:bodyPr vertOverflow="clip" lIns="0" tIns="0" rIns="0" bIns="0" anchor="t"/>
          <a:lstStyle/>
          <a:p>
            <a:r>
              <a:rPr sz="1400" b="0">
                <a:solidFill>
                  <a:srgbClr val="231F20"/>
                </a:solidFill>
                <a:latin typeface="Arial"/>
                <a:cs typeface="Arial"/>
              </a:rPr>
              <a:t>5</a:t>
            </a:r>
          </a:p>
        </xdr:txBody>
      </xdr:sp>
      <xdr:sp macro="" textlink="">
        <xdr:nvSpPr>
          <xdr:cNvPr id="40" name="Textbox 40">
            <a:extLst>
              <a:ext uri="{FF2B5EF4-FFF2-40B4-BE49-F238E27FC236}">
                <a16:creationId xmlns:a16="http://schemas.microsoft.com/office/drawing/2014/main" id="{00000000-0008-0000-0000-000028000000}"/>
              </a:ext>
            </a:extLst>
          </xdr:cNvPr>
          <xdr:cNvSpPr txBox="1"/>
        </xdr:nvSpPr>
        <xdr:spPr>
          <a:xfrm>
            <a:off x="3845945" y="1826800"/>
            <a:ext cx="111760" cy="198120"/>
          </a:xfrm>
          <a:prstGeom prst="rect">
            <a:avLst/>
          </a:prstGeom>
        </xdr:spPr>
        <xdr:txBody>
          <a:bodyPr vertOverflow="clip" lIns="0" tIns="0" rIns="0" bIns="0" anchor="t"/>
          <a:lstStyle/>
          <a:p>
            <a:r>
              <a:rPr sz="1400" b="0">
                <a:solidFill>
                  <a:srgbClr val="231F20"/>
                </a:solidFill>
                <a:latin typeface="Arial"/>
                <a:cs typeface="Arial"/>
              </a:rPr>
              <a:t>4</a:t>
            </a:r>
          </a:p>
        </xdr:txBody>
      </xdr:sp>
      <xdr:sp macro="" textlink="">
        <xdr:nvSpPr>
          <xdr:cNvPr id="41" name="Textbox 41">
            <a:extLst>
              <a:ext uri="{FF2B5EF4-FFF2-40B4-BE49-F238E27FC236}">
                <a16:creationId xmlns:a16="http://schemas.microsoft.com/office/drawing/2014/main" id="{00000000-0008-0000-0000-000029000000}"/>
              </a:ext>
            </a:extLst>
          </xdr:cNvPr>
          <xdr:cNvSpPr txBox="1"/>
        </xdr:nvSpPr>
        <xdr:spPr>
          <a:xfrm>
            <a:off x="1173011" y="2174881"/>
            <a:ext cx="111760" cy="198120"/>
          </a:xfrm>
          <a:prstGeom prst="rect">
            <a:avLst/>
          </a:prstGeom>
        </xdr:spPr>
        <xdr:txBody>
          <a:bodyPr vertOverflow="clip" lIns="0" tIns="0" rIns="0" bIns="0" anchor="t"/>
          <a:lstStyle/>
          <a:p>
            <a:r>
              <a:rPr sz="1400" b="0">
                <a:solidFill>
                  <a:srgbClr val="231F20"/>
                </a:solidFill>
                <a:latin typeface="Arial"/>
                <a:cs typeface="Arial"/>
              </a:rPr>
              <a:t>3</a:t>
            </a:r>
          </a:p>
        </xdr:txBody>
      </xdr:sp>
      <xdr:sp macro="" textlink="">
        <xdr:nvSpPr>
          <xdr:cNvPr id="42" name="Textbox 42">
            <a:extLst>
              <a:ext uri="{FF2B5EF4-FFF2-40B4-BE49-F238E27FC236}">
                <a16:creationId xmlns:a16="http://schemas.microsoft.com/office/drawing/2014/main" id="{00000000-0008-0000-0000-00002A000000}"/>
              </a:ext>
            </a:extLst>
          </xdr:cNvPr>
          <xdr:cNvSpPr txBox="1"/>
        </xdr:nvSpPr>
        <xdr:spPr>
          <a:xfrm>
            <a:off x="1632280" y="2405578"/>
            <a:ext cx="111760" cy="198120"/>
          </a:xfrm>
          <a:prstGeom prst="rect">
            <a:avLst/>
          </a:prstGeom>
        </xdr:spPr>
        <xdr:txBody>
          <a:bodyPr vertOverflow="clip" lIns="0" tIns="0" rIns="0" bIns="0" anchor="t"/>
          <a:lstStyle/>
          <a:p>
            <a:r>
              <a:rPr sz="1400" b="0">
                <a:solidFill>
                  <a:srgbClr val="231F20"/>
                </a:solidFill>
                <a:latin typeface="Arial"/>
                <a:cs typeface="Arial"/>
              </a:rPr>
              <a:t>2</a:t>
            </a:r>
          </a:p>
        </xdr:txBody>
      </xdr:sp>
      <xdr:sp macro="" textlink="">
        <xdr:nvSpPr>
          <xdr:cNvPr id="43" name="Textbox 43">
            <a:extLst>
              <a:ext uri="{FF2B5EF4-FFF2-40B4-BE49-F238E27FC236}">
                <a16:creationId xmlns:a16="http://schemas.microsoft.com/office/drawing/2014/main" id="{00000000-0008-0000-0000-00002B000000}"/>
              </a:ext>
            </a:extLst>
          </xdr:cNvPr>
          <xdr:cNvSpPr txBox="1"/>
        </xdr:nvSpPr>
        <xdr:spPr>
          <a:xfrm>
            <a:off x="4264847" y="2367158"/>
            <a:ext cx="111760" cy="198120"/>
          </a:xfrm>
          <a:prstGeom prst="rect">
            <a:avLst/>
          </a:prstGeom>
        </xdr:spPr>
        <xdr:txBody>
          <a:bodyPr vertOverflow="clip" lIns="0" tIns="0" rIns="0" bIns="0" anchor="t"/>
          <a:lstStyle/>
          <a:p>
            <a:r>
              <a:rPr sz="1400" b="0">
                <a:solidFill>
                  <a:srgbClr val="231F20"/>
                </a:solidFill>
                <a:latin typeface="Arial"/>
                <a:cs typeface="Arial"/>
              </a:rPr>
              <a:t>3</a:t>
            </a:r>
          </a:p>
        </xdr:txBody>
      </xdr:sp>
      <xdr:sp macro="" textlink="">
        <xdr:nvSpPr>
          <xdr:cNvPr id="44" name="Textbox 44">
            <a:extLst>
              <a:ext uri="{FF2B5EF4-FFF2-40B4-BE49-F238E27FC236}">
                <a16:creationId xmlns:a16="http://schemas.microsoft.com/office/drawing/2014/main" id="{00000000-0008-0000-0000-00002C000000}"/>
              </a:ext>
            </a:extLst>
          </xdr:cNvPr>
          <xdr:cNvSpPr txBox="1"/>
        </xdr:nvSpPr>
        <xdr:spPr>
          <a:xfrm>
            <a:off x="5401824" y="2330270"/>
            <a:ext cx="689610" cy="213995"/>
          </a:xfrm>
          <a:prstGeom prst="rect">
            <a:avLst/>
          </a:prstGeom>
        </xdr:spPr>
        <xdr:txBody>
          <a:bodyPr vertOverflow="clip" lIns="0" tIns="0" rIns="0" bIns="0" anchor="t"/>
          <a:lstStyle/>
          <a:p>
            <a:r>
              <a:rPr sz="700" b="0" spc="-35">
                <a:solidFill>
                  <a:srgbClr val="53616F"/>
                </a:solidFill>
                <a:latin typeface="Century Gothic"/>
                <a:cs typeface="Century Gothic"/>
              </a:rPr>
              <a:t>W</a:t>
            </a:r>
            <a:r>
              <a:rPr sz="700" b="0" spc="0">
                <a:solidFill>
                  <a:srgbClr val="53616F"/>
                </a:solidFill>
                <a:latin typeface="Century Gothic"/>
                <a:cs typeface="Century Gothic"/>
              </a:rPr>
              <a:t>arm-Humid Bel</a:t>
            </a:r>
            <a:r>
              <a:rPr sz="700" b="0" spc="-15">
                <a:solidFill>
                  <a:srgbClr val="53616F"/>
                </a:solidFill>
                <a:latin typeface="Century Gothic"/>
                <a:cs typeface="Century Gothic"/>
              </a:rPr>
              <a:t>o</a:t>
            </a:r>
            <a:r>
              <a:rPr sz="700" b="0" spc="0">
                <a:solidFill>
                  <a:srgbClr val="53616F"/>
                </a:solidFill>
                <a:latin typeface="Century Gothic"/>
                <a:cs typeface="Century Gothic"/>
              </a:rPr>
              <a:t>w</a:t>
            </a:r>
            <a:r>
              <a:rPr sz="700" b="0" spc="-10">
                <a:solidFill>
                  <a:srgbClr val="53616F"/>
                </a:solidFill>
                <a:latin typeface="Century Gothic"/>
                <a:cs typeface="Century Gothic"/>
              </a:rPr>
              <a:t> </a:t>
            </a:r>
            <a:r>
              <a:rPr sz="700" b="0" spc="-5">
                <a:solidFill>
                  <a:srgbClr val="53616F"/>
                </a:solidFill>
                <a:latin typeface="Century Gothic"/>
                <a:cs typeface="Century Gothic"/>
              </a:rPr>
              <a:t>W</a:t>
            </a:r>
            <a:r>
              <a:rPr sz="700" b="0" spc="0">
                <a:solidFill>
                  <a:srgbClr val="53616F"/>
                </a:solidFill>
                <a:latin typeface="Century Gothic"/>
                <a:cs typeface="Century Gothic"/>
              </a:rPr>
              <a:t>hi</a:t>
            </a:r>
            <a:r>
              <a:rPr sz="700" b="0" spc="-10">
                <a:solidFill>
                  <a:srgbClr val="53616F"/>
                </a:solidFill>
                <a:latin typeface="Century Gothic"/>
                <a:cs typeface="Century Gothic"/>
              </a:rPr>
              <a:t>t</a:t>
            </a:r>
            <a:r>
              <a:rPr sz="700" b="0" spc="0">
                <a:solidFill>
                  <a:srgbClr val="53616F"/>
                </a:solidFill>
                <a:latin typeface="Century Gothic"/>
                <a:cs typeface="Century Gothic"/>
              </a:rPr>
              <a:t>e</a:t>
            </a:r>
            <a:r>
              <a:rPr sz="700" b="0" spc="-10">
                <a:solidFill>
                  <a:srgbClr val="53616F"/>
                </a:solidFill>
                <a:latin typeface="Century Gothic"/>
                <a:cs typeface="Century Gothic"/>
              </a:rPr>
              <a:t> </a:t>
            </a:r>
            <a:r>
              <a:rPr sz="700" b="0" spc="0">
                <a:solidFill>
                  <a:srgbClr val="53616F"/>
                </a:solidFill>
                <a:latin typeface="Century Gothic"/>
                <a:cs typeface="Century Gothic"/>
              </a:rPr>
              <a:t>Line</a:t>
            </a:r>
          </a:p>
        </xdr:txBody>
      </xdr:sp>
      <xdr:sp macro="" textlink="">
        <xdr:nvSpPr>
          <xdr:cNvPr id="45" name="Textbox 45">
            <a:extLst>
              <a:ext uri="{FF2B5EF4-FFF2-40B4-BE49-F238E27FC236}">
                <a16:creationId xmlns:a16="http://schemas.microsoft.com/office/drawing/2014/main" id="{00000000-0008-0000-0000-00002D000000}"/>
              </a:ext>
            </a:extLst>
          </xdr:cNvPr>
          <xdr:cNvSpPr txBox="1"/>
        </xdr:nvSpPr>
        <xdr:spPr>
          <a:xfrm>
            <a:off x="3439260" y="2739496"/>
            <a:ext cx="111760" cy="198120"/>
          </a:xfrm>
          <a:prstGeom prst="rect">
            <a:avLst/>
          </a:prstGeom>
        </xdr:spPr>
        <xdr:txBody>
          <a:bodyPr vertOverflow="clip" lIns="0" tIns="0" rIns="0" bIns="0" anchor="t"/>
          <a:lstStyle/>
          <a:p>
            <a:r>
              <a:rPr sz="1400" b="0">
                <a:solidFill>
                  <a:srgbClr val="231F20"/>
                </a:solidFill>
                <a:latin typeface="Arial"/>
                <a:cs typeface="Arial"/>
              </a:rPr>
              <a:t>2</a:t>
            </a:r>
          </a:p>
        </xdr:txBody>
      </xdr:sp>
      <xdr:sp macro="" textlink="">
        <xdr:nvSpPr>
          <xdr:cNvPr id="46" name="Textbox 46">
            <a:extLst>
              <a:ext uri="{FF2B5EF4-FFF2-40B4-BE49-F238E27FC236}">
                <a16:creationId xmlns:a16="http://schemas.microsoft.com/office/drawing/2014/main" id="{00000000-0008-0000-0000-00002E000000}"/>
              </a:ext>
            </a:extLst>
          </xdr:cNvPr>
          <xdr:cNvSpPr txBox="1"/>
        </xdr:nvSpPr>
        <xdr:spPr>
          <a:xfrm>
            <a:off x="5132881" y="2804246"/>
            <a:ext cx="111760" cy="198120"/>
          </a:xfrm>
          <a:prstGeom prst="rect">
            <a:avLst/>
          </a:prstGeom>
        </xdr:spPr>
        <xdr:txBody>
          <a:bodyPr vertOverflow="clip" lIns="0" tIns="0" rIns="0" bIns="0" anchor="t"/>
          <a:lstStyle/>
          <a:p>
            <a:r>
              <a:rPr sz="1400" b="0">
                <a:solidFill>
                  <a:srgbClr val="231F20"/>
                </a:solidFill>
                <a:latin typeface="Arial"/>
                <a:cs typeface="Arial"/>
              </a:rPr>
              <a:t>2</a:t>
            </a:r>
          </a:p>
        </xdr:txBody>
      </xdr:sp>
      <xdr:sp macro="" textlink="">
        <xdr:nvSpPr>
          <xdr:cNvPr id="47" name="Textbox 47">
            <a:extLst>
              <a:ext uri="{FF2B5EF4-FFF2-40B4-BE49-F238E27FC236}">
                <a16:creationId xmlns:a16="http://schemas.microsoft.com/office/drawing/2014/main" id="{00000000-0008-0000-0000-00002F000000}"/>
              </a:ext>
            </a:extLst>
          </xdr:cNvPr>
          <xdr:cNvSpPr txBox="1"/>
        </xdr:nvSpPr>
        <xdr:spPr>
          <a:xfrm>
            <a:off x="6275989" y="1614624"/>
            <a:ext cx="522605" cy="1369060"/>
          </a:xfrm>
          <a:prstGeom prst="rect">
            <a:avLst/>
          </a:prstGeom>
        </xdr:spPr>
        <xdr:txBody>
          <a:bodyPr vertOverflow="clip" lIns="0" tIns="0" rIns="0" bIns="0" anchor="t"/>
          <a:lstStyle/>
          <a:p>
            <a:r>
              <a:rPr sz="700" b="0">
                <a:solidFill>
                  <a:srgbClr val="53616F"/>
                </a:solidFill>
                <a:latin typeface="Century Gothic"/>
                <a:cs typeface="Century Gothic"/>
              </a:rPr>
              <a:t>Clima</a:t>
            </a:r>
            <a:r>
              <a:rPr sz="700" b="0" spc="-10">
                <a:solidFill>
                  <a:srgbClr val="53616F"/>
                </a:solidFill>
                <a:latin typeface="Century Gothic"/>
                <a:cs typeface="Century Gothic"/>
              </a:rPr>
              <a:t>t</a:t>
            </a:r>
            <a:r>
              <a:rPr sz="700" b="0" spc="0">
                <a:solidFill>
                  <a:srgbClr val="53616F"/>
                </a:solidFill>
                <a:latin typeface="Century Gothic"/>
                <a:cs typeface="Century Gothic"/>
              </a:rPr>
              <a:t>e</a:t>
            </a:r>
            <a:r>
              <a:rPr sz="700" b="0" spc="-10">
                <a:solidFill>
                  <a:srgbClr val="53616F"/>
                </a:solidFill>
                <a:latin typeface="Century Gothic"/>
                <a:cs typeface="Century Gothic"/>
              </a:rPr>
              <a:t> </a:t>
            </a:r>
            <a:r>
              <a:rPr sz="700" b="0" spc="-20">
                <a:solidFill>
                  <a:srgbClr val="53616F"/>
                </a:solidFill>
                <a:latin typeface="Century Gothic"/>
                <a:cs typeface="Century Gothic"/>
              </a:rPr>
              <a:t>Z</a:t>
            </a:r>
            <a:r>
              <a:rPr sz="700" b="0" spc="0">
                <a:solidFill>
                  <a:srgbClr val="53616F"/>
                </a:solidFill>
                <a:latin typeface="Century Gothic"/>
                <a:cs typeface="Century Gothic"/>
              </a:rPr>
              <a:t>one</a:t>
            </a:r>
          </a:p>
          <a:p>
            <a:r>
              <a:rPr sz="800" b="0">
                <a:solidFill>
                  <a:srgbClr val="53616F"/>
                </a:solidFill>
                <a:latin typeface="Century Gothic"/>
                <a:cs typeface="Century Gothic"/>
              </a:rPr>
              <a:t>= </a:t>
            </a:r>
            <a:r>
              <a:rPr sz="800" b="0" spc="-20">
                <a:solidFill>
                  <a:srgbClr val="53616F"/>
                </a:solidFill>
                <a:latin typeface="Century Gothic"/>
                <a:cs typeface="Century Gothic"/>
              </a:rPr>
              <a:t> </a:t>
            </a:r>
            <a:r>
              <a:rPr sz="800" b="0" spc="0">
                <a:solidFill>
                  <a:srgbClr val="53616F"/>
                </a:solidFill>
                <a:latin typeface="Century Gothic"/>
                <a:cs typeface="Century Gothic"/>
              </a:rPr>
              <a:t>1</a:t>
            </a:r>
          </a:p>
          <a:p>
            <a:r>
              <a:rPr sz="800" b="0">
                <a:solidFill>
                  <a:srgbClr val="53616F"/>
                </a:solidFill>
                <a:latin typeface="Century Gothic"/>
                <a:cs typeface="Century Gothic"/>
              </a:rPr>
              <a:t>= </a:t>
            </a:r>
            <a:r>
              <a:rPr sz="800" b="0" spc="-20">
                <a:solidFill>
                  <a:srgbClr val="53616F"/>
                </a:solidFill>
                <a:latin typeface="Century Gothic"/>
                <a:cs typeface="Century Gothic"/>
              </a:rPr>
              <a:t> </a:t>
            </a:r>
            <a:r>
              <a:rPr sz="800" b="0" spc="0">
                <a:solidFill>
                  <a:srgbClr val="53616F"/>
                </a:solidFill>
                <a:latin typeface="Century Gothic"/>
                <a:cs typeface="Century Gothic"/>
              </a:rPr>
              <a:t>2</a:t>
            </a:r>
          </a:p>
          <a:p>
            <a:r>
              <a:rPr sz="800" b="0">
                <a:solidFill>
                  <a:srgbClr val="53616F"/>
                </a:solidFill>
                <a:latin typeface="Century Gothic"/>
                <a:cs typeface="Century Gothic"/>
              </a:rPr>
              <a:t>= </a:t>
            </a:r>
            <a:r>
              <a:rPr sz="800" b="0" spc="-20">
                <a:solidFill>
                  <a:srgbClr val="53616F"/>
                </a:solidFill>
                <a:latin typeface="Century Gothic"/>
                <a:cs typeface="Century Gothic"/>
              </a:rPr>
              <a:t> </a:t>
            </a:r>
            <a:r>
              <a:rPr sz="800" b="0" spc="0">
                <a:solidFill>
                  <a:srgbClr val="53616F"/>
                </a:solidFill>
                <a:latin typeface="Century Gothic"/>
                <a:cs typeface="Century Gothic"/>
              </a:rPr>
              <a:t>3</a:t>
            </a:r>
          </a:p>
          <a:p>
            <a:r>
              <a:rPr sz="800" b="0">
                <a:solidFill>
                  <a:srgbClr val="53616F"/>
                </a:solidFill>
                <a:latin typeface="Century Gothic"/>
                <a:cs typeface="Century Gothic"/>
              </a:rPr>
              <a:t>= </a:t>
            </a:r>
            <a:r>
              <a:rPr sz="800" b="0" spc="-20">
                <a:solidFill>
                  <a:srgbClr val="53616F"/>
                </a:solidFill>
                <a:latin typeface="Century Gothic"/>
                <a:cs typeface="Century Gothic"/>
              </a:rPr>
              <a:t> </a:t>
            </a:r>
            <a:r>
              <a:rPr sz="800" b="0" spc="0">
                <a:solidFill>
                  <a:srgbClr val="53616F"/>
                </a:solidFill>
                <a:latin typeface="Century Gothic"/>
                <a:cs typeface="Century Gothic"/>
              </a:rPr>
              <a:t>4</a:t>
            </a:r>
          </a:p>
          <a:p>
            <a:r>
              <a:rPr sz="800" b="0">
                <a:solidFill>
                  <a:srgbClr val="53616F"/>
                </a:solidFill>
                <a:latin typeface="Century Gothic"/>
                <a:cs typeface="Century Gothic"/>
              </a:rPr>
              <a:t>= </a:t>
            </a:r>
            <a:r>
              <a:rPr sz="800" b="0" spc="-20">
                <a:solidFill>
                  <a:srgbClr val="53616F"/>
                </a:solidFill>
                <a:latin typeface="Century Gothic"/>
                <a:cs typeface="Century Gothic"/>
              </a:rPr>
              <a:t> </a:t>
            </a:r>
            <a:r>
              <a:rPr sz="800" b="0" spc="0">
                <a:solidFill>
                  <a:srgbClr val="53616F"/>
                </a:solidFill>
                <a:latin typeface="Century Gothic"/>
                <a:cs typeface="Century Gothic"/>
              </a:rPr>
              <a:t>5</a:t>
            </a:r>
          </a:p>
          <a:p>
            <a:r>
              <a:rPr sz="800" b="0">
                <a:solidFill>
                  <a:srgbClr val="53616F"/>
                </a:solidFill>
                <a:latin typeface="Century Gothic"/>
                <a:cs typeface="Century Gothic"/>
              </a:rPr>
              <a:t>= </a:t>
            </a:r>
            <a:r>
              <a:rPr sz="800" b="0" spc="-20">
                <a:solidFill>
                  <a:srgbClr val="53616F"/>
                </a:solidFill>
                <a:latin typeface="Century Gothic"/>
                <a:cs typeface="Century Gothic"/>
              </a:rPr>
              <a:t> </a:t>
            </a:r>
            <a:r>
              <a:rPr sz="800" b="0" spc="0">
                <a:solidFill>
                  <a:srgbClr val="53616F"/>
                </a:solidFill>
                <a:latin typeface="Century Gothic"/>
                <a:cs typeface="Century Gothic"/>
              </a:rPr>
              <a:t>6</a:t>
            </a:r>
          </a:p>
          <a:p>
            <a:r>
              <a:rPr sz="800" b="0">
                <a:solidFill>
                  <a:srgbClr val="53616F"/>
                </a:solidFill>
                <a:latin typeface="Century Gothic"/>
                <a:cs typeface="Century Gothic"/>
              </a:rPr>
              <a:t>= </a:t>
            </a:r>
            <a:r>
              <a:rPr sz="800" b="0" spc="-20">
                <a:solidFill>
                  <a:srgbClr val="53616F"/>
                </a:solidFill>
                <a:latin typeface="Century Gothic"/>
                <a:cs typeface="Century Gothic"/>
              </a:rPr>
              <a:t> </a:t>
            </a:r>
            <a:r>
              <a:rPr sz="800" b="0" spc="0">
                <a:solidFill>
                  <a:srgbClr val="53616F"/>
                </a:solidFill>
                <a:latin typeface="Century Gothic"/>
                <a:cs typeface="Century Gothic"/>
              </a:rPr>
              <a:t>7</a:t>
            </a:r>
          </a:p>
        </xdr:txBody>
      </xdr:sp>
      <xdr:sp macro="" textlink="">
        <xdr:nvSpPr>
          <xdr:cNvPr id="48" name="Textbox 48">
            <a:extLst>
              <a:ext uri="{FF2B5EF4-FFF2-40B4-BE49-F238E27FC236}">
                <a16:creationId xmlns:a16="http://schemas.microsoft.com/office/drawing/2014/main" id="{00000000-0008-0000-0000-000030000000}"/>
              </a:ext>
            </a:extLst>
          </xdr:cNvPr>
          <xdr:cNvSpPr txBox="1"/>
        </xdr:nvSpPr>
        <xdr:spPr>
          <a:xfrm>
            <a:off x="5274522" y="3356646"/>
            <a:ext cx="111760" cy="198120"/>
          </a:xfrm>
          <a:prstGeom prst="rect">
            <a:avLst/>
          </a:prstGeom>
        </xdr:spPr>
        <xdr:txBody>
          <a:bodyPr vertOverflow="clip" lIns="0" tIns="0" rIns="0" bIns="0" anchor="t"/>
          <a:lstStyle/>
          <a:p>
            <a:r>
              <a:rPr sz="1400" b="0">
                <a:solidFill>
                  <a:srgbClr val="231F20"/>
                </a:solidFill>
                <a:latin typeface="Arial"/>
                <a:cs typeface="Arial"/>
              </a:rPr>
              <a:t>1</a:t>
            </a:r>
          </a:p>
        </xdr:txBody>
      </xdr:sp>
    </xdr:grpSp>
    <xdr:clientData/>
  </xdr:twoCellAnchor>
  <xdr:twoCellAnchor editAs="oneCell">
    <xdr:from>
      <xdr:col>0</xdr:col>
      <xdr:colOff>0</xdr:colOff>
      <xdr:row>22</xdr:row>
      <xdr:rowOff>134532</xdr:rowOff>
    </xdr:from>
    <xdr:to>
      <xdr:col>20</xdr:col>
      <xdr:colOff>74295</xdr:colOff>
      <xdr:row>23</xdr:row>
      <xdr:rowOff>3761740</xdr:rowOff>
    </xdr:to>
    <xdr:grpSp>
      <xdr:nvGrpSpPr>
        <xdr:cNvPr id="49" name="Group 49">
          <a:extLst>
            <a:ext uri="{FF2B5EF4-FFF2-40B4-BE49-F238E27FC236}">
              <a16:creationId xmlns:a16="http://schemas.microsoft.com/office/drawing/2014/main" id="{00000000-0008-0000-0000-000031000000}"/>
            </a:ext>
          </a:extLst>
        </xdr:cNvPr>
        <xdr:cNvGrpSpPr/>
      </xdr:nvGrpSpPr>
      <xdr:grpSpPr>
        <a:xfrm>
          <a:off x="0" y="26737857"/>
          <a:ext cx="7189470" cy="3801833"/>
          <a:chOff x="0" y="0"/>
          <a:chExt cx="6233795" cy="3761740"/>
        </a:xfrm>
      </xdr:grpSpPr>
      <xdr:pic>
        <xdr:nvPicPr>
          <xdr:cNvPr id="50" name="image4.png">
            <a:extLst>
              <a:ext uri="{FF2B5EF4-FFF2-40B4-BE49-F238E27FC236}">
                <a16:creationId xmlns:a16="http://schemas.microsoft.com/office/drawing/2014/main" id="{00000000-0008-0000-0000-000032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5561269" y="1118462"/>
            <a:ext cx="354265" cy="318251"/>
          </a:xfrm>
          <a:prstGeom prst="rect">
            <a:avLst/>
          </a:prstGeom>
        </xdr:spPr>
      </xdr:pic>
      <xdr:pic>
        <xdr:nvPicPr>
          <xdr:cNvPr id="51" name="image5.png">
            <a:extLst>
              <a:ext uri="{FF2B5EF4-FFF2-40B4-BE49-F238E27FC236}">
                <a16:creationId xmlns:a16="http://schemas.microsoft.com/office/drawing/2014/main" id="{00000000-0008-0000-0000-000033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592461" y="0"/>
            <a:ext cx="5631916" cy="3664544"/>
          </a:xfrm>
          <a:prstGeom prst="rect">
            <a:avLst/>
          </a:prstGeom>
        </xdr:spPr>
      </xdr:pic>
      <xdr:pic>
        <xdr:nvPicPr>
          <xdr:cNvPr id="52" name="image6.png">
            <a:extLst>
              <a:ext uri="{FF2B5EF4-FFF2-40B4-BE49-F238E27FC236}">
                <a16:creationId xmlns:a16="http://schemas.microsoft.com/office/drawing/2014/main" id="{00000000-0008-0000-0000-0000340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666508" y="80301"/>
            <a:ext cx="5352641" cy="3378200"/>
          </a:xfrm>
          <a:prstGeom prst="rect">
            <a:avLst/>
          </a:prstGeom>
        </xdr:spPr>
      </xdr:pic>
      <xdr:pic>
        <xdr:nvPicPr>
          <xdr:cNvPr id="53" name="image7.png">
            <a:extLst>
              <a:ext uri="{FF2B5EF4-FFF2-40B4-BE49-F238E27FC236}">
                <a16:creationId xmlns:a16="http://schemas.microsoft.com/office/drawing/2014/main" id="{00000000-0008-0000-0000-000035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5506765" y="3419030"/>
            <a:ext cx="726692" cy="342455"/>
          </a:xfrm>
          <a:prstGeom prst="rect">
            <a:avLst/>
          </a:prstGeom>
        </xdr:spPr>
      </xdr:pic>
      <xdr:pic>
        <xdr:nvPicPr>
          <xdr:cNvPr id="54" name="image8.png">
            <a:extLst>
              <a:ext uri="{FF2B5EF4-FFF2-40B4-BE49-F238E27FC236}">
                <a16:creationId xmlns:a16="http://schemas.microsoft.com/office/drawing/2014/main" id="{00000000-0008-0000-0000-000036000000}"/>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5587479" y="3493922"/>
            <a:ext cx="449877" cy="166649"/>
          </a:xfrm>
          <a:prstGeom prst="rect">
            <a:avLst/>
          </a:prstGeom>
        </xdr:spPr>
      </xdr:pic>
      <xdr:pic>
        <xdr:nvPicPr>
          <xdr:cNvPr id="55" name="image9.png">
            <a:extLst>
              <a:ext uri="{FF2B5EF4-FFF2-40B4-BE49-F238E27FC236}">
                <a16:creationId xmlns:a16="http://schemas.microsoft.com/office/drawing/2014/main" id="{00000000-0008-0000-0000-00003700000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667054" y="79921"/>
            <a:ext cx="5352654" cy="3378200"/>
          </a:xfrm>
          <a:prstGeom prst="rect">
            <a:avLst/>
          </a:prstGeom>
        </xdr:spPr>
      </xdr:pic>
      <xdr:pic>
        <xdr:nvPicPr>
          <xdr:cNvPr id="56" name="image10.png">
            <a:extLst>
              <a:ext uri="{FF2B5EF4-FFF2-40B4-BE49-F238E27FC236}">
                <a16:creationId xmlns:a16="http://schemas.microsoft.com/office/drawing/2014/main" id="{00000000-0008-0000-0000-000038000000}"/>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734268" y="1049680"/>
            <a:ext cx="2350027" cy="1583004"/>
          </a:xfrm>
          <a:prstGeom prst="rect">
            <a:avLst/>
          </a:prstGeom>
        </xdr:spPr>
      </xdr:pic>
      <xdr:pic>
        <xdr:nvPicPr>
          <xdr:cNvPr id="57" name="image11.png">
            <a:extLst>
              <a:ext uri="{FF2B5EF4-FFF2-40B4-BE49-F238E27FC236}">
                <a16:creationId xmlns:a16="http://schemas.microsoft.com/office/drawing/2014/main" id="{00000000-0008-0000-0000-000039000000}"/>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732448" y="1047863"/>
            <a:ext cx="5019211" cy="2410467"/>
          </a:xfrm>
          <a:prstGeom prst="rect">
            <a:avLst/>
          </a:prstGeom>
        </xdr:spPr>
      </xdr:pic>
      <xdr:sp macro="" textlink="">
        <xdr:nvSpPr>
          <xdr:cNvPr id="58" name="Shape 58">
            <a:extLst>
              <a:ext uri="{FF2B5EF4-FFF2-40B4-BE49-F238E27FC236}">
                <a16:creationId xmlns:a16="http://schemas.microsoft.com/office/drawing/2014/main" id="{00000000-0008-0000-0000-00003A000000}"/>
              </a:ext>
            </a:extLst>
          </xdr:cNvPr>
          <xdr:cNvSpPr/>
        </xdr:nvSpPr>
        <xdr:spPr>
          <a:xfrm>
            <a:off x="5587480" y="3494019"/>
            <a:ext cx="450215" cy="167005"/>
          </a:xfrm>
          <a:custGeom>
            <a:avLst/>
            <a:gdLst/>
            <a:ahLst/>
            <a:cxnLst/>
            <a:rect l="0" t="0" r="0" b="0"/>
            <a:pathLst>
              <a:path w="450215" h="167005">
                <a:moveTo>
                  <a:pt x="20638" y="161603"/>
                </a:moveTo>
                <a:lnTo>
                  <a:pt x="14788" y="159648"/>
                </a:lnTo>
                <a:lnTo>
                  <a:pt x="9828" y="155738"/>
                </a:lnTo>
                <a:lnTo>
                  <a:pt x="13807" y="149791"/>
                </a:lnTo>
                <a:lnTo>
                  <a:pt x="17713" y="143872"/>
                </a:lnTo>
                <a:lnTo>
                  <a:pt x="22645" y="139934"/>
                </a:lnTo>
                <a:lnTo>
                  <a:pt x="14788" y="133997"/>
                </a:lnTo>
                <a:lnTo>
                  <a:pt x="16723" y="129086"/>
                </a:lnTo>
                <a:lnTo>
                  <a:pt x="18730" y="124158"/>
                </a:lnTo>
                <a:lnTo>
                  <a:pt x="18730" y="120239"/>
                </a:lnTo>
                <a:lnTo>
                  <a:pt x="24598" y="108390"/>
                </a:lnTo>
                <a:lnTo>
                  <a:pt x="23635" y="94596"/>
                </a:lnTo>
                <a:lnTo>
                  <a:pt x="29549" y="88685"/>
                </a:lnTo>
                <a:lnTo>
                  <a:pt x="31502" y="82775"/>
                </a:lnTo>
                <a:lnTo>
                  <a:pt x="27587" y="76873"/>
                </a:lnTo>
                <a:lnTo>
                  <a:pt x="28577" y="69935"/>
                </a:lnTo>
                <a:lnTo>
                  <a:pt x="22645" y="66034"/>
                </a:lnTo>
                <a:lnTo>
                  <a:pt x="16723" y="62070"/>
                </a:lnTo>
                <a:lnTo>
                  <a:pt x="7857" y="57123"/>
                </a:lnTo>
                <a:lnTo>
                  <a:pt x="5931" y="54204"/>
                </a:lnTo>
                <a:lnTo>
                  <a:pt x="3906" y="51249"/>
                </a:lnTo>
                <a:lnTo>
                  <a:pt x="0" y="42374"/>
                </a:lnTo>
                <a:lnTo>
                  <a:pt x="15751" y="35472"/>
                </a:lnTo>
                <a:lnTo>
                  <a:pt x="23635" y="35472"/>
                </a:lnTo>
                <a:lnTo>
                  <a:pt x="27587" y="31516"/>
                </a:lnTo>
                <a:lnTo>
                  <a:pt x="28577" y="26624"/>
                </a:lnTo>
                <a:lnTo>
                  <a:pt x="29549" y="21678"/>
                </a:lnTo>
                <a:lnTo>
                  <a:pt x="23635" y="13821"/>
                </a:lnTo>
                <a:lnTo>
                  <a:pt x="27587" y="9829"/>
                </a:lnTo>
                <a:lnTo>
                  <a:pt x="31435" y="6501"/>
                </a:lnTo>
                <a:lnTo>
                  <a:pt x="37043" y="3073"/>
                </a:lnTo>
                <a:lnTo>
                  <a:pt x="44313" y="566"/>
                </a:lnTo>
                <a:lnTo>
                  <a:pt x="53149" y="0"/>
                </a:lnTo>
                <a:lnTo>
                  <a:pt x="66825" y="1652"/>
                </a:lnTo>
                <a:lnTo>
                  <a:pt x="101915" y="6784"/>
                </a:lnTo>
                <a:lnTo>
                  <a:pt x="112229" y="7874"/>
                </a:lnTo>
                <a:lnTo>
                  <a:pt x="132895" y="7874"/>
                </a:lnTo>
                <a:lnTo>
                  <a:pt x="137827" y="13821"/>
                </a:lnTo>
                <a:lnTo>
                  <a:pt x="207354" y="13821"/>
                </a:lnTo>
                <a:lnTo>
                  <a:pt x="209716" y="15776"/>
                </a:lnTo>
                <a:lnTo>
                  <a:pt x="220517" y="16731"/>
                </a:lnTo>
                <a:lnTo>
                  <a:pt x="283719" y="16731"/>
                </a:lnTo>
                <a:lnTo>
                  <a:pt x="290416" y="18750"/>
                </a:lnTo>
                <a:lnTo>
                  <a:pt x="303179" y="23633"/>
                </a:lnTo>
                <a:lnTo>
                  <a:pt x="374057" y="23633"/>
                </a:lnTo>
                <a:lnTo>
                  <a:pt x="378002" y="27606"/>
                </a:lnTo>
                <a:lnTo>
                  <a:pt x="380963" y="28598"/>
                </a:lnTo>
                <a:lnTo>
                  <a:pt x="383897" y="29543"/>
                </a:lnTo>
                <a:lnTo>
                  <a:pt x="384933" y="32480"/>
                </a:lnTo>
                <a:lnTo>
                  <a:pt x="394743" y="32480"/>
                </a:lnTo>
                <a:lnTo>
                  <a:pt x="406543" y="36481"/>
                </a:lnTo>
                <a:lnTo>
                  <a:pt x="413456" y="40382"/>
                </a:lnTo>
                <a:lnTo>
                  <a:pt x="421304" y="42374"/>
                </a:lnTo>
                <a:lnTo>
                  <a:pt x="432159" y="42374"/>
                </a:lnTo>
                <a:lnTo>
                  <a:pt x="432159" y="47248"/>
                </a:lnTo>
                <a:lnTo>
                  <a:pt x="432876" y="52595"/>
                </a:lnTo>
                <a:lnTo>
                  <a:pt x="434234" y="60334"/>
                </a:lnTo>
                <a:lnTo>
                  <a:pt x="435045" y="69179"/>
                </a:lnTo>
                <a:lnTo>
                  <a:pt x="434121" y="77846"/>
                </a:lnTo>
                <a:lnTo>
                  <a:pt x="429962" y="83909"/>
                </a:lnTo>
                <a:lnTo>
                  <a:pt x="422931" y="87197"/>
                </a:lnTo>
                <a:lnTo>
                  <a:pt x="414601" y="89747"/>
                </a:lnTo>
                <a:lnTo>
                  <a:pt x="406543" y="93596"/>
                </a:lnTo>
                <a:lnTo>
                  <a:pt x="396732" y="100506"/>
                </a:lnTo>
                <a:lnTo>
                  <a:pt x="394341" y="112036"/>
                </a:lnTo>
                <a:lnTo>
                  <a:pt x="392518" y="118751"/>
                </a:lnTo>
                <a:lnTo>
                  <a:pt x="390340" y="123233"/>
                </a:lnTo>
                <a:lnTo>
                  <a:pt x="386886" y="128068"/>
                </a:lnTo>
                <a:lnTo>
                  <a:pt x="380963" y="135970"/>
                </a:lnTo>
                <a:lnTo>
                  <a:pt x="371116" y="135970"/>
                </a:lnTo>
                <a:lnTo>
                  <a:pt x="365552" y="143151"/>
                </a:lnTo>
                <a:lnTo>
                  <a:pt x="130162" y="143151"/>
                </a:lnTo>
                <a:lnTo>
                  <a:pt x="127487" y="145093"/>
                </a:lnTo>
                <a:lnTo>
                  <a:pt x="127027" y="148886"/>
                </a:lnTo>
                <a:lnTo>
                  <a:pt x="126355" y="150774"/>
                </a:lnTo>
                <a:lnTo>
                  <a:pt x="55138" y="150774"/>
                </a:lnTo>
                <a:lnTo>
                  <a:pt x="53680" y="151746"/>
                </a:lnTo>
                <a:lnTo>
                  <a:pt x="27587" y="151746"/>
                </a:lnTo>
                <a:lnTo>
                  <a:pt x="26521" y="154964"/>
                </a:lnTo>
                <a:lnTo>
                  <a:pt x="25579" y="157675"/>
                </a:lnTo>
                <a:lnTo>
                  <a:pt x="20638" y="161603"/>
                </a:lnTo>
                <a:close/>
              </a:path>
              <a:path w="450215" h="167005">
                <a:moveTo>
                  <a:pt x="207354" y="13821"/>
                </a:moveTo>
                <a:lnTo>
                  <a:pt x="142778" y="13821"/>
                </a:lnTo>
                <a:lnTo>
                  <a:pt x="147451" y="13031"/>
                </a:lnTo>
                <a:lnTo>
                  <a:pt x="153703" y="11219"/>
                </a:lnTo>
                <a:lnTo>
                  <a:pt x="160879" y="9222"/>
                </a:lnTo>
                <a:lnTo>
                  <a:pt x="168321" y="7874"/>
                </a:lnTo>
                <a:lnTo>
                  <a:pt x="176574" y="7933"/>
                </a:lnTo>
                <a:lnTo>
                  <a:pt x="185460" y="8994"/>
                </a:lnTo>
                <a:lnTo>
                  <a:pt x="193410" y="10233"/>
                </a:lnTo>
                <a:lnTo>
                  <a:pt x="198852" y="10829"/>
                </a:lnTo>
                <a:lnTo>
                  <a:pt x="203739" y="10829"/>
                </a:lnTo>
                <a:lnTo>
                  <a:pt x="207354" y="13821"/>
                </a:lnTo>
                <a:close/>
              </a:path>
              <a:path w="450215" h="167005">
                <a:moveTo>
                  <a:pt x="283719" y="16731"/>
                </a:moveTo>
                <a:lnTo>
                  <a:pt x="220517" y="16731"/>
                </a:lnTo>
                <a:lnTo>
                  <a:pt x="215611" y="12803"/>
                </a:lnTo>
                <a:lnTo>
                  <a:pt x="221516" y="10829"/>
                </a:lnTo>
                <a:lnTo>
                  <a:pt x="229373" y="7874"/>
                </a:lnTo>
                <a:lnTo>
                  <a:pt x="237240" y="7874"/>
                </a:lnTo>
                <a:lnTo>
                  <a:pt x="247087" y="11802"/>
                </a:lnTo>
                <a:lnTo>
                  <a:pt x="258923" y="13821"/>
                </a:lnTo>
                <a:lnTo>
                  <a:pt x="265799" y="13821"/>
                </a:lnTo>
                <a:lnTo>
                  <a:pt x="280551" y="15776"/>
                </a:lnTo>
                <a:lnTo>
                  <a:pt x="283719" y="16731"/>
                </a:lnTo>
                <a:close/>
              </a:path>
              <a:path w="450215" h="167005">
                <a:moveTo>
                  <a:pt x="374057" y="23633"/>
                </a:moveTo>
                <a:lnTo>
                  <a:pt x="311073" y="23633"/>
                </a:lnTo>
                <a:lnTo>
                  <a:pt x="302216" y="13821"/>
                </a:lnTo>
                <a:lnTo>
                  <a:pt x="316591" y="12123"/>
                </a:lnTo>
                <a:lnTo>
                  <a:pt x="324970" y="11452"/>
                </a:lnTo>
                <a:lnTo>
                  <a:pt x="330581" y="11716"/>
                </a:lnTo>
                <a:lnTo>
                  <a:pt x="336653" y="12821"/>
                </a:lnTo>
                <a:lnTo>
                  <a:pt x="344878" y="14747"/>
                </a:lnTo>
                <a:lnTo>
                  <a:pt x="361697" y="19324"/>
                </a:lnTo>
                <a:lnTo>
                  <a:pt x="367174" y="20677"/>
                </a:lnTo>
                <a:lnTo>
                  <a:pt x="372116" y="21678"/>
                </a:lnTo>
                <a:lnTo>
                  <a:pt x="374057" y="23633"/>
                </a:lnTo>
                <a:close/>
              </a:path>
              <a:path w="450215" h="167005">
                <a:moveTo>
                  <a:pt x="432159" y="42374"/>
                </a:moveTo>
                <a:lnTo>
                  <a:pt x="421304" y="42374"/>
                </a:lnTo>
                <a:lnTo>
                  <a:pt x="424238" y="40382"/>
                </a:lnTo>
                <a:lnTo>
                  <a:pt x="434121" y="38400"/>
                </a:lnTo>
                <a:lnTo>
                  <a:pt x="440017" y="37445"/>
                </a:lnTo>
                <a:lnTo>
                  <a:pt x="449882" y="37445"/>
                </a:lnTo>
                <a:lnTo>
                  <a:pt x="432159" y="42374"/>
                </a:lnTo>
                <a:close/>
              </a:path>
              <a:path w="450215" h="167005">
                <a:moveTo>
                  <a:pt x="378002" y="143872"/>
                </a:moveTo>
                <a:lnTo>
                  <a:pt x="372116" y="143872"/>
                </a:lnTo>
                <a:lnTo>
                  <a:pt x="371116" y="135970"/>
                </a:lnTo>
                <a:lnTo>
                  <a:pt x="380963" y="135970"/>
                </a:lnTo>
                <a:lnTo>
                  <a:pt x="378002" y="143872"/>
                </a:lnTo>
                <a:close/>
              </a:path>
              <a:path w="450215" h="167005">
                <a:moveTo>
                  <a:pt x="152446" y="152238"/>
                </a:moveTo>
                <a:lnTo>
                  <a:pt x="146565" y="150331"/>
                </a:lnTo>
                <a:lnTo>
                  <a:pt x="137827" y="145845"/>
                </a:lnTo>
                <a:lnTo>
                  <a:pt x="130162" y="143151"/>
                </a:lnTo>
                <a:lnTo>
                  <a:pt x="365552" y="143151"/>
                </a:lnTo>
                <a:lnTo>
                  <a:pt x="364240" y="144845"/>
                </a:lnTo>
                <a:lnTo>
                  <a:pt x="361093" y="146818"/>
                </a:lnTo>
                <a:lnTo>
                  <a:pt x="213622" y="146818"/>
                </a:lnTo>
                <a:lnTo>
                  <a:pt x="205792" y="148212"/>
                </a:lnTo>
                <a:lnTo>
                  <a:pt x="199291" y="149791"/>
                </a:lnTo>
                <a:lnTo>
                  <a:pt x="166323" y="149791"/>
                </a:lnTo>
                <a:lnTo>
                  <a:pt x="158142" y="151934"/>
                </a:lnTo>
                <a:lnTo>
                  <a:pt x="152446" y="152238"/>
                </a:lnTo>
                <a:close/>
              </a:path>
              <a:path w="450215" h="167005">
                <a:moveTo>
                  <a:pt x="236277" y="159648"/>
                </a:moveTo>
                <a:lnTo>
                  <a:pt x="231399" y="158639"/>
                </a:lnTo>
                <a:lnTo>
                  <a:pt x="226457" y="157675"/>
                </a:lnTo>
                <a:lnTo>
                  <a:pt x="218564" y="146818"/>
                </a:lnTo>
                <a:lnTo>
                  <a:pt x="361093" y="146818"/>
                </a:lnTo>
                <a:lnTo>
                  <a:pt x="356774" y="149527"/>
                </a:lnTo>
                <a:lnTo>
                  <a:pt x="355219" y="149791"/>
                </a:lnTo>
                <a:lnTo>
                  <a:pt x="242181" y="149791"/>
                </a:lnTo>
                <a:lnTo>
                  <a:pt x="236277" y="159648"/>
                </a:lnTo>
                <a:close/>
              </a:path>
              <a:path w="450215" h="167005">
                <a:moveTo>
                  <a:pt x="174235" y="155738"/>
                </a:moveTo>
                <a:lnTo>
                  <a:pt x="171319" y="155738"/>
                </a:lnTo>
                <a:lnTo>
                  <a:pt x="166323" y="149791"/>
                </a:lnTo>
                <a:lnTo>
                  <a:pt x="199291" y="149791"/>
                </a:lnTo>
                <a:lnTo>
                  <a:pt x="193172" y="151278"/>
                </a:lnTo>
                <a:lnTo>
                  <a:pt x="180931" y="154345"/>
                </a:lnTo>
                <a:lnTo>
                  <a:pt x="174235" y="155738"/>
                </a:lnTo>
                <a:close/>
              </a:path>
              <a:path w="450215" h="167005">
                <a:moveTo>
                  <a:pt x="280551" y="161603"/>
                </a:moveTo>
                <a:lnTo>
                  <a:pt x="268391" y="158933"/>
                </a:lnTo>
                <a:lnTo>
                  <a:pt x="257701" y="154964"/>
                </a:lnTo>
                <a:lnTo>
                  <a:pt x="249579" y="151362"/>
                </a:lnTo>
                <a:lnTo>
                  <a:pt x="245125" y="149791"/>
                </a:lnTo>
                <a:lnTo>
                  <a:pt x="355219" y="149791"/>
                </a:lnTo>
                <a:lnTo>
                  <a:pt x="346628" y="151255"/>
                </a:lnTo>
                <a:lnTo>
                  <a:pt x="336667" y="151504"/>
                </a:lnTo>
                <a:lnTo>
                  <a:pt x="329758" y="151746"/>
                </a:lnTo>
                <a:lnTo>
                  <a:pt x="321938" y="153980"/>
                </a:lnTo>
                <a:lnTo>
                  <a:pt x="309218" y="157787"/>
                </a:lnTo>
                <a:lnTo>
                  <a:pt x="294467" y="161038"/>
                </a:lnTo>
                <a:lnTo>
                  <a:pt x="280551" y="161603"/>
                </a:lnTo>
                <a:close/>
              </a:path>
              <a:path w="450215" h="167005">
                <a:moveTo>
                  <a:pt x="91582" y="166559"/>
                </a:moveTo>
                <a:lnTo>
                  <a:pt x="72897" y="153711"/>
                </a:lnTo>
                <a:lnTo>
                  <a:pt x="69899" y="152729"/>
                </a:lnTo>
                <a:lnTo>
                  <a:pt x="60089" y="152729"/>
                </a:lnTo>
                <a:lnTo>
                  <a:pt x="55138" y="150774"/>
                </a:lnTo>
                <a:lnTo>
                  <a:pt x="126355" y="150774"/>
                </a:lnTo>
                <a:lnTo>
                  <a:pt x="126009" y="151746"/>
                </a:lnTo>
                <a:lnTo>
                  <a:pt x="123048" y="153711"/>
                </a:lnTo>
                <a:lnTo>
                  <a:pt x="123386" y="155738"/>
                </a:lnTo>
                <a:lnTo>
                  <a:pt x="94507" y="155738"/>
                </a:lnTo>
                <a:lnTo>
                  <a:pt x="94507" y="165523"/>
                </a:lnTo>
                <a:lnTo>
                  <a:pt x="91582" y="166559"/>
                </a:lnTo>
                <a:close/>
              </a:path>
              <a:path w="450215" h="167005">
                <a:moveTo>
                  <a:pt x="51232" y="157675"/>
                </a:moveTo>
                <a:lnTo>
                  <a:pt x="43338" y="157675"/>
                </a:lnTo>
                <a:lnTo>
                  <a:pt x="27587" y="151746"/>
                </a:lnTo>
                <a:lnTo>
                  <a:pt x="53680" y="151746"/>
                </a:lnTo>
                <a:lnTo>
                  <a:pt x="49224" y="154720"/>
                </a:lnTo>
                <a:lnTo>
                  <a:pt x="51232" y="157675"/>
                </a:lnTo>
                <a:close/>
              </a:path>
              <a:path w="450215" h="167005">
                <a:moveTo>
                  <a:pt x="124038" y="159648"/>
                </a:moveTo>
                <a:lnTo>
                  <a:pt x="112229" y="159648"/>
                </a:lnTo>
                <a:lnTo>
                  <a:pt x="100429" y="156675"/>
                </a:lnTo>
                <a:lnTo>
                  <a:pt x="96542" y="156675"/>
                </a:lnTo>
                <a:lnTo>
                  <a:pt x="94507" y="155738"/>
                </a:lnTo>
                <a:lnTo>
                  <a:pt x="123386" y="155738"/>
                </a:lnTo>
                <a:lnTo>
                  <a:pt x="124038" y="159648"/>
                </a:lnTo>
                <a:close/>
              </a:path>
            </a:pathLst>
          </a:custGeom>
          <a:solidFill>
            <a:srgbClr val="EEA134"/>
          </a:solidFill>
        </xdr:spPr>
      </xdr:sp>
      <xdr:pic>
        <xdr:nvPicPr>
          <xdr:cNvPr id="59" name="image12.png">
            <a:extLst>
              <a:ext uri="{FF2B5EF4-FFF2-40B4-BE49-F238E27FC236}">
                <a16:creationId xmlns:a16="http://schemas.microsoft.com/office/drawing/2014/main" id="{00000000-0008-0000-0000-00003B000000}"/>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a:xfrm>
            <a:off x="1990531" y="904591"/>
            <a:ext cx="202077" cy="400145"/>
          </a:xfrm>
          <a:prstGeom prst="rect">
            <a:avLst/>
          </a:prstGeom>
        </xdr:spPr>
      </xdr:pic>
      <xdr:pic>
        <xdr:nvPicPr>
          <xdr:cNvPr id="60" name="image13.png">
            <a:extLst>
              <a:ext uri="{FF2B5EF4-FFF2-40B4-BE49-F238E27FC236}">
                <a16:creationId xmlns:a16="http://schemas.microsoft.com/office/drawing/2014/main" id="{00000000-0008-0000-0000-00003C0000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tretch>
            <a:fillRect/>
          </a:stretch>
        </xdr:blipFill>
        <xdr:spPr>
          <a:xfrm>
            <a:off x="2223366" y="1436651"/>
            <a:ext cx="272312" cy="457277"/>
          </a:xfrm>
          <a:prstGeom prst="rect">
            <a:avLst/>
          </a:prstGeom>
        </xdr:spPr>
      </xdr:pic>
      <xdr:pic>
        <xdr:nvPicPr>
          <xdr:cNvPr id="61" name="image14.png">
            <a:extLst>
              <a:ext uri="{FF2B5EF4-FFF2-40B4-BE49-F238E27FC236}">
                <a16:creationId xmlns:a16="http://schemas.microsoft.com/office/drawing/2014/main" id="{00000000-0008-0000-0000-00003D000000}"/>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tretch>
            <a:fillRect/>
          </a:stretch>
        </xdr:blipFill>
        <xdr:spPr>
          <a:xfrm>
            <a:off x="4274696" y="678040"/>
            <a:ext cx="241748" cy="143738"/>
          </a:xfrm>
          <a:prstGeom prst="rect">
            <a:avLst/>
          </a:prstGeom>
        </xdr:spPr>
      </xdr:pic>
      <xdr:pic>
        <xdr:nvPicPr>
          <xdr:cNvPr id="62" name="image15.png">
            <a:extLst>
              <a:ext uri="{FF2B5EF4-FFF2-40B4-BE49-F238E27FC236}">
                <a16:creationId xmlns:a16="http://schemas.microsoft.com/office/drawing/2014/main" id="{00000000-0008-0000-0000-00003E000000}"/>
              </a:ext>
            </a:extLst>
          </xdr:cNvPr>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tretch>
            <a:fillRect/>
          </a:stretch>
        </xdr:blipFill>
        <xdr:spPr>
          <a:xfrm>
            <a:off x="2732882" y="449440"/>
            <a:ext cx="1436386" cy="481520"/>
          </a:xfrm>
          <a:prstGeom prst="rect">
            <a:avLst/>
          </a:prstGeom>
        </xdr:spPr>
      </xdr:pic>
      <xdr:pic>
        <xdr:nvPicPr>
          <xdr:cNvPr id="63" name="image16.png">
            <a:extLst>
              <a:ext uri="{FF2B5EF4-FFF2-40B4-BE49-F238E27FC236}">
                <a16:creationId xmlns:a16="http://schemas.microsoft.com/office/drawing/2014/main" id="{00000000-0008-0000-0000-00003F000000}"/>
              </a:ext>
            </a:extLst>
          </xdr:cNvPr>
          <xdr:cNvPicPr>
            <a:picLocks noChangeAspect="1"/>
          </xdr:cNvPicPr>
        </xdr:nvPicPr>
        <xdr:blipFill>
          <a:blip xmlns:r="http://schemas.openxmlformats.org/officeDocument/2006/relationships" r:embed="rId16">
            <a:extLst>
              <a:ext uri="{28A0092B-C50C-407E-A947-70E740481C1C}">
                <a14:useLocalDpi xmlns:a14="http://schemas.microsoft.com/office/drawing/2010/main" val="0"/>
              </a:ext>
            </a:extLst>
          </a:blip>
          <a:stretch>
            <a:fillRect/>
          </a:stretch>
        </xdr:blipFill>
        <xdr:spPr>
          <a:xfrm>
            <a:off x="5693534" y="246240"/>
            <a:ext cx="267195" cy="273218"/>
          </a:xfrm>
          <a:prstGeom prst="rect">
            <a:avLst/>
          </a:prstGeom>
        </xdr:spPr>
      </xdr:pic>
      <xdr:pic>
        <xdr:nvPicPr>
          <xdr:cNvPr id="64" name="image17.png">
            <a:extLst>
              <a:ext uri="{FF2B5EF4-FFF2-40B4-BE49-F238E27FC236}">
                <a16:creationId xmlns:a16="http://schemas.microsoft.com/office/drawing/2014/main" id="{00000000-0008-0000-0000-000040000000}"/>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Lst>
          </a:blip>
          <a:stretch>
            <a:fillRect/>
          </a:stretch>
        </xdr:blipFill>
        <xdr:spPr>
          <a:xfrm>
            <a:off x="664691" y="77294"/>
            <a:ext cx="5356281" cy="3383275"/>
          </a:xfrm>
          <a:prstGeom prst="rect">
            <a:avLst/>
          </a:prstGeom>
        </xdr:spPr>
      </xdr:pic>
      <xdr:sp macro="" textlink="">
        <xdr:nvSpPr>
          <xdr:cNvPr id="65" name="Shape 65">
            <a:extLst>
              <a:ext uri="{FF2B5EF4-FFF2-40B4-BE49-F238E27FC236}">
                <a16:creationId xmlns:a16="http://schemas.microsoft.com/office/drawing/2014/main" id="{00000000-0008-0000-0000-000041000000}"/>
              </a:ext>
            </a:extLst>
          </xdr:cNvPr>
          <xdr:cNvSpPr/>
        </xdr:nvSpPr>
        <xdr:spPr>
          <a:xfrm>
            <a:off x="5587480" y="3494019"/>
            <a:ext cx="450215" cy="167005"/>
          </a:xfrm>
          <a:custGeom>
            <a:avLst/>
            <a:gdLst/>
            <a:ahLst/>
            <a:cxnLst/>
            <a:rect l="0" t="0" r="0" b="0"/>
            <a:pathLst>
              <a:path w="450215" h="167005">
                <a:moveTo>
                  <a:pt x="0" y="42374"/>
                </a:moveTo>
                <a:lnTo>
                  <a:pt x="15751" y="35472"/>
                </a:lnTo>
                <a:lnTo>
                  <a:pt x="19729" y="35472"/>
                </a:lnTo>
                <a:lnTo>
                  <a:pt x="23635" y="35472"/>
                </a:lnTo>
                <a:lnTo>
                  <a:pt x="27587" y="31516"/>
                </a:lnTo>
                <a:lnTo>
                  <a:pt x="28577" y="26624"/>
                </a:lnTo>
                <a:lnTo>
                  <a:pt x="29549" y="21678"/>
                </a:lnTo>
                <a:lnTo>
                  <a:pt x="23635" y="13821"/>
                </a:lnTo>
                <a:lnTo>
                  <a:pt x="27587" y="9829"/>
                </a:lnTo>
                <a:lnTo>
                  <a:pt x="31435" y="6501"/>
                </a:lnTo>
                <a:lnTo>
                  <a:pt x="37043" y="3073"/>
                </a:lnTo>
                <a:lnTo>
                  <a:pt x="44313" y="566"/>
                </a:lnTo>
                <a:lnTo>
                  <a:pt x="53149" y="0"/>
                </a:lnTo>
                <a:lnTo>
                  <a:pt x="66825" y="1652"/>
                </a:lnTo>
                <a:lnTo>
                  <a:pt x="84930" y="4312"/>
                </a:lnTo>
                <a:lnTo>
                  <a:pt x="101915" y="6784"/>
                </a:lnTo>
                <a:lnTo>
                  <a:pt x="112229" y="7874"/>
                </a:lnTo>
                <a:lnTo>
                  <a:pt x="127962" y="7874"/>
                </a:lnTo>
                <a:lnTo>
                  <a:pt x="132895" y="7874"/>
                </a:lnTo>
                <a:lnTo>
                  <a:pt x="137827" y="13821"/>
                </a:lnTo>
                <a:lnTo>
                  <a:pt x="142778" y="13821"/>
                </a:lnTo>
                <a:lnTo>
                  <a:pt x="147451" y="13031"/>
                </a:lnTo>
                <a:lnTo>
                  <a:pt x="153703" y="11219"/>
                </a:lnTo>
                <a:lnTo>
                  <a:pt x="160879" y="9222"/>
                </a:lnTo>
                <a:lnTo>
                  <a:pt x="168321" y="7874"/>
                </a:lnTo>
                <a:lnTo>
                  <a:pt x="176574" y="7933"/>
                </a:lnTo>
                <a:lnTo>
                  <a:pt x="185460" y="8994"/>
                </a:lnTo>
                <a:lnTo>
                  <a:pt x="193410" y="10233"/>
                </a:lnTo>
                <a:lnTo>
                  <a:pt x="198852" y="10829"/>
                </a:lnTo>
                <a:lnTo>
                  <a:pt x="203739" y="10829"/>
                </a:lnTo>
                <a:lnTo>
                  <a:pt x="209716" y="15776"/>
                </a:lnTo>
                <a:lnTo>
                  <a:pt x="220517" y="16731"/>
                </a:lnTo>
                <a:lnTo>
                  <a:pt x="215612" y="12803"/>
                </a:lnTo>
                <a:lnTo>
                  <a:pt x="218564" y="11802"/>
                </a:lnTo>
                <a:lnTo>
                  <a:pt x="221516" y="10829"/>
                </a:lnTo>
                <a:lnTo>
                  <a:pt x="229373" y="7874"/>
                </a:lnTo>
                <a:lnTo>
                  <a:pt x="233288" y="7874"/>
                </a:lnTo>
                <a:lnTo>
                  <a:pt x="237240" y="7874"/>
                </a:lnTo>
                <a:lnTo>
                  <a:pt x="247087" y="11802"/>
                </a:lnTo>
                <a:lnTo>
                  <a:pt x="253018" y="12821"/>
                </a:lnTo>
                <a:lnTo>
                  <a:pt x="258923" y="13821"/>
                </a:lnTo>
                <a:lnTo>
                  <a:pt x="265799" y="13821"/>
                </a:lnTo>
                <a:lnTo>
                  <a:pt x="280551" y="15776"/>
                </a:lnTo>
                <a:lnTo>
                  <a:pt x="290416" y="18750"/>
                </a:lnTo>
                <a:lnTo>
                  <a:pt x="303179" y="23633"/>
                </a:lnTo>
                <a:lnTo>
                  <a:pt x="307176" y="23633"/>
                </a:lnTo>
                <a:lnTo>
                  <a:pt x="311073" y="23633"/>
                </a:lnTo>
                <a:lnTo>
                  <a:pt x="302216" y="13821"/>
                </a:lnTo>
                <a:lnTo>
                  <a:pt x="316591" y="12123"/>
                </a:lnTo>
                <a:lnTo>
                  <a:pt x="324970" y="11452"/>
                </a:lnTo>
                <a:lnTo>
                  <a:pt x="361697" y="19324"/>
                </a:lnTo>
                <a:lnTo>
                  <a:pt x="367174" y="20677"/>
                </a:lnTo>
                <a:lnTo>
                  <a:pt x="372116" y="21678"/>
                </a:lnTo>
                <a:lnTo>
                  <a:pt x="378002" y="27606"/>
                </a:lnTo>
                <a:lnTo>
                  <a:pt x="380963" y="28598"/>
                </a:lnTo>
                <a:lnTo>
                  <a:pt x="383897" y="29543"/>
                </a:lnTo>
                <a:lnTo>
                  <a:pt x="384933" y="32480"/>
                </a:lnTo>
                <a:lnTo>
                  <a:pt x="389802" y="32480"/>
                </a:lnTo>
                <a:lnTo>
                  <a:pt x="394743" y="32480"/>
                </a:lnTo>
                <a:lnTo>
                  <a:pt x="400639" y="34490"/>
                </a:lnTo>
                <a:lnTo>
                  <a:pt x="406543" y="36481"/>
                </a:lnTo>
                <a:lnTo>
                  <a:pt x="413456" y="40382"/>
                </a:lnTo>
                <a:lnTo>
                  <a:pt x="417362" y="41355"/>
                </a:lnTo>
                <a:lnTo>
                  <a:pt x="421304" y="42374"/>
                </a:lnTo>
                <a:lnTo>
                  <a:pt x="424238" y="40382"/>
                </a:lnTo>
                <a:lnTo>
                  <a:pt x="429180" y="39382"/>
                </a:lnTo>
                <a:lnTo>
                  <a:pt x="434121" y="38400"/>
                </a:lnTo>
                <a:lnTo>
                  <a:pt x="440017" y="37445"/>
                </a:lnTo>
                <a:lnTo>
                  <a:pt x="444940" y="37445"/>
                </a:lnTo>
                <a:lnTo>
                  <a:pt x="449882" y="37445"/>
                </a:lnTo>
                <a:lnTo>
                  <a:pt x="432159" y="42374"/>
                </a:lnTo>
                <a:lnTo>
                  <a:pt x="432159" y="47248"/>
                </a:lnTo>
                <a:lnTo>
                  <a:pt x="432876" y="52595"/>
                </a:lnTo>
                <a:lnTo>
                  <a:pt x="434234" y="60334"/>
                </a:lnTo>
                <a:lnTo>
                  <a:pt x="435045" y="69179"/>
                </a:lnTo>
                <a:lnTo>
                  <a:pt x="434121" y="77846"/>
                </a:lnTo>
                <a:lnTo>
                  <a:pt x="429962" y="83909"/>
                </a:lnTo>
                <a:lnTo>
                  <a:pt x="422931" y="87197"/>
                </a:lnTo>
                <a:lnTo>
                  <a:pt x="414601" y="89747"/>
                </a:lnTo>
                <a:lnTo>
                  <a:pt x="406543" y="93596"/>
                </a:lnTo>
                <a:lnTo>
                  <a:pt x="396732" y="100506"/>
                </a:lnTo>
                <a:lnTo>
                  <a:pt x="394341" y="112036"/>
                </a:lnTo>
                <a:lnTo>
                  <a:pt x="392518" y="118751"/>
                </a:lnTo>
                <a:lnTo>
                  <a:pt x="390340" y="123233"/>
                </a:lnTo>
                <a:lnTo>
                  <a:pt x="386886" y="128068"/>
                </a:lnTo>
                <a:lnTo>
                  <a:pt x="380963" y="135970"/>
                </a:lnTo>
                <a:lnTo>
                  <a:pt x="378002" y="143872"/>
                </a:lnTo>
                <a:lnTo>
                  <a:pt x="375050" y="143872"/>
                </a:lnTo>
                <a:lnTo>
                  <a:pt x="372116" y="143872"/>
                </a:lnTo>
                <a:lnTo>
                  <a:pt x="371116" y="135970"/>
                </a:lnTo>
                <a:lnTo>
                  <a:pt x="364240" y="144845"/>
                </a:lnTo>
                <a:lnTo>
                  <a:pt x="356774" y="149527"/>
                </a:lnTo>
                <a:lnTo>
                  <a:pt x="346628" y="151255"/>
                </a:lnTo>
                <a:lnTo>
                  <a:pt x="336667" y="151504"/>
                </a:lnTo>
                <a:lnTo>
                  <a:pt x="329758" y="151746"/>
                </a:lnTo>
                <a:lnTo>
                  <a:pt x="321938" y="153980"/>
                </a:lnTo>
                <a:lnTo>
                  <a:pt x="309218" y="157787"/>
                </a:lnTo>
                <a:lnTo>
                  <a:pt x="294467" y="161038"/>
                </a:lnTo>
                <a:lnTo>
                  <a:pt x="280551" y="161603"/>
                </a:lnTo>
                <a:lnTo>
                  <a:pt x="268391" y="158933"/>
                </a:lnTo>
                <a:lnTo>
                  <a:pt x="257701" y="154964"/>
                </a:lnTo>
                <a:lnTo>
                  <a:pt x="249579" y="151362"/>
                </a:lnTo>
                <a:lnTo>
                  <a:pt x="245125" y="149791"/>
                </a:lnTo>
                <a:lnTo>
                  <a:pt x="242181" y="149791"/>
                </a:lnTo>
                <a:lnTo>
                  <a:pt x="236277" y="159648"/>
                </a:lnTo>
                <a:lnTo>
                  <a:pt x="231399" y="158639"/>
                </a:lnTo>
                <a:lnTo>
                  <a:pt x="226458" y="157675"/>
                </a:lnTo>
                <a:lnTo>
                  <a:pt x="218564" y="146818"/>
                </a:lnTo>
                <a:lnTo>
                  <a:pt x="213622" y="146818"/>
                </a:lnTo>
                <a:lnTo>
                  <a:pt x="205792" y="148212"/>
                </a:lnTo>
                <a:lnTo>
                  <a:pt x="193172" y="151278"/>
                </a:lnTo>
                <a:lnTo>
                  <a:pt x="180931" y="154345"/>
                </a:lnTo>
                <a:lnTo>
                  <a:pt x="174235" y="155738"/>
                </a:lnTo>
                <a:lnTo>
                  <a:pt x="171319" y="155738"/>
                </a:lnTo>
                <a:lnTo>
                  <a:pt x="166323" y="149791"/>
                </a:lnTo>
                <a:lnTo>
                  <a:pt x="158142" y="151934"/>
                </a:lnTo>
                <a:lnTo>
                  <a:pt x="152446" y="152238"/>
                </a:lnTo>
                <a:lnTo>
                  <a:pt x="146565" y="150331"/>
                </a:lnTo>
                <a:lnTo>
                  <a:pt x="137827" y="145845"/>
                </a:lnTo>
                <a:lnTo>
                  <a:pt x="130162" y="143151"/>
                </a:lnTo>
                <a:lnTo>
                  <a:pt x="127487" y="145093"/>
                </a:lnTo>
                <a:lnTo>
                  <a:pt x="127027" y="148886"/>
                </a:lnTo>
                <a:lnTo>
                  <a:pt x="126009" y="151746"/>
                </a:lnTo>
                <a:lnTo>
                  <a:pt x="123048" y="153711"/>
                </a:lnTo>
                <a:lnTo>
                  <a:pt x="124038" y="159648"/>
                </a:lnTo>
                <a:lnTo>
                  <a:pt x="118152" y="159648"/>
                </a:lnTo>
                <a:lnTo>
                  <a:pt x="112229" y="159648"/>
                </a:lnTo>
                <a:lnTo>
                  <a:pt x="100429" y="156675"/>
                </a:lnTo>
                <a:lnTo>
                  <a:pt x="96542" y="156675"/>
                </a:lnTo>
                <a:lnTo>
                  <a:pt x="94507" y="155738"/>
                </a:lnTo>
                <a:lnTo>
                  <a:pt x="94507" y="160612"/>
                </a:lnTo>
                <a:lnTo>
                  <a:pt x="94507" y="165523"/>
                </a:lnTo>
                <a:lnTo>
                  <a:pt x="91582" y="166559"/>
                </a:lnTo>
                <a:lnTo>
                  <a:pt x="72897" y="153711"/>
                </a:lnTo>
                <a:lnTo>
                  <a:pt x="69899" y="152729"/>
                </a:lnTo>
                <a:lnTo>
                  <a:pt x="65030" y="152729"/>
                </a:lnTo>
                <a:lnTo>
                  <a:pt x="60089" y="152729"/>
                </a:lnTo>
                <a:lnTo>
                  <a:pt x="55138" y="150774"/>
                </a:lnTo>
                <a:lnTo>
                  <a:pt x="52195" y="152729"/>
                </a:lnTo>
                <a:lnTo>
                  <a:pt x="49224" y="154720"/>
                </a:lnTo>
                <a:lnTo>
                  <a:pt x="51232" y="157675"/>
                </a:lnTo>
                <a:lnTo>
                  <a:pt x="47253" y="157675"/>
                </a:lnTo>
                <a:lnTo>
                  <a:pt x="43338" y="157675"/>
                </a:lnTo>
                <a:lnTo>
                  <a:pt x="27587" y="151746"/>
                </a:lnTo>
                <a:lnTo>
                  <a:pt x="26606" y="154720"/>
                </a:lnTo>
                <a:lnTo>
                  <a:pt x="25579" y="157675"/>
                </a:lnTo>
                <a:lnTo>
                  <a:pt x="20638" y="161603"/>
                </a:lnTo>
                <a:lnTo>
                  <a:pt x="17713" y="160612"/>
                </a:lnTo>
                <a:lnTo>
                  <a:pt x="14788" y="159648"/>
                </a:lnTo>
                <a:lnTo>
                  <a:pt x="9828" y="155738"/>
                </a:lnTo>
                <a:lnTo>
                  <a:pt x="13807" y="149791"/>
                </a:lnTo>
                <a:lnTo>
                  <a:pt x="17713" y="143872"/>
                </a:lnTo>
                <a:lnTo>
                  <a:pt x="22645" y="139934"/>
                </a:lnTo>
                <a:lnTo>
                  <a:pt x="14788" y="133997"/>
                </a:lnTo>
                <a:lnTo>
                  <a:pt x="16723" y="129086"/>
                </a:lnTo>
                <a:lnTo>
                  <a:pt x="18730" y="124158"/>
                </a:lnTo>
                <a:lnTo>
                  <a:pt x="18730" y="120239"/>
                </a:lnTo>
                <a:lnTo>
                  <a:pt x="21664" y="114319"/>
                </a:lnTo>
                <a:lnTo>
                  <a:pt x="24598" y="108390"/>
                </a:lnTo>
                <a:lnTo>
                  <a:pt x="23635" y="94596"/>
                </a:lnTo>
                <a:lnTo>
                  <a:pt x="26606" y="91641"/>
                </a:lnTo>
                <a:lnTo>
                  <a:pt x="29549" y="88685"/>
                </a:lnTo>
                <a:lnTo>
                  <a:pt x="31502" y="82775"/>
                </a:lnTo>
                <a:lnTo>
                  <a:pt x="29549" y="79810"/>
                </a:lnTo>
                <a:lnTo>
                  <a:pt x="27587" y="76873"/>
                </a:lnTo>
                <a:lnTo>
                  <a:pt x="28577" y="69935"/>
                </a:lnTo>
                <a:lnTo>
                  <a:pt x="22645" y="66034"/>
                </a:lnTo>
                <a:lnTo>
                  <a:pt x="16723" y="62070"/>
                </a:lnTo>
                <a:lnTo>
                  <a:pt x="7857" y="57123"/>
                </a:lnTo>
                <a:lnTo>
                  <a:pt x="5931" y="54204"/>
                </a:lnTo>
                <a:lnTo>
                  <a:pt x="3906" y="51249"/>
                </a:lnTo>
                <a:lnTo>
                  <a:pt x="0" y="42374"/>
                </a:lnTo>
                <a:close/>
              </a:path>
            </a:pathLst>
          </a:custGeom>
          <a:ln w="3636">
            <a:solidFill>
              <a:srgbClr val="231F20"/>
            </a:solidFill>
          </a:ln>
        </xdr:spPr>
      </xdr:sp>
      <xdr:sp macro="" textlink="">
        <xdr:nvSpPr>
          <xdr:cNvPr id="66" name="Shape 66">
            <a:extLst>
              <a:ext uri="{FF2B5EF4-FFF2-40B4-BE49-F238E27FC236}">
                <a16:creationId xmlns:a16="http://schemas.microsoft.com/office/drawing/2014/main" id="{00000000-0008-0000-0000-000042000000}"/>
              </a:ext>
            </a:extLst>
          </xdr:cNvPr>
          <xdr:cNvSpPr/>
        </xdr:nvSpPr>
        <xdr:spPr>
          <a:xfrm>
            <a:off x="0" y="3095750"/>
            <a:ext cx="2151380" cy="0"/>
          </a:xfrm>
          <a:custGeom>
            <a:avLst/>
            <a:gdLst/>
            <a:ahLst/>
            <a:cxnLst/>
            <a:rect l="0" t="0" r="0" b="0"/>
            <a:pathLst>
              <a:path w="2151380">
                <a:moveTo>
                  <a:pt x="0" y="0"/>
                </a:moveTo>
                <a:lnTo>
                  <a:pt x="2150922" y="0"/>
                </a:lnTo>
              </a:path>
            </a:pathLst>
          </a:custGeom>
          <a:ln w="3175">
            <a:solidFill>
              <a:srgbClr val="00B3EF"/>
            </a:solidFill>
          </a:ln>
        </xdr:spPr>
      </xdr:sp>
    </xdr:grpSp>
    <xdr:clientData/>
  </xdr:twoCellAnchor>
  <xdr:oneCellAnchor>
    <xdr:from>
      <xdr:col>0</xdr:col>
      <xdr:colOff>1587</xdr:colOff>
      <xdr:row>29</xdr:row>
      <xdr:rowOff>1587</xdr:rowOff>
    </xdr:from>
    <xdr:ext cx="1630680" cy="752475"/>
    <xdr:sp macro="" textlink="">
      <xdr:nvSpPr>
        <xdr:cNvPr id="67" name="Shape 67">
          <a:extLst>
            <a:ext uri="{FF2B5EF4-FFF2-40B4-BE49-F238E27FC236}">
              <a16:creationId xmlns:a16="http://schemas.microsoft.com/office/drawing/2014/main" id="{00000000-0008-0000-0000-000043000000}"/>
            </a:ext>
          </a:extLst>
        </xdr:cNvPr>
        <xdr:cNvSpPr/>
      </xdr:nvSpPr>
      <xdr:spPr>
        <a:xfrm>
          <a:off x="0" y="0"/>
          <a:ext cx="1630680" cy="752475"/>
        </a:xfrm>
        <a:custGeom>
          <a:avLst/>
          <a:gdLst/>
          <a:ahLst/>
          <a:cxnLst/>
          <a:rect l="0" t="0" r="0" b="0"/>
          <a:pathLst>
            <a:path w="1630680" h="752475">
              <a:moveTo>
                <a:pt x="0" y="752475"/>
              </a:moveTo>
              <a:lnTo>
                <a:pt x="1630438" y="752475"/>
              </a:lnTo>
              <a:lnTo>
                <a:pt x="1630438" y="0"/>
              </a:lnTo>
              <a:lnTo>
                <a:pt x="0" y="0"/>
              </a:lnTo>
              <a:lnTo>
                <a:pt x="0" y="752475"/>
              </a:lnTo>
              <a:close/>
            </a:path>
          </a:pathLst>
        </a:custGeom>
        <a:solidFill>
          <a:srgbClr val="FFFFFF">
            <a:alpha val="50000"/>
          </a:srgbClr>
        </a:solidFill>
      </xdr:spPr>
    </xdr:sp>
    <xdr:clientData/>
  </xdr:oneCellAnchor>
  <xdr:twoCellAnchor editAs="oneCell">
    <xdr:from>
      <xdr:col>0</xdr:col>
      <xdr:colOff>1587</xdr:colOff>
      <xdr:row>30</xdr:row>
      <xdr:rowOff>1587</xdr:rowOff>
    </xdr:from>
    <xdr:to>
      <xdr:col>1</xdr:col>
      <xdr:colOff>730567</xdr:colOff>
      <xdr:row>31</xdr:row>
      <xdr:rowOff>1587</xdr:rowOff>
    </xdr:to>
    <xdr:sp macro="" textlink="">
      <xdr:nvSpPr>
        <xdr:cNvPr id="68" name="Shape 68">
          <a:extLst>
            <a:ext uri="{FF2B5EF4-FFF2-40B4-BE49-F238E27FC236}">
              <a16:creationId xmlns:a16="http://schemas.microsoft.com/office/drawing/2014/main" id="{00000000-0008-0000-0000-000044000000}"/>
            </a:ext>
          </a:extLst>
        </xdr:cNvPr>
        <xdr:cNvSpPr/>
      </xdr:nvSpPr>
      <xdr:spPr>
        <a:xfrm>
          <a:off x="0" y="0"/>
          <a:ext cx="1046480" cy="419100"/>
        </a:xfrm>
        <a:custGeom>
          <a:avLst/>
          <a:gdLst/>
          <a:ahLst/>
          <a:cxnLst/>
          <a:rect l="0" t="0" r="0" b="0"/>
          <a:pathLst>
            <a:path w="1046480" h="419100">
              <a:moveTo>
                <a:pt x="0" y="419100"/>
              </a:moveTo>
              <a:lnTo>
                <a:pt x="1046162" y="419100"/>
              </a:lnTo>
              <a:lnTo>
                <a:pt x="1046162" y="0"/>
              </a:lnTo>
              <a:lnTo>
                <a:pt x="0" y="0"/>
              </a:lnTo>
              <a:lnTo>
                <a:pt x="0" y="419100"/>
              </a:lnTo>
              <a:close/>
            </a:path>
          </a:pathLst>
        </a:custGeom>
        <a:solidFill>
          <a:srgbClr val="FFFFFF">
            <a:alpha val="50000"/>
          </a:srgbClr>
        </a:solidFill>
      </xdr:spPr>
    </xdr:sp>
    <xdr:clientData/>
  </xdr:twoCellAnchor>
  <xdr:twoCellAnchor editAs="oneCell">
    <xdr:from>
      <xdr:col>0</xdr:col>
      <xdr:colOff>0</xdr:colOff>
      <xdr:row>36</xdr:row>
      <xdr:rowOff>1588</xdr:rowOff>
    </xdr:from>
    <xdr:to>
      <xdr:col>6</xdr:col>
      <xdr:colOff>62230</xdr:colOff>
      <xdr:row>36</xdr:row>
      <xdr:rowOff>1588</xdr:rowOff>
    </xdr:to>
    <xdr:sp macro="" textlink="">
      <xdr:nvSpPr>
        <xdr:cNvPr id="69" name="Shape 69">
          <a:extLst>
            <a:ext uri="{FF2B5EF4-FFF2-40B4-BE49-F238E27FC236}">
              <a16:creationId xmlns:a16="http://schemas.microsoft.com/office/drawing/2014/main" id="{00000000-0008-0000-0000-000045000000}"/>
            </a:ext>
          </a:extLst>
        </xdr:cNvPr>
        <xdr:cNvSpPr/>
      </xdr:nvSpPr>
      <xdr:spPr>
        <a:xfrm>
          <a:off x="0" y="0"/>
          <a:ext cx="2157730" cy="0"/>
        </a:xfrm>
        <a:custGeom>
          <a:avLst/>
          <a:gdLst/>
          <a:ahLst/>
          <a:cxnLst/>
          <a:rect l="0" t="0" r="0" b="0"/>
          <a:pathLst>
            <a:path w="2157730">
              <a:moveTo>
                <a:pt x="0" y="0"/>
              </a:moveTo>
              <a:lnTo>
                <a:pt x="2157488" y="0"/>
              </a:lnTo>
            </a:path>
          </a:pathLst>
        </a:custGeom>
        <a:ln w="3175">
          <a:solidFill>
            <a:srgbClr val="00B3EF"/>
          </a:solidFill>
        </a:ln>
      </xdr:spPr>
    </xdr:sp>
    <xdr:clientData/>
  </xdr:twoCellAnchor>
  <xdr:twoCellAnchor editAs="oneCell">
    <xdr:from>
      <xdr:col>0</xdr:col>
      <xdr:colOff>0</xdr:colOff>
      <xdr:row>37</xdr:row>
      <xdr:rowOff>136119</xdr:rowOff>
    </xdr:from>
    <xdr:to>
      <xdr:col>6</xdr:col>
      <xdr:colOff>62230</xdr:colOff>
      <xdr:row>37</xdr:row>
      <xdr:rowOff>136119</xdr:rowOff>
    </xdr:to>
    <xdr:sp macro="" textlink="">
      <xdr:nvSpPr>
        <xdr:cNvPr id="70" name="Shape 70">
          <a:extLst>
            <a:ext uri="{FF2B5EF4-FFF2-40B4-BE49-F238E27FC236}">
              <a16:creationId xmlns:a16="http://schemas.microsoft.com/office/drawing/2014/main" id="{00000000-0008-0000-0000-000046000000}"/>
            </a:ext>
          </a:extLst>
        </xdr:cNvPr>
        <xdr:cNvSpPr/>
      </xdr:nvSpPr>
      <xdr:spPr>
        <a:xfrm>
          <a:off x="0" y="0"/>
          <a:ext cx="2157730" cy="0"/>
        </a:xfrm>
        <a:custGeom>
          <a:avLst/>
          <a:gdLst/>
          <a:ahLst/>
          <a:cxnLst/>
          <a:rect l="0" t="0" r="0" b="0"/>
          <a:pathLst>
            <a:path w="2157730">
              <a:moveTo>
                <a:pt x="0" y="0"/>
              </a:moveTo>
              <a:lnTo>
                <a:pt x="2157488" y="0"/>
              </a:lnTo>
            </a:path>
          </a:pathLst>
        </a:custGeom>
        <a:ln w="3175">
          <a:solidFill>
            <a:srgbClr val="00B3EF"/>
          </a:solidFill>
        </a:ln>
      </xdr:spPr>
    </xdr:sp>
    <xdr:clientData/>
  </xdr:twoCellAnchor>
  <xdr:absoluteAnchor>
    <xdr:pos x="4142189" y="428273170"/>
    <xdr:ext cx="1215763" cy="336572"/>
    <xdr:pic>
      <xdr:nvPicPr>
        <xdr:cNvPr id="71" name="image18.png">
          <a:extLst>
            <a:ext uri="{FF2B5EF4-FFF2-40B4-BE49-F238E27FC236}">
              <a16:creationId xmlns:a16="http://schemas.microsoft.com/office/drawing/2014/main" id="{00000000-0008-0000-0000-000047000000}"/>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Lst>
        </a:blip>
        <a:stretch>
          <a:fillRect/>
        </a:stretch>
      </xdr:blipFill>
      <xdr:spPr>
        <a:xfrm>
          <a:off x="0" y="0"/>
          <a:ext cx="1215763" cy="336572"/>
        </a:xfrm>
        <a:prstGeom prst="rect">
          <a:avLst/>
        </a:prstGeom>
      </xdr:spPr>
    </xdr:pic>
    <xdr:clientData/>
  </xdr:absoluteAnchor>
  <xdr:absoluteAnchor>
    <xdr:pos x="5454478" y="428231101"/>
    <xdr:ext cx="0" cy="417830"/>
    <xdr:sp macro="" textlink="">
      <xdr:nvSpPr>
        <xdr:cNvPr id="72" name="Shape 72">
          <a:extLst>
            <a:ext uri="{FF2B5EF4-FFF2-40B4-BE49-F238E27FC236}">
              <a16:creationId xmlns:a16="http://schemas.microsoft.com/office/drawing/2014/main" id="{00000000-0008-0000-0000-000048000000}"/>
            </a:ext>
          </a:extLst>
        </xdr:cNvPr>
        <xdr:cNvSpPr/>
      </xdr:nvSpPr>
      <xdr:spPr>
        <a:xfrm>
          <a:off x="0" y="0"/>
          <a:ext cx="0" cy="417830"/>
        </a:xfrm>
        <a:custGeom>
          <a:avLst/>
          <a:gdLst/>
          <a:ahLst/>
          <a:cxnLst/>
          <a:rect l="0" t="0" r="0" b="0"/>
          <a:pathLst>
            <a:path h="417830">
              <a:moveTo>
                <a:pt x="0" y="0"/>
              </a:moveTo>
              <a:lnTo>
                <a:pt x="0" y="417804"/>
              </a:lnTo>
            </a:path>
          </a:pathLst>
        </a:custGeom>
        <a:ln w="11264">
          <a:solidFill>
            <a:srgbClr val="F3C726"/>
          </a:solidFill>
        </a:ln>
      </xdr:spPr>
    </xdr:sp>
    <xdr:clientData/>
  </xdr:absoluteAnchor>
  <xdr:absoluteAnchor>
    <xdr:pos x="5550984" y="428273071"/>
    <xdr:ext cx="1439903" cy="365748"/>
    <xdr:pic>
      <xdr:nvPicPr>
        <xdr:cNvPr id="73" name="image19.png">
          <a:extLst>
            <a:ext uri="{FF2B5EF4-FFF2-40B4-BE49-F238E27FC236}">
              <a16:creationId xmlns:a16="http://schemas.microsoft.com/office/drawing/2014/main" id="{00000000-0008-0000-0000-000049000000}"/>
            </a:ext>
          </a:extLst>
        </xdr:cNvPr>
        <xdr:cNvPicPr>
          <a:picLocks noChangeAspect="1"/>
        </xdr:cNvPicPr>
      </xdr:nvPicPr>
      <xdr:blipFill>
        <a:blip xmlns:r="http://schemas.openxmlformats.org/officeDocument/2006/relationships" r:embed="rId19">
          <a:extLst>
            <a:ext uri="{28A0092B-C50C-407E-A947-70E740481C1C}">
              <a14:useLocalDpi xmlns:a14="http://schemas.microsoft.com/office/drawing/2010/main" val="0"/>
            </a:ext>
          </a:extLst>
        </a:blip>
        <a:stretch>
          <a:fillRect/>
        </a:stretch>
      </xdr:blipFill>
      <xdr:spPr>
        <a:xfrm>
          <a:off x="0" y="0"/>
          <a:ext cx="1439903" cy="365748"/>
        </a:xfrm>
        <a:prstGeom prst="rect">
          <a:avLst/>
        </a:prstGeom>
      </xdr:spPr>
    </xdr:pic>
    <xdr:clientData/>
  </xdr:absolute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https://icfonline.sharepoint.com/teams/HawaiiInventory/Shared%20Documents/Project%20Year%203%20-%202024/Inventory%20Spreadsheets/Supporting%20Files%20-%20No%20Direct%20Links/IPPU/ODS_county%20pop%202000-2010.xlsx" TargetMode="External"/><Relationship Id="rId1" Type="http://schemas.openxmlformats.org/officeDocument/2006/relationships/externalLinkPath" Target="/teams/HawaiiInventory/Shared%20Documents/Project%20Year%203%20-%202024/Inventory%20Spreadsheets/Supporting%20Files%20-%20No%20Direct%20Links/IPPU/ODS_county%20pop%202000-2010.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https://icfonline.sharepoint.com/teams/HawaiiInventory/Shared%20Documents/Project%20Year%203%20-%202024/Inventory%20Spreadsheets/Supporting%20Files%20-%20No%20Direct%20Links/IPPU/ODS_county%20pop%202010-2020.xlsx" TargetMode="External"/><Relationship Id="rId1" Type="http://schemas.openxmlformats.org/officeDocument/2006/relationships/externalLinkPath" Target="/teams/HawaiiInventory/Shared%20Documents/Project%20Year%203%20-%202024/Inventory%20Spreadsheets/Supporting%20Files%20-%20No%20Direct%20Links/IPPU/ODS_county%20pop%202010-2020.xlsx"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https://icfonline.sharepoint.com/teams/HawaiiInventory/Shared%20Documents/Project%20Year%203%20-%202024/Inventory%20Spreadsheets/Supporting%20Files%20-%20No%20Direct%20Links/IPPU/ODS_count%20pop%202020-2022.xlsx" TargetMode="External"/><Relationship Id="rId1" Type="http://schemas.openxmlformats.org/officeDocument/2006/relationships/externalLinkPath" Target="/teams/HawaiiInventory/Shared%20Documents/Project%20Year%203%20-%202024/Inventory%20Spreadsheets/Supporting%20Files%20-%20No%20Direct%20Links/IPPU/ODS_count%20pop%202020-2022.xlsx" TargetMode="External"/></Relationships>
</file>

<file path=xl/externalLinks/_rels/externalLink4.xml.rels><?xml version="1.0" encoding="UTF-8" standalone="yes"?>
<Relationships xmlns="http://schemas.openxmlformats.org/package/2006/relationships"><Relationship Id="rId2" Type="http://schemas.openxmlformats.org/officeDocument/2006/relationships/externalLinkPath" Target="https://icfonline.sharepoint.com/teams/HawaiiInventory/Shared%20Documents/Project%20Year%203%20-%202024/Inventory%20Spreadsheets/Supporting%20Files%20-%20Direct%20Links/DBEDT%20De%20Facto%20Population%20Data.xlsx" TargetMode="External"/><Relationship Id="rId1" Type="http://schemas.openxmlformats.org/officeDocument/2006/relationships/externalLinkPath" Target="DBEDT%20De%20Facto%20Population%20Data.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ODS_county pop 2000-2010"/>
    </sheetNames>
    <sheetDataSet>
      <sheetData sheetId="0">
        <row r="2">
          <cell r="H2" t="str">
            <v>.Alabama, Alabama</v>
          </cell>
          <cell r="I2">
            <v>4447207</v>
          </cell>
          <cell r="J2">
            <v>4467634</v>
          </cell>
          <cell r="K2">
            <v>4480089</v>
          </cell>
          <cell r="L2">
            <v>4503491</v>
          </cell>
          <cell r="M2">
            <v>4530729</v>
          </cell>
          <cell r="N2">
            <v>4569805</v>
          </cell>
          <cell r="O2">
            <v>4628981</v>
          </cell>
          <cell r="P2">
            <v>4672840</v>
          </cell>
          <cell r="Q2">
            <v>4718206</v>
          </cell>
          <cell r="R2">
            <v>4757938</v>
          </cell>
          <cell r="S2">
            <v>4779736</v>
          </cell>
        </row>
        <row r="3">
          <cell r="H3" t="str">
            <v>.Autauga County, Alabama</v>
          </cell>
          <cell r="I3">
            <v>43751</v>
          </cell>
          <cell r="J3">
            <v>44889</v>
          </cell>
          <cell r="K3">
            <v>45909</v>
          </cell>
          <cell r="L3">
            <v>46800</v>
          </cell>
          <cell r="M3">
            <v>48366</v>
          </cell>
          <cell r="N3">
            <v>49676</v>
          </cell>
          <cell r="O3">
            <v>51328</v>
          </cell>
          <cell r="P3">
            <v>52405</v>
          </cell>
          <cell r="Q3">
            <v>53277</v>
          </cell>
          <cell r="R3">
            <v>54135</v>
          </cell>
          <cell r="S3">
            <v>54571</v>
          </cell>
        </row>
        <row r="4">
          <cell r="H4" t="str">
            <v>.Baldwin County, Alabama</v>
          </cell>
          <cell r="I4">
            <v>140416</v>
          </cell>
          <cell r="J4">
            <v>144875</v>
          </cell>
          <cell r="K4">
            <v>147957</v>
          </cell>
          <cell r="L4">
            <v>151509</v>
          </cell>
          <cell r="M4">
            <v>156266</v>
          </cell>
          <cell r="N4">
            <v>162183</v>
          </cell>
          <cell r="O4">
            <v>168121</v>
          </cell>
          <cell r="P4">
            <v>172404</v>
          </cell>
          <cell r="Q4">
            <v>175827</v>
          </cell>
          <cell r="R4">
            <v>179406</v>
          </cell>
          <cell r="S4">
            <v>182265</v>
          </cell>
        </row>
        <row r="5">
          <cell r="H5" t="str">
            <v>.Barbour County, Alabama</v>
          </cell>
          <cell r="I5">
            <v>29042</v>
          </cell>
          <cell r="J5">
            <v>28863</v>
          </cell>
          <cell r="K5">
            <v>28653</v>
          </cell>
          <cell r="L5">
            <v>28594</v>
          </cell>
          <cell r="M5">
            <v>28287</v>
          </cell>
          <cell r="N5">
            <v>28027</v>
          </cell>
          <cell r="O5">
            <v>27861</v>
          </cell>
          <cell r="P5">
            <v>27757</v>
          </cell>
          <cell r="Q5">
            <v>27808</v>
          </cell>
          <cell r="R5">
            <v>27657</v>
          </cell>
          <cell r="S5">
            <v>27457</v>
          </cell>
        </row>
        <row r="6">
          <cell r="H6" t="str">
            <v>.Bibb County, Alabama</v>
          </cell>
          <cell r="I6">
            <v>19856</v>
          </cell>
          <cell r="J6">
            <v>21028</v>
          </cell>
          <cell r="K6">
            <v>21199</v>
          </cell>
          <cell r="L6">
            <v>21399</v>
          </cell>
          <cell r="M6">
            <v>21721</v>
          </cell>
          <cell r="N6">
            <v>22042</v>
          </cell>
          <cell r="O6">
            <v>22099</v>
          </cell>
          <cell r="P6">
            <v>22438</v>
          </cell>
          <cell r="Q6">
            <v>22705</v>
          </cell>
          <cell r="R6">
            <v>22941</v>
          </cell>
          <cell r="S6">
            <v>22915</v>
          </cell>
        </row>
        <row r="7">
          <cell r="H7" t="str">
            <v>.Blount County, Alabama</v>
          </cell>
          <cell r="I7">
            <v>50982</v>
          </cell>
          <cell r="J7">
            <v>51845</v>
          </cell>
          <cell r="K7">
            <v>52551</v>
          </cell>
          <cell r="L7">
            <v>53457</v>
          </cell>
          <cell r="M7">
            <v>54124</v>
          </cell>
          <cell r="N7">
            <v>54624</v>
          </cell>
          <cell r="O7">
            <v>55485</v>
          </cell>
          <cell r="P7">
            <v>56240</v>
          </cell>
          <cell r="Q7">
            <v>57055</v>
          </cell>
          <cell r="R7">
            <v>57341</v>
          </cell>
          <cell r="S7">
            <v>57322</v>
          </cell>
        </row>
        <row r="8">
          <cell r="H8" t="str">
            <v>.Bullock County, Alabama</v>
          </cell>
          <cell r="I8">
            <v>11603</v>
          </cell>
          <cell r="J8">
            <v>11358</v>
          </cell>
          <cell r="K8">
            <v>11256</v>
          </cell>
          <cell r="L8">
            <v>11316</v>
          </cell>
          <cell r="M8">
            <v>11056</v>
          </cell>
          <cell r="N8">
            <v>11011</v>
          </cell>
          <cell r="O8">
            <v>10776</v>
          </cell>
          <cell r="P8">
            <v>11011</v>
          </cell>
          <cell r="Q8">
            <v>10953</v>
          </cell>
          <cell r="R8">
            <v>10987</v>
          </cell>
          <cell r="S8">
            <v>10914</v>
          </cell>
        </row>
        <row r="9">
          <cell r="H9" t="str">
            <v>.Butler County, Alabama</v>
          </cell>
          <cell r="I9">
            <v>21394</v>
          </cell>
          <cell r="J9">
            <v>21139</v>
          </cell>
          <cell r="K9">
            <v>20803</v>
          </cell>
          <cell r="L9">
            <v>20833</v>
          </cell>
          <cell r="M9">
            <v>20870</v>
          </cell>
          <cell r="N9">
            <v>20830</v>
          </cell>
          <cell r="O9">
            <v>20815</v>
          </cell>
          <cell r="P9">
            <v>20894</v>
          </cell>
          <cell r="Q9">
            <v>20949</v>
          </cell>
          <cell r="R9">
            <v>20867</v>
          </cell>
          <cell r="S9">
            <v>20947</v>
          </cell>
        </row>
        <row r="10">
          <cell r="H10" t="str">
            <v>.Calhoun County, Alabama</v>
          </cell>
          <cell r="I10">
            <v>111882</v>
          </cell>
          <cell r="J10">
            <v>111266</v>
          </cell>
          <cell r="K10">
            <v>111625</v>
          </cell>
          <cell r="L10">
            <v>112705</v>
          </cell>
          <cell r="M10">
            <v>113462</v>
          </cell>
          <cell r="N10">
            <v>114477</v>
          </cell>
          <cell r="O10">
            <v>115388</v>
          </cell>
          <cell r="P10">
            <v>116211</v>
          </cell>
          <cell r="Q10">
            <v>117274</v>
          </cell>
          <cell r="R10">
            <v>118363</v>
          </cell>
          <cell r="S10">
            <v>118572</v>
          </cell>
        </row>
        <row r="11">
          <cell r="H11" t="str">
            <v>.Chambers County, Alabama</v>
          </cell>
          <cell r="I11">
            <v>36600</v>
          </cell>
          <cell r="J11">
            <v>36274</v>
          </cell>
          <cell r="K11">
            <v>35965</v>
          </cell>
          <cell r="L11">
            <v>35680</v>
          </cell>
          <cell r="M11">
            <v>35463</v>
          </cell>
          <cell r="N11">
            <v>35279</v>
          </cell>
          <cell r="O11">
            <v>34945</v>
          </cell>
          <cell r="P11">
            <v>34847</v>
          </cell>
          <cell r="Q11">
            <v>34563</v>
          </cell>
          <cell r="R11">
            <v>34384</v>
          </cell>
          <cell r="S11">
            <v>34215</v>
          </cell>
        </row>
        <row r="12">
          <cell r="H12" t="str">
            <v>.Cherokee County, Alabama</v>
          </cell>
          <cell r="I12">
            <v>23909</v>
          </cell>
          <cell r="J12">
            <v>24182</v>
          </cell>
          <cell r="K12">
            <v>24403</v>
          </cell>
          <cell r="L12">
            <v>24591</v>
          </cell>
          <cell r="M12">
            <v>24887</v>
          </cell>
          <cell r="N12">
            <v>25031</v>
          </cell>
          <cell r="O12">
            <v>25466</v>
          </cell>
          <cell r="P12">
            <v>25553</v>
          </cell>
          <cell r="Q12">
            <v>25636</v>
          </cell>
          <cell r="R12">
            <v>25854</v>
          </cell>
          <cell r="S12">
            <v>25989</v>
          </cell>
        </row>
        <row r="13">
          <cell r="H13" t="str">
            <v>.Chilton County, Alabama</v>
          </cell>
          <cell r="I13">
            <v>39604</v>
          </cell>
          <cell r="J13">
            <v>40197</v>
          </cell>
          <cell r="K13">
            <v>40683</v>
          </cell>
          <cell r="L13">
            <v>41079</v>
          </cell>
          <cell r="M13">
            <v>41534</v>
          </cell>
          <cell r="N13">
            <v>41946</v>
          </cell>
          <cell r="O13">
            <v>42318</v>
          </cell>
          <cell r="P13">
            <v>42881</v>
          </cell>
          <cell r="Q13">
            <v>43239</v>
          </cell>
          <cell r="R13">
            <v>43484</v>
          </cell>
          <cell r="S13">
            <v>43643</v>
          </cell>
        </row>
        <row r="14">
          <cell r="H14" t="str">
            <v>.Choctaw County, Alabama</v>
          </cell>
          <cell r="I14">
            <v>15953</v>
          </cell>
          <cell r="J14">
            <v>15677</v>
          </cell>
          <cell r="K14">
            <v>15367</v>
          </cell>
          <cell r="L14">
            <v>15199</v>
          </cell>
          <cell r="M14">
            <v>14930</v>
          </cell>
          <cell r="N14">
            <v>14545</v>
          </cell>
          <cell r="O14">
            <v>14431</v>
          </cell>
          <cell r="P14">
            <v>14216</v>
          </cell>
          <cell r="Q14">
            <v>14114</v>
          </cell>
          <cell r="R14">
            <v>13976</v>
          </cell>
          <cell r="S14">
            <v>13859</v>
          </cell>
        </row>
        <row r="15">
          <cell r="H15" t="str">
            <v>.Clarke County, Alabama</v>
          </cell>
          <cell r="I15">
            <v>27870</v>
          </cell>
          <cell r="J15">
            <v>27624</v>
          </cell>
          <cell r="K15">
            <v>27267</v>
          </cell>
          <cell r="L15">
            <v>27090</v>
          </cell>
          <cell r="M15">
            <v>26958</v>
          </cell>
          <cell r="N15">
            <v>26764</v>
          </cell>
          <cell r="O15">
            <v>26755</v>
          </cell>
          <cell r="P15">
            <v>26436</v>
          </cell>
          <cell r="Q15">
            <v>26283</v>
          </cell>
          <cell r="R15">
            <v>26038</v>
          </cell>
          <cell r="S15">
            <v>25833</v>
          </cell>
        </row>
        <row r="16">
          <cell r="H16" t="str">
            <v>.Clay County, Alabama</v>
          </cell>
          <cell r="I16">
            <v>14240</v>
          </cell>
          <cell r="J16">
            <v>14298</v>
          </cell>
          <cell r="K16">
            <v>14257</v>
          </cell>
          <cell r="L16">
            <v>14203</v>
          </cell>
          <cell r="M16">
            <v>14121</v>
          </cell>
          <cell r="N16">
            <v>14077</v>
          </cell>
          <cell r="O16">
            <v>14053</v>
          </cell>
          <cell r="P16">
            <v>14085</v>
          </cell>
          <cell r="Q16">
            <v>14161</v>
          </cell>
          <cell r="R16">
            <v>14006</v>
          </cell>
          <cell r="S16">
            <v>13932</v>
          </cell>
        </row>
        <row r="17">
          <cell r="H17" t="str">
            <v>.Cleburne County, Alabama</v>
          </cell>
          <cell r="I17">
            <v>14141</v>
          </cell>
          <cell r="J17">
            <v>14222</v>
          </cell>
          <cell r="K17">
            <v>14416</v>
          </cell>
          <cell r="L17">
            <v>14438</v>
          </cell>
          <cell r="M17">
            <v>14339</v>
          </cell>
          <cell r="N17">
            <v>14368</v>
          </cell>
          <cell r="O17">
            <v>14538</v>
          </cell>
          <cell r="P17">
            <v>14799</v>
          </cell>
          <cell r="Q17">
            <v>14874</v>
          </cell>
          <cell r="R17">
            <v>14918</v>
          </cell>
          <cell r="S17">
            <v>14972</v>
          </cell>
        </row>
        <row r="18">
          <cell r="H18" t="str">
            <v>.Coffee County, Alabama</v>
          </cell>
          <cell r="I18">
            <v>43639</v>
          </cell>
          <cell r="J18">
            <v>43716</v>
          </cell>
          <cell r="K18">
            <v>43930</v>
          </cell>
          <cell r="L18">
            <v>44315</v>
          </cell>
          <cell r="M18">
            <v>45053</v>
          </cell>
          <cell r="N18">
            <v>45604</v>
          </cell>
          <cell r="O18">
            <v>46228</v>
          </cell>
          <cell r="P18">
            <v>47458</v>
          </cell>
          <cell r="Q18">
            <v>48516</v>
          </cell>
          <cell r="R18">
            <v>49440</v>
          </cell>
          <cell r="S18">
            <v>49948</v>
          </cell>
        </row>
        <row r="19">
          <cell r="H19" t="str">
            <v>.Colbert County, Alabama</v>
          </cell>
          <cell r="I19">
            <v>54979</v>
          </cell>
          <cell r="J19">
            <v>54793</v>
          </cell>
          <cell r="K19">
            <v>54536</v>
          </cell>
          <cell r="L19">
            <v>54279</v>
          </cell>
          <cell r="M19">
            <v>54380</v>
          </cell>
          <cell r="N19">
            <v>54359</v>
          </cell>
          <cell r="O19">
            <v>54413</v>
          </cell>
          <cell r="P19">
            <v>54486</v>
          </cell>
          <cell r="Q19">
            <v>54473</v>
          </cell>
          <cell r="R19">
            <v>54426</v>
          </cell>
          <cell r="S19">
            <v>54428</v>
          </cell>
        </row>
        <row r="20">
          <cell r="H20" t="str">
            <v>.Conecuh County, Alabama</v>
          </cell>
          <cell r="I20">
            <v>14077</v>
          </cell>
          <cell r="J20">
            <v>13940</v>
          </cell>
          <cell r="K20">
            <v>13793</v>
          </cell>
          <cell r="L20">
            <v>13585</v>
          </cell>
          <cell r="M20">
            <v>13430</v>
          </cell>
          <cell r="N20">
            <v>13421</v>
          </cell>
          <cell r="O20">
            <v>13603</v>
          </cell>
          <cell r="P20">
            <v>13441</v>
          </cell>
          <cell r="Q20">
            <v>13388</v>
          </cell>
          <cell r="R20">
            <v>13274</v>
          </cell>
          <cell r="S20">
            <v>13228</v>
          </cell>
        </row>
        <row r="21">
          <cell r="H21" t="str">
            <v>.Coosa County, Alabama</v>
          </cell>
          <cell r="I21">
            <v>11842</v>
          </cell>
          <cell r="J21">
            <v>11848</v>
          </cell>
          <cell r="K21">
            <v>11740</v>
          </cell>
          <cell r="L21">
            <v>11732</v>
          </cell>
          <cell r="M21">
            <v>11560</v>
          </cell>
          <cell r="N21">
            <v>11467</v>
          </cell>
          <cell r="O21">
            <v>11451</v>
          </cell>
          <cell r="P21">
            <v>11439</v>
          </cell>
          <cell r="Q21">
            <v>11493</v>
          </cell>
          <cell r="R21">
            <v>11410</v>
          </cell>
          <cell r="S21">
            <v>11539</v>
          </cell>
        </row>
        <row r="22">
          <cell r="H22" t="str">
            <v>.Covington County, Alabama</v>
          </cell>
          <cell r="I22">
            <v>37640</v>
          </cell>
          <cell r="J22">
            <v>37069</v>
          </cell>
          <cell r="K22">
            <v>36901</v>
          </cell>
          <cell r="L22">
            <v>36860</v>
          </cell>
          <cell r="M22">
            <v>36806</v>
          </cell>
          <cell r="N22">
            <v>37204</v>
          </cell>
          <cell r="O22">
            <v>37441</v>
          </cell>
          <cell r="P22">
            <v>37631</v>
          </cell>
          <cell r="Q22">
            <v>37545</v>
          </cell>
          <cell r="R22">
            <v>37648</v>
          </cell>
          <cell r="S22">
            <v>37765</v>
          </cell>
        </row>
        <row r="23">
          <cell r="H23" t="str">
            <v>.Crenshaw County, Alabama</v>
          </cell>
          <cell r="I23">
            <v>13657</v>
          </cell>
          <cell r="J23">
            <v>13724</v>
          </cell>
          <cell r="K23">
            <v>13635</v>
          </cell>
          <cell r="L23">
            <v>13652</v>
          </cell>
          <cell r="M23">
            <v>13727</v>
          </cell>
          <cell r="N23">
            <v>13699</v>
          </cell>
          <cell r="O23">
            <v>13880</v>
          </cell>
          <cell r="P23">
            <v>13956</v>
          </cell>
          <cell r="Q23">
            <v>13922</v>
          </cell>
          <cell r="R23">
            <v>14024</v>
          </cell>
          <cell r="S23">
            <v>13906</v>
          </cell>
        </row>
        <row r="24">
          <cell r="H24" t="str">
            <v>.Cullman County, Alabama</v>
          </cell>
          <cell r="I24">
            <v>77426</v>
          </cell>
          <cell r="J24">
            <v>77415</v>
          </cell>
          <cell r="K24">
            <v>77443</v>
          </cell>
          <cell r="L24">
            <v>77657</v>
          </cell>
          <cell r="M24">
            <v>78131</v>
          </cell>
          <cell r="N24">
            <v>78692</v>
          </cell>
          <cell r="O24">
            <v>79044</v>
          </cell>
          <cell r="P24">
            <v>79576</v>
          </cell>
          <cell r="Q24">
            <v>80273</v>
          </cell>
          <cell r="R24">
            <v>80351</v>
          </cell>
          <cell r="S24">
            <v>80406</v>
          </cell>
        </row>
        <row r="25">
          <cell r="H25" t="str">
            <v>.Dale County, Alabama</v>
          </cell>
          <cell r="I25">
            <v>49120</v>
          </cell>
          <cell r="J25">
            <v>49254</v>
          </cell>
          <cell r="K25">
            <v>49373</v>
          </cell>
          <cell r="L25">
            <v>49215</v>
          </cell>
          <cell r="M25">
            <v>49245</v>
          </cell>
          <cell r="N25">
            <v>49050</v>
          </cell>
          <cell r="O25">
            <v>49077</v>
          </cell>
          <cell r="P25">
            <v>49488</v>
          </cell>
          <cell r="Q25">
            <v>49871</v>
          </cell>
          <cell r="R25">
            <v>49854</v>
          </cell>
          <cell r="S25">
            <v>50251</v>
          </cell>
        </row>
        <row r="26">
          <cell r="H26" t="str">
            <v>.Dallas County, Alabama</v>
          </cell>
          <cell r="I26">
            <v>46361</v>
          </cell>
          <cell r="J26">
            <v>46132</v>
          </cell>
          <cell r="K26">
            <v>45377</v>
          </cell>
          <cell r="L26">
            <v>45170</v>
          </cell>
          <cell r="M26">
            <v>44795</v>
          </cell>
          <cell r="N26">
            <v>44434</v>
          </cell>
          <cell r="O26">
            <v>44323</v>
          </cell>
          <cell r="P26">
            <v>44194</v>
          </cell>
          <cell r="Q26">
            <v>44265</v>
          </cell>
          <cell r="R26">
            <v>43759</v>
          </cell>
          <cell r="S26">
            <v>43820</v>
          </cell>
        </row>
        <row r="27">
          <cell r="H27" t="str">
            <v>.DeKalb County, Alabama</v>
          </cell>
          <cell r="I27">
            <v>64436</v>
          </cell>
          <cell r="J27">
            <v>65678</v>
          </cell>
          <cell r="K27">
            <v>65861</v>
          </cell>
          <cell r="L27">
            <v>66530</v>
          </cell>
          <cell r="M27">
            <v>67260</v>
          </cell>
          <cell r="N27">
            <v>67794</v>
          </cell>
          <cell r="O27">
            <v>68495</v>
          </cell>
          <cell r="P27">
            <v>69450</v>
          </cell>
          <cell r="Q27">
            <v>70228</v>
          </cell>
          <cell r="R27">
            <v>70864</v>
          </cell>
          <cell r="S27">
            <v>71109</v>
          </cell>
        </row>
        <row r="28">
          <cell r="H28" t="str">
            <v>.Elmore County, Alabama</v>
          </cell>
          <cell r="I28">
            <v>65819</v>
          </cell>
          <cell r="J28">
            <v>67459</v>
          </cell>
          <cell r="K28">
            <v>68659</v>
          </cell>
          <cell r="L28">
            <v>69935</v>
          </cell>
          <cell r="M28">
            <v>71018</v>
          </cell>
          <cell r="N28">
            <v>72978</v>
          </cell>
          <cell r="O28">
            <v>75246</v>
          </cell>
          <cell r="P28">
            <v>77124</v>
          </cell>
          <cell r="Q28">
            <v>77698</v>
          </cell>
          <cell r="R28">
            <v>78632</v>
          </cell>
          <cell r="S28">
            <v>79303</v>
          </cell>
        </row>
        <row r="29">
          <cell r="H29" t="str">
            <v>.Escambia County, Alabama</v>
          </cell>
          <cell r="I29">
            <v>38452</v>
          </cell>
          <cell r="J29">
            <v>38197</v>
          </cell>
          <cell r="K29">
            <v>38035</v>
          </cell>
          <cell r="L29">
            <v>37796</v>
          </cell>
          <cell r="M29">
            <v>37713</v>
          </cell>
          <cell r="N29">
            <v>37601</v>
          </cell>
          <cell r="O29">
            <v>37673</v>
          </cell>
          <cell r="P29">
            <v>37839</v>
          </cell>
          <cell r="Q29">
            <v>37929</v>
          </cell>
          <cell r="R29">
            <v>38249</v>
          </cell>
          <cell r="S29">
            <v>38319</v>
          </cell>
        </row>
        <row r="30">
          <cell r="H30" t="str">
            <v>.Etowah County, Alabama</v>
          </cell>
          <cell r="I30">
            <v>103448</v>
          </cell>
          <cell r="J30">
            <v>102976</v>
          </cell>
          <cell r="K30">
            <v>102988</v>
          </cell>
          <cell r="L30">
            <v>103025</v>
          </cell>
          <cell r="M30">
            <v>103080</v>
          </cell>
          <cell r="N30">
            <v>103174</v>
          </cell>
          <cell r="O30">
            <v>103528</v>
          </cell>
          <cell r="P30">
            <v>103893</v>
          </cell>
          <cell r="Q30">
            <v>104206</v>
          </cell>
          <cell r="R30">
            <v>104239</v>
          </cell>
          <cell r="S30">
            <v>104430</v>
          </cell>
        </row>
        <row r="31">
          <cell r="H31" t="str">
            <v>.Fayette County, Alabama</v>
          </cell>
          <cell r="I31">
            <v>18522</v>
          </cell>
          <cell r="J31">
            <v>18384</v>
          </cell>
          <cell r="K31">
            <v>18278</v>
          </cell>
          <cell r="L31">
            <v>18178</v>
          </cell>
          <cell r="M31">
            <v>18022</v>
          </cell>
          <cell r="N31">
            <v>18030</v>
          </cell>
          <cell r="O31">
            <v>17767</v>
          </cell>
          <cell r="P31">
            <v>17523</v>
          </cell>
          <cell r="Q31">
            <v>17541</v>
          </cell>
          <cell r="R31">
            <v>17310</v>
          </cell>
          <cell r="S31">
            <v>17241</v>
          </cell>
        </row>
        <row r="32">
          <cell r="H32" t="str">
            <v>.Franklin County, Alabama</v>
          </cell>
          <cell r="I32">
            <v>31257</v>
          </cell>
          <cell r="J32">
            <v>31190</v>
          </cell>
          <cell r="K32">
            <v>30891</v>
          </cell>
          <cell r="L32">
            <v>30874</v>
          </cell>
          <cell r="M32">
            <v>30768</v>
          </cell>
          <cell r="N32">
            <v>30968</v>
          </cell>
          <cell r="O32">
            <v>31134</v>
          </cell>
          <cell r="P32">
            <v>31004</v>
          </cell>
          <cell r="Q32">
            <v>31459</v>
          </cell>
          <cell r="R32">
            <v>31589</v>
          </cell>
          <cell r="S32">
            <v>31704</v>
          </cell>
        </row>
        <row r="33">
          <cell r="H33" t="str">
            <v>.Geneva County, Alabama</v>
          </cell>
          <cell r="I33">
            <v>25700</v>
          </cell>
          <cell r="J33">
            <v>25565</v>
          </cell>
          <cell r="K33">
            <v>25580</v>
          </cell>
          <cell r="L33">
            <v>25702</v>
          </cell>
          <cell r="M33">
            <v>25772</v>
          </cell>
          <cell r="N33">
            <v>25988</v>
          </cell>
          <cell r="O33">
            <v>26271</v>
          </cell>
          <cell r="P33">
            <v>26322</v>
          </cell>
          <cell r="Q33">
            <v>26646</v>
          </cell>
          <cell r="R33">
            <v>26653</v>
          </cell>
          <cell r="S33">
            <v>26790</v>
          </cell>
        </row>
        <row r="34">
          <cell r="H34" t="str">
            <v>.Greene County, Alabama</v>
          </cell>
          <cell r="I34">
            <v>9923</v>
          </cell>
          <cell r="J34">
            <v>9866</v>
          </cell>
          <cell r="K34">
            <v>9893</v>
          </cell>
          <cell r="L34">
            <v>9805</v>
          </cell>
          <cell r="M34">
            <v>9686</v>
          </cell>
          <cell r="N34">
            <v>9675</v>
          </cell>
          <cell r="O34">
            <v>9361</v>
          </cell>
          <cell r="P34">
            <v>9385</v>
          </cell>
          <cell r="Q34">
            <v>9359</v>
          </cell>
          <cell r="R34">
            <v>9182</v>
          </cell>
          <cell r="S34">
            <v>9045</v>
          </cell>
        </row>
        <row r="35">
          <cell r="H35" t="str">
            <v>.Hale County, Alabama</v>
          </cell>
          <cell r="I35">
            <v>18270</v>
          </cell>
          <cell r="J35">
            <v>17868</v>
          </cell>
          <cell r="K35">
            <v>17376</v>
          </cell>
          <cell r="L35">
            <v>17116</v>
          </cell>
          <cell r="M35">
            <v>16765</v>
          </cell>
          <cell r="N35">
            <v>16622</v>
          </cell>
          <cell r="O35">
            <v>16427</v>
          </cell>
          <cell r="P35">
            <v>16418</v>
          </cell>
          <cell r="Q35">
            <v>16260</v>
          </cell>
          <cell r="R35">
            <v>16025</v>
          </cell>
          <cell r="S35">
            <v>15760</v>
          </cell>
        </row>
        <row r="36">
          <cell r="H36" t="str">
            <v>.Henry County, Alabama</v>
          </cell>
          <cell r="I36">
            <v>16297</v>
          </cell>
          <cell r="J36">
            <v>16358</v>
          </cell>
          <cell r="K36">
            <v>16447</v>
          </cell>
          <cell r="L36">
            <v>16563</v>
          </cell>
          <cell r="M36">
            <v>16692</v>
          </cell>
          <cell r="N36">
            <v>16752</v>
          </cell>
          <cell r="O36">
            <v>16953</v>
          </cell>
          <cell r="P36">
            <v>17108</v>
          </cell>
          <cell r="Q36">
            <v>17129</v>
          </cell>
          <cell r="R36">
            <v>17243</v>
          </cell>
          <cell r="S36">
            <v>17302</v>
          </cell>
        </row>
        <row r="37">
          <cell r="H37" t="str">
            <v>.Houston County, Alabama</v>
          </cell>
          <cell r="I37">
            <v>88831</v>
          </cell>
          <cell r="J37">
            <v>89490</v>
          </cell>
          <cell r="K37">
            <v>89940</v>
          </cell>
          <cell r="L37">
            <v>91321</v>
          </cell>
          <cell r="M37">
            <v>92593</v>
          </cell>
          <cell r="N37">
            <v>93903</v>
          </cell>
          <cell r="O37">
            <v>95846</v>
          </cell>
          <cell r="P37">
            <v>97727</v>
          </cell>
          <cell r="Q37">
            <v>99183</v>
          </cell>
          <cell r="R37">
            <v>100500</v>
          </cell>
          <cell r="S37">
            <v>101547</v>
          </cell>
        </row>
        <row r="38">
          <cell r="H38" t="str">
            <v>.Jackson County, Alabama</v>
          </cell>
          <cell r="I38">
            <v>53871</v>
          </cell>
          <cell r="J38">
            <v>53997</v>
          </cell>
          <cell r="K38">
            <v>53758</v>
          </cell>
          <cell r="L38">
            <v>53711</v>
          </cell>
          <cell r="M38">
            <v>53525</v>
          </cell>
          <cell r="N38">
            <v>53332</v>
          </cell>
          <cell r="O38">
            <v>53483</v>
          </cell>
          <cell r="P38">
            <v>53333</v>
          </cell>
          <cell r="Q38">
            <v>53525</v>
          </cell>
          <cell r="R38">
            <v>53461</v>
          </cell>
          <cell r="S38">
            <v>53227</v>
          </cell>
        </row>
        <row r="39">
          <cell r="H39" t="str">
            <v>.Jefferson County, Alabama</v>
          </cell>
          <cell r="I39">
            <v>662041</v>
          </cell>
          <cell r="J39">
            <v>660197</v>
          </cell>
          <cell r="K39">
            <v>657518</v>
          </cell>
          <cell r="L39">
            <v>657513</v>
          </cell>
          <cell r="M39">
            <v>656023</v>
          </cell>
          <cell r="N39">
            <v>654919</v>
          </cell>
          <cell r="O39">
            <v>655893</v>
          </cell>
          <cell r="P39">
            <v>655163</v>
          </cell>
          <cell r="Q39">
            <v>656510</v>
          </cell>
          <cell r="R39">
            <v>658441</v>
          </cell>
          <cell r="S39">
            <v>658466</v>
          </cell>
        </row>
        <row r="40">
          <cell r="H40" t="str">
            <v>.Lamar County, Alabama</v>
          </cell>
          <cell r="I40">
            <v>15902</v>
          </cell>
          <cell r="J40">
            <v>15632</v>
          </cell>
          <cell r="K40">
            <v>15446</v>
          </cell>
          <cell r="L40">
            <v>15258</v>
          </cell>
          <cell r="M40">
            <v>15075</v>
          </cell>
          <cell r="N40">
            <v>15009</v>
          </cell>
          <cell r="O40">
            <v>14816</v>
          </cell>
          <cell r="P40">
            <v>14901</v>
          </cell>
          <cell r="Q40">
            <v>14799</v>
          </cell>
          <cell r="R40">
            <v>14689</v>
          </cell>
          <cell r="S40">
            <v>14564</v>
          </cell>
        </row>
        <row r="41">
          <cell r="H41" t="str">
            <v>.Lauderdale County, Alabama</v>
          </cell>
          <cell r="I41">
            <v>87952</v>
          </cell>
          <cell r="J41">
            <v>87791</v>
          </cell>
          <cell r="K41">
            <v>87627</v>
          </cell>
          <cell r="L41">
            <v>88103</v>
          </cell>
          <cell r="M41">
            <v>88732</v>
          </cell>
          <cell r="N41">
            <v>89358</v>
          </cell>
          <cell r="O41">
            <v>90294</v>
          </cell>
          <cell r="P41">
            <v>91107</v>
          </cell>
          <cell r="Q41">
            <v>92202</v>
          </cell>
          <cell r="R41">
            <v>92526</v>
          </cell>
          <cell r="S41">
            <v>92709</v>
          </cell>
        </row>
        <row r="42">
          <cell r="H42" t="str">
            <v>.Lawrence County, Alabama</v>
          </cell>
          <cell r="I42">
            <v>34834</v>
          </cell>
          <cell r="J42">
            <v>34870</v>
          </cell>
          <cell r="K42">
            <v>34698</v>
          </cell>
          <cell r="L42">
            <v>34488</v>
          </cell>
          <cell r="M42">
            <v>34318</v>
          </cell>
          <cell r="N42">
            <v>34435</v>
          </cell>
          <cell r="O42">
            <v>34028</v>
          </cell>
          <cell r="P42">
            <v>34293</v>
          </cell>
          <cell r="Q42">
            <v>34196</v>
          </cell>
          <cell r="R42">
            <v>34315</v>
          </cell>
          <cell r="S42">
            <v>34339</v>
          </cell>
        </row>
        <row r="43">
          <cell r="H43" t="str">
            <v>.Lee County, Alabama</v>
          </cell>
          <cell r="I43">
            <v>115014</v>
          </cell>
          <cell r="J43">
            <v>116819</v>
          </cell>
          <cell r="K43">
            <v>118392</v>
          </cell>
          <cell r="L43">
            <v>120071</v>
          </cell>
          <cell r="M43">
            <v>122274</v>
          </cell>
          <cell r="N43">
            <v>126133</v>
          </cell>
          <cell r="O43">
            <v>129247</v>
          </cell>
          <cell r="P43">
            <v>131934</v>
          </cell>
          <cell r="Q43">
            <v>134524</v>
          </cell>
          <cell r="R43">
            <v>138566</v>
          </cell>
          <cell r="S43">
            <v>140247</v>
          </cell>
        </row>
        <row r="44">
          <cell r="H44" t="str">
            <v>.Limestone County, Alabama</v>
          </cell>
          <cell r="I44">
            <v>65668</v>
          </cell>
          <cell r="J44">
            <v>66936</v>
          </cell>
          <cell r="K44">
            <v>67677</v>
          </cell>
          <cell r="L44">
            <v>68578</v>
          </cell>
          <cell r="M44">
            <v>69593</v>
          </cell>
          <cell r="N44">
            <v>71303</v>
          </cell>
          <cell r="O44">
            <v>73651</v>
          </cell>
          <cell r="P44">
            <v>76063</v>
          </cell>
          <cell r="Q44">
            <v>78835</v>
          </cell>
          <cell r="R44">
            <v>81326</v>
          </cell>
          <cell r="S44">
            <v>82782</v>
          </cell>
        </row>
        <row r="45">
          <cell r="H45" t="str">
            <v>.Lowndes County, Alabama</v>
          </cell>
          <cell r="I45">
            <v>13483</v>
          </cell>
          <cell r="J45">
            <v>13329</v>
          </cell>
          <cell r="K45">
            <v>13231</v>
          </cell>
          <cell r="L45">
            <v>12996</v>
          </cell>
          <cell r="M45">
            <v>12623</v>
          </cell>
          <cell r="N45">
            <v>12397</v>
          </cell>
          <cell r="O45">
            <v>12124</v>
          </cell>
          <cell r="P45">
            <v>11973</v>
          </cell>
          <cell r="Q45">
            <v>11813</v>
          </cell>
          <cell r="R45">
            <v>11486</v>
          </cell>
          <cell r="S45">
            <v>11299</v>
          </cell>
        </row>
        <row r="46">
          <cell r="H46" t="str">
            <v>.Macon County, Alabama</v>
          </cell>
          <cell r="I46">
            <v>24086</v>
          </cell>
          <cell r="J46">
            <v>23925</v>
          </cell>
          <cell r="K46">
            <v>23563</v>
          </cell>
          <cell r="L46">
            <v>23110</v>
          </cell>
          <cell r="M46">
            <v>22685</v>
          </cell>
          <cell r="N46">
            <v>22388</v>
          </cell>
          <cell r="O46">
            <v>22227</v>
          </cell>
          <cell r="P46">
            <v>21942</v>
          </cell>
          <cell r="Q46">
            <v>21597</v>
          </cell>
          <cell r="R46">
            <v>21190</v>
          </cell>
          <cell r="S46">
            <v>21452</v>
          </cell>
        </row>
        <row r="47">
          <cell r="H47" t="str">
            <v>.Madison County, Alabama</v>
          </cell>
          <cell r="I47">
            <v>276998</v>
          </cell>
          <cell r="J47">
            <v>281517</v>
          </cell>
          <cell r="K47">
            <v>286439</v>
          </cell>
          <cell r="L47">
            <v>291342</v>
          </cell>
          <cell r="M47">
            <v>295655</v>
          </cell>
          <cell r="N47">
            <v>301474</v>
          </cell>
          <cell r="O47">
            <v>309170</v>
          </cell>
          <cell r="P47">
            <v>315859</v>
          </cell>
          <cell r="Q47">
            <v>323526</v>
          </cell>
          <cell r="R47">
            <v>330856</v>
          </cell>
          <cell r="S47">
            <v>334811</v>
          </cell>
        </row>
        <row r="48">
          <cell r="H48" t="str">
            <v>.Marengo County, Alabama</v>
          </cell>
          <cell r="I48">
            <v>22533</v>
          </cell>
          <cell r="J48">
            <v>22203</v>
          </cell>
          <cell r="K48">
            <v>22217</v>
          </cell>
          <cell r="L48">
            <v>22025</v>
          </cell>
          <cell r="M48">
            <v>21777</v>
          </cell>
          <cell r="N48">
            <v>21569</v>
          </cell>
          <cell r="O48">
            <v>21531</v>
          </cell>
          <cell r="P48">
            <v>21475</v>
          </cell>
          <cell r="Q48">
            <v>21331</v>
          </cell>
          <cell r="R48">
            <v>21170</v>
          </cell>
          <cell r="S48">
            <v>21027</v>
          </cell>
        </row>
        <row r="49">
          <cell r="H49" t="str">
            <v>.Marion County, Alabama</v>
          </cell>
          <cell r="I49">
            <v>31162</v>
          </cell>
          <cell r="J49">
            <v>30777</v>
          </cell>
          <cell r="K49">
            <v>30608</v>
          </cell>
          <cell r="L49">
            <v>30554</v>
          </cell>
          <cell r="M49">
            <v>30516</v>
          </cell>
          <cell r="N49">
            <v>30494</v>
          </cell>
          <cell r="O49">
            <v>30779</v>
          </cell>
          <cell r="P49">
            <v>30849</v>
          </cell>
          <cell r="Q49">
            <v>30918</v>
          </cell>
          <cell r="R49">
            <v>30646</v>
          </cell>
          <cell r="S49">
            <v>30776</v>
          </cell>
        </row>
        <row r="50">
          <cell r="H50" t="str">
            <v>.Marshall County, Alabama</v>
          </cell>
          <cell r="I50">
            <v>82303</v>
          </cell>
          <cell r="J50">
            <v>82477</v>
          </cell>
          <cell r="K50">
            <v>83417</v>
          </cell>
          <cell r="L50">
            <v>84348</v>
          </cell>
          <cell r="M50">
            <v>85131</v>
          </cell>
          <cell r="N50">
            <v>86516</v>
          </cell>
          <cell r="O50">
            <v>88209</v>
          </cell>
          <cell r="P50">
            <v>89605</v>
          </cell>
          <cell r="Q50">
            <v>91072</v>
          </cell>
          <cell r="R50">
            <v>92213</v>
          </cell>
          <cell r="S50">
            <v>93019</v>
          </cell>
        </row>
        <row r="51">
          <cell r="H51" t="str">
            <v>.Mobile County, Alabama</v>
          </cell>
          <cell r="I51">
            <v>399887</v>
          </cell>
          <cell r="J51">
            <v>400129</v>
          </cell>
          <cell r="K51">
            <v>398549</v>
          </cell>
          <cell r="L51">
            <v>398082</v>
          </cell>
          <cell r="M51">
            <v>397959</v>
          </cell>
          <cell r="N51">
            <v>398942</v>
          </cell>
          <cell r="O51">
            <v>402916</v>
          </cell>
          <cell r="P51">
            <v>405715</v>
          </cell>
          <cell r="Q51">
            <v>409196</v>
          </cell>
          <cell r="R51">
            <v>411994</v>
          </cell>
          <cell r="S51">
            <v>412992</v>
          </cell>
        </row>
        <row r="52">
          <cell r="H52" t="str">
            <v>.Monroe County, Alabama</v>
          </cell>
          <cell r="I52">
            <v>24320</v>
          </cell>
          <cell r="J52">
            <v>24120</v>
          </cell>
          <cell r="K52">
            <v>24022</v>
          </cell>
          <cell r="L52">
            <v>23853</v>
          </cell>
          <cell r="M52">
            <v>23769</v>
          </cell>
          <cell r="N52">
            <v>23683</v>
          </cell>
          <cell r="O52">
            <v>23602</v>
          </cell>
          <cell r="P52">
            <v>23437</v>
          </cell>
          <cell r="Q52">
            <v>23393</v>
          </cell>
          <cell r="R52">
            <v>23218</v>
          </cell>
          <cell r="S52">
            <v>23068</v>
          </cell>
        </row>
        <row r="53">
          <cell r="H53" t="str">
            <v>.Montgomery County, Alabama</v>
          </cell>
          <cell r="I53">
            <v>223518</v>
          </cell>
          <cell r="J53">
            <v>223048</v>
          </cell>
          <cell r="K53">
            <v>223185</v>
          </cell>
          <cell r="L53">
            <v>222680</v>
          </cell>
          <cell r="M53">
            <v>223002</v>
          </cell>
          <cell r="N53">
            <v>223608</v>
          </cell>
          <cell r="O53">
            <v>227291</v>
          </cell>
          <cell r="P53">
            <v>227888</v>
          </cell>
          <cell r="Q53">
            <v>227461</v>
          </cell>
          <cell r="R53">
            <v>227607</v>
          </cell>
          <cell r="S53">
            <v>229363</v>
          </cell>
        </row>
        <row r="54">
          <cell r="H54" t="str">
            <v>.Morgan County, Alabama</v>
          </cell>
          <cell r="I54">
            <v>111076</v>
          </cell>
          <cell r="J54">
            <v>111682</v>
          </cell>
          <cell r="K54">
            <v>111766</v>
          </cell>
          <cell r="L54">
            <v>112898</v>
          </cell>
          <cell r="M54">
            <v>113006</v>
          </cell>
          <cell r="N54">
            <v>113964</v>
          </cell>
          <cell r="O54">
            <v>115491</v>
          </cell>
          <cell r="P54">
            <v>116397</v>
          </cell>
          <cell r="Q54">
            <v>117694</v>
          </cell>
          <cell r="R54">
            <v>118954</v>
          </cell>
          <cell r="S54">
            <v>119490</v>
          </cell>
        </row>
        <row r="55">
          <cell r="H55" t="str">
            <v>.Perry County, Alabama</v>
          </cell>
          <cell r="I55">
            <v>11876</v>
          </cell>
          <cell r="J55">
            <v>11645</v>
          </cell>
          <cell r="K55">
            <v>11549</v>
          </cell>
          <cell r="L55">
            <v>11301</v>
          </cell>
          <cell r="M55">
            <v>11153</v>
          </cell>
          <cell r="N55">
            <v>10881</v>
          </cell>
          <cell r="O55">
            <v>10677</v>
          </cell>
          <cell r="P55">
            <v>10774</v>
          </cell>
          <cell r="Q55">
            <v>10722</v>
          </cell>
          <cell r="R55">
            <v>10690</v>
          </cell>
          <cell r="S55">
            <v>10591</v>
          </cell>
        </row>
        <row r="56">
          <cell r="H56" t="str">
            <v>.Pickens County, Alabama</v>
          </cell>
          <cell r="I56">
            <v>20914</v>
          </cell>
          <cell r="J56">
            <v>20873</v>
          </cell>
          <cell r="K56">
            <v>20835</v>
          </cell>
          <cell r="L56">
            <v>20527</v>
          </cell>
          <cell r="M56">
            <v>20380</v>
          </cell>
          <cell r="N56">
            <v>20192</v>
          </cell>
          <cell r="O56">
            <v>20128</v>
          </cell>
          <cell r="P56">
            <v>19989</v>
          </cell>
          <cell r="Q56">
            <v>19951</v>
          </cell>
          <cell r="R56">
            <v>19814</v>
          </cell>
          <cell r="S56">
            <v>19746</v>
          </cell>
        </row>
        <row r="57">
          <cell r="H57" t="str">
            <v>.Pike County, Alabama</v>
          </cell>
          <cell r="I57">
            <v>29688</v>
          </cell>
          <cell r="J57">
            <v>29844</v>
          </cell>
          <cell r="K57">
            <v>29695</v>
          </cell>
          <cell r="L57">
            <v>30050</v>
          </cell>
          <cell r="M57">
            <v>30593</v>
          </cell>
          <cell r="N57">
            <v>30772</v>
          </cell>
          <cell r="O57">
            <v>31309</v>
          </cell>
          <cell r="P57">
            <v>31761</v>
          </cell>
          <cell r="Q57">
            <v>32149</v>
          </cell>
          <cell r="R57">
            <v>32560</v>
          </cell>
          <cell r="S57">
            <v>32899</v>
          </cell>
        </row>
        <row r="58">
          <cell r="H58" t="str">
            <v>.Randolph County, Alabama</v>
          </cell>
          <cell r="I58">
            <v>22344</v>
          </cell>
          <cell r="J58">
            <v>22465</v>
          </cell>
          <cell r="K58">
            <v>22464</v>
          </cell>
          <cell r="L58">
            <v>22359</v>
          </cell>
          <cell r="M58">
            <v>22525</v>
          </cell>
          <cell r="N58">
            <v>22658</v>
          </cell>
          <cell r="O58">
            <v>22695</v>
          </cell>
          <cell r="P58">
            <v>22662</v>
          </cell>
          <cell r="Q58">
            <v>22946</v>
          </cell>
          <cell r="R58">
            <v>22864</v>
          </cell>
          <cell r="S58">
            <v>22913</v>
          </cell>
        </row>
        <row r="59">
          <cell r="H59" t="str">
            <v>.Russell County, Alabama</v>
          </cell>
          <cell r="I59">
            <v>49854</v>
          </cell>
          <cell r="J59">
            <v>49622</v>
          </cell>
          <cell r="K59">
            <v>49489</v>
          </cell>
          <cell r="L59">
            <v>49065</v>
          </cell>
          <cell r="M59">
            <v>49498</v>
          </cell>
          <cell r="N59">
            <v>49731</v>
          </cell>
          <cell r="O59">
            <v>50459</v>
          </cell>
          <cell r="P59">
            <v>51074</v>
          </cell>
          <cell r="Q59">
            <v>51434</v>
          </cell>
          <cell r="R59">
            <v>52162</v>
          </cell>
          <cell r="S59">
            <v>52947</v>
          </cell>
        </row>
        <row r="60">
          <cell r="H60" t="str">
            <v>.St. Clair County, Alabama</v>
          </cell>
          <cell r="I60">
            <v>64740</v>
          </cell>
          <cell r="J60">
            <v>66093</v>
          </cell>
          <cell r="K60">
            <v>67274</v>
          </cell>
          <cell r="L60">
            <v>68629</v>
          </cell>
          <cell r="M60">
            <v>70416</v>
          </cell>
          <cell r="N60">
            <v>72596</v>
          </cell>
          <cell r="O60">
            <v>75948</v>
          </cell>
          <cell r="P60">
            <v>79348</v>
          </cell>
          <cell r="Q60">
            <v>81223</v>
          </cell>
          <cell r="R60">
            <v>83009</v>
          </cell>
          <cell r="S60">
            <v>83593</v>
          </cell>
        </row>
        <row r="61">
          <cell r="H61" t="str">
            <v>.Shelby County, Alabama</v>
          </cell>
          <cell r="I61">
            <v>143429</v>
          </cell>
          <cell r="J61">
            <v>149358</v>
          </cell>
          <cell r="K61">
            <v>153976</v>
          </cell>
          <cell r="L61">
            <v>159704</v>
          </cell>
          <cell r="M61">
            <v>165757</v>
          </cell>
          <cell r="N61">
            <v>171691</v>
          </cell>
          <cell r="O61">
            <v>178841</v>
          </cell>
          <cell r="P61">
            <v>183491</v>
          </cell>
          <cell r="Q61">
            <v>188534</v>
          </cell>
          <cell r="R61">
            <v>192708</v>
          </cell>
          <cell r="S61">
            <v>195085</v>
          </cell>
        </row>
        <row r="62">
          <cell r="H62" t="str">
            <v>.Sumter County, Alabama</v>
          </cell>
          <cell r="I62">
            <v>14772</v>
          </cell>
          <cell r="J62">
            <v>14630</v>
          </cell>
          <cell r="K62">
            <v>14376</v>
          </cell>
          <cell r="L62">
            <v>14329</v>
          </cell>
          <cell r="M62">
            <v>14324</v>
          </cell>
          <cell r="N62">
            <v>14143</v>
          </cell>
          <cell r="O62">
            <v>14059</v>
          </cell>
          <cell r="P62">
            <v>13926</v>
          </cell>
          <cell r="Q62">
            <v>13882</v>
          </cell>
          <cell r="R62">
            <v>13746</v>
          </cell>
          <cell r="S62">
            <v>13763</v>
          </cell>
        </row>
        <row r="63">
          <cell r="H63" t="str">
            <v>.Talladega County, Alabama</v>
          </cell>
          <cell r="I63">
            <v>80734</v>
          </cell>
          <cell r="J63">
            <v>80939</v>
          </cell>
          <cell r="K63">
            <v>81095</v>
          </cell>
          <cell r="L63">
            <v>80900</v>
          </cell>
          <cell r="M63">
            <v>81139</v>
          </cell>
          <cell r="N63">
            <v>81546</v>
          </cell>
          <cell r="O63">
            <v>81991</v>
          </cell>
          <cell r="P63">
            <v>82226</v>
          </cell>
          <cell r="Q63">
            <v>82735</v>
          </cell>
          <cell r="R63">
            <v>82674</v>
          </cell>
          <cell r="S63">
            <v>82291</v>
          </cell>
        </row>
        <row r="64">
          <cell r="H64" t="str">
            <v>.Tallapoosa County, Alabama</v>
          </cell>
          <cell r="I64">
            <v>41771</v>
          </cell>
          <cell r="J64">
            <v>41406</v>
          </cell>
          <cell r="K64">
            <v>41044</v>
          </cell>
          <cell r="L64">
            <v>40898</v>
          </cell>
          <cell r="M64">
            <v>40904</v>
          </cell>
          <cell r="N64">
            <v>40857</v>
          </cell>
          <cell r="O64">
            <v>41243</v>
          </cell>
          <cell r="P64">
            <v>41414</v>
          </cell>
          <cell r="Q64">
            <v>41668</v>
          </cell>
          <cell r="R64">
            <v>41831</v>
          </cell>
          <cell r="S64">
            <v>41616</v>
          </cell>
        </row>
        <row r="65">
          <cell r="H65" t="str">
            <v>.Tuscaloosa County, Alabama</v>
          </cell>
          <cell r="I65">
            <v>164932</v>
          </cell>
          <cell r="J65">
            <v>166951</v>
          </cell>
          <cell r="K65">
            <v>168154</v>
          </cell>
          <cell r="L65">
            <v>169725</v>
          </cell>
          <cell r="M65">
            <v>171960</v>
          </cell>
          <cell r="N65">
            <v>175731</v>
          </cell>
          <cell r="O65">
            <v>181383</v>
          </cell>
          <cell r="P65">
            <v>184350</v>
          </cell>
          <cell r="Q65">
            <v>188093</v>
          </cell>
          <cell r="R65">
            <v>192792</v>
          </cell>
          <cell r="S65">
            <v>194656</v>
          </cell>
        </row>
        <row r="66">
          <cell r="H66" t="str">
            <v>.Walker County, Alabama</v>
          </cell>
          <cell r="I66">
            <v>70688</v>
          </cell>
          <cell r="J66">
            <v>70364</v>
          </cell>
          <cell r="K66">
            <v>69765</v>
          </cell>
          <cell r="L66">
            <v>69105</v>
          </cell>
          <cell r="M66">
            <v>68629</v>
          </cell>
          <cell r="N66">
            <v>68500</v>
          </cell>
          <cell r="O66">
            <v>68234</v>
          </cell>
          <cell r="P66">
            <v>67695</v>
          </cell>
          <cell r="Q66">
            <v>67835</v>
          </cell>
          <cell r="R66">
            <v>67347</v>
          </cell>
          <cell r="S66">
            <v>67023</v>
          </cell>
        </row>
        <row r="67">
          <cell r="H67" t="str">
            <v>.Washington County, Alabama</v>
          </cell>
          <cell r="I67">
            <v>18077</v>
          </cell>
          <cell r="J67">
            <v>17933</v>
          </cell>
          <cell r="K67">
            <v>17895</v>
          </cell>
          <cell r="L67">
            <v>17910</v>
          </cell>
          <cell r="M67">
            <v>17801</v>
          </cell>
          <cell r="N67">
            <v>17690</v>
          </cell>
          <cell r="O67">
            <v>17705</v>
          </cell>
          <cell r="P67">
            <v>17491</v>
          </cell>
          <cell r="Q67">
            <v>17496</v>
          </cell>
          <cell r="R67">
            <v>17493</v>
          </cell>
          <cell r="S67">
            <v>17581</v>
          </cell>
        </row>
        <row r="68">
          <cell r="H68" t="str">
            <v>.Wilcox County, Alabama</v>
          </cell>
          <cell r="I68">
            <v>12995</v>
          </cell>
          <cell r="J68">
            <v>12806</v>
          </cell>
          <cell r="K68">
            <v>12778</v>
          </cell>
          <cell r="L68">
            <v>12600</v>
          </cell>
          <cell r="M68">
            <v>12493</v>
          </cell>
          <cell r="N68">
            <v>12369</v>
          </cell>
          <cell r="O68">
            <v>12221</v>
          </cell>
          <cell r="P68">
            <v>12208</v>
          </cell>
          <cell r="Q68">
            <v>12148</v>
          </cell>
          <cell r="R68">
            <v>11870</v>
          </cell>
          <cell r="S68">
            <v>11670</v>
          </cell>
        </row>
        <row r="69">
          <cell r="H69" t="str">
            <v>.Winston County, Alabama</v>
          </cell>
          <cell r="I69">
            <v>24806</v>
          </cell>
          <cell r="J69">
            <v>24597</v>
          </cell>
          <cell r="K69">
            <v>24600</v>
          </cell>
          <cell r="L69">
            <v>24576</v>
          </cell>
          <cell r="M69">
            <v>24614</v>
          </cell>
          <cell r="N69">
            <v>24629</v>
          </cell>
          <cell r="O69">
            <v>24796</v>
          </cell>
          <cell r="P69">
            <v>24858</v>
          </cell>
          <cell r="Q69">
            <v>24696</v>
          </cell>
          <cell r="R69">
            <v>24691</v>
          </cell>
          <cell r="S69">
            <v>24484</v>
          </cell>
        </row>
        <row r="70">
          <cell r="H70" t="str">
            <v>.Alaska, Alaska</v>
          </cell>
          <cell r="I70">
            <v>626933</v>
          </cell>
          <cell r="J70">
            <v>633714</v>
          </cell>
          <cell r="K70">
            <v>642337</v>
          </cell>
          <cell r="L70">
            <v>648414</v>
          </cell>
          <cell r="M70">
            <v>659286</v>
          </cell>
          <cell r="N70">
            <v>666946</v>
          </cell>
          <cell r="O70">
            <v>675302</v>
          </cell>
          <cell r="P70">
            <v>680300</v>
          </cell>
          <cell r="Q70">
            <v>687455</v>
          </cell>
          <cell r="R70">
            <v>698895</v>
          </cell>
          <cell r="S70">
            <v>710231</v>
          </cell>
        </row>
        <row r="71">
          <cell r="H71" t="str">
            <v>.Aleutians East Borough, Alaska</v>
          </cell>
          <cell r="I71">
            <v>2697</v>
          </cell>
          <cell r="J71">
            <v>2590</v>
          </cell>
          <cell r="K71">
            <v>2734</v>
          </cell>
          <cell r="L71">
            <v>2732</v>
          </cell>
          <cell r="M71">
            <v>2727</v>
          </cell>
          <cell r="N71">
            <v>2787</v>
          </cell>
          <cell r="O71">
            <v>2794</v>
          </cell>
          <cell r="P71">
            <v>3012</v>
          </cell>
          <cell r="Q71">
            <v>2991</v>
          </cell>
          <cell r="R71">
            <v>3084</v>
          </cell>
          <cell r="S71">
            <v>3141</v>
          </cell>
        </row>
        <row r="72">
          <cell r="H72" t="str">
            <v>.Aleutians West Census Area, Alaska</v>
          </cell>
          <cell r="I72">
            <v>5464</v>
          </cell>
          <cell r="J72">
            <v>5501</v>
          </cell>
          <cell r="K72">
            <v>5472</v>
          </cell>
          <cell r="L72">
            <v>5709</v>
          </cell>
          <cell r="M72">
            <v>5798</v>
          </cell>
          <cell r="N72">
            <v>5913</v>
          </cell>
          <cell r="O72">
            <v>5658</v>
          </cell>
          <cell r="P72">
            <v>5466</v>
          </cell>
          <cell r="Q72">
            <v>5393</v>
          </cell>
          <cell r="R72">
            <v>5537</v>
          </cell>
          <cell r="S72">
            <v>5561</v>
          </cell>
        </row>
        <row r="73">
          <cell r="H73" t="str">
            <v>.Anchorage Municipality, Alaska</v>
          </cell>
          <cell r="I73">
            <v>260299</v>
          </cell>
          <cell r="J73">
            <v>264274</v>
          </cell>
          <cell r="K73">
            <v>268229</v>
          </cell>
          <cell r="L73">
            <v>270568</v>
          </cell>
          <cell r="M73">
            <v>274484</v>
          </cell>
          <cell r="N73">
            <v>276494</v>
          </cell>
          <cell r="O73">
            <v>280085</v>
          </cell>
          <cell r="P73">
            <v>278792</v>
          </cell>
          <cell r="Q73">
            <v>281554</v>
          </cell>
          <cell r="R73">
            <v>287677</v>
          </cell>
          <cell r="S73">
            <v>291826</v>
          </cell>
        </row>
        <row r="74">
          <cell r="H74" t="str">
            <v>.Bethel Census Area, Alaska</v>
          </cell>
          <cell r="I74">
            <v>16046</v>
          </cell>
          <cell r="J74">
            <v>16171</v>
          </cell>
          <cell r="K74">
            <v>16414</v>
          </cell>
          <cell r="L74">
            <v>16517</v>
          </cell>
          <cell r="M74">
            <v>16603</v>
          </cell>
          <cell r="N74">
            <v>16728</v>
          </cell>
          <cell r="O74">
            <v>16755</v>
          </cell>
          <cell r="P74">
            <v>16723</v>
          </cell>
          <cell r="Q74">
            <v>16762</v>
          </cell>
          <cell r="R74">
            <v>16860</v>
          </cell>
          <cell r="S74">
            <v>17013</v>
          </cell>
        </row>
        <row r="75">
          <cell r="H75" t="str">
            <v>.Bristol Bay Borough, Alaska</v>
          </cell>
          <cell r="I75">
            <v>1258</v>
          </cell>
          <cell r="J75">
            <v>1196</v>
          </cell>
          <cell r="K75">
            <v>1166</v>
          </cell>
          <cell r="L75">
            <v>1140</v>
          </cell>
          <cell r="M75">
            <v>1144</v>
          </cell>
          <cell r="N75">
            <v>1171</v>
          </cell>
          <cell r="O75">
            <v>1111</v>
          </cell>
          <cell r="P75">
            <v>1076</v>
          </cell>
          <cell r="Q75">
            <v>1040</v>
          </cell>
          <cell r="R75">
            <v>976</v>
          </cell>
          <cell r="S75">
            <v>997</v>
          </cell>
        </row>
        <row r="76">
          <cell r="H76" t="str">
            <v>.Denali Borough, Alaska</v>
          </cell>
          <cell r="I76">
            <v>1893</v>
          </cell>
          <cell r="J76">
            <v>1850</v>
          </cell>
          <cell r="K76">
            <v>1862</v>
          </cell>
          <cell r="L76">
            <v>1825</v>
          </cell>
          <cell r="M76">
            <v>1877</v>
          </cell>
          <cell r="N76">
            <v>1834</v>
          </cell>
          <cell r="O76">
            <v>1837</v>
          </cell>
          <cell r="P76">
            <v>1803</v>
          </cell>
          <cell r="Q76">
            <v>1803</v>
          </cell>
          <cell r="R76">
            <v>1817</v>
          </cell>
          <cell r="S76">
            <v>1826</v>
          </cell>
        </row>
        <row r="77">
          <cell r="H77" t="str">
            <v>.Dillingham Census Area, Alaska</v>
          </cell>
          <cell r="I77">
            <v>4922</v>
          </cell>
          <cell r="J77">
            <v>4840</v>
          </cell>
          <cell r="K77">
            <v>4900</v>
          </cell>
          <cell r="L77">
            <v>4828</v>
          </cell>
          <cell r="M77">
            <v>4850</v>
          </cell>
          <cell r="N77">
            <v>4841</v>
          </cell>
          <cell r="O77">
            <v>4833</v>
          </cell>
          <cell r="P77">
            <v>4832</v>
          </cell>
          <cell r="Q77">
            <v>4769</v>
          </cell>
          <cell r="R77">
            <v>4776</v>
          </cell>
          <cell r="S77">
            <v>4847</v>
          </cell>
        </row>
        <row r="78">
          <cell r="H78" t="str">
            <v>.Fairbanks North Star Borough, Alaska</v>
          </cell>
          <cell r="I78">
            <v>82849</v>
          </cell>
          <cell r="J78">
            <v>84814</v>
          </cell>
          <cell r="K78">
            <v>86095</v>
          </cell>
          <cell r="L78">
            <v>86885</v>
          </cell>
          <cell r="M78">
            <v>89043</v>
          </cell>
          <cell r="N78">
            <v>90431</v>
          </cell>
          <cell r="O78">
            <v>90545</v>
          </cell>
          <cell r="P78">
            <v>93545</v>
          </cell>
          <cell r="Q78">
            <v>94552</v>
          </cell>
          <cell r="R78">
            <v>95238</v>
          </cell>
          <cell r="S78">
            <v>97581</v>
          </cell>
        </row>
        <row r="79">
          <cell r="H79" t="str">
            <v>.Haines Borough, Alaska</v>
          </cell>
          <cell r="I79">
            <v>2392</v>
          </cell>
          <cell r="J79">
            <v>2334</v>
          </cell>
          <cell r="K79">
            <v>2325</v>
          </cell>
          <cell r="L79">
            <v>2337</v>
          </cell>
          <cell r="M79">
            <v>2281</v>
          </cell>
          <cell r="N79">
            <v>2280</v>
          </cell>
          <cell r="O79">
            <v>2300</v>
          </cell>
          <cell r="P79">
            <v>2379</v>
          </cell>
          <cell r="Q79">
            <v>2404</v>
          </cell>
          <cell r="R79">
            <v>2486</v>
          </cell>
          <cell r="S79">
            <v>2508</v>
          </cell>
        </row>
        <row r="80">
          <cell r="H80" t="str">
            <v>.Hoonah-Angoon Census Area, Alaska</v>
          </cell>
          <cell r="I80">
            <v>2574</v>
          </cell>
          <cell r="J80">
            <v>2538</v>
          </cell>
          <cell r="K80">
            <v>2479</v>
          </cell>
          <cell r="L80">
            <v>2378</v>
          </cell>
          <cell r="M80">
            <v>2331</v>
          </cell>
          <cell r="N80">
            <v>2316</v>
          </cell>
          <cell r="O80">
            <v>2271</v>
          </cell>
          <cell r="P80">
            <v>2242</v>
          </cell>
          <cell r="Q80">
            <v>2225</v>
          </cell>
          <cell r="R80">
            <v>2144</v>
          </cell>
          <cell r="S80">
            <v>2150</v>
          </cell>
        </row>
        <row r="81">
          <cell r="H81" t="str">
            <v>.Juneau City and Borough, Alaska</v>
          </cell>
          <cell r="I81">
            <v>30704</v>
          </cell>
          <cell r="J81">
            <v>30502</v>
          </cell>
          <cell r="K81">
            <v>30712</v>
          </cell>
          <cell r="L81">
            <v>30993</v>
          </cell>
          <cell r="M81">
            <v>31103</v>
          </cell>
          <cell r="N81">
            <v>31003</v>
          </cell>
          <cell r="O81">
            <v>30808</v>
          </cell>
          <cell r="P81">
            <v>30682</v>
          </cell>
          <cell r="Q81">
            <v>31110</v>
          </cell>
          <cell r="R81">
            <v>30857</v>
          </cell>
          <cell r="S81">
            <v>31275</v>
          </cell>
        </row>
        <row r="82">
          <cell r="H82" t="str">
            <v>.Kenai Peninsula Borough, Alaska</v>
          </cell>
          <cell r="I82">
            <v>49673</v>
          </cell>
          <cell r="J82">
            <v>49986</v>
          </cell>
          <cell r="K82">
            <v>50804</v>
          </cell>
          <cell r="L82">
            <v>50963</v>
          </cell>
          <cell r="M82">
            <v>51404</v>
          </cell>
          <cell r="N82">
            <v>51590</v>
          </cell>
          <cell r="O82">
            <v>52253</v>
          </cell>
          <cell r="P82">
            <v>53272</v>
          </cell>
          <cell r="Q82">
            <v>53655</v>
          </cell>
          <cell r="R82">
            <v>54796</v>
          </cell>
          <cell r="S82">
            <v>55400</v>
          </cell>
        </row>
        <row r="83">
          <cell r="H83" t="str">
            <v>.Ketchikan Gateway Borough, Alaska</v>
          </cell>
          <cell r="I83">
            <v>14074</v>
          </cell>
          <cell r="J83">
            <v>13796</v>
          </cell>
          <cell r="K83">
            <v>13599</v>
          </cell>
          <cell r="L83">
            <v>13335</v>
          </cell>
          <cell r="M83">
            <v>13244</v>
          </cell>
          <cell r="N83">
            <v>13305</v>
          </cell>
          <cell r="O83">
            <v>13492</v>
          </cell>
          <cell r="P83">
            <v>13341</v>
          </cell>
          <cell r="Q83">
            <v>13326</v>
          </cell>
          <cell r="R83">
            <v>13294</v>
          </cell>
          <cell r="S83">
            <v>13477</v>
          </cell>
        </row>
        <row r="84">
          <cell r="H84" t="str">
            <v>.Kodiak Island Borough, Alaska</v>
          </cell>
          <cell r="I84">
            <v>13916</v>
          </cell>
          <cell r="J84">
            <v>13748</v>
          </cell>
          <cell r="K84">
            <v>13651</v>
          </cell>
          <cell r="L84">
            <v>13239</v>
          </cell>
          <cell r="M84">
            <v>13206</v>
          </cell>
          <cell r="N84">
            <v>13105</v>
          </cell>
          <cell r="O84">
            <v>13184</v>
          </cell>
          <cell r="P84">
            <v>13159</v>
          </cell>
          <cell r="Q84">
            <v>13262</v>
          </cell>
          <cell r="R84">
            <v>13505</v>
          </cell>
          <cell r="S84">
            <v>13592</v>
          </cell>
        </row>
        <row r="85">
          <cell r="H85" t="str">
            <v>.Lake and Peninsula Borough, Alaska</v>
          </cell>
          <cell r="I85">
            <v>1823</v>
          </cell>
          <cell r="J85">
            <v>1715</v>
          </cell>
          <cell r="K85">
            <v>1621</v>
          </cell>
          <cell r="L85">
            <v>1626</v>
          </cell>
          <cell r="M85">
            <v>1644</v>
          </cell>
          <cell r="N85">
            <v>1639</v>
          </cell>
          <cell r="O85">
            <v>1624</v>
          </cell>
          <cell r="P85">
            <v>1629</v>
          </cell>
          <cell r="Q85">
            <v>1606</v>
          </cell>
          <cell r="R85">
            <v>1612</v>
          </cell>
          <cell r="S85">
            <v>1631</v>
          </cell>
        </row>
        <row r="86">
          <cell r="H86" t="str">
            <v>.Matanuska-Susitna Borough, Alaska</v>
          </cell>
          <cell r="I86">
            <v>59318</v>
          </cell>
          <cell r="J86">
            <v>61807</v>
          </cell>
          <cell r="K86">
            <v>64353</v>
          </cell>
          <cell r="L86">
            <v>67162</v>
          </cell>
          <cell r="M86">
            <v>70761</v>
          </cell>
          <cell r="N86">
            <v>74409</v>
          </cell>
          <cell r="O86">
            <v>78633</v>
          </cell>
          <cell r="P86">
            <v>81402</v>
          </cell>
          <cell r="Q86">
            <v>84079</v>
          </cell>
          <cell r="R86">
            <v>86885</v>
          </cell>
          <cell r="S86">
            <v>88995</v>
          </cell>
        </row>
        <row r="87">
          <cell r="H87" t="str">
            <v>.Nome Census Area, Alaska</v>
          </cell>
          <cell r="I87">
            <v>9196</v>
          </cell>
          <cell r="J87">
            <v>9167</v>
          </cell>
          <cell r="K87">
            <v>9161</v>
          </cell>
          <cell r="L87">
            <v>9210</v>
          </cell>
          <cell r="M87">
            <v>9351</v>
          </cell>
          <cell r="N87">
            <v>9338</v>
          </cell>
          <cell r="O87">
            <v>9235</v>
          </cell>
          <cell r="P87">
            <v>9246</v>
          </cell>
          <cell r="Q87">
            <v>9231</v>
          </cell>
          <cell r="R87">
            <v>9313</v>
          </cell>
          <cell r="S87">
            <v>9492</v>
          </cell>
        </row>
        <row r="88">
          <cell r="H88" t="str">
            <v>.North Slope Borough, Alaska</v>
          </cell>
          <cell r="I88">
            <v>7385</v>
          </cell>
          <cell r="J88">
            <v>7530</v>
          </cell>
          <cell r="K88">
            <v>7728</v>
          </cell>
          <cell r="L88">
            <v>7968</v>
          </cell>
          <cell r="M88">
            <v>8046</v>
          </cell>
          <cell r="N88">
            <v>8190</v>
          </cell>
          <cell r="O88">
            <v>8315</v>
          </cell>
          <cell r="P88">
            <v>8519</v>
          </cell>
          <cell r="Q88">
            <v>8841</v>
          </cell>
          <cell r="R88">
            <v>9105</v>
          </cell>
          <cell r="S88">
            <v>9430</v>
          </cell>
        </row>
        <row r="89">
          <cell r="H89" t="str">
            <v>.Northwest Arctic Borough, Alaska</v>
          </cell>
          <cell r="I89">
            <v>7208</v>
          </cell>
          <cell r="J89">
            <v>7251</v>
          </cell>
          <cell r="K89">
            <v>7252</v>
          </cell>
          <cell r="L89">
            <v>7310</v>
          </cell>
          <cell r="M89">
            <v>7397</v>
          </cell>
          <cell r="N89">
            <v>7416</v>
          </cell>
          <cell r="O89">
            <v>7467</v>
          </cell>
          <cell r="P89">
            <v>7440</v>
          </cell>
          <cell r="Q89">
            <v>7466</v>
          </cell>
          <cell r="R89">
            <v>7467</v>
          </cell>
          <cell r="S89">
            <v>7523</v>
          </cell>
        </row>
        <row r="90">
          <cell r="H90" t="str">
            <v>.Petersburg Census Area, Alaska</v>
          </cell>
          <cell r="I90">
            <v>4256</v>
          </cell>
          <cell r="J90">
            <v>4198</v>
          </cell>
          <cell r="K90">
            <v>4112</v>
          </cell>
          <cell r="L90">
            <v>4022</v>
          </cell>
          <cell r="M90">
            <v>4059</v>
          </cell>
          <cell r="N90">
            <v>3959</v>
          </cell>
          <cell r="O90">
            <v>3886</v>
          </cell>
          <cell r="P90">
            <v>3898</v>
          </cell>
          <cell r="Q90">
            <v>3817</v>
          </cell>
          <cell r="R90">
            <v>3775</v>
          </cell>
          <cell r="S90">
            <v>3815</v>
          </cell>
        </row>
        <row r="91">
          <cell r="H91" t="str">
            <v>.Prince of Wales-Hyder Census Area, Alaska</v>
          </cell>
          <cell r="I91">
            <v>6124</v>
          </cell>
          <cell r="J91">
            <v>5887</v>
          </cell>
          <cell r="K91">
            <v>5675</v>
          </cell>
          <cell r="L91">
            <v>5650</v>
          </cell>
          <cell r="M91">
            <v>5614</v>
          </cell>
          <cell r="N91">
            <v>5534</v>
          </cell>
          <cell r="O91">
            <v>5574</v>
          </cell>
          <cell r="P91">
            <v>5457</v>
          </cell>
          <cell r="Q91">
            <v>5448</v>
          </cell>
          <cell r="R91">
            <v>5465</v>
          </cell>
          <cell r="S91">
            <v>5559</v>
          </cell>
        </row>
        <row r="92">
          <cell r="H92" t="str">
            <v>.Sitka City and Borough, Alaska</v>
          </cell>
          <cell r="I92">
            <v>8835</v>
          </cell>
          <cell r="J92">
            <v>8727</v>
          </cell>
          <cell r="K92">
            <v>8874</v>
          </cell>
          <cell r="L92">
            <v>8881</v>
          </cell>
          <cell r="M92">
            <v>8890</v>
          </cell>
          <cell r="N92">
            <v>8994</v>
          </cell>
          <cell r="O92">
            <v>9046</v>
          </cell>
          <cell r="P92">
            <v>8851</v>
          </cell>
          <cell r="Q92">
            <v>8835</v>
          </cell>
          <cell r="R92">
            <v>8844</v>
          </cell>
          <cell r="S92">
            <v>8881</v>
          </cell>
        </row>
        <row r="93">
          <cell r="H93" t="str">
            <v>.Skagway Municipality, Alaska</v>
          </cell>
          <cell r="I93">
            <v>860</v>
          </cell>
          <cell r="J93">
            <v>868</v>
          </cell>
          <cell r="K93">
            <v>865</v>
          </cell>
          <cell r="L93">
            <v>895</v>
          </cell>
          <cell r="M93">
            <v>934</v>
          </cell>
          <cell r="N93">
            <v>949</v>
          </cell>
          <cell r="O93">
            <v>946</v>
          </cell>
          <cell r="P93">
            <v>955</v>
          </cell>
          <cell r="Q93">
            <v>967</v>
          </cell>
          <cell r="R93">
            <v>975</v>
          </cell>
          <cell r="S93">
            <v>968</v>
          </cell>
        </row>
        <row r="94">
          <cell r="H94" t="str">
            <v>.Southeast Fairbanks Census Area, Alaska</v>
          </cell>
          <cell r="I94">
            <v>6174</v>
          </cell>
          <cell r="J94">
            <v>5705</v>
          </cell>
          <cell r="K94">
            <v>5672</v>
          </cell>
          <cell r="L94">
            <v>5772</v>
          </cell>
          <cell r="M94">
            <v>6022</v>
          </cell>
          <cell r="N94">
            <v>6530</v>
          </cell>
          <cell r="O94">
            <v>6817</v>
          </cell>
          <cell r="P94">
            <v>6945</v>
          </cell>
          <cell r="Q94">
            <v>6904</v>
          </cell>
          <cell r="R94">
            <v>6955</v>
          </cell>
          <cell r="S94">
            <v>7029</v>
          </cell>
        </row>
        <row r="95">
          <cell r="H95" t="str">
            <v>.Valdez-Cordova Census Area, Alaska</v>
          </cell>
          <cell r="I95">
            <v>10195</v>
          </cell>
          <cell r="J95">
            <v>10114</v>
          </cell>
          <cell r="K95">
            <v>10061</v>
          </cell>
          <cell r="L95">
            <v>9996</v>
          </cell>
          <cell r="M95">
            <v>9990</v>
          </cell>
          <cell r="N95">
            <v>9914</v>
          </cell>
          <cell r="O95">
            <v>9828</v>
          </cell>
          <cell r="P95">
            <v>9572</v>
          </cell>
          <cell r="Q95">
            <v>9458</v>
          </cell>
          <cell r="R95">
            <v>9492</v>
          </cell>
          <cell r="S95">
            <v>9636</v>
          </cell>
        </row>
        <row r="96">
          <cell r="H96" t="str">
            <v>.Wade Hampton Census Area, Alaska</v>
          </cell>
          <cell r="I96">
            <v>7028</v>
          </cell>
          <cell r="J96">
            <v>7051</v>
          </cell>
          <cell r="K96">
            <v>7103</v>
          </cell>
          <cell r="L96">
            <v>7201</v>
          </cell>
          <cell r="M96">
            <v>7330</v>
          </cell>
          <cell r="N96">
            <v>7313</v>
          </cell>
          <cell r="O96">
            <v>7292</v>
          </cell>
          <cell r="P96">
            <v>7372</v>
          </cell>
          <cell r="Q96">
            <v>7392</v>
          </cell>
          <cell r="R96">
            <v>7469</v>
          </cell>
          <cell r="S96">
            <v>7459</v>
          </cell>
        </row>
        <row r="97">
          <cell r="H97" t="str">
            <v>.Wrangell City and Borough, Alaska</v>
          </cell>
          <cell r="I97">
            <v>2452</v>
          </cell>
          <cell r="J97">
            <v>2426</v>
          </cell>
          <cell r="K97">
            <v>2382</v>
          </cell>
          <cell r="L97">
            <v>2347</v>
          </cell>
          <cell r="M97">
            <v>2288</v>
          </cell>
          <cell r="N97">
            <v>2298</v>
          </cell>
          <cell r="O97">
            <v>2309</v>
          </cell>
          <cell r="P97">
            <v>2322</v>
          </cell>
          <cell r="Q97">
            <v>2353</v>
          </cell>
          <cell r="R97">
            <v>2331</v>
          </cell>
          <cell r="S97">
            <v>2369</v>
          </cell>
        </row>
        <row r="98">
          <cell r="H98" t="str">
            <v>.Yakutat City and Borough, Alaska</v>
          </cell>
          <cell r="I98">
            <v>808</v>
          </cell>
          <cell r="J98">
            <v>764</v>
          </cell>
          <cell r="K98">
            <v>702</v>
          </cell>
          <cell r="L98">
            <v>673</v>
          </cell>
          <cell r="M98">
            <v>647</v>
          </cell>
          <cell r="N98">
            <v>665</v>
          </cell>
          <cell r="O98">
            <v>642</v>
          </cell>
          <cell r="P98">
            <v>656</v>
          </cell>
          <cell r="Q98">
            <v>627</v>
          </cell>
          <cell r="R98">
            <v>665</v>
          </cell>
          <cell r="S98">
            <v>662</v>
          </cell>
        </row>
        <row r="99">
          <cell r="H99" t="str">
            <v>.Yukon-Koyukuk Census Area, Alaska</v>
          </cell>
          <cell r="I99">
            <v>6510</v>
          </cell>
          <cell r="J99">
            <v>6364</v>
          </cell>
          <cell r="K99">
            <v>6334</v>
          </cell>
          <cell r="L99">
            <v>6252</v>
          </cell>
          <cell r="M99">
            <v>6218</v>
          </cell>
          <cell r="N99">
            <v>6000</v>
          </cell>
          <cell r="O99">
            <v>5762</v>
          </cell>
          <cell r="P99">
            <v>5712</v>
          </cell>
          <cell r="Q99">
            <v>5585</v>
          </cell>
          <cell r="R99">
            <v>5495</v>
          </cell>
          <cell r="S99">
            <v>5588</v>
          </cell>
        </row>
        <row r="100">
          <cell r="H100" t="str">
            <v>.Arizona, Arizona</v>
          </cell>
          <cell r="I100">
            <v>5130247</v>
          </cell>
          <cell r="J100">
            <v>5273477</v>
          </cell>
          <cell r="K100">
            <v>5396255</v>
          </cell>
          <cell r="L100">
            <v>5510364</v>
          </cell>
          <cell r="M100">
            <v>5652404</v>
          </cell>
          <cell r="N100">
            <v>5839077</v>
          </cell>
          <cell r="O100">
            <v>6029141</v>
          </cell>
          <cell r="P100">
            <v>6167681</v>
          </cell>
          <cell r="Q100">
            <v>6280362</v>
          </cell>
          <cell r="R100">
            <v>6343154</v>
          </cell>
          <cell r="S100">
            <v>6392017</v>
          </cell>
        </row>
        <row r="101">
          <cell r="H101" t="str">
            <v>.Apache County, Arizona</v>
          </cell>
          <cell r="I101">
            <v>69430</v>
          </cell>
          <cell r="J101">
            <v>67863</v>
          </cell>
          <cell r="K101">
            <v>67319</v>
          </cell>
          <cell r="L101">
            <v>68072</v>
          </cell>
          <cell r="M101">
            <v>68161</v>
          </cell>
          <cell r="N101">
            <v>68521</v>
          </cell>
          <cell r="O101">
            <v>69390</v>
          </cell>
          <cell r="P101">
            <v>69602</v>
          </cell>
          <cell r="Q101">
            <v>69883</v>
          </cell>
          <cell r="R101">
            <v>71008</v>
          </cell>
          <cell r="S101">
            <v>71518</v>
          </cell>
        </row>
        <row r="102">
          <cell r="H102" t="str">
            <v>.Cochise County, Arizona</v>
          </cell>
          <cell r="I102">
            <v>117743</v>
          </cell>
          <cell r="J102">
            <v>118798</v>
          </cell>
          <cell r="K102">
            <v>119847</v>
          </cell>
          <cell r="L102">
            <v>120638</v>
          </cell>
          <cell r="M102">
            <v>123234</v>
          </cell>
          <cell r="N102">
            <v>125786</v>
          </cell>
          <cell r="O102">
            <v>127241</v>
          </cell>
          <cell r="P102">
            <v>128206</v>
          </cell>
          <cell r="Q102">
            <v>129023</v>
          </cell>
          <cell r="R102">
            <v>130081</v>
          </cell>
          <cell r="S102">
            <v>131346</v>
          </cell>
        </row>
        <row r="103">
          <cell r="H103" t="str">
            <v>.Coconino County, Arizona</v>
          </cell>
          <cell r="I103">
            <v>116320</v>
          </cell>
          <cell r="J103">
            <v>118283</v>
          </cell>
          <cell r="K103">
            <v>121308</v>
          </cell>
          <cell r="L103">
            <v>122882</v>
          </cell>
          <cell r="M103">
            <v>125117</v>
          </cell>
          <cell r="N103">
            <v>127025</v>
          </cell>
          <cell r="O103">
            <v>128695</v>
          </cell>
          <cell r="P103">
            <v>130442</v>
          </cell>
          <cell r="Q103">
            <v>131853</v>
          </cell>
          <cell r="R103">
            <v>133477</v>
          </cell>
          <cell r="S103">
            <v>134421</v>
          </cell>
        </row>
        <row r="104">
          <cell r="H104" t="str">
            <v>.Gila County, Arizona</v>
          </cell>
          <cell r="I104">
            <v>51298</v>
          </cell>
          <cell r="J104">
            <v>51274</v>
          </cell>
          <cell r="K104">
            <v>51478</v>
          </cell>
          <cell r="L104">
            <v>51337</v>
          </cell>
          <cell r="M104">
            <v>51423</v>
          </cell>
          <cell r="N104">
            <v>51655</v>
          </cell>
          <cell r="O104">
            <v>52541</v>
          </cell>
          <cell r="P104">
            <v>53252</v>
          </cell>
          <cell r="Q104">
            <v>53437</v>
          </cell>
          <cell r="R104">
            <v>53561</v>
          </cell>
          <cell r="S104">
            <v>53597</v>
          </cell>
        </row>
        <row r="105">
          <cell r="H105" t="str">
            <v>.Graham County, Arizona</v>
          </cell>
          <cell r="I105">
            <v>33475</v>
          </cell>
          <cell r="J105">
            <v>33356</v>
          </cell>
          <cell r="K105">
            <v>33224</v>
          </cell>
          <cell r="L105">
            <v>32985</v>
          </cell>
          <cell r="M105">
            <v>32703</v>
          </cell>
          <cell r="N105">
            <v>32964</v>
          </cell>
          <cell r="O105">
            <v>33701</v>
          </cell>
          <cell r="P105">
            <v>35175</v>
          </cell>
          <cell r="Q105">
            <v>36639</v>
          </cell>
          <cell r="R105">
            <v>37525</v>
          </cell>
          <cell r="S105">
            <v>37220</v>
          </cell>
        </row>
        <row r="106">
          <cell r="H106" t="str">
            <v>.Greenlee County, Arizona</v>
          </cell>
          <cell r="I106">
            <v>8539</v>
          </cell>
          <cell r="J106">
            <v>8349</v>
          </cell>
          <cell r="K106">
            <v>7831</v>
          </cell>
          <cell r="L106">
            <v>7567</v>
          </cell>
          <cell r="M106">
            <v>7549</v>
          </cell>
          <cell r="N106">
            <v>7595</v>
          </cell>
          <cell r="O106">
            <v>7838</v>
          </cell>
          <cell r="P106">
            <v>8205</v>
          </cell>
          <cell r="Q106">
            <v>8561</v>
          </cell>
          <cell r="R106">
            <v>8635</v>
          </cell>
          <cell r="S106">
            <v>8437</v>
          </cell>
        </row>
        <row r="107">
          <cell r="H107" t="str">
            <v>.La Paz County, Arizona</v>
          </cell>
          <cell r="I107">
            <v>19670</v>
          </cell>
          <cell r="J107">
            <v>19580</v>
          </cell>
          <cell r="K107">
            <v>19464</v>
          </cell>
          <cell r="L107">
            <v>19722</v>
          </cell>
          <cell r="M107">
            <v>19979</v>
          </cell>
          <cell r="N107">
            <v>20379</v>
          </cell>
          <cell r="O107">
            <v>20573</v>
          </cell>
          <cell r="P107">
            <v>20647</v>
          </cell>
          <cell r="Q107">
            <v>20555</v>
          </cell>
          <cell r="R107">
            <v>20514</v>
          </cell>
          <cell r="S107">
            <v>20489</v>
          </cell>
        </row>
        <row r="108">
          <cell r="H108" t="str">
            <v>.Maricopa County, Arizona</v>
          </cell>
          <cell r="I108">
            <v>3072415</v>
          </cell>
          <cell r="J108">
            <v>3175989</v>
          </cell>
          <cell r="K108">
            <v>3255388</v>
          </cell>
          <cell r="L108">
            <v>3328468</v>
          </cell>
          <cell r="M108">
            <v>3417860</v>
          </cell>
          <cell r="N108">
            <v>3538988</v>
          </cell>
          <cell r="O108">
            <v>3642884</v>
          </cell>
          <cell r="P108">
            <v>3711954</v>
          </cell>
          <cell r="Q108">
            <v>3771061</v>
          </cell>
          <cell r="R108">
            <v>3803779</v>
          </cell>
          <cell r="S108">
            <v>3817117</v>
          </cell>
        </row>
        <row r="109">
          <cell r="H109" t="str">
            <v>.Mohave County, Arizona</v>
          </cell>
          <cell r="I109">
            <v>154981</v>
          </cell>
          <cell r="J109">
            <v>160312</v>
          </cell>
          <cell r="K109">
            <v>166155</v>
          </cell>
          <cell r="L109">
            <v>172633</v>
          </cell>
          <cell r="M109">
            <v>180521</v>
          </cell>
          <cell r="N109">
            <v>188773</v>
          </cell>
          <cell r="O109">
            <v>196168</v>
          </cell>
          <cell r="P109">
            <v>199760</v>
          </cell>
          <cell r="Q109">
            <v>200078</v>
          </cell>
          <cell r="R109">
            <v>199696</v>
          </cell>
          <cell r="S109">
            <v>200186</v>
          </cell>
        </row>
        <row r="110">
          <cell r="H110" t="str">
            <v>.Navajo County, Arizona</v>
          </cell>
          <cell r="I110">
            <v>97452</v>
          </cell>
          <cell r="J110">
            <v>97849</v>
          </cell>
          <cell r="K110">
            <v>100123</v>
          </cell>
          <cell r="L110">
            <v>101529</v>
          </cell>
          <cell r="M110">
            <v>102774</v>
          </cell>
          <cell r="N110">
            <v>104184</v>
          </cell>
          <cell r="O110">
            <v>105624</v>
          </cell>
          <cell r="P110">
            <v>106927</v>
          </cell>
          <cell r="Q110">
            <v>107626</v>
          </cell>
          <cell r="R110">
            <v>107571</v>
          </cell>
          <cell r="S110">
            <v>107449</v>
          </cell>
        </row>
        <row r="111">
          <cell r="H111" t="str">
            <v>.Pima County, Arizona</v>
          </cell>
          <cell r="I111">
            <v>843702</v>
          </cell>
          <cell r="J111">
            <v>859280</v>
          </cell>
          <cell r="K111">
            <v>874267</v>
          </cell>
          <cell r="L111">
            <v>885893</v>
          </cell>
          <cell r="M111">
            <v>901342</v>
          </cell>
          <cell r="N111">
            <v>920298</v>
          </cell>
          <cell r="O111">
            <v>940930</v>
          </cell>
          <cell r="P111">
            <v>955869</v>
          </cell>
          <cell r="Q111">
            <v>967778</v>
          </cell>
          <cell r="R111">
            <v>975580</v>
          </cell>
          <cell r="S111">
            <v>980263</v>
          </cell>
        </row>
        <row r="112">
          <cell r="H112" t="str">
            <v>.Pinal County, Arizona</v>
          </cell>
          <cell r="I112">
            <v>179469</v>
          </cell>
          <cell r="J112">
            <v>187747</v>
          </cell>
          <cell r="K112">
            <v>197082</v>
          </cell>
          <cell r="L112">
            <v>207920</v>
          </cell>
          <cell r="M112">
            <v>219472</v>
          </cell>
          <cell r="N112">
            <v>235708</v>
          </cell>
          <cell r="O112">
            <v>271328</v>
          </cell>
          <cell r="P112">
            <v>306174</v>
          </cell>
          <cell r="Q112">
            <v>335311</v>
          </cell>
          <cell r="R112">
            <v>349830</v>
          </cell>
          <cell r="S112">
            <v>375770</v>
          </cell>
        </row>
        <row r="113">
          <cell r="H113" t="str">
            <v>.Santa Cruz County, Arizona</v>
          </cell>
          <cell r="I113">
            <v>38381</v>
          </cell>
          <cell r="J113">
            <v>39288</v>
          </cell>
          <cell r="K113">
            <v>40009</v>
          </cell>
          <cell r="L113">
            <v>40625</v>
          </cell>
          <cell r="M113">
            <v>41623</v>
          </cell>
          <cell r="N113">
            <v>42961</v>
          </cell>
          <cell r="O113">
            <v>44298</v>
          </cell>
          <cell r="P113">
            <v>45338</v>
          </cell>
          <cell r="Q113">
            <v>46144</v>
          </cell>
          <cell r="R113">
            <v>47011</v>
          </cell>
          <cell r="S113">
            <v>47420</v>
          </cell>
        </row>
        <row r="114">
          <cell r="H114" t="str">
            <v>.Yavapai County, Arizona</v>
          </cell>
          <cell r="I114">
            <v>167377</v>
          </cell>
          <cell r="J114">
            <v>172636</v>
          </cell>
          <cell r="K114">
            <v>177362</v>
          </cell>
          <cell r="L114">
            <v>182090</v>
          </cell>
          <cell r="M114">
            <v>187822</v>
          </cell>
          <cell r="N114">
            <v>195424</v>
          </cell>
          <cell r="O114">
            <v>204082</v>
          </cell>
          <cell r="P114">
            <v>208773</v>
          </cell>
          <cell r="Q114">
            <v>211211</v>
          </cell>
          <cell r="R114">
            <v>211172</v>
          </cell>
          <cell r="S114">
            <v>211033</v>
          </cell>
        </row>
        <row r="115">
          <cell r="H115" t="str">
            <v>.Yuma County, Arizona</v>
          </cell>
          <cell r="I115">
            <v>159995</v>
          </cell>
          <cell r="J115">
            <v>162873</v>
          </cell>
          <cell r="K115">
            <v>165398</v>
          </cell>
          <cell r="L115">
            <v>168003</v>
          </cell>
          <cell r="M115">
            <v>172824</v>
          </cell>
          <cell r="N115">
            <v>178816</v>
          </cell>
          <cell r="O115">
            <v>183848</v>
          </cell>
          <cell r="P115">
            <v>187357</v>
          </cell>
          <cell r="Q115">
            <v>191202</v>
          </cell>
          <cell r="R115">
            <v>193714</v>
          </cell>
          <cell r="S115">
            <v>195751</v>
          </cell>
        </row>
        <row r="116">
          <cell r="H116" t="str">
            <v>.Arkansas, Arkansas</v>
          </cell>
          <cell r="I116">
            <v>2673293</v>
          </cell>
          <cell r="J116">
            <v>2691571</v>
          </cell>
          <cell r="K116">
            <v>2705927</v>
          </cell>
          <cell r="L116">
            <v>2724816</v>
          </cell>
          <cell r="M116">
            <v>2749686</v>
          </cell>
          <cell r="N116">
            <v>2781097</v>
          </cell>
          <cell r="O116">
            <v>2821761</v>
          </cell>
          <cell r="P116">
            <v>2848650</v>
          </cell>
          <cell r="Q116">
            <v>2874554</v>
          </cell>
          <cell r="R116">
            <v>2896843</v>
          </cell>
          <cell r="S116">
            <v>2915918</v>
          </cell>
        </row>
        <row r="117">
          <cell r="H117" t="str">
            <v>.Arkansas County, Arkansas</v>
          </cell>
          <cell r="I117">
            <v>20751</v>
          </cell>
          <cell r="J117">
            <v>20593</v>
          </cell>
          <cell r="K117">
            <v>20351</v>
          </cell>
          <cell r="L117">
            <v>19981</v>
          </cell>
          <cell r="M117">
            <v>19967</v>
          </cell>
          <cell r="N117">
            <v>19954</v>
          </cell>
          <cell r="O117">
            <v>19785</v>
          </cell>
          <cell r="P117">
            <v>19434</v>
          </cell>
          <cell r="Q117">
            <v>19275</v>
          </cell>
          <cell r="R117">
            <v>19134</v>
          </cell>
          <cell r="S117">
            <v>19019</v>
          </cell>
        </row>
        <row r="118">
          <cell r="H118" t="str">
            <v>.Ashley County, Arkansas</v>
          </cell>
          <cell r="I118">
            <v>24217</v>
          </cell>
          <cell r="J118">
            <v>23824</v>
          </cell>
          <cell r="K118">
            <v>23745</v>
          </cell>
          <cell r="L118">
            <v>23469</v>
          </cell>
          <cell r="M118">
            <v>23156</v>
          </cell>
          <cell r="N118">
            <v>22770</v>
          </cell>
          <cell r="O118">
            <v>22501</v>
          </cell>
          <cell r="P118">
            <v>22229</v>
          </cell>
          <cell r="Q118">
            <v>22148</v>
          </cell>
          <cell r="R118">
            <v>21920</v>
          </cell>
          <cell r="S118">
            <v>21853</v>
          </cell>
        </row>
        <row r="119">
          <cell r="H119" t="str">
            <v>.Baxter County, Arkansas</v>
          </cell>
          <cell r="I119">
            <v>38365</v>
          </cell>
          <cell r="J119">
            <v>38331</v>
          </cell>
          <cell r="K119">
            <v>38506</v>
          </cell>
          <cell r="L119">
            <v>38772</v>
          </cell>
          <cell r="M119">
            <v>39334</v>
          </cell>
          <cell r="N119">
            <v>39992</v>
          </cell>
          <cell r="O119">
            <v>40867</v>
          </cell>
          <cell r="P119">
            <v>41491</v>
          </cell>
          <cell r="Q119">
            <v>41519</v>
          </cell>
          <cell r="R119">
            <v>41561</v>
          </cell>
          <cell r="S119">
            <v>41513</v>
          </cell>
        </row>
        <row r="120">
          <cell r="H120" t="str">
            <v>.Benton County, Arkansas</v>
          </cell>
          <cell r="I120">
            <v>153323</v>
          </cell>
          <cell r="J120">
            <v>159258</v>
          </cell>
          <cell r="K120">
            <v>164926</v>
          </cell>
          <cell r="L120">
            <v>171742</v>
          </cell>
          <cell r="M120">
            <v>179010</v>
          </cell>
          <cell r="N120">
            <v>186756</v>
          </cell>
          <cell r="O120">
            <v>195569</v>
          </cell>
          <cell r="P120">
            <v>203664</v>
          </cell>
          <cell r="Q120">
            <v>210807</v>
          </cell>
          <cell r="R120">
            <v>216620</v>
          </cell>
          <cell r="S120">
            <v>221339</v>
          </cell>
        </row>
        <row r="121">
          <cell r="H121" t="str">
            <v>.Boone County, Arkansas</v>
          </cell>
          <cell r="I121">
            <v>33940</v>
          </cell>
          <cell r="J121">
            <v>34258</v>
          </cell>
          <cell r="K121">
            <v>34448</v>
          </cell>
          <cell r="L121">
            <v>34554</v>
          </cell>
          <cell r="M121">
            <v>34900</v>
          </cell>
          <cell r="N121">
            <v>35492</v>
          </cell>
          <cell r="O121">
            <v>36056</v>
          </cell>
          <cell r="P121">
            <v>36759</v>
          </cell>
          <cell r="Q121">
            <v>36974</v>
          </cell>
          <cell r="R121">
            <v>36844</v>
          </cell>
          <cell r="S121">
            <v>36903</v>
          </cell>
        </row>
        <row r="122">
          <cell r="H122" t="str">
            <v>.Bradley County, Arkansas</v>
          </cell>
          <cell r="I122">
            <v>12618</v>
          </cell>
          <cell r="J122">
            <v>12427</v>
          </cell>
          <cell r="K122">
            <v>12340</v>
          </cell>
          <cell r="L122">
            <v>12263</v>
          </cell>
          <cell r="M122">
            <v>12107</v>
          </cell>
          <cell r="N122">
            <v>12012</v>
          </cell>
          <cell r="O122">
            <v>11778</v>
          </cell>
          <cell r="P122">
            <v>11737</v>
          </cell>
          <cell r="Q122">
            <v>11643</v>
          </cell>
          <cell r="R122">
            <v>11538</v>
          </cell>
          <cell r="S122">
            <v>11508</v>
          </cell>
        </row>
        <row r="123">
          <cell r="H123" t="str">
            <v>.Calhoun County, Arkansas</v>
          </cell>
          <cell r="I123">
            <v>5731</v>
          </cell>
          <cell r="J123">
            <v>5599</v>
          </cell>
          <cell r="K123">
            <v>5655</v>
          </cell>
          <cell r="L123">
            <v>5646</v>
          </cell>
          <cell r="M123">
            <v>5591</v>
          </cell>
          <cell r="N123">
            <v>5675</v>
          </cell>
          <cell r="O123">
            <v>5693</v>
          </cell>
          <cell r="P123">
            <v>5659</v>
          </cell>
          <cell r="Q123">
            <v>5528</v>
          </cell>
          <cell r="R123">
            <v>5421</v>
          </cell>
          <cell r="S123">
            <v>5368</v>
          </cell>
        </row>
        <row r="124">
          <cell r="H124" t="str">
            <v>.Carroll County, Arkansas</v>
          </cell>
          <cell r="I124">
            <v>25345</v>
          </cell>
          <cell r="J124">
            <v>25559</v>
          </cell>
          <cell r="K124">
            <v>25796</v>
          </cell>
          <cell r="L124">
            <v>26033</v>
          </cell>
          <cell r="M124">
            <v>26052</v>
          </cell>
          <cell r="N124">
            <v>26435</v>
          </cell>
          <cell r="O124">
            <v>26615</v>
          </cell>
          <cell r="P124">
            <v>26699</v>
          </cell>
          <cell r="Q124">
            <v>26822</v>
          </cell>
          <cell r="R124">
            <v>27158</v>
          </cell>
          <cell r="S124">
            <v>27446</v>
          </cell>
        </row>
        <row r="125">
          <cell r="H125" t="str">
            <v>.Chicot County, Arkansas</v>
          </cell>
          <cell r="I125">
            <v>14101</v>
          </cell>
          <cell r="J125">
            <v>13758</v>
          </cell>
          <cell r="K125">
            <v>13382</v>
          </cell>
          <cell r="L125">
            <v>13173</v>
          </cell>
          <cell r="M125">
            <v>12879</v>
          </cell>
          <cell r="N125">
            <v>12729</v>
          </cell>
          <cell r="O125">
            <v>12516</v>
          </cell>
          <cell r="P125">
            <v>12313</v>
          </cell>
          <cell r="Q125">
            <v>12050</v>
          </cell>
          <cell r="R125">
            <v>11851</v>
          </cell>
          <cell r="S125">
            <v>11800</v>
          </cell>
        </row>
        <row r="126">
          <cell r="H126" t="str">
            <v>.Clark County, Arkansas</v>
          </cell>
          <cell r="I126">
            <v>23541</v>
          </cell>
          <cell r="J126">
            <v>23516</v>
          </cell>
          <cell r="K126">
            <v>23334</v>
          </cell>
          <cell r="L126">
            <v>23032</v>
          </cell>
          <cell r="M126">
            <v>22904</v>
          </cell>
          <cell r="N126">
            <v>22800</v>
          </cell>
          <cell r="O126">
            <v>22924</v>
          </cell>
          <cell r="P126">
            <v>23139</v>
          </cell>
          <cell r="Q126">
            <v>23272</v>
          </cell>
          <cell r="R126">
            <v>23100</v>
          </cell>
          <cell r="S126">
            <v>22995</v>
          </cell>
        </row>
        <row r="127">
          <cell r="H127" t="str">
            <v>.Clay County, Arkansas</v>
          </cell>
          <cell r="I127">
            <v>17594</v>
          </cell>
          <cell r="J127">
            <v>17307</v>
          </cell>
          <cell r="K127">
            <v>17083</v>
          </cell>
          <cell r="L127">
            <v>16951</v>
          </cell>
          <cell r="M127">
            <v>16827</v>
          </cell>
          <cell r="N127">
            <v>16790</v>
          </cell>
          <cell r="O127">
            <v>16679</v>
          </cell>
          <cell r="P127">
            <v>16464</v>
          </cell>
          <cell r="Q127">
            <v>16209</v>
          </cell>
          <cell r="R127">
            <v>16056</v>
          </cell>
          <cell r="S127">
            <v>16083</v>
          </cell>
        </row>
        <row r="128">
          <cell r="H128" t="str">
            <v>.Cleburne County, Arkansas</v>
          </cell>
          <cell r="I128">
            <v>24005</v>
          </cell>
          <cell r="J128">
            <v>24204</v>
          </cell>
          <cell r="K128">
            <v>24375</v>
          </cell>
          <cell r="L128">
            <v>24711</v>
          </cell>
          <cell r="M128">
            <v>25018</v>
          </cell>
          <cell r="N128">
            <v>25274</v>
          </cell>
          <cell r="O128">
            <v>25430</v>
          </cell>
          <cell r="P128">
            <v>25545</v>
          </cell>
          <cell r="Q128">
            <v>25623</v>
          </cell>
          <cell r="R128">
            <v>25870</v>
          </cell>
          <cell r="S128">
            <v>25970</v>
          </cell>
        </row>
        <row r="129">
          <cell r="H129" t="str">
            <v>.Cleveland County, Arkansas</v>
          </cell>
          <cell r="I129">
            <v>8562</v>
          </cell>
          <cell r="J129">
            <v>8637</v>
          </cell>
          <cell r="K129">
            <v>8634</v>
          </cell>
          <cell r="L129">
            <v>8694</v>
          </cell>
          <cell r="M129">
            <v>8744</v>
          </cell>
          <cell r="N129">
            <v>8859</v>
          </cell>
          <cell r="O129">
            <v>8829</v>
          </cell>
          <cell r="P129">
            <v>8896</v>
          </cell>
          <cell r="Q129">
            <v>8775</v>
          </cell>
          <cell r="R129">
            <v>8649</v>
          </cell>
          <cell r="S129">
            <v>8689</v>
          </cell>
        </row>
        <row r="130">
          <cell r="H130" t="str">
            <v>.Columbia County, Arkansas</v>
          </cell>
          <cell r="I130">
            <v>25612</v>
          </cell>
          <cell r="J130">
            <v>25424</v>
          </cell>
          <cell r="K130">
            <v>25362</v>
          </cell>
          <cell r="L130">
            <v>25106</v>
          </cell>
          <cell r="M130">
            <v>25154</v>
          </cell>
          <cell r="N130">
            <v>25025</v>
          </cell>
          <cell r="O130">
            <v>25133</v>
          </cell>
          <cell r="P130">
            <v>24847</v>
          </cell>
          <cell r="Q130">
            <v>24666</v>
          </cell>
          <cell r="R130">
            <v>24622</v>
          </cell>
          <cell r="S130">
            <v>24552</v>
          </cell>
        </row>
        <row r="131">
          <cell r="H131" t="str">
            <v>.Conway County, Arkansas</v>
          </cell>
          <cell r="I131">
            <v>20320</v>
          </cell>
          <cell r="J131">
            <v>20362</v>
          </cell>
          <cell r="K131">
            <v>20366</v>
          </cell>
          <cell r="L131">
            <v>20461</v>
          </cell>
          <cell r="M131">
            <v>20519</v>
          </cell>
          <cell r="N131">
            <v>20683</v>
          </cell>
          <cell r="O131">
            <v>20753</v>
          </cell>
          <cell r="P131">
            <v>20992</v>
          </cell>
          <cell r="Q131">
            <v>21025</v>
          </cell>
          <cell r="R131">
            <v>21257</v>
          </cell>
          <cell r="S131">
            <v>21273</v>
          </cell>
        </row>
        <row r="132">
          <cell r="H132" t="str">
            <v>.Craighead County, Arkansas</v>
          </cell>
          <cell r="I132">
            <v>82139</v>
          </cell>
          <cell r="J132">
            <v>83276</v>
          </cell>
          <cell r="K132">
            <v>83978</v>
          </cell>
          <cell r="L132">
            <v>85000</v>
          </cell>
          <cell r="M132">
            <v>86331</v>
          </cell>
          <cell r="N132">
            <v>87512</v>
          </cell>
          <cell r="O132">
            <v>89725</v>
          </cell>
          <cell r="P132">
            <v>91350</v>
          </cell>
          <cell r="Q132">
            <v>93316</v>
          </cell>
          <cell r="R132">
            <v>95482</v>
          </cell>
          <cell r="S132">
            <v>96443</v>
          </cell>
        </row>
        <row r="133">
          <cell r="H133" t="str">
            <v>.Crawford County, Arkansas</v>
          </cell>
          <cell r="I133">
            <v>53252</v>
          </cell>
          <cell r="J133">
            <v>54273</v>
          </cell>
          <cell r="K133">
            <v>55026</v>
          </cell>
          <cell r="L133">
            <v>55836</v>
          </cell>
          <cell r="M133">
            <v>56832</v>
          </cell>
          <cell r="N133">
            <v>57779</v>
          </cell>
          <cell r="O133">
            <v>59126</v>
          </cell>
          <cell r="P133">
            <v>60210</v>
          </cell>
          <cell r="Q133">
            <v>60933</v>
          </cell>
          <cell r="R133">
            <v>61595</v>
          </cell>
          <cell r="S133">
            <v>61948</v>
          </cell>
        </row>
        <row r="134">
          <cell r="H134" t="str">
            <v>.Crittenden County, Arkansas</v>
          </cell>
          <cell r="I134">
            <v>50855</v>
          </cell>
          <cell r="J134">
            <v>50919</v>
          </cell>
          <cell r="K134">
            <v>50622</v>
          </cell>
          <cell r="L134">
            <v>50252</v>
          </cell>
          <cell r="M134">
            <v>50266</v>
          </cell>
          <cell r="N134">
            <v>50244</v>
          </cell>
          <cell r="O134">
            <v>50360</v>
          </cell>
          <cell r="P134">
            <v>50438</v>
          </cell>
          <cell r="Q134">
            <v>50699</v>
          </cell>
          <cell r="R134">
            <v>50929</v>
          </cell>
          <cell r="S134">
            <v>50902</v>
          </cell>
        </row>
        <row r="135">
          <cell r="H135" t="str">
            <v>.Cross County, Arkansas</v>
          </cell>
          <cell r="I135">
            <v>19529</v>
          </cell>
          <cell r="J135">
            <v>19382</v>
          </cell>
          <cell r="K135">
            <v>19106</v>
          </cell>
          <cell r="L135">
            <v>18896</v>
          </cell>
          <cell r="M135">
            <v>18782</v>
          </cell>
          <cell r="N135">
            <v>18883</v>
          </cell>
          <cell r="O135">
            <v>18525</v>
          </cell>
          <cell r="P135">
            <v>18172</v>
          </cell>
          <cell r="Q135">
            <v>18200</v>
          </cell>
          <cell r="R135">
            <v>17971</v>
          </cell>
          <cell r="S135">
            <v>17870</v>
          </cell>
        </row>
        <row r="136">
          <cell r="H136" t="str">
            <v>.Dallas County, Arkansas</v>
          </cell>
          <cell r="I136">
            <v>9196</v>
          </cell>
          <cell r="J136">
            <v>9005</v>
          </cell>
          <cell r="K136">
            <v>8826</v>
          </cell>
          <cell r="L136">
            <v>8740</v>
          </cell>
          <cell r="M136">
            <v>8740</v>
          </cell>
          <cell r="N136">
            <v>8589</v>
          </cell>
          <cell r="O136">
            <v>8477</v>
          </cell>
          <cell r="P136">
            <v>8367</v>
          </cell>
          <cell r="Q136">
            <v>8282</v>
          </cell>
          <cell r="R136">
            <v>8188</v>
          </cell>
          <cell r="S136">
            <v>8116</v>
          </cell>
        </row>
        <row r="137">
          <cell r="H137" t="str">
            <v>.Desha County, Arkansas</v>
          </cell>
          <cell r="I137">
            <v>15351</v>
          </cell>
          <cell r="J137">
            <v>14958</v>
          </cell>
          <cell r="K137">
            <v>14583</v>
          </cell>
          <cell r="L137">
            <v>14405</v>
          </cell>
          <cell r="M137">
            <v>14270</v>
          </cell>
          <cell r="N137">
            <v>13992</v>
          </cell>
          <cell r="O137">
            <v>13870</v>
          </cell>
          <cell r="P137">
            <v>13523</v>
          </cell>
          <cell r="Q137">
            <v>13273</v>
          </cell>
          <cell r="R137">
            <v>13108</v>
          </cell>
          <cell r="S137">
            <v>13008</v>
          </cell>
        </row>
        <row r="138">
          <cell r="H138" t="str">
            <v>.Drew County, Arkansas</v>
          </cell>
          <cell r="I138">
            <v>18690</v>
          </cell>
          <cell r="J138">
            <v>18660</v>
          </cell>
          <cell r="K138">
            <v>18410</v>
          </cell>
          <cell r="L138">
            <v>18537</v>
          </cell>
          <cell r="M138">
            <v>18595</v>
          </cell>
          <cell r="N138">
            <v>18618</v>
          </cell>
          <cell r="O138">
            <v>18705</v>
          </cell>
          <cell r="P138">
            <v>18535</v>
          </cell>
          <cell r="Q138">
            <v>18481</v>
          </cell>
          <cell r="R138">
            <v>18495</v>
          </cell>
          <cell r="S138">
            <v>18509</v>
          </cell>
        </row>
        <row r="139">
          <cell r="H139" t="str">
            <v>.Faulkner County, Arkansas</v>
          </cell>
          <cell r="I139">
            <v>86036</v>
          </cell>
          <cell r="J139">
            <v>88830</v>
          </cell>
          <cell r="K139">
            <v>90624</v>
          </cell>
          <cell r="L139">
            <v>93618</v>
          </cell>
          <cell r="M139">
            <v>96162</v>
          </cell>
          <cell r="N139">
            <v>99192</v>
          </cell>
          <cell r="O139">
            <v>102969</v>
          </cell>
          <cell r="P139">
            <v>105637</v>
          </cell>
          <cell r="Q139">
            <v>108477</v>
          </cell>
          <cell r="R139">
            <v>110813</v>
          </cell>
          <cell r="S139">
            <v>113237</v>
          </cell>
        </row>
        <row r="140">
          <cell r="H140" t="str">
            <v>.Franklin County, Arkansas</v>
          </cell>
          <cell r="I140">
            <v>17766</v>
          </cell>
          <cell r="J140">
            <v>17830</v>
          </cell>
          <cell r="K140">
            <v>17856</v>
          </cell>
          <cell r="L140">
            <v>17913</v>
          </cell>
          <cell r="M140">
            <v>17955</v>
          </cell>
          <cell r="N140">
            <v>18073</v>
          </cell>
          <cell r="O140">
            <v>18151</v>
          </cell>
          <cell r="P140">
            <v>18237</v>
          </cell>
          <cell r="Q140">
            <v>18229</v>
          </cell>
          <cell r="R140">
            <v>18145</v>
          </cell>
          <cell r="S140">
            <v>18125</v>
          </cell>
        </row>
        <row r="141">
          <cell r="H141" t="str">
            <v>.Fulton County, Arkansas</v>
          </cell>
          <cell r="I141">
            <v>11627</v>
          </cell>
          <cell r="J141">
            <v>11676</v>
          </cell>
          <cell r="K141">
            <v>11737</v>
          </cell>
          <cell r="L141">
            <v>11831</v>
          </cell>
          <cell r="M141">
            <v>12079</v>
          </cell>
          <cell r="N141">
            <v>12127</v>
          </cell>
          <cell r="O141">
            <v>12119</v>
          </cell>
          <cell r="P141">
            <v>12354</v>
          </cell>
          <cell r="Q141">
            <v>12382</v>
          </cell>
          <cell r="R141">
            <v>12231</v>
          </cell>
          <cell r="S141">
            <v>12245</v>
          </cell>
        </row>
        <row r="142">
          <cell r="H142" t="str">
            <v>.Garland County, Arkansas</v>
          </cell>
          <cell r="I142">
            <v>88122</v>
          </cell>
          <cell r="J142">
            <v>89032</v>
          </cell>
          <cell r="K142">
            <v>89630</v>
          </cell>
          <cell r="L142">
            <v>90483</v>
          </cell>
          <cell r="M142">
            <v>91084</v>
          </cell>
          <cell r="N142">
            <v>92096</v>
          </cell>
          <cell r="O142">
            <v>94077</v>
          </cell>
          <cell r="P142">
            <v>94753</v>
          </cell>
          <cell r="Q142">
            <v>95636</v>
          </cell>
          <cell r="R142">
            <v>95840</v>
          </cell>
          <cell r="S142">
            <v>96024</v>
          </cell>
        </row>
        <row r="143">
          <cell r="H143" t="str">
            <v>.Grant County, Arkansas</v>
          </cell>
          <cell r="I143">
            <v>16457</v>
          </cell>
          <cell r="J143">
            <v>16608</v>
          </cell>
          <cell r="K143">
            <v>16637</v>
          </cell>
          <cell r="L143">
            <v>16731</v>
          </cell>
          <cell r="M143">
            <v>17026</v>
          </cell>
          <cell r="N143">
            <v>17244</v>
          </cell>
          <cell r="O143">
            <v>17442</v>
          </cell>
          <cell r="P143">
            <v>17483</v>
          </cell>
          <cell r="Q143">
            <v>17718</v>
          </cell>
          <cell r="R143">
            <v>17751</v>
          </cell>
          <cell r="S143">
            <v>17853</v>
          </cell>
        </row>
        <row r="144">
          <cell r="H144" t="str">
            <v>.Greene County, Arkansas</v>
          </cell>
          <cell r="I144">
            <v>37383</v>
          </cell>
          <cell r="J144">
            <v>37934</v>
          </cell>
          <cell r="K144">
            <v>38229</v>
          </cell>
          <cell r="L144">
            <v>38604</v>
          </cell>
          <cell r="M144">
            <v>39046</v>
          </cell>
          <cell r="N144">
            <v>39599</v>
          </cell>
          <cell r="O144">
            <v>40469</v>
          </cell>
          <cell r="P144">
            <v>40918</v>
          </cell>
          <cell r="Q144">
            <v>41286</v>
          </cell>
          <cell r="R144">
            <v>41723</v>
          </cell>
          <cell r="S144">
            <v>42090</v>
          </cell>
        </row>
        <row r="145">
          <cell r="H145" t="str">
            <v>.Hempstead County, Arkansas</v>
          </cell>
          <cell r="I145">
            <v>23597</v>
          </cell>
          <cell r="J145">
            <v>23318</v>
          </cell>
          <cell r="K145">
            <v>23199</v>
          </cell>
          <cell r="L145">
            <v>23090</v>
          </cell>
          <cell r="M145">
            <v>22971</v>
          </cell>
          <cell r="N145">
            <v>22924</v>
          </cell>
          <cell r="O145">
            <v>22957</v>
          </cell>
          <cell r="P145">
            <v>22918</v>
          </cell>
          <cell r="Q145">
            <v>22624</v>
          </cell>
          <cell r="R145">
            <v>22615</v>
          </cell>
          <cell r="S145">
            <v>22609</v>
          </cell>
        </row>
        <row r="146">
          <cell r="H146" t="str">
            <v>.Hot Spring County, Arkansas</v>
          </cell>
          <cell r="I146">
            <v>30413</v>
          </cell>
          <cell r="J146">
            <v>30615</v>
          </cell>
          <cell r="K146">
            <v>30877</v>
          </cell>
          <cell r="L146">
            <v>30821</v>
          </cell>
          <cell r="M146">
            <v>31071</v>
          </cell>
          <cell r="N146">
            <v>31565</v>
          </cell>
          <cell r="O146">
            <v>32248</v>
          </cell>
          <cell r="P146">
            <v>32631</v>
          </cell>
          <cell r="Q146">
            <v>32737</v>
          </cell>
          <cell r="R146">
            <v>32797</v>
          </cell>
          <cell r="S146">
            <v>32923</v>
          </cell>
        </row>
        <row r="147">
          <cell r="H147" t="str">
            <v>.Howard County, Arkansas</v>
          </cell>
          <cell r="I147">
            <v>14304</v>
          </cell>
          <cell r="J147">
            <v>14146</v>
          </cell>
          <cell r="K147">
            <v>14070</v>
          </cell>
          <cell r="L147">
            <v>14098</v>
          </cell>
          <cell r="M147">
            <v>13991</v>
          </cell>
          <cell r="N147">
            <v>14025</v>
          </cell>
          <cell r="O147">
            <v>13843</v>
          </cell>
          <cell r="P147">
            <v>13680</v>
          </cell>
          <cell r="Q147">
            <v>13804</v>
          </cell>
          <cell r="R147">
            <v>13741</v>
          </cell>
          <cell r="S147">
            <v>13789</v>
          </cell>
        </row>
        <row r="148">
          <cell r="H148" t="str">
            <v>.Independence County, Arkansas</v>
          </cell>
          <cell r="I148">
            <v>34246</v>
          </cell>
          <cell r="J148">
            <v>34374</v>
          </cell>
          <cell r="K148">
            <v>34512</v>
          </cell>
          <cell r="L148">
            <v>34652</v>
          </cell>
          <cell r="M148">
            <v>34989</v>
          </cell>
          <cell r="N148">
            <v>35155</v>
          </cell>
          <cell r="O148">
            <v>35426</v>
          </cell>
          <cell r="P148">
            <v>35690</v>
          </cell>
          <cell r="Q148">
            <v>35859</v>
          </cell>
          <cell r="R148">
            <v>36259</v>
          </cell>
          <cell r="S148">
            <v>36647</v>
          </cell>
        </row>
        <row r="149">
          <cell r="H149" t="str">
            <v>.Izard County, Arkansas</v>
          </cell>
          <cell r="I149">
            <v>13261</v>
          </cell>
          <cell r="J149">
            <v>13289</v>
          </cell>
          <cell r="K149">
            <v>13273</v>
          </cell>
          <cell r="L149">
            <v>13467</v>
          </cell>
          <cell r="M149">
            <v>13512</v>
          </cell>
          <cell r="N149">
            <v>13524</v>
          </cell>
          <cell r="O149">
            <v>13583</v>
          </cell>
          <cell r="P149">
            <v>13552</v>
          </cell>
          <cell r="Q149">
            <v>13681</v>
          </cell>
          <cell r="R149">
            <v>13679</v>
          </cell>
          <cell r="S149">
            <v>13696</v>
          </cell>
        </row>
        <row r="150">
          <cell r="H150" t="str">
            <v>.Jackson County, Arkansas</v>
          </cell>
          <cell r="I150">
            <v>18420</v>
          </cell>
          <cell r="J150">
            <v>18029</v>
          </cell>
          <cell r="K150">
            <v>18054</v>
          </cell>
          <cell r="L150">
            <v>17914</v>
          </cell>
          <cell r="M150">
            <v>18159</v>
          </cell>
          <cell r="N150">
            <v>18269</v>
          </cell>
          <cell r="O150">
            <v>18092</v>
          </cell>
          <cell r="P150">
            <v>18098</v>
          </cell>
          <cell r="Q150">
            <v>17966</v>
          </cell>
          <cell r="R150">
            <v>17945</v>
          </cell>
          <cell r="S150">
            <v>17997</v>
          </cell>
        </row>
        <row r="151">
          <cell r="H151" t="str">
            <v>.Jefferson County, Arkansas</v>
          </cell>
          <cell r="I151">
            <v>84295</v>
          </cell>
          <cell r="J151">
            <v>83322</v>
          </cell>
          <cell r="K151">
            <v>82760</v>
          </cell>
          <cell r="L151">
            <v>82193</v>
          </cell>
          <cell r="M151">
            <v>81455</v>
          </cell>
          <cell r="N151">
            <v>80562</v>
          </cell>
          <cell r="O151">
            <v>79977</v>
          </cell>
          <cell r="P151">
            <v>78788</v>
          </cell>
          <cell r="Q151">
            <v>78354</v>
          </cell>
          <cell r="R151">
            <v>77759</v>
          </cell>
          <cell r="S151">
            <v>77435</v>
          </cell>
        </row>
        <row r="152">
          <cell r="H152" t="str">
            <v>.Johnson County, Arkansas</v>
          </cell>
          <cell r="I152">
            <v>22779</v>
          </cell>
          <cell r="J152">
            <v>22977</v>
          </cell>
          <cell r="K152">
            <v>23293</v>
          </cell>
          <cell r="L152">
            <v>23587</v>
          </cell>
          <cell r="M152">
            <v>23850</v>
          </cell>
          <cell r="N152">
            <v>24173</v>
          </cell>
          <cell r="O152">
            <v>24596</v>
          </cell>
          <cell r="P152">
            <v>25109</v>
          </cell>
          <cell r="Q152">
            <v>25236</v>
          </cell>
          <cell r="R152">
            <v>25374</v>
          </cell>
          <cell r="S152">
            <v>25540</v>
          </cell>
        </row>
        <row r="153">
          <cell r="H153" t="str">
            <v>.Lafayette County, Arkansas</v>
          </cell>
          <cell r="I153">
            <v>8550</v>
          </cell>
          <cell r="J153">
            <v>8374</v>
          </cell>
          <cell r="K153">
            <v>8240</v>
          </cell>
          <cell r="L153">
            <v>8244</v>
          </cell>
          <cell r="M153">
            <v>8153</v>
          </cell>
          <cell r="N153">
            <v>8042</v>
          </cell>
          <cell r="O153">
            <v>7879</v>
          </cell>
          <cell r="P153">
            <v>7845</v>
          </cell>
          <cell r="Q153">
            <v>7806</v>
          </cell>
          <cell r="R153">
            <v>7654</v>
          </cell>
          <cell r="S153">
            <v>7645</v>
          </cell>
        </row>
        <row r="154">
          <cell r="H154" t="str">
            <v>.Lawrence County, Arkansas</v>
          </cell>
          <cell r="I154">
            <v>17762</v>
          </cell>
          <cell r="J154">
            <v>17749</v>
          </cell>
          <cell r="K154">
            <v>17688</v>
          </cell>
          <cell r="L154">
            <v>17605</v>
          </cell>
          <cell r="M154">
            <v>17541</v>
          </cell>
          <cell r="N154">
            <v>17343</v>
          </cell>
          <cell r="O154">
            <v>17193</v>
          </cell>
          <cell r="P154">
            <v>17286</v>
          </cell>
          <cell r="Q154">
            <v>17460</v>
          </cell>
          <cell r="R154">
            <v>17336</v>
          </cell>
          <cell r="S154">
            <v>17415</v>
          </cell>
        </row>
        <row r="155">
          <cell r="H155" t="str">
            <v>.Lee County, Arkansas</v>
          </cell>
          <cell r="I155">
            <v>12578</v>
          </cell>
          <cell r="J155">
            <v>12358</v>
          </cell>
          <cell r="K155">
            <v>12151</v>
          </cell>
          <cell r="L155">
            <v>11732</v>
          </cell>
          <cell r="M155">
            <v>11512</v>
          </cell>
          <cell r="N155">
            <v>11370</v>
          </cell>
          <cell r="O155">
            <v>11067</v>
          </cell>
          <cell r="P155">
            <v>10823</v>
          </cell>
          <cell r="Q155">
            <v>10786</v>
          </cell>
          <cell r="R155">
            <v>10458</v>
          </cell>
          <cell r="S155">
            <v>10424</v>
          </cell>
        </row>
        <row r="156">
          <cell r="H156" t="str">
            <v>.Lincoln County, Arkansas</v>
          </cell>
          <cell r="I156">
            <v>14482</v>
          </cell>
          <cell r="J156">
            <v>14505</v>
          </cell>
          <cell r="K156">
            <v>14571</v>
          </cell>
          <cell r="L156">
            <v>14578</v>
          </cell>
          <cell r="M156">
            <v>14466</v>
          </cell>
          <cell r="N156">
            <v>14496</v>
          </cell>
          <cell r="O156">
            <v>14315</v>
          </cell>
          <cell r="P156">
            <v>14237</v>
          </cell>
          <cell r="Q156">
            <v>14176</v>
          </cell>
          <cell r="R156">
            <v>14185</v>
          </cell>
          <cell r="S156">
            <v>14134</v>
          </cell>
        </row>
        <row r="157">
          <cell r="H157" t="str">
            <v>.Little River County, Arkansas</v>
          </cell>
          <cell r="I157">
            <v>13628</v>
          </cell>
          <cell r="J157">
            <v>13334</v>
          </cell>
          <cell r="K157">
            <v>13413</v>
          </cell>
          <cell r="L157">
            <v>13361</v>
          </cell>
          <cell r="M157">
            <v>13176</v>
          </cell>
          <cell r="N157">
            <v>13114</v>
          </cell>
          <cell r="O157">
            <v>13147</v>
          </cell>
          <cell r="P157">
            <v>13107</v>
          </cell>
          <cell r="Q157">
            <v>13099</v>
          </cell>
          <cell r="R157">
            <v>13228</v>
          </cell>
          <cell r="S157">
            <v>13171</v>
          </cell>
        </row>
        <row r="158">
          <cell r="H158" t="str">
            <v>.Logan County, Arkansas</v>
          </cell>
          <cell r="I158">
            <v>22480</v>
          </cell>
          <cell r="J158">
            <v>22385</v>
          </cell>
          <cell r="K158">
            <v>22454</v>
          </cell>
          <cell r="L158">
            <v>22707</v>
          </cell>
          <cell r="M158">
            <v>22682</v>
          </cell>
          <cell r="N158">
            <v>22661</v>
          </cell>
          <cell r="O158">
            <v>22689</v>
          </cell>
          <cell r="P158">
            <v>22758</v>
          </cell>
          <cell r="Q158">
            <v>22699</v>
          </cell>
          <cell r="R158">
            <v>22429</v>
          </cell>
          <cell r="S158">
            <v>22353</v>
          </cell>
        </row>
        <row r="159">
          <cell r="H159" t="str">
            <v>.Lonoke County, Arkansas</v>
          </cell>
          <cell r="I159">
            <v>52849</v>
          </cell>
          <cell r="J159">
            <v>54043</v>
          </cell>
          <cell r="K159">
            <v>55184</v>
          </cell>
          <cell r="L159">
            <v>56452</v>
          </cell>
          <cell r="M159">
            <v>58449</v>
          </cell>
          <cell r="N159">
            <v>60225</v>
          </cell>
          <cell r="O159">
            <v>62648</v>
          </cell>
          <cell r="P159">
            <v>64379</v>
          </cell>
          <cell r="Q159">
            <v>66086</v>
          </cell>
          <cell r="R159">
            <v>67481</v>
          </cell>
          <cell r="S159">
            <v>68356</v>
          </cell>
        </row>
        <row r="160">
          <cell r="H160" t="str">
            <v>.Madison County, Arkansas</v>
          </cell>
          <cell r="I160">
            <v>14228</v>
          </cell>
          <cell r="J160">
            <v>14253</v>
          </cell>
          <cell r="K160">
            <v>14137</v>
          </cell>
          <cell r="L160">
            <v>14186</v>
          </cell>
          <cell r="M160">
            <v>14437</v>
          </cell>
          <cell r="N160">
            <v>14714</v>
          </cell>
          <cell r="O160">
            <v>15156</v>
          </cell>
          <cell r="P160">
            <v>15353</v>
          </cell>
          <cell r="Q160">
            <v>15619</v>
          </cell>
          <cell r="R160">
            <v>15673</v>
          </cell>
          <cell r="S160">
            <v>15717</v>
          </cell>
        </row>
        <row r="161">
          <cell r="H161" t="str">
            <v>.Marion County, Arkansas</v>
          </cell>
          <cell r="I161">
            <v>16147</v>
          </cell>
          <cell r="J161">
            <v>16232</v>
          </cell>
          <cell r="K161">
            <v>16149</v>
          </cell>
          <cell r="L161">
            <v>16133</v>
          </cell>
          <cell r="M161">
            <v>16293</v>
          </cell>
          <cell r="N161">
            <v>16464</v>
          </cell>
          <cell r="O161">
            <v>16759</v>
          </cell>
          <cell r="P161">
            <v>16795</v>
          </cell>
          <cell r="Q161">
            <v>16996</v>
          </cell>
          <cell r="R161">
            <v>16721</v>
          </cell>
          <cell r="S161">
            <v>16653</v>
          </cell>
        </row>
        <row r="162">
          <cell r="H162" t="str">
            <v>.Miller County, Arkansas</v>
          </cell>
          <cell r="I162">
            <v>40455</v>
          </cell>
          <cell r="J162">
            <v>40606</v>
          </cell>
          <cell r="K162">
            <v>40923</v>
          </cell>
          <cell r="L162">
            <v>41382</v>
          </cell>
          <cell r="M162">
            <v>41765</v>
          </cell>
          <cell r="N162">
            <v>42181</v>
          </cell>
          <cell r="O162">
            <v>42669</v>
          </cell>
          <cell r="P162">
            <v>42710</v>
          </cell>
          <cell r="Q162">
            <v>43047</v>
          </cell>
          <cell r="R162">
            <v>43284</v>
          </cell>
          <cell r="S162">
            <v>43462</v>
          </cell>
        </row>
        <row r="163">
          <cell r="H163" t="str">
            <v>.Mississippi County, Arkansas</v>
          </cell>
          <cell r="I163">
            <v>51999</v>
          </cell>
          <cell r="J163">
            <v>51017</v>
          </cell>
          <cell r="K163">
            <v>49957</v>
          </cell>
          <cell r="L163">
            <v>48554</v>
          </cell>
          <cell r="M163">
            <v>47777</v>
          </cell>
          <cell r="N163">
            <v>47399</v>
          </cell>
          <cell r="O163">
            <v>46983</v>
          </cell>
          <cell r="P163">
            <v>46850</v>
          </cell>
          <cell r="Q163">
            <v>47037</v>
          </cell>
          <cell r="R163">
            <v>46857</v>
          </cell>
          <cell r="S163">
            <v>46480</v>
          </cell>
        </row>
        <row r="164">
          <cell r="H164" t="str">
            <v>.Monroe County, Arkansas</v>
          </cell>
          <cell r="I164">
            <v>10255</v>
          </cell>
          <cell r="J164">
            <v>9947</v>
          </cell>
          <cell r="K164">
            <v>9700</v>
          </cell>
          <cell r="L164">
            <v>9579</v>
          </cell>
          <cell r="M164">
            <v>9287</v>
          </cell>
          <cell r="N164">
            <v>9176</v>
          </cell>
          <cell r="O164">
            <v>8949</v>
          </cell>
          <cell r="P164">
            <v>8670</v>
          </cell>
          <cell r="Q164">
            <v>8456</v>
          </cell>
          <cell r="R164">
            <v>8286</v>
          </cell>
          <cell r="S164">
            <v>8149</v>
          </cell>
        </row>
        <row r="165">
          <cell r="H165" t="str">
            <v>.Montgomery County, Arkansas</v>
          </cell>
          <cell r="I165">
            <v>9222</v>
          </cell>
          <cell r="J165">
            <v>9221</v>
          </cell>
          <cell r="K165">
            <v>9150</v>
          </cell>
          <cell r="L165">
            <v>9239</v>
          </cell>
          <cell r="M165">
            <v>9334</v>
          </cell>
          <cell r="N165">
            <v>9358</v>
          </cell>
          <cell r="O165">
            <v>9437</v>
          </cell>
          <cell r="P165">
            <v>9478</v>
          </cell>
          <cell r="Q165">
            <v>9573</v>
          </cell>
          <cell r="R165">
            <v>9490</v>
          </cell>
          <cell r="S165">
            <v>9487</v>
          </cell>
        </row>
        <row r="166">
          <cell r="H166" t="str">
            <v>.Nevada County, Arkansas</v>
          </cell>
          <cell r="I166">
            <v>9940</v>
          </cell>
          <cell r="J166">
            <v>9774</v>
          </cell>
          <cell r="K166">
            <v>9652</v>
          </cell>
          <cell r="L166">
            <v>9590</v>
          </cell>
          <cell r="M166">
            <v>9535</v>
          </cell>
          <cell r="N166">
            <v>9479</v>
          </cell>
          <cell r="O166">
            <v>9383</v>
          </cell>
          <cell r="P166">
            <v>9267</v>
          </cell>
          <cell r="Q166">
            <v>9062</v>
          </cell>
          <cell r="R166">
            <v>9058</v>
          </cell>
          <cell r="S166">
            <v>8997</v>
          </cell>
        </row>
        <row r="167">
          <cell r="H167" t="str">
            <v>.Newton County, Arkansas</v>
          </cell>
          <cell r="I167">
            <v>8603</v>
          </cell>
          <cell r="J167">
            <v>8534</v>
          </cell>
          <cell r="K167">
            <v>8534</v>
          </cell>
          <cell r="L167">
            <v>8613</v>
          </cell>
          <cell r="M167">
            <v>8503</v>
          </cell>
          <cell r="N167">
            <v>8467</v>
          </cell>
          <cell r="O167">
            <v>8474</v>
          </cell>
          <cell r="P167">
            <v>8428</v>
          </cell>
          <cell r="Q167">
            <v>8423</v>
          </cell>
          <cell r="R167">
            <v>8311</v>
          </cell>
          <cell r="S167">
            <v>8330</v>
          </cell>
        </row>
        <row r="168">
          <cell r="H168" t="str">
            <v>.Ouachita County, Arkansas</v>
          </cell>
          <cell r="I168">
            <v>28776</v>
          </cell>
          <cell r="J168">
            <v>28088</v>
          </cell>
          <cell r="K168">
            <v>27701</v>
          </cell>
          <cell r="L168">
            <v>27488</v>
          </cell>
          <cell r="M168">
            <v>27107</v>
          </cell>
          <cell r="N168">
            <v>26934</v>
          </cell>
          <cell r="O168">
            <v>26656</v>
          </cell>
          <cell r="P168">
            <v>26448</v>
          </cell>
          <cell r="Q168">
            <v>26202</v>
          </cell>
          <cell r="R168">
            <v>26024</v>
          </cell>
          <cell r="S168">
            <v>26120</v>
          </cell>
        </row>
        <row r="169">
          <cell r="H169" t="str">
            <v>.Perry County, Arkansas</v>
          </cell>
          <cell r="I169">
            <v>10199</v>
          </cell>
          <cell r="J169">
            <v>10306</v>
          </cell>
          <cell r="K169">
            <v>10363</v>
          </cell>
          <cell r="L169">
            <v>10346</v>
          </cell>
          <cell r="M169">
            <v>10352</v>
          </cell>
          <cell r="N169">
            <v>10356</v>
          </cell>
          <cell r="O169">
            <v>10352</v>
          </cell>
          <cell r="P169">
            <v>10496</v>
          </cell>
          <cell r="Q169">
            <v>10441</v>
          </cell>
          <cell r="R169">
            <v>10443</v>
          </cell>
          <cell r="S169">
            <v>10445</v>
          </cell>
        </row>
        <row r="170">
          <cell r="H170" t="str">
            <v>.Phillips County, Arkansas</v>
          </cell>
          <cell r="I170">
            <v>26438</v>
          </cell>
          <cell r="J170">
            <v>25821</v>
          </cell>
          <cell r="K170">
            <v>25067</v>
          </cell>
          <cell r="L170">
            <v>24520</v>
          </cell>
          <cell r="M170">
            <v>24174</v>
          </cell>
          <cell r="N170">
            <v>23946</v>
          </cell>
          <cell r="O170">
            <v>23244</v>
          </cell>
          <cell r="P170">
            <v>22775</v>
          </cell>
          <cell r="Q170">
            <v>22411</v>
          </cell>
          <cell r="R170">
            <v>21976</v>
          </cell>
          <cell r="S170">
            <v>21757</v>
          </cell>
        </row>
        <row r="171">
          <cell r="H171" t="str">
            <v>.Pike County, Arkansas</v>
          </cell>
          <cell r="I171">
            <v>11301</v>
          </cell>
          <cell r="J171">
            <v>11306</v>
          </cell>
          <cell r="K171">
            <v>11321</v>
          </cell>
          <cell r="L171">
            <v>11243</v>
          </cell>
          <cell r="M171">
            <v>11246</v>
          </cell>
          <cell r="N171">
            <v>11216</v>
          </cell>
          <cell r="O171">
            <v>11262</v>
          </cell>
          <cell r="P171">
            <v>11342</v>
          </cell>
          <cell r="Q171">
            <v>11283</v>
          </cell>
          <cell r="R171">
            <v>11260</v>
          </cell>
          <cell r="S171">
            <v>11291</v>
          </cell>
        </row>
        <row r="172">
          <cell r="H172" t="str">
            <v>.Poinsett County, Arkansas</v>
          </cell>
          <cell r="I172">
            <v>25617</v>
          </cell>
          <cell r="J172">
            <v>25498</v>
          </cell>
          <cell r="K172">
            <v>25213</v>
          </cell>
          <cell r="L172">
            <v>25177</v>
          </cell>
          <cell r="M172">
            <v>25039</v>
          </cell>
          <cell r="N172">
            <v>25058</v>
          </cell>
          <cell r="O172">
            <v>24904</v>
          </cell>
          <cell r="P172">
            <v>24813</v>
          </cell>
          <cell r="Q172">
            <v>24599</v>
          </cell>
          <cell r="R172">
            <v>24632</v>
          </cell>
          <cell r="S172">
            <v>24583</v>
          </cell>
        </row>
        <row r="173">
          <cell r="H173" t="str">
            <v>.Polk County, Arkansas</v>
          </cell>
          <cell r="I173">
            <v>20234</v>
          </cell>
          <cell r="J173">
            <v>20189</v>
          </cell>
          <cell r="K173">
            <v>20243</v>
          </cell>
          <cell r="L173">
            <v>20199</v>
          </cell>
          <cell r="M173">
            <v>20057</v>
          </cell>
          <cell r="N173">
            <v>20203</v>
          </cell>
          <cell r="O173">
            <v>20422</v>
          </cell>
          <cell r="P173">
            <v>20377</v>
          </cell>
          <cell r="Q173">
            <v>20388</v>
          </cell>
          <cell r="R173">
            <v>20583</v>
          </cell>
          <cell r="S173">
            <v>20662</v>
          </cell>
        </row>
        <row r="174">
          <cell r="H174" t="str">
            <v>.Pope County, Arkansas</v>
          </cell>
          <cell r="I174">
            <v>54492</v>
          </cell>
          <cell r="J174">
            <v>54986</v>
          </cell>
          <cell r="K174">
            <v>55405</v>
          </cell>
          <cell r="L174">
            <v>55622</v>
          </cell>
          <cell r="M174">
            <v>56606</v>
          </cell>
          <cell r="N174">
            <v>57535</v>
          </cell>
          <cell r="O174">
            <v>58809</v>
          </cell>
          <cell r="P174">
            <v>59793</v>
          </cell>
          <cell r="Q174">
            <v>60528</v>
          </cell>
          <cell r="R174">
            <v>61302</v>
          </cell>
          <cell r="S174">
            <v>61754</v>
          </cell>
        </row>
        <row r="175">
          <cell r="H175" t="str">
            <v>.Prairie County, Arkansas</v>
          </cell>
          <cell r="I175">
            <v>9523</v>
          </cell>
          <cell r="J175">
            <v>9505</v>
          </cell>
          <cell r="K175">
            <v>9406</v>
          </cell>
          <cell r="L175">
            <v>9303</v>
          </cell>
          <cell r="M175">
            <v>9111</v>
          </cell>
          <cell r="N175">
            <v>9046</v>
          </cell>
          <cell r="O175">
            <v>8989</v>
          </cell>
          <cell r="P175">
            <v>8951</v>
          </cell>
          <cell r="Q175">
            <v>8806</v>
          </cell>
          <cell r="R175">
            <v>8754</v>
          </cell>
          <cell r="S175">
            <v>8715</v>
          </cell>
        </row>
        <row r="176">
          <cell r="H176" t="str">
            <v>.Pulaski County, Arkansas</v>
          </cell>
          <cell r="I176">
            <v>361370</v>
          </cell>
          <cell r="J176">
            <v>362866</v>
          </cell>
          <cell r="K176">
            <v>364327</v>
          </cell>
          <cell r="L176">
            <v>365258</v>
          </cell>
          <cell r="M176">
            <v>366608</v>
          </cell>
          <cell r="N176">
            <v>368274</v>
          </cell>
          <cell r="O176">
            <v>371647</v>
          </cell>
          <cell r="P176">
            <v>373403</v>
          </cell>
          <cell r="Q176">
            <v>376567</v>
          </cell>
          <cell r="R176">
            <v>380053</v>
          </cell>
          <cell r="S176">
            <v>382748</v>
          </cell>
        </row>
        <row r="177">
          <cell r="H177" t="str">
            <v>.Randolph County, Arkansas</v>
          </cell>
          <cell r="I177">
            <v>18191</v>
          </cell>
          <cell r="J177">
            <v>18177</v>
          </cell>
          <cell r="K177">
            <v>18115</v>
          </cell>
          <cell r="L177">
            <v>18005</v>
          </cell>
          <cell r="M177">
            <v>18207</v>
          </cell>
          <cell r="N177">
            <v>18086</v>
          </cell>
          <cell r="O177">
            <v>18185</v>
          </cell>
          <cell r="P177">
            <v>18054</v>
          </cell>
          <cell r="Q177">
            <v>18072</v>
          </cell>
          <cell r="R177">
            <v>17964</v>
          </cell>
          <cell r="S177">
            <v>17969</v>
          </cell>
        </row>
        <row r="178">
          <cell r="H178" t="str">
            <v>.St. Francis County, Arkansas</v>
          </cell>
          <cell r="I178">
            <v>29330</v>
          </cell>
          <cell r="J178">
            <v>29072</v>
          </cell>
          <cell r="K178">
            <v>29023</v>
          </cell>
          <cell r="L178">
            <v>29170</v>
          </cell>
          <cell r="M178">
            <v>28905</v>
          </cell>
          <cell r="N178">
            <v>28639</v>
          </cell>
          <cell r="O178">
            <v>28496</v>
          </cell>
          <cell r="P178">
            <v>28394</v>
          </cell>
          <cell r="Q178">
            <v>28110</v>
          </cell>
          <cell r="R178">
            <v>28336</v>
          </cell>
          <cell r="S178">
            <v>28258</v>
          </cell>
        </row>
        <row r="179">
          <cell r="H179" t="str">
            <v>.Saline County, Arkansas</v>
          </cell>
          <cell r="I179">
            <v>83559</v>
          </cell>
          <cell r="J179">
            <v>85473</v>
          </cell>
          <cell r="K179">
            <v>87031</v>
          </cell>
          <cell r="L179">
            <v>88627</v>
          </cell>
          <cell r="M179">
            <v>90961</v>
          </cell>
          <cell r="N179">
            <v>93493</v>
          </cell>
          <cell r="O179">
            <v>96661</v>
          </cell>
          <cell r="P179">
            <v>100043</v>
          </cell>
          <cell r="Q179">
            <v>102599</v>
          </cell>
          <cell r="R179">
            <v>105362</v>
          </cell>
          <cell r="S179">
            <v>107118</v>
          </cell>
        </row>
        <row r="180">
          <cell r="H180" t="str">
            <v>.Scott County, Arkansas</v>
          </cell>
          <cell r="I180">
            <v>10986</v>
          </cell>
          <cell r="J180">
            <v>10950</v>
          </cell>
          <cell r="K180">
            <v>10930</v>
          </cell>
          <cell r="L180">
            <v>10936</v>
          </cell>
          <cell r="M180">
            <v>10872</v>
          </cell>
          <cell r="N180">
            <v>10976</v>
          </cell>
          <cell r="O180">
            <v>11239</v>
          </cell>
          <cell r="P180">
            <v>11287</v>
          </cell>
          <cell r="Q180">
            <v>11227</v>
          </cell>
          <cell r="R180">
            <v>11097</v>
          </cell>
          <cell r="S180">
            <v>11233</v>
          </cell>
        </row>
        <row r="181">
          <cell r="H181" t="str">
            <v>.Searcy County, Arkansas</v>
          </cell>
          <cell r="I181">
            <v>8240</v>
          </cell>
          <cell r="J181">
            <v>8220</v>
          </cell>
          <cell r="K181">
            <v>8150</v>
          </cell>
          <cell r="L181">
            <v>7996</v>
          </cell>
          <cell r="M181">
            <v>8046</v>
          </cell>
          <cell r="N181">
            <v>8110</v>
          </cell>
          <cell r="O181">
            <v>8210</v>
          </cell>
          <cell r="P181">
            <v>8275</v>
          </cell>
          <cell r="Q181">
            <v>8274</v>
          </cell>
          <cell r="R181">
            <v>8190</v>
          </cell>
          <cell r="S181">
            <v>8195</v>
          </cell>
        </row>
        <row r="182">
          <cell r="H182" t="str">
            <v>.Sebastian County, Arkansas</v>
          </cell>
          <cell r="I182">
            <v>115101</v>
          </cell>
          <cell r="J182">
            <v>116488</v>
          </cell>
          <cell r="K182">
            <v>117200</v>
          </cell>
          <cell r="L182">
            <v>117725</v>
          </cell>
          <cell r="M182">
            <v>118168</v>
          </cell>
          <cell r="N182">
            <v>119426</v>
          </cell>
          <cell r="O182">
            <v>121492</v>
          </cell>
          <cell r="P182">
            <v>122946</v>
          </cell>
          <cell r="Q182">
            <v>123762</v>
          </cell>
          <cell r="R182">
            <v>125116</v>
          </cell>
          <cell r="S182">
            <v>125744</v>
          </cell>
        </row>
        <row r="183">
          <cell r="H183" t="str">
            <v>.Sevier County, Arkansas</v>
          </cell>
          <cell r="I183">
            <v>15750</v>
          </cell>
          <cell r="J183">
            <v>15586</v>
          </cell>
          <cell r="K183">
            <v>15702</v>
          </cell>
          <cell r="L183">
            <v>15824</v>
          </cell>
          <cell r="M183">
            <v>16041</v>
          </cell>
          <cell r="N183">
            <v>16298</v>
          </cell>
          <cell r="O183">
            <v>16273</v>
          </cell>
          <cell r="P183">
            <v>16347</v>
          </cell>
          <cell r="Q183">
            <v>16606</v>
          </cell>
          <cell r="R183">
            <v>16812</v>
          </cell>
          <cell r="S183">
            <v>17058</v>
          </cell>
        </row>
        <row r="184">
          <cell r="H184" t="str">
            <v>.Sharp County, Arkansas</v>
          </cell>
          <cell r="I184">
            <v>17120</v>
          </cell>
          <cell r="J184">
            <v>17244</v>
          </cell>
          <cell r="K184">
            <v>17276</v>
          </cell>
          <cell r="L184">
            <v>17381</v>
          </cell>
          <cell r="M184">
            <v>17353</v>
          </cell>
          <cell r="N184">
            <v>17391</v>
          </cell>
          <cell r="O184">
            <v>17629</v>
          </cell>
          <cell r="P184">
            <v>17506</v>
          </cell>
          <cell r="Q184">
            <v>17416</v>
          </cell>
          <cell r="R184">
            <v>17373</v>
          </cell>
          <cell r="S184">
            <v>17264</v>
          </cell>
        </row>
        <row r="185">
          <cell r="H185" t="str">
            <v>.Stone County, Arkansas</v>
          </cell>
          <cell r="I185">
            <v>11496</v>
          </cell>
          <cell r="J185">
            <v>11484</v>
          </cell>
          <cell r="K185">
            <v>11607</v>
          </cell>
          <cell r="L185">
            <v>11704</v>
          </cell>
          <cell r="M185">
            <v>11768</v>
          </cell>
          <cell r="N185">
            <v>11909</v>
          </cell>
          <cell r="O185">
            <v>12262</v>
          </cell>
          <cell r="P185">
            <v>12230</v>
          </cell>
          <cell r="Q185">
            <v>12370</v>
          </cell>
          <cell r="R185">
            <v>12340</v>
          </cell>
          <cell r="S185">
            <v>12394</v>
          </cell>
        </row>
        <row r="186">
          <cell r="H186" t="str">
            <v>.Union County, Arkansas</v>
          </cell>
          <cell r="I186">
            <v>45633</v>
          </cell>
          <cell r="J186">
            <v>44894</v>
          </cell>
          <cell r="K186">
            <v>44769</v>
          </cell>
          <cell r="L186">
            <v>44281</v>
          </cell>
          <cell r="M186">
            <v>43747</v>
          </cell>
          <cell r="N186">
            <v>43134</v>
          </cell>
          <cell r="O186">
            <v>42914</v>
          </cell>
          <cell r="P186">
            <v>42267</v>
          </cell>
          <cell r="Q186">
            <v>42222</v>
          </cell>
          <cell r="R186">
            <v>41944</v>
          </cell>
          <cell r="S186">
            <v>41639</v>
          </cell>
        </row>
        <row r="187">
          <cell r="H187" t="str">
            <v>.Van Buren County, Arkansas</v>
          </cell>
          <cell r="I187">
            <v>16182</v>
          </cell>
          <cell r="J187">
            <v>16332</v>
          </cell>
          <cell r="K187">
            <v>16322</v>
          </cell>
          <cell r="L187">
            <v>16506</v>
          </cell>
          <cell r="M187">
            <v>16664</v>
          </cell>
          <cell r="N187">
            <v>16869</v>
          </cell>
          <cell r="O187">
            <v>17027</v>
          </cell>
          <cell r="P187">
            <v>17226</v>
          </cell>
          <cell r="Q187">
            <v>17373</v>
          </cell>
          <cell r="R187">
            <v>17293</v>
          </cell>
          <cell r="S187">
            <v>17295</v>
          </cell>
        </row>
        <row r="188">
          <cell r="H188" t="str">
            <v>.Washington County, Arkansas</v>
          </cell>
          <cell r="I188">
            <v>157805</v>
          </cell>
          <cell r="J188">
            <v>163151</v>
          </cell>
          <cell r="K188">
            <v>166859</v>
          </cell>
          <cell r="L188">
            <v>171424</v>
          </cell>
          <cell r="M188">
            <v>176837</v>
          </cell>
          <cell r="N188">
            <v>183799</v>
          </cell>
          <cell r="O188">
            <v>190314</v>
          </cell>
          <cell r="P188">
            <v>194526</v>
          </cell>
          <cell r="Q188">
            <v>197223</v>
          </cell>
          <cell r="R188">
            <v>199774</v>
          </cell>
          <cell r="S188">
            <v>203065</v>
          </cell>
        </row>
        <row r="189">
          <cell r="H189" t="str">
            <v>.White County, Arkansas</v>
          </cell>
          <cell r="I189">
            <v>67164</v>
          </cell>
          <cell r="J189">
            <v>68273</v>
          </cell>
          <cell r="K189">
            <v>68796</v>
          </cell>
          <cell r="L189">
            <v>69389</v>
          </cell>
          <cell r="M189">
            <v>70403</v>
          </cell>
          <cell r="N189">
            <v>71355</v>
          </cell>
          <cell r="O189">
            <v>72728</v>
          </cell>
          <cell r="P189">
            <v>73573</v>
          </cell>
          <cell r="Q189">
            <v>74848</v>
          </cell>
          <cell r="R189">
            <v>76284</v>
          </cell>
          <cell r="S189">
            <v>77076</v>
          </cell>
        </row>
        <row r="190">
          <cell r="H190" t="str">
            <v>.Woodruff County, Arkansas</v>
          </cell>
          <cell r="I190">
            <v>8738</v>
          </cell>
          <cell r="J190">
            <v>8675</v>
          </cell>
          <cell r="K190">
            <v>8446</v>
          </cell>
          <cell r="L190">
            <v>8284</v>
          </cell>
          <cell r="M190">
            <v>8102</v>
          </cell>
          <cell r="N190">
            <v>8023</v>
          </cell>
          <cell r="O190">
            <v>7877</v>
          </cell>
          <cell r="P190">
            <v>7648</v>
          </cell>
          <cell r="Q190">
            <v>7458</v>
          </cell>
          <cell r="R190">
            <v>7294</v>
          </cell>
          <cell r="S190">
            <v>7260</v>
          </cell>
        </row>
        <row r="191">
          <cell r="H191" t="str">
            <v>.Yell County, Arkansas</v>
          </cell>
          <cell r="I191">
            <v>21127</v>
          </cell>
          <cell r="J191">
            <v>21145</v>
          </cell>
          <cell r="K191">
            <v>21147</v>
          </cell>
          <cell r="L191">
            <v>21197</v>
          </cell>
          <cell r="M191">
            <v>21074</v>
          </cell>
          <cell r="N191">
            <v>21141</v>
          </cell>
          <cell r="O191">
            <v>21556</v>
          </cell>
          <cell r="P191">
            <v>21633</v>
          </cell>
          <cell r="Q191">
            <v>21935</v>
          </cell>
          <cell r="R191">
            <v>22145</v>
          </cell>
          <cell r="S191">
            <v>22185</v>
          </cell>
        </row>
        <row r="192">
          <cell r="H192" t="str">
            <v>.California, California</v>
          </cell>
          <cell r="I192">
            <v>33871653</v>
          </cell>
          <cell r="J192">
            <v>34479458</v>
          </cell>
          <cell r="K192">
            <v>34871843</v>
          </cell>
          <cell r="L192">
            <v>35253159</v>
          </cell>
          <cell r="M192">
            <v>35574576</v>
          </cell>
          <cell r="N192">
            <v>35827943</v>
          </cell>
          <cell r="O192">
            <v>36021202</v>
          </cell>
          <cell r="P192">
            <v>36250311</v>
          </cell>
          <cell r="Q192">
            <v>36604337</v>
          </cell>
          <cell r="R192">
            <v>36961229</v>
          </cell>
          <cell r="S192">
            <v>37253956</v>
          </cell>
        </row>
        <row r="193">
          <cell r="H193" t="str">
            <v>.Alameda County, California</v>
          </cell>
          <cell r="I193">
            <v>1443705</v>
          </cell>
          <cell r="J193">
            <v>1469484</v>
          </cell>
          <cell r="K193">
            <v>1462106</v>
          </cell>
          <cell r="L193">
            <v>1454163</v>
          </cell>
          <cell r="M193">
            <v>1445721</v>
          </cell>
          <cell r="N193">
            <v>1441545</v>
          </cell>
          <cell r="O193">
            <v>1444484</v>
          </cell>
          <cell r="P193">
            <v>1455715</v>
          </cell>
          <cell r="Q193">
            <v>1477208</v>
          </cell>
          <cell r="R193">
            <v>1498539</v>
          </cell>
          <cell r="S193">
            <v>1510271</v>
          </cell>
        </row>
        <row r="194">
          <cell r="H194" t="str">
            <v>.Alpine County, California</v>
          </cell>
          <cell r="I194">
            <v>1206</v>
          </cell>
          <cell r="J194">
            <v>1196</v>
          </cell>
          <cell r="K194">
            <v>1237</v>
          </cell>
          <cell r="L194">
            <v>1233</v>
          </cell>
          <cell r="M194">
            <v>1263</v>
          </cell>
          <cell r="N194">
            <v>1219</v>
          </cell>
          <cell r="O194">
            <v>1276</v>
          </cell>
          <cell r="P194">
            <v>1274</v>
          </cell>
          <cell r="Q194">
            <v>1202</v>
          </cell>
          <cell r="R194">
            <v>1197</v>
          </cell>
          <cell r="S194">
            <v>1175</v>
          </cell>
        </row>
        <row r="195">
          <cell r="H195" t="str">
            <v>.Amador County, California</v>
          </cell>
          <cell r="I195">
            <v>35101</v>
          </cell>
          <cell r="J195">
            <v>35697</v>
          </cell>
          <cell r="K195">
            <v>36561</v>
          </cell>
          <cell r="L195">
            <v>36994</v>
          </cell>
          <cell r="M195">
            <v>37400</v>
          </cell>
          <cell r="N195">
            <v>38040</v>
          </cell>
          <cell r="O195">
            <v>38353</v>
          </cell>
          <cell r="P195">
            <v>38756</v>
          </cell>
          <cell r="Q195">
            <v>38248</v>
          </cell>
          <cell r="R195">
            <v>38238</v>
          </cell>
          <cell r="S195">
            <v>38091</v>
          </cell>
        </row>
        <row r="196">
          <cell r="H196" t="str">
            <v>.Butte County, California</v>
          </cell>
          <cell r="I196">
            <v>203125</v>
          </cell>
          <cell r="J196">
            <v>206193</v>
          </cell>
          <cell r="K196">
            <v>209120</v>
          </cell>
          <cell r="L196">
            <v>211481</v>
          </cell>
          <cell r="M196">
            <v>213065</v>
          </cell>
          <cell r="N196">
            <v>214752</v>
          </cell>
          <cell r="O196">
            <v>216824</v>
          </cell>
          <cell r="P196">
            <v>217469</v>
          </cell>
          <cell r="Q196">
            <v>219034</v>
          </cell>
          <cell r="R196">
            <v>219777</v>
          </cell>
          <cell r="S196">
            <v>220000</v>
          </cell>
        </row>
        <row r="197">
          <cell r="H197" t="str">
            <v>.Calaveras County, California</v>
          </cell>
          <cell r="I197">
            <v>40535</v>
          </cell>
          <cell r="J197">
            <v>41304</v>
          </cell>
          <cell r="K197">
            <v>42380</v>
          </cell>
          <cell r="L197">
            <v>43755</v>
          </cell>
          <cell r="M197">
            <v>44530</v>
          </cell>
          <cell r="N197">
            <v>45295</v>
          </cell>
          <cell r="O197">
            <v>46045</v>
          </cell>
          <cell r="P197">
            <v>46268</v>
          </cell>
          <cell r="Q197">
            <v>46265</v>
          </cell>
          <cell r="R197">
            <v>45900</v>
          </cell>
          <cell r="S197">
            <v>45578</v>
          </cell>
        </row>
        <row r="198">
          <cell r="H198" t="str">
            <v>.Colusa County, California</v>
          </cell>
          <cell r="I198">
            <v>18799</v>
          </cell>
          <cell r="J198">
            <v>19022</v>
          </cell>
          <cell r="K198">
            <v>19232</v>
          </cell>
          <cell r="L198">
            <v>19568</v>
          </cell>
          <cell r="M198">
            <v>20207</v>
          </cell>
          <cell r="N198">
            <v>20540</v>
          </cell>
          <cell r="O198">
            <v>20890</v>
          </cell>
          <cell r="P198">
            <v>21075</v>
          </cell>
          <cell r="Q198">
            <v>21134</v>
          </cell>
          <cell r="R198">
            <v>21250</v>
          </cell>
          <cell r="S198">
            <v>21419</v>
          </cell>
        </row>
        <row r="199">
          <cell r="H199" t="str">
            <v>.Contra Costa County, California</v>
          </cell>
          <cell r="I199">
            <v>948865</v>
          </cell>
          <cell r="J199">
            <v>970952</v>
          </cell>
          <cell r="K199">
            <v>979862</v>
          </cell>
          <cell r="L199">
            <v>987531</v>
          </cell>
          <cell r="M199">
            <v>992424</v>
          </cell>
          <cell r="N199">
            <v>999013</v>
          </cell>
          <cell r="O199">
            <v>1000834</v>
          </cell>
          <cell r="P199">
            <v>1009152</v>
          </cell>
          <cell r="Q199">
            <v>1023344</v>
          </cell>
          <cell r="R199">
            <v>1037890</v>
          </cell>
          <cell r="S199">
            <v>1049025</v>
          </cell>
        </row>
        <row r="200">
          <cell r="H200" t="str">
            <v>.Del Norte County, California</v>
          </cell>
          <cell r="I200">
            <v>27505</v>
          </cell>
          <cell r="J200">
            <v>27292</v>
          </cell>
          <cell r="K200">
            <v>27397</v>
          </cell>
          <cell r="L200">
            <v>27601</v>
          </cell>
          <cell r="M200">
            <v>27950</v>
          </cell>
          <cell r="N200">
            <v>28281</v>
          </cell>
          <cell r="O200">
            <v>28211</v>
          </cell>
          <cell r="P200">
            <v>28415</v>
          </cell>
          <cell r="Q200">
            <v>28496</v>
          </cell>
          <cell r="R200">
            <v>28599</v>
          </cell>
          <cell r="S200">
            <v>28610</v>
          </cell>
        </row>
        <row r="201">
          <cell r="H201" t="str">
            <v>.El Dorado County, California</v>
          </cell>
          <cell r="I201">
            <v>156314</v>
          </cell>
          <cell r="J201">
            <v>161101</v>
          </cell>
          <cell r="K201">
            <v>165195</v>
          </cell>
          <cell r="L201">
            <v>168331</v>
          </cell>
          <cell r="M201">
            <v>171653</v>
          </cell>
          <cell r="N201">
            <v>175003</v>
          </cell>
          <cell r="O201">
            <v>176773</v>
          </cell>
          <cell r="P201">
            <v>177694</v>
          </cell>
          <cell r="Q201">
            <v>179150</v>
          </cell>
          <cell r="R201">
            <v>180455</v>
          </cell>
          <cell r="S201">
            <v>181058</v>
          </cell>
        </row>
        <row r="202">
          <cell r="H202" t="str">
            <v>.Fresno County, California</v>
          </cell>
          <cell r="I202">
            <v>798766</v>
          </cell>
          <cell r="J202">
            <v>813021</v>
          </cell>
          <cell r="K202">
            <v>829762</v>
          </cell>
          <cell r="L202">
            <v>847193</v>
          </cell>
          <cell r="M202">
            <v>861035</v>
          </cell>
          <cell r="N202">
            <v>872470</v>
          </cell>
          <cell r="O202">
            <v>883862</v>
          </cell>
          <cell r="P202">
            <v>895933</v>
          </cell>
          <cell r="Q202">
            <v>909630</v>
          </cell>
          <cell r="R202">
            <v>921478</v>
          </cell>
          <cell r="S202">
            <v>930450</v>
          </cell>
        </row>
        <row r="203">
          <cell r="H203" t="str">
            <v>.Glenn County, California</v>
          </cell>
          <cell r="I203">
            <v>26432</v>
          </cell>
          <cell r="J203">
            <v>26450</v>
          </cell>
          <cell r="K203">
            <v>26651</v>
          </cell>
          <cell r="L203">
            <v>27016</v>
          </cell>
          <cell r="M203">
            <v>27122</v>
          </cell>
          <cell r="N203">
            <v>27393</v>
          </cell>
          <cell r="O203">
            <v>27652</v>
          </cell>
          <cell r="P203">
            <v>27775</v>
          </cell>
          <cell r="Q203">
            <v>28019</v>
          </cell>
          <cell r="R203">
            <v>28100</v>
          </cell>
          <cell r="S203">
            <v>28122</v>
          </cell>
        </row>
        <row r="204">
          <cell r="H204" t="str">
            <v>.Humboldt County, California</v>
          </cell>
          <cell r="I204">
            <v>126508</v>
          </cell>
          <cell r="J204">
            <v>127520</v>
          </cell>
          <cell r="K204">
            <v>128780</v>
          </cell>
          <cell r="L204">
            <v>129754</v>
          </cell>
          <cell r="M204">
            <v>130702</v>
          </cell>
          <cell r="N204">
            <v>131497</v>
          </cell>
          <cell r="O204">
            <v>132093</v>
          </cell>
          <cell r="P204">
            <v>132001</v>
          </cell>
          <cell r="Q204">
            <v>132657</v>
          </cell>
          <cell r="R204">
            <v>133744</v>
          </cell>
          <cell r="S204">
            <v>134623</v>
          </cell>
        </row>
        <row r="205">
          <cell r="H205" t="str">
            <v>.Imperial County, California</v>
          </cell>
          <cell r="I205">
            <v>142334</v>
          </cell>
          <cell r="J205">
            <v>143707</v>
          </cell>
          <cell r="K205">
            <v>145640</v>
          </cell>
          <cell r="L205">
            <v>148984</v>
          </cell>
          <cell r="M205">
            <v>152259</v>
          </cell>
          <cell r="N205">
            <v>156113</v>
          </cell>
          <cell r="O205">
            <v>160505</v>
          </cell>
          <cell r="P205">
            <v>164596</v>
          </cell>
          <cell r="Q205">
            <v>167917</v>
          </cell>
          <cell r="R205">
            <v>172008</v>
          </cell>
          <cell r="S205">
            <v>174528</v>
          </cell>
        </row>
        <row r="206">
          <cell r="H206" t="str">
            <v>.Inyo County, California</v>
          </cell>
          <cell r="I206">
            <v>17955</v>
          </cell>
          <cell r="J206">
            <v>18117</v>
          </cell>
          <cell r="K206">
            <v>18394</v>
          </cell>
          <cell r="L206">
            <v>18593</v>
          </cell>
          <cell r="M206">
            <v>18578</v>
          </cell>
          <cell r="N206">
            <v>18478</v>
          </cell>
          <cell r="O206">
            <v>18370</v>
          </cell>
          <cell r="P206">
            <v>18426</v>
          </cell>
          <cell r="Q206">
            <v>18318</v>
          </cell>
          <cell r="R206">
            <v>18544</v>
          </cell>
          <cell r="S206">
            <v>18546</v>
          </cell>
        </row>
        <row r="207">
          <cell r="H207" t="str">
            <v>.Kern County, California</v>
          </cell>
          <cell r="I207">
            <v>661632</v>
          </cell>
          <cell r="J207">
            <v>676574</v>
          </cell>
          <cell r="K207">
            <v>694059</v>
          </cell>
          <cell r="L207">
            <v>714272</v>
          </cell>
          <cell r="M207">
            <v>736296</v>
          </cell>
          <cell r="N207">
            <v>760726</v>
          </cell>
          <cell r="O207">
            <v>784511</v>
          </cell>
          <cell r="P207">
            <v>803281</v>
          </cell>
          <cell r="Q207">
            <v>818327</v>
          </cell>
          <cell r="R207">
            <v>830137</v>
          </cell>
          <cell r="S207">
            <v>839631</v>
          </cell>
        </row>
        <row r="208">
          <cell r="H208" t="str">
            <v>.Kings County, California</v>
          </cell>
          <cell r="I208">
            <v>129470</v>
          </cell>
          <cell r="J208">
            <v>132881</v>
          </cell>
          <cell r="K208">
            <v>135369</v>
          </cell>
          <cell r="L208">
            <v>139393</v>
          </cell>
          <cell r="M208">
            <v>143601</v>
          </cell>
          <cell r="N208">
            <v>145147</v>
          </cell>
          <cell r="O208">
            <v>147712</v>
          </cell>
          <cell r="P208">
            <v>150420</v>
          </cell>
          <cell r="Q208">
            <v>152027</v>
          </cell>
          <cell r="R208">
            <v>152278</v>
          </cell>
          <cell r="S208">
            <v>152982</v>
          </cell>
        </row>
        <row r="209">
          <cell r="H209" t="str">
            <v>.Lake County, California</v>
          </cell>
          <cell r="I209">
            <v>58331</v>
          </cell>
          <cell r="J209">
            <v>60219</v>
          </cell>
          <cell r="K209">
            <v>61513</v>
          </cell>
          <cell r="L209">
            <v>62496</v>
          </cell>
          <cell r="M209">
            <v>63116</v>
          </cell>
          <cell r="N209">
            <v>63811</v>
          </cell>
          <cell r="O209">
            <v>64202</v>
          </cell>
          <cell r="P209">
            <v>64077</v>
          </cell>
          <cell r="Q209">
            <v>64392</v>
          </cell>
          <cell r="R209">
            <v>64413</v>
          </cell>
          <cell r="S209">
            <v>64665</v>
          </cell>
        </row>
        <row r="210">
          <cell r="H210" t="str">
            <v>.Lassen County, California</v>
          </cell>
          <cell r="I210">
            <v>33828</v>
          </cell>
          <cell r="J210">
            <v>33548</v>
          </cell>
          <cell r="K210">
            <v>33430</v>
          </cell>
          <cell r="L210">
            <v>33930</v>
          </cell>
          <cell r="M210">
            <v>34458</v>
          </cell>
          <cell r="N210">
            <v>34488</v>
          </cell>
          <cell r="O210">
            <v>34605</v>
          </cell>
          <cell r="P210">
            <v>35615</v>
          </cell>
          <cell r="Q210">
            <v>35221</v>
          </cell>
          <cell r="R210">
            <v>35160</v>
          </cell>
          <cell r="S210">
            <v>34895</v>
          </cell>
        </row>
        <row r="211">
          <cell r="H211" t="str">
            <v>.Los Angeles County, California</v>
          </cell>
          <cell r="I211">
            <v>9519315</v>
          </cell>
          <cell r="J211">
            <v>9626034</v>
          </cell>
          <cell r="K211">
            <v>9705913</v>
          </cell>
          <cell r="L211">
            <v>9767145</v>
          </cell>
          <cell r="M211">
            <v>9793263</v>
          </cell>
          <cell r="N211">
            <v>9786373</v>
          </cell>
          <cell r="O211">
            <v>9737955</v>
          </cell>
          <cell r="P211">
            <v>9700359</v>
          </cell>
          <cell r="Q211">
            <v>9735147</v>
          </cell>
          <cell r="R211">
            <v>9787400</v>
          </cell>
          <cell r="S211">
            <v>9818605</v>
          </cell>
        </row>
        <row r="212">
          <cell r="H212" t="str">
            <v>.Madera County, California</v>
          </cell>
          <cell r="I212">
            <v>123179</v>
          </cell>
          <cell r="J212">
            <v>125581</v>
          </cell>
          <cell r="K212">
            <v>128369</v>
          </cell>
          <cell r="L212">
            <v>132738</v>
          </cell>
          <cell r="M212">
            <v>137106</v>
          </cell>
          <cell r="N212">
            <v>140313</v>
          </cell>
          <cell r="O212">
            <v>143622</v>
          </cell>
          <cell r="P212">
            <v>146067</v>
          </cell>
          <cell r="Q212">
            <v>148359</v>
          </cell>
          <cell r="R212">
            <v>149234</v>
          </cell>
          <cell r="S212">
            <v>150865</v>
          </cell>
        </row>
        <row r="213">
          <cell r="H213" t="str">
            <v>.Marin County, California</v>
          </cell>
          <cell r="I213">
            <v>247301</v>
          </cell>
          <cell r="J213">
            <v>247866</v>
          </cell>
          <cell r="K213">
            <v>246225</v>
          </cell>
          <cell r="L213">
            <v>245054</v>
          </cell>
          <cell r="M213">
            <v>243769</v>
          </cell>
          <cell r="N213">
            <v>244206</v>
          </cell>
          <cell r="O213">
            <v>244580</v>
          </cell>
          <cell r="P213">
            <v>246248</v>
          </cell>
          <cell r="Q213">
            <v>248398</v>
          </cell>
          <cell r="R213">
            <v>250862</v>
          </cell>
          <cell r="S213">
            <v>252409</v>
          </cell>
        </row>
        <row r="214">
          <cell r="H214" t="str">
            <v>.Mariposa County, California</v>
          </cell>
          <cell r="I214">
            <v>17112</v>
          </cell>
          <cell r="J214">
            <v>17099</v>
          </cell>
          <cell r="K214">
            <v>17243</v>
          </cell>
          <cell r="L214">
            <v>17707</v>
          </cell>
          <cell r="M214">
            <v>17844</v>
          </cell>
          <cell r="N214">
            <v>17972</v>
          </cell>
          <cell r="O214">
            <v>18219</v>
          </cell>
          <cell r="P214">
            <v>18366</v>
          </cell>
          <cell r="Q214">
            <v>18412</v>
          </cell>
          <cell r="R214">
            <v>18212</v>
          </cell>
          <cell r="S214">
            <v>18251</v>
          </cell>
        </row>
        <row r="215">
          <cell r="H215" t="str">
            <v>.Mendocino County, California</v>
          </cell>
          <cell r="I215">
            <v>86253</v>
          </cell>
          <cell r="J215">
            <v>86841</v>
          </cell>
          <cell r="K215">
            <v>87364</v>
          </cell>
          <cell r="L215">
            <v>88140</v>
          </cell>
          <cell r="M215">
            <v>88030</v>
          </cell>
          <cell r="N215">
            <v>87981</v>
          </cell>
          <cell r="O215">
            <v>87345</v>
          </cell>
          <cell r="P215">
            <v>87071</v>
          </cell>
          <cell r="Q215">
            <v>87468</v>
          </cell>
          <cell r="R215">
            <v>87722</v>
          </cell>
          <cell r="S215">
            <v>87841</v>
          </cell>
        </row>
        <row r="216">
          <cell r="H216" t="str">
            <v>.Merced County, California</v>
          </cell>
          <cell r="I216">
            <v>211178</v>
          </cell>
          <cell r="J216">
            <v>218816</v>
          </cell>
          <cell r="K216">
            <v>225351</v>
          </cell>
          <cell r="L216">
            <v>231735</v>
          </cell>
          <cell r="M216">
            <v>237180</v>
          </cell>
          <cell r="N216">
            <v>242554</v>
          </cell>
          <cell r="O216">
            <v>245338</v>
          </cell>
          <cell r="P216">
            <v>248540</v>
          </cell>
          <cell r="Q216">
            <v>250538</v>
          </cell>
          <cell r="R216">
            <v>252302</v>
          </cell>
          <cell r="S216">
            <v>255793</v>
          </cell>
        </row>
        <row r="217">
          <cell r="H217" t="str">
            <v>.Modoc County, California</v>
          </cell>
          <cell r="I217">
            <v>9431</v>
          </cell>
          <cell r="J217">
            <v>9350</v>
          </cell>
          <cell r="K217">
            <v>9362</v>
          </cell>
          <cell r="L217">
            <v>9501</v>
          </cell>
          <cell r="M217">
            <v>9605</v>
          </cell>
          <cell r="N217">
            <v>9565</v>
          </cell>
          <cell r="O217">
            <v>9617</v>
          </cell>
          <cell r="P217">
            <v>9525</v>
          </cell>
          <cell r="Q217">
            <v>9551</v>
          </cell>
          <cell r="R217">
            <v>9646</v>
          </cell>
          <cell r="S217">
            <v>9686</v>
          </cell>
        </row>
        <row r="218">
          <cell r="H218" t="str">
            <v>.Mono County, California</v>
          </cell>
          <cell r="I218">
            <v>12839</v>
          </cell>
          <cell r="J218">
            <v>13224</v>
          </cell>
          <cell r="K218">
            <v>13404</v>
          </cell>
          <cell r="L218">
            <v>13352</v>
          </cell>
          <cell r="M218">
            <v>13360</v>
          </cell>
          <cell r="N218">
            <v>13474</v>
          </cell>
          <cell r="O218">
            <v>13743</v>
          </cell>
          <cell r="P218">
            <v>13678</v>
          </cell>
          <cell r="Q218">
            <v>13862</v>
          </cell>
          <cell r="R218">
            <v>14008</v>
          </cell>
          <cell r="S218">
            <v>14202</v>
          </cell>
        </row>
        <row r="219">
          <cell r="H219" t="str">
            <v>.Monterey County, California</v>
          </cell>
          <cell r="I219">
            <v>401752</v>
          </cell>
          <cell r="J219">
            <v>407082</v>
          </cell>
          <cell r="K219">
            <v>408977</v>
          </cell>
          <cell r="L219">
            <v>409725</v>
          </cell>
          <cell r="M219">
            <v>408731</v>
          </cell>
          <cell r="N219">
            <v>405139</v>
          </cell>
          <cell r="O219">
            <v>401831</v>
          </cell>
          <cell r="P219">
            <v>402376</v>
          </cell>
          <cell r="Q219">
            <v>406022</v>
          </cell>
          <cell r="R219">
            <v>410263</v>
          </cell>
          <cell r="S219">
            <v>415057</v>
          </cell>
        </row>
        <row r="220">
          <cell r="H220" t="str">
            <v>.Napa County, California</v>
          </cell>
          <cell r="I220">
            <v>124344</v>
          </cell>
          <cell r="J220">
            <v>126818</v>
          </cell>
          <cell r="K220">
            <v>128744</v>
          </cell>
          <cell r="L220">
            <v>130138</v>
          </cell>
          <cell r="M220">
            <v>130387</v>
          </cell>
          <cell r="N220">
            <v>130381</v>
          </cell>
          <cell r="O220">
            <v>131440</v>
          </cell>
          <cell r="P220">
            <v>132583</v>
          </cell>
          <cell r="Q220">
            <v>134093</v>
          </cell>
          <cell r="R220">
            <v>135280</v>
          </cell>
          <cell r="S220">
            <v>136484</v>
          </cell>
        </row>
        <row r="221">
          <cell r="H221" t="str">
            <v>.Nevada County, California</v>
          </cell>
          <cell r="I221">
            <v>92055</v>
          </cell>
          <cell r="J221">
            <v>93715</v>
          </cell>
          <cell r="K221">
            <v>94647</v>
          </cell>
          <cell r="L221">
            <v>95606</v>
          </cell>
          <cell r="M221">
            <v>96512</v>
          </cell>
          <cell r="N221">
            <v>97250</v>
          </cell>
          <cell r="O221">
            <v>97549</v>
          </cell>
          <cell r="P221">
            <v>97794</v>
          </cell>
          <cell r="Q221">
            <v>98200</v>
          </cell>
          <cell r="R221">
            <v>98591</v>
          </cell>
          <cell r="S221">
            <v>98764</v>
          </cell>
        </row>
        <row r="222">
          <cell r="H222" t="str">
            <v>.Orange County, California</v>
          </cell>
          <cell r="I222">
            <v>2846282</v>
          </cell>
          <cell r="J222">
            <v>2885457</v>
          </cell>
          <cell r="K222">
            <v>2908245</v>
          </cell>
          <cell r="L222">
            <v>2929376</v>
          </cell>
          <cell r="M222">
            <v>2941711</v>
          </cell>
          <cell r="N222">
            <v>2940055</v>
          </cell>
          <cell r="O222">
            <v>2932261</v>
          </cell>
          <cell r="P222">
            <v>2931629</v>
          </cell>
          <cell r="Q222">
            <v>2957593</v>
          </cell>
          <cell r="R222">
            <v>2987177</v>
          </cell>
          <cell r="S222">
            <v>3010232</v>
          </cell>
        </row>
        <row r="223">
          <cell r="H223" t="str">
            <v>.Placer County, California</v>
          </cell>
          <cell r="I223">
            <v>248270</v>
          </cell>
          <cell r="J223">
            <v>263615</v>
          </cell>
          <cell r="K223">
            <v>276907</v>
          </cell>
          <cell r="L223">
            <v>290726</v>
          </cell>
          <cell r="M223">
            <v>302841</v>
          </cell>
          <cell r="N223">
            <v>312762</v>
          </cell>
          <cell r="O223">
            <v>321934</v>
          </cell>
          <cell r="P223">
            <v>329023</v>
          </cell>
          <cell r="Q223">
            <v>337568</v>
          </cell>
          <cell r="R223">
            <v>343810</v>
          </cell>
          <cell r="S223">
            <v>348432</v>
          </cell>
        </row>
        <row r="224">
          <cell r="H224" t="str">
            <v>.Plumas County, California</v>
          </cell>
          <cell r="I224">
            <v>20817</v>
          </cell>
          <cell r="J224">
            <v>20820</v>
          </cell>
          <cell r="K224">
            <v>20866</v>
          </cell>
          <cell r="L224">
            <v>20957</v>
          </cell>
          <cell r="M224">
            <v>21000</v>
          </cell>
          <cell r="N224">
            <v>21010</v>
          </cell>
          <cell r="O224">
            <v>20762</v>
          </cell>
          <cell r="P224">
            <v>20667</v>
          </cell>
          <cell r="Q224">
            <v>20410</v>
          </cell>
          <cell r="R224">
            <v>20169</v>
          </cell>
          <cell r="S224">
            <v>20007</v>
          </cell>
        </row>
        <row r="225">
          <cell r="H225" t="str">
            <v>.Riverside County, California</v>
          </cell>
          <cell r="I225">
            <v>1545320</v>
          </cell>
          <cell r="J225">
            <v>1616634</v>
          </cell>
          <cell r="K225">
            <v>1687147</v>
          </cell>
          <cell r="L225">
            <v>1771656</v>
          </cell>
          <cell r="M225">
            <v>1856542</v>
          </cell>
          <cell r="N225">
            <v>1931785</v>
          </cell>
          <cell r="O225">
            <v>2012370</v>
          </cell>
          <cell r="P225">
            <v>2075183</v>
          </cell>
          <cell r="Q225">
            <v>2109712</v>
          </cell>
          <cell r="R225">
            <v>2146725</v>
          </cell>
          <cell r="S225">
            <v>2189641</v>
          </cell>
        </row>
        <row r="226">
          <cell r="H226" t="str">
            <v>.Sacramento County, California</v>
          </cell>
          <cell r="I226">
            <v>1223578</v>
          </cell>
          <cell r="J226">
            <v>1266257</v>
          </cell>
          <cell r="K226">
            <v>1301079</v>
          </cell>
          <cell r="L226">
            <v>1328531</v>
          </cell>
          <cell r="M226">
            <v>1348932</v>
          </cell>
          <cell r="N226">
            <v>1360816</v>
          </cell>
          <cell r="O226">
            <v>1369563</v>
          </cell>
          <cell r="P226">
            <v>1381161</v>
          </cell>
          <cell r="Q226">
            <v>1394438</v>
          </cell>
          <cell r="R226">
            <v>1408601</v>
          </cell>
          <cell r="S226">
            <v>1418788</v>
          </cell>
        </row>
        <row r="227">
          <cell r="H227" t="str">
            <v>.San Benito County, California</v>
          </cell>
          <cell r="I227">
            <v>53214</v>
          </cell>
          <cell r="J227">
            <v>54644</v>
          </cell>
          <cell r="K227">
            <v>55056</v>
          </cell>
          <cell r="L227">
            <v>55198</v>
          </cell>
          <cell r="M227">
            <v>54849</v>
          </cell>
          <cell r="N227">
            <v>54647</v>
          </cell>
          <cell r="O227">
            <v>54124</v>
          </cell>
          <cell r="P227">
            <v>54072</v>
          </cell>
          <cell r="Q227">
            <v>54267</v>
          </cell>
          <cell r="R227">
            <v>54436</v>
          </cell>
          <cell r="S227">
            <v>55269</v>
          </cell>
        </row>
        <row r="228">
          <cell r="H228" t="str">
            <v>.San Bernardino County, California</v>
          </cell>
          <cell r="I228">
            <v>1709479</v>
          </cell>
          <cell r="J228">
            <v>1760731</v>
          </cell>
          <cell r="K228">
            <v>1799791</v>
          </cell>
          <cell r="L228">
            <v>1846115</v>
          </cell>
          <cell r="M228">
            <v>1899065</v>
          </cell>
          <cell r="N228">
            <v>1943924</v>
          </cell>
          <cell r="O228">
            <v>1974140</v>
          </cell>
          <cell r="P228">
            <v>1992161</v>
          </cell>
          <cell r="Q228">
            <v>2003735</v>
          </cell>
          <cell r="R228">
            <v>2013960</v>
          </cell>
          <cell r="S228">
            <v>2035210</v>
          </cell>
        </row>
        <row r="229">
          <cell r="H229" t="str">
            <v>.San Diego County, California</v>
          </cell>
          <cell r="I229">
            <v>2813839</v>
          </cell>
          <cell r="J229">
            <v>2869672</v>
          </cell>
          <cell r="K229">
            <v>2900355</v>
          </cell>
          <cell r="L229">
            <v>2914702</v>
          </cell>
          <cell r="M229">
            <v>2930007</v>
          </cell>
          <cell r="N229">
            <v>2938375</v>
          </cell>
          <cell r="O229">
            <v>2947289</v>
          </cell>
          <cell r="P229">
            <v>2975742</v>
          </cell>
          <cell r="Q229">
            <v>3022116</v>
          </cell>
          <cell r="R229">
            <v>3061203</v>
          </cell>
          <cell r="S229">
            <v>3095313</v>
          </cell>
        </row>
        <row r="230">
          <cell r="H230" t="str">
            <v>.San Francisco County, California</v>
          </cell>
          <cell r="I230">
            <v>776764</v>
          </cell>
          <cell r="J230">
            <v>780865</v>
          </cell>
          <cell r="K230">
            <v>772723</v>
          </cell>
          <cell r="L230">
            <v>766160</v>
          </cell>
          <cell r="M230">
            <v>761325</v>
          </cell>
          <cell r="N230">
            <v>763016</v>
          </cell>
          <cell r="O230">
            <v>768650</v>
          </cell>
          <cell r="P230">
            <v>778673</v>
          </cell>
          <cell r="Q230">
            <v>791152</v>
          </cell>
          <cell r="R230">
            <v>801922</v>
          </cell>
          <cell r="S230">
            <v>805235</v>
          </cell>
        </row>
        <row r="231">
          <cell r="H231" t="str">
            <v>.San Joaquin County, California</v>
          </cell>
          <cell r="I231">
            <v>563660</v>
          </cell>
          <cell r="J231">
            <v>591207</v>
          </cell>
          <cell r="K231">
            <v>609041</v>
          </cell>
          <cell r="L231">
            <v>626778</v>
          </cell>
          <cell r="M231">
            <v>642898</v>
          </cell>
          <cell r="N231">
            <v>656985</v>
          </cell>
          <cell r="O231">
            <v>662812</v>
          </cell>
          <cell r="P231">
            <v>668080</v>
          </cell>
          <cell r="Q231">
            <v>671692</v>
          </cell>
          <cell r="R231">
            <v>677736</v>
          </cell>
          <cell r="S231">
            <v>685306</v>
          </cell>
        </row>
        <row r="232">
          <cell r="H232" t="str">
            <v>.San Luis Obispo County, California</v>
          </cell>
          <cell r="I232">
            <v>246746</v>
          </cell>
          <cell r="J232">
            <v>251462</v>
          </cell>
          <cell r="K232">
            <v>253083</v>
          </cell>
          <cell r="L232">
            <v>254674</v>
          </cell>
          <cell r="M232">
            <v>256842</v>
          </cell>
          <cell r="N232">
            <v>258615</v>
          </cell>
          <cell r="O232">
            <v>260498</v>
          </cell>
          <cell r="P232">
            <v>262770</v>
          </cell>
          <cell r="Q232">
            <v>266358</v>
          </cell>
          <cell r="R232">
            <v>268145</v>
          </cell>
          <cell r="S232">
            <v>269637</v>
          </cell>
        </row>
        <row r="233">
          <cell r="H233" t="str">
            <v>.San Mateo County, California</v>
          </cell>
          <cell r="I233">
            <v>707099</v>
          </cell>
          <cell r="J233">
            <v>705621</v>
          </cell>
          <cell r="K233">
            <v>697628</v>
          </cell>
          <cell r="L233">
            <v>693057</v>
          </cell>
          <cell r="M233">
            <v>690161</v>
          </cell>
          <cell r="N233">
            <v>690078</v>
          </cell>
          <cell r="O233">
            <v>690176</v>
          </cell>
          <cell r="P233">
            <v>693849</v>
          </cell>
          <cell r="Q233">
            <v>703830</v>
          </cell>
          <cell r="R233">
            <v>713617</v>
          </cell>
          <cell r="S233">
            <v>718451</v>
          </cell>
        </row>
        <row r="234">
          <cell r="H234" t="str">
            <v>.Santa Barbara County, California</v>
          </cell>
          <cell r="I234">
            <v>399293</v>
          </cell>
          <cell r="J234">
            <v>403164</v>
          </cell>
          <cell r="K234">
            <v>405178</v>
          </cell>
          <cell r="L234">
            <v>406810</v>
          </cell>
          <cell r="M234">
            <v>407284</v>
          </cell>
          <cell r="N234">
            <v>408079</v>
          </cell>
          <cell r="O234">
            <v>408085</v>
          </cell>
          <cell r="P234">
            <v>411243</v>
          </cell>
          <cell r="Q234">
            <v>415859</v>
          </cell>
          <cell r="R234">
            <v>420356</v>
          </cell>
          <cell r="S234">
            <v>423895</v>
          </cell>
        </row>
        <row r="235">
          <cell r="H235" t="str">
            <v>.Santa Clara County, California</v>
          </cell>
          <cell r="I235">
            <v>1682781</v>
          </cell>
          <cell r="J235">
            <v>1688082</v>
          </cell>
          <cell r="K235">
            <v>1669348</v>
          </cell>
          <cell r="L235">
            <v>1663592</v>
          </cell>
          <cell r="M235">
            <v>1663167</v>
          </cell>
          <cell r="N235">
            <v>1675312</v>
          </cell>
          <cell r="O235">
            <v>1691159</v>
          </cell>
          <cell r="P235">
            <v>1712026</v>
          </cell>
          <cell r="Q235">
            <v>1740964</v>
          </cell>
          <cell r="R235">
            <v>1765137</v>
          </cell>
          <cell r="S235">
            <v>1781642</v>
          </cell>
        </row>
        <row r="236">
          <cell r="H236" t="str">
            <v>.Santa Cruz County, California</v>
          </cell>
          <cell r="I236">
            <v>255614</v>
          </cell>
          <cell r="J236">
            <v>256045</v>
          </cell>
          <cell r="K236">
            <v>254531</v>
          </cell>
          <cell r="L236">
            <v>253021</v>
          </cell>
          <cell r="M236">
            <v>252356</v>
          </cell>
          <cell r="N236">
            <v>251377</v>
          </cell>
          <cell r="O236">
            <v>251616</v>
          </cell>
          <cell r="P236">
            <v>253304</v>
          </cell>
          <cell r="Q236">
            <v>256520</v>
          </cell>
          <cell r="R236">
            <v>260009</v>
          </cell>
          <cell r="S236">
            <v>262382</v>
          </cell>
        </row>
        <row r="237">
          <cell r="H237" t="str">
            <v>.Shasta County, California</v>
          </cell>
          <cell r="I237">
            <v>163242</v>
          </cell>
          <cell r="J237">
            <v>166408</v>
          </cell>
          <cell r="K237">
            <v>170198</v>
          </cell>
          <cell r="L237">
            <v>173202</v>
          </cell>
          <cell r="M237">
            <v>174867</v>
          </cell>
          <cell r="N237">
            <v>175615</v>
          </cell>
          <cell r="O237">
            <v>176166</v>
          </cell>
          <cell r="P237">
            <v>176548</v>
          </cell>
          <cell r="Q237">
            <v>177247</v>
          </cell>
          <cell r="R237">
            <v>177279</v>
          </cell>
          <cell r="S237">
            <v>177223</v>
          </cell>
        </row>
        <row r="238">
          <cell r="H238" t="str">
            <v>.Sierra County, California</v>
          </cell>
          <cell r="I238">
            <v>3559</v>
          </cell>
          <cell r="J238">
            <v>3518</v>
          </cell>
          <cell r="K238">
            <v>3482</v>
          </cell>
          <cell r="L238">
            <v>3511</v>
          </cell>
          <cell r="M238">
            <v>3430</v>
          </cell>
          <cell r="N238">
            <v>3378</v>
          </cell>
          <cell r="O238">
            <v>3424</v>
          </cell>
          <cell r="P238">
            <v>3373</v>
          </cell>
          <cell r="Q238">
            <v>3320</v>
          </cell>
          <cell r="R238">
            <v>3248</v>
          </cell>
          <cell r="S238">
            <v>3240</v>
          </cell>
        </row>
        <row r="239">
          <cell r="H239" t="str">
            <v>.Siskiyou County, California</v>
          </cell>
          <cell r="I239">
            <v>44305</v>
          </cell>
          <cell r="J239">
            <v>43908</v>
          </cell>
          <cell r="K239">
            <v>43965</v>
          </cell>
          <cell r="L239">
            <v>44287</v>
          </cell>
          <cell r="M239">
            <v>44394</v>
          </cell>
          <cell r="N239">
            <v>44641</v>
          </cell>
          <cell r="O239">
            <v>44487</v>
          </cell>
          <cell r="P239">
            <v>44465</v>
          </cell>
          <cell r="Q239">
            <v>44780</v>
          </cell>
          <cell r="R239">
            <v>44788</v>
          </cell>
          <cell r="S239">
            <v>44900</v>
          </cell>
        </row>
        <row r="240">
          <cell r="H240" t="str">
            <v>.Solano County, California</v>
          </cell>
          <cell r="I240">
            <v>394495</v>
          </cell>
          <cell r="J240">
            <v>404209</v>
          </cell>
          <cell r="K240">
            <v>408226</v>
          </cell>
          <cell r="L240">
            <v>408409</v>
          </cell>
          <cell r="M240">
            <v>409301</v>
          </cell>
          <cell r="N240">
            <v>408181</v>
          </cell>
          <cell r="O240">
            <v>408402</v>
          </cell>
          <cell r="P240">
            <v>408243</v>
          </cell>
          <cell r="Q240">
            <v>408972</v>
          </cell>
          <cell r="R240">
            <v>410290</v>
          </cell>
          <cell r="S240">
            <v>413344</v>
          </cell>
        </row>
        <row r="241">
          <cell r="H241" t="str">
            <v>.Sonoma County, California</v>
          </cell>
          <cell r="I241">
            <v>458586</v>
          </cell>
          <cell r="J241">
            <v>465293</v>
          </cell>
          <cell r="K241">
            <v>465298</v>
          </cell>
          <cell r="L241">
            <v>466489</v>
          </cell>
          <cell r="M241">
            <v>466809</v>
          </cell>
          <cell r="N241">
            <v>465938</v>
          </cell>
          <cell r="O241">
            <v>465188</v>
          </cell>
          <cell r="P241">
            <v>467356</v>
          </cell>
          <cell r="Q241">
            <v>473091</v>
          </cell>
          <cell r="R241">
            <v>479479</v>
          </cell>
          <cell r="S241">
            <v>483878</v>
          </cell>
        </row>
        <row r="242">
          <cell r="H242" t="str">
            <v>.Stanislaus County, California</v>
          </cell>
          <cell r="I242">
            <v>446850</v>
          </cell>
          <cell r="J242">
            <v>463761</v>
          </cell>
          <cell r="K242">
            <v>477469</v>
          </cell>
          <cell r="L242">
            <v>487357</v>
          </cell>
          <cell r="M242">
            <v>492613</v>
          </cell>
          <cell r="N242">
            <v>500020</v>
          </cell>
          <cell r="O242">
            <v>504651</v>
          </cell>
          <cell r="P242">
            <v>507834</v>
          </cell>
          <cell r="Q242">
            <v>509032</v>
          </cell>
          <cell r="R242">
            <v>511536</v>
          </cell>
          <cell r="S242">
            <v>514453</v>
          </cell>
        </row>
        <row r="243">
          <cell r="H243" t="str">
            <v>.Sutter County, California</v>
          </cell>
          <cell r="I243">
            <v>78947</v>
          </cell>
          <cell r="J243">
            <v>80138</v>
          </cell>
          <cell r="K243">
            <v>82162</v>
          </cell>
          <cell r="L243">
            <v>84671</v>
          </cell>
          <cell r="M243">
            <v>86484</v>
          </cell>
          <cell r="N243">
            <v>88764</v>
          </cell>
          <cell r="O243">
            <v>91112</v>
          </cell>
          <cell r="P243">
            <v>92959</v>
          </cell>
          <cell r="Q243">
            <v>93855</v>
          </cell>
          <cell r="R243">
            <v>94366</v>
          </cell>
          <cell r="S243">
            <v>94737</v>
          </cell>
        </row>
        <row r="244">
          <cell r="H244" t="str">
            <v>.Tehama County, California</v>
          </cell>
          <cell r="I244">
            <v>56060</v>
          </cell>
          <cell r="J244">
            <v>56685</v>
          </cell>
          <cell r="K244">
            <v>57380</v>
          </cell>
          <cell r="L244">
            <v>58528</v>
          </cell>
          <cell r="M244">
            <v>59571</v>
          </cell>
          <cell r="N244">
            <v>60602</v>
          </cell>
          <cell r="O244">
            <v>61587</v>
          </cell>
          <cell r="P244">
            <v>62147</v>
          </cell>
          <cell r="Q244">
            <v>62648</v>
          </cell>
          <cell r="R244">
            <v>62891</v>
          </cell>
          <cell r="S244">
            <v>63463</v>
          </cell>
        </row>
        <row r="245">
          <cell r="H245" t="str">
            <v>.Trinity County, California</v>
          </cell>
          <cell r="I245">
            <v>13011</v>
          </cell>
          <cell r="J245">
            <v>12859</v>
          </cell>
          <cell r="K245">
            <v>13064</v>
          </cell>
          <cell r="L245">
            <v>13210</v>
          </cell>
          <cell r="M245">
            <v>13159</v>
          </cell>
          <cell r="N245">
            <v>13440</v>
          </cell>
          <cell r="O245">
            <v>13634</v>
          </cell>
          <cell r="P245">
            <v>13648</v>
          </cell>
          <cell r="Q245">
            <v>13656</v>
          </cell>
          <cell r="R245">
            <v>13762</v>
          </cell>
          <cell r="S245">
            <v>13786</v>
          </cell>
        </row>
        <row r="246">
          <cell r="H246" t="str">
            <v>.Tulare County, California</v>
          </cell>
          <cell r="I246">
            <v>368011</v>
          </cell>
          <cell r="J246">
            <v>373171</v>
          </cell>
          <cell r="K246">
            <v>379568</v>
          </cell>
          <cell r="L246">
            <v>388743</v>
          </cell>
          <cell r="M246">
            <v>398226</v>
          </cell>
          <cell r="N246">
            <v>407970</v>
          </cell>
          <cell r="O246">
            <v>414921</v>
          </cell>
          <cell r="P246">
            <v>422140</v>
          </cell>
          <cell r="Q246">
            <v>429283</v>
          </cell>
          <cell r="R246">
            <v>436987</v>
          </cell>
          <cell r="S246">
            <v>442179</v>
          </cell>
        </row>
        <row r="247">
          <cell r="H247" t="str">
            <v>.Tuolumne County, California</v>
          </cell>
          <cell r="I247">
            <v>54522</v>
          </cell>
          <cell r="J247">
            <v>55253</v>
          </cell>
          <cell r="K247">
            <v>55850</v>
          </cell>
          <cell r="L247">
            <v>56513</v>
          </cell>
          <cell r="M247">
            <v>56602</v>
          </cell>
          <cell r="N247">
            <v>56788</v>
          </cell>
          <cell r="O247">
            <v>56680</v>
          </cell>
          <cell r="P247">
            <v>56339</v>
          </cell>
          <cell r="Q247">
            <v>56320</v>
          </cell>
          <cell r="R247">
            <v>55845</v>
          </cell>
          <cell r="S247">
            <v>55365</v>
          </cell>
        </row>
        <row r="248">
          <cell r="H248" t="str">
            <v>.Ventura County, California</v>
          </cell>
          <cell r="I248">
            <v>753230</v>
          </cell>
          <cell r="J248">
            <v>766689</v>
          </cell>
          <cell r="K248">
            <v>779489</v>
          </cell>
          <cell r="L248">
            <v>788070</v>
          </cell>
          <cell r="M248">
            <v>793994</v>
          </cell>
          <cell r="N248">
            <v>794197</v>
          </cell>
          <cell r="O248">
            <v>798183</v>
          </cell>
          <cell r="P248">
            <v>800027</v>
          </cell>
          <cell r="Q248">
            <v>806353</v>
          </cell>
          <cell r="R248">
            <v>815130</v>
          </cell>
          <cell r="S248">
            <v>823318</v>
          </cell>
        </row>
        <row r="249">
          <cell r="H249" t="str">
            <v>.Yolo County, California</v>
          </cell>
          <cell r="I249">
            <v>168660</v>
          </cell>
          <cell r="J249">
            <v>175337</v>
          </cell>
          <cell r="K249">
            <v>180327</v>
          </cell>
          <cell r="L249">
            <v>182954</v>
          </cell>
          <cell r="M249">
            <v>185237</v>
          </cell>
          <cell r="N249">
            <v>186269</v>
          </cell>
          <cell r="O249">
            <v>189615</v>
          </cell>
          <cell r="P249">
            <v>194339</v>
          </cell>
          <cell r="Q249">
            <v>197154</v>
          </cell>
          <cell r="R249">
            <v>199791</v>
          </cell>
          <cell r="S249">
            <v>200849</v>
          </cell>
        </row>
        <row r="250">
          <cell r="H250" t="str">
            <v>.Yuba County, California</v>
          </cell>
          <cell r="I250">
            <v>60249</v>
          </cell>
          <cell r="J250">
            <v>61249</v>
          </cell>
          <cell r="K250">
            <v>62100</v>
          </cell>
          <cell r="L250">
            <v>62733</v>
          </cell>
          <cell r="M250">
            <v>63742</v>
          </cell>
          <cell r="N250">
            <v>66285</v>
          </cell>
          <cell r="O250">
            <v>69272</v>
          </cell>
          <cell r="P250">
            <v>70761</v>
          </cell>
          <cell r="Q250">
            <v>71773</v>
          </cell>
          <cell r="R250">
            <v>71607</v>
          </cell>
          <cell r="S250">
            <v>72155</v>
          </cell>
        </row>
        <row r="251">
          <cell r="H251" t="str">
            <v>.Colorado, Colorado</v>
          </cell>
          <cell r="I251">
            <v>4302086</v>
          </cell>
          <cell r="J251">
            <v>4425687</v>
          </cell>
          <cell r="K251">
            <v>4490406</v>
          </cell>
          <cell r="L251">
            <v>4528732</v>
          </cell>
          <cell r="M251">
            <v>4575013</v>
          </cell>
          <cell r="N251">
            <v>4631888</v>
          </cell>
          <cell r="O251">
            <v>4720423</v>
          </cell>
          <cell r="P251">
            <v>4803868</v>
          </cell>
          <cell r="Q251">
            <v>4889730</v>
          </cell>
          <cell r="R251">
            <v>4972195</v>
          </cell>
          <cell r="S251">
            <v>5029196</v>
          </cell>
        </row>
        <row r="252">
          <cell r="H252" t="str">
            <v>.Adams County, Colorado</v>
          </cell>
          <cell r="I252">
            <v>348076</v>
          </cell>
          <cell r="J252">
            <v>359816</v>
          </cell>
          <cell r="K252">
            <v>370753</v>
          </cell>
          <cell r="L252">
            <v>377464</v>
          </cell>
          <cell r="M252">
            <v>384809</v>
          </cell>
          <cell r="N252">
            <v>395146</v>
          </cell>
          <cell r="O252">
            <v>406575</v>
          </cell>
          <cell r="P252">
            <v>415746</v>
          </cell>
          <cell r="Q252">
            <v>424913</v>
          </cell>
          <cell r="R252">
            <v>435700</v>
          </cell>
          <cell r="S252">
            <v>441603</v>
          </cell>
        </row>
        <row r="253">
          <cell r="H253" t="str">
            <v>.Alamosa County, Colorado</v>
          </cell>
          <cell r="I253">
            <v>14965</v>
          </cell>
          <cell r="J253">
            <v>14956</v>
          </cell>
          <cell r="K253">
            <v>15114</v>
          </cell>
          <cell r="L253">
            <v>15067</v>
          </cell>
          <cell r="M253">
            <v>15217</v>
          </cell>
          <cell r="N253">
            <v>15236</v>
          </cell>
          <cell r="O253">
            <v>15196</v>
          </cell>
          <cell r="P253">
            <v>15180</v>
          </cell>
          <cell r="Q253">
            <v>15300</v>
          </cell>
          <cell r="R253">
            <v>15289</v>
          </cell>
          <cell r="S253">
            <v>15445</v>
          </cell>
        </row>
        <row r="254">
          <cell r="H254" t="str">
            <v>.Arapahoe County, Colorado</v>
          </cell>
          <cell r="I254">
            <v>488829</v>
          </cell>
          <cell r="J254">
            <v>502393</v>
          </cell>
          <cell r="K254">
            <v>508936</v>
          </cell>
          <cell r="L254">
            <v>513690</v>
          </cell>
          <cell r="M254">
            <v>518971</v>
          </cell>
          <cell r="N254">
            <v>524466</v>
          </cell>
          <cell r="O254">
            <v>531619</v>
          </cell>
          <cell r="P254">
            <v>542039</v>
          </cell>
          <cell r="Q254">
            <v>552461</v>
          </cell>
          <cell r="R254">
            <v>563161</v>
          </cell>
          <cell r="S254">
            <v>572003</v>
          </cell>
        </row>
        <row r="255">
          <cell r="H255" t="str">
            <v>.Archuleta County, Colorado</v>
          </cell>
          <cell r="I255">
            <v>9894</v>
          </cell>
          <cell r="J255">
            <v>10454</v>
          </cell>
          <cell r="K255">
            <v>10885</v>
          </cell>
          <cell r="L255">
            <v>11089</v>
          </cell>
          <cell r="M255">
            <v>11266</v>
          </cell>
          <cell r="N255">
            <v>11496</v>
          </cell>
          <cell r="O255">
            <v>11937</v>
          </cell>
          <cell r="P255">
            <v>12262</v>
          </cell>
          <cell r="Q255">
            <v>12250</v>
          </cell>
          <cell r="R255">
            <v>12169</v>
          </cell>
          <cell r="S255">
            <v>12084</v>
          </cell>
        </row>
        <row r="256">
          <cell r="H256" t="str">
            <v>.Baca County, Colorado</v>
          </cell>
          <cell r="I256">
            <v>4517</v>
          </cell>
          <cell r="J256">
            <v>4471</v>
          </cell>
          <cell r="K256">
            <v>4336</v>
          </cell>
          <cell r="L256">
            <v>4117</v>
          </cell>
          <cell r="M256">
            <v>4064</v>
          </cell>
          <cell r="N256">
            <v>3997</v>
          </cell>
          <cell r="O256">
            <v>3933</v>
          </cell>
          <cell r="P256">
            <v>3866</v>
          </cell>
          <cell r="Q256">
            <v>3806</v>
          </cell>
          <cell r="R256">
            <v>3767</v>
          </cell>
          <cell r="S256">
            <v>3788</v>
          </cell>
        </row>
        <row r="257">
          <cell r="H257" t="str">
            <v>.Bent County, Colorado</v>
          </cell>
          <cell r="I257">
            <v>5996</v>
          </cell>
          <cell r="J257">
            <v>5841</v>
          </cell>
          <cell r="K257">
            <v>5973</v>
          </cell>
          <cell r="L257">
            <v>6166</v>
          </cell>
          <cell r="M257">
            <v>6180</v>
          </cell>
          <cell r="N257">
            <v>6118</v>
          </cell>
          <cell r="O257">
            <v>6012</v>
          </cell>
          <cell r="P257">
            <v>5715</v>
          </cell>
          <cell r="Q257">
            <v>5962</v>
          </cell>
          <cell r="R257">
            <v>6425</v>
          </cell>
          <cell r="S257">
            <v>6499</v>
          </cell>
        </row>
        <row r="258">
          <cell r="H258" t="str">
            <v>.Boulder County, Colorado</v>
          </cell>
          <cell r="I258">
            <v>269784</v>
          </cell>
          <cell r="J258">
            <v>277597</v>
          </cell>
          <cell r="K258">
            <v>279468</v>
          </cell>
          <cell r="L258">
            <v>278768</v>
          </cell>
          <cell r="M258">
            <v>279728</v>
          </cell>
          <cell r="N258">
            <v>280241</v>
          </cell>
          <cell r="O258">
            <v>284243</v>
          </cell>
          <cell r="P258">
            <v>287428</v>
          </cell>
          <cell r="Q258">
            <v>290859</v>
          </cell>
          <cell r="R258">
            <v>293190</v>
          </cell>
          <cell r="S258">
            <v>294567</v>
          </cell>
        </row>
        <row r="259">
          <cell r="H259" t="str">
            <v>.Broomfield County, Colorado</v>
          </cell>
          <cell r="I259">
            <v>39202</v>
          </cell>
          <cell r="J259">
            <v>41055</v>
          </cell>
          <cell r="K259">
            <v>41800</v>
          </cell>
          <cell r="L259">
            <v>43805</v>
          </cell>
          <cell r="M259">
            <v>44867</v>
          </cell>
          <cell r="N259">
            <v>46313</v>
          </cell>
          <cell r="O259">
            <v>48729</v>
          </cell>
          <cell r="P259">
            <v>51526</v>
          </cell>
          <cell r="Q259">
            <v>53181</v>
          </cell>
          <cell r="R259">
            <v>54789</v>
          </cell>
          <cell r="S259">
            <v>55889</v>
          </cell>
        </row>
        <row r="260">
          <cell r="H260" t="str">
            <v>.Chaffee County, Colorado</v>
          </cell>
          <cell r="I260">
            <v>16250</v>
          </cell>
          <cell r="J260">
            <v>16488</v>
          </cell>
          <cell r="K260">
            <v>16844</v>
          </cell>
          <cell r="L260">
            <v>16921</v>
          </cell>
          <cell r="M260">
            <v>17047</v>
          </cell>
          <cell r="N260">
            <v>17105</v>
          </cell>
          <cell r="O260">
            <v>17087</v>
          </cell>
          <cell r="P260">
            <v>17377</v>
          </cell>
          <cell r="Q260">
            <v>17573</v>
          </cell>
          <cell r="R260">
            <v>17852</v>
          </cell>
          <cell r="S260">
            <v>17809</v>
          </cell>
        </row>
        <row r="261">
          <cell r="H261" t="str">
            <v>.Cheyenne County, Colorado</v>
          </cell>
          <cell r="I261">
            <v>2229</v>
          </cell>
          <cell r="J261">
            <v>2179</v>
          </cell>
          <cell r="K261">
            <v>2119</v>
          </cell>
          <cell r="L261">
            <v>2021</v>
          </cell>
          <cell r="M261">
            <v>1981</v>
          </cell>
          <cell r="N261">
            <v>1939</v>
          </cell>
          <cell r="O261">
            <v>1912</v>
          </cell>
          <cell r="P261">
            <v>1863</v>
          </cell>
          <cell r="Q261">
            <v>1881</v>
          </cell>
          <cell r="R261">
            <v>1843</v>
          </cell>
          <cell r="S261">
            <v>1836</v>
          </cell>
        </row>
        <row r="262">
          <cell r="H262" t="str">
            <v>.Clear Creek County, Colorado</v>
          </cell>
          <cell r="I262">
            <v>9263</v>
          </cell>
          <cell r="J262">
            <v>9383</v>
          </cell>
          <cell r="K262">
            <v>9514</v>
          </cell>
          <cell r="L262">
            <v>9402</v>
          </cell>
          <cell r="M262">
            <v>9148</v>
          </cell>
          <cell r="N262">
            <v>9150</v>
          </cell>
          <cell r="O262">
            <v>9042</v>
          </cell>
          <cell r="P262">
            <v>9152</v>
          </cell>
          <cell r="Q262">
            <v>9138</v>
          </cell>
          <cell r="R262">
            <v>8994</v>
          </cell>
          <cell r="S262">
            <v>9088</v>
          </cell>
        </row>
        <row r="263">
          <cell r="H263" t="str">
            <v>.Conejos County, Colorado</v>
          </cell>
          <cell r="I263">
            <v>8400</v>
          </cell>
          <cell r="J263">
            <v>8350</v>
          </cell>
          <cell r="K263">
            <v>8358</v>
          </cell>
          <cell r="L263">
            <v>8310</v>
          </cell>
          <cell r="M263">
            <v>8353</v>
          </cell>
          <cell r="N263">
            <v>8337</v>
          </cell>
          <cell r="O263">
            <v>8256</v>
          </cell>
          <cell r="P263">
            <v>8217</v>
          </cell>
          <cell r="Q263">
            <v>8200</v>
          </cell>
          <cell r="R263">
            <v>8140</v>
          </cell>
          <cell r="S263">
            <v>8256</v>
          </cell>
        </row>
        <row r="264">
          <cell r="H264" t="str">
            <v>.Costilla County, Colorado</v>
          </cell>
          <cell r="I264">
            <v>3661</v>
          </cell>
          <cell r="J264">
            <v>3619</v>
          </cell>
          <cell r="K264">
            <v>3639</v>
          </cell>
          <cell r="L264">
            <v>3645</v>
          </cell>
          <cell r="M264">
            <v>3656</v>
          </cell>
          <cell r="N264">
            <v>3562</v>
          </cell>
          <cell r="O264">
            <v>3571</v>
          </cell>
          <cell r="P264">
            <v>3567</v>
          </cell>
          <cell r="Q264">
            <v>3532</v>
          </cell>
          <cell r="R264">
            <v>3481</v>
          </cell>
          <cell r="S264">
            <v>3524</v>
          </cell>
        </row>
        <row r="265">
          <cell r="H265" t="str">
            <v>.Crowley County, Colorado</v>
          </cell>
          <cell r="I265">
            <v>5514</v>
          </cell>
          <cell r="J265">
            <v>5614</v>
          </cell>
          <cell r="K265">
            <v>5666</v>
          </cell>
          <cell r="L265">
            <v>5464</v>
          </cell>
          <cell r="M265">
            <v>5720</v>
          </cell>
          <cell r="N265">
            <v>5677</v>
          </cell>
          <cell r="O265">
            <v>5886</v>
          </cell>
          <cell r="P265">
            <v>6015</v>
          </cell>
          <cell r="Q265">
            <v>5947</v>
          </cell>
          <cell r="R265">
            <v>5797</v>
          </cell>
          <cell r="S265">
            <v>5823</v>
          </cell>
        </row>
        <row r="266">
          <cell r="H266" t="str">
            <v>.Custer County, Colorado</v>
          </cell>
          <cell r="I266">
            <v>3508</v>
          </cell>
          <cell r="J266">
            <v>3664</v>
          </cell>
          <cell r="K266">
            <v>3714</v>
          </cell>
          <cell r="L266">
            <v>3865</v>
          </cell>
          <cell r="M266">
            <v>3911</v>
          </cell>
          <cell r="N266">
            <v>3989</v>
          </cell>
          <cell r="O266">
            <v>3994</v>
          </cell>
          <cell r="P266">
            <v>4112</v>
          </cell>
          <cell r="Q266">
            <v>4107</v>
          </cell>
          <cell r="R266">
            <v>4190</v>
          </cell>
          <cell r="S266">
            <v>4255</v>
          </cell>
        </row>
        <row r="267">
          <cell r="H267" t="str">
            <v>.Delta County, Colorado</v>
          </cell>
          <cell r="I267">
            <v>27824</v>
          </cell>
          <cell r="J267">
            <v>28069</v>
          </cell>
          <cell r="K267">
            <v>28677</v>
          </cell>
          <cell r="L267">
            <v>28929</v>
          </cell>
          <cell r="M267">
            <v>29305</v>
          </cell>
          <cell r="N267">
            <v>29389</v>
          </cell>
          <cell r="O267">
            <v>29789</v>
          </cell>
          <cell r="P267">
            <v>30121</v>
          </cell>
          <cell r="Q267">
            <v>30712</v>
          </cell>
          <cell r="R267">
            <v>31156</v>
          </cell>
          <cell r="S267">
            <v>30952</v>
          </cell>
        </row>
        <row r="268">
          <cell r="H268" t="str">
            <v>.Denver County, Colorado</v>
          </cell>
          <cell r="I268">
            <v>553805</v>
          </cell>
          <cell r="J268">
            <v>561976</v>
          </cell>
          <cell r="K268">
            <v>556790</v>
          </cell>
          <cell r="L268">
            <v>552588</v>
          </cell>
          <cell r="M268">
            <v>550756</v>
          </cell>
          <cell r="N268">
            <v>551691</v>
          </cell>
          <cell r="O268">
            <v>556895</v>
          </cell>
          <cell r="P268">
            <v>564395</v>
          </cell>
          <cell r="Q268">
            <v>575721</v>
          </cell>
          <cell r="R268">
            <v>589011</v>
          </cell>
          <cell r="S268">
            <v>600158</v>
          </cell>
        </row>
        <row r="269">
          <cell r="H269" t="str">
            <v>.Dolores County, Colorado</v>
          </cell>
          <cell r="I269">
            <v>1844</v>
          </cell>
          <cell r="J269">
            <v>1849</v>
          </cell>
          <cell r="K269">
            <v>1870</v>
          </cell>
          <cell r="L269">
            <v>1842</v>
          </cell>
          <cell r="M269">
            <v>1850</v>
          </cell>
          <cell r="N269">
            <v>1869</v>
          </cell>
          <cell r="O269">
            <v>1973</v>
          </cell>
          <cell r="P269">
            <v>1980</v>
          </cell>
          <cell r="Q269">
            <v>2061</v>
          </cell>
          <cell r="R269">
            <v>2057</v>
          </cell>
          <cell r="S269">
            <v>2064</v>
          </cell>
        </row>
        <row r="270">
          <cell r="H270" t="str">
            <v>.Douglas County, Colorado</v>
          </cell>
          <cell r="I270">
            <v>175732</v>
          </cell>
          <cell r="J270">
            <v>196783</v>
          </cell>
          <cell r="K270">
            <v>208911</v>
          </cell>
          <cell r="L270">
            <v>220352</v>
          </cell>
          <cell r="M270">
            <v>232508</v>
          </cell>
          <cell r="N270">
            <v>243112</v>
          </cell>
          <cell r="O270">
            <v>256136</v>
          </cell>
          <cell r="P270">
            <v>267177</v>
          </cell>
          <cell r="Q270">
            <v>275500</v>
          </cell>
          <cell r="R270">
            <v>281386</v>
          </cell>
          <cell r="S270">
            <v>285465</v>
          </cell>
        </row>
        <row r="271">
          <cell r="H271" t="str">
            <v>.Eagle County, Colorado</v>
          </cell>
          <cell r="I271">
            <v>41623</v>
          </cell>
          <cell r="J271">
            <v>43238</v>
          </cell>
          <cell r="K271">
            <v>44227</v>
          </cell>
          <cell r="L271">
            <v>44995</v>
          </cell>
          <cell r="M271">
            <v>45893</v>
          </cell>
          <cell r="N271">
            <v>47205</v>
          </cell>
          <cell r="O271">
            <v>48476</v>
          </cell>
          <cell r="P271">
            <v>49803</v>
          </cell>
          <cell r="Q271">
            <v>51049</v>
          </cell>
          <cell r="R271">
            <v>52513</v>
          </cell>
          <cell r="S271">
            <v>52197</v>
          </cell>
        </row>
        <row r="272">
          <cell r="H272" t="str">
            <v>.Elbert County, Colorado</v>
          </cell>
          <cell r="I272">
            <v>19855</v>
          </cell>
          <cell r="J272">
            <v>21094</v>
          </cell>
          <cell r="K272">
            <v>21678</v>
          </cell>
          <cell r="L272">
            <v>21834</v>
          </cell>
          <cell r="M272">
            <v>21977</v>
          </cell>
          <cell r="N272">
            <v>22182</v>
          </cell>
          <cell r="O272">
            <v>22423</v>
          </cell>
          <cell r="P272">
            <v>22402</v>
          </cell>
          <cell r="Q272">
            <v>22634</v>
          </cell>
          <cell r="R272">
            <v>22965</v>
          </cell>
          <cell r="S272">
            <v>23086</v>
          </cell>
        </row>
        <row r="273">
          <cell r="H273" t="str">
            <v>.El Paso County, Colorado</v>
          </cell>
          <cell r="I273">
            <v>516934</v>
          </cell>
          <cell r="J273">
            <v>535864</v>
          </cell>
          <cell r="K273">
            <v>544145</v>
          </cell>
          <cell r="L273">
            <v>547549</v>
          </cell>
          <cell r="M273">
            <v>556667</v>
          </cell>
          <cell r="N273">
            <v>565800</v>
          </cell>
          <cell r="O273">
            <v>580251</v>
          </cell>
          <cell r="P273">
            <v>586783</v>
          </cell>
          <cell r="Q273">
            <v>597919</v>
          </cell>
          <cell r="R273">
            <v>608061</v>
          </cell>
          <cell r="S273">
            <v>622263</v>
          </cell>
        </row>
        <row r="274">
          <cell r="H274" t="str">
            <v>.Fremont County, Colorado</v>
          </cell>
          <cell r="I274">
            <v>46140</v>
          </cell>
          <cell r="J274">
            <v>46633</v>
          </cell>
          <cell r="K274">
            <v>47019</v>
          </cell>
          <cell r="L274">
            <v>46901</v>
          </cell>
          <cell r="M274">
            <v>46605</v>
          </cell>
          <cell r="N274">
            <v>46641</v>
          </cell>
          <cell r="O274">
            <v>46873</v>
          </cell>
          <cell r="P274">
            <v>46959</v>
          </cell>
          <cell r="Q274">
            <v>47166</v>
          </cell>
          <cell r="R274">
            <v>46871</v>
          </cell>
          <cell r="S274">
            <v>46824</v>
          </cell>
        </row>
        <row r="275">
          <cell r="H275" t="str">
            <v>.Garfield County, Colorado</v>
          </cell>
          <cell r="I275">
            <v>43786</v>
          </cell>
          <cell r="J275">
            <v>45636</v>
          </cell>
          <cell r="K275">
            <v>46925</v>
          </cell>
          <cell r="L275">
            <v>47622</v>
          </cell>
          <cell r="M275">
            <v>48193</v>
          </cell>
          <cell r="N275">
            <v>49579</v>
          </cell>
          <cell r="O275">
            <v>51594</v>
          </cell>
          <cell r="P275">
            <v>53534</v>
          </cell>
          <cell r="Q275">
            <v>55449</v>
          </cell>
          <cell r="R275">
            <v>57089</v>
          </cell>
          <cell r="S275">
            <v>56389</v>
          </cell>
        </row>
        <row r="276">
          <cell r="H276" t="str">
            <v>.Gilpin County, Colorado</v>
          </cell>
          <cell r="I276">
            <v>4746</v>
          </cell>
          <cell r="J276">
            <v>4781</v>
          </cell>
          <cell r="K276">
            <v>4788</v>
          </cell>
          <cell r="L276">
            <v>4777</v>
          </cell>
          <cell r="M276">
            <v>4752</v>
          </cell>
          <cell r="N276">
            <v>4810</v>
          </cell>
          <cell r="O276">
            <v>4883</v>
          </cell>
          <cell r="P276">
            <v>4893</v>
          </cell>
          <cell r="Q276">
            <v>5026</v>
          </cell>
          <cell r="R276">
            <v>5352</v>
          </cell>
          <cell r="S276">
            <v>5441</v>
          </cell>
        </row>
        <row r="277">
          <cell r="H277" t="str">
            <v>.Grand County, Colorado</v>
          </cell>
          <cell r="I277">
            <v>12433</v>
          </cell>
          <cell r="J277">
            <v>12743</v>
          </cell>
          <cell r="K277">
            <v>13158</v>
          </cell>
          <cell r="L277">
            <v>13324</v>
          </cell>
          <cell r="M277">
            <v>13596</v>
          </cell>
          <cell r="N277">
            <v>13627</v>
          </cell>
          <cell r="O277">
            <v>14003</v>
          </cell>
          <cell r="P277">
            <v>14306</v>
          </cell>
          <cell r="Q277">
            <v>14622</v>
          </cell>
          <cell r="R277">
            <v>14902</v>
          </cell>
          <cell r="S277">
            <v>14843</v>
          </cell>
        </row>
        <row r="278">
          <cell r="H278" t="str">
            <v>.Gunnison County, Colorado</v>
          </cell>
          <cell r="I278">
            <v>14000</v>
          </cell>
          <cell r="J278">
            <v>14206</v>
          </cell>
          <cell r="K278">
            <v>14322</v>
          </cell>
          <cell r="L278">
            <v>14273</v>
          </cell>
          <cell r="M278">
            <v>14356</v>
          </cell>
          <cell r="N278">
            <v>14456</v>
          </cell>
          <cell r="O278">
            <v>14720</v>
          </cell>
          <cell r="P278">
            <v>15043</v>
          </cell>
          <cell r="Q278">
            <v>15250</v>
          </cell>
          <cell r="R278">
            <v>15356</v>
          </cell>
          <cell r="S278">
            <v>15324</v>
          </cell>
        </row>
        <row r="279">
          <cell r="H279" t="str">
            <v>.Hinsdale County, Colorado</v>
          </cell>
          <cell r="I279">
            <v>792</v>
          </cell>
          <cell r="J279">
            <v>817</v>
          </cell>
          <cell r="K279">
            <v>798</v>
          </cell>
          <cell r="L279">
            <v>779</v>
          </cell>
          <cell r="M279">
            <v>810</v>
          </cell>
          <cell r="N279">
            <v>794</v>
          </cell>
          <cell r="O279">
            <v>815</v>
          </cell>
          <cell r="P279">
            <v>835</v>
          </cell>
          <cell r="Q279">
            <v>818</v>
          </cell>
          <cell r="R279">
            <v>834</v>
          </cell>
          <cell r="S279">
            <v>843</v>
          </cell>
        </row>
        <row r="280">
          <cell r="H280" t="str">
            <v>.Huerfano County, Colorado</v>
          </cell>
          <cell r="I280">
            <v>7859</v>
          </cell>
          <cell r="J280">
            <v>7635</v>
          </cell>
          <cell r="K280">
            <v>7571</v>
          </cell>
          <cell r="L280">
            <v>7428</v>
          </cell>
          <cell r="M280">
            <v>7193</v>
          </cell>
          <cell r="N280">
            <v>7145</v>
          </cell>
          <cell r="O280">
            <v>7127</v>
          </cell>
          <cell r="P280">
            <v>7051</v>
          </cell>
          <cell r="Q280">
            <v>7073</v>
          </cell>
          <cell r="R280">
            <v>6824</v>
          </cell>
          <cell r="S280">
            <v>6711</v>
          </cell>
        </row>
        <row r="281">
          <cell r="H281" t="str">
            <v>.Jackson County, Colorado</v>
          </cell>
          <cell r="I281">
            <v>1577</v>
          </cell>
          <cell r="J281">
            <v>1529</v>
          </cell>
          <cell r="K281">
            <v>1532</v>
          </cell>
          <cell r="L281">
            <v>1512</v>
          </cell>
          <cell r="M281">
            <v>1486</v>
          </cell>
          <cell r="N281">
            <v>1449</v>
          </cell>
          <cell r="O281">
            <v>1415</v>
          </cell>
          <cell r="P281">
            <v>1407</v>
          </cell>
          <cell r="Q281">
            <v>1378</v>
          </cell>
          <cell r="R281">
            <v>1408</v>
          </cell>
          <cell r="S281">
            <v>1394</v>
          </cell>
        </row>
        <row r="282">
          <cell r="H282" t="str">
            <v>.Jefferson County, Colorado</v>
          </cell>
          <cell r="I282">
            <v>525449</v>
          </cell>
          <cell r="J282">
            <v>528845</v>
          </cell>
          <cell r="K282">
            <v>527851</v>
          </cell>
          <cell r="L282">
            <v>524940</v>
          </cell>
          <cell r="M282">
            <v>520900</v>
          </cell>
          <cell r="N282">
            <v>519675</v>
          </cell>
          <cell r="O282">
            <v>521662</v>
          </cell>
          <cell r="P282">
            <v>524911</v>
          </cell>
          <cell r="Q282">
            <v>529003</v>
          </cell>
          <cell r="R282">
            <v>531961</v>
          </cell>
          <cell r="S282">
            <v>534543</v>
          </cell>
        </row>
        <row r="283">
          <cell r="H283" t="str">
            <v>.Kiowa County, Colorado</v>
          </cell>
          <cell r="I283">
            <v>1622</v>
          </cell>
          <cell r="J283">
            <v>1550</v>
          </cell>
          <cell r="K283">
            <v>1519</v>
          </cell>
          <cell r="L283">
            <v>1501</v>
          </cell>
          <cell r="M283">
            <v>1457</v>
          </cell>
          <cell r="N283">
            <v>1467</v>
          </cell>
          <cell r="O283">
            <v>1456</v>
          </cell>
          <cell r="P283">
            <v>1410</v>
          </cell>
          <cell r="Q283">
            <v>1392</v>
          </cell>
          <cell r="R283">
            <v>1378</v>
          </cell>
          <cell r="S283">
            <v>1398</v>
          </cell>
        </row>
        <row r="284">
          <cell r="H284" t="str">
            <v>.Kit Carson County, Colorado</v>
          </cell>
          <cell r="I284">
            <v>8013</v>
          </cell>
          <cell r="J284">
            <v>7995</v>
          </cell>
          <cell r="K284">
            <v>8250</v>
          </cell>
          <cell r="L284">
            <v>8133</v>
          </cell>
          <cell r="M284">
            <v>8157</v>
          </cell>
          <cell r="N284">
            <v>8060</v>
          </cell>
          <cell r="O284">
            <v>8011</v>
          </cell>
          <cell r="P284">
            <v>7954</v>
          </cell>
          <cell r="Q284">
            <v>8157</v>
          </cell>
          <cell r="R284">
            <v>8383</v>
          </cell>
          <cell r="S284">
            <v>8270</v>
          </cell>
        </row>
        <row r="285">
          <cell r="H285" t="str">
            <v>.Lake County, Colorado</v>
          </cell>
          <cell r="I285">
            <v>7814</v>
          </cell>
          <cell r="J285">
            <v>7758</v>
          </cell>
          <cell r="K285">
            <v>7676</v>
          </cell>
          <cell r="L285">
            <v>7491</v>
          </cell>
          <cell r="M285">
            <v>7434</v>
          </cell>
          <cell r="N285">
            <v>7331</v>
          </cell>
          <cell r="O285">
            <v>7278</v>
          </cell>
          <cell r="P285">
            <v>7392</v>
          </cell>
          <cell r="Q285">
            <v>7450</v>
          </cell>
          <cell r="R285">
            <v>7426</v>
          </cell>
          <cell r="S285">
            <v>7310</v>
          </cell>
        </row>
        <row r="286">
          <cell r="H286" t="str">
            <v>.La Plata County, Colorado</v>
          </cell>
          <cell r="I286">
            <v>43957</v>
          </cell>
          <cell r="J286">
            <v>45044</v>
          </cell>
          <cell r="K286">
            <v>45869</v>
          </cell>
          <cell r="L286">
            <v>46121</v>
          </cell>
          <cell r="M286">
            <v>46728</v>
          </cell>
          <cell r="N286">
            <v>47575</v>
          </cell>
          <cell r="O286">
            <v>48574</v>
          </cell>
          <cell r="P286">
            <v>49343</v>
          </cell>
          <cell r="Q286">
            <v>50291</v>
          </cell>
          <cell r="R286">
            <v>51105</v>
          </cell>
          <cell r="S286">
            <v>51334</v>
          </cell>
        </row>
        <row r="287">
          <cell r="H287" t="str">
            <v>.Larimer County, Colorado</v>
          </cell>
          <cell r="I287">
            <v>251489</v>
          </cell>
          <cell r="J287">
            <v>260541</v>
          </cell>
          <cell r="K287">
            <v>265372</v>
          </cell>
          <cell r="L287">
            <v>268448</v>
          </cell>
          <cell r="M287">
            <v>271510</v>
          </cell>
          <cell r="N287">
            <v>275116</v>
          </cell>
          <cell r="O287">
            <v>280713</v>
          </cell>
          <cell r="P287">
            <v>286112</v>
          </cell>
          <cell r="Q287">
            <v>291650</v>
          </cell>
          <cell r="R287">
            <v>296696</v>
          </cell>
          <cell r="S287">
            <v>299630</v>
          </cell>
        </row>
        <row r="288">
          <cell r="H288" t="str">
            <v>.Las Animas County, Colorado</v>
          </cell>
          <cell r="I288">
            <v>15212</v>
          </cell>
          <cell r="J288">
            <v>15116</v>
          </cell>
          <cell r="K288">
            <v>15424</v>
          </cell>
          <cell r="L288">
            <v>15706</v>
          </cell>
          <cell r="M288">
            <v>15573</v>
          </cell>
          <cell r="N288">
            <v>15582</v>
          </cell>
          <cell r="O288">
            <v>15673</v>
          </cell>
          <cell r="P288">
            <v>15734</v>
          </cell>
          <cell r="Q288">
            <v>15770</v>
          </cell>
          <cell r="R288">
            <v>15775</v>
          </cell>
          <cell r="S288">
            <v>15507</v>
          </cell>
        </row>
        <row r="289">
          <cell r="H289" t="str">
            <v>.Lincoln County, Colorado</v>
          </cell>
          <cell r="I289">
            <v>6089</v>
          </cell>
          <cell r="J289">
            <v>5912</v>
          </cell>
          <cell r="K289">
            <v>5936</v>
          </cell>
          <cell r="L289">
            <v>5904</v>
          </cell>
          <cell r="M289">
            <v>5751</v>
          </cell>
          <cell r="N289">
            <v>5644</v>
          </cell>
          <cell r="O289">
            <v>5530</v>
          </cell>
          <cell r="P289">
            <v>5484</v>
          </cell>
          <cell r="Q289">
            <v>5468</v>
          </cell>
          <cell r="R289">
            <v>5423</v>
          </cell>
          <cell r="S289">
            <v>5467</v>
          </cell>
        </row>
        <row r="290">
          <cell r="H290" t="str">
            <v>.Logan County, Colorado</v>
          </cell>
          <cell r="I290">
            <v>20566</v>
          </cell>
          <cell r="J290">
            <v>21459</v>
          </cell>
          <cell r="K290">
            <v>21548</v>
          </cell>
          <cell r="L290">
            <v>21825</v>
          </cell>
          <cell r="M290">
            <v>21795</v>
          </cell>
          <cell r="N290">
            <v>21694</v>
          </cell>
          <cell r="O290">
            <v>21911</v>
          </cell>
          <cell r="P290">
            <v>22163</v>
          </cell>
          <cell r="Q290">
            <v>22128</v>
          </cell>
          <cell r="R290">
            <v>22451</v>
          </cell>
          <cell r="S290">
            <v>22709</v>
          </cell>
        </row>
        <row r="291">
          <cell r="H291" t="str">
            <v>.Mesa County, Colorado</v>
          </cell>
          <cell r="I291">
            <v>116939</v>
          </cell>
          <cell r="J291">
            <v>119496</v>
          </cell>
          <cell r="K291">
            <v>122440</v>
          </cell>
          <cell r="L291">
            <v>124994</v>
          </cell>
          <cell r="M291">
            <v>127678</v>
          </cell>
          <cell r="N291">
            <v>130194</v>
          </cell>
          <cell r="O291">
            <v>134665</v>
          </cell>
          <cell r="P291">
            <v>139434</v>
          </cell>
          <cell r="Q291">
            <v>143155</v>
          </cell>
          <cell r="R291">
            <v>147851</v>
          </cell>
          <cell r="S291">
            <v>146723</v>
          </cell>
        </row>
        <row r="292">
          <cell r="H292" t="str">
            <v>.Mineral County, Colorado</v>
          </cell>
          <cell r="I292">
            <v>831</v>
          </cell>
          <cell r="J292">
            <v>796</v>
          </cell>
          <cell r="K292">
            <v>812</v>
          </cell>
          <cell r="L292">
            <v>828</v>
          </cell>
          <cell r="M292">
            <v>848</v>
          </cell>
          <cell r="N292">
            <v>814</v>
          </cell>
          <cell r="O292">
            <v>789</v>
          </cell>
          <cell r="P292">
            <v>807</v>
          </cell>
          <cell r="Q292">
            <v>774</v>
          </cell>
          <cell r="R292">
            <v>732</v>
          </cell>
          <cell r="S292">
            <v>712</v>
          </cell>
        </row>
        <row r="293">
          <cell r="H293" t="str">
            <v>.Moffat County, Colorado</v>
          </cell>
          <cell r="I293">
            <v>13178</v>
          </cell>
          <cell r="J293">
            <v>13065</v>
          </cell>
          <cell r="K293">
            <v>13193</v>
          </cell>
          <cell r="L293">
            <v>13106</v>
          </cell>
          <cell r="M293">
            <v>13175</v>
          </cell>
          <cell r="N293">
            <v>12956</v>
          </cell>
          <cell r="O293">
            <v>13115</v>
          </cell>
          <cell r="P293">
            <v>13348</v>
          </cell>
          <cell r="Q293">
            <v>13585</v>
          </cell>
          <cell r="R293">
            <v>13728</v>
          </cell>
          <cell r="S293">
            <v>13795</v>
          </cell>
        </row>
        <row r="294">
          <cell r="H294" t="str">
            <v>.Montezuma County, Colorado</v>
          </cell>
          <cell r="I294">
            <v>23822</v>
          </cell>
          <cell r="J294">
            <v>23692</v>
          </cell>
          <cell r="K294">
            <v>23935</v>
          </cell>
          <cell r="L294">
            <v>24255</v>
          </cell>
          <cell r="M294">
            <v>24456</v>
          </cell>
          <cell r="N294">
            <v>24514</v>
          </cell>
          <cell r="O294">
            <v>24968</v>
          </cell>
          <cell r="P294">
            <v>25157</v>
          </cell>
          <cell r="Q294">
            <v>25222</v>
          </cell>
          <cell r="R294">
            <v>25507</v>
          </cell>
          <cell r="S294">
            <v>25535</v>
          </cell>
        </row>
        <row r="295">
          <cell r="H295" t="str">
            <v>.Montrose County, Colorado</v>
          </cell>
          <cell r="I295">
            <v>33438</v>
          </cell>
          <cell r="J295">
            <v>34361</v>
          </cell>
          <cell r="K295">
            <v>35154</v>
          </cell>
          <cell r="L295">
            <v>35767</v>
          </cell>
          <cell r="M295">
            <v>36310</v>
          </cell>
          <cell r="N295">
            <v>37227</v>
          </cell>
          <cell r="O295">
            <v>38282</v>
          </cell>
          <cell r="P295">
            <v>39673</v>
          </cell>
          <cell r="Q295">
            <v>40658</v>
          </cell>
          <cell r="R295">
            <v>41535</v>
          </cell>
          <cell r="S295">
            <v>41276</v>
          </cell>
        </row>
        <row r="296">
          <cell r="H296" t="str">
            <v>.Morgan County, Colorado</v>
          </cell>
          <cell r="I296">
            <v>27172</v>
          </cell>
          <cell r="J296">
            <v>27307</v>
          </cell>
          <cell r="K296">
            <v>27556</v>
          </cell>
          <cell r="L296">
            <v>27736</v>
          </cell>
          <cell r="M296">
            <v>27736</v>
          </cell>
          <cell r="N296">
            <v>27727</v>
          </cell>
          <cell r="O296">
            <v>27816</v>
          </cell>
          <cell r="P296">
            <v>27745</v>
          </cell>
          <cell r="Q296">
            <v>27701</v>
          </cell>
          <cell r="R296">
            <v>28099</v>
          </cell>
          <cell r="S296">
            <v>28159</v>
          </cell>
        </row>
        <row r="297">
          <cell r="H297" t="str">
            <v>.Otero County, Colorado</v>
          </cell>
          <cell r="I297">
            <v>20311</v>
          </cell>
          <cell r="J297">
            <v>20012</v>
          </cell>
          <cell r="K297">
            <v>19688</v>
          </cell>
          <cell r="L297">
            <v>19585</v>
          </cell>
          <cell r="M297">
            <v>19436</v>
          </cell>
          <cell r="N297">
            <v>19247</v>
          </cell>
          <cell r="O297">
            <v>19042</v>
          </cell>
          <cell r="P297">
            <v>18783</v>
          </cell>
          <cell r="Q297">
            <v>18726</v>
          </cell>
          <cell r="R297">
            <v>18743</v>
          </cell>
          <cell r="S297">
            <v>18831</v>
          </cell>
        </row>
        <row r="298">
          <cell r="H298" t="str">
            <v>.Ouray County, Colorado</v>
          </cell>
          <cell r="I298">
            <v>3747</v>
          </cell>
          <cell r="J298">
            <v>3787</v>
          </cell>
          <cell r="K298">
            <v>3872</v>
          </cell>
          <cell r="L298">
            <v>3880</v>
          </cell>
          <cell r="M298">
            <v>4003</v>
          </cell>
          <cell r="N298">
            <v>4055</v>
          </cell>
          <cell r="O298">
            <v>4090</v>
          </cell>
          <cell r="P298">
            <v>4250</v>
          </cell>
          <cell r="Q298">
            <v>4405</v>
          </cell>
          <cell r="R298">
            <v>4395</v>
          </cell>
          <cell r="S298">
            <v>4436</v>
          </cell>
        </row>
        <row r="299">
          <cell r="H299" t="str">
            <v>.Park County, Colorado</v>
          </cell>
          <cell r="I299">
            <v>14519</v>
          </cell>
          <cell r="J299">
            <v>15255</v>
          </cell>
          <cell r="K299">
            <v>15760</v>
          </cell>
          <cell r="L299">
            <v>16024</v>
          </cell>
          <cell r="M299">
            <v>16130</v>
          </cell>
          <cell r="N299">
            <v>16204</v>
          </cell>
          <cell r="O299">
            <v>16230</v>
          </cell>
          <cell r="P299">
            <v>16445</v>
          </cell>
          <cell r="Q299">
            <v>16394</v>
          </cell>
          <cell r="R299">
            <v>16098</v>
          </cell>
          <cell r="S299">
            <v>16206</v>
          </cell>
        </row>
        <row r="300">
          <cell r="H300" t="str">
            <v>.Phillips County, Colorado</v>
          </cell>
          <cell r="I300">
            <v>4485</v>
          </cell>
          <cell r="J300">
            <v>4456</v>
          </cell>
          <cell r="K300">
            <v>4497</v>
          </cell>
          <cell r="L300">
            <v>4415</v>
          </cell>
          <cell r="M300">
            <v>4475</v>
          </cell>
          <cell r="N300">
            <v>4467</v>
          </cell>
          <cell r="O300">
            <v>4414</v>
          </cell>
          <cell r="P300">
            <v>4378</v>
          </cell>
          <cell r="Q300">
            <v>4349</v>
          </cell>
          <cell r="R300">
            <v>4359</v>
          </cell>
          <cell r="S300">
            <v>4442</v>
          </cell>
        </row>
        <row r="301">
          <cell r="H301" t="str">
            <v>.Pitkin County, Colorado</v>
          </cell>
          <cell r="I301">
            <v>14889</v>
          </cell>
          <cell r="J301">
            <v>15013</v>
          </cell>
          <cell r="K301">
            <v>15098</v>
          </cell>
          <cell r="L301">
            <v>15217</v>
          </cell>
          <cell r="M301">
            <v>15220</v>
          </cell>
          <cell r="N301">
            <v>15399</v>
          </cell>
          <cell r="O301">
            <v>15504</v>
          </cell>
          <cell r="P301">
            <v>15814</v>
          </cell>
          <cell r="Q301">
            <v>16454</v>
          </cell>
          <cell r="R301">
            <v>17008</v>
          </cell>
          <cell r="S301">
            <v>17148</v>
          </cell>
        </row>
        <row r="302">
          <cell r="H302" t="str">
            <v>.Prowers County, Colorado</v>
          </cell>
          <cell r="I302">
            <v>14483</v>
          </cell>
          <cell r="J302">
            <v>14182</v>
          </cell>
          <cell r="K302">
            <v>14057</v>
          </cell>
          <cell r="L302">
            <v>13853</v>
          </cell>
          <cell r="M302">
            <v>13613</v>
          </cell>
          <cell r="N302">
            <v>13480</v>
          </cell>
          <cell r="O302">
            <v>13130</v>
          </cell>
          <cell r="P302">
            <v>12736</v>
          </cell>
          <cell r="Q302">
            <v>12663</v>
          </cell>
          <cell r="R302">
            <v>12593</v>
          </cell>
          <cell r="S302">
            <v>12551</v>
          </cell>
        </row>
        <row r="303">
          <cell r="H303" t="str">
            <v>.Pueblo County, Colorado</v>
          </cell>
          <cell r="I303">
            <v>141490</v>
          </cell>
          <cell r="J303">
            <v>144014</v>
          </cell>
          <cell r="K303">
            <v>146537</v>
          </cell>
          <cell r="L303">
            <v>147907</v>
          </cell>
          <cell r="M303">
            <v>148654</v>
          </cell>
          <cell r="N303">
            <v>149825</v>
          </cell>
          <cell r="O303">
            <v>152026</v>
          </cell>
          <cell r="P303">
            <v>155121</v>
          </cell>
          <cell r="Q303">
            <v>156748</v>
          </cell>
          <cell r="R303">
            <v>157846</v>
          </cell>
          <cell r="S303">
            <v>159063</v>
          </cell>
        </row>
        <row r="304">
          <cell r="H304" t="str">
            <v>.Rio Blanco County, Colorado</v>
          </cell>
          <cell r="I304">
            <v>5992</v>
          </cell>
          <cell r="J304">
            <v>5868</v>
          </cell>
          <cell r="K304">
            <v>5951</v>
          </cell>
          <cell r="L304">
            <v>5923</v>
          </cell>
          <cell r="M304">
            <v>6007</v>
          </cell>
          <cell r="N304">
            <v>5945</v>
          </cell>
          <cell r="O304">
            <v>6176</v>
          </cell>
          <cell r="P304">
            <v>6373</v>
          </cell>
          <cell r="Q304">
            <v>6522</v>
          </cell>
          <cell r="R304">
            <v>6779</v>
          </cell>
          <cell r="S304">
            <v>6666</v>
          </cell>
        </row>
        <row r="305">
          <cell r="H305" t="str">
            <v>.Rio Grande County, Colorado</v>
          </cell>
          <cell r="I305">
            <v>12425</v>
          </cell>
          <cell r="J305">
            <v>12213</v>
          </cell>
          <cell r="K305">
            <v>12224</v>
          </cell>
          <cell r="L305">
            <v>12296</v>
          </cell>
          <cell r="M305">
            <v>12328</v>
          </cell>
          <cell r="N305">
            <v>12208</v>
          </cell>
          <cell r="O305">
            <v>12033</v>
          </cell>
          <cell r="P305">
            <v>11852</v>
          </cell>
          <cell r="Q305">
            <v>11860</v>
          </cell>
          <cell r="R305">
            <v>11872</v>
          </cell>
          <cell r="S305">
            <v>11982</v>
          </cell>
        </row>
        <row r="306">
          <cell r="H306" t="str">
            <v>.Routt County, Colorado</v>
          </cell>
          <cell r="I306">
            <v>19679</v>
          </cell>
          <cell r="J306">
            <v>20210</v>
          </cell>
          <cell r="K306">
            <v>20469</v>
          </cell>
          <cell r="L306">
            <v>20893</v>
          </cell>
          <cell r="M306">
            <v>21162</v>
          </cell>
          <cell r="N306">
            <v>21398</v>
          </cell>
          <cell r="O306">
            <v>21859</v>
          </cell>
          <cell r="P306">
            <v>22491</v>
          </cell>
          <cell r="Q306">
            <v>23135</v>
          </cell>
          <cell r="R306">
            <v>23688</v>
          </cell>
          <cell r="S306">
            <v>23509</v>
          </cell>
        </row>
        <row r="307">
          <cell r="H307" t="str">
            <v>.Saguache County, Colorado</v>
          </cell>
          <cell r="I307">
            <v>5904</v>
          </cell>
          <cell r="J307">
            <v>6024</v>
          </cell>
          <cell r="K307">
            <v>6209</v>
          </cell>
          <cell r="L307">
            <v>6262</v>
          </cell>
          <cell r="M307">
            <v>6365</v>
          </cell>
          <cell r="N307">
            <v>6296</v>
          </cell>
          <cell r="O307">
            <v>6223</v>
          </cell>
          <cell r="P307">
            <v>6148</v>
          </cell>
          <cell r="Q307">
            <v>6179</v>
          </cell>
          <cell r="R307">
            <v>6134</v>
          </cell>
          <cell r="S307">
            <v>6108</v>
          </cell>
        </row>
        <row r="308">
          <cell r="H308" t="str">
            <v>.San Juan County, Colorado</v>
          </cell>
          <cell r="I308">
            <v>558</v>
          </cell>
          <cell r="J308">
            <v>581</v>
          </cell>
          <cell r="K308">
            <v>594</v>
          </cell>
          <cell r="L308">
            <v>610</v>
          </cell>
          <cell r="M308">
            <v>631</v>
          </cell>
          <cell r="N308">
            <v>627</v>
          </cell>
          <cell r="O308">
            <v>649</v>
          </cell>
          <cell r="P308">
            <v>661</v>
          </cell>
          <cell r="Q308">
            <v>670</v>
          </cell>
          <cell r="R308">
            <v>657</v>
          </cell>
          <cell r="S308">
            <v>699</v>
          </cell>
        </row>
        <row r="309">
          <cell r="H309" t="str">
            <v>.San Miguel County, Colorado</v>
          </cell>
          <cell r="I309">
            <v>6593</v>
          </cell>
          <cell r="J309">
            <v>6858</v>
          </cell>
          <cell r="K309">
            <v>7111</v>
          </cell>
          <cell r="L309">
            <v>7062</v>
          </cell>
          <cell r="M309">
            <v>7038</v>
          </cell>
          <cell r="N309">
            <v>7097</v>
          </cell>
          <cell r="O309">
            <v>7071</v>
          </cell>
          <cell r="P309">
            <v>7322</v>
          </cell>
          <cell r="Q309">
            <v>7366</v>
          </cell>
          <cell r="R309">
            <v>7379</v>
          </cell>
          <cell r="S309">
            <v>7359</v>
          </cell>
        </row>
        <row r="310">
          <cell r="H310" t="str">
            <v>.Sedgwick County, Colorado</v>
          </cell>
          <cell r="I310">
            <v>2747</v>
          </cell>
          <cell r="J310">
            <v>2661</v>
          </cell>
          <cell r="K310">
            <v>2694</v>
          </cell>
          <cell r="L310">
            <v>2652</v>
          </cell>
          <cell r="M310">
            <v>2551</v>
          </cell>
          <cell r="N310">
            <v>2522</v>
          </cell>
          <cell r="O310">
            <v>2474</v>
          </cell>
          <cell r="P310">
            <v>2400</v>
          </cell>
          <cell r="Q310">
            <v>2421</v>
          </cell>
          <cell r="R310">
            <v>2392</v>
          </cell>
          <cell r="S310">
            <v>2379</v>
          </cell>
        </row>
        <row r="311">
          <cell r="H311" t="str">
            <v>.Summit County, Colorado</v>
          </cell>
          <cell r="I311">
            <v>23560</v>
          </cell>
          <cell r="J311">
            <v>24716</v>
          </cell>
          <cell r="K311">
            <v>25006</v>
          </cell>
          <cell r="L311">
            <v>25408</v>
          </cell>
          <cell r="M311">
            <v>25313</v>
          </cell>
          <cell r="N311">
            <v>25487</v>
          </cell>
          <cell r="O311">
            <v>26019</v>
          </cell>
          <cell r="P311">
            <v>26603</v>
          </cell>
          <cell r="Q311">
            <v>27144</v>
          </cell>
          <cell r="R311">
            <v>27678</v>
          </cell>
          <cell r="S311">
            <v>27994</v>
          </cell>
        </row>
        <row r="312">
          <cell r="H312" t="str">
            <v>.Teller County, Colorado</v>
          </cell>
          <cell r="I312">
            <v>20541</v>
          </cell>
          <cell r="J312">
            <v>21193</v>
          </cell>
          <cell r="K312">
            <v>21543</v>
          </cell>
          <cell r="L312">
            <v>21682</v>
          </cell>
          <cell r="M312">
            <v>21678</v>
          </cell>
          <cell r="N312">
            <v>21978</v>
          </cell>
          <cell r="O312">
            <v>22281</v>
          </cell>
          <cell r="P312">
            <v>22707</v>
          </cell>
          <cell r="Q312">
            <v>22725</v>
          </cell>
          <cell r="R312">
            <v>22937</v>
          </cell>
          <cell r="S312">
            <v>23350</v>
          </cell>
        </row>
        <row r="313">
          <cell r="H313" t="str">
            <v>.Washington County, Colorado</v>
          </cell>
          <cell r="I313">
            <v>4922</v>
          </cell>
          <cell r="J313">
            <v>4874</v>
          </cell>
          <cell r="K313">
            <v>5035</v>
          </cell>
          <cell r="L313">
            <v>5028</v>
          </cell>
          <cell r="M313">
            <v>4923</v>
          </cell>
          <cell r="N313">
            <v>4912</v>
          </cell>
          <cell r="O313">
            <v>4907</v>
          </cell>
          <cell r="P313">
            <v>4883</v>
          </cell>
          <cell r="Q313">
            <v>4792</v>
          </cell>
          <cell r="R313">
            <v>4800</v>
          </cell>
          <cell r="S313">
            <v>4814</v>
          </cell>
        </row>
        <row r="314">
          <cell r="H314" t="str">
            <v>.Weld County, Colorado</v>
          </cell>
          <cell r="I314">
            <v>180766</v>
          </cell>
          <cell r="J314">
            <v>192278</v>
          </cell>
          <cell r="K314">
            <v>202234</v>
          </cell>
          <cell r="L314">
            <v>208858</v>
          </cell>
          <cell r="M314">
            <v>215322</v>
          </cell>
          <cell r="N314">
            <v>222879</v>
          </cell>
          <cell r="O314">
            <v>230703</v>
          </cell>
          <cell r="P314">
            <v>237692</v>
          </cell>
          <cell r="Q314">
            <v>243442</v>
          </cell>
          <cell r="R314">
            <v>248193</v>
          </cell>
          <cell r="S314">
            <v>252825</v>
          </cell>
        </row>
        <row r="315">
          <cell r="H315" t="str">
            <v>.Yuma County, Colorado</v>
          </cell>
          <cell r="I315">
            <v>9846</v>
          </cell>
          <cell r="J315">
            <v>9822</v>
          </cell>
          <cell r="K315">
            <v>9762</v>
          </cell>
          <cell r="L315">
            <v>9923</v>
          </cell>
          <cell r="M315">
            <v>9791</v>
          </cell>
          <cell r="N315">
            <v>9765</v>
          </cell>
          <cell r="O315">
            <v>9784</v>
          </cell>
          <cell r="P315">
            <v>9788</v>
          </cell>
          <cell r="Q315">
            <v>9843</v>
          </cell>
          <cell r="R315">
            <v>10022</v>
          </cell>
          <cell r="S315">
            <v>10043</v>
          </cell>
        </row>
        <row r="316">
          <cell r="H316" t="str">
            <v>.Connecticut, Connecticut</v>
          </cell>
          <cell r="I316">
            <v>3405650</v>
          </cell>
          <cell r="J316">
            <v>3432835</v>
          </cell>
          <cell r="K316">
            <v>3458749</v>
          </cell>
          <cell r="L316">
            <v>3484336</v>
          </cell>
          <cell r="M316">
            <v>3496094</v>
          </cell>
          <cell r="N316">
            <v>3506956</v>
          </cell>
          <cell r="O316">
            <v>3517460</v>
          </cell>
          <cell r="P316">
            <v>3527270</v>
          </cell>
          <cell r="Q316">
            <v>3545579</v>
          </cell>
          <cell r="R316">
            <v>3561807</v>
          </cell>
          <cell r="S316">
            <v>3574097</v>
          </cell>
        </row>
        <row r="317">
          <cell r="H317" t="str">
            <v>.Fairfield County, Connecticut</v>
          </cell>
          <cell r="I317">
            <v>882622</v>
          </cell>
          <cell r="J317">
            <v>889063</v>
          </cell>
          <cell r="K317">
            <v>892900</v>
          </cell>
          <cell r="L317">
            <v>896342</v>
          </cell>
          <cell r="M317">
            <v>897472</v>
          </cell>
          <cell r="N317">
            <v>897653</v>
          </cell>
          <cell r="O317">
            <v>896254</v>
          </cell>
          <cell r="P317">
            <v>897498</v>
          </cell>
          <cell r="Q317">
            <v>903824</v>
          </cell>
          <cell r="R317">
            <v>910421</v>
          </cell>
          <cell r="S317">
            <v>916829</v>
          </cell>
        </row>
        <row r="318">
          <cell r="H318" t="str">
            <v>.Hartford County, Connecticut</v>
          </cell>
          <cell r="I318">
            <v>857184</v>
          </cell>
          <cell r="J318">
            <v>862573</v>
          </cell>
          <cell r="K318">
            <v>867451</v>
          </cell>
          <cell r="L318">
            <v>873335</v>
          </cell>
          <cell r="M318">
            <v>874449</v>
          </cell>
          <cell r="N318">
            <v>878081</v>
          </cell>
          <cell r="O318">
            <v>881298</v>
          </cell>
          <cell r="P318">
            <v>884548</v>
          </cell>
          <cell r="Q318">
            <v>887891</v>
          </cell>
          <cell r="R318">
            <v>891667</v>
          </cell>
          <cell r="S318">
            <v>894014</v>
          </cell>
        </row>
        <row r="319">
          <cell r="H319" t="str">
            <v>.Litchfield County, Connecticut</v>
          </cell>
          <cell r="I319">
            <v>182183</v>
          </cell>
          <cell r="J319">
            <v>184118</v>
          </cell>
          <cell r="K319">
            <v>185974</v>
          </cell>
          <cell r="L319">
            <v>187424</v>
          </cell>
          <cell r="M319">
            <v>188601</v>
          </cell>
          <cell r="N319">
            <v>188912</v>
          </cell>
          <cell r="O319">
            <v>189682</v>
          </cell>
          <cell r="P319">
            <v>189866</v>
          </cell>
          <cell r="Q319">
            <v>190175</v>
          </cell>
          <cell r="R319">
            <v>190015</v>
          </cell>
          <cell r="S319">
            <v>189927</v>
          </cell>
        </row>
        <row r="320">
          <cell r="H320" t="str">
            <v>.Middlesex County, Connecticut</v>
          </cell>
          <cell r="I320">
            <v>155088</v>
          </cell>
          <cell r="J320">
            <v>157006</v>
          </cell>
          <cell r="K320">
            <v>159187</v>
          </cell>
          <cell r="L320">
            <v>160864</v>
          </cell>
          <cell r="M320">
            <v>161450</v>
          </cell>
          <cell r="N320">
            <v>162191</v>
          </cell>
          <cell r="O320">
            <v>163473</v>
          </cell>
          <cell r="P320">
            <v>164129</v>
          </cell>
          <cell r="Q320">
            <v>164962</v>
          </cell>
          <cell r="R320">
            <v>165607</v>
          </cell>
          <cell r="S320">
            <v>165676</v>
          </cell>
        </row>
        <row r="321">
          <cell r="H321" t="str">
            <v>.New Haven County, Connecticut</v>
          </cell>
          <cell r="I321">
            <v>823993</v>
          </cell>
          <cell r="J321">
            <v>829875</v>
          </cell>
          <cell r="K321">
            <v>835099</v>
          </cell>
          <cell r="L321">
            <v>841939</v>
          </cell>
          <cell r="M321">
            <v>844505</v>
          </cell>
          <cell r="N321">
            <v>847162</v>
          </cell>
          <cell r="O321">
            <v>850207</v>
          </cell>
          <cell r="P321">
            <v>853598</v>
          </cell>
          <cell r="Q321">
            <v>856622</v>
          </cell>
          <cell r="R321">
            <v>860025</v>
          </cell>
          <cell r="S321">
            <v>862477</v>
          </cell>
        </row>
        <row r="322">
          <cell r="H322" t="str">
            <v>.New London County, Connecticut</v>
          </cell>
          <cell r="I322">
            <v>259108</v>
          </cell>
          <cell r="J322">
            <v>261396</v>
          </cell>
          <cell r="K322">
            <v>264698</v>
          </cell>
          <cell r="L322">
            <v>266584</v>
          </cell>
          <cell r="M322">
            <v>268595</v>
          </cell>
          <cell r="N322">
            <v>269664</v>
          </cell>
          <cell r="O322">
            <v>270814</v>
          </cell>
          <cell r="P322">
            <v>270669</v>
          </cell>
          <cell r="Q322">
            <v>272634</v>
          </cell>
          <cell r="R322">
            <v>273630</v>
          </cell>
          <cell r="S322">
            <v>274055</v>
          </cell>
        </row>
        <row r="323">
          <cell r="H323" t="str">
            <v>.Tolland County, Connecticut</v>
          </cell>
          <cell r="I323">
            <v>136377</v>
          </cell>
          <cell r="J323">
            <v>138934</v>
          </cell>
          <cell r="K323">
            <v>142362</v>
          </cell>
          <cell r="L323">
            <v>145195</v>
          </cell>
          <cell r="M323">
            <v>146706</v>
          </cell>
          <cell r="N323">
            <v>147657</v>
          </cell>
          <cell r="O323">
            <v>148954</v>
          </cell>
          <cell r="P323">
            <v>149718</v>
          </cell>
          <cell r="Q323">
            <v>151583</v>
          </cell>
          <cell r="R323">
            <v>152330</v>
          </cell>
          <cell r="S323">
            <v>152691</v>
          </cell>
        </row>
        <row r="324">
          <cell r="H324" t="str">
            <v>.Windham County, Connecticut</v>
          </cell>
          <cell r="I324">
            <v>109095</v>
          </cell>
          <cell r="J324">
            <v>109870</v>
          </cell>
          <cell r="K324">
            <v>111078</v>
          </cell>
          <cell r="L324">
            <v>112653</v>
          </cell>
          <cell r="M324">
            <v>114316</v>
          </cell>
          <cell r="N324">
            <v>115636</v>
          </cell>
          <cell r="O324">
            <v>116778</v>
          </cell>
          <cell r="P324">
            <v>117244</v>
          </cell>
          <cell r="Q324">
            <v>117888</v>
          </cell>
          <cell r="R324">
            <v>118112</v>
          </cell>
          <cell r="S324">
            <v>118428</v>
          </cell>
        </row>
        <row r="325">
          <cell r="H325" t="str">
            <v>.Delaware, Delaware</v>
          </cell>
          <cell r="I325">
            <v>783559</v>
          </cell>
          <cell r="J325">
            <v>795699</v>
          </cell>
          <cell r="K325">
            <v>806169</v>
          </cell>
          <cell r="L325">
            <v>818003</v>
          </cell>
          <cell r="M325">
            <v>830803</v>
          </cell>
          <cell r="N325">
            <v>845150</v>
          </cell>
          <cell r="O325">
            <v>859268</v>
          </cell>
          <cell r="P325">
            <v>871749</v>
          </cell>
          <cell r="Q325">
            <v>883874</v>
          </cell>
          <cell r="R325">
            <v>891730</v>
          </cell>
          <cell r="S325">
            <v>897934</v>
          </cell>
        </row>
        <row r="326">
          <cell r="H326" t="str">
            <v>.Kent County, Delaware</v>
          </cell>
          <cell r="I326">
            <v>126771</v>
          </cell>
          <cell r="J326">
            <v>129228</v>
          </cell>
          <cell r="K326">
            <v>131824</v>
          </cell>
          <cell r="L326">
            <v>134605</v>
          </cell>
          <cell r="M326">
            <v>139342</v>
          </cell>
          <cell r="N326">
            <v>144585</v>
          </cell>
          <cell r="O326">
            <v>149704</v>
          </cell>
          <cell r="P326">
            <v>153969</v>
          </cell>
          <cell r="Q326">
            <v>157925</v>
          </cell>
          <cell r="R326">
            <v>160081</v>
          </cell>
          <cell r="S326">
            <v>162310</v>
          </cell>
        </row>
        <row r="327">
          <cell r="H327" t="str">
            <v>.New Castle County, Delaware</v>
          </cell>
          <cell r="I327">
            <v>500294</v>
          </cell>
          <cell r="J327">
            <v>506026</v>
          </cell>
          <cell r="K327">
            <v>510158</v>
          </cell>
          <cell r="L327">
            <v>514769</v>
          </cell>
          <cell r="M327">
            <v>518944</v>
          </cell>
          <cell r="N327">
            <v>523343</v>
          </cell>
          <cell r="O327">
            <v>527174</v>
          </cell>
          <cell r="P327">
            <v>530555</v>
          </cell>
          <cell r="Q327">
            <v>533958</v>
          </cell>
          <cell r="R327">
            <v>536898</v>
          </cell>
          <cell r="S327">
            <v>538479</v>
          </cell>
        </row>
        <row r="328">
          <cell r="H328" t="str">
            <v>.Sussex County, Delaware</v>
          </cell>
          <cell r="I328">
            <v>156494</v>
          </cell>
          <cell r="J328">
            <v>160445</v>
          </cell>
          <cell r="K328">
            <v>164187</v>
          </cell>
          <cell r="L328">
            <v>168629</v>
          </cell>
          <cell r="M328">
            <v>172517</v>
          </cell>
          <cell r="N328">
            <v>177222</v>
          </cell>
          <cell r="O328">
            <v>182390</v>
          </cell>
          <cell r="P328">
            <v>187225</v>
          </cell>
          <cell r="Q328">
            <v>191991</v>
          </cell>
          <cell r="R328">
            <v>194751</v>
          </cell>
          <cell r="S328">
            <v>197145</v>
          </cell>
        </row>
        <row r="329">
          <cell r="H329" t="str">
            <v>.District of Columbia, District of Columbia</v>
          </cell>
          <cell r="I329">
            <v>572086</v>
          </cell>
          <cell r="J329">
            <v>574504</v>
          </cell>
          <cell r="K329">
            <v>573158</v>
          </cell>
          <cell r="L329">
            <v>568502</v>
          </cell>
          <cell r="M329">
            <v>567754</v>
          </cell>
          <cell r="N329">
            <v>567136</v>
          </cell>
          <cell r="O329">
            <v>570681</v>
          </cell>
          <cell r="P329">
            <v>574404</v>
          </cell>
          <cell r="Q329">
            <v>580236</v>
          </cell>
          <cell r="R329">
            <v>592228</v>
          </cell>
          <cell r="S329">
            <v>601723</v>
          </cell>
        </row>
        <row r="330">
          <cell r="H330" t="str">
            <v>.District of Columbia, District of Columbia</v>
          </cell>
          <cell r="I330">
            <v>572086</v>
          </cell>
          <cell r="J330">
            <v>574504</v>
          </cell>
          <cell r="K330">
            <v>573158</v>
          </cell>
          <cell r="L330">
            <v>568502</v>
          </cell>
          <cell r="M330">
            <v>567754</v>
          </cell>
          <cell r="N330">
            <v>567136</v>
          </cell>
          <cell r="O330">
            <v>570681</v>
          </cell>
          <cell r="P330">
            <v>574404</v>
          </cell>
          <cell r="Q330">
            <v>580236</v>
          </cell>
          <cell r="R330">
            <v>592228</v>
          </cell>
          <cell r="S330">
            <v>601723</v>
          </cell>
        </row>
        <row r="331">
          <cell r="H331" t="str">
            <v>.Florida, Florida</v>
          </cell>
          <cell r="I331">
            <v>15982571</v>
          </cell>
          <cell r="J331">
            <v>16356966</v>
          </cell>
          <cell r="K331">
            <v>16689370</v>
          </cell>
          <cell r="L331">
            <v>17004085</v>
          </cell>
          <cell r="M331">
            <v>17415318</v>
          </cell>
          <cell r="N331">
            <v>17842038</v>
          </cell>
          <cell r="O331">
            <v>18166990</v>
          </cell>
          <cell r="P331">
            <v>18367842</v>
          </cell>
          <cell r="Q331">
            <v>18527305</v>
          </cell>
          <cell r="R331">
            <v>18652644</v>
          </cell>
          <cell r="S331">
            <v>18801310</v>
          </cell>
        </row>
        <row r="332">
          <cell r="H332" t="str">
            <v>.Alachua County, Florida</v>
          </cell>
          <cell r="I332">
            <v>217964</v>
          </cell>
          <cell r="J332">
            <v>221718</v>
          </cell>
          <cell r="K332">
            <v>224614</v>
          </cell>
          <cell r="L332">
            <v>227022</v>
          </cell>
          <cell r="M332">
            <v>229867</v>
          </cell>
          <cell r="N332">
            <v>233756</v>
          </cell>
          <cell r="O332">
            <v>239506</v>
          </cell>
          <cell r="P332">
            <v>242685</v>
          </cell>
          <cell r="Q332">
            <v>244888</v>
          </cell>
          <cell r="R332">
            <v>246657</v>
          </cell>
          <cell r="S332">
            <v>247336</v>
          </cell>
        </row>
        <row r="333">
          <cell r="H333" t="str">
            <v>.Baker County, Florida</v>
          </cell>
          <cell r="I333">
            <v>22255</v>
          </cell>
          <cell r="J333">
            <v>22620</v>
          </cell>
          <cell r="K333">
            <v>23298</v>
          </cell>
          <cell r="L333">
            <v>23555</v>
          </cell>
          <cell r="M333">
            <v>24142</v>
          </cell>
          <cell r="N333">
            <v>24832</v>
          </cell>
          <cell r="O333">
            <v>25571</v>
          </cell>
          <cell r="P333">
            <v>26212</v>
          </cell>
          <cell r="Q333">
            <v>26725</v>
          </cell>
          <cell r="R333">
            <v>27124</v>
          </cell>
          <cell r="S333">
            <v>27115</v>
          </cell>
        </row>
        <row r="334">
          <cell r="H334" t="str">
            <v>.Bay County, Florida</v>
          </cell>
          <cell r="I334">
            <v>148270</v>
          </cell>
          <cell r="J334">
            <v>150207</v>
          </cell>
          <cell r="K334">
            <v>152741</v>
          </cell>
          <cell r="L334">
            <v>155044</v>
          </cell>
          <cell r="M334">
            <v>158804</v>
          </cell>
          <cell r="N334">
            <v>162917</v>
          </cell>
          <cell r="O334">
            <v>165644</v>
          </cell>
          <cell r="P334">
            <v>165345</v>
          </cell>
          <cell r="Q334">
            <v>166267</v>
          </cell>
          <cell r="R334">
            <v>167464</v>
          </cell>
          <cell r="S334">
            <v>168852</v>
          </cell>
        </row>
        <row r="335">
          <cell r="H335" t="str">
            <v>.Bradford County, Florida</v>
          </cell>
          <cell r="I335">
            <v>26096</v>
          </cell>
          <cell r="J335">
            <v>26083</v>
          </cell>
          <cell r="K335">
            <v>26306</v>
          </cell>
          <cell r="L335">
            <v>27035</v>
          </cell>
          <cell r="M335">
            <v>27703</v>
          </cell>
          <cell r="N335">
            <v>28098</v>
          </cell>
          <cell r="O335">
            <v>28506</v>
          </cell>
          <cell r="P335">
            <v>28825</v>
          </cell>
          <cell r="Q335">
            <v>28961</v>
          </cell>
          <cell r="R335">
            <v>28979</v>
          </cell>
          <cell r="S335">
            <v>28520</v>
          </cell>
        </row>
        <row r="336">
          <cell r="H336" t="str">
            <v>.Brevard County, Florida</v>
          </cell>
          <cell r="I336">
            <v>476299</v>
          </cell>
          <cell r="J336">
            <v>486429</v>
          </cell>
          <cell r="K336">
            <v>495425</v>
          </cell>
          <cell r="L336">
            <v>504847</v>
          </cell>
          <cell r="M336">
            <v>518722</v>
          </cell>
          <cell r="N336">
            <v>529907</v>
          </cell>
          <cell r="O336">
            <v>535138</v>
          </cell>
          <cell r="P336">
            <v>539719</v>
          </cell>
          <cell r="Q336">
            <v>542378</v>
          </cell>
          <cell r="R336">
            <v>542109</v>
          </cell>
          <cell r="S336">
            <v>543376</v>
          </cell>
        </row>
        <row r="337">
          <cell r="H337" t="str">
            <v>.Broward County, Florida</v>
          </cell>
          <cell r="I337">
            <v>1622974</v>
          </cell>
          <cell r="J337">
            <v>1662848</v>
          </cell>
          <cell r="K337">
            <v>1690118</v>
          </cell>
          <cell r="L337">
            <v>1707543</v>
          </cell>
          <cell r="M337">
            <v>1725461</v>
          </cell>
          <cell r="N337">
            <v>1746896</v>
          </cell>
          <cell r="O337">
            <v>1739348</v>
          </cell>
          <cell r="P337">
            <v>1720825</v>
          </cell>
          <cell r="Q337">
            <v>1723633</v>
          </cell>
          <cell r="R337">
            <v>1733310</v>
          </cell>
          <cell r="S337">
            <v>1748066</v>
          </cell>
        </row>
        <row r="338">
          <cell r="H338" t="str">
            <v>.Calhoun County, Florida</v>
          </cell>
          <cell r="I338">
            <v>13002</v>
          </cell>
          <cell r="J338">
            <v>12847</v>
          </cell>
          <cell r="K338">
            <v>12947</v>
          </cell>
          <cell r="L338">
            <v>13293</v>
          </cell>
          <cell r="M338">
            <v>13445</v>
          </cell>
          <cell r="N338">
            <v>13850</v>
          </cell>
          <cell r="O338">
            <v>13997</v>
          </cell>
          <cell r="P338">
            <v>14222</v>
          </cell>
          <cell r="Q338">
            <v>14351</v>
          </cell>
          <cell r="R338">
            <v>14692</v>
          </cell>
          <cell r="S338">
            <v>14625</v>
          </cell>
        </row>
        <row r="339">
          <cell r="H339" t="str">
            <v>.Charlotte County, Florida</v>
          </cell>
          <cell r="I339">
            <v>141620</v>
          </cell>
          <cell r="J339">
            <v>146311</v>
          </cell>
          <cell r="K339">
            <v>150123</v>
          </cell>
          <cell r="L339">
            <v>153235</v>
          </cell>
          <cell r="M339">
            <v>157755</v>
          </cell>
          <cell r="N339">
            <v>155262</v>
          </cell>
          <cell r="O339">
            <v>157099</v>
          </cell>
          <cell r="P339">
            <v>159742</v>
          </cell>
          <cell r="Q339">
            <v>160467</v>
          </cell>
          <cell r="R339">
            <v>159629</v>
          </cell>
          <cell r="S339">
            <v>159978</v>
          </cell>
        </row>
        <row r="340">
          <cell r="H340" t="str">
            <v>.Citrus County, Florida</v>
          </cell>
          <cell r="I340">
            <v>118106</v>
          </cell>
          <cell r="J340">
            <v>121197</v>
          </cell>
          <cell r="K340">
            <v>123491</v>
          </cell>
          <cell r="L340">
            <v>126215</v>
          </cell>
          <cell r="M340">
            <v>129840</v>
          </cell>
          <cell r="N340">
            <v>133791</v>
          </cell>
          <cell r="O340">
            <v>137826</v>
          </cell>
          <cell r="P340">
            <v>140974</v>
          </cell>
          <cell r="Q340">
            <v>142122</v>
          </cell>
          <cell r="R340">
            <v>141381</v>
          </cell>
          <cell r="S340">
            <v>141236</v>
          </cell>
        </row>
        <row r="341">
          <cell r="H341" t="str">
            <v>.Clay County, Florida</v>
          </cell>
          <cell r="I341">
            <v>140788</v>
          </cell>
          <cell r="J341">
            <v>145685</v>
          </cell>
          <cell r="K341">
            <v>150947</v>
          </cell>
          <cell r="L341">
            <v>155620</v>
          </cell>
          <cell r="M341">
            <v>163238</v>
          </cell>
          <cell r="N341">
            <v>169418</v>
          </cell>
          <cell r="O341">
            <v>178339</v>
          </cell>
          <cell r="P341">
            <v>184256</v>
          </cell>
          <cell r="Q341">
            <v>187289</v>
          </cell>
          <cell r="R341">
            <v>189101</v>
          </cell>
          <cell r="S341">
            <v>190865</v>
          </cell>
        </row>
        <row r="342">
          <cell r="H342" t="str">
            <v>.Collier County, Florida</v>
          </cell>
          <cell r="I342">
            <v>251412</v>
          </cell>
          <cell r="J342">
            <v>264240</v>
          </cell>
          <cell r="K342">
            <v>275490</v>
          </cell>
          <cell r="L342">
            <v>285321</v>
          </cell>
          <cell r="M342">
            <v>296021</v>
          </cell>
          <cell r="N342">
            <v>307452</v>
          </cell>
          <cell r="O342">
            <v>312621</v>
          </cell>
          <cell r="P342">
            <v>314437</v>
          </cell>
          <cell r="Q342">
            <v>316641</v>
          </cell>
          <cell r="R342">
            <v>318485</v>
          </cell>
          <cell r="S342">
            <v>321520</v>
          </cell>
        </row>
        <row r="343">
          <cell r="H343" t="str">
            <v>.Columbia County, Florida</v>
          </cell>
          <cell r="I343">
            <v>56413</v>
          </cell>
          <cell r="J343">
            <v>57040</v>
          </cell>
          <cell r="K343">
            <v>57930</v>
          </cell>
          <cell r="L343">
            <v>59395</v>
          </cell>
          <cell r="M343">
            <v>60804</v>
          </cell>
          <cell r="N343">
            <v>63109</v>
          </cell>
          <cell r="O343">
            <v>65890</v>
          </cell>
          <cell r="P343">
            <v>66604</v>
          </cell>
          <cell r="Q343">
            <v>67318</v>
          </cell>
          <cell r="R343">
            <v>67412</v>
          </cell>
          <cell r="S343">
            <v>67531</v>
          </cell>
        </row>
        <row r="344">
          <cell r="H344" t="str">
            <v>.DeSoto County, Florida</v>
          </cell>
          <cell r="I344">
            <v>32204</v>
          </cell>
          <cell r="J344">
            <v>32402</v>
          </cell>
          <cell r="K344">
            <v>32446</v>
          </cell>
          <cell r="L344">
            <v>33271</v>
          </cell>
          <cell r="M344">
            <v>33895</v>
          </cell>
          <cell r="N344">
            <v>33864</v>
          </cell>
          <cell r="O344">
            <v>34300</v>
          </cell>
          <cell r="P344">
            <v>34537</v>
          </cell>
          <cell r="Q344">
            <v>34374</v>
          </cell>
          <cell r="R344">
            <v>34592</v>
          </cell>
          <cell r="S344">
            <v>34862</v>
          </cell>
        </row>
        <row r="345">
          <cell r="H345" t="str">
            <v>.Dixie County, Florida</v>
          </cell>
          <cell r="I345">
            <v>13758</v>
          </cell>
          <cell r="J345">
            <v>14033</v>
          </cell>
          <cell r="K345">
            <v>14234</v>
          </cell>
          <cell r="L345">
            <v>14364</v>
          </cell>
          <cell r="M345">
            <v>14825</v>
          </cell>
          <cell r="N345">
            <v>15427</v>
          </cell>
          <cell r="O345">
            <v>15892</v>
          </cell>
          <cell r="P345">
            <v>16083</v>
          </cell>
          <cell r="Q345">
            <v>16214</v>
          </cell>
          <cell r="R345">
            <v>16403</v>
          </cell>
          <cell r="S345">
            <v>16422</v>
          </cell>
        </row>
        <row r="346">
          <cell r="H346" t="str">
            <v>.Duval County, Florida</v>
          </cell>
          <cell r="I346">
            <v>778896</v>
          </cell>
          <cell r="J346">
            <v>790681</v>
          </cell>
          <cell r="K346">
            <v>800532</v>
          </cell>
          <cell r="L346">
            <v>809633</v>
          </cell>
          <cell r="M346">
            <v>820070</v>
          </cell>
          <cell r="N346">
            <v>828988</v>
          </cell>
          <cell r="O346">
            <v>842098</v>
          </cell>
          <cell r="P346">
            <v>851033</v>
          </cell>
          <cell r="Q346">
            <v>855437</v>
          </cell>
          <cell r="R346">
            <v>859795</v>
          </cell>
          <cell r="S346">
            <v>864263</v>
          </cell>
        </row>
        <row r="347">
          <cell r="H347" t="str">
            <v>.Escambia County, Florida</v>
          </cell>
          <cell r="I347">
            <v>294415</v>
          </cell>
          <cell r="J347">
            <v>297776</v>
          </cell>
          <cell r="K347">
            <v>297568</v>
          </cell>
          <cell r="L347">
            <v>296603</v>
          </cell>
          <cell r="M347">
            <v>298225</v>
          </cell>
          <cell r="N347">
            <v>298339</v>
          </cell>
          <cell r="O347">
            <v>300395</v>
          </cell>
          <cell r="P347">
            <v>297393</v>
          </cell>
          <cell r="Q347">
            <v>296854</v>
          </cell>
          <cell r="R347">
            <v>297015</v>
          </cell>
          <cell r="S347">
            <v>297619</v>
          </cell>
        </row>
        <row r="348">
          <cell r="H348" t="str">
            <v>.Flagler County, Florida</v>
          </cell>
          <cell r="I348">
            <v>49818</v>
          </cell>
          <cell r="J348">
            <v>53944</v>
          </cell>
          <cell r="K348">
            <v>57905</v>
          </cell>
          <cell r="L348">
            <v>62947</v>
          </cell>
          <cell r="M348">
            <v>69387</v>
          </cell>
          <cell r="N348">
            <v>77008</v>
          </cell>
          <cell r="O348">
            <v>84339</v>
          </cell>
          <cell r="P348">
            <v>90516</v>
          </cell>
          <cell r="Q348">
            <v>93546</v>
          </cell>
          <cell r="R348">
            <v>94700</v>
          </cell>
          <cell r="S348">
            <v>95696</v>
          </cell>
        </row>
        <row r="349">
          <cell r="H349" t="str">
            <v>.Franklin County, Florida</v>
          </cell>
          <cell r="I349">
            <v>9827</v>
          </cell>
          <cell r="J349">
            <v>9910</v>
          </cell>
          <cell r="K349">
            <v>9972</v>
          </cell>
          <cell r="L349">
            <v>10025</v>
          </cell>
          <cell r="M349">
            <v>10090</v>
          </cell>
          <cell r="N349">
            <v>10198</v>
          </cell>
          <cell r="O349">
            <v>11308</v>
          </cell>
          <cell r="P349">
            <v>11491</v>
          </cell>
          <cell r="Q349">
            <v>11484</v>
          </cell>
          <cell r="R349">
            <v>11515</v>
          </cell>
          <cell r="S349">
            <v>11549</v>
          </cell>
        </row>
        <row r="350">
          <cell r="H350" t="str">
            <v>.Gadsden County, Florida</v>
          </cell>
          <cell r="I350">
            <v>45017</v>
          </cell>
          <cell r="J350">
            <v>45153</v>
          </cell>
          <cell r="K350">
            <v>44762</v>
          </cell>
          <cell r="L350">
            <v>44952</v>
          </cell>
          <cell r="M350">
            <v>45129</v>
          </cell>
          <cell r="N350">
            <v>45258</v>
          </cell>
          <cell r="O350">
            <v>45258</v>
          </cell>
          <cell r="P350">
            <v>45867</v>
          </cell>
          <cell r="Q350">
            <v>46319</v>
          </cell>
          <cell r="R350">
            <v>46264</v>
          </cell>
          <cell r="S350">
            <v>46389</v>
          </cell>
        </row>
        <row r="351">
          <cell r="H351" t="str">
            <v>.Gilchrist County, Florida</v>
          </cell>
          <cell r="I351">
            <v>14429</v>
          </cell>
          <cell r="J351">
            <v>14283</v>
          </cell>
          <cell r="K351">
            <v>14502</v>
          </cell>
          <cell r="L351">
            <v>15011</v>
          </cell>
          <cell r="M351">
            <v>15271</v>
          </cell>
          <cell r="N351">
            <v>15801</v>
          </cell>
          <cell r="O351">
            <v>16223</v>
          </cell>
          <cell r="P351">
            <v>16610</v>
          </cell>
          <cell r="Q351">
            <v>16797</v>
          </cell>
          <cell r="R351">
            <v>16829</v>
          </cell>
          <cell r="S351">
            <v>16939</v>
          </cell>
        </row>
        <row r="352">
          <cell r="H352" t="str">
            <v>.Glades County, Florida</v>
          </cell>
          <cell r="I352">
            <v>10531</v>
          </cell>
          <cell r="J352">
            <v>10948</v>
          </cell>
          <cell r="K352">
            <v>11284</v>
          </cell>
          <cell r="L352">
            <v>11514</v>
          </cell>
          <cell r="M352">
            <v>11901</v>
          </cell>
          <cell r="N352">
            <v>12284</v>
          </cell>
          <cell r="O352">
            <v>12297</v>
          </cell>
          <cell r="P352">
            <v>12357</v>
          </cell>
          <cell r="Q352">
            <v>12752</v>
          </cell>
          <cell r="R352">
            <v>12839</v>
          </cell>
          <cell r="S352">
            <v>12884</v>
          </cell>
        </row>
        <row r="353">
          <cell r="H353" t="str">
            <v>.Gulf County, Florida</v>
          </cell>
          <cell r="I353">
            <v>14548</v>
          </cell>
          <cell r="J353">
            <v>14868</v>
          </cell>
          <cell r="K353">
            <v>14897</v>
          </cell>
          <cell r="L353">
            <v>15266</v>
          </cell>
          <cell r="M353">
            <v>15455</v>
          </cell>
          <cell r="N353">
            <v>15781</v>
          </cell>
          <cell r="O353">
            <v>15856</v>
          </cell>
          <cell r="P353">
            <v>15908</v>
          </cell>
          <cell r="Q353">
            <v>15851</v>
          </cell>
          <cell r="R353">
            <v>15933</v>
          </cell>
          <cell r="S353">
            <v>15863</v>
          </cell>
        </row>
        <row r="354">
          <cell r="H354" t="str">
            <v>.Hamilton County, Florida</v>
          </cell>
          <cell r="I354">
            <v>13321</v>
          </cell>
          <cell r="J354">
            <v>13733</v>
          </cell>
          <cell r="K354">
            <v>13795</v>
          </cell>
          <cell r="L354">
            <v>14010</v>
          </cell>
          <cell r="M354">
            <v>14101</v>
          </cell>
          <cell r="N354">
            <v>14017</v>
          </cell>
          <cell r="O354">
            <v>14430</v>
          </cell>
          <cell r="P354">
            <v>14589</v>
          </cell>
          <cell r="Q354">
            <v>14785</v>
          </cell>
          <cell r="R354">
            <v>14930</v>
          </cell>
          <cell r="S354">
            <v>14799</v>
          </cell>
        </row>
        <row r="355">
          <cell r="H355" t="str">
            <v>.Hardee County, Florida</v>
          </cell>
          <cell r="I355">
            <v>26854</v>
          </cell>
          <cell r="J355">
            <v>26378</v>
          </cell>
          <cell r="K355">
            <v>26787</v>
          </cell>
          <cell r="L355">
            <v>26765</v>
          </cell>
          <cell r="M355">
            <v>26847</v>
          </cell>
          <cell r="N355">
            <v>26874</v>
          </cell>
          <cell r="O355">
            <v>27049</v>
          </cell>
          <cell r="P355">
            <v>27489</v>
          </cell>
          <cell r="Q355">
            <v>27603</v>
          </cell>
          <cell r="R355">
            <v>27661</v>
          </cell>
          <cell r="S355">
            <v>27731</v>
          </cell>
        </row>
        <row r="356">
          <cell r="H356" t="str">
            <v>.Hendry County, Florida</v>
          </cell>
          <cell r="I356">
            <v>36184</v>
          </cell>
          <cell r="J356">
            <v>36029</v>
          </cell>
          <cell r="K356">
            <v>36035</v>
          </cell>
          <cell r="L356">
            <v>36138</v>
          </cell>
          <cell r="M356">
            <v>36903</v>
          </cell>
          <cell r="N356">
            <v>38201</v>
          </cell>
          <cell r="O356">
            <v>38776</v>
          </cell>
          <cell r="P356">
            <v>39006</v>
          </cell>
          <cell r="Q356">
            <v>39177</v>
          </cell>
          <cell r="R356">
            <v>39010</v>
          </cell>
          <cell r="S356">
            <v>39140</v>
          </cell>
        </row>
        <row r="357">
          <cell r="H357" t="str">
            <v>.Hernando County, Florida</v>
          </cell>
          <cell r="I357">
            <v>130795</v>
          </cell>
          <cell r="J357">
            <v>134127</v>
          </cell>
          <cell r="K357">
            <v>137818</v>
          </cell>
          <cell r="L357">
            <v>142686</v>
          </cell>
          <cell r="M357">
            <v>149593</v>
          </cell>
          <cell r="N357">
            <v>157156</v>
          </cell>
          <cell r="O357">
            <v>164398</v>
          </cell>
          <cell r="P357">
            <v>169891</v>
          </cell>
          <cell r="Q357">
            <v>172437</v>
          </cell>
          <cell r="R357">
            <v>171950</v>
          </cell>
          <cell r="S357">
            <v>172778</v>
          </cell>
        </row>
        <row r="358">
          <cell r="H358" t="str">
            <v>.Highlands County, Florida</v>
          </cell>
          <cell r="I358">
            <v>87391</v>
          </cell>
          <cell r="J358">
            <v>88510</v>
          </cell>
          <cell r="K358">
            <v>89939</v>
          </cell>
          <cell r="L358">
            <v>90943</v>
          </cell>
          <cell r="M358">
            <v>93079</v>
          </cell>
          <cell r="N358">
            <v>95614</v>
          </cell>
          <cell r="O358">
            <v>97788</v>
          </cell>
          <cell r="P358">
            <v>99023</v>
          </cell>
          <cell r="Q358">
            <v>99568</v>
          </cell>
          <cell r="R358">
            <v>98956</v>
          </cell>
          <cell r="S358">
            <v>98786</v>
          </cell>
        </row>
        <row r="359">
          <cell r="H359" t="str">
            <v>.Hillsborough County, Florida</v>
          </cell>
          <cell r="I359">
            <v>998994</v>
          </cell>
          <cell r="J359">
            <v>1028385</v>
          </cell>
          <cell r="K359">
            <v>1054860</v>
          </cell>
          <cell r="L359">
            <v>1077462</v>
          </cell>
          <cell r="M359">
            <v>1108225</v>
          </cell>
          <cell r="N359">
            <v>1143154</v>
          </cell>
          <cell r="O359">
            <v>1171826</v>
          </cell>
          <cell r="P359">
            <v>1184686</v>
          </cell>
          <cell r="Q359">
            <v>1196773</v>
          </cell>
          <cell r="R359">
            <v>1214050</v>
          </cell>
          <cell r="S359">
            <v>1229226</v>
          </cell>
        </row>
        <row r="360">
          <cell r="H360" t="str">
            <v>.Holmes County, Florida</v>
          </cell>
          <cell r="I360">
            <v>18564</v>
          </cell>
          <cell r="J360">
            <v>18757</v>
          </cell>
          <cell r="K360">
            <v>18880</v>
          </cell>
          <cell r="L360">
            <v>19254</v>
          </cell>
          <cell r="M360">
            <v>19319</v>
          </cell>
          <cell r="N360">
            <v>19523</v>
          </cell>
          <cell r="O360">
            <v>19824</v>
          </cell>
          <cell r="P360">
            <v>19991</v>
          </cell>
          <cell r="Q360">
            <v>20141</v>
          </cell>
          <cell r="R360">
            <v>20147</v>
          </cell>
          <cell r="S360">
            <v>19927</v>
          </cell>
        </row>
        <row r="361">
          <cell r="H361" t="str">
            <v>.Indian River County, Florida</v>
          </cell>
          <cell r="I361">
            <v>112877</v>
          </cell>
          <cell r="J361">
            <v>115456</v>
          </cell>
          <cell r="K361">
            <v>118144</v>
          </cell>
          <cell r="L361">
            <v>120450</v>
          </cell>
          <cell r="M361">
            <v>125001</v>
          </cell>
          <cell r="N361">
            <v>127955</v>
          </cell>
          <cell r="O361">
            <v>131463</v>
          </cell>
          <cell r="P361">
            <v>134564</v>
          </cell>
          <cell r="Q361">
            <v>136277</v>
          </cell>
          <cell r="R361">
            <v>137016</v>
          </cell>
          <cell r="S361">
            <v>138028</v>
          </cell>
        </row>
        <row r="362">
          <cell r="H362" t="str">
            <v>.Jackson County, Florida</v>
          </cell>
          <cell r="I362">
            <v>46781</v>
          </cell>
          <cell r="J362">
            <v>46242</v>
          </cell>
          <cell r="K362">
            <v>46139</v>
          </cell>
          <cell r="L362">
            <v>46274</v>
          </cell>
          <cell r="M362">
            <v>46946</v>
          </cell>
          <cell r="N362">
            <v>47930</v>
          </cell>
          <cell r="O362">
            <v>48265</v>
          </cell>
          <cell r="P362">
            <v>48368</v>
          </cell>
          <cell r="Q362">
            <v>50272</v>
          </cell>
          <cell r="R362">
            <v>50064</v>
          </cell>
          <cell r="S362">
            <v>49746</v>
          </cell>
        </row>
        <row r="363">
          <cell r="H363" t="str">
            <v>.Jefferson County, Florida</v>
          </cell>
          <cell r="I363">
            <v>12876</v>
          </cell>
          <cell r="J363">
            <v>12871</v>
          </cell>
          <cell r="K363">
            <v>13316</v>
          </cell>
          <cell r="L363">
            <v>13602</v>
          </cell>
          <cell r="M363">
            <v>14030</v>
          </cell>
          <cell r="N363">
            <v>14210</v>
          </cell>
          <cell r="O363">
            <v>14461</v>
          </cell>
          <cell r="P363">
            <v>14383</v>
          </cell>
          <cell r="Q363">
            <v>14606</v>
          </cell>
          <cell r="R363">
            <v>14704</v>
          </cell>
          <cell r="S363">
            <v>14761</v>
          </cell>
        </row>
        <row r="364">
          <cell r="H364" t="str">
            <v>.Lafayette County, Florida</v>
          </cell>
          <cell r="I364">
            <v>7019</v>
          </cell>
          <cell r="J364">
            <v>7153</v>
          </cell>
          <cell r="K364">
            <v>7287</v>
          </cell>
          <cell r="L364">
            <v>7356</v>
          </cell>
          <cell r="M364">
            <v>7630</v>
          </cell>
          <cell r="N364">
            <v>8131</v>
          </cell>
          <cell r="O364">
            <v>8341</v>
          </cell>
          <cell r="P364">
            <v>8398</v>
          </cell>
          <cell r="Q364">
            <v>8465</v>
          </cell>
          <cell r="R364">
            <v>8435</v>
          </cell>
          <cell r="S364">
            <v>8870</v>
          </cell>
        </row>
        <row r="365">
          <cell r="H365" t="str">
            <v>.Lake County, Florida</v>
          </cell>
          <cell r="I365">
            <v>210418</v>
          </cell>
          <cell r="J365">
            <v>222297</v>
          </cell>
          <cell r="K365">
            <v>231519</v>
          </cell>
          <cell r="L365">
            <v>241489</v>
          </cell>
          <cell r="M365">
            <v>254625</v>
          </cell>
          <cell r="N365">
            <v>267587</v>
          </cell>
          <cell r="O365">
            <v>281329</v>
          </cell>
          <cell r="P365">
            <v>289909</v>
          </cell>
          <cell r="Q365">
            <v>293654</v>
          </cell>
          <cell r="R365">
            <v>295511</v>
          </cell>
          <cell r="S365">
            <v>297052</v>
          </cell>
        </row>
        <row r="366">
          <cell r="H366" t="str">
            <v>.Lee County, Florida</v>
          </cell>
          <cell r="I366">
            <v>440910</v>
          </cell>
          <cell r="J366">
            <v>461037</v>
          </cell>
          <cell r="K366">
            <v>478889</v>
          </cell>
          <cell r="L366">
            <v>497662</v>
          </cell>
          <cell r="M366">
            <v>522431</v>
          </cell>
          <cell r="N366">
            <v>555029</v>
          </cell>
          <cell r="O366">
            <v>582678</v>
          </cell>
          <cell r="P366">
            <v>604716</v>
          </cell>
          <cell r="Q366">
            <v>610984</v>
          </cell>
          <cell r="R366">
            <v>612297</v>
          </cell>
          <cell r="S366">
            <v>618754</v>
          </cell>
        </row>
        <row r="367">
          <cell r="H367" t="str">
            <v>.Leon County, Florida</v>
          </cell>
          <cell r="I367">
            <v>239509</v>
          </cell>
          <cell r="J367">
            <v>242583</v>
          </cell>
          <cell r="K367">
            <v>245404</v>
          </cell>
          <cell r="L367">
            <v>250673</v>
          </cell>
          <cell r="M367">
            <v>254188</v>
          </cell>
          <cell r="N367">
            <v>258083</v>
          </cell>
          <cell r="O367">
            <v>263076</v>
          </cell>
          <cell r="P367">
            <v>268519</v>
          </cell>
          <cell r="Q367">
            <v>271130</v>
          </cell>
          <cell r="R367">
            <v>273263</v>
          </cell>
          <cell r="S367">
            <v>275487</v>
          </cell>
        </row>
        <row r="368">
          <cell r="H368" t="str">
            <v>.Levy County, Florida</v>
          </cell>
          <cell r="I368">
            <v>34448</v>
          </cell>
          <cell r="J368">
            <v>35118</v>
          </cell>
          <cell r="K368">
            <v>35964</v>
          </cell>
          <cell r="L368">
            <v>36530</v>
          </cell>
          <cell r="M368">
            <v>37510</v>
          </cell>
          <cell r="N368">
            <v>38355</v>
          </cell>
          <cell r="O368">
            <v>39447</v>
          </cell>
          <cell r="P368">
            <v>40204</v>
          </cell>
          <cell r="Q368">
            <v>40809</v>
          </cell>
          <cell r="R368">
            <v>40880</v>
          </cell>
          <cell r="S368">
            <v>40801</v>
          </cell>
        </row>
        <row r="369">
          <cell r="H369" t="str">
            <v>.Liberty County, Florida</v>
          </cell>
          <cell r="I369">
            <v>7011</v>
          </cell>
          <cell r="J369">
            <v>7049</v>
          </cell>
          <cell r="K369">
            <v>7231</v>
          </cell>
          <cell r="L369">
            <v>7325</v>
          </cell>
          <cell r="M369">
            <v>7449</v>
          </cell>
          <cell r="N369">
            <v>7820</v>
          </cell>
          <cell r="O369">
            <v>8011</v>
          </cell>
          <cell r="P369">
            <v>8113</v>
          </cell>
          <cell r="Q369">
            <v>8323</v>
          </cell>
          <cell r="R369">
            <v>8347</v>
          </cell>
          <cell r="S369">
            <v>8365</v>
          </cell>
        </row>
        <row r="370">
          <cell r="H370" t="str">
            <v>.Madison County, Florida</v>
          </cell>
          <cell r="I370">
            <v>18720</v>
          </cell>
          <cell r="J370">
            <v>18859</v>
          </cell>
          <cell r="K370">
            <v>18707</v>
          </cell>
          <cell r="L370">
            <v>18778</v>
          </cell>
          <cell r="M370">
            <v>19075</v>
          </cell>
          <cell r="N370">
            <v>19070</v>
          </cell>
          <cell r="O370">
            <v>19299</v>
          </cell>
          <cell r="P370">
            <v>19322</v>
          </cell>
          <cell r="Q370">
            <v>19347</v>
          </cell>
          <cell r="R370">
            <v>19329</v>
          </cell>
          <cell r="S370">
            <v>19224</v>
          </cell>
        </row>
        <row r="371">
          <cell r="H371" t="str">
            <v>.Manatee County, Florida</v>
          </cell>
          <cell r="I371">
            <v>263996</v>
          </cell>
          <cell r="J371">
            <v>272281</v>
          </cell>
          <cell r="K371">
            <v>279950</v>
          </cell>
          <cell r="L371">
            <v>287000</v>
          </cell>
          <cell r="M371">
            <v>296183</v>
          </cell>
          <cell r="N371">
            <v>306845</v>
          </cell>
          <cell r="O371">
            <v>313771</v>
          </cell>
          <cell r="P371">
            <v>316410</v>
          </cell>
          <cell r="Q371">
            <v>318766</v>
          </cell>
          <cell r="R371">
            <v>320711</v>
          </cell>
          <cell r="S371">
            <v>322833</v>
          </cell>
        </row>
        <row r="372">
          <cell r="H372" t="str">
            <v>.Marion County, Florida</v>
          </cell>
          <cell r="I372">
            <v>258873</v>
          </cell>
          <cell r="J372">
            <v>264553</v>
          </cell>
          <cell r="K372">
            <v>271716</v>
          </cell>
          <cell r="L372">
            <v>280091</v>
          </cell>
          <cell r="M372">
            <v>291164</v>
          </cell>
          <cell r="N372">
            <v>303558</v>
          </cell>
          <cell r="O372">
            <v>316310</v>
          </cell>
          <cell r="P372">
            <v>325634</v>
          </cell>
          <cell r="Q372">
            <v>330052</v>
          </cell>
          <cell r="R372">
            <v>330880</v>
          </cell>
          <cell r="S372">
            <v>331298</v>
          </cell>
        </row>
        <row r="373">
          <cell r="H373" t="str">
            <v>.Martin County, Florida</v>
          </cell>
          <cell r="I373">
            <v>126777</v>
          </cell>
          <cell r="J373">
            <v>129856</v>
          </cell>
          <cell r="K373">
            <v>132945</v>
          </cell>
          <cell r="L373">
            <v>136598</v>
          </cell>
          <cell r="M373">
            <v>139729</v>
          </cell>
          <cell r="N373">
            <v>141912</v>
          </cell>
          <cell r="O373">
            <v>141802</v>
          </cell>
          <cell r="P373">
            <v>143542</v>
          </cell>
          <cell r="Q373">
            <v>144369</v>
          </cell>
          <cell r="R373">
            <v>145506</v>
          </cell>
          <cell r="S373">
            <v>146318</v>
          </cell>
        </row>
        <row r="374">
          <cell r="H374" t="str">
            <v>.Miami-Dade County, Florida</v>
          </cell>
          <cell r="I374">
            <v>2253793</v>
          </cell>
          <cell r="J374">
            <v>2287458</v>
          </cell>
          <cell r="K374">
            <v>2315747</v>
          </cell>
          <cell r="L374">
            <v>2336070</v>
          </cell>
          <cell r="M374">
            <v>2358684</v>
          </cell>
          <cell r="N374">
            <v>2385872</v>
          </cell>
          <cell r="O374">
            <v>2405911</v>
          </cell>
          <cell r="P374">
            <v>2415576</v>
          </cell>
          <cell r="Q374">
            <v>2436062</v>
          </cell>
          <cell r="R374">
            <v>2463943</v>
          </cell>
          <cell r="S374">
            <v>2496435</v>
          </cell>
        </row>
        <row r="375">
          <cell r="H375" t="str">
            <v>.Monroe County, Florida</v>
          </cell>
          <cell r="I375">
            <v>79602</v>
          </cell>
          <cell r="J375">
            <v>79038</v>
          </cell>
          <cell r="K375">
            <v>78755</v>
          </cell>
          <cell r="L375">
            <v>78497</v>
          </cell>
          <cell r="M375">
            <v>77616</v>
          </cell>
          <cell r="N375">
            <v>75819</v>
          </cell>
          <cell r="O375">
            <v>73793</v>
          </cell>
          <cell r="P375">
            <v>72906</v>
          </cell>
          <cell r="Q375">
            <v>72730</v>
          </cell>
          <cell r="R375">
            <v>72627</v>
          </cell>
          <cell r="S375">
            <v>73090</v>
          </cell>
        </row>
        <row r="376">
          <cell r="H376" t="str">
            <v>.Nassau County, Florida</v>
          </cell>
          <cell r="I376">
            <v>57645</v>
          </cell>
          <cell r="J376">
            <v>59300</v>
          </cell>
          <cell r="K376">
            <v>60816</v>
          </cell>
          <cell r="L376">
            <v>62069</v>
          </cell>
          <cell r="M376">
            <v>63699</v>
          </cell>
          <cell r="N376">
            <v>65568</v>
          </cell>
          <cell r="O376">
            <v>67823</v>
          </cell>
          <cell r="P376">
            <v>69969</v>
          </cell>
          <cell r="Q376">
            <v>71557</v>
          </cell>
          <cell r="R376">
            <v>72671</v>
          </cell>
          <cell r="S376">
            <v>73314</v>
          </cell>
        </row>
        <row r="377">
          <cell r="H377" t="str">
            <v>.Okaloosa County, Florida</v>
          </cell>
          <cell r="I377">
            <v>170520</v>
          </cell>
          <cell r="J377">
            <v>172564</v>
          </cell>
          <cell r="K377">
            <v>176257</v>
          </cell>
          <cell r="L377">
            <v>177649</v>
          </cell>
          <cell r="M377">
            <v>182506</v>
          </cell>
          <cell r="N377">
            <v>184045</v>
          </cell>
          <cell r="O377">
            <v>184071</v>
          </cell>
          <cell r="P377">
            <v>182677</v>
          </cell>
          <cell r="Q377">
            <v>181752</v>
          </cell>
          <cell r="R377">
            <v>181153</v>
          </cell>
          <cell r="S377">
            <v>180822</v>
          </cell>
        </row>
        <row r="378">
          <cell r="H378" t="str">
            <v>.Okeechobee County, Florida</v>
          </cell>
          <cell r="I378">
            <v>35869</v>
          </cell>
          <cell r="J378">
            <v>36298</v>
          </cell>
          <cell r="K378">
            <v>36776</v>
          </cell>
          <cell r="L378">
            <v>37224</v>
          </cell>
          <cell r="M378">
            <v>38556</v>
          </cell>
          <cell r="N378">
            <v>39247</v>
          </cell>
          <cell r="O378">
            <v>39668</v>
          </cell>
          <cell r="P378">
            <v>39840</v>
          </cell>
          <cell r="Q378">
            <v>39968</v>
          </cell>
          <cell r="R378">
            <v>39899</v>
          </cell>
          <cell r="S378">
            <v>39996</v>
          </cell>
        </row>
        <row r="379">
          <cell r="H379" t="str">
            <v>.Orange County, Florida</v>
          </cell>
          <cell r="I379">
            <v>896123</v>
          </cell>
          <cell r="J379">
            <v>931775</v>
          </cell>
          <cell r="K379">
            <v>955136</v>
          </cell>
          <cell r="L379">
            <v>979227</v>
          </cell>
          <cell r="M379">
            <v>1011681</v>
          </cell>
          <cell r="N379">
            <v>1053341</v>
          </cell>
          <cell r="O379">
            <v>1083429</v>
          </cell>
          <cell r="P379">
            <v>1100663</v>
          </cell>
          <cell r="Q379">
            <v>1115525</v>
          </cell>
          <cell r="R379">
            <v>1131351</v>
          </cell>
          <cell r="S379">
            <v>1145956</v>
          </cell>
        </row>
        <row r="380">
          <cell r="H380" t="str">
            <v>.Osceola County, Florida</v>
          </cell>
          <cell r="I380">
            <v>172520</v>
          </cell>
          <cell r="J380">
            <v>181694</v>
          </cell>
          <cell r="K380">
            <v>190844</v>
          </cell>
          <cell r="L380">
            <v>202687</v>
          </cell>
          <cell r="M380">
            <v>216541</v>
          </cell>
          <cell r="N380">
            <v>228026</v>
          </cell>
          <cell r="O380">
            <v>242081</v>
          </cell>
          <cell r="P380">
            <v>253722</v>
          </cell>
          <cell r="Q380">
            <v>261746</v>
          </cell>
          <cell r="R380">
            <v>265267</v>
          </cell>
          <cell r="S380">
            <v>268685</v>
          </cell>
        </row>
        <row r="381">
          <cell r="H381" t="str">
            <v>.Palm Beach County, Florida</v>
          </cell>
          <cell r="I381">
            <v>1131189</v>
          </cell>
          <cell r="J381">
            <v>1160474</v>
          </cell>
          <cell r="K381">
            <v>1191340</v>
          </cell>
          <cell r="L381">
            <v>1218100</v>
          </cell>
          <cell r="M381">
            <v>1252223</v>
          </cell>
          <cell r="N381">
            <v>1278380</v>
          </cell>
          <cell r="O381">
            <v>1284489</v>
          </cell>
          <cell r="P381">
            <v>1286586</v>
          </cell>
          <cell r="Q381">
            <v>1294938</v>
          </cell>
          <cell r="R381">
            <v>1307371</v>
          </cell>
          <cell r="S381">
            <v>1320134</v>
          </cell>
        </row>
        <row r="382">
          <cell r="H382" t="str">
            <v>.Pasco County, Florida</v>
          </cell>
          <cell r="I382">
            <v>344749</v>
          </cell>
          <cell r="J382">
            <v>357653</v>
          </cell>
          <cell r="K382">
            <v>369665</v>
          </cell>
          <cell r="L382">
            <v>383238</v>
          </cell>
          <cell r="M382">
            <v>401648</v>
          </cell>
          <cell r="N382">
            <v>421844</v>
          </cell>
          <cell r="O382">
            <v>439529</v>
          </cell>
          <cell r="P382">
            <v>453579</v>
          </cell>
          <cell r="Q382">
            <v>461313</v>
          </cell>
          <cell r="R382">
            <v>462607</v>
          </cell>
          <cell r="S382">
            <v>464697</v>
          </cell>
        </row>
        <row r="383">
          <cell r="H383" t="str">
            <v>.Pinellas County, Florida</v>
          </cell>
          <cell r="I383">
            <v>921500</v>
          </cell>
          <cell r="J383">
            <v>923850</v>
          </cell>
          <cell r="K383">
            <v>925102</v>
          </cell>
          <cell r="L383">
            <v>926266</v>
          </cell>
          <cell r="M383">
            <v>928305</v>
          </cell>
          <cell r="N383">
            <v>929426</v>
          </cell>
          <cell r="O383">
            <v>924182</v>
          </cell>
          <cell r="P383">
            <v>918624</v>
          </cell>
          <cell r="Q383">
            <v>916458</v>
          </cell>
          <cell r="R383">
            <v>915330</v>
          </cell>
          <cell r="S383">
            <v>916542</v>
          </cell>
        </row>
        <row r="384">
          <cell r="H384" t="str">
            <v>.Polk County, Florida</v>
          </cell>
          <cell r="I384">
            <v>483888</v>
          </cell>
          <cell r="J384">
            <v>492917</v>
          </cell>
          <cell r="K384">
            <v>501469</v>
          </cell>
          <cell r="L384">
            <v>513058</v>
          </cell>
          <cell r="M384">
            <v>527685</v>
          </cell>
          <cell r="N384">
            <v>547373</v>
          </cell>
          <cell r="O384">
            <v>568324</v>
          </cell>
          <cell r="P384">
            <v>585982</v>
          </cell>
          <cell r="Q384">
            <v>594801</v>
          </cell>
          <cell r="R384">
            <v>598683</v>
          </cell>
          <cell r="S384">
            <v>602095</v>
          </cell>
        </row>
        <row r="385">
          <cell r="H385" t="str">
            <v>.Putnam County, Florida</v>
          </cell>
          <cell r="I385">
            <v>70418</v>
          </cell>
          <cell r="J385">
            <v>70585</v>
          </cell>
          <cell r="K385">
            <v>71386</v>
          </cell>
          <cell r="L385">
            <v>71853</v>
          </cell>
          <cell r="M385">
            <v>72831</v>
          </cell>
          <cell r="N385">
            <v>73792</v>
          </cell>
          <cell r="O385">
            <v>74663</v>
          </cell>
          <cell r="P385">
            <v>75107</v>
          </cell>
          <cell r="Q385">
            <v>74999</v>
          </cell>
          <cell r="R385">
            <v>74546</v>
          </cell>
          <cell r="S385">
            <v>74364</v>
          </cell>
        </row>
        <row r="386">
          <cell r="H386" t="str">
            <v>.St. Johns County, Florida</v>
          </cell>
          <cell r="I386">
            <v>123237</v>
          </cell>
          <cell r="J386">
            <v>129805</v>
          </cell>
          <cell r="K386">
            <v>135770</v>
          </cell>
          <cell r="L386">
            <v>142165</v>
          </cell>
          <cell r="M386">
            <v>151717</v>
          </cell>
          <cell r="N386">
            <v>160266</v>
          </cell>
          <cell r="O386">
            <v>168480</v>
          </cell>
          <cell r="P386">
            <v>175318</v>
          </cell>
          <cell r="Q386">
            <v>181720</v>
          </cell>
          <cell r="R386">
            <v>186281</v>
          </cell>
          <cell r="S386">
            <v>190039</v>
          </cell>
        </row>
        <row r="387">
          <cell r="H387" t="str">
            <v>.St. Lucie County, Florida</v>
          </cell>
          <cell r="I387">
            <v>192679</v>
          </cell>
          <cell r="J387">
            <v>198459</v>
          </cell>
          <cell r="K387">
            <v>205796</v>
          </cell>
          <cell r="L387">
            <v>214924</v>
          </cell>
          <cell r="M387">
            <v>228548</v>
          </cell>
          <cell r="N387">
            <v>241965</v>
          </cell>
          <cell r="O387">
            <v>255251</v>
          </cell>
          <cell r="P387">
            <v>266860</v>
          </cell>
          <cell r="Q387">
            <v>273151</v>
          </cell>
          <cell r="R387">
            <v>274344</v>
          </cell>
          <cell r="S387">
            <v>277789</v>
          </cell>
        </row>
        <row r="388">
          <cell r="H388" t="str">
            <v>.Santa Rosa County, Florida</v>
          </cell>
          <cell r="I388">
            <v>117752</v>
          </cell>
          <cell r="J388">
            <v>121261</v>
          </cell>
          <cell r="K388">
            <v>127438</v>
          </cell>
          <cell r="L388">
            <v>131463</v>
          </cell>
          <cell r="M388">
            <v>137241</v>
          </cell>
          <cell r="N388">
            <v>141132</v>
          </cell>
          <cell r="O388">
            <v>142983</v>
          </cell>
          <cell r="P388">
            <v>146158</v>
          </cell>
          <cell r="Q388">
            <v>148538</v>
          </cell>
          <cell r="R388">
            <v>149544</v>
          </cell>
          <cell r="S388">
            <v>151372</v>
          </cell>
        </row>
        <row r="389">
          <cell r="H389" t="str">
            <v>.Sarasota County, Florida</v>
          </cell>
          <cell r="I389">
            <v>326002</v>
          </cell>
          <cell r="J389">
            <v>333707</v>
          </cell>
          <cell r="K389">
            <v>340590</v>
          </cell>
          <cell r="L389">
            <v>347862</v>
          </cell>
          <cell r="M389">
            <v>357751</v>
          </cell>
          <cell r="N389">
            <v>367912</v>
          </cell>
          <cell r="O389">
            <v>371361</v>
          </cell>
          <cell r="P389">
            <v>375325</v>
          </cell>
          <cell r="Q389">
            <v>377178</v>
          </cell>
          <cell r="R389">
            <v>377262</v>
          </cell>
          <cell r="S389">
            <v>379448</v>
          </cell>
        </row>
        <row r="390">
          <cell r="H390" t="str">
            <v>.Seminole County, Florida</v>
          </cell>
          <cell r="I390">
            <v>365448</v>
          </cell>
          <cell r="J390">
            <v>374593</v>
          </cell>
          <cell r="K390">
            <v>382846</v>
          </cell>
          <cell r="L390">
            <v>388141</v>
          </cell>
          <cell r="M390">
            <v>395230</v>
          </cell>
          <cell r="N390">
            <v>406840</v>
          </cell>
          <cell r="O390">
            <v>413218</v>
          </cell>
          <cell r="P390">
            <v>413571</v>
          </cell>
          <cell r="Q390">
            <v>416564</v>
          </cell>
          <cell r="R390">
            <v>419788</v>
          </cell>
          <cell r="S390">
            <v>422718</v>
          </cell>
        </row>
        <row r="391">
          <cell r="H391" t="str">
            <v>.Sumter County, Florida</v>
          </cell>
          <cell r="I391">
            <v>53337</v>
          </cell>
          <cell r="J391">
            <v>55793</v>
          </cell>
          <cell r="K391">
            <v>59539</v>
          </cell>
          <cell r="L391">
            <v>61934</v>
          </cell>
          <cell r="M391">
            <v>64456</v>
          </cell>
          <cell r="N391">
            <v>69261</v>
          </cell>
          <cell r="O391">
            <v>76202</v>
          </cell>
          <cell r="P391">
            <v>82101</v>
          </cell>
          <cell r="Q391">
            <v>86433</v>
          </cell>
          <cell r="R391">
            <v>90643</v>
          </cell>
          <cell r="S391">
            <v>93420</v>
          </cell>
        </row>
        <row r="392">
          <cell r="H392" t="str">
            <v>.Suwannee County, Florida</v>
          </cell>
          <cell r="I392">
            <v>34881</v>
          </cell>
          <cell r="J392">
            <v>35679</v>
          </cell>
          <cell r="K392">
            <v>36186</v>
          </cell>
          <cell r="L392">
            <v>36812</v>
          </cell>
          <cell r="M392">
            <v>37597</v>
          </cell>
          <cell r="N392">
            <v>38687</v>
          </cell>
          <cell r="O392">
            <v>39533</v>
          </cell>
          <cell r="P392">
            <v>40309</v>
          </cell>
          <cell r="Q392">
            <v>40774</v>
          </cell>
          <cell r="R392">
            <v>41263</v>
          </cell>
          <cell r="S392">
            <v>41551</v>
          </cell>
        </row>
        <row r="393">
          <cell r="H393" t="str">
            <v>.Taylor County, Florida</v>
          </cell>
          <cell r="I393">
            <v>19253</v>
          </cell>
          <cell r="J393">
            <v>19379</v>
          </cell>
          <cell r="K393">
            <v>19465</v>
          </cell>
          <cell r="L393">
            <v>20011</v>
          </cell>
          <cell r="M393">
            <v>20093</v>
          </cell>
          <cell r="N393">
            <v>20515</v>
          </cell>
          <cell r="O393">
            <v>20793</v>
          </cell>
          <cell r="P393">
            <v>21805</v>
          </cell>
          <cell r="Q393">
            <v>22356</v>
          </cell>
          <cell r="R393">
            <v>22482</v>
          </cell>
          <cell r="S393">
            <v>22570</v>
          </cell>
        </row>
        <row r="394">
          <cell r="H394" t="str">
            <v>.Union County, Florida</v>
          </cell>
          <cell r="I394">
            <v>13428</v>
          </cell>
          <cell r="J394">
            <v>13598</v>
          </cell>
          <cell r="K394">
            <v>13662</v>
          </cell>
          <cell r="L394">
            <v>13787</v>
          </cell>
          <cell r="M394">
            <v>14470</v>
          </cell>
          <cell r="N394">
            <v>14856</v>
          </cell>
          <cell r="O394">
            <v>14873</v>
          </cell>
          <cell r="P394">
            <v>15419</v>
          </cell>
          <cell r="Q394">
            <v>15718</v>
          </cell>
          <cell r="R394">
            <v>15340</v>
          </cell>
          <cell r="S394">
            <v>15535</v>
          </cell>
        </row>
        <row r="395">
          <cell r="H395" t="str">
            <v>.Volusia County, Florida</v>
          </cell>
          <cell r="I395">
            <v>443385</v>
          </cell>
          <cell r="J395">
            <v>451103</v>
          </cell>
          <cell r="K395">
            <v>458248</v>
          </cell>
          <cell r="L395">
            <v>466074</v>
          </cell>
          <cell r="M395">
            <v>476845</v>
          </cell>
          <cell r="N395">
            <v>486297</v>
          </cell>
          <cell r="O395">
            <v>494748</v>
          </cell>
          <cell r="P395">
            <v>498935</v>
          </cell>
          <cell r="Q395">
            <v>497366</v>
          </cell>
          <cell r="R395">
            <v>494688</v>
          </cell>
          <cell r="S395">
            <v>494593</v>
          </cell>
        </row>
        <row r="396">
          <cell r="H396" t="str">
            <v>.Wakulla County, Florida</v>
          </cell>
          <cell r="I396">
            <v>22857</v>
          </cell>
          <cell r="J396">
            <v>23779</v>
          </cell>
          <cell r="K396">
            <v>24458</v>
          </cell>
          <cell r="L396">
            <v>25062</v>
          </cell>
          <cell r="M396">
            <v>25832</v>
          </cell>
          <cell r="N396">
            <v>26706</v>
          </cell>
          <cell r="O396">
            <v>27785</v>
          </cell>
          <cell r="P396">
            <v>28588</v>
          </cell>
          <cell r="Q396">
            <v>29183</v>
          </cell>
          <cell r="R396">
            <v>30459</v>
          </cell>
          <cell r="S396">
            <v>30776</v>
          </cell>
        </row>
        <row r="397">
          <cell r="H397" t="str">
            <v>.Walton County, Florida</v>
          </cell>
          <cell r="I397">
            <v>40561</v>
          </cell>
          <cell r="J397">
            <v>42391</v>
          </cell>
          <cell r="K397">
            <v>43935</v>
          </cell>
          <cell r="L397">
            <v>45578</v>
          </cell>
          <cell r="M397">
            <v>47518</v>
          </cell>
          <cell r="N397">
            <v>49392</v>
          </cell>
          <cell r="O397">
            <v>51145</v>
          </cell>
          <cell r="P397">
            <v>52355</v>
          </cell>
          <cell r="Q397">
            <v>53563</v>
          </cell>
          <cell r="R397">
            <v>54534</v>
          </cell>
          <cell r="S397">
            <v>55043</v>
          </cell>
        </row>
        <row r="398">
          <cell r="H398" t="str">
            <v>.Washington County, Florida</v>
          </cell>
          <cell r="I398">
            <v>20975</v>
          </cell>
          <cell r="J398">
            <v>21316</v>
          </cell>
          <cell r="K398">
            <v>21287</v>
          </cell>
          <cell r="L398">
            <v>21537</v>
          </cell>
          <cell r="M398">
            <v>21967</v>
          </cell>
          <cell r="N398">
            <v>22216</v>
          </cell>
          <cell r="O398">
            <v>22860</v>
          </cell>
          <cell r="P398">
            <v>23469</v>
          </cell>
          <cell r="Q398">
            <v>24706</v>
          </cell>
          <cell r="R398">
            <v>24693</v>
          </cell>
          <cell r="S398">
            <v>24896</v>
          </cell>
        </row>
        <row r="399">
          <cell r="H399" t="str">
            <v>.Georgia, Georgia</v>
          </cell>
          <cell r="I399">
            <v>8186653</v>
          </cell>
          <cell r="J399">
            <v>8377038</v>
          </cell>
          <cell r="K399">
            <v>8508256</v>
          </cell>
          <cell r="L399">
            <v>8622793</v>
          </cell>
          <cell r="M399">
            <v>8769252</v>
          </cell>
          <cell r="N399">
            <v>8925922</v>
          </cell>
          <cell r="O399">
            <v>9155813</v>
          </cell>
          <cell r="P399">
            <v>9349988</v>
          </cell>
          <cell r="Q399">
            <v>9504843</v>
          </cell>
          <cell r="R399">
            <v>9620846</v>
          </cell>
          <cell r="S399">
            <v>9687653</v>
          </cell>
        </row>
        <row r="400">
          <cell r="H400" t="str">
            <v>.Appling County, Georgia</v>
          </cell>
          <cell r="I400">
            <v>17405</v>
          </cell>
          <cell r="J400">
            <v>17455</v>
          </cell>
          <cell r="K400">
            <v>17502</v>
          </cell>
          <cell r="L400">
            <v>17732</v>
          </cell>
          <cell r="M400">
            <v>17740</v>
          </cell>
          <cell r="N400">
            <v>17769</v>
          </cell>
          <cell r="O400">
            <v>17725</v>
          </cell>
          <cell r="P400">
            <v>17985</v>
          </cell>
          <cell r="Q400">
            <v>18133</v>
          </cell>
          <cell r="R400">
            <v>18144</v>
          </cell>
          <cell r="S400">
            <v>18236</v>
          </cell>
        </row>
        <row r="401">
          <cell r="H401" t="str">
            <v>.Atkinson County, Georgia</v>
          </cell>
          <cell r="I401">
            <v>7611</v>
          </cell>
          <cell r="J401">
            <v>7641</v>
          </cell>
          <cell r="K401">
            <v>7748</v>
          </cell>
          <cell r="L401">
            <v>7990</v>
          </cell>
          <cell r="M401">
            <v>7985</v>
          </cell>
          <cell r="N401">
            <v>8096</v>
          </cell>
          <cell r="O401">
            <v>8197</v>
          </cell>
          <cell r="P401">
            <v>8346</v>
          </cell>
          <cell r="Q401">
            <v>8366</v>
          </cell>
          <cell r="R401">
            <v>8386</v>
          </cell>
          <cell r="S401">
            <v>8375</v>
          </cell>
        </row>
        <row r="402">
          <cell r="H402" t="str">
            <v>.Bacon County, Georgia</v>
          </cell>
          <cell r="I402">
            <v>10098</v>
          </cell>
          <cell r="J402">
            <v>10133</v>
          </cell>
          <cell r="K402">
            <v>10101</v>
          </cell>
          <cell r="L402">
            <v>10253</v>
          </cell>
          <cell r="M402">
            <v>10283</v>
          </cell>
          <cell r="N402">
            <v>10552</v>
          </cell>
          <cell r="O402">
            <v>10682</v>
          </cell>
          <cell r="P402">
            <v>10968</v>
          </cell>
          <cell r="Q402">
            <v>10987</v>
          </cell>
          <cell r="R402">
            <v>11134</v>
          </cell>
          <cell r="S402">
            <v>11096</v>
          </cell>
        </row>
        <row r="403">
          <cell r="H403" t="str">
            <v>.Baker County, Georgia</v>
          </cell>
          <cell r="I403">
            <v>4047</v>
          </cell>
          <cell r="J403">
            <v>4005</v>
          </cell>
          <cell r="K403">
            <v>3923</v>
          </cell>
          <cell r="L403">
            <v>4124</v>
          </cell>
          <cell r="M403">
            <v>4024</v>
          </cell>
          <cell r="N403">
            <v>3967</v>
          </cell>
          <cell r="O403">
            <v>3877</v>
          </cell>
          <cell r="P403">
            <v>3706</v>
          </cell>
          <cell r="Q403">
            <v>3728</v>
          </cell>
          <cell r="R403">
            <v>3560</v>
          </cell>
          <cell r="S403">
            <v>3451</v>
          </cell>
        </row>
        <row r="404">
          <cell r="H404" t="str">
            <v>.Baldwin County, Georgia</v>
          </cell>
          <cell r="I404">
            <v>44616</v>
          </cell>
          <cell r="J404">
            <v>44764</v>
          </cell>
          <cell r="K404">
            <v>45203</v>
          </cell>
          <cell r="L404">
            <v>45433</v>
          </cell>
          <cell r="M404">
            <v>45967</v>
          </cell>
          <cell r="N404">
            <v>46304</v>
          </cell>
          <cell r="O404">
            <v>46513</v>
          </cell>
          <cell r="P404">
            <v>47336</v>
          </cell>
          <cell r="Q404">
            <v>47855</v>
          </cell>
          <cell r="R404">
            <v>47087</v>
          </cell>
          <cell r="S404">
            <v>45720</v>
          </cell>
        </row>
        <row r="405">
          <cell r="H405" t="str">
            <v>.Banks County, Georgia</v>
          </cell>
          <cell r="I405">
            <v>14425</v>
          </cell>
          <cell r="J405">
            <v>15025</v>
          </cell>
          <cell r="K405">
            <v>15485</v>
          </cell>
          <cell r="L405">
            <v>15836</v>
          </cell>
          <cell r="M405">
            <v>16250</v>
          </cell>
          <cell r="N405">
            <v>16683</v>
          </cell>
          <cell r="O405">
            <v>17076</v>
          </cell>
          <cell r="P405">
            <v>17550</v>
          </cell>
          <cell r="Q405">
            <v>17953</v>
          </cell>
          <cell r="R405">
            <v>18208</v>
          </cell>
          <cell r="S405">
            <v>18395</v>
          </cell>
        </row>
        <row r="406">
          <cell r="H406" t="str">
            <v>.Barrow County, Georgia</v>
          </cell>
          <cell r="I406">
            <v>46177</v>
          </cell>
          <cell r="J406">
            <v>48171</v>
          </cell>
          <cell r="K406">
            <v>50409</v>
          </cell>
          <cell r="L406">
            <v>52253</v>
          </cell>
          <cell r="M406">
            <v>55032</v>
          </cell>
          <cell r="N406">
            <v>57889</v>
          </cell>
          <cell r="O406">
            <v>61395</v>
          </cell>
          <cell r="P406">
            <v>64760</v>
          </cell>
          <cell r="Q406">
            <v>67362</v>
          </cell>
          <cell r="R406">
            <v>68548</v>
          </cell>
          <cell r="S406">
            <v>69367</v>
          </cell>
        </row>
        <row r="407">
          <cell r="H407" t="str">
            <v>.Bartow County, Georgia</v>
          </cell>
          <cell r="I407">
            <v>76062</v>
          </cell>
          <cell r="J407">
            <v>79984</v>
          </cell>
          <cell r="K407">
            <v>83106</v>
          </cell>
          <cell r="L407">
            <v>85731</v>
          </cell>
          <cell r="M407">
            <v>87834</v>
          </cell>
          <cell r="N407">
            <v>90334</v>
          </cell>
          <cell r="O407">
            <v>92983</v>
          </cell>
          <cell r="P407">
            <v>95714</v>
          </cell>
          <cell r="Q407">
            <v>98415</v>
          </cell>
          <cell r="R407">
            <v>99807</v>
          </cell>
          <cell r="S407">
            <v>100157</v>
          </cell>
        </row>
        <row r="408">
          <cell r="H408" t="str">
            <v>.Ben Hill County, Georgia</v>
          </cell>
          <cell r="I408">
            <v>17498</v>
          </cell>
          <cell r="J408">
            <v>17315</v>
          </cell>
          <cell r="K408">
            <v>17178</v>
          </cell>
          <cell r="L408">
            <v>17095</v>
          </cell>
          <cell r="M408">
            <v>17106</v>
          </cell>
          <cell r="N408">
            <v>17243</v>
          </cell>
          <cell r="O408">
            <v>17525</v>
          </cell>
          <cell r="P408">
            <v>17719</v>
          </cell>
          <cell r="Q408">
            <v>17675</v>
          </cell>
          <cell r="R408">
            <v>17581</v>
          </cell>
          <cell r="S408">
            <v>17634</v>
          </cell>
        </row>
        <row r="409">
          <cell r="H409" t="str">
            <v>.Berrien County, Georgia</v>
          </cell>
          <cell r="I409">
            <v>16210</v>
          </cell>
          <cell r="J409">
            <v>16392</v>
          </cell>
          <cell r="K409">
            <v>16671</v>
          </cell>
          <cell r="L409">
            <v>17017</v>
          </cell>
          <cell r="M409">
            <v>17399</v>
          </cell>
          <cell r="N409">
            <v>17735</v>
          </cell>
          <cell r="O409">
            <v>18051</v>
          </cell>
          <cell r="P409">
            <v>18255</v>
          </cell>
          <cell r="Q409">
            <v>18863</v>
          </cell>
          <cell r="R409">
            <v>19067</v>
          </cell>
          <cell r="S409">
            <v>19286</v>
          </cell>
        </row>
        <row r="410">
          <cell r="H410" t="str">
            <v>.Bibb County, Georgia</v>
          </cell>
          <cell r="I410">
            <v>153955</v>
          </cell>
          <cell r="J410">
            <v>153548</v>
          </cell>
          <cell r="K410">
            <v>153929</v>
          </cell>
          <cell r="L410">
            <v>153697</v>
          </cell>
          <cell r="M410">
            <v>154159</v>
          </cell>
          <cell r="N410">
            <v>154003</v>
          </cell>
          <cell r="O410">
            <v>154510</v>
          </cell>
          <cell r="P410">
            <v>154286</v>
          </cell>
          <cell r="Q410">
            <v>154384</v>
          </cell>
          <cell r="R410">
            <v>155154</v>
          </cell>
          <cell r="S410">
            <v>155547</v>
          </cell>
        </row>
        <row r="411">
          <cell r="H411" t="str">
            <v>.Bleckley County, Georgia</v>
          </cell>
          <cell r="I411">
            <v>11666</v>
          </cell>
          <cell r="J411">
            <v>11781</v>
          </cell>
          <cell r="K411">
            <v>11757</v>
          </cell>
          <cell r="L411">
            <v>11807</v>
          </cell>
          <cell r="M411">
            <v>12018</v>
          </cell>
          <cell r="N411">
            <v>12127</v>
          </cell>
          <cell r="O411">
            <v>12553</v>
          </cell>
          <cell r="P411">
            <v>13016</v>
          </cell>
          <cell r="Q411">
            <v>12985</v>
          </cell>
          <cell r="R411">
            <v>13034</v>
          </cell>
          <cell r="S411">
            <v>13063</v>
          </cell>
        </row>
        <row r="412">
          <cell r="H412" t="str">
            <v>.Brantley County, Georgia</v>
          </cell>
          <cell r="I412">
            <v>14608</v>
          </cell>
          <cell r="J412">
            <v>15093</v>
          </cell>
          <cell r="K412">
            <v>15556</v>
          </cell>
          <cell r="L412">
            <v>15911</v>
          </cell>
          <cell r="M412">
            <v>16222</v>
          </cell>
          <cell r="N412">
            <v>16535</v>
          </cell>
          <cell r="O412">
            <v>16895</v>
          </cell>
          <cell r="P412">
            <v>17198</v>
          </cell>
          <cell r="Q412">
            <v>17593</v>
          </cell>
          <cell r="R412">
            <v>18129</v>
          </cell>
          <cell r="S412">
            <v>18411</v>
          </cell>
        </row>
        <row r="413">
          <cell r="H413" t="str">
            <v>.Brooks County, Georgia</v>
          </cell>
          <cell r="I413">
            <v>16456</v>
          </cell>
          <cell r="J413">
            <v>16307</v>
          </cell>
          <cell r="K413">
            <v>16229</v>
          </cell>
          <cell r="L413">
            <v>16051</v>
          </cell>
          <cell r="M413">
            <v>16127</v>
          </cell>
          <cell r="N413">
            <v>16124</v>
          </cell>
          <cell r="O413">
            <v>16309</v>
          </cell>
          <cell r="P413">
            <v>16333</v>
          </cell>
          <cell r="Q413">
            <v>16475</v>
          </cell>
          <cell r="R413">
            <v>16375</v>
          </cell>
          <cell r="S413">
            <v>16243</v>
          </cell>
        </row>
        <row r="414">
          <cell r="H414" t="str">
            <v>.Bryan County, Georgia</v>
          </cell>
          <cell r="I414">
            <v>23430</v>
          </cell>
          <cell r="J414">
            <v>23867</v>
          </cell>
          <cell r="K414">
            <v>24377</v>
          </cell>
          <cell r="L414">
            <v>25069</v>
          </cell>
          <cell r="M414">
            <v>26061</v>
          </cell>
          <cell r="N414">
            <v>26557</v>
          </cell>
          <cell r="O414">
            <v>27346</v>
          </cell>
          <cell r="P414">
            <v>28302</v>
          </cell>
          <cell r="Q414">
            <v>29178</v>
          </cell>
          <cell r="R414">
            <v>29987</v>
          </cell>
          <cell r="S414">
            <v>30233</v>
          </cell>
        </row>
        <row r="415">
          <cell r="H415" t="str">
            <v>.Bulloch County, Georgia</v>
          </cell>
          <cell r="I415">
            <v>55961</v>
          </cell>
          <cell r="J415">
            <v>56808</v>
          </cell>
          <cell r="K415">
            <v>57361</v>
          </cell>
          <cell r="L415">
            <v>59314</v>
          </cell>
          <cell r="M415">
            <v>60832</v>
          </cell>
          <cell r="N415">
            <v>63048</v>
          </cell>
          <cell r="O415">
            <v>64304</v>
          </cell>
          <cell r="P415">
            <v>65768</v>
          </cell>
          <cell r="Q415">
            <v>67092</v>
          </cell>
          <cell r="R415">
            <v>68598</v>
          </cell>
          <cell r="S415">
            <v>70217</v>
          </cell>
        </row>
        <row r="416">
          <cell r="H416" t="str">
            <v>.Burke County, Georgia</v>
          </cell>
          <cell r="I416">
            <v>22255</v>
          </cell>
          <cell r="J416">
            <v>22582</v>
          </cell>
          <cell r="K416">
            <v>22626</v>
          </cell>
          <cell r="L416">
            <v>22692</v>
          </cell>
          <cell r="M416">
            <v>22867</v>
          </cell>
          <cell r="N416">
            <v>22939</v>
          </cell>
          <cell r="O416">
            <v>22875</v>
          </cell>
          <cell r="P416">
            <v>22972</v>
          </cell>
          <cell r="Q416">
            <v>23084</v>
          </cell>
          <cell r="R416">
            <v>23117</v>
          </cell>
          <cell r="S416">
            <v>23316</v>
          </cell>
        </row>
        <row r="417">
          <cell r="H417" t="str">
            <v>.Butts County, Georgia</v>
          </cell>
          <cell r="I417">
            <v>19460</v>
          </cell>
          <cell r="J417">
            <v>20186</v>
          </cell>
          <cell r="K417">
            <v>20993</v>
          </cell>
          <cell r="L417">
            <v>21540</v>
          </cell>
          <cell r="M417">
            <v>21706</v>
          </cell>
          <cell r="N417">
            <v>22055</v>
          </cell>
          <cell r="O417">
            <v>22669</v>
          </cell>
          <cell r="P417">
            <v>23184</v>
          </cell>
          <cell r="Q417">
            <v>23794</v>
          </cell>
          <cell r="R417">
            <v>23682</v>
          </cell>
          <cell r="S417">
            <v>23655</v>
          </cell>
        </row>
        <row r="418">
          <cell r="H418" t="str">
            <v>.Calhoun County, Georgia</v>
          </cell>
          <cell r="I418">
            <v>6317</v>
          </cell>
          <cell r="J418">
            <v>6271</v>
          </cell>
          <cell r="K418">
            <v>6359</v>
          </cell>
          <cell r="L418">
            <v>6286</v>
          </cell>
          <cell r="M418">
            <v>6306</v>
          </cell>
          <cell r="N418">
            <v>6256</v>
          </cell>
          <cell r="O418">
            <v>6350</v>
          </cell>
          <cell r="P418">
            <v>6269</v>
          </cell>
          <cell r="Q418">
            <v>6456</v>
          </cell>
          <cell r="R418">
            <v>6670</v>
          </cell>
          <cell r="S418">
            <v>6694</v>
          </cell>
        </row>
        <row r="419">
          <cell r="H419" t="str">
            <v>.Camden County, Georgia</v>
          </cell>
          <cell r="I419">
            <v>43658</v>
          </cell>
          <cell r="J419">
            <v>44469</v>
          </cell>
          <cell r="K419">
            <v>45299</v>
          </cell>
          <cell r="L419">
            <v>44568</v>
          </cell>
          <cell r="M419">
            <v>46096</v>
          </cell>
          <cell r="N419">
            <v>46673</v>
          </cell>
          <cell r="O419">
            <v>47086</v>
          </cell>
          <cell r="P419">
            <v>48947</v>
          </cell>
          <cell r="Q419">
            <v>49713</v>
          </cell>
          <cell r="R419">
            <v>50024</v>
          </cell>
          <cell r="S419">
            <v>50513</v>
          </cell>
        </row>
        <row r="420">
          <cell r="H420" t="str">
            <v>.Candler County, Georgia</v>
          </cell>
          <cell r="I420">
            <v>9561</v>
          </cell>
          <cell r="J420">
            <v>9442</v>
          </cell>
          <cell r="K420">
            <v>9772</v>
          </cell>
          <cell r="L420">
            <v>9937</v>
          </cell>
          <cell r="M420">
            <v>10039</v>
          </cell>
          <cell r="N420">
            <v>10158</v>
          </cell>
          <cell r="O420">
            <v>10388</v>
          </cell>
          <cell r="P420">
            <v>10586</v>
          </cell>
          <cell r="Q420">
            <v>10691</v>
          </cell>
          <cell r="R420">
            <v>10880</v>
          </cell>
          <cell r="S420">
            <v>10998</v>
          </cell>
        </row>
        <row r="421">
          <cell r="H421" t="str">
            <v>.Carroll County, Georgia</v>
          </cell>
          <cell r="I421">
            <v>87302</v>
          </cell>
          <cell r="J421">
            <v>91132</v>
          </cell>
          <cell r="K421">
            <v>94087</v>
          </cell>
          <cell r="L421">
            <v>97396</v>
          </cell>
          <cell r="M421">
            <v>99774</v>
          </cell>
          <cell r="N421">
            <v>102526</v>
          </cell>
          <cell r="O421">
            <v>105853</v>
          </cell>
          <cell r="P421">
            <v>108947</v>
          </cell>
          <cell r="Q421">
            <v>110242</v>
          </cell>
          <cell r="R421">
            <v>110433</v>
          </cell>
          <cell r="S421">
            <v>110527</v>
          </cell>
        </row>
        <row r="422">
          <cell r="H422" t="str">
            <v>.Catoosa County, Georgia</v>
          </cell>
          <cell r="I422">
            <v>53188</v>
          </cell>
          <cell r="J422">
            <v>54638</v>
          </cell>
          <cell r="K422">
            <v>56024</v>
          </cell>
          <cell r="L422">
            <v>57614</v>
          </cell>
          <cell r="M422">
            <v>58866</v>
          </cell>
          <cell r="N422">
            <v>59745</v>
          </cell>
          <cell r="O422">
            <v>61095</v>
          </cell>
          <cell r="P422">
            <v>62539</v>
          </cell>
          <cell r="Q422">
            <v>63271</v>
          </cell>
          <cell r="R422">
            <v>63874</v>
          </cell>
          <cell r="S422">
            <v>63942</v>
          </cell>
        </row>
        <row r="423">
          <cell r="H423" t="str">
            <v>.Charlton County, Georgia</v>
          </cell>
          <cell r="I423">
            <v>10282</v>
          </cell>
          <cell r="J423">
            <v>10675</v>
          </cell>
          <cell r="K423">
            <v>10910</v>
          </cell>
          <cell r="L423">
            <v>11282</v>
          </cell>
          <cell r="M423">
            <v>11378</v>
          </cell>
          <cell r="N423">
            <v>11635</v>
          </cell>
          <cell r="O423">
            <v>12089</v>
          </cell>
          <cell r="P423">
            <v>12056</v>
          </cell>
          <cell r="Q423">
            <v>12604</v>
          </cell>
          <cell r="R423">
            <v>12665</v>
          </cell>
          <cell r="S423">
            <v>12171</v>
          </cell>
        </row>
        <row r="424">
          <cell r="H424" t="str">
            <v>.Chatham County, Georgia</v>
          </cell>
          <cell r="I424">
            <v>232372</v>
          </cell>
          <cell r="J424">
            <v>234150</v>
          </cell>
          <cell r="K424">
            <v>236510</v>
          </cell>
          <cell r="L424">
            <v>237348</v>
          </cell>
          <cell r="M424">
            <v>240818</v>
          </cell>
          <cell r="N424">
            <v>242242</v>
          </cell>
          <cell r="O424">
            <v>246896</v>
          </cell>
          <cell r="P424">
            <v>251981</v>
          </cell>
          <cell r="Q424">
            <v>255269</v>
          </cell>
          <cell r="R424">
            <v>262122</v>
          </cell>
          <cell r="S424">
            <v>265128</v>
          </cell>
        </row>
        <row r="425">
          <cell r="H425" t="str">
            <v>.Chattahoochee County, Georgia</v>
          </cell>
          <cell r="I425">
            <v>14895</v>
          </cell>
          <cell r="J425">
            <v>15780</v>
          </cell>
          <cell r="K425">
            <v>18043</v>
          </cell>
          <cell r="L425">
            <v>15289</v>
          </cell>
          <cell r="M425">
            <v>15515</v>
          </cell>
          <cell r="N425">
            <v>14096</v>
          </cell>
          <cell r="O425">
            <v>11828</v>
          </cell>
          <cell r="P425">
            <v>11965</v>
          </cell>
          <cell r="Q425">
            <v>11624</v>
          </cell>
          <cell r="R425">
            <v>11955</v>
          </cell>
          <cell r="S425">
            <v>11267</v>
          </cell>
        </row>
        <row r="426">
          <cell r="H426" t="str">
            <v>.Chattooga County, Georgia</v>
          </cell>
          <cell r="I426">
            <v>25423</v>
          </cell>
          <cell r="J426">
            <v>25675</v>
          </cell>
          <cell r="K426">
            <v>25688</v>
          </cell>
          <cell r="L426">
            <v>25981</v>
          </cell>
          <cell r="M426">
            <v>25537</v>
          </cell>
          <cell r="N426">
            <v>25506</v>
          </cell>
          <cell r="O426">
            <v>25640</v>
          </cell>
          <cell r="P426">
            <v>26230</v>
          </cell>
          <cell r="Q426">
            <v>26146</v>
          </cell>
          <cell r="R426">
            <v>25894</v>
          </cell>
          <cell r="S426">
            <v>26015</v>
          </cell>
        </row>
        <row r="427">
          <cell r="H427" t="str">
            <v>.Cherokee County, Georgia</v>
          </cell>
          <cell r="I427">
            <v>142013</v>
          </cell>
          <cell r="J427">
            <v>151189</v>
          </cell>
          <cell r="K427">
            <v>158682</v>
          </cell>
          <cell r="L427">
            <v>165585</v>
          </cell>
          <cell r="M427">
            <v>173105</v>
          </cell>
          <cell r="N427">
            <v>182128</v>
          </cell>
          <cell r="O427">
            <v>193241</v>
          </cell>
          <cell r="P427">
            <v>202544</v>
          </cell>
          <cell r="Q427">
            <v>208271</v>
          </cell>
          <cell r="R427">
            <v>212232</v>
          </cell>
          <cell r="S427">
            <v>214346</v>
          </cell>
        </row>
        <row r="428">
          <cell r="H428" t="str">
            <v>.Clarke County, Georgia</v>
          </cell>
          <cell r="I428">
            <v>101941</v>
          </cell>
          <cell r="J428">
            <v>103890</v>
          </cell>
          <cell r="K428">
            <v>104673</v>
          </cell>
          <cell r="L428">
            <v>106287</v>
          </cell>
          <cell r="M428">
            <v>109752</v>
          </cell>
          <cell r="N428">
            <v>109536</v>
          </cell>
          <cell r="O428">
            <v>112074</v>
          </cell>
          <cell r="P428">
            <v>113995</v>
          </cell>
          <cell r="Q428">
            <v>115768</v>
          </cell>
          <cell r="R428">
            <v>116843</v>
          </cell>
          <cell r="S428">
            <v>116714</v>
          </cell>
        </row>
        <row r="429">
          <cell r="H429" t="str">
            <v>.Clay County, Georgia</v>
          </cell>
          <cell r="I429">
            <v>3342</v>
          </cell>
          <cell r="J429">
            <v>3360</v>
          </cell>
          <cell r="K429">
            <v>3314</v>
          </cell>
          <cell r="L429">
            <v>3303</v>
          </cell>
          <cell r="M429">
            <v>3233</v>
          </cell>
          <cell r="N429">
            <v>3216</v>
          </cell>
          <cell r="O429">
            <v>3232</v>
          </cell>
          <cell r="P429">
            <v>3262</v>
          </cell>
          <cell r="Q429">
            <v>3233</v>
          </cell>
          <cell r="R429">
            <v>3201</v>
          </cell>
          <cell r="S429">
            <v>3183</v>
          </cell>
        </row>
        <row r="430">
          <cell r="H430" t="str">
            <v>.Clayton County, Georgia</v>
          </cell>
          <cell r="I430">
            <v>236644</v>
          </cell>
          <cell r="J430">
            <v>245327</v>
          </cell>
          <cell r="K430">
            <v>248954</v>
          </cell>
          <cell r="L430">
            <v>252631</v>
          </cell>
          <cell r="M430">
            <v>255322</v>
          </cell>
          <cell r="N430">
            <v>256292</v>
          </cell>
          <cell r="O430">
            <v>258552</v>
          </cell>
          <cell r="P430">
            <v>260441</v>
          </cell>
          <cell r="Q430">
            <v>262099</v>
          </cell>
          <cell r="R430">
            <v>260067</v>
          </cell>
          <cell r="S430">
            <v>259424</v>
          </cell>
        </row>
        <row r="431">
          <cell r="H431" t="str">
            <v>.Clinch County, Georgia</v>
          </cell>
          <cell r="I431">
            <v>6847</v>
          </cell>
          <cell r="J431">
            <v>6901</v>
          </cell>
          <cell r="K431">
            <v>6870</v>
          </cell>
          <cell r="L431">
            <v>6933</v>
          </cell>
          <cell r="M431">
            <v>6893</v>
          </cell>
          <cell r="N431">
            <v>6948</v>
          </cell>
          <cell r="O431">
            <v>6828</v>
          </cell>
          <cell r="P431">
            <v>6838</v>
          </cell>
          <cell r="Q431">
            <v>6941</v>
          </cell>
          <cell r="R431">
            <v>6799</v>
          </cell>
          <cell r="S431">
            <v>6798</v>
          </cell>
        </row>
        <row r="432">
          <cell r="H432" t="str">
            <v>.Cobb County, Georgia</v>
          </cell>
          <cell r="I432">
            <v>607450</v>
          </cell>
          <cell r="J432">
            <v>623006</v>
          </cell>
          <cell r="K432">
            <v>631018</v>
          </cell>
          <cell r="L432">
            <v>634638</v>
          </cell>
          <cell r="M432">
            <v>640346</v>
          </cell>
          <cell r="N432">
            <v>646754</v>
          </cell>
          <cell r="O432">
            <v>661913</v>
          </cell>
          <cell r="P432">
            <v>670438</v>
          </cell>
          <cell r="Q432">
            <v>679822</v>
          </cell>
          <cell r="R432">
            <v>684776</v>
          </cell>
          <cell r="S432">
            <v>688078</v>
          </cell>
        </row>
        <row r="433">
          <cell r="H433" t="str">
            <v>.Coffee County, Georgia</v>
          </cell>
          <cell r="I433">
            <v>37421</v>
          </cell>
          <cell r="J433">
            <v>38350</v>
          </cell>
          <cell r="K433">
            <v>38791</v>
          </cell>
          <cell r="L433">
            <v>39183</v>
          </cell>
          <cell r="M433">
            <v>39383</v>
          </cell>
          <cell r="N433">
            <v>39829</v>
          </cell>
          <cell r="O433">
            <v>40702</v>
          </cell>
          <cell r="P433">
            <v>41299</v>
          </cell>
          <cell r="Q433">
            <v>41813</v>
          </cell>
          <cell r="R433">
            <v>42089</v>
          </cell>
          <cell r="S433">
            <v>42356</v>
          </cell>
        </row>
        <row r="434">
          <cell r="H434" t="str">
            <v>.Colquitt County, Georgia</v>
          </cell>
          <cell r="I434">
            <v>42050</v>
          </cell>
          <cell r="J434">
            <v>42223</v>
          </cell>
          <cell r="K434">
            <v>42570</v>
          </cell>
          <cell r="L434">
            <v>42554</v>
          </cell>
          <cell r="M434">
            <v>42987</v>
          </cell>
          <cell r="N434">
            <v>42993</v>
          </cell>
          <cell r="O434">
            <v>43700</v>
          </cell>
          <cell r="P434">
            <v>44209</v>
          </cell>
          <cell r="Q434">
            <v>44872</v>
          </cell>
          <cell r="R434">
            <v>45152</v>
          </cell>
          <cell r="S434">
            <v>45498</v>
          </cell>
        </row>
        <row r="435">
          <cell r="H435" t="str">
            <v>.Columbia County, Georgia</v>
          </cell>
          <cell r="I435">
            <v>89497</v>
          </cell>
          <cell r="J435">
            <v>92537</v>
          </cell>
          <cell r="K435">
            <v>95818</v>
          </cell>
          <cell r="L435">
            <v>98761</v>
          </cell>
          <cell r="M435">
            <v>102934</v>
          </cell>
          <cell r="N435">
            <v>106477</v>
          </cell>
          <cell r="O435">
            <v>110845</v>
          </cell>
          <cell r="P435">
            <v>115074</v>
          </cell>
          <cell r="Q435">
            <v>117504</v>
          </cell>
          <cell r="R435">
            <v>121050</v>
          </cell>
          <cell r="S435">
            <v>124053</v>
          </cell>
        </row>
        <row r="436">
          <cell r="H436" t="str">
            <v>.Cook County, Georgia</v>
          </cell>
          <cell r="I436">
            <v>15779</v>
          </cell>
          <cell r="J436">
            <v>15885</v>
          </cell>
          <cell r="K436">
            <v>15985</v>
          </cell>
          <cell r="L436">
            <v>16060</v>
          </cell>
          <cell r="M436">
            <v>16268</v>
          </cell>
          <cell r="N436">
            <v>16567</v>
          </cell>
          <cell r="O436">
            <v>16622</v>
          </cell>
          <cell r="P436">
            <v>16848</v>
          </cell>
          <cell r="Q436">
            <v>17067</v>
          </cell>
          <cell r="R436">
            <v>17114</v>
          </cell>
          <cell r="S436">
            <v>17212</v>
          </cell>
        </row>
        <row r="437">
          <cell r="H437" t="str">
            <v>.Coweta County, Georgia</v>
          </cell>
          <cell r="I437">
            <v>89254</v>
          </cell>
          <cell r="J437">
            <v>93627</v>
          </cell>
          <cell r="K437">
            <v>97191</v>
          </cell>
          <cell r="L437">
            <v>100382</v>
          </cell>
          <cell r="M437">
            <v>104089</v>
          </cell>
          <cell r="N437">
            <v>108371</v>
          </cell>
          <cell r="O437">
            <v>113749</v>
          </cell>
          <cell r="P437">
            <v>118156</v>
          </cell>
          <cell r="Q437">
            <v>122281</v>
          </cell>
          <cell r="R437">
            <v>125501</v>
          </cell>
          <cell r="S437">
            <v>127317</v>
          </cell>
        </row>
        <row r="438">
          <cell r="H438" t="str">
            <v>.Crawford County, Georgia</v>
          </cell>
          <cell r="I438">
            <v>12481</v>
          </cell>
          <cell r="J438">
            <v>12496</v>
          </cell>
          <cell r="K438">
            <v>12553</v>
          </cell>
          <cell r="L438">
            <v>12592</v>
          </cell>
          <cell r="M438">
            <v>12784</v>
          </cell>
          <cell r="N438">
            <v>12875</v>
          </cell>
          <cell r="O438">
            <v>12943</v>
          </cell>
          <cell r="P438">
            <v>12895</v>
          </cell>
          <cell r="Q438">
            <v>12967</v>
          </cell>
          <cell r="R438">
            <v>12711</v>
          </cell>
          <cell r="S438">
            <v>12630</v>
          </cell>
        </row>
        <row r="439">
          <cell r="H439" t="str">
            <v>.Crisp County, Georgia</v>
          </cell>
          <cell r="I439">
            <v>22020</v>
          </cell>
          <cell r="J439">
            <v>22184</v>
          </cell>
          <cell r="K439">
            <v>22284</v>
          </cell>
          <cell r="L439">
            <v>22194</v>
          </cell>
          <cell r="M439">
            <v>22320</v>
          </cell>
          <cell r="N439">
            <v>22456</v>
          </cell>
          <cell r="O439">
            <v>22718</v>
          </cell>
          <cell r="P439">
            <v>23146</v>
          </cell>
          <cell r="Q439">
            <v>23243</v>
          </cell>
          <cell r="R439">
            <v>23378</v>
          </cell>
          <cell r="S439">
            <v>23439</v>
          </cell>
        </row>
        <row r="440">
          <cell r="H440" t="str">
            <v>.Dade County, Georgia</v>
          </cell>
          <cell r="I440">
            <v>15141</v>
          </cell>
          <cell r="J440">
            <v>15520</v>
          </cell>
          <cell r="K440">
            <v>15658</v>
          </cell>
          <cell r="L440">
            <v>15901</v>
          </cell>
          <cell r="M440">
            <v>16028</v>
          </cell>
          <cell r="N440">
            <v>16188</v>
          </cell>
          <cell r="O440">
            <v>16411</v>
          </cell>
          <cell r="P440">
            <v>16648</v>
          </cell>
          <cell r="Q440">
            <v>16651</v>
          </cell>
          <cell r="R440">
            <v>16657</v>
          </cell>
          <cell r="S440">
            <v>16633</v>
          </cell>
        </row>
        <row r="441">
          <cell r="H441" t="str">
            <v>.Dawson County, Georgia</v>
          </cell>
          <cell r="I441">
            <v>15942</v>
          </cell>
          <cell r="J441">
            <v>16875</v>
          </cell>
          <cell r="K441">
            <v>17521</v>
          </cell>
          <cell r="L441">
            <v>18406</v>
          </cell>
          <cell r="M441">
            <v>18831</v>
          </cell>
          <cell r="N441">
            <v>19611</v>
          </cell>
          <cell r="O441">
            <v>20660</v>
          </cell>
          <cell r="P441">
            <v>21509</v>
          </cell>
          <cell r="Q441">
            <v>21951</v>
          </cell>
          <cell r="R441">
            <v>22325</v>
          </cell>
          <cell r="S441">
            <v>22330</v>
          </cell>
        </row>
        <row r="442">
          <cell r="H442" t="str">
            <v>.Decatur County, Georgia</v>
          </cell>
          <cell r="I442">
            <v>28252</v>
          </cell>
          <cell r="J442">
            <v>27870</v>
          </cell>
          <cell r="K442">
            <v>27892</v>
          </cell>
          <cell r="L442">
            <v>27795</v>
          </cell>
          <cell r="M442">
            <v>27763</v>
          </cell>
          <cell r="N442">
            <v>27511</v>
          </cell>
          <cell r="O442">
            <v>27835</v>
          </cell>
          <cell r="P442">
            <v>27883</v>
          </cell>
          <cell r="Q442">
            <v>28010</v>
          </cell>
          <cell r="R442">
            <v>28058</v>
          </cell>
          <cell r="S442">
            <v>27842</v>
          </cell>
        </row>
        <row r="443">
          <cell r="H443" t="str">
            <v>.DeKalb County, Georgia</v>
          </cell>
          <cell r="I443">
            <v>666158</v>
          </cell>
          <cell r="J443">
            <v>670900</v>
          </cell>
          <cell r="K443">
            <v>669789</v>
          </cell>
          <cell r="L443">
            <v>668148</v>
          </cell>
          <cell r="M443">
            <v>666204</v>
          </cell>
          <cell r="N443">
            <v>668998</v>
          </cell>
          <cell r="O443">
            <v>676687</v>
          </cell>
          <cell r="P443">
            <v>680962</v>
          </cell>
          <cell r="Q443">
            <v>685646</v>
          </cell>
          <cell r="R443">
            <v>690658</v>
          </cell>
          <cell r="S443">
            <v>691893</v>
          </cell>
        </row>
        <row r="444">
          <cell r="H444" t="str">
            <v>.Dodge County, Georgia</v>
          </cell>
          <cell r="I444">
            <v>19154</v>
          </cell>
          <cell r="J444">
            <v>19513</v>
          </cell>
          <cell r="K444">
            <v>19771</v>
          </cell>
          <cell r="L444">
            <v>20180</v>
          </cell>
          <cell r="M444">
            <v>20319</v>
          </cell>
          <cell r="N444">
            <v>20550</v>
          </cell>
          <cell r="O444">
            <v>20954</v>
          </cell>
          <cell r="P444">
            <v>21225</v>
          </cell>
          <cell r="Q444">
            <v>21399</v>
          </cell>
          <cell r="R444">
            <v>21659</v>
          </cell>
          <cell r="S444">
            <v>21796</v>
          </cell>
        </row>
        <row r="445">
          <cell r="H445" t="str">
            <v>.Dooly County, Georgia</v>
          </cell>
          <cell r="I445">
            <v>11480</v>
          </cell>
          <cell r="J445">
            <v>12040</v>
          </cell>
          <cell r="K445">
            <v>12207</v>
          </cell>
          <cell r="L445">
            <v>12508</v>
          </cell>
          <cell r="M445">
            <v>12848</v>
          </cell>
          <cell r="N445">
            <v>13292</v>
          </cell>
          <cell r="O445">
            <v>13719</v>
          </cell>
          <cell r="P445">
            <v>13867</v>
          </cell>
          <cell r="Q445">
            <v>14191</v>
          </cell>
          <cell r="R445">
            <v>14769</v>
          </cell>
          <cell r="S445">
            <v>14918</v>
          </cell>
        </row>
        <row r="446">
          <cell r="H446" t="str">
            <v>.Dougherty County, Georgia</v>
          </cell>
          <cell r="I446">
            <v>96067</v>
          </cell>
          <cell r="J446">
            <v>95944</v>
          </cell>
          <cell r="K446">
            <v>95429</v>
          </cell>
          <cell r="L446">
            <v>95015</v>
          </cell>
          <cell r="M446">
            <v>94596</v>
          </cell>
          <cell r="N446">
            <v>94610</v>
          </cell>
          <cell r="O446">
            <v>94418</v>
          </cell>
          <cell r="P446">
            <v>94522</v>
          </cell>
          <cell r="Q446">
            <v>94363</v>
          </cell>
          <cell r="R446">
            <v>94688</v>
          </cell>
          <cell r="S446">
            <v>94565</v>
          </cell>
        </row>
        <row r="447">
          <cell r="H447" t="str">
            <v>.Douglas County, Georgia</v>
          </cell>
          <cell r="I447">
            <v>92315</v>
          </cell>
          <cell r="J447">
            <v>95720</v>
          </cell>
          <cell r="K447">
            <v>98582</v>
          </cell>
          <cell r="L447">
            <v>102034</v>
          </cell>
          <cell r="M447">
            <v>107377</v>
          </cell>
          <cell r="N447">
            <v>113354</v>
          </cell>
          <cell r="O447">
            <v>119918</v>
          </cell>
          <cell r="P447">
            <v>125560</v>
          </cell>
          <cell r="Q447">
            <v>129508</v>
          </cell>
          <cell r="R447">
            <v>131292</v>
          </cell>
          <cell r="S447">
            <v>132403</v>
          </cell>
        </row>
        <row r="448">
          <cell r="H448" t="str">
            <v>.Early County, Georgia</v>
          </cell>
          <cell r="I448">
            <v>12333</v>
          </cell>
          <cell r="J448">
            <v>12207</v>
          </cell>
          <cell r="K448">
            <v>12047</v>
          </cell>
          <cell r="L448">
            <v>11978</v>
          </cell>
          <cell r="M448">
            <v>11800</v>
          </cell>
          <cell r="N448">
            <v>11749</v>
          </cell>
          <cell r="O448">
            <v>11648</v>
          </cell>
          <cell r="P448">
            <v>11429</v>
          </cell>
          <cell r="Q448">
            <v>11262</v>
          </cell>
          <cell r="R448">
            <v>11101</v>
          </cell>
          <cell r="S448">
            <v>11008</v>
          </cell>
        </row>
        <row r="449">
          <cell r="H449" t="str">
            <v>.Echols County, Georgia</v>
          </cell>
          <cell r="I449">
            <v>3747</v>
          </cell>
          <cell r="J449">
            <v>3774</v>
          </cell>
          <cell r="K449">
            <v>3751</v>
          </cell>
          <cell r="L449">
            <v>3844</v>
          </cell>
          <cell r="M449">
            <v>3926</v>
          </cell>
          <cell r="N449">
            <v>3946</v>
          </cell>
          <cell r="O449">
            <v>3913</v>
          </cell>
          <cell r="P449">
            <v>3938</v>
          </cell>
          <cell r="Q449">
            <v>3954</v>
          </cell>
          <cell r="R449">
            <v>4012</v>
          </cell>
          <cell r="S449">
            <v>4034</v>
          </cell>
        </row>
        <row r="450">
          <cell r="H450" t="str">
            <v>.Effingham County, Georgia</v>
          </cell>
          <cell r="I450">
            <v>37522</v>
          </cell>
          <cell r="J450">
            <v>39116</v>
          </cell>
          <cell r="K450">
            <v>40757</v>
          </cell>
          <cell r="L450">
            <v>42168</v>
          </cell>
          <cell r="M450">
            <v>43674</v>
          </cell>
          <cell r="N450">
            <v>45729</v>
          </cell>
          <cell r="O450">
            <v>47823</v>
          </cell>
          <cell r="P450">
            <v>49660</v>
          </cell>
          <cell r="Q450">
            <v>50738</v>
          </cell>
          <cell r="R450">
            <v>51908</v>
          </cell>
          <cell r="S450">
            <v>52250</v>
          </cell>
        </row>
        <row r="451">
          <cell r="H451" t="str">
            <v>.Elbert County, Georgia</v>
          </cell>
          <cell r="I451">
            <v>20509</v>
          </cell>
          <cell r="J451">
            <v>20544</v>
          </cell>
          <cell r="K451">
            <v>20610</v>
          </cell>
          <cell r="L451">
            <v>20572</v>
          </cell>
          <cell r="M451">
            <v>20693</v>
          </cell>
          <cell r="N451">
            <v>20593</v>
          </cell>
          <cell r="O451">
            <v>20631</v>
          </cell>
          <cell r="P451">
            <v>20551</v>
          </cell>
          <cell r="Q451">
            <v>20477</v>
          </cell>
          <cell r="R451">
            <v>20335</v>
          </cell>
          <cell r="S451">
            <v>20166</v>
          </cell>
        </row>
        <row r="452">
          <cell r="H452" t="str">
            <v>.Emanuel County, Georgia</v>
          </cell>
          <cell r="I452">
            <v>21856</v>
          </cell>
          <cell r="J452">
            <v>21683</v>
          </cell>
          <cell r="K452">
            <v>21511</v>
          </cell>
          <cell r="L452">
            <v>21616</v>
          </cell>
          <cell r="M452">
            <v>21579</v>
          </cell>
          <cell r="N452">
            <v>21777</v>
          </cell>
          <cell r="O452">
            <v>22091</v>
          </cell>
          <cell r="P452">
            <v>22109</v>
          </cell>
          <cell r="Q452">
            <v>22421</v>
          </cell>
          <cell r="R452">
            <v>22456</v>
          </cell>
          <cell r="S452">
            <v>22598</v>
          </cell>
        </row>
        <row r="453">
          <cell r="H453" t="str">
            <v>.Evans County, Georgia</v>
          </cell>
          <cell r="I453">
            <v>10485</v>
          </cell>
          <cell r="J453">
            <v>10691</v>
          </cell>
          <cell r="K453">
            <v>10885</v>
          </cell>
          <cell r="L453">
            <v>11020</v>
          </cell>
          <cell r="M453">
            <v>10889</v>
          </cell>
          <cell r="N453">
            <v>10895</v>
          </cell>
          <cell r="O453">
            <v>10889</v>
          </cell>
          <cell r="P453">
            <v>10899</v>
          </cell>
          <cell r="Q453">
            <v>11020</v>
          </cell>
          <cell r="R453">
            <v>11016</v>
          </cell>
          <cell r="S453">
            <v>11000</v>
          </cell>
        </row>
        <row r="454">
          <cell r="H454" t="str">
            <v>.Fannin County, Georgia</v>
          </cell>
          <cell r="I454">
            <v>19792</v>
          </cell>
          <cell r="J454">
            <v>20412</v>
          </cell>
          <cell r="K454">
            <v>21041</v>
          </cell>
          <cell r="L454">
            <v>21424</v>
          </cell>
          <cell r="M454">
            <v>21873</v>
          </cell>
          <cell r="N454">
            <v>22174</v>
          </cell>
          <cell r="O454">
            <v>22758</v>
          </cell>
          <cell r="P454">
            <v>23185</v>
          </cell>
          <cell r="Q454">
            <v>23416</v>
          </cell>
          <cell r="R454">
            <v>23661</v>
          </cell>
          <cell r="S454">
            <v>23682</v>
          </cell>
        </row>
        <row r="455">
          <cell r="H455" t="str">
            <v>.Fayette County, Georgia</v>
          </cell>
          <cell r="I455">
            <v>91313</v>
          </cell>
          <cell r="J455">
            <v>94086</v>
          </cell>
          <cell r="K455">
            <v>95707</v>
          </cell>
          <cell r="L455">
            <v>97634</v>
          </cell>
          <cell r="M455">
            <v>99443</v>
          </cell>
          <cell r="N455">
            <v>101961</v>
          </cell>
          <cell r="O455">
            <v>104099</v>
          </cell>
          <cell r="P455">
            <v>104989</v>
          </cell>
          <cell r="Q455">
            <v>105192</v>
          </cell>
          <cell r="R455">
            <v>105493</v>
          </cell>
          <cell r="S455">
            <v>106567</v>
          </cell>
        </row>
        <row r="456">
          <cell r="H456" t="str">
            <v>.Floyd County, Georgia</v>
          </cell>
          <cell r="I456">
            <v>90622</v>
          </cell>
          <cell r="J456">
            <v>91181</v>
          </cell>
          <cell r="K456">
            <v>92597</v>
          </cell>
          <cell r="L456">
            <v>93539</v>
          </cell>
          <cell r="M456">
            <v>94014</v>
          </cell>
          <cell r="N456">
            <v>94332</v>
          </cell>
          <cell r="O456">
            <v>95165</v>
          </cell>
          <cell r="P456">
            <v>95308</v>
          </cell>
          <cell r="Q456">
            <v>95922</v>
          </cell>
          <cell r="R456">
            <v>96383</v>
          </cell>
          <cell r="S456">
            <v>96317</v>
          </cell>
        </row>
        <row r="457">
          <cell r="H457" t="str">
            <v>.Forsyth County, Georgia</v>
          </cell>
          <cell r="I457">
            <v>98360</v>
          </cell>
          <cell r="J457">
            <v>108491</v>
          </cell>
          <cell r="K457">
            <v>115797</v>
          </cell>
          <cell r="L457">
            <v>122698</v>
          </cell>
          <cell r="M457">
            <v>129639</v>
          </cell>
          <cell r="N457">
            <v>137643</v>
          </cell>
          <cell r="O457">
            <v>147228</v>
          </cell>
          <cell r="P457">
            <v>157129</v>
          </cell>
          <cell r="Q457">
            <v>166338</v>
          </cell>
          <cell r="R457">
            <v>171993</v>
          </cell>
          <cell r="S457">
            <v>175511</v>
          </cell>
        </row>
        <row r="458">
          <cell r="H458" t="str">
            <v>.Franklin County, Georgia</v>
          </cell>
          <cell r="I458">
            <v>20259</v>
          </cell>
          <cell r="J458">
            <v>20703</v>
          </cell>
          <cell r="K458">
            <v>20942</v>
          </cell>
          <cell r="L458">
            <v>21193</v>
          </cell>
          <cell r="M458">
            <v>21430</v>
          </cell>
          <cell r="N458">
            <v>21725</v>
          </cell>
          <cell r="O458">
            <v>21956</v>
          </cell>
          <cell r="P458">
            <v>22195</v>
          </cell>
          <cell r="Q458">
            <v>22254</v>
          </cell>
          <cell r="R458">
            <v>22152</v>
          </cell>
          <cell r="S458">
            <v>22084</v>
          </cell>
        </row>
        <row r="459">
          <cell r="H459" t="str">
            <v>.Fulton County, Georgia</v>
          </cell>
          <cell r="I459">
            <v>815579</v>
          </cell>
          <cell r="J459">
            <v>820213</v>
          </cell>
          <cell r="K459">
            <v>815224</v>
          </cell>
          <cell r="L459">
            <v>812568</v>
          </cell>
          <cell r="M459">
            <v>809481</v>
          </cell>
          <cell r="N459">
            <v>818737</v>
          </cell>
          <cell r="O459">
            <v>845181</v>
          </cell>
          <cell r="P459">
            <v>869329</v>
          </cell>
          <cell r="Q459">
            <v>888694</v>
          </cell>
          <cell r="R459">
            <v>905511</v>
          </cell>
          <cell r="S459">
            <v>920581</v>
          </cell>
        </row>
        <row r="460">
          <cell r="H460" t="str">
            <v>.Gilmer County, Georgia</v>
          </cell>
          <cell r="I460">
            <v>23367</v>
          </cell>
          <cell r="J460">
            <v>24229</v>
          </cell>
          <cell r="K460">
            <v>24920</v>
          </cell>
          <cell r="L460">
            <v>25575</v>
          </cell>
          <cell r="M460">
            <v>26175</v>
          </cell>
          <cell r="N460">
            <v>26808</v>
          </cell>
          <cell r="O460">
            <v>27665</v>
          </cell>
          <cell r="P460">
            <v>27996</v>
          </cell>
          <cell r="Q460">
            <v>28211</v>
          </cell>
          <cell r="R460">
            <v>28174</v>
          </cell>
          <cell r="S460">
            <v>28292</v>
          </cell>
        </row>
        <row r="461">
          <cell r="H461" t="str">
            <v>.Glascock County, Georgia</v>
          </cell>
          <cell r="I461">
            <v>2563</v>
          </cell>
          <cell r="J461">
            <v>2586</v>
          </cell>
          <cell r="K461">
            <v>2618</v>
          </cell>
          <cell r="L461">
            <v>2644</v>
          </cell>
          <cell r="M461">
            <v>2720</v>
          </cell>
          <cell r="N461">
            <v>2763</v>
          </cell>
          <cell r="O461">
            <v>2893</v>
          </cell>
          <cell r="P461">
            <v>2988</v>
          </cell>
          <cell r="Q461">
            <v>3010</v>
          </cell>
          <cell r="R461">
            <v>3066</v>
          </cell>
          <cell r="S461">
            <v>3082</v>
          </cell>
        </row>
        <row r="462">
          <cell r="H462" t="str">
            <v>.Glynn County, Georgia</v>
          </cell>
          <cell r="I462">
            <v>67580</v>
          </cell>
          <cell r="J462">
            <v>68558</v>
          </cell>
          <cell r="K462">
            <v>69408</v>
          </cell>
          <cell r="L462">
            <v>70391</v>
          </cell>
          <cell r="M462">
            <v>71475</v>
          </cell>
          <cell r="N462">
            <v>72589</v>
          </cell>
          <cell r="O462">
            <v>74870</v>
          </cell>
          <cell r="P462">
            <v>76513</v>
          </cell>
          <cell r="Q462">
            <v>78013</v>
          </cell>
          <cell r="R462">
            <v>78946</v>
          </cell>
          <cell r="S462">
            <v>79626</v>
          </cell>
        </row>
        <row r="463">
          <cell r="H463" t="str">
            <v>.Gordon County, Georgia</v>
          </cell>
          <cell r="I463">
            <v>44090</v>
          </cell>
          <cell r="J463">
            <v>45757</v>
          </cell>
          <cell r="K463">
            <v>46939</v>
          </cell>
          <cell r="L463">
            <v>48145</v>
          </cell>
          <cell r="M463">
            <v>49426</v>
          </cell>
          <cell r="N463">
            <v>50602</v>
          </cell>
          <cell r="O463">
            <v>52161</v>
          </cell>
          <cell r="P463">
            <v>53409</v>
          </cell>
          <cell r="Q463">
            <v>54567</v>
          </cell>
          <cell r="R463">
            <v>54945</v>
          </cell>
          <cell r="S463">
            <v>55186</v>
          </cell>
        </row>
        <row r="464">
          <cell r="H464" t="str">
            <v>.Grady County, Georgia</v>
          </cell>
          <cell r="I464">
            <v>23655</v>
          </cell>
          <cell r="J464">
            <v>23635</v>
          </cell>
          <cell r="K464">
            <v>23635</v>
          </cell>
          <cell r="L464">
            <v>23716</v>
          </cell>
          <cell r="M464">
            <v>23840</v>
          </cell>
          <cell r="N464">
            <v>24031</v>
          </cell>
          <cell r="O464">
            <v>24384</v>
          </cell>
          <cell r="P464">
            <v>24624</v>
          </cell>
          <cell r="Q464">
            <v>24728</v>
          </cell>
          <cell r="R464">
            <v>24893</v>
          </cell>
          <cell r="S464">
            <v>25011</v>
          </cell>
        </row>
        <row r="465">
          <cell r="H465" t="str">
            <v>.Greene County, Georgia</v>
          </cell>
          <cell r="I465">
            <v>14363</v>
          </cell>
          <cell r="J465">
            <v>14703</v>
          </cell>
          <cell r="K465">
            <v>14984</v>
          </cell>
          <cell r="L465">
            <v>15110</v>
          </cell>
          <cell r="M465">
            <v>15330</v>
          </cell>
          <cell r="N465">
            <v>15499</v>
          </cell>
          <cell r="O465">
            <v>15587</v>
          </cell>
          <cell r="P465">
            <v>15823</v>
          </cell>
          <cell r="Q465">
            <v>15869</v>
          </cell>
          <cell r="R465">
            <v>15934</v>
          </cell>
          <cell r="S465">
            <v>15994</v>
          </cell>
        </row>
        <row r="466">
          <cell r="H466" t="str">
            <v>.Gwinnett County, Georgia</v>
          </cell>
          <cell r="I466">
            <v>588133</v>
          </cell>
          <cell r="J466">
            <v>620025</v>
          </cell>
          <cell r="K466">
            <v>641986</v>
          </cell>
          <cell r="L466">
            <v>663391</v>
          </cell>
          <cell r="M466">
            <v>687468</v>
          </cell>
          <cell r="N466">
            <v>710978</v>
          </cell>
          <cell r="O466">
            <v>740267</v>
          </cell>
          <cell r="P466">
            <v>764129</v>
          </cell>
          <cell r="Q466">
            <v>780721</v>
          </cell>
          <cell r="R466">
            <v>796276</v>
          </cell>
          <cell r="S466">
            <v>805321</v>
          </cell>
        </row>
        <row r="467">
          <cell r="H467" t="str">
            <v>.Habersham County, Georgia</v>
          </cell>
          <cell r="I467">
            <v>35884</v>
          </cell>
          <cell r="J467">
            <v>36914</v>
          </cell>
          <cell r="K467">
            <v>37421</v>
          </cell>
          <cell r="L467">
            <v>38051</v>
          </cell>
          <cell r="M467">
            <v>38491</v>
          </cell>
          <cell r="N467">
            <v>39155</v>
          </cell>
          <cell r="O467">
            <v>40616</v>
          </cell>
          <cell r="P467">
            <v>41865</v>
          </cell>
          <cell r="Q467">
            <v>42550</v>
          </cell>
          <cell r="R467">
            <v>42947</v>
          </cell>
          <cell r="S467">
            <v>43041</v>
          </cell>
        </row>
        <row r="468">
          <cell r="H468" t="str">
            <v>.Hall County, Georgia</v>
          </cell>
          <cell r="I468">
            <v>139615</v>
          </cell>
          <cell r="J468">
            <v>146148</v>
          </cell>
          <cell r="K468">
            <v>150229</v>
          </cell>
          <cell r="L468">
            <v>153561</v>
          </cell>
          <cell r="M468">
            <v>156385</v>
          </cell>
          <cell r="N468">
            <v>160979</v>
          </cell>
          <cell r="O468">
            <v>166524</v>
          </cell>
          <cell r="P468">
            <v>172446</v>
          </cell>
          <cell r="Q468">
            <v>177277</v>
          </cell>
          <cell r="R468">
            <v>178503</v>
          </cell>
          <cell r="S468">
            <v>179684</v>
          </cell>
        </row>
        <row r="469">
          <cell r="H469" t="str">
            <v>.Hancock County, Georgia</v>
          </cell>
          <cell r="I469">
            <v>10083</v>
          </cell>
          <cell r="J469">
            <v>10022</v>
          </cell>
          <cell r="K469">
            <v>9829</v>
          </cell>
          <cell r="L469">
            <v>9764</v>
          </cell>
          <cell r="M469">
            <v>9673</v>
          </cell>
          <cell r="N469">
            <v>9634</v>
          </cell>
          <cell r="O469">
            <v>9650</v>
          </cell>
          <cell r="P469">
            <v>9889</v>
          </cell>
          <cell r="Q469">
            <v>9808</v>
          </cell>
          <cell r="R469">
            <v>9508</v>
          </cell>
          <cell r="S469">
            <v>9429</v>
          </cell>
        </row>
        <row r="470">
          <cell r="H470" t="str">
            <v>.Haralson County, Georgia</v>
          </cell>
          <cell r="I470">
            <v>25660</v>
          </cell>
          <cell r="J470">
            <v>26232</v>
          </cell>
          <cell r="K470">
            <v>26676</v>
          </cell>
          <cell r="L470">
            <v>27227</v>
          </cell>
          <cell r="M470">
            <v>27621</v>
          </cell>
          <cell r="N470">
            <v>27987</v>
          </cell>
          <cell r="O470">
            <v>28121</v>
          </cell>
          <cell r="P470">
            <v>28558</v>
          </cell>
          <cell r="Q470">
            <v>28645</v>
          </cell>
          <cell r="R470">
            <v>28774</v>
          </cell>
          <cell r="S470">
            <v>28780</v>
          </cell>
        </row>
        <row r="471">
          <cell r="H471" t="str">
            <v>.Harris County, Georgia</v>
          </cell>
          <cell r="I471">
            <v>23783</v>
          </cell>
          <cell r="J471">
            <v>24547</v>
          </cell>
          <cell r="K471">
            <v>25327</v>
          </cell>
          <cell r="L471">
            <v>26256</v>
          </cell>
          <cell r="M471">
            <v>27180</v>
          </cell>
          <cell r="N471">
            <v>28170</v>
          </cell>
          <cell r="O471">
            <v>29289</v>
          </cell>
          <cell r="P471">
            <v>30276</v>
          </cell>
          <cell r="Q471">
            <v>30807</v>
          </cell>
          <cell r="R471">
            <v>31494</v>
          </cell>
          <cell r="S471">
            <v>32024</v>
          </cell>
        </row>
        <row r="472">
          <cell r="H472" t="str">
            <v>.Hart County, Georgia</v>
          </cell>
          <cell r="I472">
            <v>22981</v>
          </cell>
          <cell r="J472">
            <v>23049</v>
          </cell>
          <cell r="K472">
            <v>23286</v>
          </cell>
          <cell r="L472">
            <v>23402</v>
          </cell>
          <cell r="M472">
            <v>23966</v>
          </cell>
          <cell r="N472">
            <v>24376</v>
          </cell>
          <cell r="O472">
            <v>24764</v>
          </cell>
          <cell r="P472">
            <v>24894</v>
          </cell>
          <cell r="Q472">
            <v>25138</v>
          </cell>
          <cell r="R472">
            <v>25108</v>
          </cell>
          <cell r="S472">
            <v>25213</v>
          </cell>
        </row>
        <row r="473">
          <cell r="H473" t="str">
            <v>.Heard County, Georgia</v>
          </cell>
          <cell r="I473">
            <v>10980</v>
          </cell>
          <cell r="J473">
            <v>11173</v>
          </cell>
          <cell r="K473">
            <v>11207</v>
          </cell>
          <cell r="L473">
            <v>11169</v>
          </cell>
          <cell r="M473">
            <v>11273</v>
          </cell>
          <cell r="N473">
            <v>11350</v>
          </cell>
          <cell r="O473">
            <v>11553</v>
          </cell>
          <cell r="P473">
            <v>11618</v>
          </cell>
          <cell r="Q473">
            <v>11809</v>
          </cell>
          <cell r="R473">
            <v>11765</v>
          </cell>
          <cell r="S473">
            <v>11834</v>
          </cell>
        </row>
        <row r="474">
          <cell r="H474" t="str">
            <v>.Henry County, Georgia</v>
          </cell>
          <cell r="I474">
            <v>119498</v>
          </cell>
          <cell r="J474">
            <v>131000</v>
          </cell>
          <cell r="K474">
            <v>140747</v>
          </cell>
          <cell r="L474">
            <v>150928</v>
          </cell>
          <cell r="M474">
            <v>159971</v>
          </cell>
          <cell r="N474">
            <v>169607</v>
          </cell>
          <cell r="O474">
            <v>180304</v>
          </cell>
          <cell r="P474">
            <v>188736</v>
          </cell>
          <cell r="Q474">
            <v>194658</v>
          </cell>
          <cell r="R474">
            <v>199622</v>
          </cell>
          <cell r="S474">
            <v>203922</v>
          </cell>
        </row>
        <row r="475">
          <cell r="H475" t="str">
            <v>.Houston County, Georgia</v>
          </cell>
          <cell r="I475">
            <v>110740</v>
          </cell>
          <cell r="J475">
            <v>113432</v>
          </cell>
          <cell r="K475">
            <v>116411</v>
          </cell>
          <cell r="L475">
            <v>119396</v>
          </cell>
          <cell r="M475">
            <v>123723</v>
          </cell>
          <cell r="N475">
            <v>126201</v>
          </cell>
          <cell r="O475">
            <v>128978</v>
          </cell>
          <cell r="P475">
            <v>132373</v>
          </cell>
          <cell r="Q475">
            <v>134922</v>
          </cell>
          <cell r="R475">
            <v>137416</v>
          </cell>
          <cell r="S475">
            <v>139900</v>
          </cell>
        </row>
        <row r="476">
          <cell r="H476" t="str">
            <v>.Irwin County, Georgia</v>
          </cell>
          <cell r="I476">
            <v>9918</v>
          </cell>
          <cell r="J476">
            <v>9953</v>
          </cell>
          <cell r="K476">
            <v>9775</v>
          </cell>
          <cell r="L476">
            <v>9777</v>
          </cell>
          <cell r="M476">
            <v>9402</v>
          </cell>
          <cell r="N476">
            <v>9779</v>
          </cell>
          <cell r="O476">
            <v>9852</v>
          </cell>
          <cell r="P476">
            <v>9493</v>
          </cell>
          <cell r="Q476">
            <v>9803</v>
          </cell>
          <cell r="R476">
            <v>9536</v>
          </cell>
          <cell r="S476">
            <v>9538</v>
          </cell>
        </row>
        <row r="477">
          <cell r="H477" t="str">
            <v>.Jackson County, Georgia</v>
          </cell>
          <cell r="I477">
            <v>41612</v>
          </cell>
          <cell r="J477">
            <v>43367</v>
          </cell>
          <cell r="K477">
            <v>44940</v>
          </cell>
          <cell r="L477">
            <v>46230</v>
          </cell>
          <cell r="M477">
            <v>48288</v>
          </cell>
          <cell r="N477">
            <v>50607</v>
          </cell>
          <cell r="O477">
            <v>54037</v>
          </cell>
          <cell r="P477">
            <v>57521</v>
          </cell>
          <cell r="Q477">
            <v>59420</v>
          </cell>
          <cell r="R477">
            <v>60052</v>
          </cell>
          <cell r="S477">
            <v>60485</v>
          </cell>
        </row>
        <row r="478">
          <cell r="H478" t="str">
            <v>.Jasper County, Georgia</v>
          </cell>
          <cell r="I478">
            <v>11441</v>
          </cell>
          <cell r="J478">
            <v>11629</v>
          </cell>
          <cell r="K478">
            <v>12027</v>
          </cell>
          <cell r="L478">
            <v>12417</v>
          </cell>
          <cell r="M478">
            <v>12588</v>
          </cell>
          <cell r="N478">
            <v>12985</v>
          </cell>
          <cell r="O478">
            <v>13370</v>
          </cell>
          <cell r="P478">
            <v>13569</v>
          </cell>
          <cell r="Q478">
            <v>13769</v>
          </cell>
          <cell r="R478">
            <v>13842</v>
          </cell>
          <cell r="S478">
            <v>13900</v>
          </cell>
        </row>
        <row r="479">
          <cell r="H479" t="str">
            <v>.Jeff Davis County, Georgia</v>
          </cell>
          <cell r="I479">
            <v>12673</v>
          </cell>
          <cell r="J479">
            <v>12877</v>
          </cell>
          <cell r="K479">
            <v>13088</v>
          </cell>
          <cell r="L479">
            <v>13234</v>
          </cell>
          <cell r="M479">
            <v>13433</v>
          </cell>
          <cell r="N479">
            <v>13729</v>
          </cell>
          <cell r="O479">
            <v>14028</v>
          </cell>
          <cell r="P479">
            <v>14204</v>
          </cell>
          <cell r="Q479">
            <v>14577</v>
          </cell>
          <cell r="R479">
            <v>14892</v>
          </cell>
          <cell r="S479">
            <v>15068</v>
          </cell>
        </row>
        <row r="480">
          <cell r="H480" t="str">
            <v>.Jefferson County, Georgia</v>
          </cell>
          <cell r="I480">
            <v>17239</v>
          </cell>
          <cell r="J480">
            <v>17121</v>
          </cell>
          <cell r="K480">
            <v>17091</v>
          </cell>
          <cell r="L480">
            <v>17019</v>
          </cell>
          <cell r="M480">
            <v>16988</v>
          </cell>
          <cell r="N480">
            <v>16924</v>
          </cell>
          <cell r="O480">
            <v>16889</v>
          </cell>
          <cell r="P480">
            <v>16830</v>
          </cell>
          <cell r="Q480">
            <v>16925</v>
          </cell>
          <cell r="R480">
            <v>17067</v>
          </cell>
          <cell r="S480">
            <v>16930</v>
          </cell>
        </row>
        <row r="481">
          <cell r="H481" t="str">
            <v>.Jenkins County, Georgia</v>
          </cell>
          <cell r="I481">
            <v>8571</v>
          </cell>
          <cell r="J481">
            <v>8577</v>
          </cell>
          <cell r="K481">
            <v>8543</v>
          </cell>
          <cell r="L481">
            <v>8518</v>
          </cell>
          <cell r="M481">
            <v>8490</v>
          </cell>
          <cell r="N481">
            <v>8510</v>
          </cell>
          <cell r="O481">
            <v>8533</v>
          </cell>
          <cell r="P481">
            <v>8442</v>
          </cell>
          <cell r="Q481">
            <v>8340</v>
          </cell>
          <cell r="R481">
            <v>8339</v>
          </cell>
          <cell r="S481">
            <v>8340</v>
          </cell>
        </row>
        <row r="482">
          <cell r="H482" t="str">
            <v>.Johnson County, Georgia</v>
          </cell>
          <cell r="I482">
            <v>8526</v>
          </cell>
          <cell r="J482">
            <v>8768</v>
          </cell>
          <cell r="K482">
            <v>9436</v>
          </cell>
          <cell r="L482">
            <v>9456</v>
          </cell>
          <cell r="M482">
            <v>9613</v>
          </cell>
          <cell r="N482">
            <v>9516</v>
          </cell>
          <cell r="O482">
            <v>9638</v>
          </cell>
          <cell r="P482">
            <v>10107</v>
          </cell>
          <cell r="Q482">
            <v>10127</v>
          </cell>
          <cell r="R482">
            <v>9990</v>
          </cell>
          <cell r="S482">
            <v>9980</v>
          </cell>
        </row>
        <row r="483">
          <cell r="H483" t="str">
            <v>.Jones County, Georgia</v>
          </cell>
          <cell r="I483">
            <v>23691</v>
          </cell>
          <cell r="J483">
            <v>24315</v>
          </cell>
          <cell r="K483">
            <v>24909</v>
          </cell>
          <cell r="L483">
            <v>25738</v>
          </cell>
          <cell r="M483">
            <v>26537</v>
          </cell>
          <cell r="N483">
            <v>27189</v>
          </cell>
          <cell r="O483">
            <v>27563</v>
          </cell>
          <cell r="P483">
            <v>28000</v>
          </cell>
          <cell r="Q483">
            <v>28552</v>
          </cell>
          <cell r="R483">
            <v>28710</v>
          </cell>
          <cell r="S483">
            <v>28669</v>
          </cell>
        </row>
        <row r="484">
          <cell r="H484" t="str">
            <v>.Lamar County, Georgia</v>
          </cell>
          <cell r="I484">
            <v>15956</v>
          </cell>
          <cell r="J484">
            <v>16464</v>
          </cell>
          <cell r="K484">
            <v>16289</v>
          </cell>
          <cell r="L484">
            <v>16470</v>
          </cell>
          <cell r="M484">
            <v>16567</v>
          </cell>
          <cell r="N484">
            <v>16961</v>
          </cell>
          <cell r="O484">
            <v>17115</v>
          </cell>
          <cell r="P484">
            <v>17476</v>
          </cell>
          <cell r="Q484">
            <v>18025</v>
          </cell>
          <cell r="R484">
            <v>18233</v>
          </cell>
          <cell r="S484">
            <v>18317</v>
          </cell>
        </row>
        <row r="485">
          <cell r="H485" t="str">
            <v>.Lanier County, Georgia</v>
          </cell>
          <cell r="I485">
            <v>7246</v>
          </cell>
          <cell r="J485">
            <v>7253</v>
          </cell>
          <cell r="K485">
            <v>7422</v>
          </cell>
          <cell r="L485">
            <v>7748</v>
          </cell>
          <cell r="M485">
            <v>7824</v>
          </cell>
          <cell r="N485">
            <v>8068</v>
          </cell>
          <cell r="O485">
            <v>8509</v>
          </cell>
          <cell r="P485">
            <v>9013</v>
          </cell>
          <cell r="Q485">
            <v>9560</v>
          </cell>
          <cell r="R485">
            <v>9810</v>
          </cell>
          <cell r="S485">
            <v>10078</v>
          </cell>
        </row>
        <row r="486">
          <cell r="H486" t="str">
            <v>.Laurens County, Georgia</v>
          </cell>
          <cell r="I486">
            <v>44861</v>
          </cell>
          <cell r="J486">
            <v>45123</v>
          </cell>
          <cell r="K486">
            <v>45634</v>
          </cell>
          <cell r="L486">
            <v>46277</v>
          </cell>
          <cell r="M486">
            <v>46329</v>
          </cell>
          <cell r="N486">
            <v>46751</v>
          </cell>
          <cell r="O486">
            <v>47287</v>
          </cell>
          <cell r="P486">
            <v>47649</v>
          </cell>
          <cell r="Q486">
            <v>48192</v>
          </cell>
          <cell r="R486">
            <v>48601</v>
          </cell>
          <cell r="S486">
            <v>48434</v>
          </cell>
        </row>
        <row r="487">
          <cell r="H487" t="str">
            <v>.Lee County, Georgia</v>
          </cell>
          <cell r="I487">
            <v>24766</v>
          </cell>
          <cell r="J487">
            <v>24945</v>
          </cell>
          <cell r="K487">
            <v>25115</v>
          </cell>
          <cell r="L487">
            <v>25260</v>
          </cell>
          <cell r="M487">
            <v>25965</v>
          </cell>
          <cell r="N487">
            <v>26505</v>
          </cell>
          <cell r="O487">
            <v>27365</v>
          </cell>
          <cell r="P487">
            <v>27792</v>
          </cell>
          <cell r="Q487">
            <v>28111</v>
          </cell>
          <cell r="R487">
            <v>28326</v>
          </cell>
          <cell r="S487">
            <v>28298</v>
          </cell>
        </row>
        <row r="488">
          <cell r="H488" t="str">
            <v>.Liberty County, Georgia</v>
          </cell>
          <cell r="I488">
            <v>61661</v>
          </cell>
          <cell r="J488">
            <v>61388</v>
          </cell>
          <cell r="K488">
            <v>62505</v>
          </cell>
          <cell r="L488">
            <v>60403</v>
          </cell>
          <cell r="M488">
            <v>63254</v>
          </cell>
          <cell r="N488">
            <v>64718</v>
          </cell>
          <cell r="O488">
            <v>63047</v>
          </cell>
          <cell r="P488">
            <v>63708</v>
          </cell>
          <cell r="Q488">
            <v>62635</v>
          </cell>
          <cell r="R488">
            <v>67061</v>
          </cell>
          <cell r="S488">
            <v>63453</v>
          </cell>
        </row>
        <row r="489">
          <cell r="H489" t="str">
            <v>.Lincoln County, Georgia</v>
          </cell>
          <cell r="I489">
            <v>8330</v>
          </cell>
          <cell r="J489">
            <v>8375</v>
          </cell>
          <cell r="K489">
            <v>8375</v>
          </cell>
          <cell r="L489">
            <v>8357</v>
          </cell>
          <cell r="M489">
            <v>8284</v>
          </cell>
          <cell r="N489">
            <v>8274</v>
          </cell>
          <cell r="O489">
            <v>8198</v>
          </cell>
          <cell r="P489">
            <v>8161</v>
          </cell>
          <cell r="Q489">
            <v>8156</v>
          </cell>
          <cell r="R489">
            <v>8073</v>
          </cell>
          <cell r="S489">
            <v>7996</v>
          </cell>
        </row>
        <row r="490">
          <cell r="H490" t="str">
            <v>.Long County, Georgia</v>
          </cell>
          <cell r="I490">
            <v>10273</v>
          </cell>
          <cell r="J490">
            <v>10551</v>
          </cell>
          <cell r="K490">
            <v>10894</v>
          </cell>
          <cell r="L490">
            <v>10849</v>
          </cell>
          <cell r="M490">
            <v>11355</v>
          </cell>
          <cell r="N490">
            <v>11677</v>
          </cell>
          <cell r="O490">
            <v>12152</v>
          </cell>
          <cell r="P490">
            <v>12381</v>
          </cell>
          <cell r="Q490">
            <v>12744</v>
          </cell>
          <cell r="R490">
            <v>13787</v>
          </cell>
          <cell r="S490">
            <v>14464</v>
          </cell>
        </row>
        <row r="491">
          <cell r="H491" t="str">
            <v>.Lowndes County, Georgia</v>
          </cell>
          <cell r="I491">
            <v>92121</v>
          </cell>
          <cell r="J491">
            <v>92402</v>
          </cell>
          <cell r="K491">
            <v>93903</v>
          </cell>
          <cell r="L491">
            <v>94207</v>
          </cell>
          <cell r="M491">
            <v>96510</v>
          </cell>
          <cell r="N491">
            <v>98273</v>
          </cell>
          <cell r="O491">
            <v>100592</v>
          </cell>
          <cell r="P491">
            <v>101752</v>
          </cell>
          <cell r="Q491">
            <v>104918</v>
          </cell>
          <cell r="R491">
            <v>107583</v>
          </cell>
          <cell r="S491">
            <v>109233</v>
          </cell>
        </row>
        <row r="492">
          <cell r="H492" t="str">
            <v>.Lumpkin County, Georgia</v>
          </cell>
          <cell r="I492">
            <v>21041</v>
          </cell>
          <cell r="J492">
            <v>22152</v>
          </cell>
          <cell r="K492">
            <v>23048</v>
          </cell>
          <cell r="L492">
            <v>24162</v>
          </cell>
          <cell r="M492">
            <v>24916</v>
          </cell>
          <cell r="N492">
            <v>25884</v>
          </cell>
          <cell r="O492">
            <v>27300</v>
          </cell>
          <cell r="P492">
            <v>28228</v>
          </cell>
          <cell r="Q492">
            <v>29128</v>
          </cell>
          <cell r="R492">
            <v>29723</v>
          </cell>
          <cell r="S492">
            <v>29966</v>
          </cell>
        </row>
        <row r="493">
          <cell r="H493" t="str">
            <v>.McDuffie County, Georgia</v>
          </cell>
          <cell r="I493">
            <v>21263</v>
          </cell>
          <cell r="J493">
            <v>21323</v>
          </cell>
          <cell r="K493">
            <v>21141</v>
          </cell>
          <cell r="L493">
            <v>21155</v>
          </cell>
          <cell r="M493">
            <v>21256</v>
          </cell>
          <cell r="N493">
            <v>21419</v>
          </cell>
          <cell r="O493">
            <v>21564</v>
          </cell>
          <cell r="P493">
            <v>21527</v>
          </cell>
          <cell r="Q493">
            <v>21790</v>
          </cell>
          <cell r="R493">
            <v>21836</v>
          </cell>
          <cell r="S493">
            <v>21875</v>
          </cell>
        </row>
        <row r="494">
          <cell r="H494" t="str">
            <v>.McIntosh County, Georgia</v>
          </cell>
          <cell r="I494">
            <v>10839</v>
          </cell>
          <cell r="J494">
            <v>11401</v>
          </cell>
          <cell r="K494">
            <v>11648</v>
          </cell>
          <cell r="L494">
            <v>11878</v>
          </cell>
          <cell r="M494">
            <v>12182</v>
          </cell>
          <cell r="N494">
            <v>12408</v>
          </cell>
          <cell r="O494">
            <v>12950</v>
          </cell>
          <cell r="P494">
            <v>13623</v>
          </cell>
          <cell r="Q494">
            <v>13973</v>
          </cell>
          <cell r="R494">
            <v>14268</v>
          </cell>
          <cell r="S494">
            <v>14333</v>
          </cell>
        </row>
        <row r="495">
          <cell r="H495" t="str">
            <v>.Macon County, Georgia</v>
          </cell>
          <cell r="I495">
            <v>14041</v>
          </cell>
          <cell r="J495">
            <v>14186</v>
          </cell>
          <cell r="K495">
            <v>14245</v>
          </cell>
          <cell r="L495">
            <v>14294</v>
          </cell>
          <cell r="M495">
            <v>14304</v>
          </cell>
          <cell r="N495">
            <v>14241</v>
          </cell>
          <cell r="O495">
            <v>14364</v>
          </cell>
          <cell r="P495">
            <v>14402</v>
          </cell>
          <cell r="Q495">
            <v>14496</v>
          </cell>
          <cell r="R495">
            <v>14842</v>
          </cell>
          <cell r="S495">
            <v>14740</v>
          </cell>
        </row>
        <row r="496">
          <cell r="H496" t="str">
            <v>.Madison County, Georgia</v>
          </cell>
          <cell r="I496">
            <v>25705</v>
          </cell>
          <cell r="J496">
            <v>26046</v>
          </cell>
          <cell r="K496">
            <v>26512</v>
          </cell>
          <cell r="L496">
            <v>26857</v>
          </cell>
          <cell r="M496">
            <v>26859</v>
          </cell>
          <cell r="N496">
            <v>27123</v>
          </cell>
          <cell r="O496">
            <v>27347</v>
          </cell>
          <cell r="P496">
            <v>27649</v>
          </cell>
          <cell r="Q496">
            <v>27820</v>
          </cell>
          <cell r="R496">
            <v>28008</v>
          </cell>
          <cell r="S496">
            <v>28120</v>
          </cell>
        </row>
        <row r="497">
          <cell r="H497" t="str">
            <v>.Marion County, Georgia</v>
          </cell>
          <cell r="I497">
            <v>7133</v>
          </cell>
          <cell r="J497">
            <v>7322</v>
          </cell>
          <cell r="K497">
            <v>7400</v>
          </cell>
          <cell r="L497">
            <v>7521</v>
          </cell>
          <cell r="M497">
            <v>7637</v>
          </cell>
          <cell r="N497">
            <v>7818</v>
          </cell>
          <cell r="O497">
            <v>8089</v>
          </cell>
          <cell r="P497">
            <v>8255</v>
          </cell>
          <cell r="Q497">
            <v>8357</v>
          </cell>
          <cell r="R497">
            <v>8561</v>
          </cell>
          <cell r="S497">
            <v>8742</v>
          </cell>
        </row>
        <row r="498">
          <cell r="H498" t="str">
            <v>.Meriwether County, Georgia</v>
          </cell>
          <cell r="I498">
            <v>22546</v>
          </cell>
          <cell r="J498">
            <v>22524</v>
          </cell>
          <cell r="K498">
            <v>22726</v>
          </cell>
          <cell r="L498">
            <v>22615</v>
          </cell>
          <cell r="M498">
            <v>22563</v>
          </cell>
          <cell r="N498">
            <v>22587</v>
          </cell>
          <cell r="O498">
            <v>22694</v>
          </cell>
          <cell r="P498">
            <v>22506</v>
          </cell>
          <cell r="Q498">
            <v>22632</v>
          </cell>
          <cell r="R498">
            <v>22446</v>
          </cell>
          <cell r="S498">
            <v>21992</v>
          </cell>
        </row>
        <row r="499">
          <cell r="H499" t="str">
            <v>.Miller County, Georgia</v>
          </cell>
          <cell r="I499">
            <v>6368</v>
          </cell>
          <cell r="J499">
            <v>6372</v>
          </cell>
          <cell r="K499">
            <v>6336</v>
          </cell>
          <cell r="L499">
            <v>6206</v>
          </cell>
          <cell r="M499">
            <v>6135</v>
          </cell>
          <cell r="N499">
            <v>6096</v>
          </cell>
          <cell r="O499">
            <v>6104</v>
          </cell>
          <cell r="P499">
            <v>6124</v>
          </cell>
          <cell r="Q499">
            <v>6158</v>
          </cell>
          <cell r="R499">
            <v>6131</v>
          </cell>
          <cell r="S499">
            <v>6125</v>
          </cell>
        </row>
        <row r="500">
          <cell r="H500" t="str">
            <v>.Mitchell County, Georgia</v>
          </cell>
          <cell r="I500">
            <v>23925</v>
          </cell>
          <cell r="J500">
            <v>23872</v>
          </cell>
          <cell r="K500">
            <v>23698</v>
          </cell>
          <cell r="L500">
            <v>23594</v>
          </cell>
          <cell r="M500">
            <v>23520</v>
          </cell>
          <cell r="N500">
            <v>23363</v>
          </cell>
          <cell r="O500">
            <v>23579</v>
          </cell>
          <cell r="P500">
            <v>23974</v>
          </cell>
          <cell r="Q500">
            <v>23840</v>
          </cell>
          <cell r="R500">
            <v>23592</v>
          </cell>
          <cell r="S500">
            <v>23498</v>
          </cell>
        </row>
        <row r="501">
          <cell r="H501" t="str">
            <v>.Monroe County, Georgia</v>
          </cell>
          <cell r="I501">
            <v>21751</v>
          </cell>
          <cell r="J501">
            <v>22092</v>
          </cell>
          <cell r="K501">
            <v>22767</v>
          </cell>
          <cell r="L501">
            <v>23499</v>
          </cell>
          <cell r="M501">
            <v>23648</v>
          </cell>
          <cell r="N501">
            <v>24080</v>
          </cell>
          <cell r="O501">
            <v>24924</v>
          </cell>
          <cell r="P501">
            <v>25726</v>
          </cell>
          <cell r="Q501">
            <v>25969</v>
          </cell>
          <cell r="R501">
            <v>26233</v>
          </cell>
          <cell r="S501">
            <v>26424</v>
          </cell>
        </row>
        <row r="502">
          <cell r="H502" t="str">
            <v>.Montgomery County, Georgia</v>
          </cell>
          <cell r="I502">
            <v>8234</v>
          </cell>
          <cell r="J502">
            <v>8505</v>
          </cell>
          <cell r="K502">
            <v>8532</v>
          </cell>
          <cell r="L502">
            <v>8805</v>
          </cell>
          <cell r="M502">
            <v>9040</v>
          </cell>
          <cell r="N502">
            <v>8997</v>
          </cell>
          <cell r="O502">
            <v>9165</v>
          </cell>
          <cell r="P502">
            <v>9175</v>
          </cell>
          <cell r="Q502">
            <v>9100</v>
          </cell>
          <cell r="R502">
            <v>9136</v>
          </cell>
          <cell r="S502">
            <v>9123</v>
          </cell>
        </row>
        <row r="503">
          <cell r="H503" t="str">
            <v>.Morgan County, Georgia</v>
          </cell>
          <cell r="I503">
            <v>15499</v>
          </cell>
          <cell r="J503">
            <v>15951</v>
          </cell>
          <cell r="K503">
            <v>16244</v>
          </cell>
          <cell r="L503">
            <v>16397</v>
          </cell>
          <cell r="M503">
            <v>16604</v>
          </cell>
          <cell r="N503">
            <v>16925</v>
          </cell>
          <cell r="O503">
            <v>17316</v>
          </cell>
          <cell r="P503">
            <v>17648</v>
          </cell>
          <cell r="Q503">
            <v>17958</v>
          </cell>
          <cell r="R503">
            <v>17921</v>
          </cell>
          <cell r="S503">
            <v>17868</v>
          </cell>
        </row>
        <row r="504">
          <cell r="H504" t="str">
            <v>.Murray County, Georgia</v>
          </cell>
          <cell r="I504">
            <v>36501</v>
          </cell>
          <cell r="J504">
            <v>37683</v>
          </cell>
          <cell r="K504">
            <v>38167</v>
          </cell>
          <cell r="L504">
            <v>38998</v>
          </cell>
          <cell r="M504">
            <v>39465</v>
          </cell>
          <cell r="N504">
            <v>39723</v>
          </cell>
          <cell r="O504">
            <v>40173</v>
          </cell>
          <cell r="P504">
            <v>40138</v>
          </cell>
          <cell r="Q504">
            <v>39869</v>
          </cell>
          <cell r="R504">
            <v>39888</v>
          </cell>
          <cell r="S504">
            <v>39628</v>
          </cell>
        </row>
        <row r="505">
          <cell r="H505" t="str">
            <v>.Muscogee County, Georgia</v>
          </cell>
          <cell r="I505">
            <v>186213</v>
          </cell>
          <cell r="J505">
            <v>186375</v>
          </cell>
          <cell r="K505">
            <v>185139</v>
          </cell>
          <cell r="L505">
            <v>180838</v>
          </cell>
          <cell r="M505">
            <v>185057</v>
          </cell>
          <cell r="N505">
            <v>186543</v>
          </cell>
          <cell r="O505">
            <v>189464</v>
          </cell>
          <cell r="P505">
            <v>184704</v>
          </cell>
          <cell r="Q505">
            <v>184763</v>
          </cell>
          <cell r="R505">
            <v>188796</v>
          </cell>
          <cell r="S505">
            <v>189885</v>
          </cell>
        </row>
        <row r="506">
          <cell r="H506" t="str">
            <v>.Newton County, Georgia</v>
          </cell>
          <cell r="I506">
            <v>61906</v>
          </cell>
          <cell r="J506">
            <v>66823</v>
          </cell>
          <cell r="K506">
            <v>71102</v>
          </cell>
          <cell r="L506">
            <v>75610</v>
          </cell>
          <cell r="M506">
            <v>80603</v>
          </cell>
          <cell r="N506">
            <v>85647</v>
          </cell>
          <cell r="O506">
            <v>90647</v>
          </cell>
          <cell r="P506">
            <v>95699</v>
          </cell>
          <cell r="Q506">
            <v>98240</v>
          </cell>
          <cell r="R506">
            <v>99494</v>
          </cell>
          <cell r="S506">
            <v>99958</v>
          </cell>
        </row>
        <row r="507">
          <cell r="H507" t="str">
            <v>.Oconee County, Georgia</v>
          </cell>
          <cell r="I507">
            <v>25772</v>
          </cell>
          <cell r="J507">
            <v>26135</v>
          </cell>
          <cell r="K507">
            <v>26501</v>
          </cell>
          <cell r="L507">
            <v>27334</v>
          </cell>
          <cell r="M507">
            <v>27904</v>
          </cell>
          <cell r="N507">
            <v>28616</v>
          </cell>
          <cell r="O507">
            <v>29720</v>
          </cell>
          <cell r="P507">
            <v>30755</v>
          </cell>
          <cell r="Q507">
            <v>31697</v>
          </cell>
          <cell r="R507">
            <v>32386</v>
          </cell>
          <cell r="S507">
            <v>32808</v>
          </cell>
        </row>
        <row r="508">
          <cell r="H508" t="str">
            <v>.Oglethorpe County, Georgia</v>
          </cell>
          <cell r="I508">
            <v>12610</v>
          </cell>
          <cell r="J508">
            <v>12902</v>
          </cell>
          <cell r="K508">
            <v>13152</v>
          </cell>
          <cell r="L508">
            <v>13369</v>
          </cell>
          <cell r="M508">
            <v>13591</v>
          </cell>
          <cell r="N508">
            <v>13699</v>
          </cell>
          <cell r="O508">
            <v>14030</v>
          </cell>
          <cell r="P508">
            <v>14382</v>
          </cell>
          <cell r="Q508">
            <v>14663</v>
          </cell>
          <cell r="R508">
            <v>14784</v>
          </cell>
          <cell r="S508">
            <v>14899</v>
          </cell>
        </row>
        <row r="509">
          <cell r="H509" t="str">
            <v>.Paulding County, Georgia</v>
          </cell>
          <cell r="I509">
            <v>81615</v>
          </cell>
          <cell r="J509">
            <v>88910</v>
          </cell>
          <cell r="K509">
            <v>94561</v>
          </cell>
          <cell r="L509">
            <v>100340</v>
          </cell>
          <cell r="M509">
            <v>106350</v>
          </cell>
          <cell r="N509">
            <v>113132</v>
          </cell>
          <cell r="O509">
            <v>122635</v>
          </cell>
          <cell r="P509">
            <v>131172</v>
          </cell>
          <cell r="Q509">
            <v>137066</v>
          </cell>
          <cell r="R509">
            <v>140761</v>
          </cell>
          <cell r="S509">
            <v>142324</v>
          </cell>
        </row>
        <row r="510">
          <cell r="H510" t="str">
            <v>.Peach County, Georgia</v>
          </cell>
          <cell r="I510">
            <v>23702</v>
          </cell>
          <cell r="J510">
            <v>24063</v>
          </cell>
          <cell r="K510">
            <v>24348</v>
          </cell>
          <cell r="L510">
            <v>24595</v>
          </cell>
          <cell r="M510">
            <v>24818</v>
          </cell>
          <cell r="N510">
            <v>24756</v>
          </cell>
          <cell r="O510">
            <v>25510</v>
          </cell>
          <cell r="P510">
            <v>26467</v>
          </cell>
          <cell r="Q510">
            <v>27222</v>
          </cell>
          <cell r="R510">
            <v>27474</v>
          </cell>
          <cell r="S510">
            <v>27695</v>
          </cell>
        </row>
        <row r="511">
          <cell r="H511" t="str">
            <v>.Pickens County, Georgia</v>
          </cell>
          <cell r="I511">
            <v>23022</v>
          </cell>
          <cell r="J511">
            <v>24334</v>
          </cell>
          <cell r="K511">
            <v>25258</v>
          </cell>
          <cell r="L511">
            <v>26209</v>
          </cell>
          <cell r="M511">
            <v>26810</v>
          </cell>
          <cell r="N511">
            <v>27277</v>
          </cell>
          <cell r="O511">
            <v>28169</v>
          </cell>
          <cell r="P511">
            <v>29095</v>
          </cell>
          <cell r="Q511">
            <v>29531</v>
          </cell>
          <cell r="R511">
            <v>29542</v>
          </cell>
          <cell r="S511">
            <v>29431</v>
          </cell>
        </row>
        <row r="512">
          <cell r="H512" t="str">
            <v>.Pierce County, Georgia</v>
          </cell>
          <cell r="I512">
            <v>15624</v>
          </cell>
          <cell r="J512">
            <v>15811</v>
          </cell>
          <cell r="K512">
            <v>15995</v>
          </cell>
          <cell r="L512">
            <v>16278</v>
          </cell>
          <cell r="M512">
            <v>16755</v>
          </cell>
          <cell r="N512">
            <v>17179</v>
          </cell>
          <cell r="O512">
            <v>17502</v>
          </cell>
          <cell r="P512">
            <v>17933</v>
          </cell>
          <cell r="Q512">
            <v>18210</v>
          </cell>
          <cell r="R512">
            <v>18564</v>
          </cell>
          <cell r="S512">
            <v>18758</v>
          </cell>
        </row>
        <row r="513">
          <cell r="H513" t="str">
            <v>.Pike County, Georgia</v>
          </cell>
          <cell r="I513">
            <v>13460</v>
          </cell>
          <cell r="J513">
            <v>13834</v>
          </cell>
          <cell r="K513">
            <v>14445</v>
          </cell>
          <cell r="L513">
            <v>14881</v>
          </cell>
          <cell r="M513">
            <v>15474</v>
          </cell>
          <cell r="N513">
            <v>15908</v>
          </cell>
          <cell r="O513">
            <v>16590</v>
          </cell>
          <cell r="P513">
            <v>17220</v>
          </cell>
          <cell r="Q513">
            <v>17619</v>
          </cell>
          <cell r="R513">
            <v>17721</v>
          </cell>
          <cell r="S513">
            <v>17869</v>
          </cell>
        </row>
        <row r="514">
          <cell r="H514" t="str">
            <v>.Polk County, Georgia</v>
          </cell>
          <cell r="I514">
            <v>38102</v>
          </cell>
          <cell r="J514">
            <v>38612</v>
          </cell>
          <cell r="K514">
            <v>39109</v>
          </cell>
          <cell r="L514">
            <v>39246</v>
          </cell>
          <cell r="M514">
            <v>39564</v>
          </cell>
          <cell r="N514">
            <v>39860</v>
          </cell>
          <cell r="O514">
            <v>40372</v>
          </cell>
          <cell r="P514">
            <v>40789</v>
          </cell>
          <cell r="Q514">
            <v>41407</v>
          </cell>
          <cell r="R514">
            <v>41386</v>
          </cell>
          <cell r="S514">
            <v>41475</v>
          </cell>
        </row>
        <row r="515">
          <cell r="H515" t="str">
            <v>.Pulaski County, Georgia</v>
          </cell>
          <cell r="I515">
            <v>9604</v>
          </cell>
          <cell r="J515">
            <v>9882</v>
          </cell>
          <cell r="K515">
            <v>10168</v>
          </cell>
          <cell r="L515">
            <v>10351</v>
          </cell>
          <cell r="M515">
            <v>10646</v>
          </cell>
          <cell r="N515">
            <v>10890</v>
          </cell>
          <cell r="O515">
            <v>11183</v>
          </cell>
          <cell r="P515">
            <v>11445</v>
          </cell>
          <cell r="Q515">
            <v>11638</v>
          </cell>
          <cell r="R515">
            <v>11903</v>
          </cell>
          <cell r="S515">
            <v>12010</v>
          </cell>
        </row>
        <row r="516">
          <cell r="H516" t="str">
            <v>.Putnam County, Georgia</v>
          </cell>
          <cell r="I516">
            <v>18774</v>
          </cell>
          <cell r="J516">
            <v>19152</v>
          </cell>
          <cell r="K516">
            <v>19366</v>
          </cell>
          <cell r="L516">
            <v>19494</v>
          </cell>
          <cell r="M516">
            <v>19810</v>
          </cell>
          <cell r="N516">
            <v>20012</v>
          </cell>
          <cell r="O516">
            <v>20368</v>
          </cell>
          <cell r="P516">
            <v>20800</v>
          </cell>
          <cell r="Q516">
            <v>21075</v>
          </cell>
          <cell r="R516">
            <v>21179</v>
          </cell>
          <cell r="S516">
            <v>21218</v>
          </cell>
        </row>
        <row r="517">
          <cell r="H517" t="str">
            <v>.Quitman County, Georgia</v>
          </cell>
          <cell r="I517">
            <v>2596</v>
          </cell>
          <cell r="J517">
            <v>2607</v>
          </cell>
          <cell r="K517">
            <v>2547</v>
          </cell>
          <cell r="L517">
            <v>2478</v>
          </cell>
          <cell r="M517">
            <v>2457</v>
          </cell>
          <cell r="N517">
            <v>2519</v>
          </cell>
          <cell r="O517">
            <v>2545</v>
          </cell>
          <cell r="P517">
            <v>2529</v>
          </cell>
          <cell r="Q517">
            <v>2547</v>
          </cell>
          <cell r="R517">
            <v>2497</v>
          </cell>
          <cell r="S517">
            <v>2513</v>
          </cell>
        </row>
        <row r="518">
          <cell r="H518" t="str">
            <v>.Rabun County, Georgia</v>
          </cell>
          <cell r="I518">
            <v>15035</v>
          </cell>
          <cell r="J518">
            <v>15310</v>
          </cell>
          <cell r="K518">
            <v>15458</v>
          </cell>
          <cell r="L518">
            <v>15691</v>
          </cell>
          <cell r="M518">
            <v>15757</v>
          </cell>
          <cell r="N518">
            <v>15934</v>
          </cell>
          <cell r="O518">
            <v>16090</v>
          </cell>
          <cell r="P518">
            <v>16306</v>
          </cell>
          <cell r="Q518">
            <v>16359</v>
          </cell>
          <cell r="R518">
            <v>16295</v>
          </cell>
          <cell r="S518">
            <v>16276</v>
          </cell>
        </row>
        <row r="519">
          <cell r="H519" t="str">
            <v>.Randolph County, Georgia</v>
          </cell>
          <cell r="I519">
            <v>7791</v>
          </cell>
          <cell r="J519">
            <v>7786</v>
          </cell>
          <cell r="K519">
            <v>7747</v>
          </cell>
          <cell r="L519">
            <v>7699</v>
          </cell>
          <cell r="M519">
            <v>7726</v>
          </cell>
          <cell r="N519">
            <v>7707</v>
          </cell>
          <cell r="O519">
            <v>7786</v>
          </cell>
          <cell r="P519">
            <v>7758</v>
          </cell>
          <cell r="Q519">
            <v>7645</v>
          </cell>
          <cell r="R519">
            <v>7736</v>
          </cell>
          <cell r="S519">
            <v>7719</v>
          </cell>
        </row>
        <row r="520">
          <cell r="H520" t="str">
            <v>.Richmond County, Georgia</v>
          </cell>
          <cell r="I520">
            <v>199552</v>
          </cell>
          <cell r="J520">
            <v>199443</v>
          </cell>
          <cell r="K520">
            <v>198670</v>
          </cell>
          <cell r="L520">
            <v>196958</v>
          </cell>
          <cell r="M520">
            <v>196883</v>
          </cell>
          <cell r="N520">
            <v>195837</v>
          </cell>
          <cell r="O520">
            <v>196449</v>
          </cell>
          <cell r="P520">
            <v>196483</v>
          </cell>
          <cell r="Q520">
            <v>198423</v>
          </cell>
          <cell r="R520">
            <v>198489</v>
          </cell>
          <cell r="S520">
            <v>200549</v>
          </cell>
        </row>
        <row r="521">
          <cell r="H521" t="str">
            <v>.Rockdale County, Georgia</v>
          </cell>
          <cell r="I521">
            <v>70292</v>
          </cell>
          <cell r="J521">
            <v>71875</v>
          </cell>
          <cell r="K521">
            <v>73158</v>
          </cell>
          <cell r="L521">
            <v>74860</v>
          </cell>
          <cell r="M521">
            <v>76577</v>
          </cell>
          <cell r="N521">
            <v>78086</v>
          </cell>
          <cell r="O521">
            <v>79911</v>
          </cell>
          <cell r="P521">
            <v>82146</v>
          </cell>
          <cell r="Q521">
            <v>83558</v>
          </cell>
          <cell r="R521">
            <v>84625</v>
          </cell>
          <cell r="S521">
            <v>85215</v>
          </cell>
        </row>
        <row r="522">
          <cell r="H522" t="str">
            <v>.Schley County, Georgia</v>
          </cell>
          <cell r="I522">
            <v>3760</v>
          </cell>
          <cell r="J522">
            <v>3860</v>
          </cell>
          <cell r="K522">
            <v>3920</v>
          </cell>
          <cell r="L522">
            <v>3976</v>
          </cell>
          <cell r="M522">
            <v>4070</v>
          </cell>
          <cell r="N522">
            <v>4270</v>
          </cell>
          <cell r="O522">
            <v>4374</v>
          </cell>
          <cell r="P522">
            <v>4601</v>
          </cell>
          <cell r="Q522">
            <v>4835</v>
          </cell>
          <cell r="R522">
            <v>4954</v>
          </cell>
          <cell r="S522">
            <v>5010</v>
          </cell>
        </row>
        <row r="523">
          <cell r="H523" t="str">
            <v>.Screven County, Georgia</v>
          </cell>
          <cell r="I523">
            <v>15357</v>
          </cell>
          <cell r="J523">
            <v>15057</v>
          </cell>
          <cell r="K523">
            <v>15226</v>
          </cell>
          <cell r="L523">
            <v>15040</v>
          </cell>
          <cell r="M523">
            <v>15047</v>
          </cell>
          <cell r="N523">
            <v>15065</v>
          </cell>
          <cell r="O523">
            <v>14884</v>
          </cell>
          <cell r="P523">
            <v>14865</v>
          </cell>
          <cell r="Q523">
            <v>14843</v>
          </cell>
          <cell r="R523">
            <v>14905</v>
          </cell>
          <cell r="S523">
            <v>14593</v>
          </cell>
        </row>
        <row r="524">
          <cell r="H524" t="str">
            <v>.Seminole County, Georgia</v>
          </cell>
          <cell r="I524">
            <v>9364</v>
          </cell>
          <cell r="J524">
            <v>9251</v>
          </cell>
          <cell r="K524">
            <v>9210</v>
          </cell>
          <cell r="L524">
            <v>9033</v>
          </cell>
          <cell r="M524">
            <v>9065</v>
          </cell>
          <cell r="N524">
            <v>8905</v>
          </cell>
          <cell r="O524">
            <v>8869</v>
          </cell>
          <cell r="P524">
            <v>8800</v>
          </cell>
          <cell r="Q524">
            <v>8827</v>
          </cell>
          <cell r="R524">
            <v>8760</v>
          </cell>
          <cell r="S524">
            <v>8729</v>
          </cell>
        </row>
        <row r="525">
          <cell r="H525" t="str">
            <v>.Spalding County, Georgia</v>
          </cell>
          <cell r="I525">
            <v>58461</v>
          </cell>
          <cell r="J525">
            <v>58927</v>
          </cell>
          <cell r="K525">
            <v>59699</v>
          </cell>
          <cell r="L525">
            <v>60222</v>
          </cell>
          <cell r="M525">
            <v>60588</v>
          </cell>
          <cell r="N525">
            <v>61091</v>
          </cell>
          <cell r="O525">
            <v>61971</v>
          </cell>
          <cell r="P525">
            <v>62682</v>
          </cell>
          <cell r="Q525">
            <v>63651</v>
          </cell>
          <cell r="R525">
            <v>64135</v>
          </cell>
          <cell r="S525">
            <v>64073</v>
          </cell>
        </row>
        <row r="526">
          <cell r="H526" t="str">
            <v>.Stephens County, Georgia</v>
          </cell>
          <cell r="I526">
            <v>25442</v>
          </cell>
          <cell r="J526">
            <v>25594</v>
          </cell>
          <cell r="K526">
            <v>25625</v>
          </cell>
          <cell r="L526">
            <v>25432</v>
          </cell>
          <cell r="M526">
            <v>25314</v>
          </cell>
          <cell r="N526">
            <v>25332</v>
          </cell>
          <cell r="O526">
            <v>25488</v>
          </cell>
          <cell r="P526">
            <v>25620</v>
          </cell>
          <cell r="Q526">
            <v>26004</v>
          </cell>
          <cell r="R526">
            <v>26069</v>
          </cell>
          <cell r="S526">
            <v>26175</v>
          </cell>
        </row>
        <row r="527">
          <cell r="H527" t="str">
            <v>.Stewart County, Georgia</v>
          </cell>
          <cell r="I527">
            <v>5253</v>
          </cell>
          <cell r="J527">
            <v>5358</v>
          </cell>
          <cell r="K527">
            <v>5424</v>
          </cell>
          <cell r="L527">
            <v>5472</v>
          </cell>
          <cell r="M527">
            <v>5534</v>
          </cell>
          <cell r="N527">
            <v>5595</v>
          </cell>
          <cell r="O527">
            <v>5627</v>
          </cell>
          <cell r="P527">
            <v>5691</v>
          </cell>
          <cell r="Q527">
            <v>5814</v>
          </cell>
          <cell r="R527">
            <v>5968</v>
          </cell>
          <cell r="S527">
            <v>6058</v>
          </cell>
        </row>
        <row r="528">
          <cell r="H528" t="str">
            <v>.Sumter County, Georgia</v>
          </cell>
          <cell r="I528">
            <v>33228</v>
          </cell>
          <cell r="J528">
            <v>33447</v>
          </cell>
          <cell r="K528">
            <v>33362</v>
          </cell>
          <cell r="L528">
            <v>33178</v>
          </cell>
          <cell r="M528">
            <v>32902</v>
          </cell>
          <cell r="N528">
            <v>32622</v>
          </cell>
          <cell r="O528">
            <v>32785</v>
          </cell>
          <cell r="P528">
            <v>32987</v>
          </cell>
          <cell r="Q528">
            <v>33012</v>
          </cell>
          <cell r="R528">
            <v>32724</v>
          </cell>
          <cell r="S528">
            <v>32819</v>
          </cell>
        </row>
        <row r="529">
          <cell r="H529" t="str">
            <v>.Talbot County, Georgia</v>
          </cell>
          <cell r="I529">
            <v>6513</v>
          </cell>
          <cell r="J529">
            <v>6675</v>
          </cell>
          <cell r="K529">
            <v>6749</v>
          </cell>
          <cell r="L529">
            <v>6696</v>
          </cell>
          <cell r="M529">
            <v>6775</v>
          </cell>
          <cell r="N529">
            <v>6906</v>
          </cell>
          <cell r="O529">
            <v>6959</v>
          </cell>
          <cell r="P529">
            <v>7026</v>
          </cell>
          <cell r="Q529">
            <v>6899</v>
          </cell>
          <cell r="R529">
            <v>6873</v>
          </cell>
          <cell r="S529">
            <v>6865</v>
          </cell>
        </row>
        <row r="530">
          <cell r="H530" t="str">
            <v>.Taliaferro County, Georgia</v>
          </cell>
          <cell r="I530">
            <v>2076</v>
          </cell>
          <cell r="J530">
            <v>2031</v>
          </cell>
          <cell r="K530">
            <v>2040</v>
          </cell>
          <cell r="L530">
            <v>1923</v>
          </cell>
          <cell r="M530">
            <v>1903</v>
          </cell>
          <cell r="N530">
            <v>1858</v>
          </cell>
          <cell r="O530">
            <v>1863</v>
          </cell>
          <cell r="P530">
            <v>1851</v>
          </cell>
          <cell r="Q530">
            <v>1820</v>
          </cell>
          <cell r="R530">
            <v>1774</v>
          </cell>
          <cell r="S530">
            <v>1717</v>
          </cell>
        </row>
        <row r="531">
          <cell r="H531" t="str">
            <v>.Tattnall County, Georgia</v>
          </cell>
          <cell r="I531">
            <v>22314</v>
          </cell>
          <cell r="J531">
            <v>22242</v>
          </cell>
          <cell r="K531">
            <v>22276</v>
          </cell>
          <cell r="L531">
            <v>22485</v>
          </cell>
          <cell r="M531">
            <v>23034</v>
          </cell>
          <cell r="N531">
            <v>23165</v>
          </cell>
          <cell r="O531">
            <v>23417</v>
          </cell>
          <cell r="P531">
            <v>23444</v>
          </cell>
          <cell r="Q531">
            <v>23801</v>
          </cell>
          <cell r="R531">
            <v>25068</v>
          </cell>
          <cell r="S531">
            <v>25520</v>
          </cell>
        </row>
        <row r="532">
          <cell r="H532" t="str">
            <v>.Taylor County, Georgia</v>
          </cell>
          <cell r="I532">
            <v>8815</v>
          </cell>
          <cell r="J532">
            <v>8756</v>
          </cell>
          <cell r="K532">
            <v>8837</v>
          </cell>
          <cell r="L532">
            <v>8879</v>
          </cell>
          <cell r="M532">
            <v>8918</v>
          </cell>
          <cell r="N532">
            <v>8860</v>
          </cell>
          <cell r="O532">
            <v>8798</v>
          </cell>
          <cell r="P532">
            <v>8868</v>
          </cell>
          <cell r="Q532">
            <v>8945</v>
          </cell>
          <cell r="R532">
            <v>8854</v>
          </cell>
          <cell r="S532">
            <v>8906</v>
          </cell>
        </row>
        <row r="533">
          <cell r="H533" t="str">
            <v>.Telfair County, Georgia</v>
          </cell>
          <cell r="I533">
            <v>11815</v>
          </cell>
          <cell r="J533">
            <v>12155</v>
          </cell>
          <cell r="K533">
            <v>12347</v>
          </cell>
          <cell r="L533">
            <v>13887</v>
          </cell>
          <cell r="M533">
            <v>14685</v>
          </cell>
          <cell r="N533">
            <v>15070</v>
          </cell>
          <cell r="O533">
            <v>15401</v>
          </cell>
          <cell r="P533">
            <v>15932</v>
          </cell>
          <cell r="Q533">
            <v>16230</v>
          </cell>
          <cell r="R533">
            <v>16200</v>
          </cell>
          <cell r="S533">
            <v>16500</v>
          </cell>
        </row>
        <row r="534">
          <cell r="H534" t="str">
            <v>.Terrell County, Georgia</v>
          </cell>
          <cell r="I534">
            <v>10963</v>
          </cell>
          <cell r="J534">
            <v>10822</v>
          </cell>
          <cell r="K534">
            <v>10607</v>
          </cell>
          <cell r="L534">
            <v>10641</v>
          </cell>
          <cell r="M534">
            <v>10453</v>
          </cell>
          <cell r="N534">
            <v>10134</v>
          </cell>
          <cell r="O534">
            <v>9969</v>
          </cell>
          <cell r="P534">
            <v>9701</v>
          </cell>
          <cell r="Q534">
            <v>9648</v>
          </cell>
          <cell r="R534">
            <v>9596</v>
          </cell>
          <cell r="S534">
            <v>9315</v>
          </cell>
        </row>
        <row r="535">
          <cell r="H535" t="str">
            <v>.Thomas County, Georgia</v>
          </cell>
          <cell r="I535">
            <v>42791</v>
          </cell>
          <cell r="J535">
            <v>42674</v>
          </cell>
          <cell r="K535">
            <v>42555</v>
          </cell>
          <cell r="L535">
            <v>42956</v>
          </cell>
          <cell r="M535">
            <v>42762</v>
          </cell>
          <cell r="N535">
            <v>43556</v>
          </cell>
          <cell r="O535">
            <v>43901</v>
          </cell>
          <cell r="P535">
            <v>44269</v>
          </cell>
          <cell r="Q535">
            <v>44627</v>
          </cell>
          <cell r="R535">
            <v>44689</v>
          </cell>
          <cell r="S535">
            <v>44720</v>
          </cell>
        </row>
        <row r="536">
          <cell r="H536" t="str">
            <v>.Tift County, Georgia</v>
          </cell>
          <cell r="I536">
            <v>38376</v>
          </cell>
          <cell r="J536">
            <v>38133</v>
          </cell>
          <cell r="K536">
            <v>38217</v>
          </cell>
          <cell r="L536">
            <v>38215</v>
          </cell>
          <cell r="M536">
            <v>38622</v>
          </cell>
          <cell r="N536">
            <v>38789</v>
          </cell>
          <cell r="O536">
            <v>39503</v>
          </cell>
          <cell r="P536">
            <v>39720</v>
          </cell>
          <cell r="Q536">
            <v>39806</v>
          </cell>
          <cell r="R536">
            <v>39748</v>
          </cell>
          <cell r="S536">
            <v>40118</v>
          </cell>
        </row>
        <row r="537">
          <cell r="H537" t="str">
            <v>.Toombs County, Georgia</v>
          </cell>
          <cell r="I537">
            <v>26133</v>
          </cell>
          <cell r="J537">
            <v>26040</v>
          </cell>
          <cell r="K537">
            <v>26031</v>
          </cell>
          <cell r="L537">
            <v>26009</v>
          </cell>
          <cell r="M537">
            <v>26166</v>
          </cell>
          <cell r="N537">
            <v>26539</v>
          </cell>
          <cell r="O537">
            <v>26851</v>
          </cell>
          <cell r="P537">
            <v>27185</v>
          </cell>
          <cell r="Q537">
            <v>27345</v>
          </cell>
          <cell r="R537">
            <v>27079</v>
          </cell>
          <cell r="S537">
            <v>27223</v>
          </cell>
        </row>
        <row r="538">
          <cell r="H538" t="str">
            <v>.Towns County, Georgia</v>
          </cell>
          <cell r="I538">
            <v>9312</v>
          </cell>
          <cell r="J538">
            <v>9499</v>
          </cell>
          <cell r="K538">
            <v>9532</v>
          </cell>
          <cell r="L538">
            <v>9745</v>
          </cell>
          <cell r="M538">
            <v>9872</v>
          </cell>
          <cell r="N538">
            <v>9940</v>
          </cell>
          <cell r="O538">
            <v>10281</v>
          </cell>
          <cell r="P538">
            <v>10452</v>
          </cell>
          <cell r="Q538">
            <v>10485</v>
          </cell>
          <cell r="R538">
            <v>10444</v>
          </cell>
          <cell r="S538">
            <v>10471</v>
          </cell>
        </row>
        <row r="539">
          <cell r="H539" t="str">
            <v>.Treutlen County, Georgia</v>
          </cell>
          <cell r="I539">
            <v>6836</v>
          </cell>
          <cell r="J539">
            <v>6895</v>
          </cell>
          <cell r="K539">
            <v>6881</v>
          </cell>
          <cell r="L539">
            <v>6924</v>
          </cell>
          <cell r="M539">
            <v>6949</v>
          </cell>
          <cell r="N539">
            <v>6679</v>
          </cell>
          <cell r="O539">
            <v>6771</v>
          </cell>
          <cell r="P539">
            <v>6773</v>
          </cell>
          <cell r="Q539">
            <v>6847</v>
          </cell>
          <cell r="R539">
            <v>6906</v>
          </cell>
          <cell r="S539">
            <v>6885</v>
          </cell>
        </row>
        <row r="540">
          <cell r="H540" t="str">
            <v>.Troup County, Georgia</v>
          </cell>
          <cell r="I540">
            <v>58753</v>
          </cell>
          <cell r="J540">
            <v>59844</v>
          </cell>
          <cell r="K540">
            <v>60224</v>
          </cell>
          <cell r="L540">
            <v>60791</v>
          </cell>
          <cell r="M540">
            <v>62001</v>
          </cell>
          <cell r="N540">
            <v>63233</v>
          </cell>
          <cell r="O540">
            <v>63897</v>
          </cell>
          <cell r="P540">
            <v>64894</v>
          </cell>
          <cell r="Q540">
            <v>65860</v>
          </cell>
          <cell r="R540">
            <v>66422</v>
          </cell>
          <cell r="S540">
            <v>67044</v>
          </cell>
        </row>
        <row r="541">
          <cell r="H541" t="str">
            <v>.Turner County, Georgia</v>
          </cell>
          <cell r="I541">
            <v>9494</v>
          </cell>
          <cell r="J541">
            <v>9512</v>
          </cell>
          <cell r="K541">
            <v>9514</v>
          </cell>
          <cell r="L541">
            <v>9407</v>
          </cell>
          <cell r="M541">
            <v>9310</v>
          </cell>
          <cell r="N541">
            <v>9245</v>
          </cell>
          <cell r="O541">
            <v>9133</v>
          </cell>
          <cell r="P541">
            <v>9111</v>
          </cell>
          <cell r="Q541">
            <v>9029</v>
          </cell>
          <cell r="R541">
            <v>8900</v>
          </cell>
          <cell r="S541">
            <v>8930</v>
          </cell>
        </row>
        <row r="542">
          <cell r="H542" t="str">
            <v>.Twiggs County, Georgia</v>
          </cell>
          <cell r="I542">
            <v>10601</v>
          </cell>
          <cell r="J542">
            <v>10418</v>
          </cell>
          <cell r="K542">
            <v>10503</v>
          </cell>
          <cell r="L542">
            <v>10461</v>
          </cell>
          <cell r="M542">
            <v>10266</v>
          </cell>
          <cell r="N542">
            <v>9978</v>
          </cell>
          <cell r="O542">
            <v>9715</v>
          </cell>
          <cell r="P542">
            <v>9545</v>
          </cell>
          <cell r="Q542">
            <v>9442</v>
          </cell>
          <cell r="R542">
            <v>9257</v>
          </cell>
          <cell r="S542">
            <v>9023</v>
          </cell>
        </row>
        <row r="543">
          <cell r="H543" t="str">
            <v>.Union County, Georgia</v>
          </cell>
          <cell r="I543">
            <v>17286</v>
          </cell>
          <cell r="J543">
            <v>17822</v>
          </cell>
          <cell r="K543">
            <v>18349</v>
          </cell>
          <cell r="L543">
            <v>19018</v>
          </cell>
          <cell r="M543">
            <v>19378</v>
          </cell>
          <cell r="N543">
            <v>19856</v>
          </cell>
          <cell r="O543">
            <v>20460</v>
          </cell>
          <cell r="P543">
            <v>20988</v>
          </cell>
          <cell r="Q543">
            <v>21285</v>
          </cell>
          <cell r="R543">
            <v>21338</v>
          </cell>
          <cell r="S543">
            <v>21356</v>
          </cell>
        </row>
        <row r="544">
          <cell r="H544" t="str">
            <v>.Upson County, Georgia</v>
          </cell>
          <cell r="I544">
            <v>27761</v>
          </cell>
          <cell r="J544">
            <v>27788</v>
          </cell>
          <cell r="K544">
            <v>27624</v>
          </cell>
          <cell r="L544">
            <v>27648</v>
          </cell>
          <cell r="M544">
            <v>27514</v>
          </cell>
          <cell r="N544">
            <v>27440</v>
          </cell>
          <cell r="O544">
            <v>27349</v>
          </cell>
          <cell r="P544">
            <v>27423</v>
          </cell>
          <cell r="Q544">
            <v>27321</v>
          </cell>
          <cell r="R544">
            <v>27360</v>
          </cell>
          <cell r="S544">
            <v>27153</v>
          </cell>
        </row>
        <row r="545">
          <cell r="H545" t="str">
            <v>.Walker County, Georgia</v>
          </cell>
          <cell r="I545">
            <v>61140</v>
          </cell>
          <cell r="J545">
            <v>62109</v>
          </cell>
          <cell r="K545">
            <v>62841</v>
          </cell>
          <cell r="L545">
            <v>63478</v>
          </cell>
          <cell r="M545">
            <v>64228</v>
          </cell>
          <cell r="N545">
            <v>65160</v>
          </cell>
          <cell r="O545">
            <v>66343</v>
          </cell>
          <cell r="P545">
            <v>67405</v>
          </cell>
          <cell r="Q545">
            <v>68103</v>
          </cell>
          <cell r="R545">
            <v>68612</v>
          </cell>
          <cell r="S545">
            <v>68756</v>
          </cell>
        </row>
        <row r="546">
          <cell r="H546" t="str">
            <v>.Walton County, Georgia</v>
          </cell>
          <cell r="I546">
            <v>60637</v>
          </cell>
          <cell r="J546">
            <v>63847</v>
          </cell>
          <cell r="K546">
            <v>66103</v>
          </cell>
          <cell r="L546">
            <v>68161</v>
          </cell>
          <cell r="M546">
            <v>70334</v>
          </cell>
          <cell r="N546">
            <v>73696</v>
          </cell>
          <cell r="O546">
            <v>77057</v>
          </cell>
          <cell r="P546">
            <v>80440</v>
          </cell>
          <cell r="Q546">
            <v>82602</v>
          </cell>
          <cell r="R546">
            <v>83353</v>
          </cell>
          <cell r="S546">
            <v>83768</v>
          </cell>
        </row>
        <row r="547">
          <cell r="H547" t="str">
            <v>.Ware County, Georgia</v>
          </cell>
          <cell r="I547">
            <v>35497</v>
          </cell>
          <cell r="J547">
            <v>35426</v>
          </cell>
          <cell r="K547">
            <v>35203</v>
          </cell>
          <cell r="L547">
            <v>35222</v>
          </cell>
          <cell r="M547">
            <v>34991</v>
          </cell>
          <cell r="N547">
            <v>35011</v>
          </cell>
          <cell r="O547">
            <v>35624</v>
          </cell>
          <cell r="P547">
            <v>36016</v>
          </cell>
          <cell r="Q547">
            <v>36065</v>
          </cell>
          <cell r="R547">
            <v>35985</v>
          </cell>
          <cell r="S547">
            <v>36312</v>
          </cell>
        </row>
        <row r="548">
          <cell r="H548" t="str">
            <v>.Warren County, Georgia</v>
          </cell>
          <cell r="I548">
            <v>6309</v>
          </cell>
          <cell r="J548">
            <v>6356</v>
          </cell>
          <cell r="K548">
            <v>6270</v>
          </cell>
          <cell r="L548">
            <v>6229</v>
          </cell>
          <cell r="M548">
            <v>6195</v>
          </cell>
          <cell r="N548">
            <v>6153</v>
          </cell>
          <cell r="O548">
            <v>6038</v>
          </cell>
          <cell r="P548">
            <v>5981</v>
          </cell>
          <cell r="Q548">
            <v>5942</v>
          </cell>
          <cell r="R548">
            <v>5914</v>
          </cell>
          <cell r="S548">
            <v>5834</v>
          </cell>
        </row>
        <row r="549">
          <cell r="H549" t="str">
            <v>.Washington County, Georgia</v>
          </cell>
          <cell r="I549">
            <v>21197</v>
          </cell>
          <cell r="J549">
            <v>21170</v>
          </cell>
          <cell r="K549">
            <v>21000</v>
          </cell>
          <cell r="L549">
            <v>21110</v>
          </cell>
          <cell r="M549">
            <v>21088</v>
          </cell>
          <cell r="N549">
            <v>20155</v>
          </cell>
          <cell r="O549">
            <v>20805</v>
          </cell>
          <cell r="P549">
            <v>21155</v>
          </cell>
          <cell r="Q549">
            <v>21202</v>
          </cell>
          <cell r="R549">
            <v>21240</v>
          </cell>
          <cell r="S549">
            <v>21187</v>
          </cell>
        </row>
        <row r="550">
          <cell r="H550" t="str">
            <v>.Wayne County, Georgia</v>
          </cell>
          <cell r="I550">
            <v>26571</v>
          </cell>
          <cell r="J550">
            <v>26888</v>
          </cell>
          <cell r="K550">
            <v>27308</v>
          </cell>
          <cell r="L550">
            <v>27860</v>
          </cell>
          <cell r="M550">
            <v>28227</v>
          </cell>
          <cell r="N550">
            <v>28522</v>
          </cell>
          <cell r="O550">
            <v>28929</v>
          </cell>
          <cell r="P550">
            <v>29421</v>
          </cell>
          <cell r="Q550">
            <v>30042</v>
          </cell>
          <cell r="R550">
            <v>30016</v>
          </cell>
          <cell r="S550">
            <v>30099</v>
          </cell>
        </row>
        <row r="551">
          <cell r="H551" t="str">
            <v>.Webster County, Georgia</v>
          </cell>
          <cell r="I551">
            <v>2390</v>
          </cell>
          <cell r="J551">
            <v>2369</v>
          </cell>
          <cell r="K551">
            <v>2389</v>
          </cell>
          <cell r="L551">
            <v>2488</v>
          </cell>
          <cell r="M551">
            <v>2549</v>
          </cell>
          <cell r="N551">
            <v>2576</v>
          </cell>
          <cell r="O551">
            <v>2630</v>
          </cell>
          <cell r="P551">
            <v>2735</v>
          </cell>
          <cell r="Q551">
            <v>2710</v>
          </cell>
          <cell r="R551">
            <v>2772</v>
          </cell>
          <cell r="S551">
            <v>2799</v>
          </cell>
        </row>
        <row r="552">
          <cell r="H552" t="str">
            <v>.Wheeler County, Georgia</v>
          </cell>
          <cell r="I552">
            <v>6170</v>
          </cell>
          <cell r="J552">
            <v>6697</v>
          </cell>
          <cell r="K552">
            <v>6584</v>
          </cell>
          <cell r="L552">
            <v>6576</v>
          </cell>
          <cell r="M552">
            <v>6500</v>
          </cell>
          <cell r="N552">
            <v>6701</v>
          </cell>
          <cell r="O552">
            <v>6954</v>
          </cell>
          <cell r="P552">
            <v>6918</v>
          </cell>
          <cell r="Q552">
            <v>7018</v>
          </cell>
          <cell r="R552">
            <v>7150</v>
          </cell>
          <cell r="S552">
            <v>7421</v>
          </cell>
        </row>
        <row r="553">
          <cell r="H553" t="str">
            <v>.White County, Georgia</v>
          </cell>
          <cell r="I553">
            <v>19976</v>
          </cell>
          <cell r="J553">
            <v>21124</v>
          </cell>
          <cell r="K553">
            <v>22281</v>
          </cell>
          <cell r="L553">
            <v>23178</v>
          </cell>
          <cell r="M553">
            <v>24015</v>
          </cell>
          <cell r="N553">
            <v>24690</v>
          </cell>
          <cell r="O553">
            <v>25575</v>
          </cell>
          <cell r="P553">
            <v>26173</v>
          </cell>
          <cell r="Q553">
            <v>26626</v>
          </cell>
          <cell r="R553">
            <v>26949</v>
          </cell>
          <cell r="S553">
            <v>27144</v>
          </cell>
        </row>
        <row r="554">
          <cell r="H554" t="str">
            <v>.Whitfield County, Georgia</v>
          </cell>
          <cell r="I554">
            <v>83561</v>
          </cell>
          <cell r="J554">
            <v>86332</v>
          </cell>
          <cell r="K554">
            <v>88041</v>
          </cell>
          <cell r="L554">
            <v>89478</v>
          </cell>
          <cell r="M554">
            <v>91842</v>
          </cell>
          <cell r="N554">
            <v>94162</v>
          </cell>
          <cell r="O554">
            <v>96408</v>
          </cell>
          <cell r="P554">
            <v>98654</v>
          </cell>
          <cell r="Q554">
            <v>100546</v>
          </cell>
          <cell r="R554">
            <v>101009</v>
          </cell>
          <cell r="S554">
            <v>102599</v>
          </cell>
        </row>
        <row r="555">
          <cell r="H555" t="str">
            <v>.Wilcox County, Georgia</v>
          </cell>
          <cell r="I555">
            <v>8625</v>
          </cell>
          <cell r="J555">
            <v>8868</v>
          </cell>
          <cell r="K555">
            <v>8766</v>
          </cell>
          <cell r="L555">
            <v>8837</v>
          </cell>
          <cell r="M555">
            <v>8882</v>
          </cell>
          <cell r="N555">
            <v>8789</v>
          </cell>
          <cell r="O555">
            <v>8868</v>
          </cell>
          <cell r="P555">
            <v>8889</v>
          </cell>
          <cell r="Q555">
            <v>9023</v>
          </cell>
          <cell r="R555">
            <v>9156</v>
          </cell>
          <cell r="S555">
            <v>9255</v>
          </cell>
        </row>
        <row r="556">
          <cell r="H556" t="str">
            <v>.Wilkes County, Georgia</v>
          </cell>
          <cell r="I556">
            <v>10706</v>
          </cell>
          <cell r="J556">
            <v>10658</v>
          </cell>
          <cell r="K556">
            <v>10695</v>
          </cell>
          <cell r="L556">
            <v>10736</v>
          </cell>
          <cell r="M556">
            <v>10613</v>
          </cell>
          <cell r="N556">
            <v>10553</v>
          </cell>
          <cell r="O556">
            <v>10586</v>
          </cell>
          <cell r="P556">
            <v>10524</v>
          </cell>
          <cell r="Q556">
            <v>10630</v>
          </cell>
          <cell r="R556">
            <v>10571</v>
          </cell>
          <cell r="S556">
            <v>10593</v>
          </cell>
        </row>
        <row r="557">
          <cell r="H557" t="str">
            <v>.Wilkinson County, Georgia</v>
          </cell>
          <cell r="I557">
            <v>10202</v>
          </cell>
          <cell r="J557">
            <v>10227</v>
          </cell>
          <cell r="K557">
            <v>10126</v>
          </cell>
          <cell r="L557">
            <v>10040</v>
          </cell>
          <cell r="M557">
            <v>9968</v>
          </cell>
          <cell r="N557">
            <v>9881</v>
          </cell>
          <cell r="O557">
            <v>9793</v>
          </cell>
          <cell r="P557">
            <v>9750</v>
          </cell>
          <cell r="Q557">
            <v>9691</v>
          </cell>
          <cell r="R557">
            <v>9652</v>
          </cell>
          <cell r="S557">
            <v>9563</v>
          </cell>
        </row>
        <row r="558">
          <cell r="H558" t="str">
            <v>.Worth County, Georgia</v>
          </cell>
          <cell r="I558">
            <v>22029</v>
          </cell>
          <cell r="J558">
            <v>22019</v>
          </cell>
          <cell r="K558">
            <v>21873</v>
          </cell>
          <cell r="L558">
            <v>21874</v>
          </cell>
          <cell r="M558">
            <v>21873</v>
          </cell>
          <cell r="N558">
            <v>21670</v>
          </cell>
          <cell r="O558">
            <v>21783</v>
          </cell>
          <cell r="P558">
            <v>21646</v>
          </cell>
          <cell r="Q558">
            <v>21701</v>
          </cell>
          <cell r="R558">
            <v>21799</v>
          </cell>
          <cell r="S558">
            <v>21679</v>
          </cell>
        </row>
        <row r="559">
          <cell r="H559" t="str">
            <v>.Hawaii, Hawaii</v>
          </cell>
          <cell r="I559">
            <v>1211497</v>
          </cell>
          <cell r="J559">
            <v>1225948</v>
          </cell>
          <cell r="K559">
            <v>1239613</v>
          </cell>
          <cell r="L559">
            <v>1251154</v>
          </cell>
          <cell r="M559">
            <v>1273569</v>
          </cell>
          <cell r="N559">
            <v>1292729</v>
          </cell>
          <cell r="O559">
            <v>1309731</v>
          </cell>
          <cell r="P559">
            <v>1315675</v>
          </cell>
          <cell r="Q559">
            <v>1332213</v>
          </cell>
          <cell r="R559">
            <v>1346717</v>
          </cell>
          <cell r="S559">
            <v>1360301</v>
          </cell>
        </row>
        <row r="560">
          <cell r="H560" t="str">
            <v>.Hawaii County, Hawaii</v>
          </cell>
          <cell r="I560">
            <v>148641</v>
          </cell>
          <cell r="J560">
            <v>151690</v>
          </cell>
          <cell r="K560">
            <v>154576</v>
          </cell>
          <cell r="L560">
            <v>158442</v>
          </cell>
          <cell r="M560">
            <v>162852</v>
          </cell>
          <cell r="N560">
            <v>168237</v>
          </cell>
          <cell r="O560">
            <v>173536</v>
          </cell>
          <cell r="P560">
            <v>177733</v>
          </cell>
          <cell r="Q560">
            <v>181506</v>
          </cell>
          <cell r="R560">
            <v>183629</v>
          </cell>
          <cell r="S560">
            <v>185079</v>
          </cell>
        </row>
        <row r="561">
          <cell r="H561" t="str">
            <v>.Honolulu County, Hawaii</v>
          </cell>
          <cell r="I561">
            <v>876159</v>
          </cell>
          <cell r="J561">
            <v>882755</v>
          </cell>
          <cell r="K561">
            <v>890473</v>
          </cell>
          <cell r="L561">
            <v>894311</v>
          </cell>
          <cell r="M561">
            <v>907997</v>
          </cell>
          <cell r="N561">
            <v>918181</v>
          </cell>
          <cell r="O561">
            <v>926954</v>
          </cell>
          <cell r="P561">
            <v>925335</v>
          </cell>
          <cell r="Q561">
            <v>933680</v>
          </cell>
          <cell r="R561">
            <v>943177</v>
          </cell>
          <cell r="S561">
            <v>953207</v>
          </cell>
        </row>
        <row r="562">
          <cell r="H562" t="str">
            <v>.Kalawao County, Hawaii</v>
          </cell>
          <cell r="I562">
            <v>147</v>
          </cell>
          <cell r="J562">
            <v>138</v>
          </cell>
          <cell r="K562">
            <v>133</v>
          </cell>
          <cell r="L562">
            <v>127</v>
          </cell>
          <cell r="M562">
            <v>117</v>
          </cell>
          <cell r="N562">
            <v>114</v>
          </cell>
          <cell r="O562">
            <v>109</v>
          </cell>
          <cell r="P562">
            <v>105</v>
          </cell>
          <cell r="Q562">
            <v>99</v>
          </cell>
          <cell r="R562">
            <v>93</v>
          </cell>
          <cell r="S562">
            <v>90</v>
          </cell>
        </row>
        <row r="563">
          <cell r="H563" t="str">
            <v>.Kauai County, Hawaii</v>
          </cell>
          <cell r="I563">
            <v>58460</v>
          </cell>
          <cell r="J563">
            <v>59075</v>
          </cell>
          <cell r="K563">
            <v>59981</v>
          </cell>
          <cell r="L563">
            <v>60805</v>
          </cell>
          <cell r="M563">
            <v>62095</v>
          </cell>
          <cell r="N563">
            <v>62863</v>
          </cell>
          <cell r="O563">
            <v>63465</v>
          </cell>
          <cell r="P563">
            <v>64490</v>
          </cell>
          <cell r="Q563">
            <v>65603</v>
          </cell>
          <cell r="R563">
            <v>66518</v>
          </cell>
          <cell r="S563">
            <v>67091</v>
          </cell>
        </row>
        <row r="564">
          <cell r="H564" t="str">
            <v>.Maui County, Hawaii</v>
          </cell>
          <cell r="I564">
            <v>128090</v>
          </cell>
          <cell r="J564">
            <v>132290</v>
          </cell>
          <cell r="K564">
            <v>134450</v>
          </cell>
          <cell r="L564">
            <v>137469</v>
          </cell>
          <cell r="M564">
            <v>140508</v>
          </cell>
          <cell r="N564">
            <v>143334</v>
          </cell>
          <cell r="O564">
            <v>145667</v>
          </cell>
          <cell r="P564">
            <v>148012</v>
          </cell>
          <cell r="Q564">
            <v>151325</v>
          </cell>
          <cell r="R564">
            <v>153300</v>
          </cell>
          <cell r="S564">
            <v>154834</v>
          </cell>
        </row>
        <row r="565">
          <cell r="H565" t="str">
            <v>.Idaho, Idaho</v>
          </cell>
          <cell r="I565">
            <v>1293957</v>
          </cell>
          <cell r="J565">
            <v>1319962</v>
          </cell>
          <cell r="K565">
            <v>1340372</v>
          </cell>
          <cell r="L565">
            <v>1363380</v>
          </cell>
          <cell r="M565">
            <v>1391802</v>
          </cell>
          <cell r="N565">
            <v>1428241</v>
          </cell>
          <cell r="O565">
            <v>1468669</v>
          </cell>
          <cell r="P565">
            <v>1505105</v>
          </cell>
          <cell r="Q565">
            <v>1534320</v>
          </cell>
          <cell r="R565">
            <v>1554439</v>
          </cell>
          <cell r="S565">
            <v>1567582</v>
          </cell>
        </row>
        <row r="566">
          <cell r="H566" t="str">
            <v>.Ada County, Idaho</v>
          </cell>
          <cell r="I566">
            <v>300953</v>
          </cell>
          <cell r="J566">
            <v>313896</v>
          </cell>
          <cell r="K566">
            <v>321616</v>
          </cell>
          <cell r="L566">
            <v>327393</v>
          </cell>
          <cell r="M566">
            <v>334926</v>
          </cell>
          <cell r="N566">
            <v>348755</v>
          </cell>
          <cell r="O566">
            <v>363498</v>
          </cell>
          <cell r="P566">
            <v>375368</v>
          </cell>
          <cell r="Q566">
            <v>382618</v>
          </cell>
          <cell r="R566">
            <v>388577</v>
          </cell>
          <cell r="S566">
            <v>392365</v>
          </cell>
        </row>
        <row r="567">
          <cell r="H567" t="str">
            <v>.Adams County, Idaho</v>
          </cell>
          <cell r="I567">
            <v>3483</v>
          </cell>
          <cell r="J567">
            <v>3495</v>
          </cell>
          <cell r="K567">
            <v>3559</v>
          </cell>
          <cell r="L567">
            <v>3624</v>
          </cell>
          <cell r="M567">
            <v>3693</v>
          </cell>
          <cell r="N567">
            <v>3817</v>
          </cell>
          <cell r="O567">
            <v>3788</v>
          </cell>
          <cell r="P567">
            <v>3949</v>
          </cell>
          <cell r="Q567">
            <v>4021</v>
          </cell>
          <cell r="R567">
            <v>4000</v>
          </cell>
          <cell r="S567">
            <v>3976</v>
          </cell>
        </row>
        <row r="568">
          <cell r="H568" t="str">
            <v>.Bannock County, Idaho</v>
          </cell>
          <cell r="I568">
            <v>75562</v>
          </cell>
          <cell r="J568">
            <v>76296</v>
          </cell>
          <cell r="K568">
            <v>76487</v>
          </cell>
          <cell r="L568">
            <v>76312</v>
          </cell>
          <cell r="M568">
            <v>76834</v>
          </cell>
          <cell r="N568">
            <v>77419</v>
          </cell>
          <cell r="O568">
            <v>78491</v>
          </cell>
          <cell r="P568">
            <v>79338</v>
          </cell>
          <cell r="Q568">
            <v>80609</v>
          </cell>
          <cell r="R568">
            <v>81994</v>
          </cell>
          <cell r="S568">
            <v>82839</v>
          </cell>
        </row>
        <row r="569">
          <cell r="H569" t="str">
            <v>.Bear Lake County, Idaho</v>
          </cell>
          <cell r="I569">
            <v>6418</v>
          </cell>
          <cell r="J569">
            <v>6394</v>
          </cell>
          <cell r="K569">
            <v>6219</v>
          </cell>
          <cell r="L569">
            <v>6219</v>
          </cell>
          <cell r="M569">
            <v>6170</v>
          </cell>
          <cell r="N569">
            <v>6077</v>
          </cell>
          <cell r="O569">
            <v>6071</v>
          </cell>
          <cell r="P569">
            <v>6049</v>
          </cell>
          <cell r="Q569">
            <v>6027</v>
          </cell>
          <cell r="R569">
            <v>6014</v>
          </cell>
          <cell r="S569">
            <v>5986</v>
          </cell>
        </row>
        <row r="570">
          <cell r="H570" t="str">
            <v>.Benewah County, Idaho</v>
          </cell>
          <cell r="I570">
            <v>9169</v>
          </cell>
          <cell r="J570">
            <v>8968</v>
          </cell>
          <cell r="K570">
            <v>8917</v>
          </cell>
          <cell r="L570">
            <v>8901</v>
          </cell>
          <cell r="M570">
            <v>8907</v>
          </cell>
          <cell r="N570">
            <v>9053</v>
          </cell>
          <cell r="O570">
            <v>9260</v>
          </cell>
          <cell r="P570">
            <v>9296</v>
          </cell>
          <cell r="Q570">
            <v>9385</v>
          </cell>
          <cell r="R570">
            <v>9286</v>
          </cell>
          <cell r="S570">
            <v>9285</v>
          </cell>
        </row>
        <row r="571">
          <cell r="H571" t="str">
            <v>.Bingham County, Idaho</v>
          </cell>
          <cell r="I571">
            <v>41737</v>
          </cell>
          <cell r="J571">
            <v>42073</v>
          </cell>
          <cell r="K571">
            <v>42101</v>
          </cell>
          <cell r="L571">
            <v>42555</v>
          </cell>
          <cell r="M571">
            <v>42702</v>
          </cell>
          <cell r="N571">
            <v>43173</v>
          </cell>
          <cell r="O571">
            <v>43396</v>
          </cell>
          <cell r="P571">
            <v>43816</v>
          </cell>
          <cell r="Q571">
            <v>44414</v>
          </cell>
          <cell r="R571">
            <v>45087</v>
          </cell>
          <cell r="S571">
            <v>45607</v>
          </cell>
        </row>
        <row r="572">
          <cell r="H572" t="str">
            <v>.Blaine County, Idaho</v>
          </cell>
          <cell r="I572">
            <v>18994</v>
          </cell>
          <cell r="J572">
            <v>19755</v>
          </cell>
          <cell r="K572">
            <v>20189</v>
          </cell>
          <cell r="L572">
            <v>20557</v>
          </cell>
          <cell r="M572">
            <v>20811</v>
          </cell>
          <cell r="N572">
            <v>20897</v>
          </cell>
          <cell r="O572">
            <v>21082</v>
          </cell>
          <cell r="P572">
            <v>21169</v>
          </cell>
          <cell r="Q572">
            <v>21477</v>
          </cell>
          <cell r="R572">
            <v>21590</v>
          </cell>
          <cell r="S572">
            <v>21376</v>
          </cell>
        </row>
        <row r="573">
          <cell r="H573" t="str">
            <v>.Boise County, Idaho</v>
          </cell>
          <cell r="I573">
            <v>6644</v>
          </cell>
          <cell r="J573">
            <v>6733</v>
          </cell>
          <cell r="K573">
            <v>6854</v>
          </cell>
          <cell r="L573">
            <v>6977</v>
          </cell>
          <cell r="M573">
            <v>7004</v>
          </cell>
          <cell r="N573">
            <v>6981</v>
          </cell>
          <cell r="O573">
            <v>7151</v>
          </cell>
          <cell r="P573">
            <v>7229</v>
          </cell>
          <cell r="Q573">
            <v>7148</v>
          </cell>
          <cell r="R573">
            <v>7051</v>
          </cell>
          <cell r="S573">
            <v>7028</v>
          </cell>
        </row>
        <row r="574">
          <cell r="H574" t="str">
            <v>.Bonner County, Idaho</v>
          </cell>
          <cell r="I574">
            <v>36809</v>
          </cell>
          <cell r="J574">
            <v>36980</v>
          </cell>
          <cell r="K574">
            <v>37634</v>
          </cell>
          <cell r="L574">
            <v>38382</v>
          </cell>
          <cell r="M574">
            <v>38836</v>
          </cell>
          <cell r="N574">
            <v>39576</v>
          </cell>
          <cell r="O574">
            <v>40127</v>
          </cell>
          <cell r="P574">
            <v>40738</v>
          </cell>
          <cell r="Q574">
            <v>40966</v>
          </cell>
          <cell r="R574">
            <v>40809</v>
          </cell>
          <cell r="S574">
            <v>40877</v>
          </cell>
        </row>
        <row r="575">
          <cell r="H575" t="str">
            <v>.Bonneville County, Idaho</v>
          </cell>
          <cell r="I575">
            <v>82545</v>
          </cell>
          <cell r="J575">
            <v>83907</v>
          </cell>
          <cell r="K575">
            <v>85060</v>
          </cell>
          <cell r="L575">
            <v>86846</v>
          </cell>
          <cell r="M575">
            <v>89514</v>
          </cell>
          <cell r="N575">
            <v>91709</v>
          </cell>
          <cell r="O575">
            <v>94756</v>
          </cell>
          <cell r="P575">
            <v>97890</v>
          </cell>
          <cell r="Q575">
            <v>100811</v>
          </cell>
          <cell r="R575">
            <v>103016</v>
          </cell>
          <cell r="S575">
            <v>104234</v>
          </cell>
        </row>
        <row r="576">
          <cell r="H576" t="str">
            <v>.Boundary County, Idaho</v>
          </cell>
          <cell r="I576">
            <v>9880</v>
          </cell>
          <cell r="J576">
            <v>9816</v>
          </cell>
          <cell r="K576">
            <v>9834</v>
          </cell>
          <cell r="L576">
            <v>9960</v>
          </cell>
          <cell r="M576">
            <v>10163</v>
          </cell>
          <cell r="N576">
            <v>10303</v>
          </cell>
          <cell r="O576">
            <v>10530</v>
          </cell>
          <cell r="P576">
            <v>10754</v>
          </cell>
          <cell r="Q576">
            <v>10831</v>
          </cell>
          <cell r="R576">
            <v>10819</v>
          </cell>
          <cell r="S576">
            <v>10972</v>
          </cell>
        </row>
        <row r="577">
          <cell r="H577" t="str">
            <v>.Butte County, Idaho</v>
          </cell>
          <cell r="I577">
            <v>2897</v>
          </cell>
          <cell r="J577">
            <v>2853</v>
          </cell>
          <cell r="K577">
            <v>2906</v>
          </cell>
          <cell r="L577">
            <v>2842</v>
          </cell>
          <cell r="M577">
            <v>2812</v>
          </cell>
          <cell r="N577">
            <v>2825</v>
          </cell>
          <cell r="O577">
            <v>2786</v>
          </cell>
          <cell r="P577">
            <v>2838</v>
          </cell>
          <cell r="Q577">
            <v>2846</v>
          </cell>
          <cell r="R577">
            <v>2835</v>
          </cell>
          <cell r="S577">
            <v>2891</v>
          </cell>
        </row>
        <row r="578">
          <cell r="H578" t="str">
            <v>.Camas County, Idaho</v>
          </cell>
          <cell r="I578">
            <v>981</v>
          </cell>
          <cell r="J578">
            <v>1000</v>
          </cell>
          <cell r="K578">
            <v>1025</v>
          </cell>
          <cell r="L578">
            <v>1029</v>
          </cell>
          <cell r="M578">
            <v>1022</v>
          </cell>
          <cell r="N578">
            <v>1069</v>
          </cell>
          <cell r="O578">
            <v>1073</v>
          </cell>
          <cell r="P578">
            <v>1103</v>
          </cell>
          <cell r="Q578">
            <v>1120</v>
          </cell>
          <cell r="R578">
            <v>1133</v>
          </cell>
          <cell r="S578">
            <v>1117</v>
          </cell>
        </row>
        <row r="579">
          <cell r="H579" t="str">
            <v>.Canyon County, Idaho</v>
          </cell>
          <cell r="I579">
            <v>131452</v>
          </cell>
          <cell r="J579">
            <v>139179</v>
          </cell>
          <cell r="K579">
            <v>145160</v>
          </cell>
          <cell r="L579">
            <v>151395</v>
          </cell>
          <cell r="M579">
            <v>157130</v>
          </cell>
          <cell r="N579">
            <v>163947</v>
          </cell>
          <cell r="O579">
            <v>172188</v>
          </cell>
          <cell r="P579">
            <v>179645</v>
          </cell>
          <cell r="Q579">
            <v>184996</v>
          </cell>
          <cell r="R579">
            <v>187357</v>
          </cell>
          <cell r="S579">
            <v>188923</v>
          </cell>
        </row>
        <row r="580">
          <cell r="H580" t="str">
            <v>.Caribou County, Idaho</v>
          </cell>
          <cell r="I580">
            <v>7296</v>
          </cell>
          <cell r="J580">
            <v>7326</v>
          </cell>
          <cell r="K580">
            <v>7161</v>
          </cell>
          <cell r="L580">
            <v>7105</v>
          </cell>
          <cell r="M580">
            <v>7106</v>
          </cell>
          <cell r="N580">
            <v>6963</v>
          </cell>
          <cell r="O580">
            <v>6886</v>
          </cell>
          <cell r="P580">
            <v>6873</v>
          </cell>
          <cell r="Q580">
            <v>6840</v>
          </cell>
          <cell r="R580">
            <v>6922</v>
          </cell>
          <cell r="S580">
            <v>6963</v>
          </cell>
        </row>
        <row r="581">
          <cell r="H581" t="str">
            <v>.Cassia County, Idaho</v>
          </cell>
          <cell r="I581">
            <v>21399</v>
          </cell>
          <cell r="J581">
            <v>21557</v>
          </cell>
          <cell r="K581">
            <v>21504</v>
          </cell>
          <cell r="L581">
            <v>21466</v>
          </cell>
          <cell r="M581">
            <v>21323</v>
          </cell>
          <cell r="N581">
            <v>21372</v>
          </cell>
          <cell r="O581">
            <v>21281</v>
          </cell>
          <cell r="P581">
            <v>21568</v>
          </cell>
          <cell r="Q581">
            <v>22134</v>
          </cell>
          <cell r="R581">
            <v>22476</v>
          </cell>
          <cell r="S581">
            <v>22952</v>
          </cell>
        </row>
        <row r="582">
          <cell r="H582" t="str">
            <v>.Clark County, Idaho</v>
          </cell>
          <cell r="I582">
            <v>1022</v>
          </cell>
          <cell r="J582">
            <v>965</v>
          </cell>
          <cell r="K582">
            <v>948</v>
          </cell>
          <cell r="L582">
            <v>892</v>
          </cell>
          <cell r="M582">
            <v>923</v>
          </cell>
          <cell r="N582">
            <v>925</v>
          </cell>
          <cell r="O582">
            <v>947</v>
          </cell>
          <cell r="P582">
            <v>948</v>
          </cell>
          <cell r="Q582">
            <v>981</v>
          </cell>
          <cell r="R582">
            <v>961</v>
          </cell>
          <cell r="S582">
            <v>982</v>
          </cell>
        </row>
        <row r="583">
          <cell r="H583" t="str">
            <v>.Clearwater County, Idaho</v>
          </cell>
          <cell r="I583">
            <v>8928</v>
          </cell>
          <cell r="J583">
            <v>8689</v>
          </cell>
          <cell r="K583">
            <v>8579</v>
          </cell>
          <cell r="L583">
            <v>8596</v>
          </cell>
          <cell r="M583">
            <v>8610</v>
          </cell>
          <cell r="N583">
            <v>8659</v>
          </cell>
          <cell r="O583">
            <v>8776</v>
          </cell>
          <cell r="P583">
            <v>8788</v>
          </cell>
          <cell r="Q583">
            <v>8764</v>
          </cell>
          <cell r="R583">
            <v>8761</v>
          </cell>
          <cell r="S583">
            <v>8761</v>
          </cell>
        </row>
        <row r="584">
          <cell r="H584" t="str">
            <v>.Custer County, Idaho</v>
          </cell>
          <cell r="I584">
            <v>4340</v>
          </cell>
          <cell r="J584">
            <v>4223</v>
          </cell>
          <cell r="K584">
            <v>4143</v>
          </cell>
          <cell r="L584">
            <v>4116</v>
          </cell>
          <cell r="M584">
            <v>4129</v>
          </cell>
          <cell r="N584">
            <v>4084</v>
          </cell>
          <cell r="O584">
            <v>4155</v>
          </cell>
          <cell r="P584">
            <v>4200</v>
          </cell>
          <cell r="Q584">
            <v>4300</v>
          </cell>
          <cell r="R584">
            <v>4363</v>
          </cell>
          <cell r="S584">
            <v>4368</v>
          </cell>
        </row>
        <row r="585">
          <cell r="H585" t="str">
            <v>.Elmore County, Idaho</v>
          </cell>
          <cell r="I585">
            <v>29116</v>
          </cell>
          <cell r="J585">
            <v>27613</v>
          </cell>
          <cell r="K585">
            <v>27047</v>
          </cell>
          <cell r="L585">
            <v>25972</v>
          </cell>
          <cell r="M585">
            <v>26355</v>
          </cell>
          <cell r="N585">
            <v>25919</v>
          </cell>
          <cell r="O585">
            <v>25927</v>
          </cell>
          <cell r="P585">
            <v>26595</v>
          </cell>
          <cell r="Q585">
            <v>26930</v>
          </cell>
          <cell r="R585">
            <v>26769</v>
          </cell>
          <cell r="S585">
            <v>27038</v>
          </cell>
        </row>
        <row r="586">
          <cell r="H586" t="str">
            <v>.Franklin County, Idaho</v>
          </cell>
          <cell r="I586">
            <v>11333</v>
          </cell>
          <cell r="J586">
            <v>11463</v>
          </cell>
          <cell r="K586">
            <v>11687</v>
          </cell>
          <cell r="L586">
            <v>11718</v>
          </cell>
          <cell r="M586">
            <v>11959</v>
          </cell>
          <cell r="N586">
            <v>12079</v>
          </cell>
          <cell r="O586">
            <v>12085</v>
          </cell>
          <cell r="P586">
            <v>12277</v>
          </cell>
          <cell r="Q586">
            <v>12570</v>
          </cell>
          <cell r="R586">
            <v>12757</v>
          </cell>
          <cell r="S586">
            <v>12786</v>
          </cell>
        </row>
        <row r="587">
          <cell r="H587" t="str">
            <v>.Fremont County, Idaho</v>
          </cell>
          <cell r="I587">
            <v>11813</v>
          </cell>
          <cell r="J587">
            <v>11891</v>
          </cell>
          <cell r="K587">
            <v>12029</v>
          </cell>
          <cell r="L587">
            <v>12370</v>
          </cell>
          <cell r="M587">
            <v>12640</v>
          </cell>
          <cell r="N587">
            <v>12610</v>
          </cell>
          <cell r="O587">
            <v>12770</v>
          </cell>
          <cell r="P587">
            <v>13005</v>
          </cell>
          <cell r="Q587">
            <v>13112</v>
          </cell>
          <cell r="R587">
            <v>13173</v>
          </cell>
          <cell r="S587">
            <v>13242</v>
          </cell>
        </row>
        <row r="588">
          <cell r="H588" t="str">
            <v>.Gem County, Idaho</v>
          </cell>
          <cell r="I588">
            <v>15179</v>
          </cell>
          <cell r="J588">
            <v>15393</v>
          </cell>
          <cell r="K588">
            <v>15488</v>
          </cell>
          <cell r="L588">
            <v>15693</v>
          </cell>
          <cell r="M588">
            <v>15925</v>
          </cell>
          <cell r="N588">
            <v>16304</v>
          </cell>
          <cell r="O588">
            <v>16632</v>
          </cell>
          <cell r="P588">
            <v>16833</v>
          </cell>
          <cell r="Q588">
            <v>16941</v>
          </cell>
          <cell r="R588">
            <v>16809</v>
          </cell>
          <cell r="S588">
            <v>16719</v>
          </cell>
        </row>
        <row r="589">
          <cell r="H589" t="str">
            <v>.Gooding County, Idaho</v>
          </cell>
          <cell r="I589">
            <v>14150</v>
          </cell>
          <cell r="J589">
            <v>14215</v>
          </cell>
          <cell r="K589">
            <v>14342</v>
          </cell>
          <cell r="L589">
            <v>14483</v>
          </cell>
          <cell r="M589">
            <v>14562</v>
          </cell>
          <cell r="N589">
            <v>14614</v>
          </cell>
          <cell r="O589">
            <v>14749</v>
          </cell>
          <cell r="P589">
            <v>14963</v>
          </cell>
          <cell r="Q589">
            <v>15216</v>
          </cell>
          <cell r="R589">
            <v>15270</v>
          </cell>
          <cell r="S589">
            <v>15464</v>
          </cell>
        </row>
        <row r="590">
          <cell r="H590" t="str">
            <v>.Idaho County, Idaho</v>
          </cell>
          <cell r="I590">
            <v>15506</v>
          </cell>
          <cell r="J590">
            <v>15447</v>
          </cell>
          <cell r="K590">
            <v>15495</v>
          </cell>
          <cell r="L590">
            <v>15410</v>
          </cell>
          <cell r="M590">
            <v>15555</v>
          </cell>
          <cell r="N590">
            <v>15522</v>
          </cell>
          <cell r="O590">
            <v>15638</v>
          </cell>
          <cell r="P590">
            <v>15770</v>
          </cell>
          <cell r="Q590">
            <v>15896</v>
          </cell>
          <cell r="R590">
            <v>16138</v>
          </cell>
          <cell r="S590">
            <v>16267</v>
          </cell>
        </row>
        <row r="591">
          <cell r="H591" t="str">
            <v>.Jefferson County, Idaho</v>
          </cell>
          <cell r="I591">
            <v>19117</v>
          </cell>
          <cell r="J591">
            <v>19322</v>
          </cell>
          <cell r="K591">
            <v>19802</v>
          </cell>
          <cell r="L591">
            <v>20249</v>
          </cell>
          <cell r="M591">
            <v>20842</v>
          </cell>
          <cell r="N591">
            <v>21674</v>
          </cell>
          <cell r="O591">
            <v>22439</v>
          </cell>
          <cell r="P591">
            <v>23475</v>
          </cell>
          <cell r="Q591">
            <v>24696</v>
          </cell>
          <cell r="R591">
            <v>25770</v>
          </cell>
          <cell r="S591">
            <v>26140</v>
          </cell>
        </row>
        <row r="592">
          <cell r="H592" t="str">
            <v>.Jerome County, Idaho</v>
          </cell>
          <cell r="I592">
            <v>18401</v>
          </cell>
          <cell r="J592">
            <v>18579</v>
          </cell>
          <cell r="K592">
            <v>18730</v>
          </cell>
          <cell r="L592">
            <v>18971</v>
          </cell>
          <cell r="M592">
            <v>19331</v>
          </cell>
          <cell r="N592">
            <v>19654</v>
          </cell>
          <cell r="O592">
            <v>20111</v>
          </cell>
          <cell r="P592">
            <v>20572</v>
          </cell>
          <cell r="Q592">
            <v>21217</v>
          </cell>
          <cell r="R592">
            <v>22039</v>
          </cell>
          <cell r="S592">
            <v>22374</v>
          </cell>
        </row>
        <row r="593">
          <cell r="H593" t="str">
            <v>.Kootenai County, Idaho</v>
          </cell>
          <cell r="I593">
            <v>108682</v>
          </cell>
          <cell r="J593">
            <v>111542</v>
          </cell>
          <cell r="K593">
            <v>113667</v>
          </cell>
          <cell r="L593">
            <v>116512</v>
          </cell>
          <cell r="M593">
            <v>121002</v>
          </cell>
          <cell r="N593">
            <v>125972</v>
          </cell>
          <cell r="O593">
            <v>129510</v>
          </cell>
          <cell r="P593">
            <v>132811</v>
          </cell>
          <cell r="Q593">
            <v>135627</v>
          </cell>
          <cell r="R593">
            <v>137407</v>
          </cell>
          <cell r="S593">
            <v>138494</v>
          </cell>
        </row>
        <row r="594">
          <cell r="H594" t="str">
            <v>.Latah County, Idaho</v>
          </cell>
          <cell r="I594">
            <v>34925</v>
          </cell>
          <cell r="J594">
            <v>35285</v>
          </cell>
          <cell r="K594">
            <v>35183</v>
          </cell>
          <cell r="L594">
            <v>35473</v>
          </cell>
          <cell r="M594">
            <v>35864</v>
          </cell>
          <cell r="N594">
            <v>35958</v>
          </cell>
          <cell r="O594">
            <v>36251</v>
          </cell>
          <cell r="P594">
            <v>36179</v>
          </cell>
          <cell r="Q594">
            <v>36524</v>
          </cell>
          <cell r="R594">
            <v>36939</v>
          </cell>
          <cell r="S594">
            <v>37244</v>
          </cell>
        </row>
        <row r="595">
          <cell r="H595" t="str">
            <v>.Lemhi County, Idaho</v>
          </cell>
          <cell r="I595">
            <v>7798</v>
          </cell>
          <cell r="J595">
            <v>7593</v>
          </cell>
          <cell r="K595">
            <v>7590</v>
          </cell>
          <cell r="L595">
            <v>7600</v>
          </cell>
          <cell r="M595">
            <v>7660</v>
          </cell>
          <cell r="N595">
            <v>7708</v>
          </cell>
          <cell r="O595">
            <v>7795</v>
          </cell>
          <cell r="P595">
            <v>7780</v>
          </cell>
          <cell r="Q595">
            <v>7902</v>
          </cell>
          <cell r="R595">
            <v>7870</v>
          </cell>
          <cell r="S595">
            <v>7936</v>
          </cell>
        </row>
        <row r="596">
          <cell r="H596" t="str">
            <v>.Lewis County, Idaho</v>
          </cell>
          <cell r="I596">
            <v>3744</v>
          </cell>
          <cell r="J596">
            <v>3599</v>
          </cell>
          <cell r="K596">
            <v>3673</v>
          </cell>
          <cell r="L596">
            <v>3671</v>
          </cell>
          <cell r="M596">
            <v>3669</v>
          </cell>
          <cell r="N596">
            <v>3665</v>
          </cell>
          <cell r="O596">
            <v>3712</v>
          </cell>
          <cell r="P596">
            <v>3707</v>
          </cell>
          <cell r="Q596">
            <v>3739</v>
          </cell>
          <cell r="R596">
            <v>3832</v>
          </cell>
          <cell r="S596">
            <v>3821</v>
          </cell>
        </row>
        <row r="597">
          <cell r="H597" t="str">
            <v>.Lincoln County, Idaho</v>
          </cell>
          <cell r="I597">
            <v>4050</v>
          </cell>
          <cell r="J597">
            <v>4159</v>
          </cell>
          <cell r="K597">
            <v>4242</v>
          </cell>
          <cell r="L597">
            <v>4372</v>
          </cell>
          <cell r="M597">
            <v>4441</v>
          </cell>
          <cell r="N597">
            <v>4694</v>
          </cell>
          <cell r="O597">
            <v>4762</v>
          </cell>
          <cell r="P597">
            <v>4938</v>
          </cell>
          <cell r="Q597">
            <v>5041</v>
          </cell>
          <cell r="R597">
            <v>5151</v>
          </cell>
          <cell r="S597">
            <v>5208</v>
          </cell>
        </row>
        <row r="598">
          <cell r="H598" t="str">
            <v>.Madison County, Idaho</v>
          </cell>
          <cell r="I598">
            <v>27491</v>
          </cell>
          <cell r="J598">
            <v>27699</v>
          </cell>
          <cell r="K598">
            <v>28478</v>
          </cell>
          <cell r="L598">
            <v>29997</v>
          </cell>
          <cell r="M598">
            <v>31990</v>
          </cell>
          <cell r="N598">
            <v>33807</v>
          </cell>
          <cell r="O598">
            <v>34984</v>
          </cell>
          <cell r="P598">
            <v>35771</v>
          </cell>
          <cell r="Q598">
            <v>36564</v>
          </cell>
          <cell r="R598">
            <v>37121</v>
          </cell>
          <cell r="S598">
            <v>37536</v>
          </cell>
        </row>
        <row r="599">
          <cell r="H599" t="str">
            <v>.Minidoka County, Idaho</v>
          </cell>
          <cell r="I599">
            <v>20155</v>
          </cell>
          <cell r="J599">
            <v>19603</v>
          </cell>
          <cell r="K599">
            <v>19542</v>
          </cell>
          <cell r="L599">
            <v>19389</v>
          </cell>
          <cell r="M599">
            <v>19167</v>
          </cell>
          <cell r="N599">
            <v>19013</v>
          </cell>
          <cell r="O599">
            <v>19046</v>
          </cell>
          <cell r="P599">
            <v>19184</v>
          </cell>
          <cell r="Q599">
            <v>19393</v>
          </cell>
          <cell r="R599">
            <v>19884</v>
          </cell>
          <cell r="S599">
            <v>20069</v>
          </cell>
        </row>
        <row r="600">
          <cell r="H600" t="str">
            <v>.Nez Perce County, Idaho</v>
          </cell>
          <cell r="I600">
            <v>37418</v>
          </cell>
          <cell r="J600">
            <v>36999</v>
          </cell>
          <cell r="K600">
            <v>37111</v>
          </cell>
          <cell r="L600">
            <v>37696</v>
          </cell>
          <cell r="M600">
            <v>37798</v>
          </cell>
          <cell r="N600">
            <v>38071</v>
          </cell>
          <cell r="O600">
            <v>38513</v>
          </cell>
          <cell r="P600">
            <v>38720</v>
          </cell>
          <cell r="Q600">
            <v>38810</v>
          </cell>
          <cell r="R600">
            <v>39049</v>
          </cell>
          <cell r="S600">
            <v>39265</v>
          </cell>
        </row>
        <row r="601">
          <cell r="H601" t="str">
            <v>.Oneida County, Idaho</v>
          </cell>
          <cell r="I601">
            <v>4125</v>
          </cell>
          <cell r="J601">
            <v>4176</v>
          </cell>
          <cell r="K601">
            <v>4125</v>
          </cell>
          <cell r="L601">
            <v>4089</v>
          </cell>
          <cell r="M601">
            <v>4086</v>
          </cell>
          <cell r="N601">
            <v>4137</v>
          </cell>
          <cell r="O601">
            <v>4146</v>
          </cell>
          <cell r="P601">
            <v>4167</v>
          </cell>
          <cell r="Q601">
            <v>4201</v>
          </cell>
          <cell r="R601">
            <v>4248</v>
          </cell>
          <cell r="S601">
            <v>4286</v>
          </cell>
        </row>
        <row r="602">
          <cell r="H602" t="str">
            <v>.Owyhee County, Idaho</v>
          </cell>
          <cell r="I602">
            <v>10644</v>
          </cell>
          <cell r="J602">
            <v>10877</v>
          </cell>
          <cell r="K602">
            <v>10876</v>
          </cell>
          <cell r="L602">
            <v>11033</v>
          </cell>
          <cell r="M602">
            <v>10990</v>
          </cell>
          <cell r="N602">
            <v>10993</v>
          </cell>
          <cell r="O602">
            <v>11114</v>
          </cell>
          <cell r="P602">
            <v>11255</v>
          </cell>
          <cell r="Q602">
            <v>11515</v>
          </cell>
          <cell r="R602">
            <v>11547</v>
          </cell>
          <cell r="S602">
            <v>11526</v>
          </cell>
        </row>
        <row r="603">
          <cell r="H603" t="str">
            <v>.Payette County, Idaho</v>
          </cell>
          <cell r="I603">
            <v>20584</v>
          </cell>
          <cell r="J603">
            <v>20796</v>
          </cell>
          <cell r="K603">
            <v>20966</v>
          </cell>
          <cell r="L603">
            <v>21133</v>
          </cell>
          <cell r="M603">
            <v>21139</v>
          </cell>
          <cell r="N603">
            <v>21484</v>
          </cell>
          <cell r="O603">
            <v>21916</v>
          </cell>
          <cell r="P603">
            <v>22437</v>
          </cell>
          <cell r="Q603">
            <v>22618</v>
          </cell>
          <cell r="R603">
            <v>22665</v>
          </cell>
          <cell r="S603">
            <v>22623</v>
          </cell>
        </row>
        <row r="604">
          <cell r="H604" t="str">
            <v>.Power County, Idaho</v>
          </cell>
          <cell r="I604">
            <v>7542</v>
          </cell>
          <cell r="J604">
            <v>7422</v>
          </cell>
          <cell r="K604">
            <v>7371</v>
          </cell>
          <cell r="L604">
            <v>7293</v>
          </cell>
          <cell r="M604">
            <v>7432</v>
          </cell>
          <cell r="N604">
            <v>7426</v>
          </cell>
          <cell r="O604">
            <v>7564</v>
          </cell>
          <cell r="P604">
            <v>7532</v>
          </cell>
          <cell r="Q604">
            <v>7564</v>
          </cell>
          <cell r="R604">
            <v>7628</v>
          </cell>
          <cell r="S604">
            <v>7817</v>
          </cell>
        </row>
        <row r="605">
          <cell r="H605" t="str">
            <v>.Shoshone County, Idaho</v>
          </cell>
          <cell r="I605">
            <v>13763</v>
          </cell>
          <cell r="J605">
            <v>13464</v>
          </cell>
          <cell r="K605">
            <v>13044</v>
          </cell>
          <cell r="L605">
            <v>12897</v>
          </cell>
          <cell r="M605">
            <v>12781</v>
          </cell>
          <cell r="N605">
            <v>12912</v>
          </cell>
          <cell r="O605">
            <v>13014</v>
          </cell>
          <cell r="P605">
            <v>12949</v>
          </cell>
          <cell r="Q605">
            <v>13031</v>
          </cell>
          <cell r="R605">
            <v>12862</v>
          </cell>
          <cell r="S605">
            <v>12765</v>
          </cell>
        </row>
        <row r="606">
          <cell r="H606" t="str">
            <v>.Teton County, Idaho</v>
          </cell>
          <cell r="I606">
            <v>6006</v>
          </cell>
          <cell r="J606">
            <v>6455</v>
          </cell>
          <cell r="K606">
            <v>6849</v>
          </cell>
          <cell r="L606">
            <v>7193</v>
          </cell>
          <cell r="M606">
            <v>7460</v>
          </cell>
          <cell r="N606">
            <v>7814</v>
          </cell>
          <cell r="O606">
            <v>8270</v>
          </cell>
          <cell r="P606">
            <v>8932</v>
          </cell>
          <cell r="Q606">
            <v>9627</v>
          </cell>
          <cell r="R606">
            <v>10041</v>
          </cell>
          <cell r="S606">
            <v>10170</v>
          </cell>
        </row>
        <row r="607">
          <cell r="H607" t="str">
            <v>.Twin Falls County, Idaho</v>
          </cell>
          <cell r="I607">
            <v>64286</v>
          </cell>
          <cell r="J607">
            <v>64556</v>
          </cell>
          <cell r="K607">
            <v>65473</v>
          </cell>
          <cell r="L607">
            <v>67092</v>
          </cell>
          <cell r="M607">
            <v>68309</v>
          </cell>
          <cell r="N607">
            <v>69833</v>
          </cell>
          <cell r="O607">
            <v>71974</v>
          </cell>
          <cell r="P607">
            <v>73738</v>
          </cell>
          <cell r="Q607">
            <v>75143</v>
          </cell>
          <cell r="R607">
            <v>76271</v>
          </cell>
          <cell r="S607">
            <v>77230</v>
          </cell>
        </row>
        <row r="608">
          <cell r="H608" t="str">
            <v>.Valley County, Idaho</v>
          </cell>
          <cell r="I608">
            <v>7637</v>
          </cell>
          <cell r="J608">
            <v>7773</v>
          </cell>
          <cell r="K608">
            <v>7762</v>
          </cell>
          <cell r="L608">
            <v>8003</v>
          </cell>
          <cell r="M608">
            <v>8283</v>
          </cell>
          <cell r="N608">
            <v>8779</v>
          </cell>
          <cell r="O608">
            <v>9480</v>
          </cell>
          <cell r="P608">
            <v>9929</v>
          </cell>
          <cell r="Q608">
            <v>10060</v>
          </cell>
          <cell r="R608">
            <v>9975</v>
          </cell>
          <cell r="S608">
            <v>9862</v>
          </cell>
        </row>
        <row r="609">
          <cell r="H609" t="str">
            <v>.Washington County, Idaho</v>
          </cell>
          <cell r="I609">
            <v>9983</v>
          </cell>
          <cell r="J609">
            <v>9936</v>
          </cell>
          <cell r="K609">
            <v>9904</v>
          </cell>
          <cell r="L609">
            <v>9904</v>
          </cell>
          <cell r="M609">
            <v>9947</v>
          </cell>
          <cell r="N609">
            <v>9995</v>
          </cell>
          <cell r="O609">
            <v>10025</v>
          </cell>
          <cell r="P609">
            <v>10027</v>
          </cell>
          <cell r="Q609">
            <v>10095</v>
          </cell>
          <cell r="R609">
            <v>10173</v>
          </cell>
          <cell r="S609">
            <v>10198</v>
          </cell>
        </row>
        <row r="610">
          <cell r="H610" t="str">
            <v>.Illinois, Illinois</v>
          </cell>
          <cell r="I610">
            <v>12419927</v>
          </cell>
          <cell r="J610">
            <v>12488445</v>
          </cell>
          <cell r="K610">
            <v>12525556</v>
          </cell>
          <cell r="L610">
            <v>12556006</v>
          </cell>
          <cell r="M610">
            <v>12589773</v>
          </cell>
          <cell r="N610">
            <v>12609903</v>
          </cell>
          <cell r="O610">
            <v>12643955</v>
          </cell>
          <cell r="P610">
            <v>12695866</v>
          </cell>
          <cell r="Q610">
            <v>12747038</v>
          </cell>
          <cell r="R610">
            <v>12796778</v>
          </cell>
          <cell r="S610">
            <v>12830632</v>
          </cell>
        </row>
        <row r="611">
          <cell r="H611" t="str">
            <v>.Adams County, Illinois</v>
          </cell>
          <cell r="I611">
            <v>68261</v>
          </cell>
          <cell r="J611">
            <v>68014</v>
          </cell>
          <cell r="K611">
            <v>67776</v>
          </cell>
          <cell r="L611">
            <v>67267</v>
          </cell>
          <cell r="M611">
            <v>66818</v>
          </cell>
          <cell r="N611">
            <v>66920</v>
          </cell>
          <cell r="O611">
            <v>67106</v>
          </cell>
          <cell r="P611">
            <v>66943</v>
          </cell>
          <cell r="Q611">
            <v>66943</v>
          </cell>
          <cell r="R611">
            <v>67039</v>
          </cell>
          <cell r="S611">
            <v>67103</v>
          </cell>
        </row>
        <row r="612">
          <cell r="H612" t="str">
            <v>.Alexander County, Illinois</v>
          </cell>
          <cell r="I612">
            <v>9583</v>
          </cell>
          <cell r="J612">
            <v>9592</v>
          </cell>
          <cell r="K612">
            <v>9592</v>
          </cell>
          <cell r="L612">
            <v>9254</v>
          </cell>
          <cell r="M612">
            <v>9186</v>
          </cell>
          <cell r="N612">
            <v>8914</v>
          </cell>
          <cell r="O612">
            <v>8730</v>
          </cell>
          <cell r="P612">
            <v>8552</v>
          </cell>
          <cell r="Q612">
            <v>8461</v>
          </cell>
          <cell r="R612">
            <v>8295</v>
          </cell>
          <cell r="S612">
            <v>8238</v>
          </cell>
        </row>
        <row r="613">
          <cell r="H613" t="str">
            <v>.Bond County, Illinois</v>
          </cell>
          <cell r="I613">
            <v>17636</v>
          </cell>
          <cell r="J613">
            <v>17586</v>
          </cell>
          <cell r="K613">
            <v>17735</v>
          </cell>
          <cell r="L613">
            <v>17960</v>
          </cell>
          <cell r="M613">
            <v>18101</v>
          </cell>
          <cell r="N613">
            <v>17988</v>
          </cell>
          <cell r="O613">
            <v>18004</v>
          </cell>
          <cell r="P613">
            <v>18077</v>
          </cell>
          <cell r="Q613">
            <v>17916</v>
          </cell>
          <cell r="R613">
            <v>17747</v>
          </cell>
          <cell r="S613">
            <v>17768</v>
          </cell>
        </row>
        <row r="614">
          <cell r="H614" t="str">
            <v>.Boone County, Illinois</v>
          </cell>
          <cell r="I614">
            <v>41788</v>
          </cell>
          <cell r="J614">
            <v>43220</v>
          </cell>
          <cell r="K614">
            <v>44585</v>
          </cell>
          <cell r="L614">
            <v>46242</v>
          </cell>
          <cell r="M614">
            <v>47893</v>
          </cell>
          <cell r="N614">
            <v>49725</v>
          </cell>
          <cell r="O614">
            <v>51797</v>
          </cell>
          <cell r="P614">
            <v>53512</v>
          </cell>
          <cell r="Q614">
            <v>54211</v>
          </cell>
          <cell r="R614">
            <v>54154</v>
          </cell>
          <cell r="S614">
            <v>54165</v>
          </cell>
        </row>
        <row r="615">
          <cell r="H615" t="str">
            <v>.Brown County, Illinois</v>
          </cell>
          <cell r="I615">
            <v>6952</v>
          </cell>
          <cell r="J615">
            <v>6984</v>
          </cell>
          <cell r="K615">
            <v>6925</v>
          </cell>
          <cell r="L615">
            <v>6997</v>
          </cell>
          <cell r="M615">
            <v>6968</v>
          </cell>
          <cell r="N615">
            <v>6917</v>
          </cell>
          <cell r="O615">
            <v>6875</v>
          </cell>
          <cell r="P615">
            <v>6833</v>
          </cell>
          <cell r="Q615">
            <v>6896</v>
          </cell>
          <cell r="R615">
            <v>6963</v>
          </cell>
          <cell r="S615">
            <v>6937</v>
          </cell>
        </row>
        <row r="616">
          <cell r="H616" t="str">
            <v>.Bureau County, Illinois</v>
          </cell>
          <cell r="I616">
            <v>35496</v>
          </cell>
          <cell r="J616">
            <v>35181</v>
          </cell>
          <cell r="K616">
            <v>35057</v>
          </cell>
          <cell r="L616">
            <v>35080</v>
          </cell>
          <cell r="M616">
            <v>34951</v>
          </cell>
          <cell r="N616">
            <v>34977</v>
          </cell>
          <cell r="O616">
            <v>35183</v>
          </cell>
          <cell r="P616">
            <v>35153</v>
          </cell>
          <cell r="Q616">
            <v>35078</v>
          </cell>
          <cell r="R616">
            <v>35058</v>
          </cell>
          <cell r="S616">
            <v>34978</v>
          </cell>
        </row>
        <row r="617">
          <cell r="H617" t="str">
            <v>.Calhoun County, Illinois</v>
          </cell>
          <cell r="I617">
            <v>5079</v>
          </cell>
          <cell r="J617">
            <v>5045</v>
          </cell>
          <cell r="K617">
            <v>4987</v>
          </cell>
          <cell r="L617">
            <v>5122</v>
          </cell>
          <cell r="M617">
            <v>5138</v>
          </cell>
          <cell r="N617">
            <v>5163</v>
          </cell>
          <cell r="O617">
            <v>5174</v>
          </cell>
          <cell r="P617">
            <v>5160</v>
          </cell>
          <cell r="Q617">
            <v>5084</v>
          </cell>
          <cell r="R617">
            <v>5082</v>
          </cell>
          <cell r="S617">
            <v>5089</v>
          </cell>
        </row>
        <row r="618">
          <cell r="H618" t="str">
            <v>.Carroll County, Illinois</v>
          </cell>
          <cell r="I618">
            <v>16671</v>
          </cell>
          <cell r="J618">
            <v>16405</v>
          </cell>
          <cell r="K618">
            <v>16312</v>
          </cell>
          <cell r="L618">
            <v>16267</v>
          </cell>
          <cell r="M618">
            <v>16102</v>
          </cell>
          <cell r="N618">
            <v>15914</v>
          </cell>
          <cell r="O618">
            <v>15866</v>
          </cell>
          <cell r="P618">
            <v>15734</v>
          </cell>
          <cell r="Q618">
            <v>15638</v>
          </cell>
          <cell r="R618">
            <v>15476</v>
          </cell>
          <cell r="S618">
            <v>15387</v>
          </cell>
        </row>
        <row r="619">
          <cell r="H619" t="str">
            <v>.Cass County, Illinois</v>
          </cell>
          <cell r="I619">
            <v>13691</v>
          </cell>
          <cell r="J619">
            <v>13677</v>
          </cell>
          <cell r="K619">
            <v>13549</v>
          </cell>
          <cell r="L619">
            <v>13674</v>
          </cell>
          <cell r="M619">
            <v>13640</v>
          </cell>
          <cell r="N619">
            <v>13670</v>
          </cell>
          <cell r="O619">
            <v>13611</v>
          </cell>
          <cell r="P619">
            <v>13699</v>
          </cell>
          <cell r="Q619">
            <v>13660</v>
          </cell>
          <cell r="R619">
            <v>13623</v>
          </cell>
          <cell r="S619">
            <v>13642</v>
          </cell>
        </row>
        <row r="620">
          <cell r="H620" t="str">
            <v>.Champaign County, Illinois</v>
          </cell>
          <cell r="I620">
            <v>179687</v>
          </cell>
          <cell r="J620">
            <v>181956</v>
          </cell>
          <cell r="K620">
            <v>184198</v>
          </cell>
          <cell r="L620">
            <v>187013</v>
          </cell>
          <cell r="M620">
            <v>188617</v>
          </cell>
          <cell r="N620">
            <v>190659</v>
          </cell>
          <cell r="O620">
            <v>193844</v>
          </cell>
          <cell r="P620">
            <v>196621</v>
          </cell>
          <cell r="Q620">
            <v>197570</v>
          </cell>
          <cell r="R620">
            <v>199968</v>
          </cell>
          <cell r="S620">
            <v>201081</v>
          </cell>
        </row>
        <row r="621">
          <cell r="H621" t="str">
            <v>.Christian County, Illinois</v>
          </cell>
          <cell r="I621">
            <v>35380</v>
          </cell>
          <cell r="J621">
            <v>35240</v>
          </cell>
          <cell r="K621">
            <v>35181</v>
          </cell>
          <cell r="L621">
            <v>35172</v>
          </cell>
          <cell r="M621">
            <v>35308</v>
          </cell>
          <cell r="N621">
            <v>35165</v>
          </cell>
          <cell r="O621">
            <v>35076</v>
          </cell>
          <cell r="P621">
            <v>35034</v>
          </cell>
          <cell r="Q621">
            <v>34974</v>
          </cell>
          <cell r="R621">
            <v>34808</v>
          </cell>
          <cell r="S621">
            <v>34800</v>
          </cell>
        </row>
        <row r="622">
          <cell r="H622" t="str">
            <v>.Clark County, Illinois</v>
          </cell>
          <cell r="I622">
            <v>16995</v>
          </cell>
          <cell r="J622">
            <v>16829</v>
          </cell>
          <cell r="K622">
            <v>16844</v>
          </cell>
          <cell r="L622">
            <v>16750</v>
          </cell>
          <cell r="M622">
            <v>16718</v>
          </cell>
          <cell r="N622">
            <v>16728</v>
          </cell>
          <cell r="O622">
            <v>16669</v>
          </cell>
          <cell r="P622">
            <v>16682</v>
          </cell>
          <cell r="Q622">
            <v>16634</v>
          </cell>
          <cell r="R622">
            <v>16431</v>
          </cell>
          <cell r="S622">
            <v>16335</v>
          </cell>
        </row>
        <row r="623">
          <cell r="H623" t="str">
            <v>.Clay County, Illinois</v>
          </cell>
          <cell r="I623">
            <v>14417</v>
          </cell>
          <cell r="J623">
            <v>14260</v>
          </cell>
          <cell r="K623">
            <v>14228</v>
          </cell>
          <cell r="L623">
            <v>14194</v>
          </cell>
          <cell r="M623">
            <v>14142</v>
          </cell>
          <cell r="N623">
            <v>14134</v>
          </cell>
          <cell r="O623">
            <v>14061</v>
          </cell>
          <cell r="P623">
            <v>13975</v>
          </cell>
          <cell r="Q623">
            <v>13971</v>
          </cell>
          <cell r="R623">
            <v>13826</v>
          </cell>
          <cell r="S623">
            <v>13815</v>
          </cell>
        </row>
        <row r="624">
          <cell r="H624" t="str">
            <v>.Clinton County, Illinois</v>
          </cell>
          <cell r="I624">
            <v>35536</v>
          </cell>
          <cell r="J624">
            <v>35792</v>
          </cell>
          <cell r="K624">
            <v>36003</v>
          </cell>
          <cell r="L624">
            <v>36231</v>
          </cell>
          <cell r="M624">
            <v>36495</v>
          </cell>
          <cell r="N624">
            <v>36681</v>
          </cell>
          <cell r="O624">
            <v>37051</v>
          </cell>
          <cell r="P624">
            <v>37160</v>
          </cell>
          <cell r="Q624">
            <v>37472</v>
          </cell>
          <cell r="R624">
            <v>37459</v>
          </cell>
          <cell r="S624">
            <v>37762</v>
          </cell>
        </row>
        <row r="625">
          <cell r="H625" t="str">
            <v>.Coles County, Illinois</v>
          </cell>
          <cell r="I625">
            <v>53210</v>
          </cell>
          <cell r="J625">
            <v>52549</v>
          </cell>
          <cell r="K625">
            <v>52454</v>
          </cell>
          <cell r="L625">
            <v>52974</v>
          </cell>
          <cell r="M625">
            <v>53182</v>
          </cell>
          <cell r="N625">
            <v>53016</v>
          </cell>
          <cell r="O625">
            <v>53359</v>
          </cell>
          <cell r="P625">
            <v>53492</v>
          </cell>
          <cell r="Q625">
            <v>53454</v>
          </cell>
          <cell r="R625">
            <v>53612</v>
          </cell>
          <cell r="S625">
            <v>53873</v>
          </cell>
        </row>
        <row r="626">
          <cell r="H626" t="str">
            <v>.Cook County, Illinois</v>
          </cell>
          <cell r="I626">
            <v>5376741</v>
          </cell>
          <cell r="J626">
            <v>5360562</v>
          </cell>
          <cell r="K626">
            <v>5328775</v>
          </cell>
          <cell r="L626">
            <v>5294739</v>
          </cell>
          <cell r="M626">
            <v>5252021</v>
          </cell>
          <cell r="N626">
            <v>5207615</v>
          </cell>
          <cell r="O626">
            <v>5165495</v>
          </cell>
          <cell r="P626">
            <v>5154235</v>
          </cell>
          <cell r="Q626">
            <v>5161831</v>
          </cell>
          <cell r="R626">
            <v>5181728</v>
          </cell>
          <cell r="S626">
            <v>5194675</v>
          </cell>
        </row>
        <row r="627">
          <cell r="H627" t="str">
            <v>.Crawford County, Illinois</v>
          </cell>
          <cell r="I627">
            <v>20460</v>
          </cell>
          <cell r="J627">
            <v>20363</v>
          </cell>
          <cell r="K627">
            <v>20204</v>
          </cell>
          <cell r="L627">
            <v>20106</v>
          </cell>
          <cell r="M627">
            <v>20059</v>
          </cell>
          <cell r="N627">
            <v>20051</v>
          </cell>
          <cell r="O627">
            <v>19966</v>
          </cell>
          <cell r="P627">
            <v>19886</v>
          </cell>
          <cell r="Q627">
            <v>19831</v>
          </cell>
          <cell r="R627">
            <v>19845</v>
          </cell>
          <cell r="S627">
            <v>19817</v>
          </cell>
        </row>
        <row r="628">
          <cell r="H628" t="str">
            <v>.Cumberland County, Illinois</v>
          </cell>
          <cell r="I628">
            <v>11311</v>
          </cell>
          <cell r="J628">
            <v>11238</v>
          </cell>
          <cell r="K628">
            <v>11171</v>
          </cell>
          <cell r="L628">
            <v>11066</v>
          </cell>
          <cell r="M628">
            <v>11078</v>
          </cell>
          <cell r="N628">
            <v>11057</v>
          </cell>
          <cell r="O628">
            <v>11103</v>
          </cell>
          <cell r="P628">
            <v>11077</v>
          </cell>
          <cell r="Q628">
            <v>11100</v>
          </cell>
          <cell r="R628">
            <v>11044</v>
          </cell>
          <cell r="S628">
            <v>11048</v>
          </cell>
        </row>
        <row r="629">
          <cell r="H629" t="str">
            <v>.DeKalb County, Illinois</v>
          </cell>
          <cell r="I629">
            <v>88941</v>
          </cell>
          <cell r="J629">
            <v>90545</v>
          </cell>
          <cell r="K629">
            <v>91951</v>
          </cell>
          <cell r="L629">
            <v>94096</v>
          </cell>
          <cell r="M629">
            <v>96106</v>
          </cell>
          <cell r="N629">
            <v>98438</v>
          </cell>
          <cell r="O629">
            <v>101437</v>
          </cell>
          <cell r="P629">
            <v>103746</v>
          </cell>
          <cell r="Q629">
            <v>104601</v>
          </cell>
          <cell r="R629">
            <v>105146</v>
          </cell>
          <cell r="S629">
            <v>105160</v>
          </cell>
        </row>
        <row r="630">
          <cell r="H630" t="str">
            <v>.De Witt County, Illinois</v>
          </cell>
          <cell r="I630">
            <v>16802</v>
          </cell>
          <cell r="J630">
            <v>16792</v>
          </cell>
          <cell r="K630">
            <v>16673</v>
          </cell>
          <cell r="L630">
            <v>16686</v>
          </cell>
          <cell r="M630">
            <v>16671</v>
          </cell>
          <cell r="N630">
            <v>16716</v>
          </cell>
          <cell r="O630">
            <v>16792</v>
          </cell>
          <cell r="P630">
            <v>16742</v>
          </cell>
          <cell r="Q630">
            <v>16733</v>
          </cell>
          <cell r="R630">
            <v>16538</v>
          </cell>
          <cell r="S630">
            <v>16561</v>
          </cell>
        </row>
        <row r="631">
          <cell r="H631" t="str">
            <v>.Douglas County, Illinois</v>
          </cell>
          <cell r="I631">
            <v>19909</v>
          </cell>
          <cell r="J631">
            <v>20032</v>
          </cell>
          <cell r="K631">
            <v>20017</v>
          </cell>
          <cell r="L631">
            <v>20010</v>
          </cell>
          <cell r="M631">
            <v>20100</v>
          </cell>
          <cell r="N631">
            <v>20101</v>
          </cell>
          <cell r="O631">
            <v>20111</v>
          </cell>
          <cell r="P631">
            <v>20061</v>
          </cell>
          <cell r="Q631">
            <v>19970</v>
          </cell>
          <cell r="R631">
            <v>19949</v>
          </cell>
          <cell r="S631">
            <v>19980</v>
          </cell>
        </row>
        <row r="632">
          <cell r="H632" t="str">
            <v>.DuPage County, Illinois</v>
          </cell>
          <cell r="I632">
            <v>904594</v>
          </cell>
          <cell r="J632">
            <v>911474</v>
          </cell>
          <cell r="K632">
            <v>913880</v>
          </cell>
          <cell r="L632">
            <v>914078</v>
          </cell>
          <cell r="M632">
            <v>913940</v>
          </cell>
          <cell r="N632">
            <v>911378</v>
          </cell>
          <cell r="O632">
            <v>908685</v>
          </cell>
          <cell r="P632">
            <v>907426</v>
          </cell>
          <cell r="Q632">
            <v>909798</v>
          </cell>
          <cell r="R632">
            <v>912732</v>
          </cell>
          <cell r="S632">
            <v>916924</v>
          </cell>
        </row>
        <row r="633">
          <cell r="H633" t="str">
            <v>.Edgar County, Illinois</v>
          </cell>
          <cell r="I633">
            <v>19643</v>
          </cell>
          <cell r="J633">
            <v>19465</v>
          </cell>
          <cell r="K633">
            <v>19249</v>
          </cell>
          <cell r="L633">
            <v>19085</v>
          </cell>
          <cell r="M633">
            <v>19041</v>
          </cell>
          <cell r="N633">
            <v>18987</v>
          </cell>
          <cell r="O633">
            <v>18986</v>
          </cell>
          <cell r="P633">
            <v>18929</v>
          </cell>
          <cell r="Q633">
            <v>18768</v>
          </cell>
          <cell r="R633">
            <v>18668</v>
          </cell>
          <cell r="S633">
            <v>18576</v>
          </cell>
        </row>
        <row r="634">
          <cell r="H634" t="str">
            <v>.Edwards County, Illinois</v>
          </cell>
          <cell r="I634">
            <v>6978</v>
          </cell>
          <cell r="J634">
            <v>6879</v>
          </cell>
          <cell r="K634">
            <v>6856</v>
          </cell>
          <cell r="L634">
            <v>6883</v>
          </cell>
          <cell r="M634">
            <v>6825</v>
          </cell>
          <cell r="N634">
            <v>6796</v>
          </cell>
          <cell r="O634">
            <v>6694</v>
          </cell>
          <cell r="P634">
            <v>6728</v>
          </cell>
          <cell r="Q634">
            <v>6710</v>
          </cell>
          <cell r="R634">
            <v>6675</v>
          </cell>
          <cell r="S634">
            <v>6721</v>
          </cell>
        </row>
        <row r="635">
          <cell r="H635" t="str">
            <v>.Effingham County, Illinois</v>
          </cell>
          <cell r="I635">
            <v>34267</v>
          </cell>
          <cell r="J635">
            <v>34334</v>
          </cell>
          <cell r="K635">
            <v>34281</v>
          </cell>
          <cell r="L635">
            <v>34408</v>
          </cell>
          <cell r="M635">
            <v>34497</v>
          </cell>
          <cell r="N635">
            <v>34365</v>
          </cell>
          <cell r="O635">
            <v>34289</v>
          </cell>
          <cell r="P635">
            <v>34191</v>
          </cell>
          <cell r="Q635">
            <v>34173</v>
          </cell>
          <cell r="R635">
            <v>34275</v>
          </cell>
          <cell r="S635">
            <v>34242</v>
          </cell>
        </row>
        <row r="636">
          <cell r="H636" t="str">
            <v>.Fayette County, Illinois</v>
          </cell>
          <cell r="I636">
            <v>21810</v>
          </cell>
          <cell r="J636">
            <v>21695</v>
          </cell>
          <cell r="K636">
            <v>21814</v>
          </cell>
          <cell r="L636">
            <v>21514</v>
          </cell>
          <cell r="M636">
            <v>21056</v>
          </cell>
          <cell r="N636">
            <v>21848</v>
          </cell>
          <cell r="O636">
            <v>21925</v>
          </cell>
          <cell r="P636">
            <v>21890</v>
          </cell>
          <cell r="Q636">
            <v>22006</v>
          </cell>
          <cell r="R636">
            <v>22089</v>
          </cell>
          <cell r="S636">
            <v>22140</v>
          </cell>
        </row>
        <row r="637">
          <cell r="H637" t="str">
            <v>.Ford County, Illinois</v>
          </cell>
          <cell r="I637">
            <v>14227</v>
          </cell>
          <cell r="J637">
            <v>14148</v>
          </cell>
          <cell r="K637">
            <v>14118</v>
          </cell>
          <cell r="L637">
            <v>14095</v>
          </cell>
          <cell r="M637">
            <v>14135</v>
          </cell>
          <cell r="N637">
            <v>14092</v>
          </cell>
          <cell r="O637">
            <v>14096</v>
          </cell>
          <cell r="P637">
            <v>14213</v>
          </cell>
          <cell r="Q637">
            <v>14095</v>
          </cell>
          <cell r="R637">
            <v>14084</v>
          </cell>
          <cell r="S637">
            <v>14081</v>
          </cell>
        </row>
        <row r="638">
          <cell r="H638" t="str">
            <v>.Franklin County, Illinois</v>
          </cell>
          <cell r="I638">
            <v>39021</v>
          </cell>
          <cell r="J638">
            <v>38798</v>
          </cell>
          <cell r="K638">
            <v>38893</v>
          </cell>
          <cell r="L638">
            <v>39066</v>
          </cell>
          <cell r="M638">
            <v>39298</v>
          </cell>
          <cell r="N638">
            <v>39587</v>
          </cell>
          <cell r="O638">
            <v>39560</v>
          </cell>
          <cell r="P638">
            <v>39473</v>
          </cell>
          <cell r="Q638">
            <v>39546</v>
          </cell>
          <cell r="R638">
            <v>39482</v>
          </cell>
          <cell r="S638">
            <v>39561</v>
          </cell>
        </row>
        <row r="639">
          <cell r="H639" t="str">
            <v>.Fulton County, Illinois</v>
          </cell>
          <cell r="I639">
            <v>38244</v>
          </cell>
          <cell r="J639">
            <v>37880</v>
          </cell>
          <cell r="K639">
            <v>37587</v>
          </cell>
          <cell r="L639">
            <v>37705</v>
          </cell>
          <cell r="M639">
            <v>37630</v>
          </cell>
          <cell r="N639">
            <v>37452</v>
          </cell>
          <cell r="O639">
            <v>37387</v>
          </cell>
          <cell r="P639">
            <v>37272</v>
          </cell>
          <cell r="Q639">
            <v>37224</v>
          </cell>
          <cell r="R639">
            <v>37090</v>
          </cell>
          <cell r="S639">
            <v>37069</v>
          </cell>
        </row>
        <row r="640">
          <cell r="H640" t="str">
            <v>.Gallatin County, Illinois</v>
          </cell>
          <cell r="I640">
            <v>6426</v>
          </cell>
          <cell r="J640">
            <v>6279</v>
          </cell>
          <cell r="K640">
            <v>6144</v>
          </cell>
          <cell r="L640">
            <v>6117</v>
          </cell>
          <cell r="M640">
            <v>6071</v>
          </cell>
          <cell r="N640">
            <v>6030</v>
          </cell>
          <cell r="O640">
            <v>5980</v>
          </cell>
          <cell r="P640">
            <v>5883</v>
          </cell>
          <cell r="Q640">
            <v>5796</v>
          </cell>
          <cell r="R640">
            <v>5631</v>
          </cell>
          <cell r="S640">
            <v>5589</v>
          </cell>
        </row>
        <row r="641">
          <cell r="H641" t="str">
            <v>.Greene County, Illinois</v>
          </cell>
          <cell r="I641">
            <v>14766</v>
          </cell>
          <cell r="J641">
            <v>14620</v>
          </cell>
          <cell r="K641">
            <v>14622</v>
          </cell>
          <cell r="L641">
            <v>14558</v>
          </cell>
          <cell r="M641">
            <v>14411</v>
          </cell>
          <cell r="N641">
            <v>14382</v>
          </cell>
          <cell r="O641">
            <v>14167</v>
          </cell>
          <cell r="P641">
            <v>14001</v>
          </cell>
          <cell r="Q641">
            <v>13956</v>
          </cell>
          <cell r="R641">
            <v>13926</v>
          </cell>
          <cell r="S641">
            <v>13886</v>
          </cell>
        </row>
        <row r="642">
          <cell r="H642" t="str">
            <v>.Grundy County, Illinois</v>
          </cell>
          <cell r="I642">
            <v>37528</v>
          </cell>
          <cell r="J642">
            <v>38320</v>
          </cell>
          <cell r="K642">
            <v>38865</v>
          </cell>
          <cell r="L642">
            <v>39819</v>
          </cell>
          <cell r="M642">
            <v>41410</v>
          </cell>
          <cell r="N642">
            <v>44181</v>
          </cell>
          <cell r="O642">
            <v>46534</v>
          </cell>
          <cell r="P642">
            <v>48175</v>
          </cell>
          <cell r="Q642">
            <v>49166</v>
          </cell>
          <cell r="R642">
            <v>49702</v>
          </cell>
          <cell r="S642">
            <v>50063</v>
          </cell>
        </row>
        <row r="643">
          <cell r="H643" t="str">
            <v>.Hamilton County, Illinois</v>
          </cell>
          <cell r="I643">
            <v>8613</v>
          </cell>
          <cell r="J643">
            <v>8527</v>
          </cell>
          <cell r="K643">
            <v>8440</v>
          </cell>
          <cell r="L643">
            <v>8431</v>
          </cell>
          <cell r="M643">
            <v>8525</v>
          </cell>
          <cell r="N643">
            <v>8471</v>
          </cell>
          <cell r="O643">
            <v>8497</v>
          </cell>
          <cell r="P643">
            <v>8416</v>
          </cell>
          <cell r="Q643">
            <v>8454</v>
          </cell>
          <cell r="R643">
            <v>8448</v>
          </cell>
          <cell r="S643">
            <v>8457</v>
          </cell>
        </row>
        <row r="644">
          <cell r="H644" t="str">
            <v>.Hancock County, Illinois</v>
          </cell>
          <cell r="I644">
            <v>20171</v>
          </cell>
          <cell r="J644">
            <v>20069</v>
          </cell>
          <cell r="K644">
            <v>19794</v>
          </cell>
          <cell r="L644">
            <v>19673</v>
          </cell>
          <cell r="M644">
            <v>19577</v>
          </cell>
          <cell r="N644">
            <v>19479</v>
          </cell>
          <cell r="O644">
            <v>19412</v>
          </cell>
          <cell r="P644">
            <v>19359</v>
          </cell>
          <cell r="Q644">
            <v>19192</v>
          </cell>
          <cell r="R644">
            <v>19080</v>
          </cell>
          <cell r="S644">
            <v>19104</v>
          </cell>
        </row>
        <row r="645">
          <cell r="H645" t="str">
            <v>.Hardin County, Illinois</v>
          </cell>
          <cell r="I645">
            <v>4793</v>
          </cell>
          <cell r="J645">
            <v>4765</v>
          </cell>
          <cell r="K645">
            <v>4723</v>
          </cell>
          <cell r="L645">
            <v>4724</v>
          </cell>
          <cell r="M645">
            <v>4664</v>
          </cell>
          <cell r="N645">
            <v>4615</v>
          </cell>
          <cell r="O645">
            <v>4508</v>
          </cell>
          <cell r="P645">
            <v>4462</v>
          </cell>
          <cell r="Q645">
            <v>4386</v>
          </cell>
          <cell r="R645">
            <v>4344</v>
          </cell>
          <cell r="S645">
            <v>4320</v>
          </cell>
        </row>
        <row r="646">
          <cell r="H646" t="str">
            <v>.Henderson County, Illinois</v>
          </cell>
          <cell r="I646">
            <v>8176</v>
          </cell>
          <cell r="J646">
            <v>8150</v>
          </cell>
          <cell r="K646">
            <v>8078</v>
          </cell>
          <cell r="L646">
            <v>7935</v>
          </cell>
          <cell r="M646">
            <v>7912</v>
          </cell>
          <cell r="N646">
            <v>7786</v>
          </cell>
          <cell r="O646">
            <v>7614</v>
          </cell>
          <cell r="P646">
            <v>7565</v>
          </cell>
          <cell r="Q646">
            <v>7463</v>
          </cell>
          <cell r="R646">
            <v>7340</v>
          </cell>
          <cell r="S646">
            <v>7331</v>
          </cell>
        </row>
        <row r="647">
          <cell r="H647" t="str">
            <v>.Henry County, Illinois</v>
          </cell>
          <cell r="I647">
            <v>51032</v>
          </cell>
          <cell r="J647">
            <v>50714</v>
          </cell>
          <cell r="K647">
            <v>50454</v>
          </cell>
          <cell r="L647">
            <v>50714</v>
          </cell>
          <cell r="M647">
            <v>50509</v>
          </cell>
          <cell r="N647">
            <v>50572</v>
          </cell>
          <cell r="O647">
            <v>50392</v>
          </cell>
          <cell r="P647">
            <v>50528</v>
          </cell>
          <cell r="Q647">
            <v>50492</v>
          </cell>
          <cell r="R647">
            <v>50536</v>
          </cell>
          <cell r="S647">
            <v>50486</v>
          </cell>
        </row>
        <row r="648">
          <cell r="H648" t="str">
            <v>.Iroquois County, Illinois</v>
          </cell>
          <cell r="I648">
            <v>31340</v>
          </cell>
          <cell r="J648">
            <v>31022</v>
          </cell>
          <cell r="K648">
            <v>30805</v>
          </cell>
          <cell r="L648">
            <v>30688</v>
          </cell>
          <cell r="M648">
            <v>30493</v>
          </cell>
          <cell r="N648">
            <v>30548</v>
          </cell>
          <cell r="O648">
            <v>30308</v>
          </cell>
          <cell r="P648">
            <v>30282</v>
          </cell>
          <cell r="Q648">
            <v>30228</v>
          </cell>
          <cell r="R648">
            <v>29863</v>
          </cell>
          <cell r="S648">
            <v>29718</v>
          </cell>
        </row>
        <row r="649">
          <cell r="H649" t="str">
            <v>.Jackson County, Illinois</v>
          </cell>
          <cell r="I649">
            <v>59607</v>
          </cell>
          <cell r="J649">
            <v>59530</v>
          </cell>
          <cell r="K649">
            <v>58949</v>
          </cell>
          <cell r="L649">
            <v>59282</v>
          </cell>
          <cell r="M649">
            <v>59462</v>
          </cell>
          <cell r="N649">
            <v>60006</v>
          </cell>
          <cell r="O649">
            <v>60170</v>
          </cell>
          <cell r="P649">
            <v>59518</v>
          </cell>
          <cell r="Q649">
            <v>59605</v>
          </cell>
          <cell r="R649">
            <v>59664</v>
          </cell>
          <cell r="S649">
            <v>60218</v>
          </cell>
        </row>
        <row r="650">
          <cell r="H650" t="str">
            <v>.Jasper County, Illinois</v>
          </cell>
          <cell r="I650">
            <v>10113</v>
          </cell>
          <cell r="J650">
            <v>10056</v>
          </cell>
          <cell r="K650">
            <v>10015</v>
          </cell>
          <cell r="L650">
            <v>9970</v>
          </cell>
          <cell r="M650">
            <v>10010</v>
          </cell>
          <cell r="N650">
            <v>9905</v>
          </cell>
          <cell r="O650">
            <v>9807</v>
          </cell>
          <cell r="P650">
            <v>9776</v>
          </cell>
          <cell r="Q650">
            <v>9786</v>
          </cell>
          <cell r="R650">
            <v>9701</v>
          </cell>
          <cell r="S650">
            <v>9698</v>
          </cell>
        </row>
        <row r="651">
          <cell r="H651" t="str">
            <v>.Jefferson County, Illinois</v>
          </cell>
          <cell r="I651">
            <v>40051</v>
          </cell>
          <cell r="J651">
            <v>39874</v>
          </cell>
          <cell r="K651">
            <v>39805</v>
          </cell>
          <cell r="L651">
            <v>39730</v>
          </cell>
          <cell r="M651">
            <v>39638</v>
          </cell>
          <cell r="N651">
            <v>39624</v>
          </cell>
          <cell r="O651">
            <v>39545</v>
          </cell>
          <cell r="P651">
            <v>39412</v>
          </cell>
          <cell r="Q651">
            <v>39277</v>
          </cell>
          <cell r="R651">
            <v>38970</v>
          </cell>
          <cell r="S651">
            <v>38827</v>
          </cell>
        </row>
        <row r="652">
          <cell r="H652" t="str">
            <v>.Jersey County, Illinois</v>
          </cell>
          <cell r="I652">
            <v>21649</v>
          </cell>
          <cell r="J652">
            <v>21751</v>
          </cell>
          <cell r="K652">
            <v>22001</v>
          </cell>
          <cell r="L652">
            <v>22126</v>
          </cell>
          <cell r="M652">
            <v>22374</v>
          </cell>
          <cell r="N652">
            <v>22500</v>
          </cell>
          <cell r="O652">
            <v>22736</v>
          </cell>
          <cell r="P652">
            <v>22838</v>
          </cell>
          <cell r="Q652">
            <v>23084</v>
          </cell>
          <cell r="R652">
            <v>23060</v>
          </cell>
          <cell r="S652">
            <v>22985</v>
          </cell>
        </row>
        <row r="653">
          <cell r="H653" t="str">
            <v>.Jo Daviess County, Illinois</v>
          </cell>
          <cell r="I653">
            <v>22296</v>
          </cell>
          <cell r="J653">
            <v>22486</v>
          </cell>
          <cell r="K653">
            <v>22480</v>
          </cell>
          <cell r="L653">
            <v>22701</v>
          </cell>
          <cell r="M653">
            <v>22646</v>
          </cell>
          <cell r="N653">
            <v>22680</v>
          </cell>
          <cell r="O653">
            <v>22828</v>
          </cell>
          <cell r="P653">
            <v>22758</v>
          </cell>
          <cell r="Q653">
            <v>22715</v>
          </cell>
          <cell r="R653">
            <v>22685</v>
          </cell>
          <cell r="S653">
            <v>22678</v>
          </cell>
        </row>
        <row r="654">
          <cell r="H654" t="str">
            <v>.Johnson County, Illinois</v>
          </cell>
          <cell r="I654">
            <v>12877</v>
          </cell>
          <cell r="J654">
            <v>12794</v>
          </cell>
          <cell r="K654">
            <v>12454</v>
          </cell>
          <cell r="L654">
            <v>12969</v>
          </cell>
          <cell r="M654">
            <v>12903</v>
          </cell>
          <cell r="N654">
            <v>12816</v>
          </cell>
          <cell r="O654">
            <v>12889</v>
          </cell>
          <cell r="P654">
            <v>12792</v>
          </cell>
          <cell r="Q654">
            <v>12671</v>
          </cell>
          <cell r="R654">
            <v>12604</v>
          </cell>
          <cell r="S654">
            <v>12582</v>
          </cell>
        </row>
        <row r="655">
          <cell r="H655" t="str">
            <v>.Kane County, Illinois</v>
          </cell>
          <cell r="I655">
            <v>404508</v>
          </cell>
          <cell r="J655">
            <v>423975</v>
          </cell>
          <cell r="K655">
            <v>440437</v>
          </cell>
          <cell r="L655">
            <v>453929</v>
          </cell>
          <cell r="M655">
            <v>466884</v>
          </cell>
          <cell r="N655">
            <v>475384</v>
          </cell>
          <cell r="O655">
            <v>485179</v>
          </cell>
          <cell r="P655">
            <v>495752</v>
          </cell>
          <cell r="Q655">
            <v>504437</v>
          </cell>
          <cell r="R655">
            <v>511273</v>
          </cell>
          <cell r="S655">
            <v>515269</v>
          </cell>
        </row>
        <row r="656">
          <cell r="H656" t="str">
            <v>.Kankakee County, Illinois</v>
          </cell>
          <cell r="I656">
            <v>103825</v>
          </cell>
          <cell r="J656">
            <v>104490</v>
          </cell>
          <cell r="K656">
            <v>104932</v>
          </cell>
          <cell r="L656">
            <v>105794</v>
          </cell>
          <cell r="M656">
            <v>106744</v>
          </cell>
          <cell r="N656">
            <v>107917</v>
          </cell>
          <cell r="O656">
            <v>109735</v>
          </cell>
          <cell r="P656">
            <v>111499</v>
          </cell>
          <cell r="Q656">
            <v>112658</v>
          </cell>
          <cell r="R656">
            <v>113107</v>
          </cell>
          <cell r="S656">
            <v>113449</v>
          </cell>
        </row>
        <row r="657">
          <cell r="H657" t="str">
            <v>.Kendall County, Illinois</v>
          </cell>
          <cell r="I657">
            <v>54539</v>
          </cell>
          <cell r="J657">
            <v>58437</v>
          </cell>
          <cell r="K657">
            <v>62523</v>
          </cell>
          <cell r="L657">
            <v>67740</v>
          </cell>
          <cell r="M657">
            <v>73723</v>
          </cell>
          <cell r="N657">
            <v>81107</v>
          </cell>
          <cell r="O657">
            <v>90740</v>
          </cell>
          <cell r="P657">
            <v>100917</v>
          </cell>
          <cell r="Q657">
            <v>108559</v>
          </cell>
          <cell r="R657">
            <v>112490</v>
          </cell>
          <cell r="S657">
            <v>114736</v>
          </cell>
        </row>
        <row r="658">
          <cell r="H658" t="str">
            <v>.Knox County, Illinois</v>
          </cell>
          <cell r="I658">
            <v>55842</v>
          </cell>
          <cell r="J658">
            <v>55329</v>
          </cell>
          <cell r="K658">
            <v>54963</v>
          </cell>
          <cell r="L658">
            <v>54425</v>
          </cell>
          <cell r="M658">
            <v>53909</v>
          </cell>
          <cell r="N658">
            <v>53513</v>
          </cell>
          <cell r="O658">
            <v>53196</v>
          </cell>
          <cell r="P658">
            <v>52894</v>
          </cell>
          <cell r="Q658">
            <v>52836</v>
          </cell>
          <cell r="R658">
            <v>52817</v>
          </cell>
          <cell r="S658">
            <v>52919</v>
          </cell>
        </row>
        <row r="659">
          <cell r="H659" t="str">
            <v>.Lake County, Illinois</v>
          </cell>
          <cell r="I659">
            <v>644682</v>
          </cell>
          <cell r="J659">
            <v>658986</v>
          </cell>
          <cell r="K659">
            <v>668022</v>
          </cell>
          <cell r="L659">
            <v>668760</v>
          </cell>
          <cell r="M659">
            <v>677735</v>
          </cell>
          <cell r="N659">
            <v>684419</v>
          </cell>
          <cell r="O659">
            <v>689891</v>
          </cell>
          <cell r="P659">
            <v>692995</v>
          </cell>
          <cell r="Q659">
            <v>697369</v>
          </cell>
          <cell r="R659">
            <v>701042</v>
          </cell>
          <cell r="S659">
            <v>703462</v>
          </cell>
        </row>
        <row r="660">
          <cell r="H660" t="str">
            <v>.LaSalle County, Illinois</v>
          </cell>
          <cell r="I660">
            <v>111599</v>
          </cell>
          <cell r="J660">
            <v>112212</v>
          </cell>
          <cell r="K660">
            <v>111904</v>
          </cell>
          <cell r="L660">
            <v>110949</v>
          </cell>
          <cell r="M660">
            <v>112135</v>
          </cell>
          <cell r="N660">
            <v>112565</v>
          </cell>
          <cell r="O660">
            <v>113139</v>
          </cell>
          <cell r="P660">
            <v>113794</v>
          </cell>
          <cell r="Q660">
            <v>114171</v>
          </cell>
          <cell r="R660">
            <v>113999</v>
          </cell>
          <cell r="S660">
            <v>113924</v>
          </cell>
        </row>
        <row r="661">
          <cell r="H661" t="str">
            <v>.Lawrence County, Illinois</v>
          </cell>
          <cell r="I661">
            <v>15449</v>
          </cell>
          <cell r="J661">
            <v>15527</v>
          </cell>
          <cell r="K661">
            <v>16045</v>
          </cell>
          <cell r="L661">
            <v>16455</v>
          </cell>
          <cell r="M661">
            <v>16562</v>
          </cell>
          <cell r="N661">
            <v>16910</v>
          </cell>
          <cell r="O661">
            <v>16730</v>
          </cell>
          <cell r="P661">
            <v>16952</v>
          </cell>
          <cell r="Q661">
            <v>16935</v>
          </cell>
          <cell r="R661">
            <v>16802</v>
          </cell>
          <cell r="S661">
            <v>16833</v>
          </cell>
        </row>
        <row r="662">
          <cell r="H662" t="str">
            <v>.Lee County, Illinois</v>
          </cell>
          <cell r="I662">
            <v>36062</v>
          </cell>
          <cell r="J662">
            <v>36100</v>
          </cell>
          <cell r="K662">
            <v>35825</v>
          </cell>
          <cell r="L662">
            <v>35586</v>
          </cell>
          <cell r="M662">
            <v>35704</v>
          </cell>
          <cell r="N662">
            <v>35635</v>
          </cell>
          <cell r="O662">
            <v>35905</v>
          </cell>
          <cell r="P662">
            <v>36191</v>
          </cell>
          <cell r="Q662">
            <v>36272</v>
          </cell>
          <cell r="R662">
            <v>36189</v>
          </cell>
          <cell r="S662">
            <v>36031</v>
          </cell>
        </row>
        <row r="663">
          <cell r="H663" t="str">
            <v>.Livingston County, Illinois</v>
          </cell>
          <cell r="I663">
            <v>39734</v>
          </cell>
          <cell r="J663">
            <v>39881</v>
          </cell>
          <cell r="K663">
            <v>39519</v>
          </cell>
          <cell r="L663">
            <v>39095</v>
          </cell>
          <cell r="M663">
            <v>39145</v>
          </cell>
          <cell r="N663">
            <v>39062</v>
          </cell>
          <cell r="O663">
            <v>38978</v>
          </cell>
          <cell r="P663">
            <v>39069</v>
          </cell>
          <cell r="Q663">
            <v>39071</v>
          </cell>
          <cell r="R663">
            <v>39054</v>
          </cell>
          <cell r="S663">
            <v>38950</v>
          </cell>
        </row>
        <row r="664">
          <cell r="H664" t="str">
            <v>.Logan County, Illinois</v>
          </cell>
          <cell r="I664">
            <v>31199</v>
          </cell>
          <cell r="J664">
            <v>30934</v>
          </cell>
          <cell r="K664">
            <v>30873</v>
          </cell>
          <cell r="L664">
            <v>30958</v>
          </cell>
          <cell r="M664">
            <v>30981</v>
          </cell>
          <cell r="N664">
            <v>30795</v>
          </cell>
          <cell r="O664">
            <v>30562</v>
          </cell>
          <cell r="P664">
            <v>30498</v>
          </cell>
          <cell r="Q664">
            <v>30513</v>
          </cell>
          <cell r="R664">
            <v>30342</v>
          </cell>
          <cell r="S664">
            <v>30305</v>
          </cell>
        </row>
        <row r="665">
          <cell r="H665" t="str">
            <v>.McDonough County, Illinois</v>
          </cell>
          <cell r="I665">
            <v>32906</v>
          </cell>
          <cell r="J665">
            <v>32789</v>
          </cell>
          <cell r="K665">
            <v>32802</v>
          </cell>
          <cell r="L665">
            <v>32971</v>
          </cell>
          <cell r="M665">
            <v>32798</v>
          </cell>
          <cell r="N665">
            <v>32848</v>
          </cell>
          <cell r="O665">
            <v>32868</v>
          </cell>
          <cell r="P665">
            <v>32945</v>
          </cell>
          <cell r="Q665">
            <v>32615</v>
          </cell>
          <cell r="R665">
            <v>32611</v>
          </cell>
          <cell r="S665">
            <v>32612</v>
          </cell>
        </row>
        <row r="666">
          <cell r="H666" t="str">
            <v>.McHenry County, Illinois</v>
          </cell>
          <cell r="I666">
            <v>259524</v>
          </cell>
          <cell r="J666">
            <v>267632</v>
          </cell>
          <cell r="K666">
            <v>274441</v>
          </cell>
          <cell r="L666">
            <v>281743</v>
          </cell>
          <cell r="M666">
            <v>287997</v>
          </cell>
          <cell r="N666">
            <v>294280</v>
          </cell>
          <cell r="O666">
            <v>300630</v>
          </cell>
          <cell r="P666">
            <v>305117</v>
          </cell>
          <cell r="Q666">
            <v>307246</v>
          </cell>
          <cell r="R666">
            <v>308067</v>
          </cell>
          <cell r="S666">
            <v>308760</v>
          </cell>
        </row>
        <row r="667">
          <cell r="H667" t="str">
            <v>.McLean County, Illinois</v>
          </cell>
          <cell r="I667">
            <v>150384</v>
          </cell>
          <cell r="J667">
            <v>152713</v>
          </cell>
          <cell r="K667">
            <v>155882</v>
          </cell>
          <cell r="L667">
            <v>157795</v>
          </cell>
          <cell r="M667">
            <v>159096</v>
          </cell>
          <cell r="N667">
            <v>160299</v>
          </cell>
          <cell r="O667">
            <v>162925</v>
          </cell>
          <cell r="P667">
            <v>165223</v>
          </cell>
          <cell r="Q667">
            <v>166825</v>
          </cell>
          <cell r="R667">
            <v>168727</v>
          </cell>
          <cell r="S667">
            <v>169572</v>
          </cell>
        </row>
        <row r="668">
          <cell r="H668" t="str">
            <v>.Macon County, Illinois</v>
          </cell>
          <cell r="I668">
            <v>114690</v>
          </cell>
          <cell r="J668">
            <v>113604</v>
          </cell>
          <cell r="K668">
            <v>112564</v>
          </cell>
          <cell r="L668">
            <v>111572</v>
          </cell>
          <cell r="M668">
            <v>111181</v>
          </cell>
          <cell r="N668">
            <v>111083</v>
          </cell>
          <cell r="O668">
            <v>110808</v>
          </cell>
          <cell r="P668">
            <v>110751</v>
          </cell>
          <cell r="Q668">
            <v>110588</v>
          </cell>
          <cell r="R668">
            <v>110732</v>
          </cell>
          <cell r="S668">
            <v>110768</v>
          </cell>
        </row>
        <row r="669">
          <cell r="H669" t="str">
            <v>.Macoupin County, Illinois</v>
          </cell>
          <cell r="I669">
            <v>49008</v>
          </cell>
          <cell r="J669">
            <v>48788</v>
          </cell>
          <cell r="K669">
            <v>48719</v>
          </cell>
          <cell r="L669">
            <v>48690</v>
          </cell>
          <cell r="M669">
            <v>48612</v>
          </cell>
          <cell r="N669">
            <v>48418</v>
          </cell>
          <cell r="O669">
            <v>48176</v>
          </cell>
          <cell r="P669">
            <v>48195</v>
          </cell>
          <cell r="Q669">
            <v>48092</v>
          </cell>
          <cell r="R669">
            <v>47630</v>
          </cell>
          <cell r="S669">
            <v>47765</v>
          </cell>
        </row>
        <row r="670">
          <cell r="H670" t="str">
            <v>.Madison County, Illinois</v>
          </cell>
          <cell r="I670">
            <v>259019</v>
          </cell>
          <cell r="J670">
            <v>260343</v>
          </cell>
          <cell r="K670">
            <v>261130</v>
          </cell>
          <cell r="L670">
            <v>262566</v>
          </cell>
          <cell r="M670">
            <v>263722</v>
          </cell>
          <cell r="N670">
            <v>264759</v>
          </cell>
          <cell r="O670">
            <v>266164</v>
          </cell>
          <cell r="P670">
            <v>267382</v>
          </cell>
          <cell r="Q670">
            <v>268232</v>
          </cell>
          <cell r="R670">
            <v>268978</v>
          </cell>
          <cell r="S670">
            <v>269282</v>
          </cell>
        </row>
        <row r="671">
          <cell r="H671" t="str">
            <v>.Marion County, Illinois</v>
          </cell>
          <cell r="I671">
            <v>41678</v>
          </cell>
          <cell r="J671">
            <v>41393</v>
          </cell>
          <cell r="K671">
            <v>40971</v>
          </cell>
          <cell r="L671">
            <v>40602</v>
          </cell>
          <cell r="M671">
            <v>40229</v>
          </cell>
          <cell r="N671">
            <v>39941</v>
          </cell>
          <cell r="O671">
            <v>40037</v>
          </cell>
          <cell r="P671">
            <v>39898</v>
          </cell>
          <cell r="Q671">
            <v>39794</v>
          </cell>
          <cell r="R671">
            <v>39465</v>
          </cell>
          <cell r="S671">
            <v>39437</v>
          </cell>
        </row>
        <row r="672">
          <cell r="H672" t="str">
            <v>.Marshall County, Illinois</v>
          </cell>
          <cell r="I672">
            <v>13159</v>
          </cell>
          <cell r="J672">
            <v>12917</v>
          </cell>
          <cell r="K672">
            <v>12939</v>
          </cell>
          <cell r="L672">
            <v>12911</v>
          </cell>
          <cell r="M672">
            <v>13007</v>
          </cell>
          <cell r="N672">
            <v>12952</v>
          </cell>
          <cell r="O672">
            <v>12896</v>
          </cell>
          <cell r="P672">
            <v>12896</v>
          </cell>
          <cell r="Q672">
            <v>12725</v>
          </cell>
          <cell r="R672">
            <v>12671</v>
          </cell>
          <cell r="S672">
            <v>12640</v>
          </cell>
        </row>
        <row r="673">
          <cell r="H673" t="str">
            <v>.Mason County, Illinois</v>
          </cell>
          <cell r="I673">
            <v>16034</v>
          </cell>
          <cell r="J673">
            <v>15960</v>
          </cell>
          <cell r="K673">
            <v>15847</v>
          </cell>
          <cell r="L673">
            <v>15717</v>
          </cell>
          <cell r="M673">
            <v>15671</v>
          </cell>
          <cell r="N673">
            <v>15471</v>
          </cell>
          <cell r="O673">
            <v>15153</v>
          </cell>
          <cell r="P673">
            <v>15078</v>
          </cell>
          <cell r="Q673">
            <v>14962</v>
          </cell>
          <cell r="R673">
            <v>14787</v>
          </cell>
          <cell r="S673">
            <v>14666</v>
          </cell>
        </row>
        <row r="674">
          <cell r="H674" t="str">
            <v>.Massac County, Illinois</v>
          </cell>
          <cell r="I674">
            <v>15163</v>
          </cell>
          <cell r="J674">
            <v>15077</v>
          </cell>
          <cell r="K674">
            <v>15206</v>
          </cell>
          <cell r="L674">
            <v>15205</v>
          </cell>
          <cell r="M674">
            <v>15444</v>
          </cell>
          <cell r="N674">
            <v>15477</v>
          </cell>
          <cell r="O674">
            <v>15397</v>
          </cell>
          <cell r="P674">
            <v>15471</v>
          </cell>
          <cell r="Q674">
            <v>15408</v>
          </cell>
          <cell r="R674">
            <v>15435</v>
          </cell>
          <cell r="S674">
            <v>15429</v>
          </cell>
        </row>
        <row r="675">
          <cell r="H675" t="str">
            <v>.Menard County, Illinois</v>
          </cell>
          <cell r="I675">
            <v>12483</v>
          </cell>
          <cell r="J675">
            <v>12503</v>
          </cell>
          <cell r="K675">
            <v>12525</v>
          </cell>
          <cell r="L675">
            <v>12562</v>
          </cell>
          <cell r="M675">
            <v>12641</v>
          </cell>
          <cell r="N675">
            <v>12556</v>
          </cell>
          <cell r="O675">
            <v>12570</v>
          </cell>
          <cell r="P675">
            <v>12746</v>
          </cell>
          <cell r="Q675">
            <v>12780</v>
          </cell>
          <cell r="R675">
            <v>12720</v>
          </cell>
          <cell r="S675">
            <v>12705</v>
          </cell>
        </row>
        <row r="676">
          <cell r="H676" t="str">
            <v>.Mercer County, Illinois</v>
          </cell>
          <cell r="I676">
            <v>16940</v>
          </cell>
          <cell r="J676">
            <v>16910</v>
          </cell>
          <cell r="K676">
            <v>16914</v>
          </cell>
          <cell r="L676">
            <v>16829</v>
          </cell>
          <cell r="M676">
            <v>16795</v>
          </cell>
          <cell r="N676">
            <v>16694</v>
          </cell>
          <cell r="O676">
            <v>16642</v>
          </cell>
          <cell r="P676">
            <v>16598</v>
          </cell>
          <cell r="Q676">
            <v>16650</v>
          </cell>
          <cell r="R676">
            <v>16438</v>
          </cell>
          <cell r="S676">
            <v>16434</v>
          </cell>
        </row>
        <row r="677">
          <cell r="H677" t="str">
            <v>.Monroe County, Illinois</v>
          </cell>
          <cell r="I677">
            <v>27625</v>
          </cell>
          <cell r="J677">
            <v>28302</v>
          </cell>
          <cell r="K677">
            <v>29070</v>
          </cell>
          <cell r="L677">
            <v>29771</v>
          </cell>
          <cell r="M677">
            <v>30422</v>
          </cell>
          <cell r="N677">
            <v>31007</v>
          </cell>
          <cell r="O677">
            <v>31644</v>
          </cell>
          <cell r="P677">
            <v>32139</v>
          </cell>
          <cell r="Q677">
            <v>32533</v>
          </cell>
          <cell r="R677">
            <v>32848</v>
          </cell>
          <cell r="S677">
            <v>32957</v>
          </cell>
        </row>
        <row r="678">
          <cell r="H678" t="str">
            <v>.Montgomery County, Illinois</v>
          </cell>
          <cell r="I678">
            <v>30646</v>
          </cell>
          <cell r="J678">
            <v>30516</v>
          </cell>
          <cell r="K678">
            <v>30550</v>
          </cell>
          <cell r="L678">
            <v>30355</v>
          </cell>
          <cell r="M678">
            <v>30394</v>
          </cell>
          <cell r="N678">
            <v>30288</v>
          </cell>
          <cell r="O678">
            <v>30378</v>
          </cell>
          <cell r="P678">
            <v>30295</v>
          </cell>
          <cell r="Q678">
            <v>30276</v>
          </cell>
          <cell r="R678">
            <v>30124</v>
          </cell>
          <cell r="S678">
            <v>30104</v>
          </cell>
        </row>
        <row r="679">
          <cell r="H679" t="str">
            <v>.Morgan County, Illinois</v>
          </cell>
          <cell r="I679">
            <v>36627</v>
          </cell>
          <cell r="J679">
            <v>36403</v>
          </cell>
          <cell r="K679">
            <v>36262</v>
          </cell>
          <cell r="L679">
            <v>36241</v>
          </cell>
          <cell r="M679">
            <v>36332</v>
          </cell>
          <cell r="N679">
            <v>36101</v>
          </cell>
          <cell r="O679">
            <v>35966</v>
          </cell>
          <cell r="P679">
            <v>35936</v>
          </cell>
          <cell r="Q679">
            <v>35761</v>
          </cell>
          <cell r="R679">
            <v>35602</v>
          </cell>
          <cell r="S679">
            <v>35547</v>
          </cell>
        </row>
        <row r="680">
          <cell r="H680" t="str">
            <v>.Moultrie County, Illinois</v>
          </cell>
          <cell r="I680">
            <v>14288</v>
          </cell>
          <cell r="J680">
            <v>14324</v>
          </cell>
          <cell r="K680">
            <v>14362</v>
          </cell>
          <cell r="L680">
            <v>14432</v>
          </cell>
          <cell r="M680">
            <v>14521</v>
          </cell>
          <cell r="N680">
            <v>14587</v>
          </cell>
          <cell r="O680">
            <v>14565</v>
          </cell>
          <cell r="P680">
            <v>14666</v>
          </cell>
          <cell r="Q680">
            <v>14743</v>
          </cell>
          <cell r="R680">
            <v>14787</v>
          </cell>
          <cell r="S680">
            <v>14846</v>
          </cell>
        </row>
        <row r="681">
          <cell r="H681" t="str">
            <v>.Ogle County, Illinois</v>
          </cell>
          <cell r="I681">
            <v>51001</v>
          </cell>
          <cell r="J681">
            <v>51468</v>
          </cell>
          <cell r="K681">
            <v>51758</v>
          </cell>
          <cell r="L681">
            <v>52227</v>
          </cell>
          <cell r="M681">
            <v>52536</v>
          </cell>
          <cell r="N681">
            <v>52893</v>
          </cell>
          <cell r="O681">
            <v>53358</v>
          </cell>
          <cell r="P681">
            <v>53634</v>
          </cell>
          <cell r="Q681">
            <v>53802</v>
          </cell>
          <cell r="R681">
            <v>53621</v>
          </cell>
          <cell r="S681">
            <v>53497</v>
          </cell>
        </row>
        <row r="682">
          <cell r="H682" t="str">
            <v>.Peoria County, Illinois</v>
          </cell>
          <cell r="I682">
            <v>183466</v>
          </cell>
          <cell r="J682">
            <v>182348</v>
          </cell>
          <cell r="K682">
            <v>182685</v>
          </cell>
          <cell r="L682">
            <v>182338</v>
          </cell>
          <cell r="M682">
            <v>182613</v>
          </cell>
          <cell r="N682">
            <v>182868</v>
          </cell>
          <cell r="O682">
            <v>183446</v>
          </cell>
          <cell r="P682">
            <v>184048</v>
          </cell>
          <cell r="Q682">
            <v>184803</v>
          </cell>
          <cell r="R682">
            <v>186930</v>
          </cell>
          <cell r="S682">
            <v>186494</v>
          </cell>
        </row>
        <row r="683">
          <cell r="H683" t="str">
            <v>.Perry County, Illinois</v>
          </cell>
          <cell r="I683">
            <v>23091</v>
          </cell>
          <cell r="J683">
            <v>23006</v>
          </cell>
          <cell r="K683">
            <v>22708</v>
          </cell>
          <cell r="L683">
            <v>22631</v>
          </cell>
          <cell r="M683">
            <v>22630</v>
          </cell>
          <cell r="N683">
            <v>22608</v>
          </cell>
          <cell r="O683">
            <v>22692</v>
          </cell>
          <cell r="P683">
            <v>22596</v>
          </cell>
          <cell r="Q683">
            <v>22434</v>
          </cell>
          <cell r="R683">
            <v>22374</v>
          </cell>
          <cell r="S683">
            <v>22350</v>
          </cell>
        </row>
        <row r="684">
          <cell r="H684" t="str">
            <v>.Piatt County, Illinois</v>
          </cell>
          <cell r="I684">
            <v>16385</v>
          </cell>
          <cell r="J684">
            <v>16357</v>
          </cell>
          <cell r="K684">
            <v>16216</v>
          </cell>
          <cell r="L684">
            <v>16375</v>
          </cell>
          <cell r="M684">
            <v>16463</v>
          </cell>
          <cell r="N684">
            <v>16649</v>
          </cell>
          <cell r="O684">
            <v>16682</v>
          </cell>
          <cell r="P684">
            <v>16664</v>
          </cell>
          <cell r="Q684">
            <v>16716</v>
          </cell>
          <cell r="R684">
            <v>16774</v>
          </cell>
          <cell r="S684">
            <v>16729</v>
          </cell>
        </row>
        <row r="685">
          <cell r="H685" t="str">
            <v>.Pike County, Illinois</v>
          </cell>
          <cell r="I685">
            <v>17362</v>
          </cell>
          <cell r="J685">
            <v>17178</v>
          </cell>
          <cell r="K685">
            <v>17031</v>
          </cell>
          <cell r="L685">
            <v>16866</v>
          </cell>
          <cell r="M685">
            <v>16910</v>
          </cell>
          <cell r="N685">
            <v>16862</v>
          </cell>
          <cell r="O685">
            <v>16632</v>
          </cell>
          <cell r="P685">
            <v>16772</v>
          </cell>
          <cell r="Q685">
            <v>16615</v>
          </cell>
          <cell r="R685">
            <v>16473</v>
          </cell>
          <cell r="S685">
            <v>16430</v>
          </cell>
        </row>
        <row r="686">
          <cell r="H686" t="str">
            <v>.Pope County, Illinois</v>
          </cell>
          <cell r="I686">
            <v>4397</v>
          </cell>
          <cell r="J686">
            <v>4376</v>
          </cell>
          <cell r="K686">
            <v>4334</v>
          </cell>
          <cell r="L686">
            <v>4393</v>
          </cell>
          <cell r="M686">
            <v>4424</v>
          </cell>
          <cell r="N686">
            <v>4346</v>
          </cell>
          <cell r="O686">
            <v>4397</v>
          </cell>
          <cell r="P686">
            <v>4439</v>
          </cell>
          <cell r="Q686">
            <v>4393</v>
          </cell>
          <cell r="R686">
            <v>4431</v>
          </cell>
          <cell r="S686">
            <v>4470</v>
          </cell>
        </row>
        <row r="687">
          <cell r="H687" t="str">
            <v>.Pulaski County, Illinois</v>
          </cell>
          <cell r="I687">
            <v>7333</v>
          </cell>
          <cell r="J687">
            <v>7118</v>
          </cell>
          <cell r="K687">
            <v>7001</v>
          </cell>
          <cell r="L687">
            <v>6859</v>
          </cell>
          <cell r="M687">
            <v>6733</v>
          </cell>
          <cell r="N687">
            <v>6575</v>
          </cell>
          <cell r="O687">
            <v>6434</v>
          </cell>
          <cell r="P687">
            <v>6359</v>
          </cell>
          <cell r="Q687">
            <v>6198</v>
          </cell>
          <cell r="R687">
            <v>6164</v>
          </cell>
          <cell r="S687">
            <v>6161</v>
          </cell>
        </row>
        <row r="688">
          <cell r="H688" t="str">
            <v>.Putnam County, Illinois</v>
          </cell>
          <cell r="I688">
            <v>6077</v>
          </cell>
          <cell r="J688">
            <v>6052</v>
          </cell>
          <cell r="K688">
            <v>6061</v>
          </cell>
          <cell r="L688">
            <v>6074</v>
          </cell>
          <cell r="M688">
            <v>6015</v>
          </cell>
          <cell r="N688">
            <v>5977</v>
          </cell>
          <cell r="O688">
            <v>5931</v>
          </cell>
          <cell r="P688">
            <v>5987</v>
          </cell>
          <cell r="Q688">
            <v>5989</v>
          </cell>
          <cell r="R688">
            <v>5997</v>
          </cell>
          <cell r="S688">
            <v>6006</v>
          </cell>
        </row>
        <row r="689">
          <cell r="H689" t="str">
            <v>.Randolph County, Illinois</v>
          </cell>
          <cell r="I689">
            <v>33897</v>
          </cell>
          <cell r="J689">
            <v>34127</v>
          </cell>
          <cell r="K689">
            <v>33512</v>
          </cell>
          <cell r="L689">
            <v>33410</v>
          </cell>
          <cell r="M689">
            <v>33714</v>
          </cell>
          <cell r="N689">
            <v>33588</v>
          </cell>
          <cell r="O689">
            <v>33688</v>
          </cell>
          <cell r="P689">
            <v>33598</v>
          </cell>
          <cell r="Q689">
            <v>33584</v>
          </cell>
          <cell r="R689">
            <v>33528</v>
          </cell>
          <cell r="S689">
            <v>33476</v>
          </cell>
        </row>
        <row r="690">
          <cell r="H690" t="str">
            <v>.Richland County, Illinois</v>
          </cell>
          <cell r="I690">
            <v>16291</v>
          </cell>
          <cell r="J690">
            <v>16162</v>
          </cell>
          <cell r="K690">
            <v>16326</v>
          </cell>
          <cell r="L690">
            <v>16305</v>
          </cell>
          <cell r="M690">
            <v>16270</v>
          </cell>
          <cell r="N690">
            <v>16258</v>
          </cell>
          <cell r="O690">
            <v>16171</v>
          </cell>
          <cell r="P690">
            <v>16153</v>
          </cell>
          <cell r="Q690">
            <v>16061</v>
          </cell>
          <cell r="R690">
            <v>16229</v>
          </cell>
          <cell r="S690">
            <v>16233</v>
          </cell>
        </row>
        <row r="691">
          <cell r="H691" t="str">
            <v>.Rock Island County, Illinois</v>
          </cell>
          <cell r="I691">
            <v>149390</v>
          </cell>
          <cell r="J691">
            <v>148734</v>
          </cell>
          <cell r="K691">
            <v>148286</v>
          </cell>
          <cell r="L691">
            <v>147384</v>
          </cell>
          <cell r="M691">
            <v>147291</v>
          </cell>
          <cell r="N691">
            <v>147067</v>
          </cell>
          <cell r="O691">
            <v>147131</v>
          </cell>
          <cell r="P691">
            <v>147918</v>
          </cell>
          <cell r="Q691">
            <v>147501</v>
          </cell>
          <cell r="R691">
            <v>147552</v>
          </cell>
          <cell r="S691">
            <v>147546</v>
          </cell>
        </row>
        <row r="692">
          <cell r="H692" t="str">
            <v>.St. Clair County, Illinois</v>
          </cell>
          <cell r="I692">
            <v>256043</v>
          </cell>
          <cell r="J692">
            <v>256540</v>
          </cell>
          <cell r="K692">
            <v>257952</v>
          </cell>
          <cell r="L692">
            <v>258448</v>
          </cell>
          <cell r="M692">
            <v>260214</v>
          </cell>
          <cell r="N692">
            <v>261255</v>
          </cell>
          <cell r="O692">
            <v>263445</v>
          </cell>
          <cell r="P692">
            <v>264764</v>
          </cell>
          <cell r="Q692">
            <v>266518</v>
          </cell>
          <cell r="R692">
            <v>268489</v>
          </cell>
          <cell r="S692">
            <v>270056</v>
          </cell>
        </row>
        <row r="693">
          <cell r="H693" t="str">
            <v>.Saline County, Illinois</v>
          </cell>
          <cell r="I693">
            <v>26752</v>
          </cell>
          <cell r="J693">
            <v>26249</v>
          </cell>
          <cell r="K693">
            <v>26060</v>
          </cell>
          <cell r="L693">
            <v>25832</v>
          </cell>
          <cell r="M693">
            <v>25763</v>
          </cell>
          <cell r="N693">
            <v>25526</v>
          </cell>
          <cell r="O693">
            <v>25482</v>
          </cell>
          <cell r="P693">
            <v>25390</v>
          </cell>
          <cell r="Q693">
            <v>25140</v>
          </cell>
          <cell r="R693">
            <v>24911</v>
          </cell>
          <cell r="S693">
            <v>24913</v>
          </cell>
        </row>
        <row r="694">
          <cell r="H694" t="str">
            <v>.Sangamon County, Illinois</v>
          </cell>
          <cell r="I694">
            <v>188974</v>
          </cell>
          <cell r="J694">
            <v>189924</v>
          </cell>
          <cell r="K694">
            <v>190756</v>
          </cell>
          <cell r="L694">
            <v>191339</v>
          </cell>
          <cell r="M694">
            <v>191885</v>
          </cell>
          <cell r="N694">
            <v>192432</v>
          </cell>
          <cell r="O694">
            <v>193317</v>
          </cell>
          <cell r="P694">
            <v>194025</v>
          </cell>
          <cell r="Q694">
            <v>195094</v>
          </cell>
          <cell r="R694">
            <v>196180</v>
          </cell>
          <cell r="S694">
            <v>197465</v>
          </cell>
        </row>
        <row r="695">
          <cell r="H695" t="str">
            <v>.Schuyler County, Illinois</v>
          </cell>
          <cell r="I695">
            <v>7181</v>
          </cell>
          <cell r="J695">
            <v>7123</v>
          </cell>
          <cell r="K695">
            <v>7175</v>
          </cell>
          <cell r="L695">
            <v>7236</v>
          </cell>
          <cell r="M695">
            <v>7374</v>
          </cell>
          <cell r="N695">
            <v>7508</v>
          </cell>
          <cell r="O695">
            <v>7513</v>
          </cell>
          <cell r="P695">
            <v>7545</v>
          </cell>
          <cell r="Q695">
            <v>7543</v>
          </cell>
          <cell r="R695">
            <v>7489</v>
          </cell>
          <cell r="S695">
            <v>7544</v>
          </cell>
        </row>
        <row r="696">
          <cell r="H696" t="str">
            <v>.Scott County, Illinois</v>
          </cell>
          <cell r="I696">
            <v>5539</v>
          </cell>
          <cell r="J696">
            <v>5541</v>
          </cell>
          <cell r="K696">
            <v>5505</v>
          </cell>
          <cell r="L696">
            <v>5507</v>
          </cell>
          <cell r="M696">
            <v>5467</v>
          </cell>
          <cell r="N696">
            <v>5457</v>
          </cell>
          <cell r="O696">
            <v>5392</v>
          </cell>
          <cell r="P696">
            <v>5388</v>
          </cell>
          <cell r="Q696">
            <v>5373</v>
          </cell>
          <cell r="R696">
            <v>5373</v>
          </cell>
          <cell r="S696">
            <v>5355</v>
          </cell>
        </row>
        <row r="697">
          <cell r="H697" t="str">
            <v>.Shelby County, Illinois</v>
          </cell>
          <cell r="I697">
            <v>22884</v>
          </cell>
          <cell r="J697">
            <v>22702</v>
          </cell>
          <cell r="K697">
            <v>22656</v>
          </cell>
          <cell r="L697">
            <v>22625</v>
          </cell>
          <cell r="M697">
            <v>22484</v>
          </cell>
          <cell r="N697">
            <v>22445</v>
          </cell>
          <cell r="O697">
            <v>22379</v>
          </cell>
          <cell r="P697">
            <v>22314</v>
          </cell>
          <cell r="Q697">
            <v>22398</v>
          </cell>
          <cell r="R697">
            <v>22386</v>
          </cell>
          <cell r="S697">
            <v>22363</v>
          </cell>
        </row>
        <row r="698">
          <cell r="H698" t="str">
            <v>.Stark County, Illinois</v>
          </cell>
          <cell r="I698">
            <v>6330</v>
          </cell>
          <cell r="J698">
            <v>6308</v>
          </cell>
          <cell r="K698">
            <v>6268</v>
          </cell>
          <cell r="L698">
            <v>6196</v>
          </cell>
          <cell r="M698">
            <v>6172</v>
          </cell>
          <cell r="N698">
            <v>6136</v>
          </cell>
          <cell r="O698">
            <v>6156</v>
          </cell>
          <cell r="P698">
            <v>6143</v>
          </cell>
          <cell r="Q698">
            <v>6109</v>
          </cell>
          <cell r="R698">
            <v>6043</v>
          </cell>
          <cell r="S698">
            <v>5994</v>
          </cell>
        </row>
        <row r="699">
          <cell r="H699" t="str">
            <v>.Stephenson County, Illinois</v>
          </cell>
          <cell r="I699">
            <v>48995</v>
          </cell>
          <cell r="J699">
            <v>48625</v>
          </cell>
          <cell r="K699">
            <v>48367</v>
          </cell>
          <cell r="L699">
            <v>48503</v>
          </cell>
          <cell r="M699">
            <v>48479</v>
          </cell>
          <cell r="N699">
            <v>48105</v>
          </cell>
          <cell r="O699">
            <v>47917</v>
          </cell>
          <cell r="P699">
            <v>47794</v>
          </cell>
          <cell r="Q699">
            <v>47805</v>
          </cell>
          <cell r="R699">
            <v>47792</v>
          </cell>
          <cell r="S699">
            <v>47711</v>
          </cell>
        </row>
        <row r="700">
          <cell r="H700" t="str">
            <v>.Tazewell County, Illinois</v>
          </cell>
          <cell r="I700">
            <v>128465</v>
          </cell>
          <cell r="J700">
            <v>128468</v>
          </cell>
          <cell r="K700">
            <v>128722</v>
          </cell>
          <cell r="L700">
            <v>128770</v>
          </cell>
          <cell r="M700">
            <v>129656</v>
          </cell>
          <cell r="N700">
            <v>130784</v>
          </cell>
          <cell r="O700">
            <v>131804</v>
          </cell>
          <cell r="P700">
            <v>133131</v>
          </cell>
          <cell r="Q700">
            <v>133893</v>
          </cell>
          <cell r="R700">
            <v>135054</v>
          </cell>
          <cell r="S700">
            <v>135394</v>
          </cell>
        </row>
        <row r="701">
          <cell r="H701" t="str">
            <v>.Union County, Illinois</v>
          </cell>
          <cell r="I701">
            <v>18311</v>
          </cell>
          <cell r="J701">
            <v>18116</v>
          </cell>
          <cell r="K701">
            <v>18092</v>
          </cell>
          <cell r="L701">
            <v>18116</v>
          </cell>
          <cell r="M701">
            <v>18048</v>
          </cell>
          <cell r="N701">
            <v>18071</v>
          </cell>
          <cell r="O701">
            <v>18082</v>
          </cell>
          <cell r="P701">
            <v>18066</v>
          </cell>
          <cell r="Q701">
            <v>17965</v>
          </cell>
          <cell r="R701">
            <v>17909</v>
          </cell>
          <cell r="S701">
            <v>17808</v>
          </cell>
        </row>
        <row r="702">
          <cell r="H702" t="str">
            <v>.Vermilion County, Illinois</v>
          </cell>
          <cell r="I702">
            <v>83929</v>
          </cell>
          <cell r="J702">
            <v>83646</v>
          </cell>
          <cell r="K702">
            <v>83299</v>
          </cell>
          <cell r="L702">
            <v>82996</v>
          </cell>
          <cell r="M702">
            <v>82955</v>
          </cell>
          <cell r="N702">
            <v>82728</v>
          </cell>
          <cell r="O702">
            <v>82715</v>
          </cell>
          <cell r="P702">
            <v>82258</v>
          </cell>
          <cell r="Q702">
            <v>81930</v>
          </cell>
          <cell r="R702">
            <v>81710</v>
          </cell>
          <cell r="S702">
            <v>81625</v>
          </cell>
        </row>
        <row r="703">
          <cell r="H703" t="str">
            <v>.Wabash County, Illinois</v>
          </cell>
          <cell r="I703">
            <v>12932</v>
          </cell>
          <cell r="J703">
            <v>12755</v>
          </cell>
          <cell r="K703">
            <v>12640</v>
          </cell>
          <cell r="L703">
            <v>12561</v>
          </cell>
          <cell r="M703">
            <v>12486</v>
          </cell>
          <cell r="N703">
            <v>12451</v>
          </cell>
          <cell r="O703">
            <v>12354</v>
          </cell>
          <cell r="P703">
            <v>12237</v>
          </cell>
          <cell r="Q703">
            <v>12158</v>
          </cell>
          <cell r="R703">
            <v>12040</v>
          </cell>
          <cell r="S703">
            <v>11947</v>
          </cell>
        </row>
        <row r="704">
          <cell r="H704" t="str">
            <v>.Warren County, Illinois</v>
          </cell>
          <cell r="I704">
            <v>18736</v>
          </cell>
          <cell r="J704">
            <v>18471</v>
          </cell>
          <cell r="K704">
            <v>18388</v>
          </cell>
          <cell r="L704">
            <v>18227</v>
          </cell>
          <cell r="M704">
            <v>17894</v>
          </cell>
          <cell r="N704">
            <v>17874</v>
          </cell>
          <cell r="O704">
            <v>17839</v>
          </cell>
          <cell r="P704">
            <v>17828</v>
          </cell>
          <cell r="Q704">
            <v>17665</v>
          </cell>
          <cell r="R704">
            <v>17689</v>
          </cell>
          <cell r="S704">
            <v>17707</v>
          </cell>
        </row>
        <row r="705">
          <cell r="H705" t="str">
            <v>.Washington County, Illinois</v>
          </cell>
          <cell r="I705">
            <v>15150</v>
          </cell>
          <cell r="J705">
            <v>15258</v>
          </cell>
          <cell r="K705">
            <v>15129</v>
          </cell>
          <cell r="L705">
            <v>15189</v>
          </cell>
          <cell r="M705">
            <v>15106</v>
          </cell>
          <cell r="N705">
            <v>14950</v>
          </cell>
          <cell r="O705">
            <v>15008</v>
          </cell>
          <cell r="P705">
            <v>14890</v>
          </cell>
          <cell r="Q705">
            <v>14855</v>
          </cell>
          <cell r="R705">
            <v>14755</v>
          </cell>
          <cell r="S705">
            <v>14716</v>
          </cell>
        </row>
        <row r="706">
          <cell r="H706" t="str">
            <v>.Wayne County, Illinois</v>
          </cell>
          <cell r="I706">
            <v>17149</v>
          </cell>
          <cell r="J706">
            <v>17068</v>
          </cell>
          <cell r="K706">
            <v>17007</v>
          </cell>
          <cell r="L706">
            <v>16947</v>
          </cell>
          <cell r="M706">
            <v>16881</v>
          </cell>
          <cell r="N706">
            <v>16910</v>
          </cell>
          <cell r="O706">
            <v>16829</v>
          </cell>
          <cell r="P706">
            <v>16951</v>
          </cell>
          <cell r="Q706">
            <v>16930</v>
          </cell>
          <cell r="R706">
            <v>16788</v>
          </cell>
          <cell r="S706">
            <v>16760</v>
          </cell>
        </row>
        <row r="707">
          <cell r="H707" t="str">
            <v>.White County, Illinois</v>
          </cell>
          <cell r="I707">
            <v>15381</v>
          </cell>
          <cell r="J707">
            <v>15286</v>
          </cell>
          <cell r="K707">
            <v>15138</v>
          </cell>
          <cell r="L707">
            <v>15011</v>
          </cell>
          <cell r="M707">
            <v>15089</v>
          </cell>
          <cell r="N707">
            <v>15074</v>
          </cell>
          <cell r="O707">
            <v>14942</v>
          </cell>
          <cell r="P707">
            <v>14796</v>
          </cell>
          <cell r="Q707">
            <v>14868</v>
          </cell>
          <cell r="R707">
            <v>14767</v>
          </cell>
          <cell r="S707">
            <v>14665</v>
          </cell>
        </row>
        <row r="708">
          <cell r="H708" t="str">
            <v>.Whiteside County, Illinois</v>
          </cell>
          <cell r="I708">
            <v>60662</v>
          </cell>
          <cell r="J708">
            <v>60511</v>
          </cell>
          <cell r="K708">
            <v>60022</v>
          </cell>
          <cell r="L708">
            <v>59489</v>
          </cell>
          <cell r="M708">
            <v>59352</v>
          </cell>
          <cell r="N708">
            <v>59094</v>
          </cell>
          <cell r="O708">
            <v>59033</v>
          </cell>
          <cell r="P708">
            <v>58819</v>
          </cell>
          <cell r="Q708">
            <v>58784</v>
          </cell>
          <cell r="R708">
            <v>58667</v>
          </cell>
          <cell r="S708">
            <v>58498</v>
          </cell>
        </row>
        <row r="709">
          <cell r="H709" t="str">
            <v>.Will County, Illinois</v>
          </cell>
          <cell r="I709">
            <v>502211</v>
          </cell>
          <cell r="J709">
            <v>530086</v>
          </cell>
          <cell r="K709">
            <v>553714</v>
          </cell>
          <cell r="L709">
            <v>579547</v>
          </cell>
          <cell r="M709">
            <v>605934</v>
          </cell>
          <cell r="N709">
            <v>627610</v>
          </cell>
          <cell r="O709">
            <v>650779</v>
          </cell>
          <cell r="P709">
            <v>664048</v>
          </cell>
          <cell r="Q709">
            <v>671392</v>
          </cell>
          <cell r="R709">
            <v>674970</v>
          </cell>
          <cell r="S709">
            <v>677560</v>
          </cell>
        </row>
        <row r="710">
          <cell r="H710" t="str">
            <v>.Williamson County, Illinois</v>
          </cell>
          <cell r="I710">
            <v>61300</v>
          </cell>
          <cell r="J710">
            <v>61737</v>
          </cell>
          <cell r="K710">
            <v>62137</v>
          </cell>
          <cell r="L710">
            <v>62510</v>
          </cell>
          <cell r="M710">
            <v>63379</v>
          </cell>
          <cell r="N710">
            <v>63875</v>
          </cell>
          <cell r="O710">
            <v>64424</v>
          </cell>
          <cell r="P710">
            <v>65201</v>
          </cell>
          <cell r="Q710">
            <v>65674</v>
          </cell>
          <cell r="R710">
            <v>66229</v>
          </cell>
          <cell r="S710">
            <v>66357</v>
          </cell>
        </row>
        <row r="711">
          <cell r="H711" t="str">
            <v>.Winnebago County, Illinois</v>
          </cell>
          <cell r="I711">
            <v>278441</v>
          </cell>
          <cell r="J711">
            <v>280009</v>
          </cell>
          <cell r="K711">
            <v>281162</v>
          </cell>
          <cell r="L711">
            <v>283230</v>
          </cell>
          <cell r="M711">
            <v>284337</v>
          </cell>
          <cell r="N711">
            <v>286178</v>
          </cell>
          <cell r="O711">
            <v>289405</v>
          </cell>
          <cell r="P711">
            <v>293991</v>
          </cell>
          <cell r="Q711">
            <v>295726</v>
          </cell>
          <cell r="R711">
            <v>295612</v>
          </cell>
          <cell r="S711">
            <v>295266</v>
          </cell>
        </row>
        <row r="712">
          <cell r="H712" t="str">
            <v>.Woodford County, Illinois</v>
          </cell>
          <cell r="I712">
            <v>35491</v>
          </cell>
          <cell r="J712">
            <v>35559</v>
          </cell>
          <cell r="K712">
            <v>35698</v>
          </cell>
          <cell r="L712">
            <v>36041</v>
          </cell>
          <cell r="M712">
            <v>36514</v>
          </cell>
          <cell r="N712">
            <v>37032</v>
          </cell>
          <cell r="O712">
            <v>37385</v>
          </cell>
          <cell r="P712">
            <v>37961</v>
          </cell>
          <cell r="Q712">
            <v>38452</v>
          </cell>
          <cell r="R712">
            <v>38675</v>
          </cell>
          <cell r="S712">
            <v>38664</v>
          </cell>
        </row>
        <row r="713">
          <cell r="H713" t="str">
            <v>.Indiana, Indiana</v>
          </cell>
          <cell r="I713">
            <v>6080827</v>
          </cell>
          <cell r="J713">
            <v>6127760</v>
          </cell>
          <cell r="K713">
            <v>6155967</v>
          </cell>
          <cell r="L713">
            <v>6196638</v>
          </cell>
          <cell r="M713">
            <v>6233007</v>
          </cell>
          <cell r="N713">
            <v>6278616</v>
          </cell>
          <cell r="O713">
            <v>6332669</v>
          </cell>
          <cell r="P713">
            <v>6379599</v>
          </cell>
          <cell r="Q713">
            <v>6424806</v>
          </cell>
          <cell r="R713">
            <v>6459325</v>
          </cell>
          <cell r="S713">
            <v>6483802</v>
          </cell>
        </row>
        <row r="714">
          <cell r="H714" t="str">
            <v>.Adams County, Indiana</v>
          </cell>
          <cell r="I714">
            <v>33605</v>
          </cell>
          <cell r="J714">
            <v>33556</v>
          </cell>
          <cell r="K714">
            <v>33523</v>
          </cell>
          <cell r="L714">
            <v>33746</v>
          </cell>
          <cell r="M714">
            <v>33822</v>
          </cell>
          <cell r="N714">
            <v>33867</v>
          </cell>
          <cell r="O714">
            <v>33887</v>
          </cell>
          <cell r="P714">
            <v>33962</v>
          </cell>
          <cell r="Q714">
            <v>34214</v>
          </cell>
          <cell r="R714">
            <v>34351</v>
          </cell>
          <cell r="S714">
            <v>34387</v>
          </cell>
        </row>
        <row r="715">
          <cell r="H715" t="str">
            <v>.Allen County, Indiana</v>
          </cell>
          <cell r="I715">
            <v>331859</v>
          </cell>
          <cell r="J715">
            <v>334956</v>
          </cell>
          <cell r="K715">
            <v>337124</v>
          </cell>
          <cell r="L715">
            <v>339569</v>
          </cell>
          <cell r="M715">
            <v>340916</v>
          </cell>
          <cell r="N715">
            <v>343238</v>
          </cell>
          <cell r="O715">
            <v>346314</v>
          </cell>
          <cell r="P715">
            <v>349534</v>
          </cell>
          <cell r="Q715">
            <v>351264</v>
          </cell>
          <cell r="R715">
            <v>353693</v>
          </cell>
          <cell r="S715">
            <v>355329</v>
          </cell>
        </row>
        <row r="716">
          <cell r="H716" t="str">
            <v>.Bartholomew County, Indiana</v>
          </cell>
          <cell r="I716">
            <v>71467</v>
          </cell>
          <cell r="J716">
            <v>72110</v>
          </cell>
          <cell r="K716">
            <v>71890</v>
          </cell>
          <cell r="L716">
            <v>72299</v>
          </cell>
          <cell r="M716">
            <v>72882</v>
          </cell>
          <cell r="N716">
            <v>73660</v>
          </cell>
          <cell r="O716">
            <v>74508</v>
          </cell>
          <cell r="P716">
            <v>75265</v>
          </cell>
          <cell r="Q716">
            <v>76080</v>
          </cell>
          <cell r="R716">
            <v>76566</v>
          </cell>
          <cell r="S716">
            <v>76794</v>
          </cell>
        </row>
        <row r="717">
          <cell r="H717" t="str">
            <v>.Benton County, Indiana</v>
          </cell>
          <cell r="I717">
            <v>9427</v>
          </cell>
          <cell r="J717">
            <v>9313</v>
          </cell>
          <cell r="K717">
            <v>9163</v>
          </cell>
          <cell r="L717">
            <v>9148</v>
          </cell>
          <cell r="M717">
            <v>9016</v>
          </cell>
          <cell r="N717">
            <v>8915</v>
          </cell>
          <cell r="O717">
            <v>8871</v>
          </cell>
          <cell r="P717">
            <v>8805</v>
          </cell>
          <cell r="Q717">
            <v>8801</v>
          </cell>
          <cell r="R717">
            <v>8735</v>
          </cell>
          <cell r="S717">
            <v>8854</v>
          </cell>
        </row>
        <row r="718">
          <cell r="H718" t="str">
            <v>.Blackford County, Indiana</v>
          </cell>
          <cell r="I718">
            <v>14042</v>
          </cell>
          <cell r="J718">
            <v>13735</v>
          </cell>
          <cell r="K718">
            <v>13696</v>
          </cell>
          <cell r="L718">
            <v>13642</v>
          </cell>
          <cell r="M718">
            <v>13496</v>
          </cell>
          <cell r="N718">
            <v>13392</v>
          </cell>
          <cell r="O718">
            <v>13161</v>
          </cell>
          <cell r="P718">
            <v>13078</v>
          </cell>
          <cell r="Q718">
            <v>12971</v>
          </cell>
          <cell r="R718">
            <v>12844</v>
          </cell>
          <cell r="S718">
            <v>12766</v>
          </cell>
        </row>
        <row r="719">
          <cell r="H719" t="str">
            <v>.Boone County, Indiana</v>
          </cell>
          <cell r="I719">
            <v>46145</v>
          </cell>
          <cell r="J719">
            <v>47035</v>
          </cell>
          <cell r="K719">
            <v>48071</v>
          </cell>
          <cell r="L719">
            <v>49047</v>
          </cell>
          <cell r="M719">
            <v>50158</v>
          </cell>
          <cell r="N719">
            <v>51261</v>
          </cell>
          <cell r="O719">
            <v>52750</v>
          </cell>
          <cell r="P719">
            <v>53778</v>
          </cell>
          <cell r="Q719">
            <v>54648</v>
          </cell>
          <cell r="R719">
            <v>55915</v>
          </cell>
          <cell r="S719">
            <v>56640</v>
          </cell>
        </row>
        <row r="720">
          <cell r="H720" t="str">
            <v>.Brown County, Indiana</v>
          </cell>
          <cell r="I720">
            <v>14953</v>
          </cell>
          <cell r="J720">
            <v>15200</v>
          </cell>
          <cell r="K720">
            <v>15339</v>
          </cell>
          <cell r="L720">
            <v>15375</v>
          </cell>
          <cell r="M720">
            <v>15390</v>
          </cell>
          <cell r="N720">
            <v>15283</v>
          </cell>
          <cell r="O720">
            <v>15329</v>
          </cell>
          <cell r="P720">
            <v>15274</v>
          </cell>
          <cell r="Q720">
            <v>15274</v>
          </cell>
          <cell r="R720">
            <v>15261</v>
          </cell>
          <cell r="S720">
            <v>15242</v>
          </cell>
        </row>
        <row r="721">
          <cell r="H721" t="str">
            <v>.Carroll County, Indiana</v>
          </cell>
          <cell r="I721">
            <v>20168</v>
          </cell>
          <cell r="J721">
            <v>20298</v>
          </cell>
          <cell r="K721">
            <v>20270</v>
          </cell>
          <cell r="L721">
            <v>20433</v>
          </cell>
          <cell r="M721">
            <v>20148</v>
          </cell>
          <cell r="N721">
            <v>20274</v>
          </cell>
          <cell r="O721">
            <v>20179</v>
          </cell>
          <cell r="P721">
            <v>20118</v>
          </cell>
          <cell r="Q721">
            <v>20114</v>
          </cell>
          <cell r="R721">
            <v>20103</v>
          </cell>
          <cell r="S721">
            <v>20155</v>
          </cell>
        </row>
        <row r="722">
          <cell r="H722" t="str">
            <v>.Cass County, Indiana</v>
          </cell>
          <cell r="I722">
            <v>40924</v>
          </cell>
          <cell r="J722">
            <v>40859</v>
          </cell>
          <cell r="K722">
            <v>40389</v>
          </cell>
          <cell r="L722">
            <v>40218</v>
          </cell>
          <cell r="M722">
            <v>39921</v>
          </cell>
          <cell r="N722">
            <v>39637</v>
          </cell>
          <cell r="O722">
            <v>39255</v>
          </cell>
          <cell r="P722">
            <v>39033</v>
          </cell>
          <cell r="Q722">
            <v>39070</v>
          </cell>
          <cell r="R722">
            <v>38968</v>
          </cell>
          <cell r="S722">
            <v>38966</v>
          </cell>
        </row>
        <row r="723">
          <cell r="H723" t="str">
            <v>.Clark County, Indiana</v>
          </cell>
          <cell r="I723">
            <v>96446</v>
          </cell>
          <cell r="J723">
            <v>97228</v>
          </cell>
          <cell r="K723">
            <v>97935</v>
          </cell>
          <cell r="L723">
            <v>99349</v>
          </cell>
          <cell r="M723">
            <v>100435</v>
          </cell>
          <cell r="N723">
            <v>101781</v>
          </cell>
          <cell r="O723">
            <v>104148</v>
          </cell>
          <cell r="P723">
            <v>105672</v>
          </cell>
          <cell r="Q723">
            <v>107406</v>
          </cell>
          <cell r="R723">
            <v>109067</v>
          </cell>
          <cell r="S723">
            <v>110232</v>
          </cell>
        </row>
        <row r="724">
          <cell r="H724" t="str">
            <v>.Clay County, Indiana</v>
          </cell>
          <cell r="I724">
            <v>26567</v>
          </cell>
          <cell r="J724">
            <v>26605</v>
          </cell>
          <cell r="K724">
            <v>26486</v>
          </cell>
          <cell r="L724">
            <v>26788</v>
          </cell>
          <cell r="M724">
            <v>27015</v>
          </cell>
          <cell r="N724">
            <v>27097</v>
          </cell>
          <cell r="O724">
            <v>27096</v>
          </cell>
          <cell r="P724">
            <v>26983</v>
          </cell>
          <cell r="Q724">
            <v>27058</v>
          </cell>
          <cell r="R724">
            <v>26901</v>
          </cell>
          <cell r="S724">
            <v>26890</v>
          </cell>
        </row>
        <row r="725">
          <cell r="H725" t="str">
            <v>.Clinton County, Indiana</v>
          </cell>
          <cell r="I725">
            <v>33879</v>
          </cell>
          <cell r="J725">
            <v>33809</v>
          </cell>
          <cell r="K725">
            <v>33610</v>
          </cell>
          <cell r="L725">
            <v>33383</v>
          </cell>
          <cell r="M725">
            <v>33342</v>
          </cell>
          <cell r="N725">
            <v>33237</v>
          </cell>
          <cell r="O725">
            <v>33298</v>
          </cell>
          <cell r="P725">
            <v>33188</v>
          </cell>
          <cell r="Q725">
            <v>33352</v>
          </cell>
          <cell r="R725">
            <v>33280</v>
          </cell>
          <cell r="S725">
            <v>33224</v>
          </cell>
        </row>
        <row r="726">
          <cell r="H726" t="str">
            <v>.Crawford County, Indiana</v>
          </cell>
          <cell r="I726">
            <v>10743</v>
          </cell>
          <cell r="J726">
            <v>10922</v>
          </cell>
          <cell r="K726">
            <v>10976</v>
          </cell>
          <cell r="L726">
            <v>11007</v>
          </cell>
          <cell r="M726">
            <v>11029</v>
          </cell>
          <cell r="N726">
            <v>11012</v>
          </cell>
          <cell r="O726">
            <v>11008</v>
          </cell>
          <cell r="P726">
            <v>10933</v>
          </cell>
          <cell r="Q726">
            <v>10792</v>
          </cell>
          <cell r="R726">
            <v>10664</v>
          </cell>
          <cell r="S726">
            <v>10713</v>
          </cell>
        </row>
        <row r="727">
          <cell r="H727" t="str">
            <v>.Daviess County, Indiana</v>
          </cell>
          <cell r="I727">
            <v>29815</v>
          </cell>
          <cell r="J727">
            <v>29755</v>
          </cell>
          <cell r="K727">
            <v>29860</v>
          </cell>
          <cell r="L727">
            <v>30108</v>
          </cell>
          <cell r="M727">
            <v>30300</v>
          </cell>
          <cell r="N727">
            <v>30452</v>
          </cell>
          <cell r="O727">
            <v>30469</v>
          </cell>
          <cell r="P727">
            <v>30702</v>
          </cell>
          <cell r="Q727">
            <v>30947</v>
          </cell>
          <cell r="R727">
            <v>31389</v>
          </cell>
          <cell r="S727">
            <v>31648</v>
          </cell>
        </row>
        <row r="728">
          <cell r="H728" t="str">
            <v>.Dearborn County, Indiana</v>
          </cell>
          <cell r="I728">
            <v>46163</v>
          </cell>
          <cell r="J728">
            <v>46726</v>
          </cell>
          <cell r="K728">
            <v>47052</v>
          </cell>
          <cell r="L728">
            <v>47631</v>
          </cell>
          <cell r="M728">
            <v>48135</v>
          </cell>
          <cell r="N728">
            <v>48421</v>
          </cell>
          <cell r="O728">
            <v>48879</v>
          </cell>
          <cell r="P728">
            <v>49348</v>
          </cell>
          <cell r="Q728">
            <v>49643</v>
          </cell>
          <cell r="R728">
            <v>49931</v>
          </cell>
          <cell r="S728">
            <v>50047</v>
          </cell>
        </row>
        <row r="729">
          <cell r="H729" t="str">
            <v>.Decatur County, Indiana</v>
          </cell>
          <cell r="I729">
            <v>24559</v>
          </cell>
          <cell r="J729">
            <v>24585</v>
          </cell>
          <cell r="K729">
            <v>24793</v>
          </cell>
          <cell r="L729">
            <v>24946</v>
          </cell>
          <cell r="M729">
            <v>25208</v>
          </cell>
          <cell r="N729">
            <v>25374</v>
          </cell>
          <cell r="O729">
            <v>25469</v>
          </cell>
          <cell r="P729">
            <v>25486</v>
          </cell>
          <cell r="Q729">
            <v>25600</v>
          </cell>
          <cell r="R729">
            <v>25595</v>
          </cell>
          <cell r="S729">
            <v>25740</v>
          </cell>
        </row>
        <row r="730">
          <cell r="H730" t="str">
            <v>.DeKalb County, Indiana</v>
          </cell>
          <cell r="I730">
            <v>40303</v>
          </cell>
          <cell r="J730">
            <v>40576</v>
          </cell>
          <cell r="K730">
            <v>40732</v>
          </cell>
          <cell r="L730">
            <v>41047</v>
          </cell>
          <cell r="M730">
            <v>41283</v>
          </cell>
          <cell r="N730">
            <v>41494</v>
          </cell>
          <cell r="O730">
            <v>41594</v>
          </cell>
          <cell r="P730">
            <v>41876</v>
          </cell>
          <cell r="Q730">
            <v>42033</v>
          </cell>
          <cell r="R730">
            <v>42053</v>
          </cell>
          <cell r="S730">
            <v>42223</v>
          </cell>
        </row>
        <row r="731">
          <cell r="H731" t="str">
            <v>.Delaware County, Indiana</v>
          </cell>
          <cell r="I731">
            <v>118769</v>
          </cell>
          <cell r="J731">
            <v>120281</v>
          </cell>
          <cell r="K731">
            <v>119949</v>
          </cell>
          <cell r="L731">
            <v>119935</v>
          </cell>
          <cell r="M731">
            <v>118938</v>
          </cell>
          <cell r="N731">
            <v>118170</v>
          </cell>
          <cell r="O731">
            <v>117326</v>
          </cell>
          <cell r="P731">
            <v>117229</v>
          </cell>
          <cell r="Q731">
            <v>117007</v>
          </cell>
          <cell r="R731">
            <v>117490</v>
          </cell>
          <cell r="S731">
            <v>117671</v>
          </cell>
        </row>
        <row r="732">
          <cell r="H732" t="str">
            <v>.Dubois County, Indiana</v>
          </cell>
          <cell r="I732">
            <v>39868</v>
          </cell>
          <cell r="J732">
            <v>40142</v>
          </cell>
          <cell r="K732">
            <v>40244</v>
          </cell>
          <cell r="L732">
            <v>40547</v>
          </cell>
          <cell r="M732">
            <v>40950</v>
          </cell>
          <cell r="N732">
            <v>41265</v>
          </cell>
          <cell r="O732">
            <v>41589</v>
          </cell>
          <cell r="P732">
            <v>41728</v>
          </cell>
          <cell r="Q732">
            <v>41955</v>
          </cell>
          <cell r="R732">
            <v>41897</v>
          </cell>
          <cell r="S732">
            <v>41889</v>
          </cell>
        </row>
        <row r="733">
          <cell r="H733" t="str">
            <v>.Elkhart County, Indiana</v>
          </cell>
          <cell r="I733">
            <v>182793</v>
          </cell>
          <cell r="J733">
            <v>184708</v>
          </cell>
          <cell r="K733">
            <v>184543</v>
          </cell>
          <cell r="L733">
            <v>187149</v>
          </cell>
          <cell r="M733">
            <v>189316</v>
          </cell>
          <cell r="N733">
            <v>192242</v>
          </cell>
          <cell r="O733">
            <v>195047</v>
          </cell>
          <cell r="P733">
            <v>196304</v>
          </cell>
          <cell r="Q733">
            <v>197762</v>
          </cell>
          <cell r="R733">
            <v>197514</v>
          </cell>
          <cell r="S733">
            <v>197559</v>
          </cell>
        </row>
        <row r="734">
          <cell r="H734" t="str">
            <v>.Fayette County, Indiana</v>
          </cell>
          <cell r="I734">
            <v>25591</v>
          </cell>
          <cell r="J734">
            <v>25263</v>
          </cell>
          <cell r="K734">
            <v>25094</v>
          </cell>
          <cell r="L734">
            <v>24953</v>
          </cell>
          <cell r="M734">
            <v>24844</v>
          </cell>
          <cell r="N734">
            <v>24700</v>
          </cell>
          <cell r="O734">
            <v>24508</v>
          </cell>
          <cell r="P734">
            <v>24413</v>
          </cell>
          <cell r="Q734">
            <v>24384</v>
          </cell>
          <cell r="R734">
            <v>24247</v>
          </cell>
          <cell r="S734">
            <v>24277</v>
          </cell>
        </row>
        <row r="735">
          <cell r="H735" t="str">
            <v>.Floyd County, Indiana</v>
          </cell>
          <cell r="I735">
            <v>70815</v>
          </cell>
          <cell r="J735">
            <v>71441</v>
          </cell>
          <cell r="K735">
            <v>71407</v>
          </cell>
          <cell r="L735">
            <v>71219</v>
          </cell>
          <cell r="M735">
            <v>71465</v>
          </cell>
          <cell r="N735">
            <v>71905</v>
          </cell>
          <cell r="O735">
            <v>72358</v>
          </cell>
          <cell r="P735">
            <v>72876</v>
          </cell>
          <cell r="Q735">
            <v>73775</v>
          </cell>
          <cell r="R735">
            <v>74284</v>
          </cell>
          <cell r="S735">
            <v>74578</v>
          </cell>
        </row>
        <row r="736">
          <cell r="H736" t="str">
            <v>.Fountain County, Indiana</v>
          </cell>
          <cell r="I736">
            <v>17962</v>
          </cell>
          <cell r="J736">
            <v>17752</v>
          </cell>
          <cell r="K736">
            <v>17825</v>
          </cell>
          <cell r="L736">
            <v>17738</v>
          </cell>
          <cell r="M736">
            <v>17578</v>
          </cell>
          <cell r="N736">
            <v>17436</v>
          </cell>
          <cell r="O736">
            <v>17459</v>
          </cell>
          <cell r="P736">
            <v>17396</v>
          </cell>
          <cell r="Q736">
            <v>17356</v>
          </cell>
          <cell r="R736">
            <v>17183</v>
          </cell>
          <cell r="S736">
            <v>17240</v>
          </cell>
        </row>
        <row r="737">
          <cell r="H737" t="str">
            <v>.Franklin County, Indiana</v>
          </cell>
          <cell r="I737">
            <v>22187</v>
          </cell>
          <cell r="J737">
            <v>22315</v>
          </cell>
          <cell r="K737">
            <v>22475</v>
          </cell>
          <cell r="L737">
            <v>22700</v>
          </cell>
          <cell r="M737">
            <v>22852</v>
          </cell>
          <cell r="N737">
            <v>23049</v>
          </cell>
          <cell r="O737">
            <v>23122</v>
          </cell>
          <cell r="P737">
            <v>23276</v>
          </cell>
          <cell r="Q737">
            <v>23330</v>
          </cell>
          <cell r="R737">
            <v>23195</v>
          </cell>
          <cell r="S737">
            <v>23087</v>
          </cell>
        </row>
        <row r="738">
          <cell r="H738" t="str">
            <v>.Fulton County, Indiana</v>
          </cell>
          <cell r="I738">
            <v>20502</v>
          </cell>
          <cell r="J738">
            <v>20509</v>
          </cell>
          <cell r="K738">
            <v>20464</v>
          </cell>
          <cell r="L738">
            <v>20379</v>
          </cell>
          <cell r="M738">
            <v>20466</v>
          </cell>
          <cell r="N738">
            <v>20540</v>
          </cell>
          <cell r="O738">
            <v>20563</v>
          </cell>
          <cell r="P738">
            <v>20571</v>
          </cell>
          <cell r="Q738">
            <v>20670</v>
          </cell>
          <cell r="R738">
            <v>20772</v>
          </cell>
          <cell r="S738">
            <v>20836</v>
          </cell>
        </row>
        <row r="739">
          <cell r="H739" t="str">
            <v>.Gibson County, Indiana</v>
          </cell>
          <cell r="I739">
            <v>32473</v>
          </cell>
          <cell r="J739">
            <v>32647</v>
          </cell>
          <cell r="K739">
            <v>32684</v>
          </cell>
          <cell r="L739">
            <v>32934</v>
          </cell>
          <cell r="M739">
            <v>33198</v>
          </cell>
          <cell r="N739">
            <v>33268</v>
          </cell>
          <cell r="O739">
            <v>33429</v>
          </cell>
          <cell r="P739">
            <v>33290</v>
          </cell>
          <cell r="Q739">
            <v>33331</v>
          </cell>
          <cell r="R739">
            <v>33345</v>
          </cell>
          <cell r="S739">
            <v>33503</v>
          </cell>
        </row>
        <row r="740">
          <cell r="H740" t="str">
            <v>.Grant County, Indiana</v>
          </cell>
          <cell r="I740">
            <v>73410</v>
          </cell>
          <cell r="J740">
            <v>72905</v>
          </cell>
          <cell r="K740">
            <v>72425</v>
          </cell>
          <cell r="L740">
            <v>72113</v>
          </cell>
          <cell r="M740">
            <v>71479</v>
          </cell>
          <cell r="N740">
            <v>70803</v>
          </cell>
          <cell r="O740">
            <v>70448</v>
          </cell>
          <cell r="P740">
            <v>70012</v>
          </cell>
          <cell r="Q740">
            <v>70250</v>
          </cell>
          <cell r="R740">
            <v>70195</v>
          </cell>
          <cell r="S740">
            <v>70061</v>
          </cell>
        </row>
        <row r="741">
          <cell r="H741" t="str">
            <v>.Greene County, Indiana</v>
          </cell>
          <cell r="I741">
            <v>33152</v>
          </cell>
          <cell r="J741">
            <v>33195</v>
          </cell>
          <cell r="K741">
            <v>33052</v>
          </cell>
          <cell r="L741">
            <v>33287</v>
          </cell>
          <cell r="M741">
            <v>33384</v>
          </cell>
          <cell r="N741">
            <v>33320</v>
          </cell>
          <cell r="O741">
            <v>33223</v>
          </cell>
          <cell r="P741">
            <v>33020</v>
          </cell>
          <cell r="Q741">
            <v>32977</v>
          </cell>
          <cell r="R741">
            <v>32995</v>
          </cell>
          <cell r="S741">
            <v>33165</v>
          </cell>
        </row>
        <row r="742">
          <cell r="H742" t="str">
            <v>.Hamilton County, Indiana</v>
          </cell>
          <cell r="I742">
            <v>182763</v>
          </cell>
          <cell r="J742">
            <v>194664</v>
          </cell>
          <cell r="K742">
            <v>204721</v>
          </cell>
          <cell r="L742">
            <v>215152</v>
          </cell>
          <cell r="M742">
            <v>225319</v>
          </cell>
          <cell r="N742">
            <v>235039</v>
          </cell>
          <cell r="O742">
            <v>244738</v>
          </cell>
          <cell r="P742">
            <v>253725</v>
          </cell>
          <cell r="Q742">
            <v>261974</v>
          </cell>
          <cell r="R742">
            <v>269394</v>
          </cell>
          <cell r="S742">
            <v>274569</v>
          </cell>
        </row>
        <row r="743">
          <cell r="H743" t="str">
            <v>.Hancock County, Indiana</v>
          </cell>
          <cell r="I743">
            <v>55439</v>
          </cell>
          <cell r="J743">
            <v>56729</v>
          </cell>
          <cell r="K743">
            <v>58223</v>
          </cell>
          <cell r="L743">
            <v>59606</v>
          </cell>
          <cell r="M743">
            <v>60922</v>
          </cell>
          <cell r="N743">
            <v>63045</v>
          </cell>
          <cell r="O743">
            <v>65402</v>
          </cell>
          <cell r="P743">
            <v>67115</v>
          </cell>
          <cell r="Q743">
            <v>68107</v>
          </cell>
          <cell r="R743">
            <v>69183</v>
          </cell>
          <cell r="S743">
            <v>70002</v>
          </cell>
        </row>
        <row r="744">
          <cell r="H744" t="str">
            <v>.Harrison County, Indiana</v>
          </cell>
          <cell r="I744">
            <v>34354</v>
          </cell>
          <cell r="J744">
            <v>34863</v>
          </cell>
          <cell r="K744">
            <v>35408</v>
          </cell>
          <cell r="L744">
            <v>35934</v>
          </cell>
          <cell r="M744">
            <v>36736</v>
          </cell>
          <cell r="N744">
            <v>37354</v>
          </cell>
          <cell r="O744">
            <v>37766</v>
          </cell>
          <cell r="P744">
            <v>38142</v>
          </cell>
          <cell r="Q744">
            <v>38628</v>
          </cell>
          <cell r="R744">
            <v>39148</v>
          </cell>
          <cell r="S744">
            <v>39364</v>
          </cell>
        </row>
        <row r="745">
          <cell r="H745" t="str">
            <v>.Hendricks County, Indiana</v>
          </cell>
          <cell r="I745">
            <v>104051</v>
          </cell>
          <cell r="J745">
            <v>110144</v>
          </cell>
          <cell r="K745">
            <v>115206</v>
          </cell>
          <cell r="L745">
            <v>119340</v>
          </cell>
          <cell r="M745">
            <v>124115</v>
          </cell>
          <cell r="N745">
            <v>128082</v>
          </cell>
          <cell r="O745">
            <v>132350</v>
          </cell>
          <cell r="P745">
            <v>137267</v>
          </cell>
          <cell r="Q745">
            <v>140710</v>
          </cell>
          <cell r="R745">
            <v>143944</v>
          </cell>
          <cell r="S745">
            <v>145448</v>
          </cell>
        </row>
        <row r="746">
          <cell r="H746" t="str">
            <v>.Henry County, Indiana</v>
          </cell>
          <cell r="I746">
            <v>48511</v>
          </cell>
          <cell r="J746">
            <v>48397</v>
          </cell>
          <cell r="K746">
            <v>48258</v>
          </cell>
          <cell r="L746">
            <v>48145</v>
          </cell>
          <cell r="M746">
            <v>48184</v>
          </cell>
          <cell r="N746">
            <v>48064</v>
          </cell>
          <cell r="O746">
            <v>48375</v>
          </cell>
          <cell r="P746">
            <v>48030</v>
          </cell>
          <cell r="Q746">
            <v>49420</v>
          </cell>
          <cell r="R746">
            <v>49305</v>
          </cell>
          <cell r="S746">
            <v>49462</v>
          </cell>
        </row>
        <row r="747">
          <cell r="H747" t="str">
            <v>.Howard County, Indiana</v>
          </cell>
          <cell r="I747">
            <v>84961</v>
          </cell>
          <cell r="J747">
            <v>84909</v>
          </cell>
          <cell r="K747">
            <v>84563</v>
          </cell>
          <cell r="L747">
            <v>84538</v>
          </cell>
          <cell r="M747">
            <v>84291</v>
          </cell>
          <cell r="N747">
            <v>84382</v>
          </cell>
          <cell r="O747">
            <v>83943</v>
          </cell>
          <cell r="P747">
            <v>83743</v>
          </cell>
          <cell r="Q747">
            <v>83472</v>
          </cell>
          <cell r="R747">
            <v>82701</v>
          </cell>
          <cell r="S747">
            <v>82752</v>
          </cell>
        </row>
        <row r="748">
          <cell r="H748" t="str">
            <v>.Huntington County, Indiana</v>
          </cell>
          <cell r="I748">
            <v>38078</v>
          </cell>
          <cell r="J748">
            <v>37877</v>
          </cell>
          <cell r="K748">
            <v>37992</v>
          </cell>
          <cell r="L748">
            <v>37875</v>
          </cell>
          <cell r="M748">
            <v>37768</v>
          </cell>
          <cell r="N748">
            <v>37650</v>
          </cell>
          <cell r="O748">
            <v>37601</v>
          </cell>
          <cell r="P748">
            <v>37447</v>
          </cell>
          <cell r="Q748">
            <v>37244</v>
          </cell>
          <cell r="R748">
            <v>37205</v>
          </cell>
          <cell r="S748">
            <v>37124</v>
          </cell>
        </row>
        <row r="749">
          <cell r="H749" t="str">
            <v>.Jackson County, Indiana</v>
          </cell>
          <cell r="I749">
            <v>41397</v>
          </cell>
          <cell r="J749">
            <v>41343</v>
          </cell>
          <cell r="K749">
            <v>41335</v>
          </cell>
          <cell r="L749">
            <v>41403</v>
          </cell>
          <cell r="M749">
            <v>41417</v>
          </cell>
          <cell r="N749">
            <v>41683</v>
          </cell>
          <cell r="O749">
            <v>41725</v>
          </cell>
          <cell r="P749">
            <v>41693</v>
          </cell>
          <cell r="Q749">
            <v>41705</v>
          </cell>
          <cell r="R749">
            <v>41798</v>
          </cell>
          <cell r="S749">
            <v>42376</v>
          </cell>
        </row>
        <row r="750">
          <cell r="H750" t="str">
            <v>.Jasper County, Indiana</v>
          </cell>
          <cell r="I750">
            <v>30192</v>
          </cell>
          <cell r="J750">
            <v>30417</v>
          </cell>
          <cell r="K750">
            <v>30664</v>
          </cell>
          <cell r="L750">
            <v>31133</v>
          </cell>
          <cell r="M750">
            <v>31503</v>
          </cell>
          <cell r="N750">
            <v>31763</v>
          </cell>
          <cell r="O750">
            <v>32419</v>
          </cell>
          <cell r="P750">
            <v>32894</v>
          </cell>
          <cell r="Q750">
            <v>33155</v>
          </cell>
          <cell r="R750">
            <v>33278</v>
          </cell>
          <cell r="S750">
            <v>33478</v>
          </cell>
        </row>
        <row r="751">
          <cell r="H751" t="str">
            <v>.Jay County, Indiana</v>
          </cell>
          <cell r="I751">
            <v>21815</v>
          </cell>
          <cell r="J751">
            <v>21726</v>
          </cell>
          <cell r="K751">
            <v>21713</v>
          </cell>
          <cell r="L751">
            <v>21681</v>
          </cell>
          <cell r="M751">
            <v>21651</v>
          </cell>
          <cell r="N751">
            <v>21595</v>
          </cell>
          <cell r="O751">
            <v>21564</v>
          </cell>
          <cell r="P751">
            <v>21580</v>
          </cell>
          <cell r="Q751">
            <v>21467</v>
          </cell>
          <cell r="R751">
            <v>21399</v>
          </cell>
          <cell r="S751">
            <v>21253</v>
          </cell>
        </row>
        <row r="752">
          <cell r="H752" t="str">
            <v>.Jefferson County, Indiana</v>
          </cell>
          <cell r="I752">
            <v>31712</v>
          </cell>
          <cell r="J752">
            <v>31887</v>
          </cell>
          <cell r="K752">
            <v>31871</v>
          </cell>
          <cell r="L752">
            <v>31779</v>
          </cell>
          <cell r="M752">
            <v>31787</v>
          </cell>
          <cell r="N752">
            <v>31998</v>
          </cell>
          <cell r="O752">
            <v>32287</v>
          </cell>
          <cell r="P752">
            <v>32140</v>
          </cell>
          <cell r="Q752">
            <v>32586</v>
          </cell>
          <cell r="R752">
            <v>32558</v>
          </cell>
          <cell r="S752">
            <v>32428</v>
          </cell>
        </row>
        <row r="753">
          <cell r="H753" t="str">
            <v>.Jennings County, Indiana</v>
          </cell>
          <cell r="I753">
            <v>27561</v>
          </cell>
          <cell r="J753">
            <v>27932</v>
          </cell>
          <cell r="K753">
            <v>28131</v>
          </cell>
          <cell r="L753">
            <v>28012</v>
          </cell>
          <cell r="M753">
            <v>28202</v>
          </cell>
          <cell r="N753">
            <v>28352</v>
          </cell>
          <cell r="O753">
            <v>28320</v>
          </cell>
          <cell r="P753">
            <v>28502</v>
          </cell>
          <cell r="Q753">
            <v>28480</v>
          </cell>
          <cell r="R753">
            <v>28546</v>
          </cell>
          <cell r="S753">
            <v>28525</v>
          </cell>
        </row>
        <row r="754">
          <cell r="H754" t="str">
            <v>.Johnson County, Indiana</v>
          </cell>
          <cell r="I754">
            <v>115181</v>
          </cell>
          <cell r="J754">
            <v>117843</v>
          </cell>
          <cell r="K754">
            <v>120447</v>
          </cell>
          <cell r="L754">
            <v>122202</v>
          </cell>
          <cell r="M754">
            <v>124192</v>
          </cell>
          <cell r="N754">
            <v>126769</v>
          </cell>
          <cell r="O754">
            <v>130512</v>
          </cell>
          <cell r="P754">
            <v>133933</v>
          </cell>
          <cell r="Q754">
            <v>136933</v>
          </cell>
          <cell r="R754">
            <v>138584</v>
          </cell>
          <cell r="S754">
            <v>139654</v>
          </cell>
        </row>
        <row r="755">
          <cell r="H755" t="str">
            <v>.Knox County, Indiana</v>
          </cell>
          <cell r="I755">
            <v>39263</v>
          </cell>
          <cell r="J755">
            <v>38840</v>
          </cell>
          <cell r="K755">
            <v>38832</v>
          </cell>
          <cell r="L755">
            <v>38580</v>
          </cell>
          <cell r="M755">
            <v>38712</v>
          </cell>
          <cell r="N755">
            <v>38543</v>
          </cell>
          <cell r="O755">
            <v>38399</v>
          </cell>
          <cell r="P755">
            <v>38325</v>
          </cell>
          <cell r="Q755">
            <v>38497</v>
          </cell>
          <cell r="R755">
            <v>38499</v>
          </cell>
          <cell r="S755">
            <v>38440</v>
          </cell>
        </row>
        <row r="756">
          <cell r="H756" t="str">
            <v>.Kosciusko County, Indiana</v>
          </cell>
          <cell r="I756">
            <v>74053</v>
          </cell>
          <cell r="J756">
            <v>74756</v>
          </cell>
          <cell r="K756">
            <v>74861</v>
          </cell>
          <cell r="L756">
            <v>75176</v>
          </cell>
          <cell r="M756">
            <v>75447</v>
          </cell>
          <cell r="N756">
            <v>75934</v>
          </cell>
          <cell r="O756">
            <v>76358</v>
          </cell>
          <cell r="P756">
            <v>76832</v>
          </cell>
          <cell r="Q756">
            <v>77091</v>
          </cell>
          <cell r="R756">
            <v>77263</v>
          </cell>
          <cell r="S756">
            <v>77358</v>
          </cell>
        </row>
        <row r="757">
          <cell r="H757" t="str">
            <v>.LaGrange County, Indiana</v>
          </cell>
          <cell r="I757">
            <v>34789</v>
          </cell>
          <cell r="J757">
            <v>35299</v>
          </cell>
          <cell r="K757">
            <v>35453</v>
          </cell>
          <cell r="L757">
            <v>35711</v>
          </cell>
          <cell r="M757">
            <v>36017</v>
          </cell>
          <cell r="N757">
            <v>36283</v>
          </cell>
          <cell r="O757">
            <v>36613</v>
          </cell>
          <cell r="P757">
            <v>36931</v>
          </cell>
          <cell r="Q757">
            <v>37181</v>
          </cell>
          <cell r="R757">
            <v>37119</v>
          </cell>
          <cell r="S757">
            <v>37128</v>
          </cell>
        </row>
        <row r="758">
          <cell r="H758" t="str">
            <v>.Lake County, Indiana</v>
          </cell>
          <cell r="I758">
            <v>484582</v>
          </cell>
          <cell r="J758">
            <v>484454</v>
          </cell>
          <cell r="K758">
            <v>484520</v>
          </cell>
          <cell r="L758">
            <v>485596</v>
          </cell>
          <cell r="M758">
            <v>487405</v>
          </cell>
          <cell r="N758">
            <v>489530</v>
          </cell>
          <cell r="O758">
            <v>491432</v>
          </cell>
          <cell r="P758">
            <v>493403</v>
          </cell>
          <cell r="Q758">
            <v>495479</v>
          </cell>
          <cell r="R758">
            <v>495789</v>
          </cell>
          <cell r="S758">
            <v>496005</v>
          </cell>
        </row>
        <row r="759">
          <cell r="H759" t="str">
            <v>.LaPorte County, Indiana</v>
          </cell>
          <cell r="I759">
            <v>110099</v>
          </cell>
          <cell r="J759">
            <v>110077</v>
          </cell>
          <cell r="K759">
            <v>109555</v>
          </cell>
          <cell r="L759">
            <v>109027</v>
          </cell>
          <cell r="M759">
            <v>108914</v>
          </cell>
          <cell r="N759">
            <v>109541</v>
          </cell>
          <cell r="O759">
            <v>109641</v>
          </cell>
          <cell r="P759">
            <v>110846</v>
          </cell>
          <cell r="Q759">
            <v>111267</v>
          </cell>
          <cell r="R759">
            <v>111465</v>
          </cell>
          <cell r="S759">
            <v>111467</v>
          </cell>
        </row>
        <row r="760">
          <cell r="H760" t="str">
            <v>.Lawrence County, Indiana</v>
          </cell>
          <cell r="I760">
            <v>45912</v>
          </cell>
          <cell r="J760">
            <v>45965</v>
          </cell>
          <cell r="K760">
            <v>46039</v>
          </cell>
          <cell r="L760">
            <v>46178</v>
          </cell>
          <cell r="M760">
            <v>46106</v>
          </cell>
          <cell r="N760">
            <v>46233</v>
          </cell>
          <cell r="O760">
            <v>46165</v>
          </cell>
          <cell r="P760">
            <v>46300</v>
          </cell>
          <cell r="Q760">
            <v>46233</v>
          </cell>
          <cell r="R760">
            <v>46138</v>
          </cell>
          <cell r="S760">
            <v>46134</v>
          </cell>
        </row>
        <row r="761">
          <cell r="H761" t="str">
            <v>.Madison County, Indiana</v>
          </cell>
          <cell r="I761">
            <v>133322</v>
          </cell>
          <cell r="J761">
            <v>132920</v>
          </cell>
          <cell r="K761">
            <v>132433</v>
          </cell>
          <cell r="L761">
            <v>131740</v>
          </cell>
          <cell r="M761">
            <v>131366</v>
          </cell>
          <cell r="N761">
            <v>130871</v>
          </cell>
          <cell r="O761">
            <v>131240</v>
          </cell>
          <cell r="P761">
            <v>131203</v>
          </cell>
          <cell r="Q761">
            <v>131537</v>
          </cell>
          <cell r="R761">
            <v>131599</v>
          </cell>
          <cell r="S761">
            <v>131636</v>
          </cell>
        </row>
        <row r="762">
          <cell r="H762" t="str">
            <v>.Marion County, Indiana</v>
          </cell>
          <cell r="I762">
            <v>860440</v>
          </cell>
          <cell r="J762">
            <v>865662</v>
          </cell>
          <cell r="K762">
            <v>866210</v>
          </cell>
          <cell r="L762">
            <v>868576</v>
          </cell>
          <cell r="M762">
            <v>870378</v>
          </cell>
          <cell r="N762">
            <v>873310</v>
          </cell>
          <cell r="O762">
            <v>878515</v>
          </cell>
          <cell r="P762">
            <v>883591</v>
          </cell>
          <cell r="Q762">
            <v>889504</v>
          </cell>
          <cell r="R762">
            <v>898394</v>
          </cell>
          <cell r="S762">
            <v>903393</v>
          </cell>
        </row>
        <row r="763">
          <cell r="H763" t="str">
            <v>.Marshall County, Indiana</v>
          </cell>
          <cell r="I763">
            <v>45126</v>
          </cell>
          <cell r="J763">
            <v>45534</v>
          </cell>
          <cell r="K763">
            <v>45518</v>
          </cell>
          <cell r="L763">
            <v>45923</v>
          </cell>
          <cell r="M763">
            <v>46288</v>
          </cell>
          <cell r="N763">
            <v>46549</v>
          </cell>
          <cell r="O763">
            <v>46851</v>
          </cell>
          <cell r="P763">
            <v>46871</v>
          </cell>
          <cell r="Q763">
            <v>47012</v>
          </cell>
          <cell r="R763">
            <v>47126</v>
          </cell>
          <cell r="S763">
            <v>47051</v>
          </cell>
        </row>
        <row r="764">
          <cell r="H764" t="str">
            <v>.Martin County, Indiana</v>
          </cell>
          <cell r="I764">
            <v>10367</v>
          </cell>
          <cell r="J764">
            <v>10311</v>
          </cell>
          <cell r="K764">
            <v>10341</v>
          </cell>
          <cell r="L764">
            <v>10309</v>
          </cell>
          <cell r="M764">
            <v>10361</v>
          </cell>
          <cell r="N764">
            <v>10323</v>
          </cell>
          <cell r="O764">
            <v>10344</v>
          </cell>
          <cell r="P764">
            <v>10334</v>
          </cell>
          <cell r="Q764">
            <v>10304</v>
          </cell>
          <cell r="R764">
            <v>10300</v>
          </cell>
          <cell r="S764">
            <v>10334</v>
          </cell>
        </row>
        <row r="765">
          <cell r="H765" t="str">
            <v>.Miami County, Indiana</v>
          </cell>
          <cell r="I765">
            <v>36085</v>
          </cell>
          <cell r="J765">
            <v>36475</v>
          </cell>
          <cell r="K765">
            <v>37019</v>
          </cell>
          <cell r="L765">
            <v>37251</v>
          </cell>
          <cell r="M765">
            <v>37120</v>
          </cell>
          <cell r="N765">
            <v>37445</v>
          </cell>
          <cell r="O765">
            <v>37745</v>
          </cell>
          <cell r="P765">
            <v>37580</v>
          </cell>
          <cell r="Q765">
            <v>37281</v>
          </cell>
          <cell r="R765">
            <v>37127</v>
          </cell>
          <cell r="S765">
            <v>36903</v>
          </cell>
        </row>
        <row r="766">
          <cell r="H766" t="str">
            <v>.Monroe County, Indiana</v>
          </cell>
          <cell r="I766">
            <v>120561</v>
          </cell>
          <cell r="J766">
            <v>121696</v>
          </cell>
          <cell r="K766">
            <v>122628</v>
          </cell>
          <cell r="L766">
            <v>124514</v>
          </cell>
          <cell r="M766">
            <v>126359</v>
          </cell>
          <cell r="N766">
            <v>128121</v>
          </cell>
          <cell r="O766">
            <v>130677</v>
          </cell>
          <cell r="P766">
            <v>132514</v>
          </cell>
          <cell r="Q766">
            <v>134401</v>
          </cell>
          <cell r="R766">
            <v>136198</v>
          </cell>
          <cell r="S766">
            <v>137974</v>
          </cell>
        </row>
        <row r="767">
          <cell r="H767" t="str">
            <v>.Montgomery County, Indiana</v>
          </cell>
          <cell r="I767">
            <v>37629</v>
          </cell>
          <cell r="J767">
            <v>37793</v>
          </cell>
          <cell r="K767">
            <v>37782</v>
          </cell>
          <cell r="L767">
            <v>37634</v>
          </cell>
          <cell r="M767">
            <v>37795</v>
          </cell>
          <cell r="N767">
            <v>38105</v>
          </cell>
          <cell r="O767">
            <v>38040</v>
          </cell>
          <cell r="P767">
            <v>38172</v>
          </cell>
          <cell r="Q767">
            <v>38204</v>
          </cell>
          <cell r="R767">
            <v>38180</v>
          </cell>
          <cell r="S767">
            <v>38124</v>
          </cell>
        </row>
        <row r="768">
          <cell r="H768" t="str">
            <v>.Morgan County, Indiana</v>
          </cell>
          <cell r="I768">
            <v>66705</v>
          </cell>
          <cell r="J768">
            <v>66884</v>
          </cell>
          <cell r="K768">
            <v>67266</v>
          </cell>
          <cell r="L768">
            <v>67729</v>
          </cell>
          <cell r="M768">
            <v>67795</v>
          </cell>
          <cell r="N768">
            <v>68037</v>
          </cell>
          <cell r="O768">
            <v>68308</v>
          </cell>
          <cell r="P768">
            <v>68354</v>
          </cell>
          <cell r="Q768">
            <v>68964</v>
          </cell>
          <cell r="R768">
            <v>68583</v>
          </cell>
          <cell r="S768">
            <v>68894</v>
          </cell>
        </row>
        <row r="769">
          <cell r="H769" t="str">
            <v>.Newton County, Indiana</v>
          </cell>
          <cell r="I769">
            <v>14538</v>
          </cell>
          <cell r="J769">
            <v>14358</v>
          </cell>
          <cell r="K769">
            <v>14343</v>
          </cell>
          <cell r="L769">
            <v>14446</v>
          </cell>
          <cell r="M769">
            <v>14386</v>
          </cell>
          <cell r="N769">
            <v>14485</v>
          </cell>
          <cell r="O769">
            <v>14326</v>
          </cell>
          <cell r="P769">
            <v>14374</v>
          </cell>
          <cell r="Q769">
            <v>14348</v>
          </cell>
          <cell r="R769">
            <v>14207</v>
          </cell>
          <cell r="S769">
            <v>14244</v>
          </cell>
        </row>
        <row r="770">
          <cell r="H770" t="str">
            <v>.Noble County, Indiana</v>
          </cell>
          <cell r="I770">
            <v>46468</v>
          </cell>
          <cell r="J770">
            <v>47110</v>
          </cell>
          <cell r="K770">
            <v>46884</v>
          </cell>
          <cell r="L770">
            <v>46917</v>
          </cell>
          <cell r="M770">
            <v>46996</v>
          </cell>
          <cell r="N770">
            <v>47292</v>
          </cell>
          <cell r="O770">
            <v>47470</v>
          </cell>
          <cell r="P770">
            <v>47419</v>
          </cell>
          <cell r="Q770">
            <v>47561</v>
          </cell>
          <cell r="R770">
            <v>47574</v>
          </cell>
          <cell r="S770">
            <v>47536</v>
          </cell>
        </row>
        <row r="771">
          <cell r="H771" t="str">
            <v>.Ohio County, Indiana</v>
          </cell>
          <cell r="I771">
            <v>5568</v>
          </cell>
          <cell r="J771">
            <v>5633</v>
          </cell>
          <cell r="K771">
            <v>5735</v>
          </cell>
          <cell r="L771">
            <v>5779</v>
          </cell>
          <cell r="M771">
            <v>5868</v>
          </cell>
          <cell r="N771">
            <v>5943</v>
          </cell>
          <cell r="O771">
            <v>6022</v>
          </cell>
          <cell r="P771">
            <v>5992</v>
          </cell>
          <cell r="Q771">
            <v>6069</v>
          </cell>
          <cell r="R771">
            <v>6134</v>
          </cell>
          <cell r="S771">
            <v>6128</v>
          </cell>
        </row>
        <row r="772">
          <cell r="H772" t="str">
            <v>.Orange County, Indiana</v>
          </cell>
          <cell r="I772">
            <v>19301</v>
          </cell>
          <cell r="J772">
            <v>19373</v>
          </cell>
          <cell r="K772">
            <v>19439</v>
          </cell>
          <cell r="L772">
            <v>19622</v>
          </cell>
          <cell r="M772">
            <v>19624</v>
          </cell>
          <cell r="N772">
            <v>19744</v>
          </cell>
          <cell r="O772">
            <v>19666</v>
          </cell>
          <cell r="P772">
            <v>19868</v>
          </cell>
          <cell r="Q772">
            <v>19837</v>
          </cell>
          <cell r="R772">
            <v>19931</v>
          </cell>
          <cell r="S772">
            <v>19840</v>
          </cell>
        </row>
        <row r="773">
          <cell r="H773" t="str">
            <v>.Owen County, Indiana</v>
          </cell>
          <cell r="I773">
            <v>21781</v>
          </cell>
          <cell r="J773">
            <v>21954</v>
          </cell>
          <cell r="K773">
            <v>22079</v>
          </cell>
          <cell r="L773">
            <v>22321</v>
          </cell>
          <cell r="M773">
            <v>22190</v>
          </cell>
          <cell r="N773">
            <v>21975</v>
          </cell>
          <cell r="O773">
            <v>21871</v>
          </cell>
          <cell r="P773">
            <v>21838</v>
          </cell>
          <cell r="Q773">
            <v>21763</v>
          </cell>
          <cell r="R773">
            <v>21642</v>
          </cell>
          <cell r="S773">
            <v>21575</v>
          </cell>
        </row>
        <row r="774">
          <cell r="H774" t="str">
            <v>.Parke County, Indiana</v>
          </cell>
          <cell r="I774">
            <v>17194</v>
          </cell>
          <cell r="J774">
            <v>17202</v>
          </cell>
          <cell r="K774">
            <v>17274</v>
          </cell>
          <cell r="L774">
            <v>17515</v>
          </cell>
          <cell r="M774">
            <v>17460</v>
          </cell>
          <cell r="N774">
            <v>17396</v>
          </cell>
          <cell r="O774">
            <v>17376</v>
          </cell>
          <cell r="P774">
            <v>17449</v>
          </cell>
          <cell r="Q774">
            <v>17488</v>
          </cell>
          <cell r="R774">
            <v>17326</v>
          </cell>
          <cell r="S774">
            <v>17339</v>
          </cell>
        </row>
        <row r="775">
          <cell r="H775" t="str">
            <v>.Perry County, Indiana</v>
          </cell>
          <cell r="I775">
            <v>18887</v>
          </cell>
          <cell r="J775">
            <v>18893</v>
          </cell>
          <cell r="K775">
            <v>18903</v>
          </cell>
          <cell r="L775">
            <v>18963</v>
          </cell>
          <cell r="M775">
            <v>19148</v>
          </cell>
          <cell r="N775">
            <v>19260</v>
          </cell>
          <cell r="O775">
            <v>19202</v>
          </cell>
          <cell r="P775">
            <v>19379</v>
          </cell>
          <cell r="Q775">
            <v>19340</v>
          </cell>
          <cell r="R775">
            <v>19331</v>
          </cell>
          <cell r="S775">
            <v>19338</v>
          </cell>
        </row>
        <row r="776">
          <cell r="H776" t="str">
            <v>.Pike County, Indiana</v>
          </cell>
          <cell r="I776">
            <v>12835</v>
          </cell>
          <cell r="J776">
            <v>12905</v>
          </cell>
          <cell r="K776">
            <v>12984</v>
          </cell>
          <cell r="L776">
            <v>12970</v>
          </cell>
          <cell r="M776">
            <v>13047</v>
          </cell>
          <cell r="N776">
            <v>12879</v>
          </cell>
          <cell r="O776">
            <v>13016</v>
          </cell>
          <cell r="P776">
            <v>13047</v>
          </cell>
          <cell r="Q776">
            <v>13047</v>
          </cell>
          <cell r="R776">
            <v>12836</v>
          </cell>
          <cell r="S776">
            <v>12845</v>
          </cell>
        </row>
        <row r="777">
          <cell r="H777" t="str">
            <v>.Porter County, Indiana</v>
          </cell>
          <cell r="I777">
            <v>146806</v>
          </cell>
          <cell r="J777">
            <v>148372</v>
          </cell>
          <cell r="K777">
            <v>149992</v>
          </cell>
          <cell r="L777">
            <v>151731</v>
          </cell>
          <cell r="M777">
            <v>153664</v>
          </cell>
          <cell r="N777">
            <v>156024</v>
          </cell>
          <cell r="O777">
            <v>158595</v>
          </cell>
          <cell r="P777">
            <v>160835</v>
          </cell>
          <cell r="Q777">
            <v>162538</v>
          </cell>
          <cell r="R777">
            <v>163572</v>
          </cell>
          <cell r="S777">
            <v>164343</v>
          </cell>
        </row>
        <row r="778">
          <cell r="H778" t="str">
            <v>.Posey County, Indiana</v>
          </cell>
          <cell r="I778">
            <v>27078</v>
          </cell>
          <cell r="J778">
            <v>26933</v>
          </cell>
          <cell r="K778">
            <v>26908</v>
          </cell>
          <cell r="L778">
            <v>26736</v>
          </cell>
          <cell r="M778">
            <v>26664</v>
          </cell>
          <cell r="N778">
            <v>26488</v>
          </cell>
          <cell r="O778">
            <v>26348</v>
          </cell>
          <cell r="P778">
            <v>26229</v>
          </cell>
          <cell r="Q778">
            <v>26080</v>
          </cell>
          <cell r="R778">
            <v>25941</v>
          </cell>
          <cell r="S778">
            <v>25910</v>
          </cell>
        </row>
        <row r="779">
          <cell r="H779" t="str">
            <v>.Pulaski County, Indiana</v>
          </cell>
          <cell r="I779">
            <v>13626</v>
          </cell>
          <cell r="J779">
            <v>13627</v>
          </cell>
          <cell r="K779">
            <v>13606</v>
          </cell>
          <cell r="L779">
            <v>13634</v>
          </cell>
          <cell r="M779">
            <v>13667</v>
          </cell>
          <cell r="N779">
            <v>13682</v>
          </cell>
          <cell r="O779">
            <v>13713</v>
          </cell>
          <cell r="P779">
            <v>13724</v>
          </cell>
          <cell r="Q779">
            <v>13646</v>
          </cell>
          <cell r="R779">
            <v>13548</v>
          </cell>
          <cell r="S779">
            <v>13402</v>
          </cell>
        </row>
        <row r="780">
          <cell r="H780" t="str">
            <v>.Putnam County, Indiana</v>
          </cell>
          <cell r="I780">
            <v>36060</v>
          </cell>
          <cell r="J780">
            <v>36382</v>
          </cell>
          <cell r="K780">
            <v>36525</v>
          </cell>
          <cell r="L780">
            <v>37145</v>
          </cell>
          <cell r="M780">
            <v>37516</v>
          </cell>
          <cell r="N780">
            <v>37780</v>
          </cell>
          <cell r="O780">
            <v>37768</v>
          </cell>
          <cell r="P780">
            <v>38189</v>
          </cell>
          <cell r="Q780">
            <v>38325</v>
          </cell>
          <cell r="R780">
            <v>38052</v>
          </cell>
          <cell r="S780">
            <v>37963</v>
          </cell>
        </row>
        <row r="781">
          <cell r="H781" t="str">
            <v>.Randolph County, Indiana</v>
          </cell>
          <cell r="I781">
            <v>27411</v>
          </cell>
          <cell r="J781">
            <v>27166</v>
          </cell>
          <cell r="K781">
            <v>26989</v>
          </cell>
          <cell r="L781">
            <v>26763</v>
          </cell>
          <cell r="M781">
            <v>26582</v>
          </cell>
          <cell r="N781">
            <v>26517</v>
          </cell>
          <cell r="O781">
            <v>26415</v>
          </cell>
          <cell r="P781">
            <v>26223</v>
          </cell>
          <cell r="Q781">
            <v>26300</v>
          </cell>
          <cell r="R781">
            <v>26240</v>
          </cell>
          <cell r="S781">
            <v>26171</v>
          </cell>
        </row>
        <row r="782">
          <cell r="H782" t="str">
            <v>.Ripley County, Indiana</v>
          </cell>
          <cell r="I782">
            <v>26508</v>
          </cell>
          <cell r="J782">
            <v>27130</v>
          </cell>
          <cell r="K782">
            <v>27421</v>
          </cell>
          <cell r="L782">
            <v>27615</v>
          </cell>
          <cell r="M782">
            <v>27849</v>
          </cell>
          <cell r="N782">
            <v>28040</v>
          </cell>
          <cell r="O782">
            <v>28352</v>
          </cell>
          <cell r="P782">
            <v>28361</v>
          </cell>
          <cell r="Q782">
            <v>28605</v>
          </cell>
          <cell r="R782">
            <v>28716</v>
          </cell>
          <cell r="S782">
            <v>28818</v>
          </cell>
        </row>
        <row r="783">
          <cell r="H783" t="str">
            <v>.Rush County, Indiana</v>
          </cell>
          <cell r="I783">
            <v>18258</v>
          </cell>
          <cell r="J783">
            <v>18145</v>
          </cell>
          <cell r="K783">
            <v>18034</v>
          </cell>
          <cell r="L783">
            <v>18090</v>
          </cell>
          <cell r="M783">
            <v>17869</v>
          </cell>
          <cell r="N783">
            <v>17826</v>
          </cell>
          <cell r="O783">
            <v>17723</v>
          </cell>
          <cell r="P783">
            <v>17756</v>
          </cell>
          <cell r="Q783">
            <v>17543</v>
          </cell>
          <cell r="R783">
            <v>17461</v>
          </cell>
          <cell r="S783">
            <v>17392</v>
          </cell>
        </row>
        <row r="784">
          <cell r="H784" t="str">
            <v>.St. Joseph County, Indiana</v>
          </cell>
          <cell r="I784">
            <v>265567</v>
          </cell>
          <cell r="J784">
            <v>265502</v>
          </cell>
          <cell r="K784">
            <v>265090</v>
          </cell>
          <cell r="L784">
            <v>264762</v>
          </cell>
          <cell r="M784">
            <v>264541</v>
          </cell>
          <cell r="N784">
            <v>264863</v>
          </cell>
          <cell r="O784">
            <v>265496</v>
          </cell>
          <cell r="P784">
            <v>266045</v>
          </cell>
          <cell r="Q784">
            <v>267282</v>
          </cell>
          <cell r="R784">
            <v>266827</v>
          </cell>
          <cell r="S784">
            <v>266931</v>
          </cell>
        </row>
        <row r="785">
          <cell r="H785" t="str">
            <v>.Scott County, Indiana</v>
          </cell>
          <cell r="I785">
            <v>22976</v>
          </cell>
          <cell r="J785">
            <v>23332</v>
          </cell>
          <cell r="K785">
            <v>23370</v>
          </cell>
          <cell r="L785">
            <v>23638</v>
          </cell>
          <cell r="M785">
            <v>23626</v>
          </cell>
          <cell r="N785">
            <v>23889</v>
          </cell>
          <cell r="O785">
            <v>23982</v>
          </cell>
          <cell r="P785">
            <v>24137</v>
          </cell>
          <cell r="Q785">
            <v>24089</v>
          </cell>
          <cell r="R785">
            <v>24165</v>
          </cell>
          <cell r="S785">
            <v>24181</v>
          </cell>
        </row>
        <row r="786">
          <cell r="H786" t="str">
            <v>.Shelby County, Indiana</v>
          </cell>
          <cell r="I786">
            <v>43380</v>
          </cell>
          <cell r="J786">
            <v>43746</v>
          </cell>
          <cell r="K786">
            <v>43577</v>
          </cell>
          <cell r="L786">
            <v>43385</v>
          </cell>
          <cell r="M786">
            <v>43488</v>
          </cell>
          <cell r="N786">
            <v>43482</v>
          </cell>
          <cell r="O786">
            <v>43812</v>
          </cell>
          <cell r="P786">
            <v>44086</v>
          </cell>
          <cell r="Q786">
            <v>44345</v>
          </cell>
          <cell r="R786">
            <v>44551</v>
          </cell>
          <cell r="S786">
            <v>44436</v>
          </cell>
        </row>
        <row r="787">
          <cell r="H787" t="str">
            <v>.Spencer County, Indiana</v>
          </cell>
          <cell r="I787">
            <v>20385</v>
          </cell>
          <cell r="J787">
            <v>20465</v>
          </cell>
          <cell r="K787">
            <v>20422</v>
          </cell>
          <cell r="L787">
            <v>20529</v>
          </cell>
          <cell r="M787">
            <v>20605</v>
          </cell>
          <cell r="N787">
            <v>20896</v>
          </cell>
          <cell r="O787">
            <v>20977</v>
          </cell>
          <cell r="P787">
            <v>21032</v>
          </cell>
          <cell r="Q787">
            <v>20978</v>
          </cell>
          <cell r="R787">
            <v>20992</v>
          </cell>
          <cell r="S787">
            <v>20952</v>
          </cell>
        </row>
        <row r="788">
          <cell r="H788" t="str">
            <v>.Starke County, Indiana</v>
          </cell>
          <cell r="I788">
            <v>23567</v>
          </cell>
          <cell r="J788">
            <v>23217</v>
          </cell>
          <cell r="K788">
            <v>23361</v>
          </cell>
          <cell r="L788">
            <v>23336</v>
          </cell>
          <cell r="M788">
            <v>23310</v>
          </cell>
          <cell r="N788">
            <v>23394</v>
          </cell>
          <cell r="O788">
            <v>23362</v>
          </cell>
          <cell r="P788">
            <v>23260</v>
          </cell>
          <cell r="Q788">
            <v>23379</v>
          </cell>
          <cell r="R788">
            <v>23343</v>
          </cell>
          <cell r="S788">
            <v>23363</v>
          </cell>
        </row>
        <row r="789">
          <cell r="H789" t="str">
            <v>.Steuben County, Indiana</v>
          </cell>
          <cell r="I789">
            <v>33233</v>
          </cell>
          <cell r="J789">
            <v>33556</v>
          </cell>
          <cell r="K789">
            <v>33496</v>
          </cell>
          <cell r="L789">
            <v>33789</v>
          </cell>
          <cell r="M789">
            <v>33718</v>
          </cell>
          <cell r="N789">
            <v>33926</v>
          </cell>
          <cell r="O789">
            <v>34044</v>
          </cell>
          <cell r="P789">
            <v>34004</v>
          </cell>
          <cell r="Q789">
            <v>34055</v>
          </cell>
          <cell r="R789">
            <v>34194</v>
          </cell>
          <cell r="S789">
            <v>34185</v>
          </cell>
        </row>
        <row r="790">
          <cell r="H790" t="str">
            <v>.Sullivan County, Indiana</v>
          </cell>
          <cell r="I790">
            <v>21736</v>
          </cell>
          <cell r="J790">
            <v>21771</v>
          </cell>
          <cell r="K790">
            <v>21792</v>
          </cell>
          <cell r="L790">
            <v>21801</v>
          </cell>
          <cell r="M790">
            <v>21809</v>
          </cell>
          <cell r="N790">
            <v>21689</v>
          </cell>
          <cell r="O790">
            <v>21540</v>
          </cell>
          <cell r="P790">
            <v>21558</v>
          </cell>
          <cell r="Q790">
            <v>21550</v>
          </cell>
          <cell r="R790">
            <v>21483</v>
          </cell>
          <cell r="S790">
            <v>21475</v>
          </cell>
        </row>
        <row r="791">
          <cell r="H791" t="str">
            <v>.Switzerland County, Indiana</v>
          </cell>
          <cell r="I791">
            <v>9082</v>
          </cell>
          <cell r="J791">
            <v>9465</v>
          </cell>
          <cell r="K791">
            <v>9711</v>
          </cell>
          <cell r="L791">
            <v>9722</v>
          </cell>
          <cell r="M791">
            <v>9863</v>
          </cell>
          <cell r="N791">
            <v>10165</v>
          </cell>
          <cell r="O791">
            <v>10151</v>
          </cell>
          <cell r="P791">
            <v>10271</v>
          </cell>
          <cell r="Q791">
            <v>10387</v>
          </cell>
          <cell r="R791">
            <v>10541</v>
          </cell>
          <cell r="S791">
            <v>10613</v>
          </cell>
        </row>
        <row r="792">
          <cell r="H792" t="str">
            <v>.Tippecanoe County, Indiana</v>
          </cell>
          <cell r="I792">
            <v>148954</v>
          </cell>
          <cell r="J792">
            <v>151095</v>
          </cell>
          <cell r="K792">
            <v>152348</v>
          </cell>
          <cell r="L792">
            <v>154040</v>
          </cell>
          <cell r="M792">
            <v>155832</v>
          </cell>
          <cell r="N792">
            <v>158834</v>
          </cell>
          <cell r="O792">
            <v>163010</v>
          </cell>
          <cell r="P792">
            <v>166226</v>
          </cell>
          <cell r="Q792">
            <v>169039</v>
          </cell>
          <cell r="R792">
            <v>171937</v>
          </cell>
          <cell r="S792">
            <v>172780</v>
          </cell>
        </row>
        <row r="793">
          <cell r="H793" t="str">
            <v>.Tipton County, Indiana</v>
          </cell>
          <cell r="I793">
            <v>16601</v>
          </cell>
          <cell r="J793">
            <v>16508</v>
          </cell>
          <cell r="K793">
            <v>16529</v>
          </cell>
          <cell r="L793">
            <v>16511</v>
          </cell>
          <cell r="M793">
            <v>16510</v>
          </cell>
          <cell r="N793">
            <v>16411</v>
          </cell>
          <cell r="O793">
            <v>16326</v>
          </cell>
          <cell r="P793">
            <v>16257</v>
          </cell>
          <cell r="Q793">
            <v>16137</v>
          </cell>
          <cell r="R793">
            <v>16046</v>
          </cell>
          <cell r="S793">
            <v>15936</v>
          </cell>
        </row>
        <row r="794">
          <cell r="H794" t="str">
            <v>.Union County, Indiana</v>
          </cell>
          <cell r="I794">
            <v>7341</v>
          </cell>
          <cell r="J794">
            <v>7323</v>
          </cell>
          <cell r="K794">
            <v>7366</v>
          </cell>
          <cell r="L794">
            <v>7293</v>
          </cell>
          <cell r="M794">
            <v>7291</v>
          </cell>
          <cell r="N794">
            <v>7378</v>
          </cell>
          <cell r="O794">
            <v>7432</v>
          </cell>
          <cell r="P794">
            <v>7467</v>
          </cell>
          <cell r="Q794">
            <v>7428</v>
          </cell>
          <cell r="R794">
            <v>7466</v>
          </cell>
          <cell r="S794">
            <v>7516</v>
          </cell>
        </row>
        <row r="795">
          <cell r="H795" t="str">
            <v>.Vanderburgh County, Indiana</v>
          </cell>
          <cell r="I795">
            <v>171941</v>
          </cell>
          <cell r="J795">
            <v>172449</v>
          </cell>
          <cell r="K795">
            <v>173067</v>
          </cell>
          <cell r="L795">
            <v>174239</v>
          </cell>
          <cell r="M795">
            <v>175113</v>
          </cell>
          <cell r="N795">
            <v>175769</v>
          </cell>
          <cell r="O795">
            <v>176822</v>
          </cell>
          <cell r="P795">
            <v>177789</v>
          </cell>
          <cell r="Q795">
            <v>178053</v>
          </cell>
          <cell r="R795">
            <v>178995</v>
          </cell>
          <cell r="S795">
            <v>179703</v>
          </cell>
        </row>
        <row r="796">
          <cell r="H796" t="str">
            <v>.Vermillion County, Indiana</v>
          </cell>
          <cell r="I796">
            <v>16790</v>
          </cell>
          <cell r="J796">
            <v>16639</v>
          </cell>
          <cell r="K796">
            <v>16556</v>
          </cell>
          <cell r="L796">
            <v>16493</v>
          </cell>
          <cell r="M796">
            <v>16515</v>
          </cell>
          <cell r="N796">
            <v>16603</v>
          </cell>
          <cell r="O796">
            <v>16585</v>
          </cell>
          <cell r="P796">
            <v>16561</v>
          </cell>
          <cell r="Q796">
            <v>16387</v>
          </cell>
          <cell r="R796">
            <v>16377</v>
          </cell>
          <cell r="S796">
            <v>16212</v>
          </cell>
        </row>
        <row r="797">
          <cell r="H797" t="str">
            <v>.Vigo County, Indiana</v>
          </cell>
          <cell r="I797">
            <v>105859</v>
          </cell>
          <cell r="J797">
            <v>105482</v>
          </cell>
          <cell r="K797">
            <v>105221</v>
          </cell>
          <cell r="L797">
            <v>105356</v>
          </cell>
          <cell r="M797">
            <v>104662</v>
          </cell>
          <cell r="N797">
            <v>105245</v>
          </cell>
          <cell r="O797">
            <v>106509</v>
          </cell>
          <cell r="P797">
            <v>106885</v>
          </cell>
          <cell r="Q797">
            <v>106972</v>
          </cell>
          <cell r="R797">
            <v>107429</v>
          </cell>
          <cell r="S797">
            <v>107848</v>
          </cell>
        </row>
        <row r="798">
          <cell r="H798" t="str">
            <v>.Wabash County, Indiana</v>
          </cell>
          <cell r="I798">
            <v>34968</v>
          </cell>
          <cell r="J798">
            <v>34700</v>
          </cell>
          <cell r="K798">
            <v>34488</v>
          </cell>
          <cell r="L798">
            <v>34325</v>
          </cell>
          <cell r="M798">
            <v>34131</v>
          </cell>
          <cell r="N798">
            <v>33806</v>
          </cell>
          <cell r="O798">
            <v>33665</v>
          </cell>
          <cell r="P798">
            <v>33361</v>
          </cell>
          <cell r="Q798">
            <v>33238</v>
          </cell>
          <cell r="R798">
            <v>33036</v>
          </cell>
          <cell r="S798">
            <v>32888</v>
          </cell>
        </row>
        <row r="799">
          <cell r="H799" t="str">
            <v>.Warren County, Indiana</v>
          </cell>
          <cell r="I799">
            <v>8415</v>
          </cell>
          <cell r="J799">
            <v>8553</v>
          </cell>
          <cell r="K799">
            <v>8598</v>
          </cell>
          <cell r="L799">
            <v>8589</v>
          </cell>
          <cell r="M799">
            <v>8609</v>
          </cell>
          <cell r="N799">
            <v>8626</v>
          </cell>
          <cell r="O799">
            <v>8625</v>
          </cell>
          <cell r="P799">
            <v>8554</v>
          </cell>
          <cell r="Q799">
            <v>8602</v>
          </cell>
          <cell r="R799">
            <v>8533</v>
          </cell>
          <cell r="S799">
            <v>8508</v>
          </cell>
        </row>
        <row r="800">
          <cell r="H800" t="str">
            <v>.Warrick County, Indiana</v>
          </cell>
          <cell r="I800">
            <v>52380</v>
          </cell>
          <cell r="J800">
            <v>52780</v>
          </cell>
          <cell r="K800">
            <v>53317</v>
          </cell>
          <cell r="L800">
            <v>54439</v>
          </cell>
          <cell r="M800">
            <v>55171</v>
          </cell>
          <cell r="N800">
            <v>56066</v>
          </cell>
          <cell r="O800">
            <v>56746</v>
          </cell>
          <cell r="P800">
            <v>57754</v>
          </cell>
          <cell r="Q800">
            <v>58435</v>
          </cell>
          <cell r="R800">
            <v>59197</v>
          </cell>
          <cell r="S800">
            <v>59689</v>
          </cell>
        </row>
        <row r="801">
          <cell r="H801" t="str">
            <v>.Washington County, Indiana</v>
          </cell>
          <cell r="I801">
            <v>27204</v>
          </cell>
          <cell r="J801">
            <v>27484</v>
          </cell>
          <cell r="K801">
            <v>27674</v>
          </cell>
          <cell r="L801">
            <v>27736</v>
          </cell>
          <cell r="M801">
            <v>27854</v>
          </cell>
          <cell r="N801">
            <v>27893</v>
          </cell>
          <cell r="O801">
            <v>28164</v>
          </cell>
          <cell r="P801">
            <v>28236</v>
          </cell>
          <cell r="Q801">
            <v>28298</v>
          </cell>
          <cell r="R801">
            <v>28144</v>
          </cell>
          <cell r="S801">
            <v>28262</v>
          </cell>
        </row>
        <row r="802">
          <cell r="H802" t="str">
            <v>.Wayne County, Indiana</v>
          </cell>
          <cell r="I802">
            <v>71087</v>
          </cell>
          <cell r="J802">
            <v>70712</v>
          </cell>
          <cell r="K802">
            <v>70545</v>
          </cell>
          <cell r="L802">
            <v>70490</v>
          </cell>
          <cell r="M802">
            <v>70070</v>
          </cell>
          <cell r="N802">
            <v>69793</v>
          </cell>
          <cell r="O802">
            <v>69642</v>
          </cell>
          <cell r="P802">
            <v>69365</v>
          </cell>
          <cell r="Q802">
            <v>69093</v>
          </cell>
          <cell r="R802">
            <v>68984</v>
          </cell>
          <cell r="S802">
            <v>68917</v>
          </cell>
        </row>
        <row r="803">
          <cell r="H803" t="str">
            <v>.Wells County, Indiana</v>
          </cell>
          <cell r="I803">
            <v>27626</v>
          </cell>
          <cell r="J803">
            <v>27626</v>
          </cell>
          <cell r="K803">
            <v>27745</v>
          </cell>
          <cell r="L803">
            <v>27803</v>
          </cell>
          <cell r="M803">
            <v>27826</v>
          </cell>
          <cell r="N803">
            <v>27820</v>
          </cell>
          <cell r="O803">
            <v>27872</v>
          </cell>
          <cell r="P803">
            <v>27836</v>
          </cell>
          <cell r="Q803">
            <v>27751</v>
          </cell>
          <cell r="R803">
            <v>27620</v>
          </cell>
          <cell r="S803">
            <v>27636</v>
          </cell>
        </row>
        <row r="804">
          <cell r="H804" t="str">
            <v>.White County, Indiana</v>
          </cell>
          <cell r="I804">
            <v>25264</v>
          </cell>
          <cell r="J804">
            <v>25351</v>
          </cell>
          <cell r="K804">
            <v>25240</v>
          </cell>
          <cell r="L804">
            <v>25060</v>
          </cell>
          <cell r="M804">
            <v>24976</v>
          </cell>
          <cell r="N804">
            <v>24861</v>
          </cell>
          <cell r="O804">
            <v>24830</v>
          </cell>
          <cell r="P804">
            <v>24762</v>
          </cell>
          <cell r="Q804">
            <v>24871</v>
          </cell>
          <cell r="R804">
            <v>24573</v>
          </cell>
          <cell r="S804">
            <v>24643</v>
          </cell>
        </row>
        <row r="805">
          <cell r="H805" t="str">
            <v>.Whitley County, Indiana</v>
          </cell>
          <cell r="I805">
            <v>30617</v>
          </cell>
          <cell r="J805">
            <v>30998</v>
          </cell>
          <cell r="K805">
            <v>31278</v>
          </cell>
          <cell r="L805">
            <v>31621</v>
          </cell>
          <cell r="M805">
            <v>31841</v>
          </cell>
          <cell r="N805">
            <v>32182</v>
          </cell>
          <cell r="O805">
            <v>32597</v>
          </cell>
          <cell r="P805">
            <v>32853</v>
          </cell>
          <cell r="Q805">
            <v>33047</v>
          </cell>
          <cell r="R805">
            <v>33125</v>
          </cell>
          <cell r="S805">
            <v>33292</v>
          </cell>
        </row>
        <row r="806">
          <cell r="H806" t="str">
            <v>.Iowa, Iowa</v>
          </cell>
          <cell r="I806">
            <v>2926538</v>
          </cell>
          <cell r="J806">
            <v>2931997</v>
          </cell>
          <cell r="K806">
            <v>2934234</v>
          </cell>
          <cell r="L806">
            <v>2941999</v>
          </cell>
          <cell r="M806">
            <v>2953635</v>
          </cell>
          <cell r="N806">
            <v>2964454</v>
          </cell>
          <cell r="O806">
            <v>2982644</v>
          </cell>
          <cell r="P806">
            <v>2999212</v>
          </cell>
          <cell r="Q806">
            <v>3016734</v>
          </cell>
          <cell r="R806">
            <v>3032870</v>
          </cell>
          <cell r="S806">
            <v>3046355</v>
          </cell>
        </row>
        <row r="807">
          <cell r="H807" t="str">
            <v>.Adair County, Iowa</v>
          </cell>
          <cell r="I807">
            <v>8252</v>
          </cell>
          <cell r="J807">
            <v>8132</v>
          </cell>
          <cell r="K807">
            <v>8059</v>
          </cell>
          <cell r="L807">
            <v>8050</v>
          </cell>
          <cell r="M807">
            <v>8019</v>
          </cell>
          <cell r="N807">
            <v>7932</v>
          </cell>
          <cell r="O807">
            <v>7924</v>
          </cell>
          <cell r="P807">
            <v>7871</v>
          </cell>
          <cell r="Q807">
            <v>7747</v>
          </cell>
          <cell r="R807">
            <v>7676</v>
          </cell>
          <cell r="S807">
            <v>7682</v>
          </cell>
        </row>
        <row r="808">
          <cell r="H808" t="str">
            <v>.Adams County, Iowa</v>
          </cell>
          <cell r="I808">
            <v>4479</v>
          </cell>
          <cell r="J808">
            <v>4402</v>
          </cell>
          <cell r="K808">
            <v>4370</v>
          </cell>
          <cell r="L808">
            <v>4365</v>
          </cell>
          <cell r="M808">
            <v>4307</v>
          </cell>
          <cell r="N808">
            <v>4226</v>
          </cell>
          <cell r="O808">
            <v>4224</v>
          </cell>
          <cell r="P808">
            <v>4195</v>
          </cell>
          <cell r="Q808">
            <v>4151</v>
          </cell>
          <cell r="R808">
            <v>4047</v>
          </cell>
          <cell r="S808">
            <v>4029</v>
          </cell>
        </row>
        <row r="809">
          <cell r="H809" t="str">
            <v>.Allamakee County, Iowa</v>
          </cell>
          <cell r="I809">
            <v>14687</v>
          </cell>
          <cell r="J809">
            <v>14333</v>
          </cell>
          <cell r="K809">
            <v>14289</v>
          </cell>
          <cell r="L809">
            <v>14345</v>
          </cell>
          <cell r="M809">
            <v>14324</v>
          </cell>
          <cell r="N809">
            <v>14371</v>
          </cell>
          <cell r="O809">
            <v>14378</v>
          </cell>
          <cell r="P809">
            <v>14335</v>
          </cell>
          <cell r="Q809">
            <v>14325</v>
          </cell>
          <cell r="R809">
            <v>14263</v>
          </cell>
          <cell r="S809">
            <v>14330</v>
          </cell>
        </row>
        <row r="810">
          <cell r="H810" t="str">
            <v>.Appanoose County, Iowa</v>
          </cell>
          <cell r="I810">
            <v>13715</v>
          </cell>
          <cell r="J810">
            <v>13578</v>
          </cell>
          <cell r="K810">
            <v>13420</v>
          </cell>
          <cell r="L810">
            <v>13522</v>
          </cell>
          <cell r="M810">
            <v>13462</v>
          </cell>
          <cell r="N810">
            <v>13453</v>
          </cell>
          <cell r="O810">
            <v>13319</v>
          </cell>
          <cell r="P810">
            <v>13105</v>
          </cell>
          <cell r="Q810">
            <v>12950</v>
          </cell>
          <cell r="R810">
            <v>12896</v>
          </cell>
          <cell r="S810">
            <v>12887</v>
          </cell>
        </row>
        <row r="811">
          <cell r="H811" t="str">
            <v>.Audubon County, Iowa</v>
          </cell>
          <cell r="I811">
            <v>6826</v>
          </cell>
          <cell r="J811">
            <v>6664</v>
          </cell>
          <cell r="K811">
            <v>6572</v>
          </cell>
          <cell r="L811">
            <v>6479</v>
          </cell>
          <cell r="M811">
            <v>6430</v>
          </cell>
          <cell r="N811">
            <v>6324</v>
          </cell>
          <cell r="O811">
            <v>6265</v>
          </cell>
          <cell r="P811">
            <v>6222</v>
          </cell>
          <cell r="Q811">
            <v>6200</v>
          </cell>
          <cell r="R811">
            <v>6136</v>
          </cell>
          <cell r="S811">
            <v>6119</v>
          </cell>
        </row>
        <row r="812">
          <cell r="H812" t="str">
            <v>.Benton County, Iowa</v>
          </cell>
          <cell r="I812">
            <v>25312</v>
          </cell>
          <cell r="J812">
            <v>25532</v>
          </cell>
          <cell r="K812">
            <v>25829</v>
          </cell>
          <cell r="L812">
            <v>25946</v>
          </cell>
          <cell r="M812">
            <v>26181</v>
          </cell>
          <cell r="N812">
            <v>26265</v>
          </cell>
          <cell r="O812">
            <v>26137</v>
          </cell>
          <cell r="P812">
            <v>26066</v>
          </cell>
          <cell r="Q812">
            <v>26097</v>
          </cell>
          <cell r="R812">
            <v>26117</v>
          </cell>
          <cell r="S812">
            <v>26076</v>
          </cell>
        </row>
        <row r="813">
          <cell r="H813" t="str">
            <v>.Black Hawk County, Iowa</v>
          </cell>
          <cell r="I813">
            <v>127990</v>
          </cell>
          <cell r="J813">
            <v>127765</v>
          </cell>
          <cell r="K813">
            <v>126876</v>
          </cell>
          <cell r="L813">
            <v>126491</v>
          </cell>
          <cell r="M813">
            <v>126682</v>
          </cell>
          <cell r="N813">
            <v>127021</v>
          </cell>
          <cell r="O813">
            <v>127486</v>
          </cell>
          <cell r="P813">
            <v>127756</v>
          </cell>
          <cell r="Q813">
            <v>129203</v>
          </cell>
          <cell r="R813">
            <v>130595</v>
          </cell>
          <cell r="S813">
            <v>131090</v>
          </cell>
        </row>
        <row r="814">
          <cell r="H814" t="str">
            <v>.Boone County, Iowa</v>
          </cell>
          <cell r="I814">
            <v>26206</v>
          </cell>
          <cell r="J814">
            <v>26249</v>
          </cell>
          <cell r="K814">
            <v>26086</v>
          </cell>
          <cell r="L814">
            <v>26232</v>
          </cell>
          <cell r="M814">
            <v>26372</v>
          </cell>
          <cell r="N814">
            <v>26500</v>
          </cell>
          <cell r="O814">
            <v>26471</v>
          </cell>
          <cell r="P814">
            <v>26553</v>
          </cell>
          <cell r="Q814">
            <v>26454</v>
          </cell>
          <cell r="R814">
            <v>26360</v>
          </cell>
          <cell r="S814">
            <v>26306</v>
          </cell>
        </row>
        <row r="815">
          <cell r="H815" t="str">
            <v>.Bremer County, Iowa</v>
          </cell>
          <cell r="I815">
            <v>23361</v>
          </cell>
          <cell r="J815">
            <v>23506</v>
          </cell>
          <cell r="K815">
            <v>23386</v>
          </cell>
          <cell r="L815">
            <v>23549</v>
          </cell>
          <cell r="M815">
            <v>23728</v>
          </cell>
          <cell r="N815">
            <v>23833</v>
          </cell>
          <cell r="O815">
            <v>24054</v>
          </cell>
          <cell r="P815">
            <v>24237</v>
          </cell>
          <cell r="Q815">
            <v>24162</v>
          </cell>
          <cell r="R815">
            <v>24183</v>
          </cell>
          <cell r="S815">
            <v>24276</v>
          </cell>
        </row>
        <row r="816">
          <cell r="H816" t="str">
            <v>.Buchanan County, Iowa</v>
          </cell>
          <cell r="I816">
            <v>21092</v>
          </cell>
          <cell r="J816">
            <v>20952</v>
          </cell>
          <cell r="K816">
            <v>20796</v>
          </cell>
          <cell r="L816">
            <v>20822</v>
          </cell>
          <cell r="M816">
            <v>20910</v>
          </cell>
          <cell r="N816">
            <v>20831</v>
          </cell>
          <cell r="O816">
            <v>20957</v>
          </cell>
          <cell r="P816">
            <v>21069</v>
          </cell>
          <cell r="Q816">
            <v>21154</v>
          </cell>
          <cell r="R816">
            <v>21016</v>
          </cell>
          <cell r="S816">
            <v>20958</v>
          </cell>
        </row>
        <row r="817">
          <cell r="H817" t="str">
            <v>.Buena Vista County, Iowa</v>
          </cell>
          <cell r="I817">
            <v>20415</v>
          </cell>
          <cell r="J817">
            <v>20241</v>
          </cell>
          <cell r="K817">
            <v>20233</v>
          </cell>
          <cell r="L817">
            <v>20141</v>
          </cell>
          <cell r="M817">
            <v>20000</v>
          </cell>
          <cell r="N817">
            <v>19970</v>
          </cell>
          <cell r="O817">
            <v>19909</v>
          </cell>
          <cell r="P817">
            <v>19798</v>
          </cell>
          <cell r="Q817">
            <v>19855</v>
          </cell>
          <cell r="R817">
            <v>20004</v>
          </cell>
          <cell r="S817">
            <v>20260</v>
          </cell>
        </row>
        <row r="818">
          <cell r="H818" t="str">
            <v>.Butler County, Iowa</v>
          </cell>
          <cell r="I818">
            <v>15307</v>
          </cell>
          <cell r="J818">
            <v>15065</v>
          </cell>
          <cell r="K818">
            <v>14926</v>
          </cell>
          <cell r="L818">
            <v>14939</v>
          </cell>
          <cell r="M818">
            <v>14985</v>
          </cell>
          <cell r="N818">
            <v>14965</v>
          </cell>
          <cell r="O818">
            <v>14931</v>
          </cell>
          <cell r="P818">
            <v>14961</v>
          </cell>
          <cell r="Q818">
            <v>14957</v>
          </cell>
          <cell r="R818">
            <v>14699</v>
          </cell>
          <cell r="S818">
            <v>14867</v>
          </cell>
        </row>
        <row r="819">
          <cell r="H819" t="str">
            <v>.Calhoun County, Iowa</v>
          </cell>
          <cell r="I819">
            <v>11114</v>
          </cell>
          <cell r="J819">
            <v>10918</v>
          </cell>
          <cell r="K819">
            <v>10683</v>
          </cell>
          <cell r="L819">
            <v>10488</v>
          </cell>
          <cell r="M819">
            <v>10382</v>
          </cell>
          <cell r="N819">
            <v>10228</v>
          </cell>
          <cell r="O819">
            <v>10093</v>
          </cell>
          <cell r="P819">
            <v>9947</v>
          </cell>
          <cell r="Q819">
            <v>9845</v>
          </cell>
          <cell r="R819">
            <v>9684</v>
          </cell>
          <cell r="S819">
            <v>9670</v>
          </cell>
        </row>
        <row r="820">
          <cell r="H820" t="str">
            <v>.Carroll County, Iowa</v>
          </cell>
          <cell r="I820">
            <v>21433</v>
          </cell>
          <cell r="J820">
            <v>21225</v>
          </cell>
          <cell r="K820">
            <v>21159</v>
          </cell>
          <cell r="L820">
            <v>21024</v>
          </cell>
          <cell r="M820">
            <v>20936</v>
          </cell>
          <cell r="N820">
            <v>20973</v>
          </cell>
          <cell r="O820">
            <v>20832</v>
          </cell>
          <cell r="P820">
            <v>20869</v>
          </cell>
          <cell r="Q820">
            <v>20742</v>
          </cell>
          <cell r="R820">
            <v>20743</v>
          </cell>
          <cell r="S820">
            <v>20816</v>
          </cell>
        </row>
        <row r="821">
          <cell r="H821" t="str">
            <v>.Cass County, Iowa</v>
          </cell>
          <cell r="I821">
            <v>14689</v>
          </cell>
          <cell r="J821">
            <v>14488</v>
          </cell>
          <cell r="K821">
            <v>14242</v>
          </cell>
          <cell r="L821">
            <v>14275</v>
          </cell>
          <cell r="M821">
            <v>14142</v>
          </cell>
          <cell r="N821">
            <v>14002</v>
          </cell>
          <cell r="O821">
            <v>14021</v>
          </cell>
          <cell r="P821">
            <v>13988</v>
          </cell>
          <cell r="Q821">
            <v>13935</v>
          </cell>
          <cell r="R821">
            <v>13949</v>
          </cell>
          <cell r="S821">
            <v>13956</v>
          </cell>
        </row>
        <row r="822">
          <cell r="H822" t="str">
            <v>.Cedar County, Iowa</v>
          </cell>
          <cell r="I822">
            <v>18181</v>
          </cell>
          <cell r="J822">
            <v>18126</v>
          </cell>
          <cell r="K822">
            <v>18150</v>
          </cell>
          <cell r="L822">
            <v>18224</v>
          </cell>
          <cell r="M822">
            <v>18248</v>
          </cell>
          <cell r="N822">
            <v>18213</v>
          </cell>
          <cell r="O822">
            <v>18332</v>
          </cell>
          <cell r="P822">
            <v>18321</v>
          </cell>
          <cell r="Q822">
            <v>18460</v>
          </cell>
          <cell r="R822">
            <v>18458</v>
          </cell>
          <cell r="S822">
            <v>18499</v>
          </cell>
        </row>
        <row r="823">
          <cell r="H823" t="str">
            <v>.Cerro Gordo County, Iowa</v>
          </cell>
          <cell r="I823">
            <v>46454</v>
          </cell>
          <cell r="J823">
            <v>45844</v>
          </cell>
          <cell r="K823">
            <v>45430</v>
          </cell>
          <cell r="L823">
            <v>45412</v>
          </cell>
          <cell r="M823">
            <v>44993</v>
          </cell>
          <cell r="N823">
            <v>44741</v>
          </cell>
          <cell r="O823">
            <v>44531</v>
          </cell>
          <cell r="P823">
            <v>44461</v>
          </cell>
          <cell r="Q823">
            <v>44285</v>
          </cell>
          <cell r="R823">
            <v>44239</v>
          </cell>
          <cell r="S823">
            <v>44151</v>
          </cell>
        </row>
        <row r="824">
          <cell r="H824" t="str">
            <v>.Cherokee County, Iowa</v>
          </cell>
          <cell r="I824">
            <v>13032</v>
          </cell>
          <cell r="J824">
            <v>12905</v>
          </cell>
          <cell r="K824">
            <v>12685</v>
          </cell>
          <cell r="L824">
            <v>12579</v>
          </cell>
          <cell r="M824">
            <v>12510</v>
          </cell>
          <cell r="N824">
            <v>12380</v>
          </cell>
          <cell r="O824">
            <v>12215</v>
          </cell>
          <cell r="P824">
            <v>12152</v>
          </cell>
          <cell r="Q824">
            <v>12014</v>
          </cell>
          <cell r="R824">
            <v>11953</v>
          </cell>
          <cell r="S824">
            <v>12072</v>
          </cell>
        </row>
        <row r="825">
          <cell r="H825" t="str">
            <v>.Chickasaw County, Iowa</v>
          </cell>
          <cell r="I825">
            <v>13095</v>
          </cell>
          <cell r="J825">
            <v>13192</v>
          </cell>
          <cell r="K825">
            <v>12941</v>
          </cell>
          <cell r="L825">
            <v>12770</v>
          </cell>
          <cell r="M825">
            <v>12691</v>
          </cell>
          <cell r="N825">
            <v>12561</v>
          </cell>
          <cell r="O825">
            <v>12603</v>
          </cell>
          <cell r="P825">
            <v>12540</v>
          </cell>
          <cell r="Q825">
            <v>12471</v>
          </cell>
          <cell r="R825">
            <v>12465</v>
          </cell>
          <cell r="S825">
            <v>12439</v>
          </cell>
        </row>
        <row r="826">
          <cell r="H826" t="str">
            <v>.Clarke County, Iowa</v>
          </cell>
          <cell r="I826">
            <v>9131</v>
          </cell>
          <cell r="J826">
            <v>9207</v>
          </cell>
          <cell r="K826">
            <v>9213</v>
          </cell>
          <cell r="L826">
            <v>9282</v>
          </cell>
          <cell r="M826">
            <v>9307</v>
          </cell>
          <cell r="N826">
            <v>9180</v>
          </cell>
          <cell r="O826">
            <v>9196</v>
          </cell>
          <cell r="P826">
            <v>9149</v>
          </cell>
          <cell r="Q826">
            <v>9217</v>
          </cell>
          <cell r="R826">
            <v>9228</v>
          </cell>
          <cell r="S826">
            <v>9286</v>
          </cell>
        </row>
        <row r="827">
          <cell r="H827" t="str">
            <v>.Clay County, Iowa</v>
          </cell>
          <cell r="I827">
            <v>17369</v>
          </cell>
          <cell r="J827">
            <v>17256</v>
          </cell>
          <cell r="K827">
            <v>17086</v>
          </cell>
          <cell r="L827">
            <v>16985</v>
          </cell>
          <cell r="M827">
            <v>16960</v>
          </cell>
          <cell r="N827">
            <v>16848</v>
          </cell>
          <cell r="O827">
            <v>16812</v>
          </cell>
          <cell r="P827">
            <v>16725</v>
          </cell>
          <cell r="Q827">
            <v>16697</v>
          </cell>
          <cell r="R827">
            <v>16708</v>
          </cell>
          <cell r="S827">
            <v>16667</v>
          </cell>
        </row>
        <row r="828">
          <cell r="H828" t="str">
            <v>.Clayton County, Iowa</v>
          </cell>
          <cell r="I828">
            <v>18667</v>
          </cell>
          <cell r="J828">
            <v>18529</v>
          </cell>
          <cell r="K828">
            <v>18369</v>
          </cell>
          <cell r="L828">
            <v>18357</v>
          </cell>
          <cell r="M828">
            <v>18358</v>
          </cell>
          <cell r="N828">
            <v>18269</v>
          </cell>
          <cell r="O828">
            <v>18272</v>
          </cell>
          <cell r="P828">
            <v>18259</v>
          </cell>
          <cell r="Q828">
            <v>18209</v>
          </cell>
          <cell r="R828">
            <v>18185</v>
          </cell>
          <cell r="S828">
            <v>18129</v>
          </cell>
        </row>
        <row r="829">
          <cell r="H829" t="str">
            <v>.Clinton County, Iowa</v>
          </cell>
          <cell r="I829">
            <v>50159</v>
          </cell>
          <cell r="J829">
            <v>49889</v>
          </cell>
          <cell r="K829">
            <v>49659</v>
          </cell>
          <cell r="L829">
            <v>49585</v>
          </cell>
          <cell r="M829">
            <v>49498</v>
          </cell>
          <cell r="N829">
            <v>49475</v>
          </cell>
          <cell r="O829">
            <v>49487</v>
          </cell>
          <cell r="P829">
            <v>49342</v>
          </cell>
          <cell r="Q829">
            <v>49303</v>
          </cell>
          <cell r="R829">
            <v>49147</v>
          </cell>
          <cell r="S829">
            <v>49116</v>
          </cell>
        </row>
        <row r="830">
          <cell r="H830" t="str">
            <v>.Crawford County, Iowa</v>
          </cell>
          <cell r="I830">
            <v>16945</v>
          </cell>
          <cell r="J830">
            <v>16960</v>
          </cell>
          <cell r="K830">
            <v>16981</v>
          </cell>
          <cell r="L830">
            <v>16953</v>
          </cell>
          <cell r="M830">
            <v>16941</v>
          </cell>
          <cell r="N830">
            <v>16920</v>
          </cell>
          <cell r="O830">
            <v>16868</v>
          </cell>
          <cell r="P830">
            <v>16931</v>
          </cell>
          <cell r="Q830">
            <v>16881</v>
          </cell>
          <cell r="R830">
            <v>16944</v>
          </cell>
          <cell r="S830">
            <v>17096</v>
          </cell>
        </row>
        <row r="831">
          <cell r="H831" t="str">
            <v>.Dallas County, Iowa</v>
          </cell>
          <cell r="I831">
            <v>41109</v>
          </cell>
          <cell r="J831">
            <v>43204</v>
          </cell>
          <cell r="K831">
            <v>44960</v>
          </cell>
          <cell r="L831">
            <v>47118</v>
          </cell>
          <cell r="M831">
            <v>50387</v>
          </cell>
          <cell r="N831">
            <v>53042</v>
          </cell>
          <cell r="O831">
            <v>56158</v>
          </cell>
          <cell r="P831">
            <v>59164</v>
          </cell>
          <cell r="Q831">
            <v>62144</v>
          </cell>
          <cell r="R831">
            <v>64489</v>
          </cell>
          <cell r="S831">
            <v>66135</v>
          </cell>
        </row>
        <row r="832">
          <cell r="H832" t="str">
            <v>.Davis County, Iowa</v>
          </cell>
          <cell r="I832">
            <v>8541</v>
          </cell>
          <cell r="J832">
            <v>8588</v>
          </cell>
          <cell r="K832">
            <v>8586</v>
          </cell>
          <cell r="L832">
            <v>8534</v>
          </cell>
          <cell r="M832">
            <v>8612</v>
          </cell>
          <cell r="N832">
            <v>8583</v>
          </cell>
          <cell r="O832">
            <v>8619</v>
          </cell>
          <cell r="P832">
            <v>8676</v>
          </cell>
          <cell r="Q832">
            <v>8675</v>
          </cell>
          <cell r="R832">
            <v>8701</v>
          </cell>
          <cell r="S832">
            <v>8753</v>
          </cell>
        </row>
        <row r="833">
          <cell r="H833" t="str">
            <v>.Decatur County, Iowa</v>
          </cell>
          <cell r="I833">
            <v>8689</v>
          </cell>
          <cell r="J833">
            <v>8669</v>
          </cell>
          <cell r="K833">
            <v>8603</v>
          </cell>
          <cell r="L833">
            <v>8575</v>
          </cell>
          <cell r="M833">
            <v>8580</v>
          </cell>
          <cell r="N833">
            <v>8618</v>
          </cell>
          <cell r="O833">
            <v>8576</v>
          </cell>
          <cell r="P833">
            <v>8569</v>
          </cell>
          <cell r="Q833">
            <v>8457</v>
          </cell>
          <cell r="R833">
            <v>8506</v>
          </cell>
          <cell r="S833">
            <v>8457</v>
          </cell>
        </row>
        <row r="834">
          <cell r="H834" t="str">
            <v>.Delaware County, Iowa</v>
          </cell>
          <cell r="I834">
            <v>18422</v>
          </cell>
          <cell r="J834">
            <v>18294</v>
          </cell>
          <cell r="K834">
            <v>18271</v>
          </cell>
          <cell r="L834">
            <v>18190</v>
          </cell>
          <cell r="M834">
            <v>18066</v>
          </cell>
          <cell r="N834">
            <v>17955</v>
          </cell>
          <cell r="O834">
            <v>17957</v>
          </cell>
          <cell r="P834">
            <v>17981</v>
          </cell>
          <cell r="Q834">
            <v>17840</v>
          </cell>
          <cell r="R834">
            <v>17755</v>
          </cell>
          <cell r="S834">
            <v>17764</v>
          </cell>
        </row>
        <row r="835">
          <cell r="H835" t="str">
            <v>.Des Moines County, Iowa</v>
          </cell>
          <cell r="I835">
            <v>42359</v>
          </cell>
          <cell r="J835">
            <v>41820</v>
          </cell>
          <cell r="K835">
            <v>41138</v>
          </cell>
          <cell r="L835">
            <v>41047</v>
          </cell>
          <cell r="M835">
            <v>40562</v>
          </cell>
          <cell r="N835">
            <v>40332</v>
          </cell>
          <cell r="O835">
            <v>40192</v>
          </cell>
          <cell r="P835">
            <v>40206</v>
          </cell>
          <cell r="Q835">
            <v>40235</v>
          </cell>
          <cell r="R835">
            <v>40379</v>
          </cell>
          <cell r="S835">
            <v>40325</v>
          </cell>
        </row>
        <row r="836">
          <cell r="H836" t="str">
            <v>.Dickinson County, Iowa</v>
          </cell>
          <cell r="I836">
            <v>16429</v>
          </cell>
          <cell r="J836">
            <v>16477</v>
          </cell>
          <cell r="K836">
            <v>16351</v>
          </cell>
          <cell r="L836">
            <v>16339</v>
          </cell>
          <cell r="M836">
            <v>16506</v>
          </cell>
          <cell r="N836">
            <v>16644</v>
          </cell>
          <cell r="O836">
            <v>16667</v>
          </cell>
          <cell r="P836">
            <v>16634</v>
          </cell>
          <cell r="Q836">
            <v>16690</v>
          </cell>
          <cell r="R836">
            <v>16666</v>
          </cell>
          <cell r="S836">
            <v>16667</v>
          </cell>
        </row>
        <row r="837">
          <cell r="H837" t="str">
            <v>.Dubuque County, Iowa</v>
          </cell>
          <cell r="I837">
            <v>89133</v>
          </cell>
          <cell r="J837">
            <v>88932</v>
          </cell>
          <cell r="K837">
            <v>89132</v>
          </cell>
          <cell r="L837">
            <v>90012</v>
          </cell>
          <cell r="M837">
            <v>90462</v>
          </cell>
          <cell r="N837">
            <v>90769</v>
          </cell>
          <cell r="O837">
            <v>91258</v>
          </cell>
          <cell r="P837">
            <v>92130</v>
          </cell>
          <cell r="Q837">
            <v>92519</v>
          </cell>
          <cell r="R837">
            <v>92948</v>
          </cell>
          <cell r="S837">
            <v>93653</v>
          </cell>
        </row>
        <row r="838">
          <cell r="H838" t="str">
            <v>.Emmet County, Iowa</v>
          </cell>
          <cell r="I838">
            <v>11022</v>
          </cell>
          <cell r="J838">
            <v>10890</v>
          </cell>
          <cell r="K838">
            <v>10815</v>
          </cell>
          <cell r="L838">
            <v>10724</v>
          </cell>
          <cell r="M838">
            <v>10553</v>
          </cell>
          <cell r="N838">
            <v>10527</v>
          </cell>
          <cell r="O838">
            <v>10437</v>
          </cell>
          <cell r="P838">
            <v>10417</v>
          </cell>
          <cell r="Q838">
            <v>10448</v>
          </cell>
          <cell r="R838">
            <v>10361</v>
          </cell>
          <cell r="S838">
            <v>10302</v>
          </cell>
        </row>
        <row r="839">
          <cell r="H839" t="str">
            <v>.Fayette County, Iowa</v>
          </cell>
          <cell r="I839">
            <v>22020</v>
          </cell>
          <cell r="J839">
            <v>21791</v>
          </cell>
          <cell r="K839">
            <v>21643</v>
          </cell>
          <cell r="L839">
            <v>21604</v>
          </cell>
          <cell r="M839">
            <v>21415</v>
          </cell>
          <cell r="N839">
            <v>21426</v>
          </cell>
          <cell r="O839">
            <v>21265</v>
          </cell>
          <cell r="P839">
            <v>21005</v>
          </cell>
          <cell r="Q839">
            <v>20910</v>
          </cell>
          <cell r="R839">
            <v>20939</v>
          </cell>
          <cell r="S839">
            <v>20880</v>
          </cell>
        </row>
        <row r="840">
          <cell r="H840" t="str">
            <v>.Floyd County, Iowa</v>
          </cell>
          <cell r="I840">
            <v>16898</v>
          </cell>
          <cell r="J840">
            <v>16660</v>
          </cell>
          <cell r="K840">
            <v>16670</v>
          </cell>
          <cell r="L840">
            <v>16641</v>
          </cell>
          <cell r="M840">
            <v>16586</v>
          </cell>
          <cell r="N840">
            <v>16520</v>
          </cell>
          <cell r="O840">
            <v>16586</v>
          </cell>
          <cell r="P840">
            <v>16497</v>
          </cell>
          <cell r="Q840">
            <v>16331</v>
          </cell>
          <cell r="R840">
            <v>16248</v>
          </cell>
          <cell r="S840">
            <v>16303</v>
          </cell>
        </row>
        <row r="841">
          <cell r="H841" t="str">
            <v>.Franklin County, Iowa</v>
          </cell>
          <cell r="I841">
            <v>10700</v>
          </cell>
          <cell r="J841">
            <v>10618</v>
          </cell>
          <cell r="K841">
            <v>10674</v>
          </cell>
          <cell r="L841">
            <v>10655</v>
          </cell>
          <cell r="M841">
            <v>10716</v>
          </cell>
          <cell r="N841">
            <v>10766</v>
          </cell>
          <cell r="O841">
            <v>10699</v>
          </cell>
          <cell r="P841">
            <v>10759</v>
          </cell>
          <cell r="Q841">
            <v>10690</v>
          </cell>
          <cell r="R841">
            <v>10656</v>
          </cell>
          <cell r="S841">
            <v>10680</v>
          </cell>
        </row>
        <row r="842">
          <cell r="H842" t="str">
            <v>.Fremont County, Iowa</v>
          </cell>
          <cell r="I842">
            <v>8008</v>
          </cell>
          <cell r="J842">
            <v>7874</v>
          </cell>
          <cell r="K842">
            <v>7787</v>
          </cell>
          <cell r="L842">
            <v>7743</v>
          </cell>
          <cell r="M842">
            <v>7655</v>
          </cell>
          <cell r="N842">
            <v>7616</v>
          </cell>
          <cell r="O842">
            <v>7622</v>
          </cell>
          <cell r="P842">
            <v>7642</v>
          </cell>
          <cell r="Q842">
            <v>7489</v>
          </cell>
          <cell r="R842">
            <v>7453</v>
          </cell>
          <cell r="S842">
            <v>7441</v>
          </cell>
        </row>
        <row r="843">
          <cell r="H843" t="str">
            <v>.Greene County, Iowa</v>
          </cell>
          <cell r="I843">
            <v>10372</v>
          </cell>
          <cell r="J843">
            <v>10150</v>
          </cell>
          <cell r="K843">
            <v>10105</v>
          </cell>
          <cell r="L843">
            <v>9996</v>
          </cell>
          <cell r="M843">
            <v>9932</v>
          </cell>
          <cell r="N843">
            <v>9800</v>
          </cell>
          <cell r="O843">
            <v>9611</v>
          </cell>
          <cell r="P843">
            <v>9548</v>
          </cell>
          <cell r="Q843">
            <v>9415</v>
          </cell>
          <cell r="R843">
            <v>9329</v>
          </cell>
          <cell r="S843">
            <v>9336</v>
          </cell>
        </row>
        <row r="844">
          <cell r="H844" t="str">
            <v>.Grundy County, Iowa</v>
          </cell>
          <cell r="I844">
            <v>12370</v>
          </cell>
          <cell r="J844">
            <v>12319</v>
          </cell>
          <cell r="K844">
            <v>12372</v>
          </cell>
          <cell r="L844">
            <v>12348</v>
          </cell>
          <cell r="M844">
            <v>12383</v>
          </cell>
          <cell r="N844">
            <v>12406</v>
          </cell>
          <cell r="O844">
            <v>12436</v>
          </cell>
          <cell r="P844">
            <v>12317</v>
          </cell>
          <cell r="Q844">
            <v>12359</v>
          </cell>
          <cell r="R844">
            <v>12447</v>
          </cell>
          <cell r="S844">
            <v>12453</v>
          </cell>
        </row>
        <row r="845">
          <cell r="H845" t="str">
            <v>.Guthrie County, Iowa</v>
          </cell>
          <cell r="I845">
            <v>11348</v>
          </cell>
          <cell r="J845">
            <v>11225</v>
          </cell>
          <cell r="K845">
            <v>11227</v>
          </cell>
          <cell r="L845">
            <v>11343</v>
          </cell>
          <cell r="M845">
            <v>11389</v>
          </cell>
          <cell r="N845">
            <v>11249</v>
          </cell>
          <cell r="O845">
            <v>11150</v>
          </cell>
          <cell r="P845">
            <v>11116</v>
          </cell>
          <cell r="Q845">
            <v>11038</v>
          </cell>
          <cell r="R845">
            <v>10939</v>
          </cell>
          <cell r="S845">
            <v>10954</v>
          </cell>
        </row>
        <row r="846">
          <cell r="H846" t="str">
            <v>.Hamilton County, Iowa</v>
          </cell>
          <cell r="I846">
            <v>16435</v>
          </cell>
          <cell r="J846">
            <v>16236</v>
          </cell>
          <cell r="K846">
            <v>16337</v>
          </cell>
          <cell r="L846">
            <v>16366</v>
          </cell>
          <cell r="M846">
            <v>16285</v>
          </cell>
          <cell r="N846">
            <v>16261</v>
          </cell>
          <cell r="O846">
            <v>16144</v>
          </cell>
          <cell r="P846">
            <v>15987</v>
          </cell>
          <cell r="Q846">
            <v>15863</v>
          </cell>
          <cell r="R846">
            <v>15739</v>
          </cell>
          <cell r="S846">
            <v>15673</v>
          </cell>
        </row>
        <row r="847">
          <cell r="H847" t="str">
            <v>.Hancock County, Iowa</v>
          </cell>
          <cell r="I847">
            <v>12107</v>
          </cell>
          <cell r="J847">
            <v>11954</v>
          </cell>
          <cell r="K847">
            <v>11846</v>
          </cell>
          <cell r="L847">
            <v>11905</v>
          </cell>
          <cell r="M847">
            <v>11838</v>
          </cell>
          <cell r="N847">
            <v>11834</v>
          </cell>
          <cell r="O847">
            <v>11729</v>
          </cell>
          <cell r="P847">
            <v>11580</v>
          </cell>
          <cell r="Q847">
            <v>11525</v>
          </cell>
          <cell r="R847">
            <v>11371</v>
          </cell>
          <cell r="S847">
            <v>11341</v>
          </cell>
        </row>
        <row r="848">
          <cell r="H848" t="str">
            <v>.Hardin County, Iowa</v>
          </cell>
          <cell r="I848">
            <v>18806</v>
          </cell>
          <cell r="J848">
            <v>18669</v>
          </cell>
          <cell r="K848">
            <v>18476</v>
          </cell>
          <cell r="L848">
            <v>18327</v>
          </cell>
          <cell r="M848">
            <v>18164</v>
          </cell>
          <cell r="N848">
            <v>17974</v>
          </cell>
          <cell r="O848">
            <v>17893</v>
          </cell>
          <cell r="P848">
            <v>17789</v>
          </cell>
          <cell r="Q848">
            <v>17690</v>
          </cell>
          <cell r="R848">
            <v>17535</v>
          </cell>
          <cell r="S848">
            <v>17534</v>
          </cell>
        </row>
        <row r="849">
          <cell r="H849" t="str">
            <v>.Harrison County, Iowa</v>
          </cell>
          <cell r="I849">
            <v>15674</v>
          </cell>
          <cell r="J849">
            <v>15592</v>
          </cell>
          <cell r="K849">
            <v>15421</v>
          </cell>
          <cell r="L849">
            <v>15444</v>
          </cell>
          <cell r="M849">
            <v>15412</v>
          </cell>
          <cell r="N849">
            <v>15362</v>
          </cell>
          <cell r="O849">
            <v>15346</v>
          </cell>
          <cell r="P849">
            <v>15177</v>
          </cell>
          <cell r="Q849">
            <v>14946</v>
          </cell>
          <cell r="R849">
            <v>14972</v>
          </cell>
          <cell r="S849">
            <v>14928</v>
          </cell>
        </row>
        <row r="850">
          <cell r="H850" t="str">
            <v>.Henry County, Iowa</v>
          </cell>
          <cell r="I850">
            <v>20353</v>
          </cell>
          <cell r="J850">
            <v>20408</v>
          </cell>
          <cell r="K850">
            <v>20086</v>
          </cell>
          <cell r="L850">
            <v>20225</v>
          </cell>
          <cell r="M850">
            <v>20225</v>
          </cell>
          <cell r="N850">
            <v>20354</v>
          </cell>
          <cell r="O850">
            <v>20326</v>
          </cell>
          <cell r="P850">
            <v>20359</v>
          </cell>
          <cell r="Q850">
            <v>20307</v>
          </cell>
          <cell r="R850">
            <v>20202</v>
          </cell>
          <cell r="S850">
            <v>20145</v>
          </cell>
        </row>
        <row r="851">
          <cell r="H851" t="str">
            <v>.Howard County, Iowa</v>
          </cell>
          <cell r="I851">
            <v>9951</v>
          </cell>
          <cell r="J851">
            <v>9908</v>
          </cell>
          <cell r="K851">
            <v>9860</v>
          </cell>
          <cell r="L851">
            <v>9808</v>
          </cell>
          <cell r="M851">
            <v>9792</v>
          </cell>
          <cell r="N851">
            <v>9760</v>
          </cell>
          <cell r="O851">
            <v>9664</v>
          </cell>
          <cell r="P851">
            <v>9636</v>
          </cell>
          <cell r="Q851">
            <v>9625</v>
          </cell>
          <cell r="R851">
            <v>9568</v>
          </cell>
          <cell r="S851">
            <v>9566</v>
          </cell>
        </row>
        <row r="852">
          <cell r="H852" t="str">
            <v>.Humboldt County, Iowa</v>
          </cell>
          <cell r="I852">
            <v>10384</v>
          </cell>
          <cell r="J852">
            <v>10335</v>
          </cell>
          <cell r="K852">
            <v>10176</v>
          </cell>
          <cell r="L852">
            <v>10154</v>
          </cell>
          <cell r="M852">
            <v>10121</v>
          </cell>
          <cell r="N852">
            <v>10033</v>
          </cell>
          <cell r="O852">
            <v>10038</v>
          </cell>
          <cell r="P852">
            <v>9935</v>
          </cell>
          <cell r="Q852">
            <v>9911</v>
          </cell>
          <cell r="R852">
            <v>9843</v>
          </cell>
          <cell r="S852">
            <v>9815</v>
          </cell>
        </row>
        <row r="853">
          <cell r="H853" t="str">
            <v>.Ida County, Iowa</v>
          </cell>
          <cell r="I853">
            <v>7839</v>
          </cell>
          <cell r="J853">
            <v>7704</v>
          </cell>
          <cell r="K853">
            <v>7636</v>
          </cell>
          <cell r="L853">
            <v>7571</v>
          </cell>
          <cell r="M853">
            <v>7457</v>
          </cell>
          <cell r="N853">
            <v>7369</v>
          </cell>
          <cell r="O853">
            <v>7247</v>
          </cell>
          <cell r="P853">
            <v>7228</v>
          </cell>
          <cell r="Q853">
            <v>7215</v>
          </cell>
          <cell r="R853">
            <v>7090</v>
          </cell>
          <cell r="S853">
            <v>7089</v>
          </cell>
        </row>
        <row r="854">
          <cell r="H854" t="str">
            <v>.Iowa County, Iowa</v>
          </cell>
          <cell r="I854">
            <v>15680</v>
          </cell>
          <cell r="J854">
            <v>15868</v>
          </cell>
          <cell r="K854">
            <v>15911</v>
          </cell>
          <cell r="L854">
            <v>16062</v>
          </cell>
          <cell r="M854">
            <v>16108</v>
          </cell>
          <cell r="N854">
            <v>16297</v>
          </cell>
          <cell r="O854">
            <v>16391</v>
          </cell>
          <cell r="P854">
            <v>16308</v>
          </cell>
          <cell r="Q854">
            <v>16337</v>
          </cell>
          <cell r="R854">
            <v>16406</v>
          </cell>
          <cell r="S854">
            <v>16355</v>
          </cell>
        </row>
        <row r="855">
          <cell r="H855" t="str">
            <v>.Jackson County, Iowa</v>
          </cell>
          <cell r="I855">
            <v>20295</v>
          </cell>
          <cell r="J855">
            <v>20267</v>
          </cell>
          <cell r="K855">
            <v>20142</v>
          </cell>
          <cell r="L855">
            <v>20148</v>
          </cell>
          <cell r="M855">
            <v>20146</v>
          </cell>
          <cell r="N855">
            <v>20124</v>
          </cell>
          <cell r="O855">
            <v>20092</v>
          </cell>
          <cell r="P855">
            <v>20015</v>
          </cell>
          <cell r="Q855">
            <v>19919</v>
          </cell>
          <cell r="R855">
            <v>19841</v>
          </cell>
          <cell r="S855">
            <v>19848</v>
          </cell>
        </row>
        <row r="856">
          <cell r="H856" t="str">
            <v>.Jasper County, Iowa</v>
          </cell>
          <cell r="I856">
            <v>37229</v>
          </cell>
          <cell r="J856">
            <v>37377</v>
          </cell>
          <cell r="K856">
            <v>37552</v>
          </cell>
          <cell r="L856">
            <v>37703</v>
          </cell>
          <cell r="M856">
            <v>37645</v>
          </cell>
          <cell r="N856">
            <v>37482</v>
          </cell>
          <cell r="O856">
            <v>37288</v>
          </cell>
          <cell r="P856">
            <v>37167</v>
          </cell>
          <cell r="Q856">
            <v>37103</v>
          </cell>
          <cell r="R856">
            <v>36879</v>
          </cell>
          <cell r="S856">
            <v>36842</v>
          </cell>
        </row>
        <row r="857">
          <cell r="H857" t="str">
            <v>.Jefferson County, Iowa</v>
          </cell>
          <cell r="I857">
            <v>16180</v>
          </cell>
          <cell r="J857">
            <v>16207</v>
          </cell>
          <cell r="K857">
            <v>16131</v>
          </cell>
          <cell r="L857">
            <v>16194</v>
          </cell>
          <cell r="M857">
            <v>16298</v>
          </cell>
          <cell r="N857">
            <v>16315</v>
          </cell>
          <cell r="O857">
            <v>16401</v>
          </cell>
          <cell r="P857">
            <v>16600</v>
          </cell>
          <cell r="Q857">
            <v>16607</v>
          </cell>
          <cell r="R857">
            <v>16782</v>
          </cell>
          <cell r="S857">
            <v>16843</v>
          </cell>
        </row>
        <row r="858">
          <cell r="H858" t="str">
            <v>.Johnson County, Iowa</v>
          </cell>
          <cell r="I858">
            <v>110983</v>
          </cell>
          <cell r="J858">
            <v>113546</v>
          </cell>
          <cell r="K858">
            <v>114948</v>
          </cell>
          <cell r="L858">
            <v>116673</v>
          </cell>
          <cell r="M858">
            <v>118891</v>
          </cell>
          <cell r="N858">
            <v>120300</v>
          </cell>
          <cell r="O858">
            <v>122226</v>
          </cell>
          <cell r="P858">
            <v>124541</v>
          </cell>
          <cell r="Q858">
            <v>127113</v>
          </cell>
          <cell r="R858">
            <v>129864</v>
          </cell>
          <cell r="S858">
            <v>130882</v>
          </cell>
        </row>
        <row r="859">
          <cell r="H859" t="str">
            <v>.Jones County, Iowa</v>
          </cell>
          <cell r="I859">
            <v>20227</v>
          </cell>
          <cell r="J859">
            <v>20254</v>
          </cell>
          <cell r="K859">
            <v>20283</v>
          </cell>
          <cell r="L859">
            <v>20406</v>
          </cell>
          <cell r="M859">
            <v>20613</v>
          </cell>
          <cell r="N859">
            <v>20605</v>
          </cell>
          <cell r="O859">
            <v>20678</v>
          </cell>
          <cell r="P859">
            <v>20803</v>
          </cell>
          <cell r="Q859">
            <v>20848</v>
          </cell>
          <cell r="R859">
            <v>20562</v>
          </cell>
          <cell r="S859">
            <v>20638</v>
          </cell>
        </row>
        <row r="860">
          <cell r="H860" t="str">
            <v>.Keokuk County, Iowa</v>
          </cell>
          <cell r="I860">
            <v>11405</v>
          </cell>
          <cell r="J860">
            <v>11369</v>
          </cell>
          <cell r="K860">
            <v>11330</v>
          </cell>
          <cell r="L860">
            <v>11186</v>
          </cell>
          <cell r="M860">
            <v>11061</v>
          </cell>
          <cell r="N860">
            <v>10881</v>
          </cell>
          <cell r="O860">
            <v>10713</v>
          </cell>
          <cell r="P860">
            <v>10688</v>
          </cell>
          <cell r="Q860">
            <v>10620</v>
          </cell>
          <cell r="R860">
            <v>10552</v>
          </cell>
          <cell r="S860">
            <v>10511</v>
          </cell>
        </row>
        <row r="861">
          <cell r="H861" t="str">
            <v>.Kossuth County, Iowa</v>
          </cell>
          <cell r="I861">
            <v>17159</v>
          </cell>
          <cell r="J861">
            <v>16912</v>
          </cell>
          <cell r="K861">
            <v>16670</v>
          </cell>
          <cell r="L861">
            <v>16525</v>
          </cell>
          <cell r="M861">
            <v>16437</v>
          </cell>
          <cell r="N861">
            <v>16287</v>
          </cell>
          <cell r="O861">
            <v>16045</v>
          </cell>
          <cell r="P861">
            <v>15878</v>
          </cell>
          <cell r="Q861">
            <v>15685</v>
          </cell>
          <cell r="R861">
            <v>15630</v>
          </cell>
          <cell r="S861">
            <v>15543</v>
          </cell>
        </row>
        <row r="862">
          <cell r="H862" t="str">
            <v>.Lee County, Iowa</v>
          </cell>
          <cell r="I862">
            <v>38062</v>
          </cell>
          <cell r="J862">
            <v>37435</v>
          </cell>
          <cell r="K862">
            <v>36960</v>
          </cell>
          <cell r="L862">
            <v>36627</v>
          </cell>
          <cell r="M862">
            <v>36587</v>
          </cell>
          <cell r="N862">
            <v>36364</v>
          </cell>
          <cell r="O862">
            <v>36291</v>
          </cell>
          <cell r="P862">
            <v>36130</v>
          </cell>
          <cell r="Q862">
            <v>35819</v>
          </cell>
          <cell r="R862">
            <v>35856</v>
          </cell>
          <cell r="S862">
            <v>35862</v>
          </cell>
        </row>
        <row r="863">
          <cell r="H863" t="str">
            <v>.Linn County, Iowa</v>
          </cell>
          <cell r="I863">
            <v>191728</v>
          </cell>
          <cell r="J863">
            <v>194359</v>
          </cell>
          <cell r="K863">
            <v>195987</v>
          </cell>
          <cell r="L863">
            <v>196920</v>
          </cell>
          <cell r="M863">
            <v>198314</v>
          </cell>
          <cell r="N863">
            <v>200395</v>
          </cell>
          <cell r="O863">
            <v>202709</v>
          </cell>
          <cell r="P863">
            <v>205840</v>
          </cell>
          <cell r="Q863">
            <v>208558</v>
          </cell>
          <cell r="R863">
            <v>210217</v>
          </cell>
          <cell r="S863">
            <v>211226</v>
          </cell>
        </row>
        <row r="864">
          <cell r="H864" t="str">
            <v>.Louisa County, Iowa</v>
          </cell>
          <cell r="I864">
            <v>12188</v>
          </cell>
          <cell r="J864">
            <v>12184</v>
          </cell>
          <cell r="K864">
            <v>12225</v>
          </cell>
          <cell r="L864">
            <v>12230</v>
          </cell>
          <cell r="M864">
            <v>12115</v>
          </cell>
          <cell r="N864">
            <v>11862</v>
          </cell>
          <cell r="O864">
            <v>11904</v>
          </cell>
          <cell r="P864">
            <v>11892</v>
          </cell>
          <cell r="Q864">
            <v>11830</v>
          </cell>
          <cell r="R864">
            <v>11416</v>
          </cell>
          <cell r="S864">
            <v>11387</v>
          </cell>
        </row>
        <row r="865">
          <cell r="H865" t="str">
            <v>.Lucas County, Iowa</v>
          </cell>
          <cell r="I865">
            <v>9412</v>
          </cell>
          <cell r="J865">
            <v>9386</v>
          </cell>
          <cell r="K865">
            <v>9360</v>
          </cell>
          <cell r="L865">
            <v>9384</v>
          </cell>
          <cell r="M865">
            <v>9508</v>
          </cell>
          <cell r="N865">
            <v>9462</v>
          </cell>
          <cell r="O865">
            <v>9331</v>
          </cell>
          <cell r="P865">
            <v>9280</v>
          </cell>
          <cell r="Q865">
            <v>9137</v>
          </cell>
          <cell r="R865">
            <v>8948</v>
          </cell>
          <cell r="S865">
            <v>8898</v>
          </cell>
        </row>
        <row r="866">
          <cell r="H866" t="str">
            <v>.Lyon County, Iowa</v>
          </cell>
          <cell r="I866">
            <v>11763</v>
          </cell>
          <cell r="J866">
            <v>11684</v>
          </cell>
          <cell r="K866">
            <v>11670</v>
          </cell>
          <cell r="L866">
            <v>11702</v>
          </cell>
          <cell r="M866">
            <v>11692</v>
          </cell>
          <cell r="N866">
            <v>11677</v>
          </cell>
          <cell r="O866">
            <v>11604</v>
          </cell>
          <cell r="P866">
            <v>11536</v>
          </cell>
          <cell r="Q866">
            <v>11545</v>
          </cell>
          <cell r="R866">
            <v>11557</v>
          </cell>
          <cell r="S866">
            <v>11581</v>
          </cell>
        </row>
        <row r="867">
          <cell r="H867" t="str">
            <v>.Madison County, Iowa</v>
          </cell>
          <cell r="I867">
            <v>14012</v>
          </cell>
          <cell r="J867">
            <v>14144</v>
          </cell>
          <cell r="K867">
            <v>14312</v>
          </cell>
          <cell r="L867">
            <v>14481</v>
          </cell>
          <cell r="M867">
            <v>14733</v>
          </cell>
          <cell r="N867">
            <v>14918</v>
          </cell>
          <cell r="O867">
            <v>15262</v>
          </cell>
          <cell r="P867">
            <v>15418</v>
          </cell>
          <cell r="Q867">
            <v>15517</v>
          </cell>
          <cell r="R867">
            <v>15510</v>
          </cell>
          <cell r="S867">
            <v>15679</v>
          </cell>
        </row>
        <row r="868">
          <cell r="H868" t="str">
            <v>.Mahaska County, Iowa</v>
          </cell>
          <cell r="I868">
            <v>22319</v>
          </cell>
          <cell r="J868">
            <v>22407</v>
          </cell>
          <cell r="K868">
            <v>22394</v>
          </cell>
          <cell r="L868">
            <v>22156</v>
          </cell>
          <cell r="M868">
            <v>22240</v>
          </cell>
          <cell r="N868">
            <v>22454</v>
          </cell>
          <cell r="O868">
            <v>22298</v>
          </cell>
          <cell r="P868">
            <v>22388</v>
          </cell>
          <cell r="Q868">
            <v>22483</v>
          </cell>
          <cell r="R868">
            <v>22364</v>
          </cell>
          <cell r="S868">
            <v>22381</v>
          </cell>
        </row>
        <row r="869">
          <cell r="H869" t="str">
            <v>.Marion County, Iowa</v>
          </cell>
          <cell r="I869">
            <v>32048</v>
          </cell>
          <cell r="J869">
            <v>32583</v>
          </cell>
          <cell r="K869">
            <v>32572</v>
          </cell>
          <cell r="L869">
            <v>32547</v>
          </cell>
          <cell r="M869">
            <v>32618</v>
          </cell>
          <cell r="N869">
            <v>32774</v>
          </cell>
          <cell r="O869">
            <v>33396</v>
          </cell>
          <cell r="P869">
            <v>33279</v>
          </cell>
          <cell r="Q869">
            <v>33515</v>
          </cell>
          <cell r="R869">
            <v>33468</v>
          </cell>
          <cell r="S869">
            <v>33309</v>
          </cell>
        </row>
        <row r="870">
          <cell r="H870" t="str">
            <v>.Marshall County, Iowa</v>
          </cell>
          <cell r="I870">
            <v>39332</v>
          </cell>
          <cell r="J870">
            <v>39414</v>
          </cell>
          <cell r="K870">
            <v>39297</v>
          </cell>
          <cell r="L870">
            <v>39397</v>
          </cell>
          <cell r="M870">
            <v>39711</v>
          </cell>
          <cell r="N870">
            <v>39646</v>
          </cell>
          <cell r="O870">
            <v>39601</v>
          </cell>
          <cell r="P870">
            <v>39875</v>
          </cell>
          <cell r="Q870">
            <v>40151</v>
          </cell>
          <cell r="R870">
            <v>40280</v>
          </cell>
          <cell r="S870">
            <v>40648</v>
          </cell>
        </row>
        <row r="871">
          <cell r="H871" t="str">
            <v>.Mills County, Iowa</v>
          </cell>
          <cell r="I871">
            <v>14543</v>
          </cell>
          <cell r="J871">
            <v>14497</v>
          </cell>
          <cell r="K871">
            <v>14546</v>
          </cell>
          <cell r="L871">
            <v>14621</v>
          </cell>
          <cell r="M871">
            <v>14715</v>
          </cell>
          <cell r="N871">
            <v>14905</v>
          </cell>
          <cell r="O871">
            <v>15214</v>
          </cell>
          <cell r="P871">
            <v>15239</v>
          </cell>
          <cell r="Q871">
            <v>15214</v>
          </cell>
          <cell r="R871">
            <v>15056</v>
          </cell>
          <cell r="S871">
            <v>15059</v>
          </cell>
        </row>
        <row r="872">
          <cell r="H872" t="str">
            <v>.Mitchell County, Iowa</v>
          </cell>
          <cell r="I872">
            <v>10877</v>
          </cell>
          <cell r="J872">
            <v>10736</v>
          </cell>
          <cell r="K872">
            <v>10822</v>
          </cell>
          <cell r="L872">
            <v>10830</v>
          </cell>
          <cell r="M872">
            <v>10898</v>
          </cell>
          <cell r="N872">
            <v>10800</v>
          </cell>
          <cell r="O872">
            <v>10836</v>
          </cell>
          <cell r="P872">
            <v>10812</v>
          </cell>
          <cell r="Q872">
            <v>10815</v>
          </cell>
          <cell r="R872">
            <v>10763</v>
          </cell>
          <cell r="S872">
            <v>10776</v>
          </cell>
        </row>
        <row r="873">
          <cell r="H873" t="str">
            <v>.Monona County, Iowa</v>
          </cell>
          <cell r="I873">
            <v>10020</v>
          </cell>
          <cell r="J873">
            <v>9860</v>
          </cell>
          <cell r="K873">
            <v>9791</v>
          </cell>
          <cell r="L873">
            <v>9819</v>
          </cell>
          <cell r="M873">
            <v>9681</v>
          </cell>
          <cell r="N873">
            <v>9566</v>
          </cell>
          <cell r="O873">
            <v>9479</v>
          </cell>
          <cell r="P873">
            <v>9423</v>
          </cell>
          <cell r="Q873">
            <v>9350</v>
          </cell>
          <cell r="R873">
            <v>9247</v>
          </cell>
          <cell r="S873">
            <v>9243</v>
          </cell>
        </row>
        <row r="874">
          <cell r="H874" t="str">
            <v>.Monroe County, Iowa</v>
          </cell>
          <cell r="I874">
            <v>8012</v>
          </cell>
          <cell r="J874">
            <v>7986</v>
          </cell>
          <cell r="K874">
            <v>7887</v>
          </cell>
          <cell r="L874">
            <v>7954</v>
          </cell>
          <cell r="M874">
            <v>7969</v>
          </cell>
          <cell r="N874">
            <v>7955</v>
          </cell>
          <cell r="O874">
            <v>7911</v>
          </cell>
          <cell r="P874">
            <v>7877</v>
          </cell>
          <cell r="Q874">
            <v>7904</v>
          </cell>
          <cell r="R874">
            <v>7924</v>
          </cell>
          <cell r="S874">
            <v>7970</v>
          </cell>
        </row>
        <row r="875">
          <cell r="H875" t="str">
            <v>.Montgomery County, Iowa</v>
          </cell>
          <cell r="I875">
            <v>11775</v>
          </cell>
          <cell r="J875">
            <v>11509</v>
          </cell>
          <cell r="K875">
            <v>11313</v>
          </cell>
          <cell r="L875">
            <v>11211</v>
          </cell>
          <cell r="M875">
            <v>11191</v>
          </cell>
          <cell r="N875">
            <v>11214</v>
          </cell>
          <cell r="O875">
            <v>11179</v>
          </cell>
          <cell r="P875">
            <v>10981</v>
          </cell>
          <cell r="Q875">
            <v>10823</v>
          </cell>
          <cell r="R875">
            <v>10803</v>
          </cell>
          <cell r="S875">
            <v>10740</v>
          </cell>
        </row>
        <row r="876">
          <cell r="H876" t="str">
            <v>.Muscatine County, Iowa</v>
          </cell>
          <cell r="I876">
            <v>41723</v>
          </cell>
          <cell r="J876">
            <v>41760</v>
          </cell>
          <cell r="K876">
            <v>41757</v>
          </cell>
          <cell r="L876">
            <v>41654</v>
          </cell>
          <cell r="M876">
            <v>41758</v>
          </cell>
          <cell r="N876">
            <v>41894</v>
          </cell>
          <cell r="O876">
            <v>42145</v>
          </cell>
          <cell r="P876">
            <v>42325</v>
          </cell>
          <cell r="Q876">
            <v>42515</v>
          </cell>
          <cell r="R876">
            <v>42783</v>
          </cell>
          <cell r="S876">
            <v>42745</v>
          </cell>
        </row>
        <row r="877">
          <cell r="H877" t="str">
            <v>.O'Brien County, Iowa</v>
          </cell>
          <cell r="I877">
            <v>15096</v>
          </cell>
          <cell r="J877">
            <v>14950</v>
          </cell>
          <cell r="K877">
            <v>14808</v>
          </cell>
          <cell r="L877">
            <v>14762</v>
          </cell>
          <cell r="M877">
            <v>14564</v>
          </cell>
          <cell r="N877">
            <v>14552</v>
          </cell>
          <cell r="O877">
            <v>14558</v>
          </cell>
          <cell r="P877">
            <v>14421</v>
          </cell>
          <cell r="Q877">
            <v>14332</v>
          </cell>
          <cell r="R877">
            <v>14412</v>
          </cell>
          <cell r="S877">
            <v>14398</v>
          </cell>
        </row>
        <row r="878">
          <cell r="H878" t="str">
            <v>.Osceola County, Iowa</v>
          </cell>
          <cell r="I878">
            <v>7003</v>
          </cell>
          <cell r="J878">
            <v>6963</v>
          </cell>
          <cell r="K878">
            <v>6899</v>
          </cell>
          <cell r="L878">
            <v>6888</v>
          </cell>
          <cell r="M878">
            <v>6863</v>
          </cell>
          <cell r="N878">
            <v>6743</v>
          </cell>
          <cell r="O878">
            <v>6713</v>
          </cell>
          <cell r="P878">
            <v>6600</v>
          </cell>
          <cell r="Q878">
            <v>6617</v>
          </cell>
          <cell r="R878">
            <v>6509</v>
          </cell>
          <cell r="S878">
            <v>6462</v>
          </cell>
        </row>
        <row r="879">
          <cell r="H879" t="str">
            <v>.Page County, Iowa</v>
          </cell>
          <cell r="I879">
            <v>16982</v>
          </cell>
          <cell r="J879">
            <v>16822</v>
          </cell>
          <cell r="K879">
            <v>16506</v>
          </cell>
          <cell r="L879">
            <v>16356</v>
          </cell>
          <cell r="M879">
            <v>16227</v>
          </cell>
          <cell r="N879">
            <v>16274</v>
          </cell>
          <cell r="O879">
            <v>16331</v>
          </cell>
          <cell r="P879">
            <v>16256</v>
          </cell>
          <cell r="Q879">
            <v>16083</v>
          </cell>
          <cell r="R879">
            <v>15885</v>
          </cell>
          <cell r="S879">
            <v>15932</v>
          </cell>
        </row>
        <row r="880">
          <cell r="H880" t="str">
            <v>.Palo Alto County, Iowa</v>
          </cell>
          <cell r="I880">
            <v>10143</v>
          </cell>
          <cell r="J880">
            <v>10051</v>
          </cell>
          <cell r="K880">
            <v>9896</v>
          </cell>
          <cell r="L880">
            <v>9748</v>
          </cell>
          <cell r="M880">
            <v>9753</v>
          </cell>
          <cell r="N880">
            <v>9702</v>
          </cell>
          <cell r="O880">
            <v>9586</v>
          </cell>
          <cell r="P880">
            <v>9577</v>
          </cell>
          <cell r="Q880">
            <v>9486</v>
          </cell>
          <cell r="R880">
            <v>9510</v>
          </cell>
          <cell r="S880">
            <v>9421</v>
          </cell>
        </row>
        <row r="881">
          <cell r="H881" t="str">
            <v>.Plymouth County, Iowa</v>
          </cell>
          <cell r="I881">
            <v>24859</v>
          </cell>
          <cell r="J881">
            <v>24847</v>
          </cell>
          <cell r="K881">
            <v>24729</v>
          </cell>
          <cell r="L881">
            <v>24858</v>
          </cell>
          <cell r="M881">
            <v>25042</v>
          </cell>
          <cell r="N881">
            <v>24980</v>
          </cell>
          <cell r="O881">
            <v>24982</v>
          </cell>
          <cell r="P881">
            <v>24886</v>
          </cell>
          <cell r="Q881">
            <v>24898</v>
          </cell>
          <cell r="R881">
            <v>24904</v>
          </cell>
          <cell r="S881">
            <v>24986</v>
          </cell>
        </row>
        <row r="882">
          <cell r="H882" t="str">
            <v>.Pocahontas County, Iowa</v>
          </cell>
          <cell r="I882">
            <v>8664</v>
          </cell>
          <cell r="J882">
            <v>8465</v>
          </cell>
          <cell r="K882">
            <v>8355</v>
          </cell>
          <cell r="L882">
            <v>8170</v>
          </cell>
          <cell r="M882">
            <v>8003</v>
          </cell>
          <cell r="N882">
            <v>7835</v>
          </cell>
          <cell r="O882">
            <v>7694</v>
          </cell>
          <cell r="P882">
            <v>7667</v>
          </cell>
          <cell r="Q882">
            <v>7510</v>
          </cell>
          <cell r="R882">
            <v>7395</v>
          </cell>
          <cell r="S882">
            <v>7310</v>
          </cell>
        </row>
        <row r="883">
          <cell r="H883" t="str">
            <v>.Polk County, Iowa</v>
          </cell>
          <cell r="I883">
            <v>374258</v>
          </cell>
          <cell r="J883">
            <v>380108</v>
          </cell>
          <cell r="K883">
            <v>384355</v>
          </cell>
          <cell r="L883">
            <v>388277</v>
          </cell>
          <cell r="M883">
            <v>392164</v>
          </cell>
          <cell r="N883">
            <v>399030</v>
          </cell>
          <cell r="O883">
            <v>405990</v>
          </cell>
          <cell r="P883">
            <v>413024</v>
          </cell>
          <cell r="Q883">
            <v>419495</v>
          </cell>
          <cell r="R883">
            <v>425737</v>
          </cell>
          <cell r="S883">
            <v>430640</v>
          </cell>
        </row>
        <row r="884">
          <cell r="H884" t="str">
            <v>.Pottawattamie County, Iowa</v>
          </cell>
          <cell r="I884">
            <v>87825</v>
          </cell>
          <cell r="J884">
            <v>87953</v>
          </cell>
          <cell r="K884">
            <v>88447</v>
          </cell>
          <cell r="L884">
            <v>88821</v>
          </cell>
          <cell r="M884">
            <v>89762</v>
          </cell>
          <cell r="N884">
            <v>90198</v>
          </cell>
          <cell r="O884">
            <v>90867</v>
          </cell>
          <cell r="P884">
            <v>91239</v>
          </cell>
          <cell r="Q884">
            <v>91781</v>
          </cell>
          <cell r="R884">
            <v>92395</v>
          </cell>
          <cell r="S884">
            <v>93158</v>
          </cell>
        </row>
        <row r="885">
          <cell r="H885" t="str">
            <v>.Poweshiek County, Iowa</v>
          </cell>
          <cell r="I885">
            <v>18829</v>
          </cell>
          <cell r="J885">
            <v>18972</v>
          </cell>
          <cell r="K885">
            <v>18941</v>
          </cell>
          <cell r="L885">
            <v>19060</v>
          </cell>
          <cell r="M885">
            <v>19106</v>
          </cell>
          <cell r="N885">
            <v>19002</v>
          </cell>
          <cell r="O885">
            <v>19053</v>
          </cell>
          <cell r="P885">
            <v>19140</v>
          </cell>
          <cell r="Q885">
            <v>19025</v>
          </cell>
          <cell r="R885">
            <v>18958</v>
          </cell>
          <cell r="S885">
            <v>18914</v>
          </cell>
        </row>
        <row r="886">
          <cell r="H886" t="str">
            <v>.Ringgold County, Iowa</v>
          </cell>
          <cell r="I886">
            <v>5469</v>
          </cell>
          <cell r="J886">
            <v>5415</v>
          </cell>
          <cell r="K886">
            <v>5339</v>
          </cell>
          <cell r="L886">
            <v>5332</v>
          </cell>
          <cell r="M886">
            <v>5335</v>
          </cell>
          <cell r="N886">
            <v>5304</v>
          </cell>
          <cell r="O886">
            <v>5230</v>
          </cell>
          <cell r="P886">
            <v>5201</v>
          </cell>
          <cell r="Q886">
            <v>5164</v>
          </cell>
          <cell r="R886">
            <v>5119</v>
          </cell>
          <cell r="S886">
            <v>5131</v>
          </cell>
        </row>
        <row r="887">
          <cell r="H887" t="str">
            <v>.Sac County, Iowa</v>
          </cell>
          <cell r="I887">
            <v>11531</v>
          </cell>
          <cell r="J887">
            <v>11403</v>
          </cell>
          <cell r="K887">
            <v>11119</v>
          </cell>
          <cell r="L887">
            <v>10967</v>
          </cell>
          <cell r="M887">
            <v>10871</v>
          </cell>
          <cell r="N887">
            <v>10716</v>
          </cell>
          <cell r="O887">
            <v>10707</v>
          </cell>
          <cell r="P887">
            <v>10532</v>
          </cell>
          <cell r="Q887">
            <v>10475</v>
          </cell>
          <cell r="R887">
            <v>10342</v>
          </cell>
          <cell r="S887">
            <v>10350</v>
          </cell>
        </row>
        <row r="888">
          <cell r="H888" t="str">
            <v>.Scott County, Iowa</v>
          </cell>
          <cell r="I888">
            <v>158705</v>
          </cell>
          <cell r="J888">
            <v>158203</v>
          </cell>
          <cell r="K888">
            <v>158086</v>
          </cell>
          <cell r="L888">
            <v>158048</v>
          </cell>
          <cell r="M888">
            <v>158145</v>
          </cell>
          <cell r="N888">
            <v>158543</v>
          </cell>
          <cell r="O888">
            <v>159597</v>
          </cell>
          <cell r="P888">
            <v>160077</v>
          </cell>
          <cell r="Q888">
            <v>161824</v>
          </cell>
          <cell r="R888">
            <v>163582</v>
          </cell>
          <cell r="S888">
            <v>165224</v>
          </cell>
        </row>
        <row r="889">
          <cell r="H889" t="str">
            <v>.Shelby County, Iowa</v>
          </cell>
          <cell r="I889">
            <v>13064</v>
          </cell>
          <cell r="J889">
            <v>12990</v>
          </cell>
          <cell r="K889">
            <v>12869</v>
          </cell>
          <cell r="L889">
            <v>12819</v>
          </cell>
          <cell r="M889">
            <v>12750</v>
          </cell>
          <cell r="N889">
            <v>12547</v>
          </cell>
          <cell r="O889">
            <v>12480</v>
          </cell>
          <cell r="P889">
            <v>12496</v>
          </cell>
          <cell r="Q889">
            <v>12338</v>
          </cell>
          <cell r="R889">
            <v>12165</v>
          </cell>
          <cell r="S889">
            <v>12167</v>
          </cell>
        </row>
        <row r="890">
          <cell r="H890" t="str">
            <v>.Sioux County, Iowa</v>
          </cell>
          <cell r="I890">
            <v>31596</v>
          </cell>
          <cell r="J890">
            <v>31952</v>
          </cell>
          <cell r="K890">
            <v>32164</v>
          </cell>
          <cell r="L890">
            <v>32318</v>
          </cell>
          <cell r="M890">
            <v>32547</v>
          </cell>
          <cell r="N890">
            <v>32726</v>
          </cell>
          <cell r="O890">
            <v>33077</v>
          </cell>
          <cell r="P890">
            <v>33150</v>
          </cell>
          <cell r="Q890">
            <v>33364</v>
          </cell>
          <cell r="R890">
            <v>33587</v>
          </cell>
          <cell r="S890">
            <v>33704</v>
          </cell>
        </row>
        <row r="891">
          <cell r="H891" t="str">
            <v>.Story County, Iowa</v>
          </cell>
          <cell r="I891">
            <v>79988</v>
          </cell>
          <cell r="J891">
            <v>80260</v>
          </cell>
          <cell r="K891">
            <v>81885</v>
          </cell>
          <cell r="L891">
            <v>82068</v>
          </cell>
          <cell r="M891">
            <v>82754</v>
          </cell>
          <cell r="N891">
            <v>82884</v>
          </cell>
          <cell r="O891">
            <v>84739</v>
          </cell>
          <cell r="P891">
            <v>86540</v>
          </cell>
          <cell r="Q891">
            <v>87831</v>
          </cell>
          <cell r="R891">
            <v>89285</v>
          </cell>
          <cell r="S891">
            <v>89542</v>
          </cell>
        </row>
        <row r="892">
          <cell r="H892" t="str">
            <v>.Tama County, Iowa</v>
          </cell>
          <cell r="I892">
            <v>18099</v>
          </cell>
          <cell r="J892">
            <v>18080</v>
          </cell>
          <cell r="K892">
            <v>18017</v>
          </cell>
          <cell r="L892">
            <v>18030</v>
          </cell>
          <cell r="M892">
            <v>18167</v>
          </cell>
          <cell r="N892">
            <v>18197</v>
          </cell>
          <cell r="O892">
            <v>18149</v>
          </cell>
          <cell r="P892">
            <v>18064</v>
          </cell>
          <cell r="Q892">
            <v>17986</v>
          </cell>
          <cell r="R892">
            <v>17833</v>
          </cell>
          <cell r="S892">
            <v>17767</v>
          </cell>
        </row>
        <row r="893">
          <cell r="H893" t="str">
            <v>.Taylor County, Iowa</v>
          </cell>
          <cell r="I893">
            <v>6958</v>
          </cell>
          <cell r="J893">
            <v>6894</v>
          </cell>
          <cell r="K893">
            <v>6813</v>
          </cell>
          <cell r="L893">
            <v>6747</v>
          </cell>
          <cell r="M893">
            <v>6689</v>
          </cell>
          <cell r="N893">
            <v>6534</v>
          </cell>
          <cell r="O893">
            <v>6557</v>
          </cell>
          <cell r="P893">
            <v>6448</v>
          </cell>
          <cell r="Q893">
            <v>6348</v>
          </cell>
          <cell r="R893">
            <v>6355</v>
          </cell>
          <cell r="S893">
            <v>6317</v>
          </cell>
        </row>
        <row r="894">
          <cell r="H894" t="str">
            <v>.Union County, Iowa</v>
          </cell>
          <cell r="I894">
            <v>12312</v>
          </cell>
          <cell r="J894">
            <v>12240</v>
          </cell>
          <cell r="K894">
            <v>12163</v>
          </cell>
          <cell r="L894">
            <v>12004</v>
          </cell>
          <cell r="M894">
            <v>12085</v>
          </cell>
          <cell r="N894">
            <v>12143</v>
          </cell>
          <cell r="O894">
            <v>12225</v>
          </cell>
          <cell r="P894">
            <v>12319</v>
          </cell>
          <cell r="Q894">
            <v>12447</v>
          </cell>
          <cell r="R894">
            <v>12527</v>
          </cell>
          <cell r="S894">
            <v>12534</v>
          </cell>
        </row>
        <row r="895">
          <cell r="H895" t="str">
            <v>.Van Buren County, Iowa</v>
          </cell>
          <cell r="I895">
            <v>7800</v>
          </cell>
          <cell r="J895">
            <v>7716</v>
          </cell>
          <cell r="K895">
            <v>7722</v>
          </cell>
          <cell r="L895">
            <v>7672</v>
          </cell>
          <cell r="M895">
            <v>7665</v>
          </cell>
          <cell r="N895">
            <v>7638</v>
          </cell>
          <cell r="O895">
            <v>7660</v>
          </cell>
          <cell r="P895">
            <v>7690</v>
          </cell>
          <cell r="Q895">
            <v>7699</v>
          </cell>
          <cell r="R895">
            <v>7628</v>
          </cell>
          <cell r="S895">
            <v>7570</v>
          </cell>
        </row>
        <row r="896">
          <cell r="H896" t="str">
            <v>.Wapello County, Iowa</v>
          </cell>
          <cell r="I896">
            <v>36067</v>
          </cell>
          <cell r="J896">
            <v>35947</v>
          </cell>
          <cell r="K896">
            <v>35796</v>
          </cell>
          <cell r="L896">
            <v>35750</v>
          </cell>
          <cell r="M896">
            <v>35709</v>
          </cell>
          <cell r="N896">
            <v>35855</v>
          </cell>
          <cell r="O896">
            <v>35776</v>
          </cell>
          <cell r="P896">
            <v>35458</v>
          </cell>
          <cell r="Q896">
            <v>35381</v>
          </cell>
          <cell r="R896">
            <v>35481</v>
          </cell>
          <cell r="S896">
            <v>35625</v>
          </cell>
        </row>
        <row r="897">
          <cell r="H897" t="str">
            <v>.Warren County, Iowa</v>
          </cell>
          <cell r="I897">
            <v>40672</v>
          </cell>
          <cell r="J897">
            <v>41080</v>
          </cell>
          <cell r="K897">
            <v>41422</v>
          </cell>
          <cell r="L897">
            <v>42187</v>
          </cell>
          <cell r="M897">
            <v>42584</v>
          </cell>
          <cell r="N897">
            <v>43339</v>
          </cell>
          <cell r="O897">
            <v>44178</v>
          </cell>
          <cell r="P897">
            <v>44868</v>
          </cell>
          <cell r="Q897">
            <v>45450</v>
          </cell>
          <cell r="R897">
            <v>45926</v>
          </cell>
          <cell r="S897">
            <v>46225</v>
          </cell>
        </row>
        <row r="898">
          <cell r="H898" t="str">
            <v>.Washington County, Iowa</v>
          </cell>
          <cell r="I898">
            <v>20679</v>
          </cell>
          <cell r="J898">
            <v>21064</v>
          </cell>
          <cell r="K898">
            <v>21108</v>
          </cell>
          <cell r="L898">
            <v>21190</v>
          </cell>
          <cell r="M898">
            <v>21258</v>
          </cell>
          <cell r="N898">
            <v>21350</v>
          </cell>
          <cell r="O898">
            <v>21472</v>
          </cell>
          <cell r="P898">
            <v>21588</v>
          </cell>
          <cell r="Q898">
            <v>21686</v>
          </cell>
          <cell r="R898">
            <v>21692</v>
          </cell>
          <cell r="S898">
            <v>21704</v>
          </cell>
        </row>
        <row r="899">
          <cell r="H899" t="str">
            <v>.Wayne County, Iowa</v>
          </cell>
          <cell r="I899">
            <v>6732</v>
          </cell>
          <cell r="J899">
            <v>6655</v>
          </cell>
          <cell r="K899">
            <v>6665</v>
          </cell>
          <cell r="L899">
            <v>6614</v>
          </cell>
          <cell r="M899">
            <v>6561</v>
          </cell>
          <cell r="N899">
            <v>6494</v>
          </cell>
          <cell r="O899">
            <v>6478</v>
          </cell>
          <cell r="P899">
            <v>6376</v>
          </cell>
          <cell r="Q899">
            <v>6373</v>
          </cell>
          <cell r="R899">
            <v>6393</v>
          </cell>
          <cell r="S899">
            <v>6403</v>
          </cell>
        </row>
        <row r="900">
          <cell r="H900" t="str">
            <v>.Webster County, Iowa</v>
          </cell>
          <cell r="I900">
            <v>40230</v>
          </cell>
          <cell r="J900">
            <v>40045</v>
          </cell>
          <cell r="K900">
            <v>39654</v>
          </cell>
          <cell r="L900">
            <v>39377</v>
          </cell>
          <cell r="M900">
            <v>38922</v>
          </cell>
          <cell r="N900">
            <v>38562</v>
          </cell>
          <cell r="O900">
            <v>38534</v>
          </cell>
          <cell r="P900">
            <v>38393</v>
          </cell>
          <cell r="Q900">
            <v>38273</v>
          </cell>
          <cell r="R900">
            <v>38316</v>
          </cell>
          <cell r="S900">
            <v>38013</v>
          </cell>
        </row>
        <row r="901">
          <cell r="H901" t="str">
            <v>.Winnebago County, Iowa</v>
          </cell>
          <cell r="I901">
            <v>11717</v>
          </cell>
          <cell r="J901">
            <v>11586</v>
          </cell>
          <cell r="K901">
            <v>11403</v>
          </cell>
          <cell r="L901">
            <v>11412</v>
          </cell>
          <cell r="M901">
            <v>11321</v>
          </cell>
          <cell r="N901">
            <v>11340</v>
          </cell>
          <cell r="O901">
            <v>11138</v>
          </cell>
          <cell r="P901">
            <v>10986</v>
          </cell>
          <cell r="Q901">
            <v>10927</v>
          </cell>
          <cell r="R901">
            <v>10917</v>
          </cell>
          <cell r="S901">
            <v>10866</v>
          </cell>
        </row>
        <row r="902">
          <cell r="H902" t="str">
            <v>.Winneshiek County, Iowa</v>
          </cell>
          <cell r="I902">
            <v>21291</v>
          </cell>
          <cell r="J902">
            <v>21258</v>
          </cell>
          <cell r="K902">
            <v>21183</v>
          </cell>
          <cell r="L902">
            <v>21006</v>
          </cell>
          <cell r="M902">
            <v>21040</v>
          </cell>
          <cell r="N902">
            <v>21060</v>
          </cell>
          <cell r="O902">
            <v>21012</v>
          </cell>
          <cell r="P902">
            <v>21078</v>
          </cell>
          <cell r="Q902">
            <v>20980</v>
          </cell>
          <cell r="R902">
            <v>21025</v>
          </cell>
          <cell r="S902">
            <v>21056</v>
          </cell>
        </row>
        <row r="903">
          <cell r="H903" t="str">
            <v>.Woodbury County, Iowa</v>
          </cell>
          <cell r="I903">
            <v>103876</v>
          </cell>
          <cell r="J903">
            <v>103129</v>
          </cell>
          <cell r="K903">
            <v>102666</v>
          </cell>
          <cell r="L903">
            <v>102039</v>
          </cell>
          <cell r="M903">
            <v>101816</v>
          </cell>
          <cell r="N903">
            <v>100589</v>
          </cell>
          <cell r="O903">
            <v>100693</v>
          </cell>
          <cell r="P903">
            <v>100492</v>
          </cell>
          <cell r="Q903">
            <v>100910</v>
          </cell>
          <cell r="R903">
            <v>101581</v>
          </cell>
          <cell r="S903">
            <v>102172</v>
          </cell>
        </row>
        <row r="904">
          <cell r="H904" t="str">
            <v>.Worth County, Iowa</v>
          </cell>
          <cell r="I904">
            <v>7904</v>
          </cell>
          <cell r="J904">
            <v>7797</v>
          </cell>
          <cell r="K904">
            <v>7795</v>
          </cell>
          <cell r="L904">
            <v>7734</v>
          </cell>
          <cell r="M904">
            <v>7731</v>
          </cell>
          <cell r="N904">
            <v>7742</v>
          </cell>
          <cell r="O904">
            <v>7649</v>
          </cell>
          <cell r="P904">
            <v>7655</v>
          </cell>
          <cell r="Q904">
            <v>7632</v>
          </cell>
          <cell r="R904">
            <v>7610</v>
          </cell>
          <cell r="S904">
            <v>7598</v>
          </cell>
        </row>
        <row r="905">
          <cell r="H905" t="str">
            <v>.Wright County, Iowa</v>
          </cell>
          <cell r="I905">
            <v>14337</v>
          </cell>
          <cell r="J905">
            <v>14133</v>
          </cell>
          <cell r="K905">
            <v>13957</v>
          </cell>
          <cell r="L905">
            <v>13831</v>
          </cell>
          <cell r="M905">
            <v>13808</v>
          </cell>
          <cell r="N905">
            <v>13717</v>
          </cell>
          <cell r="O905">
            <v>13588</v>
          </cell>
          <cell r="P905">
            <v>13492</v>
          </cell>
          <cell r="Q905">
            <v>13375</v>
          </cell>
          <cell r="R905">
            <v>13262</v>
          </cell>
          <cell r="S905">
            <v>13229</v>
          </cell>
        </row>
        <row r="906">
          <cell r="H906" t="str">
            <v>.Kansas, Kansas</v>
          </cell>
          <cell r="I906">
            <v>2688925</v>
          </cell>
          <cell r="J906">
            <v>2702162</v>
          </cell>
          <cell r="K906">
            <v>2713535</v>
          </cell>
          <cell r="L906">
            <v>2723004</v>
          </cell>
          <cell r="M906">
            <v>2734373</v>
          </cell>
          <cell r="N906">
            <v>2745299</v>
          </cell>
          <cell r="O906">
            <v>2762931</v>
          </cell>
          <cell r="P906">
            <v>2783785</v>
          </cell>
          <cell r="Q906">
            <v>2808076</v>
          </cell>
          <cell r="R906">
            <v>2832704</v>
          </cell>
          <cell r="S906">
            <v>2853118</v>
          </cell>
        </row>
        <row r="907">
          <cell r="H907" t="str">
            <v>.Allen County, Kansas</v>
          </cell>
          <cell r="I907">
            <v>14394</v>
          </cell>
          <cell r="J907">
            <v>14171</v>
          </cell>
          <cell r="K907">
            <v>14110</v>
          </cell>
          <cell r="L907">
            <v>13940</v>
          </cell>
          <cell r="M907">
            <v>13923</v>
          </cell>
          <cell r="N907">
            <v>13733</v>
          </cell>
          <cell r="O907">
            <v>13639</v>
          </cell>
          <cell r="P907">
            <v>13545</v>
          </cell>
          <cell r="Q907">
            <v>13422</v>
          </cell>
          <cell r="R907">
            <v>13407</v>
          </cell>
          <cell r="S907">
            <v>13371</v>
          </cell>
        </row>
        <row r="908">
          <cell r="H908" t="str">
            <v>.Anderson County, Kansas</v>
          </cell>
          <cell r="I908">
            <v>8108</v>
          </cell>
          <cell r="J908">
            <v>8195</v>
          </cell>
          <cell r="K908">
            <v>8143</v>
          </cell>
          <cell r="L908">
            <v>8190</v>
          </cell>
          <cell r="M908">
            <v>8101</v>
          </cell>
          <cell r="N908">
            <v>8087</v>
          </cell>
          <cell r="O908">
            <v>8023</v>
          </cell>
          <cell r="P908">
            <v>8040</v>
          </cell>
          <cell r="Q908">
            <v>8158</v>
          </cell>
          <cell r="R908">
            <v>8101</v>
          </cell>
          <cell r="S908">
            <v>8102</v>
          </cell>
        </row>
        <row r="909">
          <cell r="H909" t="str">
            <v>.Atchison County, Kansas</v>
          </cell>
          <cell r="I909">
            <v>16787</v>
          </cell>
          <cell r="J909">
            <v>16868</v>
          </cell>
          <cell r="K909">
            <v>16823</v>
          </cell>
          <cell r="L909">
            <v>16875</v>
          </cell>
          <cell r="M909">
            <v>16937</v>
          </cell>
          <cell r="N909">
            <v>16865</v>
          </cell>
          <cell r="O909">
            <v>16902</v>
          </cell>
          <cell r="P909">
            <v>16864</v>
          </cell>
          <cell r="Q909">
            <v>16820</v>
          </cell>
          <cell r="R909">
            <v>16965</v>
          </cell>
          <cell r="S909">
            <v>16924</v>
          </cell>
        </row>
        <row r="910">
          <cell r="H910" t="str">
            <v>.Barber County, Kansas</v>
          </cell>
          <cell r="I910">
            <v>5307</v>
          </cell>
          <cell r="J910">
            <v>5158</v>
          </cell>
          <cell r="K910">
            <v>5088</v>
          </cell>
          <cell r="L910">
            <v>5049</v>
          </cell>
          <cell r="M910">
            <v>5004</v>
          </cell>
          <cell r="N910">
            <v>4984</v>
          </cell>
          <cell r="O910">
            <v>5003</v>
          </cell>
          <cell r="P910">
            <v>4927</v>
          </cell>
          <cell r="Q910">
            <v>4844</v>
          </cell>
          <cell r="R910">
            <v>4882</v>
          </cell>
          <cell r="S910">
            <v>4861</v>
          </cell>
        </row>
        <row r="911">
          <cell r="H911" t="str">
            <v>.Barton County, Kansas</v>
          </cell>
          <cell r="I911">
            <v>28200</v>
          </cell>
          <cell r="J911">
            <v>27771</v>
          </cell>
          <cell r="K911">
            <v>27684</v>
          </cell>
          <cell r="L911">
            <v>27581</v>
          </cell>
          <cell r="M911">
            <v>27390</v>
          </cell>
          <cell r="N911">
            <v>27536</v>
          </cell>
          <cell r="O911">
            <v>27460</v>
          </cell>
          <cell r="P911">
            <v>27492</v>
          </cell>
          <cell r="Q911">
            <v>27314</v>
          </cell>
          <cell r="R911">
            <v>27526</v>
          </cell>
          <cell r="S911">
            <v>27674</v>
          </cell>
        </row>
        <row r="912">
          <cell r="H912" t="str">
            <v>.Bourbon County, Kansas</v>
          </cell>
          <cell r="I912">
            <v>15380</v>
          </cell>
          <cell r="J912">
            <v>15368</v>
          </cell>
          <cell r="K912">
            <v>15200</v>
          </cell>
          <cell r="L912">
            <v>15187</v>
          </cell>
          <cell r="M912">
            <v>15110</v>
          </cell>
          <cell r="N912">
            <v>15002</v>
          </cell>
          <cell r="O912">
            <v>14990</v>
          </cell>
          <cell r="P912">
            <v>15038</v>
          </cell>
          <cell r="Q912">
            <v>15127</v>
          </cell>
          <cell r="R912">
            <v>15157</v>
          </cell>
          <cell r="S912">
            <v>15173</v>
          </cell>
        </row>
        <row r="913">
          <cell r="H913" t="str">
            <v>.Brown County, Kansas</v>
          </cell>
          <cell r="I913">
            <v>10728</v>
          </cell>
          <cell r="J913">
            <v>10555</v>
          </cell>
          <cell r="K913">
            <v>10373</v>
          </cell>
          <cell r="L913">
            <v>10271</v>
          </cell>
          <cell r="M913">
            <v>10253</v>
          </cell>
          <cell r="N913">
            <v>10087</v>
          </cell>
          <cell r="O913">
            <v>10111</v>
          </cell>
          <cell r="P913">
            <v>10036</v>
          </cell>
          <cell r="Q913">
            <v>9988</v>
          </cell>
          <cell r="R913">
            <v>9972</v>
          </cell>
          <cell r="S913">
            <v>9984</v>
          </cell>
        </row>
        <row r="914">
          <cell r="H914" t="str">
            <v>.Butler County, Kansas</v>
          </cell>
          <cell r="I914">
            <v>59455</v>
          </cell>
          <cell r="J914">
            <v>59894</v>
          </cell>
          <cell r="K914">
            <v>60473</v>
          </cell>
          <cell r="L914">
            <v>61056</v>
          </cell>
          <cell r="M914">
            <v>61849</v>
          </cell>
          <cell r="N914">
            <v>62547</v>
          </cell>
          <cell r="O914">
            <v>63571</v>
          </cell>
          <cell r="P914">
            <v>64213</v>
          </cell>
          <cell r="Q914">
            <v>64941</v>
          </cell>
          <cell r="R914">
            <v>65617</v>
          </cell>
          <cell r="S914">
            <v>65880</v>
          </cell>
        </row>
        <row r="915">
          <cell r="H915" t="str">
            <v>.Chase County, Kansas</v>
          </cell>
          <cell r="I915">
            <v>3030</v>
          </cell>
          <cell r="J915">
            <v>2966</v>
          </cell>
          <cell r="K915">
            <v>3008</v>
          </cell>
          <cell r="L915">
            <v>2942</v>
          </cell>
          <cell r="M915">
            <v>2996</v>
          </cell>
          <cell r="N915">
            <v>2962</v>
          </cell>
          <cell r="O915">
            <v>2949</v>
          </cell>
          <cell r="P915">
            <v>2840</v>
          </cell>
          <cell r="Q915">
            <v>2810</v>
          </cell>
          <cell r="R915">
            <v>2779</v>
          </cell>
          <cell r="S915">
            <v>2790</v>
          </cell>
        </row>
        <row r="916">
          <cell r="H916" t="str">
            <v>.Chautauqua County, Kansas</v>
          </cell>
          <cell r="I916">
            <v>4359</v>
          </cell>
          <cell r="J916">
            <v>4240</v>
          </cell>
          <cell r="K916">
            <v>4183</v>
          </cell>
          <cell r="L916">
            <v>4143</v>
          </cell>
          <cell r="M916">
            <v>4139</v>
          </cell>
          <cell r="N916">
            <v>3989</v>
          </cell>
          <cell r="O916">
            <v>3836</v>
          </cell>
          <cell r="P916">
            <v>3757</v>
          </cell>
          <cell r="Q916">
            <v>3735</v>
          </cell>
          <cell r="R916">
            <v>3691</v>
          </cell>
          <cell r="S916">
            <v>3669</v>
          </cell>
        </row>
        <row r="917">
          <cell r="H917" t="str">
            <v>.Cherokee County, Kansas</v>
          </cell>
          <cell r="I917">
            <v>22601</v>
          </cell>
          <cell r="J917">
            <v>22338</v>
          </cell>
          <cell r="K917">
            <v>22185</v>
          </cell>
          <cell r="L917">
            <v>22138</v>
          </cell>
          <cell r="M917">
            <v>22124</v>
          </cell>
          <cell r="N917">
            <v>21750</v>
          </cell>
          <cell r="O917">
            <v>21855</v>
          </cell>
          <cell r="P917">
            <v>21896</v>
          </cell>
          <cell r="Q917">
            <v>21720</v>
          </cell>
          <cell r="R917">
            <v>21658</v>
          </cell>
          <cell r="S917">
            <v>21603</v>
          </cell>
        </row>
        <row r="918">
          <cell r="H918" t="str">
            <v>.Cheyenne County, Kansas</v>
          </cell>
          <cell r="I918">
            <v>3165</v>
          </cell>
          <cell r="J918">
            <v>3083</v>
          </cell>
          <cell r="K918">
            <v>3033</v>
          </cell>
          <cell r="L918">
            <v>2957</v>
          </cell>
          <cell r="M918">
            <v>2922</v>
          </cell>
          <cell r="N918">
            <v>2880</v>
          </cell>
          <cell r="O918">
            <v>2866</v>
          </cell>
          <cell r="P918">
            <v>2810</v>
          </cell>
          <cell r="Q918">
            <v>2778</v>
          </cell>
          <cell r="R918">
            <v>2743</v>
          </cell>
          <cell r="S918">
            <v>2726</v>
          </cell>
        </row>
        <row r="919">
          <cell r="H919" t="str">
            <v>.Clark County, Kansas</v>
          </cell>
          <cell r="I919">
            <v>2395</v>
          </cell>
          <cell r="J919">
            <v>2393</v>
          </cell>
          <cell r="K919">
            <v>2372</v>
          </cell>
          <cell r="L919">
            <v>2364</v>
          </cell>
          <cell r="M919">
            <v>2358</v>
          </cell>
          <cell r="N919">
            <v>2298</v>
          </cell>
          <cell r="O919">
            <v>2252</v>
          </cell>
          <cell r="P919">
            <v>2200</v>
          </cell>
          <cell r="Q919">
            <v>2225</v>
          </cell>
          <cell r="R919">
            <v>2242</v>
          </cell>
          <cell r="S919">
            <v>2215</v>
          </cell>
        </row>
        <row r="920">
          <cell r="H920" t="str">
            <v>.Clay County, Kansas</v>
          </cell>
          <cell r="I920">
            <v>8845</v>
          </cell>
          <cell r="J920">
            <v>8730</v>
          </cell>
          <cell r="K920">
            <v>8607</v>
          </cell>
          <cell r="L920">
            <v>8493</v>
          </cell>
          <cell r="M920">
            <v>8447</v>
          </cell>
          <cell r="N920">
            <v>8444</v>
          </cell>
          <cell r="O920">
            <v>8458</v>
          </cell>
          <cell r="P920">
            <v>8527</v>
          </cell>
          <cell r="Q920">
            <v>8618</v>
          </cell>
          <cell r="R920">
            <v>8500</v>
          </cell>
          <cell r="S920">
            <v>8535</v>
          </cell>
        </row>
        <row r="921">
          <cell r="H921" t="str">
            <v>.Cloud County, Kansas</v>
          </cell>
          <cell r="I921">
            <v>10271</v>
          </cell>
          <cell r="J921">
            <v>10090</v>
          </cell>
          <cell r="K921">
            <v>9948</v>
          </cell>
          <cell r="L921">
            <v>9886</v>
          </cell>
          <cell r="M921">
            <v>9739</v>
          </cell>
          <cell r="N921">
            <v>9741</v>
          </cell>
          <cell r="O921">
            <v>9560</v>
          </cell>
          <cell r="P921">
            <v>9525</v>
          </cell>
          <cell r="Q921">
            <v>9541</v>
          </cell>
          <cell r="R921">
            <v>9545</v>
          </cell>
          <cell r="S921">
            <v>9533</v>
          </cell>
        </row>
        <row r="922">
          <cell r="H922" t="str">
            <v>.Coffey County, Kansas</v>
          </cell>
          <cell r="I922">
            <v>8871</v>
          </cell>
          <cell r="J922">
            <v>8828</v>
          </cell>
          <cell r="K922">
            <v>8784</v>
          </cell>
          <cell r="L922">
            <v>8795</v>
          </cell>
          <cell r="M922">
            <v>8694</v>
          </cell>
          <cell r="N922">
            <v>8622</v>
          </cell>
          <cell r="O922">
            <v>8652</v>
          </cell>
          <cell r="P922">
            <v>8542</v>
          </cell>
          <cell r="Q922">
            <v>8563</v>
          </cell>
          <cell r="R922">
            <v>8566</v>
          </cell>
          <cell r="S922">
            <v>8601</v>
          </cell>
        </row>
        <row r="923">
          <cell r="H923" t="str">
            <v>.Comanche County, Kansas</v>
          </cell>
          <cell r="I923">
            <v>1967</v>
          </cell>
          <cell r="J923">
            <v>1984</v>
          </cell>
          <cell r="K923">
            <v>1956</v>
          </cell>
          <cell r="L923">
            <v>1910</v>
          </cell>
          <cell r="M923">
            <v>1905</v>
          </cell>
          <cell r="N923">
            <v>1931</v>
          </cell>
          <cell r="O923">
            <v>1842</v>
          </cell>
          <cell r="P923">
            <v>1841</v>
          </cell>
          <cell r="Q923">
            <v>1902</v>
          </cell>
          <cell r="R923">
            <v>1878</v>
          </cell>
          <cell r="S923">
            <v>1891</v>
          </cell>
        </row>
        <row r="924">
          <cell r="H924" t="str">
            <v>.Cowley County, Kansas</v>
          </cell>
          <cell r="I924">
            <v>36307</v>
          </cell>
          <cell r="J924">
            <v>36103</v>
          </cell>
          <cell r="K924">
            <v>36680</v>
          </cell>
          <cell r="L924">
            <v>36300</v>
          </cell>
          <cell r="M924">
            <v>36317</v>
          </cell>
          <cell r="N924">
            <v>35928</v>
          </cell>
          <cell r="O924">
            <v>35787</v>
          </cell>
          <cell r="P924">
            <v>36148</v>
          </cell>
          <cell r="Q924">
            <v>36284</v>
          </cell>
          <cell r="R924">
            <v>36195</v>
          </cell>
          <cell r="S924">
            <v>36311</v>
          </cell>
        </row>
        <row r="925">
          <cell r="H925" t="str">
            <v>.Crawford County, Kansas</v>
          </cell>
          <cell r="I925">
            <v>38248</v>
          </cell>
          <cell r="J925">
            <v>38434</v>
          </cell>
          <cell r="K925">
            <v>38330</v>
          </cell>
          <cell r="L925">
            <v>38631</v>
          </cell>
          <cell r="M925">
            <v>38656</v>
          </cell>
          <cell r="N925">
            <v>38638</v>
          </cell>
          <cell r="O925">
            <v>38855</v>
          </cell>
          <cell r="P925">
            <v>38922</v>
          </cell>
          <cell r="Q925">
            <v>38997</v>
          </cell>
          <cell r="R925">
            <v>38966</v>
          </cell>
          <cell r="S925">
            <v>39134</v>
          </cell>
        </row>
        <row r="926">
          <cell r="H926" t="str">
            <v>.Decatur County, Kansas</v>
          </cell>
          <cell r="I926">
            <v>3472</v>
          </cell>
          <cell r="J926">
            <v>3450</v>
          </cell>
          <cell r="K926">
            <v>3381</v>
          </cell>
          <cell r="L926">
            <v>3302</v>
          </cell>
          <cell r="M926">
            <v>3239</v>
          </cell>
          <cell r="N926">
            <v>3128</v>
          </cell>
          <cell r="O926">
            <v>3107</v>
          </cell>
          <cell r="P926">
            <v>3043</v>
          </cell>
          <cell r="Q926">
            <v>2992</v>
          </cell>
          <cell r="R926">
            <v>2980</v>
          </cell>
          <cell r="S926">
            <v>2961</v>
          </cell>
        </row>
        <row r="927">
          <cell r="H927" t="str">
            <v>.Dickinson County, Kansas</v>
          </cell>
          <cell r="I927">
            <v>19327</v>
          </cell>
          <cell r="J927">
            <v>19138</v>
          </cell>
          <cell r="K927">
            <v>19121</v>
          </cell>
          <cell r="L927">
            <v>19238</v>
          </cell>
          <cell r="M927">
            <v>19189</v>
          </cell>
          <cell r="N927">
            <v>19285</v>
          </cell>
          <cell r="O927">
            <v>19429</v>
          </cell>
          <cell r="P927">
            <v>19454</v>
          </cell>
          <cell r="Q927">
            <v>19862</v>
          </cell>
          <cell r="R927">
            <v>19730</v>
          </cell>
          <cell r="S927">
            <v>19754</v>
          </cell>
        </row>
        <row r="928">
          <cell r="H928" t="str">
            <v>.Doniphan County, Kansas</v>
          </cell>
          <cell r="I928">
            <v>8249</v>
          </cell>
          <cell r="J928">
            <v>8219</v>
          </cell>
          <cell r="K928">
            <v>8186</v>
          </cell>
          <cell r="L928">
            <v>8144</v>
          </cell>
          <cell r="M928">
            <v>8013</v>
          </cell>
          <cell r="N928">
            <v>7868</v>
          </cell>
          <cell r="O928">
            <v>7936</v>
          </cell>
          <cell r="P928">
            <v>7988</v>
          </cell>
          <cell r="Q928">
            <v>8003</v>
          </cell>
          <cell r="R928">
            <v>7907</v>
          </cell>
          <cell r="S928">
            <v>7945</v>
          </cell>
        </row>
        <row r="929">
          <cell r="H929" t="str">
            <v>.Douglas County, Kansas</v>
          </cell>
          <cell r="I929">
            <v>99953</v>
          </cell>
          <cell r="J929">
            <v>101269</v>
          </cell>
          <cell r="K929">
            <v>102552</v>
          </cell>
          <cell r="L929">
            <v>103570</v>
          </cell>
          <cell r="M929">
            <v>104826</v>
          </cell>
          <cell r="N929">
            <v>105681</v>
          </cell>
          <cell r="O929">
            <v>107187</v>
          </cell>
          <cell r="P929">
            <v>107892</v>
          </cell>
          <cell r="Q929">
            <v>109010</v>
          </cell>
          <cell r="R929">
            <v>110039</v>
          </cell>
          <cell r="S929">
            <v>110826</v>
          </cell>
        </row>
        <row r="930">
          <cell r="H930" t="str">
            <v>.Edwards County, Kansas</v>
          </cell>
          <cell r="I930">
            <v>3449</v>
          </cell>
          <cell r="J930">
            <v>3376</v>
          </cell>
          <cell r="K930">
            <v>3309</v>
          </cell>
          <cell r="L930">
            <v>3223</v>
          </cell>
          <cell r="M930">
            <v>3231</v>
          </cell>
          <cell r="N930">
            <v>3194</v>
          </cell>
          <cell r="O930">
            <v>3078</v>
          </cell>
          <cell r="P930">
            <v>3068</v>
          </cell>
          <cell r="Q930">
            <v>3058</v>
          </cell>
          <cell r="R930">
            <v>3008</v>
          </cell>
          <cell r="S930">
            <v>3037</v>
          </cell>
        </row>
        <row r="931">
          <cell r="H931" t="str">
            <v>.Elk County, Kansas</v>
          </cell>
          <cell r="I931">
            <v>3261</v>
          </cell>
          <cell r="J931">
            <v>3147</v>
          </cell>
          <cell r="K931">
            <v>3148</v>
          </cell>
          <cell r="L931">
            <v>3087</v>
          </cell>
          <cell r="M931">
            <v>3073</v>
          </cell>
          <cell r="N931">
            <v>3041</v>
          </cell>
          <cell r="O931">
            <v>2971</v>
          </cell>
          <cell r="P931">
            <v>2939</v>
          </cell>
          <cell r="Q931">
            <v>2954</v>
          </cell>
          <cell r="R931">
            <v>2914</v>
          </cell>
          <cell r="S931">
            <v>2882</v>
          </cell>
        </row>
        <row r="932">
          <cell r="H932" t="str">
            <v>.Ellis County, Kansas</v>
          </cell>
          <cell r="I932">
            <v>27506</v>
          </cell>
          <cell r="J932">
            <v>27591</v>
          </cell>
          <cell r="K932">
            <v>27532</v>
          </cell>
          <cell r="L932">
            <v>27507</v>
          </cell>
          <cell r="M932">
            <v>27457</v>
          </cell>
          <cell r="N932">
            <v>27429</v>
          </cell>
          <cell r="O932">
            <v>27653</v>
          </cell>
          <cell r="P932">
            <v>27710</v>
          </cell>
          <cell r="Q932">
            <v>28010</v>
          </cell>
          <cell r="R932">
            <v>28353</v>
          </cell>
          <cell r="S932">
            <v>28452</v>
          </cell>
        </row>
        <row r="933">
          <cell r="H933" t="str">
            <v>.Ellsworth County, Kansas</v>
          </cell>
          <cell r="I933">
            <v>6524</v>
          </cell>
          <cell r="J933">
            <v>6477</v>
          </cell>
          <cell r="K933">
            <v>6419</v>
          </cell>
          <cell r="L933">
            <v>6440</v>
          </cell>
          <cell r="M933">
            <v>6437</v>
          </cell>
          <cell r="N933">
            <v>6404</v>
          </cell>
          <cell r="O933">
            <v>6465</v>
          </cell>
          <cell r="P933">
            <v>6503</v>
          </cell>
          <cell r="Q933">
            <v>6471</v>
          </cell>
          <cell r="R933">
            <v>6432</v>
          </cell>
          <cell r="S933">
            <v>6497</v>
          </cell>
        </row>
        <row r="934">
          <cell r="H934" t="str">
            <v>.Finney County, Kansas</v>
          </cell>
          <cell r="I934">
            <v>40517</v>
          </cell>
          <cell r="J934">
            <v>39730</v>
          </cell>
          <cell r="K934">
            <v>38499</v>
          </cell>
          <cell r="L934">
            <v>37701</v>
          </cell>
          <cell r="M934">
            <v>37462</v>
          </cell>
          <cell r="N934">
            <v>36754</v>
          </cell>
          <cell r="O934">
            <v>36259</v>
          </cell>
          <cell r="P934">
            <v>35663</v>
          </cell>
          <cell r="Q934">
            <v>35461</v>
          </cell>
          <cell r="R934">
            <v>36300</v>
          </cell>
          <cell r="S934">
            <v>36776</v>
          </cell>
        </row>
        <row r="935">
          <cell r="H935" t="str">
            <v>.Ford County, Kansas</v>
          </cell>
          <cell r="I935">
            <v>32452</v>
          </cell>
          <cell r="J935">
            <v>32182</v>
          </cell>
          <cell r="K935">
            <v>31981</v>
          </cell>
          <cell r="L935">
            <v>32285</v>
          </cell>
          <cell r="M935">
            <v>32265</v>
          </cell>
          <cell r="N935">
            <v>32354</v>
          </cell>
          <cell r="O935">
            <v>32029</v>
          </cell>
          <cell r="P935">
            <v>32168</v>
          </cell>
          <cell r="Q935">
            <v>32187</v>
          </cell>
          <cell r="R935">
            <v>33158</v>
          </cell>
          <cell r="S935">
            <v>33848</v>
          </cell>
        </row>
        <row r="936">
          <cell r="H936" t="str">
            <v>.Franklin County, Kansas</v>
          </cell>
          <cell r="I936">
            <v>24784</v>
          </cell>
          <cell r="J936">
            <v>25000</v>
          </cell>
          <cell r="K936">
            <v>25218</v>
          </cell>
          <cell r="L936">
            <v>25312</v>
          </cell>
          <cell r="M936">
            <v>25525</v>
          </cell>
          <cell r="N936">
            <v>25527</v>
          </cell>
          <cell r="O936">
            <v>25716</v>
          </cell>
          <cell r="P936">
            <v>25734</v>
          </cell>
          <cell r="Q936">
            <v>25851</v>
          </cell>
          <cell r="R936">
            <v>25870</v>
          </cell>
          <cell r="S936">
            <v>25992</v>
          </cell>
        </row>
        <row r="937">
          <cell r="H937" t="str">
            <v>.Geary County, Kansas</v>
          </cell>
          <cell r="I937">
            <v>27849</v>
          </cell>
          <cell r="J937">
            <v>27821</v>
          </cell>
          <cell r="K937">
            <v>27679</v>
          </cell>
          <cell r="L937">
            <v>27532</v>
          </cell>
          <cell r="M937">
            <v>27149</v>
          </cell>
          <cell r="N937">
            <v>27099</v>
          </cell>
          <cell r="O937">
            <v>27708</v>
          </cell>
          <cell r="P937">
            <v>27951</v>
          </cell>
          <cell r="Q937">
            <v>30276</v>
          </cell>
          <cell r="R937">
            <v>31537</v>
          </cell>
          <cell r="S937">
            <v>34362</v>
          </cell>
        </row>
        <row r="938">
          <cell r="H938" t="str">
            <v>.Gove County, Kansas</v>
          </cell>
          <cell r="I938">
            <v>3074</v>
          </cell>
          <cell r="J938">
            <v>3044</v>
          </cell>
          <cell r="K938">
            <v>3018</v>
          </cell>
          <cell r="L938">
            <v>2947</v>
          </cell>
          <cell r="M938">
            <v>2896</v>
          </cell>
          <cell r="N938">
            <v>2840</v>
          </cell>
          <cell r="O938">
            <v>2824</v>
          </cell>
          <cell r="P938">
            <v>2757</v>
          </cell>
          <cell r="Q938">
            <v>2646</v>
          </cell>
          <cell r="R938">
            <v>2689</v>
          </cell>
          <cell r="S938">
            <v>2695</v>
          </cell>
        </row>
        <row r="939">
          <cell r="H939" t="str">
            <v>.Graham County, Kansas</v>
          </cell>
          <cell r="I939">
            <v>2944</v>
          </cell>
          <cell r="J939">
            <v>2896</v>
          </cell>
          <cell r="K939">
            <v>2886</v>
          </cell>
          <cell r="L939">
            <v>2842</v>
          </cell>
          <cell r="M939">
            <v>2786</v>
          </cell>
          <cell r="N939">
            <v>2762</v>
          </cell>
          <cell r="O939">
            <v>2751</v>
          </cell>
          <cell r="P939">
            <v>2707</v>
          </cell>
          <cell r="Q939">
            <v>2669</v>
          </cell>
          <cell r="R939">
            <v>2592</v>
          </cell>
          <cell r="S939">
            <v>2597</v>
          </cell>
        </row>
        <row r="940">
          <cell r="H940" t="str">
            <v>.Grant County, Kansas</v>
          </cell>
          <cell r="I940">
            <v>7905</v>
          </cell>
          <cell r="J940">
            <v>7789</v>
          </cell>
          <cell r="K940">
            <v>7901</v>
          </cell>
          <cell r="L940">
            <v>7770</v>
          </cell>
          <cell r="M940">
            <v>7722</v>
          </cell>
          <cell r="N940">
            <v>7687</v>
          </cell>
          <cell r="O940">
            <v>7707</v>
          </cell>
          <cell r="P940">
            <v>7756</v>
          </cell>
          <cell r="Q940">
            <v>7674</v>
          </cell>
          <cell r="R940">
            <v>7731</v>
          </cell>
          <cell r="S940">
            <v>7829</v>
          </cell>
        </row>
        <row r="941">
          <cell r="H941" t="str">
            <v>.Gray County, Kansas</v>
          </cell>
          <cell r="I941">
            <v>5918</v>
          </cell>
          <cell r="J941">
            <v>5921</v>
          </cell>
          <cell r="K941">
            <v>5973</v>
          </cell>
          <cell r="L941">
            <v>5981</v>
          </cell>
          <cell r="M941">
            <v>5951</v>
          </cell>
          <cell r="N941">
            <v>5882</v>
          </cell>
          <cell r="O941">
            <v>5838</v>
          </cell>
          <cell r="P941">
            <v>5735</v>
          </cell>
          <cell r="Q941">
            <v>5821</v>
          </cell>
          <cell r="R941">
            <v>5920</v>
          </cell>
          <cell r="S941">
            <v>6006</v>
          </cell>
        </row>
        <row r="942">
          <cell r="H942" t="str">
            <v>.Greeley County, Kansas</v>
          </cell>
          <cell r="I942">
            <v>1534</v>
          </cell>
          <cell r="J942">
            <v>1524</v>
          </cell>
          <cell r="K942">
            <v>1422</v>
          </cell>
          <cell r="L942">
            <v>1377</v>
          </cell>
          <cell r="M942">
            <v>1366</v>
          </cell>
          <cell r="N942">
            <v>1299</v>
          </cell>
          <cell r="O942">
            <v>1262</v>
          </cell>
          <cell r="P942">
            <v>1275</v>
          </cell>
          <cell r="Q942">
            <v>1247</v>
          </cell>
          <cell r="R942">
            <v>1210</v>
          </cell>
          <cell r="S942">
            <v>1247</v>
          </cell>
        </row>
        <row r="943">
          <cell r="H943" t="str">
            <v>.Greenwood County, Kansas</v>
          </cell>
          <cell r="I943">
            <v>7663</v>
          </cell>
          <cell r="J943">
            <v>7653</v>
          </cell>
          <cell r="K943">
            <v>7567</v>
          </cell>
          <cell r="L943">
            <v>7493</v>
          </cell>
          <cell r="M943">
            <v>7415</v>
          </cell>
          <cell r="N943">
            <v>7222</v>
          </cell>
          <cell r="O943">
            <v>6944</v>
          </cell>
          <cell r="P943">
            <v>6957</v>
          </cell>
          <cell r="Q943">
            <v>6817</v>
          </cell>
          <cell r="R943">
            <v>6724</v>
          </cell>
          <cell r="S943">
            <v>6689</v>
          </cell>
        </row>
        <row r="944">
          <cell r="H944" t="str">
            <v>.Hamilton County, Kansas</v>
          </cell>
          <cell r="I944">
            <v>2665</v>
          </cell>
          <cell r="J944">
            <v>2675</v>
          </cell>
          <cell r="K944">
            <v>2676</v>
          </cell>
          <cell r="L944">
            <v>2694</v>
          </cell>
          <cell r="M944">
            <v>2642</v>
          </cell>
          <cell r="N944">
            <v>2590</v>
          </cell>
          <cell r="O944">
            <v>2583</v>
          </cell>
          <cell r="P944">
            <v>2633</v>
          </cell>
          <cell r="Q944">
            <v>2638</v>
          </cell>
          <cell r="R944">
            <v>2669</v>
          </cell>
          <cell r="S944">
            <v>2690</v>
          </cell>
        </row>
        <row r="945">
          <cell r="H945" t="str">
            <v>.Harper County, Kansas</v>
          </cell>
          <cell r="I945">
            <v>6537</v>
          </cell>
          <cell r="J945">
            <v>6436</v>
          </cell>
          <cell r="K945">
            <v>6307</v>
          </cell>
          <cell r="L945">
            <v>6308</v>
          </cell>
          <cell r="M945">
            <v>6261</v>
          </cell>
          <cell r="N945">
            <v>6166</v>
          </cell>
          <cell r="O945">
            <v>6049</v>
          </cell>
          <cell r="P945">
            <v>5998</v>
          </cell>
          <cell r="Q945">
            <v>6063</v>
          </cell>
          <cell r="R945">
            <v>6025</v>
          </cell>
          <cell r="S945">
            <v>6034</v>
          </cell>
        </row>
        <row r="946">
          <cell r="H946" t="str">
            <v>.Harvey County, Kansas</v>
          </cell>
          <cell r="I946">
            <v>32885</v>
          </cell>
          <cell r="J946">
            <v>32961</v>
          </cell>
          <cell r="K946">
            <v>33254</v>
          </cell>
          <cell r="L946">
            <v>33422</v>
          </cell>
          <cell r="M946">
            <v>33549</v>
          </cell>
          <cell r="N946">
            <v>33566</v>
          </cell>
          <cell r="O946">
            <v>33659</v>
          </cell>
          <cell r="P946">
            <v>33823</v>
          </cell>
          <cell r="Q946">
            <v>33994</v>
          </cell>
          <cell r="R946">
            <v>34547</v>
          </cell>
          <cell r="S946">
            <v>34684</v>
          </cell>
        </row>
        <row r="947">
          <cell r="H947" t="str">
            <v>.Haskell County, Kansas</v>
          </cell>
          <cell r="I947">
            <v>4307</v>
          </cell>
          <cell r="J947">
            <v>4246</v>
          </cell>
          <cell r="K947">
            <v>4194</v>
          </cell>
          <cell r="L947">
            <v>4214</v>
          </cell>
          <cell r="M947">
            <v>4238</v>
          </cell>
          <cell r="N947">
            <v>4250</v>
          </cell>
          <cell r="O947">
            <v>4182</v>
          </cell>
          <cell r="P947">
            <v>4184</v>
          </cell>
          <cell r="Q947">
            <v>4153</v>
          </cell>
          <cell r="R947">
            <v>4188</v>
          </cell>
          <cell r="S947">
            <v>4256</v>
          </cell>
        </row>
        <row r="948">
          <cell r="H948" t="str">
            <v>.Hodgeman County, Kansas</v>
          </cell>
          <cell r="I948">
            <v>2081</v>
          </cell>
          <cell r="J948">
            <v>2118</v>
          </cell>
          <cell r="K948">
            <v>2139</v>
          </cell>
          <cell r="L948">
            <v>2122</v>
          </cell>
          <cell r="M948">
            <v>2089</v>
          </cell>
          <cell r="N948">
            <v>2038</v>
          </cell>
          <cell r="O948">
            <v>2027</v>
          </cell>
          <cell r="P948">
            <v>1959</v>
          </cell>
          <cell r="Q948">
            <v>1949</v>
          </cell>
          <cell r="R948">
            <v>1929</v>
          </cell>
          <cell r="S948">
            <v>1916</v>
          </cell>
        </row>
        <row r="949">
          <cell r="H949" t="str">
            <v>.Jackson County, Kansas</v>
          </cell>
          <cell r="I949">
            <v>12650</v>
          </cell>
          <cell r="J949">
            <v>12672</v>
          </cell>
          <cell r="K949">
            <v>12826</v>
          </cell>
          <cell r="L949">
            <v>12983</v>
          </cell>
          <cell r="M949">
            <v>13069</v>
          </cell>
          <cell r="N949">
            <v>13362</v>
          </cell>
          <cell r="O949">
            <v>13356</v>
          </cell>
          <cell r="P949">
            <v>13348</v>
          </cell>
          <cell r="Q949">
            <v>13235</v>
          </cell>
          <cell r="R949">
            <v>13369</v>
          </cell>
          <cell r="S949">
            <v>13462</v>
          </cell>
        </row>
        <row r="950">
          <cell r="H950" t="str">
            <v>.Jefferson County, Kansas</v>
          </cell>
          <cell r="I950">
            <v>18450</v>
          </cell>
          <cell r="J950">
            <v>18640</v>
          </cell>
          <cell r="K950">
            <v>18741</v>
          </cell>
          <cell r="L950">
            <v>18835</v>
          </cell>
          <cell r="M950">
            <v>19042</v>
          </cell>
          <cell r="N950">
            <v>19159</v>
          </cell>
          <cell r="O950">
            <v>19005</v>
          </cell>
          <cell r="P950">
            <v>19049</v>
          </cell>
          <cell r="Q950">
            <v>19072</v>
          </cell>
          <cell r="R950">
            <v>19037</v>
          </cell>
          <cell r="S950">
            <v>19126</v>
          </cell>
        </row>
        <row r="951">
          <cell r="H951" t="str">
            <v>.Jewell County, Kansas</v>
          </cell>
          <cell r="I951">
            <v>3789</v>
          </cell>
          <cell r="J951">
            <v>3603</v>
          </cell>
          <cell r="K951">
            <v>3491</v>
          </cell>
          <cell r="L951">
            <v>3421</v>
          </cell>
          <cell r="M951">
            <v>3349</v>
          </cell>
          <cell r="N951">
            <v>3271</v>
          </cell>
          <cell r="O951">
            <v>3264</v>
          </cell>
          <cell r="P951">
            <v>3200</v>
          </cell>
          <cell r="Q951">
            <v>3137</v>
          </cell>
          <cell r="R951">
            <v>3077</v>
          </cell>
          <cell r="S951">
            <v>3077</v>
          </cell>
        </row>
        <row r="952">
          <cell r="H952" t="str">
            <v>.Johnson County, Kansas</v>
          </cell>
          <cell r="I952">
            <v>451541</v>
          </cell>
          <cell r="J952">
            <v>463554</v>
          </cell>
          <cell r="K952">
            <v>475239</v>
          </cell>
          <cell r="L952">
            <v>485689</v>
          </cell>
          <cell r="M952">
            <v>495396</v>
          </cell>
          <cell r="N952">
            <v>504441</v>
          </cell>
          <cell r="O952">
            <v>514813</v>
          </cell>
          <cell r="P952">
            <v>523879</v>
          </cell>
          <cell r="Q952">
            <v>532175</v>
          </cell>
          <cell r="R952">
            <v>539396</v>
          </cell>
          <cell r="S952">
            <v>544179</v>
          </cell>
        </row>
        <row r="953">
          <cell r="H953" t="str">
            <v>.Kearny County, Kansas</v>
          </cell>
          <cell r="I953">
            <v>4525</v>
          </cell>
          <cell r="J953">
            <v>4489</v>
          </cell>
          <cell r="K953">
            <v>4371</v>
          </cell>
          <cell r="L953">
            <v>4249</v>
          </cell>
          <cell r="M953">
            <v>4231</v>
          </cell>
          <cell r="N953">
            <v>4147</v>
          </cell>
          <cell r="O953">
            <v>4052</v>
          </cell>
          <cell r="P953">
            <v>3928</v>
          </cell>
          <cell r="Q953">
            <v>3909</v>
          </cell>
          <cell r="R953">
            <v>3941</v>
          </cell>
          <cell r="S953">
            <v>3977</v>
          </cell>
        </row>
        <row r="954">
          <cell r="H954" t="str">
            <v>.Kingman County, Kansas</v>
          </cell>
          <cell r="I954">
            <v>8675</v>
          </cell>
          <cell r="J954">
            <v>8597</v>
          </cell>
          <cell r="K954">
            <v>8472</v>
          </cell>
          <cell r="L954">
            <v>8544</v>
          </cell>
          <cell r="M954">
            <v>8439</v>
          </cell>
          <cell r="N954">
            <v>8249</v>
          </cell>
          <cell r="O954">
            <v>8119</v>
          </cell>
          <cell r="P954">
            <v>8011</v>
          </cell>
          <cell r="Q954">
            <v>7892</v>
          </cell>
          <cell r="R954">
            <v>7885</v>
          </cell>
          <cell r="S954">
            <v>7858</v>
          </cell>
        </row>
        <row r="955">
          <cell r="H955" t="str">
            <v>.Kiowa County, Kansas</v>
          </cell>
          <cell r="I955">
            <v>3278</v>
          </cell>
          <cell r="J955">
            <v>3160</v>
          </cell>
          <cell r="K955">
            <v>3150</v>
          </cell>
          <cell r="L955">
            <v>3175</v>
          </cell>
          <cell r="M955">
            <v>3130</v>
          </cell>
          <cell r="N955">
            <v>3088</v>
          </cell>
          <cell r="O955">
            <v>3039</v>
          </cell>
          <cell r="P955">
            <v>2837</v>
          </cell>
          <cell r="Q955">
            <v>2418</v>
          </cell>
          <cell r="R955">
            <v>2490</v>
          </cell>
          <cell r="S955">
            <v>2553</v>
          </cell>
        </row>
        <row r="956">
          <cell r="H956" t="str">
            <v>.Labette County, Kansas</v>
          </cell>
          <cell r="I956">
            <v>22821</v>
          </cell>
          <cell r="J956">
            <v>22436</v>
          </cell>
          <cell r="K956">
            <v>22214</v>
          </cell>
          <cell r="L956">
            <v>22100</v>
          </cell>
          <cell r="M956">
            <v>21911</v>
          </cell>
          <cell r="N956">
            <v>21913</v>
          </cell>
          <cell r="O956">
            <v>21929</v>
          </cell>
          <cell r="P956">
            <v>21928</v>
          </cell>
          <cell r="Q956">
            <v>21786</v>
          </cell>
          <cell r="R956">
            <v>21759</v>
          </cell>
          <cell r="S956">
            <v>21607</v>
          </cell>
        </row>
        <row r="957">
          <cell r="H957" t="str">
            <v>.Lane County, Kansas</v>
          </cell>
          <cell r="I957">
            <v>2155</v>
          </cell>
          <cell r="J957">
            <v>2104</v>
          </cell>
          <cell r="K957">
            <v>1981</v>
          </cell>
          <cell r="L957">
            <v>1956</v>
          </cell>
          <cell r="M957">
            <v>1916</v>
          </cell>
          <cell r="N957">
            <v>1848</v>
          </cell>
          <cell r="O957">
            <v>1780</v>
          </cell>
          <cell r="P957">
            <v>1763</v>
          </cell>
          <cell r="Q957">
            <v>1756</v>
          </cell>
          <cell r="R957">
            <v>1779</v>
          </cell>
          <cell r="S957">
            <v>1750</v>
          </cell>
        </row>
        <row r="958">
          <cell r="H958" t="str">
            <v>.Leavenworth County, Kansas</v>
          </cell>
          <cell r="I958">
            <v>68684</v>
          </cell>
          <cell r="J958">
            <v>69906</v>
          </cell>
          <cell r="K958">
            <v>70793</v>
          </cell>
          <cell r="L958">
            <v>70939</v>
          </cell>
          <cell r="M958">
            <v>71373</v>
          </cell>
          <cell r="N958">
            <v>71788</v>
          </cell>
          <cell r="O958">
            <v>72741</v>
          </cell>
          <cell r="P958">
            <v>73791</v>
          </cell>
          <cell r="Q958">
            <v>74560</v>
          </cell>
          <cell r="R958">
            <v>75461</v>
          </cell>
          <cell r="S958">
            <v>76227</v>
          </cell>
        </row>
        <row r="959">
          <cell r="H959" t="str">
            <v>.Lincoln County, Kansas</v>
          </cell>
          <cell r="I959">
            <v>3578</v>
          </cell>
          <cell r="J959">
            <v>3560</v>
          </cell>
          <cell r="K959">
            <v>3513</v>
          </cell>
          <cell r="L959">
            <v>3536</v>
          </cell>
          <cell r="M959">
            <v>3414</v>
          </cell>
          <cell r="N959">
            <v>3443</v>
          </cell>
          <cell r="O959">
            <v>3360</v>
          </cell>
          <cell r="P959">
            <v>3365</v>
          </cell>
          <cell r="Q959">
            <v>3333</v>
          </cell>
          <cell r="R959">
            <v>3249</v>
          </cell>
          <cell r="S959">
            <v>3241</v>
          </cell>
        </row>
        <row r="960">
          <cell r="H960" t="str">
            <v>.Linn County, Kansas</v>
          </cell>
          <cell r="I960">
            <v>9541</v>
          </cell>
          <cell r="J960">
            <v>9734</v>
          </cell>
          <cell r="K960">
            <v>9724</v>
          </cell>
          <cell r="L960">
            <v>9775</v>
          </cell>
          <cell r="M960">
            <v>9830</v>
          </cell>
          <cell r="N960">
            <v>10032</v>
          </cell>
          <cell r="O960">
            <v>10013</v>
          </cell>
          <cell r="P960">
            <v>9858</v>
          </cell>
          <cell r="Q960">
            <v>9731</v>
          </cell>
          <cell r="R960">
            <v>9669</v>
          </cell>
          <cell r="S960">
            <v>9656</v>
          </cell>
        </row>
        <row r="961">
          <cell r="H961" t="str">
            <v>.Logan County, Kansas</v>
          </cell>
          <cell r="I961">
            <v>3051</v>
          </cell>
          <cell r="J961">
            <v>2992</v>
          </cell>
          <cell r="K961">
            <v>2984</v>
          </cell>
          <cell r="L961">
            <v>2925</v>
          </cell>
          <cell r="M961">
            <v>2905</v>
          </cell>
          <cell r="N961">
            <v>2881</v>
          </cell>
          <cell r="O961">
            <v>2808</v>
          </cell>
          <cell r="P961">
            <v>2798</v>
          </cell>
          <cell r="Q961">
            <v>2779</v>
          </cell>
          <cell r="R961">
            <v>2729</v>
          </cell>
          <cell r="S961">
            <v>2756</v>
          </cell>
        </row>
        <row r="962">
          <cell r="H962" t="str">
            <v>.Lyon County, Kansas</v>
          </cell>
          <cell r="I962">
            <v>35934</v>
          </cell>
          <cell r="J962">
            <v>36049</v>
          </cell>
          <cell r="K962">
            <v>35826</v>
          </cell>
          <cell r="L962">
            <v>35868</v>
          </cell>
          <cell r="M962">
            <v>36034</v>
          </cell>
          <cell r="N962">
            <v>35936</v>
          </cell>
          <cell r="O962">
            <v>35832</v>
          </cell>
          <cell r="P962">
            <v>36018</v>
          </cell>
          <cell r="Q962">
            <v>35591</v>
          </cell>
          <cell r="R962">
            <v>33777</v>
          </cell>
          <cell r="S962">
            <v>33690</v>
          </cell>
        </row>
        <row r="963">
          <cell r="H963" t="str">
            <v>.McPherson County, Kansas</v>
          </cell>
          <cell r="I963">
            <v>29560</v>
          </cell>
          <cell r="J963">
            <v>29489</v>
          </cell>
          <cell r="K963">
            <v>29237</v>
          </cell>
          <cell r="L963">
            <v>29239</v>
          </cell>
          <cell r="M963">
            <v>29276</v>
          </cell>
          <cell r="N963">
            <v>29375</v>
          </cell>
          <cell r="O963">
            <v>29174</v>
          </cell>
          <cell r="P963">
            <v>29250</v>
          </cell>
          <cell r="Q963">
            <v>29095</v>
          </cell>
          <cell r="R963">
            <v>29222</v>
          </cell>
          <cell r="S963">
            <v>29180</v>
          </cell>
        </row>
        <row r="964">
          <cell r="H964" t="str">
            <v>.Marion County, Kansas</v>
          </cell>
          <cell r="I964">
            <v>13358</v>
          </cell>
          <cell r="J964">
            <v>13377</v>
          </cell>
          <cell r="K964">
            <v>13289</v>
          </cell>
          <cell r="L964">
            <v>13240</v>
          </cell>
          <cell r="M964">
            <v>13066</v>
          </cell>
          <cell r="N964">
            <v>13012</v>
          </cell>
          <cell r="O964">
            <v>12804</v>
          </cell>
          <cell r="P964">
            <v>12707</v>
          </cell>
          <cell r="Q964">
            <v>12639</v>
          </cell>
          <cell r="R964">
            <v>12654</v>
          </cell>
          <cell r="S964">
            <v>12660</v>
          </cell>
        </row>
        <row r="965">
          <cell r="H965" t="str">
            <v>.Marshall County, Kansas</v>
          </cell>
          <cell r="I965">
            <v>10967</v>
          </cell>
          <cell r="J965">
            <v>10791</v>
          </cell>
          <cell r="K965">
            <v>10585</v>
          </cell>
          <cell r="L965">
            <v>10451</v>
          </cell>
          <cell r="M965">
            <v>10312</v>
          </cell>
          <cell r="N965">
            <v>10270</v>
          </cell>
          <cell r="O965">
            <v>10171</v>
          </cell>
          <cell r="P965">
            <v>10150</v>
          </cell>
          <cell r="Q965">
            <v>10174</v>
          </cell>
          <cell r="R965">
            <v>10121</v>
          </cell>
          <cell r="S965">
            <v>10117</v>
          </cell>
        </row>
        <row r="966">
          <cell r="H966" t="str">
            <v>.Meade County, Kansas</v>
          </cell>
          <cell r="I966">
            <v>4628</v>
          </cell>
          <cell r="J966">
            <v>4669</v>
          </cell>
          <cell r="K966">
            <v>4663</v>
          </cell>
          <cell r="L966">
            <v>4595</v>
          </cell>
          <cell r="M966">
            <v>4570</v>
          </cell>
          <cell r="N966">
            <v>4586</v>
          </cell>
          <cell r="O966">
            <v>4531</v>
          </cell>
          <cell r="P966">
            <v>4490</v>
          </cell>
          <cell r="Q966">
            <v>4497</v>
          </cell>
          <cell r="R966">
            <v>4502</v>
          </cell>
          <cell r="S966">
            <v>4575</v>
          </cell>
        </row>
        <row r="967">
          <cell r="H967" t="str">
            <v>.Miami County, Kansas</v>
          </cell>
          <cell r="I967">
            <v>28340</v>
          </cell>
          <cell r="J967">
            <v>28770</v>
          </cell>
          <cell r="K967">
            <v>29072</v>
          </cell>
          <cell r="L967">
            <v>29437</v>
          </cell>
          <cell r="M967">
            <v>30158</v>
          </cell>
          <cell r="N967">
            <v>30758</v>
          </cell>
          <cell r="O967">
            <v>31180</v>
          </cell>
          <cell r="P967">
            <v>31962</v>
          </cell>
          <cell r="Q967">
            <v>32131</v>
          </cell>
          <cell r="R967">
            <v>32445</v>
          </cell>
          <cell r="S967">
            <v>32787</v>
          </cell>
        </row>
        <row r="968">
          <cell r="H968" t="str">
            <v>.Mitchell County, Kansas</v>
          </cell>
          <cell r="I968">
            <v>6929</v>
          </cell>
          <cell r="J968">
            <v>6772</v>
          </cell>
          <cell r="K968">
            <v>6706</v>
          </cell>
          <cell r="L968">
            <v>6688</v>
          </cell>
          <cell r="M968">
            <v>6539</v>
          </cell>
          <cell r="N968">
            <v>6443</v>
          </cell>
          <cell r="O968">
            <v>6382</v>
          </cell>
          <cell r="P968">
            <v>6389</v>
          </cell>
          <cell r="Q968">
            <v>6370</v>
          </cell>
          <cell r="R968">
            <v>6420</v>
          </cell>
          <cell r="S968">
            <v>6373</v>
          </cell>
        </row>
        <row r="969">
          <cell r="H969" t="str">
            <v>.Montgomery County, Kansas</v>
          </cell>
          <cell r="I969">
            <v>36267</v>
          </cell>
          <cell r="J969">
            <v>35935</v>
          </cell>
          <cell r="K969">
            <v>35490</v>
          </cell>
          <cell r="L969">
            <v>35152</v>
          </cell>
          <cell r="M969">
            <v>35150</v>
          </cell>
          <cell r="N969">
            <v>35034</v>
          </cell>
          <cell r="O969">
            <v>35246</v>
          </cell>
          <cell r="P969">
            <v>35504</v>
          </cell>
          <cell r="Q969">
            <v>35538</v>
          </cell>
          <cell r="R969">
            <v>35589</v>
          </cell>
          <cell r="S969">
            <v>35471</v>
          </cell>
        </row>
        <row r="970">
          <cell r="H970" t="str">
            <v>.Morris County, Kansas</v>
          </cell>
          <cell r="I970">
            <v>6113</v>
          </cell>
          <cell r="J970">
            <v>6061</v>
          </cell>
          <cell r="K970">
            <v>5981</v>
          </cell>
          <cell r="L970">
            <v>5922</v>
          </cell>
          <cell r="M970">
            <v>5904</v>
          </cell>
          <cell r="N970">
            <v>5947</v>
          </cell>
          <cell r="O970">
            <v>5929</v>
          </cell>
          <cell r="P970">
            <v>5931</v>
          </cell>
          <cell r="Q970">
            <v>5999</v>
          </cell>
          <cell r="R970">
            <v>5958</v>
          </cell>
          <cell r="S970">
            <v>5923</v>
          </cell>
        </row>
        <row r="971">
          <cell r="H971" t="str">
            <v>.Morton County, Kansas</v>
          </cell>
          <cell r="I971">
            <v>3494</v>
          </cell>
          <cell r="J971">
            <v>3393</v>
          </cell>
          <cell r="K971">
            <v>3387</v>
          </cell>
          <cell r="L971">
            <v>3403</v>
          </cell>
          <cell r="M971">
            <v>3326</v>
          </cell>
          <cell r="N971">
            <v>3300</v>
          </cell>
          <cell r="O971">
            <v>3285</v>
          </cell>
          <cell r="P971">
            <v>3256</v>
          </cell>
          <cell r="Q971">
            <v>3227</v>
          </cell>
          <cell r="R971">
            <v>3226</v>
          </cell>
          <cell r="S971">
            <v>3233</v>
          </cell>
        </row>
        <row r="972">
          <cell r="H972" t="str">
            <v>.Nemaha County, Kansas</v>
          </cell>
          <cell r="I972">
            <v>10716</v>
          </cell>
          <cell r="J972">
            <v>10494</v>
          </cell>
          <cell r="K972">
            <v>10501</v>
          </cell>
          <cell r="L972">
            <v>10490</v>
          </cell>
          <cell r="M972">
            <v>10397</v>
          </cell>
          <cell r="N972">
            <v>10367</v>
          </cell>
          <cell r="O972">
            <v>10345</v>
          </cell>
          <cell r="P972">
            <v>10325</v>
          </cell>
          <cell r="Q972">
            <v>10259</v>
          </cell>
          <cell r="R972">
            <v>10165</v>
          </cell>
          <cell r="S972">
            <v>10178</v>
          </cell>
        </row>
        <row r="973">
          <cell r="H973" t="str">
            <v>.Neosho County, Kansas</v>
          </cell>
          <cell r="I973">
            <v>16996</v>
          </cell>
          <cell r="J973">
            <v>16884</v>
          </cell>
          <cell r="K973">
            <v>16719</v>
          </cell>
          <cell r="L973">
            <v>16615</v>
          </cell>
          <cell r="M973">
            <v>16664</v>
          </cell>
          <cell r="N973">
            <v>16591</v>
          </cell>
          <cell r="O973">
            <v>16479</v>
          </cell>
          <cell r="P973">
            <v>16578</v>
          </cell>
          <cell r="Q973">
            <v>16587</v>
          </cell>
          <cell r="R973">
            <v>16568</v>
          </cell>
          <cell r="S973">
            <v>16512</v>
          </cell>
        </row>
        <row r="974">
          <cell r="H974" t="str">
            <v>.Ness County, Kansas</v>
          </cell>
          <cell r="I974">
            <v>3452</v>
          </cell>
          <cell r="J974">
            <v>3391</v>
          </cell>
          <cell r="K974">
            <v>3352</v>
          </cell>
          <cell r="L974">
            <v>3274</v>
          </cell>
          <cell r="M974">
            <v>3219</v>
          </cell>
          <cell r="N974">
            <v>3177</v>
          </cell>
          <cell r="O974">
            <v>3135</v>
          </cell>
          <cell r="P974">
            <v>3150</v>
          </cell>
          <cell r="Q974">
            <v>3127</v>
          </cell>
          <cell r="R974">
            <v>3085</v>
          </cell>
          <cell r="S974">
            <v>3107</v>
          </cell>
        </row>
        <row r="975">
          <cell r="H975" t="str">
            <v>.Norton County, Kansas</v>
          </cell>
          <cell r="I975">
            <v>5950</v>
          </cell>
          <cell r="J975">
            <v>5863</v>
          </cell>
          <cell r="K975">
            <v>5845</v>
          </cell>
          <cell r="L975">
            <v>5852</v>
          </cell>
          <cell r="M975">
            <v>5789</v>
          </cell>
          <cell r="N975">
            <v>5765</v>
          </cell>
          <cell r="O975">
            <v>5748</v>
          </cell>
          <cell r="P975">
            <v>5698</v>
          </cell>
          <cell r="Q975">
            <v>5702</v>
          </cell>
          <cell r="R975">
            <v>5640</v>
          </cell>
          <cell r="S975">
            <v>5671</v>
          </cell>
        </row>
        <row r="976">
          <cell r="H976" t="str">
            <v>.Osage County, Kansas</v>
          </cell>
          <cell r="I976">
            <v>16713</v>
          </cell>
          <cell r="J976">
            <v>16657</v>
          </cell>
          <cell r="K976">
            <v>16689</v>
          </cell>
          <cell r="L976">
            <v>16722</v>
          </cell>
          <cell r="M976">
            <v>16843</v>
          </cell>
          <cell r="N976">
            <v>16869</v>
          </cell>
          <cell r="O976">
            <v>16633</v>
          </cell>
          <cell r="P976">
            <v>16468</v>
          </cell>
          <cell r="Q976">
            <v>16439</v>
          </cell>
          <cell r="R976">
            <v>16297</v>
          </cell>
          <cell r="S976">
            <v>16295</v>
          </cell>
        </row>
        <row r="977">
          <cell r="H977" t="str">
            <v>.Osborne County, Kansas</v>
          </cell>
          <cell r="I977">
            <v>4452</v>
          </cell>
          <cell r="J977">
            <v>4342</v>
          </cell>
          <cell r="K977">
            <v>4283</v>
          </cell>
          <cell r="L977">
            <v>4149</v>
          </cell>
          <cell r="M977">
            <v>4094</v>
          </cell>
          <cell r="N977">
            <v>4035</v>
          </cell>
          <cell r="O977">
            <v>3998</v>
          </cell>
          <cell r="P977">
            <v>3916</v>
          </cell>
          <cell r="Q977">
            <v>3867</v>
          </cell>
          <cell r="R977">
            <v>3913</v>
          </cell>
          <cell r="S977">
            <v>3858</v>
          </cell>
        </row>
        <row r="978">
          <cell r="H978" t="str">
            <v>.Ottawa County, Kansas</v>
          </cell>
          <cell r="I978">
            <v>6164</v>
          </cell>
          <cell r="J978">
            <v>6142</v>
          </cell>
          <cell r="K978">
            <v>6188</v>
          </cell>
          <cell r="L978">
            <v>6153</v>
          </cell>
          <cell r="M978">
            <v>6112</v>
          </cell>
          <cell r="N978">
            <v>6097</v>
          </cell>
          <cell r="O978">
            <v>6108</v>
          </cell>
          <cell r="P978">
            <v>6101</v>
          </cell>
          <cell r="Q978">
            <v>6137</v>
          </cell>
          <cell r="R978">
            <v>6114</v>
          </cell>
          <cell r="S978">
            <v>6091</v>
          </cell>
        </row>
        <row r="979">
          <cell r="H979" t="str">
            <v>.Pawnee County, Kansas</v>
          </cell>
          <cell r="I979">
            <v>7235</v>
          </cell>
          <cell r="J979">
            <v>7068</v>
          </cell>
          <cell r="K979">
            <v>6996</v>
          </cell>
          <cell r="L979">
            <v>6964</v>
          </cell>
          <cell r="M979">
            <v>6975</v>
          </cell>
          <cell r="N979">
            <v>7027</v>
          </cell>
          <cell r="O979">
            <v>6889</v>
          </cell>
          <cell r="P979">
            <v>6930</v>
          </cell>
          <cell r="Q979">
            <v>6859</v>
          </cell>
          <cell r="R979">
            <v>6927</v>
          </cell>
          <cell r="S979">
            <v>6973</v>
          </cell>
        </row>
        <row r="980">
          <cell r="H980" t="str">
            <v>.Phillips County, Kansas</v>
          </cell>
          <cell r="I980">
            <v>5995</v>
          </cell>
          <cell r="J980">
            <v>5903</v>
          </cell>
          <cell r="K980">
            <v>5833</v>
          </cell>
          <cell r="L980">
            <v>5748</v>
          </cell>
          <cell r="M980">
            <v>5749</v>
          </cell>
          <cell r="N980">
            <v>5642</v>
          </cell>
          <cell r="O980">
            <v>5573</v>
          </cell>
          <cell r="P980">
            <v>5588</v>
          </cell>
          <cell r="Q980">
            <v>5586</v>
          </cell>
          <cell r="R980">
            <v>5620</v>
          </cell>
          <cell r="S980">
            <v>5642</v>
          </cell>
        </row>
        <row r="981">
          <cell r="H981" t="str">
            <v>.Pottawatomie County, Kansas</v>
          </cell>
          <cell r="I981">
            <v>18208</v>
          </cell>
          <cell r="J981">
            <v>18412</v>
          </cell>
          <cell r="K981">
            <v>18580</v>
          </cell>
          <cell r="L981">
            <v>18925</v>
          </cell>
          <cell r="M981">
            <v>19193</v>
          </cell>
          <cell r="N981">
            <v>19444</v>
          </cell>
          <cell r="O981">
            <v>19720</v>
          </cell>
          <cell r="P981">
            <v>20395</v>
          </cell>
          <cell r="Q981">
            <v>20884</v>
          </cell>
          <cell r="R981">
            <v>21206</v>
          </cell>
          <cell r="S981">
            <v>21604</v>
          </cell>
        </row>
        <row r="982">
          <cell r="H982" t="str">
            <v>.Pratt County, Kansas</v>
          </cell>
          <cell r="I982">
            <v>9649</v>
          </cell>
          <cell r="J982">
            <v>9579</v>
          </cell>
          <cell r="K982">
            <v>9669</v>
          </cell>
          <cell r="L982">
            <v>9575</v>
          </cell>
          <cell r="M982">
            <v>9492</v>
          </cell>
          <cell r="N982">
            <v>9618</v>
          </cell>
          <cell r="O982">
            <v>9658</v>
          </cell>
          <cell r="P982">
            <v>9698</v>
          </cell>
          <cell r="Q982">
            <v>9684</v>
          </cell>
          <cell r="R982">
            <v>9669</v>
          </cell>
          <cell r="S982">
            <v>9656</v>
          </cell>
        </row>
        <row r="983">
          <cell r="H983" t="str">
            <v>.Rawlins County, Kansas</v>
          </cell>
          <cell r="I983">
            <v>2966</v>
          </cell>
          <cell r="J983">
            <v>2917</v>
          </cell>
          <cell r="K983">
            <v>2903</v>
          </cell>
          <cell r="L983">
            <v>2836</v>
          </cell>
          <cell r="M983">
            <v>2776</v>
          </cell>
          <cell r="N983">
            <v>2697</v>
          </cell>
          <cell r="O983">
            <v>2663</v>
          </cell>
          <cell r="P983">
            <v>2655</v>
          </cell>
          <cell r="Q983">
            <v>2592</v>
          </cell>
          <cell r="R983">
            <v>2558</v>
          </cell>
          <cell r="S983">
            <v>2519</v>
          </cell>
        </row>
        <row r="984">
          <cell r="H984" t="str">
            <v>.Reno County, Kansas</v>
          </cell>
          <cell r="I984">
            <v>64793</v>
          </cell>
          <cell r="J984">
            <v>64584</v>
          </cell>
          <cell r="K984">
            <v>64163</v>
          </cell>
          <cell r="L984">
            <v>63990</v>
          </cell>
          <cell r="M984">
            <v>63779</v>
          </cell>
          <cell r="N984">
            <v>63778</v>
          </cell>
          <cell r="O984">
            <v>63822</v>
          </cell>
          <cell r="P984">
            <v>63683</v>
          </cell>
          <cell r="Q984">
            <v>63974</v>
          </cell>
          <cell r="R984">
            <v>64196</v>
          </cell>
          <cell r="S984">
            <v>64511</v>
          </cell>
        </row>
        <row r="985">
          <cell r="H985" t="str">
            <v>.Republic County, Kansas</v>
          </cell>
          <cell r="I985">
            <v>5831</v>
          </cell>
          <cell r="J985">
            <v>5685</v>
          </cell>
          <cell r="K985">
            <v>5485</v>
          </cell>
          <cell r="L985">
            <v>5395</v>
          </cell>
          <cell r="M985">
            <v>5285</v>
          </cell>
          <cell r="N985">
            <v>5238</v>
          </cell>
          <cell r="O985">
            <v>5159</v>
          </cell>
          <cell r="P985">
            <v>5124</v>
          </cell>
          <cell r="Q985">
            <v>5067</v>
          </cell>
          <cell r="R985">
            <v>5045</v>
          </cell>
          <cell r="S985">
            <v>4980</v>
          </cell>
        </row>
        <row r="986">
          <cell r="H986" t="str">
            <v>.Rice County, Kansas</v>
          </cell>
          <cell r="I986">
            <v>10760</v>
          </cell>
          <cell r="J986">
            <v>10609</v>
          </cell>
          <cell r="K986">
            <v>10526</v>
          </cell>
          <cell r="L986">
            <v>10465</v>
          </cell>
          <cell r="M986">
            <v>10498</v>
          </cell>
          <cell r="N986">
            <v>10396</v>
          </cell>
          <cell r="O986">
            <v>10224</v>
          </cell>
          <cell r="P986">
            <v>10103</v>
          </cell>
          <cell r="Q986">
            <v>10175</v>
          </cell>
          <cell r="R986">
            <v>10047</v>
          </cell>
          <cell r="S986">
            <v>10083</v>
          </cell>
        </row>
        <row r="987">
          <cell r="H987" t="str">
            <v>.Riley County, Kansas</v>
          </cell>
          <cell r="I987">
            <v>62954</v>
          </cell>
          <cell r="J987">
            <v>62962</v>
          </cell>
          <cell r="K987">
            <v>62625</v>
          </cell>
          <cell r="L987">
            <v>62922</v>
          </cell>
          <cell r="M987">
            <v>64218</v>
          </cell>
          <cell r="N987">
            <v>64751</v>
          </cell>
          <cell r="O987">
            <v>66928</v>
          </cell>
          <cell r="P987">
            <v>67329</v>
          </cell>
          <cell r="Q987">
            <v>69444</v>
          </cell>
          <cell r="R987">
            <v>69995</v>
          </cell>
          <cell r="S987">
            <v>71115</v>
          </cell>
        </row>
        <row r="988">
          <cell r="H988" t="str">
            <v>.Rooks County, Kansas</v>
          </cell>
          <cell r="I988">
            <v>5685</v>
          </cell>
          <cell r="J988">
            <v>5560</v>
          </cell>
          <cell r="K988">
            <v>5482</v>
          </cell>
          <cell r="L988">
            <v>5430</v>
          </cell>
          <cell r="M988">
            <v>5400</v>
          </cell>
          <cell r="N988">
            <v>5352</v>
          </cell>
          <cell r="O988">
            <v>5322</v>
          </cell>
          <cell r="P988">
            <v>5275</v>
          </cell>
          <cell r="Q988">
            <v>5254</v>
          </cell>
          <cell r="R988">
            <v>5179</v>
          </cell>
          <cell r="S988">
            <v>5181</v>
          </cell>
        </row>
        <row r="989">
          <cell r="H989" t="str">
            <v>.Rush County, Kansas</v>
          </cell>
          <cell r="I989">
            <v>3549</v>
          </cell>
          <cell r="J989">
            <v>3511</v>
          </cell>
          <cell r="K989">
            <v>3454</v>
          </cell>
          <cell r="L989">
            <v>3439</v>
          </cell>
          <cell r="M989">
            <v>3442</v>
          </cell>
          <cell r="N989">
            <v>3384</v>
          </cell>
          <cell r="O989">
            <v>3294</v>
          </cell>
          <cell r="P989">
            <v>3273</v>
          </cell>
          <cell r="Q989">
            <v>3310</v>
          </cell>
          <cell r="R989">
            <v>3253</v>
          </cell>
          <cell r="S989">
            <v>3307</v>
          </cell>
        </row>
        <row r="990">
          <cell r="H990" t="str">
            <v>.Russell County, Kansas</v>
          </cell>
          <cell r="I990">
            <v>7374</v>
          </cell>
          <cell r="J990">
            <v>7179</v>
          </cell>
          <cell r="K990">
            <v>7066</v>
          </cell>
          <cell r="L990">
            <v>7032</v>
          </cell>
          <cell r="M990">
            <v>7085</v>
          </cell>
          <cell r="N990">
            <v>6930</v>
          </cell>
          <cell r="O990">
            <v>6894</v>
          </cell>
          <cell r="P990">
            <v>6943</v>
          </cell>
          <cell r="Q990">
            <v>6869</v>
          </cell>
          <cell r="R990">
            <v>6880</v>
          </cell>
          <cell r="S990">
            <v>6970</v>
          </cell>
        </row>
        <row r="991">
          <cell r="H991" t="str">
            <v>.Saline County, Kansas</v>
          </cell>
          <cell r="I991">
            <v>53599</v>
          </cell>
          <cell r="J991">
            <v>53952</v>
          </cell>
          <cell r="K991">
            <v>54157</v>
          </cell>
          <cell r="L991">
            <v>54018</v>
          </cell>
          <cell r="M991">
            <v>54178</v>
          </cell>
          <cell r="N991">
            <v>54361</v>
          </cell>
          <cell r="O991">
            <v>54478</v>
          </cell>
          <cell r="P991">
            <v>54723</v>
          </cell>
          <cell r="Q991">
            <v>54811</v>
          </cell>
          <cell r="R991">
            <v>55164</v>
          </cell>
          <cell r="S991">
            <v>55606</v>
          </cell>
        </row>
        <row r="992">
          <cell r="H992" t="str">
            <v>.Scott County, Kansas</v>
          </cell>
          <cell r="I992">
            <v>5120</v>
          </cell>
          <cell r="J992">
            <v>5110</v>
          </cell>
          <cell r="K992">
            <v>4960</v>
          </cell>
          <cell r="L992">
            <v>4865</v>
          </cell>
          <cell r="M992">
            <v>4713</v>
          </cell>
          <cell r="N992">
            <v>4771</v>
          </cell>
          <cell r="O992">
            <v>4738</v>
          </cell>
          <cell r="P992">
            <v>4707</v>
          </cell>
          <cell r="Q992">
            <v>4729</v>
          </cell>
          <cell r="R992">
            <v>4823</v>
          </cell>
          <cell r="S992">
            <v>4936</v>
          </cell>
        </row>
        <row r="993">
          <cell r="H993" t="str">
            <v>.Sedgwick County, Kansas</v>
          </cell>
          <cell r="I993">
            <v>452901</v>
          </cell>
          <cell r="J993">
            <v>456887</v>
          </cell>
          <cell r="K993">
            <v>461020</v>
          </cell>
          <cell r="L993">
            <v>462442</v>
          </cell>
          <cell r="M993">
            <v>464021</v>
          </cell>
          <cell r="N993">
            <v>467113</v>
          </cell>
          <cell r="O993">
            <v>471659</v>
          </cell>
          <cell r="P993">
            <v>478479</v>
          </cell>
          <cell r="Q993">
            <v>486077</v>
          </cell>
          <cell r="R993">
            <v>495006</v>
          </cell>
          <cell r="S993">
            <v>498365</v>
          </cell>
        </row>
        <row r="994">
          <cell r="H994" t="str">
            <v>.Seward County, Kansas</v>
          </cell>
          <cell r="I994">
            <v>22517</v>
          </cell>
          <cell r="J994">
            <v>22544</v>
          </cell>
          <cell r="K994">
            <v>22687</v>
          </cell>
          <cell r="L994">
            <v>22647</v>
          </cell>
          <cell r="M994">
            <v>22538</v>
          </cell>
          <cell r="N994">
            <v>22334</v>
          </cell>
          <cell r="O994">
            <v>22246</v>
          </cell>
          <cell r="P994">
            <v>22409</v>
          </cell>
          <cell r="Q994">
            <v>22522</v>
          </cell>
          <cell r="R994">
            <v>22729</v>
          </cell>
          <cell r="S994">
            <v>22952</v>
          </cell>
        </row>
        <row r="995">
          <cell r="H995" t="str">
            <v>.Shawnee County, Kansas</v>
          </cell>
          <cell r="I995">
            <v>169879</v>
          </cell>
          <cell r="J995">
            <v>170320</v>
          </cell>
          <cell r="K995">
            <v>170349</v>
          </cell>
          <cell r="L995">
            <v>170854</v>
          </cell>
          <cell r="M995">
            <v>171378</v>
          </cell>
          <cell r="N995">
            <v>171893</v>
          </cell>
          <cell r="O995">
            <v>172986</v>
          </cell>
          <cell r="P995">
            <v>174162</v>
          </cell>
          <cell r="Q995">
            <v>175449</v>
          </cell>
          <cell r="R995">
            <v>176786</v>
          </cell>
          <cell r="S995">
            <v>177934</v>
          </cell>
        </row>
        <row r="996">
          <cell r="H996" t="str">
            <v>.Sheridan County, Kansas</v>
          </cell>
          <cell r="I996">
            <v>2814</v>
          </cell>
          <cell r="J996">
            <v>2728</v>
          </cell>
          <cell r="K996">
            <v>2675</v>
          </cell>
          <cell r="L996">
            <v>2659</v>
          </cell>
          <cell r="M996">
            <v>2594</v>
          </cell>
          <cell r="N996">
            <v>2618</v>
          </cell>
          <cell r="O996">
            <v>2585</v>
          </cell>
          <cell r="P996">
            <v>2578</v>
          </cell>
          <cell r="Q996">
            <v>2605</v>
          </cell>
          <cell r="R996">
            <v>2575</v>
          </cell>
          <cell r="S996">
            <v>2556</v>
          </cell>
        </row>
        <row r="997">
          <cell r="H997" t="str">
            <v>.Sherman County, Kansas</v>
          </cell>
          <cell r="I997">
            <v>6757</v>
          </cell>
          <cell r="J997">
            <v>6606</v>
          </cell>
          <cell r="K997">
            <v>6396</v>
          </cell>
          <cell r="L997">
            <v>6293</v>
          </cell>
          <cell r="M997">
            <v>6186</v>
          </cell>
          <cell r="N997">
            <v>6155</v>
          </cell>
          <cell r="O997">
            <v>5979</v>
          </cell>
          <cell r="P997">
            <v>6004</v>
          </cell>
          <cell r="Q997">
            <v>6017</v>
          </cell>
          <cell r="R997">
            <v>6004</v>
          </cell>
          <cell r="S997">
            <v>6010</v>
          </cell>
        </row>
        <row r="998">
          <cell r="H998" t="str">
            <v>.Smith County, Kansas</v>
          </cell>
          <cell r="I998">
            <v>4538</v>
          </cell>
          <cell r="J998">
            <v>4416</v>
          </cell>
          <cell r="K998">
            <v>4311</v>
          </cell>
          <cell r="L998">
            <v>4246</v>
          </cell>
          <cell r="M998">
            <v>4190</v>
          </cell>
          <cell r="N998">
            <v>4128</v>
          </cell>
          <cell r="O998">
            <v>4052</v>
          </cell>
          <cell r="P998">
            <v>4008</v>
          </cell>
          <cell r="Q998">
            <v>3909</v>
          </cell>
          <cell r="R998">
            <v>3849</v>
          </cell>
          <cell r="S998">
            <v>3853</v>
          </cell>
        </row>
        <row r="999">
          <cell r="H999" t="str">
            <v>.Stafford County, Kansas</v>
          </cell>
          <cell r="I999">
            <v>4789</v>
          </cell>
          <cell r="J999">
            <v>4723</v>
          </cell>
          <cell r="K999">
            <v>4646</v>
          </cell>
          <cell r="L999">
            <v>4559</v>
          </cell>
          <cell r="M999">
            <v>4468</v>
          </cell>
          <cell r="N999">
            <v>4473</v>
          </cell>
          <cell r="O999">
            <v>4440</v>
          </cell>
          <cell r="P999">
            <v>4460</v>
          </cell>
          <cell r="Q999">
            <v>4404</v>
          </cell>
          <cell r="R999">
            <v>4422</v>
          </cell>
          <cell r="S999">
            <v>4437</v>
          </cell>
        </row>
        <row r="1000">
          <cell r="H1000" t="str">
            <v>.Stanton County, Kansas</v>
          </cell>
          <cell r="I1000">
            <v>2406</v>
          </cell>
          <cell r="J1000">
            <v>2410</v>
          </cell>
          <cell r="K1000">
            <v>2421</v>
          </cell>
          <cell r="L1000">
            <v>2366</v>
          </cell>
          <cell r="M1000">
            <v>2354</v>
          </cell>
          <cell r="N1000">
            <v>2252</v>
          </cell>
          <cell r="O1000">
            <v>2212</v>
          </cell>
          <cell r="P1000">
            <v>2176</v>
          </cell>
          <cell r="Q1000">
            <v>2169</v>
          </cell>
          <cell r="R1000">
            <v>2174</v>
          </cell>
          <cell r="S1000">
            <v>2235</v>
          </cell>
        </row>
        <row r="1001">
          <cell r="H1001" t="str">
            <v>.Stevens County, Kansas</v>
          </cell>
          <cell r="I1001">
            <v>5465</v>
          </cell>
          <cell r="J1001">
            <v>5428</v>
          </cell>
          <cell r="K1001">
            <v>5442</v>
          </cell>
          <cell r="L1001">
            <v>5473</v>
          </cell>
          <cell r="M1001">
            <v>5626</v>
          </cell>
          <cell r="N1001">
            <v>5592</v>
          </cell>
          <cell r="O1001">
            <v>5481</v>
          </cell>
          <cell r="P1001">
            <v>5397</v>
          </cell>
          <cell r="Q1001">
            <v>5440</v>
          </cell>
          <cell r="R1001">
            <v>5592</v>
          </cell>
          <cell r="S1001">
            <v>5724</v>
          </cell>
        </row>
        <row r="1002">
          <cell r="H1002" t="str">
            <v>.Sumner County, Kansas</v>
          </cell>
          <cell r="I1002">
            <v>25944</v>
          </cell>
          <cell r="J1002">
            <v>25704</v>
          </cell>
          <cell r="K1002">
            <v>25500</v>
          </cell>
          <cell r="L1002">
            <v>25248</v>
          </cell>
          <cell r="M1002">
            <v>25146</v>
          </cell>
          <cell r="N1002">
            <v>24795</v>
          </cell>
          <cell r="O1002">
            <v>24493</v>
          </cell>
          <cell r="P1002">
            <v>24290</v>
          </cell>
          <cell r="Q1002">
            <v>24238</v>
          </cell>
          <cell r="R1002">
            <v>24160</v>
          </cell>
          <cell r="S1002">
            <v>24132</v>
          </cell>
        </row>
        <row r="1003">
          <cell r="H1003" t="str">
            <v>.Thomas County, Kansas</v>
          </cell>
          <cell r="I1003">
            <v>8174</v>
          </cell>
          <cell r="J1003">
            <v>8164</v>
          </cell>
          <cell r="K1003">
            <v>8119</v>
          </cell>
          <cell r="L1003">
            <v>8040</v>
          </cell>
          <cell r="M1003">
            <v>7919</v>
          </cell>
          <cell r="N1003">
            <v>7768</v>
          </cell>
          <cell r="O1003">
            <v>7726</v>
          </cell>
          <cell r="P1003">
            <v>7681</v>
          </cell>
          <cell r="Q1003">
            <v>7685</v>
          </cell>
          <cell r="R1003">
            <v>7753</v>
          </cell>
          <cell r="S1003">
            <v>7900</v>
          </cell>
        </row>
        <row r="1004">
          <cell r="H1004" t="str">
            <v>.Trego County, Kansas</v>
          </cell>
          <cell r="I1004">
            <v>3311</v>
          </cell>
          <cell r="J1004">
            <v>3225</v>
          </cell>
          <cell r="K1004">
            <v>3137</v>
          </cell>
          <cell r="L1004">
            <v>3097</v>
          </cell>
          <cell r="M1004">
            <v>3120</v>
          </cell>
          <cell r="N1004">
            <v>3025</v>
          </cell>
          <cell r="O1004">
            <v>2991</v>
          </cell>
          <cell r="P1004">
            <v>2971</v>
          </cell>
          <cell r="Q1004">
            <v>2943</v>
          </cell>
          <cell r="R1004">
            <v>2985</v>
          </cell>
          <cell r="S1004">
            <v>3001</v>
          </cell>
        </row>
        <row r="1005">
          <cell r="H1005" t="str">
            <v>.Wabaunsee County, Kansas</v>
          </cell>
          <cell r="I1005">
            <v>6876</v>
          </cell>
          <cell r="J1005">
            <v>6801</v>
          </cell>
          <cell r="K1005">
            <v>6750</v>
          </cell>
          <cell r="L1005">
            <v>6759</v>
          </cell>
          <cell r="M1005">
            <v>6823</v>
          </cell>
          <cell r="N1005">
            <v>6925</v>
          </cell>
          <cell r="O1005">
            <v>6845</v>
          </cell>
          <cell r="P1005">
            <v>6998</v>
          </cell>
          <cell r="Q1005">
            <v>7077</v>
          </cell>
          <cell r="R1005">
            <v>7059</v>
          </cell>
          <cell r="S1005">
            <v>7053</v>
          </cell>
        </row>
        <row r="1006">
          <cell r="H1006" t="str">
            <v>.Wallace County, Kansas</v>
          </cell>
          <cell r="I1006">
            <v>1749</v>
          </cell>
          <cell r="J1006">
            <v>1695</v>
          </cell>
          <cell r="K1006">
            <v>1671</v>
          </cell>
          <cell r="L1006">
            <v>1623</v>
          </cell>
          <cell r="M1006">
            <v>1562</v>
          </cell>
          <cell r="N1006">
            <v>1531</v>
          </cell>
          <cell r="O1006">
            <v>1527</v>
          </cell>
          <cell r="P1006">
            <v>1481</v>
          </cell>
          <cell r="Q1006">
            <v>1447</v>
          </cell>
          <cell r="R1006">
            <v>1469</v>
          </cell>
          <cell r="S1006">
            <v>1485</v>
          </cell>
        </row>
        <row r="1007">
          <cell r="H1007" t="str">
            <v>.Washington County, Kansas</v>
          </cell>
          <cell r="I1007">
            <v>6458</v>
          </cell>
          <cell r="J1007">
            <v>6281</v>
          </cell>
          <cell r="K1007">
            <v>6201</v>
          </cell>
          <cell r="L1007">
            <v>6156</v>
          </cell>
          <cell r="M1007">
            <v>6072</v>
          </cell>
          <cell r="N1007">
            <v>6022</v>
          </cell>
          <cell r="O1007">
            <v>5950</v>
          </cell>
          <cell r="P1007">
            <v>5880</v>
          </cell>
          <cell r="Q1007">
            <v>5848</v>
          </cell>
          <cell r="R1007">
            <v>5779</v>
          </cell>
          <cell r="S1007">
            <v>5799</v>
          </cell>
        </row>
        <row r="1008">
          <cell r="H1008" t="str">
            <v>.Wichita County, Kansas</v>
          </cell>
          <cell r="I1008">
            <v>2531</v>
          </cell>
          <cell r="J1008">
            <v>2511</v>
          </cell>
          <cell r="K1008">
            <v>2453</v>
          </cell>
          <cell r="L1008">
            <v>2431</v>
          </cell>
          <cell r="M1008">
            <v>2347</v>
          </cell>
          <cell r="N1008">
            <v>2361</v>
          </cell>
          <cell r="O1008">
            <v>2287</v>
          </cell>
          <cell r="P1008">
            <v>2264</v>
          </cell>
          <cell r="Q1008">
            <v>2222</v>
          </cell>
          <cell r="R1008">
            <v>2211</v>
          </cell>
          <cell r="S1008">
            <v>2234</v>
          </cell>
        </row>
        <row r="1009">
          <cell r="H1009" t="str">
            <v>.Wilson County, Kansas</v>
          </cell>
          <cell r="I1009">
            <v>10341</v>
          </cell>
          <cell r="J1009">
            <v>10216</v>
          </cell>
          <cell r="K1009">
            <v>10104</v>
          </cell>
          <cell r="L1009">
            <v>10063</v>
          </cell>
          <cell r="M1009">
            <v>9784</v>
          </cell>
          <cell r="N1009">
            <v>9772</v>
          </cell>
          <cell r="O1009">
            <v>9747</v>
          </cell>
          <cell r="P1009">
            <v>9783</v>
          </cell>
          <cell r="Q1009">
            <v>9592</v>
          </cell>
          <cell r="R1009">
            <v>9485</v>
          </cell>
          <cell r="S1009">
            <v>9409</v>
          </cell>
        </row>
        <row r="1010">
          <cell r="H1010" t="str">
            <v>.Woodson County, Kansas</v>
          </cell>
          <cell r="I1010">
            <v>3788</v>
          </cell>
          <cell r="J1010">
            <v>3742</v>
          </cell>
          <cell r="K1010">
            <v>3602</v>
          </cell>
          <cell r="L1010">
            <v>3572</v>
          </cell>
          <cell r="M1010">
            <v>3485</v>
          </cell>
          <cell r="N1010">
            <v>3523</v>
          </cell>
          <cell r="O1010">
            <v>3440</v>
          </cell>
          <cell r="P1010">
            <v>3363</v>
          </cell>
          <cell r="Q1010">
            <v>3347</v>
          </cell>
          <cell r="R1010">
            <v>3309</v>
          </cell>
          <cell r="S1010">
            <v>3309</v>
          </cell>
        </row>
        <row r="1011">
          <cell r="H1011" t="str">
            <v>.Wyandotte County, Kansas</v>
          </cell>
          <cell r="I1011">
            <v>157924</v>
          </cell>
          <cell r="J1011">
            <v>158372</v>
          </cell>
          <cell r="K1011">
            <v>157498</v>
          </cell>
          <cell r="L1011">
            <v>156276</v>
          </cell>
          <cell r="M1011">
            <v>154874</v>
          </cell>
          <cell r="N1011">
            <v>154356</v>
          </cell>
          <cell r="O1011">
            <v>153689</v>
          </cell>
          <cell r="P1011">
            <v>154267</v>
          </cell>
          <cell r="Q1011">
            <v>155092</v>
          </cell>
          <cell r="R1011">
            <v>156416</v>
          </cell>
          <cell r="S1011">
            <v>157505</v>
          </cell>
        </row>
        <row r="1012">
          <cell r="H1012" t="str">
            <v>.Kentucky, Kentucky</v>
          </cell>
          <cell r="I1012">
            <v>4042193</v>
          </cell>
          <cell r="J1012">
            <v>4068132</v>
          </cell>
          <cell r="K1012">
            <v>4089875</v>
          </cell>
          <cell r="L1012">
            <v>4117170</v>
          </cell>
          <cell r="M1012">
            <v>4146101</v>
          </cell>
          <cell r="N1012">
            <v>4182742</v>
          </cell>
          <cell r="O1012">
            <v>4219239</v>
          </cell>
          <cell r="P1012">
            <v>4256672</v>
          </cell>
          <cell r="Q1012">
            <v>4289878</v>
          </cell>
          <cell r="R1012">
            <v>4317074</v>
          </cell>
          <cell r="S1012">
            <v>4339367</v>
          </cell>
        </row>
        <row r="1013">
          <cell r="H1013" t="str">
            <v>.Adair County, Kentucky</v>
          </cell>
          <cell r="I1013">
            <v>17275</v>
          </cell>
          <cell r="J1013">
            <v>17584</v>
          </cell>
          <cell r="K1013">
            <v>17762</v>
          </cell>
          <cell r="L1013">
            <v>17924</v>
          </cell>
          <cell r="M1013">
            <v>17994</v>
          </cell>
          <cell r="N1013">
            <v>18128</v>
          </cell>
          <cell r="O1013">
            <v>18335</v>
          </cell>
          <cell r="P1013">
            <v>18493</v>
          </cell>
          <cell r="Q1013">
            <v>18541</v>
          </cell>
          <cell r="R1013">
            <v>18729</v>
          </cell>
          <cell r="S1013">
            <v>18656</v>
          </cell>
        </row>
        <row r="1014">
          <cell r="H1014" t="str">
            <v>.Allen County, Kentucky</v>
          </cell>
          <cell r="I1014">
            <v>17792</v>
          </cell>
          <cell r="J1014">
            <v>17947</v>
          </cell>
          <cell r="K1014">
            <v>18219</v>
          </cell>
          <cell r="L1014">
            <v>18434</v>
          </cell>
          <cell r="M1014">
            <v>18699</v>
          </cell>
          <cell r="N1014">
            <v>18910</v>
          </cell>
          <cell r="O1014">
            <v>19272</v>
          </cell>
          <cell r="P1014">
            <v>19540</v>
          </cell>
          <cell r="Q1014">
            <v>19838</v>
          </cell>
          <cell r="R1014">
            <v>19811</v>
          </cell>
          <cell r="S1014">
            <v>19956</v>
          </cell>
        </row>
        <row r="1015">
          <cell r="H1015" t="str">
            <v>.Anderson County, Kentucky</v>
          </cell>
          <cell r="I1015">
            <v>19093</v>
          </cell>
          <cell r="J1015">
            <v>19382</v>
          </cell>
          <cell r="K1015">
            <v>19315</v>
          </cell>
          <cell r="L1015">
            <v>19504</v>
          </cell>
          <cell r="M1015">
            <v>19714</v>
          </cell>
          <cell r="N1015">
            <v>19987</v>
          </cell>
          <cell r="O1015">
            <v>20519</v>
          </cell>
          <cell r="P1015">
            <v>20999</v>
          </cell>
          <cell r="Q1015">
            <v>21088</v>
          </cell>
          <cell r="R1015">
            <v>21328</v>
          </cell>
          <cell r="S1015">
            <v>21421</v>
          </cell>
        </row>
        <row r="1016">
          <cell r="H1016" t="str">
            <v>.Ballard County, Kentucky</v>
          </cell>
          <cell r="I1016">
            <v>8293</v>
          </cell>
          <cell r="J1016">
            <v>8225</v>
          </cell>
          <cell r="K1016">
            <v>8164</v>
          </cell>
          <cell r="L1016">
            <v>8254</v>
          </cell>
          <cell r="M1016">
            <v>8242</v>
          </cell>
          <cell r="N1016">
            <v>8269</v>
          </cell>
          <cell r="O1016">
            <v>8204</v>
          </cell>
          <cell r="P1016">
            <v>8190</v>
          </cell>
          <cell r="Q1016">
            <v>8265</v>
          </cell>
          <cell r="R1016">
            <v>8204</v>
          </cell>
          <cell r="S1016">
            <v>8249</v>
          </cell>
        </row>
        <row r="1017">
          <cell r="H1017" t="str">
            <v>.Barren County, Kentucky</v>
          </cell>
          <cell r="I1017">
            <v>38045</v>
          </cell>
          <cell r="J1017">
            <v>38517</v>
          </cell>
          <cell r="K1017">
            <v>38704</v>
          </cell>
          <cell r="L1017">
            <v>39164</v>
          </cell>
          <cell r="M1017">
            <v>39601</v>
          </cell>
          <cell r="N1017">
            <v>40320</v>
          </cell>
          <cell r="O1017">
            <v>40857</v>
          </cell>
          <cell r="P1017">
            <v>41435</v>
          </cell>
          <cell r="Q1017">
            <v>41797</v>
          </cell>
          <cell r="R1017">
            <v>42171</v>
          </cell>
          <cell r="S1017">
            <v>42173</v>
          </cell>
        </row>
        <row r="1018">
          <cell r="H1018" t="str">
            <v>.Bath County, Kentucky</v>
          </cell>
          <cell r="I1018">
            <v>11099</v>
          </cell>
          <cell r="J1018">
            <v>11280</v>
          </cell>
          <cell r="K1018">
            <v>11403</v>
          </cell>
          <cell r="L1018">
            <v>11428</v>
          </cell>
          <cell r="M1018">
            <v>11447</v>
          </cell>
          <cell r="N1018">
            <v>11538</v>
          </cell>
          <cell r="O1018">
            <v>11558</v>
          </cell>
          <cell r="P1018">
            <v>11470</v>
          </cell>
          <cell r="Q1018">
            <v>11647</v>
          </cell>
          <cell r="R1018">
            <v>11544</v>
          </cell>
          <cell r="S1018">
            <v>11591</v>
          </cell>
        </row>
        <row r="1019">
          <cell r="H1019" t="str">
            <v>.Bell County, Kentucky</v>
          </cell>
          <cell r="I1019">
            <v>30049</v>
          </cell>
          <cell r="J1019">
            <v>29561</v>
          </cell>
          <cell r="K1019">
            <v>29691</v>
          </cell>
          <cell r="L1019">
            <v>29478</v>
          </cell>
          <cell r="M1019">
            <v>29275</v>
          </cell>
          <cell r="N1019">
            <v>29130</v>
          </cell>
          <cell r="O1019">
            <v>28960</v>
          </cell>
          <cell r="P1019">
            <v>28794</v>
          </cell>
          <cell r="Q1019">
            <v>28836</v>
          </cell>
          <cell r="R1019">
            <v>28667</v>
          </cell>
          <cell r="S1019">
            <v>28691</v>
          </cell>
        </row>
        <row r="1020">
          <cell r="H1020" t="str">
            <v>.Boone County, Kentucky</v>
          </cell>
          <cell r="I1020">
            <v>86051</v>
          </cell>
          <cell r="J1020">
            <v>90277</v>
          </cell>
          <cell r="K1020">
            <v>93323</v>
          </cell>
          <cell r="L1020">
            <v>96680</v>
          </cell>
          <cell r="M1020">
            <v>100822</v>
          </cell>
          <cell r="N1020">
            <v>105456</v>
          </cell>
          <cell r="O1020">
            <v>109295</v>
          </cell>
          <cell r="P1020">
            <v>112308</v>
          </cell>
          <cell r="Q1020">
            <v>115262</v>
          </cell>
          <cell r="R1020">
            <v>117461</v>
          </cell>
          <cell r="S1020">
            <v>118811</v>
          </cell>
        </row>
        <row r="1021">
          <cell r="H1021" t="str">
            <v>.Bourbon County, Kentucky</v>
          </cell>
          <cell r="I1021">
            <v>19360</v>
          </cell>
          <cell r="J1021">
            <v>19443</v>
          </cell>
          <cell r="K1021">
            <v>19452</v>
          </cell>
          <cell r="L1021">
            <v>19563</v>
          </cell>
          <cell r="M1021">
            <v>19733</v>
          </cell>
          <cell r="N1021">
            <v>19908</v>
          </cell>
          <cell r="O1021">
            <v>19809</v>
          </cell>
          <cell r="P1021">
            <v>19891</v>
          </cell>
          <cell r="Q1021">
            <v>20046</v>
          </cell>
          <cell r="R1021">
            <v>20027</v>
          </cell>
          <cell r="S1021">
            <v>19985</v>
          </cell>
        </row>
        <row r="1022">
          <cell r="H1022" t="str">
            <v>.Boyd County, Kentucky</v>
          </cell>
          <cell r="I1022">
            <v>49721</v>
          </cell>
          <cell r="J1022">
            <v>49595</v>
          </cell>
          <cell r="K1022">
            <v>49578</v>
          </cell>
          <cell r="L1022">
            <v>49754</v>
          </cell>
          <cell r="M1022">
            <v>49542</v>
          </cell>
          <cell r="N1022">
            <v>49403</v>
          </cell>
          <cell r="O1022">
            <v>49312</v>
          </cell>
          <cell r="P1022">
            <v>49154</v>
          </cell>
          <cell r="Q1022">
            <v>49244</v>
          </cell>
          <cell r="R1022">
            <v>49362</v>
          </cell>
          <cell r="S1022">
            <v>49542</v>
          </cell>
        </row>
        <row r="1023">
          <cell r="H1023" t="str">
            <v>.Boyle County, Kentucky</v>
          </cell>
          <cell r="I1023">
            <v>27676</v>
          </cell>
          <cell r="J1023">
            <v>27472</v>
          </cell>
          <cell r="K1023">
            <v>27455</v>
          </cell>
          <cell r="L1023">
            <v>27451</v>
          </cell>
          <cell r="M1023">
            <v>27832</v>
          </cell>
          <cell r="N1023">
            <v>27922</v>
          </cell>
          <cell r="O1023">
            <v>28031</v>
          </cell>
          <cell r="P1023">
            <v>28112</v>
          </cell>
          <cell r="Q1023">
            <v>28288</v>
          </cell>
          <cell r="R1023">
            <v>28297</v>
          </cell>
          <cell r="S1023">
            <v>28432</v>
          </cell>
        </row>
        <row r="1024">
          <cell r="H1024" t="str">
            <v>.Bracken County, Kentucky</v>
          </cell>
          <cell r="I1024">
            <v>8276</v>
          </cell>
          <cell r="J1024">
            <v>8334</v>
          </cell>
          <cell r="K1024">
            <v>8408</v>
          </cell>
          <cell r="L1024">
            <v>8387</v>
          </cell>
          <cell r="M1024">
            <v>8592</v>
          </cell>
          <cell r="N1024">
            <v>8533</v>
          </cell>
          <cell r="O1024">
            <v>8484</v>
          </cell>
          <cell r="P1024">
            <v>8468</v>
          </cell>
          <cell r="Q1024">
            <v>8471</v>
          </cell>
          <cell r="R1024">
            <v>8473</v>
          </cell>
          <cell r="S1024">
            <v>8488</v>
          </cell>
        </row>
        <row r="1025">
          <cell r="H1025" t="str">
            <v>.Breathitt County, Kentucky</v>
          </cell>
          <cell r="I1025">
            <v>16089</v>
          </cell>
          <cell r="J1025">
            <v>15664</v>
          </cell>
          <cell r="K1025">
            <v>15346</v>
          </cell>
          <cell r="L1025">
            <v>15098</v>
          </cell>
          <cell r="M1025">
            <v>14975</v>
          </cell>
          <cell r="N1025">
            <v>14792</v>
          </cell>
          <cell r="O1025">
            <v>14549</v>
          </cell>
          <cell r="P1025">
            <v>14327</v>
          </cell>
          <cell r="Q1025">
            <v>14249</v>
          </cell>
          <cell r="R1025">
            <v>14009</v>
          </cell>
          <cell r="S1025">
            <v>13878</v>
          </cell>
        </row>
        <row r="1026">
          <cell r="H1026" t="str">
            <v>.Breckinridge County, Kentucky</v>
          </cell>
          <cell r="I1026">
            <v>18633</v>
          </cell>
          <cell r="J1026">
            <v>18837</v>
          </cell>
          <cell r="K1026">
            <v>19030</v>
          </cell>
          <cell r="L1026">
            <v>19209</v>
          </cell>
          <cell r="M1026">
            <v>19326</v>
          </cell>
          <cell r="N1026">
            <v>19579</v>
          </cell>
          <cell r="O1026">
            <v>19590</v>
          </cell>
          <cell r="P1026">
            <v>19819</v>
          </cell>
          <cell r="Q1026">
            <v>20018</v>
          </cell>
          <cell r="R1026">
            <v>19979</v>
          </cell>
          <cell r="S1026">
            <v>20059</v>
          </cell>
        </row>
        <row r="1027">
          <cell r="H1027" t="str">
            <v>.Bullitt County, Kentucky</v>
          </cell>
          <cell r="I1027">
            <v>61178</v>
          </cell>
          <cell r="J1027">
            <v>62596</v>
          </cell>
          <cell r="K1027">
            <v>63775</v>
          </cell>
          <cell r="L1027">
            <v>65074</v>
          </cell>
          <cell r="M1027">
            <v>66937</v>
          </cell>
          <cell r="N1027">
            <v>68620</v>
          </cell>
          <cell r="O1027">
            <v>70042</v>
          </cell>
          <cell r="P1027">
            <v>71577</v>
          </cell>
          <cell r="Q1027">
            <v>72738</v>
          </cell>
          <cell r="R1027">
            <v>73743</v>
          </cell>
          <cell r="S1027">
            <v>74319</v>
          </cell>
        </row>
        <row r="1028">
          <cell r="H1028" t="str">
            <v>.Butler County, Kentucky</v>
          </cell>
          <cell r="I1028">
            <v>12981</v>
          </cell>
          <cell r="J1028">
            <v>13015</v>
          </cell>
          <cell r="K1028">
            <v>12952</v>
          </cell>
          <cell r="L1028">
            <v>12957</v>
          </cell>
          <cell r="M1028">
            <v>13044</v>
          </cell>
          <cell r="N1028">
            <v>12900</v>
          </cell>
          <cell r="O1028">
            <v>12925</v>
          </cell>
          <cell r="P1028">
            <v>12759</v>
          </cell>
          <cell r="Q1028">
            <v>12745</v>
          </cell>
          <cell r="R1028">
            <v>12670</v>
          </cell>
          <cell r="S1028">
            <v>12690</v>
          </cell>
        </row>
        <row r="1029">
          <cell r="H1029" t="str">
            <v>.Caldwell County, Kentucky</v>
          </cell>
          <cell r="I1029">
            <v>13057</v>
          </cell>
          <cell r="J1029">
            <v>12843</v>
          </cell>
          <cell r="K1029">
            <v>12798</v>
          </cell>
          <cell r="L1029">
            <v>12802</v>
          </cell>
          <cell r="M1029">
            <v>12774</v>
          </cell>
          <cell r="N1029">
            <v>12816</v>
          </cell>
          <cell r="O1029">
            <v>12828</v>
          </cell>
          <cell r="P1029">
            <v>12882</v>
          </cell>
          <cell r="Q1029">
            <v>12985</v>
          </cell>
          <cell r="R1029">
            <v>12996</v>
          </cell>
          <cell r="S1029">
            <v>12984</v>
          </cell>
        </row>
        <row r="1030">
          <cell r="H1030" t="str">
            <v>.Calloway County, Kentucky</v>
          </cell>
          <cell r="I1030">
            <v>34182</v>
          </cell>
          <cell r="J1030">
            <v>34439</v>
          </cell>
          <cell r="K1030">
            <v>34499</v>
          </cell>
          <cell r="L1030">
            <v>34896</v>
          </cell>
          <cell r="M1030">
            <v>35327</v>
          </cell>
          <cell r="N1030">
            <v>35788</v>
          </cell>
          <cell r="O1030">
            <v>36375</v>
          </cell>
          <cell r="P1030">
            <v>36585</v>
          </cell>
          <cell r="Q1030">
            <v>36686</v>
          </cell>
          <cell r="R1030">
            <v>36886</v>
          </cell>
          <cell r="S1030">
            <v>37191</v>
          </cell>
        </row>
        <row r="1031">
          <cell r="H1031" t="str">
            <v>.Campbell County, Kentucky</v>
          </cell>
          <cell r="I1031">
            <v>88627</v>
          </cell>
          <cell r="J1031">
            <v>88843</v>
          </cell>
          <cell r="K1031">
            <v>88596</v>
          </cell>
          <cell r="L1031">
            <v>88259</v>
          </cell>
          <cell r="M1031">
            <v>87982</v>
          </cell>
          <cell r="N1031">
            <v>88047</v>
          </cell>
          <cell r="O1031">
            <v>88036</v>
          </cell>
          <cell r="P1031">
            <v>88302</v>
          </cell>
          <cell r="Q1031">
            <v>88548</v>
          </cell>
          <cell r="R1031">
            <v>89664</v>
          </cell>
          <cell r="S1031">
            <v>90336</v>
          </cell>
        </row>
        <row r="1032">
          <cell r="H1032" t="str">
            <v>.Carlisle County, Kentucky</v>
          </cell>
          <cell r="I1032">
            <v>5349</v>
          </cell>
          <cell r="J1032">
            <v>5305</v>
          </cell>
          <cell r="K1032">
            <v>5299</v>
          </cell>
          <cell r="L1032">
            <v>5255</v>
          </cell>
          <cell r="M1032">
            <v>5261</v>
          </cell>
          <cell r="N1032">
            <v>5215</v>
          </cell>
          <cell r="O1032">
            <v>5212</v>
          </cell>
          <cell r="P1032">
            <v>5109</v>
          </cell>
          <cell r="Q1032">
            <v>5093</v>
          </cell>
          <cell r="R1032">
            <v>5113</v>
          </cell>
          <cell r="S1032">
            <v>5104</v>
          </cell>
        </row>
        <row r="1033">
          <cell r="H1033" t="str">
            <v>.Carroll County, Kentucky</v>
          </cell>
          <cell r="I1033">
            <v>10170</v>
          </cell>
          <cell r="J1033">
            <v>10193</v>
          </cell>
          <cell r="K1033">
            <v>10312</v>
          </cell>
          <cell r="L1033">
            <v>10372</v>
          </cell>
          <cell r="M1033">
            <v>10379</v>
          </cell>
          <cell r="N1033">
            <v>10511</v>
          </cell>
          <cell r="O1033">
            <v>10528</v>
          </cell>
          <cell r="P1033">
            <v>10595</v>
          </cell>
          <cell r="Q1033">
            <v>10744</v>
          </cell>
          <cell r="R1033">
            <v>10852</v>
          </cell>
          <cell r="S1033">
            <v>10811</v>
          </cell>
        </row>
        <row r="1034">
          <cell r="H1034" t="str">
            <v>.Carter County, Kentucky</v>
          </cell>
          <cell r="I1034">
            <v>26879</v>
          </cell>
          <cell r="J1034">
            <v>26991</v>
          </cell>
          <cell r="K1034">
            <v>27262</v>
          </cell>
          <cell r="L1034">
            <v>27504</v>
          </cell>
          <cell r="M1034">
            <v>27528</v>
          </cell>
          <cell r="N1034">
            <v>27767</v>
          </cell>
          <cell r="O1034">
            <v>27921</v>
          </cell>
          <cell r="P1034">
            <v>27971</v>
          </cell>
          <cell r="Q1034">
            <v>27752</v>
          </cell>
          <cell r="R1034">
            <v>27785</v>
          </cell>
          <cell r="S1034">
            <v>27720</v>
          </cell>
        </row>
        <row r="1035">
          <cell r="H1035" t="str">
            <v>.Casey County, Kentucky</v>
          </cell>
          <cell r="I1035">
            <v>15450</v>
          </cell>
          <cell r="J1035">
            <v>15563</v>
          </cell>
          <cell r="K1035">
            <v>15679</v>
          </cell>
          <cell r="L1035">
            <v>15690</v>
          </cell>
          <cell r="M1035">
            <v>15784</v>
          </cell>
          <cell r="N1035">
            <v>15845</v>
          </cell>
          <cell r="O1035">
            <v>15900</v>
          </cell>
          <cell r="P1035">
            <v>15908</v>
          </cell>
          <cell r="Q1035">
            <v>15970</v>
          </cell>
          <cell r="R1035">
            <v>15946</v>
          </cell>
          <cell r="S1035">
            <v>15955</v>
          </cell>
        </row>
        <row r="1036">
          <cell r="H1036" t="str">
            <v>.Christian County, Kentucky</v>
          </cell>
          <cell r="I1036">
            <v>72402</v>
          </cell>
          <cell r="J1036">
            <v>73397</v>
          </cell>
          <cell r="K1036">
            <v>73098</v>
          </cell>
          <cell r="L1036">
            <v>71547</v>
          </cell>
          <cell r="M1036">
            <v>71700</v>
          </cell>
          <cell r="N1036">
            <v>72892</v>
          </cell>
          <cell r="O1036">
            <v>70592</v>
          </cell>
          <cell r="P1036">
            <v>73128</v>
          </cell>
          <cell r="Q1036">
            <v>72034</v>
          </cell>
          <cell r="R1036">
            <v>73457</v>
          </cell>
          <cell r="S1036">
            <v>73955</v>
          </cell>
        </row>
        <row r="1037">
          <cell r="H1037" t="str">
            <v>.Clark County, Kentucky</v>
          </cell>
          <cell r="I1037">
            <v>33180</v>
          </cell>
          <cell r="J1037">
            <v>33390</v>
          </cell>
          <cell r="K1037">
            <v>33407</v>
          </cell>
          <cell r="L1037">
            <v>33672</v>
          </cell>
          <cell r="M1037">
            <v>34025</v>
          </cell>
          <cell r="N1037">
            <v>34377</v>
          </cell>
          <cell r="O1037">
            <v>34823</v>
          </cell>
          <cell r="P1037">
            <v>35207</v>
          </cell>
          <cell r="Q1037">
            <v>35256</v>
          </cell>
          <cell r="R1037">
            <v>35607</v>
          </cell>
          <cell r="S1037">
            <v>35613</v>
          </cell>
        </row>
        <row r="1038">
          <cell r="H1038" t="str">
            <v>.Clay County, Kentucky</v>
          </cell>
          <cell r="I1038">
            <v>24586</v>
          </cell>
          <cell r="J1038">
            <v>24203</v>
          </cell>
          <cell r="K1038">
            <v>23995</v>
          </cell>
          <cell r="L1038">
            <v>23635</v>
          </cell>
          <cell r="M1038">
            <v>23278</v>
          </cell>
          <cell r="N1038">
            <v>22946</v>
          </cell>
          <cell r="O1038">
            <v>22718</v>
          </cell>
          <cell r="P1038">
            <v>22332</v>
          </cell>
          <cell r="Q1038">
            <v>22289</v>
          </cell>
          <cell r="R1038">
            <v>21950</v>
          </cell>
          <cell r="S1038">
            <v>21730</v>
          </cell>
        </row>
        <row r="1039">
          <cell r="H1039" t="str">
            <v>.Clinton County, Kentucky</v>
          </cell>
          <cell r="I1039">
            <v>9622</v>
          </cell>
          <cell r="J1039">
            <v>9696</v>
          </cell>
          <cell r="K1039">
            <v>9762</v>
          </cell>
          <cell r="L1039">
            <v>9825</v>
          </cell>
          <cell r="M1039">
            <v>9886</v>
          </cell>
          <cell r="N1039">
            <v>9932</v>
          </cell>
          <cell r="O1039">
            <v>9942</v>
          </cell>
          <cell r="P1039">
            <v>10120</v>
          </cell>
          <cell r="Q1039">
            <v>10253</v>
          </cell>
          <cell r="R1039">
            <v>10227</v>
          </cell>
          <cell r="S1039">
            <v>10272</v>
          </cell>
        </row>
        <row r="1040">
          <cell r="H1040" t="str">
            <v>.Crittenden County, Kentucky</v>
          </cell>
          <cell r="I1040">
            <v>9384</v>
          </cell>
          <cell r="J1040">
            <v>9310</v>
          </cell>
          <cell r="K1040">
            <v>9217</v>
          </cell>
          <cell r="L1040">
            <v>9234</v>
          </cell>
          <cell r="M1040">
            <v>9126</v>
          </cell>
          <cell r="N1040">
            <v>9138</v>
          </cell>
          <cell r="O1040">
            <v>9264</v>
          </cell>
          <cell r="P1040">
            <v>9278</v>
          </cell>
          <cell r="Q1040">
            <v>9408</v>
          </cell>
          <cell r="R1040">
            <v>9301</v>
          </cell>
          <cell r="S1040">
            <v>9315</v>
          </cell>
        </row>
        <row r="1041">
          <cell r="H1041" t="str">
            <v>.Cumberland County, Kentucky</v>
          </cell>
          <cell r="I1041">
            <v>7150</v>
          </cell>
          <cell r="J1041">
            <v>7157</v>
          </cell>
          <cell r="K1041">
            <v>7164</v>
          </cell>
          <cell r="L1041">
            <v>7151</v>
          </cell>
          <cell r="M1041">
            <v>7189</v>
          </cell>
          <cell r="N1041">
            <v>7066</v>
          </cell>
          <cell r="O1041">
            <v>7073</v>
          </cell>
          <cell r="P1041">
            <v>6959</v>
          </cell>
          <cell r="Q1041">
            <v>6917</v>
          </cell>
          <cell r="R1041">
            <v>6855</v>
          </cell>
          <cell r="S1041">
            <v>6856</v>
          </cell>
        </row>
        <row r="1042">
          <cell r="H1042" t="str">
            <v>.Daviess County, Kentucky</v>
          </cell>
          <cell r="I1042">
            <v>91542</v>
          </cell>
          <cell r="J1042">
            <v>91707</v>
          </cell>
          <cell r="K1042">
            <v>91821</v>
          </cell>
          <cell r="L1042">
            <v>92457</v>
          </cell>
          <cell r="M1042">
            <v>92769</v>
          </cell>
          <cell r="N1042">
            <v>93150</v>
          </cell>
          <cell r="O1042">
            <v>93908</v>
          </cell>
          <cell r="P1042">
            <v>94647</v>
          </cell>
          <cell r="Q1042">
            <v>95411</v>
          </cell>
          <cell r="R1042">
            <v>96261</v>
          </cell>
          <cell r="S1042">
            <v>96656</v>
          </cell>
        </row>
        <row r="1043">
          <cell r="H1043" t="str">
            <v>.Edmonson County, Kentucky</v>
          </cell>
          <cell r="I1043">
            <v>11632</v>
          </cell>
          <cell r="J1043">
            <v>11728</v>
          </cell>
          <cell r="K1043">
            <v>11763</v>
          </cell>
          <cell r="L1043">
            <v>11809</v>
          </cell>
          <cell r="M1043">
            <v>11804</v>
          </cell>
          <cell r="N1043">
            <v>11987</v>
          </cell>
          <cell r="O1043">
            <v>11957</v>
          </cell>
          <cell r="P1043">
            <v>12055</v>
          </cell>
          <cell r="Q1043">
            <v>12127</v>
          </cell>
          <cell r="R1043">
            <v>12122</v>
          </cell>
          <cell r="S1043">
            <v>12161</v>
          </cell>
        </row>
        <row r="1044">
          <cell r="H1044" t="str">
            <v>.Elliott County, Kentucky</v>
          </cell>
          <cell r="I1044">
            <v>6747</v>
          </cell>
          <cell r="J1044">
            <v>6694</v>
          </cell>
          <cell r="K1044">
            <v>6700</v>
          </cell>
          <cell r="L1044">
            <v>6782</v>
          </cell>
          <cell r="M1044">
            <v>6748</v>
          </cell>
          <cell r="N1044">
            <v>6867</v>
          </cell>
          <cell r="O1044">
            <v>7151</v>
          </cell>
          <cell r="P1044">
            <v>7134</v>
          </cell>
          <cell r="Q1044">
            <v>7556</v>
          </cell>
          <cell r="R1044">
            <v>7727</v>
          </cell>
          <cell r="S1044">
            <v>7852</v>
          </cell>
        </row>
        <row r="1045">
          <cell r="H1045" t="str">
            <v>.Estill County, Kentucky</v>
          </cell>
          <cell r="I1045">
            <v>15315</v>
          </cell>
          <cell r="J1045">
            <v>15293</v>
          </cell>
          <cell r="K1045">
            <v>15193</v>
          </cell>
          <cell r="L1045">
            <v>15014</v>
          </cell>
          <cell r="M1045">
            <v>14913</v>
          </cell>
          <cell r="N1045">
            <v>14780</v>
          </cell>
          <cell r="O1045">
            <v>14786</v>
          </cell>
          <cell r="P1045">
            <v>14778</v>
          </cell>
          <cell r="Q1045">
            <v>14752</v>
          </cell>
          <cell r="R1045">
            <v>14672</v>
          </cell>
          <cell r="S1045">
            <v>14672</v>
          </cell>
        </row>
        <row r="1046">
          <cell r="H1046" t="str">
            <v>.Fayette County, Kentucky</v>
          </cell>
          <cell r="I1046">
            <v>260527</v>
          </cell>
          <cell r="J1046">
            <v>263990</v>
          </cell>
          <cell r="K1046">
            <v>265822</v>
          </cell>
          <cell r="L1046">
            <v>269904</v>
          </cell>
          <cell r="M1046">
            <v>272377</v>
          </cell>
          <cell r="N1046">
            <v>275540</v>
          </cell>
          <cell r="O1046">
            <v>279971</v>
          </cell>
          <cell r="P1046">
            <v>283291</v>
          </cell>
          <cell r="Q1046">
            <v>287683</v>
          </cell>
          <cell r="R1046">
            <v>292514</v>
          </cell>
          <cell r="S1046">
            <v>295803</v>
          </cell>
        </row>
        <row r="1047">
          <cell r="H1047" t="str">
            <v>.Fleming County, Kentucky</v>
          </cell>
          <cell r="I1047">
            <v>13787</v>
          </cell>
          <cell r="J1047">
            <v>14016</v>
          </cell>
          <cell r="K1047">
            <v>14068</v>
          </cell>
          <cell r="L1047">
            <v>14230</v>
          </cell>
          <cell r="M1047">
            <v>14271</v>
          </cell>
          <cell r="N1047">
            <v>14270</v>
          </cell>
          <cell r="O1047">
            <v>14235</v>
          </cell>
          <cell r="P1047">
            <v>14349</v>
          </cell>
          <cell r="Q1047">
            <v>14345</v>
          </cell>
          <cell r="R1047">
            <v>14280</v>
          </cell>
          <cell r="S1047">
            <v>14348</v>
          </cell>
        </row>
        <row r="1048">
          <cell r="H1048" t="str">
            <v>.Floyd County, Kentucky</v>
          </cell>
          <cell r="I1048">
            <v>42451</v>
          </cell>
          <cell r="J1048">
            <v>41844</v>
          </cell>
          <cell r="K1048">
            <v>41671</v>
          </cell>
          <cell r="L1048">
            <v>41325</v>
          </cell>
          <cell r="M1048">
            <v>41128</v>
          </cell>
          <cell r="N1048">
            <v>40847</v>
          </cell>
          <cell r="O1048">
            <v>40429</v>
          </cell>
          <cell r="P1048">
            <v>40261</v>
          </cell>
          <cell r="Q1048">
            <v>39964</v>
          </cell>
          <cell r="R1048">
            <v>39643</v>
          </cell>
          <cell r="S1048">
            <v>39451</v>
          </cell>
        </row>
        <row r="1049">
          <cell r="H1049" t="str">
            <v>.Franklin County, Kentucky</v>
          </cell>
          <cell r="I1049">
            <v>47703</v>
          </cell>
          <cell r="J1049">
            <v>48185</v>
          </cell>
          <cell r="K1049">
            <v>48293</v>
          </cell>
          <cell r="L1049">
            <v>48246</v>
          </cell>
          <cell r="M1049">
            <v>48536</v>
          </cell>
          <cell r="N1049">
            <v>48620</v>
          </cell>
          <cell r="O1049">
            <v>48699</v>
          </cell>
          <cell r="P1049">
            <v>48795</v>
          </cell>
          <cell r="Q1049">
            <v>49301</v>
          </cell>
          <cell r="R1049">
            <v>49253</v>
          </cell>
          <cell r="S1049">
            <v>49285</v>
          </cell>
        </row>
        <row r="1050">
          <cell r="H1050" t="str">
            <v>.Fulton County, Kentucky</v>
          </cell>
          <cell r="I1050">
            <v>7755</v>
          </cell>
          <cell r="J1050">
            <v>7753</v>
          </cell>
          <cell r="K1050">
            <v>7563</v>
          </cell>
          <cell r="L1050">
            <v>7427</v>
          </cell>
          <cell r="M1050">
            <v>7274</v>
          </cell>
          <cell r="N1050">
            <v>7090</v>
          </cell>
          <cell r="O1050">
            <v>6871</v>
          </cell>
          <cell r="P1050">
            <v>6861</v>
          </cell>
          <cell r="Q1050">
            <v>6945</v>
          </cell>
          <cell r="R1050">
            <v>6793</v>
          </cell>
          <cell r="S1050">
            <v>6813</v>
          </cell>
        </row>
        <row r="1051">
          <cell r="H1051" t="str">
            <v>.Gallatin County, Kentucky</v>
          </cell>
          <cell r="I1051">
            <v>7845</v>
          </cell>
          <cell r="J1051">
            <v>8004</v>
          </cell>
          <cell r="K1051">
            <v>7891</v>
          </cell>
          <cell r="L1051">
            <v>8094</v>
          </cell>
          <cell r="M1051">
            <v>8119</v>
          </cell>
          <cell r="N1051">
            <v>8225</v>
          </cell>
          <cell r="O1051">
            <v>8253</v>
          </cell>
          <cell r="P1051">
            <v>8337</v>
          </cell>
          <cell r="Q1051">
            <v>8420</v>
          </cell>
          <cell r="R1051">
            <v>8533</v>
          </cell>
          <cell r="S1051">
            <v>8589</v>
          </cell>
        </row>
        <row r="1052">
          <cell r="H1052" t="str">
            <v>.Garrard County, Kentucky</v>
          </cell>
          <cell r="I1052">
            <v>14783</v>
          </cell>
          <cell r="J1052">
            <v>15090</v>
          </cell>
          <cell r="K1052">
            <v>15505</v>
          </cell>
          <cell r="L1052">
            <v>15790</v>
          </cell>
          <cell r="M1052">
            <v>15941</v>
          </cell>
          <cell r="N1052">
            <v>16315</v>
          </cell>
          <cell r="O1052">
            <v>16595</v>
          </cell>
          <cell r="P1052">
            <v>16887</v>
          </cell>
          <cell r="Q1052">
            <v>16906</v>
          </cell>
          <cell r="R1052">
            <v>16900</v>
          </cell>
          <cell r="S1052">
            <v>16912</v>
          </cell>
        </row>
        <row r="1053">
          <cell r="H1053" t="str">
            <v>.Grant County, Kentucky</v>
          </cell>
          <cell r="I1053">
            <v>22350</v>
          </cell>
          <cell r="J1053">
            <v>22972</v>
          </cell>
          <cell r="K1053">
            <v>23307</v>
          </cell>
          <cell r="L1053">
            <v>23619</v>
          </cell>
          <cell r="M1053">
            <v>23856</v>
          </cell>
          <cell r="N1053">
            <v>23993</v>
          </cell>
          <cell r="O1053">
            <v>24253</v>
          </cell>
          <cell r="P1053">
            <v>24544</v>
          </cell>
          <cell r="Q1053">
            <v>24856</v>
          </cell>
          <cell r="R1053">
            <v>24697</v>
          </cell>
          <cell r="S1053">
            <v>24662</v>
          </cell>
        </row>
        <row r="1054">
          <cell r="H1054" t="str">
            <v>.Graves County, Kentucky</v>
          </cell>
          <cell r="I1054">
            <v>37024</v>
          </cell>
          <cell r="J1054">
            <v>36869</v>
          </cell>
          <cell r="K1054">
            <v>36770</v>
          </cell>
          <cell r="L1054">
            <v>36898</v>
          </cell>
          <cell r="M1054">
            <v>36789</v>
          </cell>
          <cell r="N1054">
            <v>36926</v>
          </cell>
          <cell r="O1054">
            <v>36859</v>
          </cell>
          <cell r="P1054">
            <v>36932</v>
          </cell>
          <cell r="Q1054">
            <v>36862</v>
          </cell>
          <cell r="R1054">
            <v>36932</v>
          </cell>
          <cell r="S1054">
            <v>37121</v>
          </cell>
        </row>
        <row r="1055">
          <cell r="H1055" t="str">
            <v>.Grayson County, Kentucky</v>
          </cell>
          <cell r="I1055">
            <v>24037</v>
          </cell>
          <cell r="J1055">
            <v>24170</v>
          </cell>
          <cell r="K1055">
            <v>24235</v>
          </cell>
          <cell r="L1055">
            <v>24648</v>
          </cell>
          <cell r="M1055">
            <v>24962</v>
          </cell>
          <cell r="N1055">
            <v>25181</v>
          </cell>
          <cell r="O1055">
            <v>25294</v>
          </cell>
          <cell r="P1055">
            <v>25444</v>
          </cell>
          <cell r="Q1055">
            <v>25558</v>
          </cell>
          <cell r="R1055">
            <v>25619</v>
          </cell>
          <cell r="S1055">
            <v>25746</v>
          </cell>
        </row>
        <row r="1056">
          <cell r="H1056" t="str">
            <v>.Green County, Kentucky</v>
          </cell>
          <cell r="I1056">
            <v>11499</v>
          </cell>
          <cell r="J1056">
            <v>11566</v>
          </cell>
          <cell r="K1056">
            <v>11543</v>
          </cell>
          <cell r="L1056">
            <v>11557</v>
          </cell>
          <cell r="M1056">
            <v>11408</v>
          </cell>
          <cell r="N1056">
            <v>11406</v>
          </cell>
          <cell r="O1056">
            <v>11454</v>
          </cell>
          <cell r="P1056">
            <v>11412</v>
          </cell>
          <cell r="Q1056">
            <v>11432</v>
          </cell>
          <cell r="R1056">
            <v>11359</v>
          </cell>
          <cell r="S1056">
            <v>11258</v>
          </cell>
        </row>
        <row r="1057">
          <cell r="H1057" t="str">
            <v>.Greenup County, Kentucky</v>
          </cell>
          <cell r="I1057">
            <v>36927</v>
          </cell>
          <cell r="J1057">
            <v>36804</v>
          </cell>
          <cell r="K1057">
            <v>36600</v>
          </cell>
          <cell r="L1057">
            <v>36681</v>
          </cell>
          <cell r="M1057">
            <v>36579</v>
          </cell>
          <cell r="N1057">
            <v>36530</v>
          </cell>
          <cell r="O1057">
            <v>36827</v>
          </cell>
          <cell r="P1057">
            <v>36939</v>
          </cell>
          <cell r="Q1057">
            <v>37106</v>
          </cell>
          <cell r="R1057">
            <v>37053</v>
          </cell>
          <cell r="S1057">
            <v>36910</v>
          </cell>
        </row>
        <row r="1058">
          <cell r="H1058" t="str">
            <v>.Hancock County, Kentucky</v>
          </cell>
          <cell r="I1058">
            <v>8395</v>
          </cell>
          <cell r="J1058">
            <v>8431</v>
          </cell>
          <cell r="K1058">
            <v>8424</v>
          </cell>
          <cell r="L1058">
            <v>8426</v>
          </cell>
          <cell r="M1058">
            <v>8389</v>
          </cell>
          <cell r="N1058">
            <v>8508</v>
          </cell>
          <cell r="O1058">
            <v>8542</v>
          </cell>
          <cell r="P1058">
            <v>8536</v>
          </cell>
          <cell r="Q1058">
            <v>8567</v>
          </cell>
          <cell r="R1058">
            <v>8558</v>
          </cell>
          <cell r="S1058">
            <v>8565</v>
          </cell>
        </row>
        <row r="1059">
          <cell r="H1059" t="str">
            <v>.Hardin County, Kentucky</v>
          </cell>
          <cell r="I1059">
            <v>92629</v>
          </cell>
          <cell r="J1059">
            <v>93715</v>
          </cell>
          <cell r="K1059">
            <v>94136</v>
          </cell>
          <cell r="L1059">
            <v>93929</v>
          </cell>
          <cell r="M1059">
            <v>95015</v>
          </cell>
          <cell r="N1059">
            <v>96652</v>
          </cell>
          <cell r="O1059">
            <v>97539</v>
          </cell>
          <cell r="P1059">
            <v>98728</v>
          </cell>
          <cell r="Q1059">
            <v>99926</v>
          </cell>
          <cell r="R1059">
            <v>101254</v>
          </cell>
          <cell r="S1059">
            <v>105543</v>
          </cell>
        </row>
        <row r="1060">
          <cell r="H1060" t="str">
            <v>.Harlan County, Kentucky</v>
          </cell>
          <cell r="I1060">
            <v>33192</v>
          </cell>
          <cell r="J1060">
            <v>32184</v>
          </cell>
          <cell r="K1060">
            <v>31938</v>
          </cell>
          <cell r="L1060">
            <v>31291</v>
          </cell>
          <cell r="M1060">
            <v>30614</v>
          </cell>
          <cell r="N1060">
            <v>30277</v>
          </cell>
          <cell r="O1060">
            <v>30113</v>
          </cell>
          <cell r="P1060">
            <v>29969</v>
          </cell>
          <cell r="Q1060">
            <v>29591</v>
          </cell>
          <cell r="R1060">
            <v>29534</v>
          </cell>
          <cell r="S1060">
            <v>29278</v>
          </cell>
        </row>
        <row r="1061">
          <cell r="H1061" t="str">
            <v>.Harrison County, Kentucky</v>
          </cell>
          <cell r="I1061">
            <v>17956</v>
          </cell>
          <cell r="J1061">
            <v>18007</v>
          </cell>
          <cell r="K1061">
            <v>18009</v>
          </cell>
          <cell r="L1061">
            <v>18171</v>
          </cell>
          <cell r="M1061">
            <v>18233</v>
          </cell>
          <cell r="N1061">
            <v>18314</v>
          </cell>
          <cell r="O1061">
            <v>18483</v>
          </cell>
          <cell r="P1061">
            <v>18725</v>
          </cell>
          <cell r="Q1061">
            <v>18876</v>
          </cell>
          <cell r="R1061">
            <v>18894</v>
          </cell>
          <cell r="S1061">
            <v>18846</v>
          </cell>
        </row>
        <row r="1062">
          <cell r="H1062" t="str">
            <v>.Hart County, Kentucky</v>
          </cell>
          <cell r="I1062">
            <v>17459</v>
          </cell>
          <cell r="J1062">
            <v>17291</v>
          </cell>
          <cell r="K1062">
            <v>17573</v>
          </cell>
          <cell r="L1062">
            <v>17741</v>
          </cell>
          <cell r="M1062">
            <v>17821</v>
          </cell>
          <cell r="N1062">
            <v>18040</v>
          </cell>
          <cell r="O1062">
            <v>18109</v>
          </cell>
          <cell r="P1062">
            <v>18172</v>
          </cell>
          <cell r="Q1062">
            <v>18320</v>
          </cell>
          <cell r="R1062">
            <v>18197</v>
          </cell>
          <cell r="S1062">
            <v>18199</v>
          </cell>
        </row>
        <row r="1063">
          <cell r="H1063" t="str">
            <v>.Henderson County, Kentucky</v>
          </cell>
          <cell r="I1063">
            <v>44837</v>
          </cell>
          <cell r="J1063">
            <v>44865</v>
          </cell>
          <cell r="K1063">
            <v>45091</v>
          </cell>
          <cell r="L1063">
            <v>45214</v>
          </cell>
          <cell r="M1063">
            <v>45362</v>
          </cell>
          <cell r="N1063">
            <v>45521</v>
          </cell>
          <cell r="O1063">
            <v>45633</v>
          </cell>
          <cell r="P1063">
            <v>45696</v>
          </cell>
          <cell r="Q1063">
            <v>46046</v>
          </cell>
          <cell r="R1063">
            <v>46037</v>
          </cell>
          <cell r="S1063">
            <v>46250</v>
          </cell>
        </row>
        <row r="1064">
          <cell r="H1064" t="str">
            <v>.Henry County, Kentucky</v>
          </cell>
          <cell r="I1064">
            <v>15010</v>
          </cell>
          <cell r="J1064">
            <v>15113</v>
          </cell>
          <cell r="K1064">
            <v>15107</v>
          </cell>
          <cell r="L1064">
            <v>15259</v>
          </cell>
          <cell r="M1064">
            <v>15327</v>
          </cell>
          <cell r="N1064">
            <v>15368</v>
          </cell>
          <cell r="O1064">
            <v>15475</v>
          </cell>
          <cell r="P1064">
            <v>15465</v>
          </cell>
          <cell r="Q1064">
            <v>15511</v>
          </cell>
          <cell r="R1064">
            <v>15530</v>
          </cell>
          <cell r="S1064">
            <v>15416</v>
          </cell>
        </row>
        <row r="1065">
          <cell r="H1065" t="str">
            <v>.Hickman County, Kentucky</v>
          </cell>
          <cell r="I1065">
            <v>5254</v>
          </cell>
          <cell r="J1065">
            <v>5234</v>
          </cell>
          <cell r="K1065">
            <v>5225</v>
          </cell>
          <cell r="L1065">
            <v>5186</v>
          </cell>
          <cell r="M1065">
            <v>5093</v>
          </cell>
          <cell r="N1065">
            <v>5061</v>
          </cell>
          <cell r="O1065">
            <v>5002</v>
          </cell>
          <cell r="P1065">
            <v>4955</v>
          </cell>
          <cell r="Q1065">
            <v>4957</v>
          </cell>
          <cell r="R1065">
            <v>4945</v>
          </cell>
          <cell r="S1065">
            <v>4902</v>
          </cell>
        </row>
        <row r="1066">
          <cell r="H1066" t="str">
            <v>.Hopkins County, Kentucky</v>
          </cell>
          <cell r="I1066">
            <v>46519</v>
          </cell>
          <cell r="J1066">
            <v>46148</v>
          </cell>
          <cell r="K1066">
            <v>46374</v>
          </cell>
          <cell r="L1066">
            <v>46668</v>
          </cell>
          <cell r="M1066">
            <v>46759</v>
          </cell>
          <cell r="N1066">
            <v>46640</v>
          </cell>
          <cell r="O1066">
            <v>46727</v>
          </cell>
          <cell r="P1066">
            <v>46834</v>
          </cell>
          <cell r="Q1066">
            <v>47051</v>
          </cell>
          <cell r="R1066">
            <v>46921</v>
          </cell>
          <cell r="S1066">
            <v>46920</v>
          </cell>
        </row>
        <row r="1067">
          <cell r="H1067" t="str">
            <v>.Jackson County, Kentucky</v>
          </cell>
          <cell r="I1067">
            <v>13492</v>
          </cell>
          <cell r="J1067">
            <v>13611</v>
          </cell>
          <cell r="K1067">
            <v>13559</v>
          </cell>
          <cell r="L1067">
            <v>13512</v>
          </cell>
          <cell r="M1067">
            <v>13476</v>
          </cell>
          <cell r="N1067">
            <v>13596</v>
          </cell>
          <cell r="O1067">
            <v>13577</v>
          </cell>
          <cell r="P1067">
            <v>13606</v>
          </cell>
          <cell r="Q1067">
            <v>13650</v>
          </cell>
          <cell r="R1067">
            <v>13463</v>
          </cell>
          <cell r="S1067">
            <v>13494</v>
          </cell>
        </row>
        <row r="1068">
          <cell r="H1068" t="str">
            <v>.Jefferson County, Kentucky</v>
          </cell>
          <cell r="I1068">
            <v>693775</v>
          </cell>
          <cell r="J1068">
            <v>697159</v>
          </cell>
          <cell r="K1068">
            <v>699810</v>
          </cell>
          <cell r="L1068">
            <v>703970</v>
          </cell>
          <cell r="M1068">
            <v>706828</v>
          </cell>
          <cell r="N1068">
            <v>710018</v>
          </cell>
          <cell r="O1068">
            <v>715149</v>
          </cell>
          <cell r="P1068">
            <v>723040</v>
          </cell>
          <cell r="Q1068">
            <v>730194</v>
          </cell>
          <cell r="R1068">
            <v>736705</v>
          </cell>
          <cell r="S1068">
            <v>741096</v>
          </cell>
        </row>
        <row r="1069">
          <cell r="H1069" t="str">
            <v>.Jessamine County, Kentucky</v>
          </cell>
          <cell r="I1069">
            <v>39043</v>
          </cell>
          <cell r="J1069">
            <v>39819</v>
          </cell>
          <cell r="K1069">
            <v>40760</v>
          </cell>
          <cell r="L1069">
            <v>41545</v>
          </cell>
          <cell r="M1069">
            <v>42348</v>
          </cell>
          <cell r="N1069">
            <v>43503</v>
          </cell>
          <cell r="O1069">
            <v>45024</v>
          </cell>
          <cell r="P1069">
            <v>46044</v>
          </cell>
          <cell r="Q1069">
            <v>47429</v>
          </cell>
          <cell r="R1069">
            <v>48153</v>
          </cell>
          <cell r="S1069">
            <v>48586</v>
          </cell>
        </row>
        <row r="1070">
          <cell r="H1070" t="str">
            <v>.Johnson County, Kentucky</v>
          </cell>
          <cell r="I1070">
            <v>23443</v>
          </cell>
          <cell r="J1070">
            <v>23230</v>
          </cell>
          <cell r="K1070">
            <v>23156</v>
          </cell>
          <cell r="L1070">
            <v>23138</v>
          </cell>
          <cell r="M1070">
            <v>23229</v>
          </cell>
          <cell r="N1070">
            <v>23332</v>
          </cell>
          <cell r="O1070">
            <v>23382</v>
          </cell>
          <cell r="P1070">
            <v>23354</v>
          </cell>
          <cell r="Q1070">
            <v>23256</v>
          </cell>
          <cell r="R1070">
            <v>23220</v>
          </cell>
          <cell r="S1070">
            <v>23356</v>
          </cell>
        </row>
        <row r="1071">
          <cell r="H1071" t="str">
            <v>.Kenton County, Kentucky</v>
          </cell>
          <cell r="I1071">
            <v>151449</v>
          </cell>
          <cell r="J1071">
            <v>151974</v>
          </cell>
          <cell r="K1071">
            <v>151777</v>
          </cell>
          <cell r="L1071">
            <v>152591</v>
          </cell>
          <cell r="M1071">
            <v>153138</v>
          </cell>
          <cell r="N1071">
            <v>153769</v>
          </cell>
          <cell r="O1071">
            <v>155557</v>
          </cell>
          <cell r="P1071">
            <v>157240</v>
          </cell>
          <cell r="Q1071">
            <v>158258</v>
          </cell>
          <cell r="R1071">
            <v>159239</v>
          </cell>
          <cell r="S1071">
            <v>159720</v>
          </cell>
        </row>
        <row r="1072">
          <cell r="H1072" t="str">
            <v>.Knott County, Kentucky</v>
          </cell>
          <cell r="I1072">
            <v>17650</v>
          </cell>
          <cell r="J1072">
            <v>17411</v>
          </cell>
          <cell r="K1072">
            <v>17457</v>
          </cell>
          <cell r="L1072">
            <v>17294</v>
          </cell>
          <cell r="M1072">
            <v>17093</v>
          </cell>
          <cell r="N1072">
            <v>17089</v>
          </cell>
          <cell r="O1072">
            <v>16837</v>
          </cell>
          <cell r="P1072">
            <v>16640</v>
          </cell>
          <cell r="Q1072">
            <v>16616</v>
          </cell>
          <cell r="R1072">
            <v>16543</v>
          </cell>
          <cell r="S1072">
            <v>16346</v>
          </cell>
        </row>
        <row r="1073">
          <cell r="H1073" t="str">
            <v>.Knox County, Kentucky</v>
          </cell>
          <cell r="I1073">
            <v>31739</v>
          </cell>
          <cell r="J1073">
            <v>31431</v>
          </cell>
          <cell r="K1073">
            <v>31298</v>
          </cell>
          <cell r="L1073">
            <v>31376</v>
          </cell>
          <cell r="M1073">
            <v>31371</v>
          </cell>
          <cell r="N1073">
            <v>31570</v>
          </cell>
          <cell r="O1073">
            <v>31599</v>
          </cell>
          <cell r="P1073">
            <v>31668</v>
          </cell>
          <cell r="Q1073">
            <v>31746</v>
          </cell>
          <cell r="R1073">
            <v>31920</v>
          </cell>
          <cell r="S1073">
            <v>31883</v>
          </cell>
        </row>
        <row r="1074">
          <cell r="H1074" t="str">
            <v>.Larue County, Kentucky</v>
          </cell>
          <cell r="I1074">
            <v>13363</v>
          </cell>
          <cell r="J1074">
            <v>13436</v>
          </cell>
          <cell r="K1074">
            <v>13536</v>
          </cell>
          <cell r="L1074">
            <v>13455</v>
          </cell>
          <cell r="M1074">
            <v>13615</v>
          </cell>
          <cell r="N1074">
            <v>13793</v>
          </cell>
          <cell r="O1074">
            <v>13934</v>
          </cell>
          <cell r="P1074">
            <v>14008</v>
          </cell>
          <cell r="Q1074">
            <v>14100</v>
          </cell>
          <cell r="R1074">
            <v>14172</v>
          </cell>
          <cell r="S1074">
            <v>14193</v>
          </cell>
        </row>
        <row r="1075">
          <cell r="H1075" t="str">
            <v>.Laurel County, Kentucky</v>
          </cell>
          <cell r="I1075">
            <v>52712</v>
          </cell>
          <cell r="J1075">
            <v>53604</v>
          </cell>
          <cell r="K1075">
            <v>54452</v>
          </cell>
          <cell r="L1075">
            <v>55371</v>
          </cell>
          <cell r="M1075">
            <v>55811</v>
          </cell>
          <cell r="N1075">
            <v>56465</v>
          </cell>
          <cell r="O1075">
            <v>57239</v>
          </cell>
          <cell r="P1075">
            <v>57938</v>
          </cell>
          <cell r="Q1075">
            <v>58142</v>
          </cell>
          <cell r="R1075">
            <v>58513</v>
          </cell>
          <cell r="S1075">
            <v>58849</v>
          </cell>
        </row>
        <row r="1076">
          <cell r="H1076" t="str">
            <v>.Lawrence County, Kentucky</v>
          </cell>
          <cell r="I1076">
            <v>15558</v>
          </cell>
          <cell r="J1076">
            <v>15566</v>
          </cell>
          <cell r="K1076">
            <v>15625</v>
          </cell>
          <cell r="L1076">
            <v>15558</v>
          </cell>
          <cell r="M1076">
            <v>15664</v>
          </cell>
          <cell r="N1076">
            <v>15756</v>
          </cell>
          <cell r="O1076">
            <v>15766</v>
          </cell>
          <cell r="P1076">
            <v>15815</v>
          </cell>
          <cell r="Q1076">
            <v>15867</v>
          </cell>
          <cell r="R1076">
            <v>15889</v>
          </cell>
          <cell r="S1076">
            <v>15860</v>
          </cell>
        </row>
        <row r="1077">
          <cell r="H1077" t="str">
            <v>.Lee County, Kentucky</v>
          </cell>
          <cell r="I1077">
            <v>7915</v>
          </cell>
          <cell r="J1077">
            <v>7922</v>
          </cell>
          <cell r="K1077">
            <v>7971</v>
          </cell>
          <cell r="L1077">
            <v>8015</v>
          </cell>
          <cell r="M1077">
            <v>7950</v>
          </cell>
          <cell r="N1077">
            <v>7823</v>
          </cell>
          <cell r="O1077">
            <v>7850</v>
          </cell>
          <cell r="P1077">
            <v>7855</v>
          </cell>
          <cell r="Q1077">
            <v>7859</v>
          </cell>
          <cell r="R1077">
            <v>7885</v>
          </cell>
          <cell r="S1077">
            <v>7887</v>
          </cell>
        </row>
        <row r="1078">
          <cell r="H1078" t="str">
            <v>.Leslie County, Kentucky</v>
          </cell>
          <cell r="I1078">
            <v>12411</v>
          </cell>
          <cell r="J1078">
            <v>12183</v>
          </cell>
          <cell r="K1078">
            <v>12156</v>
          </cell>
          <cell r="L1078">
            <v>12010</v>
          </cell>
          <cell r="M1078">
            <v>11820</v>
          </cell>
          <cell r="N1078">
            <v>11797</v>
          </cell>
          <cell r="O1078">
            <v>11642</v>
          </cell>
          <cell r="P1078">
            <v>11585</v>
          </cell>
          <cell r="Q1078">
            <v>11465</v>
          </cell>
          <cell r="R1078">
            <v>11361</v>
          </cell>
          <cell r="S1078">
            <v>11310</v>
          </cell>
        </row>
        <row r="1079">
          <cell r="H1079" t="str">
            <v>.Letcher County, Kentucky</v>
          </cell>
          <cell r="I1079">
            <v>25261</v>
          </cell>
          <cell r="J1079">
            <v>24862</v>
          </cell>
          <cell r="K1079">
            <v>24914</v>
          </cell>
          <cell r="L1079">
            <v>24925</v>
          </cell>
          <cell r="M1079">
            <v>24742</v>
          </cell>
          <cell r="N1079">
            <v>24585</v>
          </cell>
          <cell r="O1079">
            <v>24534</v>
          </cell>
          <cell r="P1079">
            <v>24499</v>
          </cell>
          <cell r="Q1079">
            <v>24363</v>
          </cell>
          <cell r="R1079">
            <v>24364</v>
          </cell>
          <cell r="S1079">
            <v>24519</v>
          </cell>
        </row>
        <row r="1080">
          <cell r="H1080" t="str">
            <v>.Lewis County, Kentucky</v>
          </cell>
          <cell r="I1080">
            <v>14078</v>
          </cell>
          <cell r="J1080">
            <v>13990</v>
          </cell>
          <cell r="K1080">
            <v>13728</v>
          </cell>
          <cell r="L1080">
            <v>13710</v>
          </cell>
          <cell r="M1080">
            <v>13827</v>
          </cell>
          <cell r="N1080">
            <v>13861</v>
          </cell>
          <cell r="O1080">
            <v>14010</v>
          </cell>
          <cell r="P1080">
            <v>14069</v>
          </cell>
          <cell r="Q1080">
            <v>13997</v>
          </cell>
          <cell r="R1080">
            <v>13915</v>
          </cell>
          <cell r="S1080">
            <v>13870</v>
          </cell>
        </row>
        <row r="1081">
          <cell r="H1081" t="str">
            <v>.Lincoln County, Kentucky</v>
          </cell>
          <cell r="I1081">
            <v>23325</v>
          </cell>
          <cell r="J1081">
            <v>23704</v>
          </cell>
          <cell r="K1081">
            <v>23845</v>
          </cell>
          <cell r="L1081">
            <v>24109</v>
          </cell>
          <cell r="M1081">
            <v>24309</v>
          </cell>
          <cell r="N1081">
            <v>24719</v>
          </cell>
          <cell r="O1081">
            <v>24838</v>
          </cell>
          <cell r="P1081">
            <v>24875</v>
          </cell>
          <cell r="Q1081">
            <v>24664</v>
          </cell>
          <cell r="R1081">
            <v>24776</v>
          </cell>
          <cell r="S1081">
            <v>24742</v>
          </cell>
        </row>
        <row r="1082">
          <cell r="H1082" t="str">
            <v>.Livingston County, Kentucky</v>
          </cell>
          <cell r="I1082">
            <v>9806</v>
          </cell>
          <cell r="J1082">
            <v>9795</v>
          </cell>
          <cell r="K1082">
            <v>9742</v>
          </cell>
          <cell r="L1082">
            <v>9656</v>
          </cell>
          <cell r="M1082">
            <v>9589</v>
          </cell>
          <cell r="N1082">
            <v>9650</v>
          </cell>
          <cell r="O1082">
            <v>9594</v>
          </cell>
          <cell r="P1082">
            <v>9508</v>
          </cell>
          <cell r="Q1082">
            <v>9458</v>
          </cell>
          <cell r="R1082">
            <v>9476</v>
          </cell>
          <cell r="S1082">
            <v>9519</v>
          </cell>
        </row>
        <row r="1083">
          <cell r="H1083" t="str">
            <v>.Logan County, Kentucky</v>
          </cell>
          <cell r="I1083">
            <v>26593</v>
          </cell>
          <cell r="J1083">
            <v>26609</v>
          </cell>
          <cell r="K1083">
            <v>26615</v>
          </cell>
          <cell r="L1083">
            <v>26533</v>
          </cell>
          <cell r="M1083">
            <v>26632</v>
          </cell>
          <cell r="N1083">
            <v>26721</v>
          </cell>
          <cell r="O1083">
            <v>26768</v>
          </cell>
          <cell r="P1083">
            <v>26911</v>
          </cell>
          <cell r="Q1083">
            <v>26802</v>
          </cell>
          <cell r="R1083">
            <v>26872</v>
          </cell>
          <cell r="S1083">
            <v>26835</v>
          </cell>
        </row>
        <row r="1084">
          <cell r="H1084" t="str">
            <v>.Lyon County, Kentucky</v>
          </cell>
          <cell r="I1084">
            <v>8081</v>
          </cell>
          <cell r="J1084">
            <v>8149</v>
          </cell>
          <cell r="K1084">
            <v>8144</v>
          </cell>
          <cell r="L1084">
            <v>8180</v>
          </cell>
          <cell r="M1084">
            <v>8249</v>
          </cell>
          <cell r="N1084">
            <v>8327</v>
          </cell>
          <cell r="O1084">
            <v>8434</v>
          </cell>
          <cell r="P1084">
            <v>8393</v>
          </cell>
          <cell r="Q1084">
            <v>8374</v>
          </cell>
          <cell r="R1084">
            <v>8332</v>
          </cell>
          <cell r="S1084">
            <v>8314</v>
          </cell>
        </row>
        <row r="1085">
          <cell r="H1085" t="str">
            <v>.McCracken County, Kentucky</v>
          </cell>
          <cell r="I1085">
            <v>65511</v>
          </cell>
          <cell r="J1085">
            <v>64825</v>
          </cell>
          <cell r="K1085">
            <v>64588</v>
          </cell>
          <cell r="L1085">
            <v>64430</v>
          </cell>
          <cell r="M1085">
            <v>64270</v>
          </cell>
          <cell r="N1085">
            <v>64430</v>
          </cell>
          <cell r="O1085">
            <v>64678</v>
          </cell>
          <cell r="P1085">
            <v>64925</v>
          </cell>
          <cell r="Q1085">
            <v>65287</v>
          </cell>
          <cell r="R1085">
            <v>65654</v>
          </cell>
          <cell r="S1085">
            <v>65565</v>
          </cell>
        </row>
        <row r="1086">
          <cell r="H1086" t="str">
            <v>.McCreary County, Kentucky</v>
          </cell>
          <cell r="I1086">
            <v>17078</v>
          </cell>
          <cell r="J1086">
            <v>17144</v>
          </cell>
          <cell r="K1086">
            <v>17320</v>
          </cell>
          <cell r="L1086">
            <v>17363</v>
          </cell>
          <cell r="M1086">
            <v>17469</v>
          </cell>
          <cell r="N1086">
            <v>17758</v>
          </cell>
          <cell r="O1086">
            <v>17892</v>
          </cell>
          <cell r="P1086">
            <v>18053</v>
          </cell>
          <cell r="Q1086">
            <v>18144</v>
          </cell>
          <cell r="R1086">
            <v>18207</v>
          </cell>
          <cell r="S1086">
            <v>18306</v>
          </cell>
        </row>
        <row r="1087">
          <cell r="H1087" t="str">
            <v>.McLean County, Kentucky</v>
          </cell>
          <cell r="I1087">
            <v>9942</v>
          </cell>
          <cell r="J1087">
            <v>9853</v>
          </cell>
          <cell r="K1087">
            <v>9945</v>
          </cell>
          <cell r="L1087">
            <v>9852</v>
          </cell>
          <cell r="M1087">
            <v>9841</v>
          </cell>
          <cell r="N1087">
            <v>9811</v>
          </cell>
          <cell r="O1087">
            <v>9702</v>
          </cell>
          <cell r="P1087">
            <v>9717</v>
          </cell>
          <cell r="Q1087">
            <v>9673</v>
          </cell>
          <cell r="R1087">
            <v>9566</v>
          </cell>
          <cell r="S1087">
            <v>9531</v>
          </cell>
        </row>
        <row r="1088">
          <cell r="H1088" t="str">
            <v>.Madison County, Kentucky</v>
          </cell>
          <cell r="I1088">
            <v>70916</v>
          </cell>
          <cell r="J1088">
            <v>72571</v>
          </cell>
          <cell r="K1088">
            <v>73634</v>
          </cell>
          <cell r="L1088">
            <v>74998</v>
          </cell>
          <cell r="M1088">
            <v>76673</v>
          </cell>
          <cell r="N1088">
            <v>78732</v>
          </cell>
          <cell r="O1088">
            <v>80264</v>
          </cell>
          <cell r="P1088">
            <v>80659</v>
          </cell>
          <cell r="Q1088">
            <v>81521</v>
          </cell>
          <cell r="R1088">
            <v>82299</v>
          </cell>
          <cell r="S1088">
            <v>82916</v>
          </cell>
        </row>
        <row r="1089">
          <cell r="H1089" t="str">
            <v>.Magoffin County, Kentucky</v>
          </cell>
          <cell r="I1089">
            <v>13334</v>
          </cell>
          <cell r="J1089">
            <v>13195</v>
          </cell>
          <cell r="K1089">
            <v>13285</v>
          </cell>
          <cell r="L1089">
            <v>13287</v>
          </cell>
          <cell r="M1089">
            <v>13297</v>
          </cell>
          <cell r="N1089">
            <v>13302</v>
          </cell>
          <cell r="O1089">
            <v>13258</v>
          </cell>
          <cell r="P1089">
            <v>13316</v>
          </cell>
          <cell r="Q1089">
            <v>13233</v>
          </cell>
          <cell r="R1089">
            <v>13335</v>
          </cell>
          <cell r="S1089">
            <v>13333</v>
          </cell>
        </row>
        <row r="1090">
          <cell r="H1090" t="str">
            <v>.Marion County, Kentucky</v>
          </cell>
          <cell r="I1090">
            <v>18244</v>
          </cell>
          <cell r="J1090">
            <v>18404</v>
          </cell>
          <cell r="K1090">
            <v>18540</v>
          </cell>
          <cell r="L1090">
            <v>18676</v>
          </cell>
          <cell r="M1090">
            <v>19066</v>
          </cell>
          <cell r="N1090">
            <v>19251</v>
          </cell>
          <cell r="O1090">
            <v>19392</v>
          </cell>
          <cell r="P1090">
            <v>19458</v>
          </cell>
          <cell r="Q1090">
            <v>19647</v>
          </cell>
          <cell r="R1090">
            <v>19769</v>
          </cell>
          <cell r="S1090">
            <v>19820</v>
          </cell>
        </row>
        <row r="1091">
          <cell r="H1091" t="str">
            <v>.Marshall County, Kentucky</v>
          </cell>
          <cell r="I1091">
            <v>30126</v>
          </cell>
          <cell r="J1091">
            <v>30145</v>
          </cell>
          <cell r="K1091">
            <v>30258</v>
          </cell>
          <cell r="L1091">
            <v>30494</v>
          </cell>
          <cell r="M1091">
            <v>30674</v>
          </cell>
          <cell r="N1091">
            <v>30870</v>
          </cell>
          <cell r="O1091">
            <v>31204</v>
          </cell>
          <cell r="P1091">
            <v>31443</v>
          </cell>
          <cell r="Q1091">
            <v>31418</v>
          </cell>
          <cell r="R1091">
            <v>31411</v>
          </cell>
          <cell r="S1091">
            <v>31448</v>
          </cell>
        </row>
        <row r="1092">
          <cell r="H1092" t="str">
            <v>.Martin County, Kentucky</v>
          </cell>
          <cell r="I1092">
            <v>12570</v>
          </cell>
          <cell r="J1092">
            <v>12589</v>
          </cell>
          <cell r="K1092">
            <v>12711</v>
          </cell>
          <cell r="L1092">
            <v>12778</v>
          </cell>
          <cell r="M1092">
            <v>13138</v>
          </cell>
          <cell r="N1092">
            <v>13536</v>
          </cell>
          <cell r="O1092">
            <v>13371</v>
          </cell>
          <cell r="P1092">
            <v>13224</v>
          </cell>
          <cell r="Q1092">
            <v>13160</v>
          </cell>
          <cell r="R1092">
            <v>13040</v>
          </cell>
          <cell r="S1092">
            <v>12929</v>
          </cell>
        </row>
        <row r="1093">
          <cell r="H1093" t="str">
            <v>.Mason County, Kentucky</v>
          </cell>
          <cell r="I1093">
            <v>16812</v>
          </cell>
          <cell r="J1093">
            <v>16808</v>
          </cell>
          <cell r="K1093">
            <v>16825</v>
          </cell>
          <cell r="L1093">
            <v>16729</v>
          </cell>
          <cell r="M1093">
            <v>16802</v>
          </cell>
          <cell r="N1093">
            <v>16923</v>
          </cell>
          <cell r="O1093">
            <v>17138</v>
          </cell>
          <cell r="P1093">
            <v>17259</v>
          </cell>
          <cell r="Q1093">
            <v>17454</v>
          </cell>
          <cell r="R1093">
            <v>17464</v>
          </cell>
          <cell r="S1093">
            <v>17490</v>
          </cell>
        </row>
        <row r="1094">
          <cell r="H1094" t="str">
            <v>.Meade County, Kentucky</v>
          </cell>
          <cell r="I1094">
            <v>27989</v>
          </cell>
          <cell r="J1094">
            <v>28506</v>
          </cell>
          <cell r="K1094">
            <v>28919</v>
          </cell>
          <cell r="L1094">
            <v>28949</v>
          </cell>
          <cell r="M1094">
            <v>29600</v>
          </cell>
          <cell r="N1094">
            <v>29732</v>
          </cell>
          <cell r="O1094">
            <v>29397</v>
          </cell>
          <cell r="P1094">
            <v>29108</v>
          </cell>
          <cell r="Q1094">
            <v>28962</v>
          </cell>
          <cell r="R1094">
            <v>28403</v>
          </cell>
          <cell r="S1094">
            <v>28602</v>
          </cell>
        </row>
        <row r="1095">
          <cell r="H1095" t="str">
            <v>.Menifee County, Kentucky</v>
          </cell>
          <cell r="I1095">
            <v>6539</v>
          </cell>
          <cell r="J1095">
            <v>6631</v>
          </cell>
          <cell r="K1095">
            <v>6651</v>
          </cell>
          <cell r="L1095">
            <v>6581</v>
          </cell>
          <cell r="M1095">
            <v>6597</v>
          </cell>
          <cell r="N1095">
            <v>6581</v>
          </cell>
          <cell r="O1095">
            <v>6567</v>
          </cell>
          <cell r="P1095">
            <v>6486</v>
          </cell>
          <cell r="Q1095">
            <v>6457</v>
          </cell>
          <cell r="R1095">
            <v>6317</v>
          </cell>
          <cell r="S1095">
            <v>6306</v>
          </cell>
        </row>
        <row r="1096">
          <cell r="H1096" t="str">
            <v>.Mercer County, Kentucky</v>
          </cell>
          <cell r="I1096">
            <v>20809</v>
          </cell>
          <cell r="J1096">
            <v>20755</v>
          </cell>
          <cell r="K1096">
            <v>20877</v>
          </cell>
          <cell r="L1096">
            <v>21044</v>
          </cell>
          <cell r="M1096">
            <v>21118</v>
          </cell>
          <cell r="N1096">
            <v>21229</v>
          </cell>
          <cell r="O1096">
            <v>21181</v>
          </cell>
          <cell r="P1096">
            <v>21255</v>
          </cell>
          <cell r="Q1096">
            <v>21273</v>
          </cell>
          <cell r="R1096">
            <v>21286</v>
          </cell>
          <cell r="S1096">
            <v>21331</v>
          </cell>
        </row>
        <row r="1097">
          <cell r="H1097" t="str">
            <v>.Metcalfe County, Kentucky</v>
          </cell>
          <cell r="I1097">
            <v>10025</v>
          </cell>
          <cell r="J1097">
            <v>10075</v>
          </cell>
          <cell r="K1097">
            <v>9961</v>
          </cell>
          <cell r="L1097">
            <v>9968</v>
          </cell>
          <cell r="M1097">
            <v>10008</v>
          </cell>
          <cell r="N1097">
            <v>10094</v>
          </cell>
          <cell r="O1097">
            <v>10123</v>
          </cell>
          <cell r="P1097">
            <v>10187</v>
          </cell>
          <cell r="Q1097">
            <v>10166</v>
          </cell>
          <cell r="R1097">
            <v>10067</v>
          </cell>
          <cell r="S1097">
            <v>10099</v>
          </cell>
        </row>
        <row r="1098">
          <cell r="H1098" t="str">
            <v>.Monroe County, Kentucky</v>
          </cell>
          <cell r="I1098">
            <v>11737</v>
          </cell>
          <cell r="J1098">
            <v>11684</v>
          </cell>
          <cell r="K1098">
            <v>11557</v>
          </cell>
          <cell r="L1098">
            <v>11481</v>
          </cell>
          <cell r="M1098">
            <v>11348</v>
          </cell>
          <cell r="N1098">
            <v>11425</v>
          </cell>
          <cell r="O1098">
            <v>11337</v>
          </cell>
          <cell r="P1098">
            <v>11171</v>
          </cell>
          <cell r="Q1098">
            <v>10990</v>
          </cell>
          <cell r="R1098">
            <v>10969</v>
          </cell>
          <cell r="S1098">
            <v>10963</v>
          </cell>
        </row>
        <row r="1099">
          <cell r="H1099" t="str">
            <v>.Montgomery County, Kentucky</v>
          </cell>
          <cell r="I1099">
            <v>22536</v>
          </cell>
          <cell r="J1099">
            <v>22851</v>
          </cell>
          <cell r="K1099">
            <v>23251</v>
          </cell>
          <cell r="L1099">
            <v>23594</v>
          </cell>
          <cell r="M1099">
            <v>23899</v>
          </cell>
          <cell r="N1099">
            <v>24491</v>
          </cell>
          <cell r="O1099">
            <v>25085</v>
          </cell>
          <cell r="P1099">
            <v>25550</v>
          </cell>
          <cell r="Q1099">
            <v>25981</v>
          </cell>
          <cell r="R1099">
            <v>26407</v>
          </cell>
          <cell r="S1099">
            <v>26499</v>
          </cell>
        </row>
        <row r="1100">
          <cell r="H1100" t="str">
            <v>.Morgan County, Kentucky</v>
          </cell>
          <cell r="I1100">
            <v>13949</v>
          </cell>
          <cell r="J1100">
            <v>14046</v>
          </cell>
          <cell r="K1100">
            <v>14165</v>
          </cell>
          <cell r="L1100">
            <v>14201</v>
          </cell>
          <cell r="M1100">
            <v>14319</v>
          </cell>
          <cell r="N1100">
            <v>14219</v>
          </cell>
          <cell r="O1100">
            <v>14174</v>
          </cell>
          <cell r="P1100">
            <v>14191</v>
          </cell>
          <cell r="Q1100">
            <v>14055</v>
          </cell>
          <cell r="R1100">
            <v>13928</v>
          </cell>
          <cell r="S1100">
            <v>13923</v>
          </cell>
        </row>
        <row r="1101">
          <cell r="H1101" t="str">
            <v>.Muhlenberg County, Kentucky</v>
          </cell>
          <cell r="I1101">
            <v>31845</v>
          </cell>
          <cell r="J1101">
            <v>31768</v>
          </cell>
          <cell r="K1101">
            <v>31641</v>
          </cell>
          <cell r="L1101">
            <v>31588</v>
          </cell>
          <cell r="M1101">
            <v>31615</v>
          </cell>
          <cell r="N1101">
            <v>31595</v>
          </cell>
          <cell r="O1101">
            <v>31595</v>
          </cell>
          <cell r="P1101">
            <v>31627</v>
          </cell>
          <cell r="Q1101">
            <v>31486</v>
          </cell>
          <cell r="R1101">
            <v>31505</v>
          </cell>
          <cell r="S1101">
            <v>31499</v>
          </cell>
        </row>
        <row r="1102">
          <cell r="H1102" t="str">
            <v>.Nelson County, Kentucky</v>
          </cell>
          <cell r="I1102">
            <v>37487</v>
          </cell>
          <cell r="J1102">
            <v>38128</v>
          </cell>
          <cell r="K1102">
            <v>38681</v>
          </cell>
          <cell r="L1102">
            <v>39307</v>
          </cell>
          <cell r="M1102">
            <v>39947</v>
          </cell>
          <cell r="N1102">
            <v>40582</v>
          </cell>
          <cell r="O1102">
            <v>41424</v>
          </cell>
          <cell r="P1102">
            <v>42020</v>
          </cell>
          <cell r="Q1102">
            <v>42588</v>
          </cell>
          <cell r="R1102">
            <v>42974</v>
          </cell>
          <cell r="S1102">
            <v>43437</v>
          </cell>
        </row>
        <row r="1103">
          <cell r="H1103" t="str">
            <v>.Nicholas County, Kentucky</v>
          </cell>
          <cell r="I1103">
            <v>6812</v>
          </cell>
          <cell r="J1103">
            <v>6878</v>
          </cell>
          <cell r="K1103">
            <v>7015</v>
          </cell>
          <cell r="L1103">
            <v>7075</v>
          </cell>
          <cell r="M1103">
            <v>7139</v>
          </cell>
          <cell r="N1103">
            <v>7134</v>
          </cell>
          <cell r="O1103">
            <v>7147</v>
          </cell>
          <cell r="P1103">
            <v>7143</v>
          </cell>
          <cell r="Q1103">
            <v>7135</v>
          </cell>
          <cell r="R1103">
            <v>7125</v>
          </cell>
          <cell r="S1103">
            <v>7135</v>
          </cell>
        </row>
        <row r="1104">
          <cell r="H1104" t="str">
            <v>.Ohio County, Kentucky</v>
          </cell>
          <cell r="I1104">
            <v>22928</v>
          </cell>
          <cell r="J1104">
            <v>23040</v>
          </cell>
          <cell r="K1104">
            <v>23161</v>
          </cell>
          <cell r="L1104">
            <v>23158</v>
          </cell>
          <cell r="M1104">
            <v>23452</v>
          </cell>
          <cell r="N1104">
            <v>23611</v>
          </cell>
          <cell r="O1104">
            <v>23658</v>
          </cell>
          <cell r="P1104">
            <v>23794</v>
          </cell>
          <cell r="Q1104">
            <v>24025</v>
          </cell>
          <cell r="R1104">
            <v>23888</v>
          </cell>
          <cell r="S1104">
            <v>23842</v>
          </cell>
        </row>
        <row r="1105">
          <cell r="H1105" t="str">
            <v>.Oldham County, Kentucky</v>
          </cell>
          <cell r="I1105">
            <v>46495</v>
          </cell>
          <cell r="J1105">
            <v>47933</v>
          </cell>
          <cell r="K1105">
            <v>49250</v>
          </cell>
          <cell r="L1105">
            <v>51296</v>
          </cell>
          <cell r="M1105">
            <v>52830</v>
          </cell>
          <cell r="N1105">
            <v>54266</v>
          </cell>
          <cell r="O1105">
            <v>56329</v>
          </cell>
          <cell r="P1105">
            <v>57991</v>
          </cell>
          <cell r="Q1105">
            <v>59375</v>
          </cell>
          <cell r="R1105">
            <v>59777</v>
          </cell>
          <cell r="S1105">
            <v>60316</v>
          </cell>
        </row>
        <row r="1106">
          <cell r="H1106" t="str">
            <v>.Owen County, Kentucky</v>
          </cell>
          <cell r="I1106">
            <v>10542</v>
          </cell>
          <cell r="J1106">
            <v>10591</v>
          </cell>
          <cell r="K1106">
            <v>10749</v>
          </cell>
          <cell r="L1106">
            <v>10732</v>
          </cell>
          <cell r="M1106">
            <v>10893</v>
          </cell>
          <cell r="N1106">
            <v>10900</v>
          </cell>
          <cell r="O1106">
            <v>10886</v>
          </cell>
          <cell r="P1106">
            <v>11000</v>
          </cell>
          <cell r="Q1106">
            <v>11010</v>
          </cell>
          <cell r="R1106">
            <v>10909</v>
          </cell>
          <cell r="S1106">
            <v>10841</v>
          </cell>
        </row>
        <row r="1107">
          <cell r="H1107" t="str">
            <v>.Owsley County, Kentucky</v>
          </cell>
          <cell r="I1107">
            <v>4844</v>
          </cell>
          <cell r="J1107">
            <v>4809</v>
          </cell>
          <cell r="K1107">
            <v>4768</v>
          </cell>
          <cell r="L1107">
            <v>4758</v>
          </cell>
          <cell r="M1107">
            <v>4840</v>
          </cell>
          <cell r="N1107">
            <v>4797</v>
          </cell>
          <cell r="O1107">
            <v>4743</v>
          </cell>
          <cell r="P1107">
            <v>4729</v>
          </cell>
          <cell r="Q1107">
            <v>4761</v>
          </cell>
          <cell r="R1107">
            <v>4713</v>
          </cell>
          <cell r="S1107">
            <v>4755</v>
          </cell>
        </row>
        <row r="1108">
          <cell r="H1108" t="str">
            <v>.Pendleton County, Kentucky</v>
          </cell>
          <cell r="I1108">
            <v>14384</v>
          </cell>
          <cell r="J1108">
            <v>14593</v>
          </cell>
          <cell r="K1108">
            <v>14693</v>
          </cell>
          <cell r="L1108">
            <v>14819</v>
          </cell>
          <cell r="M1108">
            <v>14809</v>
          </cell>
          <cell r="N1108">
            <v>14884</v>
          </cell>
          <cell r="O1108">
            <v>14972</v>
          </cell>
          <cell r="P1108">
            <v>14935</v>
          </cell>
          <cell r="Q1108">
            <v>14867</v>
          </cell>
          <cell r="R1108">
            <v>14786</v>
          </cell>
          <cell r="S1108">
            <v>14877</v>
          </cell>
        </row>
        <row r="1109">
          <cell r="H1109" t="str">
            <v>.Perry County, Kentucky</v>
          </cell>
          <cell r="I1109">
            <v>29415</v>
          </cell>
          <cell r="J1109">
            <v>29112</v>
          </cell>
          <cell r="K1109">
            <v>29180</v>
          </cell>
          <cell r="L1109">
            <v>29173</v>
          </cell>
          <cell r="M1109">
            <v>29043</v>
          </cell>
          <cell r="N1109">
            <v>28851</v>
          </cell>
          <cell r="O1109">
            <v>28829</v>
          </cell>
          <cell r="P1109">
            <v>28742</v>
          </cell>
          <cell r="Q1109">
            <v>28686</v>
          </cell>
          <cell r="R1109">
            <v>28713</v>
          </cell>
          <cell r="S1109">
            <v>28712</v>
          </cell>
        </row>
        <row r="1110">
          <cell r="H1110" t="str">
            <v>.Pike County, Kentucky</v>
          </cell>
          <cell r="I1110">
            <v>68777</v>
          </cell>
          <cell r="J1110">
            <v>67607</v>
          </cell>
          <cell r="K1110">
            <v>67438</v>
          </cell>
          <cell r="L1110">
            <v>66850</v>
          </cell>
          <cell r="M1110">
            <v>66070</v>
          </cell>
          <cell r="N1110">
            <v>65719</v>
          </cell>
          <cell r="O1110">
            <v>65632</v>
          </cell>
          <cell r="P1110">
            <v>65431</v>
          </cell>
          <cell r="Q1110">
            <v>65275</v>
          </cell>
          <cell r="R1110">
            <v>65255</v>
          </cell>
          <cell r="S1110">
            <v>65024</v>
          </cell>
        </row>
        <row r="1111">
          <cell r="H1111" t="str">
            <v>.Powell County, Kentucky</v>
          </cell>
          <cell r="I1111">
            <v>13236</v>
          </cell>
          <cell r="J1111">
            <v>13213</v>
          </cell>
          <cell r="K1111">
            <v>13053</v>
          </cell>
          <cell r="L1111">
            <v>12970</v>
          </cell>
          <cell r="M1111">
            <v>13051</v>
          </cell>
          <cell r="N1111">
            <v>13117</v>
          </cell>
          <cell r="O1111">
            <v>12943</v>
          </cell>
          <cell r="P1111">
            <v>12926</v>
          </cell>
          <cell r="Q1111">
            <v>12794</v>
          </cell>
          <cell r="R1111">
            <v>12644</v>
          </cell>
          <cell r="S1111">
            <v>12613</v>
          </cell>
        </row>
        <row r="1112">
          <cell r="H1112" t="str">
            <v>.Pulaski County, Kentucky</v>
          </cell>
          <cell r="I1112">
            <v>56281</v>
          </cell>
          <cell r="J1112">
            <v>56911</v>
          </cell>
          <cell r="K1112">
            <v>57545</v>
          </cell>
          <cell r="L1112">
            <v>58232</v>
          </cell>
          <cell r="M1112">
            <v>59175</v>
          </cell>
          <cell r="N1112">
            <v>59950</v>
          </cell>
          <cell r="O1112">
            <v>60752</v>
          </cell>
          <cell r="P1112">
            <v>61440</v>
          </cell>
          <cell r="Q1112">
            <v>62270</v>
          </cell>
          <cell r="R1112">
            <v>62711</v>
          </cell>
          <cell r="S1112">
            <v>63063</v>
          </cell>
        </row>
        <row r="1113">
          <cell r="H1113" t="str">
            <v>.Robertson County, Kentucky</v>
          </cell>
          <cell r="I1113">
            <v>2269</v>
          </cell>
          <cell r="J1113">
            <v>2256</v>
          </cell>
          <cell r="K1113">
            <v>2292</v>
          </cell>
          <cell r="L1113">
            <v>2309</v>
          </cell>
          <cell r="M1113">
            <v>2298</v>
          </cell>
          <cell r="N1113">
            <v>2251</v>
          </cell>
          <cell r="O1113">
            <v>2309</v>
          </cell>
          <cell r="P1113">
            <v>2244</v>
          </cell>
          <cell r="Q1113">
            <v>2272</v>
          </cell>
          <cell r="R1113">
            <v>2288</v>
          </cell>
          <cell r="S1113">
            <v>2282</v>
          </cell>
        </row>
        <row r="1114">
          <cell r="H1114" t="str">
            <v>.Rockcastle County, Kentucky</v>
          </cell>
          <cell r="I1114">
            <v>16546</v>
          </cell>
          <cell r="J1114">
            <v>16572</v>
          </cell>
          <cell r="K1114">
            <v>16684</v>
          </cell>
          <cell r="L1114">
            <v>16745</v>
          </cell>
          <cell r="M1114">
            <v>16822</v>
          </cell>
          <cell r="N1114">
            <v>16911</v>
          </cell>
          <cell r="O1114">
            <v>16974</v>
          </cell>
          <cell r="P1114">
            <v>17078</v>
          </cell>
          <cell r="Q1114">
            <v>17216</v>
          </cell>
          <cell r="R1114">
            <v>17074</v>
          </cell>
          <cell r="S1114">
            <v>17056</v>
          </cell>
        </row>
        <row r="1115">
          <cell r="H1115" t="str">
            <v>.Rowan County, Kentucky</v>
          </cell>
          <cell r="I1115">
            <v>22091</v>
          </cell>
          <cell r="J1115">
            <v>22323</v>
          </cell>
          <cell r="K1115">
            <v>22329</v>
          </cell>
          <cell r="L1115">
            <v>22348</v>
          </cell>
          <cell r="M1115">
            <v>22185</v>
          </cell>
          <cell r="N1115">
            <v>22362</v>
          </cell>
          <cell r="O1115">
            <v>22706</v>
          </cell>
          <cell r="P1115">
            <v>22914</v>
          </cell>
          <cell r="Q1115">
            <v>23097</v>
          </cell>
          <cell r="R1115">
            <v>23340</v>
          </cell>
          <cell r="S1115">
            <v>23333</v>
          </cell>
        </row>
        <row r="1116">
          <cell r="H1116" t="str">
            <v>.Russell County, Kentucky</v>
          </cell>
          <cell r="I1116">
            <v>16282</v>
          </cell>
          <cell r="J1116">
            <v>16367</v>
          </cell>
          <cell r="K1116">
            <v>16445</v>
          </cell>
          <cell r="L1116">
            <v>16574</v>
          </cell>
          <cell r="M1116">
            <v>16851</v>
          </cell>
          <cell r="N1116">
            <v>17018</v>
          </cell>
          <cell r="O1116">
            <v>17232</v>
          </cell>
          <cell r="P1116">
            <v>17297</v>
          </cell>
          <cell r="Q1116">
            <v>17529</v>
          </cell>
          <cell r="R1116">
            <v>17632</v>
          </cell>
          <cell r="S1116">
            <v>17565</v>
          </cell>
        </row>
        <row r="1117">
          <cell r="H1117" t="str">
            <v>.Scott County, Kentucky</v>
          </cell>
          <cell r="I1117">
            <v>33076</v>
          </cell>
          <cell r="J1117">
            <v>34547</v>
          </cell>
          <cell r="K1117">
            <v>35601</v>
          </cell>
          <cell r="L1117">
            <v>36714</v>
          </cell>
          <cell r="M1117">
            <v>38051</v>
          </cell>
          <cell r="N1117">
            <v>39637</v>
          </cell>
          <cell r="O1117">
            <v>41924</v>
          </cell>
          <cell r="P1117">
            <v>43491</v>
          </cell>
          <cell r="Q1117">
            <v>45157</v>
          </cell>
          <cell r="R1117">
            <v>46325</v>
          </cell>
          <cell r="S1117">
            <v>47173</v>
          </cell>
        </row>
        <row r="1118">
          <cell r="H1118" t="str">
            <v>.Shelby County, Kentucky</v>
          </cell>
          <cell r="I1118">
            <v>33386</v>
          </cell>
          <cell r="J1118">
            <v>34047</v>
          </cell>
          <cell r="K1118">
            <v>34754</v>
          </cell>
          <cell r="L1118">
            <v>35706</v>
          </cell>
          <cell r="M1118">
            <v>36682</v>
          </cell>
          <cell r="N1118">
            <v>37800</v>
          </cell>
          <cell r="O1118">
            <v>39283</v>
          </cell>
          <cell r="P1118">
            <v>40335</v>
          </cell>
          <cell r="Q1118">
            <v>41044</v>
          </cell>
          <cell r="R1118">
            <v>41576</v>
          </cell>
          <cell r="S1118">
            <v>42074</v>
          </cell>
        </row>
        <row r="1119">
          <cell r="H1119" t="str">
            <v>.Simpson County, Kentucky</v>
          </cell>
          <cell r="I1119">
            <v>16411</v>
          </cell>
          <cell r="J1119">
            <v>16599</v>
          </cell>
          <cell r="K1119">
            <v>16629</v>
          </cell>
          <cell r="L1119">
            <v>16694</v>
          </cell>
          <cell r="M1119">
            <v>16820</v>
          </cell>
          <cell r="N1119">
            <v>16998</v>
          </cell>
          <cell r="O1119">
            <v>17115</v>
          </cell>
          <cell r="P1119">
            <v>17187</v>
          </cell>
          <cell r="Q1119">
            <v>17182</v>
          </cell>
          <cell r="R1119">
            <v>17227</v>
          </cell>
          <cell r="S1119">
            <v>17327</v>
          </cell>
        </row>
        <row r="1120">
          <cell r="H1120" t="str">
            <v>.Spencer County, Kentucky</v>
          </cell>
          <cell r="I1120">
            <v>11699</v>
          </cell>
          <cell r="J1120">
            <v>12559</v>
          </cell>
          <cell r="K1120">
            <v>13219</v>
          </cell>
          <cell r="L1120">
            <v>13892</v>
          </cell>
          <cell r="M1120">
            <v>14358</v>
          </cell>
          <cell r="N1120">
            <v>14929</v>
          </cell>
          <cell r="O1120">
            <v>15638</v>
          </cell>
          <cell r="P1120">
            <v>16346</v>
          </cell>
          <cell r="Q1120">
            <v>16845</v>
          </cell>
          <cell r="R1120">
            <v>16971</v>
          </cell>
          <cell r="S1120">
            <v>17061</v>
          </cell>
        </row>
        <row r="1121">
          <cell r="H1121" t="str">
            <v>.Taylor County, Kentucky</v>
          </cell>
          <cell r="I1121">
            <v>22889</v>
          </cell>
          <cell r="J1121">
            <v>22918</v>
          </cell>
          <cell r="K1121">
            <v>23338</v>
          </cell>
          <cell r="L1121">
            <v>23388</v>
          </cell>
          <cell r="M1121">
            <v>23536</v>
          </cell>
          <cell r="N1121">
            <v>23755</v>
          </cell>
          <cell r="O1121">
            <v>23971</v>
          </cell>
          <cell r="P1121">
            <v>24078</v>
          </cell>
          <cell r="Q1121">
            <v>24256</v>
          </cell>
          <cell r="R1121">
            <v>24367</v>
          </cell>
          <cell r="S1121">
            <v>24512</v>
          </cell>
        </row>
        <row r="1122">
          <cell r="H1122" t="str">
            <v>.Todd County, Kentucky</v>
          </cell>
          <cell r="I1122">
            <v>11954</v>
          </cell>
          <cell r="J1122">
            <v>12021</v>
          </cell>
          <cell r="K1122">
            <v>11975</v>
          </cell>
          <cell r="L1122">
            <v>11917</v>
          </cell>
          <cell r="M1122">
            <v>11858</v>
          </cell>
          <cell r="N1122">
            <v>11965</v>
          </cell>
          <cell r="O1122">
            <v>12092</v>
          </cell>
          <cell r="P1122">
            <v>12169</v>
          </cell>
          <cell r="Q1122">
            <v>12340</v>
          </cell>
          <cell r="R1122">
            <v>12485</v>
          </cell>
          <cell r="S1122">
            <v>12460</v>
          </cell>
        </row>
        <row r="1123">
          <cell r="H1123" t="str">
            <v>.Trigg County, Kentucky</v>
          </cell>
          <cell r="I1123">
            <v>12600</v>
          </cell>
          <cell r="J1123">
            <v>12803</v>
          </cell>
          <cell r="K1123">
            <v>12900</v>
          </cell>
          <cell r="L1123">
            <v>13022</v>
          </cell>
          <cell r="M1123">
            <v>13438</v>
          </cell>
          <cell r="N1123">
            <v>13619</v>
          </cell>
          <cell r="O1123">
            <v>13780</v>
          </cell>
          <cell r="P1123">
            <v>14079</v>
          </cell>
          <cell r="Q1123">
            <v>14153</v>
          </cell>
          <cell r="R1123">
            <v>14222</v>
          </cell>
          <cell r="S1123">
            <v>14339</v>
          </cell>
        </row>
        <row r="1124">
          <cell r="H1124" t="str">
            <v>.Trimble County, Kentucky</v>
          </cell>
          <cell r="I1124">
            <v>8183</v>
          </cell>
          <cell r="J1124">
            <v>8449</v>
          </cell>
          <cell r="K1124">
            <v>8572</v>
          </cell>
          <cell r="L1124">
            <v>8653</v>
          </cell>
          <cell r="M1124">
            <v>8843</v>
          </cell>
          <cell r="N1124">
            <v>8788</v>
          </cell>
          <cell r="O1124">
            <v>8856</v>
          </cell>
          <cell r="P1124">
            <v>8903</v>
          </cell>
          <cell r="Q1124">
            <v>8950</v>
          </cell>
          <cell r="R1124">
            <v>8855</v>
          </cell>
          <cell r="S1124">
            <v>8809</v>
          </cell>
        </row>
        <row r="1125">
          <cell r="H1125" t="str">
            <v>.Union County, Kentucky</v>
          </cell>
          <cell r="I1125">
            <v>15454</v>
          </cell>
          <cell r="J1125">
            <v>15330</v>
          </cell>
          <cell r="K1125">
            <v>15401</v>
          </cell>
          <cell r="L1125">
            <v>15395</v>
          </cell>
          <cell r="M1125">
            <v>15451</v>
          </cell>
          <cell r="N1125">
            <v>15335</v>
          </cell>
          <cell r="O1125">
            <v>15246</v>
          </cell>
          <cell r="P1125">
            <v>15060</v>
          </cell>
          <cell r="Q1125">
            <v>15072</v>
          </cell>
          <cell r="R1125">
            <v>15004</v>
          </cell>
          <cell r="S1125">
            <v>15007</v>
          </cell>
        </row>
        <row r="1126">
          <cell r="H1126" t="str">
            <v>.Warren County, Kentucky</v>
          </cell>
          <cell r="I1126">
            <v>92546</v>
          </cell>
          <cell r="J1126">
            <v>94211</v>
          </cell>
          <cell r="K1126">
            <v>95576</v>
          </cell>
          <cell r="L1126">
            <v>97721</v>
          </cell>
          <cell r="M1126">
            <v>99497</v>
          </cell>
          <cell r="N1126">
            <v>102121</v>
          </cell>
          <cell r="O1126">
            <v>105170</v>
          </cell>
          <cell r="P1126">
            <v>107356</v>
          </cell>
          <cell r="Q1126">
            <v>109803</v>
          </cell>
          <cell r="R1126">
            <v>112375</v>
          </cell>
          <cell r="S1126">
            <v>113792</v>
          </cell>
        </row>
        <row r="1127">
          <cell r="H1127" t="str">
            <v>.Washington County, Kentucky</v>
          </cell>
          <cell r="I1127">
            <v>10920</v>
          </cell>
          <cell r="J1127">
            <v>10997</v>
          </cell>
          <cell r="K1127">
            <v>11143</v>
          </cell>
          <cell r="L1127">
            <v>11222</v>
          </cell>
          <cell r="M1127">
            <v>11260</v>
          </cell>
          <cell r="N1127">
            <v>11339</v>
          </cell>
          <cell r="O1127">
            <v>11456</v>
          </cell>
          <cell r="P1127">
            <v>11640</v>
          </cell>
          <cell r="Q1127">
            <v>11551</v>
          </cell>
          <cell r="R1127">
            <v>11550</v>
          </cell>
          <cell r="S1127">
            <v>11717</v>
          </cell>
        </row>
        <row r="1128">
          <cell r="H1128" t="str">
            <v>.Wayne County, Kentucky</v>
          </cell>
          <cell r="I1128">
            <v>19902</v>
          </cell>
          <cell r="J1128">
            <v>19949</v>
          </cell>
          <cell r="K1128">
            <v>20078</v>
          </cell>
          <cell r="L1128">
            <v>20353</v>
          </cell>
          <cell r="M1128">
            <v>20473</v>
          </cell>
          <cell r="N1128">
            <v>20516</v>
          </cell>
          <cell r="O1128">
            <v>20547</v>
          </cell>
          <cell r="P1128">
            <v>20667</v>
          </cell>
          <cell r="Q1128">
            <v>20757</v>
          </cell>
          <cell r="R1128">
            <v>20793</v>
          </cell>
          <cell r="S1128">
            <v>20813</v>
          </cell>
        </row>
        <row r="1129">
          <cell r="H1129" t="str">
            <v>.Webster County, Kentucky</v>
          </cell>
          <cell r="I1129">
            <v>14112</v>
          </cell>
          <cell r="J1129">
            <v>13945</v>
          </cell>
          <cell r="K1129">
            <v>13982</v>
          </cell>
          <cell r="L1129">
            <v>13912</v>
          </cell>
          <cell r="M1129">
            <v>13969</v>
          </cell>
          <cell r="N1129">
            <v>14004</v>
          </cell>
          <cell r="O1129">
            <v>13875</v>
          </cell>
          <cell r="P1129">
            <v>13867</v>
          </cell>
          <cell r="Q1129">
            <v>13646</v>
          </cell>
          <cell r="R1129">
            <v>13681</v>
          </cell>
          <cell r="S1129">
            <v>13621</v>
          </cell>
        </row>
        <row r="1130">
          <cell r="H1130" t="str">
            <v>.Whitley County, Kentucky</v>
          </cell>
          <cell r="I1130">
            <v>35875</v>
          </cell>
          <cell r="J1130">
            <v>36091</v>
          </cell>
          <cell r="K1130">
            <v>36043</v>
          </cell>
          <cell r="L1130">
            <v>36099</v>
          </cell>
          <cell r="M1130">
            <v>36163</v>
          </cell>
          <cell r="N1130">
            <v>36253</v>
          </cell>
          <cell r="O1130">
            <v>36149</v>
          </cell>
          <cell r="P1130">
            <v>36138</v>
          </cell>
          <cell r="Q1130">
            <v>36163</v>
          </cell>
          <cell r="R1130">
            <v>35994</v>
          </cell>
          <cell r="S1130">
            <v>35637</v>
          </cell>
        </row>
        <row r="1131">
          <cell r="H1131" t="str">
            <v>.Wolfe County, Kentucky</v>
          </cell>
          <cell r="I1131">
            <v>7092</v>
          </cell>
          <cell r="J1131">
            <v>6965</v>
          </cell>
          <cell r="K1131">
            <v>7015</v>
          </cell>
          <cell r="L1131">
            <v>7053</v>
          </cell>
          <cell r="M1131">
            <v>7076</v>
          </cell>
          <cell r="N1131">
            <v>7201</v>
          </cell>
          <cell r="O1131">
            <v>7256</v>
          </cell>
          <cell r="P1131">
            <v>7323</v>
          </cell>
          <cell r="Q1131">
            <v>7294</v>
          </cell>
          <cell r="R1131">
            <v>7351</v>
          </cell>
          <cell r="S1131">
            <v>7355</v>
          </cell>
        </row>
        <row r="1132">
          <cell r="H1132" t="str">
            <v>.Woodford County, Kentucky</v>
          </cell>
          <cell r="I1132">
            <v>23225</v>
          </cell>
          <cell r="J1132">
            <v>23331</v>
          </cell>
          <cell r="K1132">
            <v>23406</v>
          </cell>
          <cell r="L1132">
            <v>23555</v>
          </cell>
          <cell r="M1132">
            <v>23695</v>
          </cell>
          <cell r="N1132">
            <v>23933</v>
          </cell>
          <cell r="O1132">
            <v>24134</v>
          </cell>
          <cell r="P1132">
            <v>24214</v>
          </cell>
          <cell r="Q1132">
            <v>24541</v>
          </cell>
          <cell r="R1132">
            <v>24702</v>
          </cell>
          <cell r="S1132">
            <v>24939</v>
          </cell>
        </row>
        <row r="1133">
          <cell r="H1133" t="str">
            <v>.Louisiana, Louisiana</v>
          </cell>
          <cell r="I1133">
            <v>4469035</v>
          </cell>
          <cell r="J1133">
            <v>4477875</v>
          </cell>
          <cell r="K1133">
            <v>4497267</v>
          </cell>
          <cell r="L1133">
            <v>4521042</v>
          </cell>
          <cell r="M1133">
            <v>4552238</v>
          </cell>
          <cell r="N1133">
            <v>4576628</v>
          </cell>
          <cell r="O1133">
            <v>4302665</v>
          </cell>
          <cell r="P1133">
            <v>4375581</v>
          </cell>
          <cell r="Q1133">
            <v>4435586</v>
          </cell>
          <cell r="R1133">
            <v>4491648</v>
          </cell>
          <cell r="S1133">
            <v>4533372</v>
          </cell>
        </row>
        <row r="1134">
          <cell r="H1134" t="str">
            <v>.Acadia Parish, Louisiana</v>
          </cell>
          <cell r="I1134">
            <v>58833</v>
          </cell>
          <cell r="J1134">
            <v>58844</v>
          </cell>
          <cell r="K1134">
            <v>59065</v>
          </cell>
          <cell r="L1134">
            <v>59194</v>
          </cell>
          <cell r="M1134">
            <v>59223</v>
          </cell>
          <cell r="N1134">
            <v>59524</v>
          </cell>
          <cell r="O1134">
            <v>60522</v>
          </cell>
          <cell r="P1134">
            <v>60762</v>
          </cell>
          <cell r="Q1134">
            <v>61115</v>
          </cell>
          <cell r="R1134">
            <v>61451</v>
          </cell>
          <cell r="S1134">
            <v>61773</v>
          </cell>
        </row>
        <row r="1135">
          <cell r="H1135" t="str">
            <v>.Allen Parish, Louisiana</v>
          </cell>
          <cell r="I1135">
            <v>25441</v>
          </cell>
          <cell r="J1135">
            <v>25399</v>
          </cell>
          <cell r="K1135">
            <v>25194</v>
          </cell>
          <cell r="L1135">
            <v>25327</v>
          </cell>
          <cell r="M1135">
            <v>25338</v>
          </cell>
          <cell r="N1135">
            <v>25076</v>
          </cell>
          <cell r="O1135">
            <v>25692</v>
          </cell>
          <cell r="P1135">
            <v>25937</v>
          </cell>
          <cell r="Q1135">
            <v>25854</v>
          </cell>
          <cell r="R1135">
            <v>25863</v>
          </cell>
          <cell r="S1135">
            <v>25764</v>
          </cell>
        </row>
        <row r="1136">
          <cell r="H1136" t="str">
            <v>.Ascension Parish, Louisiana</v>
          </cell>
          <cell r="I1136">
            <v>76639</v>
          </cell>
          <cell r="J1136">
            <v>79210</v>
          </cell>
          <cell r="K1136">
            <v>81379</v>
          </cell>
          <cell r="L1136">
            <v>83967</v>
          </cell>
          <cell r="M1136">
            <v>86352</v>
          </cell>
          <cell r="N1136">
            <v>89741</v>
          </cell>
          <cell r="O1136">
            <v>96421</v>
          </cell>
          <cell r="P1136">
            <v>100132</v>
          </cell>
          <cell r="Q1136">
            <v>102891</v>
          </cell>
          <cell r="R1136">
            <v>105172</v>
          </cell>
          <cell r="S1136">
            <v>107215</v>
          </cell>
        </row>
        <row r="1137">
          <cell r="H1137" t="str">
            <v>.Assumption Parish, Louisiana</v>
          </cell>
          <cell r="I1137">
            <v>23343</v>
          </cell>
          <cell r="J1137">
            <v>23194</v>
          </cell>
          <cell r="K1137">
            <v>23210</v>
          </cell>
          <cell r="L1137">
            <v>23262</v>
          </cell>
          <cell r="M1137">
            <v>23319</v>
          </cell>
          <cell r="N1137">
            <v>23199</v>
          </cell>
          <cell r="O1137">
            <v>23477</v>
          </cell>
          <cell r="P1137">
            <v>23543</v>
          </cell>
          <cell r="Q1137">
            <v>23534</v>
          </cell>
          <cell r="R1137">
            <v>23508</v>
          </cell>
          <cell r="S1137">
            <v>23421</v>
          </cell>
        </row>
        <row r="1138">
          <cell r="H1138" t="str">
            <v>.Avoyelles Parish, Louisiana</v>
          </cell>
          <cell r="I1138">
            <v>41501</v>
          </cell>
          <cell r="J1138">
            <v>41274</v>
          </cell>
          <cell r="K1138">
            <v>41233</v>
          </cell>
          <cell r="L1138">
            <v>41446</v>
          </cell>
          <cell r="M1138">
            <v>41271</v>
          </cell>
          <cell r="N1138">
            <v>41036</v>
          </cell>
          <cell r="O1138">
            <v>42080</v>
          </cell>
          <cell r="P1138">
            <v>41809</v>
          </cell>
          <cell r="Q1138">
            <v>42040</v>
          </cell>
          <cell r="R1138">
            <v>42034</v>
          </cell>
          <cell r="S1138">
            <v>42073</v>
          </cell>
        </row>
        <row r="1139">
          <cell r="H1139" t="str">
            <v>.Beauregard Parish, Louisiana</v>
          </cell>
          <cell r="I1139">
            <v>32948</v>
          </cell>
          <cell r="J1139">
            <v>33001</v>
          </cell>
          <cell r="K1139">
            <v>33000</v>
          </cell>
          <cell r="L1139">
            <v>33221</v>
          </cell>
          <cell r="M1139">
            <v>33614</v>
          </cell>
          <cell r="N1139">
            <v>34130</v>
          </cell>
          <cell r="O1139">
            <v>34510</v>
          </cell>
          <cell r="P1139">
            <v>34623</v>
          </cell>
          <cell r="Q1139">
            <v>34893</v>
          </cell>
          <cell r="R1139">
            <v>35142</v>
          </cell>
          <cell r="S1139">
            <v>35654</v>
          </cell>
        </row>
        <row r="1140">
          <cell r="H1140" t="str">
            <v>.Bienville Parish, Louisiana</v>
          </cell>
          <cell r="I1140">
            <v>15753</v>
          </cell>
          <cell r="J1140">
            <v>15400</v>
          </cell>
          <cell r="K1140">
            <v>15279</v>
          </cell>
          <cell r="L1140">
            <v>15077</v>
          </cell>
          <cell r="M1140">
            <v>15017</v>
          </cell>
          <cell r="N1140">
            <v>14852</v>
          </cell>
          <cell r="O1140">
            <v>14773</v>
          </cell>
          <cell r="P1140">
            <v>14699</v>
          </cell>
          <cell r="Q1140">
            <v>14494</v>
          </cell>
          <cell r="R1140">
            <v>14435</v>
          </cell>
          <cell r="S1140">
            <v>14353</v>
          </cell>
        </row>
        <row r="1141">
          <cell r="H1141" t="str">
            <v>.Bossier Parish, Louisiana</v>
          </cell>
          <cell r="I1141">
            <v>99355</v>
          </cell>
          <cell r="J1141">
            <v>100986</v>
          </cell>
          <cell r="K1141">
            <v>102227</v>
          </cell>
          <cell r="L1141">
            <v>103088</v>
          </cell>
          <cell r="M1141">
            <v>105435</v>
          </cell>
          <cell r="N1141">
            <v>107477</v>
          </cell>
          <cell r="O1141">
            <v>110606</v>
          </cell>
          <cell r="P1141">
            <v>112048</v>
          </cell>
          <cell r="Q1141">
            <v>113824</v>
          </cell>
          <cell r="R1141">
            <v>115187</v>
          </cell>
          <cell r="S1141">
            <v>116979</v>
          </cell>
        </row>
        <row r="1142">
          <cell r="H1142" t="str">
            <v>.Caddo Parish, Louisiana</v>
          </cell>
          <cell r="I1142">
            <v>251129</v>
          </cell>
          <cell r="J1142">
            <v>249815</v>
          </cell>
          <cell r="K1142">
            <v>248753</v>
          </cell>
          <cell r="L1142">
            <v>248346</v>
          </cell>
          <cell r="M1142">
            <v>249157</v>
          </cell>
          <cell r="N1142">
            <v>249593</v>
          </cell>
          <cell r="O1142">
            <v>252740</v>
          </cell>
          <cell r="P1142">
            <v>251760</v>
          </cell>
          <cell r="Q1142">
            <v>251953</v>
          </cell>
          <cell r="R1142">
            <v>253245</v>
          </cell>
          <cell r="S1142">
            <v>254969</v>
          </cell>
        </row>
        <row r="1143">
          <cell r="H1143" t="str">
            <v>.Calcasieu Parish, Louisiana</v>
          </cell>
          <cell r="I1143">
            <v>183606</v>
          </cell>
          <cell r="J1143">
            <v>183296</v>
          </cell>
          <cell r="K1143">
            <v>183487</v>
          </cell>
          <cell r="L1143">
            <v>184701</v>
          </cell>
          <cell r="M1143">
            <v>185593</v>
          </cell>
          <cell r="N1143">
            <v>186417</v>
          </cell>
          <cell r="O1143">
            <v>185350</v>
          </cell>
          <cell r="P1143">
            <v>187081</v>
          </cell>
          <cell r="Q1143">
            <v>188928</v>
          </cell>
          <cell r="R1143">
            <v>191080</v>
          </cell>
          <cell r="S1143">
            <v>192768</v>
          </cell>
        </row>
        <row r="1144">
          <cell r="H1144" t="str">
            <v>.Caldwell Parish, Louisiana</v>
          </cell>
          <cell r="I1144">
            <v>10554</v>
          </cell>
          <cell r="J1144">
            <v>10429</v>
          </cell>
          <cell r="K1144">
            <v>10429</v>
          </cell>
          <cell r="L1144">
            <v>10352</v>
          </cell>
          <cell r="M1144">
            <v>10382</v>
          </cell>
          <cell r="N1144">
            <v>10247</v>
          </cell>
          <cell r="O1144">
            <v>10224</v>
          </cell>
          <cell r="P1144">
            <v>10189</v>
          </cell>
          <cell r="Q1144">
            <v>10224</v>
          </cell>
          <cell r="R1144">
            <v>10185</v>
          </cell>
          <cell r="S1144">
            <v>10132</v>
          </cell>
        </row>
        <row r="1145">
          <cell r="H1145" t="str">
            <v>.Cameron Parish, Louisiana</v>
          </cell>
          <cell r="I1145">
            <v>9965</v>
          </cell>
          <cell r="J1145">
            <v>9875</v>
          </cell>
          <cell r="K1145">
            <v>9834</v>
          </cell>
          <cell r="L1145">
            <v>9851</v>
          </cell>
          <cell r="M1145">
            <v>9851</v>
          </cell>
          <cell r="N1145">
            <v>9846</v>
          </cell>
          <cell r="O1145">
            <v>7719</v>
          </cell>
          <cell r="P1145">
            <v>7517</v>
          </cell>
          <cell r="Q1145">
            <v>7434</v>
          </cell>
          <cell r="R1145">
            <v>6930</v>
          </cell>
          <cell r="S1145">
            <v>6839</v>
          </cell>
        </row>
        <row r="1146">
          <cell r="H1146" t="str">
            <v>.Catahoula Parish, Louisiana</v>
          </cell>
          <cell r="I1146">
            <v>10905</v>
          </cell>
          <cell r="J1146">
            <v>10767</v>
          </cell>
          <cell r="K1146">
            <v>10635</v>
          </cell>
          <cell r="L1146">
            <v>10542</v>
          </cell>
          <cell r="M1146">
            <v>10448</v>
          </cell>
          <cell r="N1146">
            <v>10258</v>
          </cell>
          <cell r="O1146">
            <v>10423</v>
          </cell>
          <cell r="P1146">
            <v>10481</v>
          </cell>
          <cell r="Q1146">
            <v>10567</v>
          </cell>
          <cell r="R1146">
            <v>10471</v>
          </cell>
          <cell r="S1146">
            <v>10407</v>
          </cell>
        </row>
        <row r="1147">
          <cell r="H1147" t="str">
            <v>.Claiborne Parish, Louisiana</v>
          </cell>
          <cell r="I1147">
            <v>16850</v>
          </cell>
          <cell r="J1147">
            <v>16810</v>
          </cell>
          <cell r="K1147">
            <v>16728</v>
          </cell>
          <cell r="L1147">
            <v>16825</v>
          </cell>
          <cell r="M1147">
            <v>16855</v>
          </cell>
          <cell r="N1147">
            <v>16908</v>
          </cell>
          <cell r="O1147">
            <v>17109</v>
          </cell>
          <cell r="P1147">
            <v>17149</v>
          </cell>
          <cell r="Q1147">
            <v>17169</v>
          </cell>
          <cell r="R1147">
            <v>17230</v>
          </cell>
          <cell r="S1147">
            <v>17195</v>
          </cell>
        </row>
        <row r="1148">
          <cell r="H1148" t="str">
            <v>.Concordia Parish, Louisiana</v>
          </cell>
          <cell r="I1148">
            <v>20221</v>
          </cell>
          <cell r="J1148">
            <v>20134</v>
          </cell>
          <cell r="K1148">
            <v>20132</v>
          </cell>
          <cell r="L1148">
            <v>20074</v>
          </cell>
          <cell r="M1148">
            <v>19972</v>
          </cell>
          <cell r="N1148">
            <v>19885</v>
          </cell>
          <cell r="O1148">
            <v>20315</v>
          </cell>
          <cell r="P1148">
            <v>20244</v>
          </cell>
          <cell r="Q1148">
            <v>20420</v>
          </cell>
          <cell r="R1148">
            <v>20726</v>
          </cell>
          <cell r="S1148">
            <v>20822</v>
          </cell>
        </row>
        <row r="1149">
          <cell r="H1149" t="str">
            <v>.De Soto Parish, Louisiana</v>
          </cell>
          <cell r="I1149">
            <v>25489</v>
          </cell>
          <cell r="J1149">
            <v>25449</v>
          </cell>
          <cell r="K1149">
            <v>25598</v>
          </cell>
          <cell r="L1149">
            <v>25675</v>
          </cell>
          <cell r="M1149">
            <v>25958</v>
          </cell>
          <cell r="N1149">
            <v>26029</v>
          </cell>
          <cell r="O1149">
            <v>26175</v>
          </cell>
          <cell r="P1149">
            <v>26413</v>
          </cell>
          <cell r="Q1149">
            <v>26590</v>
          </cell>
          <cell r="R1149">
            <v>26413</v>
          </cell>
          <cell r="S1149">
            <v>26656</v>
          </cell>
        </row>
        <row r="1150">
          <cell r="H1150" t="str">
            <v>.East Baton Rouge Parish, Louisiana</v>
          </cell>
          <cell r="I1150">
            <v>412899</v>
          </cell>
          <cell r="J1150">
            <v>411666</v>
          </cell>
          <cell r="K1150">
            <v>411024</v>
          </cell>
          <cell r="L1150">
            <v>412553</v>
          </cell>
          <cell r="M1150">
            <v>414162</v>
          </cell>
          <cell r="N1150">
            <v>413812</v>
          </cell>
          <cell r="O1150">
            <v>433474</v>
          </cell>
          <cell r="P1150">
            <v>433344</v>
          </cell>
          <cell r="Q1150">
            <v>433723</v>
          </cell>
          <cell r="R1150">
            <v>437623</v>
          </cell>
          <cell r="S1150">
            <v>440171</v>
          </cell>
        </row>
        <row r="1151">
          <cell r="H1151" t="str">
            <v>.East Carroll Parish, Louisiana</v>
          </cell>
          <cell r="I1151">
            <v>9415</v>
          </cell>
          <cell r="J1151">
            <v>9136</v>
          </cell>
          <cell r="K1151">
            <v>8911</v>
          </cell>
          <cell r="L1151">
            <v>8750</v>
          </cell>
          <cell r="M1151">
            <v>8588</v>
          </cell>
          <cell r="N1151">
            <v>8374</v>
          </cell>
          <cell r="O1151">
            <v>8188</v>
          </cell>
          <cell r="P1151">
            <v>8102</v>
          </cell>
          <cell r="Q1151">
            <v>7939</v>
          </cell>
          <cell r="R1151">
            <v>7862</v>
          </cell>
          <cell r="S1151">
            <v>7759</v>
          </cell>
        </row>
        <row r="1152">
          <cell r="H1152" t="str">
            <v>.East Feliciana Parish, Louisiana</v>
          </cell>
          <cell r="I1152">
            <v>21348</v>
          </cell>
          <cell r="J1152">
            <v>20978</v>
          </cell>
          <cell r="K1152">
            <v>20667</v>
          </cell>
          <cell r="L1152">
            <v>20502</v>
          </cell>
          <cell r="M1152">
            <v>20266</v>
          </cell>
          <cell r="N1152">
            <v>20093</v>
          </cell>
          <cell r="O1152">
            <v>20559</v>
          </cell>
          <cell r="P1152">
            <v>20432</v>
          </cell>
          <cell r="Q1152">
            <v>20415</v>
          </cell>
          <cell r="R1152">
            <v>20487</v>
          </cell>
          <cell r="S1152">
            <v>20267</v>
          </cell>
        </row>
        <row r="1153">
          <cell r="H1153" t="str">
            <v>.Evangeline Parish, Louisiana</v>
          </cell>
          <cell r="I1153">
            <v>35502</v>
          </cell>
          <cell r="J1153">
            <v>35155</v>
          </cell>
          <cell r="K1153">
            <v>34894</v>
          </cell>
          <cell r="L1153">
            <v>34513</v>
          </cell>
          <cell r="M1153">
            <v>34399</v>
          </cell>
          <cell r="N1153">
            <v>34532</v>
          </cell>
          <cell r="O1153">
            <v>34839</v>
          </cell>
          <cell r="P1153">
            <v>34873</v>
          </cell>
          <cell r="Q1153">
            <v>34316</v>
          </cell>
          <cell r="R1153">
            <v>34078</v>
          </cell>
          <cell r="S1153">
            <v>33984</v>
          </cell>
        </row>
        <row r="1154">
          <cell r="H1154" t="str">
            <v>.Franklin Parish, Louisiana</v>
          </cell>
          <cell r="I1154">
            <v>21264</v>
          </cell>
          <cell r="J1154">
            <v>21070</v>
          </cell>
          <cell r="K1154">
            <v>20939</v>
          </cell>
          <cell r="L1154">
            <v>20942</v>
          </cell>
          <cell r="M1154">
            <v>20895</v>
          </cell>
          <cell r="N1154">
            <v>20660</v>
          </cell>
          <cell r="O1154">
            <v>20685</v>
          </cell>
          <cell r="P1154">
            <v>20740</v>
          </cell>
          <cell r="Q1154">
            <v>20758</v>
          </cell>
          <cell r="R1154">
            <v>20677</v>
          </cell>
          <cell r="S1154">
            <v>20767</v>
          </cell>
        </row>
        <row r="1155">
          <cell r="H1155" t="str">
            <v>.Grant Parish, Louisiana</v>
          </cell>
          <cell r="I1155">
            <v>18697</v>
          </cell>
          <cell r="J1155">
            <v>18896</v>
          </cell>
          <cell r="K1155">
            <v>19133</v>
          </cell>
          <cell r="L1155">
            <v>19420</v>
          </cell>
          <cell r="M1155">
            <v>19878</v>
          </cell>
          <cell r="N1155">
            <v>20386</v>
          </cell>
          <cell r="O1155">
            <v>21039</v>
          </cell>
          <cell r="P1155">
            <v>21268</v>
          </cell>
          <cell r="Q1155">
            <v>21657</v>
          </cell>
          <cell r="R1155">
            <v>22069</v>
          </cell>
          <cell r="S1155">
            <v>22309</v>
          </cell>
        </row>
        <row r="1156">
          <cell r="H1156" t="str">
            <v>.Iberia Parish, Louisiana</v>
          </cell>
          <cell r="I1156">
            <v>73277</v>
          </cell>
          <cell r="J1156">
            <v>72993</v>
          </cell>
          <cell r="K1156">
            <v>72862</v>
          </cell>
          <cell r="L1156">
            <v>72760</v>
          </cell>
          <cell r="M1156">
            <v>72590</v>
          </cell>
          <cell r="N1156">
            <v>72641</v>
          </cell>
          <cell r="O1156">
            <v>73362</v>
          </cell>
          <cell r="P1156">
            <v>73482</v>
          </cell>
          <cell r="Q1156">
            <v>73522</v>
          </cell>
          <cell r="R1156">
            <v>73372</v>
          </cell>
          <cell r="S1156">
            <v>73240</v>
          </cell>
        </row>
        <row r="1157">
          <cell r="H1157" t="str">
            <v>.Iberville Parish, Louisiana</v>
          </cell>
          <cell r="I1157">
            <v>33319</v>
          </cell>
          <cell r="J1157">
            <v>33327</v>
          </cell>
          <cell r="K1157">
            <v>33242</v>
          </cell>
          <cell r="L1157">
            <v>33042</v>
          </cell>
          <cell r="M1157">
            <v>32717</v>
          </cell>
          <cell r="N1157">
            <v>32697</v>
          </cell>
          <cell r="O1157">
            <v>33519</v>
          </cell>
          <cell r="P1157">
            <v>33603</v>
          </cell>
          <cell r="Q1157">
            <v>33685</v>
          </cell>
          <cell r="R1157">
            <v>33393</v>
          </cell>
          <cell r="S1157">
            <v>33387</v>
          </cell>
        </row>
        <row r="1158">
          <cell r="H1158" t="str">
            <v>.Jackson Parish, Louisiana</v>
          </cell>
          <cell r="I1158">
            <v>15408</v>
          </cell>
          <cell r="J1158">
            <v>15517</v>
          </cell>
          <cell r="K1158">
            <v>15470</v>
          </cell>
          <cell r="L1158">
            <v>15575</v>
          </cell>
          <cell r="M1158">
            <v>15650</v>
          </cell>
          <cell r="N1158">
            <v>15674</v>
          </cell>
          <cell r="O1158">
            <v>15950</v>
          </cell>
          <cell r="P1158">
            <v>15922</v>
          </cell>
          <cell r="Q1158">
            <v>16105</v>
          </cell>
          <cell r="R1158">
            <v>16118</v>
          </cell>
          <cell r="S1158">
            <v>16274</v>
          </cell>
        </row>
        <row r="1159">
          <cell r="H1159" t="str">
            <v>.Jefferson Parish, Louisiana</v>
          </cell>
          <cell r="I1159">
            <v>455406</v>
          </cell>
          <cell r="J1159">
            <v>453154</v>
          </cell>
          <cell r="K1159">
            <v>453429</v>
          </cell>
          <cell r="L1159">
            <v>454533</v>
          </cell>
          <cell r="M1159">
            <v>456602</v>
          </cell>
          <cell r="N1159">
            <v>456554</v>
          </cell>
          <cell r="O1159">
            <v>426285</v>
          </cell>
          <cell r="P1159">
            <v>432683</v>
          </cell>
          <cell r="Q1159">
            <v>431759</v>
          </cell>
          <cell r="R1159">
            <v>431921</v>
          </cell>
          <cell r="S1159">
            <v>432552</v>
          </cell>
        </row>
        <row r="1160">
          <cell r="H1160" t="str">
            <v>.Jefferson Davis Parish, Louisiana</v>
          </cell>
          <cell r="I1160">
            <v>31432</v>
          </cell>
          <cell r="J1160">
            <v>31232</v>
          </cell>
          <cell r="K1160">
            <v>31113</v>
          </cell>
          <cell r="L1160">
            <v>31091</v>
          </cell>
          <cell r="M1160">
            <v>31076</v>
          </cell>
          <cell r="N1160">
            <v>31202</v>
          </cell>
          <cell r="O1160">
            <v>31489</v>
          </cell>
          <cell r="P1160">
            <v>31379</v>
          </cell>
          <cell r="Q1160">
            <v>31497</v>
          </cell>
          <cell r="R1160">
            <v>31530</v>
          </cell>
          <cell r="S1160">
            <v>31594</v>
          </cell>
        </row>
        <row r="1161">
          <cell r="H1161" t="str">
            <v>.Lafayette Parish, Louisiana</v>
          </cell>
          <cell r="I1161">
            <v>190234</v>
          </cell>
          <cell r="J1161">
            <v>191725</v>
          </cell>
          <cell r="K1161">
            <v>194565</v>
          </cell>
          <cell r="L1161">
            <v>196710</v>
          </cell>
          <cell r="M1161">
            <v>199338</v>
          </cell>
          <cell r="N1161">
            <v>202053</v>
          </cell>
          <cell r="O1161">
            <v>209424</v>
          </cell>
          <cell r="P1161">
            <v>211826</v>
          </cell>
          <cell r="Q1161">
            <v>215139</v>
          </cell>
          <cell r="R1161">
            <v>219466</v>
          </cell>
          <cell r="S1161">
            <v>221578</v>
          </cell>
        </row>
        <row r="1162">
          <cell r="H1162" t="str">
            <v>.Lafourche Parish, Louisiana</v>
          </cell>
          <cell r="I1162">
            <v>89745</v>
          </cell>
          <cell r="J1162">
            <v>90105</v>
          </cell>
          <cell r="K1162">
            <v>90994</v>
          </cell>
          <cell r="L1162">
            <v>91899</v>
          </cell>
          <cell r="M1162">
            <v>92580</v>
          </cell>
          <cell r="N1162">
            <v>92656</v>
          </cell>
          <cell r="O1162">
            <v>94385</v>
          </cell>
          <cell r="P1162">
            <v>94745</v>
          </cell>
          <cell r="Q1162">
            <v>95603</v>
          </cell>
          <cell r="R1162">
            <v>96080</v>
          </cell>
          <cell r="S1162">
            <v>96318</v>
          </cell>
        </row>
        <row r="1163">
          <cell r="H1163" t="str">
            <v>.LaSalle Parish, Louisiana</v>
          </cell>
          <cell r="I1163">
            <v>14276</v>
          </cell>
          <cell r="J1163">
            <v>14207</v>
          </cell>
          <cell r="K1163">
            <v>14359</v>
          </cell>
          <cell r="L1163">
            <v>14356</v>
          </cell>
          <cell r="M1163">
            <v>14366</v>
          </cell>
          <cell r="N1163">
            <v>14313</v>
          </cell>
          <cell r="O1163">
            <v>14519</v>
          </cell>
          <cell r="P1163">
            <v>14570</v>
          </cell>
          <cell r="Q1163">
            <v>14667</v>
          </cell>
          <cell r="R1163">
            <v>14717</v>
          </cell>
          <cell r="S1163">
            <v>14890</v>
          </cell>
        </row>
        <row r="1164">
          <cell r="H1164" t="str">
            <v>.Lincoln Parish, Louisiana</v>
          </cell>
          <cell r="I1164">
            <v>42503</v>
          </cell>
          <cell r="J1164">
            <v>42625</v>
          </cell>
          <cell r="K1164">
            <v>42808</v>
          </cell>
          <cell r="L1164">
            <v>43539</v>
          </cell>
          <cell r="M1164">
            <v>44272</v>
          </cell>
          <cell r="N1164">
            <v>44580</v>
          </cell>
          <cell r="O1164">
            <v>44867</v>
          </cell>
          <cell r="P1164">
            <v>45323</v>
          </cell>
          <cell r="Q1164">
            <v>45726</v>
          </cell>
          <cell r="R1164">
            <v>46270</v>
          </cell>
          <cell r="S1164">
            <v>46735</v>
          </cell>
        </row>
        <row r="1165">
          <cell r="H1165" t="str">
            <v>.Livingston Parish, Louisiana</v>
          </cell>
          <cell r="I1165">
            <v>91889</v>
          </cell>
          <cell r="J1165">
            <v>95597</v>
          </cell>
          <cell r="K1165">
            <v>99007</v>
          </cell>
          <cell r="L1165">
            <v>102146</v>
          </cell>
          <cell r="M1165">
            <v>106048</v>
          </cell>
          <cell r="N1165">
            <v>109208</v>
          </cell>
          <cell r="O1165">
            <v>115722</v>
          </cell>
          <cell r="P1165">
            <v>119528</v>
          </cell>
          <cell r="Q1165">
            <v>123962</v>
          </cell>
          <cell r="R1165">
            <v>126230</v>
          </cell>
          <cell r="S1165">
            <v>128026</v>
          </cell>
        </row>
        <row r="1166">
          <cell r="H1166" t="str">
            <v>.Madison Parish, Louisiana</v>
          </cell>
          <cell r="I1166">
            <v>13724</v>
          </cell>
          <cell r="J1166">
            <v>13493</v>
          </cell>
          <cell r="K1166">
            <v>13180</v>
          </cell>
          <cell r="L1166">
            <v>12959</v>
          </cell>
          <cell r="M1166">
            <v>12806</v>
          </cell>
          <cell r="N1166">
            <v>12663</v>
          </cell>
          <cell r="O1166">
            <v>12537</v>
          </cell>
          <cell r="P1166">
            <v>12410</v>
          </cell>
          <cell r="Q1166">
            <v>12340</v>
          </cell>
          <cell r="R1166">
            <v>12040</v>
          </cell>
          <cell r="S1166">
            <v>12093</v>
          </cell>
        </row>
        <row r="1167">
          <cell r="H1167" t="str">
            <v>.Morehouse Parish, Louisiana</v>
          </cell>
          <cell r="I1167">
            <v>31037</v>
          </cell>
          <cell r="J1167">
            <v>30605</v>
          </cell>
          <cell r="K1167">
            <v>30319</v>
          </cell>
          <cell r="L1167">
            <v>30224</v>
          </cell>
          <cell r="M1167">
            <v>29891</v>
          </cell>
          <cell r="N1167">
            <v>29355</v>
          </cell>
          <cell r="O1167">
            <v>29079</v>
          </cell>
          <cell r="P1167">
            <v>28478</v>
          </cell>
          <cell r="Q1167">
            <v>28311</v>
          </cell>
          <cell r="R1167">
            <v>28147</v>
          </cell>
          <cell r="S1167">
            <v>27979</v>
          </cell>
        </row>
        <row r="1168">
          <cell r="H1168" t="str">
            <v>.Natchitoches Parish, Louisiana</v>
          </cell>
          <cell r="I1168">
            <v>39077</v>
          </cell>
          <cell r="J1168">
            <v>38844</v>
          </cell>
          <cell r="K1168">
            <v>39178</v>
          </cell>
          <cell r="L1168">
            <v>38924</v>
          </cell>
          <cell r="M1168">
            <v>38950</v>
          </cell>
          <cell r="N1168">
            <v>39107</v>
          </cell>
          <cell r="O1168">
            <v>38984</v>
          </cell>
          <cell r="P1168">
            <v>39114</v>
          </cell>
          <cell r="Q1168">
            <v>39244</v>
          </cell>
          <cell r="R1168">
            <v>39425</v>
          </cell>
          <cell r="S1168">
            <v>39566</v>
          </cell>
        </row>
        <row r="1169">
          <cell r="H1169" t="str">
            <v>.Orleans Parish, Louisiana</v>
          </cell>
          <cell r="I1169">
            <v>484692</v>
          </cell>
          <cell r="J1169">
            <v>487363</v>
          </cell>
          <cell r="K1169">
            <v>489722</v>
          </cell>
          <cell r="L1169">
            <v>492187</v>
          </cell>
          <cell r="M1169">
            <v>493765</v>
          </cell>
          <cell r="N1169">
            <v>494294</v>
          </cell>
          <cell r="O1169">
            <v>230172</v>
          </cell>
          <cell r="P1169">
            <v>268751</v>
          </cell>
          <cell r="Q1169">
            <v>301842</v>
          </cell>
          <cell r="R1169">
            <v>327803</v>
          </cell>
          <cell r="S1169">
            <v>343829</v>
          </cell>
        </row>
        <row r="1170">
          <cell r="H1170" t="str">
            <v>.Ouachita Parish, Louisiana</v>
          </cell>
          <cell r="I1170">
            <v>147256</v>
          </cell>
          <cell r="J1170">
            <v>146789</v>
          </cell>
          <cell r="K1170">
            <v>147728</v>
          </cell>
          <cell r="L1170">
            <v>148549</v>
          </cell>
          <cell r="M1170">
            <v>149293</v>
          </cell>
          <cell r="N1170">
            <v>149476</v>
          </cell>
          <cell r="O1170">
            <v>151183</v>
          </cell>
          <cell r="P1170">
            <v>151157</v>
          </cell>
          <cell r="Q1170">
            <v>151727</v>
          </cell>
          <cell r="R1170">
            <v>153058</v>
          </cell>
          <cell r="S1170">
            <v>153720</v>
          </cell>
        </row>
        <row r="1171">
          <cell r="H1171" t="str">
            <v>.Plaquemines Parish, Louisiana</v>
          </cell>
          <cell r="I1171">
            <v>26749</v>
          </cell>
          <cell r="J1171">
            <v>27029</v>
          </cell>
          <cell r="K1171">
            <v>27462</v>
          </cell>
          <cell r="L1171">
            <v>28169</v>
          </cell>
          <cell r="M1171">
            <v>29390</v>
          </cell>
          <cell r="N1171">
            <v>29558</v>
          </cell>
          <cell r="O1171">
            <v>22329</v>
          </cell>
          <cell r="P1171">
            <v>22709</v>
          </cell>
          <cell r="Q1171">
            <v>22677</v>
          </cell>
          <cell r="R1171">
            <v>22730</v>
          </cell>
          <cell r="S1171">
            <v>23042</v>
          </cell>
        </row>
        <row r="1172">
          <cell r="H1172" t="str">
            <v>.Pointe Coupee Parish, Louisiana</v>
          </cell>
          <cell r="I1172">
            <v>22761</v>
          </cell>
          <cell r="J1172">
            <v>22574</v>
          </cell>
          <cell r="K1172">
            <v>22451</v>
          </cell>
          <cell r="L1172">
            <v>22369</v>
          </cell>
          <cell r="M1172">
            <v>22332</v>
          </cell>
          <cell r="N1172">
            <v>22075</v>
          </cell>
          <cell r="O1172">
            <v>22754</v>
          </cell>
          <cell r="P1172">
            <v>22848</v>
          </cell>
          <cell r="Q1172">
            <v>22966</v>
          </cell>
          <cell r="R1172">
            <v>22847</v>
          </cell>
          <cell r="S1172">
            <v>22802</v>
          </cell>
        </row>
        <row r="1173">
          <cell r="H1173" t="str">
            <v>.Rapides Parish, Louisiana</v>
          </cell>
          <cell r="I1173">
            <v>126390</v>
          </cell>
          <cell r="J1173">
            <v>126206</v>
          </cell>
          <cell r="K1173">
            <v>126283</v>
          </cell>
          <cell r="L1173">
            <v>126597</v>
          </cell>
          <cell r="M1173">
            <v>127095</v>
          </cell>
          <cell r="N1173">
            <v>127544</v>
          </cell>
          <cell r="O1173">
            <v>130103</v>
          </cell>
          <cell r="P1173">
            <v>130238</v>
          </cell>
          <cell r="Q1173">
            <v>130785</v>
          </cell>
          <cell r="R1173">
            <v>131095</v>
          </cell>
          <cell r="S1173">
            <v>131613</v>
          </cell>
        </row>
        <row r="1174">
          <cell r="H1174" t="str">
            <v>.Red River Parish, Louisiana</v>
          </cell>
          <cell r="I1174">
            <v>9621</v>
          </cell>
          <cell r="J1174">
            <v>9494</v>
          </cell>
          <cell r="K1174">
            <v>9464</v>
          </cell>
          <cell r="L1174">
            <v>9468</v>
          </cell>
          <cell r="M1174">
            <v>9433</v>
          </cell>
          <cell r="N1174">
            <v>9295</v>
          </cell>
          <cell r="O1174">
            <v>9281</v>
          </cell>
          <cell r="P1174">
            <v>9245</v>
          </cell>
          <cell r="Q1174">
            <v>9185</v>
          </cell>
          <cell r="R1174">
            <v>9117</v>
          </cell>
          <cell r="S1174">
            <v>9091</v>
          </cell>
        </row>
        <row r="1175">
          <cell r="H1175" t="str">
            <v>.Richland Parish, Louisiana</v>
          </cell>
          <cell r="I1175">
            <v>20989</v>
          </cell>
          <cell r="J1175">
            <v>20880</v>
          </cell>
          <cell r="K1175">
            <v>20784</v>
          </cell>
          <cell r="L1175">
            <v>20576</v>
          </cell>
          <cell r="M1175">
            <v>20487</v>
          </cell>
          <cell r="N1175">
            <v>20466</v>
          </cell>
          <cell r="O1175">
            <v>20661</v>
          </cell>
          <cell r="P1175">
            <v>20670</v>
          </cell>
          <cell r="Q1175">
            <v>20727</v>
          </cell>
          <cell r="R1175">
            <v>20664</v>
          </cell>
          <cell r="S1175">
            <v>20725</v>
          </cell>
        </row>
        <row r="1176">
          <cell r="H1176" t="str">
            <v>.Sabine Parish, Louisiana</v>
          </cell>
          <cell r="I1176">
            <v>23434</v>
          </cell>
          <cell r="J1176">
            <v>23379</v>
          </cell>
          <cell r="K1176">
            <v>23380</v>
          </cell>
          <cell r="L1176">
            <v>23527</v>
          </cell>
          <cell r="M1176">
            <v>23539</v>
          </cell>
          <cell r="N1176">
            <v>23690</v>
          </cell>
          <cell r="O1176">
            <v>23954</v>
          </cell>
          <cell r="P1176">
            <v>24090</v>
          </cell>
          <cell r="Q1176">
            <v>24124</v>
          </cell>
          <cell r="R1176">
            <v>24199</v>
          </cell>
          <cell r="S1176">
            <v>24233</v>
          </cell>
        </row>
        <row r="1177">
          <cell r="H1177" t="str">
            <v>.St. Bernard Parish, Louisiana</v>
          </cell>
          <cell r="I1177">
            <v>67230</v>
          </cell>
          <cell r="J1177">
            <v>68028</v>
          </cell>
          <cell r="K1177">
            <v>68964</v>
          </cell>
          <cell r="L1177">
            <v>69621</v>
          </cell>
          <cell r="M1177">
            <v>70547</v>
          </cell>
          <cell r="N1177">
            <v>71300</v>
          </cell>
          <cell r="O1177">
            <v>16563</v>
          </cell>
          <cell r="P1177">
            <v>23613</v>
          </cell>
          <cell r="Q1177">
            <v>28879</v>
          </cell>
          <cell r="R1177">
            <v>32878</v>
          </cell>
          <cell r="S1177">
            <v>35897</v>
          </cell>
        </row>
        <row r="1178">
          <cell r="H1178" t="str">
            <v>.St. Charles Parish, Louisiana</v>
          </cell>
          <cell r="I1178">
            <v>48019</v>
          </cell>
          <cell r="J1178">
            <v>48461</v>
          </cell>
          <cell r="K1178">
            <v>49117</v>
          </cell>
          <cell r="L1178">
            <v>49338</v>
          </cell>
          <cell r="M1178">
            <v>49939</v>
          </cell>
          <cell r="N1178">
            <v>50670</v>
          </cell>
          <cell r="O1178">
            <v>52453</v>
          </cell>
          <cell r="P1178">
            <v>52765</v>
          </cell>
          <cell r="Q1178">
            <v>52516</v>
          </cell>
          <cell r="R1178">
            <v>52719</v>
          </cell>
          <cell r="S1178">
            <v>52780</v>
          </cell>
        </row>
        <row r="1179">
          <cell r="H1179" t="str">
            <v>.St. Helena Parish, Louisiana</v>
          </cell>
          <cell r="I1179">
            <v>10553</v>
          </cell>
          <cell r="J1179">
            <v>10524</v>
          </cell>
          <cell r="K1179">
            <v>10592</v>
          </cell>
          <cell r="L1179">
            <v>10549</v>
          </cell>
          <cell r="M1179">
            <v>10548</v>
          </cell>
          <cell r="N1179">
            <v>10521</v>
          </cell>
          <cell r="O1179">
            <v>11089</v>
          </cell>
          <cell r="P1179">
            <v>11070</v>
          </cell>
          <cell r="Q1179">
            <v>11106</v>
          </cell>
          <cell r="R1179">
            <v>11154</v>
          </cell>
          <cell r="S1179">
            <v>11203</v>
          </cell>
        </row>
        <row r="1180">
          <cell r="H1180" t="str">
            <v>.St. James Parish, Louisiana</v>
          </cell>
          <cell r="I1180">
            <v>21193</v>
          </cell>
          <cell r="J1180">
            <v>21291</v>
          </cell>
          <cell r="K1180">
            <v>21365</v>
          </cell>
          <cell r="L1180">
            <v>21274</v>
          </cell>
          <cell r="M1180">
            <v>21229</v>
          </cell>
          <cell r="N1180">
            <v>21399</v>
          </cell>
          <cell r="O1180">
            <v>21964</v>
          </cell>
          <cell r="P1180">
            <v>22164</v>
          </cell>
          <cell r="Q1180">
            <v>22095</v>
          </cell>
          <cell r="R1180">
            <v>22231</v>
          </cell>
          <cell r="S1180">
            <v>22102</v>
          </cell>
        </row>
        <row r="1181">
          <cell r="H1181" t="str">
            <v>.St. John the Baptist Parish, Louisiana</v>
          </cell>
          <cell r="I1181">
            <v>43181</v>
          </cell>
          <cell r="J1181">
            <v>43580</v>
          </cell>
          <cell r="K1181">
            <v>43878</v>
          </cell>
          <cell r="L1181">
            <v>44316</v>
          </cell>
          <cell r="M1181">
            <v>44822</v>
          </cell>
          <cell r="N1181">
            <v>45296</v>
          </cell>
          <cell r="O1181">
            <v>47296</v>
          </cell>
          <cell r="P1181">
            <v>47386</v>
          </cell>
          <cell r="Q1181">
            <v>46811</v>
          </cell>
          <cell r="R1181">
            <v>46336</v>
          </cell>
          <cell r="S1181">
            <v>45924</v>
          </cell>
        </row>
        <row r="1182">
          <cell r="H1182" t="str">
            <v>.St. Landry Parish, Louisiana</v>
          </cell>
          <cell r="I1182">
            <v>87662</v>
          </cell>
          <cell r="J1182">
            <v>86416</v>
          </cell>
          <cell r="K1182">
            <v>85713</v>
          </cell>
          <cell r="L1182">
            <v>85034</v>
          </cell>
          <cell r="M1182">
            <v>84487</v>
          </cell>
          <cell r="N1182">
            <v>83952</v>
          </cell>
          <cell r="O1182">
            <v>85128</v>
          </cell>
          <cell r="P1182">
            <v>84710</v>
          </cell>
          <cell r="Q1182">
            <v>84427</v>
          </cell>
          <cell r="R1182">
            <v>83825</v>
          </cell>
          <cell r="S1182">
            <v>83384</v>
          </cell>
        </row>
        <row r="1183">
          <cell r="H1183" t="str">
            <v>.St. Martin Parish, Louisiana</v>
          </cell>
          <cell r="I1183">
            <v>48535</v>
          </cell>
          <cell r="J1183">
            <v>48971</v>
          </cell>
          <cell r="K1183">
            <v>49228</v>
          </cell>
          <cell r="L1183">
            <v>49482</v>
          </cell>
          <cell r="M1183">
            <v>49754</v>
          </cell>
          <cell r="N1183">
            <v>49890</v>
          </cell>
          <cell r="O1183">
            <v>51044</v>
          </cell>
          <cell r="P1183">
            <v>51410</v>
          </cell>
          <cell r="Q1183">
            <v>51914</v>
          </cell>
          <cell r="R1183">
            <v>52025</v>
          </cell>
          <cell r="S1183">
            <v>52160</v>
          </cell>
        </row>
        <row r="1184">
          <cell r="H1184" t="str">
            <v>.St. Mary Parish, Louisiana</v>
          </cell>
          <cell r="I1184">
            <v>53539</v>
          </cell>
          <cell r="J1184">
            <v>53044</v>
          </cell>
          <cell r="K1184">
            <v>53109</v>
          </cell>
          <cell r="L1184">
            <v>53245</v>
          </cell>
          <cell r="M1184">
            <v>53288</v>
          </cell>
          <cell r="N1184">
            <v>53015</v>
          </cell>
          <cell r="O1184">
            <v>54152</v>
          </cell>
          <cell r="P1184">
            <v>54104</v>
          </cell>
          <cell r="Q1184">
            <v>54352</v>
          </cell>
          <cell r="R1184">
            <v>54551</v>
          </cell>
          <cell r="S1184">
            <v>54650</v>
          </cell>
        </row>
        <row r="1185">
          <cell r="H1185" t="str">
            <v>.St. Tammany Parish, Louisiana</v>
          </cell>
          <cell r="I1185">
            <v>191270</v>
          </cell>
          <cell r="J1185">
            <v>195622</v>
          </cell>
          <cell r="K1185">
            <v>200701</v>
          </cell>
          <cell r="L1185">
            <v>205708</v>
          </cell>
          <cell r="M1185">
            <v>211405</v>
          </cell>
          <cell r="N1185">
            <v>217358</v>
          </cell>
          <cell r="O1185">
            <v>223133</v>
          </cell>
          <cell r="P1185">
            <v>226294</v>
          </cell>
          <cell r="Q1185">
            <v>229252</v>
          </cell>
          <cell r="R1185">
            <v>231224</v>
          </cell>
          <cell r="S1185">
            <v>233740</v>
          </cell>
        </row>
        <row r="1186">
          <cell r="H1186" t="str">
            <v>.Tangipahoa Parish, Louisiana</v>
          </cell>
          <cell r="I1186">
            <v>100481</v>
          </cell>
          <cell r="J1186">
            <v>101657</v>
          </cell>
          <cell r="K1186">
            <v>102511</v>
          </cell>
          <cell r="L1186">
            <v>103782</v>
          </cell>
          <cell r="M1186">
            <v>105335</v>
          </cell>
          <cell r="N1186">
            <v>106987</v>
          </cell>
          <cell r="O1186">
            <v>114102</v>
          </cell>
          <cell r="P1186">
            <v>116792</v>
          </cell>
          <cell r="Q1186">
            <v>118621</v>
          </cell>
          <cell r="R1186">
            <v>120009</v>
          </cell>
          <cell r="S1186">
            <v>121097</v>
          </cell>
        </row>
        <row r="1187">
          <cell r="H1187" t="str">
            <v>.Tensas Parish, Louisiana</v>
          </cell>
          <cell r="I1187">
            <v>6608</v>
          </cell>
          <cell r="J1187">
            <v>6334</v>
          </cell>
          <cell r="K1187">
            <v>6150</v>
          </cell>
          <cell r="L1187">
            <v>5941</v>
          </cell>
          <cell r="M1187">
            <v>5785</v>
          </cell>
          <cell r="N1187">
            <v>5700</v>
          </cell>
          <cell r="O1187">
            <v>5719</v>
          </cell>
          <cell r="P1187">
            <v>5513</v>
          </cell>
          <cell r="Q1187">
            <v>5376</v>
          </cell>
          <cell r="R1187">
            <v>5311</v>
          </cell>
          <cell r="S1187">
            <v>5252</v>
          </cell>
        </row>
        <row r="1188">
          <cell r="H1188" t="str">
            <v>.Terrebonne Parish, Louisiana</v>
          </cell>
          <cell r="I1188">
            <v>104772</v>
          </cell>
          <cell r="J1188">
            <v>105255</v>
          </cell>
          <cell r="K1188">
            <v>105698</v>
          </cell>
          <cell r="L1188">
            <v>106257</v>
          </cell>
          <cell r="M1188">
            <v>106783</v>
          </cell>
          <cell r="N1188">
            <v>107811</v>
          </cell>
          <cell r="O1188">
            <v>109994</v>
          </cell>
          <cell r="P1188">
            <v>110656</v>
          </cell>
          <cell r="Q1188">
            <v>111453</v>
          </cell>
          <cell r="R1188">
            <v>111689</v>
          </cell>
          <cell r="S1188">
            <v>111860</v>
          </cell>
        </row>
        <row r="1189">
          <cell r="H1189" t="str">
            <v>.Union Parish, Louisiana</v>
          </cell>
          <cell r="I1189">
            <v>22798</v>
          </cell>
          <cell r="J1189">
            <v>22783</v>
          </cell>
          <cell r="K1189">
            <v>22624</v>
          </cell>
          <cell r="L1189">
            <v>22757</v>
          </cell>
          <cell r="M1189">
            <v>22676</v>
          </cell>
          <cell r="N1189">
            <v>22765</v>
          </cell>
          <cell r="O1189">
            <v>22919</v>
          </cell>
          <cell r="P1189">
            <v>22770</v>
          </cell>
          <cell r="Q1189">
            <v>22698</v>
          </cell>
          <cell r="R1189">
            <v>22609</v>
          </cell>
          <cell r="S1189">
            <v>22721</v>
          </cell>
        </row>
        <row r="1190">
          <cell r="H1190" t="str">
            <v>.Vermilion Parish, Louisiana</v>
          </cell>
          <cell r="I1190">
            <v>54104</v>
          </cell>
          <cell r="J1190">
            <v>54217</v>
          </cell>
          <cell r="K1190">
            <v>54638</v>
          </cell>
          <cell r="L1190">
            <v>54754</v>
          </cell>
          <cell r="M1190">
            <v>55113</v>
          </cell>
          <cell r="N1190">
            <v>55828</v>
          </cell>
          <cell r="O1190">
            <v>56388</v>
          </cell>
          <cell r="P1190">
            <v>56835</v>
          </cell>
          <cell r="Q1190">
            <v>57421</v>
          </cell>
          <cell r="R1190">
            <v>57684</v>
          </cell>
          <cell r="S1190">
            <v>57999</v>
          </cell>
        </row>
        <row r="1191">
          <cell r="H1191" t="str">
            <v>.Vernon Parish, Louisiana</v>
          </cell>
          <cell r="I1191">
            <v>52539</v>
          </cell>
          <cell r="J1191">
            <v>52958</v>
          </cell>
          <cell r="K1191">
            <v>52319</v>
          </cell>
          <cell r="L1191">
            <v>51288</v>
          </cell>
          <cell r="M1191">
            <v>51402</v>
          </cell>
          <cell r="N1191">
            <v>51808</v>
          </cell>
          <cell r="O1191">
            <v>50781</v>
          </cell>
          <cell r="P1191">
            <v>49796</v>
          </cell>
          <cell r="Q1191">
            <v>48007</v>
          </cell>
          <cell r="R1191">
            <v>50903</v>
          </cell>
          <cell r="S1191">
            <v>52334</v>
          </cell>
        </row>
        <row r="1192">
          <cell r="H1192" t="str">
            <v>.Washington Parish, Louisiana</v>
          </cell>
          <cell r="I1192">
            <v>43943</v>
          </cell>
          <cell r="J1192">
            <v>43992</v>
          </cell>
          <cell r="K1192">
            <v>44156</v>
          </cell>
          <cell r="L1192">
            <v>44277</v>
          </cell>
          <cell r="M1192">
            <v>44521</v>
          </cell>
          <cell r="N1192">
            <v>44880</v>
          </cell>
          <cell r="O1192">
            <v>45157</v>
          </cell>
          <cell r="P1192">
            <v>46376</v>
          </cell>
          <cell r="Q1192">
            <v>47000</v>
          </cell>
          <cell r="R1192">
            <v>47262</v>
          </cell>
          <cell r="S1192">
            <v>47168</v>
          </cell>
        </row>
        <row r="1193">
          <cell r="H1193" t="str">
            <v>.Webster Parish, Louisiana</v>
          </cell>
          <cell r="I1193">
            <v>41814</v>
          </cell>
          <cell r="J1193">
            <v>41372</v>
          </cell>
          <cell r="K1193">
            <v>41375</v>
          </cell>
          <cell r="L1193">
            <v>41125</v>
          </cell>
          <cell r="M1193">
            <v>41145</v>
          </cell>
          <cell r="N1193">
            <v>41203</v>
          </cell>
          <cell r="O1193">
            <v>41331</v>
          </cell>
          <cell r="P1193">
            <v>41275</v>
          </cell>
          <cell r="Q1193">
            <v>41240</v>
          </cell>
          <cell r="R1193">
            <v>41131</v>
          </cell>
          <cell r="S1193">
            <v>41207</v>
          </cell>
        </row>
        <row r="1194">
          <cell r="H1194" t="str">
            <v>.West Baton Rouge Parish, Louisiana</v>
          </cell>
          <cell r="I1194">
            <v>21604</v>
          </cell>
          <cell r="J1194">
            <v>21703</v>
          </cell>
          <cell r="K1194">
            <v>21801</v>
          </cell>
          <cell r="L1194">
            <v>21820</v>
          </cell>
          <cell r="M1194">
            <v>22049</v>
          </cell>
          <cell r="N1194">
            <v>21929</v>
          </cell>
          <cell r="O1194">
            <v>22666</v>
          </cell>
          <cell r="P1194">
            <v>23184</v>
          </cell>
          <cell r="Q1194">
            <v>23252</v>
          </cell>
          <cell r="R1194">
            <v>23352</v>
          </cell>
          <cell r="S1194">
            <v>23788</v>
          </cell>
        </row>
        <row r="1195">
          <cell r="H1195" t="str">
            <v>.West Carroll Parish, Louisiana</v>
          </cell>
          <cell r="I1195">
            <v>12315</v>
          </cell>
          <cell r="J1195">
            <v>12095</v>
          </cell>
          <cell r="K1195">
            <v>12134</v>
          </cell>
          <cell r="L1195">
            <v>12155</v>
          </cell>
          <cell r="M1195">
            <v>12009</v>
          </cell>
          <cell r="N1195">
            <v>11958</v>
          </cell>
          <cell r="O1195">
            <v>11851</v>
          </cell>
          <cell r="P1195">
            <v>11708</v>
          </cell>
          <cell r="Q1195">
            <v>11670</v>
          </cell>
          <cell r="R1195">
            <v>11633</v>
          </cell>
          <cell r="S1195">
            <v>11604</v>
          </cell>
        </row>
        <row r="1196">
          <cell r="H1196" t="str">
            <v>.West Feliciana Parish, Louisiana</v>
          </cell>
          <cell r="I1196">
            <v>15110</v>
          </cell>
          <cell r="J1196">
            <v>15152</v>
          </cell>
          <cell r="K1196">
            <v>15216</v>
          </cell>
          <cell r="L1196">
            <v>15326</v>
          </cell>
          <cell r="M1196">
            <v>15300</v>
          </cell>
          <cell r="N1196">
            <v>15431</v>
          </cell>
          <cell r="O1196">
            <v>15736</v>
          </cell>
          <cell r="P1196">
            <v>15655</v>
          </cell>
          <cell r="Q1196">
            <v>15767</v>
          </cell>
          <cell r="R1196">
            <v>15639</v>
          </cell>
          <cell r="S1196">
            <v>15625</v>
          </cell>
        </row>
        <row r="1197">
          <cell r="H1197" t="str">
            <v>.Winn Parish, Louisiana</v>
          </cell>
          <cell r="I1197">
            <v>16889</v>
          </cell>
          <cell r="J1197">
            <v>16498</v>
          </cell>
          <cell r="K1197">
            <v>16427</v>
          </cell>
          <cell r="L1197">
            <v>16165</v>
          </cell>
          <cell r="M1197">
            <v>15908</v>
          </cell>
          <cell r="N1197">
            <v>15751</v>
          </cell>
          <cell r="O1197">
            <v>15720</v>
          </cell>
          <cell r="P1197">
            <v>15588</v>
          </cell>
          <cell r="Q1197">
            <v>15398</v>
          </cell>
          <cell r="R1197">
            <v>15393</v>
          </cell>
          <cell r="S1197">
            <v>15313</v>
          </cell>
        </row>
        <row r="1198">
          <cell r="H1198" t="str">
            <v>.Maine, Maine</v>
          </cell>
          <cell r="I1198">
            <v>1274779</v>
          </cell>
          <cell r="J1198">
            <v>1285692</v>
          </cell>
          <cell r="K1198">
            <v>1295960</v>
          </cell>
          <cell r="L1198">
            <v>1306513</v>
          </cell>
          <cell r="M1198">
            <v>1313688</v>
          </cell>
          <cell r="N1198">
            <v>1318787</v>
          </cell>
          <cell r="O1198">
            <v>1323619</v>
          </cell>
          <cell r="P1198">
            <v>1327040</v>
          </cell>
          <cell r="Q1198">
            <v>1330509</v>
          </cell>
          <cell r="R1198">
            <v>1329590</v>
          </cell>
          <cell r="S1198">
            <v>1328361</v>
          </cell>
        </row>
        <row r="1199">
          <cell r="H1199" t="str">
            <v>.Androscoggin County, Maine</v>
          </cell>
          <cell r="I1199">
            <v>103803</v>
          </cell>
          <cell r="J1199">
            <v>104260</v>
          </cell>
          <cell r="K1199">
            <v>105063</v>
          </cell>
          <cell r="L1199">
            <v>106140</v>
          </cell>
          <cell r="M1199">
            <v>106867</v>
          </cell>
          <cell r="N1199">
            <v>107352</v>
          </cell>
          <cell r="O1199">
            <v>107932</v>
          </cell>
          <cell r="P1199">
            <v>107739</v>
          </cell>
          <cell r="Q1199">
            <v>108284</v>
          </cell>
          <cell r="R1199">
            <v>107830</v>
          </cell>
          <cell r="S1199">
            <v>107702</v>
          </cell>
        </row>
        <row r="1200">
          <cell r="H1200" t="str">
            <v>.Aroostook County, Maine</v>
          </cell>
          <cell r="I1200">
            <v>73943</v>
          </cell>
          <cell r="J1200">
            <v>72962</v>
          </cell>
          <cell r="K1200">
            <v>72942</v>
          </cell>
          <cell r="L1200">
            <v>72944</v>
          </cell>
          <cell r="M1200">
            <v>72959</v>
          </cell>
          <cell r="N1200">
            <v>72881</v>
          </cell>
          <cell r="O1200">
            <v>72827</v>
          </cell>
          <cell r="P1200">
            <v>72711</v>
          </cell>
          <cell r="Q1200">
            <v>72542</v>
          </cell>
          <cell r="R1200">
            <v>72258</v>
          </cell>
          <cell r="S1200">
            <v>71870</v>
          </cell>
        </row>
        <row r="1201">
          <cell r="H1201" t="str">
            <v>.Cumberland County, Maine</v>
          </cell>
          <cell r="I1201">
            <v>265612</v>
          </cell>
          <cell r="J1201">
            <v>268391</v>
          </cell>
          <cell r="K1201">
            <v>270533</v>
          </cell>
          <cell r="L1201">
            <v>273041</v>
          </cell>
          <cell r="M1201">
            <v>274920</v>
          </cell>
          <cell r="N1201">
            <v>276275</v>
          </cell>
          <cell r="O1201">
            <v>277084</v>
          </cell>
          <cell r="P1201">
            <v>278781</v>
          </cell>
          <cell r="Q1201">
            <v>280681</v>
          </cell>
          <cell r="R1201">
            <v>281969</v>
          </cell>
          <cell r="S1201">
            <v>281674</v>
          </cell>
        </row>
        <row r="1202">
          <cell r="H1202" t="str">
            <v>.Franklin County, Maine</v>
          </cell>
          <cell r="I1202">
            <v>29470</v>
          </cell>
          <cell r="J1202">
            <v>29631</v>
          </cell>
          <cell r="K1202">
            <v>30019</v>
          </cell>
          <cell r="L1202">
            <v>30026</v>
          </cell>
          <cell r="M1202">
            <v>30096</v>
          </cell>
          <cell r="N1202">
            <v>30226</v>
          </cell>
          <cell r="O1202">
            <v>30528</v>
          </cell>
          <cell r="P1202">
            <v>30596</v>
          </cell>
          <cell r="Q1202">
            <v>30652</v>
          </cell>
          <cell r="R1202">
            <v>30779</v>
          </cell>
          <cell r="S1202">
            <v>30768</v>
          </cell>
        </row>
        <row r="1203">
          <cell r="H1203" t="str">
            <v>.Hancock County, Maine</v>
          </cell>
          <cell r="I1203">
            <v>51869</v>
          </cell>
          <cell r="J1203">
            <v>52109</v>
          </cell>
          <cell r="K1203">
            <v>52327</v>
          </cell>
          <cell r="L1203">
            <v>53030</v>
          </cell>
          <cell r="M1203">
            <v>53613</v>
          </cell>
          <cell r="N1203">
            <v>53745</v>
          </cell>
          <cell r="O1203">
            <v>54009</v>
          </cell>
          <cell r="P1203">
            <v>54300</v>
          </cell>
          <cell r="Q1203">
            <v>54371</v>
          </cell>
          <cell r="R1203">
            <v>54499</v>
          </cell>
          <cell r="S1203">
            <v>54418</v>
          </cell>
        </row>
        <row r="1204">
          <cell r="H1204" t="str">
            <v>.Kennebec County, Maine</v>
          </cell>
          <cell r="I1204">
            <v>117074</v>
          </cell>
          <cell r="J1204">
            <v>118024</v>
          </cell>
          <cell r="K1204">
            <v>118611</v>
          </cell>
          <cell r="L1204">
            <v>119538</v>
          </cell>
          <cell r="M1204">
            <v>120303</v>
          </cell>
          <cell r="N1204">
            <v>120957</v>
          </cell>
          <cell r="O1204">
            <v>121508</v>
          </cell>
          <cell r="P1204">
            <v>121741</v>
          </cell>
          <cell r="Q1204">
            <v>122147</v>
          </cell>
          <cell r="R1204">
            <v>122084</v>
          </cell>
          <cell r="S1204">
            <v>122151</v>
          </cell>
        </row>
        <row r="1205">
          <cell r="H1205" t="str">
            <v>.Knox County, Maine</v>
          </cell>
          <cell r="I1205">
            <v>39631</v>
          </cell>
          <cell r="J1205">
            <v>39884</v>
          </cell>
          <cell r="K1205">
            <v>40258</v>
          </cell>
          <cell r="L1205">
            <v>40393</v>
          </cell>
          <cell r="M1205">
            <v>40514</v>
          </cell>
          <cell r="N1205">
            <v>40571</v>
          </cell>
          <cell r="O1205">
            <v>40417</v>
          </cell>
          <cell r="P1205">
            <v>40297</v>
          </cell>
          <cell r="Q1205">
            <v>40225</v>
          </cell>
          <cell r="R1205">
            <v>39924</v>
          </cell>
          <cell r="S1205">
            <v>39736</v>
          </cell>
        </row>
        <row r="1206">
          <cell r="H1206" t="str">
            <v>.Lincoln County, Maine</v>
          </cell>
          <cell r="I1206">
            <v>33628</v>
          </cell>
          <cell r="J1206">
            <v>33968</v>
          </cell>
          <cell r="K1206">
            <v>34206</v>
          </cell>
          <cell r="L1206">
            <v>34495</v>
          </cell>
          <cell r="M1206">
            <v>34827</v>
          </cell>
          <cell r="N1206">
            <v>34864</v>
          </cell>
          <cell r="O1206">
            <v>34904</v>
          </cell>
          <cell r="P1206">
            <v>34899</v>
          </cell>
          <cell r="Q1206">
            <v>34768</v>
          </cell>
          <cell r="R1206">
            <v>34627</v>
          </cell>
          <cell r="S1206">
            <v>34457</v>
          </cell>
        </row>
        <row r="1207">
          <cell r="H1207" t="str">
            <v>.Oxford County, Maine</v>
          </cell>
          <cell r="I1207">
            <v>54715</v>
          </cell>
          <cell r="J1207">
            <v>55157</v>
          </cell>
          <cell r="K1207">
            <v>55843</v>
          </cell>
          <cell r="L1207">
            <v>56206</v>
          </cell>
          <cell r="M1207">
            <v>56763</v>
          </cell>
          <cell r="N1207">
            <v>57235</v>
          </cell>
          <cell r="O1207">
            <v>57556</v>
          </cell>
          <cell r="P1207">
            <v>57966</v>
          </cell>
          <cell r="Q1207">
            <v>58138</v>
          </cell>
          <cell r="R1207">
            <v>57923</v>
          </cell>
          <cell r="S1207">
            <v>57833</v>
          </cell>
        </row>
        <row r="1208">
          <cell r="H1208" t="str">
            <v>.Penobscot County, Maine</v>
          </cell>
          <cell r="I1208">
            <v>144866</v>
          </cell>
          <cell r="J1208">
            <v>146110</v>
          </cell>
          <cell r="K1208">
            <v>147298</v>
          </cell>
          <cell r="L1208">
            <v>148759</v>
          </cell>
          <cell r="M1208">
            <v>148814</v>
          </cell>
          <cell r="N1208">
            <v>149726</v>
          </cell>
          <cell r="O1208">
            <v>151446</v>
          </cell>
          <cell r="P1208">
            <v>152232</v>
          </cell>
          <cell r="Q1208">
            <v>153372</v>
          </cell>
          <cell r="R1208">
            <v>153770</v>
          </cell>
          <cell r="S1208">
            <v>153923</v>
          </cell>
        </row>
        <row r="1209">
          <cell r="H1209" t="str">
            <v>.Piscataquis County, Maine</v>
          </cell>
          <cell r="I1209">
            <v>17236</v>
          </cell>
          <cell r="J1209">
            <v>17203</v>
          </cell>
          <cell r="K1209">
            <v>17269</v>
          </cell>
          <cell r="L1209">
            <v>17433</v>
          </cell>
          <cell r="M1209">
            <v>17493</v>
          </cell>
          <cell r="N1209">
            <v>17614</v>
          </cell>
          <cell r="O1209">
            <v>17597</v>
          </cell>
          <cell r="P1209">
            <v>17660</v>
          </cell>
          <cell r="Q1209">
            <v>17534</v>
          </cell>
          <cell r="R1209">
            <v>17433</v>
          </cell>
          <cell r="S1209">
            <v>17535</v>
          </cell>
        </row>
        <row r="1210">
          <cell r="H1210" t="str">
            <v>.Sagadahoc County, Maine</v>
          </cell>
          <cell r="I1210">
            <v>35187</v>
          </cell>
          <cell r="J1210">
            <v>35323</v>
          </cell>
          <cell r="K1210">
            <v>35545</v>
          </cell>
          <cell r="L1210">
            <v>35966</v>
          </cell>
          <cell r="M1210">
            <v>36100</v>
          </cell>
          <cell r="N1210">
            <v>35813</v>
          </cell>
          <cell r="O1210">
            <v>35895</v>
          </cell>
          <cell r="P1210">
            <v>35890</v>
          </cell>
          <cell r="Q1210">
            <v>35860</v>
          </cell>
          <cell r="R1210">
            <v>35567</v>
          </cell>
          <cell r="S1210">
            <v>35293</v>
          </cell>
        </row>
        <row r="1211">
          <cell r="H1211" t="str">
            <v>.Somerset County, Maine</v>
          </cell>
          <cell r="I1211">
            <v>50857</v>
          </cell>
          <cell r="J1211">
            <v>50871</v>
          </cell>
          <cell r="K1211">
            <v>51017</v>
          </cell>
          <cell r="L1211">
            <v>51336</v>
          </cell>
          <cell r="M1211">
            <v>51328</v>
          </cell>
          <cell r="N1211">
            <v>51600</v>
          </cell>
          <cell r="O1211">
            <v>52195</v>
          </cell>
          <cell r="P1211">
            <v>52459</v>
          </cell>
          <cell r="Q1211">
            <v>52316</v>
          </cell>
          <cell r="R1211">
            <v>52104</v>
          </cell>
          <cell r="S1211">
            <v>52228</v>
          </cell>
        </row>
        <row r="1212">
          <cell r="H1212" t="str">
            <v>.Waldo County, Maine</v>
          </cell>
          <cell r="I1212">
            <v>36257</v>
          </cell>
          <cell r="J1212">
            <v>37039</v>
          </cell>
          <cell r="K1212">
            <v>37584</v>
          </cell>
          <cell r="L1212">
            <v>37952</v>
          </cell>
          <cell r="M1212">
            <v>38209</v>
          </cell>
          <cell r="N1212">
            <v>38410</v>
          </cell>
          <cell r="O1212">
            <v>38763</v>
          </cell>
          <cell r="P1212">
            <v>38751</v>
          </cell>
          <cell r="Q1212">
            <v>38680</v>
          </cell>
          <cell r="R1212">
            <v>38706</v>
          </cell>
          <cell r="S1212">
            <v>38786</v>
          </cell>
        </row>
        <row r="1213">
          <cell r="H1213" t="str">
            <v>.Washington County, Maine</v>
          </cell>
          <cell r="I1213">
            <v>33922</v>
          </cell>
          <cell r="J1213">
            <v>33499</v>
          </cell>
          <cell r="K1213">
            <v>33345</v>
          </cell>
          <cell r="L1213">
            <v>33403</v>
          </cell>
          <cell r="M1213">
            <v>33474</v>
          </cell>
          <cell r="N1213">
            <v>33319</v>
          </cell>
          <cell r="O1213">
            <v>33323</v>
          </cell>
          <cell r="P1213">
            <v>33424</v>
          </cell>
          <cell r="Q1213">
            <v>33289</v>
          </cell>
          <cell r="R1213">
            <v>32925</v>
          </cell>
          <cell r="S1213">
            <v>32856</v>
          </cell>
        </row>
        <row r="1214">
          <cell r="H1214" t="str">
            <v>.York County, Maine</v>
          </cell>
          <cell r="I1214">
            <v>186709</v>
          </cell>
          <cell r="J1214">
            <v>191261</v>
          </cell>
          <cell r="K1214">
            <v>194100</v>
          </cell>
          <cell r="L1214">
            <v>195851</v>
          </cell>
          <cell r="M1214">
            <v>197408</v>
          </cell>
          <cell r="N1214">
            <v>198199</v>
          </cell>
          <cell r="O1214">
            <v>197635</v>
          </cell>
          <cell r="P1214">
            <v>197594</v>
          </cell>
          <cell r="Q1214">
            <v>197650</v>
          </cell>
          <cell r="R1214">
            <v>197192</v>
          </cell>
          <cell r="S1214">
            <v>197131</v>
          </cell>
        </row>
        <row r="1215">
          <cell r="H1215" t="str">
            <v>.Maryland, Maryland</v>
          </cell>
          <cell r="I1215">
            <v>5296647</v>
          </cell>
          <cell r="J1215">
            <v>5374691</v>
          </cell>
          <cell r="K1215">
            <v>5440389</v>
          </cell>
          <cell r="L1215">
            <v>5496269</v>
          </cell>
          <cell r="M1215">
            <v>5546935</v>
          </cell>
          <cell r="N1215">
            <v>5592379</v>
          </cell>
          <cell r="O1215">
            <v>5627367</v>
          </cell>
          <cell r="P1215">
            <v>5653408</v>
          </cell>
          <cell r="Q1215">
            <v>5684965</v>
          </cell>
          <cell r="R1215">
            <v>5730388</v>
          </cell>
          <cell r="S1215">
            <v>5773552</v>
          </cell>
        </row>
        <row r="1216">
          <cell r="H1216" t="str">
            <v>.Allegany County, Maryland</v>
          </cell>
          <cell r="I1216">
            <v>74909</v>
          </cell>
          <cell r="J1216">
            <v>74525</v>
          </cell>
          <cell r="K1216">
            <v>74204</v>
          </cell>
          <cell r="L1216">
            <v>74076</v>
          </cell>
          <cell r="M1216">
            <v>74408</v>
          </cell>
          <cell r="N1216">
            <v>73979</v>
          </cell>
          <cell r="O1216">
            <v>73980</v>
          </cell>
          <cell r="P1216">
            <v>74449</v>
          </cell>
          <cell r="Q1216">
            <v>74638</v>
          </cell>
          <cell r="R1216">
            <v>75101</v>
          </cell>
          <cell r="S1216">
            <v>75087</v>
          </cell>
        </row>
        <row r="1217">
          <cell r="H1217" t="str">
            <v>.Anne Arundel County, Maryland</v>
          </cell>
          <cell r="I1217">
            <v>489677</v>
          </cell>
          <cell r="J1217">
            <v>498559</v>
          </cell>
          <cell r="K1217">
            <v>504884</v>
          </cell>
          <cell r="L1217">
            <v>507769</v>
          </cell>
          <cell r="M1217">
            <v>513259</v>
          </cell>
          <cell r="N1217">
            <v>516171</v>
          </cell>
          <cell r="O1217">
            <v>517698</v>
          </cell>
          <cell r="P1217">
            <v>520503</v>
          </cell>
          <cell r="Q1217">
            <v>525304</v>
          </cell>
          <cell r="R1217">
            <v>532395</v>
          </cell>
          <cell r="S1217">
            <v>537656</v>
          </cell>
        </row>
        <row r="1218">
          <cell r="H1218" t="str">
            <v>.Baltimore County, Maryland</v>
          </cell>
          <cell r="I1218">
            <v>753947</v>
          </cell>
          <cell r="J1218">
            <v>762925</v>
          </cell>
          <cell r="K1218">
            <v>770147</v>
          </cell>
          <cell r="L1218">
            <v>777756</v>
          </cell>
          <cell r="M1218">
            <v>784371</v>
          </cell>
          <cell r="N1218">
            <v>789110</v>
          </cell>
          <cell r="O1218">
            <v>793733</v>
          </cell>
          <cell r="P1218">
            <v>796073</v>
          </cell>
          <cell r="Q1218">
            <v>798651</v>
          </cell>
          <cell r="R1218">
            <v>801808</v>
          </cell>
          <cell r="S1218">
            <v>805029</v>
          </cell>
        </row>
        <row r="1219">
          <cell r="H1219" t="str">
            <v>.Calvert County, Maryland</v>
          </cell>
          <cell r="I1219">
            <v>74556</v>
          </cell>
          <cell r="J1219">
            <v>77218</v>
          </cell>
          <cell r="K1219">
            <v>80153</v>
          </cell>
          <cell r="L1219">
            <v>83007</v>
          </cell>
          <cell r="M1219">
            <v>84928</v>
          </cell>
          <cell r="N1219">
            <v>86294</v>
          </cell>
          <cell r="O1219">
            <v>87043</v>
          </cell>
          <cell r="P1219">
            <v>87445</v>
          </cell>
          <cell r="Q1219">
            <v>87788</v>
          </cell>
          <cell r="R1219">
            <v>88244</v>
          </cell>
          <cell r="S1219">
            <v>88737</v>
          </cell>
        </row>
        <row r="1220">
          <cell r="H1220" t="str">
            <v>.Caroline County, Maryland</v>
          </cell>
          <cell r="I1220">
            <v>29735</v>
          </cell>
          <cell r="J1220">
            <v>29814</v>
          </cell>
          <cell r="K1220">
            <v>30054</v>
          </cell>
          <cell r="L1220">
            <v>30553</v>
          </cell>
          <cell r="M1220">
            <v>30653</v>
          </cell>
          <cell r="N1220">
            <v>31416</v>
          </cell>
          <cell r="O1220">
            <v>32214</v>
          </cell>
          <cell r="P1220">
            <v>32720</v>
          </cell>
          <cell r="Q1220">
            <v>32983</v>
          </cell>
          <cell r="R1220">
            <v>33013</v>
          </cell>
          <cell r="S1220">
            <v>33066</v>
          </cell>
        </row>
        <row r="1221">
          <cell r="H1221" t="str">
            <v>.Carroll County, Maryland</v>
          </cell>
          <cell r="I1221">
            <v>150881</v>
          </cell>
          <cell r="J1221">
            <v>154037</v>
          </cell>
          <cell r="K1221">
            <v>157930</v>
          </cell>
          <cell r="L1221">
            <v>161389</v>
          </cell>
          <cell r="M1221">
            <v>163915</v>
          </cell>
          <cell r="N1221">
            <v>165519</v>
          </cell>
          <cell r="O1221">
            <v>166950</v>
          </cell>
          <cell r="P1221">
            <v>167390</v>
          </cell>
          <cell r="Q1221">
            <v>167433</v>
          </cell>
          <cell r="R1221">
            <v>167028</v>
          </cell>
          <cell r="S1221">
            <v>167134</v>
          </cell>
        </row>
        <row r="1222">
          <cell r="H1222" t="str">
            <v>.Cecil County, Maryland</v>
          </cell>
          <cell r="I1222">
            <v>85964</v>
          </cell>
          <cell r="J1222">
            <v>88228</v>
          </cell>
          <cell r="K1222">
            <v>90061</v>
          </cell>
          <cell r="L1222">
            <v>92444</v>
          </cell>
          <cell r="M1222">
            <v>94809</v>
          </cell>
          <cell r="N1222">
            <v>96836</v>
          </cell>
          <cell r="O1222">
            <v>98821</v>
          </cell>
          <cell r="P1222">
            <v>99628</v>
          </cell>
          <cell r="Q1222">
            <v>100232</v>
          </cell>
          <cell r="R1222">
            <v>100816</v>
          </cell>
          <cell r="S1222">
            <v>101108</v>
          </cell>
        </row>
        <row r="1223">
          <cell r="H1223" t="str">
            <v>.Charles County, Maryland</v>
          </cell>
          <cell r="I1223">
            <v>120524</v>
          </cell>
          <cell r="J1223">
            <v>124745</v>
          </cell>
          <cell r="K1223">
            <v>128079</v>
          </cell>
          <cell r="L1223">
            <v>131942</v>
          </cell>
          <cell r="M1223">
            <v>135601</v>
          </cell>
          <cell r="N1223">
            <v>138560</v>
          </cell>
          <cell r="O1223">
            <v>141164</v>
          </cell>
          <cell r="P1223">
            <v>142721</v>
          </cell>
          <cell r="Q1223">
            <v>143783</v>
          </cell>
          <cell r="R1223">
            <v>144804</v>
          </cell>
          <cell r="S1223">
            <v>146551</v>
          </cell>
        </row>
        <row r="1224">
          <cell r="H1224" t="str">
            <v>.Dorchester County, Maryland</v>
          </cell>
          <cell r="I1224">
            <v>30671</v>
          </cell>
          <cell r="J1224">
            <v>30647</v>
          </cell>
          <cell r="K1224">
            <v>30526</v>
          </cell>
          <cell r="L1224">
            <v>30628</v>
          </cell>
          <cell r="M1224">
            <v>31086</v>
          </cell>
          <cell r="N1224">
            <v>31422</v>
          </cell>
          <cell r="O1224">
            <v>31677</v>
          </cell>
          <cell r="P1224">
            <v>32172</v>
          </cell>
          <cell r="Q1224">
            <v>32466</v>
          </cell>
          <cell r="R1224">
            <v>32470</v>
          </cell>
          <cell r="S1224">
            <v>32618</v>
          </cell>
        </row>
        <row r="1225">
          <cell r="H1225" t="str">
            <v>.Frederick County, Maryland</v>
          </cell>
          <cell r="I1225">
            <v>195277</v>
          </cell>
          <cell r="J1225">
            <v>202315</v>
          </cell>
          <cell r="K1225">
            <v>209194</v>
          </cell>
          <cell r="L1225">
            <v>213827</v>
          </cell>
          <cell r="M1225">
            <v>217776</v>
          </cell>
          <cell r="N1225">
            <v>221201</v>
          </cell>
          <cell r="O1225">
            <v>224211</v>
          </cell>
          <cell r="P1225">
            <v>227463</v>
          </cell>
          <cell r="Q1225">
            <v>229286</v>
          </cell>
          <cell r="R1225">
            <v>230942</v>
          </cell>
          <cell r="S1225">
            <v>233385</v>
          </cell>
        </row>
        <row r="1226">
          <cell r="H1226" t="str">
            <v>.Garrett County, Maryland</v>
          </cell>
          <cell r="I1226">
            <v>29852</v>
          </cell>
          <cell r="J1226">
            <v>29812</v>
          </cell>
          <cell r="K1226">
            <v>29987</v>
          </cell>
          <cell r="L1226">
            <v>30182</v>
          </cell>
          <cell r="M1226">
            <v>30147</v>
          </cell>
          <cell r="N1226">
            <v>30083</v>
          </cell>
          <cell r="O1226">
            <v>30147</v>
          </cell>
          <cell r="P1226">
            <v>30148</v>
          </cell>
          <cell r="Q1226">
            <v>30222</v>
          </cell>
          <cell r="R1226">
            <v>30145</v>
          </cell>
          <cell r="S1226">
            <v>30097</v>
          </cell>
        </row>
        <row r="1227">
          <cell r="H1227" t="str">
            <v>.Harford County, Maryland</v>
          </cell>
          <cell r="I1227">
            <v>218914</v>
          </cell>
          <cell r="J1227">
            <v>222753</v>
          </cell>
          <cell r="K1227">
            <v>227369</v>
          </cell>
          <cell r="L1227">
            <v>231411</v>
          </cell>
          <cell r="M1227">
            <v>234849</v>
          </cell>
          <cell r="N1227">
            <v>238402</v>
          </cell>
          <cell r="O1227">
            <v>241163</v>
          </cell>
          <cell r="P1227">
            <v>241634</v>
          </cell>
          <cell r="Q1227">
            <v>242779</v>
          </cell>
          <cell r="R1227">
            <v>243685</v>
          </cell>
          <cell r="S1227">
            <v>244826</v>
          </cell>
        </row>
        <row r="1228">
          <cell r="H1228" t="str">
            <v>.Howard County, Maryland</v>
          </cell>
          <cell r="I1228">
            <v>247876</v>
          </cell>
          <cell r="J1228">
            <v>255211</v>
          </cell>
          <cell r="K1228">
            <v>259532</v>
          </cell>
          <cell r="L1228">
            <v>263186</v>
          </cell>
          <cell r="M1228">
            <v>265919</v>
          </cell>
          <cell r="N1228">
            <v>268590</v>
          </cell>
          <cell r="O1228">
            <v>271793</v>
          </cell>
          <cell r="P1228">
            <v>275196</v>
          </cell>
          <cell r="Q1228">
            <v>278405</v>
          </cell>
          <cell r="R1228">
            <v>283061</v>
          </cell>
          <cell r="S1228">
            <v>287085</v>
          </cell>
        </row>
        <row r="1229">
          <cell r="H1229" t="str">
            <v>.Kent County, Maryland</v>
          </cell>
          <cell r="I1229">
            <v>19201</v>
          </cell>
          <cell r="J1229">
            <v>19330</v>
          </cell>
          <cell r="K1229">
            <v>19443</v>
          </cell>
          <cell r="L1229">
            <v>19505</v>
          </cell>
          <cell r="M1229">
            <v>19513</v>
          </cell>
          <cell r="N1229">
            <v>19695</v>
          </cell>
          <cell r="O1229">
            <v>19786</v>
          </cell>
          <cell r="P1229">
            <v>19801</v>
          </cell>
          <cell r="Q1229">
            <v>20150</v>
          </cell>
          <cell r="R1229">
            <v>20132</v>
          </cell>
          <cell r="S1229">
            <v>20197</v>
          </cell>
        </row>
        <row r="1230">
          <cell r="H1230" t="str">
            <v>.Montgomery County, Maryland</v>
          </cell>
          <cell r="I1230">
            <v>873874</v>
          </cell>
          <cell r="J1230">
            <v>891764</v>
          </cell>
          <cell r="K1230">
            <v>903140</v>
          </cell>
          <cell r="L1230">
            <v>910498</v>
          </cell>
          <cell r="M1230">
            <v>914991</v>
          </cell>
          <cell r="N1230">
            <v>921531</v>
          </cell>
          <cell r="O1230">
            <v>926492</v>
          </cell>
          <cell r="P1230">
            <v>931694</v>
          </cell>
          <cell r="Q1230">
            <v>942748</v>
          </cell>
          <cell r="R1230">
            <v>959013</v>
          </cell>
          <cell r="S1230">
            <v>971777</v>
          </cell>
        </row>
        <row r="1231">
          <cell r="H1231" t="str">
            <v>.Prince George's County, Maryland</v>
          </cell>
          <cell r="I1231">
            <v>801091</v>
          </cell>
          <cell r="J1231">
            <v>817360</v>
          </cell>
          <cell r="K1231">
            <v>828893</v>
          </cell>
          <cell r="L1231">
            <v>837648</v>
          </cell>
          <cell r="M1231">
            <v>845950</v>
          </cell>
          <cell r="N1231">
            <v>853271</v>
          </cell>
          <cell r="O1231">
            <v>852097</v>
          </cell>
          <cell r="P1231">
            <v>849916</v>
          </cell>
          <cell r="Q1231">
            <v>850167</v>
          </cell>
          <cell r="R1231">
            <v>856161</v>
          </cell>
          <cell r="S1231">
            <v>863420</v>
          </cell>
        </row>
        <row r="1232">
          <cell r="H1232" t="str">
            <v>.Queen Anne's County, Maryland</v>
          </cell>
          <cell r="I1232">
            <v>40580</v>
          </cell>
          <cell r="J1232">
            <v>41253</v>
          </cell>
          <cell r="K1232">
            <v>42524</v>
          </cell>
          <cell r="L1232">
            <v>43688</v>
          </cell>
          <cell r="M1232">
            <v>44411</v>
          </cell>
          <cell r="N1232">
            <v>44879</v>
          </cell>
          <cell r="O1232">
            <v>45716</v>
          </cell>
          <cell r="P1232">
            <v>46517</v>
          </cell>
          <cell r="Q1232">
            <v>47063</v>
          </cell>
          <cell r="R1232">
            <v>47532</v>
          </cell>
          <cell r="S1232">
            <v>47798</v>
          </cell>
        </row>
        <row r="1233">
          <cell r="H1233" t="str">
            <v>.St. Mary's County, Maryland</v>
          </cell>
          <cell r="I1233">
            <v>86196</v>
          </cell>
          <cell r="J1233">
            <v>87455</v>
          </cell>
          <cell r="K1233">
            <v>89819</v>
          </cell>
          <cell r="L1233">
            <v>92333</v>
          </cell>
          <cell r="M1233">
            <v>94900</v>
          </cell>
          <cell r="N1233">
            <v>96871</v>
          </cell>
          <cell r="O1233">
            <v>98849</v>
          </cell>
          <cell r="P1233">
            <v>100599</v>
          </cell>
          <cell r="Q1233">
            <v>101921</v>
          </cell>
          <cell r="R1233">
            <v>103273</v>
          </cell>
          <cell r="S1233">
            <v>105151</v>
          </cell>
        </row>
        <row r="1234">
          <cell r="H1234" t="str">
            <v>.Somerset County, Maryland</v>
          </cell>
          <cell r="I1234">
            <v>24746</v>
          </cell>
          <cell r="J1234">
            <v>25157</v>
          </cell>
          <cell r="K1234">
            <v>25445</v>
          </cell>
          <cell r="L1234">
            <v>25541</v>
          </cell>
          <cell r="M1234">
            <v>25807</v>
          </cell>
          <cell r="N1234">
            <v>25793</v>
          </cell>
          <cell r="O1234">
            <v>26139</v>
          </cell>
          <cell r="P1234">
            <v>26534</v>
          </cell>
          <cell r="Q1234">
            <v>26474</v>
          </cell>
          <cell r="R1234">
            <v>26425</v>
          </cell>
          <cell r="S1234">
            <v>26470</v>
          </cell>
        </row>
        <row r="1235">
          <cell r="H1235" t="str">
            <v>.Talbot County, Maryland</v>
          </cell>
          <cell r="I1235">
            <v>33806</v>
          </cell>
          <cell r="J1235">
            <v>34231</v>
          </cell>
          <cell r="K1235">
            <v>34628</v>
          </cell>
          <cell r="L1235">
            <v>34994</v>
          </cell>
          <cell r="M1235">
            <v>35793</v>
          </cell>
          <cell r="N1235">
            <v>36423</v>
          </cell>
          <cell r="O1235">
            <v>37000</v>
          </cell>
          <cell r="P1235">
            <v>37167</v>
          </cell>
          <cell r="Q1235">
            <v>37307</v>
          </cell>
          <cell r="R1235">
            <v>37496</v>
          </cell>
          <cell r="S1235">
            <v>37782</v>
          </cell>
        </row>
        <row r="1236">
          <cell r="H1236" t="str">
            <v>.Washington County, Maryland</v>
          </cell>
          <cell r="I1236">
            <v>131911</v>
          </cell>
          <cell r="J1236">
            <v>133093</v>
          </cell>
          <cell r="K1236">
            <v>134831</v>
          </cell>
          <cell r="L1236">
            <v>136872</v>
          </cell>
          <cell r="M1236">
            <v>139423</v>
          </cell>
          <cell r="N1236">
            <v>142084</v>
          </cell>
          <cell r="O1236">
            <v>144286</v>
          </cell>
          <cell r="P1236">
            <v>146173</v>
          </cell>
          <cell r="Q1236">
            <v>146674</v>
          </cell>
          <cell r="R1236">
            <v>146953</v>
          </cell>
          <cell r="S1236">
            <v>147430</v>
          </cell>
        </row>
        <row r="1237">
          <cell r="H1237" t="str">
            <v>.Wicomico County, Maryland</v>
          </cell>
          <cell r="I1237">
            <v>84638</v>
          </cell>
          <cell r="J1237">
            <v>85637</v>
          </cell>
          <cell r="K1237">
            <v>86679</v>
          </cell>
          <cell r="L1237">
            <v>88463</v>
          </cell>
          <cell r="M1237">
            <v>90210</v>
          </cell>
          <cell r="N1237">
            <v>92508</v>
          </cell>
          <cell r="O1237">
            <v>94621</v>
          </cell>
          <cell r="P1237">
            <v>96110</v>
          </cell>
          <cell r="Q1237">
            <v>97111</v>
          </cell>
          <cell r="R1237">
            <v>98069</v>
          </cell>
          <cell r="S1237">
            <v>98733</v>
          </cell>
        </row>
        <row r="1238">
          <cell r="H1238" t="str">
            <v>.Worcester County, Maryland</v>
          </cell>
          <cell r="I1238">
            <v>46559</v>
          </cell>
          <cell r="J1238">
            <v>47889</v>
          </cell>
          <cell r="K1238">
            <v>48752</v>
          </cell>
          <cell r="L1238">
            <v>49524</v>
          </cell>
          <cell r="M1238">
            <v>49994</v>
          </cell>
          <cell r="N1238">
            <v>50181</v>
          </cell>
          <cell r="O1238">
            <v>50678</v>
          </cell>
          <cell r="P1238">
            <v>51049</v>
          </cell>
          <cell r="Q1238">
            <v>51196</v>
          </cell>
          <cell r="R1238">
            <v>51313</v>
          </cell>
          <cell r="S1238">
            <v>51454</v>
          </cell>
        </row>
        <row r="1239">
          <cell r="H1239" t="str">
            <v>.Baltimore city, Maryland</v>
          </cell>
          <cell r="I1239">
            <v>651262</v>
          </cell>
          <cell r="J1239">
            <v>640733</v>
          </cell>
          <cell r="K1239">
            <v>634115</v>
          </cell>
          <cell r="L1239">
            <v>629033</v>
          </cell>
          <cell r="M1239">
            <v>624222</v>
          </cell>
          <cell r="N1239">
            <v>621560</v>
          </cell>
          <cell r="O1239">
            <v>621109</v>
          </cell>
          <cell r="P1239">
            <v>620306</v>
          </cell>
          <cell r="Q1239">
            <v>620184</v>
          </cell>
          <cell r="R1239">
            <v>620509</v>
          </cell>
          <cell r="S1239">
            <v>620961</v>
          </cell>
        </row>
        <row r="1240">
          <cell r="H1240" t="str">
            <v>.Massachusetts, Massachusetts</v>
          </cell>
          <cell r="I1240">
            <v>6349364</v>
          </cell>
          <cell r="J1240">
            <v>6397634</v>
          </cell>
          <cell r="K1240">
            <v>6417206</v>
          </cell>
          <cell r="L1240">
            <v>6422565</v>
          </cell>
          <cell r="M1240">
            <v>6412281</v>
          </cell>
          <cell r="N1240">
            <v>6403290</v>
          </cell>
          <cell r="O1240">
            <v>6410084</v>
          </cell>
          <cell r="P1240">
            <v>6431559</v>
          </cell>
          <cell r="Q1240">
            <v>6468967</v>
          </cell>
          <cell r="R1240">
            <v>6517613</v>
          </cell>
          <cell r="S1240">
            <v>6547629</v>
          </cell>
        </row>
        <row r="1241">
          <cell r="H1241" t="str">
            <v>.Barnstable County, Massachusetts</v>
          </cell>
          <cell r="I1241">
            <v>222239</v>
          </cell>
          <cell r="J1241">
            <v>224087</v>
          </cell>
          <cell r="K1241">
            <v>225421</v>
          </cell>
          <cell r="L1241">
            <v>226011</v>
          </cell>
          <cell r="M1241">
            <v>224264</v>
          </cell>
          <cell r="N1241">
            <v>221995</v>
          </cell>
          <cell r="O1241">
            <v>220037</v>
          </cell>
          <cell r="P1241">
            <v>218380</v>
          </cell>
          <cell r="Q1241">
            <v>217066</v>
          </cell>
          <cell r="R1241">
            <v>215994</v>
          </cell>
          <cell r="S1241">
            <v>215888</v>
          </cell>
        </row>
        <row r="1242">
          <cell r="H1242" t="str">
            <v>.Berkshire County, Massachusetts</v>
          </cell>
          <cell r="I1242">
            <v>134922</v>
          </cell>
          <cell r="J1242">
            <v>133928</v>
          </cell>
          <cell r="K1242">
            <v>133529</v>
          </cell>
          <cell r="L1242">
            <v>133423</v>
          </cell>
          <cell r="M1242">
            <v>133076</v>
          </cell>
          <cell r="N1242">
            <v>132563</v>
          </cell>
          <cell r="O1242">
            <v>131977</v>
          </cell>
          <cell r="P1242">
            <v>131883</v>
          </cell>
          <cell r="Q1242">
            <v>131372</v>
          </cell>
          <cell r="R1242">
            <v>131264</v>
          </cell>
          <cell r="S1242">
            <v>131219</v>
          </cell>
        </row>
        <row r="1243">
          <cell r="H1243" t="str">
            <v>.Bristol County, Massachusetts</v>
          </cell>
          <cell r="I1243">
            <v>534702</v>
          </cell>
          <cell r="J1243">
            <v>538282</v>
          </cell>
          <cell r="K1243">
            <v>542721</v>
          </cell>
          <cell r="L1243">
            <v>546281</v>
          </cell>
          <cell r="M1243">
            <v>545988</v>
          </cell>
          <cell r="N1243">
            <v>545437</v>
          </cell>
          <cell r="O1243">
            <v>544487</v>
          </cell>
          <cell r="P1243">
            <v>545288</v>
          </cell>
          <cell r="Q1243">
            <v>546456</v>
          </cell>
          <cell r="R1243">
            <v>547324</v>
          </cell>
          <cell r="S1243">
            <v>548285</v>
          </cell>
        </row>
        <row r="1244">
          <cell r="H1244" t="str">
            <v>.Dukes County, Massachusetts</v>
          </cell>
          <cell r="I1244">
            <v>15001</v>
          </cell>
          <cell r="J1244">
            <v>15261</v>
          </cell>
          <cell r="K1244">
            <v>15482</v>
          </cell>
          <cell r="L1244">
            <v>15630</v>
          </cell>
          <cell r="M1244">
            <v>15704</v>
          </cell>
          <cell r="N1244">
            <v>15743</v>
          </cell>
          <cell r="O1244">
            <v>15768</v>
          </cell>
          <cell r="P1244">
            <v>15919</v>
          </cell>
          <cell r="Q1244">
            <v>16132</v>
          </cell>
          <cell r="R1244">
            <v>16373</v>
          </cell>
          <cell r="S1244">
            <v>16535</v>
          </cell>
        </row>
        <row r="1245">
          <cell r="H1245" t="str">
            <v>.Essex County, Massachusetts</v>
          </cell>
          <cell r="I1245">
            <v>723496</v>
          </cell>
          <cell r="J1245">
            <v>730206</v>
          </cell>
          <cell r="K1245">
            <v>732232</v>
          </cell>
          <cell r="L1245">
            <v>731544</v>
          </cell>
          <cell r="M1245">
            <v>729783</v>
          </cell>
          <cell r="N1245">
            <v>728877</v>
          </cell>
          <cell r="O1245">
            <v>729455</v>
          </cell>
          <cell r="P1245">
            <v>730664</v>
          </cell>
          <cell r="Q1245">
            <v>734361</v>
          </cell>
          <cell r="R1245">
            <v>739086</v>
          </cell>
          <cell r="S1245">
            <v>743159</v>
          </cell>
        </row>
        <row r="1246">
          <cell r="H1246" t="str">
            <v>.Franklin County, Massachusetts</v>
          </cell>
          <cell r="I1246">
            <v>71540</v>
          </cell>
          <cell r="J1246">
            <v>71557</v>
          </cell>
          <cell r="K1246">
            <v>71761</v>
          </cell>
          <cell r="L1246">
            <v>71837</v>
          </cell>
          <cell r="M1246">
            <v>71875</v>
          </cell>
          <cell r="N1246">
            <v>71879</v>
          </cell>
          <cell r="O1246">
            <v>71708</v>
          </cell>
          <cell r="P1246">
            <v>71577</v>
          </cell>
          <cell r="Q1246">
            <v>71571</v>
          </cell>
          <cell r="R1246">
            <v>71392</v>
          </cell>
          <cell r="S1246">
            <v>71372</v>
          </cell>
        </row>
        <row r="1247">
          <cell r="H1247" t="str">
            <v>.Hampden County, Massachusetts</v>
          </cell>
          <cell r="I1247">
            <v>456280</v>
          </cell>
          <cell r="J1247">
            <v>456557</v>
          </cell>
          <cell r="K1247">
            <v>458780</v>
          </cell>
          <cell r="L1247">
            <v>460673</v>
          </cell>
          <cell r="M1247">
            <v>460841</v>
          </cell>
          <cell r="N1247">
            <v>461147</v>
          </cell>
          <cell r="O1247">
            <v>461408</v>
          </cell>
          <cell r="P1247">
            <v>461434</v>
          </cell>
          <cell r="Q1247">
            <v>462053</v>
          </cell>
          <cell r="R1247">
            <v>462777</v>
          </cell>
          <cell r="S1247">
            <v>463490</v>
          </cell>
        </row>
        <row r="1248">
          <cell r="H1248" t="str">
            <v>.Hampshire County, Massachusetts</v>
          </cell>
          <cell r="I1248">
            <v>152237</v>
          </cell>
          <cell r="J1248">
            <v>152518</v>
          </cell>
          <cell r="K1248">
            <v>153461</v>
          </cell>
          <cell r="L1248">
            <v>154621</v>
          </cell>
          <cell r="M1248">
            <v>155019</v>
          </cell>
          <cell r="N1248">
            <v>155383</v>
          </cell>
          <cell r="O1248">
            <v>156168</v>
          </cell>
          <cell r="P1248">
            <v>156842</v>
          </cell>
          <cell r="Q1248">
            <v>157615</v>
          </cell>
          <cell r="R1248">
            <v>157910</v>
          </cell>
          <cell r="S1248">
            <v>158080</v>
          </cell>
        </row>
        <row r="1249">
          <cell r="H1249" t="str">
            <v>.Middlesex County, Massachusetts</v>
          </cell>
          <cell r="I1249">
            <v>1465244</v>
          </cell>
          <cell r="J1249">
            <v>1473021</v>
          </cell>
          <cell r="K1249">
            <v>1468488</v>
          </cell>
          <cell r="L1249">
            <v>1464083</v>
          </cell>
          <cell r="M1249">
            <v>1459232</v>
          </cell>
          <cell r="N1249">
            <v>1454868</v>
          </cell>
          <cell r="O1249">
            <v>1456528</v>
          </cell>
          <cell r="P1249">
            <v>1463106</v>
          </cell>
          <cell r="Q1249">
            <v>1477049</v>
          </cell>
          <cell r="R1249">
            <v>1494764</v>
          </cell>
          <cell r="S1249">
            <v>1503085</v>
          </cell>
        </row>
        <row r="1250">
          <cell r="H1250" t="str">
            <v>.Nantucket County, Massachusetts</v>
          </cell>
          <cell r="I1250">
            <v>9522</v>
          </cell>
          <cell r="J1250">
            <v>9415</v>
          </cell>
          <cell r="K1250">
            <v>9556</v>
          </cell>
          <cell r="L1250">
            <v>9629</v>
          </cell>
          <cell r="M1250">
            <v>9732</v>
          </cell>
          <cell r="N1250">
            <v>9703</v>
          </cell>
          <cell r="O1250">
            <v>9811</v>
          </cell>
          <cell r="P1250">
            <v>9985</v>
          </cell>
          <cell r="Q1250">
            <v>10170</v>
          </cell>
          <cell r="R1250">
            <v>10225</v>
          </cell>
          <cell r="S1250">
            <v>10172</v>
          </cell>
        </row>
        <row r="1251">
          <cell r="H1251" t="str">
            <v>.Norfolk County, Massachusetts</v>
          </cell>
          <cell r="I1251">
            <v>650265</v>
          </cell>
          <cell r="J1251">
            <v>653137</v>
          </cell>
          <cell r="K1251">
            <v>653860</v>
          </cell>
          <cell r="L1251">
            <v>653032</v>
          </cell>
          <cell r="M1251">
            <v>652630</v>
          </cell>
          <cell r="N1251">
            <v>651538</v>
          </cell>
          <cell r="O1251">
            <v>653421</v>
          </cell>
          <cell r="P1251">
            <v>656582</v>
          </cell>
          <cell r="Q1251">
            <v>661703</v>
          </cell>
          <cell r="R1251">
            <v>666301</v>
          </cell>
          <cell r="S1251">
            <v>670850</v>
          </cell>
        </row>
        <row r="1252">
          <cell r="H1252" t="str">
            <v>.Plymouth County, Massachusetts</v>
          </cell>
          <cell r="I1252">
            <v>472858</v>
          </cell>
          <cell r="J1252">
            <v>478222</v>
          </cell>
          <cell r="K1252">
            <v>482092</v>
          </cell>
          <cell r="L1252">
            <v>484245</v>
          </cell>
          <cell r="M1252">
            <v>485010</v>
          </cell>
          <cell r="N1252">
            <v>486292</v>
          </cell>
          <cell r="O1252">
            <v>486779</v>
          </cell>
          <cell r="P1252">
            <v>488251</v>
          </cell>
          <cell r="Q1252">
            <v>490371</v>
          </cell>
          <cell r="R1252">
            <v>492738</v>
          </cell>
          <cell r="S1252">
            <v>494919</v>
          </cell>
        </row>
        <row r="1253">
          <cell r="H1253" t="str">
            <v>.Suffolk County, Massachusetts</v>
          </cell>
          <cell r="I1253">
            <v>691047</v>
          </cell>
          <cell r="J1253">
            <v>700232</v>
          </cell>
          <cell r="K1253">
            <v>701333</v>
          </cell>
          <cell r="L1253">
            <v>697080</v>
          </cell>
          <cell r="M1253">
            <v>691272</v>
          </cell>
          <cell r="N1253">
            <v>686600</v>
          </cell>
          <cell r="O1253">
            <v>687192</v>
          </cell>
          <cell r="P1253">
            <v>693368</v>
          </cell>
          <cell r="Q1253">
            <v>702201</v>
          </cell>
          <cell r="R1253">
            <v>716214</v>
          </cell>
          <cell r="S1253">
            <v>722023</v>
          </cell>
        </row>
        <row r="1254">
          <cell r="H1254" t="str">
            <v>.Worcester County, Massachusetts</v>
          </cell>
          <cell r="I1254">
            <v>750011</v>
          </cell>
          <cell r="J1254">
            <v>761211</v>
          </cell>
          <cell r="K1254">
            <v>768490</v>
          </cell>
          <cell r="L1254">
            <v>774476</v>
          </cell>
          <cell r="M1254">
            <v>777855</v>
          </cell>
          <cell r="N1254">
            <v>781265</v>
          </cell>
          <cell r="O1254">
            <v>785345</v>
          </cell>
          <cell r="P1254">
            <v>788280</v>
          </cell>
          <cell r="Q1254">
            <v>790847</v>
          </cell>
          <cell r="R1254">
            <v>795251</v>
          </cell>
          <cell r="S1254">
            <v>798552</v>
          </cell>
        </row>
        <row r="1255">
          <cell r="H1255" t="str">
            <v>.Michigan, Michigan</v>
          </cell>
          <cell r="I1255">
            <v>9938823</v>
          </cell>
          <cell r="J1255">
            <v>9991120</v>
          </cell>
          <cell r="K1255">
            <v>10015710</v>
          </cell>
          <cell r="L1255">
            <v>10041152</v>
          </cell>
          <cell r="M1255">
            <v>10055315</v>
          </cell>
          <cell r="N1255">
            <v>10051137</v>
          </cell>
          <cell r="O1255">
            <v>10036081</v>
          </cell>
          <cell r="P1255">
            <v>10001284</v>
          </cell>
          <cell r="Q1255">
            <v>9946889</v>
          </cell>
          <cell r="R1255">
            <v>9901591</v>
          </cell>
          <cell r="S1255">
            <v>9883640</v>
          </cell>
        </row>
        <row r="1256">
          <cell r="H1256" t="str">
            <v>.Alcona County, Michigan</v>
          </cell>
          <cell r="I1256">
            <v>11709</v>
          </cell>
          <cell r="J1256">
            <v>11665</v>
          </cell>
          <cell r="K1256">
            <v>11480</v>
          </cell>
          <cell r="L1256">
            <v>11495</v>
          </cell>
          <cell r="M1256">
            <v>11459</v>
          </cell>
          <cell r="N1256">
            <v>11517</v>
          </cell>
          <cell r="O1256">
            <v>11503</v>
          </cell>
          <cell r="P1256">
            <v>11412</v>
          </cell>
          <cell r="Q1256">
            <v>11286</v>
          </cell>
          <cell r="R1256">
            <v>11106</v>
          </cell>
          <cell r="S1256">
            <v>10942</v>
          </cell>
        </row>
        <row r="1257">
          <cell r="H1257" t="str">
            <v>.Alger County, Michigan</v>
          </cell>
          <cell r="I1257">
            <v>9860</v>
          </cell>
          <cell r="J1257">
            <v>9815</v>
          </cell>
          <cell r="K1257">
            <v>9764</v>
          </cell>
          <cell r="L1257">
            <v>9694</v>
          </cell>
          <cell r="M1257">
            <v>9680</v>
          </cell>
          <cell r="N1257">
            <v>9633</v>
          </cell>
          <cell r="O1257">
            <v>9687</v>
          </cell>
          <cell r="P1257">
            <v>9779</v>
          </cell>
          <cell r="Q1257">
            <v>9647</v>
          </cell>
          <cell r="R1257">
            <v>9334</v>
          </cell>
          <cell r="S1257">
            <v>9601</v>
          </cell>
        </row>
        <row r="1258">
          <cell r="H1258" t="str">
            <v>.Allegan County, Michigan</v>
          </cell>
          <cell r="I1258">
            <v>105631</v>
          </cell>
          <cell r="J1258">
            <v>107367</v>
          </cell>
          <cell r="K1258">
            <v>108203</v>
          </cell>
          <cell r="L1258">
            <v>109192</v>
          </cell>
          <cell r="M1258">
            <v>110225</v>
          </cell>
          <cell r="N1258">
            <v>110865</v>
          </cell>
          <cell r="O1258">
            <v>111156</v>
          </cell>
          <cell r="P1258">
            <v>111427</v>
          </cell>
          <cell r="Q1258">
            <v>111589</v>
          </cell>
          <cell r="R1258">
            <v>111252</v>
          </cell>
          <cell r="S1258">
            <v>111408</v>
          </cell>
        </row>
        <row r="1259">
          <cell r="H1259" t="str">
            <v>.Alpena County, Michigan</v>
          </cell>
          <cell r="I1259">
            <v>31297</v>
          </cell>
          <cell r="J1259">
            <v>31179</v>
          </cell>
          <cell r="K1259">
            <v>30956</v>
          </cell>
          <cell r="L1259">
            <v>30824</v>
          </cell>
          <cell r="M1259">
            <v>30735</v>
          </cell>
          <cell r="N1259">
            <v>30494</v>
          </cell>
          <cell r="O1259">
            <v>30209</v>
          </cell>
          <cell r="P1259">
            <v>30180</v>
          </cell>
          <cell r="Q1259">
            <v>30119</v>
          </cell>
          <cell r="R1259">
            <v>29755</v>
          </cell>
          <cell r="S1259">
            <v>29598</v>
          </cell>
        </row>
        <row r="1260">
          <cell r="H1260" t="str">
            <v>.Antrim County, Michigan</v>
          </cell>
          <cell r="I1260">
            <v>23102</v>
          </cell>
          <cell r="J1260">
            <v>23485</v>
          </cell>
          <cell r="K1260">
            <v>23773</v>
          </cell>
          <cell r="L1260">
            <v>24129</v>
          </cell>
          <cell r="M1260">
            <v>24263</v>
          </cell>
          <cell r="N1260">
            <v>24261</v>
          </cell>
          <cell r="O1260">
            <v>24278</v>
          </cell>
          <cell r="P1260">
            <v>24248</v>
          </cell>
          <cell r="Q1260">
            <v>24047</v>
          </cell>
          <cell r="R1260">
            <v>23796</v>
          </cell>
          <cell r="S1260">
            <v>23580</v>
          </cell>
        </row>
        <row r="1261">
          <cell r="H1261" t="str">
            <v>.Arenac County, Michigan</v>
          </cell>
          <cell r="I1261">
            <v>17279</v>
          </cell>
          <cell r="J1261">
            <v>17206</v>
          </cell>
          <cell r="K1261">
            <v>17245</v>
          </cell>
          <cell r="L1261">
            <v>17184</v>
          </cell>
          <cell r="M1261">
            <v>17128</v>
          </cell>
          <cell r="N1261">
            <v>17094</v>
          </cell>
          <cell r="O1261">
            <v>16968</v>
          </cell>
          <cell r="P1261">
            <v>16811</v>
          </cell>
          <cell r="Q1261">
            <v>16547</v>
          </cell>
          <cell r="R1261">
            <v>16243</v>
          </cell>
          <cell r="S1261">
            <v>15899</v>
          </cell>
        </row>
        <row r="1262">
          <cell r="H1262" t="str">
            <v>.Baraga County, Michigan</v>
          </cell>
          <cell r="I1262">
            <v>8739</v>
          </cell>
          <cell r="J1262">
            <v>8899</v>
          </cell>
          <cell r="K1262">
            <v>8889</v>
          </cell>
          <cell r="L1262">
            <v>8873</v>
          </cell>
          <cell r="M1262">
            <v>8884</v>
          </cell>
          <cell r="N1262">
            <v>8851</v>
          </cell>
          <cell r="O1262">
            <v>8940</v>
          </cell>
          <cell r="P1262">
            <v>8930</v>
          </cell>
          <cell r="Q1262">
            <v>8822</v>
          </cell>
          <cell r="R1262">
            <v>8874</v>
          </cell>
          <cell r="S1262">
            <v>8860</v>
          </cell>
        </row>
        <row r="1263">
          <cell r="H1263" t="str">
            <v>.Barry County, Michigan</v>
          </cell>
          <cell r="I1263">
            <v>56776</v>
          </cell>
          <cell r="J1263">
            <v>57572</v>
          </cell>
          <cell r="K1263">
            <v>58061</v>
          </cell>
          <cell r="L1263">
            <v>58682</v>
          </cell>
          <cell r="M1263">
            <v>59005</v>
          </cell>
          <cell r="N1263">
            <v>59621</v>
          </cell>
          <cell r="O1263">
            <v>59610</v>
          </cell>
          <cell r="P1263">
            <v>59969</v>
          </cell>
          <cell r="Q1263">
            <v>59788</v>
          </cell>
          <cell r="R1263">
            <v>59469</v>
          </cell>
          <cell r="S1263">
            <v>59173</v>
          </cell>
        </row>
        <row r="1264">
          <cell r="H1264" t="str">
            <v>.Bay County, Michigan</v>
          </cell>
          <cell r="I1264">
            <v>110271</v>
          </cell>
          <cell r="J1264">
            <v>109836</v>
          </cell>
          <cell r="K1264">
            <v>109861</v>
          </cell>
          <cell r="L1264">
            <v>109559</v>
          </cell>
          <cell r="M1264">
            <v>109453</v>
          </cell>
          <cell r="N1264">
            <v>109165</v>
          </cell>
          <cell r="O1264">
            <v>108711</v>
          </cell>
          <cell r="P1264">
            <v>108132</v>
          </cell>
          <cell r="Q1264">
            <v>108320</v>
          </cell>
          <cell r="R1264">
            <v>107913</v>
          </cell>
          <cell r="S1264">
            <v>107771</v>
          </cell>
        </row>
        <row r="1265">
          <cell r="H1265" t="str">
            <v>.Benzie County, Michigan</v>
          </cell>
          <cell r="I1265">
            <v>15986</v>
          </cell>
          <cell r="J1265">
            <v>16490</v>
          </cell>
          <cell r="K1265">
            <v>16793</v>
          </cell>
          <cell r="L1265">
            <v>17239</v>
          </cell>
          <cell r="M1265">
            <v>17420</v>
          </cell>
          <cell r="N1265">
            <v>17697</v>
          </cell>
          <cell r="O1265">
            <v>17867</v>
          </cell>
          <cell r="P1265">
            <v>17863</v>
          </cell>
          <cell r="Q1265">
            <v>17733</v>
          </cell>
          <cell r="R1265">
            <v>17564</v>
          </cell>
          <cell r="S1265">
            <v>17525</v>
          </cell>
        </row>
        <row r="1266">
          <cell r="H1266" t="str">
            <v>.Berrien County, Michigan</v>
          </cell>
          <cell r="I1266">
            <v>162491</v>
          </cell>
          <cell r="J1266">
            <v>161153</v>
          </cell>
          <cell r="K1266">
            <v>160604</v>
          </cell>
          <cell r="L1266">
            <v>160314</v>
          </cell>
          <cell r="M1266">
            <v>159742</v>
          </cell>
          <cell r="N1266">
            <v>158510</v>
          </cell>
          <cell r="O1266">
            <v>157537</v>
          </cell>
          <cell r="P1266">
            <v>157378</v>
          </cell>
          <cell r="Q1266">
            <v>157380</v>
          </cell>
          <cell r="R1266">
            <v>157059</v>
          </cell>
          <cell r="S1266">
            <v>156813</v>
          </cell>
        </row>
        <row r="1267">
          <cell r="H1267" t="str">
            <v>.Branch County, Michigan</v>
          </cell>
          <cell r="I1267">
            <v>45781</v>
          </cell>
          <cell r="J1267">
            <v>46099</v>
          </cell>
          <cell r="K1267">
            <v>46651</v>
          </cell>
          <cell r="L1267">
            <v>46680</v>
          </cell>
          <cell r="M1267">
            <v>46791</v>
          </cell>
          <cell r="N1267">
            <v>46733</v>
          </cell>
          <cell r="O1267">
            <v>46805</v>
          </cell>
          <cell r="P1267">
            <v>46788</v>
          </cell>
          <cell r="Q1267">
            <v>46305</v>
          </cell>
          <cell r="R1267">
            <v>45378</v>
          </cell>
          <cell r="S1267">
            <v>45248</v>
          </cell>
        </row>
        <row r="1268">
          <cell r="H1268" t="str">
            <v>.Calhoun County, Michigan</v>
          </cell>
          <cell r="I1268">
            <v>137991</v>
          </cell>
          <cell r="J1268">
            <v>138158</v>
          </cell>
          <cell r="K1268">
            <v>138580</v>
          </cell>
          <cell r="L1268">
            <v>138962</v>
          </cell>
          <cell r="M1268">
            <v>139443</v>
          </cell>
          <cell r="N1268">
            <v>138946</v>
          </cell>
          <cell r="O1268">
            <v>138291</v>
          </cell>
          <cell r="P1268">
            <v>137582</v>
          </cell>
          <cell r="Q1268">
            <v>137313</v>
          </cell>
          <cell r="R1268">
            <v>136301</v>
          </cell>
          <cell r="S1268">
            <v>136146</v>
          </cell>
        </row>
        <row r="1269">
          <cell r="H1269" t="str">
            <v>.Cass County, Michigan</v>
          </cell>
          <cell r="I1269">
            <v>51086</v>
          </cell>
          <cell r="J1269">
            <v>51395</v>
          </cell>
          <cell r="K1269">
            <v>51588</v>
          </cell>
          <cell r="L1269">
            <v>51783</v>
          </cell>
          <cell r="M1269">
            <v>52290</v>
          </cell>
          <cell r="N1269">
            <v>52358</v>
          </cell>
          <cell r="O1269">
            <v>52282</v>
          </cell>
          <cell r="P1269">
            <v>52623</v>
          </cell>
          <cell r="Q1269">
            <v>52684</v>
          </cell>
          <cell r="R1269">
            <v>52362</v>
          </cell>
          <cell r="S1269">
            <v>52293</v>
          </cell>
        </row>
        <row r="1270">
          <cell r="H1270" t="str">
            <v>.Charlevoix County, Michigan</v>
          </cell>
          <cell r="I1270">
            <v>26087</v>
          </cell>
          <cell r="J1270">
            <v>26437</v>
          </cell>
          <cell r="K1270">
            <v>26542</v>
          </cell>
          <cell r="L1270">
            <v>26656</v>
          </cell>
          <cell r="M1270">
            <v>26601</v>
          </cell>
          <cell r="N1270">
            <v>26534</v>
          </cell>
          <cell r="O1270">
            <v>26394</v>
          </cell>
          <cell r="P1270">
            <v>26499</v>
          </cell>
          <cell r="Q1270">
            <v>26280</v>
          </cell>
          <cell r="R1270">
            <v>26068</v>
          </cell>
          <cell r="S1270">
            <v>25949</v>
          </cell>
        </row>
        <row r="1271">
          <cell r="H1271" t="str">
            <v>.Cheboygan County, Michigan</v>
          </cell>
          <cell r="I1271">
            <v>26406</v>
          </cell>
          <cell r="J1271">
            <v>26881</v>
          </cell>
          <cell r="K1271">
            <v>27138</v>
          </cell>
          <cell r="L1271">
            <v>27232</v>
          </cell>
          <cell r="M1271">
            <v>27228</v>
          </cell>
          <cell r="N1271">
            <v>27274</v>
          </cell>
          <cell r="O1271">
            <v>27249</v>
          </cell>
          <cell r="P1271">
            <v>27093</v>
          </cell>
          <cell r="Q1271">
            <v>26738</v>
          </cell>
          <cell r="R1271">
            <v>26330</v>
          </cell>
          <cell r="S1271">
            <v>26152</v>
          </cell>
        </row>
        <row r="1272">
          <cell r="H1272" t="str">
            <v>.Chippewa County, Michigan</v>
          </cell>
          <cell r="I1272">
            <v>38543</v>
          </cell>
          <cell r="J1272">
            <v>38518</v>
          </cell>
          <cell r="K1272">
            <v>38748</v>
          </cell>
          <cell r="L1272">
            <v>38789</v>
          </cell>
          <cell r="M1272">
            <v>38803</v>
          </cell>
          <cell r="N1272">
            <v>38990</v>
          </cell>
          <cell r="O1272">
            <v>39051</v>
          </cell>
          <cell r="P1272">
            <v>39314</v>
          </cell>
          <cell r="Q1272">
            <v>39247</v>
          </cell>
          <cell r="R1272">
            <v>39174</v>
          </cell>
          <cell r="S1272">
            <v>38520</v>
          </cell>
        </row>
        <row r="1273">
          <cell r="H1273" t="str">
            <v>.Clare County, Michigan</v>
          </cell>
          <cell r="I1273">
            <v>31259</v>
          </cell>
          <cell r="J1273">
            <v>31405</v>
          </cell>
          <cell r="K1273">
            <v>31707</v>
          </cell>
          <cell r="L1273">
            <v>31710</v>
          </cell>
          <cell r="M1273">
            <v>31821</v>
          </cell>
          <cell r="N1273">
            <v>31701</v>
          </cell>
          <cell r="O1273">
            <v>31612</v>
          </cell>
          <cell r="P1273">
            <v>31353</v>
          </cell>
          <cell r="Q1273">
            <v>31064</v>
          </cell>
          <cell r="R1273">
            <v>30856</v>
          </cell>
          <cell r="S1273">
            <v>30926</v>
          </cell>
        </row>
        <row r="1274">
          <cell r="H1274" t="str">
            <v>.Clinton County, Michigan</v>
          </cell>
          <cell r="I1274">
            <v>64715</v>
          </cell>
          <cell r="J1274">
            <v>66098</v>
          </cell>
          <cell r="K1274">
            <v>67596</v>
          </cell>
          <cell r="L1274">
            <v>69103</v>
          </cell>
          <cell r="M1274">
            <v>70605</v>
          </cell>
          <cell r="N1274">
            <v>71700</v>
          </cell>
          <cell r="O1274">
            <v>72881</v>
          </cell>
          <cell r="P1274">
            <v>73740</v>
          </cell>
          <cell r="Q1274">
            <v>74302</v>
          </cell>
          <cell r="R1274">
            <v>74828</v>
          </cell>
          <cell r="S1274">
            <v>75382</v>
          </cell>
        </row>
        <row r="1275">
          <cell r="H1275" t="str">
            <v>.Crawford County, Michigan</v>
          </cell>
          <cell r="I1275">
            <v>14236</v>
          </cell>
          <cell r="J1275">
            <v>14392</v>
          </cell>
          <cell r="K1275">
            <v>14527</v>
          </cell>
          <cell r="L1275">
            <v>14633</v>
          </cell>
          <cell r="M1275">
            <v>14591</v>
          </cell>
          <cell r="N1275">
            <v>14644</v>
          </cell>
          <cell r="O1275">
            <v>14597</v>
          </cell>
          <cell r="P1275">
            <v>14455</v>
          </cell>
          <cell r="Q1275">
            <v>14379</v>
          </cell>
          <cell r="R1275">
            <v>14157</v>
          </cell>
          <cell r="S1275">
            <v>14074</v>
          </cell>
        </row>
        <row r="1276">
          <cell r="H1276" t="str">
            <v>.Delta County, Michigan</v>
          </cell>
          <cell r="I1276">
            <v>38528</v>
          </cell>
          <cell r="J1276">
            <v>38356</v>
          </cell>
          <cell r="K1276">
            <v>38300</v>
          </cell>
          <cell r="L1276">
            <v>38157</v>
          </cell>
          <cell r="M1276">
            <v>38123</v>
          </cell>
          <cell r="N1276">
            <v>37982</v>
          </cell>
          <cell r="O1276">
            <v>37898</v>
          </cell>
          <cell r="P1276">
            <v>37584</v>
          </cell>
          <cell r="Q1276">
            <v>37409</v>
          </cell>
          <cell r="R1276">
            <v>37059</v>
          </cell>
          <cell r="S1276">
            <v>37069</v>
          </cell>
        </row>
        <row r="1277">
          <cell r="H1277" t="str">
            <v>.Dickinson County, Michigan</v>
          </cell>
          <cell r="I1277">
            <v>27474</v>
          </cell>
          <cell r="J1277">
            <v>27136</v>
          </cell>
          <cell r="K1277">
            <v>27019</v>
          </cell>
          <cell r="L1277">
            <v>26943</v>
          </cell>
          <cell r="M1277">
            <v>27231</v>
          </cell>
          <cell r="N1277">
            <v>27067</v>
          </cell>
          <cell r="O1277">
            <v>26951</v>
          </cell>
          <cell r="P1277">
            <v>26881</v>
          </cell>
          <cell r="Q1277">
            <v>26622</v>
          </cell>
          <cell r="R1277">
            <v>26357</v>
          </cell>
          <cell r="S1277">
            <v>26168</v>
          </cell>
        </row>
        <row r="1278">
          <cell r="H1278" t="str">
            <v>.Eaton County, Michigan</v>
          </cell>
          <cell r="I1278">
            <v>103721</v>
          </cell>
          <cell r="J1278">
            <v>104848</v>
          </cell>
          <cell r="K1278">
            <v>105794</v>
          </cell>
          <cell r="L1278">
            <v>107090</v>
          </cell>
          <cell r="M1278">
            <v>107533</v>
          </cell>
          <cell r="N1278">
            <v>108073</v>
          </cell>
          <cell r="O1278">
            <v>108364</v>
          </cell>
          <cell r="P1278">
            <v>108358</v>
          </cell>
          <cell r="Q1278">
            <v>108021</v>
          </cell>
          <cell r="R1278">
            <v>107430</v>
          </cell>
          <cell r="S1278">
            <v>107759</v>
          </cell>
        </row>
        <row r="1279">
          <cell r="H1279" t="str">
            <v>.Emmet County, Michigan</v>
          </cell>
          <cell r="I1279">
            <v>31435</v>
          </cell>
          <cell r="J1279">
            <v>31998</v>
          </cell>
          <cell r="K1279">
            <v>32279</v>
          </cell>
          <cell r="L1279">
            <v>32402</v>
          </cell>
          <cell r="M1279">
            <v>32824</v>
          </cell>
          <cell r="N1279">
            <v>32856</v>
          </cell>
          <cell r="O1279">
            <v>32926</v>
          </cell>
          <cell r="P1279">
            <v>32794</v>
          </cell>
          <cell r="Q1279">
            <v>32852</v>
          </cell>
          <cell r="R1279">
            <v>32765</v>
          </cell>
          <cell r="S1279">
            <v>32694</v>
          </cell>
        </row>
        <row r="1280">
          <cell r="H1280" t="str">
            <v>.Genesee County, Michigan</v>
          </cell>
          <cell r="I1280">
            <v>436213</v>
          </cell>
          <cell r="J1280">
            <v>438584</v>
          </cell>
          <cell r="K1280">
            <v>440062</v>
          </cell>
          <cell r="L1280">
            <v>441689</v>
          </cell>
          <cell r="M1280">
            <v>442534</v>
          </cell>
          <cell r="N1280">
            <v>442508</v>
          </cell>
          <cell r="O1280">
            <v>441164</v>
          </cell>
          <cell r="P1280">
            <v>438109</v>
          </cell>
          <cell r="Q1280">
            <v>433082</v>
          </cell>
          <cell r="R1280">
            <v>427989</v>
          </cell>
          <cell r="S1280">
            <v>425790</v>
          </cell>
        </row>
        <row r="1281">
          <cell r="H1281" t="str">
            <v>.Gladwin County, Michigan</v>
          </cell>
          <cell r="I1281">
            <v>26042</v>
          </cell>
          <cell r="J1281">
            <v>26453</v>
          </cell>
          <cell r="K1281">
            <v>26754</v>
          </cell>
          <cell r="L1281">
            <v>26875</v>
          </cell>
          <cell r="M1281">
            <v>26971</v>
          </cell>
          <cell r="N1281">
            <v>26752</v>
          </cell>
          <cell r="O1281">
            <v>26726</v>
          </cell>
          <cell r="P1281">
            <v>26285</v>
          </cell>
          <cell r="Q1281">
            <v>25956</v>
          </cell>
          <cell r="R1281">
            <v>25738</v>
          </cell>
          <cell r="S1281">
            <v>25692</v>
          </cell>
        </row>
        <row r="1282">
          <cell r="H1282" t="str">
            <v>.Gogebic County, Michigan</v>
          </cell>
          <cell r="I1282">
            <v>17375</v>
          </cell>
          <cell r="J1282">
            <v>17612</v>
          </cell>
          <cell r="K1282">
            <v>17394</v>
          </cell>
          <cell r="L1282">
            <v>17213</v>
          </cell>
          <cell r="M1282">
            <v>16976</v>
          </cell>
          <cell r="N1282">
            <v>16811</v>
          </cell>
          <cell r="O1282">
            <v>16552</v>
          </cell>
          <cell r="P1282">
            <v>16515</v>
          </cell>
          <cell r="Q1282">
            <v>16499</v>
          </cell>
          <cell r="R1282">
            <v>16390</v>
          </cell>
          <cell r="S1282">
            <v>16427</v>
          </cell>
        </row>
        <row r="1283">
          <cell r="H1283" t="str">
            <v>.Grand Traverse County, Michigan</v>
          </cell>
          <cell r="I1283">
            <v>77655</v>
          </cell>
          <cell r="J1283">
            <v>79915</v>
          </cell>
          <cell r="K1283">
            <v>81013</v>
          </cell>
          <cell r="L1283">
            <v>81869</v>
          </cell>
          <cell r="M1283">
            <v>82768</v>
          </cell>
          <cell r="N1283">
            <v>83699</v>
          </cell>
          <cell r="O1283">
            <v>84705</v>
          </cell>
          <cell r="P1283">
            <v>85579</v>
          </cell>
          <cell r="Q1283">
            <v>86209</v>
          </cell>
          <cell r="R1283">
            <v>86767</v>
          </cell>
          <cell r="S1283">
            <v>86986</v>
          </cell>
        </row>
        <row r="1284">
          <cell r="H1284" t="str">
            <v>.Gratiot County, Michigan</v>
          </cell>
          <cell r="I1284">
            <v>42289</v>
          </cell>
          <cell r="J1284">
            <v>42521</v>
          </cell>
          <cell r="K1284">
            <v>42428</v>
          </cell>
          <cell r="L1284">
            <v>42546</v>
          </cell>
          <cell r="M1284">
            <v>42583</v>
          </cell>
          <cell r="N1284">
            <v>42479</v>
          </cell>
          <cell r="O1284">
            <v>42714</v>
          </cell>
          <cell r="P1284">
            <v>42824</v>
          </cell>
          <cell r="Q1284">
            <v>42774</v>
          </cell>
          <cell r="R1284">
            <v>42285</v>
          </cell>
          <cell r="S1284">
            <v>42476</v>
          </cell>
        </row>
        <row r="1285">
          <cell r="H1285" t="str">
            <v>.Hillsdale County, Michigan</v>
          </cell>
          <cell r="I1285">
            <v>46540</v>
          </cell>
          <cell r="J1285">
            <v>46736</v>
          </cell>
          <cell r="K1285">
            <v>47051</v>
          </cell>
          <cell r="L1285">
            <v>47359</v>
          </cell>
          <cell r="M1285">
            <v>47392</v>
          </cell>
          <cell r="N1285">
            <v>47476</v>
          </cell>
          <cell r="O1285">
            <v>47499</v>
          </cell>
          <cell r="P1285">
            <v>47336</v>
          </cell>
          <cell r="Q1285">
            <v>46951</v>
          </cell>
          <cell r="R1285">
            <v>46735</v>
          </cell>
          <cell r="S1285">
            <v>46688</v>
          </cell>
        </row>
        <row r="1286">
          <cell r="H1286" t="str">
            <v>.Houghton County, Michigan</v>
          </cell>
          <cell r="I1286">
            <v>36013</v>
          </cell>
          <cell r="J1286">
            <v>35701</v>
          </cell>
          <cell r="K1286">
            <v>35905</v>
          </cell>
          <cell r="L1286">
            <v>35794</v>
          </cell>
          <cell r="M1286">
            <v>36154</v>
          </cell>
          <cell r="N1286">
            <v>36169</v>
          </cell>
          <cell r="O1286">
            <v>35765</v>
          </cell>
          <cell r="P1286">
            <v>35839</v>
          </cell>
          <cell r="Q1286">
            <v>36292</v>
          </cell>
          <cell r="R1286">
            <v>36378</v>
          </cell>
          <cell r="S1286">
            <v>36628</v>
          </cell>
        </row>
        <row r="1287">
          <cell r="H1287" t="str">
            <v>.Huron County, Michigan</v>
          </cell>
          <cell r="I1287">
            <v>36088</v>
          </cell>
          <cell r="J1287">
            <v>35760</v>
          </cell>
          <cell r="K1287">
            <v>35508</v>
          </cell>
          <cell r="L1287">
            <v>35313</v>
          </cell>
          <cell r="M1287">
            <v>35014</v>
          </cell>
          <cell r="N1287">
            <v>34691</v>
          </cell>
          <cell r="O1287">
            <v>34363</v>
          </cell>
          <cell r="P1287">
            <v>34034</v>
          </cell>
          <cell r="Q1287">
            <v>33504</v>
          </cell>
          <cell r="R1287">
            <v>33269</v>
          </cell>
          <cell r="S1287">
            <v>33118</v>
          </cell>
        </row>
        <row r="1288">
          <cell r="H1288" t="str">
            <v>.Ingham County, Michigan</v>
          </cell>
          <cell r="I1288">
            <v>279409</v>
          </cell>
          <cell r="J1288">
            <v>281105</v>
          </cell>
          <cell r="K1288">
            <v>282030</v>
          </cell>
          <cell r="L1288">
            <v>282183</v>
          </cell>
          <cell r="M1288">
            <v>283586</v>
          </cell>
          <cell r="N1288">
            <v>282970</v>
          </cell>
          <cell r="O1288">
            <v>282104</v>
          </cell>
          <cell r="P1288">
            <v>281706</v>
          </cell>
          <cell r="Q1288">
            <v>281315</v>
          </cell>
          <cell r="R1288">
            <v>280889</v>
          </cell>
          <cell r="S1288">
            <v>280895</v>
          </cell>
        </row>
        <row r="1289">
          <cell r="H1289" t="str">
            <v>.Ionia County, Michigan</v>
          </cell>
          <cell r="I1289">
            <v>61539</v>
          </cell>
          <cell r="J1289">
            <v>62079</v>
          </cell>
          <cell r="K1289">
            <v>63265</v>
          </cell>
          <cell r="L1289">
            <v>63781</v>
          </cell>
          <cell r="M1289">
            <v>64562</v>
          </cell>
          <cell r="N1289">
            <v>64745</v>
          </cell>
          <cell r="O1289">
            <v>65157</v>
          </cell>
          <cell r="P1289">
            <v>65189</v>
          </cell>
          <cell r="Q1289">
            <v>65167</v>
          </cell>
          <cell r="R1289">
            <v>63858</v>
          </cell>
          <cell r="S1289">
            <v>63905</v>
          </cell>
        </row>
        <row r="1290">
          <cell r="H1290" t="str">
            <v>.Iosco County, Michigan</v>
          </cell>
          <cell r="I1290">
            <v>27343</v>
          </cell>
          <cell r="J1290">
            <v>27204</v>
          </cell>
          <cell r="K1290">
            <v>27009</v>
          </cell>
          <cell r="L1290">
            <v>26882</v>
          </cell>
          <cell r="M1290">
            <v>26860</v>
          </cell>
          <cell r="N1290">
            <v>26835</v>
          </cell>
          <cell r="O1290">
            <v>26869</v>
          </cell>
          <cell r="P1290">
            <v>26749</v>
          </cell>
          <cell r="Q1290">
            <v>26542</v>
          </cell>
          <cell r="R1290">
            <v>26174</v>
          </cell>
          <cell r="S1290">
            <v>25887</v>
          </cell>
        </row>
        <row r="1291">
          <cell r="H1291" t="str">
            <v>.Iron County, Michigan</v>
          </cell>
          <cell r="I1291">
            <v>13129</v>
          </cell>
          <cell r="J1291">
            <v>12879</v>
          </cell>
          <cell r="K1291">
            <v>12753</v>
          </cell>
          <cell r="L1291">
            <v>12668</v>
          </cell>
          <cell r="M1291">
            <v>12460</v>
          </cell>
          <cell r="N1291">
            <v>12397</v>
          </cell>
          <cell r="O1291">
            <v>12248</v>
          </cell>
          <cell r="P1291">
            <v>12183</v>
          </cell>
          <cell r="Q1291">
            <v>12081</v>
          </cell>
          <cell r="R1291">
            <v>11959</v>
          </cell>
          <cell r="S1291">
            <v>11817</v>
          </cell>
        </row>
        <row r="1292">
          <cell r="H1292" t="str">
            <v>.Isabella County, Michigan</v>
          </cell>
          <cell r="I1292">
            <v>63336</v>
          </cell>
          <cell r="J1292">
            <v>64231</v>
          </cell>
          <cell r="K1292">
            <v>64907</v>
          </cell>
          <cell r="L1292">
            <v>66036</v>
          </cell>
          <cell r="M1292">
            <v>67067</v>
          </cell>
          <cell r="N1292">
            <v>67788</v>
          </cell>
          <cell r="O1292">
            <v>68556</v>
          </cell>
          <cell r="P1292">
            <v>69012</v>
          </cell>
          <cell r="Q1292">
            <v>69328</v>
          </cell>
          <cell r="R1292">
            <v>70026</v>
          </cell>
          <cell r="S1292">
            <v>70311</v>
          </cell>
        </row>
        <row r="1293">
          <cell r="H1293" t="str">
            <v>.Jackson County, Michigan</v>
          </cell>
          <cell r="I1293">
            <v>158426</v>
          </cell>
          <cell r="J1293">
            <v>159772</v>
          </cell>
          <cell r="K1293">
            <v>160893</v>
          </cell>
          <cell r="L1293">
            <v>162119</v>
          </cell>
          <cell r="M1293">
            <v>162140</v>
          </cell>
          <cell r="N1293">
            <v>163047</v>
          </cell>
          <cell r="O1293">
            <v>163387</v>
          </cell>
          <cell r="P1293">
            <v>163316</v>
          </cell>
          <cell r="Q1293">
            <v>160825</v>
          </cell>
          <cell r="R1293">
            <v>160114</v>
          </cell>
          <cell r="S1293">
            <v>160248</v>
          </cell>
        </row>
        <row r="1294">
          <cell r="H1294" t="str">
            <v>.Kalamazoo County, Michigan</v>
          </cell>
          <cell r="I1294">
            <v>238602</v>
          </cell>
          <cell r="J1294">
            <v>240080</v>
          </cell>
          <cell r="K1294">
            <v>241937</v>
          </cell>
          <cell r="L1294">
            <v>243834</v>
          </cell>
          <cell r="M1294">
            <v>242505</v>
          </cell>
          <cell r="N1294">
            <v>243259</v>
          </cell>
          <cell r="O1294">
            <v>244178</v>
          </cell>
          <cell r="P1294">
            <v>245431</v>
          </cell>
          <cell r="Q1294">
            <v>246862</v>
          </cell>
          <cell r="R1294">
            <v>249023</v>
          </cell>
          <cell r="S1294">
            <v>250331</v>
          </cell>
        </row>
        <row r="1295">
          <cell r="H1295" t="str">
            <v>.Kalkaska County, Michigan</v>
          </cell>
          <cell r="I1295">
            <v>16565</v>
          </cell>
          <cell r="J1295">
            <v>16873</v>
          </cell>
          <cell r="K1295">
            <v>16989</v>
          </cell>
          <cell r="L1295">
            <v>17296</v>
          </cell>
          <cell r="M1295">
            <v>17400</v>
          </cell>
          <cell r="N1295">
            <v>17381</v>
          </cell>
          <cell r="O1295">
            <v>17572</v>
          </cell>
          <cell r="P1295">
            <v>17540</v>
          </cell>
          <cell r="Q1295">
            <v>17546</v>
          </cell>
          <cell r="R1295">
            <v>17223</v>
          </cell>
          <cell r="S1295">
            <v>17153</v>
          </cell>
        </row>
        <row r="1296">
          <cell r="H1296" t="str">
            <v>.Kent County, Michigan</v>
          </cell>
          <cell r="I1296">
            <v>574421</v>
          </cell>
          <cell r="J1296">
            <v>581224</v>
          </cell>
          <cell r="K1296">
            <v>584940</v>
          </cell>
          <cell r="L1296">
            <v>587790</v>
          </cell>
          <cell r="M1296">
            <v>589554</v>
          </cell>
          <cell r="N1296">
            <v>592210</v>
          </cell>
          <cell r="O1296">
            <v>595191</v>
          </cell>
          <cell r="P1296">
            <v>598077</v>
          </cell>
          <cell r="Q1296">
            <v>599234</v>
          </cell>
          <cell r="R1296">
            <v>601437</v>
          </cell>
          <cell r="S1296">
            <v>602622</v>
          </cell>
        </row>
        <row r="1297">
          <cell r="H1297" t="str">
            <v>.Keweenaw County, Michigan</v>
          </cell>
          <cell r="I1297">
            <v>2296</v>
          </cell>
          <cell r="J1297">
            <v>2264</v>
          </cell>
          <cell r="K1297">
            <v>2219</v>
          </cell>
          <cell r="L1297">
            <v>2174</v>
          </cell>
          <cell r="M1297">
            <v>2125</v>
          </cell>
          <cell r="N1297">
            <v>2068</v>
          </cell>
          <cell r="O1297">
            <v>2087</v>
          </cell>
          <cell r="P1297">
            <v>2104</v>
          </cell>
          <cell r="Q1297">
            <v>2119</v>
          </cell>
          <cell r="R1297">
            <v>2131</v>
          </cell>
          <cell r="S1297">
            <v>2156</v>
          </cell>
        </row>
        <row r="1298">
          <cell r="H1298" t="str">
            <v>.Lake County, Michigan</v>
          </cell>
          <cell r="I1298">
            <v>11274</v>
          </cell>
          <cell r="J1298">
            <v>11444</v>
          </cell>
          <cell r="K1298">
            <v>11390</v>
          </cell>
          <cell r="L1298">
            <v>11611</v>
          </cell>
          <cell r="M1298">
            <v>11757</v>
          </cell>
          <cell r="N1298">
            <v>11792</v>
          </cell>
          <cell r="O1298">
            <v>11707</v>
          </cell>
          <cell r="P1298">
            <v>11692</v>
          </cell>
          <cell r="Q1298">
            <v>11629</v>
          </cell>
          <cell r="R1298">
            <v>11593</v>
          </cell>
          <cell r="S1298">
            <v>11539</v>
          </cell>
        </row>
        <row r="1299">
          <cell r="H1299" t="str">
            <v>.Lapeer County, Michigan</v>
          </cell>
          <cell r="I1299">
            <v>87947</v>
          </cell>
          <cell r="J1299">
            <v>89102</v>
          </cell>
          <cell r="K1299">
            <v>90035</v>
          </cell>
          <cell r="L1299">
            <v>90573</v>
          </cell>
          <cell r="M1299">
            <v>91125</v>
          </cell>
          <cell r="N1299">
            <v>91739</v>
          </cell>
          <cell r="O1299">
            <v>91691</v>
          </cell>
          <cell r="P1299">
            <v>91130</v>
          </cell>
          <cell r="Q1299">
            <v>89914</v>
          </cell>
          <cell r="R1299">
            <v>88774</v>
          </cell>
          <cell r="S1299">
            <v>88319</v>
          </cell>
        </row>
        <row r="1300">
          <cell r="H1300" t="str">
            <v>.Leelanau County, Michigan</v>
          </cell>
          <cell r="I1300">
            <v>21125</v>
          </cell>
          <cell r="J1300">
            <v>21490</v>
          </cell>
          <cell r="K1300">
            <v>21518</v>
          </cell>
          <cell r="L1300">
            <v>21792</v>
          </cell>
          <cell r="M1300">
            <v>21859</v>
          </cell>
          <cell r="N1300">
            <v>21813</v>
          </cell>
          <cell r="O1300">
            <v>21818</v>
          </cell>
          <cell r="P1300">
            <v>21809</v>
          </cell>
          <cell r="Q1300">
            <v>21731</v>
          </cell>
          <cell r="R1300">
            <v>21724</v>
          </cell>
          <cell r="S1300">
            <v>21708</v>
          </cell>
        </row>
        <row r="1301">
          <cell r="H1301" t="str">
            <v>.Lenawee County, Michigan</v>
          </cell>
          <cell r="I1301">
            <v>98970</v>
          </cell>
          <cell r="J1301">
            <v>99626</v>
          </cell>
          <cell r="K1301">
            <v>100293</v>
          </cell>
          <cell r="L1301">
            <v>100704</v>
          </cell>
          <cell r="M1301">
            <v>101216</v>
          </cell>
          <cell r="N1301">
            <v>101367</v>
          </cell>
          <cell r="O1301">
            <v>101715</v>
          </cell>
          <cell r="P1301">
            <v>101657</v>
          </cell>
          <cell r="Q1301">
            <v>101169</v>
          </cell>
          <cell r="R1301">
            <v>100250</v>
          </cell>
          <cell r="S1301">
            <v>99892</v>
          </cell>
        </row>
        <row r="1302">
          <cell r="H1302" t="str">
            <v>.Livingston County, Michigan</v>
          </cell>
          <cell r="I1302">
            <v>156943</v>
          </cell>
          <cell r="J1302">
            <v>163146</v>
          </cell>
          <cell r="K1302">
            <v>167833</v>
          </cell>
          <cell r="L1302">
            <v>171357</v>
          </cell>
          <cell r="M1302">
            <v>175245</v>
          </cell>
          <cell r="N1302">
            <v>178819</v>
          </cell>
          <cell r="O1302">
            <v>181620</v>
          </cell>
          <cell r="P1302">
            <v>181903</v>
          </cell>
          <cell r="Q1302">
            <v>181171</v>
          </cell>
          <cell r="R1302">
            <v>181082</v>
          </cell>
          <cell r="S1302">
            <v>180967</v>
          </cell>
        </row>
        <row r="1303">
          <cell r="H1303" t="str">
            <v>.Luce County, Michigan</v>
          </cell>
          <cell r="I1303">
            <v>7028</v>
          </cell>
          <cell r="J1303">
            <v>7089</v>
          </cell>
          <cell r="K1303">
            <v>7026</v>
          </cell>
          <cell r="L1303">
            <v>6918</v>
          </cell>
          <cell r="M1303">
            <v>6894</v>
          </cell>
          <cell r="N1303">
            <v>6810</v>
          </cell>
          <cell r="O1303">
            <v>6736</v>
          </cell>
          <cell r="P1303">
            <v>6791</v>
          </cell>
          <cell r="Q1303">
            <v>6680</v>
          </cell>
          <cell r="R1303">
            <v>6614</v>
          </cell>
          <cell r="S1303">
            <v>6631</v>
          </cell>
        </row>
        <row r="1304">
          <cell r="H1304" t="str">
            <v>.Mackinac County, Michigan</v>
          </cell>
          <cell r="I1304">
            <v>11941</v>
          </cell>
          <cell r="J1304">
            <v>11803</v>
          </cell>
          <cell r="K1304">
            <v>11725</v>
          </cell>
          <cell r="L1304">
            <v>11656</v>
          </cell>
          <cell r="M1304">
            <v>11647</v>
          </cell>
          <cell r="N1304">
            <v>11596</v>
          </cell>
          <cell r="O1304">
            <v>11474</v>
          </cell>
          <cell r="P1304">
            <v>11448</v>
          </cell>
          <cell r="Q1304">
            <v>11248</v>
          </cell>
          <cell r="R1304">
            <v>11159</v>
          </cell>
          <cell r="S1304">
            <v>11113</v>
          </cell>
        </row>
        <row r="1305">
          <cell r="H1305" t="str">
            <v>.Macomb County, Michigan</v>
          </cell>
          <cell r="I1305">
            <v>788120</v>
          </cell>
          <cell r="J1305">
            <v>800571</v>
          </cell>
          <cell r="K1305">
            <v>808457</v>
          </cell>
          <cell r="L1305">
            <v>815982</v>
          </cell>
          <cell r="M1305">
            <v>823418</v>
          </cell>
          <cell r="N1305">
            <v>828765</v>
          </cell>
          <cell r="O1305">
            <v>833328</v>
          </cell>
          <cell r="P1305">
            <v>835703</v>
          </cell>
          <cell r="Q1305">
            <v>837857</v>
          </cell>
          <cell r="R1305">
            <v>839435</v>
          </cell>
          <cell r="S1305">
            <v>840978</v>
          </cell>
        </row>
        <row r="1306">
          <cell r="H1306" t="str">
            <v>.Manistee County, Michigan</v>
          </cell>
          <cell r="I1306">
            <v>24500</v>
          </cell>
          <cell r="J1306">
            <v>24725</v>
          </cell>
          <cell r="K1306">
            <v>24929</v>
          </cell>
          <cell r="L1306">
            <v>25194</v>
          </cell>
          <cell r="M1306">
            <v>25048</v>
          </cell>
          <cell r="N1306">
            <v>25178</v>
          </cell>
          <cell r="O1306">
            <v>25201</v>
          </cell>
          <cell r="P1306">
            <v>25077</v>
          </cell>
          <cell r="Q1306">
            <v>24960</v>
          </cell>
          <cell r="R1306">
            <v>24818</v>
          </cell>
          <cell r="S1306">
            <v>24733</v>
          </cell>
        </row>
        <row r="1307">
          <cell r="H1307" t="str">
            <v>.Marquette County, Michigan</v>
          </cell>
          <cell r="I1307">
            <v>64634</v>
          </cell>
          <cell r="J1307">
            <v>64738</v>
          </cell>
          <cell r="K1307">
            <v>65012</v>
          </cell>
          <cell r="L1307">
            <v>65043</v>
          </cell>
          <cell r="M1307">
            <v>65620</v>
          </cell>
          <cell r="N1307">
            <v>65785</v>
          </cell>
          <cell r="O1307">
            <v>66002</v>
          </cell>
          <cell r="P1307">
            <v>66131</v>
          </cell>
          <cell r="Q1307">
            <v>66539</v>
          </cell>
          <cell r="R1307">
            <v>66765</v>
          </cell>
          <cell r="S1307">
            <v>67077</v>
          </cell>
        </row>
        <row r="1308">
          <cell r="H1308" t="str">
            <v>.Mason County, Michigan</v>
          </cell>
          <cell r="I1308">
            <v>28283</v>
          </cell>
          <cell r="J1308">
            <v>28475</v>
          </cell>
          <cell r="K1308">
            <v>28624</v>
          </cell>
          <cell r="L1308">
            <v>28735</v>
          </cell>
          <cell r="M1308">
            <v>28842</v>
          </cell>
          <cell r="N1308">
            <v>28748</v>
          </cell>
          <cell r="O1308">
            <v>28846</v>
          </cell>
          <cell r="P1308">
            <v>28685</v>
          </cell>
          <cell r="Q1308">
            <v>28668</v>
          </cell>
          <cell r="R1308">
            <v>28656</v>
          </cell>
          <cell r="S1308">
            <v>28705</v>
          </cell>
        </row>
        <row r="1309">
          <cell r="H1309" t="str">
            <v>.Mecosta County, Michigan</v>
          </cell>
          <cell r="I1309">
            <v>40547</v>
          </cell>
          <cell r="J1309">
            <v>41003</v>
          </cell>
          <cell r="K1309">
            <v>41639</v>
          </cell>
          <cell r="L1309">
            <v>42054</v>
          </cell>
          <cell r="M1309">
            <v>42553</v>
          </cell>
          <cell r="N1309">
            <v>42908</v>
          </cell>
          <cell r="O1309">
            <v>42876</v>
          </cell>
          <cell r="P1309">
            <v>42640</v>
          </cell>
          <cell r="Q1309">
            <v>42683</v>
          </cell>
          <cell r="R1309">
            <v>42621</v>
          </cell>
          <cell r="S1309">
            <v>42798</v>
          </cell>
        </row>
        <row r="1310">
          <cell r="H1310" t="str">
            <v>.Menominee County, Michigan</v>
          </cell>
          <cell r="I1310">
            <v>25323</v>
          </cell>
          <cell r="J1310">
            <v>25170</v>
          </cell>
          <cell r="K1310">
            <v>25023</v>
          </cell>
          <cell r="L1310">
            <v>24997</v>
          </cell>
          <cell r="M1310">
            <v>24987</v>
          </cell>
          <cell r="N1310">
            <v>24719</v>
          </cell>
          <cell r="O1310">
            <v>24472</v>
          </cell>
          <cell r="P1310">
            <v>24322</v>
          </cell>
          <cell r="Q1310">
            <v>24317</v>
          </cell>
          <cell r="R1310">
            <v>24118</v>
          </cell>
          <cell r="S1310">
            <v>24029</v>
          </cell>
        </row>
        <row r="1311">
          <cell r="H1311" t="str">
            <v>.Midland County, Michigan</v>
          </cell>
          <cell r="I1311">
            <v>82797</v>
          </cell>
          <cell r="J1311">
            <v>83576</v>
          </cell>
          <cell r="K1311">
            <v>83664</v>
          </cell>
          <cell r="L1311">
            <v>84012</v>
          </cell>
          <cell r="M1311">
            <v>84058</v>
          </cell>
          <cell r="N1311">
            <v>83930</v>
          </cell>
          <cell r="O1311">
            <v>83693</v>
          </cell>
          <cell r="P1311">
            <v>83600</v>
          </cell>
          <cell r="Q1311">
            <v>83605</v>
          </cell>
          <cell r="R1311">
            <v>83639</v>
          </cell>
          <cell r="S1311">
            <v>83629</v>
          </cell>
        </row>
        <row r="1312">
          <cell r="H1312" t="str">
            <v>.Missaukee County, Michigan</v>
          </cell>
          <cell r="I1312">
            <v>14473</v>
          </cell>
          <cell r="J1312">
            <v>14590</v>
          </cell>
          <cell r="K1312">
            <v>14842</v>
          </cell>
          <cell r="L1312">
            <v>15031</v>
          </cell>
          <cell r="M1312">
            <v>15127</v>
          </cell>
          <cell r="N1312">
            <v>15099</v>
          </cell>
          <cell r="O1312">
            <v>15043</v>
          </cell>
          <cell r="P1312">
            <v>15009</v>
          </cell>
          <cell r="Q1312">
            <v>15028</v>
          </cell>
          <cell r="R1312">
            <v>14898</v>
          </cell>
          <cell r="S1312">
            <v>14849</v>
          </cell>
        </row>
        <row r="1313">
          <cell r="H1313" t="str">
            <v>.Monroe County, Michigan</v>
          </cell>
          <cell r="I1313">
            <v>145939</v>
          </cell>
          <cell r="J1313">
            <v>147605</v>
          </cell>
          <cell r="K1313">
            <v>148561</v>
          </cell>
          <cell r="L1313">
            <v>149747</v>
          </cell>
          <cell r="M1313">
            <v>151117</v>
          </cell>
          <cell r="N1313">
            <v>152374</v>
          </cell>
          <cell r="O1313">
            <v>153460</v>
          </cell>
          <cell r="P1313">
            <v>153424</v>
          </cell>
          <cell r="Q1313">
            <v>152806</v>
          </cell>
          <cell r="R1313">
            <v>152296</v>
          </cell>
          <cell r="S1313">
            <v>152021</v>
          </cell>
        </row>
        <row r="1314">
          <cell r="H1314" t="str">
            <v>.Montcalm County, Michigan</v>
          </cell>
          <cell r="I1314">
            <v>61270</v>
          </cell>
          <cell r="J1314">
            <v>62083</v>
          </cell>
          <cell r="K1314">
            <v>62547</v>
          </cell>
          <cell r="L1314">
            <v>62959</v>
          </cell>
          <cell r="M1314">
            <v>63482</v>
          </cell>
          <cell r="N1314">
            <v>63621</v>
          </cell>
          <cell r="O1314">
            <v>63806</v>
          </cell>
          <cell r="P1314">
            <v>63560</v>
          </cell>
          <cell r="Q1314">
            <v>63635</v>
          </cell>
          <cell r="R1314">
            <v>63496</v>
          </cell>
          <cell r="S1314">
            <v>63342</v>
          </cell>
        </row>
        <row r="1315">
          <cell r="H1315" t="str">
            <v>.Montmorency County, Michigan</v>
          </cell>
          <cell r="I1315">
            <v>10316</v>
          </cell>
          <cell r="J1315">
            <v>10389</v>
          </cell>
          <cell r="K1315">
            <v>10397</v>
          </cell>
          <cell r="L1315">
            <v>10382</v>
          </cell>
          <cell r="M1315">
            <v>10326</v>
          </cell>
          <cell r="N1315">
            <v>10222</v>
          </cell>
          <cell r="O1315">
            <v>10125</v>
          </cell>
          <cell r="P1315">
            <v>9996</v>
          </cell>
          <cell r="Q1315">
            <v>9922</v>
          </cell>
          <cell r="R1315">
            <v>9794</v>
          </cell>
          <cell r="S1315">
            <v>9765</v>
          </cell>
        </row>
        <row r="1316">
          <cell r="H1316" t="str">
            <v>.Muskegon County, Michigan</v>
          </cell>
          <cell r="I1316">
            <v>170208</v>
          </cell>
          <cell r="J1316">
            <v>171055</v>
          </cell>
          <cell r="K1316">
            <v>171563</v>
          </cell>
          <cell r="L1316">
            <v>172269</v>
          </cell>
          <cell r="M1316">
            <v>172771</v>
          </cell>
          <cell r="N1316">
            <v>173608</v>
          </cell>
          <cell r="O1316">
            <v>173710</v>
          </cell>
          <cell r="P1316">
            <v>173738</v>
          </cell>
          <cell r="Q1316">
            <v>173846</v>
          </cell>
          <cell r="R1316">
            <v>172755</v>
          </cell>
          <cell r="S1316">
            <v>172188</v>
          </cell>
        </row>
        <row r="1317">
          <cell r="H1317" t="str">
            <v>.Newaygo County, Michigan</v>
          </cell>
          <cell r="I1317">
            <v>47858</v>
          </cell>
          <cell r="J1317">
            <v>48564</v>
          </cell>
          <cell r="K1317">
            <v>48697</v>
          </cell>
          <cell r="L1317">
            <v>49072</v>
          </cell>
          <cell r="M1317">
            <v>49272</v>
          </cell>
          <cell r="N1317">
            <v>49452</v>
          </cell>
          <cell r="O1317">
            <v>49287</v>
          </cell>
          <cell r="P1317">
            <v>49328</v>
          </cell>
          <cell r="Q1317">
            <v>49153</v>
          </cell>
          <cell r="R1317">
            <v>48649</v>
          </cell>
          <cell r="S1317">
            <v>48460</v>
          </cell>
        </row>
        <row r="1318">
          <cell r="H1318" t="str">
            <v>.Oakland County, Michigan</v>
          </cell>
          <cell r="I1318">
            <v>1194346</v>
          </cell>
          <cell r="J1318">
            <v>1200425</v>
          </cell>
          <cell r="K1318">
            <v>1198889</v>
          </cell>
          <cell r="L1318">
            <v>1201756</v>
          </cell>
          <cell r="M1318">
            <v>1203812</v>
          </cell>
          <cell r="N1318">
            <v>1203253</v>
          </cell>
          <cell r="O1318">
            <v>1202256</v>
          </cell>
          <cell r="P1318">
            <v>1199862</v>
          </cell>
          <cell r="Q1318">
            <v>1199545</v>
          </cell>
          <cell r="R1318">
            <v>1200890</v>
          </cell>
          <cell r="S1318">
            <v>1202362</v>
          </cell>
        </row>
        <row r="1319">
          <cell r="H1319" t="str">
            <v>.Oceana County, Michigan</v>
          </cell>
          <cell r="I1319">
            <v>26857</v>
          </cell>
          <cell r="J1319">
            <v>26934</v>
          </cell>
          <cell r="K1319">
            <v>27281</v>
          </cell>
          <cell r="L1319">
            <v>27404</v>
          </cell>
          <cell r="M1319">
            <v>27556</v>
          </cell>
          <cell r="N1319">
            <v>27423</v>
          </cell>
          <cell r="O1319">
            <v>27484</v>
          </cell>
          <cell r="P1319">
            <v>27251</v>
          </cell>
          <cell r="Q1319">
            <v>27120</v>
          </cell>
          <cell r="R1319">
            <v>26779</v>
          </cell>
          <cell r="S1319">
            <v>26570</v>
          </cell>
        </row>
        <row r="1320">
          <cell r="H1320" t="str">
            <v>.Ogemaw County, Michigan</v>
          </cell>
          <cell r="I1320">
            <v>21644</v>
          </cell>
          <cell r="J1320">
            <v>21787</v>
          </cell>
          <cell r="K1320">
            <v>21890</v>
          </cell>
          <cell r="L1320">
            <v>21990</v>
          </cell>
          <cell r="M1320">
            <v>22053</v>
          </cell>
          <cell r="N1320">
            <v>22071</v>
          </cell>
          <cell r="O1320">
            <v>22003</v>
          </cell>
          <cell r="P1320">
            <v>21941</v>
          </cell>
          <cell r="Q1320">
            <v>21885</v>
          </cell>
          <cell r="R1320">
            <v>21856</v>
          </cell>
          <cell r="S1320">
            <v>21699</v>
          </cell>
        </row>
        <row r="1321">
          <cell r="H1321" t="str">
            <v>.Ontonagon County, Michigan</v>
          </cell>
          <cell r="I1321">
            <v>7817</v>
          </cell>
          <cell r="J1321">
            <v>7758</v>
          </cell>
          <cell r="K1321">
            <v>7702</v>
          </cell>
          <cell r="L1321">
            <v>7598</v>
          </cell>
          <cell r="M1321">
            <v>7497</v>
          </cell>
          <cell r="N1321">
            <v>7375</v>
          </cell>
          <cell r="O1321">
            <v>7241</v>
          </cell>
          <cell r="P1321">
            <v>7133</v>
          </cell>
          <cell r="Q1321">
            <v>6922</v>
          </cell>
          <cell r="R1321">
            <v>6828</v>
          </cell>
          <cell r="S1321">
            <v>6780</v>
          </cell>
        </row>
        <row r="1322">
          <cell r="H1322" t="str">
            <v>.Osceola County, Michigan</v>
          </cell>
          <cell r="I1322">
            <v>23199</v>
          </cell>
          <cell r="J1322">
            <v>23434</v>
          </cell>
          <cell r="K1322">
            <v>23712</v>
          </cell>
          <cell r="L1322">
            <v>23889</v>
          </cell>
          <cell r="M1322">
            <v>23990</v>
          </cell>
          <cell r="N1322">
            <v>23946</v>
          </cell>
          <cell r="O1322">
            <v>23887</v>
          </cell>
          <cell r="P1322">
            <v>23827</v>
          </cell>
          <cell r="Q1322">
            <v>23662</v>
          </cell>
          <cell r="R1322">
            <v>23522</v>
          </cell>
          <cell r="S1322">
            <v>23528</v>
          </cell>
        </row>
        <row r="1323">
          <cell r="H1323" t="str">
            <v>.Oscoda County, Michigan</v>
          </cell>
          <cell r="I1323">
            <v>9399</v>
          </cell>
          <cell r="J1323">
            <v>9433</v>
          </cell>
          <cell r="K1323">
            <v>9360</v>
          </cell>
          <cell r="L1323">
            <v>9407</v>
          </cell>
          <cell r="M1323">
            <v>9299</v>
          </cell>
          <cell r="N1323">
            <v>9108</v>
          </cell>
          <cell r="O1323">
            <v>9090</v>
          </cell>
          <cell r="P1323">
            <v>9039</v>
          </cell>
          <cell r="Q1323">
            <v>8963</v>
          </cell>
          <cell r="R1323">
            <v>8717</v>
          </cell>
          <cell r="S1323">
            <v>8640</v>
          </cell>
        </row>
        <row r="1324">
          <cell r="H1324" t="str">
            <v>.Otsego County, Michigan</v>
          </cell>
          <cell r="I1324">
            <v>23310</v>
          </cell>
          <cell r="J1324">
            <v>23829</v>
          </cell>
          <cell r="K1324">
            <v>24240</v>
          </cell>
          <cell r="L1324">
            <v>24446</v>
          </cell>
          <cell r="M1324">
            <v>24586</v>
          </cell>
          <cell r="N1324">
            <v>24758</v>
          </cell>
          <cell r="O1324">
            <v>24805</v>
          </cell>
          <cell r="P1324">
            <v>24719</v>
          </cell>
          <cell r="Q1324">
            <v>24378</v>
          </cell>
          <cell r="R1324">
            <v>24190</v>
          </cell>
          <cell r="S1324">
            <v>24164</v>
          </cell>
        </row>
        <row r="1325">
          <cell r="H1325" t="str">
            <v>.Ottawa County, Michigan</v>
          </cell>
          <cell r="I1325">
            <v>238413</v>
          </cell>
          <cell r="J1325">
            <v>243673</v>
          </cell>
          <cell r="K1325">
            <v>246637</v>
          </cell>
          <cell r="L1325">
            <v>249828</v>
          </cell>
          <cell r="M1325">
            <v>253048</v>
          </cell>
          <cell r="N1325">
            <v>255261</v>
          </cell>
          <cell r="O1325">
            <v>258003</v>
          </cell>
          <cell r="P1325">
            <v>260037</v>
          </cell>
          <cell r="Q1325">
            <v>261906</v>
          </cell>
          <cell r="R1325">
            <v>262879</v>
          </cell>
          <cell r="S1325">
            <v>263801</v>
          </cell>
        </row>
        <row r="1326">
          <cell r="H1326" t="str">
            <v>.Presque Isle County, Michigan</v>
          </cell>
          <cell r="I1326">
            <v>14421</v>
          </cell>
          <cell r="J1326">
            <v>14273</v>
          </cell>
          <cell r="K1326">
            <v>14233</v>
          </cell>
          <cell r="L1326">
            <v>14187</v>
          </cell>
          <cell r="M1326">
            <v>14163</v>
          </cell>
          <cell r="N1326">
            <v>14100</v>
          </cell>
          <cell r="O1326">
            <v>14006</v>
          </cell>
          <cell r="P1326">
            <v>13942</v>
          </cell>
          <cell r="Q1326">
            <v>13701</v>
          </cell>
          <cell r="R1326">
            <v>13505</v>
          </cell>
          <cell r="S1326">
            <v>13376</v>
          </cell>
        </row>
        <row r="1327">
          <cell r="H1327" t="str">
            <v>.Roscommon County, Michigan</v>
          </cell>
          <cell r="I1327">
            <v>25452</v>
          </cell>
          <cell r="J1327">
            <v>25655</v>
          </cell>
          <cell r="K1327">
            <v>25683</v>
          </cell>
          <cell r="L1327">
            <v>25938</v>
          </cell>
          <cell r="M1327">
            <v>25771</v>
          </cell>
          <cell r="N1327">
            <v>25678</v>
          </cell>
          <cell r="O1327">
            <v>25560</v>
          </cell>
          <cell r="P1327">
            <v>25318</v>
          </cell>
          <cell r="Q1327">
            <v>24856</v>
          </cell>
          <cell r="R1327">
            <v>24499</v>
          </cell>
          <cell r="S1327">
            <v>24449</v>
          </cell>
        </row>
        <row r="1328">
          <cell r="H1328" t="str">
            <v>.Saginaw County, Michigan</v>
          </cell>
          <cell r="I1328">
            <v>210051</v>
          </cell>
          <cell r="J1328">
            <v>209460</v>
          </cell>
          <cell r="K1328">
            <v>209323</v>
          </cell>
          <cell r="L1328">
            <v>208755</v>
          </cell>
          <cell r="M1328">
            <v>208489</v>
          </cell>
          <cell r="N1328">
            <v>207368</v>
          </cell>
          <cell r="O1328">
            <v>205822</v>
          </cell>
          <cell r="P1328">
            <v>203144</v>
          </cell>
          <cell r="Q1328">
            <v>201966</v>
          </cell>
          <cell r="R1328">
            <v>200835</v>
          </cell>
          <cell r="S1328">
            <v>200169</v>
          </cell>
        </row>
        <row r="1329">
          <cell r="H1329" t="str">
            <v>.St. Clair County, Michigan</v>
          </cell>
          <cell r="I1329">
            <v>164242</v>
          </cell>
          <cell r="J1329">
            <v>165444</v>
          </cell>
          <cell r="K1329">
            <v>166086</v>
          </cell>
          <cell r="L1329">
            <v>167549</v>
          </cell>
          <cell r="M1329">
            <v>168457</v>
          </cell>
          <cell r="N1329">
            <v>168209</v>
          </cell>
          <cell r="O1329">
            <v>168312</v>
          </cell>
          <cell r="P1329">
            <v>167526</v>
          </cell>
          <cell r="Q1329">
            <v>165959</v>
          </cell>
          <cell r="R1329">
            <v>164011</v>
          </cell>
          <cell r="S1329">
            <v>163040</v>
          </cell>
        </row>
        <row r="1330">
          <cell r="H1330" t="str">
            <v>.St. Joseph County, Michigan</v>
          </cell>
          <cell r="I1330">
            <v>62411</v>
          </cell>
          <cell r="J1330">
            <v>62404</v>
          </cell>
          <cell r="K1330">
            <v>62152</v>
          </cell>
          <cell r="L1330">
            <v>62363</v>
          </cell>
          <cell r="M1330">
            <v>62265</v>
          </cell>
          <cell r="N1330">
            <v>62273</v>
          </cell>
          <cell r="O1330">
            <v>62236</v>
          </cell>
          <cell r="P1330">
            <v>62243</v>
          </cell>
          <cell r="Q1330">
            <v>62083</v>
          </cell>
          <cell r="R1330">
            <v>61417</v>
          </cell>
          <cell r="S1330">
            <v>61295</v>
          </cell>
        </row>
        <row r="1331">
          <cell r="H1331" t="str">
            <v>.Sanilac County, Michigan</v>
          </cell>
          <cell r="I1331">
            <v>44511</v>
          </cell>
          <cell r="J1331">
            <v>44713</v>
          </cell>
          <cell r="K1331">
            <v>44770</v>
          </cell>
          <cell r="L1331">
            <v>44694</v>
          </cell>
          <cell r="M1331">
            <v>44939</v>
          </cell>
          <cell r="N1331">
            <v>44837</v>
          </cell>
          <cell r="O1331">
            <v>44917</v>
          </cell>
          <cell r="P1331">
            <v>44629</v>
          </cell>
          <cell r="Q1331">
            <v>44177</v>
          </cell>
          <cell r="R1331">
            <v>43319</v>
          </cell>
          <cell r="S1331">
            <v>43114</v>
          </cell>
        </row>
        <row r="1332">
          <cell r="H1332" t="str">
            <v>.Schoolcraft County, Michigan</v>
          </cell>
          <cell r="I1332">
            <v>8900</v>
          </cell>
          <cell r="J1332">
            <v>8863</v>
          </cell>
          <cell r="K1332">
            <v>8817</v>
          </cell>
          <cell r="L1332">
            <v>8847</v>
          </cell>
          <cell r="M1332">
            <v>8962</v>
          </cell>
          <cell r="N1332">
            <v>8905</v>
          </cell>
          <cell r="O1332">
            <v>8946</v>
          </cell>
          <cell r="P1332">
            <v>8823</v>
          </cell>
          <cell r="Q1332">
            <v>8471</v>
          </cell>
          <cell r="R1332">
            <v>8487</v>
          </cell>
          <cell r="S1332">
            <v>8485</v>
          </cell>
        </row>
        <row r="1333">
          <cell r="H1333" t="str">
            <v>.Shiawassee County, Michigan</v>
          </cell>
          <cell r="I1333">
            <v>71695</v>
          </cell>
          <cell r="J1333">
            <v>72016</v>
          </cell>
          <cell r="K1333">
            <v>72162</v>
          </cell>
          <cell r="L1333">
            <v>72458</v>
          </cell>
          <cell r="M1333">
            <v>73034</v>
          </cell>
          <cell r="N1333">
            <v>72757</v>
          </cell>
          <cell r="O1333">
            <v>72839</v>
          </cell>
          <cell r="P1333">
            <v>72426</v>
          </cell>
          <cell r="Q1333">
            <v>71523</v>
          </cell>
          <cell r="R1333">
            <v>70710</v>
          </cell>
          <cell r="S1333">
            <v>70648</v>
          </cell>
        </row>
        <row r="1334">
          <cell r="H1334" t="str">
            <v>.Tuscola County, Michigan</v>
          </cell>
          <cell r="I1334">
            <v>58263</v>
          </cell>
          <cell r="J1334">
            <v>58220</v>
          </cell>
          <cell r="K1334">
            <v>58155</v>
          </cell>
          <cell r="L1334">
            <v>58380</v>
          </cell>
          <cell r="M1334">
            <v>58230</v>
          </cell>
          <cell r="N1334">
            <v>57855</v>
          </cell>
          <cell r="O1334">
            <v>57472</v>
          </cell>
          <cell r="P1334">
            <v>57169</v>
          </cell>
          <cell r="Q1334">
            <v>56512</v>
          </cell>
          <cell r="R1334">
            <v>55901</v>
          </cell>
          <cell r="S1334">
            <v>55729</v>
          </cell>
        </row>
        <row r="1335">
          <cell r="H1335" t="str">
            <v>.Van Buren County, Michigan</v>
          </cell>
          <cell r="I1335">
            <v>76239</v>
          </cell>
          <cell r="J1335">
            <v>76432</v>
          </cell>
          <cell r="K1335">
            <v>76777</v>
          </cell>
          <cell r="L1335">
            <v>77022</v>
          </cell>
          <cell r="M1335">
            <v>77241</v>
          </cell>
          <cell r="N1335">
            <v>77009</v>
          </cell>
          <cell r="O1335">
            <v>77019</v>
          </cell>
          <cell r="P1335">
            <v>76639</v>
          </cell>
          <cell r="Q1335">
            <v>76501</v>
          </cell>
          <cell r="R1335">
            <v>76581</v>
          </cell>
          <cell r="S1335">
            <v>76258</v>
          </cell>
        </row>
        <row r="1336">
          <cell r="H1336" t="str">
            <v>.Washtenaw County, Michigan</v>
          </cell>
          <cell r="I1336">
            <v>322818</v>
          </cell>
          <cell r="J1336">
            <v>328749</v>
          </cell>
          <cell r="K1336">
            <v>332763</v>
          </cell>
          <cell r="L1336">
            <v>336154</v>
          </cell>
          <cell r="M1336">
            <v>339422</v>
          </cell>
          <cell r="N1336">
            <v>342234</v>
          </cell>
          <cell r="O1336">
            <v>344018</v>
          </cell>
          <cell r="P1336">
            <v>345310</v>
          </cell>
          <cell r="Q1336">
            <v>341595</v>
          </cell>
          <cell r="R1336">
            <v>343520</v>
          </cell>
          <cell r="S1336">
            <v>344791</v>
          </cell>
        </row>
        <row r="1337">
          <cell r="H1337" t="str">
            <v>.Wayne County, Michigan</v>
          </cell>
          <cell r="I1337">
            <v>2061180</v>
          </cell>
          <cell r="J1337">
            <v>2043167</v>
          </cell>
          <cell r="K1337">
            <v>2025133</v>
          </cell>
          <cell r="L1337">
            <v>2006154</v>
          </cell>
          <cell r="M1337">
            <v>1983830</v>
          </cell>
          <cell r="N1337">
            <v>1960263</v>
          </cell>
          <cell r="O1337">
            <v>1932490</v>
          </cell>
          <cell r="P1337">
            <v>1900992</v>
          </cell>
          <cell r="Q1337">
            <v>1865058</v>
          </cell>
          <cell r="R1337">
            <v>1837536</v>
          </cell>
          <cell r="S1337">
            <v>1820584</v>
          </cell>
        </row>
        <row r="1338">
          <cell r="H1338" t="str">
            <v>.Wexford County, Michigan</v>
          </cell>
          <cell r="I1338">
            <v>30475</v>
          </cell>
          <cell r="J1338">
            <v>30826</v>
          </cell>
          <cell r="K1338">
            <v>31015</v>
          </cell>
          <cell r="L1338">
            <v>31499</v>
          </cell>
          <cell r="M1338">
            <v>31778</v>
          </cell>
          <cell r="N1338">
            <v>32258</v>
          </cell>
          <cell r="O1338">
            <v>32461</v>
          </cell>
          <cell r="P1338">
            <v>32650</v>
          </cell>
          <cell r="Q1338">
            <v>32765</v>
          </cell>
          <cell r="R1338">
            <v>32658</v>
          </cell>
          <cell r="S1338">
            <v>32735</v>
          </cell>
        </row>
        <row r="1339">
          <cell r="H1339" t="str">
            <v>.Minnesota, Minnesota</v>
          </cell>
          <cell r="I1339">
            <v>4919631</v>
          </cell>
          <cell r="J1339">
            <v>4982796</v>
          </cell>
          <cell r="K1339">
            <v>5018935</v>
          </cell>
          <cell r="L1339">
            <v>5053572</v>
          </cell>
          <cell r="M1339">
            <v>5087713</v>
          </cell>
          <cell r="N1339">
            <v>5119598</v>
          </cell>
          <cell r="O1339">
            <v>5163555</v>
          </cell>
          <cell r="P1339">
            <v>5207203</v>
          </cell>
          <cell r="Q1339">
            <v>5247018</v>
          </cell>
          <cell r="R1339">
            <v>5281203</v>
          </cell>
          <cell r="S1339">
            <v>5303925</v>
          </cell>
        </row>
        <row r="1340">
          <cell r="H1340" t="str">
            <v>.Aitkin County, Minnesota</v>
          </cell>
          <cell r="I1340">
            <v>15221</v>
          </cell>
          <cell r="J1340">
            <v>15334</v>
          </cell>
          <cell r="K1340">
            <v>15616</v>
          </cell>
          <cell r="L1340">
            <v>15795</v>
          </cell>
          <cell r="M1340">
            <v>16028</v>
          </cell>
          <cell r="N1340">
            <v>16162</v>
          </cell>
          <cell r="O1340">
            <v>16357</v>
          </cell>
          <cell r="P1340">
            <v>16481</v>
          </cell>
          <cell r="Q1340">
            <v>16422</v>
          </cell>
          <cell r="R1340">
            <v>16168</v>
          </cell>
          <cell r="S1340">
            <v>16202</v>
          </cell>
        </row>
        <row r="1341">
          <cell r="H1341" t="str">
            <v>.Anoka County, Minnesota</v>
          </cell>
          <cell r="I1341">
            <v>298164</v>
          </cell>
          <cell r="J1341">
            <v>304823</v>
          </cell>
          <cell r="K1341">
            <v>308702</v>
          </cell>
          <cell r="L1341">
            <v>311863</v>
          </cell>
          <cell r="M1341">
            <v>316643</v>
          </cell>
          <cell r="N1341">
            <v>319830</v>
          </cell>
          <cell r="O1341">
            <v>323590</v>
          </cell>
          <cell r="P1341">
            <v>325767</v>
          </cell>
          <cell r="Q1341">
            <v>327427</v>
          </cell>
          <cell r="R1341">
            <v>329635</v>
          </cell>
          <cell r="S1341">
            <v>330844</v>
          </cell>
        </row>
        <row r="1342">
          <cell r="H1342" t="str">
            <v>.Becker County, Minnesota</v>
          </cell>
          <cell r="I1342">
            <v>30006</v>
          </cell>
          <cell r="J1342">
            <v>30392</v>
          </cell>
          <cell r="K1342">
            <v>30777</v>
          </cell>
          <cell r="L1342">
            <v>31244</v>
          </cell>
          <cell r="M1342">
            <v>31625</v>
          </cell>
          <cell r="N1342">
            <v>31753</v>
          </cell>
          <cell r="O1342">
            <v>32057</v>
          </cell>
          <cell r="P1342">
            <v>32142</v>
          </cell>
          <cell r="Q1342">
            <v>32244</v>
          </cell>
          <cell r="R1342">
            <v>32407</v>
          </cell>
          <cell r="S1342">
            <v>32504</v>
          </cell>
        </row>
        <row r="1343">
          <cell r="H1343" t="str">
            <v>.Beltrami County, Minnesota</v>
          </cell>
          <cell r="I1343">
            <v>39638</v>
          </cell>
          <cell r="J1343">
            <v>40406</v>
          </cell>
          <cell r="K1343">
            <v>41049</v>
          </cell>
          <cell r="L1343">
            <v>41659</v>
          </cell>
          <cell r="M1343">
            <v>42100</v>
          </cell>
          <cell r="N1343">
            <v>42700</v>
          </cell>
          <cell r="O1343">
            <v>43066</v>
          </cell>
          <cell r="P1343">
            <v>43281</v>
          </cell>
          <cell r="Q1343">
            <v>43815</v>
          </cell>
          <cell r="R1343">
            <v>44226</v>
          </cell>
          <cell r="S1343">
            <v>44442</v>
          </cell>
        </row>
        <row r="1344">
          <cell r="H1344" t="str">
            <v>.Benton County, Minnesota</v>
          </cell>
          <cell r="I1344">
            <v>34242</v>
          </cell>
          <cell r="J1344">
            <v>35346</v>
          </cell>
          <cell r="K1344">
            <v>36117</v>
          </cell>
          <cell r="L1344">
            <v>36760</v>
          </cell>
          <cell r="M1344">
            <v>37072</v>
          </cell>
          <cell r="N1344">
            <v>37409</v>
          </cell>
          <cell r="O1344">
            <v>37617</v>
          </cell>
          <cell r="P1344">
            <v>38007</v>
          </cell>
          <cell r="Q1344">
            <v>38200</v>
          </cell>
          <cell r="R1344">
            <v>38418</v>
          </cell>
          <cell r="S1344">
            <v>38451</v>
          </cell>
        </row>
        <row r="1345">
          <cell r="H1345" t="str">
            <v>.Big Stone County, Minnesota</v>
          </cell>
          <cell r="I1345">
            <v>5816</v>
          </cell>
          <cell r="J1345">
            <v>5678</v>
          </cell>
          <cell r="K1345">
            <v>5677</v>
          </cell>
          <cell r="L1345">
            <v>5598</v>
          </cell>
          <cell r="M1345">
            <v>5444</v>
          </cell>
          <cell r="N1345">
            <v>5445</v>
          </cell>
          <cell r="O1345">
            <v>5375</v>
          </cell>
          <cell r="P1345">
            <v>5366</v>
          </cell>
          <cell r="Q1345">
            <v>5328</v>
          </cell>
          <cell r="R1345">
            <v>5285</v>
          </cell>
          <cell r="S1345">
            <v>5269</v>
          </cell>
        </row>
        <row r="1346">
          <cell r="H1346" t="str">
            <v>.Blue Earth County, Minnesota</v>
          </cell>
          <cell r="I1346">
            <v>55931</v>
          </cell>
          <cell r="J1346">
            <v>56808</v>
          </cell>
          <cell r="K1346">
            <v>57542</v>
          </cell>
          <cell r="L1346">
            <v>58554</v>
          </cell>
          <cell r="M1346">
            <v>59116</v>
          </cell>
          <cell r="N1346">
            <v>59918</v>
          </cell>
          <cell r="O1346">
            <v>61100</v>
          </cell>
          <cell r="P1346">
            <v>61974</v>
          </cell>
          <cell r="Q1346">
            <v>62860</v>
          </cell>
          <cell r="R1346">
            <v>63565</v>
          </cell>
          <cell r="S1346">
            <v>64013</v>
          </cell>
        </row>
        <row r="1347">
          <cell r="H1347" t="str">
            <v>.Brown County, Minnesota</v>
          </cell>
          <cell r="I1347">
            <v>26916</v>
          </cell>
          <cell r="J1347">
            <v>26932</v>
          </cell>
          <cell r="K1347">
            <v>26905</v>
          </cell>
          <cell r="L1347">
            <v>26754</v>
          </cell>
          <cell r="M1347">
            <v>26666</v>
          </cell>
          <cell r="N1347">
            <v>26260</v>
          </cell>
          <cell r="O1347">
            <v>26252</v>
          </cell>
          <cell r="P1347">
            <v>26130</v>
          </cell>
          <cell r="Q1347">
            <v>25992</v>
          </cell>
          <cell r="R1347">
            <v>25890</v>
          </cell>
          <cell r="S1347">
            <v>25893</v>
          </cell>
        </row>
        <row r="1348">
          <cell r="H1348" t="str">
            <v>.Carlton County, Minnesota</v>
          </cell>
          <cell r="I1348">
            <v>31705</v>
          </cell>
          <cell r="J1348">
            <v>32110</v>
          </cell>
          <cell r="K1348">
            <v>32740</v>
          </cell>
          <cell r="L1348">
            <v>33343</v>
          </cell>
          <cell r="M1348">
            <v>33950</v>
          </cell>
          <cell r="N1348">
            <v>34367</v>
          </cell>
          <cell r="O1348">
            <v>34538</v>
          </cell>
          <cell r="P1348">
            <v>34596</v>
          </cell>
          <cell r="Q1348">
            <v>34986</v>
          </cell>
          <cell r="R1348">
            <v>35269</v>
          </cell>
          <cell r="S1348">
            <v>35386</v>
          </cell>
        </row>
        <row r="1349">
          <cell r="H1349" t="str">
            <v>.Carver County, Minnesota</v>
          </cell>
          <cell r="I1349">
            <v>70243</v>
          </cell>
          <cell r="J1349">
            <v>72945</v>
          </cell>
          <cell r="K1349">
            <v>75393</v>
          </cell>
          <cell r="L1349">
            <v>78005</v>
          </cell>
          <cell r="M1349">
            <v>80473</v>
          </cell>
          <cell r="N1349">
            <v>83258</v>
          </cell>
          <cell r="O1349">
            <v>85657</v>
          </cell>
          <cell r="P1349">
            <v>87270</v>
          </cell>
          <cell r="Q1349">
            <v>88812</v>
          </cell>
          <cell r="R1349">
            <v>90242</v>
          </cell>
          <cell r="S1349">
            <v>91042</v>
          </cell>
        </row>
        <row r="1350">
          <cell r="H1350" t="str">
            <v>.Cass County, Minnesota</v>
          </cell>
          <cell r="I1350">
            <v>27148</v>
          </cell>
          <cell r="J1350">
            <v>27587</v>
          </cell>
          <cell r="K1350">
            <v>27853</v>
          </cell>
          <cell r="L1350">
            <v>28004</v>
          </cell>
          <cell r="M1350">
            <v>28338</v>
          </cell>
          <cell r="N1350">
            <v>28683</v>
          </cell>
          <cell r="O1350">
            <v>28754</v>
          </cell>
          <cell r="P1350">
            <v>28681</v>
          </cell>
          <cell r="Q1350">
            <v>28733</v>
          </cell>
          <cell r="R1350">
            <v>28483</v>
          </cell>
          <cell r="S1350">
            <v>28567</v>
          </cell>
        </row>
        <row r="1351">
          <cell r="H1351" t="str">
            <v>.Chippewa County, Minnesota</v>
          </cell>
          <cell r="I1351">
            <v>12937</v>
          </cell>
          <cell r="J1351">
            <v>12815</v>
          </cell>
          <cell r="K1351">
            <v>12741</v>
          </cell>
          <cell r="L1351">
            <v>12604</v>
          </cell>
          <cell r="M1351">
            <v>12531</v>
          </cell>
          <cell r="N1351">
            <v>12581</v>
          </cell>
          <cell r="O1351">
            <v>12525</v>
          </cell>
          <cell r="P1351">
            <v>12401</v>
          </cell>
          <cell r="Q1351">
            <v>12376</v>
          </cell>
          <cell r="R1351">
            <v>12360</v>
          </cell>
          <cell r="S1351">
            <v>12441</v>
          </cell>
        </row>
        <row r="1352">
          <cell r="H1352" t="str">
            <v>.Chisago County, Minnesota</v>
          </cell>
          <cell r="I1352">
            <v>41116</v>
          </cell>
          <cell r="J1352">
            <v>43466</v>
          </cell>
          <cell r="K1352">
            <v>45375</v>
          </cell>
          <cell r="L1352">
            <v>47322</v>
          </cell>
          <cell r="M1352">
            <v>49054</v>
          </cell>
          <cell r="N1352">
            <v>50283</v>
          </cell>
          <cell r="O1352">
            <v>51444</v>
          </cell>
          <cell r="P1352">
            <v>52312</v>
          </cell>
          <cell r="Q1352">
            <v>53012</v>
          </cell>
          <cell r="R1352">
            <v>53526</v>
          </cell>
          <cell r="S1352">
            <v>53887</v>
          </cell>
        </row>
        <row r="1353">
          <cell r="H1353" t="str">
            <v>.Clay County, Minnesota</v>
          </cell>
          <cell r="I1353">
            <v>51227</v>
          </cell>
          <cell r="J1353">
            <v>51513</v>
          </cell>
          <cell r="K1353">
            <v>51772</v>
          </cell>
          <cell r="L1353">
            <v>52183</v>
          </cell>
          <cell r="M1353">
            <v>53251</v>
          </cell>
          <cell r="N1353">
            <v>54122</v>
          </cell>
          <cell r="O1353">
            <v>55072</v>
          </cell>
          <cell r="P1353">
            <v>55805</v>
          </cell>
          <cell r="Q1353">
            <v>57056</v>
          </cell>
          <cell r="R1353">
            <v>58351</v>
          </cell>
          <cell r="S1353">
            <v>58999</v>
          </cell>
        </row>
        <row r="1354">
          <cell r="H1354" t="str">
            <v>.Clearwater County, Minnesota</v>
          </cell>
          <cell r="I1354">
            <v>8432</v>
          </cell>
          <cell r="J1354">
            <v>8384</v>
          </cell>
          <cell r="K1354">
            <v>8441</v>
          </cell>
          <cell r="L1354">
            <v>8424</v>
          </cell>
          <cell r="M1354">
            <v>8466</v>
          </cell>
          <cell r="N1354">
            <v>8471</v>
          </cell>
          <cell r="O1354">
            <v>8476</v>
          </cell>
          <cell r="P1354">
            <v>8541</v>
          </cell>
          <cell r="Q1354">
            <v>8603</v>
          </cell>
          <cell r="R1354">
            <v>8645</v>
          </cell>
          <cell r="S1354">
            <v>8695</v>
          </cell>
        </row>
        <row r="1355">
          <cell r="H1355" t="str">
            <v>.Cook County, Minnesota</v>
          </cell>
          <cell r="I1355">
            <v>5164</v>
          </cell>
          <cell r="J1355">
            <v>5155</v>
          </cell>
          <cell r="K1355">
            <v>5164</v>
          </cell>
          <cell r="L1355">
            <v>5172</v>
          </cell>
          <cell r="M1355">
            <v>5180</v>
          </cell>
          <cell r="N1355">
            <v>5158</v>
          </cell>
          <cell r="O1355">
            <v>5210</v>
          </cell>
          <cell r="P1355">
            <v>5217</v>
          </cell>
          <cell r="Q1355">
            <v>5255</v>
          </cell>
          <cell r="R1355">
            <v>5203</v>
          </cell>
          <cell r="S1355">
            <v>5176</v>
          </cell>
        </row>
        <row r="1356">
          <cell r="H1356" t="str">
            <v>.Cottonwood County, Minnesota</v>
          </cell>
          <cell r="I1356">
            <v>12190</v>
          </cell>
          <cell r="J1356">
            <v>12140</v>
          </cell>
          <cell r="K1356">
            <v>12104</v>
          </cell>
          <cell r="L1356">
            <v>12096</v>
          </cell>
          <cell r="M1356">
            <v>12151</v>
          </cell>
          <cell r="N1356">
            <v>11967</v>
          </cell>
          <cell r="O1356">
            <v>11789</v>
          </cell>
          <cell r="P1356">
            <v>11748</v>
          </cell>
          <cell r="Q1356">
            <v>11701</v>
          </cell>
          <cell r="R1356">
            <v>11632</v>
          </cell>
          <cell r="S1356">
            <v>11687</v>
          </cell>
        </row>
        <row r="1357">
          <cell r="H1357" t="str">
            <v>.Crow Wing County, Minnesota</v>
          </cell>
          <cell r="I1357">
            <v>54985</v>
          </cell>
          <cell r="J1357">
            <v>55973</v>
          </cell>
          <cell r="K1357">
            <v>57013</v>
          </cell>
          <cell r="L1357">
            <v>58023</v>
          </cell>
          <cell r="M1357">
            <v>58814</v>
          </cell>
          <cell r="N1357">
            <v>59606</v>
          </cell>
          <cell r="O1357">
            <v>60654</v>
          </cell>
          <cell r="P1357">
            <v>61484</v>
          </cell>
          <cell r="Q1357">
            <v>62178</v>
          </cell>
          <cell r="R1357">
            <v>62307</v>
          </cell>
          <cell r="S1357">
            <v>62500</v>
          </cell>
        </row>
        <row r="1358">
          <cell r="H1358" t="str">
            <v>.Dakota County, Minnesota</v>
          </cell>
          <cell r="I1358">
            <v>355923</v>
          </cell>
          <cell r="J1358">
            <v>363602</v>
          </cell>
          <cell r="K1358">
            <v>368252</v>
          </cell>
          <cell r="L1358">
            <v>372265</v>
          </cell>
          <cell r="M1358">
            <v>377143</v>
          </cell>
          <cell r="N1358">
            <v>381829</v>
          </cell>
          <cell r="O1358">
            <v>386228</v>
          </cell>
          <cell r="P1358">
            <v>390767</v>
          </cell>
          <cell r="Q1358">
            <v>393900</v>
          </cell>
          <cell r="R1358">
            <v>396906</v>
          </cell>
          <cell r="S1358">
            <v>398552</v>
          </cell>
        </row>
        <row r="1359">
          <cell r="H1359" t="str">
            <v>.Dodge County, Minnesota</v>
          </cell>
          <cell r="I1359">
            <v>17735</v>
          </cell>
          <cell r="J1359">
            <v>18118</v>
          </cell>
          <cell r="K1359">
            <v>18529</v>
          </cell>
          <cell r="L1359">
            <v>18802</v>
          </cell>
          <cell r="M1359">
            <v>19162</v>
          </cell>
          <cell r="N1359">
            <v>19391</v>
          </cell>
          <cell r="O1359">
            <v>19601</v>
          </cell>
          <cell r="P1359">
            <v>19613</v>
          </cell>
          <cell r="Q1359">
            <v>19876</v>
          </cell>
          <cell r="R1359">
            <v>19921</v>
          </cell>
          <cell r="S1359">
            <v>20087</v>
          </cell>
        </row>
        <row r="1360">
          <cell r="H1360" t="str">
            <v>.Douglas County, Minnesota</v>
          </cell>
          <cell r="I1360">
            <v>32808</v>
          </cell>
          <cell r="J1360">
            <v>33201</v>
          </cell>
          <cell r="K1360">
            <v>33601</v>
          </cell>
          <cell r="L1360">
            <v>34125</v>
          </cell>
          <cell r="M1360">
            <v>34555</v>
          </cell>
          <cell r="N1360">
            <v>35110</v>
          </cell>
          <cell r="O1360">
            <v>35472</v>
          </cell>
          <cell r="P1360">
            <v>35903</v>
          </cell>
          <cell r="Q1360">
            <v>36108</v>
          </cell>
          <cell r="R1360">
            <v>36076</v>
          </cell>
          <cell r="S1360">
            <v>36009</v>
          </cell>
        </row>
        <row r="1361">
          <cell r="H1361" t="str">
            <v>.Faribault County, Minnesota</v>
          </cell>
          <cell r="I1361">
            <v>16180</v>
          </cell>
          <cell r="J1361">
            <v>15929</v>
          </cell>
          <cell r="K1361">
            <v>15799</v>
          </cell>
          <cell r="L1361">
            <v>15628</v>
          </cell>
          <cell r="M1361">
            <v>15554</v>
          </cell>
          <cell r="N1361">
            <v>15255</v>
          </cell>
          <cell r="O1361">
            <v>15150</v>
          </cell>
          <cell r="P1361">
            <v>14986</v>
          </cell>
          <cell r="Q1361">
            <v>14790</v>
          </cell>
          <cell r="R1361">
            <v>14651</v>
          </cell>
          <cell r="S1361">
            <v>14553</v>
          </cell>
        </row>
        <row r="1362">
          <cell r="H1362" t="str">
            <v>.Fillmore County, Minnesota</v>
          </cell>
          <cell r="I1362">
            <v>21113</v>
          </cell>
          <cell r="J1362">
            <v>21184</v>
          </cell>
          <cell r="K1362">
            <v>21233</v>
          </cell>
          <cell r="L1362">
            <v>21248</v>
          </cell>
          <cell r="M1362">
            <v>21188</v>
          </cell>
          <cell r="N1362">
            <v>21138</v>
          </cell>
          <cell r="O1362">
            <v>21043</v>
          </cell>
          <cell r="P1362">
            <v>21092</v>
          </cell>
          <cell r="Q1362">
            <v>20991</v>
          </cell>
          <cell r="R1362">
            <v>20921</v>
          </cell>
          <cell r="S1362">
            <v>20866</v>
          </cell>
        </row>
        <row r="1363">
          <cell r="H1363" t="str">
            <v>.Freeborn County, Minnesota</v>
          </cell>
          <cell r="I1363">
            <v>32584</v>
          </cell>
          <cell r="J1363">
            <v>32474</v>
          </cell>
          <cell r="K1363">
            <v>32053</v>
          </cell>
          <cell r="L1363">
            <v>32031</v>
          </cell>
          <cell r="M1363">
            <v>31948</v>
          </cell>
          <cell r="N1363">
            <v>31704</v>
          </cell>
          <cell r="O1363">
            <v>31622</v>
          </cell>
          <cell r="P1363">
            <v>31511</v>
          </cell>
          <cell r="Q1363">
            <v>31270</v>
          </cell>
          <cell r="R1363">
            <v>31313</v>
          </cell>
          <cell r="S1363">
            <v>31255</v>
          </cell>
        </row>
        <row r="1364">
          <cell r="H1364" t="str">
            <v>.Goodhue County, Minnesota</v>
          </cell>
          <cell r="I1364">
            <v>44139</v>
          </cell>
          <cell r="J1364">
            <v>44574</v>
          </cell>
          <cell r="K1364">
            <v>44927</v>
          </cell>
          <cell r="L1364">
            <v>45029</v>
          </cell>
          <cell r="M1364">
            <v>45329</v>
          </cell>
          <cell r="N1364">
            <v>45339</v>
          </cell>
          <cell r="O1364">
            <v>45598</v>
          </cell>
          <cell r="P1364">
            <v>45866</v>
          </cell>
          <cell r="Q1364">
            <v>45919</v>
          </cell>
          <cell r="R1364">
            <v>46035</v>
          </cell>
          <cell r="S1364">
            <v>46183</v>
          </cell>
        </row>
        <row r="1365">
          <cell r="H1365" t="str">
            <v>.Grant County, Minnesota</v>
          </cell>
          <cell r="I1365">
            <v>6286</v>
          </cell>
          <cell r="J1365">
            <v>6261</v>
          </cell>
          <cell r="K1365">
            <v>6295</v>
          </cell>
          <cell r="L1365">
            <v>6236</v>
          </cell>
          <cell r="M1365">
            <v>6174</v>
          </cell>
          <cell r="N1365">
            <v>6165</v>
          </cell>
          <cell r="O1365">
            <v>6127</v>
          </cell>
          <cell r="P1365">
            <v>6138</v>
          </cell>
          <cell r="Q1365">
            <v>6113</v>
          </cell>
          <cell r="R1365">
            <v>6022</v>
          </cell>
          <cell r="S1365">
            <v>6018</v>
          </cell>
        </row>
        <row r="1366">
          <cell r="H1366" t="str">
            <v>.Hennepin County, Minnesota</v>
          </cell>
          <cell r="I1366">
            <v>1116162</v>
          </cell>
          <cell r="J1366">
            <v>1123375</v>
          </cell>
          <cell r="K1366">
            <v>1120730</v>
          </cell>
          <cell r="L1366">
            <v>1119458</v>
          </cell>
          <cell r="M1366">
            <v>1118756</v>
          </cell>
          <cell r="N1366">
            <v>1117015</v>
          </cell>
          <cell r="O1366">
            <v>1119507</v>
          </cell>
          <cell r="P1366">
            <v>1126585</v>
          </cell>
          <cell r="Q1366">
            <v>1135173</v>
          </cell>
          <cell r="R1366">
            <v>1146721</v>
          </cell>
          <cell r="S1366">
            <v>1152425</v>
          </cell>
        </row>
        <row r="1367">
          <cell r="H1367" t="str">
            <v>.Houston County, Minnesota</v>
          </cell>
          <cell r="I1367">
            <v>19725</v>
          </cell>
          <cell r="J1367">
            <v>19863</v>
          </cell>
          <cell r="K1367">
            <v>19784</v>
          </cell>
          <cell r="L1367">
            <v>19715</v>
          </cell>
          <cell r="M1367">
            <v>19582</v>
          </cell>
          <cell r="N1367">
            <v>19573</v>
          </cell>
          <cell r="O1367">
            <v>19506</v>
          </cell>
          <cell r="P1367">
            <v>19392</v>
          </cell>
          <cell r="Q1367">
            <v>19159</v>
          </cell>
          <cell r="R1367">
            <v>19051</v>
          </cell>
          <cell r="S1367">
            <v>19027</v>
          </cell>
        </row>
        <row r="1368">
          <cell r="H1368" t="str">
            <v>.Hubbard County, Minnesota</v>
          </cell>
          <cell r="I1368">
            <v>18314</v>
          </cell>
          <cell r="J1368">
            <v>18533</v>
          </cell>
          <cell r="K1368">
            <v>18820</v>
          </cell>
          <cell r="L1368">
            <v>19049</v>
          </cell>
          <cell r="M1368">
            <v>19453</v>
          </cell>
          <cell r="N1368">
            <v>19652</v>
          </cell>
          <cell r="O1368">
            <v>19783</v>
          </cell>
          <cell r="P1368">
            <v>20123</v>
          </cell>
          <cell r="Q1368">
            <v>20346</v>
          </cell>
          <cell r="R1368">
            <v>20389</v>
          </cell>
          <cell r="S1368">
            <v>20428</v>
          </cell>
        </row>
        <row r="1369">
          <cell r="H1369" t="str">
            <v>.Isanti County, Minnesota</v>
          </cell>
          <cell r="I1369">
            <v>31280</v>
          </cell>
          <cell r="J1369">
            <v>32428</v>
          </cell>
          <cell r="K1369">
            <v>33410</v>
          </cell>
          <cell r="L1369">
            <v>34753</v>
          </cell>
          <cell r="M1369">
            <v>35592</v>
          </cell>
          <cell r="N1369">
            <v>36400</v>
          </cell>
          <cell r="O1369">
            <v>37183</v>
          </cell>
          <cell r="P1369">
            <v>37711</v>
          </cell>
          <cell r="Q1369">
            <v>37851</v>
          </cell>
          <cell r="R1369">
            <v>37809</v>
          </cell>
          <cell r="S1369">
            <v>37816</v>
          </cell>
        </row>
        <row r="1370">
          <cell r="H1370" t="str">
            <v>.Itasca County, Minnesota</v>
          </cell>
          <cell r="I1370">
            <v>43909</v>
          </cell>
          <cell r="J1370">
            <v>43810</v>
          </cell>
          <cell r="K1370">
            <v>43882</v>
          </cell>
          <cell r="L1370">
            <v>44212</v>
          </cell>
          <cell r="M1370">
            <v>44221</v>
          </cell>
          <cell r="N1370">
            <v>44338</v>
          </cell>
          <cell r="O1370">
            <v>44405</v>
          </cell>
          <cell r="P1370">
            <v>44809</v>
          </cell>
          <cell r="Q1370">
            <v>44852</v>
          </cell>
          <cell r="R1370">
            <v>45066</v>
          </cell>
          <cell r="S1370">
            <v>45058</v>
          </cell>
        </row>
        <row r="1371">
          <cell r="H1371" t="str">
            <v>.Jackson County, Minnesota</v>
          </cell>
          <cell r="I1371">
            <v>11242</v>
          </cell>
          <cell r="J1371">
            <v>10952</v>
          </cell>
          <cell r="K1371">
            <v>10945</v>
          </cell>
          <cell r="L1371">
            <v>10794</v>
          </cell>
          <cell r="M1371">
            <v>10693</v>
          </cell>
          <cell r="N1371">
            <v>10595</v>
          </cell>
          <cell r="O1371">
            <v>10583</v>
          </cell>
          <cell r="P1371">
            <v>10523</v>
          </cell>
          <cell r="Q1371">
            <v>10364</v>
          </cell>
          <cell r="R1371">
            <v>10276</v>
          </cell>
          <cell r="S1371">
            <v>10266</v>
          </cell>
        </row>
        <row r="1372">
          <cell r="H1372" t="str">
            <v>.Kanabec County, Minnesota</v>
          </cell>
          <cell r="I1372">
            <v>14987</v>
          </cell>
          <cell r="J1372">
            <v>15266</v>
          </cell>
          <cell r="K1372">
            <v>15449</v>
          </cell>
          <cell r="L1372">
            <v>15877</v>
          </cell>
          <cell r="M1372">
            <v>16080</v>
          </cell>
          <cell r="N1372">
            <v>16259</v>
          </cell>
          <cell r="O1372">
            <v>16360</v>
          </cell>
          <cell r="P1372">
            <v>16495</v>
          </cell>
          <cell r="Q1372">
            <v>16535</v>
          </cell>
          <cell r="R1372">
            <v>16294</v>
          </cell>
          <cell r="S1372">
            <v>16239</v>
          </cell>
        </row>
        <row r="1373">
          <cell r="H1373" t="str">
            <v>.Kandiyohi County, Minnesota</v>
          </cell>
          <cell r="I1373">
            <v>41193</v>
          </cell>
          <cell r="J1373">
            <v>41272</v>
          </cell>
          <cell r="K1373">
            <v>41069</v>
          </cell>
          <cell r="L1373">
            <v>41364</v>
          </cell>
          <cell r="M1373">
            <v>41456</v>
          </cell>
          <cell r="N1373">
            <v>41487</v>
          </cell>
          <cell r="O1373">
            <v>41537</v>
          </cell>
          <cell r="P1373">
            <v>41639</v>
          </cell>
          <cell r="Q1373">
            <v>41840</v>
          </cell>
          <cell r="R1373">
            <v>42058</v>
          </cell>
          <cell r="S1373">
            <v>42239</v>
          </cell>
        </row>
        <row r="1374">
          <cell r="H1374" t="str">
            <v>.Kittson County, Minnesota</v>
          </cell>
          <cell r="I1374">
            <v>5279</v>
          </cell>
          <cell r="J1374">
            <v>5188</v>
          </cell>
          <cell r="K1374">
            <v>5075</v>
          </cell>
          <cell r="L1374">
            <v>4974</v>
          </cell>
          <cell r="M1374">
            <v>4898</v>
          </cell>
          <cell r="N1374">
            <v>4846</v>
          </cell>
          <cell r="O1374">
            <v>4746</v>
          </cell>
          <cell r="P1374">
            <v>4640</v>
          </cell>
          <cell r="Q1374">
            <v>4614</v>
          </cell>
          <cell r="R1374">
            <v>4561</v>
          </cell>
          <cell r="S1374">
            <v>4552</v>
          </cell>
        </row>
        <row r="1375">
          <cell r="H1375" t="str">
            <v>.Koochiching County, Minnesota</v>
          </cell>
          <cell r="I1375">
            <v>14351</v>
          </cell>
          <cell r="J1375">
            <v>14124</v>
          </cell>
          <cell r="K1375">
            <v>14001</v>
          </cell>
          <cell r="L1375">
            <v>13965</v>
          </cell>
          <cell r="M1375">
            <v>13919</v>
          </cell>
          <cell r="N1375">
            <v>13851</v>
          </cell>
          <cell r="O1375">
            <v>13705</v>
          </cell>
          <cell r="P1375">
            <v>13577</v>
          </cell>
          <cell r="Q1375">
            <v>13432</v>
          </cell>
          <cell r="R1375">
            <v>13276</v>
          </cell>
          <cell r="S1375">
            <v>13311</v>
          </cell>
        </row>
        <row r="1376">
          <cell r="H1376" t="str">
            <v>.Lac qui Parle County, Minnesota</v>
          </cell>
          <cell r="I1376">
            <v>8073</v>
          </cell>
          <cell r="J1376">
            <v>7914</v>
          </cell>
          <cell r="K1376">
            <v>7891</v>
          </cell>
          <cell r="L1376">
            <v>7793</v>
          </cell>
          <cell r="M1376">
            <v>7674</v>
          </cell>
          <cell r="N1376">
            <v>7574</v>
          </cell>
          <cell r="O1376">
            <v>7415</v>
          </cell>
          <cell r="P1376">
            <v>7419</v>
          </cell>
          <cell r="Q1376">
            <v>7342</v>
          </cell>
          <cell r="R1376">
            <v>7302</v>
          </cell>
          <cell r="S1376">
            <v>7259</v>
          </cell>
        </row>
        <row r="1377">
          <cell r="H1377" t="str">
            <v>.Lake County, Minnesota</v>
          </cell>
          <cell r="I1377">
            <v>11053</v>
          </cell>
          <cell r="J1377">
            <v>11145</v>
          </cell>
          <cell r="K1377">
            <v>11128</v>
          </cell>
          <cell r="L1377">
            <v>11162</v>
          </cell>
          <cell r="M1377">
            <v>11100</v>
          </cell>
          <cell r="N1377">
            <v>11014</v>
          </cell>
          <cell r="O1377">
            <v>10962</v>
          </cell>
          <cell r="P1377">
            <v>10938</v>
          </cell>
          <cell r="Q1377">
            <v>10872</v>
          </cell>
          <cell r="R1377">
            <v>10872</v>
          </cell>
          <cell r="S1377">
            <v>10866</v>
          </cell>
        </row>
        <row r="1378">
          <cell r="H1378" t="str">
            <v>.Lake of the Woods County, Minnesota</v>
          </cell>
          <cell r="I1378">
            <v>4508</v>
          </cell>
          <cell r="J1378">
            <v>4452</v>
          </cell>
          <cell r="K1378">
            <v>4326</v>
          </cell>
          <cell r="L1378">
            <v>4371</v>
          </cell>
          <cell r="M1378">
            <v>4401</v>
          </cell>
          <cell r="N1378">
            <v>4374</v>
          </cell>
          <cell r="O1378">
            <v>4321</v>
          </cell>
          <cell r="P1378">
            <v>4205</v>
          </cell>
          <cell r="Q1378">
            <v>4128</v>
          </cell>
          <cell r="R1378">
            <v>4043</v>
          </cell>
          <cell r="S1378">
            <v>4045</v>
          </cell>
        </row>
        <row r="1379">
          <cell r="H1379" t="str">
            <v>.Le Sueur County, Minnesota</v>
          </cell>
          <cell r="I1379">
            <v>25416</v>
          </cell>
          <cell r="J1379">
            <v>25654</v>
          </cell>
          <cell r="K1379">
            <v>25909</v>
          </cell>
          <cell r="L1379">
            <v>26395</v>
          </cell>
          <cell r="M1379">
            <v>26811</v>
          </cell>
          <cell r="N1379">
            <v>27016</v>
          </cell>
          <cell r="O1379">
            <v>27480</v>
          </cell>
          <cell r="P1379">
            <v>27870</v>
          </cell>
          <cell r="Q1379">
            <v>27816</v>
          </cell>
          <cell r="R1379">
            <v>27730</v>
          </cell>
          <cell r="S1379">
            <v>27703</v>
          </cell>
        </row>
        <row r="1380">
          <cell r="H1380" t="str">
            <v>.Lincoln County, Minnesota</v>
          </cell>
          <cell r="I1380">
            <v>6425</v>
          </cell>
          <cell r="J1380">
            <v>6335</v>
          </cell>
          <cell r="K1380">
            <v>6248</v>
          </cell>
          <cell r="L1380">
            <v>6222</v>
          </cell>
          <cell r="M1380">
            <v>6138</v>
          </cell>
          <cell r="N1380">
            <v>6074</v>
          </cell>
          <cell r="O1380">
            <v>6003</v>
          </cell>
          <cell r="P1380">
            <v>5949</v>
          </cell>
          <cell r="Q1380">
            <v>5937</v>
          </cell>
          <cell r="R1380">
            <v>5892</v>
          </cell>
          <cell r="S1380">
            <v>5896</v>
          </cell>
        </row>
        <row r="1381">
          <cell r="H1381" t="str">
            <v>.Lyon County, Minnesota</v>
          </cell>
          <cell r="I1381">
            <v>25437</v>
          </cell>
          <cell r="J1381">
            <v>25474</v>
          </cell>
          <cell r="K1381">
            <v>25191</v>
          </cell>
          <cell r="L1381">
            <v>25091</v>
          </cell>
          <cell r="M1381">
            <v>24981</v>
          </cell>
          <cell r="N1381">
            <v>25178</v>
          </cell>
          <cell r="O1381">
            <v>25347</v>
          </cell>
          <cell r="P1381">
            <v>25403</v>
          </cell>
          <cell r="Q1381">
            <v>25646</v>
          </cell>
          <cell r="R1381">
            <v>25768</v>
          </cell>
          <cell r="S1381">
            <v>25857</v>
          </cell>
        </row>
        <row r="1382">
          <cell r="H1382" t="str">
            <v>.McLeod County, Minnesota</v>
          </cell>
          <cell r="I1382">
            <v>34906</v>
          </cell>
          <cell r="J1382">
            <v>35144</v>
          </cell>
          <cell r="K1382">
            <v>35408</v>
          </cell>
          <cell r="L1382">
            <v>35541</v>
          </cell>
          <cell r="M1382">
            <v>35923</v>
          </cell>
          <cell r="N1382">
            <v>36250</v>
          </cell>
          <cell r="O1382">
            <v>36749</v>
          </cell>
          <cell r="P1382">
            <v>36961</v>
          </cell>
          <cell r="Q1382">
            <v>36917</v>
          </cell>
          <cell r="R1382">
            <v>36662</v>
          </cell>
          <cell r="S1382">
            <v>36651</v>
          </cell>
        </row>
        <row r="1383">
          <cell r="H1383" t="str">
            <v>.Mahnomen County, Minnesota</v>
          </cell>
          <cell r="I1383">
            <v>5190</v>
          </cell>
          <cell r="J1383">
            <v>5211</v>
          </cell>
          <cell r="K1383">
            <v>5220</v>
          </cell>
          <cell r="L1383">
            <v>5214</v>
          </cell>
          <cell r="M1383">
            <v>5215</v>
          </cell>
          <cell r="N1383">
            <v>5283</v>
          </cell>
          <cell r="O1383">
            <v>5277</v>
          </cell>
          <cell r="P1383">
            <v>5352</v>
          </cell>
          <cell r="Q1383">
            <v>5386</v>
          </cell>
          <cell r="R1383">
            <v>5357</v>
          </cell>
          <cell r="S1383">
            <v>5413</v>
          </cell>
        </row>
        <row r="1384">
          <cell r="H1384" t="str">
            <v>.Marshall County, Minnesota</v>
          </cell>
          <cell r="I1384">
            <v>10147</v>
          </cell>
          <cell r="J1384">
            <v>9948</v>
          </cell>
          <cell r="K1384">
            <v>9919</v>
          </cell>
          <cell r="L1384">
            <v>9962</v>
          </cell>
          <cell r="M1384">
            <v>9938</v>
          </cell>
          <cell r="N1384">
            <v>9889</v>
          </cell>
          <cell r="O1384">
            <v>9802</v>
          </cell>
          <cell r="P1384">
            <v>9651</v>
          </cell>
          <cell r="Q1384">
            <v>9551</v>
          </cell>
          <cell r="R1384">
            <v>9478</v>
          </cell>
          <cell r="S1384">
            <v>9439</v>
          </cell>
        </row>
        <row r="1385">
          <cell r="H1385" t="str">
            <v>.Martin County, Minnesota</v>
          </cell>
          <cell r="I1385">
            <v>21807</v>
          </cell>
          <cell r="J1385">
            <v>21500</v>
          </cell>
          <cell r="K1385">
            <v>21341</v>
          </cell>
          <cell r="L1385">
            <v>21209</v>
          </cell>
          <cell r="M1385">
            <v>21126</v>
          </cell>
          <cell r="N1385">
            <v>21063</v>
          </cell>
          <cell r="O1385">
            <v>20901</v>
          </cell>
          <cell r="P1385">
            <v>20878</v>
          </cell>
          <cell r="Q1385">
            <v>20914</v>
          </cell>
          <cell r="R1385">
            <v>20790</v>
          </cell>
          <cell r="S1385">
            <v>20840</v>
          </cell>
        </row>
        <row r="1386">
          <cell r="H1386" t="str">
            <v>.Meeker County, Minnesota</v>
          </cell>
          <cell r="I1386">
            <v>22636</v>
          </cell>
          <cell r="J1386">
            <v>22862</v>
          </cell>
          <cell r="K1386">
            <v>22991</v>
          </cell>
          <cell r="L1386">
            <v>23092</v>
          </cell>
          <cell r="M1386">
            <v>23200</v>
          </cell>
          <cell r="N1386">
            <v>23213</v>
          </cell>
          <cell r="O1386">
            <v>23402</v>
          </cell>
          <cell r="P1386">
            <v>23407</v>
          </cell>
          <cell r="Q1386">
            <v>23454</v>
          </cell>
          <cell r="R1386">
            <v>23298</v>
          </cell>
          <cell r="S1386">
            <v>23300</v>
          </cell>
        </row>
        <row r="1387">
          <cell r="H1387" t="str">
            <v>.Mille Lacs County, Minnesota</v>
          </cell>
          <cell r="I1387">
            <v>22304</v>
          </cell>
          <cell r="J1387">
            <v>22865</v>
          </cell>
          <cell r="K1387">
            <v>23580</v>
          </cell>
          <cell r="L1387">
            <v>24234</v>
          </cell>
          <cell r="M1387">
            <v>24716</v>
          </cell>
          <cell r="N1387">
            <v>25414</v>
          </cell>
          <cell r="O1387">
            <v>25882</v>
          </cell>
          <cell r="P1387">
            <v>26108</v>
          </cell>
          <cell r="Q1387">
            <v>26171</v>
          </cell>
          <cell r="R1387">
            <v>26127</v>
          </cell>
          <cell r="S1387">
            <v>26097</v>
          </cell>
        </row>
        <row r="1388">
          <cell r="H1388" t="str">
            <v>.Morrison County, Minnesota</v>
          </cell>
          <cell r="I1388">
            <v>31743</v>
          </cell>
          <cell r="J1388">
            <v>32102</v>
          </cell>
          <cell r="K1388">
            <v>32373</v>
          </cell>
          <cell r="L1388">
            <v>32434</v>
          </cell>
          <cell r="M1388">
            <v>32489</v>
          </cell>
          <cell r="N1388">
            <v>32669</v>
          </cell>
          <cell r="O1388">
            <v>32813</v>
          </cell>
          <cell r="P1388">
            <v>33024</v>
          </cell>
          <cell r="Q1388">
            <v>33267</v>
          </cell>
          <cell r="R1388">
            <v>33156</v>
          </cell>
          <cell r="S1388">
            <v>33198</v>
          </cell>
        </row>
        <row r="1389">
          <cell r="H1389" t="str">
            <v>.Mower County, Minnesota</v>
          </cell>
          <cell r="I1389">
            <v>38604</v>
          </cell>
          <cell r="J1389">
            <v>38755</v>
          </cell>
          <cell r="K1389">
            <v>38663</v>
          </cell>
          <cell r="L1389">
            <v>38735</v>
          </cell>
          <cell r="M1389">
            <v>38900</v>
          </cell>
          <cell r="N1389">
            <v>38659</v>
          </cell>
          <cell r="O1389">
            <v>38697</v>
          </cell>
          <cell r="P1389">
            <v>38672</v>
          </cell>
          <cell r="Q1389">
            <v>38695</v>
          </cell>
          <cell r="R1389">
            <v>39023</v>
          </cell>
          <cell r="S1389">
            <v>39163</v>
          </cell>
        </row>
        <row r="1390">
          <cell r="H1390" t="str">
            <v>.Murray County, Minnesota</v>
          </cell>
          <cell r="I1390">
            <v>9169</v>
          </cell>
          <cell r="J1390">
            <v>9111</v>
          </cell>
          <cell r="K1390">
            <v>9066</v>
          </cell>
          <cell r="L1390">
            <v>9041</v>
          </cell>
          <cell r="M1390">
            <v>8989</v>
          </cell>
          <cell r="N1390">
            <v>8919</v>
          </cell>
          <cell r="O1390">
            <v>8884</v>
          </cell>
          <cell r="P1390">
            <v>8788</v>
          </cell>
          <cell r="Q1390">
            <v>8755</v>
          </cell>
          <cell r="R1390">
            <v>8771</v>
          </cell>
          <cell r="S1390">
            <v>8725</v>
          </cell>
        </row>
        <row r="1391">
          <cell r="H1391" t="str">
            <v>.Nicollet County, Minnesota</v>
          </cell>
          <cell r="I1391">
            <v>29780</v>
          </cell>
          <cell r="J1391">
            <v>30297</v>
          </cell>
          <cell r="K1391">
            <v>30565</v>
          </cell>
          <cell r="L1391">
            <v>30782</v>
          </cell>
          <cell r="M1391">
            <v>31036</v>
          </cell>
          <cell r="N1391">
            <v>31193</v>
          </cell>
          <cell r="O1391">
            <v>31779</v>
          </cell>
          <cell r="P1391">
            <v>31989</v>
          </cell>
          <cell r="Q1391">
            <v>32261</v>
          </cell>
          <cell r="R1391">
            <v>32546</v>
          </cell>
          <cell r="S1391">
            <v>32727</v>
          </cell>
        </row>
        <row r="1392">
          <cell r="H1392" t="str">
            <v>.Nobles County, Minnesota</v>
          </cell>
          <cell r="I1392">
            <v>20832</v>
          </cell>
          <cell r="J1392">
            <v>20847</v>
          </cell>
          <cell r="K1392">
            <v>20665</v>
          </cell>
          <cell r="L1392">
            <v>20667</v>
          </cell>
          <cell r="M1392">
            <v>20629</v>
          </cell>
          <cell r="N1392">
            <v>20709</v>
          </cell>
          <cell r="O1392">
            <v>20608</v>
          </cell>
          <cell r="P1392">
            <v>20723</v>
          </cell>
          <cell r="Q1392">
            <v>21126</v>
          </cell>
          <cell r="R1392">
            <v>21318</v>
          </cell>
          <cell r="S1392">
            <v>21378</v>
          </cell>
        </row>
        <row r="1393">
          <cell r="H1393" t="str">
            <v>.Norman County, Minnesota</v>
          </cell>
          <cell r="I1393">
            <v>7442</v>
          </cell>
          <cell r="J1393">
            <v>7328</v>
          </cell>
          <cell r="K1393">
            <v>7312</v>
          </cell>
          <cell r="L1393">
            <v>7188</v>
          </cell>
          <cell r="M1393">
            <v>7120</v>
          </cell>
          <cell r="N1393">
            <v>7047</v>
          </cell>
          <cell r="O1393">
            <v>6952</v>
          </cell>
          <cell r="P1393">
            <v>6860</v>
          </cell>
          <cell r="Q1393">
            <v>6842</v>
          </cell>
          <cell r="R1393">
            <v>6815</v>
          </cell>
          <cell r="S1393">
            <v>6852</v>
          </cell>
        </row>
        <row r="1394">
          <cell r="H1394" t="str">
            <v>.Olmsted County, Minnesota</v>
          </cell>
          <cell r="I1394">
            <v>124287</v>
          </cell>
          <cell r="J1394">
            <v>126737</v>
          </cell>
          <cell r="K1394">
            <v>129132</v>
          </cell>
          <cell r="L1394">
            <v>131196</v>
          </cell>
          <cell r="M1394">
            <v>133195</v>
          </cell>
          <cell r="N1394">
            <v>134953</v>
          </cell>
          <cell r="O1394">
            <v>137293</v>
          </cell>
          <cell r="P1394">
            <v>139369</v>
          </cell>
          <cell r="Q1394">
            <v>141527</v>
          </cell>
          <cell r="R1394">
            <v>143521</v>
          </cell>
          <cell r="S1394">
            <v>144248</v>
          </cell>
        </row>
        <row r="1395">
          <cell r="H1395" t="str">
            <v>.Otter Tail County, Minnesota</v>
          </cell>
          <cell r="I1395">
            <v>57083</v>
          </cell>
          <cell r="J1395">
            <v>57076</v>
          </cell>
          <cell r="K1395">
            <v>57245</v>
          </cell>
          <cell r="L1395">
            <v>57515</v>
          </cell>
          <cell r="M1395">
            <v>57576</v>
          </cell>
          <cell r="N1395">
            <v>57420</v>
          </cell>
          <cell r="O1395">
            <v>57732</v>
          </cell>
          <cell r="P1395">
            <v>57677</v>
          </cell>
          <cell r="Q1395">
            <v>57691</v>
          </cell>
          <cell r="R1395">
            <v>57333</v>
          </cell>
          <cell r="S1395">
            <v>57303</v>
          </cell>
        </row>
        <row r="1396">
          <cell r="H1396" t="str">
            <v>.Pennington County, Minnesota</v>
          </cell>
          <cell r="I1396">
            <v>13590</v>
          </cell>
          <cell r="J1396">
            <v>13373</v>
          </cell>
          <cell r="K1396">
            <v>13607</v>
          </cell>
          <cell r="L1396">
            <v>13604</v>
          </cell>
          <cell r="M1396">
            <v>13640</v>
          </cell>
          <cell r="N1396">
            <v>13639</v>
          </cell>
          <cell r="O1396">
            <v>13810</v>
          </cell>
          <cell r="P1396">
            <v>13840</v>
          </cell>
          <cell r="Q1396">
            <v>13842</v>
          </cell>
          <cell r="R1396">
            <v>13873</v>
          </cell>
          <cell r="S1396">
            <v>13930</v>
          </cell>
        </row>
        <row r="1397">
          <cell r="H1397" t="str">
            <v>.Pine County, Minnesota</v>
          </cell>
          <cell r="I1397">
            <v>26429</v>
          </cell>
          <cell r="J1397">
            <v>27125</v>
          </cell>
          <cell r="K1397">
            <v>27627</v>
          </cell>
          <cell r="L1397">
            <v>27946</v>
          </cell>
          <cell r="M1397">
            <v>28323</v>
          </cell>
          <cell r="N1397">
            <v>28616</v>
          </cell>
          <cell r="O1397">
            <v>28860</v>
          </cell>
          <cell r="P1397">
            <v>29210</v>
          </cell>
          <cell r="Q1397">
            <v>29614</v>
          </cell>
          <cell r="R1397">
            <v>29655</v>
          </cell>
          <cell r="S1397">
            <v>29750</v>
          </cell>
        </row>
        <row r="1398">
          <cell r="H1398" t="str">
            <v>.Pipestone County, Minnesota</v>
          </cell>
          <cell r="I1398">
            <v>9898</v>
          </cell>
          <cell r="J1398">
            <v>9854</v>
          </cell>
          <cell r="K1398">
            <v>9727</v>
          </cell>
          <cell r="L1398">
            <v>9662</v>
          </cell>
          <cell r="M1398">
            <v>9598</v>
          </cell>
          <cell r="N1398">
            <v>9453</v>
          </cell>
          <cell r="O1398">
            <v>9496</v>
          </cell>
          <cell r="P1398">
            <v>9520</v>
          </cell>
          <cell r="Q1398">
            <v>9631</v>
          </cell>
          <cell r="R1398">
            <v>9624</v>
          </cell>
          <cell r="S1398">
            <v>9596</v>
          </cell>
        </row>
        <row r="1399">
          <cell r="H1399" t="str">
            <v>.Polk County, Minnesota</v>
          </cell>
          <cell r="I1399">
            <v>31370</v>
          </cell>
          <cell r="J1399">
            <v>31096</v>
          </cell>
          <cell r="K1399">
            <v>30958</v>
          </cell>
          <cell r="L1399">
            <v>30980</v>
          </cell>
          <cell r="M1399">
            <v>31093</v>
          </cell>
          <cell r="N1399">
            <v>31148</v>
          </cell>
          <cell r="O1399">
            <v>31170</v>
          </cell>
          <cell r="P1399">
            <v>31273</v>
          </cell>
          <cell r="Q1399">
            <v>31175</v>
          </cell>
          <cell r="R1399">
            <v>31423</v>
          </cell>
          <cell r="S1399">
            <v>31600</v>
          </cell>
        </row>
        <row r="1400">
          <cell r="H1400" t="str">
            <v>.Pope County, Minnesota</v>
          </cell>
          <cell r="I1400">
            <v>11222</v>
          </cell>
          <cell r="J1400">
            <v>11153</v>
          </cell>
          <cell r="K1400">
            <v>11206</v>
          </cell>
          <cell r="L1400">
            <v>11171</v>
          </cell>
          <cell r="M1400">
            <v>11183</v>
          </cell>
          <cell r="N1400">
            <v>11142</v>
          </cell>
          <cell r="O1400">
            <v>11138</v>
          </cell>
          <cell r="P1400">
            <v>11087</v>
          </cell>
          <cell r="Q1400">
            <v>11084</v>
          </cell>
          <cell r="R1400">
            <v>11034</v>
          </cell>
          <cell r="S1400">
            <v>10995</v>
          </cell>
        </row>
        <row r="1401">
          <cell r="H1401" t="str">
            <v>.Ramsey County, Minnesota</v>
          </cell>
          <cell r="I1401">
            <v>511272</v>
          </cell>
          <cell r="J1401">
            <v>512926</v>
          </cell>
          <cell r="K1401">
            <v>510581</v>
          </cell>
          <cell r="L1401">
            <v>505958</v>
          </cell>
          <cell r="M1401">
            <v>501104</v>
          </cell>
          <cell r="N1401">
            <v>497560</v>
          </cell>
          <cell r="O1401">
            <v>497158</v>
          </cell>
          <cell r="P1401">
            <v>499605</v>
          </cell>
          <cell r="Q1401">
            <v>502890</v>
          </cell>
          <cell r="R1401">
            <v>506590</v>
          </cell>
          <cell r="S1401">
            <v>508640</v>
          </cell>
        </row>
        <row r="1402">
          <cell r="H1402" t="str">
            <v>.Red Lake County, Minnesota</v>
          </cell>
          <cell r="I1402">
            <v>4300</v>
          </cell>
          <cell r="J1402">
            <v>4273</v>
          </cell>
          <cell r="K1402">
            <v>4224</v>
          </cell>
          <cell r="L1402">
            <v>4239</v>
          </cell>
          <cell r="M1402">
            <v>4259</v>
          </cell>
          <cell r="N1402">
            <v>4191</v>
          </cell>
          <cell r="O1402">
            <v>4077</v>
          </cell>
          <cell r="P1402">
            <v>4093</v>
          </cell>
          <cell r="Q1402">
            <v>4097</v>
          </cell>
          <cell r="R1402">
            <v>4130</v>
          </cell>
          <cell r="S1402">
            <v>4089</v>
          </cell>
        </row>
        <row r="1403">
          <cell r="H1403" t="str">
            <v>.Redwood County, Minnesota</v>
          </cell>
          <cell r="I1403">
            <v>16813</v>
          </cell>
          <cell r="J1403">
            <v>16666</v>
          </cell>
          <cell r="K1403">
            <v>16487</v>
          </cell>
          <cell r="L1403">
            <v>16372</v>
          </cell>
          <cell r="M1403">
            <v>16320</v>
          </cell>
          <cell r="N1403">
            <v>16100</v>
          </cell>
          <cell r="O1403">
            <v>16119</v>
          </cell>
          <cell r="P1403">
            <v>16053</v>
          </cell>
          <cell r="Q1403">
            <v>16103</v>
          </cell>
          <cell r="R1403">
            <v>16011</v>
          </cell>
          <cell r="S1403">
            <v>16059</v>
          </cell>
        </row>
        <row r="1404">
          <cell r="H1404" t="str">
            <v>.Renville County, Minnesota</v>
          </cell>
          <cell r="I1404">
            <v>17147</v>
          </cell>
          <cell r="J1404">
            <v>16880</v>
          </cell>
          <cell r="K1404">
            <v>16869</v>
          </cell>
          <cell r="L1404">
            <v>16757</v>
          </cell>
          <cell r="M1404">
            <v>16609</v>
          </cell>
          <cell r="N1404">
            <v>16565</v>
          </cell>
          <cell r="O1404">
            <v>16374</v>
          </cell>
          <cell r="P1404">
            <v>16227</v>
          </cell>
          <cell r="Q1404">
            <v>15911</v>
          </cell>
          <cell r="R1404">
            <v>15832</v>
          </cell>
          <cell r="S1404">
            <v>15730</v>
          </cell>
        </row>
        <row r="1405">
          <cell r="H1405" t="str">
            <v>.Rice County, Minnesota</v>
          </cell>
          <cell r="I1405">
            <v>56663</v>
          </cell>
          <cell r="J1405">
            <v>57731</v>
          </cell>
          <cell r="K1405">
            <v>58452</v>
          </cell>
          <cell r="L1405">
            <v>59395</v>
          </cell>
          <cell r="M1405">
            <v>60146</v>
          </cell>
          <cell r="N1405">
            <v>60832</v>
          </cell>
          <cell r="O1405">
            <v>61899</v>
          </cell>
          <cell r="P1405">
            <v>62387</v>
          </cell>
          <cell r="Q1405">
            <v>63061</v>
          </cell>
          <cell r="R1405">
            <v>63859</v>
          </cell>
          <cell r="S1405">
            <v>64142</v>
          </cell>
        </row>
        <row r="1406">
          <cell r="H1406" t="str">
            <v>.Rock County, Minnesota</v>
          </cell>
          <cell r="I1406">
            <v>9720</v>
          </cell>
          <cell r="J1406">
            <v>9696</v>
          </cell>
          <cell r="K1406">
            <v>9688</v>
          </cell>
          <cell r="L1406">
            <v>9631</v>
          </cell>
          <cell r="M1406">
            <v>9501</v>
          </cell>
          <cell r="N1406">
            <v>9520</v>
          </cell>
          <cell r="O1406">
            <v>9502</v>
          </cell>
          <cell r="P1406">
            <v>9588</v>
          </cell>
          <cell r="Q1406">
            <v>9597</v>
          </cell>
          <cell r="R1406">
            <v>9652</v>
          </cell>
          <cell r="S1406">
            <v>9687</v>
          </cell>
        </row>
        <row r="1407">
          <cell r="H1407" t="str">
            <v>.Roseau County, Minnesota</v>
          </cell>
          <cell r="I1407">
            <v>16343</v>
          </cell>
          <cell r="J1407">
            <v>16164</v>
          </cell>
          <cell r="K1407">
            <v>16101</v>
          </cell>
          <cell r="L1407">
            <v>16168</v>
          </cell>
          <cell r="M1407">
            <v>16150</v>
          </cell>
          <cell r="N1407">
            <v>16212</v>
          </cell>
          <cell r="O1407">
            <v>16031</v>
          </cell>
          <cell r="P1407">
            <v>15959</v>
          </cell>
          <cell r="Q1407">
            <v>15935</v>
          </cell>
          <cell r="R1407">
            <v>15836</v>
          </cell>
          <cell r="S1407">
            <v>15629</v>
          </cell>
        </row>
        <row r="1408">
          <cell r="H1408" t="str">
            <v>.St. Louis County, Minnesota</v>
          </cell>
          <cell r="I1408">
            <v>200586</v>
          </cell>
          <cell r="J1408">
            <v>201307</v>
          </cell>
          <cell r="K1408">
            <v>200519</v>
          </cell>
          <cell r="L1408">
            <v>200076</v>
          </cell>
          <cell r="M1408">
            <v>199304</v>
          </cell>
          <cell r="N1408">
            <v>198443</v>
          </cell>
          <cell r="O1408">
            <v>198357</v>
          </cell>
          <cell r="P1408">
            <v>198903</v>
          </cell>
          <cell r="Q1408">
            <v>199745</v>
          </cell>
          <cell r="R1408">
            <v>200198</v>
          </cell>
          <cell r="S1408">
            <v>200226</v>
          </cell>
        </row>
        <row r="1409">
          <cell r="H1409" t="str">
            <v>.Scott County, Minnesota</v>
          </cell>
          <cell r="I1409">
            <v>89510</v>
          </cell>
          <cell r="J1409">
            <v>96903</v>
          </cell>
          <cell r="K1409">
            <v>102623</v>
          </cell>
          <cell r="L1409">
            <v>107204</v>
          </cell>
          <cell r="M1409">
            <v>112605</v>
          </cell>
          <cell r="N1409">
            <v>117111</v>
          </cell>
          <cell r="O1409">
            <v>121013</v>
          </cell>
          <cell r="P1409">
            <v>124050</v>
          </cell>
          <cell r="Q1409">
            <v>126613</v>
          </cell>
          <cell r="R1409">
            <v>128530</v>
          </cell>
          <cell r="S1409">
            <v>129928</v>
          </cell>
        </row>
        <row r="1410">
          <cell r="H1410" t="str">
            <v>.Sherburne County, Minnesota</v>
          </cell>
          <cell r="I1410">
            <v>64472</v>
          </cell>
          <cell r="J1410">
            <v>68220</v>
          </cell>
          <cell r="K1410">
            <v>71867</v>
          </cell>
          <cell r="L1410">
            <v>74771</v>
          </cell>
          <cell r="M1410">
            <v>78091</v>
          </cell>
          <cell r="N1410">
            <v>81179</v>
          </cell>
          <cell r="O1410">
            <v>84079</v>
          </cell>
          <cell r="P1410">
            <v>85968</v>
          </cell>
          <cell r="Q1410">
            <v>87495</v>
          </cell>
          <cell r="R1410">
            <v>87880</v>
          </cell>
          <cell r="S1410">
            <v>88499</v>
          </cell>
        </row>
        <row r="1411">
          <cell r="H1411" t="str">
            <v>.Sibley County, Minnesota</v>
          </cell>
          <cell r="I1411">
            <v>15361</v>
          </cell>
          <cell r="J1411">
            <v>15395</v>
          </cell>
          <cell r="K1411">
            <v>15345</v>
          </cell>
          <cell r="L1411">
            <v>15254</v>
          </cell>
          <cell r="M1411">
            <v>15202</v>
          </cell>
          <cell r="N1411">
            <v>15126</v>
          </cell>
          <cell r="O1411">
            <v>15164</v>
          </cell>
          <cell r="P1411">
            <v>15263</v>
          </cell>
          <cell r="Q1411">
            <v>15283</v>
          </cell>
          <cell r="R1411">
            <v>15140</v>
          </cell>
          <cell r="S1411">
            <v>15226</v>
          </cell>
        </row>
        <row r="1412">
          <cell r="H1412" t="str">
            <v>.Stearns County, Minnesota</v>
          </cell>
          <cell r="I1412">
            <v>133199</v>
          </cell>
          <cell r="J1412">
            <v>135241</v>
          </cell>
          <cell r="K1412">
            <v>137006</v>
          </cell>
          <cell r="L1412">
            <v>138401</v>
          </cell>
          <cell r="M1412">
            <v>139788</v>
          </cell>
          <cell r="N1412">
            <v>141813</v>
          </cell>
          <cell r="O1412">
            <v>144256</v>
          </cell>
          <cell r="P1412">
            <v>146591</v>
          </cell>
          <cell r="Q1412">
            <v>148307</v>
          </cell>
          <cell r="R1412">
            <v>149696</v>
          </cell>
          <cell r="S1412">
            <v>150642</v>
          </cell>
        </row>
        <row r="1413">
          <cell r="H1413" t="str">
            <v>.Steele County, Minnesota</v>
          </cell>
          <cell r="I1413">
            <v>33684</v>
          </cell>
          <cell r="J1413">
            <v>34154</v>
          </cell>
          <cell r="K1413">
            <v>34318</v>
          </cell>
          <cell r="L1413">
            <v>34669</v>
          </cell>
          <cell r="M1413">
            <v>35090</v>
          </cell>
          <cell r="N1413">
            <v>35568</v>
          </cell>
          <cell r="O1413">
            <v>36040</v>
          </cell>
          <cell r="P1413">
            <v>36342</v>
          </cell>
          <cell r="Q1413">
            <v>36558</v>
          </cell>
          <cell r="R1413">
            <v>36684</v>
          </cell>
          <cell r="S1413">
            <v>36576</v>
          </cell>
        </row>
        <row r="1414">
          <cell r="H1414" t="str">
            <v>.Stevens County, Minnesota</v>
          </cell>
          <cell r="I1414">
            <v>10053</v>
          </cell>
          <cell r="J1414">
            <v>9988</v>
          </cell>
          <cell r="K1414">
            <v>9942</v>
          </cell>
          <cell r="L1414">
            <v>9945</v>
          </cell>
          <cell r="M1414">
            <v>9857</v>
          </cell>
          <cell r="N1414">
            <v>9807</v>
          </cell>
          <cell r="O1414">
            <v>9729</v>
          </cell>
          <cell r="P1414">
            <v>9660</v>
          </cell>
          <cell r="Q1414">
            <v>9711</v>
          </cell>
          <cell r="R1414">
            <v>9735</v>
          </cell>
          <cell r="S1414">
            <v>9726</v>
          </cell>
        </row>
        <row r="1415">
          <cell r="H1415" t="str">
            <v>.Swift County, Minnesota</v>
          </cell>
          <cell r="I1415">
            <v>11967</v>
          </cell>
          <cell r="J1415">
            <v>11220</v>
          </cell>
          <cell r="K1415">
            <v>10981</v>
          </cell>
          <cell r="L1415">
            <v>10811</v>
          </cell>
          <cell r="M1415">
            <v>10551</v>
          </cell>
          <cell r="N1415">
            <v>10232</v>
          </cell>
          <cell r="O1415">
            <v>10119</v>
          </cell>
          <cell r="P1415">
            <v>10058</v>
          </cell>
          <cell r="Q1415">
            <v>9966</v>
          </cell>
          <cell r="R1415">
            <v>9827</v>
          </cell>
          <cell r="S1415">
            <v>9783</v>
          </cell>
        </row>
        <row r="1416">
          <cell r="H1416" t="str">
            <v>.Todd County, Minnesota</v>
          </cell>
          <cell r="I1416">
            <v>24402</v>
          </cell>
          <cell r="J1416">
            <v>24567</v>
          </cell>
          <cell r="K1416">
            <v>24463</v>
          </cell>
          <cell r="L1416">
            <v>24467</v>
          </cell>
          <cell r="M1416">
            <v>24633</v>
          </cell>
          <cell r="N1416">
            <v>24608</v>
          </cell>
          <cell r="O1416">
            <v>24620</v>
          </cell>
          <cell r="P1416">
            <v>24819</v>
          </cell>
          <cell r="Q1416">
            <v>24859</v>
          </cell>
          <cell r="R1416">
            <v>24839</v>
          </cell>
          <cell r="S1416">
            <v>24895</v>
          </cell>
        </row>
        <row r="1417">
          <cell r="H1417" t="str">
            <v>.Traverse County, Minnesota</v>
          </cell>
          <cell r="I1417">
            <v>4137</v>
          </cell>
          <cell r="J1417">
            <v>3978</v>
          </cell>
          <cell r="K1417">
            <v>3929</v>
          </cell>
          <cell r="L1417">
            <v>3883</v>
          </cell>
          <cell r="M1417">
            <v>3871</v>
          </cell>
          <cell r="N1417">
            <v>3838</v>
          </cell>
          <cell r="O1417">
            <v>3795</v>
          </cell>
          <cell r="P1417">
            <v>3709</v>
          </cell>
          <cell r="Q1417">
            <v>3637</v>
          </cell>
          <cell r="R1417">
            <v>3600</v>
          </cell>
          <cell r="S1417">
            <v>3558</v>
          </cell>
        </row>
        <row r="1418">
          <cell r="H1418" t="str">
            <v>.Wabasha County, Minnesota</v>
          </cell>
          <cell r="I1418">
            <v>21610</v>
          </cell>
          <cell r="J1418">
            <v>21764</v>
          </cell>
          <cell r="K1418">
            <v>21752</v>
          </cell>
          <cell r="L1418">
            <v>21821</v>
          </cell>
          <cell r="M1418">
            <v>21755</v>
          </cell>
          <cell r="N1418">
            <v>21706</v>
          </cell>
          <cell r="O1418">
            <v>21826</v>
          </cell>
          <cell r="P1418">
            <v>21708</v>
          </cell>
          <cell r="Q1418">
            <v>21787</v>
          </cell>
          <cell r="R1418">
            <v>21734</v>
          </cell>
          <cell r="S1418">
            <v>21676</v>
          </cell>
        </row>
        <row r="1419">
          <cell r="H1419" t="str">
            <v>.Wadena County, Minnesota</v>
          </cell>
          <cell r="I1419">
            <v>13730</v>
          </cell>
          <cell r="J1419">
            <v>13737</v>
          </cell>
          <cell r="K1419">
            <v>13789</v>
          </cell>
          <cell r="L1419">
            <v>13682</v>
          </cell>
          <cell r="M1419">
            <v>13682</v>
          </cell>
          <cell r="N1419">
            <v>13799</v>
          </cell>
          <cell r="O1419">
            <v>13705</v>
          </cell>
          <cell r="P1419">
            <v>13840</v>
          </cell>
          <cell r="Q1419">
            <v>13844</v>
          </cell>
          <cell r="R1419">
            <v>13825</v>
          </cell>
          <cell r="S1419">
            <v>13843</v>
          </cell>
        </row>
        <row r="1420">
          <cell r="H1420" t="str">
            <v>.Waseca County, Minnesota</v>
          </cell>
          <cell r="I1420">
            <v>19536</v>
          </cell>
          <cell r="J1420">
            <v>19486</v>
          </cell>
          <cell r="K1420">
            <v>19483</v>
          </cell>
          <cell r="L1420">
            <v>19416</v>
          </cell>
          <cell r="M1420">
            <v>19245</v>
          </cell>
          <cell r="N1420">
            <v>19288</v>
          </cell>
          <cell r="O1420">
            <v>19348</v>
          </cell>
          <cell r="P1420">
            <v>19407</v>
          </cell>
          <cell r="Q1420">
            <v>19311</v>
          </cell>
          <cell r="R1420">
            <v>18639</v>
          </cell>
          <cell r="S1420">
            <v>19136</v>
          </cell>
        </row>
        <row r="1421">
          <cell r="H1421" t="str">
            <v>.Washington County, Minnesota</v>
          </cell>
          <cell r="I1421">
            <v>201214</v>
          </cell>
          <cell r="J1421">
            <v>207206</v>
          </cell>
          <cell r="K1421">
            <v>210181</v>
          </cell>
          <cell r="L1421">
            <v>213909</v>
          </cell>
          <cell r="M1421">
            <v>215937</v>
          </cell>
          <cell r="N1421">
            <v>219972</v>
          </cell>
          <cell r="O1421">
            <v>225091</v>
          </cell>
          <cell r="P1421">
            <v>229756</v>
          </cell>
          <cell r="Q1421">
            <v>233306</v>
          </cell>
          <cell r="R1421">
            <v>235684</v>
          </cell>
          <cell r="S1421">
            <v>238136</v>
          </cell>
        </row>
        <row r="1422">
          <cell r="H1422" t="str">
            <v>.Watonwan County, Minnesota</v>
          </cell>
          <cell r="I1422">
            <v>11882</v>
          </cell>
          <cell r="J1422">
            <v>11856</v>
          </cell>
          <cell r="K1422">
            <v>11807</v>
          </cell>
          <cell r="L1422">
            <v>11664</v>
          </cell>
          <cell r="M1422">
            <v>11504</v>
          </cell>
          <cell r="N1422">
            <v>11377</v>
          </cell>
          <cell r="O1422">
            <v>11323</v>
          </cell>
          <cell r="P1422">
            <v>11231</v>
          </cell>
          <cell r="Q1422">
            <v>11120</v>
          </cell>
          <cell r="R1422">
            <v>11171</v>
          </cell>
          <cell r="S1422">
            <v>11211</v>
          </cell>
        </row>
        <row r="1423">
          <cell r="H1423" t="str">
            <v>.Wilkin County, Minnesota</v>
          </cell>
          <cell r="I1423">
            <v>7135</v>
          </cell>
          <cell r="J1423">
            <v>6989</v>
          </cell>
          <cell r="K1423">
            <v>6982</v>
          </cell>
          <cell r="L1423">
            <v>6964</v>
          </cell>
          <cell r="M1423">
            <v>6860</v>
          </cell>
          <cell r="N1423">
            <v>6801</v>
          </cell>
          <cell r="O1423">
            <v>6709</v>
          </cell>
          <cell r="P1423">
            <v>6715</v>
          </cell>
          <cell r="Q1423">
            <v>6622</v>
          </cell>
          <cell r="R1423">
            <v>6563</v>
          </cell>
          <cell r="S1423">
            <v>6576</v>
          </cell>
        </row>
        <row r="1424">
          <cell r="H1424" t="str">
            <v>.Winona County, Minnesota</v>
          </cell>
          <cell r="I1424">
            <v>49996</v>
          </cell>
          <cell r="J1424">
            <v>50072</v>
          </cell>
          <cell r="K1424">
            <v>49977</v>
          </cell>
          <cell r="L1424">
            <v>50200</v>
          </cell>
          <cell r="M1424">
            <v>50257</v>
          </cell>
          <cell r="N1424">
            <v>50756</v>
          </cell>
          <cell r="O1424">
            <v>50904</v>
          </cell>
          <cell r="P1424">
            <v>51316</v>
          </cell>
          <cell r="Q1424">
            <v>51457</v>
          </cell>
          <cell r="R1424">
            <v>51422</v>
          </cell>
          <cell r="S1424">
            <v>51461</v>
          </cell>
        </row>
        <row r="1425">
          <cell r="H1425" t="str">
            <v>.Wright County, Minnesota</v>
          </cell>
          <cell r="I1425">
            <v>90022</v>
          </cell>
          <cell r="J1425">
            <v>93922</v>
          </cell>
          <cell r="K1425">
            <v>98434</v>
          </cell>
          <cell r="L1425">
            <v>102856</v>
          </cell>
          <cell r="M1425">
            <v>106998</v>
          </cell>
          <cell r="N1425">
            <v>110674</v>
          </cell>
          <cell r="O1425">
            <v>115192</v>
          </cell>
          <cell r="P1425">
            <v>118635</v>
          </cell>
          <cell r="Q1425">
            <v>121553</v>
          </cell>
          <cell r="R1425">
            <v>123320</v>
          </cell>
          <cell r="S1425">
            <v>124700</v>
          </cell>
        </row>
        <row r="1426">
          <cell r="H1426" t="str">
            <v>.Yellow Medicine County, Minnesota</v>
          </cell>
          <cell r="I1426">
            <v>11235</v>
          </cell>
          <cell r="J1426">
            <v>11136</v>
          </cell>
          <cell r="K1426">
            <v>11002</v>
          </cell>
          <cell r="L1426">
            <v>10924</v>
          </cell>
          <cell r="M1426">
            <v>10795</v>
          </cell>
          <cell r="N1426">
            <v>10691</v>
          </cell>
          <cell r="O1426">
            <v>10663</v>
          </cell>
          <cell r="P1426">
            <v>10574</v>
          </cell>
          <cell r="Q1426">
            <v>10473</v>
          </cell>
          <cell r="R1426">
            <v>10437</v>
          </cell>
          <cell r="S1426">
            <v>10438</v>
          </cell>
        </row>
        <row r="1427">
          <cell r="H1427" t="str">
            <v>.Mississippi, Mississippi</v>
          </cell>
          <cell r="I1427">
            <v>2844754</v>
          </cell>
          <cell r="J1427">
            <v>2852994</v>
          </cell>
          <cell r="K1427">
            <v>2858681</v>
          </cell>
          <cell r="L1427">
            <v>2868312</v>
          </cell>
          <cell r="M1427">
            <v>2889010</v>
          </cell>
          <cell r="N1427">
            <v>2905943</v>
          </cell>
          <cell r="O1427">
            <v>2904978</v>
          </cell>
          <cell r="P1427">
            <v>2928350</v>
          </cell>
          <cell r="Q1427">
            <v>2947806</v>
          </cell>
          <cell r="R1427">
            <v>2958774</v>
          </cell>
          <cell r="S1427">
            <v>2967297</v>
          </cell>
        </row>
        <row r="1428">
          <cell r="H1428" t="str">
            <v>.Adams County, Mississippi</v>
          </cell>
          <cell r="I1428">
            <v>34339</v>
          </cell>
          <cell r="J1428">
            <v>33945</v>
          </cell>
          <cell r="K1428">
            <v>33730</v>
          </cell>
          <cell r="L1428">
            <v>33482</v>
          </cell>
          <cell r="M1428">
            <v>32785</v>
          </cell>
          <cell r="N1428">
            <v>32674</v>
          </cell>
          <cell r="O1428">
            <v>33220</v>
          </cell>
          <cell r="P1428">
            <v>32889</v>
          </cell>
          <cell r="Q1428">
            <v>32629</v>
          </cell>
          <cell r="R1428">
            <v>32305</v>
          </cell>
          <cell r="S1428">
            <v>32297</v>
          </cell>
        </row>
        <row r="1429">
          <cell r="H1429" t="str">
            <v>.Alcorn County, Mississippi</v>
          </cell>
          <cell r="I1429">
            <v>34519</v>
          </cell>
          <cell r="J1429">
            <v>34746</v>
          </cell>
          <cell r="K1429">
            <v>34946</v>
          </cell>
          <cell r="L1429">
            <v>35045</v>
          </cell>
          <cell r="M1429">
            <v>35448</v>
          </cell>
          <cell r="N1429">
            <v>35688</v>
          </cell>
          <cell r="O1429">
            <v>36183</v>
          </cell>
          <cell r="P1429">
            <v>36608</v>
          </cell>
          <cell r="Q1429">
            <v>36793</v>
          </cell>
          <cell r="R1429">
            <v>36868</v>
          </cell>
          <cell r="S1429">
            <v>37057</v>
          </cell>
        </row>
        <row r="1430">
          <cell r="H1430" t="str">
            <v>.Amite County, Mississippi</v>
          </cell>
          <cell r="I1430">
            <v>13565</v>
          </cell>
          <cell r="J1430">
            <v>13471</v>
          </cell>
          <cell r="K1430">
            <v>13401</v>
          </cell>
          <cell r="L1430">
            <v>13415</v>
          </cell>
          <cell r="M1430">
            <v>13337</v>
          </cell>
          <cell r="N1430">
            <v>13396</v>
          </cell>
          <cell r="O1430">
            <v>13586</v>
          </cell>
          <cell r="P1430">
            <v>13400</v>
          </cell>
          <cell r="Q1430">
            <v>13324</v>
          </cell>
          <cell r="R1430">
            <v>13171</v>
          </cell>
          <cell r="S1430">
            <v>13131</v>
          </cell>
        </row>
        <row r="1431">
          <cell r="H1431" t="str">
            <v>.Attala County, Mississippi</v>
          </cell>
          <cell r="I1431">
            <v>19654</v>
          </cell>
          <cell r="J1431">
            <v>19595</v>
          </cell>
          <cell r="K1431">
            <v>19549</v>
          </cell>
          <cell r="L1431">
            <v>19469</v>
          </cell>
          <cell r="M1431">
            <v>19330</v>
          </cell>
          <cell r="N1431">
            <v>19265</v>
          </cell>
          <cell r="O1431">
            <v>19431</v>
          </cell>
          <cell r="P1431">
            <v>19511</v>
          </cell>
          <cell r="Q1431">
            <v>19622</v>
          </cell>
          <cell r="R1431">
            <v>19611</v>
          </cell>
          <cell r="S1431">
            <v>19564</v>
          </cell>
        </row>
        <row r="1432">
          <cell r="H1432" t="str">
            <v>.Benton County, Mississippi</v>
          </cell>
          <cell r="I1432">
            <v>8031</v>
          </cell>
          <cell r="J1432">
            <v>8006</v>
          </cell>
          <cell r="K1432">
            <v>8004</v>
          </cell>
          <cell r="L1432">
            <v>8073</v>
          </cell>
          <cell r="M1432">
            <v>8146</v>
          </cell>
          <cell r="N1432">
            <v>8307</v>
          </cell>
          <cell r="O1432">
            <v>8479</v>
          </cell>
          <cell r="P1432">
            <v>8603</v>
          </cell>
          <cell r="Q1432">
            <v>8769</v>
          </cell>
          <cell r="R1432">
            <v>8689</v>
          </cell>
          <cell r="S1432">
            <v>8729</v>
          </cell>
        </row>
        <row r="1433">
          <cell r="H1433" t="str">
            <v>.Bolivar County, Mississippi</v>
          </cell>
          <cell r="I1433">
            <v>40619</v>
          </cell>
          <cell r="J1433">
            <v>39723</v>
          </cell>
          <cell r="K1433">
            <v>38634</v>
          </cell>
          <cell r="L1433">
            <v>38027</v>
          </cell>
          <cell r="M1433">
            <v>37211</v>
          </cell>
          <cell r="N1433">
            <v>36305</v>
          </cell>
          <cell r="O1433">
            <v>36102</v>
          </cell>
          <cell r="P1433">
            <v>35628</v>
          </cell>
          <cell r="Q1433">
            <v>35032</v>
          </cell>
          <cell r="R1433">
            <v>34450</v>
          </cell>
          <cell r="S1433">
            <v>34145</v>
          </cell>
        </row>
        <row r="1434">
          <cell r="H1434" t="str">
            <v>.Calhoun County, Mississippi</v>
          </cell>
          <cell r="I1434">
            <v>15060</v>
          </cell>
          <cell r="J1434">
            <v>14991</v>
          </cell>
          <cell r="K1434">
            <v>14906</v>
          </cell>
          <cell r="L1434">
            <v>14887</v>
          </cell>
          <cell r="M1434">
            <v>14857</v>
          </cell>
          <cell r="N1434">
            <v>14803</v>
          </cell>
          <cell r="O1434">
            <v>14947</v>
          </cell>
          <cell r="P1434">
            <v>14967</v>
          </cell>
          <cell r="Q1434">
            <v>14912</v>
          </cell>
          <cell r="R1434">
            <v>14940</v>
          </cell>
          <cell r="S1434">
            <v>14962</v>
          </cell>
        </row>
        <row r="1435">
          <cell r="H1435" t="str">
            <v>.Carroll County, Mississippi</v>
          </cell>
          <cell r="I1435">
            <v>10751</v>
          </cell>
          <cell r="J1435">
            <v>10699</v>
          </cell>
          <cell r="K1435">
            <v>10567</v>
          </cell>
          <cell r="L1435">
            <v>10565</v>
          </cell>
          <cell r="M1435">
            <v>10544</v>
          </cell>
          <cell r="N1435">
            <v>10473</v>
          </cell>
          <cell r="O1435">
            <v>10534</v>
          </cell>
          <cell r="P1435">
            <v>10630</v>
          </cell>
          <cell r="Q1435">
            <v>10694</v>
          </cell>
          <cell r="R1435">
            <v>10604</v>
          </cell>
          <cell r="S1435">
            <v>10597</v>
          </cell>
        </row>
        <row r="1436">
          <cell r="H1436" t="str">
            <v>.Chickasaw County, Mississippi</v>
          </cell>
          <cell r="I1436">
            <v>19447</v>
          </cell>
          <cell r="J1436">
            <v>19266</v>
          </cell>
          <cell r="K1436">
            <v>18976</v>
          </cell>
          <cell r="L1436">
            <v>18811</v>
          </cell>
          <cell r="M1436">
            <v>18642</v>
          </cell>
          <cell r="N1436">
            <v>18369</v>
          </cell>
          <cell r="O1436">
            <v>18074</v>
          </cell>
          <cell r="P1436">
            <v>17884</v>
          </cell>
          <cell r="Q1436">
            <v>17639</v>
          </cell>
          <cell r="R1436">
            <v>17439</v>
          </cell>
          <cell r="S1436">
            <v>17392</v>
          </cell>
        </row>
        <row r="1437">
          <cell r="H1437" t="str">
            <v>.Choctaw County, Mississippi</v>
          </cell>
          <cell r="I1437">
            <v>9759</v>
          </cell>
          <cell r="J1437">
            <v>9545</v>
          </cell>
          <cell r="K1437">
            <v>9468</v>
          </cell>
          <cell r="L1437">
            <v>9358</v>
          </cell>
          <cell r="M1437">
            <v>9132</v>
          </cell>
          <cell r="N1437">
            <v>9026</v>
          </cell>
          <cell r="O1437">
            <v>8894</v>
          </cell>
          <cell r="P1437">
            <v>8680</v>
          </cell>
          <cell r="Q1437">
            <v>8703</v>
          </cell>
          <cell r="R1437">
            <v>8576</v>
          </cell>
          <cell r="S1437">
            <v>8547</v>
          </cell>
        </row>
        <row r="1438">
          <cell r="H1438" t="str">
            <v>.Claiborne County, Mississippi</v>
          </cell>
          <cell r="I1438">
            <v>11837</v>
          </cell>
          <cell r="J1438">
            <v>11519</v>
          </cell>
          <cell r="K1438">
            <v>11277</v>
          </cell>
          <cell r="L1438">
            <v>10889</v>
          </cell>
          <cell r="M1438">
            <v>10772</v>
          </cell>
          <cell r="N1438">
            <v>10646</v>
          </cell>
          <cell r="O1438">
            <v>10358</v>
          </cell>
          <cell r="P1438">
            <v>9962</v>
          </cell>
          <cell r="Q1438">
            <v>9940</v>
          </cell>
          <cell r="R1438">
            <v>9822</v>
          </cell>
          <cell r="S1438">
            <v>9604</v>
          </cell>
        </row>
        <row r="1439">
          <cell r="H1439" t="str">
            <v>.Clarke County, Mississippi</v>
          </cell>
          <cell r="I1439">
            <v>17796</v>
          </cell>
          <cell r="J1439">
            <v>17556</v>
          </cell>
          <cell r="K1439">
            <v>17402</v>
          </cell>
          <cell r="L1439">
            <v>17235</v>
          </cell>
          <cell r="M1439">
            <v>17133</v>
          </cell>
          <cell r="N1439">
            <v>16905</v>
          </cell>
          <cell r="O1439">
            <v>16976</v>
          </cell>
          <cell r="P1439">
            <v>16857</v>
          </cell>
          <cell r="Q1439">
            <v>16772</v>
          </cell>
          <cell r="R1439">
            <v>16671</v>
          </cell>
          <cell r="S1439">
            <v>16732</v>
          </cell>
        </row>
        <row r="1440">
          <cell r="H1440" t="str">
            <v>.Clay County, Mississippi</v>
          </cell>
          <cell r="I1440">
            <v>21984</v>
          </cell>
          <cell r="J1440">
            <v>21811</v>
          </cell>
          <cell r="K1440">
            <v>21845</v>
          </cell>
          <cell r="L1440">
            <v>21484</v>
          </cell>
          <cell r="M1440">
            <v>21531</v>
          </cell>
          <cell r="N1440">
            <v>21245</v>
          </cell>
          <cell r="O1440">
            <v>21139</v>
          </cell>
          <cell r="P1440">
            <v>21017</v>
          </cell>
          <cell r="Q1440">
            <v>20878</v>
          </cell>
          <cell r="R1440">
            <v>20804</v>
          </cell>
          <cell r="S1440">
            <v>20634</v>
          </cell>
        </row>
        <row r="1441">
          <cell r="H1441" t="str">
            <v>.Coahoma County, Mississippi</v>
          </cell>
          <cell r="I1441">
            <v>30617</v>
          </cell>
          <cell r="J1441">
            <v>30172</v>
          </cell>
          <cell r="K1441">
            <v>29662</v>
          </cell>
          <cell r="L1441">
            <v>29055</v>
          </cell>
          <cell r="M1441">
            <v>28508</v>
          </cell>
          <cell r="N1441">
            <v>27875</v>
          </cell>
          <cell r="O1441">
            <v>27441</v>
          </cell>
          <cell r="P1441">
            <v>27025</v>
          </cell>
          <cell r="Q1441">
            <v>26549</v>
          </cell>
          <cell r="R1441">
            <v>26257</v>
          </cell>
          <cell r="S1441">
            <v>26151</v>
          </cell>
        </row>
        <row r="1442">
          <cell r="H1442" t="str">
            <v>.Copiah County, Mississippi</v>
          </cell>
          <cell r="I1442">
            <v>28763</v>
          </cell>
          <cell r="J1442">
            <v>28857</v>
          </cell>
          <cell r="K1442">
            <v>28762</v>
          </cell>
          <cell r="L1442">
            <v>29058</v>
          </cell>
          <cell r="M1442">
            <v>29157</v>
          </cell>
          <cell r="N1442">
            <v>29134</v>
          </cell>
          <cell r="O1442">
            <v>29540</v>
          </cell>
          <cell r="P1442">
            <v>29565</v>
          </cell>
          <cell r="Q1442">
            <v>29584</v>
          </cell>
          <cell r="R1442">
            <v>29484</v>
          </cell>
          <cell r="S1442">
            <v>29449</v>
          </cell>
        </row>
        <row r="1443">
          <cell r="H1443" t="str">
            <v>.Covington County, Mississippi</v>
          </cell>
          <cell r="I1443">
            <v>19418</v>
          </cell>
          <cell r="J1443">
            <v>19332</v>
          </cell>
          <cell r="K1443">
            <v>19458</v>
          </cell>
          <cell r="L1443">
            <v>19660</v>
          </cell>
          <cell r="M1443">
            <v>19621</v>
          </cell>
          <cell r="N1443">
            <v>19480</v>
          </cell>
          <cell r="O1443">
            <v>19555</v>
          </cell>
          <cell r="P1443">
            <v>19510</v>
          </cell>
          <cell r="Q1443">
            <v>19594</v>
          </cell>
          <cell r="R1443">
            <v>19516</v>
          </cell>
          <cell r="S1443">
            <v>19568</v>
          </cell>
        </row>
        <row r="1444">
          <cell r="H1444" t="str">
            <v>.DeSoto County, Mississippi</v>
          </cell>
          <cell r="I1444">
            <v>107252</v>
          </cell>
          <cell r="J1444">
            <v>113401</v>
          </cell>
          <cell r="K1444">
            <v>118603</v>
          </cell>
          <cell r="L1444">
            <v>124347</v>
          </cell>
          <cell r="M1444">
            <v>130767</v>
          </cell>
          <cell r="N1444">
            <v>136915</v>
          </cell>
          <cell r="O1444">
            <v>145220</v>
          </cell>
          <cell r="P1444">
            <v>150688</v>
          </cell>
          <cell r="Q1444">
            <v>156214</v>
          </cell>
          <cell r="R1444">
            <v>159706</v>
          </cell>
          <cell r="S1444">
            <v>161252</v>
          </cell>
        </row>
        <row r="1445">
          <cell r="H1445" t="str">
            <v>.Forrest County, Mississippi</v>
          </cell>
          <cell r="I1445">
            <v>71934</v>
          </cell>
          <cell r="J1445">
            <v>71846</v>
          </cell>
          <cell r="K1445">
            <v>71584</v>
          </cell>
          <cell r="L1445">
            <v>71747</v>
          </cell>
          <cell r="M1445">
            <v>71732</v>
          </cell>
          <cell r="N1445">
            <v>72043</v>
          </cell>
          <cell r="O1445">
            <v>73219</v>
          </cell>
          <cell r="P1445">
            <v>74057</v>
          </cell>
          <cell r="Q1445">
            <v>74196</v>
          </cell>
          <cell r="R1445">
            <v>74863</v>
          </cell>
          <cell r="S1445">
            <v>74934</v>
          </cell>
        </row>
        <row r="1446">
          <cell r="H1446" t="str">
            <v>.Franklin County, Mississippi</v>
          </cell>
          <cell r="I1446">
            <v>8419</v>
          </cell>
          <cell r="J1446">
            <v>8286</v>
          </cell>
          <cell r="K1446">
            <v>8130</v>
          </cell>
          <cell r="L1446">
            <v>8150</v>
          </cell>
          <cell r="M1446">
            <v>8196</v>
          </cell>
          <cell r="N1446">
            <v>8076</v>
          </cell>
          <cell r="O1446">
            <v>8111</v>
          </cell>
          <cell r="P1446">
            <v>8165</v>
          </cell>
          <cell r="Q1446">
            <v>8136</v>
          </cell>
          <cell r="R1446">
            <v>8112</v>
          </cell>
          <cell r="S1446">
            <v>8118</v>
          </cell>
        </row>
        <row r="1447">
          <cell r="H1447" t="str">
            <v>.George County, Mississippi</v>
          </cell>
          <cell r="I1447">
            <v>19224</v>
          </cell>
          <cell r="J1447">
            <v>19459</v>
          </cell>
          <cell r="K1447">
            <v>19811</v>
          </cell>
          <cell r="L1447">
            <v>20166</v>
          </cell>
          <cell r="M1447">
            <v>20326</v>
          </cell>
          <cell r="N1447">
            <v>20699</v>
          </cell>
          <cell r="O1447">
            <v>21382</v>
          </cell>
          <cell r="P1447">
            <v>21764</v>
          </cell>
          <cell r="Q1447">
            <v>22193</v>
          </cell>
          <cell r="R1447">
            <v>22280</v>
          </cell>
          <cell r="S1447">
            <v>22578</v>
          </cell>
        </row>
        <row r="1448">
          <cell r="H1448" t="str">
            <v>.Greene County, Mississippi</v>
          </cell>
          <cell r="I1448">
            <v>13287</v>
          </cell>
          <cell r="J1448">
            <v>13231</v>
          </cell>
          <cell r="K1448">
            <v>13258</v>
          </cell>
          <cell r="L1448">
            <v>13323</v>
          </cell>
          <cell r="M1448">
            <v>13155</v>
          </cell>
          <cell r="N1448">
            <v>13201</v>
          </cell>
          <cell r="O1448">
            <v>13135</v>
          </cell>
          <cell r="P1448">
            <v>13776</v>
          </cell>
          <cell r="Q1448">
            <v>14293</v>
          </cell>
          <cell r="R1448">
            <v>14449</v>
          </cell>
          <cell r="S1448">
            <v>14400</v>
          </cell>
        </row>
        <row r="1449">
          <cell r="H1449" t="str">
            <v>.Grenada County, Mississippi</v>
          </cell>
          <cell r="I1449">
            <v>23273</v>
          </cell>
          <cell r="J1449">
            <v>22898</v>
          </cell>
          <cell r="K1449">
            <v>22684</v>
          </cell>
          <cell r="L1449">
            <v>22410</v>
          </cell>
          <cell r="M1449">
            <v>22222</v>
          </cell>
          <cell r="N1449">
            <v>22173</v>
          </cell>
          <cell r="O1449">
            <v>22388</v>
          </cell>
          <cell r="P1449">
            <v>22335</v>
          </cell>
          <cell r="Q1449">
            <v>22194</v>
          </cell>
          <cell r="R1449">
            <v>22036</v>
          </cell>
          <cell r="S1449">
            <v>21906</v>
          </cell>
        </row>
        <row r="1450">
          <cell r="H1450" t="str">
            <v>.Hancock County, Mississippi</v>
          </cell>
          <cell r="I1450">
            <v>42945</v>
          </cell>
          <cell r="J1450">
            <v>44172</v>
          </cell>
          <cell r="K1450">
            <v>45058</v>
          </cell>
          <cell r="L1450">
            <v>45772</v>
          </cell>
          <cell r="M1450">
            <v>46717</v>
          </cell>
          <cell r="N1450">
            <v>47715</v>
          </cell>
          <cell r="O1450">
            <v>40087</v>
          </cell>
          <cell r="P1450">
            <v>41707</v>
          </cell>
          <cell r="Q1450">
            <v>42764</v>
          </cell>
          <cell r="R1450">
            <v>43471</v>
          </cell>
          <cell r="S1450">
            <v>43929</v>
          </cell>
        </row>
        <row r="1451">
          <cell r="H1451" t="str">
            <v>.Harrison County, Mississippi</v>
          </cell>
          <cell r="I1451">
            <v>189577</v>
          </cell>
          <cell r="J1451">
            <v>190922</v>
          </cell>
          <cell r="K1451">
            <v>192145</v>
          </cell>
          <cell r="L1451">
            <v>191290</v>
          </cell>
          <cell r="M1451">
            <v>195971</v>
          </cell>
          <cell r="N1451">
            <v>197784</v>
          </cell>
          <cell r="O1451">
            <v>174449</v>
          </cell>
          <cell r="P1451">
            <v>179054</v>
          </cell>
          <cell r="Q1451">
            <v>182735</v>
          </cell>
          <cell r="R1451">
            <v>184930</v>
          </cell>
          <cell r="S1451">
            <v>187105</v>
          </cell>
        </row>
        <row r="1452">
          <cell r="H1452" t="str">
            <v>.Hinds County, Mississippi</v>
          </cell>
          <cell r="I1452">
            <v>250752</v>
          </cell>
          <cell r="J1452">
            <v>248941</v>
          </cell>
          <cell r="K1452">
            <v>247857</v>
          </cell>
          <cell r="L1452">
            <v>247449</v>
          </cell>
          <cell r="M1452">
            <v>248147</v>
          </cell>
          <cell r="N1452">
            <v>247370</v>
          </cell>
          <cell r="O1452">
            <v>248989</v>
          </cell>
          <cell r="P1452">
            <v>246546</v>
          </cell>
          <cell r="Q1452">
            <v>244695</v>
          </cell>
          <cell r="R1452">
            <v>244474</v>
          </cell>
          <cell r="S1452">
            <v>245285</v>
          </cell>
        </row>
        <row r="1453">
          <cell r="H1453" t="str">
            <v>.Holmes County, Mississippi</v>
          </cell>
          <cell r="I1453">
            <v>21608</v>
          </cell>
          <cell r="J1453">
            <v>21091</v>
          </cell>
          <cell r="K1453">
            <v>20837</v>
          </cell>
          <cell r="L1453">
            <v>20399</v>
          </cell>
          <cell r="M1453">
            <v>20257</v>
          </cell>
          <cell r="N1453">
            <v>20052</v>
          </cell>
          <cell r="O1453">
            <v>19932</v>
          </cell>
          <cell r="P1453">
            <v>19710</v>
          </cell>
          <cell r="Q1453">
            <v>19755</v>
          </cell>
          <cell r="R1453">
            <v>19461</v>
          </cell>
          <cell r="S1453">
            <v>19198</v>
          </cell>
        </row>
        <row r="1454">
          <cell r="H1454" t="str">
            <v>.Humphreys County, Mississippi</v>
          </cell>
          <cell r="I1454">
            <v>11191</v>
          </cell>
          <cell r="J1454">
            <v>10969</v>
          </cell>
          <cell r="K1454">
            <v>10582</v>
          </cell>
          <cell r="L1454">
            <v>10351</v>
          </cell>
          <cell r="M1454">
            <v>10204</v>
          </cell>
          <cell r="N1454">
            <v>9974</v>
          </cell>
          <cell r="O1454">
            <v>9840</v>
          </cell>
          <cell r="P1454">
            <v>9666</v>
          </cell>
          <cell r="Q1454">
            <v>9691</v>
          </cell>
          <cell r="R1454">
            <v>9517</v>
          </cell>
          <cell r="S1454">
            <v>9375</v>
          </cell>
        </row>
        <row r="1455">
          <cell r="H1455" t="str">
            <v>.Issaquena County, Mississippi</v>
          </cell>
          <cell r="I1455">
            <v>2274</v>
          </cell>
          <cell r="J1455">
            <v>2157</v>
          </cell>
          <cell r="K1455">
            <v>2012</v>
          </cell>
          <cell r="L1455">
            <v>1959</v>
          </cell>
          <cell r="M1455">
            <v>1813</v>
          </cell>
          <cell r="N1455">
            <v>1720</v>
          </cell>
          <cell r="O1455">
            <v>1649</v>
          </cell>
          <cell r="P1455">
            <v>1552</v>
          </cell>
          <cell r="Q1455">
            <v>1521</v>
          </cell>
          <cell r="R1455">
            <v>1443</v>
          </cell>
          <cell r="S1455">
            <v>1406</v>
          </cell>
        </row>
        <row r="1456">
          <cell r="H1456" t="str">
            <v>.Itawamba County, Mississippi</v>
          </cell>
          <cell r="I1456">
            <v>22774</v>
          </cell>
          <cell r="J1456">
            <v>22869</v>
          </cell>
          <cell r="K1456">
            <v>22859</v>
          </cell>
          <cell r="L1456">
            <v>23075</v>
          </cell>
          <cell r="M1456">
            <v>23085</v>
          </cell>
          <cell r="N1456">
            <v>23254</v>
          </cell>
          <cell r="O1456">
            <v>23217</v>
          </cell>
          <cell r="P1456">
            <v>23271</v>
          </cell>
          <cell r="Q1456">
            <v>23412</v>
          </cell>
          <cell r="R1456">
            <v>23329</v>
          </cell>
          <cell r="S1456">
            <v>23401</v>
          </cell>
        </row>
        <row r="1457">
          <cell r="H1457" t="str">
            <v>.Jackson County, Mississippi</v>
          </cell>
          <cell r="I1457">
            <v>131439</v>
          </cell>
          <cell r="J1457">
            <v>133069</v>
          </cell>
          <cell r="K1457">
            <v>133688</v>
          </cell>
          <cell r="L1457">
            <v>134234</v>
          </cell>
          <cell r="M1457">
            <v>136565</v>
          </cell>
          <cell r="N1457">
            <v>137913</v>
          </cell>
          <cell r="O1457">
            <v>132717</v>
          </cell>
          <cell r="P1457">
            <v>136028</v>
          </cell>
          <cell r="Q1457">
            <v>137791</v>
          </cell>
          <cell r="R1457">
            <v>139176</v>
          </cell>
          <cell r="S1457">
            <v>139668</v>
          </cell>
        </row>
        <row r="1458">
          <cell r="H1458" t="str">
            <v>.Jasper County, Mississippi</v>
          </cell>
          <cell r="I1458">
            <v>18148</v>
          </cell>
          <cell r="J1458">
            <v>18230</v>
          </cell>
          <cell r="K1458">
            <v>18068</v>
          </cell>
          <cell r="L1458">
            <v>17855</v>
          </cell>
          <cell r="M1458">
            <v>17751</v>
          </cell>
          <cell r="N1458">
            <v>17496</v>
          </cell>
          <cell r="O1458">
            <v>17544</v>
          </cell>
          <cell r="P1458">
            <v>17492</v>
          </cell>
          <cell r="Q1458">
            <v>17550</v>
          </cell>
          <cell r="R1458">
            <v>17344</v>
          </cell>
          <cell r="S1458">
            <v>17062</v>
          </cell>
        </row>
        <row r="1459">
          <cell r="H1459" t="str">
            <v>.Jefferson County, Mississippi</v>
          </cell>
          <cell r="I1459">
            <v>9723</v>
          </cell>
          <cell r="J1459">
            <v>9436</v>
          </cell>
          <cell r="K1459">
            <v>9251</v>
          </cell>
          <cell r="L1459">
            <v>8929</v>
          </cell>
          <cell r="M1459">
            <v>8760</v>
          </cell>
          <cell r="N1459">
            <v>8461</v>
          </cell>
          <cell r="O1459">
            <v>8241</v>
          </cell>
          <cell r="P1459">
            <v>8127</v>
          </cell>
          <cell r="Q1459">
            <v>7927</v>
          </cell>
          <cell r="R1459">
            <v>7842</v>
          </cell>
          <cell r="S1459">
            <v>7726</v>
          </cell>
        </row>
        <row r="1460">
          <cell r="H1460" t="str">
            <v>.Jefferson Davis County, Mississippi</v>
          </cell>
          <cell r="I1460">
            <v>13954</v>
          </cell>
          <cell r="J1460">
            <v>13630</v>
          </cell>
          <cell r="K1460">
            <v>13413</v>
          </cell>
          <cell r="L1460">
            <v>13234</v>
          </cell>
          <cell r="M1460">
            <v>12932</v>
          </cell>
          <cell r="N1460">
            <v>12859</v>
          </cell>
          <cell r="O1460">
            <v>12928</v>
          </cell>
          <cell r="P1460">
            <v>12749</v>
          </cell>
          <cell r="Q1460">
            <v>12636</v>
          </cell>
          <cell r="R1460">
            <v>12553</v>
          </cell>
          <cell r="S1460">
            <v>12487</v>
          </cell>
        </row>
        <row r="1461">
          <cell r="H1461" t="str">
            <v>.Jones County, Mississippi</v>
          </cell>
          <cell r="I1461">
            <v>64955</v>
          </cell>
          <cell r="J1461">
            <v>64855</v>
          </cell>
          <cell r="K1461">
            <v>64916</v>
          </cell>
          <cell r="L1461">
            <v>64913</v>
          </cell>
          <cell r="M1461">
            <v>65296</v>
          </cell>
          <cell r="N1461">
            <v>65871</v>
          </cell>
          <cell r="O1461">
            <v>66330</v>
          </cell>
          <cell r="P1461">
            <v>66760</v>
          </cell>
          <cell r="Q1461">
            <v>67318</v>
          </cell>
          <cell r="R1461">
            <v>67443</v>
          </cell>
          <cell r="S1461">
            <v>67761</v>
          </cell>
        </row>
        <row r="1462">
          <cell r="H1462" t="str">
            <v>.Kemper County, Mississippi</v>
          </cell>
          <cell r="I1462">
            <v>10447</v>
          </cell>
          <cell r="J1462">
            <v>10712</v>
          </cell>
          <cell r="K1462">
            <v>10635</v>
          </cell>
          <cell r="L1462">
            <v>10623</v>
          </cell>
          <cell r="M1462">
            <v>10648</v>
          </cell>
          <cell r="N1462">
            <v>10551</v>
          </cell>
          <cell r="O1462">
            <v>10533</v>
          </cell>
          <cell r="P1462">
            <v>10486</v>
          </cell>
          <cell r="Q1462">
            <v>10392</v>
          </cell>
          <cell r="R1462">
            <v>10526</v>
          </cell>
          <cell r="S1462">
            <v>10456</v>
          </cell>
        </row>
        <row r="1463">
          <cell r="H1463" t="str">
            <v>.Lafayette County, Mississippi</v>
          </cell>
          <cell r="I1463">
            <v>38687</v>
          </cell>
          <cell r="J1463">
            <v>39292</v>
          </cell>
          <cell r="K1463">
            <v>39914</v>
          </cell>
          <cell r="L1463">
            <v>41241</v>
          </cell>
          <cell r="M1463">
            <v>41840</v>
          </cell>
          <cell r="N1463">
            <v>42526</v>
          </cell>
          <cell r="O1463">
            <v>44281</v>
          </cell>
          <cell r="P1463">
            <v>45027</v>
          </cell>
          <cell r="Q1463">
            <v>45781</v>
          </cell>
          <cell r="R1463">
            <v>46712</v>
          </cell>
          <cell r="S1463">
            <v>47351</v>
          </cell>
        </row>
        <row r="1464">
          <cell r="H1464" t="str">
            <v>.Lamar County, Mississippi</v>
          </cell>
          <cell r="I1464">
            <v>39877</v>
          </cell>
          <cell r="J1464">
            <v>41100</v>
          </cell>
          <cell r="K1464">
            <v>42377</v>
          </cell>
          <cell r="L1464">
            <v>43379</v>
          </cell>
          <cell r="M1464">
            <v>45001</v>
          </cell>
          <cell r="N1464">
            <v>46684</v>
          </cell>
          <cell r="O1464">
            <v>48850</v>
          </cell>
          <cell r="P1464">
            <v>50920</v>
          </cell>
          <cell r="Q1464">
            <v>52772</v>
          </cell>
          <cell r="R1464">
            <v>54197</v>
          </cell>
          <cell r="S1464">
            <v>55658</v>
          </cell>
        </row>
        <row r="1465">
          <cell r="H1465" t="str">
            <v>.Lauderdale County, Mississippi</v>
          </cell>
          <cell r="I1465">
            <v>78168</v>
          </cell>
          <cell r="J1465">
            <v>77780</v>
          </cell>
          <cell r="K1465">
            <v>77979</v>
          </cell>
          <cell r="L1465">
            <v>78082</v>
          </cell>
          <cell r="M1465">
            <v>78055</v>
          </cell>
          <cell r="N1465">
            <v>78082</v>
          </cell>
          <cell r="O1465">
            <v>78063</v>
          </cell>
          <cell r="P1465">
            <v>78794</v>
          </cell>
          <cell r="Q1465">
            <v>79665</v>
          </cell>
          <cell r="R1465">
            <v>80275</v>
          </cell>
          <cell r="S1465">
            <v>80261</v>
          </cell>
        </row>
        <row r="1466">
          <cell r="H1466" t="str">
            <v>.Lawrence County, Mississippi</v>
          </cell>
          <cell r="I1466">
            <v>13201</v>
          </cell>
          <cell r="J1466">
            <v>13235</v>
          </cell>
          <cell r="K1466">
            <v>13137</v>
          </cell>
          <cell r="L1466">
            <v>13190</v>
          </cell>
          <cell r="M1466">
            <v>13149</v>
          </cell>
          <cell r="N1466">
            <v>13097</v>
          </cell>
          <cell r="O1466">
            <v>13053</v>
          </cell>
          <cell r="P1466">
            <v>13043</v>
          </cell>
          <cell r="Q1466">
            <v>13038</v>
          </cell>
          <cell r="R1466">
            <v>13054</v>
          </cell>
          <cell r="S1466">
            <v>12929</v>
          </cell>
        </row>
        <row r="1467">
          <cell r="H1467" t="str">
            <v>.Leake County, Mississippi</v>
          </cell>
          <cell r="I1467">
            <v>20930</v>
          </cell>
          <cell r="J1467">
            <v>21563</v>
          </cell>
          <cell r="K1467">
            <v>21884</v>
          </cell>
          <cell r="L1467">
            <v>22240</v>
          </cell>
          <cell r="M1467">
            <v>22561</v>
          </cell>
          <cell r="N1467">
            <v>22869</v>
          </cell>
          <cell r="O1467">
            <v>23159</v>
          </cell>
          <cell r="P1467">
            <v>23353</v>
          </cell>
          <cell r="Q1467">
            <v>23641</v>
          </cell>
          <cell r="R1467">
            <v>23790</v>
          </cell>
          <cell r="S1467">
            <v>23805</v>
          </cell>
        </row>
        <row r="1468">
          <cell r="H1468" t="str">
            <v>.Lee County, Mississippi</v>
          </cell>
          <cell r="I1468">
            <v>75664</v>
          </cell>
          <cell r="J1468">
            <v>76537</v>
          </cell>
          <cell r="K1468">
            <v>76783</v>
          </cell>
          <cell r="L1468">
            <v>77480</v>
          </cell>
          <cell r="M1468">
            <v>77937</v>
          </cell>
          <cell r="N1468">
            <v>78529</v>
          </cell>
          <cell r="O1468">
            <v>79684</v>
          </cell>
          <cell r="P1468">
            <v>80561</v>
          </cell>
          <cell r="Q1468">
            <v>81501</v>
          </cell>
          <cell r="R1468">
            <v>82436</v>
          </cell>
          <cell r="S1468">
            <v>82910</v>
          </cell>
        </row>
        <row r="1469">
          <cell r="H1469" t="str">
            <v>.Leflore County, Mississippi</v>
          </cell>
          <cell r="I1469">
            <v>37951</v>
          </cell>
          <cell r="J1469">
            <v>36775</v>
          </cell>
          <cell r="K1469">
            <v>35957</v>
          </cell>
          <cell r="L1469">
            <v>34516</v>
          </cell>
          <cell r="M1469">
            <v>34863</v>
          </cell>
          <cell r="N1469">
            <v>34178</v>
          </cell>
          <cell r="O1469">
            <v>33862</v>
          </cell>
          <cell r="P1469">
            <v>33540</v>
          </cell>
          <cell r="Q1469">
            <v>33329</v>
          </cell>
          <cell r="R1469">
            <v>32508</v>
          </cell>
          <cell r="S1469">
            <v>32317</v>
          </cell>
        </row>
        <row r="1470">
          <cell r="H1470" t="str">
            <v>.Lincoln County, Mississippi</v>
          </cell>
          <cell r="I1470">
            <v>33191</v>
          </cell>
          <cell r="J1470">
            <v>33188</v>
          </cell>
          <cell r="K1470">
            <v>33326</v>
          </cell>
          <cell r="L1470">
            <v>33407</v>
          </cell>
          <cell r="M1470">
            <v>33490</v>
          </cell>
          <cell r="N1470">
            <v>33748</v>
          </cell>
          <cell r="O1470">
            <v>34248</v>
          </cell>
          <cell r="P1470">
            <v>34398</v>
          </cell>
          <cell r="Q1470">
            <v>34724</v>
          </cell>
          <cell r="R1470">
            <v>34877</v>
          </cell>
          <cell r="S1470">
            <v>34869</v>
          </cell>
        </row>
        <row r="1471">
          <cell r="H1471" t="str">
            <v>.Lowndes County, Mississippi</v>
          </cell>
          <cell r="I1471">
            <v>61596</v>
          </cell>
          <cell r="J1471">
            <v>60958</v>
          </cell>
          <cell r="K1471">
            <v>60508</v>
          </cell>
          <cell r="L1471">
            <v>59919</v>
          </cell>
          <cell r="M1471">
            <v>59699</v>
          </cell>
          <cell r="N1471">
            <v>59237</v>
          </cell>
          <cell r="O1471">
            <v>59396</v>
          </cell>
          <cell r="P1471">
            <v>59355</v>
          </cell>
          <cell r="Q1471">
            <v>59160</v>
          </cell>
          <cell r="R1471">
            <v>59663</v>
          </cell>
          <cell r="S1471">
            <v>59779</v>
          </cell>
        </row>
        <row r="1472">
          <cell r="H1472" t="str">
            <v>.Madison County, Mississippi</v>
          </cell>
          <cell r="I1472">
            <v>74711</v>
          </cell>
          <cell r="J1472">
            <v>76580</v>
          </cell>
          <cell r="K1472">
            <v>78092</v>
          </cell>
          <cell r="L1472">
            <v>79997</v>
          </cell>
          <cell r="M1472">
            <v>82283</v>
          </cell>
          <cell r="N1472">
            <v>84846</v>
          </cell>
          <cell r="O1472">
            <v>87844</v>
          </cell>
          <cell r="P1472">
            <v>90195</v>
          </cell>
          <cell r="Q1472">
            <v>92274</v>
          </cell>
          <cell r="R1472">
            <v>94071</v>
          </cell>
          <cell r="S1472">
            <v>95203</v>
          </cell>
        </row>
        <row r="1473">
          <cell r="H1473" t="str">
            <v>.Marion County, Mississippi</v>
          </cell>
          <cell r="I1473">
            <v>25626</v>
          </cell>
          <cell r="J1473">
            <v>25391</v>
          </cell>
          <cell r="K1473">
            <v>25360</v>
          </cell>
          <cell r="L1473">
            <v>25497</v>
          </cell>
          <cell r="M1473">
            <v>25617</v>
          </cell>
          <cell r="N1473">
            <v>25706</v>
          </cell>
          <cell r="O1473">
            <v>26291</v>
          </cell>
          <cell r="P1473">
            <v>26610</v>
          </cell>
          <cell r="Q1473">
            <v>26825</v>
          </cell>
          <cell r="R1473">
            <v>26979</v>
          </cell>
          <cell r="S1473">
            <v>27088</v>
          </cell>
        </row>
        <row r="1474">
          <cell r="H1474" t="str">
            <v>.Marshall County, Mississippi</v>
          </cell>
          <cell r="I1474">
            <v>34947</v>
          </cell>
          <cell r="J1474">
            <v>35052</v>
          </cell>
          <cell r="K1474">
            <v>35345</v>
          </cell>
          <cell r="L1474">
            <v>35767</v>
          </cell>
          <cell r="M1474">
            <v>35720</v>
          </cell>
          <cell r="N1474">
            <v>36052</v>
          </cell>
          <cell r="O1474">
            <v>36374</v>
          </cell>
          <cell r="P1474">
            <v>36950</v>
          </cell>
          <cell r="Q1474">
            <v>37351</v>
          </cell>
          <cell r="R1474">
            <v>37231</v>
          </cell>
          <cell r="S1474">
            <v>37144</v>
          </cell>
        </row>
        <row r="1475">
          <cell r="H1475" t="str">
            <v>.Monroe County, Mississippi</v>
          </cell>
          <cell r="I1475">
            <v>37996</v>
          </cell>
          <cell r="J1475">
            <v>38005</v>
          </cell>
          <cell r="K1475">
            <v>37690</v>
          </cell>
          <cell r="L1475">
            <v>37646</v>
          </cell>
          <cell r="M1475">
            <v>37678</v>
          </cell>
          <cell r="N1475">
            <v>37464</v>
          </cell>
          <cell r="O1475">
            <v>37454</v>
          </cell>
          <cell r="P1475">
            <v>37355</v>
          </cell>
          <cell r="Q1475">
            <v>37453</v>
          </cell>
          <cell r="R1475">
            <v>37258</v>
          </cell>
          <cell r="S1475">
            <v>36989</v>
          </cell>
        </row>
        <row r="1476">
          <cell r="H1476" t="str">
            <v>.Montgomery County, Mississippi</v>
          </cell>
          <cell r="I1476">
            <v>12191</v>
          </cell>
          <cell r="J1476">
            <v>12042</v>
          </cell>
          <cell r="K1476">
            <v>11829</v>
          </cell>
          <cell r="L1476">
            <v>11647</v>
          </cell>
          <cell r="M1476">
            <v>11507</v>
          </cell>
          <cell r="N1476">
            <v>11474</v>
          </cell>
          <cell r="O1476">
            <v>11453</v>
          </cell>
          <cell r="P1476">
            <v>11297</v>
          </cell>
          <cell r="Q1476">
            <v>11067</v>
          </cell>
          <cell r="R1476">
            <v>10948</v>
          </cell>
          <cell r="S1476">
            <v>10925</v>
          </cell>
        </row>
        <row r="1477">
          <cell r="H1477" t="str">
            <v>.Neshoba County, Mississippi</v>
          </cell>
          <cell r="I1477">
            <v>28675</v>
          </cell>
          <cell r="J1477">
            <v>28396</v>
          </cell>
          <cell r="K1477">
            <v>28490</v>
          </cell>
          <cell r="L1477">
            <v>28807</v>
          </cell>
          <cell r="M1477">
            <v>29139</v>
          </cell>
          <cell r="N1477">
            <v>29364</v>
          </cell>
          <cell r="O1477">
            <v>29381</v>
          </cell>
          <cell r="P1477">
            <v>29399</v>
          </cell>
          <cell r="Q1477">
            <v>29562</v>
          </cell>
          <cell r="R1477">
            <v>29694</v>
          </cell>
          <cell r="S1477">
            <v>29676</v>
          </cell>
        </row>
        <row r="1478">
          <cell r="H1478" t="str">
            <v>.Newton County, Mississippi</v>
          </cell>
          <cell r="I1478">
            <v>21834</v>
          </cell>
          <cell r="J1478">
            <v>21715</v>
          </cell>
          <cell r="K1478">
            <v>21493</v>
          </cell>
          <cell r="L1478">
            <v>21510</v>
          </cell>
          <cell r="M1478">
            <v>21535</v>
          </cell>
          <cell r="N1478">
            <v>21611</v>
          </cell>
          <cell r="O1478">
            <v>21814</v>
          </cell>
          <cell r="P1478">
            <v>21965</v>
          </cell>
          <cell r="Q1478">
            <v>21851</v>
          </cell>
          <cell r="R1478">
            <v>21790</v>
          </cell>
          <cell r="S1478">
            <v>21720</v>
          </cell>
        </row>
        <row r="1479">
          <cell r="H1479" t="str">
            <v>.Noxubee County, Mississippi</v>
          </cell>
          <cell r="I1479">
            <v>12545</v>
          </cell>
          <cell r="J1479">
            <v>12434</v>
          </cell>
          <cell r="K1479">
            <v>12312</v>
          </cell>
          <cell r="L1479">
            <v>12147</v>
          </cell>
          <cell r="M1479">
            <v>12056</v>
          </cell>
          <cell r="N1479">
            <v>11973</v>
          </cell>
          <cell r="O1479">
            <v>11875</v>
          </cell>
          <cell r="P1479">
            <v>11880</v>
          </cell>
          <cell r="Q1479">
            <v>11823</v>
          </cell>
          <cell r="R1479">
            <v>11646</v>
          </cell>
          <cell r="S1479">
            <v>11545</v>
          </cell>
        </row>
        <row r="1480">
          <cell r="H1480" t="str">
            <v>.Oktibbeha County, Mississippi</v>
          </cell>
          <cell r="I1480">
            <v>42920</v>
          </cell>
          <cell r="J1480">
            <v>43186</v>
          </cell>
          <cell r="K1480">
            <v>43036</v>
          </cell>
          <cell r="L1480">
            <v>43188</v>
          </cell>
          <cell r="M1480">
            <v>43382</v>
          </cell>
          <cell r="N1480">
            <v>43985</v>
          </cell>
          <cell r="O1480">
            <v>45052</v>
          </cell>
          <cell r="P1480">
            <v>46032</v>
          </cell>
          <cell r="Q1480">
            <v>46470</v>
          </cell>
          <cell r="R1480">
            <v>47400</v>
          </cell>
          <cell r="S1480">
            <v>47671</v>
          </cell>
        </row>
        <row r="1481">
          <cell r="H1481" t="str">
            <v>.Panola County, Mississippi</v>
          </cell>
          <cell r="I1481">
            <v>34283</v>
          </cell>
          <cell r="J1481">
            <v>34401</v>
          </cell>
          <cell r="K1481">
            <v>34623</v>
          </cell>
          <cell r="L1481">
            <v>34661</v>
          </cell>
          <cell r="M1481">
            <v>34701</v>
          </cell>
          <cell r="N1481">
            <v>34684</v>
          </cell>
          <cell r="O1481">
            <v>34705</v>
          </cell>
          <cell r="P1481">
            <v>34813</v>
          </cell>
          <cell r="Q1481">
            <v>34923</v>
          </cell>
          <cell r="R1481">
            <v>34768</v>
          </cell>
          <cell r="S1481">
            <v>34707</v>
          </cell>
        </row>
        <row r="1482">
          <cell r="H1482" t="str">
            <v>.Pearl River County, Mississippi</v>
          </cell>
          <cell r="I1482">
            <v>48518</v>
          </cell>
          <cell r="J1482">
            <v>49083</v>
          </cell>
          <cell r="K1482">
            <v>49659</v>
          </cell>
          <cell r="L1482">
            <v>49968</v>
          </cell>
          <cell r="M1482">
            <v>50624</v>
          </cell>
          <cell r="N1482">
            <v>50990</v>
          </cell>
          <cell r="O1482">
            <v>55153</v>
          </cell>
          <cell r="P1482">
            <v>56053</v>
          </cell>
          <cell r="Q1482">
            <v>56538</v>
          </cell>
          <cell r="R1482">
            <v>56085</v>
          </cell>
          <cell r="S1482">
            <v>55834</v>
          </cell>
        </row>
        <row r="1483">
          <cell r="H1483" t="str">
            <v>.Perry County, Mississippi</v>
          </cell>
          <cell r="I1483">
            <v>12111</v>
          </cell>
          <cell r="J1483">
            <v>12156</v>
          </cell>
          <cell r="K1483">
            <v>12232</v>
          </cell>
          <cell r="L1483">
            <v>12245</v>
          </cell>
          <cell r="M1483">
            <v>12233</v>
          </cell>
          <cell r="N1483">
            <v>12088</v>
          </cell>
          <cell r="O1483">
            <v>12098</v>
          </cell>
          <cell r="P1483">
            <v>12316</v>
          </cell>
          <cell r="Q1483">
            <v>12337</v>
          </cell>
          <cell r="R1483">
            <v>12206</v>
          </cell>
          <cell r="S1483">
            <v>12250</v>
          </cell>
        </row>
        <row r="1484">
          <cell r="H1484" t="str">
            <v>.Pike County, Mississippi</v>
          </cell>
          <cell r="I1484">
            <v>38957</v>
          </cell>
          <cell r="J1484">
            <v>38739</v>
          </cell>
          <cell r="K1484">
            <v>38734</v>
          </cell>
          <cell r="L1484">
            <v>38649</v>
          </cell>
          <cell r="M1484">
            <v>38700</v>
          </cell>
          <cell r="N1484">
            <v>38905</v>
          </cell>
          <cell r="O1484">
            <v>40241</v>
          </cell>
          <cell r="P1484">
            <v>40141</v>
          </cell>
          <cell r="Q1484">
            <v>40290</v>
          </cell>
          <cell r="R1484">
            <v>40332</v>
          </cell>
          <cell r="S1484">
            <v>40404</v>
          </cell>
        </row>
        <row r="1485">
          <cell r="H1485" t="str">
            <v>.Pontotoc County, Mississippi</v>
          </cell>
          <cell r="I1485">
            <v>26811</v>
          </cell>
          <cell r="J1485">
            <v>27274</v>
          </cell>
          <cell r="K1485">
            <v>27427</v>
          </cell>
          <cell r="L1485">
            <v>27990</v>
          </cell>
          <cell r="M1485">
            <v>28276</v>
          </cell>
          <cell r="N1485">
            <v>28567</v>
          </cell>
          <cell r="O1485">
            <v>29098</v>
          </cell>
          <cell r="P1485">
            <v>29264</v>
          </cell>
          <cell r="Q1485">
            <v>29475</v>
          </cell>
          <cell r="R1485">
            <v>29770</v>
          </cell>
          <cell r="S1485">
            <v>29957</v>
          </cell>
        </row>
        <row r="1486">
          <cell r="H1486" t="str">
            <v>.Prentiss County, Mississippi</v>
          </cell>
          <cell r="I1486">
            <v>25582</v>
          </cell>
          <cell r="J1486">
            <v>25452</v>
          </cell>
          <cell r="K1486">
            <v>25463</v>
          </cell>
          <cell r="L1486">
            <v>25611</v>
          </cell>
          <cell r="M1486">
            <v>25568</v>
          </cell>
          <cell r="N1486">
            <v>25608</v>
          </cell>
          <cell r="O1486">
            <v>25463</v>
          </cell>
          <cell r="P1486">
            <v>25370</v>
          </cell>
          <cell r="Q1486">
            <v>25481</v>
          </cell>
          <cell r="R1486">
            <v>25553</v>
          </cell>
          <cell r="S1486">
            <v>25276</v>
          </cell>
        </row>
        <row r="1487">
          <cell r="H1487" t="str">
            <v>.Quitman County, Mississippi</v>
          </cell>
          <cell r="I1487">
            <v>10121</v>
          </cell>
          <cell r="J1487">
            <v>9952</v>
          </cell>
          <cell r="K1487">
            <v>9828</v>
          </cell>
          <cell r="L1487">
            <v>9541</v>
          </cell>
          <cell r="M1487">
            <v>9494</v>
          </cell>
          <cell r="N1487">
            <v>9238</v>
          </cell>
          <cell r="O1487">
            <v>9008</v>
          </cell>
          <cell r="P1487">
            <v>8723</v>
          </cell>
          <cell r="Q1487">
            <v>8501</v>
          </cell>
          <cell r="R1487">
            <v>8336</v>
          </cell>
          <cell r="S1487">
            <v>8223</v>
          </cell>
        </row>
        <row r="1488">
          <cell r="H1488" t="str">
            <v>.Rankin County, Mississippi</v>
          </cell>
          <cell r="I1488">
            <v>115403</v>
          </cell>
          <cell r="J1488">
            <v>118774</v>
          </cell>
          <cell r="K1488">
            <v>120937</v>
          </cell>
          <cell r="L1488">
            <v>123796</v>
          </cell>
          <cell r="M1488">
            <v>127232</v>
          </cell>
          <cell r="N1488">
            <v>130354</v>
          </cell>
          <cell r="O1488">
            <v>134132</v>
          </cell>
          <cell r="P1488">
            <v>136694</v>
          </cell>
          <cell r="Q1488">
            <v>139136</v>
          </cell>
          <cell r="R1488">
            <v>140634</v>
          </cell>
          <cell r="S1488">
            <v>141617</v>
          </cell>
        </row>
        <row r="1489">
          <cell r="H1489" t="str">
            <v>.Scott County, Mississippi</v>
          </cell>
          <cell r="I1489">
            <v>28455</v>
          </cell>
          <cell r="J1489">
            <v>28321</v>
          </cell>
          <cell r="K1489">
            <v>27948</v>
          </cell>
          <cell r="L1489">
            <v>28126</v>
          </cell>
          <cell r="M1489">
            <v>28097</v>
          </cell>
          <cell r="N1489">
            <v>28122</v>
          </cell>
          <cell r="O1489">
            <v>28170</v>
          </cell>
          <cell r="P1489">
            <v>28175</v>
          </cell>
          <cell r="Q1489">
            <v>28098</v>
          </cell>
          <cell r="R1489">
            <v>28101</v>
          </cell>
          <cell r="S1489">
            <v>28264</v>
          </cell>
        </row>
        <row r="1490">
          <cell r="H1490" t="str">
            <v>.Sharkey County, Mississippi</v>
          </cell>
          <cell r="I1490">
            <v>6576</v>
          </cell>
          <cell r="J1490">
            <v>6303</v>
          </cell>
          <cell r="K1490">
            <v>6186</v>
          </cell>
          <cell r="L1490">
            <v>6052</v>
          </cell>
          <cell r="M1490">
            <v>5845</v>
          </cell>
          <cell r="N1490">
            <v>5707</v>
          </cell>
          <cell r="O1490">
            <v>5510</v>
          </cell>
          <cell r="P1490">
            <v>5238</v>
          </cell>
          <cell r="Q1490">
            <v>5191</v>
          </cell>
          <cell r="R1490">
            <v>5076</v>
          </cell>
          <cell r="S1490">
            <v>4916</v>
          </cell>
        </row>
        <row r="1491">
          <cell r="H1491" t="str">
            <v>.Simpson County, Mississippi</v>
          </cell>
          <cell r="I1491">
            <v>27634</v>
          </cell>
          <cell r="J1491">
            <v>27376</v>
          </cell>
          <cell r="K1491">
            <v>27547</v>
          </cell>
          <cell r="L1491">
            <v>27368</v>
          </cell>
          <cell r="M1491">
            <v>27362</v>
          </cell>
          <cell r="N1491">
            <v>27633</v>
          </cell>
          <cell r="O1491">
            <v>27658</v>
          </cell>
          <cell r="P1491">
            <v>27512</v>
          </cell>
          <cell r="Q1491">
            <v>27682</v>
          </cell>
          <cell r="R1491">
            <v>27512</v>
          </cell>
          <cell r="S1491">
            <v>27503</v>
          </cell>
        </row>
        <row r="1492">
          <cell r="H1492" t="str">
            <v>.Smith County, Mississippi</v>
          </cell>
          <cell r="I1492">
            <v>16163</v>
          </cell>
          <cell r="J1492">
            <v>16181</v>
          </cell>
          <cell r="K1492">
            <v>16077</v>
          </cell>
          <cell r="L1492">
            <v>16070</v>
          </cell>
          <cell r="M1492">
            <v>16126</v>
          </cell>
          <cell r="N1492">
            <v>16332</v>
          </cell>
          <cell r="O1492">
            <v>16427</v>
          </cell>
          <cell r="P1492">
            <v>16462</v>
          </cell>
          <cell r="Q1492">
            <v>16345</v>
          </cell>
          <cell r="R1492">
            <v>16520</v>
          </cell>
          <cell r="S1492">
            <v>16491</v>
          </cell>
        </row>
        <row r="1493">
          <cell r="H1493" t="str">
            <v>.Stone County, Mississippi</v>
          </cell>
          <cell r="I1493">
            <v>13592</v>
          </cell>
          <cell r="J1493">
            <v>14130</v>
          </cell>
          <cell r="K1493">
            <v>14163</v>
          </cell>
          <cell r="L1493">
            <v>14439</v>
          </cell>
          <cell r="M1493">
            <v>14694</v>
          </cell>
          <cell r="N1493">
            <v>15189</v>
          </cell>
          <cell r="O1493">
            <v>15968</v>
          </cell>
          <cell r="P1493">
            <v>16264</v>
          </cell>
          <cell r="Q1493">
            <v>17084</v>
          </cell>
          <cell r="R1493">
            <v>17408</v>
          </cell>
          <cell r="S1493">
            <v>17786</v>
          </cell>
        </row>
        <row r="1494">
          <cell r="H1494" t="str">
            <v>.Sunflower County, Mississippi</v>
          </cell>
          <cell r="I1494">
            <v>34382</v>
          </cell>
          <cell r="J1494">
            <v>34042</v>
          </cell>
          <cell r="K1494">
            <v>33676</v>
          </cell>
          <cell r="L1494">
            <v>33453</v>
          </cell>
          <cell r="M1494">
            <v>32349</v>
          </cell>
          <cell r="N1494">
            <v>31724</v>
          </cell>
          <cell r="O1494">
            <v>31464</v>
          </cell>
          <cell r="P1494">
            <v>31463</v>
          </cell>
          <cell r="Q1494">
            <v>30614</v>
          </cell>
          <cell r="R1494">
            <v>29574</v>
          </cell>
          <cell r="S1494">
            <v>29450</v>
          </cell>
        </row>
        <row r="1495">
          <cell r="H1495" t="str">
            <v>.Tallahatchie County, Mississippi</v>
          </cell>
          <cell r="I1495">
            <v>14896</v>
          </cell>
          <cell r="J1495">
            <v>14981</v>
          </cell>
          <cell r="K1495">
            <v>15025</v>
          </cell>
          <cell r="L1495">
            <v>15124</v>
          </cell>
          <cell r="M1495">
            <v>15249</v>
          </cell>
          <cell r="N1495">
            <v>15348</v>
          </cell>
          <cell r="O1495">
            <v>15283</v>
          </cell>
          <cell r="P1495">
            <v>15231</v>
          </cell>
          <cell r="Q1495">
            <v>15225</v>
          </cell>
          <cell r="R1495">
            <v>15266</v>
          </cell>
          <cell r="S1495">
            <v>15378</v>
          </cell>
        </row>
        <row r="1496">
          <cell r="H1496" t="str">
            <v>.Tate County, Mississippi</v>
          </cell>
          <cell r="I1496">
            <v>25386</v>
          </cell>
          <cell r="J1496">
            <v>25653</v>
          </cell>
          <cell r="K1496">
            <v>25776</v>
          </cell>
          <cell r="L1496">
            <v>26134</v>
          </cell>
          <cell r="M1496">
            <v>26599</v>
          </cell>
          <cell r="N1496">
            <v>26968</v>
          </cell>
          <cell r="O1496">
            <v>27473</v>
          </cell>
          <cell r="P1496">
            <v>27803</v>
          </cell>
          <cell r="Q1496">
            <v>28222</v>
          </cell>
          <cell r="R1496">
            <v>28509</v>
          </cell>
          <cell r="S1496">
            <v>28886</v>
          </cell>
        </row>
        <row r="1497">
          <cell r="H1497" t="str">
            <v>.Tippah County, Mississippi</v>
          </cell>
          <cell r="I1497">
            <v>20890</v>
          </cell>
          <cell r="J1497">
            <v>20979</v>
          </cell>
          <cell r="K1497">
            <v>21066</v>
          </cell>
          <cell r="L1497">
            <v>21179</v>
          </cell>
          <cell r="M1497">
            <v>21261</v>
          </cell>
          <cell r="N1497">
            <v>21536</v>
          </cell>
          <cell r="O1497">
            <v>21688</v>
          </cell>
          <cell r="P1497">
            <v>21884</v>
          </cell>
          <cell r="Q1497">
            <v>21982</v>
          </cell>
          <cell r="R1497">
            <v>22171</v>
          </cell>
          <cell r="S1497">
            <v>22232</v>
          </cell>
        </row>
        <row r="1498">
          <cell r="H1498" t="str">
            <v>.Tishomingo County, Mississippi</v>
          </cell>
          <cell r="I1498">
            <v>19155</v>
          </cell>
          <cell r="J1498">
            <v>19020</v>
          </cell>
          <cell r="K1498">
            <v>19144</v>
          </cell>
          <cell r="L1498">
            <v>19070</v>
          </cell>
          <cell r="M1498">
            <v>19145</v>
          </cell>
          <cell r="N1498">
            <v>19232</v>
          </cell>
          <cell r="O1498">
            <v>19424</v>
          </cell>
          <cell r="P1498">
            <v>19581</v>
          </cell>
          <cell r="Q1498">
            <v>19524</v>
          </cell>
          <cell r="R1498">
            <v>19552</v>
          </cell>
          <cell r="S1498">
            <v>19593</v>
          </cell>
        </row>
        <row r="1499">
          <cell r="H1499" t="str">
            <v>.Tunica County, Mississippi</v>
          </cell>
          <cell r="I1499">
            <v>9240</v>
          </cell>
          <cell r="J1499">
            <v>9416</v>
          </cell>
          <cell r="K1499">
            <v>9823</v>
          </cell>
          <cell r="L1499">
            <v>10142</v>
          </cell>
          <cell r="M1499">
            <v>10221</v>
          </cell>
          <cell r="N1499">
            <v>10425</v>
          </cell>
          <cell r="O1499">
            <v>10723</v>
          </cell>
          <cell r="P1499">
            <v>10853</v>
          </cell>
          <cell r="Q1499">
            <v>10910</v>
          </cell>
          <cell r="R1499">
            <v>10862</v>
          </cell>
          <cell r="S1499">
            <v>10778</v>
          </cell>
        </row>
        <row r="1500">
          <cell r="H1500" t="str">
            <v>.Union County, Mississippi</v>
          </cell>
          <cell r="I1500">
            <v>25344</v>
          </cell>
          <cell r="J1500">
            <v>25649</v>
          </cell>
          <cell r="K1500">
            <v>25711</v>
          </cell>
          <cell r="L1500">
            <v>25949</v>
          </cell>
          <cell r="M1500">
            <v>26076</v>
          </cell>
          <cell r="N1500">
            <v>26569</v>
          </cell>
          <cell r="O1500">
            <v>26762</v>
          </cell>
          <cell r="P1500">
            <v>26684</v>
          </cell>
          <cell r="Q1500">
            <v>26931</v>
          </cell>
          <cell r="R1500">
            <v>27070</v>
          </cell>
          <cell r="S1500">
            <v>27134</v>
          </cell>
        </row>
        <row r="1501">
          <cell r="H1501" t="str">
            <v>.Walthall County, Mississippi</v>
          </cell>
          <cell r="I1501">
            <v>15161</v>
          </cell>
          <cell r="J1501">
            <v>15114</v>
          </cell>
          <cell r="K1501">
            <v>14988</v>
          </cell>
          <cell r="L1501">
            <v>15049</v>
          </cell>
          <cell r="M1501">
            <v>15104</v>
          </cell>
          <cell r="N1501">
            <v>15081</v>
          </cell>
          <cell r="O1501">
            <v>15594</v>
          </cell>
          <cell r="P1501">
            <v>15515</v>
          </cell>
          <cell r="Q1501">
            <v>15622</v>
          </cell>
          <cell r="R1501">
            <v>15505</v>
          </cell>
          <cell r="S1501">
            <v>15443</v>
          </cell>
        </row>
        <row r="1502">
          <cell r="H1502" t="str">
            <v>.Warren County, Mississippi</v>
          </cell>
          <cell r="I1502">
            <v>49668</v>
          </cell>
          <cell r="J1502">
            <v>49292</v>
          </cell>
          <cell r="K1502">
            <v>49115</v>
          </cell>
          <cell r="L1502">
            <v>48946</v>
          </cell>
          <cell r="M1502">
            <v>49092</v>
          </cell>
          <cell r="N1502">
            <v>48836</v>
          </cell>
          <cell r="O1502">
            <v>49440</v>
          </cell>
          <cell r="P1502">
            <v>49163</v>
          </cell>
          <cell r="Q1502">
            <v>48457</v>
          </cell>
          <cell r="R1502">
            <v>48548</v>
          </cell>
          <cell r="S1502">
            <v>48773</v>
          </cell>
        </row>
        <row r="1503">
          <cell r="H1503" t="str">
            <v>.Washington County, Mississippi</v>
          </cell>
          <cell r="I1503">
            <v>63035</v>
          </cell>
          <cell r="J1503">
            <v>61221</v>
          </cell>
          <cell r="K1503">
            <v>59570</v>
          </cell>
          <cell r="L1503">
            <v>58072</v>
          </cell>
          <cell r="M1503">
            <v>56802</v>
          </cell>
          <cell r="N1503">
            <v>55872</v>
          </cell>
          <cell r="O1503">
            <v>54325</v>
          </cell>
          <cell r="P1503">
            <v>53069</v>
          </cell>
          <cell r="Q1503">
            <v>52236</v>
          </cell>
          <cell r="R1503">
            <v>51565</v>
          </cell>
          <cell r="S1503">
            <v>51137</v>
          </cell>
        </row>
        <row r="1504">
          <cell r="H1504" t="str">
            <v>.Wayne County, Mississippi</v>
          </cell>
          <cell r="I1504">
            <v>21372</v>
          </cell>
          <cell r="J1504">
            <v>21258</v>
          </cell>
          <cell r="K1504">
            <v>21260</v>
          </cell>
          <cell r="L1504">
            <v>21135</v>
          </cell>
          <cell r="M1504">
            <v>21069</v>
          </cell>
          <cell r="N1504">
            <v>21021</v>
          </cell>
          <cell r="O1504">
            <v>21111</v>
          </cell>
          <cell r="P1504">
            <v>21276</v>
          </cell>
          <cell r="Q1504">
            <v>20963</v>
          </cell>
          <cell r="R1504">
            <v>20763</v>
          </cell>
          <cell r="S1504">
            <v>20747</v>
          </cell>
        </row>
        <row r="1505">
          <cell r="H1505" t="str">
            <v>.Webster County, Mississippi</v>
          </cell>
          <cell r="I1505">
            <v>10284</v>
          </cell>
          <cell r="J1505">
            <v>10250</v>
          </cell>
          <cell r="K1505">
            <v>10213</v>
          </cell>
          <cell r="L1505">
            <v>10044</v>
          </cell>
          <cell r="M1505">
            <v>10057</v>
          </cell>
          <cell r="N1505">
            <v>9979</v>
          </cell>
          <cell r="O1505">
            <v>10022</v>
          </cell>
          <cell r="P1505">
            <v>10035</v>
          </cell>
          <cell r="Q1505">
            <v>10204</v>
          </cell>
          <cell r="R1505">
            <v>10164</v>
          </cell>
          <cell r="S1505">
            <v>10253</v>
          </cell>
        </row>
        <row r="1506">
          <cell r="H1506" t="str">
            <v>.Wilkinson County, Mississippi</v>
          </cell>
          <cell r="I1506">
            <v>10337</v>
          </cell>
          <cell r="J1506">
            <v>10280</v>
          </cell>
          <cell r="K1506">
            <v>10266</v>
          </cell>
          <cell r="L1506">
            <v>10283</v>
          </cell>
          <cell r="M1506">
            <v>10185</v>
          </cell>
          <cell r="N1506">
            <v>10123</v>
          </cell>
          <cell r="O1506">
            <v>10306</v>
          </cell>
          <cell r="P1506">
            <v>10142</v>
          </cell>
          <cell r="Q1506">
            <v>10061</v>
          </cell>
          <cell r="R1506">
            <v>9994</v>
          </cell>
          <cell r="S1506">
            <v>9878</v>
          </cell>
        </row>
        <row r="1507">
          <cell r="H1507" t="str">
            <v>.Winston County, Mississippi</v>
          </cell>
          <cell r="I1507">
            <v>20157</v>
          </cell>
          <cell r="J1507">
            <v>20031</v>
          </cell>
          <cell r="K1507">
            <v>19860</v>
          </cell>
          <cell r="L1507">
            <v>19796</v>
          </cell>
          <cell r="M1507">
            <v>19715</v>
          </cell>
          <cell r="N1507">
            <v>19583</v>
          </cell>
          <cell r="O1507">
            <v>19538</v>
          </cell>
          <cell r="P1507">
            <v>19606</v>
          </cell>
          <cell r="Q1507">
            <v>19342</v>
          </cell>
          <cell r="R1507">
            <v>19211</v>
          </cell>
          <cell r="S1507">
            <v>19198</v>
          </cell>
        </row>
        <row r="1508">
          <cell r="H1508" t="str">
            <v>.Yalobusha County, Mississippi</v>
          </cell>
          <cell r="I1508">
            <v>13052</v>
          </cell>
          <cell r="J1508">
            <v>13265</v>
          </cell>
          <cell r="K1508">
            <v>13139</v>
          </cell>
          <cell r="L1508">
            <v>13089</v>
          </cell>
          <cell r="M1508">
            <v>12961</v>
          </cell>
          <cell r="N1508">
            <v>12979</v>
          </cell>
          <cell r="O1508">
            <v>12976</v>
          </cell>
          <cell r="P1508">
            <v>13036</v>
          </cell>
          <cell r="Q1508">
            <v>12857</v>
          </cell>
          <cell r="R1508">
            <v>12827</v>
          </cell>
          <cell r="S1508">
            <v>12678</v>
          </cell>
        </row>
        <row r="1509">
          <cell r="H1509" t="str">
            <v>.Yazoo County, Mississippi</v>
          </cell>
          <cell r="I1509">
            <v>28144</v>
          </cell>
          <cell r="J1509">
            <v>27764</v>
          </cell>
          <cell r="K1509">
            <v>27735</v>
          </cell>
          <cell r="L1509">
            <v>27932</v>
          </cell>
          <cell r="M1509">
            <v>27963</v>
          </cell>
          <cell r="N1509">
            <v>28107</v>
          </cell>
          <cell r="O1509">
            <v>28714</v>
          </cell>
          <cell r="P1509">
            <v>28641</v>
          </cell>
          <cell r="Q1509">
            <v>28441</v>
          </cell>
          <cell r="R1509">
            <v>28201</v>
          </cell>
          <cell r="S1509">
            <v>28065</v>
          </cell>
        </row>
        <row r="1510">
          <cell r="H1510" t="str">
            <v>.Missouri, Missouri</v>
          </cell>
          <cell r="I1510">
            <v>5596564</v>
          </cell>
          <cell r="J1510">
            <v>5641142</v>
          </cell>
          <cell r="K1510">
            <v>5674825</v>
          </cell>
          <cell r="L1510">
            <v>5709403</v>
          </cell>
          <cell r="M1510">
            <v>5747741</v>
          </cell>
          <cell r="N1510">
            <v>5790300</v>
          </cell>
          <cell r="O1510">
            <v>5842704</v>
          </cell>
          <cell r="P1510">
            <v>5887612</v>
          </cell>
          <cell r="Q1510">
            <v>5923916</v>
          </cell>
          <cell r="R1510">
            <v>5961088</v>
          </cell>
          <cell r="S1510">
            <v>5988927</v>
          </cell>
        </row>
        <row r="1511">
          <cell r="H1511" t="str">
            <v>.Adair County, Missouri</v>
          </cell>
          <cell r="I1511">
            <v>24968</v>
          </cell>
          <cell r="J1511">
            <v>24967</v>
          </cell>
          <cell r="K1511">
            <v>25072</v>
          </cell>
          <cell r="L1511">
            <v>24958</v>
          </cell>
          <cell r="M1511">
            <v>24988</v>
          </cell>
          <cell r="N1511">
            <v>24849</v>
          </cell>
          <cell r="O1511">
            <v>25007</v>
          </cell>
          <cell r="P1511">
            <v>24983</v>
          </cell>
          <cell r="Q1511">
            <v>25399</v>
          </cell>
          <cell r="R1511">
            <v>25577</v>
          </cell>
          <cell r="S1511">
            <v>25607</v>
          </cell>
        </row>
        <row r="1512">
          <cell r="H1512" t="str">
            <v>.Andrew County, Missouri</v>
          </cell>
          <cell r="I1512">
            <v>16489</v>
          </cell>
          <cell r="J1512">
            <v>16580</v>
          </cell>
          <cell r="K1512">
            <v>16501</v>
          </cell>
          <cell r="L1512">
            <v>16608</v>
          </cell>
          <cell r="M1512">
            <v>16580</v>
          </cell>
          <cell r="N1512">
            <v>16511</v>
          </cell>
          <cell r="O1512">
            <v>16861</v>
          </cell>
          <cell r="P1512">
            <v>16834</v>
          </cell>
          <cell r="Q1512">
            <v>16924</v>
          </cell>
          <cell r="R1512">
            <v>17036</v>
          </cell>
          <cell r="S1512">
            <v>17291</v>
          </cell>
        </row>
        <row r="1513">
          <cell r="H1513" t="str">
            <v>.Atchison County, Missouri</v>
          </cell>
          <cell r="I1513">
            <v>6424</v>
          </cell>
          <cell r="J1513">
            <v>6344</v>
          </cell>
          <cell r="K1513">
            <v>6189</v>
          </cell>
          <cell r="L1513">
            <v>6193</v>
          </cell>
          <cell r="M1513">
            <v>6153</v>
          </cell>
          <cell r="N1513">
            <v>6053</v>
          </cell>
          <cell r="O1513">
            <v>5908</v>
          </cell>
          <cell r="P1513">
            <v>5909</v>
          </cell>
          <cell r="Q1513">
            <v>5798</v>
          </cell>
          <cell r="R1513">
            <v>5781</v>
          </cell>
          <cell r="S1513">
            <v>5685</v>
          </cell>
        </row>
        <row r="1514">
          <cell r="H1514" t="str">
            <v>.Audrain County, Missouri</v>
          </cell>
          <cell r="I1514">
            <v>25857</v>
          </cell>
          <cell r="J1514">
            <v>25784</v>
          </cell>
          <cell r="K1514">
            <v>25800</v>
          </cell>
          <cell r="L1514">
            <v>25728</v>
          </cell>
          <cell r="M1514">
            <v>25555</v>
          </cell>
          <cell r="N1514">
            <v>25725</v>
          </cell>
          <cell r="O1514">
            <v>25869</v>
          </cell>
          <cell r="P1514">
            <v>25658</v>
          </cell>
          <cell r="Q1514">
            <v>25774</v>
          </cell>
          <cell r="R1514">
            <v>25628</v>
          </cell>
          <cell r="S1514">
            <v>25529</v>
          </cell>
        </row>
        <row r="1515">
          <cell r="H1515" t="str">
            <v>.Barry County, Missouri</v>
          </cell>
          <cell r="I1515">
            <v>33980</v>
          </cell>
          <cell r="J1515">
            <v>33981</v>
          </cell>
          <cell r="K1515">
            <v>34111</v>
          </cell>
          <cell r="L1515">
            <v>34555</v>
          </cell>
          <cell r="M1515">
            <v>34849</v>
          </cell>
          <cell r="N1515">
            <v>35241</v>
          </cell>
          <cell r="O1515">
            <v>35756</v>
          </cell>
          <cell r="P1515">
            <v>35844</v>
          </cell>
          <cell r="Q1515">
            <v>35935</v>
          </cell>
          <cell r="R1515">
            <v>35640</v>
          </cell>
          <cell r="S1515">
            <v>35597</v>
          </cell>
        </row>
        <row r="1516">
          <cell r="H1516" t="str">
            <v>.Barton County, Missouri</v>
          </cell>
          <cell r="I1516">
            <v>12543</v>
          </cell>
          <cell r="J1516">
            <v>12684</v>
          </cell>
          <cell r="K1516">
            <v>12780</v>
          </cell>
          <cell r="L1516">
            <v>12924</v>
          </cell>
          <cell r="M1516">
            <v>12941</v>
          </cell>
          <cell r="N1516">
            <v>12976</v>
          </cell>
          <cell r="O1516">
            <v>12972</v>
          </cell>
          <cell r="P1516">
            <v>12769</v>
          </cell>
          <cell r="Q1516">
            <v>12589</v>
          </cell>
          <cell r="R1516">
            <v>12454</v>
          </cell>
          <cell r="S1516">
            <v>12402</v>
          </cell>
        </row>
        <row r="1517">
          <cell r="H1517" t="str">
            <v>.Bates County, Missouri</v>
          </cell>
          <cell r="I1517">
            <v>16648</v>
          </cell>
          <cell r="J1517">
            <v>16801</v>
          </cell>
          <cell r="K1517">
            <v>17009</v>
          </cell>
          <cell r="L1517">
            <v>17109</v>
          </cell>
          <cell r="M1517">
            <v>17088</v>
          </cell>
          <cell r="N1517">
            <v>17117</v>
          </cell>
          <cell r="O1517">
            <v>17193</v>
          </cell>
          <cell r="P1517">
            <v>17189</v>
          </cell>
          <cell r="Q1517">
            <v>17194</v>
          </cell>
          <cell r="R1517">
            <v>17044</v>
          </cell>
          <cell r="S1517">
            <v>17049</v>
          </cell>
        </row>
        <row r="1518">
          <cell r="H1518" t="str">
            <v>.Benton County, Missouri</v>
          </cell>
          <cell r="I1518">
            <v>17141</v>
          </cell>
          <cell r="J1518">
            <v>17399</v>
          </cell>
          <cell r="K1518">
            <v>17588</v>
          </cell>
          <cell r="L1518">
            <v>17996</v>
          </cell>
          <cell r="M1518">
            <v>18336</v>
          </cell>
          <cell r="N1518">
            <v>18688</v>
          </cell>
          <cell r="O1518">
            <v>18749</v>
          </cell>
          <cell r="P1518">
            <v>19025</v>
          </cell>
          <cell r="Q1518">
            <v>19046</v>
          </cell>
          <cell r="R1518">
            <v>18996</v>
          </cell>
          <cell r="S1518">
            <v>19056</v>
          </cell>
        </row>
        <row r="1519">
          <cell r="H1519" t="str">
            <v>.Bollinger County, Missouri</v>
          </cell>
          <cell r="I1519">
            <v>12012</v>
          </cell>
          <cell r="J1519">
            <v>12294</v>
          </cell>
          <cell r="K1519">
            <v>12367</v>
          </cell>
          <cell r="L1519">
            <v>12400</v>
          </cell>
          <cell r="M1519">
            <v>12427</v>
          </cell>
          <cell r="N1519">
            <v>12466</v>
          </cell>
          <cell r="O1519">
            <v>12496</v>
          </cell>
          <cell r="P1519">
            <v>12554</v>
          </cell>
          <cell r="Q1519">
            <v>12429</v>
          </cell>
          <cell r="R1519">
            <v>12412</v>
          </cell>
          <cell r="S1519">
            <v>12363</v>
          </cell>
        </row>
        <row r="1520">
          <cell r="H1520" t="str">
            <v>.Boone County, Missouri</v>
          </cell>
          <cell r="I1520">
            <v>135477</v>
          </cell>
          <cell r="J1520">
            <v>138181</v>
          </cell>
          <cell r="K1520">
            <v>140695</v>
          </cell>
          <cell r="L1520">
            <v>143019</v>
          </cell>
          <cell r="M1520">
            <v>145348</v>
          </cell>
          <cell r="N1520">
            <v>148786</v>
          </cell>
          <cell r="O1520">
            <v>152784</v>
          </cell>
          <cell r="P1520">
            <v>155666</v>
          </cell>
          <cell r="Q1520">
            <v>158089</v>
          </cell>
          <cell r="R1520">
            <v>160565</v>
          </cell>
          <cell r="S1520">
            <v>162642</v>
          </cell>
        </row>
        <row r="1521">
          <cell r="H1521" t="str">
            <v>.Buchanan County, Missouri</v>
          </cell>
          <cell r="I1521">
            <v>86013</v>
          </cell>
          <cell r="J1521">
            <v>86026</v>
          </cell>
          <cell r="K1521">
            <v>86027</v>
          </cell>
          <cell r="L1521">
            <v>85887</v>
          </cell>
          <cell r="M1521">
            <v>86039</v>
          </cell>
          <cell r="N1521">
            <v>86378</v>
          </cell>
          <cell r="O1521">
            <v>86543</v>
          </cell>
          <cell r="P1521">
            <v>87740</v>
          </cell>
          <cell r="Q1521">
            <v>88317</v>
          </cell>
          <cell r="R1521">
            <v>89233</v>
          </cell>
          <cell r="S1521">
            <v>89201</v>
          </cell>
        </row>
        <row r="1522">
          <cell r="H1522" t="str">
            <v>.Butler County, Missouri</v>
          </cell>
          <cell r="I1522">
            <v>40864</v>
          </cell>
          <cell r="J1522">
            <v>40837</v>
          </cell>
          <cell r="K1522">
            <v>41068</v>
          </cell>
          <cell r="L1522">
            <v>41131</v>
          </cell>
          <cell r="M1522">
            <v>41476</v>
          </cell>
          <cell r="N1522">
            <v>41995</v>
          </cell>
          <cell r="O1522">
            <v>42246</v>
          </cell>
          <cell r="P1522">
            <v>42109</v>
          </cell>
          <cell r="Q1522">
            <v>42351</v>
          </cell>
          <cell r="R1522">
            <v>42683</v>
          </cell>
          <cell r="S1522">
            <v>42794</v>
          </cell>
        </row>
        <row r="1523">
          <cell r="H1523" t="str">
            <v>.Caldwell County, Missouri</v>
          </cell>
          <cell r="I1523">
            <v>8964</v>
          </cell>
          <cell r="J1523">
            <v>9006</v>
          </cell>
          <cell r="K1523">
            <v>9041</v>
          </cell>
          <cell r="L1523">
            <v>9152</v>
          </cell>
          <cell r="M1523">
            <v>9230</v>
          </cell>
          <cell r="N1523">
            <v>9273</v>
          </cell>
          <cell r="O1523">
            <v>9343</v>
          </cell>
          <cell r="P1523">
            <v>9395</v>
          </cell>
          <cell r="Q1523">
            <v>9359</v>
          </cell>
          <cell r="R1523">
            <v>9365</v>
          </cell>
          <cell r="S1523">
            <v>9424</v>
          </cell>
        </row>
        <row r="1524">
          <cell r="H1524" t="str">
            <v>.Callaway County, Missouri</v>
          </cell>
          <cell r="I1524">
            <v>40762</v>
          </cell>
          <cell r="J1524">
            <v>41490</v>
          </cell>
          <cell r="K1524">
            <v>41973</v>
          </cell>
          <cell r="L1524">
            <v>42023</v>
          </cell>
          <cell r="M1524">
            <v>41767</v>
          </cell>
          <cell r="N1524">
            <v>42683</v>
          </cell>
          <cell r="O1524">
            <v>43118</v>
          </cell>
          <cell r="P1524">
            <v>43414</v>
          </cell>
          <cell r="Q1524">
            <v>43855</v>
          </cell>
          <cell r="R1524">
            <v>44041</v>
          </cell>
          <cell r="S1524">
            <v>44332</v>
          </cell>
        </row>
        <row r="1525">
          <cell r="H1525" t="str">
            <v>.Camden County, Missouri</v>
          </cell>
          <cell r="I1525">
            <v>36807</v>
          </cell>
          <cell r="J1525">
            <v>37497</v>
          </cell>
          <cell r="K1525">
            <v>38263</v>
          </cell>
          <cell r="L1525">
            <v>38832</v>
          </cell>
          <cell r="M1525">
            <v>39572</v>
          </cell>
          <cell r="N1525">
            <v>40641</v>
          </cell>
          <cell r="O1525">
            <v>41832</v>
          </cell>
          <cell r="P1525">
            <v>42744</v>
          </cell>
          <cell r="Q1525">
            <v>43462</v>
          </cell>
          <cell r="R1525">
            <v>43762</v>
          </cell>
          <cell r="S1525">
            <v>44002</v>
          </cell>
        </row>
        <row r="1526">
          <cell r="H1526" t="str">
            <v>.Cape Girardeau County, Missouri</v>
          </cell>
          <cell r="I1526">
            <v>68691</v>
          </cell>
          <cell r="J1526">
            <v>69340</v>
          </cell>
          <cell r="K1526">
            <v>69735</v>
          </cell>
          <cell r="L1526">
            <v>70186</v>
          </cell>
          <cell r="M1526">
            <v>71121</v>
          </cell>
          <cell r="N1526">
            <v>71793</v>
          </cell>
          <cell r="O1526">
            <v>72941</v>
          </cell>
          <cell r="P1526">
            <v>73510</v>
          </cell>
          <cell r="Q1526">
            <v>74141</v>
          </cell>
          <cell r="R1526">
            <v>74927</v>
          </cell>
          <cell r="S1526">
            <v>75674</v>
          </cell>
        </row>
        <row r="1527">
          <cell r="H1527" t="str">
            <v>.Carroll County, Missouri</v>
          </cell>
          <cell r="I1527">
            <v>10289</v>
          </cell>
          <cell r="J1527">
            <v>10136</v>
          </cell>
          <cell r="K1527">
            <v>10097</v>
          </cell>
          <cell r="L1527">
            <v>10000</v>
          </cell>
          <cell r="M1527">
            <v>9922</v>
          </cell>
          <cell r="N1527">
            <v>9912</v>
          </cell>
          <cell r="O1527">
            <v>9743</v>
          </cell>
          <cell r="P1527">
            <v>9622</v>
          </cell>
          <cell r="Q1527">
            <v>9451</v>
          </cell>
          <cell r="R1527">
            <v>9314</v>
          </cell>
          <cell r="S1527">
            <v>9295</v>
          </cell>
        </row>
        <row r="1528">
          <cell r="H1528" t="str">
            <v>.Carter County, Missouri</v>
          </cell>
          <cell r="I1528">
            <v>5940</v>
          </cell>
          <cell r="J1528">
            <v>5915</v>
          </cell>
          <cell r="K1528">
            <v>5944</v>
          </cell>
          <cell r="L1528">
            <v>5994</v>
          </cell>
          <cell r="M1528">
            <v>5982</v>
          </cell>
          <cell r="N1528">
            <v>6008</v>
          </cell>
          <cell r="O1528">
            <v>6030</v>
          </cell>
          <cell r="P1528">
            <v>6117</v>
          </cell>
          <cell r="Q1528">
            <v>6122</v>
          </cell>
          <cell r="R1528">
            <v>6138</v>
          </cell>
          <cell r="S1528">
            <v>6265</v>
          </cell>
        </row>
        <row r="1529">
          <cell r="H1529" t="str">
            <v>.Cass County, Missouri</v>
          </cell>
          <cell r="I1529">
            <v>82123</v>
          </cell>
          <cell r="J1529">
            <v>84504</v>
          </cell>
          <cell r="K1529">
            <v>86645</v>
          </cell>
          <cell r="L1529">
            <v>88020</v>
          </cell>
          <cell r="M1529">
            <v>90759</v>
          </cell>
          <cell r="N1529">
            <v>92520</v>
          </cell>
          <cell r="O1529">
            <v>94494</v>
          </cell>
          <cell r="P1529">
            <v>96845</v>
          </cell>
          <cell r="Q1529">
            <v>98095</v>
          </cell>
          <cell r="R1529">
            <v>98835</v>
          </cell>
          <cell r="S1529">
            <v>99478</v>
          </cell>
        </row>
        <row r="1530">
          <cell r="H1530" t="str">
            <v>.Cedar County, Missouri</v>
          </cell>
          <cell r="I1530">
            <v>13713</v>
          </cell>
          <cell r="J1530">
            <v>13901</v>
          </cell>
          <cell r="K1530">
            <v>13909</v>
          </cell>
          <cell r="L1530">
            <v>13975</v>
          </cell>
          <cell r="M1530">
            <v>14073</v>
          </cell>
          <cell r="N1530">
            <v>14297</v>
          </cell>
          <cell r="O1530">
            <v>14229</v>
          </cell>
          <cell r="P1530">
            <v>14169</v>
          </cell>
          <cell r="Q1530">
            <v>14120</v>
          </cell>
          <cell r="R1530">
            <v>13964</v>
          </cell>
          <cell r="S1530">
            <v>13982</v>
          </cell>
        </row>
        <row r="1531">
          <cell r="H1531" t="str">
            <v>.Chariton County, Missouri</v>
          </cell>
          <cell r="I1531">
            <v>8436</v>
          </cell>
          <cell r="J1531">
            <v>8276</v>
          </cell>
          <cell r="K1531">
            <v>8277</v>
          </cell>
          <cell r="L1531">
            <v>8193</v>
          </cell>
          <cell r="M1531">
            <v>8174</v>
          </cell>
          <cell r="N1531">
            <v>8092</v>
          </cell>
          <cell r="O1531">
            <v>8013</v>
          </cell>
          <cell r="P1531">
            <v>7900</v>
          </cell>
          <cell r="Q1531">
            <v>7829</v>
          </cell>
          <cell r="R1531">
            <v>7767</v>
          </cell>
          <cell r="S1531">
            <v>7831</v>
          </cell>
        </row>
        <row r="1532">
          <cell r="H1532" t="str">
            <v>.Christian County, Missouri</v>
          </cell>
          <cell r="I1532">
            <v>54303</v>
          </cell>
          <cell r="J1532">
            <v>56824</v>
          </cell>
          <cell r="K1532">
            <v>58674</v>
          </cell>
          <cell r="L1532">
            <v>60672</v>
          </cell>
          <cell r="M1532">
            <v>63171</v>
          </cell>
          <cell r="N1532">
            <v>65963</v>
          </cell>
          <cell r="O1532">
            <v>69394</v>
          </cell>
          <cell r="P1532">
            <v>72545</v>
          </cell>
          <cell r="Q1532">
            <v>74705</v>
          </cell>
          <cell r="R1532">
            <v>76309</v>
          </cell>
          <cell r="S1532">
            <v>77422</v>
          </cell>
        </row>
        <row r="1533">
          <cell r="H1533" t="str">
            <v>.Clark County, Missouri</v>
          </cell>
          <cell r="I1533">
            <v>7416</v>
          </cell>
          <cell r="J1533">
            <v>7433</v>
          </cell>
          <cell r="K1533">
            <v>7366</v>
          </cell>
          <cell r="L1533">
            <v>7281</v>
          </cell>
          <cell r="M1533">
            <v>7239</v>
          </cell>
          <cell r="N1533">
            <v>7224</v>
          </cell>
          <cell r="O1533">
            <v>7206</v>
          </cell>
          <cell r="P1533">
            <v>7212</v>
          </cell>
          <cell r="Q1533">
            <v>7168</v>
          </cell>
          <cell r="R1533">
            <v>7111</v>
          </cell>
          <cell r="S1533">
            <v>7139</v>
          </cell>
        </row>
        <row r="1534">
          <cell r="H1534" t="str">
            <v>.Clay County, Missouri</v>
          </cell>
          <cell r="I1534">
            <v>183941</v>
          </cell>
          <cell r="J1534">
            <v>188024</v>
          </cell>
          <cell r="K1534">
            <v>190959</v>
          </cell>
          <cell r="L1534">
            <v>193436</v>
          </cell>
          <cell r="M1534">
            <v>196718</v>
          </cell>
          <cell r="N1534">
            <v>200659</v>
          </cell>
          <cell r="O1534">
            <v>206369</v>
          </cell>
          <cell r="P1534">
            <v>211179</v>
          </cell>
          <cell r="Q1534">
            <v>215142</v>
          </cell>
          <cell r="R1534">
            <v>219669</v>
          </cell>
          <cell r="S1534">
            <v>221939</v>
          </cell>
        </row>
        <row r="1535">
          <cell r="H1535" t="str">
            <v>.Clinton County, Missouri</v>
          </cell>
          <cell r="I1535">
            <v>19002</v>
          </cell>
          <cell r="J1535">
            <v>19371</v>
          </cell>
          <cell r="K1535">
            <v>19525</v>
          </cell>
          <cell r="L1535">
            <v>20034</v>
          </cell>
          <cell r="M1535">
            <v>20409</v>
          </cell>
          <cell r="N1535">
            <v>20392</v>
          </cell>
          <cell r="O1535">
            <v>20347</v>
          </cell>
          <cell r="P1535">
            <v>20774</v>
          </cell>
          <cell r="Q1535">
            <v>20781</v>
          </cell>
          <cell r="R1535">
            <v>20765</v>
          </cell>
          <cell r="S1535">
            <v>20743</v>
          </cell>
        </row>
        <row r="1536">
          <cell r="H1536" t="str">
            <v>.Cole County, Missouri</v>
          </cell>
          <cell r="I1536">
            <v>71423</v>
          </cell>
          <cell r="J1536">
            <v>71650</v>
          </cell>
          <cell r="K1536">
            <v>72138</v>
          </cell>
          <cell r="L1536">
            <v>72728</v>
          </cell>
          <cell r="M1536">
            <v>72427</v>
          </cell>
          <cell r="N1536">
            <v>72948</v>
          </cell>
          <cell r="O1536">
            <v>73509</v>
          </cell>
          <cell r="P1536">
            <v>73977</v>
          </cell>
          <cell r="Q1536">
            <v>74760</v>
          </cell>
          <cell r="R1536">
            <v>75408</v>
          </cell>
          <cell r="S1536">
            <v>75990</v>
          </cell>
        </row>
        <row r="1537">
          <cell r="H1537" t="str">
            <v>.Cooper County, Missouri</v>
          </cell>
          <cell r="I1537">
            <v>16668</v>
          </cell>
          <cell r="J1537">
            <v>16714</v>
          </cell>
          <cell r="K1537">
            <v>16999</v>
          </cell>
          <cell r="L1537">
            <v>17002</v>
          </cell>
          <cell r="M1537">
            <v>17203</v>
          </cell>
          <cell r="N1537">
            <v>17380</v>
          </cell>
          <cell r="O1537">
            <v>17547</v>
          </cell>
          <cell r="P1537">
            <v>17693</v>
          </cell>
          <cell r="Q1537">
            <v>17502</v>
          </cell>
          <cell r="R1537">
            <v>17564</v>
          </cell>
          <cell r="S1537">
            <v>17601</v>
          </cell>
        </row>
        <row r="1538">
          <cell r="H1538" t="str">
            <v>.Crawford County, Missouri</v>
          </cell>
          <cell r="I1538">
            <v>22785</v>
          </cell>
          <cell r="J1538">
            <v>22876</v>
          </cell>
          <cell r="K1538">
            <v>23420</v>
          </cell>
          <cell r="L1538">
            <v>23734</v>
          </cell>
          <cell r="M1538">
            <v>23918</v>
          </cell>
          <cell r="N1538">
            <v>24137</v>
          </cell>
          <cell r="O1538">
            <v>24373</v>
          </cell>
          <cell r="P1538">
            <v>24689</v>
          </cell>
          <cell r="Q1538">
            <v>24698</v>
          </cell>
          <cell r="R1538">
            <v>24802</v>
          </cell>
          <cell r="S1538">
            <v>24696</v>
          </cell>
        </row>
        <row r="1539">
          <cell r="H1539" t="str">
            <v>.Dade County, Missouri</v>
          </cell>
          <cell r="I1539">
            <v>7920</v>
          </cell>
          <cell r="J1539">
            <v>7920</v>
          </cell>
          <cell r="K1539">
            <v>7899</v>
          </cell>
          <cell r="L1539">
            <v>7896</v>
          </cell>
          <cell r="M1539">
            <v>7893</v>
          </cell>
          <cell r="N1539">
            <v>7910</v>
          </cell>
          <cell r="O1539">
            <v>7974</v>
          </cell>
          <cell r="P1539">
            <v>7969</v>
          </cell>
          <cell r="Q1539">
            <v>7951</v>
          </cell>
          <cell r="R1539">
            <v>7885</v>
          </cell>
          <cell r="S1539">
            <v>7883</v>
          </cell>
        </row>
        <row r="1540">
          <cell r="H1540" t="str">
            <v>.Dallas County, Missouri</v>
          </cell>
          <cell r="I1540">
            <v>15725</v>
          </cell>
          <cell r="J1540">
            <v>15802</v>
          </cell>
          <cell r="K1540">
            <v>15908</v>
          </cell>
          <cell r="L1540">
            <v>16031</v>
          </cell>
          <cell r="M1540">
            <v>16275</v>
          </cell>
          <cell r="N1540">
            <v>16325</v>
          </cell>
          <cell r="O1540">
            <v>16580</v>
          </cell>
          <cell r="P1540">
            <v>16953</v>
          </cell>
          <cell r="Q1540">
            <v>16955</v>
          </cell>
          <cell r="R1540">
            <v>16816</v>
          </cell>
          <cell r="S1540">
            <v>16777</v>
          </cell>
        </row>
        <row r="1541">
          <cell r="H1541" t="str">
            <v>.Daviess County, Missouri</v>
          </cell>
          <cell r="I1541">
            <v>8012</v>
          </cell>
          <cell r="J1541">
            <v>7972</v>
          </cell>
          <cell r="K1541">
            <v>8040</v>
          </cell>
          <cell r="L1541">
            <v>8125</v>
          </cell>
          <cell r="M1541">
            <v>8228</v>
          </cell>
          <cell r="N1541">
            <v>8231</v>
          </cell>
          <cell r="O1541">
            <v>8331</v>
          </cell>
          <cell r="P1541">
            <v>8309</v>
          </cell>
          <cell r="Q1541">
            <v>8330</v>
          </cell>
          <cell r="R1541">
            <v>8382</v>
          </cell>
          <cell r="S1541">
            <v>8433</v>
          </cell>
        </row>
        <row r="1542">
          <cell r="H1542" t="str">
            <v>.DeKalb County, Missouri</v>
          </cell>
          <cell r="I1542">
            <v>13090</v>
          </cell>
          <cell r="J1542">
            <v>13111</v>
          </cell>
          <cell r="K1542">
            <v>13180</v>
          </cell>
          <cell r="L1542">
            <v>13284</v>
          </cell>
          <cell r="M1542">
            <v>12734</v>
          </cell>
          <cell r="N1542">
            <v>12727</v>
          </cell>
          <cell r="O1542">
            <v>12882</v>
          </cell>
          <cell r="P1542">
            <v>12921</v>
          </cell>
          <cell r="Q1542">
            <v>12833</v>
          </cell>
          <cell r="R1542">
            <v>12825</v>
          </cell>
          <cell r="S1542">
            <v>12892</v>
          </cell>
        </row>
        <row r="1543">
          <cell r="H1543" t="str">
            <v>.Dent County, Missouri</v>
          </cell>
          <cell r="I1543">
            <v>14926</v>
          </cell>
          <cell r="J1543">
            <v>15088</v>
          </cell>
          <cell r="K1543">
            <v>14935</v>
          </cell>
          <cell r="L1543">
            <v>15050</v>
          </cell>
          <cell r="M1543">
            <v>15157</v>
          </cell>
          <cell r="N1543">
            <v>15257</v>
          </cell>
          <cell r="O1543">
            <v>15419</v>
          </cell>
          <cell r="P1543">
            <v>15344</v>
          </cell>
          <cell r="Q1543">
            <v>15495</v>
          </cell>
          <cell r="R1543">
            <v>15544</v>
          </cell>
          <cell r="S1543">
            <v>15657</v>
          </cell>
        </row>
        <row r="1544">
          <cell r="H1544" t="str">
            <v>.Douglas County, Missouri</v>
          </cell>
          <cell r="I1544">
            <v>13082</v>
          </cell>
          <cell r="J1544">
            <v>13070</v>
          </cell>
          <cell r="K1544">
            <v>13270</v>
          </cell>
          <cell r="L1544">
            <v>13239</v>
          </cell>
          <cell r="M1544">
            <v>13372</v>
          </cell>
          <cell r="N1544">
            <v>13474</v>
          </cell>
          <cell r="O1544">
            <v>13573</v>
          </cell>
          <cell r="P1544">
            <v>13637</v>
          </cell>
          <cell r="Q1544">
            <v>13800</v>
          </cell>
          <cell r="R1544">
            <v>13793</v>
          </cell>
          <cell r="S1544">
            <v>13684</v>
          </cell>
        </row>
        <row r="1545">
          <cell r="H1545" t="str">
            <v>.Dunklin County, Missouri</v>
          </cell>
          <cell r="I1545">
            <v>33184</v>
          </cell>
          <cell r="J1545">
            <v>33006</v>
          </cell>
          <cell r="K1545">
            <v>32871</v>
          </cell>
          <cell r="L1545">
            <v>32723</v>
          </cell>
          <cell r="M1545">
            <v>32420</v>
          </cell>
          <cell r="N1545">
            <v>32581</v>
          </cell>
          <cell r="O1545">
            <v>32388</v>
          </cell>
          <cell r="P1545">
            <v>32255</v>
          </cell>
          <cell r="Q1545">
            <v>32158</v>
          </cell>
          <cell r="R1545">
            <v>31977</v>
          </cell>
          <cell r="S1545">
            <v>31953</v>
          </cell>
        </row>
        <row r="1546">
          <cell r="H1546" t="str">
            <v>.Franklin County, Missouri</v>
          </cell>
          <cell r="I1546">
            <v>93820</v>
          </cell>
          <cell r="J1546">
            <v>94872</v>
          </cell>
          <cell r="K1546">
            <v>95771</v>
          </cell>
          <cell r="L1546">
            <v>96480</v>
          </cell>
          <cell r="M1546">
            <v>97465</v>
          </cell>
          <cell r="N1546">
            <v>98417</v>
          </cell>
          <cell r="O1546">
            <v>99341</v>
          </cell>
          <cell r="P1546">
            <v>100265</v>
          </cell>
          <cell r="Q1546">
            <v>101149</v>
          </cell>
          <cell r="R1546">
            <v>101422</v>
          </cell>
          <cell r="S1546">
            <v>101492</v>
          </cell>
        </row>
        <row r="1547">
          <cell r="H1547" t="str">
            <v>.Gasconade County, Missouri</v>
          </cell>
          <cell r="I1547">
            <v>15350</v>
          </cell>
          <cell r="J1547">
            <v>15395</v>
          </cell>
          <cell r="K1547">
            <v>15407</v>
          </cell>
          <cell r="L1547">
            <v>15460</v>
          </cell>
          <cell r="M1547">
            <v>15464</v>
          </cell>
          <cell r="N1547">
            <v>15516</v>
          </cell>
          <cell r="O1547">
            <v>15479</v>
          </cell>
          <cell r="P1547">
            <v>15450</v>
          </cell>
          <cell r="Q1547">
            <v>15309</v>
          </cell>
          <cell r="R1547">
            <v>15204</v>
          </cell>
          <cell r="S1547">
            <v>15222</v>
          </cell>
        </row>
        <row r="1548">
          <cell r="H1548" t="str">
            <v>.Gentry County, Missouri</v>
          </cell>
          <cell r="I1548">
            <v>6867</v>
          </cell>
          <cell r="J1548">
            <v>6875</v>
          </cell>
          <cell r="K1548">
            <v>6780</v>
          </cell>
          <cell r="L1548">
            <v>6725</v>
          </cell>
          <cell r="M1548">
            <v>6771</v>
          </cell>
          <cell r="N1548">
            <v>6780</v>
          </cell>
          <cell r="O1548">
            <v>6776</v>
          </cell>
          <cell r="P1548">
            <v>6758</v>
          </cell>
          <cell r="Q1548">
            <v>6806</v>
          </cell>
          <cell r="R1548">
            <v>6740</v>
          </cell>
          <cell r="S1548">
            <v>6738</v>
          </cell>
        </row>
        <row r="1549">
          <cell r="H1549" t="str">
            <v>.Greene County, Missouri</v>
          </cell>
          <cell r="I1549">
            <v>240460</v>
          </cell>
          <cell r="J1549">
            <v>243305</v>
          </cell>
          <cell r="K1549">
            <v>245822</v>
          </cell>
          <cell r="L1549">
            <v>249312</v>
          </cell>
          <cell r="M1549">
            <v>253130</v>
          </cell>
          <cell r="N1549">
            <v>257282</v>
          </cell>
          <cell r="O1549">
            <v>263046</v>
          </cell>
          <cell r="P1549">
            <v>267576</v>
          </cell>
          <cell r="Q1549">
            <v>270901</v>
          </cell>
          <cell r="R1549">
            <v>274013</v>
          </cell>
          <cell r="S1549">
            <v>275174</v>
          </cell>
        </row>
        <row r="1550">
          <cell r="H1550" t="str">
            <v>.Grundy County, Missouri</v>
          </cell>
          <cell r="I1550">
            <v>10420</v>
          </cell>
          <cell r="J1550">
            <v>10427</v>
          </cell>
          <cell r="K1550">
            <v>10253</v>
          </cell>
          <cell r="L1550">
            <v>10304</v>
          </cell>
          <cell r="M1550">
            <v>10209</v>
          </cell>
          <cell r="N1550">
            <v>10280</v>
          </cell>
          <cell r="O1550">
            <v>10187</v>
          </cell>
          <cell r="P1550">
            <v>10199</v>
          </cell>
          <cell r="Q1550">
            <v>10196</v>
          </cell>
          <cell r="R1550">
            <v>10215</v>
          </cell>
          <cell r="S1550">
            <v>10261</v>
          </cell>
        </row>
        <row r="1551">
          <cell r="H1551" t="str">
            <v>.Harrison County, Missouri</v>
          </cell>
          <cell r="I1551">
            <v>8856</v>
          </cell>
          <cell r="J1551">
            <v>8779</v>
          </cell>
          <cell r="K1551">
            <v>8771</v>
          </cell>
          <cell r="L1551">
            <v>8791</v>
          </cell>
          <cell r="M1551">
            <v>8753</v>
          </cell>
          <cell r="N1551">
            <v>8893</v>
          </cell>
          <cell r="O1551">
            <v>8870</v>
          </cell>
          <cell r="P1551">
            <v>8951</v>
          </cell>
          <cell r="Q1551">
            <v>8956</v>
          </cell>
          <cell r="R1551">
            <v>8987</v>
          </cell>
          <cell r="S1551">
            <v>8957</v>
          </cell>
        </row>
        <row r="1552">
          <cell r="H1552" t="str">
            <v>.Henry County, Missouri</v>
          </cell>
          <cell r="I1552">
            <v>22005</v>
          </cell>
          <cell r="J1552">
            <v>22307</v>
          </cell>
          <cell r="K1552">
            <v>22179</v>
          </cell>
          <cell r="L1552">
            <v>22410</v>
          </cell>
          <cell r="M1552">
            <v>22442</v>
          </cell>
          <cell r="N1552">
            <v>22354</v>
          </cell>
          <cell r="O1552">
            <v>22556</v>
          </cell>
          <cell r="P1552">
            <v>22474</v>
          </cell>
          <cell r="Q1552">
            <v>22291</v>
          </cell>
          <cell r="R1552">
            <v>22277</v>
          </cell>
          <cell r="S1552">
            <v>22272</v>
          </cell>
        </row>
        <row r="1553">
          <cell r="H1553" t="str">
            <v>.Hickory County, Missouri</v>
          </cell>
          <cell r="I1553">
            <v>8922</v>
          </cell>
          <cell r="J1553">
            <v>9036</v>
          </cell>
          <cell r="K1553">
            <v>8929</v>
          </cell>
          <cell r="L1553">
            <v>9171</v>
          </cell>
          <cell r="M1553">
            <v>9316</v>
          </cell>
          <cell r="N1553">
            <v>9476</v>
          </cell>
          <cell r="O1553">
            <v>9518</v>
          </cell>
          <cell r="P1553">
            <v>9594</v>
          </cell>
          <cell r="Q1553">
            <v>9592</v>
          </cell>
          <cell r="R1553">
            <v>9561</v>
          </cell>
          <cell r="S1553">
            <v>9627</v>
          </cell>
        </row>
        <row r="1554">
          <cell r="H1554" t="str">
            <v>.Holt County, Missouri</v>
          </cell>
          <cell r="I1554">
            <v>5354</v>
          </cell>
          <cell r="J1554">
            <v>5310</v>
          </cell>
          <cell r="K1554">
            <v>5148</v>
          </cell>
          <cell r="L1554">
            <v>5154</v>
          </cell>
          <cell r="M1554">
            <v>5116</v>
          </cell>
          <cell r="N1554">
            <v>5047</v>
          </cell>
          <cell r="O1554">
            <v>4976</v>
          </cell>
          <cell r="P1554">
            <v>4997</v>
          </cell>
          <cell r="Q1554">
            <v>4926</v>
          </cell>
          <cell r="R1554">
            <v>4911</v>
          </cell>
          <cell r="S1554">
            <v>4912</v>
          </cell>
        </row>
        <row r="1555">
          <cell r="H1555" t="str">
            <v>.Howard County, Missouri</v>
          </cell>
          <cell r="I1555">
            <v>10208</v>
          </cell>
          <cell r="J1555">
            <v>10155</v>
          </cell>
          <cell r="K1555">
            <v>10072</v>
          </cell>
          <cell r="L1555">
            <v>10056</v>
          </cell>
          <cell r="M1555">
            <v>10012</v>
          </cell>
          <cell r="N1555">
            <v>10091</v>
          </cell>
          <cell r="O1555">
            <v>10089</v>
          </cell>
          <cell r="P1555">
            <v>10079</v>
          </cell>
          <cell r="Q1555">
            <v>10138</v>
          </cell>
          <cell r="R1555">
            <v>10172</v>
          </cell>
          <cell r="S1555">
            <v>10144</v>
          </cell>
        </row>
        <row r="1556">
          <cell r="H1556" t="str">
            <v>.Howell County, Missouri</v>
          </cell>
          <cell r="I1556">
            <v>37273</v>
          </cell>
          <cell r="J1556">
            <v>37259</v>
          </cell>
          <cell r="K1556">
            <v>37429</v>
          </cell>
          <cell r="L1556">
            <v>37717</v>
          </cell>
          <cell r="M1556">
            <v>38036</v>
          </cell>
          <cell r="N1556">
            <v>38704</v>
          </cell>
          <cell r="O1556">
            <v>39067</v>
          </cell>
          <cell r="P1556">
            <v>39391</v>
          </cell>
          <cell r="Q1556">
            <v>39910</v>
          </cell>
          <cell r="R1556">
            <v>39917</v>
          </cell>
          <cell r="S1556">
            <v>40400</v>
          </cell>
        </row>
        <row r="1557">
          <cell r="H1557" t="str">
            <v>.Iron County, Missouri</v>
          </cell>
          <cell r="I1557">
            <v>10676</v>
          </cell>
          <cell r="J1557">
            <v>10616</v>
          </cell>
          <cell r="K1557">
            <v>10608</v>
          </cell>
          <cell r="L1557">
            <v>10508</v>
          </cell>
          <cell r="M1557">
            <v>10617</v>
          </cell>
          <cell r="N1557">
            <v>10630</v>
          </cell>
          <cell r="O1557">
            <v>10710</v>
          </cell>
          <cell r="P1557">
            <v>10681</v>
          </cell>
          <cell r="Q1557">
            <v>10667</v>
          </cell>
          <cell r="R1557">
            <v>10715</v>
          </cell>
          <cell r="S1557">
            <v>10630</v>
          </cell>
        </row>
        <row r="1558">
          <cell r="H1558" t="str">
            <v>.Jackson County, Missouri</v>
          </cell>
          <cell r="I1558">
            <v>654941</v>
          </cell>
          <cell r="J1558">
            <v>657012</v>
          </cell>
          <cell r="K1558">
            <v>658765</v>
          </cell>
          <cell r="L1558">
            <v>658914</v>
          </cell>
          <cell r="M1558">
            <v>658307</v>
          </cell>
          <cell r="N1558">
            <v>658592</v>
          </cell>
          <cell r="O1558">
            <v>660539</v>
          </cell>
          <cell r="P1558">
            <v>662995</v>
          </cell>
          <cell r="Q1558">
            <v>665427</v>
          </cell>
          <cell r="R1558">
            <v>670763</v>
          </cell>
          <cell r="S1558">
            <v>674158</v>
          </cell>
        </row>
        <row r="1559">
          <cell r="H1559" t="str">
            <v>.Jasper County, Missouri</v>
          </cell>
          <cell r="I1559">
            <v>104704</v>
          </cell>
          <cell r="J1559">
            <v>105628</v>
          </cell>
          <cell r="K1559">
            <v>106684</v>
          </cell>
          <cell r="L1559">
            <v>107690</v>
          </cell>
          <cell r="M1559">
            <v>108897</v>
          </cell>
          <cell r="N1559">
            <v>110219</v>
          </cell>
          <cell r="O1559">
            <v>112030</v>
          </cell>
          <cell r="P1559">
            <v>113754</v>
          </cell>
          <cell r="Q1559">
            <v>115144</v>
          </cell>
          <cell r="R1559">
            <v>116448</v>
          </cell>
          <cell r="S1559">
            <v>117404</v>
          </cell>
        </row>
        <row r="1560">
          <cell r="H1560" t="str">
            <v>.Jefferson County, Missouri</v>
          </cell>
          <cell r="I1560">
            <v>198362</v>
          </cell>
          <cell r="J1560">
            <v>200682</v>
          </cell>
          <cell r="K1560">
            <v>202477</v>
          </cell>
          <cell r="L1560">
            <v>204912</v>
          </cell>
          <cell r="M1560">
            <v>207829</v>
          </cell>
          <cell r="N1560">
            <v>210142</v>
          </cell>
          <cell r="O1560">
            <v>213105</v>
          </cell>
          <cell r="P1560">
            <v>214948</v>
          </cell>
          <cell r="Q1560">
            <v>216409</v>
          </cell>
          <cell r="R1560">
            <v>217764</v>
          </cell>
          <cell r="S1560">
            <v>218733</v>
          </cell>
        </row>
        <row r="1561">
          <cell r="H1561" t="str">
            <v>.Johnson County, Missouri</v>
          </cell>
          <cell r="I1561">
            <v>48270</v>
          </cell>
          <cell r="J1561">
            <v>49355</v>
          </cell>
          <cell r="K1561">
            <v>49796</v>
          </cell>
          <cell r="L1561">
            <v>50027</v>
          </cell>
          <cell r="M1561">
            <v>50905</v>
          </cell>
          <cell r="N1561">
            <v>51178</v>
          </cell>
          <cell r="O1561">
            <v>51500</v>
          </cell>
          <cell r="P1561">
            <v>51750</v>
          </cell>
          <cell r="Q1561">
            <v>51889</v>
          </cell>
          <cell r="R1561">
            <v>52351</v>
          </cell>
          <cell r="S1561">
            <v>52595</v>
          </cell>
        </row>
        <row r="1562">
          <cell r="H1562" t="str">
            <v>.Knox County, Missouri</v>
          </cell>
          <cell r="I1562">
            <v>4360</v>
          </cell>
          <cell r="J1562">
            <v>4296</v>
          </cell>
          <cell r="K1562">
            <v>4282</v>
          </cell>
          <cell r="L1562">
            <v>4254</v>
          </cell>
          <cell r="M1562">
            <v>4236</v>
          </cell>
          <cell r="N1562">
            <v>4188</v>
          </cell>
          <cell r="O1562">
            <v>4158</v>
          </cell>
          <cell r="P1562">
            <v>4152</v>
          </cell>
          <cell r="Q1562">
            <v>4117</v>
          </cell>
          <cell r="R1562">
            <v>4111</v>
          </cell>
          <cell r="S1562">
            <v>4131</v>
          </cell>
        </row>
        <row r="1563">
          <cell r="H1563" t="str">
            <v>.Laclede County, Missouri</v>
          </cell>
          <cell r="I1563">
            <v>32532</v>
          </cell>
          <cell r="J1563">
            <v>32889</v>
          </cell>
          <cell r="K1563">
            <v>32862</v>
          </cell>
          <cell r="L1563">
            <v>33155</v>
          </cell>
          <cell r="M1563">
            <v>33513</v>
          </cell>
          <cell r="N1563">
            <v>34236</v>
          </cell>
          <cell r="O1563">
            <v>34937</v>
          </cell>
          <cell r="P1563">
            <v>35333</v>
          </cell>
          <cell r="Q1563">
            <v>35518</v>
          </cell>
          <cell r="R1563">
            <v>35355</v>
          </cell>
          <cell r="S1563">
            <v>35571</v>
          </cell>
        </row>
        <row r="1564">
          <cell r="H1564" t="str">
            <v>.Lafayette County, Missouri</v>
          </cell>
          <cell r="I1564">
            <v>32939</v>
          </cell>
          <cell r="J1564">
            <v>32927</v>
          </cell>
          <cell r="K1564">
            <v>32984</v>
          </cell>
          <cell r="L1564">
            <v>33081</v>
          </cell>
          <cell r="M1564">
            <v>33110</v>
          </cell>
          <cell r="N1564">
            <v>33280</v>
          </cell>
          <cell r="O1564">
            <v>33288</v>
          </cell>
          <cell r="P1564">
            <v>33186</v>
          </cell>
          <cell r="Q1564">
            <v>33434</v>
          </cell>
          <cell r="R1564">
            <v>33246</v>
          </cell>
          <cell r="S1564">
            <v>33381</v>
          </cell>
        </row>
        <row r="1565">
          <cell r="H1565" t="str">
            <v>.Lawrence County, Missouri</v>
          </cell>
          <cell r="I1565">
            <v>35216</v>
          </cell>
          <cell r="J1565">
            <v>35665</v>
          </cell>
          <cell r="K1565">
            <v>36234</v>
          </cell>
          <cell r="L1565">
            <v>36441</v>
          </cell>
          <cell r="M1565">
            <v>36798</v>
          </cell>
          <cell r="N1565">
            <v>37399</v>
          </cell>
          <cell r="O1565">
            <v>37779</v>
          </cell>
          <cell r="P1565">
            <v>38323</v>
          </cell>
          <cell r="Q1565">
            <v>38508</v>
          </cell>
          <cell r="R1565">
            <v>38652</v>
          </cell>
          <cell r="S1565">
            <v>38634</v>
          </cell>
        </row>
        <row r="1566">
          <cell r="H1566" t="str">
            <v>.Lewis County, Missouri</v>
          </cell>
          <cell r="I1566">
            <v>10487</v>
          </cell>
          <cell r="J1566">
            <v>10420</v>
          </cell>
          <cell r="K1566">
            <v>10408</v>
          </cell>
          <cell r="L1566">
            <v>10354</v>
          </cell>
          <cell r="M1566">
            <v>10319</v>
          </cell>
          <cell r="N1566">
            <v>10272</v>
          </cell>
          <cell r="O1566">
            <v>10286</v>
          </cell>
          <cell r="P1566">
            <v>10286</v>
          </cell>
          <cell r="Q1566">
            <v>10196</v>
          </cell>
          <cell r="R1566">
            <v>10204</v>
          </cell>
          <cell r="S1566">
            <v>10211</v>
          </cell>
        </row>
        <row r="1567">
          <cell r="H1567" t="str">
            <v>.Lincoln County, Missouri</v>
          </cell>
          <cell r="I1567">
            <v>38916</v>
          </cell>
          <cell r="J1567">
            <v>40610</v>
          </cell>
          <cell r="K1567">
            <v>41970</v>
          </cell>
          <cell r="L1567">
            <v>43580</v>
          </cell>
          <cell r="M1567">
            <v>44995</v>
          </cell>
          <cell r="N1567">
            <v>46945</v>
          </cell>
          <cell r="O1567">
            <v>49117</v>
          </cell>
          <cell r="P1567">
            <v>50758</v>
          </cell>
          <cell r="Q1567">
            <v>51847</v>
          </cell>
          <cell r="R1567">
            <v>52243</v>
          </cell>
          <cell r="S1567">
            <v>52566</v>
          </cell>
        </row>
        <row r="1568">
          <cell r="H1568" t="str">
            <v>.Linn County, Missouri</v>
          </cell>
          <cell r="I1568">
            <v>13754</v>
          </cell>
          <cell r="J1568">
            <v>13617</v>
          </cell>
          <cell r="K1568">
            <v>13495</v>
          </cell>
          <cell r="L1568">
            <v>13365</v>
          </cell>
          <cell r="M1568">
            <v>13256</v>
          </cell>
          <cell r="N1568">
            <v>13074</v>
          </cell>
          <cell r="O1568">
            <v>12928</v>
          </cell>
          <cell r="P1568">
            <v>12875</v>
          </cell>
          <cell r="Q1568">
            <v>12788</v>
          </cell>
          <cell r="R1568">
            <v>12775</v>
          </cell>
          <cell r="S1568">
            <v>12761</v>
          </cell>
        </row>
        <row r="1569">
          <cell r="H1569" t="str">
            <v>.Livingston County, Missouri</v>
          </cell>
          <cell r="I1569">
            <v>14562</v>
          </cell>
          <cell r="J1569">
            <v>14596</v>
          </cell>
          <cell r="K1569">
            <v>14556</v>
          </cell>
          <cell r="L1569">
            <v>14589</v>
          </cell>
          <cell r="M1569">
            <v>14604</v>
          </cell>
          <cell r="N1569">
            <v>14624</v>
          </cell>
          <cell r="O1569">
            <v>14717</v>
          </cell>
          <cell r="P1569">
            <v>14852</v>
          </cell>
          <cell r="Q1569">
            <v>14929</v>
          </cell>
          <cell r="R1569">
            <v>15110</v>
          </cell>
          <cell r="S1569">
            <v>15195</v>
          </cell>
        </row>
        <row r="1570">
          <cell r="H1570" t="str">
            <v>.McDonald County, Missouri</v>
          </cell>
          <cell r="I1570">
            <v>21684</v>
          </cell>
          <cell r="J1570">
            <v>21688</v>
          </cell>
          <cell r="K1570">
            <v>21712</v>
          </cell>
          <cell r="L1570">
            <v>22105</v>
          </cell>
          <cell r="M1570">
            <v>22410</v>
          </cell>
          <cell r="N1570">
            <v>22718</v>
          </cell>
          <cell r="O1570">
            <v>22977</v>
          </cell>
          <cell r="P1570">
            <v>22996</v>
          </cell>
          <cell r="Q1570">
            <v>22943</v>
          </cell>
          <cell r="R1570">
            <v>23076</v>
          </cell>
          <cell r="S1570">
            <v>23083</v>
          </cell>
        </row>
        <row r="1571">
          <cell r="H1571" t="str">
            <v>.Macon County, Missouri</v>
          </cell>
          <cell r="I1571">
            <v>15760</v>
          </cell>
          <cell r="J1571">
            <v>15613</v>
          </cell>
          <cell r="K1571">
            <v>15441</v>
          </cell>
          <cell r="L1571">
            <v>15568</v>
          </cell>
          <cell r="M1571">
            <v>15497</v>
          </cell>
          <cell r="N1571">
            <v>15595</v>
          </cell>
          <cell r="O1571">
            <v>15562</v>
          </cell>
          <cell r="P1571">
            <v>15533</v>
          </cell>
          <cell r="Q1571">
            <v>15512</v>
          </cell>
          <cell r="R1571">
            <v>15509</v>
          </cell>
          <cell r="S1571">
            <v>15566</v>
          </cell>
        </row>
        <row r="1572">
          <cell r="H1572" t="str">
            <v>.Madison County, Missouri</v>
          </cell>
          <cell r="I1572">
            <v>11851</v>
          </cell>
          <cell r="J1572">
            <v>11855</v>
          </cell>
          <cell r="K1572">
            <v>11877</v>
          </cell>
          <cell r="L1572">
            <v>11835</v>
          </cell>
          <cell r="M1572">
            <v>11937</v>
          </cell>
          <cell r="N1572">
            <v>12007</v>
          </cell>
          <cell r="O1572">
            <v>12130</v>
          </cell>
          <cell r="P1572">
            <v>12310</v>
          </cell>
          <cell r="Q1572">
            <v>12396</v>
          </cell>
          <cell r="R1572">
            <v>12313</v>
          </cell>
          <cell r="S1572">
            <v>12226</v>
          </cell>
        </row>
        <row r="1573">
          <cell r="H1573" t="str">
            <v>.Maries County, Missouri</v>
          </cell>
          <cell r="I1573">
            <v>8924</v>
          </cell>
          <cell r="J1573">
            <v>8822</v>
          </cell>
          <cell r="K1573">
            <v>8824</v>
          </cell>
          <cell r="L1573">
            <v>8850</v>
          </cell>
          <cell r="M1573">
            <v>9077</v>
          </cell>
          <cell r="N1573">
            <v>9170</v>
          </cell>
          <cell r="O1573">
            <v>9235</v>
          </cell>
          <cell r="P1573">
            <v>9281</v>
          </cell>
          <cell r="Q1573">
            <v>9191</v>
          </cell>
          <cell r="R1573">
            <v>9122</v>
          </cell>
          <cell r="S1573">
            <v>9176</v>
          </cell>
        </row>
        <row r="1574">
          <cell r="H1574" t="str">
            <v>.Marion County, Missouri</v>
          </cell>
          <cell r="I1574">
            <v>28267</v>
          </cell>
          <cell r="J1574">
            <v>28115</v>
          </cell>
          <cell r="K1574">
            <v>28067</v>
          </cell>
          <cell r="L1574">
            <v>28282</v>
          </cell>
          <cell r="M1574">
            <v>28193</v>
          </cell>
          <cell r="N1574">
            <v>28309</v>
          </cell>
          <cell r="O1574">
            <v>28468</v>
          </cell>
          <cell r="P1574">
            <v>28365</v>
          </cell>
          <cell r="Q1574">
            <v>28550</v>
          </cell>
          <cell r="R1574">
            <v>28720</v>
          </cell>
          <cell r="S1574">
            <v>28781</v>
          </cell>
        </row>
        <row r="1575">
          <cell r="H1575" t="str">
            <v>.Mercer County, Missouri</v>
          </cell>
          <cell r="I1575">
            <v>3756</v>
          </cell>
          <cell r="J1575">
            <v>3750</v>
          </cell>
          <cell r="K1575">
            <v>3699</v>
          </cell>
          <cell r="L1575">
            <v>3717</v>
          </cell>
          <cell r="M1575">
            <v>3701</v>
          </cell>
          <cell r="N1575">
            <v>3684</v>
          </cell>
          <cell r="O1575">
            <v>3668</v>
          </cell>
          <cell r="P1575">
            <v>3684</v>
          </cell>
          <cell r="Q1575">
            <v>3748</v>
          </cell>
          <cell r="R1575">
            <v>3776</v>
          </cell>
          <cell r="S1575">
            <v>3785</v>
          </cell>
        </row>
        <row r="1576">
          <cell r="H1576" t="str">
            <v>.Miller County, Missouri</v>
          </cell>
          <cell r="I1576">
            <v>23562</v>
          </cell>
          <cell r="J1576">
            <v>23911</v>
          </cell>
          <cell r="K1576">
            <v>24082</v>
          </cell>
          <cell r="L1576">
            <v>24056</v>
          </cell>
          <cell r="M1576">
            <v>24488</v>
          </cell>
          <cell r="N1576">
            <v>24582</v>
          </cell>
          <cell r="O1576">
            <v>24759</v>
          </cell>
          <cell r="P1576">
            <v>24843</v>
          </cell>
          <cell r="Q1576">
            <v>24867</v>
          </cell>
          <cell r="R1576">
            <v>24840</v>
          </cell>
          <cell r="S1576">
            <v>24748</v>
          </cell>
        </row>
        <row r="1577">
          <cell r="H1577" t="str">
            <v>.Mississippi County, Missouri</v>
          </cell>
          <cell r="I1577">
            <v>13430</v>
          </cell>
          <cell r="J1577">
            <v>13424</v>
          </cell>
          <cell r="K1577">
            <v>13526</v>
          </cell>
          <cell r="L1577">
            <v>13626</v>
          </cell>
          <cell r="M1577">
            <v>13669</v>
          </cell>
          <cell r="N1577">
            <v>13872</v>
          </cell>
          <cell r="O1577">
            <v>14033</v>
          </cell>
          <cell r="P1577">
            <v>14058</v>
          </cell>
          <cell r="Q1577">
            <v>14087</v>
          </cell>
          <cell r="R1577">
            <v>14146</v>
          </cell>
          <cell r="S1577">
            <v>14358</v>
          </cell>
        </row>
        <row r="1578">
          <cell r="H1578" t="str">
            <v>.Moniteau County, Missouri</v>
          </cell>
          <cell r="I1578">
            <v>14829</v>
          </cell>
          <cell r="J1578">
            <v>14805</v>
          </cell>
          <cell r="K1578">
            <v>15006</v>
          </cell>
          <cell r="L1578">
            <v>15105</v>
          </cell>
          <cell r="M1578">
            <v>15082</v>
          </cell>
          <cell r="N1578">
            <v>15312</v>
          </cell>
          <cell r="O1578">
            <v>15340</v>
          </cell>
          <cell r="P1578">
            <v>15416</v>
          </cell>
          <cell r="Q1578">
            <v>15424</v>
          </cell>
          <cell r="R1578">
            <v>15545</v>
          </cell>
          <cell r="S1578">
            <v>15607</v>
          </cell>
        </row>
        <row r="1579">
          <cell r="H1579" t="str">
            <v>.Monroe County, Missouri</v>
          </cell>
          <cell r="I1579">
            <v>9320</v>
          </cell>
          <cell r="J1579">
            <v>9291</v>
          </cell>
          <cell r="K1579">
            <v>9259</v>
          </cell>
          <cell r="L1579">
            <v>9274</v>
          </cell>
          <cell r="M1579">
            <v>9254</v>
          </cell>
          <cell r="N1579">
            <v>9209</v>
          </cell>
          <cell r="O1579">
            <v>9219</v>
          </cell>
          <cell r="P1579">
            <v>9216</v>
          </cell>
          <cell r="Q1579">
            <v>9157</v>
          </cell>
          <cell r="R1579">
            <v>9014</v>
          </cell>
          <cell r="S1579">
            <v>8840</v>
          </cell>
        </row>
        <row r="1580">
          <cell r="H1580" t="str">
            <v>.Montgomery County, Missouri</v>
          </cell>
          <cell r="I1580">
            <v>12140</v>
          </cell>
          <cell r="J1580">
            <v>12120</v>
          </cell>
          <cell r="K1580">
            <v>12084</v>
          </cell>
          <cell r="L1580">
            <v>12095</v>
          </cell>
          <cell r="M1580">
            <v>12236</v>
          </cell>
          <cell r="N1580">
            <v>12285</v>
          </cell>
          <cell r="O1580">
            <v>12242</v>
          </cell>
          <cell r="P1580">
            <v>12299</v>
          </cell>
          <cell r="Q1580">
            <v>12273</v>
          </cell>
          <cell r="R1580">
            <v>12179</v>
          </cell>
          <cell r="S1580">
            <v>12236</v>
          </cell>
        </row>
        <row r="1581">
          <cell r="H1581" t="str">
            <v>.Morgan County, Missouri</v>
          </cell>
          <cell r="I1581">
            <v>19239</v>
          </cell>
          <cell r="J1581">
            <v>19543</v>
          </cell>
          <cell r="K1581">
            <v>19588</v>
          </cell>
          <cell r="L1581">
            <v>19831</v>
          </cell>
          <cell r="M1581">
            <v>20106</v>
          </cell>
          <cell r="N1581">
            <v>20273</v>
          </cell>
          <cell r="O1581">
            <v>20570</v>
          </cell>
          <cell r="P1581">
            <v>20716</v>
          </cell>
          <cell r="Q1581">
            <v>20745</v>
          </cell>
          <cell r="R1581">
            <v>20566</v>
          </cell>
          <cell r="S1581">
            <v>20565</v>
          </cell>
        </row>
        <row r="1582">
          <cell r="H1582" t="str">
            <v>.New Madrid County, Missouri</v>
          </cell>
          <cell r="I1582">
            <v>19691</v>
          </cell>
          <cell r="J1582">
            <v>19638</v>
          </cell>
          <cell r="K1582">
            <v>19416</v>
          </cell>
          <cell r="L1582">
            <v>19405</v>
          </cell>
          <cell r="M1582">
            <v>19235</v>
          </cell>
          <cell r="N1582">
            <v>18919</v>
          </cell>
          <cell r="O1582">
            <v>18821</v>
          </cell>
          <cell r="P1582">
            <v>18780</v>
          </cell>
          <cell r="Q1582">
            <v>18805</v>
          </cell>
          <cell r="R1582">
            <v>18896</v>
          </cell>
          <cell r="S1582">
            <v>18956</v>
          </cell>
        </row>
        <row r="1583">
          <cell r="H1583" t="str">
            <v>.Newton County, Missouri</v>
          </cell>
          <cell r="I1583">
            <v>52596</v>
          </cell>
          <cell r="J1583">
            <v>52939</v>
          </cell>
          <cell r="K1583">
            <v>53408</v>
          </cell>
          <cell r="L1583">
            <v>54347</v>
          </cell>
          <cell r="M1583">
            <v>55100</v>
          </cell>
          <cell r="N1583">
            <v>55941</v>
          </cell>
          <cell r="O1583">
            <v>56671</v>
          </cell>
          <cell r="P1583">
            <v>57470</v>
          </cell>
          <cell r="Q1583">
            <v>57600</v>
          </cell>
          <cell r="R1583">
            <v>57946</v>
          </cell>
          <cell r="S1583">
            <v>58114</v>
          </cell>
        </row>
        <row r="1584">
          <cell r="H1584" t="str">
            <v>.Nodaway County, Missouri</v>
          </cell>
          <cell r="I1584">
            <v>21913</v>
          </cell>
          <cell r="J1584">
            <v>22070</v>
          </cell>
          <cell r="K1584">
            <v>22239</v>
          </cell>
          <cell r="L1584">
            <v>22319</v>
          </cell>
          <cell r="M1584">
            <v>22517</v>
          </cell>
          <cell r="N1584">
            <v>22588</v>
          </cell>
          <cell r="O1584">
            <v>22698</v>
          </cell>
          <cell r="P1584">
            <v>22804</v>
          </cell>
          <cell r="Q1584">
            <v>23026</v>
          </cell>
          <cell r="R1584">
            <v>23242</v>
          </cell>
          <cell r="S1584">
            <v>23370</v>
          </cell>
        </row>
        <row r="1585">
          <cell r="H1585" t="str">
            <v>.Oregon County, Missouri</v>
          </cell>
          <cell r="I1585">
            <v>10332</v>
          </cell>
          <cell r="J1585">
            <v>10219</v>
          </cell>
          <cell r="K1585">
            <v>10328</v>
          </cell>
          <cell r="L1585">
            <v>10422</v>
          </cell>
          <cell r="M1585">
            <v>10503</v>
          </cell>
          <cell r="N1585">
            <v>10513</v>
          </cell>
          <cell r="O1585">
            <v>10669</v>
          </cell>
          <cell r="P1585">
            <v>10685</v>
          </cell>
          <cell r="Q1585">
            <v>10697</v>
          </cell>
          <cell r="R1585">
            <v>10724</v>
          </cell>
          <cell r="S1585">
            <v>10881</v>
          </cell>
        </row>
        <row r="1586">
          <cell r="H1586" t="str">
            <v>.Osage County, Missouri</v>
          </cell>
          <cell r="I1586">
            <v>13019</v>
          </cell>
          <cell r="J1586">
            <v>13046</v>
          </cell>
          <cell r="K1586">
            <v>13073</v>
          </cell>
          <cell r="L1586">
            <v>13315</v>
          </cell>
          <cell r="M1586">
            <v>13361</v>
          </cell>
          <cell r="N1586">
            <v>13507</v>
          </cell>
          <cell r="O1586">
            <v>13687</v>
          </cell>
          <cell r="P1586">
            <v>13648</v>
          </cell>
          <cell r="Q1586">
            <v>13753</v>
          </cell>
          <cell r="R1586">
            <v>13886</v>
          </cell>
          <cell r="S1586">
            <v>13878</v>
          </cell>
        </row>
        <row r="1587">
          <cell r="H1587" t="str">
            <v>.Ozark County, Missouri</v>
          </cell>
          <cell r="I1587">
            <v>9536</v>
          </cell>
          <cell r="J1587">
            <v>9447</v>
          </cell>
          <cell r="K1587">
            <v>9496</v>
          </cell>
          <cell r="L1587">
            <v>9582</v>
          </cell>
          <cell r="M1587">
            <v>9555</v>
          </cell>
          <cell r="N1587">
            <v>9557</v>
          </cell>
          <cell r="O1587">
            <v>9667</v>
          </cell>
          <cell r="P1587">
            <v>9655</v>
          </cell>
          <cell r="Q1587">
            <v>9718</v>
          </cell>
          <cell r="R1587">
            <v>9673</v>
          </cell>
          <cell r="S1587">
            <v>9723</v>
          </cell>
        </row>
        <row r="1588">
          <cell r="H1588" t="str">
            <v>.Pemiscot County, Missouri</v>
          </cell>
          <cell r="I1588">
            <v>20079</v>
          </cell>
          <cell r="J1588">
            <v>19887</v>
          </cell>
          <cell r="K1588">
            <v>19839</v>
          </cell>
          <cell r="L1588">
            <v>19592</v>
          </cell>
          <cell r="M1588">
            <v>19338</v>
          </cell>
          <cell r="N1588">
            <v>19211</v>
          </cell>
          <cell r="O1588">
            <v>18953</v>
          </cell>
          <cell r="P1588">
            <v>18788</v>
          </cell>
          <cell r="Q1588">
            <v>18552</v>
          </cell>
          <cell r="R1588">
            <v>18378</v>
          </cell>
          <cell r="S1588">
            <v>18296</v>
          </cell>
        </row>
        <row r="1589">
          <cell r="H1589" t="str">
            <v>.Perry County, Missouri</v>
          </cell>
          <cell r="I1589">
            <v>18120</v>
          </cell>
          <cell r="J1589">
            <v>18171</v>
          </cell>
          <cell r="K1589">
            <v>18318</v>
          </cell>
          <cell r="L1589">
            <v>18313</v>
          </cell>
          <cell r="M1589">
            <v>18454</v>
          </cell>
          <cell r="N1589">
            <v>18602</v>
          </cell>
          <cell r="O1589">
            <v>18672</v>
          </cell>
          <cell r="P1589">
            <v>18961</v>
          </cell>
          <cell r="Q1589">
            <v>18976</v>
          </cell>
          <cell r="R1589">
            <v>19050</v>
          </cell>
          <cell r="S1589">
            <v>18971</v>
          </cell>
        </row>
        <row r="1590">
          <cell r="H1590" t="str">
            <v>.Pettis County, Missouri</v>
          </cell>
          <cell r="I1590">
            <v>39418</v>
          </cell>
          <cell r="J1590">
            <v>39577</v>
          </cell>
          <cell r="K1590">
            <v>39543</v>
          </cell>
          <cell r="L1590">
            <v>39669</v>
          </cell>
          <cell r="M1590">
            <v>39883</v>
          </cell>
          <cell r="N1590">
            <v>40455</v>
          </cell>
          <cell r="O1590">
            <v>40937</v>
          </cell>
          <cell r="P1590">
            <v>41239</v>
          </cell>
          <cell r="Q1590">
            <v>41565</v>
          </cell>
          <cell r="R1590">
            <v>41907</v>
          </cell>
          <cell r="S1590">
            <v>42201</v>
          </cell>
        </row>
        <row r="1591">
          <cell r="H1591" t="str">
            <v>.Phelps County, Missouri</v>
          </cell>
          <cell r="I1591">
            <v>39826</v>
          </cell>
          <cell r="J1591">
            <v>40219</v>
          </cell>
          <cell r="K1591">
            <v>41193</v>
          </cell>
          <cell r="L1591">
            <v>41883</v>
          </cell>
          <cell r="M1591">
            <v>42616</v>
          </cell>
          <cell r="N1591">
            <v>43327</v>
          </cell>
          <cell r="O1591">
            <v>44025</v>
          </cell>
          <cell r="P1591">
            <v>44300</v>
          </cell>
          <cell r="Q1591">
            <v>44200</v>
          </cell>
          <cell r="R1591">
            <v>44540</v>
          </cell>
          <cell r="S1591">
            <v>45156</v>
          </cell>
        </row>
        <row r="1592">
          <cell r="H1592" t="str">
            <v>.Pike County, Missouri</v>
          </cell>
          <cell r="I1592">
            <v>18347</v>
          </cell>
          <cell r="J1592">
            <v>18258</v>
          </cell>
          <cell r="K1592">
            <v>18311</v>
          </cell>
          <cell r="L1592">
            <v>18426</v>
          </cell>
          <cell r="M1592">
            <v>18434</v>
          </cell>
          <cell r="N1592">
            <v>18725</v>
          </cell>
          <cell r="O1592">
            <v>18707</v>
          </cell>
          <cell r="P1592">
            <v>18588</v>
          </cell>
          <cell r="Q1592">
            <v>18602</v>
          </cell>
          <cell r="R1592">
            <v>18544</v>
          </cell>
          <cell r="S1592">
            <v>18516</v>
          </cell>
        </row>
        <row r="1593">
          <cell r="H1593" t="str">
            <v>.Platte County, Missouri</v>
          </cell>
          <cell r="I1593">
            <v>73826</v>
          </cell>
          <cell r="J1593">
            <v>76143</v>
          </cell>
          <cell r="K1593">
            <v>77986</v>
          </cell>
          <cell r="L1593">
            <v>79577</v>
          </cell>
          <cell r="M1593">
            <v>81106</v>
          </cell>
          <cell r="N1593">
            <v>82615</v>
          </cell>
          <cell r="O1593">
            <v>83913</v>
          </cell>
          <cell r="P1593">
            <v>85656</v>
          </cell>
          <cell r="Q1593">
            <v>87003</v>
          </cell>
          <cell r="R1593">
            <v>88219</v>
          </cell>
          <cell r="S1593">
            <v>89322</v>
          </cell>
        </row>
        <row r="1594">
          <cell r="H1594" t="str">
            <v>.Polk County, Missouri</v>
          </cell>
          <cell r="I1594">
            <v>26922</v>
          </cell>
          <cell r="J1594">
            <v>27421</v>
          </cell>
          <cell r="K1594">
            <v>27826</v>
          </cell>
          <cell r="L1594">
            <v>28345</v>
          </cell>
          <cell r="M1594">
            <v>28690</v>
          </cell>
          <cell r="N1594">
            <v>29308</v>
          </cell>
          <cell r="O1594">
            <v>30053</v>
          </cell>
          <cell r="P1594">
            <v>30576</v>
          </cell>
          <cell r="Q1594">
            <v>30790</v>
          </cell>
          <cell r="R1594">
            <v>31085</v>
          </cell>
          <cell r="S1594">
            <v>31137</v>
          </cell>
        </row>
        <row r="1595">
          <cell r="H1595" t="str">
            <v>.Pulaski County, Missouri</v>
          </cell>
          <cell r="I1595">
            <v>41170</v>
          </cell>
          <cell r="J1595">
            <v>43558</v>
          </cell>
          <cell r="K1595">
            <v>44535</v>
          </cell>
          <cell r="L1595">
            <v>44507</v>
          </cell>
          <cell r="M1595">
            <v>45301</v>
          </cell>
          <cell r="N1595">
            <v>45570</v>
          </cell>
          <cell r="O1595">
            <v>46482</v>
          </cell>
          <cell r="P1595">
            <v>47357</v>
          </cell>
          <cell r="Q1595">
            <v>48300</v>
          </cell>
          <cell r="R1595">
            <v>50630</v>
          </cell>
          <cell r="S1595">
            <v>52274</v>
          </cell>
        </row>
        <row r="1596">
          <cell r="H1596" t="str">
            <v>.Putnam County, Missouri</v>
          </cell>
          <cell r="I1596">
            <v>5216</v>
          </cell>
          <cell r="J1596">
            <v>5203</v>
          </cell>
          <cell r="K1596">
            <v>5180</v>
          </cell>
          <cell r="L1596">
            <v>5161</v>
          </cell>
          <cell r="M1596">
            <v>5131</v>
          </cell>
          <cell r="N1596">
            <v>5153</v>
          </cell>
          <cell r="O1596">
            <v>5167</v>
          </cell>
          <cell r="P1596">
            <v>5047</v>
          </cell>
          <cell r="Q1596">
            <v>5028</v>
          </cell>
          <cell r="R1596">
            <v>4988</v>
          </cell>
          <cell r="S1596">
            <v>4979</v>
          </cell>
        </row>
        <row r="1597">
          <cell r="H1597" t="str">
            <v>.Ralls County, Missouri</v>
          </cell>
          <cell r="I1597">
            <v>9632</v>
          </cell>
          <cell r="J1597">
            <v>9704</v>
          </cell>
          <cell r="K1597">
            <v>9755</v>
          </cell>
          <cell r="L1597">
            <v>9755</v>
          </cell>
          <cell r="M1597">
            <v>9792</v>
          </cell>
          <cell r="N1597">
            <v>9998</v>
          </cell>
          <cell r="O1597">
            <v>10092</v>
          </cell>
          <cell r="P1597">
            <v>10148</v>
          </cell>
          <cell r="Q1597">
            <v>10117</v>
          </cell>
          <cell r="R1597">
            <v>10109</v>
          </cell>
          <cell r="S1597">
            <v>10167</v>
          </cell>
        </row>
        <row r="1598">
          <cell r="H1598" t="str">
            <v>.Randolph County, Missouri</v>
          </cell>
          <cell r="I1598">
            <v>24663</v>
          </cell>
          <cell r="J1598">
            <v>24679</v>
          </cell>
          <cell r="K1598">
            <v>24701</v>
          </cell>
          <cell r="L1598">
            <v>25010</v>
          </cell>
          <cell r="M1598">
            <v>25211</v>
          </cell>
          <cell r="N1598">
            <v>25451</v>
          </cell>
          <cell r="O1598">
            <v>25480</v>
          </cell>
          <cell r="P1598">
            <v>25597</v>
          </cell>
          <cell r="Q1598">
            <v>25597</v>
          </cell>
          <cell r="R1598">
            <v>25364</v>
          </cell>
          <cell r="S1598">
            <v>25414</v>
          </cell>
        </row>
        <row r="1599">
          <cell r="H1599" t="str">
            <v>.Ray County, Missouri</v>
          </cell>
          <cell r="I1599">
            <v>23374</v>
          </cell>
          <cell r="J1599">
            <v>23427</v>
          </cell>
          <cell r="K1599">
            <v>23538</v>
          </cell>
          <cell r="L1599">
            <v>23703</v>
          </cell>
          <cell r="M1599">
            <v>23739</v>
          </cell>
          <cell r="N1599">
            <v>23605</v>
          </cell>
          <cell r="O1599">
            <v>23842</v>
          </cell>
          <cell r="P1599">
            <v>23712</v>
          </cell>
          <cell r="Q1599">
            <v>23764</v>
          </cell>
          <cell r="R1599">
            <v>23541</v>
          </cell>
          <cell r="S1599">
            <v>23494</v>
          </cell>
        </row>
        <row r="1600">
          <cell r="H1600" t="str">
            <v>.Reynolds County, Missouri</v>
          </cell>
          <cell r="I1600">
            <v>6687</v>
          </cell>
          <cell r="J1600">
            <v>6557</v>
          </cell>
          <cell r="K1600">
            <v>6664</v>
          </cell>
          <cell r="L1600">
            <v>6668</v>
          </cell>
          <cell r="M1600">
            <v>6717</v>
          </cell>
          <cell r="N1600">
            <v>6707</v>
          </cell>
          <cell r="O1600">
            <v>6707</v>
          </cell>
          <cell r="P1600">
            <v>6736</v>
          </cell>
          <cell r="Q1600">
            <v>6688</v>
          </cell>
          <cell r="R1600">
            <v>6667</v>
          </cell>
          <cell r="S1600">
            <v>6696</v>
          </cell>
        </row>
        <row r="1601">
          <cell r="H1601" t="str">
            <v>.Ripley County, Missouri</v>
          </cell>
          <cell r="I1601">
            <v>13505</v>
          </cell>
          <cell r="J1601">
            <v>13460</v>
          </cell>
          <cell r="K1601">
            <v>13608</v>
          </cell>
          <cell r="L1601">
            <v>13752</v>
          </cell>
          <cell r="M1601">
            <v>13843</v>
          </cell>
          <cell r="N1601">
            <v>13920</v>
          </cell>
          <cell r="O1601">
            <v>14049</v>
          </cell>
          <cell r="P1601">
            <v>14059</v>
          </cell>
          <cell r="Q1601">
            <v>14039</v>
          </cell>
          <cell r="R1601">
            <v>14033</v>
          </cell>
          <cell r="S1601">
            <v>14100</v>
          </cell>
        </row>
        <row r="1602">
          <cell r="H1602" t="str">
            <v>.St. Charles County, Missouri</v>
          </cell>
          <cell r="I1602">
            <v>283939</v>
          </cell>
          <cell r="J1602">
            <v>294908</v>
          </cell>
          <cell r="K1602">
            <v>303224</v>
          </cell>
          <cell r="L1602">
            <v>311405</v>
          </cell>
          <cell r="M1602">
            <v>319729</v>
          </cell>
          <cell r="N1602">
            <v>328892</v>
          </cell>
          <cell r="O1602">
            <v>337952</v>
          </cell>
          <cell r="P1602">
            <v>345395</v>
          </cell>
          <cell r="Q1602">
            <v>351179</v>
          </cell>
          <cell r="R1602">
            <v>356902</v>
          </cell>
          <cell r="S1602">
            <v>360485</v>
          </cell>
        </row>
        <row r="1603">
          <cell r="H1603" t="str">
            <v>.St. Clair County, Missouri</v>
          </cell>
          <cell r="I1603">
            <v>9652</v>
          </cell>
          <cell r="J1603">
            <v>9656</v>
          </cell>
          <cell r="K1603">
            <v>9692</v>
          </cell>
          <cell r="L1603">
            <v>9656</v>
          </cell>
          <cell r="M1603">
            <v>9711</v>
          </cell>
          <cell r="N1603">
            <v>9733</v>
          </cell>
          <cell r="O1603">
            <v>9694</v>
          </cell>
          <cell r="P1603">
            <v>9802</v>
          </cell>
          <cell r="Q1603">
            <v>9757</v>
          </cell>
          <cell r="R1603">
            <v>9708</v>
          </cell>
          <cell r="S1603">
            <v>9805</v>
          </cell>
        </row>
        <row r="1604">
          <cell r="H1604" t="str">
            <v>.Ste. Genevieve County, Missouri</v>
          </cell>
          <cell r="I1604">
            <v>17819</v>
          </cell>
          <cell r="J1604">
            <v>18013</v>
          </cell>
          <cell r="K1604">
            <v>18039</v>
          </cell>
          <cell r="L1604">
            <v>18161</v>
          </cell>
          <cell r="M1604">
            <v>18218</v>
          </cell>
          <cell r="N1604">
            <v>18233</v>
          </cell>
          <cell r="O1604">
            <v>18263</v>
          </cell>
          <cell r="P1604">
            <v>18293</v>
          </cell>
          <cell r="Q1604">
            <v>18186</v>
          </cell>
          <cell r="R1604">
            <v>18156</v>
          </cell>
          <cell r="S1604">
            <v>18145</v>
          </cell>
        </row>
        <row r="1605">
          <cell r="H1605" t="str">
            <v>.St. Francois County, Missouri</v>
          </cell>
          <cell r="I1605">
            <v>55643</v>
          </cell>
          <cell r="J1605">
            <v>56242</v>
          </cell>
          <cell r="K1605">
            <v>56823</v>
          </cell>
          <cell r="L1605">
            <v>58118</v>
          </cell>
          <cell r="M1605">
            <v>60829</v>
          </cell>
          <cell r="N1605">
            <v>62298</v>
          </cell>
          <cell r="O1605">
            <v>62917</v>
          </cell>
          <cell r="P1605">
            <v>63636</v>
          </cell>
          <cell r="Q1605">
            <v>64280</v>
          </cell>
          <cell r="R1605">
            <v>64864</v>
          </cell>
          <cell r="S1605">
            <v>65359</v>
          </cell>
        </row>
        <row r="1606">
          <cell r="H1606" t="str">
            <v>.St. Louis County, Missouri</v>
          </cell>
          <cell r="I1606">
            <v>1016202</v>
          </cell>
          <cell r="J1606">
            <v>1016243</v>
          </cell>
          <cell r="K1606">
            <v>1014359</v>
          </cell>
          <cell r="L1606">
            <v>1011678</v>
          </cell>
          <cell r="M1606">
            <v>1007813</v>
          </cell>
          <cell r="N1606">
            <v>1004109</v>
          </cell>
          <cell r="O1606">
            <v>1002050</v>
          </cell>
          <cell r="P1606">
            <v>999389</v>
          </cell>
          <cell r="Q1606">
            <v>998331</v>
          </cell>
          <cell r="R1606">
            <v>998618</v>
          </cell>
          <cell r="S1606">
            <v>998954</v>
          </cell>
        </row>
        <row r="1607">
          <cell r="H1607" t="str">
            <v>.Saline County, Missouri</v>
          </cell>
          <cell r="I1607">
            <v>23764</v>
          </cell>
          <cell r="J1607">
            <v>23399</v>
          </cell>
          <cell r="K1607">
            <v>22960</v>
          </cell>
          <cell r="L1607">
            <v>22896</v>
          </cell>
          <cell r="M1607">
            <v>23058</v>
          </cell>
          <cell r="N1607">
            <v>23053</v>
          </cell>
          <cell r="O1607">
            <v>23008</v>
          </cell>
          <cell r="P1607">
            <v>23029</v>
          </cell>
          <cell r="Q1607">
            <v>22967</v>
          </cell>
          <cell r="R1607">
            <v>23221</v>
          </cell>
          <cell r="S1607">
            <v>23370</v>
          </cell>
        </row>
        <row r="1608">
          <cell r="H1608" t="str">
            <v>.Schuyler County, Missouri</v>
          </cell>
          <cell r="I1608">
            <v>4173</v>
          </cell>
          <cell r="J1608">
            <v>4184</v>
          </cell>
          <cell r="K1608">
            <v>4245</v>
          </cell>
          <cell r="L1608">
            <v>4264</v>
          </cell>
          <cell r="M1608">
            <v>4313</v>
          </cell>
          <cell r="N1608">
            <v>4280</v>
          </cell>
          <cell r="O1608">
            <v>4267</v>
          </cell>
          <cell r="P1608">
            <v>4313</v>
          </cell>
          <cell r="Q1608">
            <v>4383</v>
          </cell>
          <cell r="R1608">
            <v>4414</v>
          </cell>
          <cell r="S1608">
            <v>4431</v>
          </cell>
        </row>
        <row r="1609">
          <cell r="H1609" t="str">
            <v>.Scotland County, Missouri</v>
          </cell>
          <cell r="I1609">
            <v>4983</v>
          </cell>
          <cell r="J1609">
            <v>4956</v>
          </cell>
          <cell r="K1609">
            <v>4877</v>
          </cell>
          <cell r="L1609">
            <v>4879</v>
          </cell>
          <cell r="M1609">
            <v>4838</v>
          </cell>
          <cell r="N1609">
            <v>4793</v>
          </cell>
          <cell r="O1609">
            <v>4823</v>
          </cell>
          <cell r="P1609">
            <v>4830</v>
          </cell>
          <cell r="Q1609">
            <v>4818</v>
          </cell>
          <cell r="R1609">
            <v>4842</v>
          </cell>
          <cell r="S1609">
            <v>4843</v>
          </cell>
        </row>
        <row r="1610">
          <cell r="H1610" t="str">
            <v>.Scott County, Missouri</v>
          </cell>
          <cell r="I1610">
            <v>40437</v>
          </cell>
          <cell r="J1610">
            <v>40206</v>
          </cell>
          <cell r="K1610">
            <v>39885</v>
          </cell>
          <cell r="L1610">
            <v>39850</v>
          </cell>
          <cell r="M1610">
            <v>39704</v>
          </cell>
          <cell r="N1610">
            <v>39719</v>
          </cell>
          <cell r="O1610">
            <v>39626</v>
          </cell>
          <cell r="P1610">
            <v>39509</v>
          </cell>
          <cell r="Q1610">
            <v>39293</v>
          </cell>
          <cell r="R1610">
            <v>39185</v>
          </cell>
          <cell r="S1610">
            <v>39191</v>
          </cell>
        </row>
        <row r="1611">
          <cell r="H1611" t="str">
            <v>.Shannon County, Missouri</v>
          </cell>
          <cell r="I1611">
            <v>8319</v>
          </cell>
          <cell r="J1611">
            <v>8303</v>
          </cell>
          <cell r="K1611">
            <v>8273</v>
          </cell>
          <cell r="L1611">
            <v>8213</v>
          </cell>
          <cell r="M1611">
            <v>8254</v>
          </cell>
          <cell r="N1611">
            <v>8300</v>
          </cell>
          <cell r="O1611">
            <v>8313</v>
          </cell>
          <cell r="P1611">
            <v>8402</v>
          </cell>
          <cell r="Q1611">
            <v>8420</v>
          </cell>
          <cell r="R1611">
            <v>8446</v>
          </cell>
          <cell r="S1611">
            <v>8441</v>
          </cell>
        </row>
        <row r="1612">
          <cell r="H1612" t="str">
            <v>.Shelby County, Missouri</v>
          </cell>
          <cell r="I1612">
            <v>6808</v>
          </cell>
          <cell r="J1612">
            <v>6787</v>
          </cell>
          <cell r="K1612">
            <v>6724</v>
          </cell>
          <cell r="L1612">
            <v>6669</v>
          </cell>
          <cell r="M1612">
            <v>6661</v>
          </cell>
          <cell r="N1612">
            <v>6683</v>
          </cell>
          <cell r="O1612">
            <v>6533</v>
          </cell>
          <cell r="P1612">
            <v>6500</v>
          </cell>
          <cell r="Q1612">
            <v>6421</v>
          </cell>
          <cell r="R1612">
            <v>6369</v>
          </cell>
          <cell r="S1612">
            <v>6373</v>
          </cell>
        </row>
        <row r="1613">
          <cell r="H1613" t="str">
            <v>.Stoddard County, Missouri</v>
          </cell>
          <cell r="I1613">
            <v>29720</v>
          </cell>
          <cell r="J1613">
            <v>29772</v>
          </cell>
          <cell r="K1613">
            <v>29976</v>
          </cell>
          <cell r="L1613">
            <v>29908</v>
          </cell>
          <cell r="M1613">
            <v>30064</v>
          </cell>
          <cell r="N1613">
            <v>30240</v>
          </cell>
          <cell r="O1613">
            <v>30314</v>
          </cell>
          <cell r="P1613">
            <v>30253</v>
          </cell>
          <cell r="Q1613">
            <v>30062</v>
          </cell>
          <cell r="R1613">
            <v>29821</v>
          </cell>
          <cell r="S1613">
            <v>29968</v>
          </cell>
        </row>
        <row r="1614">
          <cell r="H1614" t="str">
            <v>.Stone County, Missouri</v>
          </cell>
          <cell r="I1614">
            <v>28505</v>
          </cell>
          <cell r="J1614">
            <v>28841</v>
          </cell>
          <cell r="K1614">
            <v>29347</v>
          </cell>
          <cell r="L1614">
            <v>30044</v>
          </cell>
          <cell r="M1614">
            <v>30542</v>
          </cell>
          <cell r="N1614">
            <v>30800</v>
          </cell>
          <cell r="O1614">
            <v>31546</v>
          </cell>
          <cell r="P1614">
            <v>31966</v>
          </cell>
          <cell r="Q1614">
            <v>32119</v>
          </cell>
          <cell r="R1614">
            <v>32214</v>
          </cell>
          <cell r="S1614">
            <v>32202</v>
          </cell>
        </row>
        <row r="1615">
          <cell r="H1615" t="str">
            <v>.Sullivan County, Missouri</v>
          </cell>
          <cell r="I1615">
            <v>7228</v>
          </cell>
          <cell r="J1615">
            <v>7237</v>
          </cell>
          <cell r="K1615">
            <v>7247</v>
          </cell>
          <cell r="L1615">
            <v>7042</v>
          </cell>
          <cell r="M1615">
            <v>6925</v>
          </cell>
          <cell r="N1615">
            <v>6840</v>
          </cell>
          <cell r="O1615">
            <v>6783</v>
          </cell>
          <cell r="P1615">
            <v>6706</v>
          </cell>
          <cell r="Q1615">
            <v>6736</v>
          </cell>
          <cell r="R1615">
            <v>6689</v>
          </cell>
          <cell r="S1615">
            <v>6714</v>
          </cell>
        </row>
        <row r="1616">
          <cell r="H1616" t="str">
            <v>.Taney County, Missouri</v>
          </cell>
          <cell r="I1616">
            <v>39776</v>
          </cell>
          <cell r="J1616">
            <v>40609</v>
          </cell>
          <cell r="K1616">
            <v>41554</v>
          </cell>
          <cell r="L1616">
            <v>42447</v>
          </cell>
          <cell r="M1616">
            <v>43381</v>
          </cell>
          <cell r="N1616">
            <v>44635</v>
          </cell>
          <cell r="O1616">
            <v>46200</v>
          </cell>
          <cell r="P1616">
            <v>48020</v>
          </cell>
          <cell r="Q1616">
            <v>49711</v>
          </cell>
          <cell r="R1616">
            <v>50794</v>
          </cell>
          <cell r="S1616">
            <v>51675</v>
          </cell>
        </row>
        <row r="1617">
          <cell r="H1617" t="str">
            <v>.Texas County, Missouri</v>
          </cell>
          <cell r="I1617">
            <v>22996</v>
          </cell>
          <cell r="J1617">
            <v>24174</v>
          </cell>
          <cell r="K1617">
            <v>24464</v>
          </cell>
          <cell r="L1617">
            <v>24388</v>
          </cell>
          <cell r="M1617">
            <v>24845</v>
          </cell>
          <cell r="N1617">
            <v>24961</v>
          </cell>
          <cell r="O1617">
            <v>25385</v>
          </cell>
          <cell r="P1617">
            <v>25490</v>
          </cell>
          <cell r="Q1617">
            <v>25597</v>
          </cell>
          <cell r="R1617">
            <v>25790</v>
          </cell>
          <cell r="S1617">
            <v>26008</v>
          </cell>
        </row>
        <row r="1618">
          <cell r="H1618" t="str">
            <v>.Vernon County, Missouri</v>
          </cell>
          <cell r="I1618">
            <v>20449</v>
          </cell>
          <cell r="J1618">
            <v>20514</v>
          </cell>
          <cell r="K1618">
            <v>20454</v>
          </cell>
          <cell r="L1618">
            <v>20481</v>
          </cell>
          <cell r="M1618">
            <v>20620</v>
          </cell>
          <cell r="N1618">
            <v>20722</v>
          </cell>
          <cell r="O1618">
            <v>20715</v>
          </cell>
          <cell r="P1618">
            <v>20746</v>
          </cell>
          <cell r="Q1618">
            <v>20891</v>
          </cell>
          <cell r="R1618">
            <v>21071</v>
          </cell>
          <cell r="S1618">
            <v>21159</v>
          </cell>
        </row>
        <row r="1619">
          <cell r="H1619" t="str">
            <v>.Warren County, Missouri</v>
          </cell>
          <cell r="I1619">
            <v>24536</v>
          </cell>
          <cell r="J1619">
            <v>25426</v>
          </cell>
          <cell r="K1619">
            <v>26266</v>
          </cell>
          <cell r="L1619">
            <v>27169</v>
          </cell>
          <cell r="M1619">
            <v>27971</v>
          </cell>
          <cell r="N1619">
            <v>29095</v>
          </cell>
          <cell r="O1619">
            <v>30175</v>
          </cell>
          <cell r="P1619">
            <v>31152</v>
          </cell>
          <cell r="Q1619">
            <v>31975</v>
          </cell>
          <cell r="R1619">
            <v>32320</v>
          </cell>
          <cell r="S1619">
            <v>32513</v>
          </cell>
        </row>
        <row r="1620">
          <cell r="H1620" t="str">
            <v>.Washington County, Missouri</v>
          </cell>
          <cell r="I1620">
            <v>23318</v>
          </cell>
          <cell r="J1620">
            <v>23514</v>
          </cell>
          <cell r="K1620">
            <v>23796</v>
          </cell>
          <cell r="L1620">
            <v>23956</v>
          </cell>
          <cell r="M1620">
            <v>24174</v>
          </cell>
          <cell r="N1620">
            <v>24211</v>
          </cell>
          <cell r="O1620">
            <v>24619</v>
          </cell>
          <cell r="P1620">
            <v>24856</v>
          </cell>
          <cell r="Q1620">
            <v>25113</v>
          </cell>
          <cell r="R1620">
            <v>25111</v>
          </cell>
          <cell r="S1620">
            <v>25195</v>
          </cell>
        </row>
        <row r="1621">
          <cell r="H1621" t="str">
            <v>.Wayne County, Missouri</v>
          </cell>
          <cell r="I1621">
            <v>13237</v>
          </cell>
          <cell r="J1621">
            <v>13368</v>
          </cell>
          <cell r="K1621">
            <v>13318</v>
          </cell>
          <cell r="L1621">
            <v>13435</v>
          </cell>
          <cell r="M1621">
            <v>13394</v>
          </cell>
          <cell r="N1621">
            <v>13514</v>
          </cell>
          <cell r="O1621">
            <v>13429</v>
          </cell>
          <cell r="P1621">
            <v>13356</v>
          </cell>
          <cell r="Q1621">
            <v>13397</v>
          </cell>
          <cell r="R1621">
            <v>13486</v>
          </cell>
          <cell r="S1621">
            <v>13521</v>
          </cell>
        </row>
        <row r="1622">
          <cell r="H1622" t="str">
            <v>.Webster County, Missouri</v>
          </cell>
          <cell r="I1622">
            <v>31041</v>
          </cell>
          <cell r="J1622">
            <v>31863</v>
          </cell>
          <cell r="K1622">
            <v>32299</v>
          </cell>
          <cell r="L1622">
            <v>32680</v>
          </cell>
          <cell r="M1622">
            <v>33394</v>
          </cell>
          <cell r="N1622">
            <v>34005</v>
          </cell>
          <cell r="O1622">
            <v>34692</v>
          </cell>
          <cell r="P1622">
            <v>35477</v>
          </cell>
          <cell r="Q1622">
            <v>35938</v>
          </cell>
          <cell r="R1622">
            <v>35997</v>
          </cell>
          <cell r="S1622">
            <v>36202</v>
          </cell>
        </row>
        <row r="1623">
          <cell r="H1623" t="str">
            <v>.Worth County, Missouri</v>
          </cell>
          <cell r="I1623">
            <v>2384</v>
          </cell>
          <cell r="J1623">
            <v>2324</v>
          </cell>
          <cell r="K1623">
            <v>2320</v>
          </cell>
          <cell r="L1623">
            <v>2291</v>
          </cell>
          <cell r="M1623">
            <v>2269</v>
          </cell>
          <cell r="N1623">
            <v>2231</v>
          </cell>
          <cell r="O1623">
            <v>2202</v>
          </cell>
          <cell r="P1623">
            <v>2217</v>
          </cell>
          <cell r="Q1623">
            <v>2166</v>
          </cell>
          <cell r="R1623">
            <v>2199</v>
          </cell>
          <cell r="S1623">
            <v>2171</v>
          </cell>
        </row>
        <row r="1624">
          <cell r="H1624" t="str">
            <v>.Wright County, Missouri</v>
          </cell>
          <cell r="I1624">
            <v>17937</v>
          </cell>
          <cell r="J1624">
            <v>17963</v>
          </cell>
          <cell r="K1624">
            <v>18147</v>
          </cell>
          <cell r="L1624">
            <v>18217</v>
          </cell>
          <cell r="M1624">
            <v>18226</v>
          </cell>
          <cell r="N1624">
            <v>18489</v>
          </cell>
          <cell r="O1624">
            <v>18554</v>
          </cell>
          <cell r="P1624">
            <v>18713</v>
          </cell>
          <cell r="Q1624">
            <v>18904</v>
          </cell>
          <cell r="R1624">
            <v>18633</v>
          </cell>
          <cell r="S1624">
            <v>18815</v>
          </cell>
        </row>
        <row r="1625">
          <cell r="H1625" t="str">
            <v>.St. Louis city, Missouri</v>
          </cell>
          <cell r="I1625">
            <v>348192</v>
          </cell>
          <cell r="J1625">
            <v>343243</v>
          </cell>
          <cell r="K1625">
            <v>338457</v>
          </cell>
          <cell r="L1625">
            <v>334893</v>
          </cell>
          <cell r="M1625">
            <v>330988</v>
          </cell>
          <cell r="N1625">
            <v>324945</v>
          </cell>
          <cell r="O1625">
            <v>320131</v>
          </cell>
          <cell r="P1625">
            <v>317959</v>
          </cell>
          <cell r="Q1625">
            <v>317955</v>
          </cell>
          <cell r="R1625">
            <v>318842</v>
          </cell>
          <cell r="S1625">
            <v>319294</v>
          </cell>
        </row>
        <row r="1626">
          <cell r="H1626" t="str">
            <v>.Montana, Montana</v>
          </cell>
          <cell r="I1626">
            <v>902200</v>
          </cell>
          <cell r="J1626">
            <v>906961</v>
          </cell>
          <cell r="K1626">
            <v>911667</v>
          </cell>
          <cell r="L1626">
            <v>919630</v>
          </cell>
          <cell r="M1626">
            <v>930009</v>
          </cell>
          <cell r="N1626">
            <v>940102</v>
          </cell>
          <cell r="O1626">
            <v>952692</v>
          </cell>
          <cell r="P1626">
            <v>964706</v>
          </cell>
          <cell r="Q1626">
            <v>976415</v>
          </cell>
          <cell r="R1626">
            <v>983982</v>
          </cell>
          <cell r="S1626">
            <v>989415</v>
          </cell>
        </row>
        <row r="1627">
          <cell r="H1627" t="str">
            <v>.Beaverhead County, Montana</v>
          </cell>
          <cell r="I1627">
            <v>9192</v>
          </cell>
          <cell r="J1627">
            <v>9058</v>
          </cell>
          <cell r="K1627">
            <v>9018</v>
          </cell>
          <cell r="L1627">
            <v>8924</v>
          </cell>
          <cell r="M1627">
            <v>8908</v>
          </cell>
          <cell r="N1627">
            <v>8904</v>
          </cell>
          <cell r="O1627">
            <v>9012</v>
          </cell>
          <cell r="P1627">
            <v>9028</v>
          </cell>
          <cell r="Q1627">
            <v>9166</v>
          </cell>
          <cell r="R1627">
            <v>9200</v>
          </cell>
          <cell r="S1627">
            <v>9246</v>
          </cell>
        </row>
        <row r="1628">
          <cell r="H1628" t="str">
            <v>.Big Horn County, Montana</v>
          </cell>
          <cell r="I1628">
            <v>12676</v>
          </cell>
          <cell r="J1628">
            <v>12783</v>
          </cell>
          <cell r="K1628">
            <v>12713</v>
          </cell>
          <cell r="L1628">
            <v>12652</v>
          </cell>
          <cell r="M1628">
            <v>12731</v>
          </cell>
          <cell r="N1628">
            <v>12634</v>
          </cell>
          <cell r="O1628">
            <v>12540</v>
          </cell>
          <cell r="P1628">
            <v>12549</v>
          </cell>
          <cell r="Q1628">
            <v>12564</v>
          </cell>
          <cell r="R1628">
            <v>12747</v>
          </cell>
          <cell r="S1628">
            <v>12865</v>
          </cell>
        </row>
        <row r="1629">
          <cell r="H1629" t="str">
            <v>.Blaine County, Montana</v>
          </cell>
          <cell r="I1629">
            <v>7009</v>
          </cell>
          <cell r="J1629">
            <v>6748</v>
          </cell>
          <cell r="K1629">
            <v>6769</v>
          </cell>
          <cell r="L1629">
            <v>6699</v>
          </cell>
          <cell r="M1629">
            <v>6571</v>
          </cell>
          <cell r="N1629">
            <v>6592</v>
          </cell>
          <cell r="O1629">
            <v>6536</v>
          </cell>
          <cell r="P1629">
            <v>6472</v>
          </cell>
          <cell r="Q1629">
            <v>6401</v>
          </cell>
          <cell r="R1629">
            <v>6445</v>
          </cell>
          <cell r="S1629">
            <v>6491</v>
          </cell>
        </row>
        <row r="1630">
          <cell r="H1630" t="str">
            <v>.Broadwater County, Montana</v>
          </cell>
          <cell r="I1630">
            <v>4380</v>
          </cell>
          <cell r="J1630">
            <v>4438</v>
          </cell>
          <cell r="K1630">
            <v>4478</v>
          </cell>
          <cell r="L1630">
            <v>4562</v>
          </cell>
          <cell r="M1630">
            <v>4711</v>
          </cell>
          <cell r="N1630">
            <v>4775</v>
          </cell>
          <cell r="O1630">
            <v>4958</v>
          </cell>
          <cell r="P1630">
            <v>5089</v>
          </cell>
          <cell r="Q1630">
            <v>5261</v>
          </cell>
          <cell r="R1630">
            <v>5496</v>
          </cell>
          <cell r="S1630">
            <v>5612</v>
          </cell>
        </row>
        <row r="1631">
          <cell r="H1631" t="str">
            <v>.Carbon County, Montana</v>
          </cell>
          <cell r="I1631">
            <v>9545</v>
          </cell>
          <cell r="J1631">
            <v>9665</v>
          </cell>
          <cell r="K1631">
            <v>9714</v>
          </cell>
          <cell r="L1631">
            <v>9747</v>
          </cell>
          <cell r="M1631">
            <v>9796</v>
          </cell>
          <cell r="N1631">
            <v>9921</v>
          </cell>
          <cell r="O1631">
            <v>9916</v>
          </cell>
          <cell r="P1631">
            <v>9973</v>
          </cell>
          <cell r="Q1631">
            <v>9965</v>
          </cell>
          <cell r="R1631">
            <v>10033</v>
          </cell>
          <cell r="S1631">
            <v>10078</v>
          </cell>
        </row>
        <row r="1632">
          <cell r="H1632" t="str">
            <v>.Carter County, Montana</v>
          </cell>
          <cell r="I1632">
            <v>1358</v>
          </cell>
          <cell r="J1632">
            <v>1337</v>
          </cell>
          <cell r="K1632">
            <v>1319</v>
          </cell>
          <cell r="L1632">
            <v>1290</v>
          </cell>
          <cell r="M1632">
            <v>1284</v>
          </cell>
          <cell r="N1632">
            <v>1258</v>
          </cell>
          <cell r="O1632">
            <v>1227</v>
          </cell>
          <cell r="P1632">
            <v>1216</v>
          </cell>
          <cell r="Q1632">
            <v>1172</v>
          </cell>
          <cell r="R1632">
            <v>1180</v>
          </cell>
          <cell r="S1632">
            <v>1160</v>
          </cell>
        </row>
        <row r="1633">
          <cell r="H1633" t="str">
            <v>.Cascade County, Montana</v>
          </cell>
          <cell r="I1633">
            <v>80356</v>
          </cell>
          <cell r="J1633">
            <v>80055</v>
          </cell>
          <cell r="K1633">
            <v>79848</v>
          </cell>
          <cell r="L1633">
            <v>79633</v>
          </cell>
          <cell r="M1633">
            <v>80198</v>
          </cell>
          <cell r="N1633">
            <v>80041</v>
          </cell>
          <cell r="O1633">
            <v>79984</v>
          </cell>
          <cell r="P1633">
            <v>80099</v>
          </cell>
          <cell r="Q1633">
            <v>80529</v>
          </cell>
          <cell r="R1633">
            <v>80680</v>
          </cell>
          <cell r="S1633">
            <v>81327</v>
          </cell>
        </row>
        <row r="1634">
          <cell r="H1634" t="str">
            <v>.Chouteau County, Montana</v>
          </cell>
          <cell r="I1634">
            <v>5962</v>
          </cell>
          <cell r="J1634">
            <v>5899</v>
          </cell>
          <cell r="K1634">
            <v>5811</v>
          </cell>
          <cell r="L1634">
            <v>5775</v>
          </cell>
          <cell r="M1634">
            <v>5729</v>
          </cell>
          <cell r="N1634">
            <v>5708</v>
          </cell>
          <cell r="O1634">
            <v>5709</v>
          </cell>
          <cell r="P1634">
            <v>5746</v>
          </cell>
          <cell r="Q1634">
            <v>5774</v>
          </cell>
          <cell r="R1634">
            <v>5793</v>
          </cell>
          <cell r="S1634">
            <v>5813</v>
          </cell>
        </row>
        <row r="1635">
          <cell r="H1635" t="str">
            <v>.Custer County, Montana</v>
          </cell>
          <cell r="I1635">
            <v>11694</v>
          </cell>
          <cell r="J1635">
            <v>11484</v>
          </cell>
          <cell r="K1635">
            <v>11510</v>
          </cell>
          <cell r="L1635">
            <v>11438</v>
          </cell>
          <cell r="M1635">
            <v>11510</v>
          </cell>
          <cell r="N1635">
            <v>11423</v>
          </cell>
          <cell r="O1635">
            <v>11395</v>
          </cell>
          <cell r="P1635">
            <v>11480</v>
          </cell>
          <cell r="Q1635">
            <v>11515</v>
          </cell>
          <cell r="R1635">
            <v>11646</v>
          </cell>
          <cell r="S1635">
            <v>11699</v>
          </cell>
        </row>
        <row r="1636">
          <cell r="H1636" t="str">
            <v>.Daniels County, Montana</v>
          </cell>
          <cell r="I1636">
            <v>2017</v>
          </cell>
          <cell r="J1636">
            <v>1999</v>
          </cell>
          <cell r="K1636">
            <v>1912</v>
          </cell>
          <cell r="L1636">
            <v>1881</v>
          </cell>
          <cell r="M1636">
            <v>1804</v>
          </cell>
          <cell r="N1636">
            <v>1782</v>
          </cell>
          <cell r="O1636">
            <v>1748</v>
          </cell>
          <cell r="P1636">
            <v>1702</v>
          </cell>
          <cell r="Q1636">
            <v>1704</v>
          </cell>
          <cell r="R1636">
            <v>1732</v>
          </cell>
          <cell r="S1636">
            <v>1751</v>
          </cell>
        </row>
        <row r="1637">
          <cell r="H1637" t="str">
            <v>.Dawson County, Montana</v>
          </cell>
          <cell r="I1637">
            <v>9059</v>
          </cell>
          <cell r="J1637">
            <v>8963</v>
          </cell>
          <cell r="K1637">
            <v>8801</v>
          </cell>
          <cell r="L1637">
            <v>8812</v>
          </cell>
          <cell r="M1637">
            <v>8764</v>
          </cell>
          <cell r="N1637">
            <v>8800</v>
          </cell>
          <cell r="O1637">
            <v>8853</v>
          </cell>
          <cell r="P1637">
            <v>8944</v>
          </cell>
          <cell r="Q1637">
            <v>8925</v>
          </cell>
          <cell r="R1637">
            <v>9008</v>
          </cell>
          <cell r="S1637">
            <v>8966</v>
          </cell>
        </row>
        <row r="1638">
          <cell r="H1638" t="str">
            <v>.Deer Lodge County, Montana</v>
          </cell>
          <cell r="I1638">
            <v>9416</v>
          </cell>
          <cell r="J1638">
            <v>9303</v>
          </cell>
          <cell r="K1638">
            <v>9238</v>
          </cell>
          <cell r="L1638">
            <v>9189</v>
          </cell>
          <cell r="M1638">
            <v>9274</v>
          </cell>
          <cell r="N1638">
            <v>9274</v>
          </cell>
          <cell r="O1638">
            <v>9180</v>
          </cell>
          <cell r="P1638">
            <v>9264</v>
          </cell>
          <cell r="Q1638">
            <v>9351</v>
          </cell>
          <cell r="R1638">
            <v>9260</v>
          </cell>
          <cell r="S1638">
            <v>9298</v>
          </cell>
        </row>
        <row r="1639">
          <cell r="H1639" t="str">
            <v>.Fallon County, Montana</v>
          </cell>
          <cell r="I1639">
            <v>2835</v>
          </cell>
          <cell r="J1639">
            <v>2741</v>
          </cell>
          <cell r="K1639">
            <v>2725</v>
          </cell>
          <cell r="L1639">
            <v>2769</v>
          </cell>
          <cell r="M1639">
            <v>2773</v>
          </cell>
          <cell r="N1639">
            <v>2712</v>
          </cell>
          <cell r="O1639">
            <v>2722</v>
          </cell>
          <cell r="P1639">
            <v>2768</v>
          </cell>
          <cell r="Q1639">
            <v>2807</v>
          </cell>
          <cell r="R1639">
            <v>2882</v>
          </cell>
          <cell r="S1639">
            <v>2890</v>
          </cell>
        </row>
        <row r="1640">
          <cell r="H1640" t="str">
            <v>.Fergus County, Montana</v>
          </cell>
          <cell r="I1640">
            <v>11905</v>
          </cell>
          <cell r="J1640">
            <v>11736</v>
          </cell>
          <cell r="K1640">
            <v>11666</v>
          </cell>
          <cell r="L1640">
            <v>11565</v>
          </cell>
          <cell r="M1640">
            <v>11546</v>
          </cell>
          <cell r="N1640">
            <v>11444</v>
          </cell>
          <cell r="O1640">
            <v>11501</v>
          </cell>
          <cell r="P1640">
            <v>11463</v>
          </cell>
          <cell r="Q1640">
            <v>11448</v>
          </cell>
          <cell r="R1640">
            <v>11571</v>
          </cell>
          <cell r="S1640">
            <v>11586</v>
          </cell>
        </row>
        <row r="1641">
          <cell r="H1641" t="str">
            <v>.Flathead County, Montana</v>
          </cell>
          <cell r="I1641">
            <v>74507</v>
          </cell>
          <cell r="J1641">
            <v>76171</v>
          </cell>
          <cell r="K1641">
            <v>77583</v>
          </cell>
          <cell r="L1641">
            <v>79643</v>
          </cell>
          <cell r="M1641">
            <v>81247</v>
          </cell>
          <cell r="N1641">
            <v>83320</v>
          </cell>
          <cell r="O1641">
            <v>85759</v>
          </cell>
          <cell r="P1641">
            <v>88245</v>
          </cell>
          <cell r="Q1641">
            <v>90260</v>
          </cell>
          <cell r="R1641">
            <v>90910</v>
          </cell>
          <cell r="S1641">
            <v>90928</v>
          </cell>
        </row>
        <row r="1642">
          <cell r="H1642" t="str">
            <v>.Gallatin County, Montana</v>
          </cell>
          <cell r="I1642">
            <v>67837</v>
          </cell>
          <cell r="J1642">
            <v>70120</v>
          </cell>
          <cell r="K1642">
            <v>71824</v>
          </cell>
          <cell r="L1642">
            <v>74504</v>
          </cell>
          <cell r="M1642">
            <v>77124</v>
          </cell>
          <cell r="N1642">
            <v>80310</v>
          </cell>
          <cell r="O1642">
            <v>83984</v>
          </cell>
          <cell r="P1642">
            <v>86620</v>
          </cell>
          <cell r="Q1642">
            <v>88932</v>
          </cell>
          <cell r="R1642">
            <v>89187</v>
          </cell>
          <cell r="S1642">
            <v>89513</v>
          </cell>
        </row>
        <row r="1643">
          <cell r="H1643" t="str">
            <v>.Garfield County, Montana</v>
          </cell>
          <cell r="I1643">
            <v>1279</v>
          </cell>
          <cell r="J1643">
            <v>1269</v>
          </cell>
          <cell r="K1643">
            <v>1258</v>
          </cell>
          <cell r="L1643">
            <v>1254</v>
          </cell>
          <cell r="M1643">
            <v>1236</v>
          </cell>
          <cell r="N1643">
            <v>1202</v>
          </cell>
          <cell r="O1643">
            <v>1233</v>
          </cell>
          <cell r="P1643">
            <v>1234</v>
          </cell>
          <cell r="Q1643">
            <v>1205</v>
          </cell>
          <cell r="R1643">
            <v>1240</v>
          </cell>
          <cell r="S1643">
            <v>1206</v>
          </cell>
        </row>
        <row r="1644">
          <cell r="H1644" t="str">
            <v>.Glacier County, Montana</v>
          </cell>
          <cell r="I1644">
            <v>13240</v>
          </cell>
          <cell r="J1644">
            <v>13098</v>
          </cell>
          <cell r="K1644">
            <v>13101</v>
          </cell>
          <cell r="L1644">
            <v>13168</v>
          </cell>
          <cell r="M1644">
            <v>13388</v>
          </cell>
          <cell r="N1644">
            <v>13264</v>
          </cell>
          <cell r="O1644">
            <v>13250</v>
          </cell>
          <cell r="P1644">
            <v>13179</v>
          </cell>
          <cell r="Q1644">
            <v>13109</v>
          </cell>
          <cell r="R1644">
            <v>13266</v>
          </cell>
          <cell r="S1644">
            <v>13399</v>
          </cell>
        </row>
        <row r="1645">
          <cell r="H1645" t="str">
            <v>.Golden Valley County, Montana</v>
          </cell>
          <cell r="I1645">
            <v>1040</v>
          </cell>
          <cell r="J1645">
            <v>992</v>
          </cell>
          <cell r="K1645">
            <v>1012</v>
          </cell>
          <cell r="L1645">
            <v>981</v>
          </cell>
          <cell r="M1645">
            <v>1001</v>
          </cell>
          <cell r="N1645">
            <v>1014</v>
          </cell>
          <cell r="O1645">
            <v>973</v>
          </cell>
          <cell r="P1645">
            <v>964</v>
          </cell>
          <cell r="Q1645">
            <v>890</v>
          </cell>
          <cell r="R1645">
            <v>897</v>
          </cell>
          <cell r="S1645">
            <v>884</v>
          </cell>
        </row>
        <row r="1646">
          <cell r="H1646" t="str">
            <v>.Granite County, Montana</v>
          </cell>
          <cell r="I1646">
            <v>2841</v>
          </cell>
          <cell r="J1646">
            <v>2905</v>
          </cell>
          <cell r="K1646">
            <v>2919</v>
          </cell>
          <cell r="L1646">
            <v>2931</v>
          </cell>
          <cell r="M1646">
            <v>2943</v>
          </cell>
          <cell r="N1646">
            <v>3009</v>
          </cell>
          <cell r="O1646">
            <v>3013</v>
          </cell>
          <cell r="P1646">
            <v>3039</v>
          </cell>
          <cell r="Q1646">
            <v>3031</v>
          </cell>
          <cell r="R1646">
            <v>3057</v>
          </cell>
          <cell r="S1646">
            <v>3079</v>
          </cell>
        </row>
        <row r="1647">
          <cell r="H1647" t="str">
            <v>.Hill County, Montana</v>
          </cell>
          <cell r="I1647">
            <v>16671</v>
          </cell>
          <cell r="J1647">
            <v>16378</v>
          </cell>
          <cell r="K1647">
            <v>16139</v>
          </cell>
          <cell r="L1647">
            <v>15988</v>
          </cell>
          <cell r="M1647">
            <v>15947</v>
          </cell>
          <cell r="N1647">
            <v>15870</v>
          </cell>
          <cell r="O1647">
            <v>15981</v>
          </cell>
          <cell r="P1647">
            <v>16031</v>
          </cell>
          <cell r="Q1647">
            <v>15889</v>
          </cell>
          <cell r="R1647">
            <v>15981</v>
          </cell>
          <cell r="S1647">
            <v>16096</v>
          </cell>
        </row>
        <row r="1648">
          <cell r="H1648" t="str">
            <v>.Jefferson County, Montana</v>
          </cell>
          <cell r="I1648">
            <v>10034</v>
          </cell>
          <cell r="J1648">
            <v>10087</v>
          </cell>
          <cell r="K1648">
            <v>10181</v>
          </cell>
          <cell r="L1648">
            <v>10262</v>
          </cell>
          <cell r="M1648">
            <v>10511</v>
          </cell>
          <cell r="N1648">
            <v>10709</v>
          </cell>
          <cell r="O1648">
            <v>10801</v>
          </cell>
          <cell r="P1648">
            <v>11040</v>
          </cell>
          <cell r="Q1648">
            <v>11203</v>
          </cell>
          <cell r="R1648">
            <v>11364</v>
          </cell>
          <cell r="S1648">
            <v>11406</v>
          </cell>
        </row>
        <row r="1649">
          <cell r="H1649" t="str">
            <v>.Judith Basin County, Montana</v>
          </cell>
          <cell r="I1649">
            <v>2326</v>
          </cell>
          <cell r="J1649">
            <v>2266</v>
          </cell>
          <cell r="K1649">
            <v>2246</v>
          </cell>
          <cell r="L1649">
            <v>2201</v>
          </cell>
          <cell r="M1649">
            <v>2196</v>
          </cell>
          <cell r="N1649">
            <v>2161</v>
          </cell>
          <cell r="O1649">
            <v>2146</v>
          </cell>
          <cell r="P1649">
            <v>2083</v>
          </cell>
          <cell r="Q1649">
            <v>2071</v>
          </cell>
          <cell r="R1649">
            <v>2076</v>
          </cell>
          <cell r="S1649">
            <v>2072</v>
          </cell>
        </row>
        <row r="1650">
          <cell r="H1650" t="str">
            <v>.Lake County, Montana</v>
          </cell>
          <cell r="I1650">
            <v>26482</v>
          </cell>
          <cell r="J1650">
            <v>26810</v>
          </cell>
          <cell r="K1650">
            <v>26814</v>
          </cell>
          <cell r="L1650">
            <v>27117</v>
          </cell>
          <cell r="M1650">
            <v>27634</v>
          </cell>
          <cell r="N1650">
            <v>28023</v>
          </cell>
          <cell r="O1650">
            <v>28283</v>
          </cell>
          <cell r="P1650">
            <v>28235</v>
          </cell>
          <cell r="Q1650">
            <v>28515</v>
          </cell>
          <cell r="R1650">
            <v>28668</v>
          </cell>
          <cell r="S1650">
            <v>28746</v>
          </cell>
        </row>
        <row r="1651">
          <cell r="H1651" t="str">
            <v>.Lewis and Clark County, Montana</v>
          </cell>
          <cell r="I1651">
            <v>55716</v>
          </cell>
          <cell r="J1651">
            <v>56262</v>
          </cell>
          <cell r="K1651">
            <v>56271</v>
          </cell>
          <cell r="L1651">
            <v>57110</v>
          </cell>
          <cell r="M1651">
            <v>58041</v>
          </cell>
          <cell r="N1651">
            <v>58529</v>
          </cell>
          <cell r="O1651">
            <v>59529</v>
          </cell>
          <cell r="P1651">
            <v>60646</v>
          </cell>
          <cell r="Q1651">
            <v>61747</v>
          </cell>
          <cell r="R1651">
            <v>62671</v>
          </cell>
          <cell r="S1651">
            <v>63395</v>
          </cell>
        </row>
        <row r="1652">
          <cell r="H1652" t="str">
            <v>.Liberty County, Montana</v>
          </cell>
          <cell r="I1652">
            <v>2158</v>
          </cell>
          <cell r="J1652">
            <v>2163</v>
          </cell>
          <cell r="K1652">
            <v>2144</v>
          </cell>
          <cell r="L1652">
            <v>2212</v>
          </cell>
          <cell r="M1652">
            <v>2263</v>
          </cell>
          <cell r="N1652">
            <v>2266</v>
          </cell>
          <cell r="O1652">
            <v>2216</v>
          </cell>
          <cell r="P1652">
            <v>2236</v>
          </cell>
          <cell r="Q1652">
            <v>2225</v>
          </cell>
          <cell r="R1652">
            <v>2283</v>
          </cell>
          <cell r="S1652">
            <v>2339</v>
          </cell>
        </row>
        <row r="1653">
          <cell r="H1653" t="str">
            <v>.Lincoln County, Montana</v>
          </cell>
          <cell r="I1653">
            <v>18820</v>
          </cell>
          <cell r="J1653">
            <v>18646</v>
          </cell>
          <cell r="K1653">
            <v>18669</v>
          </cell>
          <cell r="L1653">
            <v>18861</v>
          </cell>
          <cell r="M1653">
            <v>18991</v>
          </cell>
          <cell r="N1653">
            <v>19180</v>
          </cell>
          <cell r="O1653">
            <v>19228</v>
          </cell>
          <cell r="P1653">
            <v>19440</v>
          </cell>
          <cell r="Q1653">
            <v>19541</v>
          </cell>
          <cell r="R1653">
            <v>19657</v>
          </cell>
          <cell r="S1653">
            <v>19687</v>
          </cell>
        </row>
        <row r="1654">
          <cell r="H1654" t="str">
            <v>.McCone County, Montana</v>
          </cell>
          <cell r="I1654">
            <v>1971</v>
          </cell>
          <cell r="J1654">
            <v>1874</v>
          </cell>
          <cell r="K1654">
            <v>1828</v>
          </cell>
          <cell r="L1654">
            <v>1797</v>
          </cell>
          <cell r="M1654">
            <v>1781</v>
          </cell>
          <cell r="N1654">
            <v>1778</v>
          </cell>
          <cell r="O1654">
            <v>1765</v>
          </cell>
          <cell r="P1654">
            <v>1767</v>
          </cell>
          <cell r="Q1654">
            <v>1720</v>
          </cell>
          <cell r="R1654">
            <v>1705</v>
          </cell>
          <cell r="S1654">
            <v>1734</v>
          </cell>
        </row>
        <row r="1655">
          <cell r="H1655" t="str">
            <v>.Madison County, Montana</v>
          </cell>
          <cell r="I1655">
            <v>6848</v>
          </cell>
          <cell r="J1655">
            <v>6856</v>
          </cell>
          <cell r="K1655">
            <v>6935</v>
          </cell>
          <cell r="L1655">
            <v>6894</v>
          </cell>
          <cell r="M1655">
            <v>6999</v>
          </cell>
          <cell r="N1655">
            <v>7211</v>
          </cell>
          <cell r="O1655">
            <v>7343</v>
          </cell>
          <cell r="P1655">
            <v>7560</v>
          </cell>
          <cell r="Q1655">
            <v>7674</v>
          </cell>
          <cell r="R1655">
            <v>7674</v>
          </cell>
          <cell r="S1655">
            <v>7691</v>
          </cell>
        </row>
        <row r="1656">
          <cell r="H1656" t="str">
            <v>.Meagher County, Montana</v>
          </cell>
          <cell r="I1656">
            <v>1928</v>
          </cell>
          <cell r="J1656">
            <v>1906</v>
          </cell>
          <cell r="K1656">
            <v>1895</v>
          </cell>
          <cell r="L1656">
            <v>1913</v>
          </cell>
          <cell r="M1656">
            <v>1935</v>
          </cell>
          <cell r="N1656">
            <v>1899</v>
          </cell>
          <cell r="O1656">
            <v>1923</v>
          </cell>
          <cell r="P1656">
            <v>1908</v>
          </cell>
          <cell r="Q1656">
            <v>1893</v>
          </cell>
          <cell r="R1656">
            <v>1897</v>
          </cell>
          <cell r="S1656">
            <v>1891</v>
          </cell>
        </row>
        <row r="1657">
          <cell r="H1657" t="str">
            <v>.Mineral County, Montana</v>
          </cell>
          <cell r="I1657">
            <v>3871</v>
          </cell>
          <cell r="J1657">
            <v>3839</v>
          </cell>
          <cell r="K1657">
            <v>3837</v>
          </cell>
          <cell r="L1657">
            <v>3936</v>
          </cell>
          <cell r="M1657">
            <v>3985</v>
          </cell>
          <cell r="N1657">
            <v>4133</v>
          </cell>
          <cell r="O1657">
            <v>4211</v>
          </cell>
          <cell r="P1657">
            <v>4156</v>
          </cell>
          <cell r="Q1657">
            <v>4177</v>
          </cell>
          <cell r="R1657">
            <v>4200</v>
          </cell>
          <cell r="S1657">
            <v>4223</v>
          </cell>
        </row>
        <row r="1658">
          <cell r="H1658" t="str">
            <v>.Missoula County, Montana</v>
          </cell>
          <cell r="I1658">
            <v>95803</v>
          </cell>
          <cell r="J1658">
            <v>97435</v>
          </cell>
          <cell r="K1658">
            <v>98968</v>
          </cell>
          <cell r="L1658">
            <v>99976</v>
          </cell>
          <cell r="M1658">
            <v>100934</v>
          </cell>
          <cell r="N1658">
            <v>102298</v>
          </cell>
          <cell r="O1658">
            <v>104372</v>
          </cell>
          <cell r="P1658">
            <v>106110</v>
          </cell>
          <cell r="Q1658">
            <v>107747</v>
          </cell>
          <cell r="R1658">
            <v>108717</v>
          </cell>
          <cell r="S1658">
            <v>109299</v>
          </cell>
        </row>
        <row r="1659">
          <cell r="H1659" t="str">
            <v>.Musselshell County, Montana</v>
          </cell>
          <cell r="I1659">
            <v>4492</v>
          </cell>
          <cell r="J1659">
            <v>4368</v>
          </cell>
          <cell r="K1659">
            <v>4353</v>
          </cell>
          <cell r="L1659">
            <v>4361</v>
          </cell>
          <cell r="M1659">
            <v>4370</v>
          </cell>
          <cell r="N1659">
            <v>4323</v>
          </cell>
          <cell r="O1659">
            <v>4398</v>
          </cell>
          <cell r="P1659">
            <v>4394</v>
          </cell>
          <cell r="Q1659">
            <v>4423</v>
          </cell>
          <cell r="R1659">
            <v>4478</v>
          </cell>
          <cell r="S1659">
            <v>4538</v>
          </cell>
        </row>
        <row r="1660">
          <cell r="H1660" t="str">
            <v>.Park County, Montana</v>
          </cell>
          <cell r="I1660">
            <v>15694</v>
          </cell>
          <cell r="J1660">
            <v>15651</v>
          </cell>
          <cell r="K1660">
            <v>15676</v>
          </cell>
          <cell r="L1660">
            <v>15539</v>
          </cell>
          <cell r="M1660">
            <v>15509</v>
          </cell>
          <cell r="N1660">
            <v>15629</v>
          </cell>
          <cell r="O1660">
            <v>15690</v>
          </cell>
          <cell r="P1660">
            <v>15828</v>
          </cell>
          <cell r="Q1660">
            <v>15896</v>
          </cell>
          <cell r="R1660">
            <v>15738</v>
          </cell>
          <cell r="S1660">
            <v>15636</v>
          </cell>
        </row>
        <row r="1661">
          <cell r="H1661" t="str">
            <v>.Petroleum County, Montana</v>
          </cell>
          <cell r="I1661">
            <v>493</v>
          </cell>
          <cell r="J1661">
            <v>490</v>
          </cell>
          <cell r="K1661">
            <v>506</v>
          </cell>
          <cell r="L1661">
            <v>506</v>
          </cell>
          <cell r="M1661">
            <v>519</v>
          </cell>
          <cell r="N1661">
            <v>492</v>
          </cell>
          <cell r="O1661">
            <v>495</v>
          </cell>
          <cell r="P1661">
            <v>470</v>
          </cell>
          <cell r="Q1661">
            <v>481</v>
          </cell>
          <cell r="R1661">
            <v>488</v>
          </cell>
          <cell r="S1661">
            <v>494</v>
          </cell>
        </row>
        <row r="1662">
          <cell r="H1662" t="str">
            <v>.Phillips County, Montana</v>
          </cell>
          <cell r="I1662">
            <v>4601</v>
          </cell>
          <cell r="J1662">
            <v>4498</v>
          </cell>
          <cell r="K1662">
            <v>4383</v>
          </cell>
          <cell r="L1662">
            <v>4317</v>
          </cell>
          <cell r="M1662">
            <v>4295</v>
          </cell>
          <cell r="N1662">
            <v>4228</v>
          </cell>
          <cell r="O1662">
            <v>4166</v>
          </cell>
          <cell r="P1662">
            <v>4193</v>
          </cell>
          <cell r="Q1662">
            <v>4182</v>
          </cell>
          <cell r="R1662">
            <v>4242</v>
          </cell>
          <cell r="S1662">
            <v>4253</v>
          </cell>
        </row>
        <row r="1663">
          <cell r="H1663" t="str">
            <v>.Pondera County, Montana</v>
          </cell>
          <cell r="I1663">
            <v>6425</v>
          </cell>
          <cell r="J1663">
            <v>6360</v>
          </cell>
          <cell r="K1663">
            <v>6285</v>
          </cell>
          <cell r="L1663">
            <v>6228</v>
          </cell>
          <cell r="M1663">
            <v>6140</v>
          </cell>
          <cell r="N1663">
            <v>6148</v>
          </cell>
          <cell r="O1663">
            <v>6172</v>
          </cell>
          <cell r="P1663">
            <v>6169</v>
          </cell>
          <cell r="Q1663">
            <v>6117</v>
          </cell>
          <cell r="R1663">
            <v>6109</v>
          </cell>
          <cell r="S1663">
            <v>6153</v>
          </cell>
        </row>
        <row r="1664">
          <cell r="H1664" t="str">
            <v>.Powder River County, Montana</v>
          </cell>
          <cell r="I1664">
            <v>1858</v>
          </cell>
          <cell r="J1664">
            <v>1814</v>
          </cell>
          <cell r="K1664">
            <v>1834</v>
          </cell>
          <cell r="L1664">
            <v>1837</v>
          </cell>
          <cell r="M1664">
            <v>1789</v>
          </cell>
          <cell r="N1664">
            <v>1739</v>
          </cell>
          <cell r="O1664">
            <v>1794</v>
          </cell>
          <cell r="P1664">
            <v>1761</v>
          </cell>
          <cell r="Q1664">
            <v>1756</v>
          </cell>
          <cell r="R1664">
            <v>1738</v>
          </cell>
          <cell r="S1664">
            <v>1743</v>
          </cell>
        </row>
        <row r="1665">
          <cell r="H1665" t="str">
            <v>.Powell County, Montana</v>
          </cell>
          <cell r="I1665">
            <v>7185</v>
          </cell>
          <cell r="J1665">
            <v>7033</v>
          </cell>
          <cell r="K1665">
            <v>6986</v>
          </cell>
          <cell r="L1665">
            <v>6893</v>
          </cell>
          <cell r="M1665">
            <v>6872</v>
          </cell>
          <cell r="N1665">
            <v>6997</v>
          </cell>
          <cell r="O1665">
            <v>7115</v>
          </cell>
          <cell r="P1665">
            <v>7117</v>
          </cell>
          <cell r="Q1665">
            <v>7036</v>
          </cell>
          <cell r="R1665">
            <v>7093</v>
          </cell>
          <cell r="S1665">
            <v>7027</v>
          </cell>
        </row>
        <row r="1666">
          <cell r="H1666" t="str">
            <v>.Prairie County, Montana</v>
          </cell>
          <cell r="I1666">
            <v>1199</v>
          </cell>
          <cell r="J1666">
            <v>1208</v>
          </cell>
          <cell r="K1666">
            <v>1173</v>
          </cell>
          <cell r="L1666">
            <v>1168</v>
          </cell>
          <cell r="M1666">
            <v>1153</v>
          </cell>
          <cell r="N1666">
            <v>1098</v>
          </cell>
          <cell r="O1666">
            <v>1098</v>
          </cell>
          <cell r="P1666">
            <v>1083</v>
          </cell>
          <cell r="Q1666">
            <v>1123</v>
          </cell>
          <cell r="R1666">
            <v>1139</v>
          </cell>
          <cell r="S1666">
            <v>1179</v>
          </cell>
        </row>
        <row r="1667">
          <cell r="H1667" t="str">
            <v>.Ravalli County, Montana</v>
          </cell>
          <cell r="I1667">
            <v>36093</v>
          </cell>
          <cell r="J1667">
            <v>36683</v>
          </cell>
          <cell r="K1667">
            <v>37308</v>
          </cell>
          <cell r="L1667">
            <v>38184</v>
          </cell>
          <cell r="M1667">
            <v>38739</v>
          </cell>
          <cell r="N1667">
            <v>39012</v>
          </cell>
          <cell r="O1667">
            <v>39555</v>
          </cell>
          <cell r="P1667">
            <v>40023</v>
          </cell>
          <cell r="Q1667">
            <v>40223</v>
          </cell>
          <cell r="R1667">
            <v>39956</v>
          </cell>
          <cell r="S1667">
            <v>40212</v>
          </cell>
        </row>
        <row r="1668">
          <cell r="H1668" t="str">
            <v>.Richland County, Montana</v>
          </cell>
          <cell r="I1668">
            <v>9666</v>
          </cell>
          <cell r="J1668">
            <v>9424</v>
          </cell>
          <cell r="K1668">
            <v>9286</v>
          </cell>
          <cell r="L1668">
            <v>9195</v>
          </cell>
          <cell r="M1668">
            <v>9096</v>
          </cell>
          <cell r="N1668">
            <v>9207</v>
          </cell>
          <cell r="O1668">
            <v>9267</v>
          </cell>
          <cell r="P1668">
            <v>9356</v>
          </cell>
          <cell r="Q1668">
            <v>9430</v>
          </cell>
          <cell r="R1668">
            <v>9679</v>
          </cell>
          <cell r="S1668">
            <v>9746</v>
          </cell>
        </row>
        <row r="1669">
          <cell r="H1669" t="str">
            <v>.Roosevelt County, Montana</v>
          </cell>
          <cell r="I1669">
            <v>10632</v>
          </cell>
          <cell r="J1669">
            <v>10558</v>
          </cell>
          <cell r="K1669">
            <v>10389</v>
          </cell>
          <cell r="L1669">
            <v>10344</v>
          </cell>
          <cell r="M1669">
            <v>10459</v>
          </cell>
          <cell r="N1669">
            <v>10437</v>
          </cell>
          <cell r="O1669">
            <v>10285</v>
          </cell>
          <cell r="P1669">
            <v>10166</v>
          </cell>
          <cell r="Q1669">
            <v>10129</v>
          </cell>
          <cell r="R1669">
            <v>10334</v>
          </cell>
          <cell r="S1669">
            <v>10425</v>
          </cell>
        </row>
        <row r="1670">
          <cell r="H1670" t="str">
            <v>.Rosebud County, Montana</v>
          </cell>
          <cell r="I1670">
            <v>9389</v>
          </cell>
          <cell r="J1670">
            <v>9248</v>
          </cell>
          <cell r="K1670">
            <v>9196</v>
          </cell>
          <cell r="L1670">
            <v>9210</v>
          </cell>
          <cell r="M1670">
            <v>9136</v>
          </cell>
          <cell r="N1670">
            <v>9131</v>
          </cell>
          <cell r="O1670">
            <v>9057</v>
          </cell>
          <cell r="P1670">
            <v>9089</v>
          </cell>
          <cell r="Q1670">
            <v>9095</v>
          </cell>
          <cell r="R1670">
            <v>9174</v>
          </cell>
          <cell r="S1670">
            <v>9233</v>
          </cell>
        </row>
        <row r="1671">
          <cell r="H1671" t="str">
            <v>.Sanders County, Montana</v>
          </cell>
          <cell r="I1671">
            <v>10238</v>
          </cell>
          <cell r="J1671">
            <v>10489</v>
          </cell>
          <cell r="K1671">
            <v>10466</v>
          </cell>
          <cell r="L1671">
            <v>10554</v>
          </cell>
          <cell r="M1671">
            <v>10895</v>
          </cell>
          <cell r="N1671">
            <v>11002</v>
          </cell>
          <cell r="O1671">
            <v>11178</v>
          </cell>
          <cell r="P1671">
            <v>11364</v>
          </cell>
          <cell r="Q1671">
            <v>11433</v>
          </cell>
          <cell r="R1671">
            <v>11471</v>
          </cell>
          <cell r="S1671">
            <v>11413</v>
          </cell>
        </row>
        <row r="1672">
          <cell r="H1672" t="str">
            <v>.Sheridan County, Montana</v>
          </cell>
          <cell r="I1672">
            <v>4105</v>
          </cell>
          <cell r="J1672">
            <v>3952</v>
          </cell>
          <cell r="K1672">
            <v>3825</v>
          </cell>
          <cell r="L1672">
            <v>3697</v>
          </cell>
          <cell r="M1672">
            <v>3683</v>
          </cell>
          <cell r="N1672">
            <v>3573</v>
          </cell>
          <cell r="O1672">
            <v>3507</v>
          </cell>
          <cell r="P1672">
            <v>3469</v>
          </cell>
          <cell r="Q1672">
            <v>3385</v>
          </cell>
          <cell r="R1672">
            <v>3387</v>
          </cell>
          <cell r="S1672">
            <v>3384</v>
          </cell>
        </row>
        <row r="1673">
          <cell r="H1673" t="str">
            <v>.Silver Bow County, Montana</v>
          </cell>
          <cell r="I1673">
            <v>34625</v>
          </cell>
          <cell r="J1673">
            <v>33882</v>
          </cell>
          <cell r="K1673">
            <v>33636</v>
          </cell>
          <cell r="L1673">
            <v>33474</v>
          </cell>
          <cell r="M1673">
            <v>33416</v>
          </cell>
          <cell r="N1673">
            <v>33414</v>
          </cell>
          <cell r="O1673">
            <v>33441</v>
          </cell>
          <cell r="P1673">
            <v>33489</v>
          </cell>
          <cell r="Q1673">
            <v>33812</v>
          </cell>
          <cell r="R1673">
            <v>34008</v>
          </cell>
          <cell r="S1673">
            <v>34200</v>
          </cell>
        </row>
        <row r="1674">
          <cell r="H1674" t="str">
            <v>.Stillwater County, Montana</v>
          </cell>
          <cell r="I1674">
            <v>8221</v>
          </cell>
          <cell r="J1674">
            <v>8392</v>
          </cell>
          <cell r="K1674">
            <v>8441</v>
          </cell>
          <cell r="L1674">
            <v>8451</v>
          </cell>
          <cell r="M1674">
            <v>8435</v>
          </cell>
          <cell r="N1674">
            <v>8481</v>
          </cell>
          <cell r="O1674">
            <v>8659</v>
          </cell>
          <cell r="P1674">
            <v>8867</v>
          </cell>
          <cell r="Q1674">
            <v>8945</v>
          </cell>
          <cell r="R1674">
            <v>9077</v>
          </cell>
          <cell r="S1674">
            <v>9117</v>
          </cell>
        </row>
        <row r="1675">
          <cell r="H1675" t="str">
            <v>.Sweet Grass County, Montana</v>
          </cell>
          <cell r="I1675">
            <v>3601</v>
          </cell>
          <cell r="J1675">
            <v>3594</v>
          </cell>
          <cell r="K1675">
            <v>3617</v>
          </cell>
          <cell r="L1675">
            <v>3591</v>
          </cell>
          <cell r="M1675">
            <v>3676</v>
          </cell>
          <cell r="N1675">
            <v>3675</v>
          </cell>
          <cell r="O1675">
            <v>3697</v>
          </cell>
          <cell r="P1675">
            <v>3778</v>
          </cell>
          <cell r="Q1675">
            <v>3755</v>
          </cell>
          <cell r="R1675">
            <v>3731</v>
          </cell>
          <cell r="S1675">
            <v>3651</v>
          </cell>
        </row>
        <row r="1676">
          <cell r="H1676" t="str">
            <v>.Teton County, Montana</v>
          </cell>
          <cell r="I1676">
            <v>6449</v>
          </cell>
          <cell r="J1676">
            <v>6373</v>
          </cell>
          <cell r="K1676">
            <v>6286</v>
          </cell>
          <cell r="L1676">
            <v>6314</v>
          </cell>
          <cell r="M1676">
            <v>6209</v>
          </cell>
          <cell r="N1676">
            <v>6105</v>
          </cell>
          <cell r="O1676">
            <v>6110</v>
          </cell>
          <cell r="P1676">
            <v>6143</v>
          </cell>
          <cell r="Q1676">
            <v>6143</v>
          </cell>
          <cell r="R1676">
            <v>6050</v>
          </cell>
          <cell r="S1676">
            <v>6073</v>
          </cell>
        </row>
        <row r="1677">
          <cell r="H1677" t="str">
            <v>.Toole County, Montana</v>
          </cell>
          <cell r="I1677">
            <v>5255</v>
          </cell>
          <cell r="J1677">
            <v>5228</v>
          </cell>
          <cell r="K1677">
            <v>5184</v>
          </cell>
          <cell r="L1677">
            <v>5006</v>
          </cell>
          <cell r="M1677">
            <v>5069</v>
          </cell>
          <cell r="N1677">
            <v>5130</v>
          </cell>
          <cell r="O1677">
            <v>5085</v>
          </cell>
          <cell r="P1677">
            <v>4969</v>
          </cell>
          <cell r="Q1677">
            <v>5079</v>
          </cell>
          <cell r="R1677">
            <v>5245</v>
          </cell>
          <cell r="S1677">
            <v>5324</v>
          </cell>
        </row>
        <row r="1678">
          <cell r="H1678" t="str">
            <v>.Treasure County, Montana</v>
          </cell>
          <cell r="I1678">
            <v>857</v>
          </cell>
          <cell r="J1678">
            <v>836</v>
          </cell>
          <cell r="K1678">
            <v>793</v>
          </cell>
          <cell r="L1678">
            <v>784</v>
          </cell>
          <cell r="M1678">
            <v>799</v>
          </cell>
          <cell r="N1678">
            <v>766</v>
          </cell>
          <cell r="O1678">
            <v>759</v>
          </cell>
          <cell r="P1678">
            <v>748</v>
          </cell>
          <cell r="Q1678">
            <v>754</v>
          </cell>
          <cell r="R1678">
            <v>720</v>
          </cell>
          <cell r="S1678">
            <v>718</v>
          </cell>
        </row>
        <row r="1679">
          <cell r="H1679" t="str">
            <v>.Valley County, Montana</v>
          </cell>
          <cell r="I1679">
            <v>7673</v>
          </cell>
          <cell r="J1679">
            <v>7587</v>
          </cell>
          <cell r="K1679">
            <v>7512</v>
          </cell>
          <cell r="L1679">
            <v>7427</v>
          </cell>
          <cell r="M1679">
            <v>7422</v>
          </cell>
          <cell r="N1679">
            <v>7367</v>
          </cell>
          <cell r="O1679">
            <v>7272</v>
          </cell>
          <cell r="P1679">
            <v>7332</v>
          </cell>
          <cell r="Q1679">
            <v>7415</v>
          </cell>
          <cell r="R1679">
            <v>7349</v>
          </cell>
          <cell r="S1679">
            <v>7369</v>
          </cell>
        </row>
        <row r="1680">
          <cell r="H1680" t="str">
            <v>.Wheatland County, Montana</v>
          </cell>
          <cell r="I1680">
            <v>2259</v>
          </cell>
          <cell r="J1680">
            <v>2174</v>
          </cell>
          <cell r="K1680">
            <v>2193</v>
          </cell>
          <cell r="L1680">
            <v>2131</v>
          </cell>
          <cell r="M1680">
            <v>2113</v>
          </cell>
          <cell r="N1680">
            <v>2086</v>
          </cell>
          <cell r="O1680">
            <v>2035</v>
          </cell>
          <cell r="P1680">
            <v>2080</v>
          </cell>
          <cell r="Q1680">
            <v>2151</v>
          </cell>
          <cell r="R1680">
            <v>2158</v>
          </cell>
          <cell r="S1680">
            <v>2168</v>
          </cell>
        </row>
        <row r="1681">
          <cell r="H1681" t="str">
            <v>.Wibaux County, Montana</v>
          </cell>
          <cell r="I1681">
            <v>1067</v>
          </cell>
          <cell r="J1681">
            <v>1032</v>
          </cell>
          <cell r="K1681">
            <v>1028</v>
          </cell>
          <cell r="L1681">
            <v>1020</v>
          </cell>
          <cell r="M1681">
            <v>1019</v>
          </cell>
          <cell r="N1681">
            <v>995</v>
          </cell>
          <cell r="O1681">
            <v>984</v>
          </cell>
          <cell r="P1681">
            <v>1014</v>
          </cell>
          <cell r="Q1681">
            <v>986</v>
          </cell>
          <cell r="R1681">
            <v>1030</v>
          </cell>
          <cell r="S1681">
            <v>1017</v>
          </cell>
        </row>
        <row r="1682">
          <cell r="H1682" t="str">
            <v>.Yellowstone County, Montana</v>
          </cell>
          <cell r="I1682">
            <v>129347</v>
          </cell>
          <cell r="J1682">
            <v>130801</v>
          </cell>
          <cell r="K1682">
            <v>132165</v>
          </cell>
          <cell r="L1682">
            <v>133715</v>
          </cell>
          <cell r="M1682">
            <v>135441</v>
          </cell>
          <cell r="N1682">
            <v>137623</v>
          </cell>
          <cell r="O1682">
            <v>139582</v>
          </cell>
          <cell r="P1682">
            <v>141518</v>
          </cell>
          <cell r="Q1682">
            <v>144255</v>
          </cell>
          <cell r="R1682">
            <v>146465</v>
          </cell>
          <cell r="S1682">
            <v>147972</v>
          </cell>
        </row>
        <row r="1683">
          <cell r="H1683" t="str">
            <v>.Nebraska, Nebraska</v>
          </cell>
          <cell r="I1683">
            <v>1711230</v>
          </cell>
          <cell r="J1683">
            <v>1719836</v>
          </cell>
          <cell r="K1683">
            <v>1728292</v>
          </cell>
          <cell r="L1683">
            <v>1738643</v>
          </cell>
          <cell r="M1683">
            <v>1749370</v>
          </cell>
          <cell r="N1683">
            <v>1761497</v>
          </cell>
          <cell r="O1683">
            <v>1772693</v>
          </cell>
          <cell r="P1683">
            <v>1783440</v>
          </cell>
          <cell r="Q1683">
            <v>1796378</v>
          </cell>
          <cell r="R1683">
            <v>1812683</v>
          </cell>
          <cell r="S1683">
            <v>1826341</v>
          </cell>
        </row>
        <row r="1684">
          <cell r="H1684" t="str">
            <v>.Adams County, Nebraska</v>
          </cell>
          <cell r="I1684">
            <v>31150</v>
          </cell>
          <cell r="J1684">
            <v>31021</v>
          </cell>
          <cell r="K1684">
            <v>30716</v>
          </cell>
          <cell r="L1684">
            <v>30693</v>
          </cell>
          <cell r="M1684">
            <v>30740</v>
          </cell>
          <cell r="N1684">
            <v>30987</v>
          </cell>
          <cell r="O1684">
            <v>30910</v>
          </cell>
          <cell r="P1684">
            <v>30892</v>
          </cell>
          <cell r="Q1684">
            <v>31160</v>
          </cell>
          <cell r="R1684">
            <v>31280</v>
          </cell>
          <cell r="S1684">
            <v>31364</v>
          </cell>
        </row>
        <row r="1685">
          <cell r="H1685" t="str">
            <v>.Antelope County, Nebraska</v>
          </cell>
          <cell r="I1685">
            <v>7447</v>
          </cell>
          <cell r="J1685">
            <v>7242</v>
          </cell>
          <cell r="K1685">
            <v>7229</v>
          </cell>
          <cell r="L1685">
            <v>7172</v>
          </cell>
          <cell r="M1685">
            <v>7063</v>
          </cell>
          <cell r="N1685">
            <v>6994</v>
          </cell>
          <cell r="O1685">
            <v>6836</v>
          </cell>
          <cell r="P1685">
            <v>6767</v>
          </cell>
          <cell r="Q1685">
            <v>6704</v>
          </cell>
          <cell r="R1685">
            <v>6739</v>
          </cell>
          <cell r="S1685">
            <v>6685</v>
          </cell>
        </row>
        <row r="1686">
          <cell r="H1686" t="str">
            <v>.Arthur County, Nebraska</v>
          </cell>
          <cell r="I1686">
            <v>444</v>
          </cell>
          <cell r="J1686">
            <v>423</v>
          </cell>
          <cell r="K1686">
            <v>421</v>
          </cell>
          <cell r="L1686">
            <v>439</v>
          </cell>
          <cell r="M1686">
            <v>433</v>
          </cell>
          <cell r="N1686">
            <v>428</v>
          </cell>
          <cell r="O1686">
            <v>450</v>
          </cell>
          <cell r="P1686">
            <v>457</v>
          </cell>
          <cell r="Q1686">
            <v>453</v>
          </cell>
          <cell r="R1686">
            <v>442</v>
          </cell>
          <cell r="S1686">
            <v>460</v>
          </cell>
        </row>
        <row r="1687">
          <cell r="H1687" t="str">
            <v>.Banner County, Nebraska</v>
          </cell>
          <cell r="I1687">
            <v>815</v>
          </cell>
          <cell r="J1687">
            <v>808</v>
          </cell>
          <cell r="K1687">
            <v>769</v>
          </cell>
          <cell r="L1687">
            <v>763</v>
          </cell>
          <cell r="M1687">
            <v>749</v>
          </cell>
          <cell r="N1687">
            <v>731</v>
          </cell>
          <cell r="O1687">
            <v>733</v>
          </cell>
          <cell r="P1687">
            <v>715</v>
          </cell>
          <cell r="Q1687">
            <v>677</v>
          </cell>
          <cell r="R1687">
            <v>686</v>
          </cell>
          <cell r="S1687">
            <v>690</v>
          </cell>
        </row>
        <row r="1688">
          <cell r="H1688" t="str">
            <v>.Blaine County, Nebraska</v>
          </cell>
          <cell r="I1688">
            <v>583</v>
          </cell>
          <cell r="J1688">
            <v>564</v>
          </cell>
          <cell r="K1688">
            <v>551</v>
          </cell>
          <cell r="L1688">
            <v>545</v>
          </cell>
          <cell r="M1688">
            <v>515</v>
          </cell>
          <cell r="N1688">
            <v>492</v>
          </cell>
          <cell r="O1688">
            <v>493</v>
          </cell>
          <cell r="P1688">
            <v>463</v>
          </cell>
          <cell r="Q1688">
            <v>456</v>
          </cell>
          <cell r="R1688">
            <v>477</v>
          </cell>
          <cell r="S1688">
            <v>478</v>
          </cell>
        </row>
        <row r="1689">
          <cell r="H1689" t="str">
            <v>.Boone County, Nebraska</v>
          </cell>
          <cell r="I1689">
            <v>6259</v>
          </cell>
          <cell r="J1689">
            <v>6146</v>
          </cell>
          <cell r="K1689">
            <v>6053</v>
          </cell>
          <cell r="L1689">
            <v>5888</v>
          </cell>
          <cell r="M1689">
            <v>5813</v>
          </cell>
          <cell r="N1689">
            <v>5746</v>
          </cell>
          <cell r="O1689">
            <v>5623</v>
          </cell>
          <cell r="P1689">
            <v>5582</v>
          </cell>
          <cell r="Q1689">
            <v>5548</v>
          </cell>
          <cell r="R1689">
            <v>5514</v>
          </cell>
          <cell r="S1689">
            <v>5505</v>
          </cell>
        </row>
        <row r="1690">
          <cell r="H1690" t="str">
            <v>.Box Butte County, Nebraska</v>
          </cell>
          <cell r="I1690">
            <v>12159</v>
          </cell>
          <cell r="J1690">
            <v>11985</v>
          </cell>
          <cell r="K1690">
            <v>11951</v>
          </cell>
          <cell r="L1690">
            <v>11719</v>
          </cell>
          <cell r="M1690">
            <v>11528</v>
          </cell>
          <cell r="N1690">
            <v>11422</v>
          </cell>
          <cell r="O1690">
            <v>11338</v>
          </cell>
          <cell r="P1690">
            <v>11409</v>
          </cell>
          <cell r="Q1690">
            <v>11482</v>
          </cell>
          <cell r="R1690">
            <v>11347</v>
          </cell>
          <cell r="S1690">
            <v>11308</v>
          </cell>
        </row>
        <row r="1691">
          <cell r="H1691" t="str">
            <v>.Boyd County, Nebraska</v>
          </cell>
          <cell r="I1691">
            <v>2443</v>
          </cell>
          <cell r="J1691">
            <v>2390</v>
          </cell>
          <cell r="K1691">
            <v>2352</v>
          </cell>
          <cell r="L1691">
            <v>2304</v>
          </cell>
          <cell r="M1691">
            <v>2246</v>
          </cell>
          <cell r="N1691">
            <v>2219</v>
          </cell>
          <cell r="O1691">
            <v>2143</v>
          </cell>
          <cell r="P1691">
            <v>2109</v>
          </cell>
          <cell r="Q1691">
            <v>2102</v>
          </cell>
          <cell r="R1691">
            <v>2075</v>
          </cell>
          <cell r="S1691">
            <v>2099</v>
          </cell>
        </row>
        <row r="1692">
          <cell r="H1692" t="str">
            <v>.Brown County, Nebraska</v>
          </cell>
          <cell r="I1692">
            <v>3525</v>
          </cell>
          <cell r="J1692">
            <v>3510</v>
          </cell>
          <cell r="K1692">
            <v>3497</v>
          </cell>
          <cell r="L1692">
            <v>3478</v>
          </cell>
          <cell r="M1692">
            <v>3441</v>
          </cell>
          <cell r="N1692">
            <v>3329</v>
          </cell>
          <cell r="O1692">
            <v>3319</v>
          </cell>
          <cell r="P1692">
            <v>3225</v>
          </cell>
          <cell r="Q1692">
            <v>3149</v>
          </cell>
          <cell r="R1692">
            <v>3115</v>
          </cell>
          <cell r="S1692">
            <v>3145</v>
          </cell>
        </row>
        <row r="1693">
          <cell r="H1693" t="str">
            <v>.Buffalo County, Nebraska</v>
          </cell>
          <cell r="I1693">
            <v>42232</v>
          </cell>
          <cell r="J1693">
            <v>42418</v>
          </cell>
          <cell r="K1693">
            <v>42949</v>
          </cell>
          <cell r="L1693">
            <v>43251</v>
          </cell>
          <cell r="M1693">
            <v>43753</v>
          </cell>
          <cell r="N1693">
            <v>44131</v>
          </cell>
          <cell r="O1693">
            <v>44645</v>
          </cell>
          <cell r="P1693">
            <v>45060</v>
          </cell>
          <cell r="Q1693">
            <v>45343</v>
          </cell>
          <cell r="R1693">
            <v>45970</v>
          </cell>
          <cell r="S1693">
            <v>46102</v>
          </cell>
        </row>
        <row r="1694">
          <cell r="H1694" t="str">
            <v>.Burt County, Nebraska</v>
          </cell>
          <cell r="I1694">
            <v>7791</v>
          </cell>
          <cell r="J1694">
            <v>7659</v>
          </cell>
          <cell r="K1694">
            <v>7486</v>
          </cell>
          <cell r="L1694">
            <v>7366</v>
          </cell>
          <cell r="M1694">
            <v>7399</v>
          </cell>
          <cell r="N1694">
            <v>7225</v>
          </cell>
          <cell r="O1694">
            <v>7122</v>
          </cell>
          <cell r="P1694">
            <v>6999</v>
          </cell>
          <cell r="Q1694">
            <v>6967</v>
          </cell>
          <cell r="R1694">
            <v>6885</v>
          </cell>
          <cell r="S1694">
            <v>6858</v>
          </cell>
        </row>
        <row r="1695">
          <cell r="H1695" t="str">
            <v>.Butler County, Nebraska</v>
          </cell>
          <cell r="I1695">
            <v>8857</v>
          </cell>
          <cell r="J1695">
            <v>8878</v>
          </cell>
          <cell r="K1695">
            <v>8817</v>
          </cell>
          <cell r="L1695">
            <v>8716</v>
          </cell>
          <cell r="M1695">
            <v>8631</v>
          </cell>
          <cell r="N1695">
            <v>8479</v>
          </cell>
          <cell r="O1695">
            <v>8396</v>
          </cell>
          <cell r="P1695">
            <v>8375</v>
          </cell>
          <cell r="Q1695">
            <v>8355</v>
          </cell>
          <cell r="R1695">
            <v>8387</v>
          </cell>
          <cell r="S1695">
            <v>8395</v>
          </cell>
        </row>
        <row r="1696">
          <cell r="H1696" t="str">
            <v>.Cass County, Nebraska</v>
          </cell>
          <cell r="I1696">
            <v>24319</v>
          </cell>
          <cell r="J1696">
            <v>24460</v>
          </cell>
          <cell r="K1696">
            <v>24602</v>
          </cell>
          <cell r="L1696">
            <v>24868</v>
          </cell>
          <cell r="M1696">
            <v>25074</v>
          </cell>
          <cell r="N1696">
            <v>25170</v>
          </cell>
          <cell r="O1696">
            <v>25240</v>
          </cell>
          <cell r="P1696">
            <v>25256</v>
          </cell>
          <cell r="Q1696">
            <v>25322</v>
          </cell>
          <cell r="R1696">
            <v>25122</v>
          </cell>
          <cell r="S1696">
            <v>25241</v>
          </cell>
        </row>
        <row r="1697">
          <cell r="H1697" t="str">
            <v>.Cedar County, Nebraska</v>
          </cell>
          <cell r="I1697">
            <v>9626</v>
          </cell>
          <cell r="J1697">
            <v>9470</v>
          </cell>
          <cell r="K1697">
            <v>9391</v>
          </cell>
          <cell r="L1697">
            <v>9291</v>
          </cell>
          <cell r="M1697">
            <v>9246</v>
          </cell>
          <cell r="N1697">
            <v>9240</v>
          </cell>
          <cell r="O1697">
            <v>9060</v>
          </cell>
          <cell r="P1697">
            <v>8941</v>
          </cell>
          <cell r="Q1697">
            <v>8839</v>
          </cell>
          <cell r="R1697">
            <v>8854</v>
          </cell>
          <cell r="S1697">
            <v>8852</v>
          </cell>
        </row>
        <row r="1698">
          <cell r="H1698" t="str">
            <v>.Chase County, Nebraska</v>
          </cell>
          <cell r="I1698">
            <v>4068</v>
          </cell>
          <cell r="J1698">
            <v>4003</v>
          </cell>
          <cell r="K1698">
            <v>4045</v>
          </cell>
          <cell r="L1698">
            <v>4090</v>
          </cell>
          <cell r="M1698">
            <v>4018</v>
          </cell>
          <cell r="N1698">
            <v>3983</v>
          </cell>
          <cell r="O1698">
            <v>3965</v>
          </cell>
          <cell r="P1698">
            <v>3913</v>
          </cell>
          <cell r="Q1698">
            <v>3865</v>
          </cell>
          <cell r="R1698">
            <v>3921</v>
          </cell>
          <cell r="S1698">
            <v>3966</v>
          </cell>
        </row>
        <row r="1699">
          <cell r="H1699" t="str">
            <v>.Cherry County, Nebraska</v>
          </cell>
          <cell r="I1699">
            <v>6149</v>
          </cell>
          <cell r="J1699">
            <v>6060</v>
          </cell>
          <cell r="K1699">
            <v>6054</v>
          </cell>
          <cell r="L1699">
            <v>6031</v>
          </cell>
          <cell r="M1699">
            <v>6064</v>
          </cell>
          <cell r="N1699">
            <v>6039</v>
          </cell>
          <cell r="O1699">
            <v>5927</v>
          </cell>
          <cell r="P1699">
            <v>5834</v>
          </cell>
          <cell r="Q1699">
            <v>5752</v>
          </cell>
          <cell r="R1699">
            <v>5683</v>
          </cell>
          <cell r="S1699">
            <v>5713</v>
          </cell>
        </row>
        <row r="1700">
          <cell r="H1700" t="str">
            <v>.Cheyenne County, Nebraska</v>
          </cell>
          <cell r="I1700">
            <v>9833</v>
          </cell>
          <cell r="J1700">
            <v>9943</v>
          </cell>
          <cell r="K1700">
            <v>9973</v>
          </cell>
          <cell r="L1700">
            <v>9935</v>
          </cell>
          <cell r="M1700">
            <v>9970</v>
          </cell>
          <cell r="N1700">
            <v>10125</v>
          </cell>
          <cell r="O1700">
            <v>9943</v>
          </cell>
          <cell r="P1700">
            <v>10139</v>
          </cell>
          <cell r="Q1700">
            <v>10150</v>
          </cell>
          <cell r="R1700">
            <v>10032</v>
          </cell>
          <cell r="S1700">
            <v>9998</v>
          </cell>
        </row>
        <row r="1701">
          <cell r="H1701" t="str">
            <v>.Clay County, Nebraska</v>
          </cell>
          <cell r="I1701">
            <v>7036</v>
          </cell>
          <cell r="J1701">
            <v>6944</v>
          </cell>
          <cell r="K1701">
            <v>6899</v>
          </cell>
          <cell r="L1701">
            <v>6859</v>
          </cell>
          <cell r="M1701">
            <v>6795</v>
          </cell>
          <cell r="N1701">
            <v>6669</v>
          </cell>
          <cell r="O1701">
            <v>6609</v>
          </cell>
          <cell r="P1701">
            <v>6564</v>
          </cell>
          <cell r="Q1701">
            <v>6543</v>
          </cell>
          <cell r="R1701">
            <v>6512</v>
          </cell>
          <cell r="S1701">
            <v>6542</v>
          </cell>
        </row>
        <row r="1702">
          <cell r="H1702" t="str">
            <v>.Colfax County, Nebraska</v>
          </cell>
          <cell r="I1702">
            <v>10434</v>
          </cell>
          <cell r="J1702">
            <v>10440</v>
          </cell>
          <cell r="K1702">
            <v>10478</v>
          </cell>
          <cell r="L1702">
            <v>10433</v>
          </cell>
          <cell r="M1702">
            <v>10457</v>
          </cell>
          <cell r="N1702">
            <v>10238</v>
          </cell>
          <cell r="O1702">
            <v>9993</v>
          </cell>
          <cell r="P1702">
            <v>9993</v>
          </cell>
          <cell r="Q1702">
            <v>10083</v>
          </cell>
          <cell r="R1702">
            <v>10380</v>
          </cell>
          <cell r="S1702">
            <v>10515</v>
          </cell>
        </row>
        <row r="1703">
          <cell r="H1703" t="str">
            <v>.Cuming County, Nebraska</v>
          </cell>
          <cell r="I1703">
            <v>10203</v>
          </cell>
          <cell r="J1703">
            <v>10054</v>
          </cell>
          <cell r="K1703">
            <v>9962</v>
          </cell>
          <cell r="L1703">
            <v>9832</v>
          </cell>
          <cell r="M1703">
            <v>9709</v>
          </cell>
          <cell r="N1703">
            <v>9642</v>
          </cell>
          <cell r="O1703">
            <v>9440</v>
          </cell>
          <cell r="P1703">
            <v>9286</v>
          </cell>
          <cell r="Q1703">
            <v>9215</v>
          </cell>
          <cell r="R1703">
            <v>9132</v>
          </cell>
          <cell r="S1703">
            <v>9139</v>
          </cell>
        </row>
        <row r="1704">
          <cell r="H1704" t="str">
            <v>.Custer County, Nebraska</v>
          </cell>
          <cell r="I1704">
            <v>11794</v>
          </cell>
          <cell r="J1704">
            <v>11593</v>
          </cell>
          <cell r="K1704">
            <v>11508</v>
          </cell>
          <cell r="L1704">
            <v>11388</v>
          </cell>
          <cell r="M1704">
            <v>11328</v>
          </cell>
          <cell r="N1704">
            <v>11248</v>
          </cell>
          <cell r="O1704">
            <v>11090</v>
          </cell>
          <cell r="P1704">
            <v>11005</v>
          </cell>
          <cell r="Q1704">
            <v>11001</v>
          </cell>
          <cell r="R1704">
            <v>10999</v>
          </cell>
          <cell r="S1704">
            <v>10939</v>
          </cell>
        </row>
        <row r="1705">
          <cell r="H1705" t="str">
            <v>.Dakota County, Nebraska</v>
          </cell>
          <cell r="I1705">
            <v>20265</v>
          </cell>
          <cell r="J1705">
            <v>20331</v>
          </cell>
          <cell r="K1705">
            <v>20374</v>
          </cell>
          <cell r="L1705">
            <v>20488</v>
          </cell>
          <cell r="M1705">
            <v>20410</v>
          </cell>
          <cell r="N1705">
            <v>20191</v>
          </cell>
          <cell r="O1705">
            <v>20295</v>
          </cell>
          <cell r="P1705">
            <v>20564</v>
          </cell>
          <cell r="Q1705">
            <v>20559</v>
          </cell>
          <cell r="R1705">
            <v>20924</v>
          </cell>
          <cell r="S1705">
            <v>21006</v>
          </cell>
        </row>
        <row r="1706">
          <cell r="H1706" t="str">
            <v>.Dawes County, Nebraska</v>
          </cell>
          <cell r="I1706">
            <v>9060</v>
          </cell>
          <cell r="J1706">
            <v>9162</v>
          </cell>
          <cell r="K1706">
            <v>9227</v>
          </cell>
          <cell r="L1706">
            <v>9306</v>
          </cell>
          <cell r="M1706">
            <v>9127</v>
          </cell>
          <cell r="N1706">
            <v>9087</v>
          </cell>
          <cell r="O1706">
            <v>9040</v>
          </cell>
          <cell r="P1706">
            <v>9181</v>
          </cell>
          <cell r="Q1706">
            <v>9134</v>
          </cell>
          <cell r="R1706">
            <v>9218</v>
          </cell>
          <cell r="S1706">
            <v>9182</v>
          </cell>
        </row>
        <row r="1707">
          <cell r="H1707" t="str">
            <v>.Dawson County, Nebraska</v>
          </cell>
          <cell r="I1707">
            <v>24370</v>
          </cell>
          <cell r="J1707">
            <v>24359</v>
          </cell>
          <cell r="K1707">
            <v>24149</v>
          </cell>
          <cell r="L1707">
            <v>24175</v>
          </cell>
          <cell r="M1707">
            <v>24112</v>
          </cell>
          <cell r="N1707">
            <v>24085</v>
          </cell>
          <cell r="O1707">
            <v>24291</v>
          </cell>
          <cell r="P1707">
            <v>24178</v>
          </cell>
          <cell r="Q1707">
            <v>24160</v>
          </cell>
          <cell r="R1707">
            <v>24212</v>
          </cell>
          <cell r="S1707">
            <v>24326</v>
          </cell>
        </row>
        <row r="1708">
          <cell r="H1708" t="str">
            <v>.Deuel County, Nebraska</v>
          </cell>
          <cell r="I1708">
            <v>2089</v>
          </cell>
          <cell r="J1708">
            <v>2085</v>
          </cell>
          <cell r="K1708">
            <v>2029</v>
          </cell>
          <cell r="L1708">
            <v>2027</v>
          </cell>
          <cell r="M1708">
            <v>2025</v>
          </cell>
          <cell r="N1708">
            <v>1999</v>
          </cell>
          <cell r="O1708">
            <v>1969</v>
          </cell>
          <cell r="P1708">
            <v>1982</v>
          </cell>
          <cell r="Q1708">
            <v>1986</v>
          </cell>
          <cell r="R1708">
            <v>1941</v>
          </cell>
          <cell r="S1708">
            <v>1941</v>
          </cell>
        </row>
        <row r="1709">
          <cell r="H1709" t="str">
            <v>.Dixon County, Nebraska</v>
          </cell>
          <cell r="I1709">
            <v>6277</v>
          </cell>
          <cell r="J1709">
            <v>6156</v>
          </cell>
          <cell r="K1709">
            <v>6064</v>
          </cell>
          <cell r="L1709">
            <v>5984</v>
          </cell>
          <cell r="M1709">
            <v>5908</v>
          </cell>
          <cell r="N1709">
            <v>5961</v>
          </cell>
          <cell r="O1709">
            <v>5987</v>
          </cell>
          <cell r="P1709">
            <v>5993</v>
          </cell>
          <cell r="Q1709">
            <v>6004</v>
          </cell>
          <cell r="R1709">
            <v>6013</v>
          </cell>
          <cell r="S1709">
            <v>6000</v>
          </cell>
        </row>
        <row r="1710">
          <cell r="H1710" t="str">
            <v>.Dodge County, Nebraska</v>
          </cell>
          <cell r="I1710">
            <v>36150</v>
          </cell>
          <cell r="J1710">
            <v>36143</v>
          </cell>
          <cell r="K1710">
            <v>36060</v>
          </cell>
          <cell r="L1710">
            <v>36184</v>
          </cell>
          <cell r="M1710">
            <v>36267</v>
          </cell>
          <cell r="N1710">
            <v>36442</v>
          </cell>
          <cell r="O1710">
            <v>36597</v>
          </cell>
          <cell r="P1710">
            <v>36647</v>
          </cell>
          <cell r="Q1710">
            <v>36548</v>
          </cell>
          <cell r="R1710">
            <v>36604</v>
          </cell>
          <cell r="S1710">
            <v>36691</v>
          </cell>
        </row>
        <row r="1711">
          <cell r="H1711" t="str">
            <v>.Douglas County, Nebraska</v>
          </cell>
          <cell r="I1711">
            <v>463567</v>
          </cell>
          <cell r="J1711">
            <v>468125</v>
          </cell>
          <cell r="K1711">
            <v>471866</v>
          </cell>
          <cell r="L1711">
            <v>476701</v>
          </cell>
          <cell r="M1711">
            <v>482075</v>
          </cell>
          <cell r="N1711">
            <v>488114</v>
          </cell>
          <cell r="O1711">
            <v>493757</v>
          </cell>
          <cell r="P1711">
            <v>498743</v>
          </cell>
          <cell r="Q1711">
            <v>504547</v>
          </cell>
          <cell r="R1711">
            <v>511902</v>
          </cell>
          <cell r="S1711">
            <v>517110</v>
          </cell>
        </row>
        <row r="1712">
          <cell r="H1712" t="str">
            <v>.Dundy County, Nebraska</v>
          </cell>
          <cell r="I1712">
            <v>2292</v>
          </cell>
          <cell r="J1712">
            <v>2179</v>
          </cell>
          <cell r="K1712">
            <v>2159</v>
          </cell>
          <cell r="L1712">
            <v>2170</v>
          </cell>
          <cell r="M1712">
            <v>2154</v>
          </cell>
          <cell r="N1712">
            <v>2091</v>
          </cell>
          <cell r="O1712">
            <v>2051</v>
          </cell>
          <cell r="P1712">
            <v>2010</v>
          </cell>
          <cell r="Q1712">
            <v>1973</v>
          </cell>
          <cell r="R1712">
            <v>1997</v>
          </cell>
          <cell r="S1712">
            <v>2008</v>
          </cell>
        </row>
        <row r="1713">
          <cell r="H1713" t="str">
            <v>.Fillmore County, Nebraska</v>
          </cell>
          <cell r="I1713">
            <v>6634</v>
          </cell>
          <cell r="J1713">
            <v>6493</v>
          </cell>
          <cell r="K1713">
            <v>6376</v>
          </cell>
          <cell r="L1713">
            <v>6371</v>
          </cell>
          <cell r="M1713">
            <v>6281</v>
          </cell>
          <cell r="N1713">
            <v>6126</v>
          </cell>
          <cell r="O1713">
            <v>6053</v>
          </cell>
          <cell r="P1713">
            <v>5985</v>
          </cell>
          <cell r="Q1713">
            <v>5940</v>
          </cell>
          <cell r="R1713">
            <v>5898</v>
          </cell>
          <cell r="S1713">
            <v>5890</v>
          </cell>
        </row>
        <row r="1714">
          <cell r="H1714" t="str">
            <v>.Franklin County, Nebraska</v>
          </cell>
          <cell r="I1714">
            <v>3569</v>
          </cell>
          <cell r="J1714">
            <v>3467</v>
          </cell>
          <cell r="K1714">
            <v>3484</v>
          </cell>
          <cell r="L1714">
            <v>3440</v>
          </cell>
          <cell r="M1714">
            <v>3411</v>
          </cell>
          <cell r="N1714">
            <v>3425</v>
          </cell>
          <cell r="O1714">
            <v>3352</v>
          </cell>
          <cell r="P1714">
            <v>3207</v>
          </cell>
          <cell r="Q1714">
            <v>3167</v>
          </cell>
          <cell r="R1714">
            <v>3186</v>
          </cell>
          <cell r="S1714">
            <v>3225</v>
          </cell>
        </row>
        <row r="1715">
          <cell r="H1715" t="str">
            <v>.Frontier County, Nebraska</v>
          </cell>
          <cell r="I1715">
            <v>3089</v>
          </cell>
          <cell r="J1715">
            <v>3069</v>
          </cell>
          <cell r="K1715">
            <v>3037</v>
          </cell>
          <cell r="L1715">
            <v>2981</v>
          </cell>
          <cell r="M1715">
            <v>2990</v>
          </cell>
          <cell r="N1715">
            <v>2944</v>
          </cell>
          <cell r="O1715">
            <v>2879</v>
          </cell>
          <cell r="P1715">
            <v>2860</v>
          </cell>
          <cell r="Q1715">
            <v>2786</v>
          </cell>
          <cell r="R1715">
            <v>2772</v>
          </cell>
          <cell r="S1715">
            <v>2756</v>
          </cell>
        </row>
        <row r="1716">
          <cell r="H1716" t="str">
            <v>.Furnas County, Nebraska</v>
          </cell>
          <cell r="I1716">
            <v>5324</v>
          </cell>
          <cell r="J1716">
            <v>5232</v>
          </cell>
          <cell r="K1716">
            <v>5261</v>
          </cell>
          <cell r="L1716">
            <v>5207</v>
          </cell>
          <cell r="M1716">
            <v>5112</v>
          </cell>
          <cell r="N1716">
            <v>5051</v>
          </cell>
          <cell r="O1716">
            <v>5016</v>
          </cell>
          <cell r="P1716">
            <v>4929</v>
          </cell>
          <cell r="Q1716">
            <v>4873</v>
          </cell>
          <cell r="R1716">
            <v>4934</v>
          </cell>
          <cell r="S1716">
            <v>4959</v>
          </cell>
        </row>
        <row r="1717">
          <cell r="H1717" t="str">
            <v>.Gage County, Nebraska</v>
          </cell>
          <cell r="I1717">
            <v>22992</v>
          </cell>
          <cell r="J1717">
            <v>23039</v>
          </cell>
          <cell r="K1717">
            <v>23031</v>
          </cell>
          <cell r="L1717">
            <v>23056</v>
          </cell>
          <cell r="M1717">
            <v>23052</v>
          </cell>
          <cell r="N1717">
            <v>22866</v>
          </cell>
          <cell r="O1717">
            <v>22875</v>
          </cell>
          <cell r="P1717">
            <v>22843</v>
          </cell>
          <cell r="Q1717">
            <v>22574</v>
          </cell>
          <cell r="R1717">
            <v>22364</v>
          </cell>
          <cell r="S1717">
            <v>22311</v>
          </cell>
        </row>
        <row r="1718">
          <cell r="H1718" t="str">
            <v>.Garden County, Nebraska</v>
          </cell>
          <cell r="I1718">
            <v>2294</v>
          </cell>
          <cell r="J1718">
            <v>2306</v>
          </cell>
          <cell r="K1718">
            <v>2284</v>
          </cell>
          <cell r="L1718">
            <v>2304</v>
          </cell>
          <cell r="M1718">
            <v>2245</v>
          </cell>
          <cell r="N1718">
            <v>2111</v>
          </cell>
          <cell r="O1718">
            <v>2120</v>
          </cell>
          <cell r="P1718">
            <v>2046</v>
          </cell>
          <cell r="Q1718">
            <v>2004</v>
          </cell>
          <cell r="R1718">
            <v>2010</v>
          </cell>
          <cell r="S1718">
            <v>2057</v>
          </cell>
        </row>
        <row r="1719">
          <cell r="H1719" t="str">
            <v>.Garfield County, Nebraska</v>
          </cell>
          <cell r="I1719">
            <v>1902</v>
          </cell>
          <cell r="J1719">
            <v>1913</v>
          </cell>
          <cell r="K1719">
            <v>1945</v>
          </cell>
          <cell r="L1719">
            <v>1936</v>
          </cell>
          <cell r="M1719">
            <v>1955</v>
          </cell>
          <cell r="N1719">
            <v>1969</v>
          </cell>
          <cell r="O1719">
            <v>1984</v>
          </cell>
          <cell r="P1719">
            <v>1977</v>
          </cell>
          <cell r="Q1719">
            <v>2001</v>
          </cell>
          <cell r="R1719">
            <v>2029</v>
          </cell>
          <cell r="S1719">
            <v>2049</v>
          </cell>
        </row>
        <row r="1720">
          <cell r="H1720" t="str">
            <v>.Gosper County, Nebraska</v>
          </cell>
          <cell r="I1720">
            <v>2143</v>
          </cell>
          <cell r="J1720">
            <v>2096</v>
          </cell>
          <cell r="K1720">
            <v>2100</v>
          </cell>
          <cell r="L1720">
            <v>2136</v>
          </cell>
          <cell r="M1720">
            <v>2112</v>
          </cell>
          <cell r="N1720">
            <v>2110</v>
          </cell>
          <cell r="O1720">
            <v>2075</v>
          </cell>
          <cell r="P1720">
            <v>2101</v>
          </cell>
          <cell r="Q1720">
            <v>2049</v>
          </cell>
          <cell r="R1720">
            <v>2020</v>
          </cell>
          <cell r="S1720">
            <v>2044</v>
          </cell>
        </row>
        <row r="1721">
          <cell r="H1721" t="str">
            <v>.Grant County, Nebraska</v>
          </cell>
          <cell r="I1721">
            <v>735</v>
          </cell>
          <cell r="J1721">
            <v>743</v>
          </cell>
          <cell r="K1721">
            <v>726</v>
          </cell>
          <cell r="L1721">
            <v>697</v>
          </cell>
          <cell r="M1721">
            <v>680</v>
          </cell>
          <cell r="N1721">
            <v>676</v>
          </cell>
          <cell r="O1721">
            <v>677</v>
          </cell>
          <cell r="P1721">
            <v>660</v>
          </cell>
          <cell r="Q1721">
            <v>653</v>
          </cell>
          <cell r="R1721">
            <v>619</v>
          </cell>
          <cell r="S1721">
            <v>614</v>
          </cell>
        </row>
        <row r="1722">
          <cell r="H1722" t="str">
            <v>.Greeley County, Nebraska</v>
          </cell>
          <cell r="I1722">
            <v>2714</v>
          </cell>
          <cell r="J1722">
            <v>2700</v>
          </cell>
          <cell r="K1722">
            <v>2696</v>
          </cell>
          <cell r="L1722">
            <v>2662</v>
          </cell>
          <cell r="M1722">
            <v>2643</v>
          </cell>
          <cell r="N1722">
            <v>2577</v>
          </cell>
          <cell r="O1722">
            <v>2578</v>
          </cell>
          <cell r="P1722">
            <v>2538</v>
          </cell>
          <cell r="Q1722">
            <v>2548</v>
          </cell>
          <cell r="R1722">
            <v>2502</v>
          </cell>
          <cell r="S1722">
            <v>2538</v>
          </cell>
        </row>
        <row r="1723">
          <cell r="H1723" t="str">
            <v>.Hall County, Nebraska</v>
          </cell>
          <cell r="I1723">
            <v>53577</v>
          </cell>
          <cell r="J1723">
            <v>53508</v>
          </cell>
          <cell r="K1723">
            <v>53722</v>
          </cell>
          <cell r="L1723">
            <v>54050</v>
          </cell>
          <cell r="M1723">
            <v>54413</v>
          </cell>
          <cell r="N1723">
            <v>54535</v>
          </cell>
          <cell r="O1723">
            <v>55190</v>
          </cell>
          <cell r="P1723">
            <v>55742</v>
          </cell>
          <cell r="Q1723">
            <v>56795</v>
          </cell>
          <cell r="R1723">
            <v>57955</v>
          </cell>
          <cell r="S1723">
            <v>58607</v>
          </cell>
        </row>
        <row r="1724">
          <cell r="H1724" t="str">
            <v>.Hamilton County, Nebraska</v>
          </cell>
          <cell r="I1724">
            <v>9408</v>
          </cell>
          <cell r="J1724">
            <v>9307</v>
          </cell>
          <cell r="K1724">
            <v>9323</v>
          </cell>
          <cell r="L1724">
            <v>9349</v>
          </cell>
          <cell r="M1724">
            <v>9319</v>
          </cell>
          <cell r="N1724">
            <v>9269</v>
          </cell>
          <cell r="O1724">
            <v>9196</v>
          </cell>
          <cell r="P1724">
            <v>9204</v>
          </cell>
          <cell r="Q1724">
            <v>9157</v>
          </cell>
          <cell r="R1724">
            <v>9113</v>
          </cell>
          <cell r="S1724">
            <v>9124</v>
          </cell>
        </row>
        <row r="1725">
          <cell r="H1725" t="str">
            <v>.Harlan County, Nebraska</v>
          </cell>
          <cell r="I1725">
            <v>3783</v>
          </cell>
          <cell r="J1725">
            <v>3732</v>
          </cell>
          <cell r="K1725">
            <v>3677</v>
          </cell>
          <cell r="L1725">
            <v>3717</v>
          </cell>
          <cell r="M1725">
            <v>3633</v>
          </cell>
          <cell r="N1725">
            <v>3558</v>
          </cell>
          <cell r="O1725">
            <v>3522</v>
          </cell>
          <cell r="P1725">
            <v>3511</v>
          </cell>
          <cell r="Q1725">
            <v>3435</v>
          </cell>
          <cell r="R1725">
            <v>3406</v>
          </cell>
          <cell r="S1725">
            <v>3423</v>
          </cell>
        </row>
        <row r="1726">
          <cell r="H1726" t="str">
            <v>.Hayes County, Nebraska</v>
          </cell>
          <cell r="I1726">
            <v>1068</v>
          </cell>
          <cell r="J1726">
            <v>1088</v>
          </cell>
          <cell r="K1726">
            <v>1098</v>
          </cell>
          <cell r="L1726">
            <v>1092</v>
          </cell>
          <cell r="M1726">
            <v>1063</v>
          </cell>
          <cell r="N1726">
            <v>1051</v>
          </cell>
          <cell r="O1726">
            <v>994</v>
          </cell>
          <cell r="P1726">
            <v>977</v>
          </cell>
          <cell r="Q1726">
            <v>986</v>
          </cell>
          <cell r="R1726">
            <v>987</v>
          </cell>
          <cell r="S1726">
            <v>967</v>
          </cell>
        </row>
        <row r="1727">
          <cell r="H1727" t="str">
            <v>.Hitchcock County, Nebraska</v>
          </cell>
          <cell r="I1727">
            <v>3110</v>
          </cell>
          <cell r="J1727">
            <v>3095</v>
          </cell>
          <cell r="K1727">
            <v>3056</v>
          </cell>
          <cell r="L1727">
            <v>3047</v>
          </cell>
          <cell r="M1727">
            <v>3055</v>
          </cell>
          <cell r="N1727">
            <v>2954</v>
          </cell>
          <cell r="O1727">
            <v>2956</v>
          </cell>
          <cell r="P1727">
            <v>2931</v>
          </cell>
          <cell r="Q1727">
            <v>2927</v>
          </cell>
          <cell r="R1727">
            <v>2906</v>
          </cell>
          <cell r="S1727">
            <v>2908</v>
          </cell>
        </row>
        <row r="1728">
          <cell r="H1728" t="str">
            <v>.Holt County, Nebraska</v>
          </cell>
          <cell r="I1728">
            <v>11544</v>
          </cell>
          <cell r="J1728">
            <v>11346</v>
          </cell>
          <cell r="K1728">
            <v>11210</v>
          </cell>
          <cell r="L1728">
            <v>11042</v>
          </cell>
          <cell r="M1728">
            <v>10868</v>
          </cell>
          <cell r="N1728">
            <v>10839</v>
          </cell>
          <cell r="O1728">
            <v>10613</v>
          </cell>
          <cell r="P1728">
            <v>10541</v>
          </cell>
          <cell r="Q1728">
            <v>10399</v>
          </cell>
          <cell r="R1728">
            <v>10406</v>
          </cell>
          <cell r="S1728">
            <v>10435</v>
          </cell>
        </row>
        <row r="1729">
          <cell r="H1729" t="str">
            <v>.Hooker County, Nebraska</v>
          </cell>
          <cell r="I1729">
            <v>783</v>
          </cell>
          <cell r="J1729">
            <v>745</v>
          </cell>
          <cell r="K1729">
            <v>731</v>
          </cell>
          <cell r="L1729">
            <v>737</v>
          </cell>
          <cell r="M1729">
            <v>748</v>
          </cell>
          <cell r="N1729">
            <v>744</v>
          </cell>
          <cell r="O1729">
            <v>751</v>
          </cell>
          <cell r="P1729">
            <v>732</v>
          </cell>
          <cell r="Q1729">
            <v>734</v>
          </cell>
          <cell r="R1729">
            <v>733</v>
          </cell>
          <cell r="S1729">
            <v>736</v>
          </cell>
        </row>
        <row r="1730">
          <cell r="H1730" t="str">
            <v>.Howard County, Nebraska</v>
          </cell>
          <cell r="I1730">
            <v>6561</v>
          </cell>
          <cell r="J1730">
            <v>6448</v>
          </cell>
          <cell r="K1730">
            <v>6427</v>
          </cell>
          <cell r="L1730">
            <v>6509</v>
          </cell>
          <cell r="M1730">
            <v>6465</v>
          </cell>
          <cell r="N1730">
            <v>6432</v>
          </cell>
          <cell r="O1730">
            <v>6357</v>
          </cell>
          <cell r="P1730">
            <v>6333</v>
          </cell>
          <cell r="Q1730">
            <v>6261</v>
          </cell>
          <cell r="R1730">
            <v>6288</v>
          </cell>
          <cell r="S1730">
            <v>6274</v>
          </cell>
        </row>
        <row r="1731">
          <cell r="H1731" t="str">
            <v>.Jefferson County, Nebraska</v>
          </cell>
          <cell r="I1731">
            <v>8340</v>
          </cell>
          <cell r="J1731">
            <v>8288</v>
          </cell>
          <cell r="K1731">
            <v>8253</v>
          </cell>
          <cell r="L1731">
            <v>8157</v>
          </cell>
          <cell r="M1731">
            <v>8117</v>
          </cell>
          <cell r="N1731">
            <v>8025</v>
          </cell>
          <cell r="O1731">
            <v>7970</v>
          </cell>
          <cell r="P1731">
            <v>7765</v>
          </cell>
          <cell r="Q1731">
            <v>7684</v>
          </cell>
          <cell r="R1731">
            <v>7602</v>
          </cell>
          <cell r="S1731">
            <v>7547</v>
          </cell>
        </row>
        <row r="1732">
          <cell r="H1732" t="str">
            <v>.Johnson County, Nebraska</v>
          </cell>
          <cell r="I1732">
            <v>4488</v>
          </cell>
          <cell r="J1732">
            <v>4491</v>
          </cell>
          <cell r="K1732">
            <v>4927</v>
          </cell>
          <cell r="L1732">
            <v>5102</v>
          </cell>
          <cell r="M1732">
            <v>5372</v>
          </cell>
          <cell r="N1732">
            <v>5257</v>
          </cell>
          <cell r="O1732">
            <v>5257</v>
          </cell>
          <cell r="P1732">
            <v>5163</v>
          </cell>
          <cell r="Q1732">
            <v>5203</v>
          </cell>
          <cell r="R1732">
            <v>5199</v>
          </cell>
          <cell r="S1732">
            <v>5217</v>
          </cell>
        </row>
        <row r="1733">
          <cell r="H1733" t="str">
            <v>.Kearney County, Nebraska</v>
          </cell>
          <cell r="I1733">
            <v>6887</v>
          </cell>
          <cell r="J1733">
            <v>6842</v>
          </cell>
          <cell r="K1733">
            <v>6785</v>
          </cell>
          <cell r="L1733">
            <v>6800</v>
          </cell>
          <cell r="M1733">
            <v>6776</v>
          </cell>
          <cell r="N1733">
            <v>6698</v>
          </cell>
          <cell r="O1733">
            <v>6614</v>
          </cell>
          <cell r="P1733">
            <v>6624</v>
          </cell>
          <cell r="Q1733">
            <v>6554</v>
          </cell>
          <cell r="R1733">
            <v>6476</v>
          </cell>
          <cell r="S1733">
            <v>6489</v>
          </cell>
        </row>
        <row r="1734">
          <cell r="H1734" t="str">
            <v>.Keith County, Nebraska</v>
          </cell>
          <cell r="I1734">
            <v>8868</v>
          </cell>
          <cell r="J1734">
            <v>8767</v>
          </cell>
          <cell r="K1734">
            <v>8757</v>
          </cell>
          <cell r="L1734">
            <v>8514</v>
          </cell>
          <cell r="M1734">
            <v>8444</v>
          </cell>
          <cell r="N1734">
            <v>8418</v>
          </cell>
          <cell r="O1734">
            <v>8381</v>
          </cell>
          <cell r="P1734">
            <v>8423</v>
          </cell>
          <cell r="Q1734">
            <v>8290</v>
          </cell>
          <cell r="R1734">
            <v>8320</v>
          </cell>
          <cell r="S1734">
            <v>8368</v>
          </cell>
        </row>
        <row r="1735">
          <cell r="H1735" t="str">
            <v>.Keya Paha County, Nebraska</v>
          </cell>
          <cell r="I1735">
            <v>985</v>
          </cell>
          <cell r="J1735">
            <v>966</v>
          </cell>
          <cell r="K1735">
            <v>957</v>
          </cell>
          <cell r="L1735">
            <v>964</v>
          </cell>
          <cell r="M1735">
            <v>942</v>
          </cell>
          <cell r="N1735">
            <v>904</v>
          </cell>
          <cell r="O1735">
            <v>892</v>
          </cell>
          <cell r="P1735">
            <v>857</v>
          </cell>
          <cell r="Q1735">
            <v>836</v>
          </cell>
          <cell r="R1735">
            <v>820</v>
          </cell>
          <cell r="S1735">
            <v>824</v>
          </cell>
        </row>
        <row r="1736">
          <cell r="H1736" t="str">
            <v>.Kimball County, Nebraska</v>
          </cell>
          <cell r="I1736">
            <v>4085</v>
          </cell>
          <cell r="J1736">
            <v>4055</v>
          </cell>
          <cell r="K1736">
            <v>4046</v>
          </cell>
          <cell r="L1736">
            <v>3960</v>
          </cell>
          <cell r="M1736">
            <v>3921</v>
          </cell>
          <cell r="N1736">
            <v>3925</v>
          </cell>
          <cell r="O1736">
            <v>3879</v>
          </cell>
          <cell r="P1736">
            <v>3809</v>
          </cell>
          <cell r="Q1736">
            <v>3761</v>
          </cell>
          <cell r="R1736">
            <v>3799</v>
          </cell>
          <cell r="S1736">
            <v>3821</v>
          </cell>
        </row>
        <row r="1737">
          <cell r="H1737" t="str">
            <v>.Knox County, Nebraska</v>
          </cell>
          <cell r="I1737">
            <v>9370</v>
          </cell>
          <cell r="J1737">
            <v>9177</v>
          </cell>
          <cell r="K1737">
            <v>9108</v>
          </cell>
          <cell r="L1737">
            <v>9065</v>
          </cell>
          <cell r="M1737">
            <v>9025</v>
          </cell>
          <cell r="N1737">
            <v>8897</v>
          </cell>
          <cell r="O1737">
            <v>8846</v>
          </cell>
          <cell r="P1737">
            <v>8862</v>
          </cell>
          <cell r="Q1737">
            <v>8708</v>
          </cell>
          <cell r="R1737">
            <v>8700</v>
          </cell>
          <cell r="S1737">
            <v>8701</v>
          </cell>
        </row>
        <row r="1738">
          <cell r="H1738" t="str">
            <v>.Lancaster County, Nebraska</v>
          </cell>
          <cell r="I1738">
            <v>250307</v>
          </cell>
          <cell r="J1738">
            <v>254630</v>
          </cell>
          <cell r="K1738">
            <v>258398</v>
          </cell>
          <cell r="L1738">
            <v>262667</v>
          </cell>
          <cell r="M1738">
            <v>265087</v>
          </cell>
          <cell r="N1738">
            <v>268868</v>
          </cell>
          <cell r="O1738">
            <v>272286</v>
          </cell>
          <cell r="P1738">
            <v>276012</v>
          </cell>
          <cell r="Q1738">
            <v>279605</v>
          </cell>
          <cell r="R1738">
            <v>283097</v>
          </cell>
          <cell r="S1738">
            <v>285407</v>
          </cell>
        </row>
        <row r="1739">
          <cell r="H1739" t="str">
            <v>.Lincoln County, Nebraska</v>
          </cell>
          <cell r="I1739">
            <v>34630</v>
          </cell>
          <cell r="J1739">
            <v>34669</v>
          </cell>
          <cell r="K1739">
            <v>34525</v>
          </cell>
          <cell r="L1739">
            <v>34776</v>
          </cell>
          <cell r="M1739">
            <v>35177</v>
          </cell>
          <cell r="N1739">
            <v>35577</v>
          </cell>
          <cell r="O1739">
            <v>35973</v>
          </cell>
          <cell r="P1739">
            <v>36011</v>
          </cell>
          <cell r="Q1739">
            <v>36301</v>
          </cell>
          <cell r="R1739">
            <v>36280</v>
          </cell>
          <cell r="S1739">
            <v>36288</v>
          </cell>
        </row>
        <row r="1740">
          <cell r="H1740" t="str">
            <v>.Logan County, Nebraska</v>
          </cell>
          <cell r="I1740">
            <v>774</v>
          </cell>
          <cell r="J1740">
            <v>780</v>
          </cell>
          <cell r="K1740">
            <v>764</v>
          </cell>
          <cell r="L1740">
            <v>737</v>
          </cell>
          <cell r="M1740">
            <v>738</v>
          </cell>
          <cell r="N1740">
            <v>747</v>
          </cell>
          <cell r="O1740">
            <v>756</v>
          </cell>
          <cell r="P1740">
            <v>751</v>
          </cell>
          <cell r="Q1740">
            <v>730</v>
          </cell>
          <cell r="R1740">
            <v>738</v>
          </cell>
          <cell r="S1740">
            <v>763</v>
          </cell>
        </row>
        <row r="1741">
          <cell r="H1741" t="str">
            <v>.Loup County, Nebraska</v>
          </cell>
          <cell r="I1741">
            <v>712</v>
          </cell>
          <cell r="J1741">
            <v>715</v>
          </cell>
          <cell r="K1741">
            <v>736</v>
          </cell>
          <cell r="L1741">
            <v>722</v>
          </cell>
          <cell r="M1741">
            <v>669</v>
          </cell>
          <cell r="N1741">
            <v>652</v>
          </cell>
          <cell r="O1741">
            <v>635</v>
          </cell>
          <cell r="P1741">
            <v>649</v>
          </cell>
          <cell r="Q1741">
            <v>630</v>
          </cell>
          <cell r="R1741">
            <v>629</v>
          </cell>
          <cell r="S1741">
            <v>632</v>
          </cell>
        </row>
        <row r="1742">
          <cell r="H1742" t="str">
            <v>.McPherson County, Nebraska</v>
          </cell>
          <cell r="I1742">
            <v>533</v>
          </cell>
          <cell r="J1742">
            <v>534</v>
          </cell>
          <cell r="K1742">
            <v>549</v>
          </cell>
          <cell r="L1742">
            <v>538</v>
          </cell>
          <cell r="M1742">
            <v>531</v>
          </cell>
          <cell r="N1742">
            <v>522</v>
          </cell>
          <cell r="O1742">
            <v>518</v>
          </cell>
          <cell r="P1742">
            <v>545</v>
          </cell>
          <cell r="Q1742">
            <v>558</v>
          </cell>
          <cell r="R1742">
            <v>537</v>
          </cell>
          <cell r="S1742">
            <v>539</v>
          </cell>
        </row>
        <row r="1743">
          <cell r="H1743" t="str">
            <v>.Madison County, Nebraska</v>
          </cell>
          <cell r="I1743">
            <v>35254</v>
          </cell>
          <cell r="J1743">
            <v>35601</v>
          </cell>
          <cell r="K1743">
            <v>35862</v>
          </cell>
          <cell r="L1743">
            <v>35858</v>
          </cell>
          <cell r="M1743">
            <v>35722</v>
          </cell>
          <cell r="N1743">
            <v>35631</v>
          </cell>
          <cell r="O1743">
            <v>35415</v>
          </cell>
          <cell r="P1743">
            <v>34298</v>
          </cell>
          <cell r="Q1743">
            <v>34319</v>
          </cell>
          <cell r="R1743">
            <v>34609</v>
          </cell>
          <cell r="S1743">
            <v>34876</v>
          </cell>
        </row>
        <row r="1744">
          <cell r="H1744" t="str">
            <v>.Merrick County, Nebraska</v>
          </cell>
          <cell r="I1744">
            <v>8189</v>
          </cell>
          <cell r="J1744">
            <v>8045</v>
          </cell>
          <cell r="K1744">
            <v>8054</v>
          </cell>
          <cell r="L1744">
            <v>8033</v>
          </cell>
          <cell r="M1744">
            <v>8018</v>
          </cell>
          <cell r="N1744">
            <v>7904</v>
          </cell>
          <cell r="O1744">
            <v>7813</v>
          </cell>
          <cell r="P1744">
            <v>7709</v>
          </cell>
          <cell r="Q1744">
            <v>7734</v>
          </cell>
          <cell r="R1744">
            <v>7813</v>
          </cell>
          <cell r="S1744">
            <v>7845</v>
          </cell>
        </row>
        <row r="1745">
          <cell r="H1745" t="str">
            <v>.Morrill County, Nebraska</v>
          </cell>
          <cell r="I1745">
            <v>5443</v>
          </cell>
          <cell r="J1745">
            <v>5344</v>
          </cell>
          <cell r="K1745">
            <v>5225</v>
          </cell>
          <cell r="L1745">
            <v>5202</v>
          </cell>
          <cell r="M1745">
            <v>5147</v>
          </cell>
          <cell r="N1745">
            <v>5110</v>
          </cell>
          <cell r="O1745">
            <v>5090</v>
          </cell>
          <cell r="P1745">
            <v>5122</v>
          </cell>
          <cell r="Q1745">
            <v>5079</v>
          </cell>
          <cell r="R1745">
            <v>5019</v>
          </cell>
          <cell r="S1745">
            <v>5042</v>
          </cell>
        </row>
        <row r="1746">
          <cell r="H1746" t="str">
            <v>.Nance County, Nebraska</v>
          </cell>
          <cell r="I1746">
            <v>4042</v>
          </cell>
          <cell r="J1746">
            <v>4039</v>
          </cell>
          <cell r="K1746">
            <v>3948</v>
          </cell>
          <cell r="L1746">
            <v>3842</v>
          </cell>
          <cell r="M1746">
            <v>3787</v>
          </cell>
          <cell r="N1746">
            <v>3831</v>
          </cell>
          <cell r="O1746">
            <v>3807</v>
          </cell>
          <cell r="P1746">
            <v>3766</v>
          </cell>
          <cell r="Q1746">
            <v>3745</v>
          </cell>
          <cell r="R1746">
            <v>3729</v>
          </cell>
          <cell r="S1746">
            <v>3735</v>
          </cell>
        </row>
        <row r="1747">
          <cell r="H1747" t="str">
            <v>.Nemaha County, Nebraska</v>
          </cell>
          <cell r="I1747">
            <v>7580</v>
          </cell>
          <cell r="J1747">
            <v>7446</v>
          </cell>
          <cell r="K1747">
            <v>7330</v>
          </cell>
          <cell r="L1747">
            <v>7215</v>
          </cell>
          <cell r="M1747">
            <v>7182</v>
          </cell>
          <cell r="N1747">
            <v>7252</v>
          </cell>
          <cell r="O1747">
            <v>7311</v>
          </cell>
          <cell r="P1747">
            <v>7220</v>
          </cell>
          <cell r="Q1747">
            <v>7280</v>
          </cell>
          <cell r="R1747">
            <v>7178</v>
          </cell>
          <cell r="S1747">
            <v>7248</v>
          </cell>
        </row>
        <row r="1748">
          <cell r="H1748" t="str">
            <v>.Nuckolls County, Nebraska</v>
          </cell>
          <cell r="I1748">
            <v>5056</v>
          </cell>
          <cell r="J1748">
            <v>4947</v>
          </cell>
          <cell r="K1748">
            <v>4844</v>
          </cell>
          <cell r="L1748">
            <v>4873</v>
          </cell>
          <cell r="M1748">
            <v>4872</v>
          </cell>
          <cell r="N1748">
            <v>4796</v>
          </cell>
          <cell r="O1748">
            <v>4709</v>
          </cell>
          <cell r="P1748">
            <v>4642</v>
          </cell>
          <cell r="Q1748">
            <v>4571</v>
          </cell>
          <cell r="R1748">
            <v>4495</v>
          </cell>
          <cell r="S1748">
            <v>4500</v>
          </cell>
        </row>
        <row r="1749">
          <cell r="H1749" t="str">
            <v>.Otoe County, Nebraska</v>
          </cell>
          <cell r="I1749">
            <v>15402</v>
          </cell>
          <cell r="J1749">
            <v>15554</v>
          </cell>
          <cell r="K1749">
            <v>15524</v>
          </cell>
          <cell r="L1749">
            <v>15478</v>
          </cell>
          <cell r="M1749">
            <v>15525</v>
          </cell>
          <cell r="N1749">
            <v>15607</v>
          </cell>
          <cell r="O1749">
            <v>15753</v>
          </cell>
          <cell r="P1749">
            <v>15841</v>
          </cell>
          <cell r="Q1749">
            <v>15728</v>
          </cell>
          <cell r="R1749">
            <v>15608</v>
          </cell>
          <cell r="S1749">
            <v>15740</v>
          </cell>
        </row>
        <row r="1750">
          <cell r="H1750" t="str">
            <v>.Pawnee County, Nebraska</v>
          </cell>
          <cell r="I1750">
            <v>3089</v>
          </cell>
          <cell r="J1750">
            <v>3020</v>
          </cell>
          <cell r="K1750">
            <v>3020</v>
          </cell>
          <cell r="L1750">
            <v>2907</v>
          </cell>
          <cell r="M1750">
            <v>2907</v>
          </cell>
          <cell r="N1750">
            <v>2884</v>
          </cell>
          <cell r="O1750">
            <v>2802</v>
          </cell>
          <cell r="P1750">
            <v>2791</v>
          </cell>
          <cell r="Q1750">
            <v>2711</v>
          </cell>
          <cell r="R1750">
            <v>2752</v>
          </cell>
          <cell r="S1750">
            <v>2773</v>
          </cell>
        </row>
        <row r="1751">
          <cell r="H1751" t="str">
            <v>.Perkins County, Nebraska</v>
          </cell>
          <cell r="I1751">
            <v>3199</v>
          </cell>
          <cell r="J1751">
            <v>3125</v>
          </cell>
          <cell r="K1751">
            <v>3119</v>
          </cell>
          <cell r="L1751">
            <v>3082</v>
          </cell>
          <cell r="M1751">
            <v>3134</v>
          </cell>
          <cell r="N1751">
            <v>3145</v>
          </cell>
          <cell r="O1751">
            <v>3041</v>
          </cell>
          <cell r="P1751">
            <v>3013</v>
          </cell>
          <cell r="Q1751">
            <v>2949</v>
          </cell>
          <cell r="R1751">
            <v>2937</v>
          </cell>
          <cell r="S1751">
            <v>2970</v>
          </cell>
        </row>
        <row r="1752">
          <cell r="H1752" t="str">
            <v>.Phelps County, Nebraska</v>
          </cell>
          <cell r="I1752">
            <v>9746</v>
          </cell>
          <cell r="J1752">
            <v>9704</v>
          </cell>
          <cell r="K1752">
            <v>9684</v>
          </cell>
          <cell r="L1752">
            <v>9576</v>
          </cell>
          <cell r="M1752">
            <v>9535</v>
          </cell>
          <cell r="N1752">
            <v>9402</v>
          </cell>
          <cell r="O1752">
            <v>9405</v>
          </cell>
          <cell r="P1752">
            <v>9222</v>
          </cell>
          <cell r="Q1752">
            <v>9195</v>
          </cell>
          <cell r="R1752">
            <v>9148</v>
          </cell>
          <cell r="S1752">
            <v>9188</v>
          </cell>
        </row>
        <row r="1753">
          <cell r="H1753" t="str">
            <v>.Pierce County, Nebraska</v>
          </cell>
          <cell r="I1753">
            <v>7843</v>
          </cell>
          <cell r="J1753">
            <v>7731</v>
          </cell>
          <cell r="K1753">
            <v>7627</v>
          </cell>
          <cell r="L1753">
            <v>7615</v>
          </cell>
          <cell r="M1753">
            <v>7477</v>
          </cell>
          <cell r="N1753">
            <v>7508</v>
          </cell>
          <cell r="O1753">
            <v>7416</v>
          </cell>
          <cell r="P1753">
            <v>7314</v>
          </cell>
          <cell r="Q1753">
            <v>7286</v>
          </cell>
          <cell r="R1753">
            <v>7260</v>
          </cell>
          <cell r="S1753">
            <v>7266</v>
          </cell>
        </row>
        <row r="1754">
          <cell r="H1754" t="str">
            <v>.Platte County, Nebraska</v>
          </cell>
          <cell r="I1754">
            <v>31574</v>
          </cell>
          <cell r="J1754">
            <v>31319</v>
          </cell>
          <cell r="K1754">
            <v>30939</v>
          </cell>
          <cell r="L1754">
            <v>30756</v>
          </cell>
          <cell r="M1754">
            <v>30658</v>
          </cell>
          <cell r="N1754">
            <v>30865</v>
          </cell>
          <cell r="O1754">
            <v>31100</v>
          </cell>
          <cell r="P1754">
            <v>31408</v>
          </cell>
          <cell r="Q1754">
            <v>31527</v>
          </cell>
          <cell r="R1754">
            <v>32017</v>
          </cell>
          <cell r="S1754">
            <v>32237</v>
          </cell>
        </row>
        <row r="1755">
          <cell r="H1755" t="str">
            <v>.Polk County, Nebraska</v>
          </cell>
          <cell r="I1755">
            <v>5629</v>
          </cell>
          <cell r="J1755">
            <v>5533</v>
          </cell>
          <cell r="K1755">
            <v>5556</v>
          </cell>
          <cell r="L1755">
            <v>5529</v>
          </cell>
          <cell r="M1755">
            <v>5466</v>
          </cell>
          <cell r="N1755">
            <v>5473</v>
          </cell>
          <cell r="O1755">
            <v>5409</v>
          </cell>
          <cell r="P1755">
            <v>5447</v>
          </cell>
          <cell r="Q1755">
            <v>5402</v>
          </cell>
          <cell r="R1755">
            <v>5409</v>
          </cell>
          <cell r="S1755">
            <v>5406</v>
          </cell>
        </row>
        <row r="1756">
          <cell r="H1756" t="str">
            <v>.Red Willow County, Nebraska</v>
          </cell>
          <cell r="I1756">
            <v>11456</v>
          </cell>
          <cell r="J1756">
            <v>11483</v>
          </cell>
          <cell r="K1756">
            <v>11436</v>
          </cell>
          <cell r="L1756">
            <v>11336</v>
          </cell>
          <cell r="M1756">
            <v>11351</v>
          </cell>
          <cell r="N1756">
            <v>11219</v>
          </cell>
          <cell r="O1756">
            <v>11194</v>
          </cell>
          <cell r="P1756">
            <v>11053</v>
          </cell>
          <cell r="Q1756">
            <v>11034</v>
          </cell>
          <cell r="R1756">
            <v>11018</v>
          </cell>
          <cell r="S1756">
            <v>11055</v>
          </cell>
        </row>
        <row r="1757">
          <cell r="H1757" t="str">
            <v>.Richardson County, Nebraska</v>
          </cell>
          <cell r="I1757">
            <v>9531</v>
          </cell>
          <cell r="J1757">
            <v>9260</v>
          </cell>
          <cell r="K1757">
            <v>9125</v>
          </cell>
          <cell r="L1757">
            <v>8949</v>
          </cell>
          <cell r="M1757">
            <v>8879</v>
          </cell>
          <cell r="N1757">
            <v>8799</v>
          </cell>
          <cell r="O1757">
            <v>8642</v>
          </cell>
          <cell r="P1757">
            <v>8480</v>
          </cell>
          <cell r="Q1757">
            <v>8413</v>
          </cell>
          <cell r="R1757">
            <v>8383</v>
          </cell>
          <cell r="S1757">
            <v>8363</v>
          </cell>
        </row>
        <row r="1758">
          <cell r="H1758" t="str">
            <v>.Rock County, Nebraska</v>
          </cell>
          <cell r="I1758">
            <v>1754</v>
          </cell>
          <cell r="J1758">
            <v>1709</v>
          </cell>
          <cell r="K1758">
            <v>1674</v>
          </cell>
          <cell r="L1758">
            <v>1600</v>
          </cell>
          <cell r="M1758">
            <v>1597</v>
          </cell>
          <cell r="N1758">
            <v>1557</v>
          </cell>
          <cell r="O1758">
            <v>1552</v>
          </cell>
          <cell r="P1758">
            <v>1551</v>
          </cell>
          <cell r="Q1758">
            <v>1554</v>
          </cell>
          <cell r="R1758">
            <v>1550</v>
          </cell>
          <cell r="S1758">
            <v>1526</v>
          </cell>
        </row>
        <row r="1759">
          <cell r="H1759" t="str">
            <v>.Saline County, Nebraska</v>
          </cell>
          <cell r="I1759">
            <v>13858</v>
          </cell>
          <cell r="J1759">
            <v>14004</v>
          </cell>
          <cell r="K1759">
            <v>14110</v>
          </cell>
          <cell r="L1759">
            <v>14232</v>
          </cell>
          <cell r="M1759">
            <v>14206</v>
          </cell>
          <cell r="N1759">
            <v>14136</v>
          </cell>
          <cell r="O1759">
            <v>13987</v>
          </cell>
          <cell r="P1759">
            <v>14069</v>
          </cell>
          <cell r="Q1759">
            <v>14048</v>
          </cell>
          <cell r="R1759">
            <v>14166</v>
          </cell>
          <cell r="S1759">
            <v>14200</v>
          </cell>
        </row>
        <row r="1760">
          <cell r="H1760" t="str">
            <v>.Sarpy County, Nebraska</v>
          </cell>
          <cell r="I1760">
            <v>122633</v>
          </cell>
          <cell r="J1760">
            <v>126442</v>
          </cell>
          <cell r="K1760">
            <v>129496</v>
          </cell>
          <cell r="L1760">
            <v>132017</v>
          </cell>
          <cell r="M1760">
            <v>136339</v>
          </cell>
          <cell r="N1760">
            <v>140239</v>
          </cell>
          <cell r="O1760">
            <v>144070</v>
          </cell>
          <cell r="P1760">
            <v>148214</v>
          </cell>
          <cell r="Q1760">
            <v>152762</v>
          </cell>
          <cell r="R1760">
            <v>156147</v>
          </cell>
          <cell r="S1760">
            <v>158840</v>
          </cell>
        </row>
        <row r="1761">
          <cell r="H1761" t="str">
            <v>.Saunders County, Nebraska</v>
          </cell>
          <cell r="I1761">
            <v>19827</v>
          </cell>
          <cell r="J1761">
            <v>19962</v>
          </cell>
          <cell r="K1761">
            <v>19925</v>
          </cell>
          <cell r="L1761">
            <v>20104</v>
          </cell>
          <cell r="M1761">
            <v>20248</v>
          </cell>
          <cell r="N1761">
            <v>20460</v>
          </cell>
          <cell r="O1761">
            <v>20411</v>
          </cell>
          <cell r="P1761">
            <v>20483</v>
          </cell>
          <cell r="Q1761">
            <v>20446</v>
          </cell>
          <cell r="R1761">
            <v>20515</v>
          </cell>
          <cell r="S1761">
            <v>20780</v>
          </cell>
        </row>
        <row r="1762">
          <cell r="H1762" t="str">
            <v>.Scotts Bluff County, Nebraska</v>
          </cell>
          <cell r="I1762">
            <v>36952</v>
          </cell>
          <cell r="J1762">
            <v>36561</v>
          </cell>
          <cell r="K1762">
            <v>36572</v>
          </cell>
          <cell r="L1762">
            <v>36468</v>
          </cell>
          <cell r="M1762">
            <v>36278</v>
          </cell>
          <cell r="N1762">
            <v>36277</v>
          </cell>
          <cell r="O1762">
            <v>36223</v>
          </cell>
          <cell r="P1762">
            <v>36338</v>
          </cell>
          <cell r="Q1762">
            <v>36536</v>
          </cell>
          <cell r="R1762">
            <v>36677</v>
          </cell>
          <cell r="S1762">
            <v>36970</v>
          </cell>
        </row>
        <row r="1763">
          <cell r="H1763" t="str">
            <v>.Seward County, Nebraska</v>
          </cell>
          <cell r="I1763">
            <v>16491</v>
          </cell>
          <cell r="J1763">
            <v>16607</v>
          </cell>
          <cell r="K1763">
            <v>16574</v>
          </cell>
          <cell r="L1763">
            <v>16527</v>
          </cell>
          <cell r="M1763">
            <v>16681</v>
          </cell>
          <cell r="N1763">
            <v>16601</v>
          </cell>
          <cell r="O1763">
            <v>16654</v>
          </cell>
          <cell r="P1763">
            <v>16490</v>
          </cell>
          <cell r="Q1763">
            <v>16653</v>
          </cell>
          <cell r="R1763">
            <v>16536</v>
          </cell>
          <cell r="S1763">
            <v>16750</v>
          </cell>
        </row>
        <row r="1764">
          <cell r="H1764" t="str">
            <v>.Sheridan County, Nebraska</v>
          </cell>
          <cell r="I1764">
            <v>6186</v>
          </cell>
          <cell r="J1764">
            <v>5995</v>
          </cell>
          <cell r="K1764">
            <v>5995</v>
          </cell>
          <cell r="L1764">
            <v>5842</v>
          </cell>
          <cell r="M1764">
            <v>5851</v>
          </cell>
          <cell r="N1764">
            <v>5726</v>
          </cell>
          <cell r="O1764">
            <v>5649</v>
          </cell>
          <cell r="P1764">
            <v>5592</v>
          </cell>
          <cell r="Q1764">
            <v>5500</v>
          </cell>
          <cell r="R1764">
            <v>5498</v>
          </cell>
          <cell r="S1764">
            <v>5469</v>
          </cell>
        </row>
        <row r="1765">
          <cell r="H1765" t="str">
            <v>.Sherman County, Nebraska</v>
          </cell>
          <cell r="I1765">
            <v>3312</v>
          </cell>
          <cell r="J1765">
            <v>3289</v>
          </cell>
          <cell r="K1765">
            <v>3228</v>
          </cell>
          <cell r="L1765">
            <v>3222</v>
          </cell>
          <cell r="M1765">
            <v>3255</v>
          </cell>
          <cell r="N1765">
            <v>3239</v>
          </cell>
          <cell r="O1765">
            <v>3148</v>
          </cell>
          <cell r="P1765">
            <v>3145</v>
          </cell>
          <cell r="Q1765">
            <v>3147</v>
          </cell>
          <cell r="R1765">
            <v>3129</v>
          </cell>
          <cell r="S1765">
            <v>3152</v>
          </cell>
        </row>
        <row r="1766">
          <cell r="H1766" t="str">
            <v>.Sioux County, Nebraska</v>
          </cell>
          <cell r="I1766">
            <v>1475</v>
          </cell>
          <cell r="J1766">
            <v>1406</v>
          </cell>
          <cell r="K1766">
            <v>1443</v>
          </cell>
          <cell r="L1766">
            <v>1489</v>
          </cell>
          <cell r="M1766">
            <v>1438</v>
          </cell>
          <cell r="N1766">
            <v>1437</v>
          </cell>
          <cell r="O1766">
            <v>1409</v>
          </cell>
          <cell r="P1766">
            <v>1404</v>
          </cell>
          <cell r="Q1766">
            <v>1360</v>
          </cell>
          <cell r="R1766">
            <v>1324</v>
          </cell>
          <cell r="S1766">
            <v>1311</v>
          </cell>
        </row>
        <row r="1767">
          <cell r="H1767" t="str">
            <v>.Stanton County, Nebraska</v>
          </cell>
          <cell r="I1767">
            <v>6453</v>
          </cell>
          <cell r="J1767">
            <v>6374</v>
          </cell>
          <cell r="K1767">
            <v>6453</v>
          </cell>
          <cell r="L1767">
            <v>6437</v>
          </cell>
          <cell r="M1767">
            <v>6426</v>
          </cell>
          <cell r="N1767">
            <v>6376</v>
          </cell>
          <cell r="O1767">
            <v>6363</v>
          </cell>
          <cell r="P1767">
            <v>6248</v>
          </cell>
          <cell r="Q1767">
            <v>6145</v>
          </cell>
          <cell r="R1767">
            <v>6157</v>
          </cell>
          <cell r="S1767">
            <v>6129</v>
          </cell>
        </row>
        <row r="1768">
          <cell r="H1768" t="str">
            <v>.Thayer County, Nebraska</v>
          </cell>
          <cell r="I1768">
            <v>6042</v>
          </cell>
          <cell r="J1768">
            <v>5884</v>
          </cell>
          <cell r="K1768">
            <v>5723</v>
          </cell>
          <cell r="L1768">
            <v>5625</v>
          </cell>
          <cell r="M1768">
            <v>5495</v>
          </cell>
          <cell r="N1768">
            <v>5454</v>
          </cell>
          <cell r="O1768">
            <v>5312</v>
          </cell>
          <cell r="P1768">
            <v>5308</v>
          </cell>
          <cell r="Q1768">
            <v>5253</v>
          </cell>
          <cell r="R1768">
            <v>5210</v>
          </cell>
          <cell r="S1768">
            <v>5228</v>
          </cell>
        </row>
        <row r="1769">
          <cell r="H1769" t="str">
            <v>.Thomas County, Nebraska</v>
          </cell>
          <cell r="I1769">
            <v>728</v>
          </cell>
          <cell r="J1769">
            <v>717</v>
          </cell>
          <cell r="K1769">
            <v>691</v>
          </cell>
          <cell r="L1769">
            <v>689</v>
          </cell>
          <cell r="M1769">
            <v>664</v>
          </cell>
          <cell r="N1769">
            <v>661</v>
          </cell>
          <cell r="O1769">
            <v>659</v>
          </cell>
          <cell r="P1769">
            <v>667</v>
          </cell>
          <cell r="Q1769">
            <v>661</v>
          </cell>
          <cell r="R1769">
            <v>655</v>
          </cell>
          <cell r="S1769">
            <v>647</v>
          </cell>
        </row>
        <row r="1770">
          <cell r="H1770" t="str">
            <v>.Thurston County, Nebraska</v>
          </cell>
          <cell r="I1770">
            <v>7167</v>
          </cell>
          <cell r="J1770">
            <v>7085</v>
          </cell>
          <cell r="K1770">
            <v>6989</v>
          </cell>
          <cell r="L1770">
            <v>6987</v>
          </cell>
          <cell r="M1770">
            <v>6943</v>
          </cell>
          <cell r="N1770">
            <v>7009</v>
          </cell>
          <cell r="O1770">
            <v>6947</v>
          </cell>
          <cell r="P1770">
            <v>6925</v>
          </cell>
          <cell r="Q1770">
            <v>6821</v>
          </cell>
          <cell r="R1770">
            <v>6866</v>
          </cell>
          <cell r="S1770">
            <v>6940</v>
          </cell>
        </row>
        <row r="1771">
          <cell r="H1771" t="str">
            <v>.Valley County, Nebraska</v>
          </cell>
          <cell r="I1771">
            <v>4651</v>
          </cell>
          <cell r="J1771">
            <v>4623</v>
          </cell>
          <cell r="K1771">
            <v>4541</v>
          </cell>
          <cell r="L1771">
            <v>4581</v>
          </cell>
          <cell r="M1771">
            <v>4482</v>
          </cell>
          <cell r="N1771">
            <v>4395</v>
          </cell>
          <cell r="O1771">
            <v>4367</v>
          </cell>
          <cell r="P1771">
            <v>4327</v>
          </cell>
          <cell r="Q1771">
            <v>4228</v>
          </cell>
          <cell r="R1771">
            <v>4228</v>
          </cell>
          <cell r="S1771">
            <v>4260</v>
          </cell>
        </row>
        <row r="1772">
          <cell r="H1772" t="str">
            <v>.Washington County, Nebraska</v>
          </cell>
          <cell r="I1772">
            <v>18787</v>
          </cell>
          <cell r="J1772">
            <v>19134</v>
          </cell>
          <cell r="K1772">
            <v>19264</v>
          </cell>
          <cell r="L1772">
            <v>19510</v>
          </cell>
          <cell r="M1772">
            <v>19589</v>
          </cell>
          <cell r="N1772">
            <v>19861</v>
          </cell>
          <cell r="O1772">
            <v>20056</v>
          </cell>
          <cell r="P1772">
            <v>20203</v>
          </cell>
          <cell r="Q1772">
            <v>20101</v>
          </cell>
          <cell r="R1772">
            <v>20124</v>
          </cell>
          <cell r="S1772">
            <v>20234</v>
          </cell>
        </row>
        <row r="1773">
          <cell r="H1773" t="str">
            <v>.Wayne County, Nebraska</v>
          </cell>
          <cell r="I1773">
            <v>9890</v>
          </cell>
          <cell r="J1773">
            <v>9788</v>
          </cell>
          <cell r="K1773">
            <v>9664</v>
          </cell>
          <cell r="L1773">
            <v>9689</v>
          </cell>
          <cell r="M1773">
            <v>9612</v>
          </cell>
          <cell r="N1773">
            <v>9654</v>
          </cell>
          <cell r="O1773">
            <v>9720</v>
          </cell>
          <cell r="P1773">
            <v>9506</v>
          </cell>
          <cell r="Q1773">
            <v>9481</v>
          </cell>
          <cell r="R1773">
            <v>9552</v>
          </cell>
          <cell r="S1773">
            <v>9595</v>
          </cell>
        </row>
        <row r="1774">
          <cell r="H1774" t="str">
            <v>.Webster County, Nebraska</v>
          </cell>
          <cell r="I1774">
            <v>4055</v>
          </cell>
          <cell r="J1774">
            <v>4017</v>
          </cell>
          <cell r="K1774">
            <v>3970</v>
          </cell>
          <cell r="L1774">
            <v>3952</v>
          </cell>
          <cell r="M1774">
            <v>3949</v>
          </cell>
          <cell r="N1774">
            <v>3902</v>
          </cell>
          <cell r="O1774">
            <v>3846</v>
          </cell>
          <cell r="P1774">
            <v>3859</v>
          </cell>
          <cell r="Q1774">
            <v>3771</v>
          </cell>
          <cell r="R1774">
            <v>3788</v>
          </cell>
          <cell r="S1774">
            <v>3812</v>
          </cell>
        </row>
        <row r="1775">
          <cell r="H1775" t="str">
            <v>.Wheeler County, Nebraska</v>
          </cell>
          <cell r="I1775">
            <v>888</v>
          </cell>
          <cell r="J1775">
            <v>858</v>
          </cell>
          <cell r="K1775">
            <v>837</v>
          </cell>
          <cell r="L1775">
            <v>815</v>
          </cell>
          <cell r="M1775">
            <v>811</v>
          </cell>
          <cell r="N1775">
            <v>832</v>
          </cell>
          <cell r="O1775">
            <v>826</v>
          </cell>
          <cell r="P1775">
            <v>837</v>
          </cell>
          <cell r="Q1775">
            <v>831</v>
          </cell>
          <cell r="R1775">
            <v>809</v>
          </cell>
          <cell r="S1775">
            <v>818</v>
          </cell>
        </row>
        <row r="1776">
          <cell r="H1776" t="str">
            <v>.York County, Nebraska</v>
          </cell>
          <cell r="I1776">
            <v>14602</v>
          </cell>
          <cell r="J1776">
            <v>14438</v>
          </cell>
          <cell r="K1776">
            <v>14230</v>
          </cell>
          <cell r="L1776">
            <v>14175</v>
          </cell>
          <cell r="M1776">
            <v>13952</v>
          </cell>
          <cell r="N1776">
            <v>14021</v>
          </cell>
          <cell r="O1776">
            <v>14130</v>
          </cell>
          <cell r="P1776">
            <v>14078</v>
          </cell>
          <cell r="Q1776">
            <v>13881</v>
          </cell>
          <cell r="R1776">
            <v>13689</v>
          </cell>
          <cell r="S1776">
            <v>13665</v>
          </cell>
        </row>
        <row r="1777">
          <cell r="H1777" t="str">
            <v>.Nevada, Nevada</v>
          </cell>
          <cell r="I1777">
            <v>1998250</v>
          </cell>
          <cell r="J1777">
            <v>2098399</v>
          </cell>
          <cell r="K1777">
            <v>2173791</v>
          </cell>
          <cell r="L1777">
            <v>2248850</v>
          </cell>
          <cell r="M1777">
            <v>2346222</v>
          </cell>
          <cell r="N1777">
            <v>2432143</v>
          </cell>
          <cell r="O1777">
            <v>2522658</v>
          </cell>
          <cell r="P1777">
            <v>2601072</v>
          </cell>
          <cell r="Q1777">
            <v>2653630</v>
          </cell>
          <cell r="R1777">
            <v>2684665</v>
          </cell>
          <cell r="S1777">
            <v>2700551</v>
          </cell>
        </row>
        <row r="1778">
          <cell r="H1778" t="str">
            <v>.Churchill County, Nevada</v>
          </cell>
          <cell r="I1778">
            <v>23984</v>
          </cell>
          <cell r="J1778">
            <v>24342</v>
          </cell>
          <cell r="K1778">
            <v>24155</v>
          </cell>
          <cell r="L1778">
            <v>24026</v>
          </cell>
          <cell r="M1778">
            <v>24226</v>
          </cell>
          <cell r="N1778">
            <v>24593</v>
          </cell>
          <cell r="O1778">
            <v>24842</v>
          </cell>
          <cell r="P1778">
            <v>24961</v>
          </cell>
          <cell r="Q1778">
            <v>25049</v>
          </cell>
          <cell r="R1778">
            <v>25067</v>
          </cell>
          <cell r="S1778">
            <v>24877</v>
          </cell>
        </row>
        <row r="1779">
          <cell r="H1779" t="str">
            <v>.Clark County, Nevada</v>
          </cell>
          <cell r="I1779">
            <v>1375741</v>
          </cell>
          <cell r="J1779">
            <v>1460500</v>
          </cell>
          <cell r="K1779">
            <v>1522962</v>
          </cell>
          <cell r="L1779">
            <v>1584166</v>
          </cell>
          <cell r="M1779">
            <v>1662773</v>
          </cell>
          <cell r="N1779">
            <v>1729522</v>
          </cell>
          <cell r="O1779">
            <v>1803774</v>
          </cell>
          <cell r="P1779">
            <v>1867817</v>
          </cell>
          <cell r="Q1779">
            <v>1912349</v>
          </cell>
          <cell r="R1779">
            <v>1939407</v>
          </cell>
          <cell r="S1779">
            <v>1951269</v>
          </cell>
        </row>
        <row r="1780">
          <cell r="H1780" t="str">
            <v>.Douglas County, Nevada</v>
          </cell>
          <cell r="I1780">
            <v>41245</v>
          </cell>
          <cell r="J1780">
            <v>42327</v>
          </cell>
          <cell r="K1780">
            <v>43436</v>
          </cell>
          <cell r="L1780">
            <v>44524</v>
          </cell>
          <cell r="M1780">
            <v>46388</v>
          </cell>
          <cell r="N1780">
            <v>46731</v>
          </cell>
          <cell r="O1780">
            <v>46855</v>
          </cell>
          <cell r="P1780">
            <v>47166</v>
          </cell>
          <cell r="Q1780">
            <v>47270</v>
          </cell>
          <cell r="R1780">
            <v>46965</v>
          </cell>
          <cell r="S1780">
            <v>46997</v>
          </cell>
        </row>
        <row r="1781">
          <cell r="H1781" t="str">
            <v>.Elko County, Nevada</v>
          </cell>
          <cell r="I1781">
            <v>45287</v>
          </cell>
          <cell r="J1781">
            <v>45063</v>
          </cell>
          <cell r="K1781">
            <v>44173</v>
          </cell>
          <cell r="L1781">
            <v>43693</v>
          </cell>
          <cell r="M1781">
            <v>43830</v>
          </cell>
          <cell r="N1781">
            <v>44760</v>
          </cell>
          <cell r="O1781">
            <v>46108</v>
          </cell>
          <cell r="P1781">
            <v>47423</v>
          </cell>
          <cell r="Q1781">
            <v>47634</v>
          </cell>
          <cell r="R1781">
            <v>48445</v>
          </cell>
          <cell r="S1781">
            <v>48818</v>
          </cell>
        </row>
        <row r="1782">
          <cell r="H1782" t="str">
            <v>.Esmeralda County, Nevada</v>
          </cell>
          <cell r="I1782">
            <v>971</v>
          </cell>
          <cell r="J1782">
            <v>966</v>
          </cell>
          <cell r="K1782">
            <v>926</v>
          </cell>
          <cell r="L1782">
            <v>885</v>
          </cell>
          <cell r="M1782">
            <v>879</v>
          </cell>
          <cell r="N1782">
            <v>886</v>
          </cell>
          <cell r="O1782">
            <v>883</v>
          </cell>
          <cell r="P1782">
            <v>829</v>
          </cell>
          <cell r="Q1782">
            <v>820</v>
          </cell>
          <cell r="R1782">
            <v>806</v>
          </cell>
          <cell r="S1782">
            <v>783</v>
          </cell>
        </row>
        <row r="1783">
          <cell r="H1783" t="str">
            <v>.Eureka County, Nevada</v>
          </cell>
          <cell r="I1783">
            <v>1651</v>
          </cell>
          <cell r="J1783">
            <v>1641</v>
          </cell>
          <cell r="K1783">
            <v>1629</v>
          </cell>
          <cell r="L1783">
            <v>1505</v>
          </cell>
          <cell r="M1783">
            <v>1470</v>
          </cell>
          <cell r="N1783">
            <v>1467</v>
          </cell>
          <cell r="O1783">
            <v>1579</v>
          </cell>
          <cell r="P1783">
            <v>1683</v>
          </cell>
          <cell r="Q1783">
            <v>1778</v>
          </cell>
          <cell r="R1783">
            <v>1926</v>
          </cell>
          <cell r="S1783">
            <v>1987</v>
          </cell>
        </row>
        <row r="1784">
          <cell r="H1784" t="str">
            <v>.Humboldt County, Nevada</v>
          </cell>
          <cell r="I1784">
            <v>16081</v>
          </cell>
          <cell r="J1784">
            <v>15211</v>
          </cell>
          <cell r="K1784">
            <v>14776</v>
          </cell>
          <cell r="L1784">
            <v>14630</v>
          </cell>
          <cell r="M1784">
            <v>14912</v>
          </cell>
          <cell r="N1784">
            <v>15046</v>
          </cell>
          <cell r="O1784">
            <v>15420</v>
          </cell>
          <cell r="P1784">
            <v>15658</v>
          </cell>
          <cell r="Q1784">
            <v>15958</v>
          </cell>
          <cell r="R1784">
            <v>16290</v>
          </cell>
          <cell r="S1784">
            <v>16528</v>
          </cell>
        </row>
        <row r="1785">
          <cell r="H1785" t="str">
            <v>.Lander County, Nevada</v>
          </cell>
          <cell r="I1785">
            <v>5790</v>
          </cell>
          <cell r="J1785">
            <v>5450</v>
          </cell>
          <cell r="K1785">
            <v>5180</v>
          </cell>
          <cell r="L1785">
            <v>5017</v>
          </cell>
          <cell r="M1785">
            <v>5086</v>
          </cell>
          <cell r="N1785">
            <v>5117</v>
          </cell>
          <cell r="O1785">
            <v>5307</v>
          </cell>
          <cell r="P1785">
            <v>5439</v>
          </cell>
          <cell r="Q1785">
            <v>5521</v>
          </cell>
          <cell r="R1785">
            <v>5660</v>
          </cell>
          <cell r="S1785">
            <v>5775</v>
          </cell>
        </row>
        <row r="1786">
          <cell r="H1786" t="str">
            <v>.Lincoln County, Nevada</v>
          </cell>
          <cell r="I1786">
            <v>4165</v>
          </cell>
          <cell r="J1786">
            <v>4194</v>
          </cell>
          <cell r="K1786">
            <v>4294</v>
          </cell>
          <cell r="L1786">
            <v>4366</v>
          </cell>
          <cell r="M1786">
            <v>4401</v>
          </cell>
          <cell r="N1786">
            <v>4612</v>
          </cell>
          <cell r="O1786">
            <v>4729</v>
          </cell>
          <cell r="P1786">
            <v>4859</v>
          </cell>
          <cell r="Q1786">
            <v>5106</v>
          </cell>
          <cell r="R1786">
            <v>5246</v>
          </cell>
          <cell r="S1786">
            <v>5345</v>
          </cell>
        </row>
        <row r="1787">
          <cell r="H1787" t="str">
            <v>.Lyon County, Nevada</v>
          </cell>
          <cell r="I1787">
            <v>34503</v>
          </cell>
          <cell r="J1787">
            <v>36012</v>
          </cell>
          <cell r="K1787">
            <v>37573</v>
          </cell>
          <cell r="L1787">
            <v>39646</v>
          </cell>
          <cell r="M1787">
            <v>42534</v>
          </cell>
          <cell r="N1787">
            <v>46228</v>
          </cell>
          <cell r="O1787">
            <v>49827</v>
          </cell>
          <cell r="P1787">
            <v>51725</v>
          </cell>
          <cell r="Q1787">
            <v>52156</v>
          </cell>
          <cell r="R1787">
            <v>51819</v>
          </cell>
          <cell r="S1787">
            <v>51980</v>
          </cell>
        </row>
        <row r="1788">
          <cell r="H1788" t="str">
            <v>.Mineral County, Nevada</v>
          </cell>
          <cell r="I1788">
            <v>5070</v>
          </cell>
          <cell r="J1788">
            <v>4852</v>
          </cell>
          <cell r="K1788">
            <v>4716</v>
          </cell>
          <cell r="L1788">
            <v>4750</v>
          </cell>
          <cell r="M1788">
            <v>4892</v>
          </cell>
          <cell r="N1788">
            <v>4880</v>
          </cell>
          <cell r="O1788">
            <v>4864</v>
          </cell>
          <cell r="P1788">
            <v>4880</v>
          </cell>
          <cell r="Q1788">
            <v>4781</v>
          </cell>
          <cell r="R1788">
            <v>4769</v>
          </cell>
          <cell r="S1788">
            <v>4772</v>
          </cell>
        </row>
        <row r="1789">
          <cell r="H1789" t="str">
            <v>.Nye County, Nevada</v>
          </cell>
          <cell r="I1789">
            <v>32522</v>
          </cell>
          <cell r="J1789">
            <v>33684</v>
          </cell>
          <cell r="K1789">
            <v>34433</v>
          </cell>
          <cell r="L1789">
            <v>35525</v>
          </cell>
          <cell r="M1789">
            <v>37287</v>
          </cell>
          <cell r="N1789">
            <v>40027</v>
          </cell>
          <cell r="O1789">
            <v>42530</v>
          </cell>
          <cell r="P1789">
            <v>44279</v>
          </cell>
          <cell r="Q1789">
            <v>44367</v>
          </cell>
          <cell r="R1789">
            <v>44446</v>
          </cell>
          <cell r="S1789">
            <v>43946</v>
          </cell>
        </row>
        <row r="1790">
          <cell r="H1790" t="str">
            <v>.Pershing County, Nevada</v>
          </cell>
          <cell r="I1790">
            <v>6711</v>
          </cell>
          <cell r="J1790">
            <v>6597</v>
          </cell>
          <cell r="K1790">
            <v>6636</v>
          </cell>
          <cell r="L1790">
            <v>6519</v>
          </cell>
          <cell r="M1790">
            <v>6533</v>
          </cell>
          <cell r="N1790">
            <v>6580</v>
          </cell>
          <cell r="O1790">
            <v>6653</v>
          </cell>
          <cell r="P1790">
            <v>6715</v>
          </cell>
          <cell r="Q1790">
            <v>6665</v>
          </cell>
          <cell r="R1790">
            <v>6731</v>
          </cell>
          <cell r="S1790">
            <v>6753</v>
          </cell>
        </row>
        <row r="1791">
          <cell r="H1791" t="str">
            <v>.Storey County, Nevada</v>
          </cell>
          <cell r="I1791">
            <v>3408</v>
          </cell>
          <cell r="J1791">
            <v>3382</v>
          </cell>
          <cell r="K1791">
            <v>3332</v>
          </cell>
          <cell r="L1791">
            <v>3411</v>
          </cell>
          <cell r="M1791">
            <v>3531</v>
          </cell>
          <cell r="N1791">
            <v>3830</v>
          </cell>
          <cell r="O1791">
            <v>3913</v>
          </cell>
          <cell r="P1791">
            <v>4000</v>
          </cell>
          <cell r="Q1791">
            <v>4099</v>
          </cell>
          <cell r="R1791">
            <v>4065</v>
          </cell>
          <cell r="S1791">
            <v>4010</v>
          </cell>
        </row>
        <row r="1792">
          <cell r="H1792" t="str">
            <v>.Washoe County, Nevada</v>
          </cell>
          <cell r="I1792">
            <v>339473</v>
          </cell>
          <cell r="J1792">
            <v>351959</v>
          </cell>
          <cell r="K1792">
            <v>362374</v>
          </cell>
          <cell r="L1792">
            <v>372302</v>
          </cell>
          <cell r="M1792">
            <v>382777</v>
          </cell>
          <cell r="N1792">
            <v>392716</v>
          </cell>
          <cell r="O1792">
            <v>400453</v>
          </cell>
          <cell r="P1792">
            <v>408724</v>
          </cell>
          <cell r="Q1792">
            <v>414793</v>
          </cell>
          <cell r="R1792">
            <v>417722</v>
          </cell>
          <cell r="S1792">
            <v>421407</v>
          </cell>
        </row>
        <row r="1793">
          <cell r="H1793" t="str">
            <v>.White Pine County, Nevada</v>
          </cell>
          <cell r="I1793">
            <v>9171</v>
          </cell>
          <cell r="J1793">
            <v>8747</v>
          </cell>
          <cell r="K1793">
            <v>8693</v>
          </cell>
          <cell r="L1793">
            <v>8651</v>
          </cell>
          <cell r="M1793">
            <v>8708</v>
          </cell>
          <cell r="N1793">
            <v>9166</v>
          </cell>
          <cell r="O1793">
            <v>9511</v>
          </cell>
          <cell r="P1793">
            <v>9626</v>
          </cell>
          <cell r="Q1793">
            <v>9732</v>
          </cell>
          <cell r="R1793">
            <v>9900</v>
          </cell>
          <cell r="S1793">
            <v>10030</v>
          </cell>
        </row>
        <row r="1794">
          <cell r="H1794" t="str">
            <v>.Carson City, Nevada</v>
          </cell>
          <cell r="I1794">
            <v>52477</v>
          </cell>
          <cell r="J1794">
            <v>53472</v>
          </cell>
          <cell r="K1794">
            <v>54503</v>
          </cell>
          <cell r="L1794">
            <v>55234</v>
          </cell>
          <cell r="M1794">
            <v>55995</v>
          </cell>
          <cell r="N1794">
            <v>55982</v>
          </cell>
          <cell r="O1794">
            <v>55410</v>
          </cell>
          <cell r="P1794">
            <v>55288</v>
          </cell>
          <cell r="Q1794">
            <v>55552</v>
          </cell>
          <cell r="R1794">
            <v>55401</v>
          </cell>
          <cell r="S1794">
            <v>55274</v>
          </cell>
        </row>
        <row r="1795">
          <cell r="H1795" t="str">
            <v>.New Hampshire, New Hampshire</v>
          </cell>
          <cell r="I1795">
            <v>1235807</v>
          </cell>
          <cell r="J1795">
            <v>1255517</v>
          </cell>
          <cell r="K1795">
            <v>1269089</v>
          </cell>
          <cell r="L1795">
            <v>1279840</v>
          </cell>
          <cell r="M1795">
            <v>1290121</v>
          </cell>
          <cell r="N1795">
            <v>1298492</v>
          </cell>
          <cell r="O1795">
            <v>1308389</v>
          </cell>
          <cell r="P1795">
            <v>1312540</v>
          </cell>
          <cell r="Q1795">
            <v>1315906</v>
          </cell>
          <cell r="R1795">
            <v>1316102</v>
          </cell>
          <cell r="S1795">
            <v>1316470</v>
          </cell>
        </row>
        <row r="1796">
          <cell r="H1796" t="str">
            <v>.Belknap County, New Hampshire</v>
          </cell>
          <cell r="I1796">
            <v>56268</v>
          </cell>
          <cell r="J1796">
            <v>57597</v>
          </cell>
          <cell r="K1796">
            <v>58609</v>
          </cell>
          <cell r="L1796">
            <v>59497</v>
          </cell>
          <cell r="M1796">
            <v>60170</v>
          </cell>
          <cell r="N1796">
            <v>60287</v>
          </cell>
          <cell r="O1796">
            <v>60105</v>
          </cell>
          <cell r="P1796">
            <v>60109</v>
          </cell>
          <cell r="Q1796">
            <v>60239</v>
          </cell>
          <cell r="R1796">
            <v>60171</v>
          </cell>
          <cell r="S1796">
            <v>60088</v>
          </cell>
        </row>
        <row r="1797">
          <cell r="H1797" t="str">
            <v>.Carroll County, New Hampshire</v>
          </cell>
          <cell r="I1797">
            <v>43697</v>
          </cell>
          <cell r="J1797">
            <v>44200</v>
          </cell>
          <cell r="K1797">
            <v>45074</v>
          </cell>
          <cell r="L1797">
            <v>45697</v>
          </cell>
          <cell r="M1797">
            <v>46496</v>
          </cell>
          <cell r="N1797">
            <v>46652</v>
          </cell>
          <cell r="O1797">
            <v>47421</v>
          </cell>
          <cell r="P1797">
            <v>47829</v>
          </cell>
          <cell r="Q1797">
            <v>48013</v>
          </cell>
          <cell r="R1797">
            <v>47763</v>
          </cell>
          <cell r="S1797">
            <v>47818</v>
          </cell>
        </row>
        <row r="1798">
          <cell r="H1798" t="str">
            <v>.Cheshire County, New Hampshire</v>
          </cell>
          <cell r="I1798">
            <v>73811</v>
          </cell>
          <cell r="J1798">
            <v>74372</v>
          </cell>
          <cell r="K1798">
            <v>75047</v>
          </cell>
          <cell r="L1798">
            <v>76135</v>
          </cell>
          <cell r="M1798">
            <v>76709</v>
          </cell>
          <cell r="N1798">
            <v>77061</v>
          </cell>
          <cell r="O1798">
            <v>77658</v>
          </cell>
          <cell r="P1798">
            <v>77745</v>
          </cell>
          <cell r="Q1798">
            <v>77472</v>
          </cell>
          <cell r="R1798">
            <v>77302</v>
          </cell>
          <cell r="S1798">
            <v>77117</v>
          </cell>
        </row>
        <row r="1799">
          <cell r="H1799" t="str">
            <v>.Coos County, New Hampshire</v>
          </cell>
          <cell r="I1799">
            <v>33089</v>
          </cell>
          <cell r="J1799">
            <v>33113</v>
          </cell>
          <cell r="K1799">
            <v>33234</v>
          </cell>
          <cell r="L1799">
            <v>33462</v>
          </cell>
          <cell r="M1799">
            <v>33589</v>
          </cell>
          <cell r="N1799">
            <v>33845</v>
          </cell>
          <cell r="O1799">
            <v>33814</v>
          </cell>
          <cell r="P1799">
            <v>33751</v>
          </cell>
          <cell r="Q1799">
            <v>33488</v>
          </cell>
          <cell r="R1799">
            <v>33224</v>
          </cell>
          <cell r="S1799">
            <v>33055</v>
          </cell>
        </row>
        <row r="1800">
          <cell r="H1800" t="str">
            <v>.Grafton County, New Hampshire</v>
          </cell>
          <cell r="I1800">
            <v>81764</v>
          </cell>
          <cell r="J1800">
            <v>82233</v>
          </cell>
          <cell r="K1800">
            <v>83152</v>
          </cell>
          <cell r="L1800">
            <v>84211</v>
          </cell>
          <cell r="M1800">
            <v>85312</v>
          </cell>
          <cell r="N1800">
            <v>86287</v>
          </cell>
          <cell r="O1800">
            <v>87236</v>
          </cell>
          <cell r="P1800">
            <v>87764</v>
          </cell>
          <cell r="Q1800">
            <v>88745</v>
          </cell>
          <cell r="R1800">
            <v>88926</v>
          </cell>
          <cell r="S1800">
            <v>89118</v>
          </cell>
        </row>
        <row r="1801">
          <cell r="H1801" t="str">
            <v>.Hillsborough County, New Hampshire</v>
          </cell>
          <cell r="I1801">
            <v>380856</v>
          </cell>
          <cell r="J1801">
            <v>387414</v>
          </cell>
          <cell r="K1801">
            <v>389665</v>
          </cell>
          <cell r="L1801">
            <v>391461</v>
          </cell>
          <cell r="M1801">
            <v>394428</v>
          </cell>
          <cell r="N1801">
            <v>396381</v>
          </cell>
          <cell r="O1801">
            <v>398169</v>
          </cell>
          <cell r="P1801">
            <v>398843</v>
          </cell>
          <cell r="Q1801">
            <v>399556</v>
          </cell>
          <cell r="R1801">
            <v>400148</v>
          </cell>
          <cell r="S1801">
            <v>400721</v>
          </cell>
        </row>
        <row r="1802">
          <cell r="H1802" t="str">
            <v>.Merrimack County, New Hampshire</v>
          </cell>
          <cell r="I1802">
            <v>136264</v>
          </cell>
          <cell r="J1802">
            <v>138309</v>
          </cell>
          <cell r="K1802">
            <v>140880</v>
          </cell>
          <cell r="L1802">
            <v>142548</v>
          </cell>
          <cell r="M1802">
            <v>143841</v>
          </cell>
          <cell r="N1802">
            <v>145195</v>
          </cell>
          <cell r="O1802">
            <v>146609</v>
          </cell>
          <cell r="P1802">
            <v>147024</v>
          </cell>
          <cell r="Q1802">
            <v>147170</v>
          </cell>
          <cell r="R1802">
            <v>146723</v>
          </cell>
          <cell r="S1802">
            <v>146445</v>
          </cell>
        </row>
        <row r="1803">
          <cell r="H1803" t="str">
            <v>.Rockingham County, New Hampshire</v>
          </cell>
          <cell r="I1803">
            <v>277388</v>
          </cell>
          <cell r="J1803">
            <v>282932</v>
          </cell>
          <cell r="K1803">
            <v>286218</v>
          </cell>
          <cell r="L1803">
            <v>287893</v>
          </cell>
          <cell r="M1803">
            <v>289103</v>
          </cell>
          <cell r="N1803">
            <v>291190</v>
          </cell>
          <cell r="O1803">
            <v>293618</v>
          </cell>
          <cell r="P1803">
            <v>294132</v>
          </cell>
          <cell r="Q1803">
            <v>294996</v>
          </cell>
          <cell r="R1803">
            <v>295083</v>
          </cell>
          <cell r="S1803">
            <v>295223</v>
          </cell>
        </row>
        <row r="1804">
          <cell r="H1804" t="str">
            <v>.Strafford County, New Hampshire</v>
          </cell>
          <cell r="I1804">
            <v>112235</v>
          </cell>
          <cell r="J1804">
            <v>114382</v>
          </cell>
          <cell r="K1804">
            <v>115811</v>
          </cell>
          <cell r="L1804">
            <v>116846</v>
          </cell>
          <cell r="M1804">
            <v>117926</v>
          </cell>
          <cell r="N1804">
            <v>118681</v>
          </cell>
          <cell r="O1804">
            <v>120363</v>
          </cell>
          <cell r="P1804">
            <v>121735</v>
          </cell>
          <cell r="Q1804">
            <v>122460</v>
          </cell>
          <cell r="R1804">
            <v>123034</v>
          </cell>
          <cell r="S1804">
            <v>123143</v>
          </cell>
        </row>
        <row r="1805">
          <cell r="H1805" t="str">
            <v>.Sullivan County, New Hampshire</v>
          </cell>
          <cell r="I1805">
            <v>40435</v>
          </cell>
          <cell r="J1805">
            <v>40965</v>
          </cell>
          <cell r="K1805">
            <v>41399</v>
          </cell>
          <cell r="L1805">
            <v>42090</v>
          </cell>
          <cell r="M1805">
            <v>42547</v>
          </cell>
          <cell r="N1805">
            <v>42913</v>
          </cell>
          <cell r="O1805">
            <v>43396</v>
          </cell>
          <cell r="P1805">
            <v>43608</v>
          </cell>
          <cell r="Q1805">
            <v>43767</v>
          </cell>
          <cell r="R1805">
            <v>43728</v>
          </cell>
          <cell r="S1805">
            <v>43742</v>
          </cell>
        </row>
        <row r="1806">
          <cell r="H1806" t="str">
            <v>.New Jersey, New Jersey</v>
          </cell>
          <cell r="I1806">
            <v>8414764</v>
          </cell>
          <cell r="J1806">
            <v>8492671</v>
          </cell>
          <cell r="K1806">
            <v>8552643</v>
          </cell>
          <cell r="L1806">
            <v>8601402</v>
          </cell>
          <cell r="M1806">
            <v>8634561</v>
          </cell>
          <cell r="N1806">
            <v>8651974</v>
          </cell>
          <cell r="O1806">
            <v>8661679</v>
          </cell>
          <cell r="P1806">
            <v>8677885</v>
          </cell>
          <cell r="Q1806">
            <v>8711090</v>
          </cell>
          <cell r="R1806">
            <v>8755602</v>
          </cell>
          <cell r="S1806">
            <v>8791894</v>
          </cell>
        </row>
        <row r="1807">
          <cell r="H1807" t="str">
            <v>.Atlantic County, New Jersey</v>
          </cell>
          <cell r="I1807">
            <v>253210</v>
          </cell>
          <cell r="J1807">
            <v>255737</v>
          </cell>
          <cell r="K1807">
            <v>259263</v>
          </cell>
          <cell r="L1807">
            <v>263285</v>
          </cell>
          <cell r="M1807">
            <v>267723</v>
          </cell>
          <cell r="N1807">
            <v>270332</v>
          </cell>
          <cell r="O1807">
            <v>271759</v>
          </cell>
          <cell r="P1807">
            <v>272303</v>
          </cell>
          <cell r="Q1807">
            <v>273014</v>
          </cell>
          <cell r="R1807">
            <v>274049</v>
          </cell>
          <cell r="S1807">
            <v>274549</v>
          </cell>
        </row>
        <row r="1808">
          <cell r="H1808" t="str">
            <v>.Bergen County, New Jersey</v>
          </cell>
          <cell r="I1808">
            <v>884179</v>
          </cell>
          <cell r="J1808">
            <v>888782</v>
          </cell>
          <cell r="K1808">
            <v>890647</v>
          </cell>
          <cell r="L1808">
            <v>892214</v>
          </cell>
          <cell r="M1808">
            <v>893378</v>
          </cell>
          <cell r="N1808">
            <v>891446</v>
          </cell>
          <cell r="O1808">
            <v>889406</v>
          </cell>
          <cell r="P1808">
            <v>890817</v>
          </cell>
          <cell r="Q1808">
            <v>895328</v>
          </cell>
          <cell r="R1808">
            <v>900319</v>
          </cell>
          <cell r="S1808">
            <v>905116</v>
          </cell>
        </row>
        <row r="1809">
          <cell r="H1809" t="str">
            <v>.Burlington County, New Jersey</v>
          </cell>
          <cell r="I1809">
            <v>423329</v>
          </cell>
          <cell r="J1809">
            <v>429727</v>
          </cell>
          <cell r="K1809">
            <v>436445</v>
          </cell>
          <cell r="L1809">
            <v>442434</v>
          </cell>
          <cell r="M1809">
            <v>446548</v>
          </cell>
          <cell r="N1809">
            <v>447245</v>
          </cell>
          <cell r="O1809">
            <v>448373</v>
          </cell>
          <cell r="P1809">
            <v>447560</v>
          </cell>
          <cell r="Q1809">
            <v>446831</v>
          </cell>
          <cell r="R1809">
            <v>447391</v>
          </cell>
          <cell r="S1809">
            <v>448734</v>
          </cell>
        </row>
        <row r="1810">
          <cell r="H1810" t="str">
            <v>.Camden County, New Jersey</v>
          </cell>
          <cell r="I1810">
            <v>507075</v>
          </cell>
          <cell r="J1810">
            <v>506326</v>
          </cell>
          <cell r="K1810">
            <v>507899</v>
          </cell>
          <cell r="L1810">
            <v>508563</v>
          </cell>
          <cell r="M1810">
            <v>510137</v>
          </cell>
          <cell r="N1810">
            <v>511982</v>
          </cell>
          <cell r="O1810">
            <v>513195</v>
          </cell>
          <cell r="P1810">
            <v>513546</v>
          </cell>
          <cell r="Q1810">
            <v>513853</v>
          </cell>
          <cell r="R1810">
            <v>513668</v>
          </cell>
          <cell r="S1810">
            <v>513657</v>
          </cell>
        </row>
        <row r="1811">
          <cell r="H1811" t="str">
            <v>.Cape May County, New Jersey</v>
          </cell>
          <cell r="I1811">
            <v>102323</v>
          </cell>
          <cell r="J1811">
            <v>102023</v>
          </cell>
          <cell r="K1811">
            <v>101694</v>
          </cell>
          <cell r="L1811">
            <v>101710</v>
          </cell>
          <cell r="M1811">
            <v>100482</v>
          </cell>
          <cell r="N1811">
            <v>99269</v>
          </cell>
          <cell r="O1811">
            <v>98695</v>
          </cell>
          <cell r="P1811">
            <v>97686</v>
          </cell>
          <cell r="Q1811">
            <v>97550</v>
          </cell>
          <cell r="R1811">
            <v>97238</v>
          </cell>
          <cell r="S1811">
            <v>97265</v>
          </cell>
        </row>
        <row r="1812">
          <cell r="H1812" t="str">
            <v>.Cumberland County, New Jersey</v>
          </cell>
          <cell r="I1812">
            <v>146454</v>
          </cell>
          <cell r="J1812">
            <v>146451</v>
          </cell>
          <cell r="K1812">
            <v>147294</v>
          </cell>
          <cell r="L1812">
            <v>148437</v>
          </cell>
          <cell r="M1812">
            <v>149837</v>
          </cell>
          <cell r="N1812">
            <v>152022</v>
          </cell>
          <cell r="O1812">
            <v>153371</v>
          </cell>
          <cell r="P1812">
            <v>154489</v>
          </cell>
          <cell r="Q1812">
            <v>155738</v>
          </cell>
          <cell r="R1812">
            <v>156531</v>
          </cell>
          <cell r="S1812">
            <v>156898</v>
          </cell>
        </row>
        <row r="1813">
          <cell r="H1813" t="str">
            <v>.Essex County, New Jersey</v>
          </cell>
          <cell r="I1813">
            <v>792235</v>
          </cell>
          <cell r="J1813">
            <v>794312</v>
          </cell>
          <cell r="K1813">
            <v>795625</v>
          </cell>
          <cell r="L1813">
            <v>795167</v>
          </cell>
          <cell r="M1813">
            <v>791305</v>
          </cell>
          <cell r="N1813">
            <v>786341</v>
          </cell>
          <cell r="O1813">
            <v>781027</v>
          </cell>
          <cell r="P1813">
            <v>778996</v>
          </cell>
          <cell r="Q1813">
            <v>778165</v>
          </cell>
          <cell r="R1813">
            <v>781943</v>
          </cell>
          <cell r="S1813">
            <v>783969</v>
          </cell>
        </row>
        <row r="1814">
          <cell r="H1814" t="str">
            <v>.Gloucester County, New Jersey</v>
          </cell>
          <cell r="I1814">
            <v>255946</v>
          </cell>
          <cell r="J1814">
            <v>258783</v>
          </cell>
          <cell r="K1814">
            <v>262909</v>
          </cell>
          <cell r="L1814">
            <v>267445</v>
          </cell>
          <cell r="M1814">
            <v>271714</v>
          </cell>
          <cell r="N1814">
            <v>275122</v>
          </cell>
          <cell r="O1814">
            <v>280015</v>
          </cell>
          <cell r="P1814">
            <v>284086</v>
          </cell>
          <cell r="Q1814">
            <v>286072</v>
          </cell>
          <cell r="R1814">
            <v>287362</v>
          </cell>
          <cell r="S1814">
            <v>288288</v>
          </cell>
        </row>
        <row r="1815">
          <cell r="H1815" t="str">
            <v>.Hudson County, New Jersey</v>
          </cell>
          <cell r="I1815">
            <v>609041</v>
          </cell>
          <cell r="J1815">
            <v>616629</v>
          </cell>
          <cell r="K1815">
            <v>615554</v>
          </cell>
          <cell r="L1815">
            <v>614813</v>
          </cell>
          <cell r="M1815">
            <v>614607</v>
          </cell>
          <cell r="N1815">
            <v>614664</v>
          </cell>
          <cell r="O1815">
            <v>613577</v>
          </cell>
          <cell r="P1815">
            <v>613637</v>
          </cell>
          <cell r="Q1815">
            <v>619533</v>
          </cell>
          <cell r="R1815">
            <v>628572</v>
          </cell>
          <cell r="S1815">
            <v>634266</v>
          </cell>
        </row>
        <row r="1816">
          <cell r="H1816" t="str">
            <v>.Hunterdon County, New Jersey</v>
          </cell>
          <cell r="I1816">
            <v>122110</v>
          </cell>
          <cell r="J1816">
            <v>124500</v>
          </cell>
          <cell r="K1816">
            <v>125892</v>
          </cell>
          <cell r="L1816">
            <v>126935</v>
          </cell>
          <cell r="M1816">
            <v>127583</v>
          </cell>
          <cell r="N1816">
            <v>128072</v>
          </cell>
          <cell r="O1816">
            <v>128535</v>
          </cell>
          <cell r="P1816">
            <v>128568</v>
          </cell>
          <cell r="Q1816">
            <v>128449</v>
          </cell>
          <cell r="R1816">
            <v>128364</v>
          </cell>
          <cell r="S1816">
            <v>128349</v>
          </cell>
        </row>
        <row r="1817">
          <cell r="H1817" t="str">
            <v>.Mercer County, New Jersey</v>
          </cell>
          <cell r="I1817">
            <v>350773</v>
          </cell>
          <cell r="J1817">
            <v>353816</v>
          </cell>
          <cell r="K1817">
            <v>355935</v>
          </cell>
          <cell r="L1817">
            <v>358724</v>
          </cell>
          <cell r="M1817">
            <v>361248</v>
          </cell>
          <cell r="N1817">
            <v>362015</v>
          </cell>
          <cell r="O1817">
            <v>362840</v>
          </cell>
          <cell r="P1817">
            <v>363088</v>
          </cell>
          <cell r="Q1817">
            <v>364119</v>
          </cell>
          <cell r="R1817">
            <v>365388</v>
          </cell>
          <cell r="S1817">
            <v>366513</v>
          </cell>
        </row>
        <row r="1818">
          <cell r="H1818" t="str">
            <v>.Middlesex County, New Jersey</v>
          </cell>
          <cell r="I1818">
            <v>750275</v>
          </cell>
          <cell r="J1818">
            <v>761770</v>
          </cell>
          <cell r="K1818">
            <v>769280</v>
          </cell>
          <cell r="L1818">
            <v>775973</v>
          </cell>
          <cell r="M1818">
            <v>781582</v>
          </cell>
          <cell r="N1818">
            <v>787329</v>
          </cell>
          <cell r="O1818">
            <v>786890</v>
          </cell>
          <cell r="P1818">
            <v>792137</v>
          </cell>
          <cell r="Q1818">
            <v>799191</v>
          </cell>
          <cell r="R1818">
            <v>805204</v>
          </cell>
          <cell r="S1818">
            <v>809858</v>
          </cell>
        </row>
        <row r="1819">
          <cell r="H1819" t="str">
            <v>.Monmouth County, New Jersey</v>
          </cell>
          <cell r="I1819">
            <v>615253</v>
          </cell>
          <cell r="J1819">
            <v>620563</v>
          </cell>
          <cell r="K1819">
            <v>624532</v>
          </cell>
          <cell r="L1819">
            <v>627413</v>
          </cell>
          <cell r="M1819">
            <v>628605</v>
          </cell>
          <cell r="N1819">
            <v>627838</v>
          </cell>
          <cell r="O1819">
            <v>626934</v>
          </cell>
          <cell r="P1819">
            <v>626644</v>
          </cell>
          <cell r="Q1819">
            <v>627348</v>
          </cell>
          <cell r="R1819">
            <v>628669</v>
          </cell>
          <cell r="S1819">
            <v>630380</v>
          </cell>
        </row>
        <row r="1820">
          <cell r="H1820" t="str">
            <v>.Morris County, New Jersey</v>
          </cell>
          <cell r="I1820">
            <v>470277</v>
          </cell>
          <cell r="J1820">
            <v>473515</v>
          </cell>
          <cell r="K1820">
            <v>477234</v>
          </cell>
          <cell r="L1820">
            <v>481000</v>
          </cell>
          <cell r="M1820">
            <v>483997</v>
          </cell>
          <cell r="N1820">
            <v>485472</v>
          </cell>
          <cell r="O1820">
            <v>487486</v>
          </cell>
          <cell r="P1820">
            <v>488355</v>
          </cell>
          <cell r="Q1820">
            <v>489743</v>
          </cell>
          <cell r="R1820">
            <v>490779</v>
          </cell>
          <cell r="S1820">
            <v>492276</v>
          </cell>
        </row>
        <row r="1821">
          <cell r="H1821" t="str">
            <v>.Ocean County, New Jersey</v>
          </cell>
          <cell r="I1821">
            <v>510950</v>
          </cell>
          <cell r="J1821">
            <v>523357</v>
          </cell>
          <cell r="K1821">
            <v>536069</v>
          </cell>
          <cell r="L1821">
            <v>545093</v>
          </cell>
          <cell r="M1821">
            <v>551262</v>
          </cell>
          <cell r="N1821">
            <v>556012</v>
          </cell>
          <cell r="O1821">
            <v>561302</v>
          </cell>
          <cell r="P1821">
            <v>565356</v>
          </cell>
          <cell r="Q1821">
            <v>569485</v>
          </cell>
          <cell r="R1821">
            <v>573123</v>
          </cell>
          <cell r="S1821">
            <v>576567</v>
          </cell>
        </row>
        <row r="1822">
          <cell r="H1822" t="str">
            <v>.Passaic County, New Jersey</v>
          </cell>
          <cell r="I1822">
            <v>490285</v>
          </cell>
          <cell r="J1822">
            <v>493252</v>
          </cell>
          <cell r="K1822">
            <v>494571</v>
          </cell>
          <cell r="L1822">
            <v>494915</v>
          </cell>
          <cell r="M1822">
            <v>493981</v>
          </cell>
          <cell r="N1822">
            <v>493600</v>
          </cell>
          <cell r="O1822">
            <v>492730</v>
          </cell>
          <cell r="P1822">
            <v>492886</v>
          </cell>
          <cell r="Q1822">
            <v>494904</v>
          </cell>
          <cell r="R1822">
            <v>498641</v>
          </cell>
          <cell r="S1822">
            <v>501226</v>
          </cell>
        </row>
        <row r="1823">
          <cell r="H1823" t="str">
            <v>.Salem County, New Jersey</v>
          </cell>
          <cell r="I1823">
            <v>64272</v>
          </cell>
          <cell r="J1823">
            <v>64069</v>
          </cell>
          <cell r="K1823">
            <v>64434</v>
          </cell>
          <cell r="L1823">
            <v>64345</v>
          </cell>
          <cell r="M1823">
            <v>64835</v>
          </cell>
          <cell r="N1823">
            <v>65388</v>
          </cell>
          <cell r="O1823">
            <v>65831</v>
          </cell>
          <cell r="P1823">
            <v>65864</v>
          </cell>
          <cell r="Q1823">
            <v>65974</v>
          </cell>
          <cell r="R1823">
            <v>66183</v>
          </cell>
          <cell r="S1823">
            <v>66083</v>
          </cell>
        </row>
        <row r="1824">
          <cell r="H1824" t="str">
            <v>.Somerset County, New Jersey</v>
          </cell>
          <cell r="I1824">
            <v>297544</v>
          </cell>
          <cell r="J1824">
            <v>301671</v>
          </cell>
          <cell r="K1824">
            <v>305255</v>
          </cell>
          <cell r="L1824">
            <v>307902</v>
          </cell>
          <cell r="M1824">
            <v>310424</v>
          </cell>
          <cell r="N1824">
            <v>312617</v>
          </cell>
          <cell r="O1824">
            <v>314993</v>
          </cell>
          <cell r="P1824">
            <v>317128</v>
          </cell>
          <cell r="Q1824">
            <v>318856</v>
          </cell>
          <cell r="R1824">
            <v>321564</v>
          </cell>
          <cell r="S1824">
            <v>323444</v>
          </cell>
        </row>
        <row r="1825">
          <cell r="H1825" t="str">
            <v>.Sussex County, New Jersey</v>
          </cell>
          <cell r="I1825">
            <v>144343</v>
          </cell>
          <cell r="J1825">
            <v>146004</v>
          </cell>
          <cell r="K1825">
            <v>147712</v>
          </cell>
          <cell r="L1825">
            <v>149260</v>
          </cell>
          <cell r="M1825">
            <v>149906</v>
          </cell>
          <cell r="N1825">
            <v>150192</v>
          </cell>
          <cell r="O1825">
            <v>150508</v>
          </cell>
          <cell r="P1825">
            <v>150600</v>
          </cell>
          <cell r="Q1825">
            <v>150145</v>
          </cell>
          <cell r="R1825">
            <v>149487</v>
          </cell>
          <cell r="S1825">
            <v>149265</v>
          </cell>
        </row>
        <row r="1826">
          <cell r="H1826" t="str">
            <v>.Union County, New Jersey</v>
          </cell>
          <cell r="I1826">
            <v>522507</v>
          </cell>
          <cell r="J1826">
            <v>526183</v>
          </cell>
          <cell r="K1826">
            <v>527625</v>
          </cell>
          <cell r="L1826">
            <v>527611</v>
          </cell>
          <cell r="M1826">
            <v>526916</v>
          </cell>
          <cell r="N1826">
            <v>526161</v>
          </cell>
          <cell r="O1826">
            <v>525153</v>
          </cell>
          <cell r="P1826">
            <v>524960</v>
          </cell>
          <cell r="Q1826">
            <v>527528</v>
          </cell>
          <cell r="R1826">
            <v>532434</v>
          </cell>
          <cell r="S1826">
            <v>536499</v>
          </cell>
        </row>
        <row r="1827">
          <cell r="H1827" t="str">
            <v>.Warren County, New Jersey</v>
          </cell>
          <cell r="I1827">
            <v>102383</v>
          </cell>
          <cell r="J1827">
            <v>105201</v>
          </cell>
          <cell r="K1827">
            <v>106774</v>
          </cell>
          <cell r="L1827">
            <v>108163</v>
          </cell>
          <cell r="M1827">
            <v>108491</v>
          </cell>
          <cell r="N1827">
            <v>108855</v>
          </cell>
          <cell r="O1827">
            <v>109059</v>
          </cell>
          <cell r="P1827">
            <v>109179</v>
          </cell>
          <cell r="Q1827">
            <v>109264</v>
          </cell>
          <cell r="R1827">
            <v>108693</v>
          </cell>
          <cell r="S1827">
            <v>108692</v>
          </cell>
        </row>
        <row r="1828">
          <cell r="H1828" t="str">
            <v>.New Mexico, New Mexico</v>
          </cell>
          <cell r="I1828">
            <v>1819017</v>
          </cell>
          <cell r="J1828">
            <v>1831690</v>
          </cell>
          <cell r="K1828">
            <v>1855309</v>
          </cell>
          <cell r="L1828">
            <v>1877574</v>
          </cell>
          <cell r="M1828">
            <v>1903808</v>
          </cell>
          <cell r="N1828">
            <v>1932274</v>
          </cell>
          <cell r="O1828">
            <v>1962137</v>
          </cell>
          <cell r="P1828">
            <v>1990070</v>
          </cell>
          <cell r="Q1828">
            <v>2010662</v>
          </cell>
          <cell r="R1828">
            <v>2036802</v>
          </cell>
          <cell r="S1828">
            <v>2059179</v>
          </cell>
        </row>
        <row r="1829">
          <cell r="H1829" t="str">
            <v>.Bernalillo County, New Mexico</v>
          </cell>
          <cell r="I1829">
            <v>556120</v>
          </cell>
          <cell r="J1829">
            <v>564241</v>
          </cell>
          <cell r="K1829">
            <v>576532</v>
          </cell>
          <cell r="L1829">
            <v>587049</v>
          </cell>
          <cell r="M1829">
            <v>600449</v>
          </cell>
          <cell r="N1829">
            <v>615320</v>
          </cell>
          <cell r="O1829">
            <v>628632</v>
          </cell>
          <cell r="P1829">
            <v>638978</v>
          </cell>
          <cell r="Q1829">
            <v>646879</v>
          </cell>
          <cell r="R1829">
            <v>655279</v>
          </cell>
          <cell r="S1829">
            <v>662564</v>
          </cell>
        </row>
        <row r="1830">
          <cell r="H1830" t="str">
            <v>.Catron County, New Mexico</v>
          </cell>
          <cell r="I1830">
            <v>3538</v>
          </cell>
          <cell r="J1830">
            <v>3488</v>
          </cell>
          <cell r="K1830">
            <v>3501</v>
          </cell>
          <cell r="L1830">
            <v>3456</v>
          </cell>
          <cell r="M1830">
            <v>3468</v>
          </cell>
          <cell r="N1830">
            <v>3425</v>
          </cell>
          <cell r="O1830">
            <v>3573</v>
          </cell>
          <cell r="P1830">
            <v>3638</v>
          </cell>
          <cell r="Q1830">
            <v>3631</v>
          </cell>
          <cell r="R1830">
            <v>3689</v>
          </cell>
          <cell r="S1830">
            <v>3725</v>
          </cell>
        </row>
        <row r="1831">
          <cell r="H1831" t="str">
            <v>.Chaves County, New Mexico</v>
          </cell>
          <cell r="I1831">
            <v>61373</v>
          </cell>
          <cell r="J1831">
            <v>60928</v>
          </cell>
          <cell r="K1831">
            <v>60768</v>
          </cell>
          <cell r="L1831">
            <v>61248</v>
          </cell>
          <cell r="M1831">
            <v>61478</v>
          </cell>
          <cell r="N1831">
            <v>62172</v>
          </cell>
          <cell r="O1831">
            <v>62486</v>
          </cell>
          <cell r="P1831">
            <v>63587</v>
          </cell>
          <cell r="Q1831">
            <v>64378</v>
          </cell>
          <cell r="R1831">
            <v>65110</v>
          </cell>
          <cell r="S1831">
            <v>65645</v>
          </cell>
        </row>
        <row r="1832">
          <cell r="H1832" t="str">
            <v>.Cibola County, New Mexico</v>
          </cell>
          <cell r="I1832">
            <v>25588</v>
          </cell>
          <cell r="J1832">
            <v>26488</v>
          </cell>
          <cell r="K1832">
            <v>26592</v>
          </cell>
          <cell r="L1832">
            <v>26940</v>
          </cell>
          <cell r="M1832">
            <v>27167</v>
          </cell>
          <cell r="N1832">
            <v>27204</v>
          </cell>
          <cell r="O1832">
            <v>27032</v>
          </cell>
          <cell r="P1832">
            <v>27258</v>
          </cell>
          <cell r="Q1832">
            <v>27259</v>
          </cell>
          <cell r="R1832">
            <v>27097</v>
          </cell>
          <cell r="S1832">
            <v>27213</v>
          </cell>
        </row>
        <row r="1833">
          <cell r="H1833" t="str">
            <v>.Colfax County, New Mexico</v>
          </cell>
          <cell r="I1833">
            <v>14191</v>
          </cell>
          <cell r="J1833">
            <v>14140</v>
          </cell>
          <cell r="K1833">
            <v>14215</v>
          </cell>
          <cell r="L1833">
            <v>14088</v>
          </cell>
          <cell r="M1833">
            <v>14093</v>
          </cell>
          <cell r="N1833">
            <v>14031</v>
          </cell>
          <cell r="O1833">
            <v>13982</v>
          </cell>
          <cell r="P1833">
            <v>13933</v>
          </cell>
          <cell r="Q1833">
            <v>13764</v>
          </cell>
          <cell r="R1833">
            <v>13731</v>
          </cell>
          <cell r="S1833">
            <v>13750</v>
          </cell>
        </row>
        <row r="1834">
          <cell r="H1834" t="str">
            <v>.Curry County, New Mexico</v>
          </cell>
          <cell r="I1834">
            <v>45050</v>
          </cell>
          <cell r="J1834">
            <v>44964</v>
          </cell>
          <cell r="K1834">
            <v>45133</v>
          </cell>
          <cell r="L1834">
            <v>45385</v>
          </cell>
          <cell r="M1834">
            <v>46640</v>
          </cell>
          <cell r="N1834">
            <v>46981</v>
          </cell>
          <cell r="O1834">
            <v>47018</v>
          </cell>
          <cell r="P1834">
            <v>46588</v>
          </cell>
          <cell r="Q1834">
            <v>45512</v>
          </cell>
          <cell r="R1834">
            <v>46555</v>
          </cell>
          <cell r="S1834">
            <v>48376</v>
          </cell>
        </row>
        <row r="1835">
          <cell r="H1835" t="str">
            <v>.De Baca County, New Mexico</v>
          </cell>
          <cell r="I1835">
            <v>2240</v>
          </cell>
          <cell r="J1835">
            <v>2174</v>
          </cell>
          <cell r="K1835">
            <v>2158</v>
          </cell>
          <cell r="L1835">
            <v>2132</v>
          </cell>
          <cell r="M1835">
            <v>2062</v>
          </cell>
          <cell r="N1835">
            <v>2098</v>
          </cell>
          <cell r="O1835">
            <v>1994</v>
          </cell>
          <cell r="P1835">
            <v>1995</v>
          </cell>
          <cell r="Q1835">
            <v>2000</v>
          </cell>
          <cell r="R1835">
            <v>2002</v>
          </cell>
          <cell r="S1835">
            <v>2022</v>
          </cell>
        </row>
        <row r="1836">
          <cell r="H1836" t="str">
            <v>.Doña Ana County, New Mexico</v>
          </cell>
          <cell r="I1836">
            <v>174880</v>
          </cell>
          <cell r="J1836">
            <v>176496</v>
          </cell>
          <cell r="K1836">
            <v>178464</v>
          </cell>
          <cell r="L1836">
            <v>182045</v>
          </cell>
          <cell r="M1836">
            <v>184939</v>
          </cell>
          <cell r="N1836">
            <v>189199</v>
          </cell>
          <cell r="O1836">
            <v>193701</v>
          </cell>
          <cell r="P1836">
            <v>197853</v>
          </cell>
          <cell r="Q1836">
            <v>200855</v>
          </cell>
          <cell r="R1836">
            <v>205401</v>
          </cell>
          <cell r="S1836">
            <v>209233</v>
          </cell>
        </row>
        <row r="1837">
          <cell r="H1837" t="str">
            <v>.Eddy County, New Mexico</v>
          </cell>
          <cell r="I1837">
            <v>51633</v>
          </cell>
          <cell r="J1837">
            <v>50765</v>
          </cell>
          <cell r="K1837">
            <v>51002</v>
          </cell>
          <cell r="L1837">
            <v>51036</v>
          </cell>
          <cell r="M1837">
            <v>51242</v>
          </cell>
          <cell r="N1837">
            <v>50732</v>
          </cell>
          <cell r="O1837">
            <v>51366</v>
          </cell>
          <cell r="P1837">
            <v>51923</v>
          </cell>
          <cell r="Q1837">
            <v>52566</v>
          </cell>
          <cell r="R1837">
            <v>53578</v>
          </cell>
          <cell r="S1837">
            <v>53829</v>
          </cell>
        </row>
        <row r="1838">
          <cell r="H1838" t="str">
            <v>.Grant County, New Mexico</v>
          </cell>
          <cell r="I1838">
            <v>31004</v>
          </cell>
          <cell r="J1838">
            <v>30692</v>
          </cell>
          <cell r="K1838">
            <v>30165</v>
          </cell>
          <cell r="L1838">
            <v>29485</v>
          </cell>
          <cell r="M1838">
            <v>29038</v>
          </cell>
          <cell r="N1838">
            <v>29281</v>
          </cell>
          <cell r="O1838">
            <v>29503</v>
          </cell>
          <cell r="P1838">
            <v>29841</v>
          </cell>
          <cell r="Q1838">
            <v>29921</v>
          </cell>
          <cell r="R1838">
            <v>29865</v>
          </cell>
          <cell r="S1838">
            <v>29514</v>
          </cell>
        </row>
        <row r="1839">
          <cell r="H1839" t="str">
            <v>.Guadalupe County, New Mexico</v>
          </cell>
          <cell r="I1839">
            <v>4677</v>
          </cell>
          <cell r="J1839">
            <v>4791</v>
          </cell>
          <cell r="K1839">
            <v>4771</v>
          </cell>
          <cell r="L1839">
            <v>4875</v>
          </cell>
          <cell r="M1839">
            <v>4731</v>
          </cell>
          <cell r="N1839">
            <v>4713</v>
          </cell>
          <cell r="O1839">
            <v>4701</v>
          </cell>
          <cell r="P1839">
            <v>4759</v>
          </cell>
          <cell r="Q1839">
            <v>4701</v>
          </cell>
          <cell r="R1839">
            <v>4637</v>
          </cell>
          <cell r="S1839">
            <v>4687</v>
          </cell>
        </row>
        <row r="1840">
          <cell r="H1840" t="str">
            <v>.Harding County, New Mexico</v>
          </cell>
          <cell r="I1840">
            <v>807</v>
          </cell>
          <cell r="J1840">
            <v>781</v>
          </cell>
          <cell r="K1840">
            <v>745</v>
          </cell>
          <cell r="L1840">
            <v>763</v>
          </cell>
          <cell r="M1840">
            <v>782</v>
          </cell>
          <cell r="N1840">
            <v>756</v>
          </cell>
          <cell r="O1840">
            <v>749</v>
          </cell>
          <cell r="P1840">
            <v>732</v>
          </cell>
          <cell r="Q1840">
            <v>690</v>
          </cell>
          <cell r="R1840">
            <v>700</v>
          </cell>
          <cell r="S1840">
            <v>695</v>
          </cell>
        </row>
        <row r="1841">
          <cell r="H1841" t="str">
            <v>.Hidalgo County, New Mexico</v>
          </cell>
          <cell r="I1841">
            <v>5930</v>
          </cell>
          <cell r="J1841">
            <v>5439</v>
          </cell>
          <cell r="K1841">
            <v>5272</v>
          </cell>
          <cell r="L1841">
            <v>5127</v>
          </cell>
          <cell r="M1841">
            <v>5028</v>
          </cell>
          <cell r="N1841">
            <v>4955</v>
          </cell>
          <cell r="O1841">
            <v>4921</v>
          </cell>
          <cell r="P1841">
            <v>5005</v>
          </cell>
          <cell r="Q1841">
            <v>5022</v>
          </cell>
          <cell r="R1841">
            <v>5019</v>
          </cell>
          <cell r="S1841">
            <v>4894</v>
          </cell>
        </row>
        <row r="1842">
          <cell r="H1842" t="str">
            <v>.Lea County, New Mexico</v>
          </cell>
          <cell r="I1842">
            <v>55528</v>
          </cell>
          <cell r="J1842">
            <v>55377</v>
          </cell>
          <cell r="K1842">
            <v>56340</v>
          </cell>
          <cell r="L1842">
            <v>56643</v>
          </cell>
          <cell r="M1842">
            <v>57471</v>
          </cell>
          <cell r="N1842">
            <v>58331</v>
          </cell>
          <cell r="O1842">
            <v>59541</v>
          </cell>
          <cell r="P1842">
            <v>61058</v>
          </cell>
          <cell r="Q1842">
            <v>62737</v>
          </cell>
          <cell r="R1842">
            <v>64483</v>
          </cell>
          <cell r="S1842">
            <v>64727</v>
          </cell>
        </row>
        <row r="1843">
          <cell r="H1843" t="str">
            <v>.Lincoln County, New Mexico</v>
          </cell>
          <cell r="I1843">
            <v>19374</v>
          </cell>
          <cell r="J1843">
            <v>19333</v>
          </cell>
          <cell r="K1843">
            <v>19467</v>
          </cell>
          <cell r="L1843">
            <v>19930</v>
          </cell>
          <cell r="M1843">
            <v>20242</v>
          </cell>
          <cell r="N1843">
            <v>20453</v>
          </cell>
          <cell r="O1843">
            <v>20588</v>
          </cell>
          <cell r="P1843">
            <v>20442</v>
          </cell>
          <cell r="Q1843">
            <v>20458</v>
          </cell>
          <cell r="R1843">
            <v>20521</v>
          </cell>
          <cell r="S1843">
            <v>20497</v>
          </cell>
        </row>
        <row r="1844">
          <cell r="H1844" t="str">
            <v>.Los Alamos County, New Mexico</v>
          </cell>
          <cell r="I1844">
            <v>18347</v>
          </cell>
          <cell r="J1844">
            <v>17610</v>
          </cell>
          <cell r="K1844">
            <v>18060</v>
          </cell>
          <cell r="L1844">
            <v>18408</v>
          </cell>
          <cell r="M1844">
            <v>18416</v>
          </cell>
          <cell r="N1844">
            <v>18407</v>
          </cell>
          <cell r="O1844">
            <v>18477</v>
          </cell>
          <cell r="P1844">
            <v>18281</v>
          </cell>
          <cell r="Q1844">
            <v>17924</v>
          </cell>
          <cell r="R1844">
            <v>17742</v>
          </cell>
          <cell r="S1844">
            <v>17950</v>
          </cell>
        </row>
        <row r="1845">
          <cell r="H1845" t="str">
            <v>.Luna County, New Mexico</v>
          </cell>
          <cell r="I1845">
            <v>24986</v>
          </cell>
          <cell r="J1845">
            <v>24593</v>
          </cell>
          <cell r="K1845">
            <v>24630</v>
          </cell>
          <cell r="L1845">
            <v>24762</v>
          </cell>
          <cell r="M1845">
            <v>24822</v>
          </cell>
          <cell r="N1845">
            <v>25102</v>
          </cell>
          <cell r="O1845">
            <v>25303</v>
          </cell>
          <cell r="P1845">
            <v>25328</v>
          </cell>
          <cell r="Q1845">
            <v>25375</v>
          </cell>
          <cell r="R1845">
            <v>25119</v>
          </cell>
          <cell r="S1845">
            <v>25095</v>
          </cell>
        </row>
        <row r="1846">
          <cell r="H1846" t="str">
            <v>.McKinley County, New Mexico</v>
          </cell>
          <cell r="I1846">
            <v>74795</v>
          </cell>
          <cell r="J1846">
            <v>74387</v>
          </cell>
          <cell r="K1846">
            <v>72868</v>
          </cell>
          <cell r="L1846">
            <v>71545</v>
          </cell>
          <cell r="M1846">
            <v>71500</v>
          </cell>
          <cell r="N1846">
            <v>70666</v>
          </cell>
          <cell r="O1846">
            <v>70541</v>
          </cell>
          <cell r="P1846">
            <v>69959</v>
          </cell>
          <cell r="Q1846">
            <v>70449</v>
          </cell>
          <cell r="R1846">
            <v>70567</v>
          </cell>
          <cell r="S1846">
            <v>71492</v>
          </cell>
        </row>
        <row r="1847">
          <cell r="H1847" t="str">
            <v>.Mora County, New Mexico</v>
          </cell>
          <cell r="I1847">
            <v>5178</v>
          </cell>
          <cell r="J1847">
            <v>5166</v>
          </cell>
          <cell r="K1847">
            <v>5151</v>
          </cell>
          <cell r="L1847">
            <v>5145</v>
          </cell>
          <cell r="M1847">
            <v>5061</v>
          </cell>
          <cell r="N1847">
            <v>5002</v>
          </cell>
          <cell r="O1847">
            <v>4992</v>
          </cell>
          <cell r="P1847">
            <v>4964</v>
          </cell>
          <cell r="Q1847">
            <v>4909</v>
          </cell>
          <cell r="R1847">
            <v>4859</v>
          </cell>
          <cell r="S1847">
            <v>4881</v>
          </cell>
        </row>
        <row r="1848">
          <cell r="H1848" t="str">
            <v>.Otero County, New Mexico</v>
          </cell>
          <cell r="I1848">
            <v>62195</v>
          </cell>
          <cell r="J1848">
            <v>61277</v>
          </cell>
          <cell r="K1848">
            <v>61194</v>
          </cell>
          <cell r="L1848">
            <v>61371</v>
          </cell>
          <cell r="M1848">
            <v>62662</v>
          </cell>
          <cell r="N1848">
            <v>62533</v>
          </cell>
          <cell r="O1848">
            <v>62200</v>
          </cell>
          <cell r="P1848">
            <v>62466</v>
          </cell>
          <cell r="Q1848">
            <v>62498</v>
          </cell>
          <cell r="R1848">
            <v>62462</v>
          </cell>
          <cell r="S1848">
            <v>63797</v>
          </cell>
        </row>
        <row r="1849">
          <cell r="H1849" t="str">
            <v>.Quay County, New Mexico</v>
          </cell>
          <cell r="I1849">
            <v>10088</v>
          </cell>
          <cell r="J1849">
            <v>9791</v>
          </cell>
          <cell r="K1849">
            <v>9638</v>
          </cell>
          <cell r="L1849">
            <v>9541</v>
          </cell>
          <cell r="M1849">
            <v>9306</v>
          </cell>
          <cell r="N1849">
            <v>9131</v>
          </cell>
          <cell r="O1849">
            <v>9036</v>
          </cell>
          <cell r="P1849">
            <v>8996</v>
          </cell>
          <cell r="Q1849">
            <v>8978</v>
          </cell>
          <cell r="R1849">
            <v>8920</v>
          </cell>
          <cell r="S1849">
            <v>9041</v>
          </cell>
        </row>
        <row r="1850">
          <cell r="H1850" t="str">
            <v>.Rio Arriba County, New Mexico</v>
          </cell>
          <cell r="I1850">
            <v>41171</v>
          </cell>
          <cell r="J1850">
            <v>40870</v>
          </cell>
          <cell r="K1850">
            <v>40717</v>
          </cell>
          <cell r="L1850">
            <v>40416</v>
          </cell>
          <cell r="M1850">
            <v>40342</v>
          </cell>
          <cell r="N1850">
            <v>40198</v>
          </cell>
          <cell r="O1850">
            <v>40335</v>
          </cell>
          <cell r="P1850">
            <v>40268</v>
          </cell>
          <cell r="Q1850">
            <v>40008</v>
          </cell>
          <cell r="R1850">
            <v>40023</v>
          </cell>
          <cell r="S1850">
            <v>40246</v>
          </cell>
        </row>
        <row r="1851">
          <cell r="H1851" t="str">
            <v>.Roosevelt County, New Mexico</v>
          </cell>
          <cell r="I1851">
            <v>18022</v>
          </cell>
          <cell r="J1851">
            <v>18377</v>
          </cell>
          <cell r="K1851">
            <v>18627</v>
          </cell>
          <cell r="L1851">
            <v>18722</v>
          </cell>
          <cell r="M1851">
            <v>18856</v>
          </cell>
          <cell r="N1851">
            <v>19093</v>
          </cell>
          <cell r="O1851">
            <v>19186</v>
          </cell>
          <cell r="P1851">
            <v>19359</v>
          </cell>
          <cell r="Q1851">
            <v>19074</v>
          </cell>
          <cell r="R1851">
            <v>19192</v>
          </cell>
          <cell r="S1851">
            <v>19846</v>
          </cell>
        </row>
        <row r="1852">
          <cell r="H1852" t="str">
            <v>.Sandoval County, New Mexico</v>
          </cell>
          <cell r="I1852">
            <v>90546</v>
          </cell>
          <cell r="J1852">
            <v>93440</v>
          </cell>
          <cell r="K1852">
            <v>96263</v>
          </cell>
          <cell r="L1852">
            <v>99350</v>
          </cell>
          <cell r="M1852">
            <v>102583</v>
          </cell>
          <cell r="N1852">
            <v>107436</v>
          </cell>
          <cell r="O1852">
            <v>114231</v>
          </cell>
          <cell r="P1852">
            <v>120401</v>
          </cell>
          <cell r="Q1852">
            <v>125368</v>
          </cell>
          <cell r="R1852">
            <v>128985</v>
          </cell>
          <cell r="S1852">
            <v>131561</v>
          </cell>
        </row>
        <row r="1853">
          <cell r="H1853" t="str">
            <v>.San Juan County, New Mexico</v>
          </cell>
          <cell r="I1853">
            <v>113812</v>
          </cell>
          <cell r="J1853">
            <v>115745</v>
          </cell>
          <cell r="K1853">
            <v>119430</v>
          </cell>
          <cell r="L1853">
            <v>121553</v>
          </cell>
          <cell r="M1853">
            <v>123179</v>
          </cell>
          <cell r="N1853">
            <v>124809</v>
          </cell>
          <cell r="O1853">
            <v>125028</v>
          </cell>
          <cell r="P1853">
            <v>126149</v>
          </cell>
          <cell r="Q1853">
            <v>126905</v>
          </cell>
          <cell r="R1853">
            <v>129359</v>
          </cell>
          <cell r="S1853">
            <v>130044</v>
          </cell>
        </row>
        <row r="1854">
          <cell r="H1854" t="str">
            <v>.San Miguel County, New Mexico</v>
          </cell>
          <cell r="I1854">
            <v>30089</v>
          </cell>
          <cell r="J1854">
            <v>29788</v>
          </cell>
          <cell r="K1854">
            <v>29707</v>
          </cell>
          <cell r="L1854">
            <v>29530</v>
          </cell>
          <cell r="M1854">
            <v>29547</v>
          </cell>
          <cell r="N1854">
            <v>29621</v>
          </cell>
          <cell r="O1854">
            <v>29388</v>
          </cell>
          <cell r="P1854">
            <v>29259</v>
          </cell>
          <cell r="Q1854">
            <v>29234</v>
          </cell>
          <cell r="R1854">
            <v>29336</v>
          </cell>
          <cell r="S1854">
            <v>29393</v>
          </cell>
        </row>
        <row r="1855">
          <cell r="H1855" t="str">
            <v>.Santa Fe County, New Mexico</v>
          </cell>
          <cell r="I1855">
            <v>129304</v>
          </cell>
          <cell r="J1855">
            <v>131057</v>
          </cell>
          <cell r="K1855">
            <v>133555</v>
          </cell>
          <cell r="L1855">
            <v>135213</v>
          </cell>
          <cell r="M1855">
            <v>136391</v>
          </cell>
          <cell r="N1855">
            <v>137610</v>
          </cell>
          <cell r="O1855">
            <v>138786</v>
          </cell>
          <cell r="P1855">
            <v>140210</v>
          </cell>
          <cell r="Q1855">
            <v>141704</v>
          </cell>
          <cell r="R1855">
            <v>143205</v>
          </cell>
          <cell r="S1855">
            <v>144170</v>
          </cell>
        </row>
        <row r="1856">
          <cell r="H1856" t="str">
            <v>.Sierra County, New Mexico</v>
          </cell>
          <cell r="I1856">
            <v>13261</v>
          </cell>
          <cell r="J1856">
            <v>12960</v>
          </cell>
          <cell r="K1856">
            <v>12672</v>
          </cell>
          <cell r="L1856">
            <v>12703</v>
          </cell>
          <cell r="M1856">
            <v>12382</v>
          </cell>
          <cell r="N1856">
            <v>12120</v>
          </cell>
          <cell r="O1856">
            <v>11997</v>
          </cell>
          <cell r="P1856">
            <v>11812</v>
          </cell>
          <cell r="Q1856">
            <v>11914</v>
          </cell>
          <cell r="R1856">
            <v>11940</v>
          </cell>
          <cell r="S1856">
            <v>11988</v>
          </cell>
        </row>
        <row r="1857">
          <cell r="H1857" t="str">
            <v>.Socorro County, New Mexico</v>
          </cell>
          <cell r="I1857">
            <v>18056</v>
          </cell>
          <cell r="J1857">
            <v>17907</v>
          </cell>
          <cell r="K1857">
            <v>17769</v>
          </cell>
          <cell r="L1857">
            <v>17997</v>
          </cell>
          <cell r="M1857">
            <v>17944</v>
          </cell>
          <cell r="N1857">
            <v>18052</v>
          </cell>
          <cell r="O1857">
            <v>18081</v>
          </cell>
          <cell r="P1857">
            <v>17995</v>
          </cell>
          <cell r="Q1857">
            <v>17966</v>
          </cell>
          <cell r="R1857">
            <v>17927</v>
          </cell>
          <cell r="S1857">
            <v>17866</v>
          </cell>
        </row>
        <row r="1858">
          <cell r="H1858" t="str">
            <v>.Taos County, New Mexico</v>
          </cell>
          <cell r="I1858">
            <v>29981</v>
          </cell>
          <cell r="J1858">
            <v>30236</v>
          </cell>
          <cell r="K1858">
            <v>30844</v>
          </cell>
          <cell r="L1858">
            <v>31307</v>
          </cell>
          <cell r="M1858">
            <v>31675</v>
          </cell>
          <cell r="N1858">
            <v>31850</v>
          </cell>
          <cell r="O1858">
            <v>32170</v>
          </cell>
          <cell r="P1858">
            <v>32485</v>
          </cell>
          <cell r="Q1858">
            <v>32467</v>
          </cell>
          <cell r="R1858">
            <v>32792</v>
          </cell>
          <cell r="S1858">
            <v>32937</v>
          </cell>
        </row>
        <row r="1859">
          <cell r="H1859" t="str">
            <v>.Torrance County, New Mexico</v>
          </cell>
          <cell r="I1859">
            <v>16894</v>
          </cell>
          <cell r="J1859">
            <v>16660</v>
          </cell>
          <cell r="K1859">
            <v>16520</v>
          </cell>
          <cell r="L1859">
            <v>16879</v>
          </cell>
          <cell r="M1859">
            <v>17184</v>
          </cell>
          <cell r="N1859">
            <v>16702</v>
          </cell>
          <cell r="O1859">
            <v>16728</v>
          </cell>
          <cell r="P1859">
            <v>16559</v>
          </cell>
          <cell r="Q1859">
            <v>16257</v>
          </cell>
          <cell r="R1859">
            <v>16414</v>
          </cell>
          <cell r="S1859">
            <v>16383</v>
          </cell>
        </row>
        <row r="1860">
          <cell r="H1860" t="str">
            <v>.Union County, New Mexico</v>
          </cell>
          <cell r="I1860">
            <v>4190</v>
          </cell>
          <cell r="J1860">
            <v>4138</v>
          </cell>
          <cell r="K1860">
            <v>4138</v>
          </cell>
          <cell r="L1860">
            <v>4080</v>
          </cell>
          <cell r="M1860">
            <v>4107</v>
          </cell>
          <cell r="N1860">
            <v>4198</v>
          </cell>
          <cell r="O1860">
            <v>4210</v>
          </cell>
          <cell r="P1860">
            <v>4286</v>
          </cell>
          <cell r="Q1860">
            <v>4380</v>
          </cell>
          <cell r="R1860">
            <v>4523</v>
          </cell>
          <cell r="S1860">
            <v>4549</v>
          </cell>
        </row>
        <row r="1861">
          <cell r="H1861" t="str">
            <v>.Valencia County, New Mexico</v>
          </cell>
          <cell r="I1861">
            <v>66169</v>
          </cell>
          <cell r="J1861">
            <v>67591</v>
          </cell>
          <cell r="K1861">
            <v>68401</v>
          </cell>
          <cell r="L1861">
            <v>68850</v>
          </cell>
          <cell r="M1861">
            <v>69021</v>
          </cell>
          <cell r="N1861">
            <v>70093</v>
          </cell>
          <cell r="O1861">
            <v>71661</v>
          </cell>
          <cell r="P1861">
            <v>73703</v>
          </cell>
          <cell r="Q1861">
            <v>74879</v>
          </cell>
          <cell r="R1861">
            <v>75770</v>
          </cell>
          <cell r="S1861">
            <v>76569</v>
          </cell>
        </row>
        <row r="1862">
          <cell r="H1862" t="str">
            <v>.New York, New York</v>
          </cell>
          <cell r="I1862">
            <v>18977026</v>
          </cell>
          <cell r="J1862">
            <v>19082838</v>
          </cell>
          <cell r="K1862">
            <v>19137800</v>
          </cell>
          <cell r="L1862">
            <v>19175939</v>
          </cell>
          <cell r="M1862">
            <v>19171567</v>
          </cell>
          <cell r="N1862">
            <v>19132610</v>
          </cell>
          <cell r="O1862">
            <v>19104631</v>
          </cell>
          <cell r="P1862">
            <v>19132335</v>
          </cell>
          <cell r="Q1862">
            <v>19212436</v>
          </cell>
          <cell r="R1862">
            <v>19307066</v>
          </cell>
          <cell r="S1862">
            <v>19378102</v>
          </cell>
        </row>
        <row r="1863">
          <cell r="H1863" t="str">
            <v>.Albany County, New York</v>
          </cell>
          <cell r="I1863">
            <v>294601</v>
          </cell>
          <cell r="J1863">
            <v>296232</v>
          </cell>
          <cell r="K1863">
            <v>298283</v>
          </cell>
          <cell r="L1863">
            <v>301085</v>
          </cell>
          <cell r="M1863">
            <v>302173</v>
          </cell>
          <cell r="N1863">
            <v>302791</v>
          </cell>
          <cell r="O1863">
            <v>303997</v>
          </cell>
          <cell r="P1863">
            <v>303858</v>
          </cell>
          <cell r="Q1863">
            <v>303739</v>
          </cell>
          <cell r="R1863">
            <v>304733</v>
          </cell>
          <cell r="S1863">
            <v>304204</v>
          </cell>
        </row>
        <row r="1864">
          <cell r="H1864" t="str">
            <v>.Allegany County, New York</v>
          </cell>
          <cell r="I1864">
            <v>49881</v>
          </cell>
          <cell r="J1864">
            <v>50079</v>
          </cell>
          <cell r="K1864">
            <v>50014</v>
          </cell>
          <cell r="L1864">
            <v>50165</v>
          </cell>
          <cell r="M1864">
            <v>50311</v>
          </cell>
          <cell r="N1864">
            <v>49768</v>
          </cell>
          <cell r="O1864">
            <v>49359</v>
          </cell>
          <cell r="P1864">
            <v>49079</v>
          </cell>
          <cell r="Q1864">
            <v>49177</v>
          </cell>
          <cell r="R1864">
            <v>48969</v>
          </cell>
          <cell r="S1864">
            <v>48946</v>
          </cell>
        </row>
        <row r="1865">
          <cell r="H1865" t="str">
            <v>.Bronx County, New York</v>
          </cell>
          <cell r="I1865">
            <v>1332244</v>
          </cell>
          <cell r="J1865">
            <v>1346555</v>
          </cell>
          <cell r="K1865">
            <v>1358739</v>
          </cell>
          <cell r="L1865">
            <v>1362373</v>
          </cell>
          <cell r="M1865">
            <v>1358963</v>
          </cell>
          <cell r="N1865">
            <v>1351736</v>
          </cell>
          <cell r="O1865">
            <v>1348164</v>
          </cell>
          <cell r="P1865">
            <v>1354056</v>
          </cell>
          <cell r="Q1865">
            <v>1363488</v>
          </cell>
          <cell r="R1865">
            <v>1376261</v>
          </cell>
          <cell r="S1865">
            <v>1385108</v>
          </cell>
        </row>
        <row r="1866">
          <cell r="H1866" t="str">
            <v>.Broome County, New York</v>
          </cell>
          <cell r="I1866">
            <v>200415</v>
          </cell>
          <cell r="J1866">
            <v>200868</v>
          </cell>
          <cell r="K1866">
            <v>201438</v>
          </cell>
          <cell r="L1866">
            <v>201037</v>
          </cell>
          <cell r="M1866">
            <v>200974</v>
          </cell>
          <cell r="N1866">
            <v>200477</v>
          </cell>
          <cell r="O1866">
            <v>200905</v>
          </cell>
          <cell r="P1866">
            <v>200877</v>
          </cell>
          <cell r="Q1866">
            <v>201029</v>
          </cell>
          <cell r="R1866">
            <v>200935</v>
          </cell>
          <cell r="S1866">
            <v>200600</v>
          </cell>
        </row>
        <row r="1867">
          <cell r="H1867" t="str">
            <v>.Cattaraugus County, New York</v>
          </cell>
          <cell r="I1867">
            <v>83874</v>
          </cell>
          <cell r="J1867">
            <v>83346</v>
          </cell>
          <cell r="K1867">
            <v>83301</v>
          </cell>
          <cell r="L1867">
            <v>83335</v>
          </cell>
          <cell r="M1867">
            <v>82864</v>
          </cell>
          <cell r="N1867">
            <v>82039</v>
          </cell>
          <cell r="O1867">
            <v>81342</v>
          </cell>
          <cell r="P1867">
            <v>81056</v>
          </cell>
          <cell r="Q1867">
            <v>80761</v>
          </cell>
          <cell r="R1867">
            <v>80491</v>
          </cell>
          <cell r="S1867">
            <v>80317</v>
          </cell>
        </row>
        <row r="1868">
          <cell r="H1868" t="str">
            <v>.Cayuga County, New York</v>
          </cell>
          <cell r="I1868">
            <v>81910</v>
          </cell>
          <cell r="J1868">
            <v>81313</v>
          </cell>
          <cell r="K1868">
            <v>81401</v>
          </cell>
          <cell r="L1868">
            <v>81395</v>
          </cell>
          <cell r="M1868">
            <v>81284</v>
          </cell>
          <cell r="N1868">
            <v>81104</v>
          </cell>
          <cell r="O1868">
            <v>80892</v>
          </cell>
          <cell r="P1868">
            <v>80629</v>
          </cell>
          <cell r="Q1868">
            <v>80482</v>
          </cell>
          <cell r="R1868">
            <v>80172</v>
          </cell>
          <cell r="S1868">
            <v>80026</v>
          </cell>
        </row>
        <row r="1869">
          <cell r="H1869" t="str">
            <v>.Chautauqua County, New York</v>
          </cell>
          <cell r="I1869">
            <v>139698</v>
          </cell>
          <cell r="J1869">
            <v>138730</v>
          </cell>
          <cell r="K1869">
            <v>138346</v>
          </cell>
          <cell r="L1869">
            <v>137587</v>
          </cell>
          <cell r="M1869">
            <v>137174</v>
          </cell>
          <cell r="N1869">
            <v>136139</v>
          </cell>
          <cell r="O1869">
            <v>135640</v>
          </cell>
          <cell r="P1869">
            <v>135481</v>
          </cell>
          <cell r="Q1869">
            <v>135229</v>
          </cell>
          <cell r="R1869">
            <v>135197</v>
          </cell>
          <cell r="S1869">
            <v>134905</v>
          </cell>
        </row>
        <row r="1870">
          <cell r="H1870" t="str">
            <v>.Chemung County, New York</v>
          </cell>
          <cell r="I1870">
            <v>91119</v>
          </cell>
          <cell r="J1870">
            <v>90780</v>
          </cell>
          <cell r="K1870">
            <v>90613</v>
          </cell>
          <cell r="L1870">
            <v>90154</v>
          </cell>
          <cell r="M1870">
            <v>89777</v>
          </cell>
          <cell r="N1870">
            <v>88860</v>
          </cell>
          <cell r="O1870">
            <v>88732</v>
          </cell>
          <cell r="P1870">
            <v>88634</v>
          </cell>
          <cell r="Q1870">
            <v>88503</v>
          </cell>
          <cell r="R1870">
            <v>88849</v>
          </cell>
          <cell r="S1870">
            <v>88830</v>
          </cell>
        </row>
        <row r="1871">
          <cell r="H1871" t="str">
            <v>.Chenango County, New York</v>
          </cell>
          <cell r="I1871">
            <v>51356</v>
          </cell>
          <cell r="J1871">
            <v>51109</v>
          </cell>
          <cell r="K1871">
            <v>51205</v>
          </cell>
          <cell r="L1871">
            <v>51393</v>
          </cell>
          <cell r="M1871">
            <v>51297</v>
          </cell>
          <cell r="N1871">
            <v>51154</v>
          </cell>
          <cell r="O1871">
            <v>51391</v>
          </cell>
          <cell r="P1871">
            <v>51463</v>
          </cell>
          <cell r="Q1871">
            <v>51326</v>
          </cell>
          <cell r="R1871">
            <v>50639</v>
          </cell>
          <cell r="S1871">
            <v>50477</v>
          </cell>
        </row>
        <row r="1872">
          <cell r="H1872" t="str">
            <v>.Clinton County, New York</v>
          </cell>
          <cell r="I1872">
            <v>79882</v>
          </cell>
          <cell r="J1872">
            <v>80320</v>
          </cell>
          <cell r="K1872">
            <v>80707</v>
          </cell>
          <cell r="L1872">
            <v>81396</v>
          </cell>
          <cell r="M1872">
            <v>81803</v>
          </cell>
          <cell r="N1872">
            <v>82233</v>
          </cell>
          <cell r="O1872">
            <v>82547</v>
          </cell>
          <cell r="P1872">
            <v>82556</v>
          </cell>
          <cell r="Q1872">
            <v>82401</v>
          </cell>
          <cell r="R1872">
            <v>82280</v>
          </cell>
          <cell r="S1872">
            <v>82128</v>
          </cell>
        </row>
        <row r="1873">
          <cell r="H1873" t="str">
            <v>.Columbia County, New York</v>
          </cell>
          <cell r="I1873">
            <v>63074</v>
          </cell>
          <cell r="J1873">
            <v>62953</v>
          </cell>
          <cell r="K1873">
            <v>63182</v>
          </cell>
          <cell r="L1873">
            <v>63304</v>
          </cell>
          <cell r="M1873">
            <v>63646</v>
          </cell>
          <cell r="N1873">
            <v>63717</v>
          </cell>
          <cell r="O1873">
            <v>63427</v>
          </cell>
          <cell r="P1873">
            <v>63430</v>
          </cell>
          <cell r="Q1873">
            <v>63253</v>
          </cell>
          <cell r="R1873">
            <v>63023</v>
          </cell>
          <cell r="S1873">
            <v>63096</v>
          </cell>
        </row>
        <row r="1874">
          <cell r="H1874" t="str">
            <v>.Cortland County, New York</v>
          </cell>
          <cell r="I1874">
            <v>48704</v>
          </cell>
          <cell r="J1874">
            <v>48903</v>
          </cell>
          <cell r="K1874">
            <v>48891</v>
          </cell>
          <cell r="L1874">
            <v>49475</v>
          </cell>
          <cell r="M1874">
            <v>49628</v>
          </cell>
          <cell r="N1874">
            <v>49330</v>
          </cell>
          <cell r="O1874">
            <v>49449</v>
          </cell>
          <cell r="P1874">
            <v>49624</v>
          </cell>
          <cell r="Q1874">
            <v>49537</v>
          </cell>
          <cell r="R1874">
            <v>49358</v>
          </cell>
          <cell r="S1874">
            <v>49336</v>
          </cell>
        </row>
        <row r="1875">
          <cell r="H1875" t="str">
            <v>.Delaware County, New York</v>
          </cell>
          <cell r="I1875">
            <v>47894</v>
          </cell>
          <cell r="J1875">
            <v>47771</v>
          </cell>
          <cell r="K1875">
            <v>47666</v>
          </cell>
          <cell r="L1875">
            <v>47930</v>
          </cell>
          <cell r="M1875">
            <v>48283</v>
          </cell>
          <cell r="N1875">
            <v>48377</v>
          </cell>
          <cell r="O1875">
            <v>48271</v>
          </cell>
          <cell r="P1875">
            <v>48450</v>
          </cell>
          <cell r="Q1875">
            <v>48363</v>
          </cell>
          <cell r="R1875">
            <v>48182</v>
          </cell>
          <cell r="S1875">
            <v>47980</v>
          </cell>
        </row>
        <row r="1876">
          <cell r="H1876" t="str">
            <v>.Dutchess County, New York</v>
          </cell>
          <cell r="I1876">
            <v>280032</v>
          </cell>
          <cell r="J1876">
            <v>284712</v>
          </cell>
          <cell r="K1876">
            <v>287700</v>
          </cell>
          <cell r="L1876">
            <v>290781</v>
          </cell>
          <cell r="M1876">
            <v>292859</v>
          </cell>
          <cell r="N1876">
            <v>294362</v>
          </cell>
          <cell r="O1876">
            <v>294712</v>
          </cell>
          <cell r="P1876">
            <v>295319</v>
          </cell>
          <cell r="Q1876">
            <v>296267</v>
          </cell>
          <cell r="R1876">
            <v>296887</v>
          </cell>
          <cell r="S1876">
            <v>297488</v>
          </cell>
        </row>
        <row r="1877">
          <cell r="H1877" t="str">
            <v>.Erie County, New York</v>
          </cell>
          <cell r="I1877">
            <v>950227</v>
          </cell>
          <cell r="J1877">
            <v>946515</v>
          </cell>
          <cell r="K1877">
            <v>943551</v>
          </cell>
          <cell r="L1877">
            <v>941846</v>
          </cell>
          <cell r="M1877">
            <v>938333</v>
          </cell>
          <cell r="N1877">
            <v>931745</v>
          </cell>
          <cell r="O1877">
            <v>925564</v>
          </cell>
          <cell r="P1877">
            <v>921887</v>
          </cell>
          <cell r="Q1877">
            <v>920571</v>
          </cell>
          <cell r="R1877">
            <v>919334</v>
          </cell>
          <cell r="S1877">
            <v>919040</v>
          </cell>
        </row>
        <row r="1878">
          <cell r="H1878" t="str">
            <v>.Essex County, New York</v>
          </cell>
          <cell r="I1878">
            <v>38893</v>
          </cell>
          <cell r="J1878">
            <v>38893</v>
          </cell>
          <cell r="K1878">
            <v>39195</v>
          </cell>
          <cell r="L1878">
            <v>39334</v>
          </cell>
          <cell r="M1878">
            <v>39295</v>
          </cell>
          <cell r="N1878">
            <v>39321</v>
          </cell>
          <cell r="O1878">
            <v>39490</v>
          </cell>
          <cell r="P1878">
            <v>39373</v>
          </cell>
          <cell r="Q1878">
            <v>39435</v>
          </cell>
          <cell r="R1878">
            <v>39478</v>
          </cell>
          <cell r="S1878">
            <v>39370</v>
          </cell>
        </row>
        <row r="1879">
          <cell r="H1879" t="str">
            <v>.Franklin County, New York</v>
          </cell>
          <cell r="I1879">
            <v>51110</v>
          </cell>
          <cell r="J1879">
            <v>50925</v>
          </cell>
          <cell r="K1879">
            <v>50924</v>
          </cell>
          <cell r="L1879">
            <v>51228</v>
          </cell>
          <cell r="M1879">
            <v>51197</v>
          </cell>
          <cell r="N1879">
            <v>51257</v>
          </cell>
          <cell r="O1879">
            <v>51511</v>
          </cell>
          <cell r="P1879">
            <v>51782</v>
          </cell>
          <cell r="Q1879">
            <v>51907</v>
          </cell>
          <cell r="R1879">
            <v>51706</v>
          </cell>
          <cell r="S1879">
            <v>51599</v>
          </cell>
        </row>
        <row r="1880">
          <cell r="H1880" t="str">
            <v>.Fulton County, New York</v>
          </cell>
          <cell r="I1880">
            <v>55053</v>
          </cell>
          <cell r="J1880">
            <v>54904</v>
          </cell>
          <cell r="K1880">
            <v>54988</v>
          </cell>
          <cell r="L1880">
            <v>55081</v>
          </cell>
          <cell r="M1880">
            <v>55233</v>
          </cell>
          <cell r="N1880">
            <v>55301</v>
          </cell>
          <cell r="O1880">
            <v>55328</v>
          </cell>
          <cell r="P1880">
            <v>55489</v>
          </cell>
          <cell r="Q1880">
            <v>55584</v>
          </cell>
          <cell r="R1880">
            <v>55558</v>
          </cell>
          <cell r="S1880">
            <v>55531</v>
          </cell>
        </row>
        <row r="1881">
          <cell r="H1881" t="str">
            <v>.Genesee County, New York</v>
          </cell>
          <cell r="I1881">
            <v>60548</v>
          </cell>
          <cell r="J1881">
            <v>60321</v>
          </cell>
          <cell r="K1881">
            <v>60289</v>
          </cell>
          <cell r="L1881">
            <v>60412</v>
          </cell>
          <cell r="M1881">
            <v>60224</v>
          </cell>
          <cell r="N1881">
            <v>60068</v>
          </cell>
          <cell r="O1881">
            <v>59919</v>
          </cell>
          <cell r="P1881">
            <v>59930</v>
          </cell>
          <cell r="Q1881">
            <v>59895</v>
          </cell>
          <cell r="R1881">
            <v>59932</v>
          </cell>
          <cell r="S1881">
            <v>60079</v>
          </cell>
        </row>
        <row r="1882">
          <cell r="H1882" t="str">
            <v>.Greene County, New York</v>
          </cell>
          <cell r="I1882">
            <v>48021</v>
          </cell>
          <cell r="J1882">
            <v>47976</v>
          </cell>
          <cell r="K1882">
            <v>48177</v>
          </cell>
          <cell r="L1882">
            <v>48416</v>
          </cell>
          <cell r="M1882">
            <v>48755</v>
          </cell>
          <cell r="N1882">
            <v>49142</v>
          </cell>
          <cell r="O1882">
            <v>49513</v>
          </cell>
          <cell r="P1882">
            <v>49537</v>
          </cell>
          <cell r="Q1882">
            <v>49467</v>
          </cell>
          <cell r="R1882">
            <v>49372</v>
          </cell>
          <cell r="S1882">
            <v>49221</v>
          </cell>
        </row>
        <row r="1883">
          <cell r="H1883" t="str">
            <v>.Hamilton County, New York</v>
          </cell>
          <cell r="I1883">
            <v>5376</v>
          </cell>
          <cell r="J1883">
            <v>5312</v>
          </cell>
          <cell r="K1883">
            <v>5232</v>
          </cell>
          <cell r="L1883">
            <v>5181</v>
          </cell>
          <cell r="M1883">
            <v>5158</v>
          </cell>
          <cell r="N1883">
            <v>5093</v>
          </cell>
          <cell r="O1883">
            <v>4987</v>
          </cell>
          <cell r="P1883">
            <v>4969</v>
          </cell>
          <cell r="Q1883">
            <v>4893</v>
          </cell>
          <cell r="R1883">
            <v>4858</v>
          </cell>
          <cell r="S1883">
            <v>4836</v>
          </cell>
        </row>
        <row r="1884">
          <cell r="H1884" t="str">
            <v>.Herkimer County, New York</v>
          </cell>
          <cell r="I1884">
            <v>64502</v>
          </cell>
          <cell r="J1884">
            <v>64274</v>
          </cell>
          <cell r="K1884">
            <v>63971</v>
          </cell>
          <cell r="L1884">
            <v>64080</v>
          </cell>
          <cell r="M1884">
            <v>64332</v>
          </cell>
          <cell r="N1884">
            <v>64292</v>
          </cell>
          <cell r="O1884">
            <v>64029</v>
          </cell>
          <cell r="P1884">
            <v>64343</v>
          </cell>
          <cell r="Q1884">
            <v>64404</v>
          </cell>
          <cell r="R1884">
            <v>64381</v>
          </cell>
          <cell r="S1884">
            <v>64519</v>
          </cell>
        </row>
        <row r="1885">
          <cell r="H1885" t="str">
            <v>.Jefferson County, New York</v>
          </cell>
          <cell r="I1885">
            <v>111716</v>
          </cell>
          <cell r="J1885">
            <v>111422</v>
          </cell>
          <cell r="K1885">
            <v>111112</v>
          </cell>
          <cell r="L1885">
            <v>110246</v>
          </cell>
          <cell r="M1885">
            <v>109924</v>
          </cell>
          <cell r="N1885">
            <v>113486</v>
          </cell>
          <cell r="O1885">
            <v>113650</v>
          </cell>
          <cell r="P1885">
            <v>115059</v>
          </cell>
          <cell r="Q1885">
            <v>115033</v>
          </cell>
          <cell r="R1885">
            <v>115023</v>
          </cell>
          <cell r="S1885">
            <v>116229</v>
          </cell>
        </row>
        <row r="1886">
          <cell r="H1886" t="str">
            <v>.Kings County, New York</v>
          </cell>
          <cell r="I1886">
            <v>2465689</v>
          </cell>
          <cell r="J1886">
            <v>2477252</v>
          </cell>
          <cell r="K1886">
            <v>2480559</v>
          </cell>
          <cell r="L1886">
            <v>2472999</v>
          </cell>
          <cell r="M1886">
            <v>2459094</v>
          </cell>
          <cell r="N1886">
            <v>2445809</v>
          </cell>
          <cell r="O1886">
            <v>2436132</v>
          </cell>
          <cell r="P1886">
            <v>2441324</v>
          </cell>
          <cell r="Q1886">
            <v>2460361</v>
          </cell>
          <cell r="R1886">
            <v>2487751</v>
          </cell>
          <cell r="S1886">
            <v>2504700</v>
          </cell>
        </row>
        <row r="1887">
          <cell r="H1887" t="str">
            <v>.Lewis County, New York</v>
          </cell>
          <cell r="I1887">
            <v>26946</v>
          </cell>
          <cell r="J1887">
            <v>26951</v>
          </cell>
          <cell r="K1887">
            <v>26618</v>
          </cell>
          <cell r="L1887">
            <v>26692</v>
          </cell>
          <cell r="M1887">
            <v>26661</v>
          </cell>
          <cell r="N1887">
            <v>26773</v>
          </cell>
          <cell r="O1887">
            <v>27001</v>
          </cell>
          <cell r="P1887">
            <v>27086</v>
          </cell>
          <cell r="Q1887">
            <v>26878</v>
          </cell>
          <cell r="R1887">
            <v>27047</v>
          </cell>
          <cell r="S1887">
            <v>27087</v>
          </cell>
        </row>
        <row r="1888">
          <cell r="H1888" t="str">
            <v>.Livingston County, New York</v>
          </cell>
          <cell r="I1888">
            <v>64631</v>
          </cell>
          <cell r="J1888">
            <v>65088</v>
          </cell>
          <cell r="K1888">
            <v>65118</v>
          </cell>
          <cell r="L1888">
            <v>65130</v>
          </cell>
          <cell r="M1888">
            <v>65484</v>
          </cell>
          <cell r="N1888">
            <v>65322</v>
          </cell>
          <cell r="O1888">
            <v>65357</v>
          </cell>
          <cell r="P1888">
            <v>65460</v>
          </cell>
          <cell r="Q1888">
            <v>65637</v>
          </cell>
          <cell r="R1888">
            <v>65420</v>
          </cell>
          <cell r="S1888">
            <v>65393</v>
          </cell>
        </row>
        <row r="1889">
          <cell r="H1889" t="str">
            <v>.Madison County, New York</v>
          </cell>
          <cell r="I1889">
            <v>69420</v>
          </cell>
          <cell r="J1889">
            <v>69852</v>
          </cell>
          <cell r="K1889">
            <v>70261</v>
          </cell>
          <cell r="L1889">
            <v>71010</v>
          </cell>
          <cell r="M1889">
            <v>71397</v>
          </cell>
          <cell r="N1889">
            <v>71471</v>
          </cell>
          <cell r="O1889">
            <v>72042</v>
          </cell>
          <cell r="P1889">
            <v>72709</v>
          </cell>
          <cell r="Q1889">
            <v>73075</v>
          </cell>
          <cell r="R1889">
            <v>73169</v>
          </cell>
          <cell r="S1889">
            <v>73442</v>
          </cell>
        </row>
        <row r="1890">
          <cell r="H1890" t="str">
            <v>.Monroe County, New York</v>
          </cell>
          <cell r="I1890">
            <v>735328</v>
          </cell>
          <cell r="J1890">
            <v>739891</v>
          </cell>
          <cell r="K1890">
            <v>741391</v>
          </cell>
          <cell r="L1890">
            <v>741671</v>
          </cell>
          <cell r="M1890">
            <v>741075</v>
          </cell>
          <cell r="N1890">
            <v>738506</v>
          </cell>
          <cell r="O1890">
            <v>738329</v>
          </cell>
          <cell r="P1890">
            <v>739249</v>
          </cell>
          <cell r="Q1890">
            <v>741018</v>
          </cell>
          <cell r="R1890">
            <v>743386</v>
          </cell>
          <cell r="S1890">
            <v>744344</v>
          </cell>
        </row>
        <row r="1891">
          <cell r="H1891" t="str">
            <v>.Montgomery County, New York</v>
          </cell>
          <cell r="I1891">
            <v>49637</v>
          </cell>
          <cell r="J1891">
            <v>49472</v>
          </cell>
          <cell r="K1891">
            <v>49298</v>
          </cell>
          <cell r="L1891">
            <v>49449</v>
          </cell>
          <cell r="M1891">
            <v>49460</v>
          </cell>
          <cell r="N1891">
            <v>49505</v>
          </cell>
          <cell r="O1891">
            <v>49724</v>
          </cell>
          <cell r="P1891">
            <v>49798</v>
          </cell>
          <cell r="Q1891">
            <v>49951</v>
          </cell>
          <cell r="R1891">
            <v>50001</v>
          </cell>
          <cell r="S1891">
            <v>50219</v>
          </cell>
        </row>
        <row r="1892">
          <cell r="H1892" t="str">
            <v>.Nassau County, New York</v>
          </cell>
          <cell r="I1892">
            <v>1334625</v>
          </cell>
          <cell r="J1892">
            <v>1337086</v>
          </cell>
          <cell r="K1892">
            <v>1339572</v>
          </cell>
          <cell r="L1892">
            <v>1339761</v>
          </cell>
          <cell r="M1892">
            <v>1337964</v>
          </cell>
          <cell r="N1892">
            <v>1332318</v>
          </cell>
          <cell r="O1892">
            <v>1324905</v>
          </cell>
          <cell r="P1892">
            <v>1322048</v>
          </cell>
          <cell r="Q1892">
            <v>1325129</v>
          </cell>
          <cell r="R1892">
            <v>1332088</v>
          </cell>
          <cell r="S1892">
            <v>1339532</v>
          </cell>
        </row>
        <row r="1893">
          <cell r="H1893" t="str">
            <v>.New York County, New York</v>
          </cell>
          <cell r="I1893">
            <v>1538096</v>
          </cell>
          <cell r="J1893">
            <v>1555729</v>
          </cell>
          <cell r="K1893">
            <v>1555382</v>
          </cell>
          <cell r="L1893">
            <v>1562154</v>
          </cell>
          <cell r="M1893">
            <v>1569947</v>
          </cell>
          <cell r="N1893">
            <v>1573573</v>
          </cell>
          <cell r="O1893">
            <v>1578171</v>
          </cell>
          <cell r="P1893">
            <v>1581402</v>
          </cell>
          <cell r="Q1893">
            <v>1587022</v>
          </cell>
          <cell r="R1893">
            <v>1583431</v>
          </cell>
          <cell r="S1893">
            <v>1585873</v>
          </cell>
        </row>
        <row r="1894">
          <cell r="H1894" t="str">
            <v>.Niagara County, New York</v>
          </cell>
          <cell r="I1894">
            <v>219795</v>
          </cell>
          <cell r="J1894">
            <v>218552</v>
          </cell>
          <cell r="K1894">
            <v>218127</v>
          </cell>
          <cell r="L1894">
            <v>218072</v>
          </cell>
          <cell r="M1894">
            <v>217737</v>
          </cell>
          <cell r="N1894">
            <v>216818</v>
          </cell>
          <cell r="O1894">
            <v>216148</v>
          </cell>
          <cell r="P1894">
            <v>215791</v>
          </cell>
          <cell r="Q1894">
            <v>215793</v>
          </cell>
          <cell r="R1894">
            <v>216043</v>
          </cell>
          <cell r="S1894">
            <v>216469</v>
          </cell>
        </row>
        <row r="1895">
          <cell r="H1895" t="str">
            <v>.Oneida County, New York</v>
          </cell>
          <cell r="I1895">
            <v>235516</v>
          </cell>
          <cell r="J1895">
            <v>234247</v>
          </cell>
          <cell r="K1895">
            <v>234078</v>
          </cell>
          <cell r="L1895">
            <v>234243</v>
          </cell>
          <cell r="M1895">
            <v>234654</v>
          </cell>
          <cell r="N1895">
            <v>234282</v>
          </cell>
          <cell r="O1895">
            <v>234229</v>
          </cell>
          <cell r="P1895">
            <v>234488</v>
          </cell>
          <cell r="Q1895">
            <v>234482</v>
          </cell>
          <cell r="R1895">
            <v>234619</v>
          </cell>
          <cell r="S1895">
            <v>234878</v>
          </cell>
        </row>
        <row r="1896">
          <cell r="H1896" t="str">
            <v>.Onondaga County, New York</v>
          </cell>
          <cell r="I1896">
            <v>458326</v>
          </cell>
          <cell r="J1896">
            <v>458576</v>
          </cell>
          <cell r="K1896">
            <v>459484</v>
          </cell>
          <cell r="L1896">
            <v>460961</v>
          </cell>
          <cell r="M1896">
            <v>461412</v>
          </cell>
          <cell r="N1896">
            <v>460910</v>
          </cell>
          <cell r="O1896">
            <v>460925</v>
          </cell>
          <cell r="P1896">
            <v>461287</v>
          </cell>
          <cell r="Q1896">
            <v>463472</v>
          </cell>
          <cell r="R1896">
            <v>465633</v>
          </cell>
          <cell r="S1896">
            <v>467026</v>
          </cell>
        </row>
        <row r="1897">
          <cell r="H1897" t="str">
            <v>.Ontario County, New York</v>
          </cell>
          <cell r="I1897">
            <v>100009</v>
          </cell>
          <cell r="J1897">
            <v>100819</v>
          </cell>
          <cell r="K1897">
            <v>101763</v>
          </cell>
          <cell r="L1897">
            <v>102625</v>
          </cell>
          <cell r="M1897">
            <v>103385</v>
          </cell>
          <cell r="N1897">
            <v>104259</v>
          </cell>
          <cell r="O1897">
            <v>104644</v>
          </cell>
          <cell r="P1897">
            <v>105216</v>
          </cell>
          <cell r="Q1897">
            <v>106302</v>
          </cell>
          <cell r="R1897">
            <v>107214</v>
          </cell>
          <cell r="S1897">
            <v>107931</v>
          </cell>
        </row>
        <row r="1898">
          <cell r="H1898" t="str">
            <v>.Orange County, New York</v>
          </cell>
          <cell r="I1898">
            <v>341397</v>
          </cell>
          <cell r="J1898">
            <v>347674</v>
          </cell>
          <cell r="K1898">
            <v>352975</v>
          </cell>
          <cell r="L1898">
            <v>358727</v>
          </cell>
          <cell r="M1898">
            <v>362934</v>
          </cell>
          <cell r="N1898">
            <v>364522</v>
          </cell>
          <cell r="O1898">
            <v>366908</v>
          </cell>
          <cell r="P1898">
            <v>368464</v>
          </cell>
          <cell r="Q1898">
            <v>370201</v>
          </cell>
          <cell r="R1898">
            <v>372079</v>
          </cell>
          <cell r="S1898">
            <v>372813</v>
          </cell>
        </row>
        <row r="1899">
          <cell r="H1899" t="str">
            <v>.Orleans County, New York</v>
          </cell>
          <cell r="I1899">
            <v>44184</v>
          </cell>
          <cell r="J1899">
            <v>43898</v>
          </cell>
          <cell r="K1899">
            <v>43660</v>
          </cell>
          <cell r="L1899">
            <v>43593</v>
          </cell>
          <cell r="M1899">
            <v>43682</v>
          </cell>
          <cell r="N1899">
            <v>43475</v>
          </cell>
          <cell r="O1899">
            <v>43420</v>
          </cell>
          <cell r="P1899">
            <v>43342</v>
          </cell>
          <cell r="Q1899">
            <v>43254</v>
          </cell>
          <cell r="R1899">
            <v>42975</v>
          </cell>
          <cell r="S1899">
            <v>42883</v>
          </cell>
        </row>
        <row r="1900">
          <cell r="H1900" t="str">
            <v>.Oswego County, New York</v>
          </cell>
          <cell r="I1900">
            <v>122387</v>
          </cell>
          <cell r="J1900">
            <v>122269</v>
          </cell>
          <cell r="K1900">
            <v>122496</v>
          </cell>
          <cell r="L1900">
            <v>123120</v>
          </cell>
          <cell r="M1900">
            <v>123340</v>
          </cell>
          <cell r="N1900">
            <v>122640</v>
          </cell>
          <cell r="O1900">
            <v>122354</v>
          </cell>
          <cell r="P1900">
            <v>122213</v>
          </cell>
          <cell r="Q1900">
            <v>122366</v>
          </cell>
          <cell r="R1900">
            <v>122055</v>
          </cell>
          <cell r="S1900">
            <v>122109</v>
          </cell>
        </row>
        <row r="1901">
          <cell r="H1901" t="str">
            <v>.Otsego County, New York</v>
          </cell>
          <cell r="I1901">
            <v>61692</v>
          </cell>
          <cell r="J1901">
            <v>61924</v>
          </cell>
          <cell r="K1901">
            <v>62093</v>
          </cell>
          <cell r="L1901">
            <v>62567</v>
          </cell>
          <cell r="M1901">
            <v>62934</v>
          </cell>
          <cell r="N1901">
            <v>63069</v>
          </cell>
          <cell r="O1901">
            <v>63032</v>
          </cell>
          <cell r="P1901">
            <v>62914</v>
          </cell>
          <cell r="Q1901">
            <v>62561</v>
          </cell>
          <cell r="R1901">
            <v>62280</v>
          </cell>
          <cell r="S1901">
            <v>62259</v>
          </cell>
        </row>
        <row r="1902">
          <cell r="H1902" t="str">
            <v>.Putnam County, New York</v>
          </cell>
          <cell r="I1902">
            <v>95731</v>
          </cell>
          <cell r="J1902">
            <v>97055</v>
          </cell>
          <cell r="K1902">
            <v>98263</v>
          </cell>
          <cell r="L1902">
            <v>98964</v>
          </cell>
          <cell r="M1902">
            <v>99468</v>
          </cell>
          <cell r="N1902">
            <v>99575</v>
          </cell>
          <cell r="O1902">
            <v>99357</v>
          </cell>
          <cell r="P1902">
            <v>99454</v>
          </cell>
          <cell r="Q1902">
            <v>99537</v>
          </cell>
          <cell r="R1902">
            <v>99666</v>
          </cell>
          <cell r="S1902">
            <v>99710</v>
          </cell>
        </row>
        <row r="1903">
          <cell r="H1903" t="str">
            <v>.Queens County, New York</v>
          </cell>
          <cell r="I1903">
            <v>2229394</v>
          </cell>
          <cell r="J1903">
            <v>2231316</v>
          </cell>
          <cell r="K1903">
            <v>2224507</v>
          </cell>
          <cell r="L1903">
            <v>2214608</v>
          </cell>
          <cell r="M1903">
            <v>2198516</v>
          </cell>
          <cell r="N1903">
            <v>2185222</v>
          </cell>
          <cell r="O1903">
            <v>2173862</v>
          </cell>
          <cell r="P1903">
            <v>2177351</v>
          </cell>
          <cell r="Q1903">
            <v>2193623</v>
          </cell>
          <cell r="R1903">
            <v>2217166</v>
          </cell>
          <cell r="S1903">
            <v>2230722</v>
          </cell>
        </row>
        <row r="1904">
          <cell r="H1904" t="str">
            <v>.Rensselaer County, New York</v>
          </cell>
          <cell r="I1904">
            <v>152553</v>
          </cell>
          <cell r="J1904">
            <v>152700</v>
          </cell>
          <cell r="K1904">
            <v>153040</v>
          </cell>
          <cell r="L1904">
            <v>154201</v>
          </cell>
          <cell r="M1904">
            <v>155523</v>
          </cell>
          <cell r="N1904">
            <v>156104</v>
          </cell>
          <cell r="O1904">
            <v>157312</v>
          </cell>
          <cell r="P1904">
            <v>158243</v>
          </cell>
          <cell r="Q1904">
            <v>159011</v>
          </cell>
          <cell r="R1904">
            <v>159150</v>
          </cell>
          <cell r="S1904">
            <v>159429</v>
          </cell>
        </row>
        <row r="1905">
          <cell r="H1905" t="str">
            <v>.Richmond County, New York</v>
          </cell>
          <cell r="I1905">
            <v>443762</v>
          </cell>
          <cell r="J1905">
            <v>448961</v>
          </cell>
          <cell r="K1905">
            <v>452813</v>
          </cell>
          <cell r="L1905">
            <v>455939</v>
          </cell>
          <cell r="M1905">
            <v>456846</v>
          </cell>
          <cell r="N1905">
            <v>457028</v>
          </cell>
          <cell r="O1905">
            <v>457577</v>
          </cell>
          <cell r="P1905">
            <v>459642</v>
          </cell>
          <cell r="Q1905">
            <v>463701</v>
          </cell>
          <cell r="R1905">
            <v>466965</v>
          </cell>
          <cell r="S1905">
            <v>468730</v>
          </cell>
        </row>
        <row r="1906">
          <cell r="H1906" t="str">
            <v>.Rockland County, New York</v>
          </cell>
          <cell r="I1906">
            <v>286794</v>
          </cell>
          <cell r="J1906">
            <v>290613</v>
          </cell>
          <cell r="K1906">
            <v>293728</v>
          </cell>
          <cell r="L1906">
            <v>296224</v>
          </cell>
          <cell r="M1906">
            <v>297562</v>
          </cell>
          <cell r="N1906">
            <v>298737</v>
          </cell>
          <cell r="O1906">
            <v>299390</v>
          </cell>
          <cell r="P1906">
            <v>301668</v>
          </cell>
          <cell r="Q1906">
            <v>305413</v>
          </cell>
          <cell r="R1906">
            <v>308652</v>
          </cell>
          <cell r="S1906">
            <v>311687</v>
          </cell>
        </row>
        <row r="1907">
          <cell r="H1907" t="str">
            <v>.St. Lawrence County, New York</v>
          </cell>
          <cell r="I1907">
            <v>111922</v>
          </cell>
          <cell r="J1907">
            <v>111497</v>
          </cell>
          <cell r="K1907">
            <v>111292</v>
          </cell>
          <cell r="L1907">
            <v>111329</v>
          </cell>
          <cell r="M1907">
            <v>111468</v>
          </cell>
          <cell r="N1907">
            <v>111606</v>
          </cell>
          <cell r="O1907">
            <v>111556</v>
          </cell>
          <cell r="P1907">
            <v>111586</v>
          </cell>
          <cell r="Q1907">
            <v>111684</v>
          </cell>
          <cell r="R1907">
            <v>112169</v>
          </cell>
          <cell r="S1907">
            <v>111944</v>
          </cell>
        </row>
        <row r="1908">
          <cell r="H1908" t="str">
            <v>.Saratoga County, New York</v>
          </cell>
          <cell r="I1908">
            <v>200626</v>
          </cell>
          <cell r="J1908">
            <v>203974</v>
          </cell>
          <cell r="K1908">
            <v>206446</v>
          </cell>
          <cell r="L1908">
            <v>209410</v>
          </cell>
          <cell r="M1908">
            <v>211478</v>
          </cell>
          <cell r="N1908">
            <v>212975</v>
          </cell>
          <cell r="O1908">
            <v>214627</v>
          </cell>
          <cell r="P1908">
            <v>215798</v>
          </cell>
          <cell r="Q1908">
            <v>217282</v>
          </cell>
          <cell r="R1908">
            <v>218652</v>
          </cell>
          <cell r="S1908">
            <v>219607</v>
          </cell>
        </row>
        <row r="1909">
          <cell r="H1909" t="str">
            <v>.Schenectady County, New York</v>
          </cell>
          <cell r="I1909">
            <v>146652</v>
          </cell>
          <cell r="J1909">
            <v>146334</v>
          </cell>
          <cell r="K1909">
            <v>147199</v>
          </cell>
          <cell r="L1909">
            <v>147891</v>
          </cell>
          <cell r="M1909">
            <v>148900</v>
          </cell>
          <cell r="N1909">
            <v>150200</v>
          </cell>
          <cell r="O1909">
            <v>151768</v>
          </cell>
          <cell r="P1909">
            <v>152275</v>
          </cell>
          <cell r="Q1909">
            <v>153360</v>
          </cell>
          <cell r="R1909">
            <v>154050</v>
          </cell>
          <cell r="S1909">
            <v>154727</v>
          </cell>
        </row>
        <row r="1910">
          <cell r="H1910" t="str">
            <v>.Schoharie County, New York</v>
          </cell>
          <cell r="I1910">
            <v>31488</v>
          </cell>
          <cell r="J1910">
            <v>31794</v>
          </cell>
          <cell r="K1910">
            <v>31785</v>
          </cell>
          <cell r="L1910">
            <v>32032</v>
          </cell>
          <cell r="M1910">
            <v>32310</v>
          </cell>
          <cell r="N1910">
            <v>32534</v>
          </cell>
          <cell r="O1910">
            <v>32661</v>
          </cell>
          <cell r="P1910">
            <v>32894</v>
          </cell>
          <cell r="Q1910">
            <v>32890</v>
          </cell>
          <cell r="R1910">
            <v>32776</v>
          </cell>
          <cell r="S1910">
            <v>32749</v>
          </cell>
        </row>
        <row r="1911">
          <cell r="H1911" t="str">
            <v>.Schuyler County, New York</v>
          </cell>
          <cell r="I1911">
            <v>19188</v>
          </cell>
          <cell r="J1911">
            <v>19175</v>
          </cell>
          <cell r="K1911">
            <v>19179</v>
          </cell>
          <cell r="L1911">
            <v>19151</v>
          </cell>
          <cell r="M1911">
            <v>19034</v>
          </cell>
          <cell r="N1911">
            <v>18880</v>
          </cell>
          <cell r="O1911">
            <v>18752</v>
          </cell>
          <cell r="P1911">
            <v>18707</v>
          </cell>
          <cell r="Q1911">
            <v>18644</v>
          </cell>
          <cell r="R1911">
            <v>18398</v>
          </cell>
          <cell r="S1911">
            <v>18343</v>
          </cell>
        </row>
        <row r="1912">
          <cell r="H1912" t="str">
            <v>.Seneca County, New York</v>
          </cell>
          <cell r="I1912">
            <v>33319</v>
          </cell>
          <cell r="J1912">
            <v>34764</v>
          </cell>
          <cell r="K1912">
            <v>35046</v>
          </cell>
          <cell r="L1912">
            <v>35212</v>
          </cell>
          <cell r="M1912">
            <v>35312</v>
          </cell>
          <cell r="N1912">
            <v>35177</v>
          </cell>
          <cell r="O1912">
            <v>35223</v>
          </cell>
          <cell r="P1912">
            <v>35469</v>
          </cell>
          <cell r="Q1912">
            <v>35370</v>
          </cell>
          <cell r="R1912">
            <v>35286</v>
          </cell>
          <cell r="S1912">
            <v>35251</v>
          </cell>
        </row>
        <row r="1913">
          <cell r="H1913" t="str">
            <v>.Steuben County, New York</v>
          </cell>
          <cell r="I1913">
            <v>98681</v>
          </cell>
          <cell r="J1913">
            <v>99216</v>
          </cell>
          <cell r="K1913">
            <v>99583</v>
          </cell>
          <cell r="L1913">
            <v>99191</v>
          </cell>
          <cell r="M1913">
            <v>98983</v>
          </cell>
          <cell r="N1913">
            <v>98868</v>
          </cell>
          <cell r="O1913">
            <v>98473</v>
          </cell>
          <cell r="P1913">
            <v>98541</v>
          </cell>
          <cell r="Q1913">
            <v>98726</v>
          </cell>
          <cell r="R1913">
            <v>98949</v>
          </cell>
          <cell r="S1913">
            <v>98990</v>
          </cell>
        </row>
        <row r="1914">
          <cell r="H1914" t="str">
            <v>.Suffolk County, New York</v>
          </cell>
          <cell r="I1914">
            <v>1419379</v>
          </cell>
          <cell r="J1914">
            <v>1442488</v>
          </cell>
          <cell r="K1914">
            <v>1456745</v>
          </cell>
          <cell r="L1914">
            <v>1470849</v>
          </cell>
          <cell r="M1914">
            <v>1478215</v>
          </cell>
          <cell r="N1914">
            <v>1477687</v>
          </cell>
          <cell r="O1914">
            <v>1475626</v>
          </cell>
          <cell r="P1914">
            <v>1475255</v>
          </cell>
          <cell r="Q1914">
            <v>1480218</v>
          </cell>
          <cell r="R1914">
            <v>1487206</v>
          </cell>
          <cell r="S1914">
            <v>1493350</v>
          </cell>
        </row>
        <row r="1915">
          <cell r="H1915" t="str">
            <v>.Sullivan County, New York</v>
          </cell>
          <cell r="I1915">
            <v>73885</v>
          </cell>
          <cell r="J1915">
            <v>74143</v>
          </cell>
          <cell r="K1915">
            <v>74452</v>
          </cell>
          <cell r="L1915">
            <v>75447</v>
          </cell>
          <cell r="M1915">
            <v>76265</v>
          </cell>
          <cell r="N1915">
            <v>76780</v>
          </cell>
          <cell r="O1915">
            <v>77231</v>
          </cell>
          <cell r="P1915">
            <v>77991</v>
          </cell>
          <cell r="Q1915">
            <v>77755</v>
          </cell>
          <cell r="R1915">
            <v>77647</v>
          </cell>
          <cell r="S1915">
            <v>77547</v>
          </cell>
        </row>
        <row r="1916">
          <cell r="H1916" t="str">
            <v>.Tioga County, New York</v>
          </cell>
          <cell r="I1916">
            <v>51883</v>
          </cell>
          <cell r="J1916">
            <v>51712</v>
          </cell>
          <cell r="K1916">
            <v>51992</v>
          </cell>
          <cell r="L1916">
            <v>51895</v>
          </cell>
          <cell r="M1916">
            <v>51631</v>
          </cell>
          <cell r="N1916">
            <v>51611</v>
          </cell>
          <cell r="O1916">
            <v>51536</v>
          </cell>
          <cell r="P1916">
            <v>51565</v>
          </cell>
          <cell r="Q1916">
            <v>51498</v>
          </cell>
          <cell r="R1916">
            <v>51236</v>
          </cell>
          <cell r="S1916">
            <v>51125</v>
          </cell>
        </row>
        <row r="1917">
          <cell r="H1917" t="str">
            <v>.Tompkins County, New York</v>
          </cell>
          <cell r="I1917">
            <v>96487</v>
          </cell>
          <cell r="J1917">
            <v>97458</v>
          </cell>
          <cell r="K1917">
            <v>98227</v>
          </cell>
          <cell r="L1917">
            <v>99049</v>
          </cell>
          <cell r="M1917">
            <v>99531</v>
          </cell>
          <cell r="N1917">
            <v>99433</v>
          </cell>
          <cell r="O1917">
            <v>99651</v>
          </cell>
          <cell r="P1917">
            <v>99910</v>
          </cell>
          <cell r="Q1917">
            <v>100383</v>
          </cell>
          <cell r="R1917">
            <v>101497</v>
          </cell>
          <cell r="S1917">
            <v>101564</v>
          </cell>
        </row>
        <row r="1918">
          <cell r="H1918" t="str">
            <v>.Ulster County, New York</v>
          </cell>
          <cell r="I1918">
            <v>177726</v>
          </cell>
          <cell r="J1918">
            <v>178440</v>
          </cell>
          <cell r="K1918">
            <v>180128</v>
          </cell>
          <cell r="L1918">
            <v>180942</v>
          </cell>
          <cell r="M1918">
            <v>181847</v>
          </cell>
          <cell r="N1918">
            <v>182438</v>
          </cell>
          <cell r="O1918">
            <v>182845</v>
          </cell>
          <cell r="P1918">
            <v>182818</v>
          </cell>
          <cell r="Q1918">
            <v>183174</v>
          </cell>
          <cell r="R1918">
            <v>182638</v>
          </cell>
          <cell r="S1918">
            <v>182493</v>
          </cell>
        </row>
        <row r="1919">
          <cell r="H1919" t="str">
            <v>.Warren County, New York</v>
          </cell>
          <cell r="I1919">
            <v>63263</v>
          </cell>
          <cell r="J1919">
            <v>63406</v>
          </cell>
          <cell r="K1919">
            <v>63774</v>
          </cell>
          <cell r="L1919">
            <v>64323</v>
          </cell>
          <cell r="M1919">
            <v>64576</v>
          </cell>
          <cell r="N1919">
            <v>65206</v>
          </cell>
          <cell r="O1919">
            <v>65554</v>
          </cell>
          <cell r="P1919">
            <v>65740</v>
          </cell>
          <cell r="Q1919">
            <v>65848</v>
          </cell>
          <cell r="R1919">
            <v>65694</v>
          </cell>
          <cell r="S1919">
            <v>65707</v>
          </cell>
        </row>
        <row r="1920">
          <cell r="H1920" t="str">
            <v>.Washington County, New York</v>
          </cell>
          <cell r="I1920">
            <v>61032</v>
          </cell>
          <cell r="J1920">
            <v>61142</v>
          </cell>
          <cell r="K1920">
            <v>61152</v>
          </cell>
          <cell r="L1920">
            <v>61621</v>
          </cell>
          <cell r="M1920">
            <v>62278</v>
          </cell>
          <cell r="N1920">
            <v>62468</v>
          </cell>
          <cell r="O1920">
            <v>62771</v>
          </cell>
          <cell r="P1920">
            <v>63054</v>
          </cell>
          <cell r="Q1920">
            <v>63252</v>
          </cell>
          <cell r="R1920">
            <v>63077</v>
          </cell>
          <cell r="S1920">
            <v>63216</v>
          </cell>
        </row>
        <row r="1921">
          <cell r="H1921" t="str">
            <v>.Wayne County, New York</v>
          </cell>
          <cell r="I1921">
            <v>93779</v>
          </cell>
          <cell r="J1921">
            <v>93794</v>
          </cell>
          <cell r="K1921">
            <v>93735</v>
          </cell>
          <cell r="L1921">
            <v>94001</v>
          </cell>
          <cell r="M1921">
            <v>93860</v>
          </cell>
          <cell r="N1921">
            <v>93727</v>
          </cell>
          <cell r="O1921">
            <v>93595</v>
          </cell>
          <cell r="P1921">
            <v>93539</v>
          </cell>
          <cell r="Q1921">
            <v>93739</v>
          </cell>
          <cell r="R1921">
            <v>93643</v>
          </cell>
          <cell r="S1921">
            <v>93772</v>
          </cell>
        </row>
        <row r="1922">
          <cell r="H1922" t="str">
            <v>.Westchester County, New York</v>
          </cell>
          <cell r="I1922">
            <v>923621</v>
          </cell>
          <cell r="J1922">
            <v>931577</v>
          </cell>
          <cell r="K1922">
            <v>935219</v>
          </cell>
          <cell r="L1922">
            <v>935799</v>
          </cell>
          <cell r="M1922">
            <v>935457</v>
          </cell>
          <cell r="N1922">
            <v>933401</v>
          </cell>
          <cell r="O1922">
            <v>931426</v>
          </cell>
          <cell r="P1922">
            <v>933414</v>
          </cell>
          <cell r="Q1922">
            <v>937449</v>
          </cell>
          <cell r="R1922">
            <v>944201</v>
          </cell>
          <cell r="S1922">
            <v>949113</v>
          </cell>
        </row>
        <row r="1923">
          <cell r="H1923" t="str">
            <v>.Wyoming County, New York</v>
          </cell>
          <cell r="I1923">
            <v>43462</v>
          </cell>
          <cell r="J1923">
            <v>43061</v>
          </cell>
          <cell r="K1923">
            <v>43007</v>
          </cell>
          <cell r="L1923">
            <v>42955</v>
          </cell>
          <cell r="M1923">
            <v>42852</v>
          </cell>
          <cell r="N1923">
            <v>42780</v>
          </cell>
          <cell r="O1923">
            <v>42673</v>
          </cell>
          <cell r="P1923">
            <v>42515</v>
          </cell>
          <cell r="Q1923">
            <v>42281</v>
          </cell>
          <cell r="R1923">
            <v>42236</v>
          </cell>
          <cell r="S1923">
            <v>42155</v>
          </cell>
        </row>
        <row r="1924">
          <cell r="H1924" t="str">
            <v>.Yates County, New York</v>
          </cell>
          <cell r="I1924">
            <v>24591</v>
          </cell>
          <cell r="J1924">
            <v>24725</v>
          </cell>
          <cell r="K1924">
            <v>24688</v>
          </cell>
          <cell r="L1924">
            <v>24898</v>
          </cell>
          <cell r="M1924">
            <v>25008</v>
          </cell>
          <cell r="N1924">
            <v>25129</v>
          </cell>
          <cell r="O1924">
            <v>25025</v>
          </cell>
          <cell r="P1924">
            <v>25234</v>
          </cell>
          <cell r="Q1924">
            <v>25352</v>
          </cell>
          <cell r="R1924">
            <v>25303</v>
          </cell>
          <cell r="S1924">
            <v>25348</v>
          </cell>
        </row>
        <row r="1925">
          <cell r="H1925" t="str">
            <v>.North Carolina, North Carolina</v>
          </cell>
          <cell r="I1925">
            <v>8046346</v>
          </cell>
          <cell r="J1925">
            <v>8210122</v>
          </cell>
          <cell r="K1925">
            <v>8326201</v>
          </cell>
          <cell r="L1925">
            <v>8422501</v>
          </cell>
          <cell r="M1925">
            <v>8553152</v>
          </cell>
          <cell r="N1925">
            <v>8705407</v>
          </cell>
          <cell r="O1925">
            <v>8917270</v>
          </cell>
          <cell r="P1925">
            <v>9118037</v>
          </cell>
          <cell r="Q1925">
            <v>9309449</v>
          </cell>
          <cell r="R1925">
            <v>9449566</v>
          </cell>
          <cell r="S1925">
            <v>9535483</v>
          </cell>
        </row>
        <row r="1926">
          <cell r="H1926" t="str">
            <v>.Alamance County, North Carolina</v>
          </cell>
          <cell r="I1926">
            <v>130750</v>
          </cell>
          <cell r="J1926">
            <v>133346</v>
          </cell>
          <cell r="K1926">
            <v>135239</v>
          </cell>
          <cell r="L1926">
            <v>136009</v>
          </cell>
          <cell r="M1926">
            <v>137619</v>
          </cell>
          <cell r="N1926">
            <v>139311</v>
          </cell>
          <cell r="O1926">
            <v>141462</v>
          </cell>
          <cell r="P1926">
            <v>144712</v>
          </cell>
          <cell r="Q1926">
            <v>147704</v>
          </cell>
          <cell r="R1926">
            <v>149954</v>
          </cell>
          <cell r="S1926">
            <v>151131</v>
          </cell>
        </row>
        <row r="1927">
          <cell r="H1927" t="str">
            <v>.Alexander County, North Carolina</v>
          </cell>
          <cell r="I1927">
            <v>33566</v>
          </cell>
          <cell r="J1927">
            <v>34187</v>
          </cell>
          <cell r="K1927">
            <v>34665</v>
          </cell>
          <cell r="L1927">
            <v>34998</v>
          </cell>
          <cell r="M1927">
            <v>35343</v>
          </cell>
          <cell r="N1927">
            <v>35786</v>
          </cell>
          <cell r="O1927">
            <v>36243</v>
          </cell>
          <cell r="P1927">
            <v>36609</v>
          </cell>
          <cell r="Q1927">
            <v>36840</v>
          </cell>
          <cell r="R1927">
            <v>37053</v>
          </cell>
          <cell r="S1927">
            <v>37198</v>
          </cell>
        </row>
        <row r="1928">
          <cell r="H1928" t="str">
            <v>.Alleghany County, North Carolina</v>
          </cell>
          <cell r="I1928">
            <v>10672</v>
          </cell>
          <cell r="J1928">
            <v>10740</v>
          </cell>
          <cell r="K1928">
            <v>10740</v>
          </cell>
          <cell r="L1928">
            <v>10776</v>
          </cell>
          <cell r="M1928">
            <v>10790</v>
          </cell>
          <cell r="N1928">
            <v>10788</v>
          </cell>
          <cell r="O1928">
            <v>10940</v>
          </cell>
          <cell r="P1928">
            <v>11061</v>
          </cell>
          <cell r="Q1928">
            <v>11131</v>
          </cell>
          <cell r="R1928">
            <v>11125</v>
          </cell>
          <cell r="S1928">
            <v>11155</v>
          </cell>
        </row>
        <row r="1929">
          <cell r="H1929" t="str">
            <v>.Anson County, North Carolina</v>
          </cell>
          <cell r="I1929">
            <v>25268</v>
          </cell>
          <cell r="J1929">
            <v>25553</v>
          </cell>
          <cell r="K1929">
            <v>25723</v>
          </cell>
          <cell r="L1929">
            <v>25749</v>
          </cell>
          <cell r="M1929">
            <v>26386</v>
          </cell>
          <cell r="N1929">
            <v>26585</v>
          </cell>
          <cell r="O1929">
            <v>26599</v>
          </cell>
          <cell r="P1929">
            <v>26664</v>
          </cell>
          <cell r="Q1929">
            <v>26837</v>
          </cell>
          <cell r="R1929">
            <v>26917</v>
          </cell>
          <cell r="S1929">
            <v>26948</v>
          </cell>
        </row>
        <row r="1930">
          <cell r="H1930" t="str">
            <v>.Ashe County, North Carolina</v>
          </cell>
          <cell r="I1930">
            <v>24394</v>
          </cell>
          <cell r="J1930">
            <v>24750</v>
          </cell>
          <cell r="K1930">
            <v>25029</v>
          </cell>
          <cell r="L1930">
            <v>25288</v>
          </cell>
          <cell r="M1930">
            <v>25684</v>
          </cell>
          <cell r="N1930">
            <v>25838</v>
          </cell>
          <cell r="O1930">
            <v>26134</v>
          </cell>
          <cell r="P1930">
            <v>26506</v>
          </cell>
          <cell r="Q1930">
            <v>26858</v>
          </cell>
          <cell r="R1930">
            <v>27144</v>
          </cell>
          <cell r="S1930">
            <v>27281</v>
          </cell>
        </row>
        <row r="1931">
          <cell r="H1931" t="str">
            <v>.Avery County, North Carolina</v>
          </cell>
          <cell r="I1931">
            <v>17149</v>
          </cell>
          <cell r="J1931">
            <v>17706</v>
          </cell>
          <cell r="K1931">
            <v>17867</v>
          </cell>
          <cell r="L1931">
            <v>17896</v>
          </cell>
          <cell r="M1931">
            <v>17971</v>
          </cell>
          <cell r="N1931">
            <v>17945</v>
          </cell>
          <cell r="O1931">
            <v>18104</v>
          </cell>
          <cell r="P1931">
            <v>17949</v>
          </cell>
          <cell r="Q1931">
            <v>18024</v>
          </cell>
          <cell r="R1931">
            <v>17925</v>
          </cell>
          <cell r="S1931">
            <v>17797</v>
          </cell>
        </row>
        <row r="1932">
          <cell r="H1932" t="str">
            <v>.Beaufort County, North Carolina</v>
          </cell>
          <cell r="I1932">
            <v>44916</v>
          </cell>
          <cell r="J1932">
            <v>45084</v>
          </cell>
          <cell r="K1932">
            <v>45216</v>
          </cell>
          <cell r="L1932">
            <v>45418</v>
          </cell>
          <cell r="M1932">
            <v>45618</v>
          </cell>
          <cell r="N1932">
            <v>46059</v>
          </cell>
          <cell r="O1932">
            <v>46622</v>
          </cell>
          <cell r="P1932">
            <v>46702</v>
          </cell>
          <cell r="Q1932">
            <v>47297</v>
          </cell>
          <cell r="R1932">
            <v>47485</v>
          </cell>
          <cell r="S1932">
            <v>47759</v>
          </cell>
        </row>
        <row r="1933">
          <cell r="H1933" t="str">
            <v>.Bertie County, North Carolina</v>
          </cell>
          <cell r="I1933">
            <v>19765</v>
          </cell>
          <cell r="J1933">
            <v>19829</v>
          </cell>
          <cell r="K1933">
            <v>19841</v>
          </cell>
          <cell r="L1933">
            <v>19897</v>
          </cell>
          <cell r="M1933">
            <v>20018</v>
          </cell>
          <cell r="N1933">
            <v>20057</v>
          </cell>
          <cell r="O1933">
            <v>19936</v>
          </cell>
          <cell r="P1933">
            <v>20927</v>
          </cell>
          <cell r="Q1933">
            <v>21121</v>
          </cell>
          <cell r="R1933">
            <v>21216</v>
          </cell>
          <cell r="S1933">
            <v>21282</v>
          </cell>
        </row>
        <row r="1934">
          <cell r="H1934" t="str">
            <v>.Bladen County, North Carolina</v>
          </cell>
          <cell r="I1934">
            <v>32252</v>
          </cell>
          <cell r="J1934">
            <v>32714</v>
          </cell>
          <cell r="K1934">
            <v>32782</v>
          </cell>
          <cell r="L1934">
            <v>33129</v>
          </cell>
          <cell r="M1934">
            <v>33684</v>
          </cell>
          <cell r="N1934">
            <v>33934</v>
          </cell>
          <cell r="O1934">
            <v>34114</v>
          </cell>
          <cell r="P1934">
            <v>34285</v>
          </cell>
          <cell r="Q1934">
            <v>34665</v>
          </cell>
          <cell r="R1934">
            <v>34852</v>
          </cell>
          <cell r="S1934">
            <v>35190</v>
          </cell>
        </row>
        <row r="1935">
          <cell r="H1935" t="str">
            <v>.Brunswick County, North Carolina</v>
          </cell>
          <cell r="I1935">
            <v>73121</v>
          </cell>
          <cell r="J1935">
            <v>76005</v>
          </cell>
          <cell r="K1935">
            <v>78296</v>
          </cell>
          <cell r="L1935">
            <v>80584</v>
          </cell>
          <cell r="M1935">
            <v>83327</v>
          </cell>
          <cell r="N1935">
            <v>87846</v>
          </cell>
          <cell r="O1935">
            <v>93938</v>
          </cell>
          <cell r="P1935">
            <v>99008</v>
          </cell>
          <cell r="Q1935">
            <v>103257</v>
          </cell>
          <cell r="R1935">
            <v>105777</v>
          </cell>
          <cell r="S1935">
            <v>107431</v>
          </cell>
        </row>
        <row r="1936">
          <cell r="H1936" t="str">
            <v>.Buncombe County, North Carolina</v>
          </cell>
          <cell r="I1936">
            <v>206365</v>
          </cell>
          <cell r="J1936">
            <v>209104</v>
          </cell>
          <cell r="K1936">
            <v>211841</v>
          </cell>
          <cell r="L1936">
            <v>214982</v>
          </cell>
          <cell r="M1936">
            <v>218139</v>
          </cell>
          <cell r="N1936">
            <v>221642</v>
          </cell>
          <cell r="O1936">
            <v>226524</v>
          </cell>
          <cell r="P1936">
            <v>230766</v>
          </cell>
          <cell r="Q1936">
            <v>233772</v>
          </cell>
          <cell r="R1936">
            <v>236349</v>
          </cell>
          <cell r="S1936">
            <v>238318</v>
          </cell>
        </row>
        <row r="1937">
          <cell r="H1937" t="str">
            <v>.Burke County, North Carolina</v>
          </cell>
          <cell r="I1937">
            <v>89163</v>
          </cell>
          <cell r="J1937">
            <v>89525</v>
          </cell>
          <cell r="K1937">
            <v>89371</v>
          </cell>
          <cell r="L1937">
            <v>89493</v>
          </cell>
          <cell r="M1937">
            <v>89394</v>
          </cell>
          <cell r="N1937">
            <v>89526</v>
          </cell>
          <cell r="O1937">
            <v>89903</v>
          </cell>
          <cell r="P1937">
            <v>90146</v>
          </cell>
          <cell r="Q1937">
            <v>90788</v>
          </cell>
          <cell r="R1937">
            <v>91178</v>
          </cell>
          <cell r="S1937">
            <v>90912</v>
          </cell>
        </row>
        <row r="1938">
          <cell r="H1938" t="str">
            <v>.Cabarrus County, North Carolina</v>
          </cell>
          <cell r="I1938">
            <v>131043</v>
          </cell>
          <cell r="J1938">
            <v>136463</v>
          </cell>
          <cell r="K1938">
            <v>140054</v>
          </cell>
          <cell r="L1938">
            <v>143336</v>
          </cell>
          <cell r="M1938">
            <v>146429</v>
          </cell>
          <cell r="N1938">
            <v>150797</v>
          </cell>
          <cell r="O1938">
            <v>157735</v>
          </cell>
          <cell r="P1938">
            <v>165717</v>
          </cell>
          <cell r="Q1938">
            <v>171915</v>
          </cell>
          <cell r="R1938">
            <v>175993</v>
          </cell>
          <cell r="S1938">
            <v>178011</v>
          </cell>
        </row>
        <row r="1939">
          <cell r="H1939" t="str">
            <v>.Caldwell County, North Carolina</v>
          </cell>
          <cell r="I1939">
            <v>77425</v>
          </cell>
          <cell r="J1939">
            <v>78375</v>
          </cell>
          <cell r="K1939">
            <v>78920</v>
          </cell>
          <cell r="L1939">
            <v>79380</v>
          </cell>
          <cell r="M1939">
            <v>79471</v>
          </cell>
          <cell r="N1939">
            <v>80218</v>
          </cell>
          <cell r="O1939">
            <v>80897</v>
          </cell>
          <cell r="P1939">
            <v>81588</v>
          </cell>
          <cell r="Q1939">
            <v>82527</v>
          </cell>
          <cell r="R1939">
            <v>82798</v>
          </cell>
          <cell r="S1939">
            <v>83029</v>
          </cell>
        </row>
        <row r="1940">
          <cell r="H1940" t="str">
            <v>.Camden County, North Carolina</v>
          </cell>
          <cell r="I1940">
            <v>6884</v>
          </cell>
          <cell r="J1940">
            <v>7100</v>
          </cell>
          <cell r="K1940">
            <v>7412</v>
          </cell>
          <cell r="L1940">
            <v>7894</v>
          </cell>
          <cell r="M1940">
            <v>8415</v>
          </cell>
          <cell r="N1940">
            <v>8991</v>
          </cell>
          <cell r="O1940">
            <v>9321</v>
          </cell>
          <cell r="P1940">
            <v>9570</v>
          </cell>
          <cell r="Q1940">
            <v>9802</v>
          </cell>
          <cell r="R1940">
            <v>9899</v>
          </cell>
          <cell r="S1940">
            <v>9980</v>
          </cell>
        </row>
        <row r="1941">
          <cell r="H1941" t="str">
            <v>.Carteret County, North Carolina</v>
          </cell>
          <cell r="I1941">
            <v>59334</v>
          </cell>
          <cell r="J1941">
            <v>59790</v>
          </cell>
          <cell r="K1941">
            <v>60311</v>
          </cell>
          <cell r="L1941">
            <v>61067</v>
          </cell>
          <cell r="M1941">
            <v>62127</v>
          </cell>
          <cell r="N1941">
            <v>62833</v>
          </cell>
          <cell r="O1941">
            <v>64028</v>
          </cell>
          <cell r="P1941">
            <v>64258</v>
          </cell>
          <cell r="Q1941">
            <v>64700</v>
          </cell>
          <cell r="R1941">
            <v>65670</v>
          </cell>
          <cell r="S1941">
            <v>66469</v>
          </cell>
        </row>
        <row r="1942">
          <cell r="H1942" t="str">
            <v>.Caswell County, North Carolina</v>
          </cell>
          <cell r="I1942">
            <v>23474</v>
          </cell>
          <cell r="J1942">
            <v>23610</v>
          </cell>
          <cell r="K1942">
            <v>23767</v>
          </cell>
          <cell r="L1942">
            <v>23833</v>
          </cell>
          <cell r="M1942">
            <v>23801</v>
          </cell>
          <cell r="N1942">
            <v>23827</v>
          </cell>
          <cell r="O1942">
            <v>23993</v>
          </cell>
          <cell r="P1942">
            <v>23914</v>
          </cell>
          <cell r="Q1942">
            <v>23912</v>
          </cell>
          <cell r="R1942">
            <v>23725</v>
          </cell>
          <cell r="S1942">
            <v>23719</v>
          </cell>
        </row>
        <row r="1943">
          <cell r="H1943" t="str">
            <v>.Catawba County, North Carolina</v>
          </cell>
          <cell r="I1943">
            <v>141700</v>
          </cell>
          <cell r="J1943">
            <v>144865</v>
          </cell>
          <cell r="K1943">
            <v>145343</v>
          </cell>
          <cell r="L1943">
            <v>145601</v>
          </cell>
          <cell r="M1943">
            <v>147016</v>
          </cell>
          <cell r="N1943">
            <v>148629</v>
          </cell>
          <cell r="O1943">
            <v>150449</v>
          </cell>
          <cell r="P1943">
            <v>152448</v>
          </cell>
          <cell r="Q1943">
            <v>153848</v>
          </cell>
          <cell r="R1943">
            <v>154610</v>
          </cell>
          <cell r="S1943">
            <v>154358</v>
          </cell>
        </row>
        <row r="1944">
          <cell r="H1944" t="str">
            <v>.Chatham County, North Carolina</v>
          </cell>
          <cell r="I1944">
            <v>49396</v>
          </cell>
          <cell r="J1944">
            <v>51482</v>
          </cell>
          <cell r="K1944">
            <v>53857</v>
          </cell>
          <cell r="L1944">
            <v>55061</v>
          </cell>
          <cell r="M1944">
            <v>56236</v>
          </cell>
          <cell r="N1944">
            <v>57045</v>
          </cell>
          <cell r="O1944">
            <v>58779</v>
          </cell>
          <cell r="P1944">
            <v>60054</v>
          </cell>
          <cell r="Q1944">
            <v>61783</v>
          </cell>
          <cell r="R1944">
            <v>62693</v>
          </cell>
          <cell r="S1944">
            <v>63505</v>
          </cell>
        </row>
        <row r="1945">
          <cell r="H1945" t="str">
            <v>.Cherokee County, North Carolina</v>
          </cell>
          <cell r="I1945">
            <v>24261</v>
          </cell>
          <cell r="J1945">
            <v>24629</v>
          </cell>
          <cell r="K1945">
            <v>24884</v>
          </cell>
          <cell r="L1945">
            <v>25229</v>
          </cell>
          <cell r="M1945">
            <v>25658</v>
          </cell>
          <cell r="N1945">
            <v>26077</v>
          </cell>
          <cell r="O1945">
            <v>26877</v>
          </cell>
          <cell r="P1945">
            <v>27350</v>
          </cell>
          <cell r="Q1945">
            <v>27545</v>
          </cell>
          <cell r="R1945">
            <v>27378</v>
          </cell>
          <cell r="S1945">
            <v>27444</v>
          </cell>
        </row>
        <row r="1946">
          <cell r="H1946" t="str">
            <v>.Chowan County, North Carolina</v>
          </cell>
          <cell r="I1946">
            <v>14522</v>
          </cell>
          <cell r="J1946">
            <v>14490</v>
          </cell>
          <cell r="K1946">
            <v>14559</v>
          </cell>
          <cell r="L1946">
            <v>14529</v>
          </cell>
          <cell r="M1946">
            <v>14573</v>
          </cell>
          <cell r="N1946">
            <v>14625</v>
          </cell>
          <cell r="O1946">
            <v>14835</v>
          </cell>
          <cell r="P1946">
            <v>14953</v>
          </cell>
          <cell r="Q1946">
            <v>14831</v>
          </cell>
          <cell r="R1946">
            <v>14915</v>
          </cell>
          <cell r="S1946">
            <v>14793</v>
          </cell>
        </row>
        <row r="1947">
          <cell r="H1947" t="str">
            <v>.Clay County, North Carolina</v>
          </cell>
          <cell r="I1947">
            <v>8778</v>
          </cell>
          <cell r="J1947">
            <v>9086</v>
          </cell>
          <cell r="K1947">
            <v>9273</v>
          </cell>
          <cell r="L1947">
            <v>9429</v>
          </cell>
          <cell r="M1947">
            <v>9583</v>
          </cell>
          <cell r="N1947">
            <v>9833</v>
          </cell>
          <cell r="O1947">
            <v>10107</v>
          </cell>
          <cell r="P1947">
            <v>10356</v>
          </cell>
          <cell r="Q1947">
            <v>10492</v>
          </cell>
          <cell r="R1947">
            <v>10540</v>
          </cell>
          <cell r="S1947">
            <v>10587</v>
          </cell>
        </row>
        <row r="1948">
          <cell r="H1948" t="str">
            <v>.Cleveland County, North Carolina</v>
          </cell>
          <cell r="I1948">
            <v>96129</v>
          </cell>
          <cell r="J1948">
            <v>96861</v>
          </cell>
          <cell r="K1948">
            <v>97068</v>
          </cell>
          <cell r="L1948">
            <v>97241</v>
          </cell>
          <cell r="M1948">
            <v>97134</v>
          </cell>
          <cell r="N1948">
            <v>96844</v>
          </cell>
          <cell r="O1948">
            <v>96990</v>
          </cell>
          <cell r="P1948">
            <v>97524</v>
          </cell>
          <cell r="Q1948">
            <v>98155</v>
          </cell>
          <cell r="R1948">
            <v>98211</v>
          </cell>
          <cell r="S1948">
            <v>98078</v>
          </cell>
        </row>
        <row r="1949">
          <cell r="H1949" t="str">
            <v>.Columbus County, North Carolina</v>
          </cell>
          <cell r="I1949">
            <v>54758</v>
          </cell>
          <cell r="J1949">
            <v>54806</v>
          </cell>
          <cell r="K1949">
            <v>54975</v>
          </cell>
          <cell r="L1949">
            <v>54961</v>
          </cell>
          <cell r="M1949">
            <v>55099</v>
          </cell>
          <cell r="N1949">
            <v>55155</v>
          </cell>
          <cell r="O1949">
            <v>55654</v>
          </cell>
          <cell r="P1949">
            <v>55964</v>
          </cell>
          <cell r="Q1949">
            <v>56503</v>
          </cell>
          <cell r="R1949">
            <v>58163</v>
          </cell>
          <cell r="S1949">
            <v>58098</v>
          </cell>
        </row>
        <row r="1950">
          <cell r="H1950" t="str">
            <v>.Craven County, North Carolina</v>
          </cell>
          <cell r="I1950">
            <v>91526</v>
          </cell>
          <cell r="J1950">
            <v>93325</v>
          </cell>
          <cell r="K1950">
            <v>92633</v>
          </cell>
          <cell r="L1950">
            <v>92906</v>
          </cell>
          <cell r="M1950">
            <v>93548</v>
          </cell>
          <cell r="N1950">
            <v>94729</v>
          </cell>
          <cell r="O1950">
            <v>96926</v>
          </cell>
          <cell r="P1950">
            <v>97825</v>
          </cell>
          <cell r="Q1950">
            <v>99423</v>
          </cell>
          <cell r="R1950">
            <v>101923</v>
          </cell>
          <cell r="S1950">
            <v>103505</v>
          </cell>
        </row>
        <row r="1951">
          <cell r="H1951" t="str">
            <v>.Cumberland County, North Carolina</v>
          </cell>
          <cell r="I1951">
            <v>302978</v>
          </cell>
          <cell r="J1951">
            <v>304316</v>
          </cell>
          <cell r="K1951">
            <v>305697</v>
          </cell>
          <cell r="L1951">
            <v>303318</v>
          </cell>
          <cell r="M1951">
            <v>307629</v>
          </cell>
          <cell r="N1951">
            <v>303695</v>
          </cell>
          <cell r="O1951">
            <v>307365</v>
          </cell>
          <cell r="P1951">
            <v>308284</v>
          </cell>
          <cell r="Q1951">
            <v>311800</v>
          </cell>
          <cell r="R1951">
            <v>317252</v>
          </cell>
          <cell r="S1951">
            <v>319431</v>
          </cell>
        </row>
        <row r="1952">
          <cell r="H1952" t="str">
            <v>.Currituck County, North Carolina</v>
          </cell>
          <cell r="I1952">
            <v>18179</v>
          </cell>
          <cell r="J1952">
            <v>18714</v>
          </cell>
          <cell r="K1952">
            <v>19327</v>
          </cell>
          <cell r="L1952">
            <v>20299</v>
          </cell>
          <cell r="M1952">
            <v>21469</v>
          </cell>
          <cell r="N1952">
            <v>22418</v>
          </cell>
          <cell r="O1952">
            <v>22923</v>
          </cell>
          <cell r="P1952">
            <v>23216</v>
          </cell>
          <cell r="Q1952">
            <v>23378</v>
          </cell>
          <cell r="R1952">
            <v>23335</v>
          </cell>
          <cell r="S1952">
            <v>23547</v>
          </cell>
        </row>
        <row r="1953">
          <cell r="H1953" t="str">
            <v>.Dare County, North Carolina</v>
          </cell>
          <cell r="I1953">
            <v>29959</v>
          </cell>
          <cell r="J1953">
            <v>30826</v>
          </cell>
          <cell r="K1953">
            <v>31898</v>
          </cell>
          <cell r="L1953">
            <v>32697</v>
          </cell>
          <cell r="M1953">
            <v>33196</v>
          </cell>
          <cell r="N1953">
            <v>33354</v>
          </cell>
          <cell r="O1953">
            <v>33463</v>
          </cell>
          <cell r="P1953">
            <v>33541</v>
          </cell>
          <cell r="Q1953">
            <v>33553</v>
          </cell>
          <cell r="R1953">
            <v>33679</v>
          </cell>
          <cell r="S1953">
            <v>33920</v>
          </cell>
        </row>
        <row r="1954">
          <cell r="H1954" t="str">
            <v>.Davidson County, North Carolina</v>
          </cell>
          <cell r="I1954">
            <v>147248</v>
          </cell>
          <cell r="J1954">
            <v>149663</v>
          </cell>
          <cell r="K1954">
            <v>151296</v>
          </cell>
          <cell r="L1954">
            <v>152809</v>
          </cell>
          <cell r="M1954">
            <v>154179</v>
          </cell>
          <cell r="N1954">
            <v>155425</v>
          </cell>
          <cell r="O1954">
            <v>157209</v>
          </cell>
          <cell r="P1954">
            <v>159126</v>
          </cell>
          <cell r="Q1954">
            <v>161520</v>
          </cell>
          <cell r="R1954">
            <v>162406</v>
          </cell>
          <cell r="S1954">
            <v>162878</v>
          </cell>
        </row>
        <row r="1955">
          <cell r="H1955" t="str">
            <v>.Davie County, North Carolina</v>
          </cell>
          <cell r="I1955">
            <v>34841</v>
          </cell>
          <cell r="J1955">
            <v>35905</v>
          </cell>
          <cell r="K1955">
            <v>36446</v>
          </cell>
          <cell r="L1955">
            <v>36864</v>
          </cell>
          <cell r="M1955">
            <v>37552</v>
          </cell>
          <cell r="N1955">
            <v>38559</v>
          </cell>
          <cell r="O1955">
            <v>39539</v>
          </cell>
          <cell r="P1955">
            <v>40260</v>
          </cell>
          <cell r="Q1955">
            <v>40748</v>
          </cell>
          <cell r="R1955">
            <v>41035</v>
          </cell>
          <cell r="S1955">
            <v>41240</v>
          </cell>
        </row>
        <row r="1956">
          <cell r="H1956" t="str">
            <v>.Duplin County, North Carolina</v>
          </cell>
          <cell r="I1956">
            <v>49054</v>
          </cell>
          <cell r="J1956">
            <v>50182</v>
          </cell>
          <cell r="K1956">
            <v>51121</v>
          </cell>
          <cell r="L1956">
            <v>51880</v>
          </cell>
          <cell r="M1956">
            <v>52732</v>
          </cell>
          <cell r="N1956">
            <v>53445</v>
          </cell>
          <cell r="O1956">
            <v>54704</v>
          </cell>
          <cell r="P1956">
            <v>55610</v>
          </cell>
          <cell r="Q1956">
            <v>56810</v>
          </cell>
          <cell r="R1956">
            <v>57434</v>
          </cell>
          <cell r="S1956">
            <v>58505</v>
          </cell>
        </row>
        <row r="1957">
          <cell r="H1957" t="str">
            <v>.Durham County, North Carolina</v>
          </cell>
          <cell r="I1957">
            <v>223270</v>
          </cell>
          <cell r="J1957">
            <v>228978</v>
          </cell>
          <cell r="K1957">
            <v>233505</v>
          </cell>
          <cell r="L1957">
            <v>235570</v>
          </cell>
          <cell r="M1957">
            <v>238376</v>
          </cell>
          <cell r="N1957">
            <v>241785</v>
          </cell>
          <cell r="O1957">
            <v>246929</v>
          </cell>
          <cell r="P1957">
            <v>252796</v>
          </cell>
          <cell r="Q1957">
            <v>259356</v>
          </cell>
          <cell r="R1957">
            <v>265356</v>
          </cell>
          <cell r="S1957">
            <v>267587</v>
          </cell>
        </row>
        <row r="1958">
          <cell r="H1958" t="str">
            <v>.Edgecombe County, North Carolina</v>
          </cell>
          <cell r="I1958">
            <v>55604</v>
          </cell>
          <cell r="J1958">
            <v>55792</v>
          </cell>
          <cell r="K1958">
            <v>55855</v>
          </cell>
          <cell r="L1958">
            <v>55994</v>
          </cell>
          <cell r="M1958">
            <v>56064</v>
          </cell>
          <cell r="N1958">
            <v>56151</v>
          </cell>
          <cell r="O1958">
            <v>56129</v>
          </cell>
          <cell r="P1958">
            <v>55911</v>
          </cell>
          <cell r="Q1958">
            <v>56420</v>
          </cell>
          <cell r="R1958">
            <v>56237</v>
          </cell>
          <cell r="S1958">
            <v>56552</v>
          </cell>
        </row>
        <row r="1959">
          <cell r="H1959" t="str">
            <v>.Forsyth County, North Carolina</v>
          </cell>
          <cell r="I1959">
            <v>306274</v>
          </cell>
          <cell r="J1959">
            <v>310807</v>
          </cell>
          <cell r="K1959">
            <v>314215</v>
          </cell>
          <cell r="L1959">
            <v>316659</v>
          </cell>
          <cell r="M1959">
            <v>319997</v>
          </cell>
          <cell r="N1959">
            <v>325065</v>
          </cell>
          <cell r="O1959">
            <v>332110</v>
          </cell>
          <cell r="P1959">
            <v>338638</v>
          </cell>
          <cell r="Q1959">
            <v>344330</v>
          </cell>
          <cell r="R1959">
            <v>348532</v>
          </cell>
          <cell r="S1959">
            <v>350670</v>
          </cell>
        </row>
        <row r="1960">
          <cell r="H1960" t="str">
            <v>.Franklin County, North Carolina</v>
          </cell>
          <cell r="I1960">
            <v>47284</v>
          </cell>
          <cell r="J1960">
            <v>48794</v>
          </cell>
          <cell r="K1960">
            <v>50622</v>
          </cell>
          <cell r="L1960">
            <v>51959</v>
          </cell>
          <cell r="M1960">
            <v>53119</v>
          </cell>
          <cell r="N1960">
            <v>54260</v>
          </cell>
          <cell r="O1960">
            <v>55460</v>
          </cell>
          <cell r="P1960">
            <v>57174</v>
          </cell>
          <cell r="Q1960">
            <v>58925</v>
          </cell>
          <cell r="R1960">
            <v>59959</v>
          </cell>
          <cell r="S1960">
            <v>60619</v>
          </cell>
        </row>
        <row r="1961">
          <cell r="H1961" t="str">
            <v>.Gaston County, North Carolina</v>
          </cell>
          <cell r="I1961">
            <v>190445</v>
          </cell>
          <cell r="J1961">
            <v>191424</v>
          </cell>
          <cell r="K1961">
            <v>191930</v>
          </cell>
          <cell r="L1961">
            <v>191545</v>
          </cell>
          <cell r="M1961">
            <v>191646</v>
          </cell>
          <cell r="N1961">
            <v>193527</v>
          </cell>
          <cell r="O1961">
            <v>196284</v>
          </cell>
          <cell r="P1961">
            <v>200377</v>
          </cell>
          <cell r="Q1961">
            <v>204454</v>
          </cell>
          <cell r="R1961">
            <v>205884</v>
          </cell>
          <cell r="S1961">
            <v>206086</v>
          </cell>
        </row>
        <row r="1962">
          <cell r="H1962" t="str">
            <v>.Gates County, North Carolina</v>
          </cell>
          <cell r="I1962">
            <v>10521</v>
          </cell>
          <cell r="J1962">
            <v>10546</v>
          </cell>
          <cell r="K1962">
            <v>10616</v>
          </cell>
          <cell r="L1962">
            <v>10800</v>
          </cell>
          <cell r="M1962">
            <v>10874</v>
          </cell>
          <cell r="N1962">
            <v>11294</v>
          </cell>
          <cell r="O1962">
            <v>11708</v>
          </cell>
          <cell r="P1962">
            <v>12042</v>
          </cell>
          <cell r="Q1962">
            <v>12098</v>
          </cell>
          <cell r="R1962">
            <v>12138</v>
          </cell>
          <cell r="S1962">
            <v>12197</v>
          </cell>
        </row>
        <row r="1963">
          <cell r="H1963" t="str">
            <v>.Graham County, North Carolina</v>
          </cell>
          <cell r="I1963">
            <v>7996</v>
          </cell>
          <cell r="J1963">
            <v>8054</v>
          </cell>
          <cell r="K1963">
            <v>8204</v>
          </cell>
          <cell r="L1963">
            <v>8222</v>
          </cell>
          <cell r="M1963">
            <v>8382</v>
          </cell>
          <cell r="N1963">
            <v>8418</v>
          </cell>
          <cell r="O1963">
            <v>8561</v>
          </cell>
          <cell r="P1963">
            <v>8583</v>
          </cell>
          <cell r="Q1963">
            <v>8742</v>
          </cell>
          <cell r="R1963">
            <v>8749</v>
          </cell>
          <cell r="S1963">
            <v>8861</v>
          </cell>
        </row>
        <row r="1964">
          <cell r="H1964" t="str">
            <v>.Granville County, North Carolina</v>
          </cell>
          <cell r="I1964">
            <v>48486</v>
          </cell>
          <cell r="J1964">
            <v>50137</v>
          </cell>
          <cell r="K1964">
            <v>51977</v>
          </cell>
          <cell r="L1964">
            <v>52836</v>
          </cell>
          <cell r="M1964">
            <v>53296</v>
          </cell>
          <cell r="N1964">
            <v>54115</v>
          </cell>
          <cell r="O1964">
            <v>55167</v>
          </cell>
          <cell r="P1964">
            <v>57356</v>
          </cell>
          <cell r="Q1964">
            <v>58356</v>
          </cell>
          <cell r="R1964">
            <v>59411</v>
          </cell>
          <cell r="S1964">
            <v>59916</v>
          </cell>
        </row>
        <row r="1965">
          <cell r="H1965" t="str">
            <v>.Greene County, North Carolina</v>
          </cell>
          <cell r="I1965">
            <v>18957</v>
          </cell>
          <cell r="J1965">
            <v>19241</v>
          </cell>
          <cell r="K1965">
            <v>19512</v>
          </cell>
          <cell r="L1965">
            <v>19848</v>
          </cell>
          <cell r="M1965">
            <v>20132</v>
          </cell>
          <cell r="N1965">
            <v>20146</v>
          </cell>
          <cell r="O1965">
            <v>20742</v>
          </cell>
          <cell r="P1965">
            <v>21178</v>
          </cell>
          <cell r="Q1965">
            <v>21230</v>
          </cell>
          <cell r="R1965">
            <v>21253</v>
          </cell>
          <cell r="S1965">
            <v>21362</v>
          </cell>
        </row>
        <row r="1966">
          <cell r="H1966" t="str">
            <v>.Guilford County, North Carolina</v>
          </cell>
          <cell r="I1966">
            <v>420848</v>
          </cell>
          <cell r="J1966">
            <v>428381</v>
          </cell>
          <cell r="K1966">
            <v>432068</v>
          </cell>
          <cell r="L1966">
            <v>436327</v>
          </cell>
          <cell r="M1966">
            <v>440597</v>
          </cell>
          <cell r="N1966">
            <v>448192</v>
          </cell>
          <cell r="O1966">
            <v>458792</v>
          </cell>
          <cell r="P1966">
            <v>468466</v>
          </cell>
          <cell r="Q1966">
            <v>477809</v>
          </cell>
          <cell r="R1966">
            <v>484180</v>
          </cell>
          <cell r="S1966">
            <v>488406</v>
          </cell>
        </row>
        <row r="1967">
          <cell r="H1967" t="str">
            <v>.Halifax County, North Carolina</v>
          </cell>
          <cell r="I1967">
            <v>57444</v>
          </cell>
          <cell r="J1967">
            <v>56788</v>
          </cell>
          <cell r="K1967">
            <v>56507</v>
          </cell>
          <cell r="L1967">
            <v>56301</v>
          </cell>
          <cell r="M1967">
            <v>56000</v>
          </cell>
          <cell r="N1967">
            <v>55860</v>
          </cell>
          <cell r="O1967">
            <v>55685</v>
          </cell>
          <cell r="P1967">
            <v>55616</v>
          </cell>
          <cell r="Q1967">
            <v>55568</v>
          </cell>
          <cell r="R1967">
            <v>55033</v>
          </cell>
          <cell r="S1967">
            <v>54691</v>
          </cell>
        </row>
        <row r="1968">
          <cell r="H1968" t="str">
            <v>.Harnett County, North Carolina</v>
          </cell>
          <cell r="I1968">
            <v>90978</v>
          </cell>
          <cell r="J1968">
            <v>93168</v>
          </cell>
          <cell r="K1968">
            <v>95708</v>
          </cell>
          <cell r="L1968">
            <v>96787</v>
          </cell>
          <cell r="M1968">
            <v>98545</v>
          </cell>
          <cell r="N1968">
            <v>100728</v>
          </cell>
          <cell r="O1968">
            <v>103036</v>
          </cell>
          <cell r="P1968">
            <v>105770</v>
          </cell>
          <cell r="Q1968">
            <v>108752</v>
          </cell>
          <cell r="R1968">
            <v>111866</v>
          </cell>
          <cell r="S1968">
            <v>114678</v>
          </cell>
        </row>
        <row r="1969">
          <cell r="H1969" t="str">
            <v>.Haywood County, North Carolina</v>
          </cell>
          <cell r="I1969">
            <v>54025</v>
          </cell>
          <cell r="J1969">
            <v>54802</v>
          </cell>
          <cell r="K1969">
            <v>55387</v>
          </cell>
          <cell r="L1969">
            <v>56077</v>
          </cell>
          <cell r="M1969">
            <v>56785</v>
          </cell>
          <cell r="N1969">
            <v>57085</v>
          </cell>
          <cell r="O1969">
            <v>57701</v>
          </cell>
          <cell r="P1969">
            <v>58386</v>
          </cell>
          <cell r="Q1969">
            <v>58811</v>
          </cell>
          <cell r="R1969">
            <v>59152</v>
          </cell>
          <cell r="S1969">
            <v>59036</v>
          </cell>
        </row>
        <row r="1970">
          <cell r="H1970" t="str">
            <v>.Henderson County, North Carolina</v>
          </cell>
          <cell r="I1970">
            <v>89184</v>
          </cell>
          <cell r="J1970">
            <v>91150</v>
          </cell>
          <cell r="K1970">
            <v>92700</v>
          </cell>
          <cell r="L1970">
            <v>94246</v>
          </cell>
          <cell r="M1970">
            <v>95797</v>
          </cell>
          <cell r="N1970">
            <v>97584</v>
          </cell>
          <cell r="O1970">
            <v>100056</v>
          </cell>
          <cell r="P1970">
            <v>102270</v>
          </cell>
          <cell r="Q1970">
            <v>104289</v>
          </cell>
          <cell r="R1970">
            <v>105813</v>
          </cell>
          <cell r="S1970">
            <v>106740</v>
          </cell>
        </row>
        <row r="1971">
          <cell r="H1971" t="str">
            <v>.Hertford County, North Carolina</v>
          </cell>
          <cell r="I1971">
            <v>22588</v>
          </cell>
          <cell r="J1971">
            <v>22812</v>
          </cell>
          <cell r="K1971">
            <v>23547</v>
          </cell>
          <cell r="L1971">
            <v>23531</v>
          </cell>
          <cell r="M1971">
            <v>23729</v>
          </cell>
          <cell r="N1971">
            <v>23895</v>
          </cell>
          <cell r="O1971">
            <v>23981</v>
          </cell>
          <cell r="P1971">
            <v>24240</v>
          </cell>
          <cell r="Q1971">
            <v>24473</v>
          </cell>
          <cell r="R1971">
            <v>24580</v>
          </cell>
          <cell r="S1971">
            <v>24669</v>
          </cell>
        </row>
        <row r="1972">
          <cell r="H1972" t="str">
            <v>.Hoke County, North Carolina</v>
          </cell>
          <cell r="I1972">
            <v>33708</v>
          </cell>
          <cell r="J1972">
            <v>34722</v>
          </cell>
          <cell r="K1972">
            <v>35785</v>
          </cell>
          <cell r="L1972">
            <v>36505</v>
          </cell>
          <cell r="M1972">
            <v>38119</v>
          </cell>
          <cell r="N1972">
            <v>39798</v>
          </cell>
          <cell r="O1972">
            <v>41360</v>
          </cell>
          <cell r="P1972">
            <v>42496</v>
          </cell>
          <cell r="Q1972">
            <v>43912</v>
          </cell>
          <cell r="R1972">
            <v>45406</v>
          </cell>
          <cell r="S1972">
            <v>46952</v>
          </cell>
        </row>
        <row r="1973">
          <cell r="H1973" t="str">
            <v>.Hyde County, North Carolina</v>
          </cell>
          <cell r="I1973">
            <v>5817</v>
          </cell>
          <cell r="J1973">
            <v>5735</v>
          </cell>
          <cell r="K1973">
            <v>5846</v>
          </cell>
          <cell r="L1973">
            <v>5750</v>
          </cell>
          <cell r="M1973">
            <v>5712</v>
          </cell>
          <cell r="N1973">
            <v>5733</v>
          </cell>
          <cell r="O1973">
            <v>5621</v>
          </cell>
          <cell r="P1973">
            <v>5639</v>
          </cell>
          <cell r="Q1973">
            <v>5764</v>
          </cell>
          <cell r="R1973">
            <v>5774</v>
          </cell>
          <cell r="S1973">
            <v>5810</v>
          </cell>
        </row>
        <row r="1974">
          <cell r="H1974" t="str">
            <v>.Iredell County, North Carolina</v>
          </cell>
          <cell r="I1974">
            <v>122631</v>
          </cell>
          <cell r="J1974">
            <v>127136</v>
          </cell>
          <cell r="K1974">
            <v>130352</v>
          </cell>
          <cell r="L1974">
            <v>133099</v>
          </cell>
          <cell r="M1974">
            <v>136514</v>
          </cell>
          <cell r="N1974">
            <v>140514</v>
          </cell>
          <cell r="O1974">
            <v>146854</v>
          </cell>
          <cell r="P1974">
            <v>151944</v>
          </cell>
          <cell r="Q1974">
            <v>156204</v>
          </cell>
          <cell r="R1974">
            <v>158387</v>
          </cell>
          <cell r="S1974">
            <v>159437</v>
          </cell>
        </row>
        <row r="1975">
          <cell r="H1975" t="str">
            <v>.Jackson County, North Carolina</v>
          </cell>
          <cell r="I1975">
            <v>33103</v>
          </cell>
          <cell r="J1975">
            <v>33885</v>
          </cell>
          <cell r="K1975">
            <v>34587</v>
          </cell>
          <cell r="L1975">
            <v>35711</v>
          </cell>
          <cell r="M1975">
            <v>36555</v>
          </cell>
          <cell r="N1975">
            <v>37075</v>
          </cell>
          <cell r="O1975">
            <v>38129</v>
          </cell>
          <cell r="P1975">
            <v>38404</v>
          </cell>
          <cell r="Q1975">
            <v>38994</v>
          </cell>
          <cell r="R1975">
            <v>39856</v>
          </cell>
          <cell r="S1975">
            <v>40271</v>
          </cell>
        </row>
        <row r="1976">
          <cell r="H1976" t="str">
            <v>.Johnston County, North Carolina</v>
          </cell>
          <cell r="I1976">
            <v>121998</v>
          </cell>
          <cell r="J1976">
            <v>127487</v>
          </cell>
          <cell r="K1976">
            <v>132103</v>
          </cell>
          <cell r="L1976">
            <v>135628</v>
          </cell>
          <cell r="M1976">
            <v>140055</v>
          </cell>
          <cell r="N1976">
            <v>144417</v>
          </cell>
          <cell r="O1976">
            <v>149721</v>
          </cell>
          <cell r="P1976">
            <v>155695</v>
          </cell>
          <cell r="Q1976">
            <v>161746</v>
          </cell>
          <cell r="R1976">
            <v>166478</v>
          </cell>
          <cell r="S1976">
            <v>168878</v>
          </cell>
        </row>
        <row r="1977">
          <cell r="H1977" t="str">
            <v>.Jones County, North Carolina</v>
          </cell>
          <cell r="I1977">
            <v>10311</v>
          </cell>
          <cell r="J1977">
            <v>10215</v>
          </cell>
          <cell r="K1977">
            <v>10112</v>
          </cell>
          <cell r="L1977">
            <v>9957</v>
          </cell>
          <cell r="M1977">
            <v>10123</v>
          </cell>
          <cell r="N1977">
            <v>10053</v>
          </cell>
          <cell r="O1977">
            <v>9994</v>
          </cell>
          <cell r="P1977">
            <v>10035</v>
          </cell>
          <cell r="Q1977">
            <v>9974</v>
          </cell>
          <cell r="R1977">
            <v>10143</v>
          </cell>
          <cell r="S1977">
            <v>10153</v>
          </cell>
        </row>
        <row r="1978">
          <cell r="H1978" t="str">
            <v>.Lee County, North Carolina</v>
          </cell>
          <cell r="I1978">
            <v>49196</v>
          </cell>
          <cell r="J1978">
            <v>49853</v>
          </cell>
          <cell r="K1978">
            <v>49313</v>
          </cell>
          <cell r="L1978">
            <v>49372</v>
          </cell>
          <cell r="M1978">
            <v>49747</v>
          </cell>
          <cell r="N1978">
            <v>51056</v>
          </cell>
          <cell r="O1978">
            <v>52642</v>
          </cell>
          <cell r="P1978">
            <v>54106</v>
          </cell>
          <cell r="Q1978">
            <v>55822</v>
          </cell>
          <cell r="R1978">
            <v>57359</v>
          </cell>
          <cell r="S1978">
            <v>57866</v>
          </cell>
        </row>
        <row r="1979">
          <cell r="H1979" t="str">
            <v>.Lenoir County, North Carolina</v>
          </cell>
          <cell r="I1979">
            <v>59636</v>
          </cell>
          <cell r="J1979">
            <v>59421</v>
          </cell>
          <cell r="K1979">
            <v>59293</v>
          </cell>
          <cell r="L1979">
            <v>59142</v>
          </cell>
          <cell r="M1979">
            <v>59088</v>
          </cell>
          <cell r="N1979">
            <v>59195</v>
          </cell>
          <cell r="O1979">
            <v>59203</v>
          </cell>
          <cell r="P1979">
            <v>59072</v>
          </cell>
          <cell r="Q1979">
            <v>59398</v>
          </cell>
          <cell r="R1979">
            <v>59421</v>
          </cell>
          <cell r="S1979">
            <v>59495</v>
          </cell>
        </row>
        <row r="1980">
          <cell r="H1980" t="str">
            <v>.Lincoln County, North Carolina</v>
          </cell>
          <cell r="I1980">
            <v>63810</v>
          </cell>
          <cell r="J1980">
            <v>65352</v>
          </cell>
          <cell r="K1980">
            <v>66400</v>
          </cell>
          <cell r="L1980">
            <v>67444</v>
          </cell>
          <cell r="M1980">
            <v>68267</v>
          </cell>
          <cell r="N1980">
            <v>69902</v>
          </cell>
          <cell r="O1980">
            <v>72179</v>
          </cell>
          <cell r="P1980">
            <v>74139</v>
          </cell>
          <cell r="Q1980">
            <v>76143</v>
          </cell>
          <cell r="R1980">
            <v>77573</v>
          </cell>
          <cell r="S1980">
            <v>78265</v>
          </cell>
        </row>
        <row r="1981">
          <cell r="H1981" t="str">
            <v>.McDowell County, North Carolina</v>
          </cell>
          <cell r="I1981">
            <v>42134</v>
          </cell>
          <cell r="J1981">
            <v>42796</v>
          </cell>
          <cell r="K1981">
            <v>42911</v>
          </cell>
          <cell r="L1981">
            <v>43211</v>
          </cell>
          <cell r="M1981">
            <v>43390</v>
          </cell>
          <cell r="N1981">
            <v>43655</v>
          </cell>
          <cell r="O1981">
            <v>43969</v>
          </cell>
          <cell r="P1981">
            <v>44345</v>
          </cell>
          <cell r="Q1981">
            <v>44768</v>
          </cell>
          <cell r="R1981">
            <v>44865</v>
          </cell>
          <cell r="S1981">
            <v>44996</v>
          </cell>
        </row>
        <row r="1982">
          <cell r="H1982" t="str">
            <v>.Macon County, North Carolina</v>
          </cell>
          <cell r="I1982">
            <v>29802</v>
          </cell>
          <cell r="J1982">
            <v>30415</v>
          </cell>
          <cell r="K1982">
            <v>30870</v>
          </cell>
          <cell r="L1982">
            <v>31248</v>
          </cell>
          <cell r="M1982">
            <v>31667</v>
          </cell>
          <cell r="N1982">
            <v>32054</v>
          </cell>
          <cell r="O1982">
            <v>32736</v>
          </cell>
          <cell r="P1982">
            <v>33164</v>
          </cell>
          <cell r="Q1982">
            <v>33608</v>
          </cell>
          <cell r="R1982">
            <v>33820</v>
          </cell>
          <cell r="S1982">
            <v>33922</v>
          </cell>
        </row>
        <row r="1983">
          <cell r="H1983" t="str">
            <v>.Madison County, North Carolina</v>
          </cell>
          <cell r="I1983">
            <v>19612</v>
          </cell>
          <cell r="J1983">
            <v>19848</v>
          </cell>
          <cell r="K1983">
            <v>19890</v>
          </cell>
          <cell r="L1983">
            <v>19873</v>
          </cell>
          <cell r="M1983">
            <v>19992</v>
          </cell>
          <cell r="N1983">
            <v>20097</v>
          </cell>
          <cell r="O1983">
            <v>20265</v>
          </cell>
          <cell r="P1983">
            <v>20420</v>
          </cell>
          <cell r="Q1983">
            <v>20585</v>
          </cell>
          <cell r="R1983">
            <v>20700</v>
          </cell>
          <cell r="S1983">
            <v>20764</v>
          </cell>
        </row>
        <row r="1984">
          <cell r="H1984" t="str">
            <v>.Martin County, North Carolina</v>
          </cell>
          <cell r="I1984">
            <v>25549</v>
          </cell>
          <cell r="J1984">
            <v>25211</v>
          </cell>
          <cell r="K1984">
            <v>25055</v>
          </cell>
          <cell r="L1984">
            <v>24968</v>
          </cell>
          <cell r="M1984">
            <v>24822</v>
          </cell>
          <cell r="N1984">
            <v>24575</v>
          </cell>
          <cell r="O1984">
            <v>24651</v>
          </cell>
          <cell r="P1984">
            <v>24391</v>
          </cell>
          <cell r="Q1984">
            <v>24404</v>
          </cell>
          <cell r="R1984">
            <v>24408</v>
          </cell>
          <cell r="S1984">
            <v>24505</v>
          </cell>
        </row>
        <row r="1985">
          <cell r="H1985" t="str">
            <v>.Mecklenburg County, North Carolina</v>
          </cell>
          <cell r="I1985">
            <v>695348</v>
          </cell>
          <cell r="J1985">
            <v>720171</v>
          </cell>
          <cell r="K1985">
            <v>736422</v>
          </cell>
          <cell r="L1985">
            <v>753991</v>
          </cell>
          <cell r="M1985">
            <v>772949</v>
          </cell>
          <cell r="N1985">
            <v>798701</v>
          </cell>
          <cell r="O1985">
            <v>831507</v>
          </cell>
          <cell r="P1985">
            <v>862177</v>
          </cell>
          <cell r="Q1985">
            <v>887991</v>
          </cell>
          <cell r="R1985">
            <v>908704</v>
          </cell>
          <cell r="S1985">
            <v>919628</v>
          </cell>
        </row>
        <row r="1986">
          <cell r="H1986" t="str">
            <v>.Mitchell County, North Carolina</v>
          </cell>
          <cell r="I1986">
            <v>15687</v>
          </cell>
          <cell r="J1986">
            <v>15860</v>
          </cell>
          <cell r="K1986">
            <v>15856</v>
          </cell>
          <cell r="L1986">
            <v>15837</v>
          </cell>
          <cell r="M1986">
            <v>15928</v>
          </cell>
          <cell r="N1986">
            <v>15858</v>
          </cell>
          <cell r="O1986">
            <v>15699</v>
          </cell>
          <cell r="P1986">
            <v>15746</v>
          </cell>
          <cell r="Q1986">
            <v>15740</v>
          </cell>
          <cell r="R1986">
            <v>15671</v>
          </cell>
          <cell r="S1986">
            <v>15579</v>
          </cell>
        </row>
        <row r="1987">
          <cell r="H1987" t="str">
            <v>.Montgomery County, North Carolina</v>
          </cell>
          <cell r="I1987">
            <v>26797</v>
          </cell>
          <cell r="J1987">
            <v>26952</v>
          </cell>
          <cell r="K1987">
            <v>26991</v>
          </cell>
          <cell r="L1987">
            <v>27226</v>
          </cell>
          <cell r="M1987">
            <v>27077</v>
          </cell>
          <cell r="N1987">
            <v>27153</v>
          </cell>
          <cell r="O1987">
            <v>27311</v>
          </cell>
          <cell r="P1987">
            <v>27490</v>
          </cell>
          <cell r="Q1987">
            <v>27716</v>
          </cell>
          <cell r="R1987">
            <v>27710</v>
          </cell>
          <cell r="S1987">
            <v>27798</v>
          </cell>
        </row>
        <row r="1988">
          <cell r="H1988" t="str">
            <v>.Moore County, North Carolina</v>
          </cell>
          <cell r="I1988">
            <v>74772</v>
          </cell>
          <cell r="J1988">
            <v>76259</v>
          </cell>
          <cell r="K1988">
            <v>77521</v>
          </cell>
          <cell r="L1988">
            <v>78333</v>
          </cell>
          <cell r="M1988">
            <v>79475</v>
          </cell>
          <cell r="N1988">
            <v>80841</v>
          </cell>
          <cell r="O1988">
            <v>82838</v>
          </cell>
          <cell r="P1988">
            <v>84795</v>
          </cell>
          <cell r="Q1988">
            <v>86122</v>
          </cell>
          <cell r="R1988">
            <v>87244</v>
          </cell>
          <cell r="S1988">
            <v>88247</v>
          </cell>
        </row>
        <row r="1989">
          <cell r="H1989" t="str">
            <v>.Nash County, North Carolina</v>
          </cell>
          <cell r="I1989">
            <v>87378</v>
          </cell>
          <cell r="J1989">
            <v>88242</v>
          </cell>
          <cell r="K1989">
            <v>88843</v>
          </cell>
          <cell r="L1989">
            <v>89493</v>
          </cell>
          <cell r="M1989">
            <v>90262</v>
          </cell>
          <cell r="N1989">
            <v>90876</v>
          </cell>
          <cell r="O1989">
            <v>92127</v>
          </cell>
          <cell r="P1989">
            <v>93733</v>
          </cell>
          <cell r="Q1989">
            <v>94718</v>
          </cell>
          <cell r="R1989">
            <v>95492</v>
          </cell>
          <cell r="S1989">
            <v>95840</v>
          </cell>
        </row>
        <row r="1990">
          <cell r="H1990" t="str">
            <v>.New Hanover County, North Carolina</v>
          </cell>
          <cell r="I1990">
            <v>160315</v>
          </cell>
          <cell r="J1990">
            <v>164386</v>
          </cell>
          <cell r="K1990">
            <v>168147</v>
          </cell>
          <cell r="L1990">
            <v>171928</v>
          </cell>
          <cell r="M1990">
            <v>178362</v>
          </cell>
          <cell r="N1990">
            <v>185412</v>
          </cell>
          <cell r="O1990">
            <v>190791</v>
          </cell>
          <cell r="P1990">
            <v>194339</v>
          </cell>
          <cell r="Q1990">
            <v>197709</v>
          </cell>
          <cell r="R1990">
            <v>200178</v>
          </cell>
          <cell r="S1990">
            <v>202667</v>
          </cell>
        </row>
        <row r="1991">
          <cell r="H1991" t="str">
            <v>.Northampton County, North Carolina</v>
          </cell>
          <cell r="I1991">
            <v>22051</v>
          </cell>
          <cell r="J1991">
            <v>22063</v>
          </cell>
          <cell r="K1991">
            <v>22073</v>
          </cell>
          <cell r="L1991">
            <v>22101</v>
          </cell>
          <cell r="M1991">
            <v>21981</v>
          </cell>
          <cell r="N1991">
            <v>22180</v>
          </cell>
          <cell r="O1991">
            <v>22112</v>
          </cell>
          <cell r="P1991">
            <v>22293</v>
          </cell>
          <cell r="Q1991">
            <v>22259</v>
          </cell>
          <cell r="R1991">
            <v>22102</v>
          </cell>
          <cell r="S1991">
            <v>22099</v>
          </cell>
        </row>
        <row r="1992">
          <cell r="H1992" t="str">
            <v>.Onslow County, North Carolina</v>
          </cell>
          <cell r="I1992">
            <v>150418</v>
          </cell>
          <cell r="J1992">
            <v>151068</v>
          </cell>
          <cell r="K1992">
            <v>153397</v>
          </cell>
          <cell r="L1992">
            <v>150481</v>
          </cell>
          <cell r="M1992">
            <v>158837</v>
          </cell>
          <cell r="N1992">
            <v>157205</v>
          </cell>
          <cell r="O1992">
            <v>161185</v>
          </cell>
          <cell r="P1992">
            <v>163256</v>
          </cell>
          <cell r="Q1992">
            <v>169059</v>
          </cell>
          <cell r="R1992">
            <v>173064</v>
          </cell>
          <cell r="S1992">
            <v>177772</v>
          </cell>
        </row>
        <row r="1993">
          <cell r="H1993" t="str">
            <v>.Orange County, North Carolina</v>
          </cell>
          <cell r="I1993">
            <v>115589</v>
          </cell>
          <cell r="J1993">
            <v>118684</v>
          </cell>
          <cell r="K1993">
            <v>117667</v>
          </cell>
          <cell r="L1993">
            <v>118667</v>
          </cell>
          <cell r="M1993">
            <v>119320</v>
          </cell>
          <cell r="N1993">
            <v>121526</v>
          </cell>
          <cell r="O1993">
            <v>124286</v>
          </cell>
          <cell r="P1993">
            <v>127193</v>
          </cell>
          <cell r="Q1993">
            <v>129764</v>
          </cell>
          <cell r="R1993">
            <v>132369</v>
          </cell>
          <cell r="S1993">
            <v>133801</v>
          </cell>
        </row>
        <row r="1994">
          <cell r="H1994" t="str">
            <v>.Pamlico County, North Carolina</v>
          </cell>
          <cell r="I1994">
            <v>12896</v>
          </cell>
          <cell r="J1994">
            <v>12848</v>
          </cell>
          <cell r="K1994">
            <v>12919</v>
          </cell>
          <cell r="L1994">
            <v>12913</v>
          </cell>
          <cell r="M1994">
            <v>12849</v>
          </cell>
          <cell r="N1994">
            <v>13005</v>
          </cell>
          <cell r="O1994">
            <v>12995</v>
          </cell>
          <cell r="P1994">
            <v>13013</v>
          </cell>
          <cell r="Q1994">
            <v>13094</v>
          </cell>
          <cell r="R1994">
            <v>13136</v>
          </cell>
          <cell r="S1994">
            <v>13144</v>
          </cell>
        </row>
        <row r="1995">
          <cell r="H1995" t="str">
            <v>.Pasquotank County, North Carolina</v>
          </cell>
          <cell r="I1995">
            <v>34890</v>
          </cell>
          <cell r="J1995">
            <v>34787</v>
          </cell>
          <cell r="K1995">
            <v>35281</v>
          </cell>
          <cell r="L1995">
            <v>35673</v>
          </cell>
          <cell r="M1995">
            <v>36533</v>
          </cell>
          <cell r="N1995">
            <v>37741</v>
          </cell>
          <cell r="O1995">
            <v>38956</v>
          </cell>
          <cell r="P1995">
            <v>40049</v>
          </cell>
          <cell r="Q1995">
            <v>40554</v>
          </cell>
          <cell r="R1995">
            <v>40541</v>
          </cell>
          <cell r="S1995">
            <v>40661</v>
          </cell>
        </row>
        <row r="1996">
          <cell r="H1996" t="str">
            <v>.Pender County, North Carolina</v>
          </cell>
          <cell r="I1996">
            <v>41071</v>
          </cell>
          <cell r="J1996">
            <v>41610</v>
          </cell>
          <cell r="K1996">
            <v>42416</v>
          </cell>
          <cell r="L1996">
            <v>42949</v>
          </cell>
          <cell r="M1996">
            <v>44136</v>
          </cell>
          <cell r="N1996">
            <v>45485</v>
          </cell>
          <cell r="O1996">
            <v>47481</v>
          </cell>
          <cell r="P1996">
            <v>49181</v>
          </cell>
          <cell r="Q1996">
            <v>50551</v>
          </cell>
          <cell r="R1996">
            <v>51636</v>
          </cell>
          <cell r="S1996">
            <v>52217</v>
          </cell>
        </row>
        <row r="1997">
          <cell r="H1997" t="str">
            <v>.Perquimans County, North Carolina</v>
          </cell>
          <cell r="I1997">
            <v>11369</v>
          </cell>
          <cell r="J1997">
            <v>11533</v>
          </cell>
          <cell r="K1997">
            <v>11598</v>
          </cell>
          <cell r="L1997">
            <v>11696</v>
          </cell>
          <cell r="M1997">
            <v>11817</v>
          </cell>
          <cell r="N1997">
            <v>12102</v>
          </cell>
          <cell r="O1997">
            <v>12494</v>
          </cell>
          <cell r="P1997">
            <v>12901</v>
          </cell>
          <cell r="Q1997">
            <v>13292</v>
          </cell>
          <cell r="R1997">
            <v>13273</v>
          </cell>
          <cell r="S1997">
            <v>13453</v>
          </cell>
        </row>
        <row r="1998">
          <cell r="H1998" t="str">
            <v>.Person County, North Carolina</v>
          </cell>
          <cell r="I1998">
            <v>35603</v>
          </cell>
          <cell r="J1998">
            <v>36085</v>
          </cell>
          <cell r="K1998">
            <v>36751</v>
          </cell>
          <cell r="L1998">
            <v>37104</v>
          </cell>
          <cell r="M1998">
            <v>37391</v>
          </cell>
          <cell r="N1998">
            <v>37931</v>
          </cell>
          <cell r="O1998">
            <v>38244</v>
          </cell>
          <cell r="P1998">
            <v>38656</v>
          </cell>
          <cell r="Q1998">
            <v>39016</v>
          </cell>
          <cell r="R1998">
            <v>39335</v>
          </cell>
          <cell r="S1998">
            <v>39464</v>
          </cell>
        </row>
        <row r="1999">
          <cell r="H1999" t="str">
            <v>.Pitt County, North Carolina</v>
          </cell>
          <cell r="I1999">
            <v>133759</v>
          </cell>
          <cell r="J1999">
            <v>136605</v>
          </cell>
          <cell r="K1999">
            <v>139128</v>
          </cell>
          <cell r="L1999">
            <v>141610</v>
          </cell>
          <cell r="M1999">
            <v>144486</v>
          </cell>
          <cell r="N1999">
            <v>147929</v>
          </cell>
          <cell r="O1999">
            <v>152934</v>
          </cell>
          <cell r="P1999">
            <v>157479</v>
          </cell>
          <cell r="Q1999">
            <v>162116</v>
          </cell>
          <cell r="R1999">
            <v>165581</v>
          </cell>
          <cell r="S1999">
            <v>168148</v>
          </cell>
        </row>
        <row r="2000">
          <cell r="H2000" t="str">
            <v>.Polk County, North Carolina</v>
          </cell>
          <cell r="I2000">
            <v>18299</v>
          </cell>
          <cell r="J2000">
            <v>18683</v>
          </cell>
          <cell r="K2000">
            <v>18928</v>
          </cell>
          <cell r="L2000">
            <v>19064</v>
          </cell>
          <cell r="M2000">
            <v>19325</v>
          </cell>
          <cell r="N2000">
            <v>19557</v>
          </cell>
          <cell r="O2000">
            <v>19912</v>
          </cell>
          <cell r="P2000">
            <v>20145</v>
          </cell>
          <cell r="Q2000">
            <v>20393</v>
          </cell>
          <cell r="R2000">
            <v>20531</v>
          </cell>
          <cell r="S2000">
            <v>20510</v>
          </cell>
        </row>
        <row r="2001">
          <cell r="H2001" t="str">
            <v>.Randolph County, North Carolina</v>
          </cell>
          <cell r="I2001">
            <v>130503</v>
          </cell>
          <cell r="J2001">
            <v>132092</v>
          </cell>
          <cell r="K2001">
            <v>132989</v>
          </cell>
          <cell r="L2001">
            <v>134034</v>
          </cell>
          <cell r="M2001">
            <v>134732</v>
          </cell>
          <cell r="N2001">
            <v>136301</v>
          </cell>
          <cell r="O2001">
            <v>137885</v>
          </cell>
          <cell r="P2001">
            <v>138855</v>
          </cell>
          <cell r="Q2001">
            <v>140297</v>
          </cell>
          <cell r="R2001">
            <v>141175</v>
          </cell>
          <cell r="S2001">
            <v>141752</v>
          </cell>
        </row>
        <row r="2002">
          <cell r="H2002" t="str">
            <v>.Richmond County, North Carolina</v>
          </cell>
          <cell r="I2002">
            <v>46597</v>
          </cell>
          <cell r="J2002">
            <v>46480</v>
          </cell>
          <cell r="K2002">
            <v>46659</v>
          </cell>
          <cell r="L2002">
            <v>46292</v>
          </cell>
          <cell r="M2002">
            <v>46227</v>
          </cell>
          <cell r="N2002">
            <v>46310</v>
          </cell>
          <cell r="O2002">
            <v>46263</v>
          </cell>
          <cell r="P2002">
            <v>46390</v>
          </cell>
          <cell r="Q2002">
            <v>46538</v>
          </cell>
          <cell r="R2002">
            <v>46537</v>
          </cell>
          <cell r="S2002">
            <v>46639</v>
          </cell>
        </row>
        <row r="2003">
          <cell r="H2003" t="str">
            <v>.Robeson County, North Carolina</v>
          </cell>
          <cell r="I2003">
            <v>123170</v>
          </cell>
          <cell r="J2003">
            <v>123913</v>
          </cell>
          <cell r="K2003">
            <v>124676</v>
          </cell>
          <cell r="L2003">
            <v>125665</v>
          </cell>
          <cell r="M2003">
            <v>126117</v>
          </cell>
          <cell r="N2003">
            <v>127885</v>
          </cell>
          <cell r="O2003">
            <v>128894</v>
          </cell>
          <cell r="P2003">
            <v>130453</v>
          </cell>
          <cell r="Q2003">
            <v>131734</v>
          </cell>
          <cell r="R2003">
            <v>132984</v>
          </cell>
          <cell r="S2003">
            <v>134168</v>
          </cell>
        </row>
        <row r="2004">
          <cell r="H2004" t="str">
            <v>.Rockingham County, North Carolina</v>
          </cell>
          <cell r="I2004">
            <v>92018</v>
          </cell>
          <cell r="J2004">
            <v>92268</v>
          </cell>
          <cell r="K2004">
            <v>92798</v>
          </cell>
          <cell r="L2004">
            <v>92779</v>
          </cell>
          <cell r="M2004">
            <v>92382</v>
          </cell>
          <cell r="N2004">
            <v>92587</v>
          </cell>
          <cell r="O2004">
            <v>92960</v>
          </cell>
          <cell r="P2004">
            <v>93164</v>
          </cell>
          <cell r="Q2004">
            <v>93299</v>
          </cell>
          <cell r="R2004">
            <v>93547</v>
          </cell>
          <cell r="S2004">
            <v>93643</v>
          </cell>
        </row>
        <row r="2005">
          <cell r="H2005" t="str">
            <v>.Rowan County, North Carolina</v>
          </cell>
          <cell r="I2005">
            <v>130364</v>
          </cell>
          <cell r="J2005">
            <v>131852</v>
          </cell>
          <cell r="K2005">
            <v>132765</v>
          </cell>
          <cell r="L2005">
            <v>132562</v>
          </cell>
          <cell r="M2005">
            <v>132202</v>
          </cell>
          <cell r="N2005">
            <v>132527</v>
          </cell>
          <cell r="O2005">
            <v>134045</v>
          </cell>
          <cell r="P2005">
            <v>135626</v>
          </cell>
          <cell r="Q2005">
            <v>137721</v>
          </cell>
          <cell r="R2005">
            <v>138562</v>
          </cell>
          <cell r="S2005">
            <v>138428</v>
          </cell>
        </row>
        <row r="2006">
          <cell r="H2006" t="str">
            <v>.Rutherford County, North Carolina</v>
          </cell>
          <cell r="I2006">
            <v>62923</v>
          </cell>
          <cell r="J2006">
            <v>63671</v>
          </cell>
          <cell r="K2006">
            <v>63924</v>
          </cell>
          <cell r="L2006">
            <v>64475</v>
          </cell>
          <cell r="M2006">
            <v>64692</v>
          </cell>
          <cell r="N2006">
            <v>65126</v>
          </cell>
          <cell r="O2006">
            <v>65855</v>
          </cell>
          <cell r="P2006">
            <v>66305</v>
          </cell>
          <cell r="Q2006">
            <v>67145</v>
          </cell>
          <cell r="R2006">
            <v>67561</v>
          </cell>
          <cell r="S2006">
            <v>67810</v>
          </cell>
        </row>
        <row r="2007">
          <cell r="H2007" t="str">
            <v>.Sampson County, North Carolina</v>
          </cell>
          <cell r="I2007">
            <v>60157</v>
          </cell>
          <cell r="J2007">
            <v>60526</v>
          </cell>
          <cell r="K2007">
            <v>60732</v>
          </cell>
          <cell r="L2007">
            <v>61144</v>
          </cell>
          <cell r="M2007">
            <v>61376</v>
          </cell>
          <cell r="N2007">
            <v>61720</v>
          </cell>
          <cell r="O2007">
            <v>62118</v>
          </cell>
          <cell r="P2007">
            <v>62539</v>
          </cell>
          <cell r="Q2007">
            <v>62837</v>
          </cell>
          <cell r="R2007">
            <v>63127</v>
          </cell>
          <cell r="S2007">
            <v>63431</v>
          </cell>
        </row>
        <row r="2008">
          <cell r="H2008" t="str">
            <v>.Scotland County, North Carolina</v>
          </cell>
          <cell r="I2008">
            <v>35952</v>
          </cell>
          <cell r="J2008">
            <v>35851</v>
          </cell>
          <cell r="K2008">
            <v>35450</v>
          </cell>
          <cell r="L2008">
            <v>35442</v>
          </cell>
          <cell r="M2008">
            <v>36446</v>
          </cell>
          <cell r="N2008">
            <v>36405</v>
          </cell>
          <cell r="O2008">
            <v>36348</v>
          </cell>
          <cell r="P2008">
            <v>36399</v>
          </cell>
          <cell r="Q2008">
            <v>36463</v>
          </cell>
          <cell r="R2008">
            <v>36313</v>
          </cell>
          <cell r="S2008">
            <v>36157</v>
          </cell>
        </row>
        <row r="2009">
          <cell r="H2009" t="str">
            <v>.Stanly County, North Carolina</v>
          </cell>
          <cell r="I2009">
            <v>58092</v>
          </cell>
          <cell r="J2009">
            <v>58674</v>
          </cell>
          <cell r="K2009">
            <v>58689</v>
          </cell>
          <cell r="L2009">
            <v>58748</v>
          </cell>
          <cell r="M2009">
            <v>58638</v>
          </cell>
          <cell r="N2009">
            <v>58931</v>
          </cell>
          <cell r="O2009">
            <v>59185</v>
          </cell>
          <cell r="P2009">
            <v>59849</v>
          </cell>
          <cell r="Q2009">
            <v>60418</v>
          </cell>
          <cell r="R2009">
            <v>60496</v>
          </cell>
          <cell r="S2009">
            <v>60585</v>
          </cell>
        </row>
        <row r="2010">
          <cell r="H2010" t="str">
            <v>.Stokes County, North Carolina</v>
          </cell>
          <cell r="I2010">
            <v>44640</v>
          </cell>
          <cell r="J2010">
            <v>44974</v>
          </cell>
          <cell r="K2010">
            <v>45079</v>
          </cell>
          <cell r="L2010">
            <v>45331</v>
          </cell>
          <cell r="M2010">
            <v>45772</v>
          </cell>
          <cell r="N2010">
            <v>46165</v>
          </cell>
          <cell r="O2010">
            <v>46755</v>
          </cell>
          <cell r="P2010">
            <v>47079</v>
          </cell>
          <cell r="Q2010">
            <v>47363</v>
          </cell>
          <cell r="R2010">
            <v>47422</v>
          </cell>
          <cell r="S2010">
            <v>47401</v>
          </cell>
        </row>
        <row r="2011">
          <cell r="H2011" t="str">
            <v>.Surry County, North Carolina</v>
          </cell>
          <cell r="I2011">
            <v>71208</v>
          </cell>
          <cell r="J2011">
            <v>71782</v>
          </cell>
          <cell r="K2011">
            <v>72152</v>
          </cell>
          <cell r="L2011">
            <v>72404</v>
          </cell>
          <cell r="M2011">
            <v>72219</v>
          </cell>
          <cell r="N2011">
            <v>72562</v>
          </cell>
          <cell r="O2011">
            <v>72807</v>
          </cell>
          <cell r="P2011">
            <v>73027</v>
          </cell>
          <cell r="Q2011">
            <v>73404</v>
          </cell>
          <cell r="R2011">
            <v>73505</v>
          </cell>
          <cell r="S2011">
            <v>73673</v>
          </cell>
        </row>
        <row r="2012">
          <cell r="H2012" t="str">
            <v>.Swain County, North Carolina</v>
          </cell>
          <cell r="I2012">
            <v>12980</v>
          </cell>
          <cell r="J2012">
            <v>13030</v>
          </cell>
          <cell r="K2012">
            <v>13120</v>
          </cell>
          <cell r="L2012">
            <v>13199</v>
          </cell>
          <cell r="M2012">
            <v>13240</v>
          </cell>
          <cell r="N2012">
            <v>13463</v>
          </cell>
          <cell r="O2012">
            <v>13693</v>
          </cell>
          <cell r="P2012">
            <v>13819</v>
          </cell>
          <cell r="Q2012">
            <v>13872</v>
          </cell>
          <cell r="R2012">
            <v>13933</v>
          </cell>
          <cell r="S2012">
            <v>13981</v>
          </cell>
        </row>
        <row r="2013">
          <cell r="H2013" t="str">
            <v>.Transylvania County, North Carolina</v>
          </cell>
          <cell r="I2013">
            <v>29316</v>
          </cell>
          <cell r="J2013">
            <v>29619</v>
          </cell>
          <cell r="K2013">
            <v>30009</v>
          </cell>
          <cell r="L2013">
            <v>30073</v>
          </cell>
          <cell r="M2013">
            <v>30417</v>
          </cell>
          <cell r="N2013">
            <v>30910</v>
          </cell>
          <cell r="O2013">
            <v>31469</v>
          </cell>
          <cell r="P2013">
            <v>32061</v>
          </cell>
          <cell r="Q2013">
            <v>32543</v>
          </cell>
          <cell r="R2013">
            <v>32852</v>
          </cell>
          <cell r="S2013">
            <v>33090</v>
          </cell>
        </row>
        <row r="2014">
          <cell r="H2014" t="str">
            <v>.Tyrrell County, North Carolina</v>
          </cell>
          <cell r="I2014">
            <v>4143</v>
          </cell>
          <cell r="J2014">
            <v>4166</v>
          </cell>
          <cell r="K2014">
            <v>4235</v>
          </cell>
          <cell r="L2014">
            <v>4344</v>
          </cell>
          <cell r="M2014">
            <v>4289</v>
          </cell>
          <cell r="N2014">
            <v>4280</v>
          </cell>
          <cell r="O2014">
            <v>4339</v>
          </cell>
          <cell r="P2014">
            <v>4402</v>
          </cell>
          <cell r="Q2014">
            <v>4353</v>
          </cell>
          <cell r="R2014">
            <v>4358</v>
          </cell>
          <cell r="S2014">
            <v>4407</v>
          </cell>
        </row>
        <row r="2015">
          <cell r="H2015" t="str">
            <v>.Union County, North Carolina</v>
          </cell>
          <cell r="I2015">
            <v>123834</v>
          </cell>
          <cell r="J2015">
            <v>131661</v>
          </cell>
          <cell r="K2015">
            <v>138329</v>
          </cell>
          <cell r="L2015">
            <v>144244</v>
          </cell>
          <cell r="M2015">
            <v>151452</v>
          </cell>
          <cell r="N2015">
            <v>160835</v>
          </cell>
          <cell r="O2015">
            <v>172529</v>
          </cell>
          <cell r="P2015">
            <v>184782</v>
          </cell>
          <cell r="Q2015">
            <v>193678</v>
          </cell>
          <cell r="R2015">
            <v>198533</v>
          </cell>
          <cell r="S2015">
            <v>201292</v>
          </cell>
        </row>
        <row r="2016">
          <cell r="H2016" t="str">
            <v>.Vance County, North Carolina</v>
          </cell>
          <cell r="I2016">
            <v>42946</v>
          </cell>
          <cell r="J2016">
            <v>43932</v>
          </cell>
          <cell r="K2016">
            <v>44056</v>
          </cell>
          <cell r="L2016">
            <v>44030</v>
          </cell>
          <cell r="M2016">
            <v>44081</v>
          </cell>
          <cell r="N2016">
            <v>44136</v>
          </cell>
          <cell r="O2016">
            <v>44574</v>
          </cell>
          <cell r="P2016">
            <v>44676</v>
          </cell>
          <cell r="Q2016">
            <v>44977</v>
          </cell>
          <cell r="R2016">
            <v>45223</v>
          </cell>
          <cell r="S2016">
            <v>45422</v>
          </cell>
        </row>
        <row r="2017">
          <cell r="H2017" t="str">
            <v>.Wake County, North Carolina</v>
          </cell>
          <cell r="I2017">
            <v>627906</v>
          </cell>
          <cell r="J2017">
            <v>656819</v>
          </cell>
          <cell r="K2017">
            <v>676392</v>
          </cell>
          <cell r="L2017">
            <v>695746</v>
          </cell>
          <cell r="M2017">
            <v>716336</v>
          </cell>
          <cell r="N2017">
            <v>746048</v>
          </cell>
          <cell r="O2017">
            <v>784038</v>
          </cell>
          <cell r="P2017">
            <v>821607</v>
          </cell>
          <cell r="Q2017">
            <v>856492</v>
          </cell>
          <cell r="R2017">
            <v>883624</v>
          </cell>
          <cell r="S2017">
            <v>900993</v>
          </cell>
        </row>
        <row r="2018">
          <cell r="H2018" t="str">
            <v>.Warren County, North Carolina</v>
          </cell>
          <cell r="I2018">
            <v>19861</v>
          </cell>
          <cell r="J2018">
            <v>20067</v>
          </cell>
          <cell r="K2018">
            <v>20131</v>
          </cell>
          <cell r="L2018">
            <v>20293</v>
          </cell>
          <cell r="M2018">
            <v>20464</v>
          </cell>
          <cell r="N2018">
            <v>20642</v>
          </cell>
          <cell r="O2018">
            <v>20513</v>
          </cell>
          <cell r="P2018">
            <v>20724</v>
          </cell>
          <cell r="Q2018">
            <v>20923</v>
          </cell>
          <cell r="R2018">
            <v>20959</v>
          </cell>
          <cell r="S2018">
            <v>20972</v>
          </cell>
        </row>
        <row r="2019">
          <cell r="H2019" t="str">
            <v>.Washington County, North Carolina</v>
          </cell>
          <cell r="I2019">
            <v>13730</v>
          </cell>
          <cell r="J2019">
            <v>13589</v>
          </cell>
          <cell r="K2019">
            <v>13472</v>
          </cell>
          <cell r="L2019">
            <v>13510</v>
          </cell>
          <cell r="M2019">
            <v>13393</v>
          </cell>
          <cell r="N2019">
            <v>13401</v>
          </cell>
          <cell r="O2019">
            <v>13305</v>
          </cell>
          <cell r="P2019">
            <v>13176</v>
          </cell>
          <cell r="Q2019">
            <v>13300</v>
          </cell>
          <cell r="R2019">
            <v>13252</v>
          </cell>
          <cell r="S2019">
            <v>13228</v>
          </cell>
        </row>
        <row r="2020">
          <cell r="H2020" t="str">
            <v>.Watauga County, North Carolina</v>
          </cell>
          <cell r="I2020">
            <v>42684</v>
          </cell>
          <cell r="J2020">
            <v>43853</v>
          </cell>
          <cell r="K2020">
            <v>44570</v>
          </cell>
          <cell r="L2020">
            <v>45095</v>
          </cell>
          <cell r="M2020">
            <v>45478</v>
          </cell>
          <cell r="N2020">
            <v>46390</v>
          </cell>
          <cell r="O2020">
            <v>47748</v>
          </cell>
          <cell r="P2020">
            <v>48765</v>
          </cell>
          <cell r="Q2020">
            <v>50266</v>
          </cell>
          <cell r="R2020">
            <v>50706</v>
          </cell>
          <cell r="S2020">
            <v>51079</v>
          </cell>
        </row>
        <row r="2021">
          <cell r="H2021" t="str">
            <v>.Wayne County, North Carolina</v>
          </cell>
          <cell r="I2021">
            <v>113449</v>
          </cell>
          <cell r="J2021">
            <v>113934</v>
          </cell>
          <cell r="K2021">
            <v>114305</v>
          </cell>
          <cell r="L2021">
            <v>114595</v>
          </cell>
          <cell r="M2021">
            <v>116484</v>
          </cell>
          <cell r="N2021">
            <v>117009</v>
          </cell>
          <cell r="O2021">
            <v>117534</v>
          </cell>
          <cell r="P2021">
            <v>118942</v>
          </cell>
          <cell r="Q2021">
            <v>119910</v>
          </cell>
          <cell r="R2021">
            <v>121217</v>
          </cell>
          <cell r="S2021">
            <v>122623</v>
          </cell>
        </row>
        <row r="2022">
          <cell r="H2022" t="str">
            <v>.Wilkes County, North Carolina</v>
          </cell>
          <cell r="I2022">
            <v>65630</v>
          </cell>
          <cell r="J2022">
            <v>66694</v>
          </cell>
          <cell r="K2022">
            <v>67202</v>
          </cell>
          <cell r="L2022">
            <v>67617</v>
          </cell>
          <cell r="M2022">
            <v>67668</v>
          </cell>
          <cell r="N2022">
            <v>68104</v>
          </cell>
          <cell r="O2022">
            <v>68489</v>
          </cell>
          <cell r="P2022">
            <v>68966</v>
          </cell>
          <cell r="Q2022">
            <v>69317</v>
          </cell>
          <cell r="R2022">
            <v>69258</v>
          </cell>
          <cell r="S2022">
            <v>69340</v>
          </cell>
        </row>
        <row r="2023">
          <cell r="H2023" t="str">
            <v>.Wilson County, North Carolina</v>
          </cell>
          <cell r="I2023">
            <v>73810</v>
          </cell>
          <cell r="J2023">
            <v>74232</v>
          </cell>
          <cell r="K2023">
            <v>75213</v>
          </cell>
          <cell r="L2023">
            <v>75685</v>
          </cell>
          <cell r="M2023">
            <v>76140</v>
          </cell>
          <cell r="N2023">
            <v>76775</v>
          </cell>
          <cell r="O2023">
            <v>77379</v>
          </cell>
          <cell r="P2023">
            <v>78474</v>
          </cell>
          <cell r="Q2023">
            <v>79790</v>
          </cell>
          <cell r="R2023">
            <v>80664</v>
          </cell>
          <cell r="S2023">
            <v>81234</v>
          </cell>
        </row>
        <row r="2024">
          <cell r="H2024" t="str">
            <v>.Yadkin County, North Carolina</v>
          </cell>
          <cell r="I2024">
            <v>36352</v>
          </cell>
          <cell r="J2024">
            <v>36837</v>
          </cell>
          <cell r="K2024">
            <v>37285</v>
          </cell>
          <cell r="L2024">
            <v>37301</v>
          </cell>
          <cell r="M2024">
            <v>37265</v>
          </cell>
          <cell r="N2024">
            <v>37591</v>
          </cell>
          <cell r="O2024">
            <v>37881</v>
          </cell>
          <cell r="P2024">
            <v>37965</v>
          </cell>
          <cell r="Q2024">
            <v>38225</v>
          </cell>
          <cell r="R2024">
            <v>38293</v>
          </cell>
          <cell r="S2024">
            <v>38406</v>
          </cell>
        </row>
        <row r="2025">
          <cell r="H2025" t="str">
            <v>.Yancey County, North Carolina</v>
          </cell>
          <cell r="I2025">
            <v>17758</v>
          </cell>
          <cell r="J2025">
            <v>17789</v>
          </cell>
          <cell r="K2025">
            <v>17710</v>
          </cell>
          <cell r="L2025">
            <v>17664</v>
          </cell>
          <cell r="M2025">
            <v>17704</v>
          </cell>
          <cell r="N2025">
            <v>17757</v>
          </cell>
          <cell r="O2025">
            <v>17814</v>
          </cell>
          <cell r="P2025">
            <v>18000</v>
          </cell>
          <cell r="Q2025">
            <v>18016</v>
          </cell>
          <cell r="R2025">
            <v>17931</v>
          </cell>
          <cell r="S2025">
            <v>17818</v>
          </cell>
        </row>
        <row r="2026">
          <cell r="H2026" t="str">
            <v>.North Dakota, North Dakota</v>
          </cell>
          <cell r="I2026">
            <v>642237</v>
          </cell>
          <cell r="J2026">
            <v>639062</v>
          </cell>
          <cell r="K2026">
            <v>638168</v>
          </cell>
          <cell r="L2026">
            <v>638817</v>
          </cell>
          <cell r="M2026">
            <v>644705</v>
          </cell>
          <cell r="N2026">
            <v>646089</v>
          </cell>
          <cell r="O2026">
            <v>649422</v>
          </cell>
          <cell r="P2026">
            <v>652822</v>
          </cell>
          <cell r="Q2026">
            <v>657569</v>
          </cell>
          <cell r="R2026">
            <v>664968</v>
          </cell>
          <cell r="S2026">
            <v>672591</v>
          </cell>
        </row>
        <row r="2027">
          <cell r="H2027" t="str">
            <v>.Adams County, North Dakota</v>
          </cell>
          <cell r="I2027">
            <v>2593</v>
          </cell>
          <cell r="J2027">
            <v>2542</v>
          </cell>
          <cell r="K2027">
            <v>2509</v>
          </cell>
          <cell r="L2027">
            <v>2469</v>
          </cell>
          <cell r="M2027">
            <v>2436</v>
          </cell>
          <cell r="N2027">
            <v>2405</v>
          </cell>
          <cell r="O2027">
            <v>2366</v>
          </cell>
          <cell r="P2027">
            <v>2362</v>
          </cell>
          <cell r="Q2027">
            <v>2343</v>
          </cell>
          <cell r="R2027">
            <v>2325</v>
          </cell>
          <cell r="S2027">
            <v>2343</v>
          </cell>
        </row>
        <row r="2028">
          <cell r="H2028" t="str">
            <v>.Barnes County, North Dakota</v>
          </cell>
          <cell r="I2028">
            <v>11772</v>
          </cell>
          <cell r="J2028">
            <v>11446</v>
          </cell>
          <cell r="K2028">
            <v>11281</v>
          </cell>
          <cell r="L2028">
            <v>11199</v>
          </cell>
          <cell r="M2028">
            <v>11202</v>
          </cell>
          <cell r="N2028">
            <v>11171</v>
          </cell>
          <cell r="O2028">
            <v>11106</v>
          </cell>
          <cell r="P2028">
            <v>11057</v>
          </cell>
          <cell r="Q2028">
            <v>11027</v>
          </cell>
          <cell r="R2028">
            <v>11028</v>
          </cell>
          <cell r="S2028">
            <v>11066</v>
          </cell>
        </row>
        <row r="2029">
          <cell r="H2029" t="str">
            <v>.Benson County, North Dakota</v>
          </cell>
          <cell r="I2029">
            <v>6961</v>
          </cell>
          <cell r="J2029">
            <v>6898</v>
          </cell>
          <cell r="K2029">
            <v>6727</v>
          </cell>
          <cell r="L2029">
            <v>6744</v>
          </cell>
          <cell r="M2029">
            <v>6788</v>
          </cell>
          <cell r="N2029">
            <v>6745</v>
          </cell>
          <cell r="O2029">
            <v>6709</v>
          </cell>
          <cell r="P2029">
            <v>6683</v>
          </cell>
          <cell r="Q2029">
            <v>6622</v>
          </cell>
          <cell r="R2029">
            <v>6609</v>
          </cell>
          <cell r="S2029">
            <v>6660</v>
          </cell>
        </row>
        <row r="2030">
          <cell r="H2030" t="str">
            <v>.Billings County, North Dakota</v>
          </cell>
          <cell r="I2030">
            <v>888</v>
          </cell>
          <cell r="J2030">
            <v>877</v>
          </cell>
          <cell r="K2030">
            <v>854</v>
          </cell>
          <cell r="L2030">
            <v>820</v>
          </cell>
          <cell r="M2030">
            <v>792</v>
          </cell>
          <cell r="N2030">
            <v>773</v>
          </cell>
          <cell r="O2030">
            <v>741</v>
          </cell>
          <cell r="P2030">
            <v>762</v>
          </cell>
          <cell r="Q2030">
            <v>768</v>
          </cell>
          <cell r="R2030">
            <v>796</v>
          </cell>
          <cell r="S2030">
            <v>783</v>
          </cell>
        </row>
        <row r="2031">
          <cell r="H2031" t="str">
            <v>.Bottineau County, North Dakota</v>
          </cell>
          <cell r="I2031">
            <v>7156</v>
          </cell>
          <cell r="J2031">
            <v>6995</v>
          </cell>
          <cell r="K2031">
            <v>6835</v>
          </cell>
          <cell r="L2031">
            <v>6789</v>
          </cell>
          <cell r="M2031">
            <v>6690</v>
          </cell>
          <cell r="N2031">
            <v>6650</v>
          </cell>
          <cell r="O2031">
            <v>6526</v>
          </cell>
          <cell r="P2031">
            <v>6428</v>
          </cell>
          <cell r="Q2031">
            <v>6370</v>
          </cell>
          <cell r="R2031">
            <v>6390</v>
          </cell>
          <cell r="S2031">
            <v>6429</v>
          </cell>
        </row>
        <row r="2032">
          <cell r="H2032" t="str">
            <v>.Bowman County, North Dakota</v>
          </cell>
          <cell r="I2032">
            <v>3243</v>
          </cell>
          <cell r="J2032">
            <v>3118</v>
          </cell>
          <cell r="K2032">
            <v>3087</v>
          </cell>
          <cell r="L2032">
            <v>3089</v>
          </cell>
          <cell r="M2032">
            <v>3132</v>
          </cell>
          <cell r="N2032">
            <v>3046</v>
          </cell>
          <cell r="O2032">
            <v>3020</v>
          </cell>
          <cell r="P2032">
            <v>3050</v>
          </cell>
          <cell r="Q2032">
            <v>3158</v>
          </cell>
          <cell r="R2032">
            <v>3137</v>
          </cell>
          <cell r="S2032">
            <v>3151</v>
          </cell>
        </row>
        <row r="2033">
          <cell r="H2033" t="str">
            <v>.Burke County, North Dakota</v>
          </cell>
          <cell r="I2033">
            <v>2243</v>
          </cell>
          <cell r="J2033">
            <v>2183</v>
          </cell>
          <cell r="K2033">
            <v>2137</v>
          </cell>
          <cell r="L2033">
            <v>2108</v>
          </cell>
          <cell r="M2033">
            <v>2081</v>
          </cell>
          <cell r="N2033">
            <v>2042</v>
          </cell>
          <cell r="O2033">
            <v>1975</v>
          </cell>
          <cell r="P2033">
            <v>1933</v>
          </cell>
          <cell r="Q2033">
            <v>1902</v>
          </cell>
          <cell r="R2033">
            <v>1962</v>
          </cell>
          <cell r="S2033">
            <v>1968</v>
          </cell>
        </row>
        <row r="2034">
          <cell r="H2034" t="str">
            <v>.Burleigh County, North Dakota</v>
          </cell>
          <cell r="I2034">
            <v>69408</v>
          </cell>
          <cell r="J2034">
            <v>70121</v>
          </cell>
          <cell r="K2034">
            <v>71090</v>
          </cell>
          <cell r="L2034">
            <v>71987</v>
          </cell>
          <cell r="M2034">
            <v>72837</v>
          </cell>
          <cell r="N2034">
            <v>74375</v>
          </cell>
          <cell r="O2034">
            <v>75940</v>
          </cell>
          <cell r="P2034">
            <v>77473</v>
          </cell>
          <cell r="Q2034">
            <v>78678</v>
          </cell>
          <cell r="R2034">
            <v>80122</v>
          </cell>
          <cell r="S2034">
            <v>81308</v>
          </cell>
        </row>
        <row r="2035">
          <cell r="H2035" t="str">
            <v>.Cass County, North Dakota</v>
          </cell>
          <cell r="I2035">
            <v>123171</v>
          </cell>
          <cell r="J2035">
            <v>125520</v>
          </cell>
          <cell r="K2035">
            <v>127119</v>
          </cell>
          <cell r="L2035">
            <v>129356</v>
          </cell>
          <cell r="M2035">
            <v>133197</v>
          </cell>
          <cell r="N2035">
            <v>135181</v>
          </cell>
          <cell r="O2035">
            <v>138340</v>
          </cell>
          <cell r="P2035">
            <v>141316</v>
          </cell>
          <cell r="Q2035">
            <v>144290</v>
          </cell>
          <cell r="R2035">
            <v>147872</v>
          </cell>
          <cell r="S2035">
            <v>149778</v>
          </cell>
        </row>
        <row r="2036">
          <cell r="H2036" t="str">
            <v>.Cavalier County, North Dakota</v>
          </cell>
          <cell r="I2036">
            <v>4832</v>
          </cell>
          <cell r="J2036">
            <v>4696</v>
          </cell>
          <cell r="K2036">
            <v>4620</v>
          </cell>
          <cell r="L2036">
            <v>4543</v>
          </cell>
          <cell r="M2036">
            <v>4456</v>
          </cell>
          <cell r="N2036">
            <v>4384</v>
          </cell>
          <cell r="O2036">
            <v>4202</v>
          </cell>
          <cell r="P2036">
            <v>4056</v>
          </cell>
          <cell r="Q2036">
            <v>4008</v>
          </cell>
          <cell r="R2036">
            <v>3975</v>
          </cell>
          <cell r="S2036">
            <v>3993</v>
          </cell>
        </row>
        <row r="2037">
          <cell r="H2037" t="str">
            <v>.Dickey County, North Dakota</v>
          </cell>
          <cell r="I2037">
            <v>5768</v>
          </cell>
          <cell r="J2037">
            <v>5683</v>
          </cell>
          <cell r="K2037">
            <v>5611</v>
          </cell>
          <cell r="L2037">
            <v>5510</v>
          </cell>
          <cell r="M2037">
            <v>5561</v>
          </cell>
          <cell r="N2037">
            <v>5496</v>
          </cell>
          <cell r="O2037">
            <v>5419</v>
          </cell>
          <cell r="P2037">
            <v>5412</v>
          </cell>
          <cell r="Q2037">
            <v>5305</v>
          </cell>
          <cell r="R2037">
            <v>5269</v>
          </cell>
          <cell r="S2037">
            <v>5289</v>
          </cell>
        </row>
        <row r="2038">
          <cell r="H2038" t="str">
            <v>.Divide County, North Dakota</v>
          </cell>
          <cell r="I2038">
            <v>2283</v>
          </cell>
          <cell r="J2038">
            <v>2176</v>
          </cell>
          <cell r="K2038">
            <v>2192</v>
          </cell>
          <cell r="L2038">
            <v>2191</v>
          </cell>
          <cell r="M2038">
            <v>2178</v>
          </cell>
          <cell r="N2038">
            <v>2116</v>
          </cell>
          <cell r="O2038">
            <v>2083</v>
          </cell>
          <cell r="P2038">
            <v>2041</v>
          </cell>
          <cell r="Q2038">
            <v>2022</v>
          </cell>
          <cell r="R2038">
            <v>2020</v>
          </cell>
          <cell r="S2038">
            <v>2071</v>
          </cell>
        </row>
        <row r="2039">
          <cell r="H2039" t="str">
            <v>.Dunn County, North Dakota</v>
          </cell>
          <cell r="I2039">
            <v>3606</v>
          </cell>
          <cell r="J2039">
            <v>3582</v>
          </cell>
          <cell r="K2039">
            <v>3548</v>
          </cell>
          <cell r="L2039">
            <v>3526</v>
          </cell>
          <cell r="M2039">
            <v>3443</v>
          </cell>
          <cell r="N2039">
            <v>3422</v>
          </cell>
          <cell r="O2039">
            <v>3432</v>
          </cell>
          <cell r="P2039">
            <v>3429</v>
          </cell>
          <cell r="Q2039">
            <v>3470</v>
          </cell>
          <cell r="R2039">
            <v>3513</v>
          </cell>
          <cell r="S2039">
            <v>3536</v>
          </cell>
        </row>
        <row r="2040">
          <cell r="H2040" t="str">
            <v>.Eddy County, North Dakota</v>
          </cell>
          <cell r="I2040">
            <v>2756</v>
          </cell>
          <cell r="J2040">
            <v>2683</v>
          </cell>
          <cell r="K2040">
            <v>2654</v>
          </cell>
          <cell r="L2040">
            <v>2656</v>
          </cell>
          <cell r="M2040">
            <v>2641</v>
          </cell>
          <cell r="N2040">
            <v>2610</v>
          </cell>
          <cell r="O2040">
            <v>2529</v>
          </cell>
          <cell r="P2040">
            <v>2503</v>
          </cell>
          <cell r="Q2040">
            <v>2470</v>
          </cell>
          <cell r="R2040">
            <v>2393</v>
          </cell>
          <cell r="S2040">
            <v>2385</v>
          </cell>
        </row>
        <row r="2041">
          <cell r="H2041" t="str">
            <v>.Emmons County, North Dakota</v>
          </cell>
          <cell r="I2041">
            <v>4327</v>
          </cell>
          <cell r="J2041">
            <v>4208</v>
          </cell>
          <cell r="K2041">
            <v>4107</v>
          </cell>
          <cell r="L2041">
            <v>4025</v>
          </cell>
          <cell r="M2041">
            <v>3955</v>
          </cell>
          <cell r="N2041">
            <v>3825</v>
          </cell>
          <cell r="O2041">
            <v>3748</v>
          </cell>
          <cell r="P2041">
            <v>3640</v>
          </cell>
          <cell r="Q2041">
            <v>3588</v>
          </cell>
          <cell r="R2041">
            <v>3568</v>
          </cell>
          <cell r="S2041">
            <v>3550</v>
          </cell>
        </row>
        <row r="2042">
          <cell r="H2042" t="str">
            <v>.Foster County, North Dakota</v>
          </cell>
          <cell r="I2042">
            <v>3761</v>
          </cell>
          <cell r="J2042">
            <v>3639</v>
          </cell>
          <cell r="K2042">
            <v>3577</v>
          </cell>
          <cell r="L2042">
            <v>3515</v>
          </cell>
          <cell r="M2042">
            <v>3514</v>
          </cell>
          <cell r="N2042">
            <v>3564</v>
          </cell>
          <cell r="O2042">
            <v>3565</v>
          </cell>
          <cell r="P2042">
            <v>3500</v>
          </cell>
          <cell r="Q2042">
            <v>3436</v>
          </cell>
          <cell r="R2042">
            <v>3319</v>
          </cell>
          <cell r="S2042">
            <v>3343</v>
          </cell>
        </row>
        <row r="2043">
          <cell r="H2043" t="str">
            <v>.Golden Valley County, North Dakota</v>
          </cell>
          <cell r="I2043">
            <v>1925</v>
          </cell>
          <cell r="J2043">
            <v>1862</v>
          </cell>
          <cell r="K2043">
            <v>1825</v>
          </cell>
          <cell r="L2043">
            <v>1804</v>
          </cell>
          <cell r="M2043">
            <v>1741</v>
          </cell>
          <cell r="N2043">
            <v>1709</v>
          </cell>
          <cell r="O2043">
            <v>1670</v>
          </cell>
          <cell r="P2043">
            <v>1670</v>
          </cell>
          <cell r="Q2043">
            <v>1650</v>
          </cell>
          <cell r="R2043">
            <v>1657</v>
          </cell>
          <cell r="S2043">
            <v>1680</v>
          </cell>
        </row>
        <row r="2044">
          <cell r="H2044" t="str">
            <v>.Grand Forks County, North Dakota</v>
          </cell>
          <cell r="I2044">
            <v>66119</v>
          </cell>
          <cell r="J2044">
            <v>65567</v>
          </cell>
          <cell r="K2044">
            <v>65409</v>
          </cell>
          <cell r="L2044">
            <v>65287</v>
          </cell>
          <cell r="M2044">
            <v>67071</v>
          </cell>
          <cell r="N2044">
            <v>66629</v>
          </cell>
          <cell r="O2044">
            <v>67096</v>
          </cell>
          <cell r="P2044">
            <v>66333</v>
          </cell>
          <cell r="Q2044">
            <v>66917</v>
          </cell>
          <cell r="R2044">
            <v>66518</v>
          </cell>
          <cell r="S2044">
            <v>66861</v>
          </cell>
        </row>
        <row r="2045">
          <cell r="H2045" t="str">
            <v>.Grant County, North Dakota</v>
          </cell>
          <cell r="I2045">
            <v>2841</v>
          </cell>
          <cell r="J2045">
            <v>2783</v>
          </cell>
          <cell r="K2045">
            <v>2699</v>
          </cell>
          <cell r="L2045">
            <v>2674</v>
          </cell>
          <cell r="M2045">
            <v>2626</v>
          </cell>
          <cell r="N2045">
            <v>2599</v>
          </cell>
          <cell r="O2045">
            <v>2519</v>
          </cell>
          <cell r="P2045">
            <v>2478</v>
          </cell>
          <cell r="Q2045">
            <v>2440</v>
          </cell>
          <cell r="R2045">
            <v>2399</v>
          </cell>
          <cell r="S2045">
            <v>2394</v>
          </cell>
        </row>
        <row r="2046">
          <cell r="H2046" t="str">
            <v>.Griggs County, North Dakota</v>
          </cell>
          <cell r="I2046">
            <v>2754</v>
          </cell>
          <cell r="J2046">
            <v>2645</v>
          </cell>
          <cell r="K2046">
            <v>2598</v>
          </cell>
          <cell r="L2046">
            <v>2578</v>
          </cell>
          <cell r="M2046">
            <v>2531</v>
          </cell>
          <cell r="N2046">
            <v>2519</v>
          </cell>
          <cell r="O2046">
            <v>2457</v>
          </cell>
          <cell r="P2046">
            <v>2430</v>
          </cell>
          <cell r="Q2046">
            <v>2406</v>
          </cell>
          <cell r="R2046">
            <v>2420</v>
          </cell>
          <cell r="S2046">
            <v>2420</v>
          </cell>
        </row>
        <row r="2047">
          <cell r="H2047" t="str">
            <v>.Hettinger County, North Dakota</v>
          </cell>
          <cell r="I2047">
            <v>2715</v>
          </cell>
          <cell r="J2047">
            <v>2658</v>
          </cell>
          <cell r="K2047">
            <v>2641</v>
          </cell>
          <cell r="L2047">
            <v>2591</v>
          </cell>
          <cell r="M2047">
            <v>2612</v>
          </cell>
          <cell r="N2047">
            <v>2587</v>
          </cell>
          <cell r="O2047">
            <v>2577</v>
          </cell>
          <cell r="P2047">
            <v>2524</v>
          </cell>
          <cell r="Q2047">
            <v>2479</v>
          </cell>
          <cell r="R2047">
            <v>2481</v>
          </cell>
          <cell r="S2047">
            <v>2477</v>
          </cell>
        </row>
        <row r="2048">
          <cell r="H2048" t="str">
            <v>.Kidder County, North Dakota</v>
          </cell>
          <cell r="I2048">
            <v>2738</v>
          </cell>
          <cell r="J2048">
            <v>2652</v>
          </cell>
          <cell r="K2048">
            <v>2591</v>
          </cell>
          <cell r="L2048">
            <v>2606</v>
          </cell>
          <cell r="M2048">
            <v>2592</v>
          </cell>
          <cell r="N2048">
            <v>2496</v>
          </cell>
          <cell r="O2048">
            <v>2509</v>
          </cell>
          <cell r="P2048">
            <v>2450</v>
          </cell>
          <cell r="Q2048">
            <v>2419</v>
          </cell>
          <cell r="R2048">
            <v>2396</v>
          </cell>
          <cell r="S2048">
            <v>2435</v>
          </cell>
        </row>
        <row r="2049">
          <cell r="H2049" t="str">
            <v>.LaMoure County, North Dakota</v>
          </cell>
          <cell r="I2049">
            <v>4690</v>
          </cell>
          <cell r="J2049">
            <v>4642</v>
          </cell>
          <cell r="K2049">
            <v>4598</v>
          </cell>
          <cell r="L2049">
            <v>4575</v>
          </cell>
          <cell r="M2049">
            <v>4552</v>
          </cell>
          <cell r="N2049">
            <v>4447</v>
          </cell>
          <cell r="O2049">
            <v>4357</v>
          </cell>
          <cell r="P2049">
            <v>4320</v>
          </cell>
          <cell r="Q2049">
            <v>4218</v>
          </cell>
          <cell r="R2049">
            <v>4142</v>
          </cell>
          <cell r="S2049">
            <v>4139</v>
          </cell>
        </row>
        <row r="2050">
          <cell r="H2050" t="str">
            <v>.Logan County, North Dakota</v>
          </cell>
          <cell r="I2050">
            <v>2315</v>
          </cell>
          <cell r="J2050">
            <v>2229</v>
          </cell>
          <cell r="K2050">
            <v>2209</v>
          </cell>
          <cell r="L2050">
            <v>2155</v>
          </cell>
          <cell r="M2050">
            <v>2126</v>
          </cell>
          <cell r="N2050">
            <v>2074</v>
          </cell>
          <cell r="O2050">
            <v>2018</v>
          </cell>
          <cell r="P2050">
            <v>2023</v>
          </cell>
          <cell r="Q2050">
            <v>2000</v>
          </cell>
          <cell r="R2050">
            <v>1970</v>
          </cell>
          <cell r="S2050">
            <v>1990</v>
          </cell>
        </row>
        <row r="2051">
          <cell r="H2051" t="str">
            <v>.McHenry County, North Dakota</v>
          </cell>
          <cell r="I2051">
            <v>5983</v>
          </cell>
          <cell r="J2051">
            <v>5854</v>
          </cell>
          <cell r="K2051">
            <v>5778</v>
          </cell>
          <cell r="L2051">
            <v>5749</v>
          </cell>
          <cell r="M2051">
            <v>5669</v>
          </cell>
          <cell r="N2051">
            <v>5568</v>
          </cell>
          <cell r="O2051">
            <v>5507</v>
          </cell>
          <cell r="P2051">
            <v>5370</v>
          </cell>
          <cell r="Q2051">
            <v>5355</v>
          </cell>
          <cell r="R2051">
            <v>5373</v>
          </cell>
          <cell r="S2051">
            <v>5395</v>
          </cell>
        </row>
        <row r="2052">
          <cell r="H2052" t="str">
            <v>.McIntosh County, North Dakota</v>
          </cell>
          <cell r="I2052">
            <v>3388</v>
          </cell>
          <cell r="J2052">
            <v>3349</v>
          </cell>
          <cell r="K2052">
            <v>3292</v>
          </cell>
          <cell r="L2052">
            <v>3285</v>
          </cell>
          <cell r="M2052">
            <v>3192</v>
          </cell>
          <cell r="N2052">
            <v>3137</v>
          </cell>
          <cell r="O2052">
            <v>3080</v>
          </cell>
          <cell r="P2052">
            <v>2966</v>
          </cell>
          <cell r="Q2052">
            <v>2911</v>
          </cell>
          <cell r="R2052">
            <v>2840</v>
          </cell>
          <cell r="S2052">
            <v>2809</v>
          </cell>
        </row>
        <row r="2053">
          <cell r="H2053" t="str">
            <v>.McKenzie County, North Dakota</v>
          </cell>
          <cell r="I2053">
            <v>5738</v>
          </cell>
          <cell r="J2053">
            <v>5647</v>
          </cell>
          <cell r="K2053">
            <v>5692</v>
          </cell>
          <cell r="L2053">
            <v>5613</v>
          </cell>
          <cell r="M2053">
            <v>5611</v>
          </cell>
          <cell r="N2053">
            <v>5721</v>
          </cell>
          <cell r="O2053">
            <v>5727</v>
          </cell>
          <cell r="P2053">
            <v>5812</v>
          </cell>
          <cell r="Q2053">
            <v>5908</v>
          </cell>
          <cell r="R2053">
            <v>6159</v>
          </cell>
          <cell r="S2053">
            <v>6360</v>
          </cell>
        </row>
        <row r="2054">
          <cell r="H2054" t="str">
            <v>.McLean County, North Dakota</v>
          </cell>
          <cell r="I2054">
            <v>9346</v>
          </cell>
          <cell r="J2054">
            <v>9261</v>
          </cell>
          <cell r="K2054">
            <v>9150</v>
          </cell>
          <cell r="L2054">
            <v>9098</v>
          </cell>
          <cell r="M2054">
            <v>8948</v>
          </cell>
          <cell r="N2054">
            <v>8815</v>
          </cell>
          <cell r="O2054">
            <v>8767</v>
          </cell>
          <cell r="P2054">
            <v>8811</v>
          </cell>
          <cell r="Q2054">
            <v>8883</v>
          </cell>
          <cell r="R2054">
            <v>8860</v>
          </cell>
          <cell r="S2054">
            <v>8962</v>
          </cell>
        </row>
        <row r="2055">
          <cell r="H2055" t="str">
            <v>.Mercer County, North Dakota</v>
          </cell>
          <cell r="I2055">
            <v>8634</v>
          </cell>
          <cell r="J2055">
            <v>8542</v>
          </cell>
          <cell r="K2055">
            <v>8536</v>
          </cell>
          <cell r="L2055">
            <v>8501</v>
          </cell>
          <cell r="M2055">
            <v>8437</v>
          </cell>
          <cell r="N2055">
            <v>8366</v>
          </cell>
          <cell r="O2055">
            <v>8309</v>
          </cell>
          <cell r="P2055">
            <v>8351</v>
          </cell>
          <cell r="Q2055">
            <v>8295</v>
          </cell>
          <cell r="R2055">
            <v>8390</v>
          </cell>
          <cell r="S2055">
            <v>8424</v>
          </cell>
        </row>
        <row r="2056">
          <cell r="H2056" t="str">
            <v>.Morton County, North Dakota</v>
          </cell>
          <cell r="I2056">
            <v>25301</v>
          </cell>
          <cell r="J2056">
            <v>25143</v>
          </cell>
          <cell r="K2056">
            <v>25195</v>
          </cell>
          <cell r="L2056">
            <v>25197</v>
          </cell>
          <cell r="M2056">
            <v>25372</v>
          </cell>
          <cell r="N2056">
            <v>25576</v>
          </cell>
          <cell r="O2056">
            <v>25910</v>
          </cell>
          <cell r="P2056">
            <v>26310</v>
          </cell>
          <cell r="Q2056">
            <v>26696</v>
          </cell>
          <cell r="R2056">
            <v>27043</v>
          </cell>
          <cell r="S2056">
            <v>27471</v>
          </cell>
        </row>
        <row r="2057">
          <cell r="H2057" t="str">
            <v>.Mountrail County, North Dakota</v>
          </cell>
          <cell r="I2057">
            <v>6636</v>
          </cell>
          <cell r="J2057">
            <v>6625</v>
          </cell>
          <cell r="K2057">
            <v>6628</v>
          </cell>
          <cell r="L2057">
            <v>6681</v>
          </cell>
          <cell r="M2057">
            <v>6798</v>
          </cell>
          <cell r="N2057">
            <v>6840</v>
          </cell>
          <cell r="O2057">
            <v>6826</v>
          </cell>
          <cell r="P2057">
            <v>6991</v>
          </cell>
          <cell r="Q2057">
            <v>7153</v>
          </cell>
          <cell r="R2057">
            <v>7439</v>
          </cell>
          <cell r="S2057">
            <v>7673</v>
          </cell>
        </row>
        <row r="2058">
          <cell r="H2058" t="str">
            <v>.Nelson County, North Dakota</v>
          </cell>
          <cell r="I2058">
            <v>3706</v>
          </cell>
          <cell r="J2058">
            <v>3578</v>
          </cell>
          <cell r="K2058">
            <v>3442</v>
          </cell>
          <cell r="L2058">
            <v>3399</v>
          </cell>
          <cell r="M2058">
            <v>3406</v>
          </cell>
          <cell r="N2058">
            <v>3384</v>
          </cell>
          <cell r="O2058">
            <v>3271</v>
          </cell>
          <cell r="P2058">
            <v>3222</v>
          </cell>
          <cell r="Q2058">
            <v>3176</v>
          </cell>
          <cell r="R2058">
            <v>3130</v>
          </cell>
          <cell r="S2058">
            <v>3126</v>
          </cell>
        </row>
        <row r="2059">
          <cell r="H2059" t="str">
            <v>.Oliver County, North Dakota</v>
          </cell>
          <cell r="I2059">
            <v>2057</v>
          </cell>
          <cell r="J2059">
            <v>1989</v>
          </cell>
          <cell r="K2059">
            <v>1969</v>
          </cell>
          <cell r="L2059">
            <v>1944</v>
          </cell>
          <cell r="M2059">
            <v>1925</v>
          </cell>
          <cell r="N2059">
            <v>1907</v>
          </cell>
          <cell r="O2059">
            <v>1863</v>
          </cell>
          <cell r="P2059">
            <v>1865</v>
          </cell>
          <cell r="Q2059">
            <v>1836</v>
          </cell>
          <cell r="R2059">
            <v>1844</v>
          </cell>
          <cell r="S2059">
            <v>1846</v>
          </cell>
        </row>
        <row r="2060">
          <cell r="H2060" t="str">
            <v>.Pembina County, North Dakota</v>
          </cell>
          <cell r="I2060">
            <v>8620</v>
          </cell>
          <cell r="J2060">
            <v>8376</v>
          </cell>
          <cell r="K2060">
            <v>8217</v>
          </cell>
          <cell r="L2060">
            <v>8188</v>
          </cell>
          <cell r="M2060">
            <v>8088</v>
          </cell>
          <cell r="N2060">
            <v>7911</v>
          </cell>
          <cell r="O2060">
            <v>7786</v>
          </cell>
          <cell r="P2060">
            <v>7585</v>
          </cell>
          <cell r="Q2060">
            <v>7452</v>
          </cell>
          <cell r="R2060">
            <v>7407</v>
          </cell>
          <cell r="S2060">
            <v>7413</v>
          </cell>
        </row>
        <row r="2061">
          <cell r="H2061" t="str">
            <v>.Pierce County, North Dakota</v>
          </cell>
          <cell r="I2061">
            <v>4667</v>
          </cell>
          <cell r="J2061">
            <v>4610</v>
          </cell>
          <cell r="K2061">
            <v>4577</v>
          </cell>
          <cell r="L2061">
            <v>4511</v>
          </cell>
          <cell r="M2061">
            <v>4450</v>
          </cell>
          <cell r="N2061">
            <v>4398</v>
          </cell>
          <cell r="O2061">
            <v>4394</v>
          </cell>
          <cell r="P2061">
            <v>4368</v>
          </cell>
          <cell r="Q2061">
            <v>4372</v>
          </cell>
          <cell r="R2061">
            <v>4329</v>
          </cell>
          <cell r="S2061">
            <v>4357</v>
          </cell>
        </row>
        <row r="2062">
          <cell r="H2062" t="str">
            <v>.Ramsey County, North Dakota</v>
          </cell>
          <cell r="I2062">
            <v>12062</v>
          </cell>
          <cell r="J2062">
            <v>11822</v>
          </cell>
          <cell r="K2062">
            <v>11789</v>
          </cell>
          <cell r="L2062">
            <v>11555</v>
          </cell>
          <cell r="M2062">
            <v>11451</v>
          </cell>
          <cell r="N2062">
            <v>11344</v>
          </cell>
          <cell r="O2062">
            <v>11298</v>
          </cell>
          <cell r="P2062">
            <v>11320</v>
          </cell>
          <cell r="Q2062">
            <v>11434</v>
          </cell>
          <cell r="R2062">
            <v>11328</v>
          </cell>
          <cell r="S2062">
            <v>11451</v>
          </cell>
        </row>
        <row r="2063">
          <cell r="H2063" t="str">
            <v>.Ransom County, North Dakota</v>
          </cell>
          <cell r="I2063">
            <v>5896</v>
          </cell>
          <cell r="J2063">
            <v>5855</v>
          </cell>
          <cell r="K2063">
            <v>5822</v>
          </cell>
          <cell r="L2063">
            <v>5841</v>
          </cell>
          <cell r="M2063">
            <v>5792</v>
          </cell>
          <cell r="N2063">
            <v>5770</v>
          </cell>
          <cell r="O2063">
            <v>5720</v>
          </cell>
          <cell r="P2063">
            <v>5766</v>
          </cell>
          <cell r="Q2063">
            <v>5677</v>
          </cell>
          <cell r="R2063">
            <v>5521</v>
          </cell>
          <cell r="S2063">
            <v>5457</v>
          </cell>
        </row>
        <row r="2064">
          <cell r="H2064" t="str">
            <v>.Renville County, North Dakota</v>
          </cell>
          <cell r="I2064">
            <v>2612</v>
          </cell>
          <cell r="J2064">
            <v>2551</v>
          </cell>
          <cell r="K2064">
            <v>2566</v>
          </cell>
          <cell r="L2064">
            <v>2530</v>
          </cell>
          <cell r="M2064">
            <v>2517</v>
          </cell>
          <cell r="N2064">
            <v>2519</v>
          </cell>
          <cell r="O2064">
            <v>2499</v>
          </cell>
          <cell r="P2064">
            <v>2415</v>
          </cell>
          <cell r="Q2064">
            <v>2387</v>
          </cell>
          <cell r="R2064">
            <v>2432</v>
          </cell>
          <cell r="S2064">
            <v>2470</v>
          </cell>
        </row>
        <row r="2065">
          <cell r="H2065" t="str">
            <v>.Richland County, North Dakota</v>
          </cell>
          <cell r="I2065">
            <v>17992</v>
          </cell>
          <cell r="J2065">
            <v>17624</v>
          </cell>
          <cell r="K2065">
            <v>17422</v>
          </cell>
          <cell r="L2065">
            <v>17615</v>
          </cell>
          <cell r="M2065">
            <v>17451</v>
          </cell>
          <cell r="N2065">
            <v>17306</v>
          </cell>
          <cell r="O2065">
            <v>16869</v>
          </cell>
          <cell r="P2065">
            <v>16659</v>
          </cell>
          <cell r="Q2065">
            <v>16488</v>
          </cell>
          <cell r="R2065">
            <v>16178</v>
          </cell>
          <cell r="S2065">
            <v>16321</v>
          </cell>
        </row>
        <row r="2066">
          <cell r="H2066" t="str">
            <v>.Rolette County, North Dakota</v>
          </cell>
          <cell r="I2066">
            <v>13674</v>
          </cell>
          <cell r="J2066">
            <v>13718</v>
          </cell>
          <cell r="K2066">
            <v>13680</v>
          </cell>
          <cell r="L2066">
            <v>13595</v>
          </cell>
          <cell r="M2066">
            <v>13646</v>
          </cell>
          <cell r="N2066">
            <v>13663</v>
          </cell>
          <cell r="O2066">
            <v>13625</v>
          </cell>
          <cell r="P2066">
            <v>13679</v>
          </cell>
          <cell r="Q2066">
            <v>13744</v>
          </cell>
          <cell r="R2066">
            <v>13798</v>
          </cell>
          <cell r="S2066">
            <v>13937</v>
          </cell>
        </row>
        <row r="2067">
          <cell r="H2067" t="str">
            <v>.Sargent County, North Dakota</v>
          </cell>
          <cell r="I2067">
            <v>4362</v>
          </cell>
          <cell r="J2067">
            <v>4320</v>
          </cell>
          <cell r="K2067">
            <v>4231</v>
          </cell>
          <cell r="L2067">
            <v>4122</v>
          </cell>
          <cell r="M2067">
            <v>4060</v>
          </cell>
          <cell r="N2067">
            <v>4101</v>
          </cell>
          <cell r="O2067">
            <v>4115</v>
          </cell>
          <cell r="P2067">
            <v>4057</v>
          </cell>
          <cell r="Q2067">
            <v>3978</v>
          </cell>
          <cell r="R2067">
            <v>3901</v>
          </cell>
          <cell r="S2067">
            <v>3829</v>
          </cell>
        </row>
        <row r="2068">
          <cell r="H2068" t="str">
            <v>.Sheridan County, North Dakota</v>
          </cell>
          <cell r="I2068">
            <v>1711</v>
          </cell>
          <cell r="J2068">
            <v>1641</v>
          </cell>
          <cell r="K2068">
            <v>1601</v>
          </cell>
          <cell r="L2068">
            <v>1564</v>
          </cell>
          <cell r="M2068">
            <v>1503</v>
          </cell>
          <cell r="N2068">
            <v>1483</v>
          </cell>
          <cell r="O2068">
            <v>1435</v>
          </cell>
          <cell r="P2068">
            <v>1406</v>
          </cell>
          <cell r="Q2068">
            <v>1351</v>
          </cell>
          <cell r="R2068">
            <v>1349</v>
          </cell>
          <cell r="S2068">
            <v>1321</v>
          </cell>
        </row>
        <row r="2069">
          <cell r="H2069" t="str">
            <v>.Sioux County, North Dakota</v>
          </cell>
          <cell r="I2069">
            <v>4043</v>
          </cell>
          <cell r="J2069">
            <v>4036</v>
          </cell>
          <cell r="K2069">
            <v>4086</v>
          </cell>
          <cell r="L2069">
            <v>4073</v>
          </cell>
          <cell r="M2069">
            <v>4077</v>
          </cell>
          <cell r="N2069">
            <v>4084</v>
          </cell>
          <cell r="O2069">
            <v>4148</v>
          </cell>
          <cell r="P2069">
            <v>4094</v>
          </cell>
          <cell r="Q2069">
            <v>4072</v>
          </cell>
          <cell r="R2069">
            <v>4134</v>
          </cell>
          <cell r="S2069">
            <v>4153</v>
          </cell>
        </row>
        <row r="2070">
          <cell r="H2070" t="str">
            <v>.Slope County, North Dakota</v>
          </cell>
          <cell r="I2070">
            <v>765</v>
          </cell>
          <cell r="J2070">
            <v>749</v>
          </cell>
          <cell r="K2070">
            <v>747</v>
          </cell>
          <cell r="L2070">
            <v>744</v>
          </cell>
          <cell r="M2070">
            <v>732</v>
          </cell>
          <cell r="N2070">
            <v>732</v>
          </cell>
          <cell r="O2070">
            <v>744</v>
          </cell>
          <cell r="P2070">
            <v>711</v>
          </cell>
          <cell r="Q2070">
            <v>730</v>
          </cell>
          <cell r="R2070">
            <v>718</v>
          </cell>
          <cell r="S2070">
            <v>727</v>
          </cell>
        </row>
        <row r="2071">
          <cell r="H2071" t="str">
            <v>.Stark County, North Dakota</v>
          </cell>
          <cell r="I2071">
            <v>22635</v>
          </cell>
          <cell r="J2071">
            <v>22494</v>
          </cell>
          <cell r="K2071">
            <v>22384</v>
          </cell>
          <cell r="L2071">
            <v>22431</v>
          </cell>
          <cell r="M2071">
            <v>22539</v>
          </cell>
          <cell r="N2071">
            <v>22671</v>
          </cell>
          <cell r="O2071">
            <v>22770</v>
          </cell>
          <cell r="P2071">
            <v>23176</v>
          </cell>
          <cell r="Q2071">
            <v>23375</v>
          </cell>
          <cell r="R2071">
            <v>23786</v>
          </cell>
          <cell r="S2071">
            <v>24199</v>
          </cell>
        </row>
        <row r="2072">
          <cell r="H2072" t="str">
            <v>.Steele County, North Dakota</v>
          </cell>
          <cell r="I2072">
            <v>2252</v>
          </cell>
          <cell r="J2072">
            <v>2186</v>
          </cell>
          <cell r="K2072">
            <v>2138</v>
          </cell>
          <cell r="L2072">
            <v>2113</v>
          </cell>
          <cell r="M2072">
            <v>2108</v>
          </cell>
          <cell r="N2072">
            <v>2077</v>
          </cell>
          <cell r="O2072">
            <v>2026</v>
          </cell>
          <cell r="P2072">
            <v>1985</v>
          </cell>
          <cell r="Q2072">
            <v>1960</v>
          </cell>
          <cell r="R2072">
            <v>1930</v>
          </cell>
          <cell r="S2072">
            <v>1975</v>
          </cell>
        </row>
        <row r="2073">
          <cell r="H2073" t="str">
            <v>.Stutsman County, North Dakota</v>
          </cell>
          <cell r="I2073">
            <v>21912</v>
          </cell>
          <cell r="J2073">
            <v>21664</v>
          </cell>
          <cell r="K2073">
            <v>21525</v>
          </cell>
          <cell r="L2073">
            <v>21345</v>
          </cell>
          <cell r="M2073">
            <v>21175</v>
          </cell>
          <cell r="N2073">
            <v>21132</v>
          </cell>
          <cell r="O2073">
            <v>21115</v>
          </cell>
          <cell r="P2073">
            <v>20876</v>
          </cell>
          <cell r="Q2073">
            <v>20812</v>
          </cell>
          <cell r="R2073">
            <v>21009</v>
          </cell>
          <cell r="S2073">
            <v>21100</v>
          </cell>
        </row>
        <row r="2074">
          <cell r="H2074" t="str">
            <v>.Towner County, North Dakota</v>
          </cell>
          <cell r="I2074">
            <v>2878</v>
          </cell>
          <cell r="J2074">
            <v>2774</v>
          </cell>
          <cell r="K2074">
            <v>2710</v>
          </cell>
          <cell r="L2074">
            <v>2628</v>
          </cell>
          <cell r="M2074">
            <v>2553</v>
          </cell>
          <cell r="N2074">
            <v>2478</v>
          </cell>
          <cell r="O2074">
            <v>2408</v>
          </cell>
          <cell r="P2074">
            <v>2320</v>
          </cell>
          <cell r="Q2074">
            <v>2234</v>
          </cell>
          <cell r="R2074">
            <v>2236</v>
          </cell>
          <cell r="S2074">
            <v>2246</v>
          </cell>
        </row>
        <row r="2075">
          <cell r="H2075" t="str">
            <v>.Traill County, North Dakota</v>
          </cell>
          <cell r="I2075">
            <v>8479</v>
          </cell>
          <cell r="J2075">
            <v>8357</v>
          </cell>
          <cell r="K2075">
            <v>8326</v>
          </cell>
          <cell r="L2075">
            <v>8292</v>
          </cell>
          <cell r="M2075">
            <v>8353</v>
          </cell>
          <cell r="N2075">
            <v>8317</v>
          </cell>
          <cell r="O2075">
            <v>8249</v>
          </cell>
          <cell r="P2075">
            <v>8318</v>
          </cell>
          <cell r="Q2075">
            <v>8157</v>
          </cell>
          <cell r="R2075">
            <v>8123</v>
          </cell>
          <cell r="S2075">
            <v>8121</v>
          </cell>
        </row>
        <row r="2076">
          <cell r="H2076" t="str">
            <v>.Walsh County, North Dakota</v>
          </cell>
          <cell r="I2076">
            <v>12375</v>
          </cell>
          <cell r="J2076">
            <v>12150</v>
          </cell>
          <cell r="K2076">
            <v>11883</v>
          </cell>
          <cell r="L2076">
            <v>11814</v>
          </cell>
          <cell r="M2076">
            <v>11695</v>
          </cell>
          <cell r="N2076">
            <v>11639</v>
          </cell>
          <cell r="O2076">
            <v>11501</v>
          </cell>
          <cell r="P2076">
            <v>11355</v>
          </cell>
          <cell r="Q2076">
            <v>11296</v>
          </cell>
          <cell r="R2076">
            <v>11195</v>
          </cell>
          <cell r="S2076">
            <v>11119</v>
          </cell>
        </row>
        <row r="2077">
          <cell r="H2077" t="str">
            <v>.Ward County, North Dakota</v>
          </cell>
          <cell r="I2077">
            <v>58799</v>
          </cell>
          <cell r="J2077">
            <v>58246</v>
          </cell>
          <cell r="K2077">
            <v>57741</v>
          </cell>
          <cell r="L2077">
            <v>57193</v>
          </cell>
          <cell r="M2077">
            <v>58054</v>
          </cell>
          <cell r="N2077">
            <v>57878</v>
          </cell>
          <cell r="O2077">
            <v>58030</v>
          </cell>
          <cell r="P2077">
            <v>58297</v>
          </cell>
          <cell r="Q2077">
            <v>58670</v>
          </cell>
          <cell r="R2077">
            <v>60213</v>
          </cell>
          <cell r="S2077">
            <v>61675</v>
          </cell>
        </row>
        <row r="2078">
          <cell r="H2078" t="str">
            <v>.Wells County, North Dakota</v>
          </cell>
          <cell r="I2078">
            <v>5095</v>
          </cell>
          <cell r="J2078">
            <v>4886</v>
          </cell>
          <cell r="K2078">
            <v>4794</v>
          </cell>
          <cell r="L2078">
            <v>4694</v>
          </cell>
          <cell r="M2078">
            <v>4625</v>
          </cell>
          <cell r="N2078">
            <v>4552</v>
          </cell>
          <cell r="O2078">
            <v>4404</v>
          </cell>
          <cell r="P2078">
            <v>4317</v>
          </cell>
          <cell r="Q2078">
            <v>4253</v>
          </cell>
          <cell r="R2078">
            <v>4202</v>
          </cell>
          <cell r="S2078">
            <v>4207</v>
          </cell>
        </row>
        <row r="2079">
          <cell r="H2079" t="str">
            <v>.Williams County, North Dakota</v>
          </cell>
          <cell r="I2079">
            <v>19754</v>
          </cell>
          <cell r="J2079">
            <v>19610</v>
          </cell>
          <cell r="K2079">
            <v>19729</v>
          </cell>
          <cell r="L2079">
            <v>19705</v>
          </cell>
          <cell r="M2079">
            <v>19724</v>
          </cell>
          <cell r="N2079">
            <v>19855</v>
          </cell>
          <cell r="O2079">
            <v>20122</v>
          </cell>
          <cell r="P2079">
            <v>20547</v>
          </cell>
          <cell r="Q2079">
            <v>20928</v>
          </cell>
          <cell r="R2079">
            <v>21820</v>
          </cell>
          <cell r="S2079">
            <v>22398</v>
          </cell>
        </row>
        <row r="2080">
          <cell r="H2080" t="str">
            <v>.Ohio, Ohio</v>
          </cell>
          <cell r="I2080">
            <v>11353336</v>
          </cell>
          <cell r="J2080">
            <v>11387404</v>
          </cell>
          <cell r="K2080">
            <v>11407889</v>
          </cell>
          <cell r="L2080">
            <v>11434788</v>
          </cell>
          <cell r="M2080">
            <v>11452251</v>
          </cell>
          <cell r="N2080">
            <v>11463320</v>
          </cell>
          <cell r="O2080">
            <v>11481213</v>
          </cell>
          <cell r="P2080">
            <v>11500468</v>
          </cell>
          <cell r="Q2080">
            <v>11515391</v>
          </cell>
          <cell r="R2080">
            <v>11528896</v>
          </cell>
          <cell r="S2080">
            <v>11536504</v>
          </cell>
        </row>
        <row r="2081">
          <cell r="H2081" t="str">
            <v>.Adams County, Ohio</v>
          </cell>
          <cell r="I2081">
            <v>27303</v>
          </cell>
          <cell r="J2081">
            <v>27522</v>
          </cell>
          <cell r="K2081">
            <v>27817</v>
          </cell>
          <cell r="L2081">
            <v>28111</v>
          </cell>
          <cell r="M2081">
            <v>28328</v>
          </cell>
          <cell r="N2081">
            <v>28522</v>
          </cell>
          <cell r="O2081">
            <v>28615</v>
          </cell>
          <cell r="P2081">
            <v>28538</v>
          </cell>
          <cell r="Q2081">
            <v>28686</v>
          </cell>
          <cell r="R2081">
            <v>28500</v>
          </cell>
          <cell r="S2081">
            <v>28550</v>
          </cell>
        </row>
        <row r="2082">
          <cell r="H2082" t="str">
            <v>.Allen County, Ohio</v>
          </cell>
          <cell r="I2082">
            <v>108464</v>
          </cell>
          <cell r="J2082">
            <v>108523</v>
          </cell>
          <cell r="K2082">
            <v>108518</v>
          </cell>
          <cell r="L2082">
            <v>107418</v>
          </cell>
          <cell r="M2082">
            <v>106826</v>
          </cell>
          <cell r="N2082">
            <v>106861</v>
          </cell>
          <cell r="O2082">
            <v>106716</v>
          </cell>
          <cell r="P2082">
            <v>106717</v>
          </cell>
          <cell r="Q2082">
            <v>106773</v>
          </cell>
          <cell r="R2082">
            <v>106518</v>
          </cell>
          <cell r="S2082">
            <v>106331</v>
          </cell>
        </row>
        <row r="2083">
          <cell r="H2083" t="str">
            <v>.Ashland County, Ohio</v>
          </cell>
          <cell r="I2083">
            <v>52516</v>
          </cell>
          <cell r="J2083">
            <v>52560</v>
          </cell>
          <cell r="K2083">
            <v>52595</v>
          </cell>
          <cell r="L2083">
            <v>52867</v>
          </cell>
          <cell r="M2083">
            <v>52852</v>
          </cell>
          <cell r="N2083">
            <v>53048</v>
          </cell>
          <cell r="O2083">
            <v>53231</v>
          </cell>
          <cell r="P2083">
            <v>53544</v>
          </cell>
          <cell r="Q2083">
            <v>53499</v>
          </cell>
          <cell r="R2083">
            <v>53305</v>
          </cell>
          <cell r="S2083">
            <v>53139</v>
          </cell>
        </row>
        <row r="2084">
          <cell r="H2084" t="str">
            <v>.Ashtabula County, Ohio</v>
          </cell>
          <cell r="I2084">
            <v>102681</v>
          </cell>
          <cell r="J2084">
            <v>102450</v>
          </cell>
          <cell r="K2084">
            <v>102577</v>
          </cell>
          <cell r="L2084">
            <v>102667</v>
          </cell>
          <cell r="M2084">
            <v>102648</v>
          </cell>
          <cell r="N2084">
            <v>102638</v>
          </cell>
          <cell r="O2084">
            <v>102340</v>
          </cell>
          <cell r="P2084">
            <v>102156</v>
          </cell>
          <cell r="Q2084">
            <v>101826</v>
          </cell>
          <cell r="R2084">
            <v>101584</v>
          </cell>
          <cell r="S2084">
            <v>101497</v>
          </cell>
        </row>
        <row r="2085">
          <cell r="H2085" t="str">
            <v>.Athens County, Ohio</v>
          </cell>
          <cell r="I2085">
            <v>62193</v>
          </cell>
          <cell r="J2085">
            <v>62997</v>
          </cell>
          <cell r="K2085">
            <v>63401</v>
          </cell>
          <cell r="L2085">
            <v>63827</v>
          </cell>
          <cell r="M2085">
            <v>63230</v>
          </cell>
          <cell r="N2085">
            <v>64075</v>
          </cell>
          <cell r="O2085">
            <v>64237</v>
          </cell>
          <cell r="P2085">
            <v>64102</v>
          </cell>
          <cell r="Q2085">
            <v>64546</v>
          </cell>
          <cell r="R2085">
            <v>64618</v>
          </cell>
          <cell r="S2085">
            <v>64757</v>
          </cell>
        </row>
        <row r="2086">
          <cell r="H2086" t="str">
            <v>.Auglaize County, Ohio</v>
          </cell>
          <cell r="I2086">
            <v>46230</v>
          </cell>
          <cell r="J2086">
            <v>46137</v>
          </cell>
          <cell r="K2086">
            <v>45943</v>
          </cell>
          <cell r="L2086">
            <v>45872</v>
          </cell>
          <cell r="M2086">
            <v>45932</v>
          </cell>
          <cell r="N2086">
            <v>46166</v>
          </cell>
          <cell r="O2086">
            <v>46034</v>
          </cell>
          <cell r="P2086">
            <v>45977</v>
          </cell>
          <cell r="Q2086">
            <v>46167</v>
          </cell>
          <cell r="R2086">
            <v>45996</v>
          </cell>
          <cell r="S2086">
            <v>45949</v>
          </cell>
        </row>
        <row r="2087">
          <cell r="H2087" t="str">
            <v>.Belmont County, Ohio</v>
          </cell>
          <cell r="I2087">
            <v>70239</v>
          </cell>
          <cell r="J2087">
            <v>69901</v>
          </cell>
          <cell r="K2087">
            <v>70293</v>
          </cell>
          <cell r="L2087">
            <v>70219</v>
          </cell>
          <cell r="M2087">
            <v>70241</v>
          </cell>
          <cell r="N2087">
            <v>70203</v>
          </cell>
          <cell r="O2087">
            <v>70469</v>
          </cell>
          <cell r="P2087">
            <v>70430</v>
          </cell>
          <cell r="Q2087">
            <v>70356</v>
          </cell>
          <cell r="R2087">
            <v>70439</v>
          </cell>
          <cell r="S2087">
            <v>70400</v>
          </cell>
        </row>
        <row r="2088">
          <cell r="H2088" t="str">
            <v>.Brown County, Ohio</v>
          </cell>
          <cell r="I2088">
            <v>42261</v>
          </cell>
          <cell r="J2088">
            <v>42839</v>
          </cell>
          <cell r="K2088">
            <v>43368</v>
          </cell>
          <cell r="L2088">
            <v>43794</v>
          </cell>
          <cell r="M2088">
            <v>43995</v>
          </cell>
          <cell r="N2088">
            <v>44161</v>
          </cell>
          <cell r="O2088">
            <v>44334</v>
          </cell>
          <cell r="P2088">
            <v>44490</v>
          </cell>
          <cell r="Q2088">
            <v>44668</v>
          </cell>
          <cell r="R2088">
            <v>44740</v>
          </cell>
          <cell r="S2088">
            <v>44846</v>
          </cell>
        </row>
        <row r="2089">
          <cell r="H2089" t="str">
            <v>.Butler County, Ohio</v>
          </cell>
          <cell r="I2089">
            <v>332341</v>
          </cell>
          <cell r="J2089">
            <v>336679</v>
          </cell>
          <cell r="K2089">
            <v>339514</v>
          </cell>
          <cell r="L2089">
            <v>343022</v>
          </cell>
          <cell r="M2089">
            <v>346655</v>
          </cell>
          <cell r="N2089">
            <v>350732</v>
          </cell>
          <cell r="O2089">
            <v>356691</v>
          </cell>
          <cell r="P2089">
            <v>361192</v>
          </cell>
          <cell r="Q2089">
            <v>364179</v>
          </cell>
          <cell r="R2089">
            <v>366633</v>
          </cell>
          <cell r="S2089">
            <v>368130</v>
          </cell>
        </row>
        <row r="2090">
          <cell r="H2090" t="str">
            <v>.Carroll County, Ohio</v>
          </cell>
          <cell r="I2090">
            <v>28822</v>
          </cell>
          <cell r="J2090">
            <v>28961</v>
          </cell>
          <cell r="K2090">
            <v>29172</v>
          </cell>
          <cell r="L2090">
            <v>29325</v>
          </cell>
          <cell r="M2090">
            <v>29297</v>
          </cell>
          <cell r="N2090">
            <v>29118</v>
          </cell>
          <cell r="O2090">
            <v>29163</v>
          </cell>
          <cell r="P2090">
            <v>29062</v>
          </cell>
          <cell r="Q2090">
            <v>28999</v>
          </cell>
          <cell r="R2090">
            <v>28917</v>
          </cell>
          <cell r="S2090">
            <v>28836</v>
          </cell>
        </row>
        <row r="2091">
          <cell r="H2091" t="str">
            <v>.Champaign County, Ohio</v>
          </cell>
          <cell r="I2091">
            <v>38904</v>
          </cell>
          <cell r="J2091">
            <v>39047</v>
          </cell>
          <cell r="K2091">
            <v>39280</v>
          </cell>
          <cell r="L2091">
            <v>39395</v>
          </cell>
          <cell r="M2091">
            <v>39565</v>
          </cell>
          <cell r="N2091">
            <v>39592</v>
          </cell>
          <cell r="O2091">
            <v>40018</v>
          </cell>
          <cell r="P2091">
            <v>40127</v>
          </cell>
          <cell r="Q2091">
            <v>40263</v>
          </cell>
          <cell r="R2091">
            <v>40265</v>
          </cell>
          <cell r="S2091">
            <v>40097</v>
          </cell>
        </row>
        <row r="2092">
          <cell r="H2092" t="str">
            <v>.Clark County, Ohio</v>
          </cell>
          <cell r="I2092">
            <v>144742</v>
          </cell>
          <cell r="J2092">
            <v>143803</v>
          </cell>
          <cell r="K2092">
            <v>143229</v>
          </cell>
          <cell r="L2092">
            <v>141758</v>
          </cell>
          <cell r="M2092">
            <v>141380</v>
          </cell>
          <cell r="N2092">
            <v>141367</v>
          </cell>
          <cell r="O2092">
            <v>140668</v>
          </cell>
          <cell r="P2092">
            <v>139829</v>
          </cell>
          <cell r="Q2092">
            <v>139404</v>
          </cell>
          <cell r="R2092">
            <v>138778</v>
          </cell>
          <cell r="S2092">
            <v>138333</v>
          </cell>
        </row>
        <row r="2093">
          <cell r="H2093" t="str">
            <v>.Clermont County, Ohio</v>
          </cell>
          <cell r="I2093">
            <v>177322</v>
          </cell>
          <cell r="J2093">
            <v>179845</v>
          </cell>
          <cell r="K2093">
            <v>182143</v>
          </cell>
          <cell r="L2093">
            <v>184446</v>
          </cell>
          <cell r="M2093">
            <v>187281</v>
          </cell>
          <cell r="N2093">
            <v>189486</v>
          </cell>
          <cell r="O2093">
            <v>192209</v>
          </cell>
          <cell r="P2093">
            <v>194346</v>
          </cell>
          <cell r="Q2093">
            <v>195891</v>
          </cell>
          <cell r="R2093">
            <v>196512</v>
          </cell>
          <cell r="S2093">
            <v>197363</v>
          </cell>
        </row>
        <row r="2094">
          <cell r="H2094" t="str">
            <v>.Clinton County, Ohio</v>
          </cell>
          <cell r="I2094">
            <v>40473</v>
          </cell>
          <cell r="J2094">
            <v>40777</v>
          </cell>
          <cell r="K2094">
            <v>41042</v>
          </cell>
          <cell r="L2094">
            <v>41250</v>
          </cell>
          <cell r="M2094">
            <v>41557</v>
          </cell>
          <cell r="N2094">
            <v>41775</v>
          </cell>
          <cell r="O2094">
            <v>42499</v>
          </cell>
          <cell r="P2094">
            <v>42576</v>
          </cell>
          <cell r="Q2094">
            <v>42656</v>
          </cell>
          <cell r="R2094">
            <v>42418</v>
          </cell>
          <cell r="S2094">
            <v>42040</v>
          </cell>
        </row>
        <row r="2095">
          <cell r="H2095" t="str">
            <v>.Columbiana County, Ohio</v>
          </cell>
          <cell r="I2095">
            <v>112050</v>
          </cell>
          <cell r="J2095">
            <v>111370</v>
          </cell>
          <cell r="K2095">
            <v>111097</v>
          </cell>
          <cell r="L2095">
            <v>111000</v>
          </cell>
          <cell r="M2095">
            <v>110627</v>
          </cell>
          <cell r="N2095">
            <v>109784</v>
          </cell>
          <cell r="O2095">
            <v>109673</v>
          </cell>
          <cell r="P2095">
            <v>109153</v>
          </cell>
          <cell r="Q2095">
            <v>108469</v>
          </cell>
          <cell r="R2095">
            <v>107948</v>
          </cell>
          <cell r="S2095">
            <v>107841</v>
          </cell>
        </row>
        <row r="2096">
          <cell r="H2096" t="str">
            <v>.Coshocton County, Ohio</v>
          </cell>
          <cell r="I2096">
            <v>36654</v>
          </cell>
          <cell r="J2096">
            <v>36975</v>
          </cell>
          <cell r="K2096">
            <v>37149</v>
          </cell>
          <cell r="L2096">
            <v>37288</v>
          </cell>
          <cell r="M2096">
            <v>37421</v>
          </cell>
          <cell r="N2096">
            <v>37363</v>
          </cell>
          <cell r="O2096">
            <v>37339</v>
          </cell>
          <cell r="P2096">
            <v>37184</v>
          </cell>
          <cell r="Q2096">
            <v>36953</v>
          </cell>
          <cell r="R2096">
            <v>36878</v>
          </cell>
          <cell r="S2096">
            <v>36901</v>
          </cell>
        </row>
        <row r="2097">
          <cell r="H2097" t="str">
            <v>.Crawford County, Ohio</v>
          </cell>
          <cell r="I2097">
            <v>46909</v>
          </cell>
          <cell r="J2097">
            <v>46533</v>
          </cell>
          <cell r="K2097">
            <v>46271</v>
          </cell>
          <cell r="L2097">
            <v>45928</v>
          </cell>
          <cell r="M2097">
            <v>45776</v>
          </cell>
          <cell r="N2097">
            <v>45536</v>
          </cell>
          <cell r="O2097">
            <v>44907</v>
          </cell>
          <cell r="P2097">
            <v>44634</v>
          </cell>
          <cell r="Q2097">
            <v>44291</v>
          </cell>
          <cell r="R2097">
            <v>43921</v>
          </cell>
          <cell r="S2097">
            <v>43784</v>
          </cell>
        </row>
        <row r="2098">
          <cell r="H2098" t="str">
            <v>.Cuyahoga County, Ohio</v>
          </cell>
          <cell r="I2098">
            <v>1393871</v>
          </cell>
          <cell r="J2098">
            <v>1382520</v>
          </cell>
          <cell r="K2098">
            <v>1371493</v>
          </cell>
          <cell r="L2098">
            <v>1359929</v>
          </cell>
          <cell r="M2098">
            <v>1346714</v>
          </cell>
          <cell r="N2098">
            <v>1330612</v>
          </cell>
          <cell r="O2098">
            <v>1312816</v>
          </cell>
          <cell r="P2098">
            <v>1301540</v>
          </cell>
          <cell r="Q2098">
            <v>1291479</v>
          </cell>
          <cell r="R2098">
            <v>1285082</v>
          </cell>
          <cell r="S2098">
            <v>1280122</v>
          </cell>
        </row>
        <row r="2099">
          <cell r="H2099" t="str">
            <v>.Darke County, Ohio</v>
          </cell>
          <cell r="I2099">
            <v>53313</v>
          </cell>
          <cell r="J2099">
            <v>53110</v>
          </cell>
          <cell r="K2099">
            <v>53011</v>
          </cell>
          <cell r="L2099">
            <v>53190</v>
          </cell>
          <cell r="M2099">
            <v>53236</v>
          </cell>
          <cell r="N2099">
            <v>53200</v>
          </cell>
          <cell r="O2099">
            <v>53023</v>
          </cell>
          <cell r="P2099">
            <v>52996</v>
          </cell>
          <cell r="Q2099">
            <v>52909</v>
          </cell>
          <cell r="R2099">
            <v>52829</v>
          </cell>
          <cell r="S2099">
            <v>52959</v>
          </cell>
        </row>
        <row r="2100">
          <cell r="H2100" t="str">
            <v>.Defiance County, Ohio</v>
          </cell>
          <cell r="I2100">
            <v>39502</v>
          </cell>
          <cell r="J2100">
            <v>39456</v>
          </cell>
          <cell r="K2100">
            <v>39303</v>
          </cell>
          <cell r="L2100">
            <v>39209</v>
          </cell>
          <cell r="M2100">
            <v>39115</v>
          </cell>
          <cell r="N2100">
            <v>39049</v>
          </cell>
          <cell r="O2100">
            <v>39154</v>
          </cell>
          <cell r="P2100">
            <v>39123</v>
          </cell>
          <cell r="Q2100">
            <v>39250</v>
          </cell>
          <cell r="R2100">
            <v>39060</v>
          </cell>
          <cell r="S2100">
            <v>39037</v>
          </cell>
        </row>
        <row r="2101">
          <cell r="H2101" t="str">
            <v>.Delaware County, Ohio</v>
          </cell>
          <cell r="I2101">
            <v>109974</v>
          </cell>
          <cell r="J2101">
            <v>118646</v>
          </cell>
          <cell r="K2101">
            <v>126172</v>
          </cell>
          <cell r="L2101">
            <v>133842</v>
          </cell>
          <cell r="M2101">
            <v>141348</v>
          </cell>
          <cell r="N2101">
            <v>149153</v>
          </cell>
          <cell r="O2101">
            <v>156164</v>
          </cell>
          <cell r="P2101">
            <v>161796</v>
          </cell>
          <cell r="Q2101">
            <v>166652</v>
          </cell>
          <cell r="R2101">
            <v>170676</v>
          </cell>
          <cell r="S2101">
            <v>174214</v>
          </cell>
        </row>
        <row r="2102">
          <cell r="H2102" t="str">
            <v>.Erie County, Ohio</v>
          </cell>
          <cell r="I2102">
            <v>79623</v>
          </cell>
          <cell r="J2102">
            <v>79308</v>
          </cell>
          <cell r="K2102">
            <v>78762</v>
          </cell>
          <cell r="L2102">
            <v>78673</v>
          </cell>
          <cell r="M2102">
            <v>78596</v>
          </cell>
          <cell r="N2102">
            <v>78070</v>
          </cell>
          <cell r="O2102">
            <v>77876</v>
          </cell>
          <cell r="P2102">
            <v>77668</v>
          </cell>
          <cell r="Q2102">
            <v>77573</v>
          </cell>
          <cell r="R2102">
            <v>77085</v>
          </cell>
          <cell r="S2102">
            <v>77079</v>
          </cell>
        </row>
        <row r="2103">
          <cell r="H2103" t="str">
            <v>.Fairfield County, Ohio</v>
          </cell>
          <cell r="I2103">
            <v>122943</v>
          </cell>
          <cell r="J2103">
            <v>126245</v>
          </cell>
          <cell r="K2103">
            <v>129355</v>
          </cell>
          <cell r="L2103">
            <v>132770</v>
          </cell>
          <cell r="M2103">
            <v>136074</v>
          </cell>
          <cell r="N2103">
            <v>138745</v>
          </cell>
          <cell r="O2103">
            <v>141005</v>
          </cell>
          <cell r="P2103">
            <v>142915</v>
          </cell>
          <cell r="Q2103">
            <v>144029</v>
          </cell>
          <cell r="R2103">
            <v>145446</v>
          </cell>
          <cell r="S2103">
            <v>146156</v>
          </cell>
        </row>
        <row r="2104">
          <cell r="H2104" t="str">
            <v>.Fayette County, Ohio</v>
          </cell>
          <cell r="I2104">
            <v>28474</v>
          </cell>
          <cell r="J2104">
            <v>28310</v>
          </cell>
          <cell r="K2104">
            <v>28370</v>
          </cell>
          <cell r="L2104">
            <v>28450</v>
          </cell>
          <cell r="M2104">
            <v>28470</v>
          </cell>
          <cell r="N2104">
            <v>28695</v>
          </cell>
          <cell r="O2104">
            <v>28791</v>
          </cell>
          <cell r="P2104">
            <v>28908</v>
          </cell>
          <cell r="Q2104">
            <v>28896</v>
          </cell>
          <cell r="R2104">
            <v>28929</v>
          </cell>
          <cell r="S2104">
            <v>29030</v>
          </cell>
        </row>
        <row r="2105">
          <cell r="H2105" t="str">
            <v>.Franklin County, Ohio</v>
          </cell>
          <cell r="I2105">
            <v>1068736</v>
          </cell>
          <cell r="J2105">
            <v>1082938</v>
          </cell>
          <cell r="K2105">
            <v>1088693</v>
          </cell>
          <cell r="L2105">
            <v>1095250</v>
          </cell>
          <cell r="M2105">
            <v>1099603</v>
          </cell>
          <cell r="N2105">
            <v>1105497</v>
          </cell>
          <cell r="O2105">
            <v>1115924</v>
          </cell>
          <cell r="P2105">
            <v>1127174</v>
          </cell>
          <cell r="Q2105">
            <v>1141183</v>
          </cell>
          <cell r="R2105">
            <v>1155408</v>
          </cell>
          <cell r="S2105">
            <v>1163414</v>
          </cell>
        </row>
        <row r="2106">
          <cell r="H2106" t="str">
            <v>.Fulton County, Ohio</v>
          </cell>
          <cell r="I2106">
            <v>42051</v>
          </cell>
          <cell r="J2106">
            <v>42169</v>
          </cell>
          <cell r="K2106">
            <v>42275</v>
          </cell>
          <cell r="L2106">
            <v>42402</v>
          </cell>
          <cell r="M2106">
            <v>42777</v>
          </cell>
          <cell r="N2106">
            <v>42897</v>
          </cell>
          <cell r="O2106">
            <v>42785</v>
          </cell>
          <cell r="P2106">
            <v>42800</v>
          </cell>
          <cell r="Q2106">
            <v>42780</v>
          </cell>
          <cell r="R2106">
            <v>42747</v>
          </cell>
          <cell r="S2106">
            <v>42698</v>
          </cell>
        </row>
        <row r="2107">
          <cell r="H2107" t="str">
            <v>.Gallia County, Ohio</v>
          </cell>
          <cell r="I2107">
            <v>31058</v>
          </cell>
          <cell r="J2107">
            <v>31017</v>
          </cell>
          <cell r="K2107">
            <v>31083</v>
          </cell>
          <cell r="L2107">
            <v>31095</v>
          </cell>
          <cell r="M2107">
            <v>31029</v>
          </cell>
          <cell r="N2107">
            <v>30993</v>
          </cell>
          <cell r="O2107">
            <v>30927</v>
          </cell>
          <cell r="P2107">
            <v>30977</v>
          </cell>
          <cell r="Q2107">
            <v>30997</v>
          </cell>
          <cell r="R2107">
            <v>30857</v>
          </cell>
          <cell r="S2107">
            <v>30934</v>
          </cell>
        </row>
        <row r="2108">
          <cell r="H2108" t="str">
            <v>.Geauga County, Ohio</v>
          </cell>
          <cell r="I2108">
            <v>90935</v>
          </cell>
          <cell r="J2108">
            <v>91429</v>
          </cell>
          <cell r="K2108">
            <v>91970</v>
          </cell>
          <cell r="L2108">
            <v>93042</v>
          </cell>
          <cell r="M2108">
            <v>93218</v>
          </cell>
          <cell r="N2108">
            <v>93614</v>
          </cell>
          <cell r="O2108">
            <v>93839</v>
          </cell>
          <cell r="P2108">
            <v>93742</v>
          </cell>
          <cell r="Q2108">
            <v>93583</v>
          </cell>
          <cell r="R2108">
            <v>93446</v>
          </cell>
          <cell r="S2108">
            <v>93389</v>
          </cell>
        </row>
        <row r="2109">
          <cell r="H2109" t="str">
            <v>.Greene County, Ohio</v>
          </cell>
          <cell r="I2109">
            <v>147931</v>
          </cell>
          <cell r="J2109">
            <v>149643</v>
          </cell>
          <cell r="K2109">
            <v>151537</v>
          </cell>
          <cell r="L2109">
            <v>153064</v>
          </cell>
          <cell r="M2109">
            <v>155442</v>
          </cell>
          <cell r="N2109">
            <v>156223</v>
          </cell>
          <cell r="O2109">
            <v>157850</v>
          </cell>
          <cell r="P2109">
            <v>159055</v>
          </cell>
          <cell r="Q2109">
            <v>160115</v>
          </cell>
          <cell r="R2109">
            <v>161075</v>
          </cell>
          <cell r="S2109">
            <v>161573</v>
          </cell>
        </row>
        <row r="2110">
          <cell r="H2110" t="str">
            <v>.Guernsey County, Ohio</v>
          </cell>
          <cell r="I2110">
            <v>40813</v>
          </cell>
          <cell r="J2110">
            <v>40860</v>
          </cell>
          <cell r="K2110">
            <v>40991</v>
          </cell>
          <cell r="L2110">
            <v>41138</v>
          </cell>
          <cell r="M2110">
            <v>40965</v>
          </cell>
          <cell r="N2110">
            <v>40752</v>
          </cell>
          <cell r="O2110">
            <v>40600</v>
          </cell>
          <cell r="P2110">
            <v>40531</v>
          </cell>
          <cell r="Q2110">
            <v>40347</v>
          </cell>
          <cell r="R2110">
            <v>40242</v>
          </cell>
          <cell r="S2110">
            <v>40087</v>
          </cell>
        </row>
        <row r="2111">
          <cell r="H2111" t="str">
            <v>.Hamilton County, Ohio</v>
          </cell>
          <cell r="I2111">
            <v>845289</v>
          </cell>
          <cell r="J2111">
            <v>840335</v>
          </cell>
          <cell r="K2111">
            <v>832390</v>
          </cell>
          <cell r="L2111">
            <v>825139</v>
          </cell>
          <cell r="M2111">
            <v>817306</v>
          </cell>
          <cell r="N2111">
            <v>810352</v>
          </cell>
          <cell r="O2111">
            <v>804913</v>
          </cell>
          <cell r="P2111">
            <v>801815</v>
          </cell>
          <cell r="Q2111">
            <v>799840</v>
          </cell>
          <cell r="R2111">
            <v>802149</v>
          </cell>
          <cell r="S2111">
            <v>802374</v>
          </cell>
        </row>
        <row r="2112">
          <cell r="H2112" t="str">
            <v>.Hancock County, Ohio</v>
          </cell>
          <cell r="I2112">
            <v>71303</v>
          </cell>
          <cell r="J2112">
            <v>71972</v>
          </cell>
          <cell r="K2112">
            <v>72617</v>
          </cell>
          <cell r="L2112">
            <v>73118</v>
          </cell>
          <cell r="M2112">
            <v>73532</v>
          </cell>
          <cell r="N2112">
            <v>73585</v>
          </cell>
          <cell r="O2112">
            <v>74167</v>
          </cell>
          <cell r="P2112">
            <v>74712</v>
          </cell>
          <cell r="Q2112">
            <v>74781</v>
          </cell>
          <cell r="R2112">
            <v>74964</v>
          </cell>
          <cell r="S2112">
            <v>74782</v>
          </cell>
        </row>
        <row r="2113">
          <cell r="H2113" t="str">
            <v>.Hardin County, Ohio</v>
          </cell>
          <cell r="I2113">
            <v>31966</v>
          </cell>
          <cell r="J2113">
            <v>31753</v>
          </cell>
          <cell r="K2113">
            <v>31804</v>
          </cell>
          <cell r="L2113">
            <v>31729</v>
          </cell>
          <cell r="M2113">
            <v>32119</v>
          </cell>
          <cell r="N2113">
            <v>31983</v>
          </cell>
          <cell r="O2113">
            <v>31939</v>
          </cell>
          <cell r="P2113">
            <v>32132</v>
          </cell>
          <cell r="Q2113">
            <v>32200</v>
          </cell>
          <cell r="R2113">
            <v>32185</v>
          </cell>
          <cell r="S2113">
            <v>32058</v>
          </cell>
        </row>
        <row r="2114">
          <cell r="H2114" t="str">
            <v>.Harrison County, Ohio</v>
          </cell>
          <cell r="I2114">
            <v>15847</v>
          </cell>
          <cell r="J2114">
            <v>15796</v>
          </cell>
          <cell r="K2114">
            <v>15902</v>
          </cell>
          <cell r="L2114">
            <v>16002</v>
          </cell>
          <cell r="M2114">
            <v>15856</v>
          </cell>
          <cell r="N2114">
            <v>15907</v>
          </cell>
          <cell r="O2114">
            <v>15868</v>
          </cell>
          <cell r="P2114">
            <v>15901</v>
          </cell>
          <cell r="Q2114">
            <v>15856</v>
          </cell>
          <cell r="R2114">
            <v>15860</v>
          </cell>
          <cell r="S2114">
            <v>15864</v>
          </cell>
        </row>
        <row r="2115">
          <cell r="H2115" t="str">
            <v>.Henry County, Ohio</v>
          </cell>
          <cell r="I2115">
            <v>29202</v>
          </cell>
          <cell r="J2115">
            <v>29055</v>
          </cell>
          <cell r="K2115">
            <v>29119</v>
          </cell>
          <cell r="L2115">
            <v>29021</v>
          </cell>
          <cell r="M2115">
            <v>29014</v>
          </cell>
          <cell r="N2115">
            <v>29031</v>
          </cell>
          <cell r="O2115">
            <v>29026</v>
          </cell>
          <cell r="P2115">
            <v>28671</v>
          </cell>
          <cell r="Q2115">
            <v>28523</v>
          </cell>
          <cell r="R2115">
            <v>28322</v>
          </cell>
          <cell r="S2115">
            <v>28215</v>
          </cell>
        </row>
        <row r="2116">
          <cell r="H2116" t="str">
            <v>.Highland County, Ohio</v>
          </cell>
          <cell r="I2116">
            <v>40853</v>
          </cell>
          <cell r="J2116">
            <v>41295</v>
          </cell>
          <cell r="K2116">
            <v>41857</v>
          </cell>
          <cell r="L2116">
            <v>42269</v>
          </cell>
          <cell r="M2116">
            <v>42938</v>
          </cell>
          <cell r="N2116">
            <v>42967</v>
          </cell>
          <cell r="O2116">
            <v>43562</v>
          </cell>
          <cell r="P2116">
            <v>43845</v>
          </cell>
          <cell r="Q2116">
            <v>43700</v>
          </cell>
          <cell r="R2116">
            <v>43578</v>
          </cell>
          <cell r="S2116">
            <v>43589</v>
          </cell>
        </row>
        <row r="2117">
          <cell r="H2117" t="str">
            <v>.Hocking County, Ohio</v>
          </cell>
          <cell r="I2117">
            <v>28263</v>
          </cell>
          <cell r="J2117">
            <v>28452</v>
          </cell>
          <cell r="K2117">
            <v>28653</v>
          </cell>
          <cell r="L2117">
            <v>28823</v>
          </cell>
          <cell r="M2117">
            <v>28962</v>
          </cell>
          <cell r="N2117">
            <v>29058</v>
          </cell>
          <cell r="O2117">
            <v>29097</v>
          </cell>
          <cell r="P2117">
            <v>29418</v>
          </cell>
          <cell r="Q2117">
            <v>29445</v>
          </cell>
          <cell r="R2117">
            <v>29358</v>
          </cell>
          <cell r="S2117">
            <v>29380</v>
          </cell>
        </row>
        <row r="2118">
          <cell r="H2118" t="str">
            <v>.Holmes County, Ohio</v>
          </cell>
          <cell r="I2118">
            <v>38940</v>
          </cell>
          <cell r="J2118">
            <v>39805</v>
          </cell>
          <cell r="K2118">
            <v>40475</v>
          </cell>
          <cell r="L2118">
            <v>40844</v>
          </cell>
          <cell r="M2118">
            <v>41370</v>
          </cell>
          <cell r="N2118">
            <v>41630</v>
          </cell>
          <cell r="O2118">
            <v>41828</v>
          </cell>
          <cell r="P2118">
            <v>41826</v>
          </cell>
          <cell r="Q2118">
            <v>42029</v>
          </cell>
          <cell r="R2118">
            <v>42275</v>
          </cell>
          <cell r="S2118">
            <v>42366</v>
          </cell>
        </row>
        <row r="2119">
          <cell r="H2119" t="str">
            <v>.Huron County, Ohio</v>
          </cell>
          <cell r="I2119">
            <v>59447</v>
          </cell>
          <cell r="J2119">
            <v>59620</v>
          </cell>
          <cell r="K2119">
            <v>59917</v>
          </cell>
          <cell r="L2119">
            <v>59947</v>
          </cell>
          <cell r="M2119">
            <v>60011</v>
          </cell>
          <cell r="N2119">
            <v>60116</v>
          </cell>
          <cell r="O2119">
            <v>60113</v>
          </cell>
          <cell r="P2119">
            <v>60086</v>
          </cell>
          <cell r="Q2119">
            <v>60121</v>
          </cell>
          <cell r="R2119">
            <v>59754</v>
          </cell>
          <cell r="S2119">
            <v>59626</v>
          </cell>
        </row>
        <row r="2120">
          <cell r="H2120" t="str">
            <v>.Jackson County, Ohio</v>
          </cell>
          <cell r="I2120">
            <v>32653</v>
          </cell>
          <cell r="J2120">
            <v>32670</v>
          </cell>
          <cell r="K2120">
            <v>32846</v>
          </cell>
          <cell r="L2120">
            <v>32880</v>
          </cell>
          <cell r="M2120">
            <v>33025</v>
          </cell>
          <cell r="N2120">
            <v>33242</v>
          </cell>
          <cell r="O2120">
            <v>33135</v>
          </cell>
          <cell r="P2120">
            <v>33144</v>
          </cell>
          <cell r="Q2120">
            <v>33164</v>
          </cell>
          <cell r="R2120">
            <v>33115</v>
          </cell>
          <cell r="S2120">
            <v>33225</v>
          </cell>
        </row>
        <row r="2121">
          <cell r="H2121" t="str">
            <v>.Jefferson County, Ohio</v>
          </cell>
          <cell r="I2121">
            <v>73886</v>
          </cell>
          <cell r="J2121">
            <v>73043</v>
          </cell>
          <cell r="K2121">
            <v>72416</v>
          </cell>
          <cell r="L2121">
            <v>72122</v>
          </cell>
          <cell r="M2121">
            <v>71774</v>
          </cell>
          <cell r="N2121">
            <v>71251</v>
          </cell>
          <cell r="O2121">
            <v>70656</v>
          </cell>
          <cell r="P2121">
            <v>70114</v>
          </cell>
          <cell r="Q2121">
            <v>69989</v>
          </cell>
          <cell r="R2121">
            <v>69833</v>
          </cell>
          <cell r="S2121">
            <v>69709</v>
          </cell>
        </row>
        <row r="2122">
          <cell r="H2122" t="str">
            <v>.Knox County, Ohio</v>
          </cell>
          <cell r="I2122">
            <v>54482</v>
          </cell>
          <cell r="J2122">
            <v>55460</v>
          </cell>
          <cell r="K2122">
            <v>56377</v>
          </cell>
          <cell r="L2122">
            <v>57232</v>
          </cell>
          <cell r="M2122">
            <v>57995</v>
          </cell>
          <cell r="N2122">
            <v>58641</v>
          </cell>
          <cell r="O2122">
            <v>59194</v>
          </cell>
          <cell r="P2122">
            <v>59843</v>
          </cell>
          <cell r="Q2122">
            <v>60348</v>
          </cell>
          <cell r="R2122">
            <v>60633</v>
          </cell>
          <cell r="S2122">
            <v>60921</v>
          </cell>
        </row>
        <row r="2123">
          <cell r="H2123" t="str">
            <v>.Lake County, Ohio</v>
          </cell>
          <cell r="I2123">
            <v>227482</v>
          </cell>
          <cell r="J2123">
            <v>227648</v>
          </cell>
          <cell r="K2123">
            <v>227747</v>
          </cell>
          <cell r="L2123">
            <v>227232</v>
          </cell>
          <cell r="M2123">
            <v>227829</v>
          </cell>
          <cell r="N2123">
            <v>227647</v>
          </cell>
          <cell r="O2123">
            <v>228203</v>
          </cell>
          <cell r="P2123">
            <v>228930</v>
          </cell>
          <cell r="Q2123">
            <v>229904</v>
          </cell>
          <cell r="R2123">
            <v>229954</v>
          </cell>
          <cell r="S2123">
            <v>230041</v>
          </cell>
        </row>
        <row r="2124">
          <cell r="H2124" t="str">
            <v>.Lawrence County, Ohio</v>
          </cell>
          <cell r="I2124">
            <v>62330</v>
          </cell>
          <cell r="J2124">
            <v>61965</v>
          </cell>
          <cell r="K2124">
            <v>61847</v>
          </cell>
          <cell r="L2124">
            <v>62197</v>
          </cell>
          <cell r="M2124">
            <v>62169</v>
          </cell>
          <cell r="N2124">
            <v>62476</v>
          </cell>
          <cell r="O2124">
            <v>62798</v>
          </cell>
          <cell r="P2124">
            <v>62748</v>
          </cell>
          <cell r="Q2124">
            <v>62640</v>
          </cell>
          <cell r="R2124">
            <v>62667</v>
          </cell>
          <cell r="S2124">
            <v>62450</v>
          </cell>
        </row>
        <row r="2125">
          <cell r="H2125" t="str">
            <v>.Licking County, Ohio</v>
          </cell>
          <cell r="I2125">
            <v>145699</v>
          </cell>
          <cell r="J2125">
            <v>148226</v>
          </cell>
          <cell r="K2125">
            <v>150061</v>
          </cell>
          <cell r="L2125">
            <v>152582</v>
          </cell>
          <cell r="M2125">
            <v>155264</v>
          </cell>
          <cell r="N2125">
            <v>157950</v>
          </cell>
          <cell r="O2125">
            <v>160263</v>
          </cell>
          <cell r="P2125">
            <v>162375</v>
          </cell>
          <cell r="Q2125">
            <v>163916</v>
          </cell>
          <cell r="R2125">
            <v>165283</v>
          </cell>
          <cell r="S2125">
            <v>166492</v>
          </cell>
        </row>
        <row r="2126">
          <cell r="H2126" t="str">
            <v>.Logan County, Ohio</v>
          </cell>
          <cell r="I2126">
            <v>46002</v>
          </cell>
          <cell r="J2126">
            <v>45865</v>
          </cell>
          <cell r="K2126">
            <v>46089</v>
          </cell>
          <cell r="L2126">
            <v>46257</v>
          </cell>
          <cell r="M2126">
            <v>46247</v>
          </cell>
          <cell r="N2126">
            <v>46066</v>
          </cell>
          <cell r="O2126">
            <v>45902</v>
          </cell>
          <cell r="P2126">
            <v>46154</v>
          </cell>
          <cell r="Q2126">
            <v>46115</v>
          </cell>
          <cell r="R2126">
            <v>46055</v>
          </cell>
          <cell r="S2126">
            <v>45858</v>
          </cell>
        </row>
        <row r="2127">
          <cell r="H2127" t="str">
            <v>.Lorain County, Ohio</v>
          </cell>
          <cell r="I2127">
            <v>284657</v>
          </cell>
          <cell r="J2127">
            <v>285827</v>
          </cell>
          <cell r="K2127">
            <v>287489</v>
          </cell>
          <cell r="L2127">
            <v>290622</v>
          </cell>
          <cell r="M2127">
            <v>292125</v>
          </cell>
          <cell r="N2127">
            <v>294873</v>
          </cell>
          <cell r="O2127">
            <v>297259</v>
          </cell>
          <cell r="P2127">
            <v>298609</v>
          </cell>
          <cell r="Q2127">
            <v>299814</v>
          </cell>
          <cell r="R2127">
            <v>300893</v>
          </cell>
          <cell r="S2127">
            <v>301356</v>
          </cell>
        </row>
        <row r="2128">
          <cell r="H2128" t="str">
            <v>.Lucas County, Ohio</v>
          </cell>
          <cell r="I2128">
            <v>455093</v>
          </cell>
          <cell r="J2128">
            <v>454855</v>
          </cell>
          <cell r="K2128">
            <v>454240</v>
          </cell>
          <cell r="L2128">
            <v>453778</v>
          </cell>
          <cell r="M2128">
            <v>451255</v>
          </cell>
          <cell r="N2128">
            <v>449224</v>
          </cell>
          <cell r="O2128">
            <v>446769</v>
          </cell>
          <cell r="P2128">
            <v>445482</v>
          </cell>
          <cell r="Q2128">
            <v>443909</v>
          </cell>
          <cell r="R2128">
            <v>442603</v>
          </cell>
          <cell r="S2128">
            <v>441815</v>
          </cell>
        </row>
        <row r="2129">
          <cell r="H2129" t="str">
            <v>.Madison County, Ohio</v>
          </cell>
          <cell r="I2129">
            <v>40210</v>
          </cell>
          <cell r="J2129">
            <v>40256</v>
          </cell>
          <cell r="K2129">
            <v>40539</v>
          </cell>
          <cell r="L2129">
            <v>40879</v>
          </cell>
          <cell r="M2129">
            <v>41122</v>
          </cell>
          <cell r="N2129">
            <v>41292</v>
          </cell>
          <cell r="O2129">
            <v>41865</v>
          </cell>
          <cell r="P2129">
            <v>42392</v>
          </cell>
          <cell r="Q2129">
            <v>43163</v>
          </cell>
          <cell r="R2129">
            <v>43353</v>
          </cell>
          <cell r="S2129">
            <v>43435</v>
          </cell>
        </row>
        <row r="2130">
          <cell r="H2130" t="str">
            <v>.Mahoning County, Ohio</v>
          </cell>
          <cell r="I2130">
            <v>257588</v>
          </cell>
          <cell r="J2130">
            <v>255264</v>
          </cell>
          <cell r="K2130">
            <v>252998</v>
          </cell>
          <cell r="L2130">
            <v>251696</v>
          </cell>
          <cell r="M2130">
            <v>249825</v>
          </cell>
          <cell r="N2130">
            <v>247702</v>
          </cell>
          <cell r="O2130">
            <v>246112</v>
          </cell>
          <cell r="P2130">
            <v>243453</v>
          </cell>
          <cell r="Q2130">
            <v>241572</v>
          </cell>
          <cell r="R2130">
            <v>240050</v>
          </cell>
          <cell r="S2130">
            <v>238823</v>
          </cell>
        </row>
        <row r="2131">
          <cell r="H2131" t="str">
            <v>.Marion County, Ohio</v>
          </cell>
          <cell r="I2131">
            <v>66198</v>
          </cell>
          <cell r="J2131">
            <v>66156</v>
          </cell>
          <cell r="K2131">
            <v>66188</v>
          </cell>
          <cell r="L2131">
            <v>66372</v>
          </cell>
          <cell r="M2131">
            <v>66361</v>
          </cell>
          <cell r="N2131">
            <v>66468</v>
          </cell>
          <cell r="O2131">
            <v>66345</v>
          </cell>
          <cell r="P2131">
            <v>66487</v>
          </cell>
          <cell r="Q2131">
            <v>66840</v>
          </cell>
          <cell r="R2131">
            <v>66497</v>
          </cell>
          <cell r="S2131">
            <v>66501</v>
          </cell>
        </row>
        <row r="2132">
          <cell r="H2132" t="str">
            <v>.Medina County, Ohio</v>
          </cell>
          <cell r="I2132">
            <v>151096</v>
          </cell>
          <cell r="J2132">
            <v>154363</v>
          </cell>
          <cell r="K2132">
            <v>157502</v>
          </cell>
          <cell r="L2132">
            <v>160325</v>
          </cell>
          <cell r="M2132">
            <v>163048</v>
          </cell>
          <cell r="N2132">
            <v>164953</v>
          </cell>
          <cell r="O2132">
            <v>167298</v>
          </cell>
          <cell r="P2132">
            <v>168775</v>
          </cell>
          <cell r="Q2132">
            <v>170330</v>
          </cell>
          <cell r="R2132">
            <v>171688</v>
          </cell>
          <cell r="S2132">
            <v>172332</v>
          </cell>
        </row>
        <row r="2133">
          <cell r="H2133" t="str">
            <v>.Meigs County, Ohio</v>
          </cell>
          <cell r="I2133">
            <v>23058</v>
          </cell>
          <cell r="J2133">
            <v>23119</v>
          </cell>
          <cell r="K2133">
            <v>23305</v>
          </cell>
          <cell r="L2133">
            <v>23441</v>
          </cell>
          <cell r="M2133">
            <v>23506</v>
          </cell>
          <cell r="N2133">
            <v>23588</v>
          </cell>
          <cell r="O2133">
            <v>23586</v>
          </cell>
          <cell r="P2133">
            <v>23612</v>
          </cell>
          <cell r="Q2133">
            <v>23534</v>
          </cell>
          <cell r="R2133">
            <v>23770</v>
          </cell>
          <cell r="S2133">
            <v>23770</v>
          </cell>
        </row>
        <row r="2134">
          <cell r="H2134" t="str">
            <v>.Mercer County, Ohio</v>
          </cell>
          <cell r="I2134">
            <v>40936</v>
          </cell>
          <cell r="J2134">
            <v>40819</v>
          </cell>
          <cell r="K2134">
            <v>40843</v>
          </cell>
          <cell r="L2134">
            <v>40841</v>
          </cell>
          <cell r="M2134">
            <v>40889</v>
          </cell>
          <cell r="N2134">
            <v>40967</v>
          </cell>
          <cell r="O2134">
            <v>41063</v>
          </cell>
          <cell r="P2134">
            <v>41055</v>
          </cell>
          <cell r="Q2134">
            <v>41022</v>
          </cell>
          <cell r="R2134">
            <v>40855</v>
          </cell>
          <cell r="S2134">
            <v>40814</v>
          </cell>
        </row>
        <row r="2135">
          <cell r="H2135" t="str">
            <v>.Miami County, Ohio</v>
          </cell>
          <cell r="I2135">
            <v>98899</v>
          </cell>
          <cell r="J2135">
            <v>99300</v>
          </cell>
          <cell r="K2135">
            <v>99579</v>
          </cell>
          <cell r="L2135">
            <v>100120</v>
          </cell>
          <cell r="M2135">
            <v>100775</v>
          </cell>
          <cell r="N2135">
            <v>101564</v>
          </cell>
          <cell r="O2135">
            <v>102028</v>
          </cell>
          <cell r="P2135">
            <v>102130</v>
          </cell>
          <cell r="Q2135">
            <v>102430</v>
          </cell>
          <cell r="R2135">
            <v>102526</v>
          </cell>
          <cell r="S2135">
            <v>102506</v>
          </cell>
        </row>
        <row r="2136">
          <cell r="H2136" t="str">
            <v>.Monroe County, Ohio</v>
          </cell>
          <cell r="I2136">
            <v>15172</v>
          </cell>
          <cell r="J2136">
            <v>15107</v>
          </cell>
          <cell r="K2136">
            <v>15006</v>
          </cell>
          <cell r="L2136">
            <v>15048</v>
          </cell>
          <cell r="M2136">
            <v>15113</v>
          </cell>
          <cell r="N2136">
            <v>14943</v>
          </cell>
          <cell r="O2136">
            <v>14818</v>
          </cell>
          <cell r="P2136">
            <v>14774</v>
          </cell>
          <cell r="Q2136">
            <v>14833</v>
          </cell>
          <cell r="R2136">
            <v>14742</v>
          </cell>
          <cell r="S2136">
            <v>14642</v>
          </cell>
        </row>
        <row r="2137">
          <cell r="H2137" t="str">
            <v>.Montgomery County, Ohio</v>
          </cell>
          <cell r="I2137">
            <v>559141</v>
          </cell>
          <cell r="J2137">
            <v>555536</v>
          </cell>
          <cell r="K2137">
            <v>553170</v>
          </cell>
          <cell r="L2137">
            <v>551742</v>
          </cell>
          <cell r="M2137">
            <v>549713</v>
          </cell>
          <cell r="N2137">
            <v>546979</v>
          </cell>
          <cell r="O2137">
            <v>543620</v>
          </cell>
          <cell r="P2137">
            <v>540667</v>
          </cell>
          <cell r="Q2137">
            <v>537664</v>
          </cell>
          <cell r="R2137">
            <v>535294</v>
          </cell>
          <cell r="S2137">
            <v>535153</v>
          </cell>
        </row>
        <row r="2138">
          <cell r="H2138" t="str">
            <v>.Morgan County, Ohio</v>
          </cell>
          <cell r="I2138">
            <v>14947</v>
          </cell>
          <cell r="J2138">
            <v>14942</v>
          </cell>
          <cell r="K2138">
            <v>14917</v>
          </cell>
          <cell r="L2138">
            <v>14999</v>
          </cell>
          <cell r="M2138">
            <v>15130</v>
          </cell>
          <cell r="N2138">
            <v>15216</v>
          </cell>
          <cell r="O2138">
            <v>15189</v>
          </cell>
          <cell r="P2138">
            <v>15175</v>
          </cell>
          <cell r="Q2138">
            <v>15104</v>
          </cell>
          <cell r="R2138">
            <v>15073</v>
          </cell>
          <cell r="S2138">
            <v>15054</v>
          </cell>
        </row>
        <row r="2139">
          <cell r="H2139" t="str">
            <v>.Morrow County, Ohio</v>
          </cell>
          <cell r="I2139">
            <v>31646</v>
          </cell>
          <cell r="J2139">
            <v>32438</v>
          </cell>
          <cell r="K2139">
            <v>32955</v>
          </cell>
          <cell r="L2139">
            <v>33524</v>
          </cell>
          <cell r="M2139">
            <v>34025</v>
          </cell>
          <cell r="N2139">
            <v>34271</v>
          </cell>
          <cell r="O2139">
            <v>34561</v>
          </cell>
          <cell r="P2139">
            <v>34937</v>
          </cell>
          <cell r="Q2139">
            <v>34877</v>
          </cell>
          <cell r="R2139">
            <v>34907</v>
          </cell>
          <cell r="S2139">
            <v>34827</v>
          </cell>
        </row>
        <row r="2140">
          <cell r="H2140" t="str">
            <v>.Muskingum County, Ohio</v>
          </cell>
          <cell r="I2140">
            <v>84549</v>
          </cell>
          <cell r="J2140">
            <v>84789</v>
          </cell>
          <cell r="K2140">
            <v>85247</v>
          </cell>
          <cell r="L2140">
            <v>85418</v>
          </cell>
          <cell r="M2140">
            <v>85589</v>
          </cell>
          <cell r="N2140">
            <v>85696</v>
          </cell>
          <cell r="O2140">
            <v>86023</v>
          </cell>
          <cell r="P2140">
            <v>85939</v>
          </cell>
          <cell r="Q2140">
            <v>85874</v>
          </cell>
          <cell r="R2140">
            <v>85779</v>
          </cell>
          <cell r="S2140">
            <v>86074</v>
          </cell>
        </row>
        <row r="2141">
          <cell r="H2141" t="str">
            <v>.Noble County, Ohio</v>
          </cell>
          <cell r="I2141">
            <v>14058</v>
          </cell>
          <cell r="J2141">
            <v>13857</v>
          </cell>
          <cell r="K2141">
            <v>13931</v>
          </cell>
          <cell r="L2141">
            <v>14221</v>
          </cell>
          <cell r="M2141">
            <v>14352</v>
          </cell>
          <cell r="N2141">
            <v>14210</v>
          </cell>
          <cell r="O2141">
            <v>14616</v>
          </cell>
          <cell r="P2141">
            <v>14614</v>
          </cell>
          <cell r="Q2141">
            <v>14653</v>
          </cell>
          <cell r="R2141">
            <v>14649</v>
          </cell>
          <cell r="S2141">
            <v>14645</v>
          </cell>
        </row>
        <row r="2142">
          <cell r="H2142" t="str">
            <v>.Ottawa County, Ohio</v>
          </cell>
          <cell r="I2142">
            <v>40974</v>
          </cell>
          <cell r="J2142">
            <v>41015</v>
          </cell>
          <cell r="K2142">
            <v>41029</v>
          </cell>
          <cell r="L2142">
            <v>41329</v>
          </cell>
          <cell r="M2142">
            <v>41564</v>
          </cell>
          <cell r="N2142">
            <v>41629</v>
          </cell>
          <cell r="O2142">
            <v>41641</v>
          </cell>
          <cell r="P2142">
            <v>41690</v>
          </cell>
          <cell r="Q2142">
            <v>41554</v>
          </cell>
          <cell r="R2142">
            <v>41498</v>
          </cell>
          <cell r="S2142">
            <v>41428</v>
          </cell>
        </row>
        <row r="2143">
          <cell r="H2143" t="str">
            <v>.Paulding County, Ohio</v>
          </cell>
          <cell r="I2143">
            <v>20297</v>
          </cell>
          <cell r="J2143">
            <v>20183</v>
          </cell>
          <cell r="K2143">
            <v>19972</v>
          </cell>
          <cell r="L2143">
            <v>19887</v>
          </cell>
          <cell r="M2143">
            <v>19803</v>
          </cell>
          <cell r="N2143">
            <v>19810</v>
          </cell>
          <cell r="O2143">
            <v>19748</v>
          </cell>
          <cell r="P2143">
            <v>19735</v>
          </cell>
          <cell r="Q2143">
            <v>19670</v>
          </cell>
          <cell r="R2143">
            <v>19659</v>
          </cell>
          <cell r="S2143">
            <v>19614</v>
          </cell>
        </row>
        <row r="2144">
          <cell r="H2144" t="str">
            <v>.Perry County, Ohio</v>
          </cell>
          <cell r="I2144">
            <v>34052</v>
          </cell>
          <cell r="J2144">
            <v>34375</v>
          </cell>
          <cell r="K2144">
            <v>34629</v>
          </cell>
          <cell r="L2144">
            <v>34944</v>
          </cell>
          <cell r="M2144">
            <v>35117</v>
          </cell>
          <cell r="N2144">
            <v>35254</v>
          </cell>
          <cell r="O2144">
            <v>35430</v>
          </cell>
          <cell r="P2144">
            <v>35582</v>
          </cell>
          <cell r="Q2144">
            <v>36150</v>
          </cell>
          <cell r="R2144">
            <v>35996</v>
          </cell>
          <cell r="S2144">
            <v>36058</v>
          </cell>
        </row>
        <row r="2145">
          <cell r="H2145" t="str">
            <v>.Pickaway County, Ohio</v>
          </cell>
          <cell r="I2145">
            <v>52728</v>
          </cell>
          <cell r="J2145">
            <v>52344</v>
          </cell>
          <cell r="K2145">
            <v>51778</v>
          </cell>
          <cell r="L2145">
            <v>51983</v>
          </cell>
          <cell r="M2145">
            <v>52238</v>
          </cell>
          <cell r="N2145">
            <v>52954</v>
          </cell>
          <cell r="O2145">
            <v>54094</v>
          </cell>
          <cell r="P2145">
            <v>55044</v>
          </cell>
          <cell r="Q2145">
            <v>55376</v>
          </cell>
          <cell r="R2145">
            <v>55323</v>
          </cell>
          <cell r="S2145">
            <v>55698</v>
          </cell>
        </row>
        <row r="2146">
          <cell r="H2146" t="str">
            <v>.Pike County, Ohio</v>
          </cell>
          <cell r="I2146">
            <v>27628</v>
          </cell>
          <cell r="J2146">
            <v>27807</v>
          </cell>
          <cell r="K2146">
            <v>28072</v>
          </cell>
          <cell r="L2146">
            <v>28258</v>
          </cell>
          <cell r="M2146">
            <v>28427</v>
          </cell>
          <cell r="N2146">
            <v>28299</v>
          </cell>
          <cell r="O2146">
            <v>28590</v>
          </cell>
          <cell r="P2146">
            <v>28645</v>
          </cell>
          <cell r="Q2146">
            <v>28763</v>
          </cell>
          <cell r="R2146">
            <v>28679</v>
          </cell>
          <cell r="S2146">
            <v>28709</v>
          </cell>
        </row>
        <row r="2147">
          <cell r="H2147" t="str">
            <v>.Portage County, Ohio</v>
          </cell>
          <cell r="I2147">
            <v>152126</v>
          </cell>
          <cell r="J2147">
            <v>153554</v>
          </cell>
          <cell r="K2147">
            <v>154667</v>
          </cell>
          <cell r="L2147">
            <v>155976</v>
          </cell>
          <cell r="M2147">
            <v>156774</v>
          </cell>
          <cell r="N2147">
            <v>157469</v>
          </cell>
          <cell r="O2147">
            <v>157773</v>
          </cell>
          <cell r="P2147">
            <v>159148</v>
          </cell>
          <cell r="Q2147">
            <v>160184</v>
          </cell>
          <cell r="R2147">
            <v>161226</v>
          </cell>
          <cell r="S2147">
            <v>161419</v>
          </cell>
        </row>
        <row r="2148">
          <cell r="H2148" t="str">
            <v>.Preble County, Ohio</v>
          </cell>
          <cell r="I2148">
            <v>42340</v>
          </cell>
          <cell r="J2148">
            <v>42427</v>
          </cell>
          <cell r="K2148">
            <v>42587</v>
          </cell>
          <cell r="L2148">
            <v>42640</v>
          </cell>
          <cell r="M2148">
            <v>42613</v>
          </cell>
          <cell r="N2148">
            <v>42584</v>
          </cell>
          <cell r="O2148">
            <v>42651</v>
          </cell>
          <cell r="P2148">
            <v>42561</v>
          </cell>
          <cell r="Q2148">
            <v>42688</v>
          </cell>
          <cell r="R2148">
            <v>42424</v>
          </cell>
          <cell r="S2148">
            <v>42270</v>
          </cell>
        </row>
        <row r="2149">
          <cell r="H2149" t="str">
            <v>.Putnam County, Ohio</v>
          </cell>
          <cell r="I2149">
            <v>34722</v>
          </cell>
          <cell r="J2149">
            <v>34746</v>
          </cell>
          <cell r="K2149">
            <v>34643</v>
          </cell>
          <cell r="L2149">
            <v>34758</v>
          </cell>
          <cell r="M2149">
            <v>34680</v>
          </cell>
          <cell r="N2149">
            <v>34798</v>
          </cell>
          <cell r="O2149">
            <v>34781</v>
          </cell>
          <cell r="P2149">
            <v>34752</v>
          </cell>
          <cell r="Q2149">
            <v>34655</v>
          </cell>
          <cell r="R2149">
            <v>34583</v>
          </cell>
          <cell r="S2149">
            <v>34499</v>
          </cell>
        </row>
        <row r="2150">
          <cell r="H2150" t="str">
            <v>.Richland County, Ohio</v>
          </cell>
          <cell r="I2150">
            <v>128932</v>
          </cell>
          <cell r="J2150">
            <v>128187</v>
          </cell>
          <cell r="K2150">
            <v>128363</v>
          </cell>
          <cell r="L2150">
            <v>128312</v>
          </cell>
          <cell r="M2150">
            <v>128094</v>
          </cell>
          <cell r="N2150">
            <v>127724</v>
          </cell>
          <cell r="O2150">
            <v>127292</v>
          </cell>
          <cell r="P2150">
            <v>126995</v>
          </cell>
          <cell r="Q2150">
            <v>126128</v>
          </cell>
          <cell r="R2150">
            <v>125308</v>
          </cell>
          <cell r="S2150">
            <v>124475</v>
          </cell>
        </row>
        <row r="2151">
          <cell r="H2151" t="str">
            <v>.Ross County, Ohio</v>
          </cell>
          <cell r="I2151">
            <v>73382</v>
          </cell>
          <cell r="J2151">
            <v>73840</v>
          </cell>
          <cell r="K2151">
            <v>74363</v>
          </cell>
          <cell r="L2151">
            <v>75008</v>
          </cell>
          <cell r="M2151">
            <v>75251</v>
          </cell>
          <cell r="N2151">
            <v>75935</v>
          </cell>
          <cell r="O2151">
            <v>76639</v>
          </cell>
          <cell r="P2151">
            <v>77419</v>
          </cell>
          <cell r="Q2151">
            <v>77675</v>
          </cell>
          <cell r="R2151">
            <v>77862</v>
          </cell>
          <cell r="S2151">
            <v>78064</v>
          </cell>
        </row>
        <row r="2152">
          <cell r="H2152" t="str">
            <v>.Sandusky County, Ohio</v>
          </cell>
          <cell r="I2152">
            <v>61797</v>
          </cell>
          <cell r="J2152">
            <v>61788</v>
          </cell>
          <cell r="K2152">
            <v>61918</v>
          </cell>
          <cell r="L2152">
            <v>61784</v>
          </cell>
          <cell r="M2152">
            <v>61930</v>
          </cell>
          <cell r="N2152">
            <v>61865</v>
          </cell>
          <cell r="O2152">
            <v>61745</v>
          </cell>
          <cell r="P2152">
            <v>61571</v>
          </cell>
          <cell r="Q2152">
            <v>61184</v>
          </cell>
          <cell r="R2152">
            <v>61039</v>
          </cell>
          <cell r="S2152">
            <v>60944</v>
          </cell>
        </row>
        <row r="2153">
          <cell r="H2153" t="str">
            <v>.Scioto County, Ohio</v>
          </cell>
          <cell r="I2153">
            <v>79215</v>
          </cell>
          <cell r="J2153">
            <v>78784</v>
          </cell>
          <cell r="K2153">
            <v>78652</v>
          </cell>
          <cell r="L2153">
            <v>78278</v>
          </cell>
          <cell r="M2153">
            <v>77788</v>
          </cell>
          <cell r="N2153">
            <v>77926</v>
          </cell>
          <cell r="O2153">
            <v>78285</v>
          </cell>
          <cell r="P2153">
            <v>78775</v>
          </cell>
          <cell r="Q2153">
            <v>79133</v>
          </cell>
          <cell r="R2153">
            <v>79241</v>
          </cell>
          <cell r="S2153">
            <v>79499</v>
          </cell>
        </row>
        <row r="2154">
          <cell r="H2154" t="str">
            <v>.Seneca County, Ohio</v>
          </cell>
          <cell r="I2154">
            <v>58663</v>
          </cell>
          <cell r="J2154">
            <v>58376</v>
          </cell>
          <cell r="K2154">
            <v>58090</v>
          </cell>
          <cell r="L2154">
            <v>58006</v>
          </cell>
          <cell r="M2154">
            <v>57857</v>
          </cell>
          <cell r="N2154">
            <v>57664</v>
          </cell>
          <cell r="O2154">
            <v>57406</v>
          </cell>
          <cell r="P2154">
            <v>57289</v>
          </cell>
          <cell r="Q2154">
            <v>57199</v>
          </cell>
          <cell r="R2154">
            <v>56897</v>
          </cell>
          <cell r="S2154">
            <v>56745</v>
          </cell>
        </row>
        <row r="2155">
          <cell r="H2155" t="str">
            <v>.Shelby County, Ohio</v>
          </cell>
          <cell r="I2155">
            <v>48292</v>
          </cell>
          <cell r="J2155">
            <v>48662</v>
          </cell>
          <cell r="K2155">
            <v>48671</v>
          </cell>
          <cell r="L2155">
            <v>48766</v>
          </cell>
          <cell r="M2155">
            <v>48791</v>
          </cell>
          <cell r="N2155">
            <v>49044</v>
          </cell>
          <cell r="O2155">
            <v>49099</v>
          </cell>
          <cell r="P2155">
            <v>49284</v>
          </cell>
          <cell r="Q2155">
            <v>49454</v>
          </cell>
          <cell r="R2155">
            <v>49540</v>
          </cell>
          <cell r="S2155">
            <v>49423</v>
          </cell>
        </row>
        <row r="2156">
          <cell r="H2156" t="str">
            <v>.Stark County, Ohio</v>
          </cell>
          <cell r="I2156">
            <v>378144</v>
          </cell>
          <cell r="J2156">
            <v>377295</v>
          </cell>
          <cell r="K2156">
            <v>376867</v>
          </cell>
          <cell r="L2156">
            <v>376721</v>
          </cell>
          <cell r="M2156">
            <v>376663</v>
          </cell>
          <cell r="N2156">
            <v>376050</v>
          </cell>
          <cell r="O2156">
            <v>376180</v>
          </cell>
          <cell r="P2156">
            <v>376877</v>
          </cell>
          <cell r="Q2156">
            <v>377141</v>
          </cell>
          <cell r="R2156">
            <v>376210</v>
          </cell>
          <cell r="S2156">
            <v>375586</v>
          </cell>
        </row>
        <row r="2157">
          <cell r="H2157" t="str">
            <v>.Summit County, Ohio</v>
          </cell>
          <cell r="I2157">
            <v>542849</v>
          </cell>
          <cell r="J2157">
            <v>544554</v>
          </cell>
          <cell r="K2157">
            <v>544866</v>
          </cell>
          <cell r="L2157">
            <v>545163</v>
          </cell>
          <cell r="M2157">
            <v>545037</v>
          </cell>
          <cell r="N2157">
            <v>545029</v>
          </cell>
          <cell r="O2157">
            <v>544660</v>
          </cell>
          <cell r="P2157">
            <v>544275</v>
          </cell>
          <cell r="Q2157">
            <v>543116</v>
          </cell>
          <cell r="R2157">
            <v>542135</v>
          </cell>
          <cell r="S2157">
            <v>541781</v>
          </cell>
        </row>
        <row r="2158">
          <cell r="H2158" t="str">
            <v>.Trumbull County, Ohio</v>
          </cell>
          <cell r="I2158">
            <v>225105</v>
          </cell>
          <cell r="J2158">
            <v>223991</v>
          </cell>
          <cell r="K2158">
            <v>222484</v>
          </cell>
          <cell r="L2158">
            <v>220889</v>
          </cell>
          <cell r="M2158">
            <v>219540</v>
          </cell>
          <cell r="N2158">
            <v>217926</v>
          </cell>
          <cell r="O2158">
            <v>216185</v>
          </cell>
          <cell r="P2158">
            <v>214296</v>
          </cell>
          <cell r="Q2158">
            <v>212191</v>
          </cell>
          <cell r="R2158">
            <v>211290</v>
          </cell>
          <cell r="S2158">
            <v>210312</v>
          </cell>
        </row>
        <row r="2159">
          <cell r="H2159" t="str">
            <v>.Tuscarawas County, Ohio</v>
          </cell>
          <cell r="I2159">
            <v>90919</v>
          </cell>
          <cell r="J2159">
            <v>91319</v>
          </cell>
          <cell r="K2159">
            <v>91735</v>
          </cell>
          <cell r="L2159">
            <v>92015</v>
          </cell>
          <cell r="M2159">
            <v>92348</v>
          </cell>
          <cell r="N2159">
            <v>92286</v>
          </cell>
          <cell r="O2159">
            <v>92271</v>
          </cell>
          <cell r="P2159">
            <v>92511</v>
          </cell>
          <cell r="Q2159">
            <v>92634</v>
          </cell>
          <cell r="R2159">
            <v>92584</v>
          </cell>
          <cell r="S2159">
            <v>92582</v>
          </cell>
        </row>
        <row r="2160">
          <cell r="H2160" t="str">
            <v>.Union County, Ohio</v>
          </cell>
          <cell r="I2160">
            <v>40975</v>
          </cell>
          <cell r="J2160">
            <v>42859</v>
          </cell>
          <cell r="K2160">
            <v>43517</v>
          </cell>
          <cell r="L2160">
            <v>44665</v>
          </cell>
          <cell r="M2160">
            <v>45819</v>
          </cell>
          <cell r="N2160">
            <v>46952</v>
          </cell>
          <cell r="O2160">
            <v>48589</v>
          </cell>
          <cell r="P2160">
            <v>49906</v>
          </cell>
          <cell r="Q2160">
            <v>50856</v>
          </cell>
          <cell r="R2160">
            <v>51798</v>
          </cell>
          <cell r="S2160">
            <v>52300</v>
          </cell>
        </row>
        <row r="2161">
          <cell r="H2161" t="str">
            <v>.Van Wert County, Ohio</v>
          </cell>
          <cell r="I2161">
            <v>29654</v>
          </cell>
          <cell r="J2161">
            <v>29430</v>
          </cell>
          <cell r="K2161">
            <v>29327</v>
          </cell>
          <cell r="L2161">
            <v>29288</v>
          </cell>
          <cell r="M2161">
            <v>29322</v>
          </cell>
          <cell r="N2161">
            <v>29264</v>
          </cell>
          <cell r="O2161">
            <v>29342</v>
          </cell>
          <cell r="P2161">
            <v>29182</v>
          </cell>
          <cell r="Q2161">
            <v>29075</v>
          </cell>
          <cell r="R2161">
            <v>28849</v>
          </cell>
          <cell r="S2161">
            <v>28744</v>
          </cell>
        </row>
        <row r="2162">
          <cell r="H2162" t="str">
            <v>.Vinton County, Ohio</v>
          </cell>
          <cell r="I2162">
            <v>12809</v>
          </cell>
          <cell r="J2162">
            <v>12966</v>
          </cell>
          <cell r="K2162">
            <v>13076</v>
          </cell>
          <cell r="L2162">
            <v>13260</v>
          </cell>
          <cell r="M2162">
            <v>13308</v>
          </cell>
          <cell r="N2162">
            <v>13370</v>
          </cell>
          <cell r="O2162">
            <v>13516</v>
          </cell>
          <cell r="P2162">
            <v>13566</v>
          </cell>
          <cell r="Q2162">
            <v>13452</v>
          </cell>
          <cell r="R2162">
            <v>13474</v>
          </cell>
          <cell r="S2162">
            <v>13435</v>
          </cell>
        </row>
        <row r="2163">
          <cell r="H2163" t="str">
            <v>.Warren County, Ohio</v>
          </cell>
          <cell r="I2163">
            <v>159551</v>
          </cell>
          <cell r="J2163">
            <v>167851</v>
          </cell>
          <cell r="K2163">
            <v>174833</v>
          </cell>
          <cell r="L2163">
            <v>181976</v>
          </cell>
          <cell r="M2163">
            <v>188904</v>
          </cell>
          <cell r="N2163">
            <v>195499</v>
          </cell>
          <cell r="O2163">
            <v>200630</v>
          </cell>
          <cell r="P2163">
            <v>205258</v>
          </cell>
          <cell r="Q2163">
            <v>208640</v>
          </cell>
          <cell r="R2163">
            <v>211231</v>
          </cell>
          <cell r="S2163">
            <v>212693</v>
          </cell>
        </row>
        <row r="2164">
          <cell r="H2164" t="str">
            <v>.Washington County, Ohio</v>
          </cell>
          <cell r="I2164">
            <v>63242</v>
          </cell>
          <cell r="J2164">
            <v>62847</v>
          </cell>
          <cell r="K2164">
            <v>62638</v>
          </cell>
          <cell r="L2164">
            <v>62759</v>
          </cell>
          <cell r="M2164">
            <v>62924</v>
          </cell>
          <cell r="N2164">
            <v>62547</v>
          </cell>
          <cell r="O2164">
            <v>62387</v>
          </cell>
          <cell r="P2164">
            <v>62253</v>
          </cell>
          <cell r="Q2164">
            <v>62040</v>
          </cell>
          <cell r="R2164">
            <v>61968</v>
          </cell>
          <cell r="S2164">
            <v>61778</v>
          </cell>
        </row>
        <row r="2165">
          <cell r="H2165" t="str">
            <v>.Wayne County, Ohio</v>
          </cell>
          <cell r="I2165">
            <v>111562</v>
          </cell>
          <cell r="J2165">
            <v>112161</v>
          </cell>
          <cell r="K2165">
            <v>112684</v>
          </cell>
          <cell r="L2165">
            <v>113067</v>
          </cell>
          <cell r="M2165">
            <v>113240</v>
          </cell>
          <cell r="N2165">
            <v>113603</v>
          </cell>
          <cell r="O2165">
            <v>114263</v>
          </cell>
          <cell r="P2165">
            <v>114224</v>
          </cell>
          <cell r="Q2165">
            <v>114610</v>
          </cell>
          <cell r="R2165">
            <v>114588</v>
          </cell>
          <cell r="S2165">
            <v>114520</v>
          </cell>
        </row>
        <row r="2166">
          <cell r="H2166" t="str">
            <v>.Williams County, Ohio</v>
          </cell>
          <cell r="I2166">
            <v>39189</v>
          </cell>
          <cell r="J2166">
            <v>39085</v>
          </cell>
          <cell r="K2166">
            <v>38959</v>
          </cell>
          <cell r="L2166">
            <v>38753</v>
          </cell>
          <cell r="M2166">
            <v>38719</v>
          </cell>
          <cell r="N2166">
            <v>38546</v>
          </cell>
          <cell r="O2166">
            <v>38547</v>
          </cell>
          <cell r="P2166">
            <v>38532</v>
          </cell>
          <cell r="Q2166">
            <v>38297</v>
          </cell>
          <cell r="R2166">
            <v>37950</v>
          </cell>
          <cell r="S2166">
            <v>37642</v>
          </cell>
        </row>
        <row r="2167">
          <cell r="H2167" t="str">
            <v>.Wood County, Ohio</v>
          </cell>
          <cell r="I2167">
            <v>121072</v>
          </cell>
          <cell r="J2167">
            <v>122013</v>
          </cell>
          <cell r="K2167">
            <v>122206</v>
          </cell>
          <cell r="L2167">
            <v>122826</v>
          </cell>
          <cell r="M2167">
            <v>124149</v>
          </cell>
          <cell r="N2167">
            <v>124698</v>
          </cell>
          <cell r="O2167">
            <v>125027</v>
          </cell>
          <cell r="P2167">
            <v>125285</v>
          </cell>
          <cell r="Q2167">
            <v>125275</v>
          </cell>
          <cell r="R2167">
            <v>125384</v>
          </cell>
          <cell r="S2167">
            <v>125488</v>
          </cell>
        </row>
        <row r="2168">
          <cell r="H2168" t="str">
            <v>.Wyandot County, Ohio</v>
          </cell>
          <cell r="I2168">
            <v>22897</v>
          </cell>
          <cell r="J2168">
            <v>22787</v>
          </cell>
          <cell r="K2168">
            <v>22813</v>
          </cell>
          <cell r="L2168">
            <v>22816</v>
          </cell>
          <cell r="M2168">
            <v>22914</v>
          </cell>
          <cell r="N2168">
            <v>22820</v>
          </cell>
          <cell r="O2168">
            <v>22729</v>
          </cell>
          <cell r="P2168">
            <v>22716</v>
          </cell>
          <cell r="Q2168">
            <v>22642</v>
          </cell>
          <cell r="R2168">
            <v>22644</v>
          </cell>
          <cell r="S2168">
            <v>22615</v>
          </cell>
        </row>
        <row r="2169">
          <cell r="H2169" t="str">
            <v>.Oklahoma, Oklahoma</v>
          </cell>
          <cell r="I2169">
            <v>3450451</v>
          </cell>
          <cell r="J2169">
            <v>3467100</v>
          </cell>
          <cell r="K2169">
            <v>3489080</v>
          </cell>
          <cell r="L2169">
            <v>3504892</v>
          </cell>
          <cell r="M2169">
            <v>3525233</v>
          </cell>
          <cell r="N2169">
            <v>3548597</v>
          </cell>
          <cell r="O2169">
            <v>3594090</v>
          </cell>
          <cell r="P2169">
            <v>3634349</v>
          </cell>
          <cell r="Q2169">
            <v>3668976</v>
          </cell>
          <cell r="R2169">
            <v>3717572</v>
          </cell>
          <cell r="S2169">
            <v>3751351</v>
          </cell>
        </row>
        <row r="2170">
          <cell r="H2170" t="str">
            <v>.Adair County, Oklahoma</v>
          </cell>
          <cell r="I2170">
            <v>21009</v>
          </cell>
          <cell r="J2170">
            <v>21101</v>
          </cell>
          <cell r="K2170">
            <v>21271</v>
          </cell>
          <cell r="L2170">
            <v>21445</v>
          </cell>
          <cell r="M2170">
            <v>21589</v>
          </cell>
          <cell r="N2170">
            <v>21887</v>
          </cell>
          <cell r="O2170">
            <v>22215</v>
          </cell>
          <cell r="P2170">
            <v>22345</v>
          </cell>
          <cell r="Q2170">
            <v>22346</v>
          </cell>
          <cell r="R2170">
            <v>22477</v>
          </cell>
          <cell r="S2170">
            <v>22683</v>
          </cell>
        </row>
        <row r="2171">
          <cell r="H2171" t="str">
            <v>.Alfalfa County, Oklahoma</v>
          </cell>
          <cell r="I2171">
            <v>6092</v>
          </cell>
          <cell r="J2171">
            <v>5933</v>
          </cell>
          <cell r="K2171">
            <v>5894</v>
          </cell>
          <cell r="L2171">
            <v>5827</v>
          </cell>
          <cell r="M2171">
            <v>5785</v>
          </cell>
          <cell r="N2171">
            <v>5706</v>
          </cell>
          <cell r="O2171">
            <v>5639</v>
          </cell>
          <cell r="P2171">
            <v>5618</v>
          </cell>
          <cell r="Q2171">
            <v>5618</v>
          </cell>
          <cell r="R2171">
            <v>5585</v>
          </cell>
          <cell r="S2171">
            <v>5642</v>
          </cell>
        </row>
        <row r="2172">
          <cell r="H2172" t="str">
            <v>.Atoka County, Oklahoma</v>
          </cell>
          <cell r="I2172">
            <v>13876</v>
          </cell>
          <cell r="J2172">
            <v>13816</v>
          </cell>
          <cell r="K2172">
            <v>13836</v>
          </cell>
          <cell r="L2172">
            <v>13973</v>
          </cell>
          <cell r="M2172">
            <v>14046</v>
          </cell>
          <cell r="N2172">
            <v>14034</v>
          </cell>
          <cell r="O2172">
            <v>14013</v>
          </cell>
          <cell r="P2172">
            <v>14118</v>
          </cell>
          <cell r="Q2172">
            <v>14220</v>
          </cell>
          <cell r="R2172">
            <v>14155</v>
          </cell>
          <cell r="S2172">
            <v>14182</v>
          </cell>
        </row>
        <row r="2173">
          <cell r="H2173" t="str">
            <v>.Beaver County, Oklahoma</v>
          </cell>
          <cell r="I2173">
            <v>5832</v>
          </cell>
          <cell r="J2173">
            <v>5657</v>
          </cell>
          <cell r="K2173">
            <v>5617</v>
          </cell>
          <cell r="L2173">
            <v>5609</v>
          </cell>
          <cell r="M2173">
            <v>5577</v>
          </cell>
          <cell r="N2173">
            <v>5569</v>
          </cell>
          <cell r="O2173">
            <v>5514</v>
          </cell>
          <cell r="P2173">
            <v>5571</v>
          </cell>
          <cell r="Q2173">
            <v>5521</v>
          </cell>
          <cell r="R2173">
            <v>5562</v>
          </cell>
          <cell r="S2173">
            <v>5636</v>
          </cell>
        </row>
        <row r="2174">
          <cell r="H2174" t="str">
            <v>.Beckham County, Oklahoma</v>
          </cell>
          <cell r="I2174">
            <v>19807</v>
          </cell>
          <cell r="J2174">
            <v>19937</v>
          </cell>
          <cell r="K2174">
            <v>20142</v>
          </cell>
          <cell r="L2174">
            <v>19663</v>
          </cell>
          <cell r="M2174">
            <v>18580</v>
          </cell>
          <cell r="N2174">
            <v>19151</v>
          </cell>
          <cell r="O2174">
            <v>20040</v>
          </cell>
          <cell r="P2174">
            <v>21855</v>
          </cell>
          <cell r="Q2174">
            <v>22817</v>
          </cell>
          <cell r="R2174">
            <v>22369</v>
          </cell>
          <cell r="S2174">
            <v>22119</v>
          </cell>
        </row>
        <row r="2175">
          <cell r="H2175" t="str">
            <v>.Blaine County, Oklahoma</v>
          </cell>
          <cell r="I2175">
            <v>11965</v>
          </cell>
          <cell r="J2175">
            <v>11915</v>
          </cell>
          <cell r="K2175">
            <v>11574</v>
          </cell>
          <cell r="L2175">
            <v>11196</v>
          </cell>
          <cell r="M2175">
            <v>12277</v>
          </cell>
          <cell r="N2175">
            <v>12264</v>
          </cell>
          <cell r="O2175">
            <v>11965</v>
          </cell>
          <cell r="P2175">
            <v>12010</v>
          </cell>
          <cell r="Q2175">
            <v>12019</v>
          </cell>
          <cell r="R2175">
            <v>11896</v>
          </cell>
          <cell r="S2175">
            <v>11943</v>
          </cell>
        </row>
        <row r="2176">
          <cell r="H2176" t="str">
            <v>.Bryan County, Oklahoma</v>
          </cell>
          <cell r="I2176">
            <v>36524</v>
          </cell>
          <cell r="J2176">
            <v>36577</v>
          </cell>
          <cell r="K2176">
            <v>37003</v>
          </cell>
          <cell r="L2176">
            <v>37260</v>
          </cell>
          <cell r="M2176">
            <v>37887</v>
          </cell>
          <cell r="N2176">
            <v>38309</v>
          </cell>
          <cell r="O2176">
            <v>39739</v>
          </cell>
          <cell r="P2176">
            <v>40350</v>
          </cell>
          <cell r="Q2176">
            <v>41453</v>
          </cell>
          <cell r="R2176">
            <v>41859</v>
          </cell>
          <cell r="S2176">
            <v>42416</v>
          </cell>
        </row>
        <row r="2177">
          <cell r="H2177" t="str">
            <v>.Caddo County, Oklahoma</v>
          </cell>
          <cell r="I2177">
            <v>30146</v>
          </cell>
          <cell r="J2177">
            <v>29677</v>
          </cell>
          <cell r="K2177">
            <v>29532</v>
          </cell>
          <cell r="L2177">
            <v>29550</v>
          </cell>
          <cell r="M2177">
            <v>29470</v>
          </cell>
          <cell r="N2177">
            <v>29202</v>
          </cell>
          <cell r="O2177">
            <v>29087</v>
          </cell>
          <cell r="P2177">
            <v>27932</v>
          </cell>
          <cell r="Q2177">
            <v>28612</v>
          </cell>
          <cell r="R2177">
            <v>29459</v>
          </cell>
          <cell r="S2177">
            <v>29600</v>
          </cell>
        </row>
        <row r="2178">
          <cell r="H2178" t="str">
            <v>.Canadian County, Oklahoma</v>
          </cell>
          <cell r="I2178">
            <v>87729</v>
          </cell>
          <cell r="J2178">
            <v>89931</v>
          </cell>
          <cell r="K2178">
            <v>91507</v>
          </cell>
          <cell r="L2178">
            <v>93449</v>
          </cell>
          <cell r="M2178">
            <v>96101</v>
          </cell>
          <cell r="N2178">
            <v>99176</v>
          </cell>
          <cell r="O2178">
            <v>102876</v>
          </cell>
          <cell r="P2178">
            <v>106804</v>
          </cell>
          <cell r="Q2178">
            <v>109969</v>
          </cell>
          <cell r="R2178">
            <v>113186</v>
          </cell>
          <cell r="S2178">
            <v>115541</v>
          </cell>
        </row>
        <row r="2179">
          <cell r="H2179" t="str">
            <v>.Carter County, Oklahoma</v>
          </cell>
          <cell r="I2179">
            <v>45614</v>
          </cell>
          <cell r="J2179">
            <v>45455</v>
          </cell>
          <cell r="K2179">
            <v>45656</v>
          </cell>
          <cell r="L2179">
            <v>45854</v>
          </cell>
          <cell r="M2179">
            <v>46218</v>
          </cell>
          <cell r="N2179">
            <v>46169</v>
          </cell>
          <cell r="O2179">
            <v>46430</v>
          </cell>
          <cell r="P2179">
            <v>46582</v>
          </cell>
          <cell r="Q2179">
            <v>46910</v>
          </cell>
          <cell r="R2179">
            <v>47421</v>
          </cell>
          <cell r="S2179">
            <v>47557</v>
          </cell>
        </row>
        <row r="2180">
          <cell r="H2180" t="str">
            <v>.Cherokee County, Oklahoma</v>
          </cell>
          <cell r="I2180">
            <v>42475</v>
          </cell>
          <cell r="J2180">
            <v>43066</v>
          </cell>
          <cell r="K2180">
            <v>43625</v>
          </cell>
          <cell r="L2180">
            <v>44066</v>
          </cell>
          <cell r="M2180">
            <v>44437</v>
          </cell>
          <cell r="N2180">
            <v>44805</v>
          </cell>
          <cell r="O2180">
            <v>45517</v>
          </cell>
          <cell r="P2180">
            <v>45546</v>
          </cell>
          <cell r="Q2180">
            <v>46217</v>
          </cell>
          <cell r="R2180">
            <v>46492</v>
          </cell>
          <cell r="S2180">
            <v>46987</v>
          </cell>
        </row>
        <row r="2181">
          <cell r="H2181" t="str">
            <v>.Choctaw County, Oklahoma</v>
          </cell>
          <cell r="I2181">
            <v>15334</v>
          </cell>
          <cell r="J2181">
            <v>15165</v>
          </cell>
          <cell r="K2181">
            <v>15307</v>
          </cell>
          <cell r="L2181">
            <v>15236</v>
          </cell>
          <cell r="M2181">
            <v>15292</v>
          </cell>
          <cell r="N2181">
            <v>15244</v>
          </cell>
          <cell r="O2181">
            <v>15277</v>
          </cell>
          <cell r="P2181">
            <v>15210</v>
          </cell>
          <cell r="Q2181">
            <v>15112</v>
          </cell>
          <cell r="R2181">
            <v>15127</v>
          </cell>
          <cell r="S2181">
            <v>15205</v>
          </cell>
        </row>
        <row r="2182">
          <cell r="H2182" t="str">
            <v>.Cimarron County, Oklahoma</v>
          </cell>
          <cell r="I2182">
            <v>3139</v>
          </cell>
          <cell r="J2182">
            <v>3009</v>
          </cell>
          <cell r="K2182">
            <v>2914</v>
          </cell>
          <cell r="L2182">
            <v>2822</v>
          </cell>
          <cell r="M2182">
            <v>2707</v>
          </cell>
          <cell r="N2182">
            <v>2610</v>
          </cell>
          <cell r="O2182">
            <v>2572</v>
          </cell>
          <cell r="P2182">
            <v>2530</v>
          </cell>
          <cell r="Q2182">
            <v>2449</v>
          </cell>
          <cell r="R2182">
            <v>2495</v>
          </cell>
          <cell r="S2182">
            <v>2475</v>
          </cell>
        </row>
        <row r="2183">
          <cell r="H2183" t="str">
            <v>.Cleveland County, Oklahoma</v>
          </cell>
          <cell r="I2183">
            <v>208036</v>
          </cell>
          <cell r="J2183">
            <v>213414</v>
          </cell>
          <cell r="K2183">
            <v>217235</v>
          </cell>
          <cell r="L2183">
            <v>221714</v>
          </cell>
          <cell r="M2183">
            <v>225447</v>
          </cell>
          <cell r="N2183">
            <v>229743</v>
          </cell>
          <cell r="O2183">
            <v>237257</v>
          </cell>
          <cell r="P2183">
            <v>241409</v>
          </cell>
          <cell r="Q2183">
            <v>246790</v>
          </cell>
          <cell r="R2183">
            <v>251803</v>
          </cell>
          <cell r="S2183">
            <v>255755</v>
          </cell>
        </row>
        <row r="2184">
          <cell r="H2184" t="str">
            <v>.Coal County, Oklahoma</v>
          </cell>
          <cell r="I2184">
            <v>6035</v>
          </cell>
          <cell r="J2184">
            <v>6010</v>
          </cell>
          <cell r="K2184">
            <v>5954</v>
          </cell>
          <cell r="L2184">
            <v>5925</v>
          </cell>
          <cell r="M2184">
            <v>5880</v>
          </cell>
          <cell r="N2184">
            <v>5743</v>
          </cell>
          <cell r="O2184">
            <v>5671</v>
          </cell>
          <cell r="P2184">
            <v>5718</v>
          </cell>
          <cell r="Q2184">
            <v>5745</v>
          </cell>
          <cell r="R2184">
            <v>5962</v>
          </cell>
          <cell r="S2184">
            <v>5925</v>
          </cell>
        </row>
        <row r="2185">
          <cell r="H2185" t="str">
            <v>.Comanche County, Oklahoma</v>
          </cell>
          <cell r="I2185">
            <v>114996</v>
          </cell>
          <cell r="J2185">
            <v>113551</v>
          </cell>
          <cell r="K2185">
            <v>113551</v>
          </cell>
          <cell r="L2185">
            <v>111098</v>
          </cell>
          <cell r="M2185">
            <v>116000</v>
          </cell>
          <cell r="N2185">
            <v>115085</v>
          </cell>
          <cell r="O2185">
            <v>116653</v>
          </cell>
          <cell r="P2185">
            <v>119534</v>
          </cell>
          <cell r="Q2185">
            <v>118001</v>
          </cell>
          <cell r="R2185">
            <v>119952</v>
          </cell>
          <cell r="S2185">
            <v>124098</v>
          </cell>
        </row>
        <row r="2186">
          <cell r="H2186" t="str">
            <v>.Cotton County, Oklahoma</v>
          </cell>
          <cell r="I2186">
            <v>6603</v>
          </cell>
          <cell r="J2186">
            <v>6404</v>
          </cell>
          <cell r="K2186">
            <v>6338</v>
          </cell>
          <cell r="L2186">
            <v>6386</v>
          </cell>
          <cell r="M2186">
            <v>6341</v>
          </cell>
          <cell r="N2186">
            <v>6390</v>
          </cell>
          <cell r="O2186">
            <v>6327</v>
          </cell>
          <cell r="P2186">
            <v>6280</v>
          </cell>
          <cell r="Q2186">
            <v>6165</v>
          </cell>
          <cell r="R2186">
            <v>6179</v>
          </cell>
          <cell r="S2186">
            <v>6193</v>
          </cell>
        </row>
        <row r="2187">
          <cell r="H2187" t="str">
            <v>.Craig County, Oklahoma</v>
          </cell>
          <cell r="I2187">
            <v>14951</v>
          </cell>
          <cell r="J2187">
            <v>14768</v>
          </cell>
          <cell r="K2187">
            <v>14712</v>
          </cell>
          <cell r="L2187">
            <v>14736</v>
          </cell>
          <cell r="M2187">
            <v>14739</v>
          </cell>
          <cell r="N2187">
            <v>14896</v>
          </cell>
          <cell r="O2187">
            <v>14881</v>
          </cell>
          <cell r="P2187">
            <v>14978</v>
          </cell>
          <cell r="Q2187">
            <v>14910</v>
          </cell>
          <cell r="R2187">
            <v>14914</v>
          </cell>
          <cell r="S2187">
            <v>15029</v>
          </cell>
        </row>
        <row r="2188">
          <cell r="H2188" t="str">
            <v>.Creek County, Oklahoma</v>
          </cell>
          <cell r="I2188">
            <v>67340</v>
          </cell>
          <cell r="J2188">
            <v>67768</v>
          </cell>
          <cell r="K2188">
            <v>68148</v>
          </cell>
          <cell r="L2188">
            <v>68094</v>
          </cell>
          <cell r="M2188">
            <v>67843</v>
          </cell>
          <cell r="N2188">
            <v>67715</v>
          </cell>
          <cell r="O2188">
            <v>67791</v>
          </cell>
          <cell r="P2188">
            <v>68292</v>
          </cell>
          <cell r="Q2188">
            <v>68817</v>
          </cell>
          <cell r="R2188">
            <v>69535</v>
          </cell>
          <cell r="S2188">
            <v>69967</v>
          </cell>
        </row>
        <row r="2189">
          <cell r="H2189" t="str">
            <v>.Custer County, Oklahoma</v>
          </cell>
          <cell r="I2189">
            <v>26147</v>
          </cell>
          <cell r="J2189">
            <v>25778</v>
          </cell>
          <cell r="K2189">
            <v>25347</v>
          </cell>
          <cell r="L2189">
            <v>25554</v>
          </cell>
          <cell r="M2189">
            <v>25631</v>
          </cell>
          <cell r="N2189">
            <v>25876</v>
          </cell>
          <cell r="O2189">
            <v>26148</v>
          </cell>
          <cell r="P2189">
            <v>26356</v>
          </cell>
          <cell r="Q2189">
            <v>26816</v>
          </cell>
          <cell r="R2189">
            <v>27284</v>
          </cell>
          <cell r="S2189">
            <v>27469</v>
          </cell>
        </row>
        <row r="2190">
          <cell r="H2190" t="str">
            <v>.Delaware County, Oklahoma</v>
          </cell>
          <cell r="I2190">
            <v>36949</v>
          </cell>
          <cell r="J2190">
            <v>37606</v>
          </cell>
          <cell r="K2190">
            <v>37970</v>
          </cell>
          <cell r="L2190">
            <v>38634</v>
          </cell>
          <cell r="M2190">
            <v>38998</v>
          </cell>
          <cell r="N2190">
            <v>39277</v>
          </cell>
          <cell r="O2190">
            <v>40266</v>
          </cell>
          <cell r="P2190">
            <v>40984</v>
          </cell>
          <cell r="Q2190">
            <v>41018</v>
          </cell>
          <cell r="R2190">
            <v>41290</v>
          </cell>
          <cell r="S2190">
            <v>41487</v>
          </cell>
        </row>
        <row r="2191">
          <cell r="H2191" t="str">
            <v>.Dewey County, Oklahoma</v>
          </cell>
          <cell r="I2191">
            <v>4740</v>
          </cell>
          <cell r="J2191">
            <v>4645</v>
          </cell>
          <cell r="K2191">
            <v>4601</v>
          </cell>
          <cell r="L2191">
            <v>4601</v>
          </cell>
          <cell r="M2191">
            <v>4685</v>
          </cell>
          <cell r="N2191">
            <v>4611</v>
          </cell>
          <cell r="O2191">
            <v>4621</v>
          </cell>
          <cell r="P2191">
            <v>4660</v>
          </cell>
          <cell r="Q2191">
            <v>4737</v>
          </cell>
          <cell r="R2191">
            <v>4770</v>
          </cell>
          <cell r="S2191">
            <v>4810</v>
          </cell>
        </row>
        <row r="2192">
          <cell r="H2192" t="str">
            <v>.Ellis County, Oklahoma</v>
          </cell>
          <cell r="I2192">
            <v>4063</v>
          </cell>
          <cell r="J2192">
            <v>3923</v>
          </cell>
          <cell r="K2192">
            <v>4002</v>
          </cell>
          <cell r="L2192">
            <v>3979</v>
          </cell>
          <cell r="M2192">
            <v>3998</v>
          </cell>
          <cell r="N2192">
            <v>3983</v>
          </cell>
          <cell r="O2192">
            <v>3898</v>
          </cell>
          <cell r="P2192">
            <v>3982</v>
          </cell>
          <cell r="Q2192">
            <v>4043</v>
          </cell>
          <cell r="R2192">
            <v>4127</v>
          </cell>
          <cell r="S2192">
            <v>4151</v>
          </cell>
        </row>
        <row r="2193">
          <cell r="H2193" t="str">
            <v>.Garfield County, Oklahoma</v>
          </cell>
          <cell r="I2193">
            <v>57811</v>
          </cell>
          <cell r="J2193">
            <v>57279</v>
          </cell>
          <cell r="K2193">
            <v>57249</v>
          </cell>
          <cell r="L2193">
            <v>57230</v>
          </cell>
          <cell r="M2193">
            <v>57459</v>
          </cell>
          <cell r="N2193">
            <v>57358</v>
          </cell>
          <cell r="O2193">
            <v>57723</v>
          </cell>
          <cell r="P2193">
            <v>58153</v>
          </cell>
          <cell r="Q2193">
            <v>58845</v>
          </cell>
          <cell r="R2193">
            <v>59989</v>
          </cell>
          <cell r="S2193">
            <v>60580</v>
          </cell>
        </row>
        <row r="2194">
          <cell r="H2194" t="str">
            <v>.Garvin County, Oklahoma</v>
          </cell>
          <cell r="I2194">
            <v>27216</v>
          </cell>
          <cell r="J2194">
            <v>27034</v>
          </cell>
          <cell r="K2194">
            <v>27083</v>
          </cell>
          <cell r="L2194">
            <v>27068</v>
          </cell>
          <cell r="M2194">
            <v>26942</v>
          </cell>
          <cell r="N2194">
            <v>27089</v>
          </cell>
          <cell r="O2194">
            <v>27249</v>
          </cell>
          <cell r="P2194">
            <v>27399</v>
          </cell>
          <cell r="Q2194">
            <v>27529</v>
          </cell>
          <cell r="R2194">
            <v>27582</v>
          </cell>
          <cell r="S2194">
            <v>27576</v>
          </cell>
        </row>
        <row r="2195">
          <cell r="H2195" t="str">
            <v>.Grady County, Oklahoma</v>
          </cell>
          <cell r="I2195">
            <v>45476</v>
          </cell>
          <cell r="J2195">
            <v>45856</v>
          </cell>
          <cell r="K2195">
            <v>46691</v>
          </cell>
          <cell r="L2195">
            <v>47277</v>
          </cell>
          <cell r="M2195">
            <v>48167</v>
          </cell>
          <cell r="N2195">
            <v>49256</v>
          </cell>
          <cell r="O2195">
            <v>50462</v>
          </cell>
          <cell r="P2195">
            <v>50931</v>
          </cell>
          <cell r="Q2195">
            <v>51621</v>
          </cell>
          <cell r="R2195">
            <v>52231</v>
          </cell>
          <cell r="S2195">
            <v>52431</v>
          </cell>
        </row>
        <row r="2196">
          <cell r="H2196" t="str">
            <v>.Grant County, Oklahoma</v>
          </cell>
          <cell r="I2196">
            <v>5144</v>
          </cell>
          <cell r="J2196">
            <v>5047</v>
          </cell>
          <cell r="K2196">
            <v>4979</v>
          </cell>
          <cell r="L2196">
            <v>4939</v>
          </cell>
          <cell r="M2196">
            <v>4789</v>
          </cell>
          <cell r="N2196">
            <v>4771</v>
          </cell>
          <cell r="O2196">
            <v>4645</v>
          </cell>
          <cell r="P2196">
            <v>4633</v>
          </cell>
          <cell r="Q2196">
            <v>4598</v>
          </cell>
          <cell r="R2196">
            <v>4484</v>
          </cell>
          <cell r="S2196">
            <v>4527</v>
          </cell>
        </row>
        <row r="2197">
          <cell r="H2197" t="str">
            <v>.Greer County, Oklahoma</v>
          </cell>
          <cell r="I2197">
            <v>6061</v>
          </cell>
          <cell r="J2197">
            <v>5894</v>
          </cell>
          <cell r="K2197">
            <v>5970</v>
          </cell>
          <cell r="L2197">
            <v>5942</v>
          </cell>
          <cell r="M2197">
            <v>6031</v>
          </cell>
          <cell r="N2197">
            <v>6082</v>
          </cell>
          <cell r="O2197">
            <v>6048</v>
          </cell>
          <cell r="P2197">
            <v>6160</v>
          </cell>
          <cell r="Q2197">
            <v>6200</v>
          </cell>
          <cell r="R2197">
            <v>6273</v>
          </cell>
          <cell r="S2197">
            <v>6239</v>
          </cell>
        </row>
        <row r="2198">
          <cell r="H2198" t="str">
            <v>.Harmon County, Oklahoma</v>
          </cell>
          <cell r="I2198">
            <v>3285</v>
          </cell>
          <cell r="J2198">
            <v>3153</v>
          </cell>
          <cell r="K2198">
            <v>3051</v>
          </cell>
          <cell r="L2198">
            <v>2984</v>
          </cell>
          <cell r="M2198">
            <v>2936</v>
          </cell>
          <cell r="N2198">
            <v>2953</v>
          </cell>
          <cell r="O2198">
            <v>2915</v>
          </cell>
          <cell r="P2198">
            <v>2829</v>
          </cell>
          <cell r="Q2198">
            <v>2827</v>
          </cell>
          <cell r="R2198">
            <v>2861</v>
          </cell>
          <cell r="S2198">
            <v>2922</v>
          </cell>
        </row>
        <row r="2199">
          <cell r="H2199" t="str">
            <v>.Harper County, Oklahoma</v>
          </cell>
          <cell r="I2199">
            <v>3558</v>
          </cell>
          <cell r="J2199">
            <v>3444</v>
          </cell>
          <cell r="K2199">
            <v>3469</v>
          </cell>
          <cell r="L2199">
            <v>3412</v>
          </cell>
          <cell r="M2199">
            <v>3465</v>
          </cell>
          <cell r="N2199">
            <v>3458</v>
          </cell>
          <cell r="O2199">
            <v>3527</v>
          </cell>
          <cell r="P2199">
            <v>3522</v>
          </cell>
          <cell r="Q2199">
            <v>3645</v>
          </cell>
          <cell r="R2199">
            <v>3654</v>
          </cell>
          <cell r="S2199">
            <v>3685</v>
          </cell>
        </row>
        <row r="2200">
          <cell r="H2200" t="str">
            <v>.Haskell County, Oklahoma</v>
          </cell>
          <cell r="I2200">
            <v>11778</v>
          </cell>
          <cell r="J2200">
            <v>11790</v>
          </cell>
          <cell r="K2200">
            <v>11806</v>
          </cell>
          <cell r="L2200">
            <v>12002</v>
          </cell>
          <cell r="M2200">
            <v>12129</v>
          </cell>
          <cell r="N2200">
            <v>12175</v>
          </cell>
          <cell r="O2200">
            <v>12329</v>
          </cell>
          <cell r="P2200">
            <v>12411</v>
          </cell>
          <cell r="Q2200">
            <v>12620</v>
          </cell>
          <cell r="R2200">
            <v>12772</v>
          </cell>
          <cell r="S2200">
            <v>12769</v>
          </cell>
        </row>
        <row r="2201">
          <cell r="H2201" t="str">
            <v>.Hughes County, Oklahoma</v>
          </cell>
          <cell r="I2201">
            <v>14150</v>
          </cell>
          <cell r="J2201">
            <v>13821</v>
          </cell>
          <cell r="K2201">
            <v>13858</v>
          </cell>
          <cell r="L2201">
            <v>13752</v>
          </cell>
          <cell r="M2201">
            <v>13660</v>
          </cell>
          <cell r="N2201">
            <v>13595</v>
          </cell>
          <cell r="O2201">
            <v>13450</v>
          </cell>
          <cell r="P2201">
            <v>13456</v>
          </cell>
          <cell r="Q2201">
            <v>13397</v>
          </cell>
          <cell r="R2201">
            <v>13705</v>
          </cell>
          <cell r="S2201">
            <v>14003</v>
          </cell>
        </row>
        <row r="2202">
          <cell r="H2202" t="str">
            <v>.Jackson County, Oklahoma</v>
          </cell>
          <cell r="I2202">
            <v>28439</v>
          </cell>
          <cell r="J2202">
            <v>28036</v>
          </cell>
          <cell r="K2202">
            <v>27513</v>
          </cell>
          <cell r="L2202">
            <v>27242</v>
          </cell>
          <cell r="M2202">
            <v>27480</v>
          </cell>
          <cell r="N2202">
            <v>26862</v>
          </cell>
          <cell r="O2202">
            <v>26805</v>
          </cell>
          <cell r="P2202">
            <v>26335</v>
          </cell>
          <cell r="Q2202">
            <v>26038</v>
          </cell>
          <cell r="R2202">
            <v>26256</v>
          </cell>
          <cell r="S2202">
            <v>26446</v>
          </cell>
        </row>
        <row r="2203">
          <cell r="H2203" t="str">
            <v>.Jefferson County, Oklahoma</v>
          </cell>
          <cell r="I2203">
            <v>6820</v>
          </cell>
          <cell r="J2203">
            <v>6663</v>
          </cell>
          <cell r="K2203">
            <v>6543</v>
          </cell>
          <cell r="L2203">
            <v>6528</v>
          </cell>
          <cell r="M2203">
            <v>6498</v>
          </cell>
          <cell r="N2203">
            <v>6483</v>
          </cell>
          <cell r="O2203">
            <v>6418</v>
          </cell>
          <cell r="P2203">
            <v>6385</v>
          </cell>
          <cell r="Q2203">
            <v>6408</v>
          </cell>
          <cell r="R2203">
            <v>6521</v>
          </cell>
          <cell r="S2203">
            <v>6472</v>
          </cell>
        </row>
        <row r="2204">
          <cell r="H2204" t="str">
            <v>.Johnston County, Oklahoma</v>
          </cell>
          <cell r="I2204">
            <v>10512</v>
          </cell>
          <cell r="J2204">
            <v>10505</v>
          </cell>
          <cell r="K2204">
            <v>10475</v>
          </cell>
          <cell r="L2204">
            <v>10526</v>
          </cell>
          <cell r="M2204">
            <v>10459</v>
          </cell>
          <cell r="N2204">
            <v>10431</v>
          </cell>
          <cell r="O2204">
            <v>10709</v>
          </cell>
          <cell r="P2204">
            <v>10779</v>
          </cell>
          <cell r="Q2204">
            <v>10772</v>
          </cell>
          <cell r="R2204">
            <v>10838</v>
          </cell>
          <cell r="S2204">
            <v>10957</v>
          </cell>
        </row>
        <row r="2205">
          <cell r="H2205" t="str">
            <v>.Kay County, Oklahoma</v>
          </cell>
          <cell r="I2205">
            <v>48086</v>
          </cell>
          <cell r="J2205">
            <v>47518</v>
          </cell>
          <cell r="K2205">
            <v>47686</v>
          </cell>
          <cell r="L2205">
            <v>47363</v>
          </cell>
          <cell r="M2205">
            <v>46903</v>
          </cell>
          <cell r="N2205">
            <v>46469</v>
          </cell>
          <cell r="O2205">
            <v>46220</v>
          </cell>
          <cell r="P2205">
            <v>46461</v>
          </cell>
          <cell r="Q2205">
            <v>46410</v>
          </cell>
          <cell r="R2205">
            <v>46814</v>
          </cell>
          <cell r="S2205">
            <v>46562</v>
          </cell>
        </row>
        <row r="2206">
          <cell r="H2206" t="str">
            <v>.Kingfisher County, Oklahoma</v>
          </cell>
          <cell r="I2206">
            <v>13932</v>
          </cell>
          <cell r="J2206">
            <v>13910</v>
          </cell>
          <cell r="K2206">
            <v>13940</v>
          </cell>
          <cell r="L2206">
            <v>14151</v>
          </cell>
          <cell r="M2206">
            <v>14223</v>
          </cell>
          <cell r="N2206">
            <v>14390</v>
          </cell>
          <cell r="O2206">
            <v>14464</v>
          </cell>
          <cell r="P2206">
            <v>14705</v>
          </cell>
          <cell r="Q2206">
            <v>14748</v>
          </cell>
          <cell r="R2206">
            <v>14901</v>
          </cell>
          <cell r="S2206">
            <v>15034</v>
          </cell>
        </row>
        <row r="2207">
          <cell r="H2207" t="str">
            <v>.Kiowa County, Oklahoma</v>
          </cell>
          <cell r="I2207">
            <v>10225</v>
          </cell>
          <cell r="J2207">
            <v>10054</v>
          </cell>
          <cell r="K2207">
            <v>10015</v>
          </cell>
          <cell r="L2207">
            <v>9965</v>
          </cell>
          <cell r="M2207">
            <v>9885</v>
          </cell>
          <cell r="N2207">
            <v>9955</v>
          </cell>
          <cell r="O2207">
            <v>9756</v>
          </cell>
          <cell r="P2207">
            <v>9543</v>
          </cell>
          <cell r="Q2207">
            <v>9518</v>
          </cell>
          <cell r="R2207">
            <v>9445</v>
          </cell>
          <cell r="S2207">
            <v>9446</v>
          </cell>
        </row>
        <row r="2208">
          <cell r="H2208" t="str">
            <v>.Latimer County, Oklahoma</v>
          </cell>
          <cell r="I2208">
            <v>10689</v>
          </cell>
          <cell r="J2208">
            <v>10637</v>
          </cell>
          <cell r="K2208">
            <v>10703</v>
          </cell>
          <cell r="L2208">
            <v>10689</v>
          </cell>
          <cell r="M2208">
            <v>10763</v>
          </cell>
          <cell r="N2208">
            <v>10796</v>
          </cell>
          <cell r="O2208">
            <v>10841</v>
          </cell>
          <cell r="P2208">
            <v>10875</v>
          </cell>
          <cell r="Q2208">
            <v>11068</v>
          </cell>
          <cell r="R2208">
            <v>11155</v>
          </cell>
          <cell r="S2208">
            <v>11154</v>
          </cell>
        </row>
        <row r="2209">
          <cell r="H2209" t="str">
            <v>.Le Flore County, Oklahoma</v>
          </cell>
          <cell r="I2209">
            <v>48099</v>
          </cell>
          <cell r="J2209">
            <v>48018</v>
          </cell>
          <cell r="K2209">
            <v>48321</v>
          </cell>
          <cell r="L2209">
            <v>48437</v>
          </cell>
          <cell r="M2209">
            <v>48623</v>
          </cell>
          <cell r="N2209">
            <v>48869</v>
          </cell>
          <cell r="O2209">
            <v>49209</v>
          </cell>
          <cell r="P2209">
            <v>49589</v>
          </cell>
          <cell r="Q2209">
            <v>49802</v>
          </cell>
          <cell r="R2209">
            <v>49989</v>
          </cell>
          <cell r="S2209">
            <v>50384</v>
          </cell>
        </row>
        <row r="2210">
          <cell r="H2210" t="str">
            <v>.Lincoln County, Oklahoma</v>
          </cell>
          <cell r="I2210">
            <v>32070</v>
          </cell>
          <cell r="J2210">
            <v>32295</v>
          </cell>
          <cell r="K2210">
            <v>32489</v>
          </cell>
          <cell r="L2210">
            <v>32672</v>
          </cell>
          <cell r="M2210">
            <v>32875</v>
          </cell>
          <cell r="N2210">
            <v>33011</v>
          </cell>
          <cell r="O2210">
            <v>33441</v>
          </cell>
          <cell r="P2210">
            <v>33636</v>
          </cell>
          <cell r="Q2210">
            <v>33710</v>
          </cell>
          <cell r="R2210">
            <v>34027</v>
          </cell>
          <cell r="S2210">
            <v>34273</v>
          </cell>
        </row>
        <row r="2211">
          <cell r="H2211" t="str">
            <v>.Logan County, Oklahoma</v>
          </cell>
          <cell r="I2211">
            <v>33911</v>
          </cell>
          <cell r="J2211">
            <v>34657</v>
          </cell>
          <cell r="K2211">
            <v>35030</v>
          </cell>
          <cell r="L2211">
            <v>35922</v>
          </cell>
          <cell r="M2211">
            <v>35842</v>
          </cell>
          <cell r="N2211">
            <v>36501</v>
          </cell>
          <cell r="O2211">
            <v>37060</v>
          </cell>
          <cell r="P2211">
            <v>38709</v>
          </cell>
          <cell r="Q2211">
            <v>39964</v>
          </cell>
          <cell r="R2211">
            <v>41116</v>
          </cell>
          <cell r="S2211">
            <v>41848</v>
          </cell>
        </row>
        <row r="2212">
          <cell r="H2212" t="str">
            <v>.Love County, Oklahoma</v>
          </cell>
          <cell r="I2212">
            <v>8826</v>
          </cell>
          <cell r="J2212">
            <v>8749</v>
          </cell>
          <cell r="K2212">
            <v>8836</v>
          </cell>
          <cell r="L2212">
            <v>8916</v>
          </cell>
          <cell r="M2212">
            <v>9044</v>
          </cell>
          <cell r="N2212">
            <v>9159</v>
          </cell>
          <cell r="O2212">
            <v>9207</v>
          </cell>
          <cell r="P2212">
            <v>9252</v>
          </cell>
          <cell r="Q2212">
            <v>9291</v>
          </cell>
          <cell r="R2212">
            <v>9340</v>
          </cell>
          <cell r="S2212">
            <v>9423</v>
          </cell>
        </row>
        <row r="2213">
          <cell r="H2213" t="str">
            <v>.McClain County, Oklahoma</v>
          </cell>
          <cell r="I2213">
            <v>27750</v>
          </cell>
          <cell r="J2213">
            <v>27871</v>
          </cell>
          <cell r="K2213">
            <v>28169</v>
          </cell>
          <cell r="L2213">
            <v>28814</v>
          </cell>
          <cell r="M2213">
            <v>29350</v>
          </cell>
          <cell r="N2213">
            <v>30322</v>
          </cell>
          <cell r="O2213">
            <v>31419</v>
          </cell>
          <cell r="P2213">
            <v>32470</v>
          </cell>
          <cell r="Q2213">
            <v>33107</v>
          </cell>
          <cell r="R2213">
            <v>33822</v>
          </cell>
          <cell r="S2213">
            <v>34506</v>
          </cell>
        </row>
        <row r="2214">
          <cell r="H2214" t="str">
            <v>.McCurtain County, Oklahoma</v>
          </cell>
          <cell r="I2214">
            <v>34384</v>
          </cell>
          <cell r="J2214">
            <v>33944</v>
          </cell>
          <cell r="K2214">
            <v>33788</v>
          </cell>
          <cell r="L2214">
            <v>33625</v>
          </cell>
          <cell r="M2214">
            <v>33282</v>
          </cell>
          <cell r="N2214">
            <v>33235</v>
          </cell>
          <cell r="O2214">
            <v>33198</v>
          </cell>
          <cell r="P2214">
            <v>33128</v>
          </cell>
          <cell r="Q2214">
            <v>33112</v>
          </cell>
          <cell r="R2214">
            <v>33002</v>
          </cell>
          <cell r="S2214">
            <v>33151</v>
          </cell>
        </row>
        <row r="2215">
          <cell r="H2215" t="str">
            <v>.McIntosh County, Oklahoma</v>
          </cell>
          <cell r="I2215">
            <v>19405</v>
          </cell>
          <cell r="J2215">
            <v>19451</v>
          </cell>
          <cell r="K2215">
            <v>19552</v>
          </cell>
          <cell r="L2215">
            <v>19582</v>
          </cell>
          <cell r="M2215">
            <v>19597</v>
          </cell>
          <cell r="N2215">
            <v>19595</v>
          </cell>
          <cell r="O2215">
            <v>19730</v>
          </cell>
          <cell r="P2215">
            <v>19952</v>
          </cell>
          <cell r="Q2215">
            <v>19952</v>
          </cell>
          <cell r="R2215">
            <v>20160</v>
          </cell>
          <cell r="S2215">
            <v>20252</v>
          </cell>
        </row>
        <row r="2216">
          <cell r="H2216" t="str">
            <v>.Major County, Oklahoma</v>
          </cell>
          <cell r="I2216">
            <v>7545</v>
          </cell>
          <cell r="J2216">
            <v>7575</v>
          </cell>
          <cell r="K2216">
            <v>7559</v>
          </cell>
          <cell r="L2216">
            <v>7429</v>
          </cell>
          <cell r="M2216">
            <v>7423</v>
          </cell>
          <cell r="N2216">
            <v>7379</v>
          </cell>
          <cell r="O2216">
            <v>7449</v>
          </cell>
          <cell r="P2216">
            <v>7465</v>
          </cell>
          <cell r="Q2216">
            <v>7456</v>
          </cell>
          <cell r="R2216">
            <v>7557</v>
          </cell>
          <cell r="S2216">
            <v>7527</v>
          </cell>
        </row>
        <row r="2217">
          <cell r="H2217" t="str">
            <v>.Marshall County, Oklahoma</v>
          </cell>
          <cell r="I2217">
            <v>13131</v>
          </cell>
          <cell r="J2217">
            <v>13372</v>
          </cell>
          <cell r="K2217">
            <v>13659</v>
          </cell>
          <cell r="L2217">
            <v>13809</v>
          </cell>
          <cell r="M2217">
            <v>14149</v>
          </cell>
          <cell r="N2217">
            <v>14686</v>
          </cell>
          <cell r="O2217">
            <v>14988</v>
          </cell>
          <cell r="P2217">
            <v>15318</v>
          </cell>
          <cell r="Q2217">
            <v>15482</v>
          </cell>
          <cell r="R2217">
            <v>15652</v>
          </cell>
          <cell r="S2217">
            <v>15840</v>
          </cell>
        </row>
        <row r="2218">
          <cell r="H2218" t="str">
            <v>.Mayes County, Oklahoma</v>
          </cell>
          <cell r="I2218">
            <v>38339</v>
          </cell>
          <cell r="J2218">
            <v>38554</v>
          </cell>
          <cell r="K2218">
            <v>38702</v>
          </cell>
          <cell r="L2218">
            <v>39030</v>
          </cell>
          <cell r="M2218">
            <v>39331</v>
          </cell>
          <cell r="N2218">
            <v>39670</v>
          </cell>
          <cell r="O2218">
            <v>40107</v>
          </cell>
          <cell r="P2218">
            <v>40569</v>
          </cell>
          <cell r="Q2218">
            <v>40984</v>
          </cell>
          <cell r="R2218">
            <v>41093</v>
          </cell>
          <cell r="S2218">
            <v>41259</v>
          </cell>
        </row>
        <row r="2219">
          <cell r="H2219" t="str">
            <v>.Murray County, Oklahoma</v>
          </cell>
          <cell r="I2219">
            <v>12617</v>
          </cell>
          <cell r="J2219">
            <v>12689</v>
          </cell>
          <cell r="K2219">
            <v>12665</v>
          </cell>
          <cell r="L2219">
            <v>12707</v>
          </cell>
          <cell r="M2219">
            <v>12681</v>
          </cell>
          <cell r="N2219">
            <v>12803</v>
          </cell>
          <cell r="O2219">
            <v>12969</v>
          </cell>
          <cell r="P2219">
            <v>12966</v>
          </cell>
          <cell r="Q2219">
            <v>13144</v>
          </cell>
          <cell r="R2219">
            <v>13373</v>
          </cell>
          <cell r="S2219">
            <v>13488</v>
          </cell>
        </row>
        <row r="2220">
          <cell r="H2220" t="str">
            <v>.Muskogee County, Oklahoma</v>
          </cell>
          <cell r="I2220">
            <v>69471</v>
          </cell>
          <cell r="J2220">
            <v>69428</v>
          </cell>
          <cell r="K2220">
            <v>69334</v>
          </cell>
          <cell r="L2220">
            <v>69666</v>
          </cell>
          <cell r="M2220">
            <v>69592</v>
          </cell>
          <cell r="N2220">
            <v>69806</v>
          </cell>
          <cell r="O2220">
            <v>69958</v>
          </cell>
          <cell r="P2220">
            <v>70119</v>
          </cell>
          <cell r="Q2220">
            <v>70050</v>
          </cell>
          <cell r="R2220">
            <v>70677</v>
          </cell>
          <cell r="S2220">
            <v>70990</v>
          </cell>
        </row>
        <row r="2221">
          <cell r="H2221" t="str">
            <v>.Noble County, Oklahoma</v>
          </cell>
          <cell r="I2221">
            <v>11406</v>
          </cell>
          <cell r="J2221">
            <v>11491</v>
          </cell>
          <cell r="K2221">
            <v>11414</v>
          </cell>
          <cell r="L2221">
            <v>11462</v>
          </cell>
          <cell r="M2221">
            <v>11475</v>
          </cell>
          <cell r="N2221">
            <v>11477</v>
          </cell>
          <cell r="O2221">
            <v>11462</v>
          </cell>
          <cell r="P2221">
            <v>11460</v>
          </cell>
          <cell r="Q2221">
            <v>11537</v>
          </cell>
          <cell r="R2221">
            <v>11536</v>
          </cell>
          <cell r="S2221">
            <v>11561</v>
          </cell>
        </row>
        <row r="2222">
          <cell r="H2222" t="str">
            <v>.Nowata County, Oklahoma</v>
          </cell>
          <cell r="I2222">
            <v>10564</v>
          </cell>
          <cell r="J2222">
            <v>10593</v>
          </cell>
          <cell r="K2222">
            <v>10561</v>
          </cell>
          <cell r="L2222">
            <v>10802</v>
          </cell>
          <cell r="M2222">
            <v>10629</v>
          </cell>
          <cell r="N2222">
            <v>10666</v>
          </cell>
          <cell r="O2222">
            <v>10705</v>
          </cell>
          <cell r="P2222">
            <v>10771</v>
          </cell>
          <cell r="Q2222">
            <v>10788</v>
          </cell>
          <cell r="R2222">
            <v>10595</v>
          </cell>
          <cell r="S2222">
            <v>10536</v>
          </cell>
        </row>
        <row r="2223">
          <cell r="H2223" t="str">
            <v>.Okfuskee County, Oklahoma</v>
          </cell>
          <cell r="I2223">
            <v>11808</v>
          </cell>
          <cell r="J2223">
            <v>11858</v>
          </cell>
          <cell r="K2223">
            <v>11817</v>
          </cell>
          <cell r="L2223">
            <v>11912</v>
          </cell>
          <cell r="M2223">
            <v>11925</v>
          </cell>
          <cell r="N2223">
            <v>11867</v>
          </cell>
          <cell r="O2223">
            <v>11895</v>
          </cell>
          <cell r="P2223">
            <v>11981</v>
          </cell>
          <cell r="Q2223">
            <v>12008</v>
          </cell>
          <cell r="R2223">
            <v>12094</v>
          </cell>
          <cell r="S2223">
            <v>12191</v>
          </cell>
        </row>
        <row r="2224">
          <cell r="H2224" t="str">
            <v>.Oklahoma County, Oklahoma</v>
          </cell>
          <cell r="I2224">
            <v>660581</v>
          </cell>
          <cell r="J2224">
            <v>664836</v>
          </cell>
          <cell r="K2224">
            <v>671120</v>
          </cell>
          <cell r="L2224">
            <v>674571</v>
          </cell>
          <cell r="M2224">
            <v>677742</v>
          </cell>
          <cell r="N2224">
            <v>683299</v>
          </cell>
          <cell r="O2224">
            <v>690153</v>
          </cell>
          <cell r="P2224">
            <v>695706</v>
          </cell>
          <cell r="Q2224">
            <v>701484</v>
          </cell>
          <cell r="R2224">
            <v>711595</v>
          </cell>
          <cell r="S2224">
            <v>718633</v>
          </cell>
        </row>
        <row r="2225">
          <cell r="H2225" t="str">
            <v>.Okmulgee County, Oklahoma</v>
          </cell>
          <cell r="I2225">
            <v>39672</v>
          </cell>
          <cell r="J2225">
            <v>39618</v>
          </cell>
          <cell r="K2225">
            <v>39594</v>
          </cell>
          <cell r="L2225">
            <v>39732</v>
          </cell>
          <cell r="M2225">
            <v>39731</v>
          </cell>
          <cell r="N2225">
            <v>39569</v>
          </cell>
          <cell r="O2225">
            <v>39426</v>
          </cell>
          <cell r="P2225">
            <v>39552</v>
          </cell>
          <cell r="Q2225">
            <v>39379</v>
          </cell>
          <cell r="R2225">
            <v>39817</v>
          </cell>
          <cell r="S2225">
            <v>40069</v>
          </cell>
        </row>
        <row r="2226">
          <cell r="H2226" t="str">
            <v>.Osage County, Oklahoma</v>
          </cell>
          <cell r="I2226">
            <v>44413</v>
          </cell>
          <cell r="J2226">
            <v>45227</v>
          </cell>
          <cell r="K2226">
            <v>45414</v>
          </cell>
          <cell r="L2226">
            <v>45680</v>
          </cell>
          <cell r="M2226">
            <v>45874</v>
          </cell>
          <cell r="N2226">
            <v>46335</v>
          </cell>
          <cell r="O2226">
            <v>46576</v>
          </cell>
          <cell r="P2226">
            <v>47185</v>
          </cell>
          <cell r="Q2226">
            <v>47336</v>
          </cell>
          <cell r="R2226">
            <v>47445</v>
          </cell>
          <cell r="S2226">
            <v>47472</v>
          </cell>
        </row>
        <row r="2227">
          <cell r="H2227" t="str">
            <v>.Ottawa County, Oklahoma</v>
          </cell>
          <cell r="I2227">
            <v>33164</v>
          </cell>
          <cell r="J2227">
            <v>33047</v>
          </cell>
          <cell r="K2227">
            <v>32660</v>
          </cell>
          <cell r="L2227">
            <v>32495</v>
          </cell>
          <cell r="M2227">
            <v>32530</v>
          </cell>
          <cell r="N2227">
            <v>32655</v>
          </cell>
          <cell r="O2227">
            <v>32971</v>
          </cell>
          <cell r="P2227">
            <v>32441</v>
          </cell>
          <cell r="Q2227">
            <v>31838</v>
          </cell>
          <cell r="R2227">
            <v>31883</v>
          </cell>
          <cell r="S2227">
            <v>31848</v>
          </cell>
        </row>
        <row r="2228">
          <cell r="H2228" t="str">
            <v>.Pawnee County, Oklahoma</v>
          </cell>
          <cell r="I2228">
            <v>16610</v>
          </cell>
          <cell r="J2228">
            <v>16779</v>
          </cell>
          <cell r="K2228">
            <v>16764</v>
          </cell>
          <cell r="L2228">
            <v>16677</v>
          </cell>
          <cell r="M2228">
            <v>16547</v>
          </cell>
          <cell r="N2228">
            <v>16565</v>
          </cell>
          <cell r="O2228">
            <v>16625</v>
          </cell>
          <cell r="P2228">
            <v>16611</v>
          </cell>
          <cell r="Q2228">
            <v>16447</v>
          </cell>
          <cell r="R2228">
            <v>16559</v>
          </cell>
          <cell r="S2228">
            <v>16577</v>
          </cell>
        </row>
        <row r="2229">
          <cell r="H2229" t="str">
            <v>.Payne County, Oklahoma</v>
          </cell>
          <cell r="I2229">
            <v>68201</v>
          </cell>
          <cell r="J2229">
            <v>70132</v>
          </cell>
          <cell r="K2229">
            <v>70708</v>
          </cell>
          <cell r="L2229">
            <v>71879</v>
          </cell>
          <cell r="M2229">
            <v>72244</v>
          </cell>
          <cell r="N2229">
            <v>72578</v>
          </cell>
          <cell r="O2229">
            <v>74964</v>
          </cell>
          <cell r="P2229">
            <v>74164</v>
          </cell>
          <cell r="Q2229">
            <v>75000</v>
          </cell>
          <cell r="R2229">
            <v>76859</v>
          </cell>
          <cell r="S2229">
            <v>77350</v>
          </cell>
        </row>
        <row r="2230">
          <cell r="H2230" t="str">
            <v>.Pittsburg County, Oklahoma</v>
          </cell>
          <cell r="I2230">
            <v>43944</v>
          </cell>
          <cell r="J2230">
            <v>43447</v>
          </cell>
          <cell r="K2230">
            <v>43933</v>
          </cell>
          <cell r="L2230">
            <v>43983</v>
          </cell>
          <cell r="M2230">
            <v>44029</v>
          </cell>
          <cell r="N2230">
            <v>44412</v>
          </cell>
          <cell r="O2230">
            <v>44831</v>
          </cell>
          <cell r="P2230">
            <v>45062</v>
          </cell>
          <cell r="Q2230">
            <v>45450</v>
          </cell>
          <cell r="R2230">
            <v>45887</v>
          </cell>
          <cell r="S2230">
            <v>45837</v>
          </cell>
        </row>
        <row r="2231">
          <cell r="H2231" t="str">
            <v>.Pontotoc County, Oklahoma</v>
          </cell>
          <cell r="I2231">
            <v>35146</v>
          </cell>
          <cell r="J2231">
            <v>34866</v>
          </cell>
          <cell r="K2231">
            <v>34929</v>
          </cell>
          <cell r="L2231">
            <v>35048</v>
          </cell>
          <cell r="M2231">
            <v>35097</v>
          </cell>
          <cell r="N2231">
            <v>35267</v>
          </cell>
          <cell r="O2231">
            <v>35525</v>
          </cell>
          <cell r="P2231">
            <v>36157</v>
          </cell>
          <cell r="Q2231">
            <v>36687</v>
          </cell>
          <cell r="R2231">
            <v>37283</v>
          </cell>
          <cell r="S2231">
            <v>37492</v>
          </cell>
        </row>
        <row r="2232">
          <cell r="H2232" t="str">
            <v>.Pottawatomie County, Oklahoma</v>
          </cell>
          <cell r="I2232">
            <v>65505</v>
          </cell>
          <cell r="J2232">
            <v>66222</v>
          </cell>
          <cell r="K2232">
            <v>66469</v>
          </cell>
          <cell r="L2232">
            <v>67201</v>
          </cell>
          <cell r="M2232">
            <v>67072</v>
          </cell>
          <cell r="N2232">
            <v>67264</v>
          </cell>
          <cell r="O2232">
            <v>67696</v>
          </cell>
          <cell r="P2232">
            <v>68698</v>
          </cell>
          <cell r="Q2232">
            <v>68752</v>
          </cell>
          <cell r="R2232">
            <v>69002</v>
          </cell>
          <cell r="S2232">
            <v>69442</v>
          </cell>
        </row>
        <row r="2233">
          <cell r="H2233" t="str">
            <v>.Pushmataha County, Oklahoma</v>
          </cell>
          <cell r="I2233">
            <v>11660</v>
          </cell>
          <cell r="J2233">
            <v>11613</v>
          </cell>
          <cell r="K2233">
            <v>11551</v>
          </cell>
          <cell r="L2233">
            <v>11464</v>
          </cell>
          <cell r="M2233">
            <v>11470</v>
          </cell>
          <cell r="N2233">
            <v>11361</v>
          </cell>
          <cell r="O2233">
            <v>11389</v>
          </cell>
          <cell r="P2233">
            <v>11468</v>
          </cell>
          <cell r="Q2233">
            <v>11493</v>
          </cell>
          <cell r="R2233">
            <v>11574</v>
          </cell>
          <cell r="S2233">
            <v>11572</v>
          </cell>
        </row>
        <row r="2234">
          <cell r="H2234" t="str">
            <v>.Roger Mills County, Oklahoma</v>
          </cell>
          <cell r="I2234">
            <v>3432</v>
          </cell>
          <cell r="J2234">
            <v>3334</v>
          </cell>
          <cell r="K2234">
            <v>3242</v>
          </cell>
          <cell r="L2234">
            <v>3226</v>
          </cell>
          <cell r="M2234">
            <v>3308</v>
          </cell>
          <cell r="N2234">
            <v>3385</v>
          </cell>
          <cell r="O2234">
            <v>3387</v>
          </cell>
          <cell r="P2234">
            <v>3438</v>
          </cell>
          <cell r="Q2234">
            <v>3557</v>
          </cell>
          <cell r="R2234">
            <v>3615</v>
          </cell>
          <cell r="S2234">
            <v>3647</v>
          </cell>
        </row>
        <row r="2235">
          <cell r="H2235" t="str">
            <v>.Rogers County, Oklahoma</v>
          </cell>
          <cell r="I2235">
            <v>70649</v>
          </cell>
          <cell r="J2235">
            <v>73091</v>
          </cell>
          <cell r="K2235">
            <v>75193</v>
          </cell>
          <cell r="L2235">
            <v>77288</v>
          </cell>
          <cell r="M2235">
            <v>79069</v>
          </cell>
          <cell r="N2235">
            <v>80313</v>
          </cell>
          <cell r="O2235">
            <v>82234</v>
          </cell>
          <cell r="P2235">
            <v>84030</v>
          </cell>
          <cell r="Q2235">
            <v>85390</v>
          </cell>
          <cell r="R2235">
            <v>86577</v>
          </cell>
          <cell r="S2235">
            <v>86905</v>
          </cell>
        </row>
        <row r="2236">
          <cell r="H2236" t="str">
            <v>.Seminole County, Oklahoma</v>
          </cell>
          <cell r="I2236">
            <v>24966</v>
          </cell>
          <cell r="J2236">
            <v>24719</v>
          </cell>
          <cell r="K2236">
            <v>24540</v>
          </cell>
          <cell r="L2236">
            <v>24584</v>
          </cell>
          <cell r="M2236">
            <v>24801</v>
          </cell>
          <cell r="N2236">
            <v>24878</v>
          </cell>
          <cell r="O2236">
            <v>24997</v>
          </cell>
          <cell r="P2236">
            <v>25030</v>
          </cell>
          <cell r="Q2236">
            <v>25198</v>
          </cell>
          <cell r="R2236">
            <v>25428</v>
          </cell>
          <cell r="S2236">
            <v>25482</v>
          </cell>
        </row>
        <row r="2237">
          <cell r="H2237" t="str">
            <v>.Sequoyah County, Oklahoma</v>
          </cell>
          <cell r="I2237">
            <v>38952</v>
          </cell>
          <cell r="J2237">
            <v>39308</v>
          </cell>
          <cell r="K2237">
            <v>39570</v>
          </cell>
          <cell r="L2237">
            <v>39905</v>
          </cell>
          <cell r="M2237">
            <v>40412</v>
          </cell>
          <cell r="N2237">
            <v>40634</v>
          </cell>
          <cell r="O2237">
            <v>41248</v>
          </cell>
          <cell r="P2237">
            <v>41560</v>
          </cell>
          <cell r="Q2237">
            <v>41825</v>
          </cell>
          <cell r="R2237">
            <v>42208</v>
          </cell>
          <cell r="S2237">
            <v>42391</v>
          </cell>
        </row>
        <row r="2238">
          <cell r="H2238" t="str">
            <v>.Stephens County, Oklahoma</v>
          </cell>
          <cell r="I2238">
            <v>43204</v>
          </cell>
          <cell r="J2238">
            <v>42796</v>
          </cell>
          <cell r="K2238">
            <v>42771</v>
          </cell>
          <cell r="L2238">
            <v>42725</v>
          </cell>
          <cell r="M2238">
            <v>43061</v>
          </cell>
          <cell r="N2238">
            <v>43318</v>
          </cell>
          <cell r="O2238">
            <v>43670</v>
          </cell>
          <cell r="P2238">
            <v>44196</v>
          </cell>
          <cell r="Q2238">
            <v>44508</v>
          </cell>
          <cell r="R2238">
            <v>44799</v>
          </cell>
          <cell r="S2238">
            <v>45048</v>
          </cell>
        </row>
        <row r="2239">
          <cell r="H2239" t="str">
            <v>.Texas County, Oklahoma</v>
          </cell>
          <cell r="I2239">
            <v>20098</v>
          </cell>
          <cell r="J2239">
            <v>19945</v>
          </cell>
          <cell r="K2239">
            <v>19734</v>
          </cell>
          <cell r="L2239">
            <v>19469</v>
          </cell>
          <cell r="M2239">
            <v>19693</v>
          </cell>
          <cell r="N2239">
            <v>19408</v>
          </cell>
          <cell r="O2239">
            <v>19361</v>
          </cell>
          <cell r="P2239">
            <v>19258</v>
          </cell>
          <cell r="Q2239">
            <v>19539</v>
          </cell>
          <cell r="R2239">
            <v>20128</v>
          </cell>
          <cell r="S2239">
            <v>20640</v>
          </cell>
        </row>
        <row r="2240">
          <cell r="H2240" t="str">
            <v>.Tillman County, Oklahoma</v>
          </cell>
          <cell r="I2240">
            <v>9285</v>
          </cell>
          <cell r="J2240">
            <v>9203</v>
          </cell>
          <cell r="K2240">
            <v>8841</v>
          </cell>
          <cell r="L2240">
            <v>8802</v>
          </cell>
          <cell r="M2240">
            <v>8668</v>
          </cell>
          <cell r="N2240">
            <v>8464</v>
          </cell>
          <cell r="O2240">
            <v>8394</v>
          </cell>
          <cell r="P2240">
            <v>8271</v>
          </cell>
          <cell r="Q2240">
            <v>8112</v>
          </cell>
          <cell r="R2240">
            <v>8016</v>
          </cell>
          <cell r="S2240">
            <v>7992</v>
          </cell>
        </row>
        <row r="2241">
          <cell r="H2241" t="str">
            <v>.Tulsa County, Oklahoma</v>
          </cell>
          <cell r="I2241">
            <v>563475</v>
          </cell>
          <cell r="J2241">
            <v>566175</v>
          </cell>
          <cell r="K2241">
            <v>569170</v>
          </cell>
          <cell r="L2241">
            <v>568406</v>
          </cell>
          <cell r="M2241">
            <v>566140</v>
          </cell>
          <cell r="N2241">
            <v>568199</v>
          </cell>
          <cell r="O2241">
            <v>575014</v>
          </cell>
          <cell r="P2241">
            <v>582094</v>
          </cell>
          <cell r="Q2241">
            <v>588510</v>
          </cell>
          <cell r="R2241">
            <v>597748</v>
          </cell>
          <cell r="S2241">
            <v>603403</v>
          </cell>
        </row>
        <row r="2242">
          <cell r="H2242" t="str">
            <v>.Wagoner County, Oklahoma</v>
          </cell>
          <cell r="I2242">
            <v>57476</v>
          </cell>
          <cell r="J2242">
            <v>58944</v>
          </cell>
          <cell r="K2242">
            <v>60561</v>
          </cell>
          <cell r="L2242">
            <v>61700</v>
          </cell>
          <cell r="M2242">
            <v>62800</v>
          </cell>
          <cell r="N2242">
            <v>64165</v>
          </cell>
          <cell r="O2242">
            <v>66345</v>
          </cell>
          <cell r="P2242">
            <v>68677</v>
          </cell>
          <cell r="Q2242">
            <v>70646</v>
          </cell>
          <cell r="R2242">
            <v>72143</v>
          </cell>
          <cell r="S2242">
            <v>73085</v>
          </cell>
        </row>
        <row r="2243">
          <cell r="H2243" t="str">
            <v>.Washington County, Oklahoma</v>
          </cell>
          <cell r="I2243">
            <v>49015</v>
          </cell>
          <cell r="J2243">
            <v>48897</v>
          </cell>
          <cell r="K2243">
            <v>49032</v>
          </cell>
          <cell r="L2243">
            <v>49004</v>
          </cell>
          <cell r="M2243">
            <v>48997</v>
          </cell>
          <cell r="N2243">
            <v>48885</v>
          </cell>
          <cell r="O2243">
            <v>49216</v>
          </cell>
          <cell r="P2243">
            <v>50038</v>
          </cell>
          <cell r="Q2243">
            <v>50641</v>
          </cell>
          <cell r="R2243">
            <v>50754</v>
          </cell>
          <cell r="S2243">
            <v>50976</v>
          </cell>
        </row>
        <row r="2244">
          <cell r="H2244" t="str">
            <v>.Washita County, Oklahoma</v>
          </cell>
          <cell r="I2244">
            <v>11510</v>
          </cell>
          <cell r="J2244">
            <v>11362</v>
          </cell>
          <cell r="K2244">
            <v>11243</v>
          </cell>
          <cell r="L2244">
            <v>11204</v>
          </cell>
          <cell r="M2244">
            <v>11202</v>
          </cell>
          <cell r="N2244">
            <v>11228</v>
          </cell>
          <cell r="O2244">
            <v>11422</v>
          </cell>
          <cell r="P2244">
            <v>11555</v>
          </cell>
          <cell r="Q2244">
            <v>11595</v>
          </cell>
          <cell r="R2244">
            <v>11664</v>
          </cell>
          <cell r="S2244">
            <v>11629</v>
          </cell>
        </row>
        <row r="2245">
          <cell r="H2245" t="str">
            <v>.Woods County, Oklahoma</v>
          </cell>
          <cell r="I2245">
            <v>9094</v>
          </cell>
          <cell r="J2245">
            <v>8882</v>
          </cell>
          <cell r="K2245">
            <v>8896</v>
          </cell>
          <cell r="L2245">
            <v>8729</v>
          </cell>
          <cell r="M2245">
            <v>8676</v>
          </cell>
          <cell r="N2245">
            <v>8679</v>
          </cell>
          <cell r="O2245">
            <v>8550</v>
          </cell>
          <cell r="P2245">
            <v>8593</v>
          </cell>
          <cell r="Q2245">
            <v>8533</v>
          </cell>
          <cell r="R2245">
            <v>8708</v>
          </cell>
          <cell r="S2245">
            <v>8878</v>
          </cell>
        </row>
        <row r="2246">
          <cell r="H2246" t="str">
            <v>.Woodward County, Oklahoma</v>
          </cell>
          <cell r="I2246">
            <v>18489</v>
          </cell>
          <cell r="J2246">
            <v>18365</v>
          </cell>
          <cell r="K2246">
            <v>18482</v>
          </cell>
          <cell r="L2246">
            <v>18594</v>
          </cell>
          <cell r="M2246">
            <v>18935</v>
          </cell>
          <cell r="N2246">
            <v>19122</v>
          </cell>
          <cell r="O2246">
            <v>19341</v>
          </cell>
          <cell r="P2246">
            <v>19939</v>
          </cell>
          <cell r="Q2246">
            <v>20120</v>
          </cell>
          <cell r="R2246">
            <v>20467</v>
          </cell>
          <cell r="S2246">
            <v>20081</v>
          </cell>
        </row>
        <row r="2247">
          <cell r="H2247" t="str">
            <v>.Oregon, Oregon</v>
          </cell>
          <cell r="I2247">
            <v>3421524</v>
          </cell>
          <cell r="J2247">
            <v>3467937</v>
          </cell>
          <cell r="K2247">
            <v>3513424</v>
          </cell>
          <cell r="L2247">
            <v>3547376</v>
          </cell>
          <cell r="M2247">
            <v>3569463</v>
          </cell>
          <cell r="N2247">
            <v>3613202</v>
          </cell>
          <cell r="O2247">
            <v>3670883</v>
          </cell>
          <cell r="P2247">
            <v>3722417</v>
          </cell>
          <cell r="Q2247">
            <v>3768748</v>
          </cell>
          <cell r="R2247">
            <v>3808600</v>
          </cell>
          <cell r="S2247">
            <v>3831074</v>
          </cell>
        </row>
        <row r="2248">
          <cell r="H2248" t="str">
            <v>.Baker County, Oregon</v>
          </cell>
          <cell r="I2248">
            <v>16742</v>
          </cell>
          <cell r="J2248">
            <v>16618</v>
          </cell>
          <cell r="K2248">
            <v>16376</v>
          </cell>
          <cell r="L2248">
            <v>16312</v>
          </cell>
          <cell r="M2248">
            <v>16272</v>
          </cell>
          <cell r="N2248">
            <v>16086</v>
          </cell>
          <cell r="O2248">
            <v>16094</v>
          </cell>
          <cell r="P2248">
            <v>16139</v>
          </cell>
          <cell r="Q2248">
            <v>16195</v>
          </cell>
          <cell r="R2248">
            <v>16225</v>
          </cell>
          <cell r="S2248">
            <v>16134</v>
          </cell>
        </row>
        <row r="2249">
          <cell r="H2249" t="str">
            <v>.Benton County, Oregon</v>
          </cell>
          <cell r="I2249">
            <v>78143</v>
          </cell>
          <cell r="J2249">
            <v>78491</v>
          </cell>
          <cell r="K2249">
            <v>80203</v>
          </cell>
          <cell r="L2249">
            <v>80322</v>
          </cell>
          <cell r="M2249">
            <v>80149</v>
          </cell>
          <cell r="N2249">
            <v>80943</v>
          </cell>
          <cell r="O2249">
            <v>81957</v>
          </cell>
          <cell r="P2249">
            <v>83718</v>
          </cell>
          <cell r="Q2249">
            <v>84150</v>
          </cell>
          <cell r="R2249">
            <v>85390</v>
          </cell>
          <cell r="S2249">
            <v>85579</v>
          </cell>
        </row>
        <row r="2250">
          <cell r="H2250" t="str">
            <v>.Clackamas County, Oregon</v>
          </cell>
          <cell r="I2250">
            <v>338407</v>
          </cell>
          <cell r="J2250">
            <v>343444</v>
          </cell>
          <cell r="K2250">
            <v>348951</v>
          </cell>
          <cell r="L2250">
            <v>352032</v>
          </cell>
          <cell r="M2250">
            <v>355758</v>
          </cell>
          <cell r="N2250">
            <v>359308</v>
          </cell>
          <cell r="O2250">
            <v>363508</v>
          </cell>
          <cell r="P2250">
            <v>366808</v>
          </cell>
          <cell r="Q2250">
            <v>371103</v>
          </cell>
          <cell r="R2250">
            <v>374085</v>
          </cell>
          <cell r="S2250">
            <v>375992</v>
          </cell>
        </row>
        <row r="2251">
          <cell r="H2251" t="str">
            <v>.Clatsop County, Oregon</v>
          </cell>
          <cell r="I2251">
            <v>35634</v>
          </cell>
          <cell r="J2251">
            <v>35509</v>
          </cell>
          <cell r="K2251">
            <v>35519</v>
          </cell>
          <cell r="L2251">
            <v>35612</v>
          </cell>
          <cell r="M2251">
            <v>35912</v>
          </cell>
          <cell r="N2251">
            <v>36282</v>
          </cell>
          <cell r="O2251">
            <v>36603</v>
          </cell>
          <cell r="P2251">
            <v>36818</v>
          </cell>
          <cell r="Q2251">
            <v>36825</v>
          </cell>
          <cell r="R2251">
            <v>36972</v>
          </cell>
          <cell r="S2251">
            <v>37039</v>
          </cell>
        </row>
        <row r="2252">
          <cell r="H2252" t="str">
            <v>.Columbia County, Oregon</v>
          </cell>
          <cell r="I2252">
            <v>43553</v>
          </cell>
          <cell r="J2252">
            <v>44196</v>
          </cell>
          <cell r="K2252">
            <v>45104</v>
          </cell>
          <cell r="L2252">
            <v>45636</v>
          </cell>
          <cell r="M2252">
            <v>46192</v>
          </cell>
          <cell r="N2252">
            <v>46955</v>
          </cell>
          <cell r="O2252">
            <v>48184</v>
          </cell>
          <cell r="P2252">
            <v>48898</v>
          </cell>
          <cell r="Q2252">
            <v>49209</v>
          </cell>
          <cell r="R2252">
            <v>49394</v>
          </cell>
          <cell r="S2252">
            <v>49351</v>
          </cell>
        </row>
        <row r="2253">
          <cell r="H2253" t="str">
            <v>.Coos County, Oregon</v>
          </cell>
          <cell r="I2253">
            <v>62795</v>
          </cell>
          <cell r="J2253">
            <v>62190</v>
          </cell>
          <cell r="K2253">
            <v>62286</v>
          </cell>
          <cell r="L2253">
            <v>62625</v>
          </cell>
          <cell r="M2253">
            <v>63208</v>
          </cell>
          <cell r="N2253">
            <v>63843</v>
          </cell>
          <cell r="O2253">
            <v>63844</v>
          </cell>
          <cell r="P2253">
            <v>63420</v>
          </cell>
          <cell r="Q2253">
            <v>63226</v>
          </cell>
          <cell r="R2253">
            <v>63079</v>
          </cell>
          <cell r="S2253">
            <v>63043</v>
          </cell>
        </row>
        <row r="2254">
          <cell r="H2254" t="str">
            <v>.Crook County, Oregon</v>
          </cell>
          <cell r="I2254">
            <v>19175</v>
          </cell>
          <cell r="J2254">
            <v>19705</v>
          </cell>
          <cell r="K2254">
            <v>19779</v>
          </cell>
          <cell r="L2254">
            <v>20011</v>
          </cell>
          <cell r="M2254">
            <v>20643</v>
          </cell>
          <cell r="N2254">
            <v>21019</v>
          </cell>
          <cell r="O2254">
            <v>21673</v>
          </cell>
          <cell r="P2254">
            <v>21818</v>
          </cell>
          <cell r="Q2254">
            <v>21811</v>
          </cell>
          <cell r="R2254">
            <v>21410</v>
          </cell>
          <cell r="S2254">
            <v>20978</v>
          </cell>
        </row>
        <row r="2255">
          <cell r="H2255" t="str">
            <v>.Curry County, Oregon</v>
          </cell>
          <cell r="I2255">
            <v>21147</v>
          </cell>
          <cell r="J2255">
            <v>21250</v>
          </cell>
          <cell r="K2255">
            <v>21653</v>
          </cell>
          <cell r="L2255">
            <v>21899</v>
          </cell>
          <cell r="M2255">
            <v>22473</v>
          </cell>
          <cell r="N2255">
            <v>22750</v>
          </cell>
          <cell r="O2255">
            <v>22626</v>
          </cell>
          <cell r="P2255">
            <v>22447</v>
          </cell>
          <cell r="Q2255">
            <v>22305</v>
          </cell>
          <cell r="R2255">
            <v>22341</v>
          </cell>
          <cell r="S2255">
            <v>22364</v>
          </cell>
        </row>
        <row r="2256">
          <cell r="H2256" t="str">
            <v>.Deschutes County, Oregon</v>
          </cell>
          <cell r="I2256">
            <v>115372</v>
          </cell>
          <cell r="J2256">
            <v>120526</v>
          </cell>
          <cell r="K2256">
            <v>125247</v>
          </cell>
          <cell r="L2256">
            <v>129094</v>
          </cell>
          <cell r="M2256">
            <v>133756</v>
          </cell>
          <cell r="N2256">
            <v>140567</v>
          </cell>
          <cell r="O2256">
            <v>148149</v>
          </cell>
          <cell r="P2256">
            <v>152633</v>
          </cell>
          <cell r="Q2256">
            <v>156820</v>
          </cell>
          <cell r="R2256">
            <v>157345</v>
          </cell>
          <cell r="S2256">
            <v>157733</v>
          </cell>
        </row>
        <row r="2257">
          <cell r="H2257" t="str">
            <v>.Douglas County, Oregon</v>
          </cell>
          <cell r="I2257">
            <v>100375</v>
          </cell>
          <cell r="J2257">
            <v>100562</v>
          </cell>
          <cell r="K2257">
            <v>101529</v>
          </cell>
          <cell r="L2257">
            <v>102776</v>
          </cell>
          <cell r="M2257">
            <v>103965</v>
          </cell>
          <cell r="N2257">
            <v>105285</v>
          </cell>
          <cell r="O2257">
            <v>106658</v>
          </cell>
          <cell r="P2257">
            <v>107057</v>
          </cell>
          <cell r="Q2257">
            <v>107316</v>
          </cell>
          <cell r="R2257">
            <v>107378</v>
          </cell>
          <cell r="S2257">
            <v>107667</v>
          </cell>
        </row>
        <row r="2258">
          <cell r="H2258" t="str">
            <v>.Gilliam County, Oregon</v>
          </cell>
          <cell r="I2258">
            <v>1910</v>
          </cell>
          <cell r="J2258">
            <v>1901</v>
          </cell>
          <cell r="K2258">
            <v>1877</v>
          </cell>
          <cell r="L2258">
            <v>1823</v>
          </cell>
          <cell r="M2258">
            <v>1860</v>
          </cell>
          <cell r="N2258">
            <v>1863</v>
          </cell>
          <cell r="O2258">
            <v>1834</v>
          </cell>
          <cell r="P2258">
            <v>1816</v>
          </cell>
          <cell r="Q2258">
            <v>1886</v>
          </cell>
          <cell r="R2258">
            <v>1856</v>
          </cell>
          <cell r="S2258">
            <v>1871</v>
          </cell>
        </row>
        <row r="2259">
          <cell r="H2259" t="str">
            <v>.Grant County, Oregon</v>
          </cell>
          <cell r="I2259">
            <v>7934</v>
          </cell>
          <cell r="J2259">
            <v>7498</v>
          </cell>
          <cell r="K2259">
            <v>7438</v>
          </cell>
          <cell r="L2259">
            <v>7472</v>
          </cell>
          <cell r="M2259">
            <v>7415</v>
          </cell>
          <cell r="N2259">
            <v>7389</v>
          </cell>
          <cell r="O2259">
            <v>7373</v>
          </cell>
          <cell r="P2259">
            <v>7267</v>
          </cell>
          <cell r="Q2259">
            <v>7303</v>
          </cell>
          <cell r="R2259">
            <v>7343</v>
          </cell>
          <cell r="S2259">
            <v>7445</v>
          </cell>
        </row>
        <row r="2260">
          <cell r="H2260" t="str">
            <v>.Harney County, Oregon</v>
          </cell>
          <cell r="I2260">
            <v>7606</v>
          </cell>
          <cell r="J2260">
            <v>7491</v>
          </cell>
          <cell r="K2260">
            <v>7417</v>
          </cell>
          <cell r="L2260">
            <v>7360</v>
          </cell>
          <cell r="M2260">
            <v>7312</v>
          </cell>
          <cell r="N2260">
            <v>7211</v>
          </cell>
          <cell r="O2260">
            <v>7286</v>
          </cell>
          <cell r="P2260">
            <v>7327</v>
          </cell>
          <cell r="Q2260">
            <v>7375</v>
          </cell>
          <cell r="R2260">
            <v>7432</v>
          </cell>
          <cell r="S2260">
            <v>7422</v>
          </cell>
        </row>
        <row r="2261">
          <cell r="H2261" t="str">
            <v>.Hood River County, Oregon</v>
          </cell>
          <cell r="I2261">
            <v>20407</v>
          </cell>
          <cell r="J2261">
            <v>20397</v>
          </cell>
          <cell r="K2261">
            <v>20615</v>
          </cell>
          <cell r="L2261">
            <v>20621</v>
          </cell>
          <cell r="M2261">
            <v>20835</v>
          </cell>
          <cell r="N2261">
            <v>21022</v>
          </cell>
          <cell r="O2261">
            <v>21200</v>
          </cell>
          <cell r="P2261">
            <v>21276</v>
          </cell>
          <cell r="Q2261">
            <v>21589</v>
          </cell>
          <cell r="R2261">
            <v>22015</v>
          </cell>
          <cell r="S2261">
            <v>22346</v>
          </cell>
        </row>
        <row r="2262">
          <cell r="H2262" t="str">
            <v>.Jackson County, Oregon</v>
          </cell>
          <cell r="I2262">
            <v>181281</v>
          </cell>
          <cell r="J2262">
            <v>183835</v>
          </cell>
          <cell r="K2262">
            <v>186704</v>
          </cell>
          <cell r="L2262">
            <v>189838</v>
          </cell>
          <cell r="M2262">
            <v>192185</v>
          </cell>
          <cell r="N2262">
            <v>194701</v>
          </cell>
          <cell r="O2262">
            <v>196858</v>
          </cell>
          <cell r="P2262">
            <v>199152</v>
          </cell>
          <cell r="Q2262">
            <v>201162</v>
          </cell>
          <cell r="R2262">
            <v>202301</v>
          </cell>
          <cell r="S2262">
            <v>203206</v>
          </cell>
        </row>
        <row r="2263">
          <cell r="H2263" t="str">
            <v>.Jefferson County, Oregon</v>
          </cell>
          <cell r="I2263">
            <v>18995</v>
          </cell>
          <cell r="J2263">
            <v>19653</v>
          </cell>
          <cell r="K2263">
            <v>19941</v>
          </cell>
          <cell r="L2263">
            <v>20212</v>
          </cell>
          <cell r="M2263">
            <v>20339</v>
          </cell>
          <cell r="N2263">
            <v>20622</v>
          </cell>
          <cell r="O2263">
            <v>21113</v>
          </cell>
          <cell r="P2263">
            <v>21861</v>
          </cell>
          <cell r="Q2263">
            <v>21885</v>
          </cell>
          <cell r="R2263">
            <v>21730</v>
          </cell>
          <cell r="S2263">
            <v>21720</v>
          </cell>
        </row>
        <row r="2264">
          <cell r="H2264" t="str">
            <v>.Josephine County, Oregon</v>
          </cell>
          <cell r="I2264">
            <v>75729</v>
          </cell>
          <cell r="J2264">
            <v>76452</v>
          </cell>
          <cell r="K2264">
            <v>77712</v>
          </cell>
          <cell r="L2264">
            <v>78779</v>
          </cell>
          <cell r="M2264">
            <v>79729</v>
          </cell>
          <cell r="N2264">
            <v>80660</v>
          </cell>
          <cell r="O2264">
            <v>81601</v>
          </cell>
          <cell r="P2264">
            <v>81746</v>
          </cell>
          <cell r="Q2264">
            <v>82389</v>
          </cell>
          <cell r="R2264">
            <v>82315</v>
          </cell>
          <cell r="S2264">
            <v>82713</v>
          </cell>
        </row>
        <row r="2265">
          <cell r="H2265" t="str">
            <v>.Klamath County, Oregon</v>
          </cell>
          <cell r="I2265">
            <v>63771</v>
          </cell>
          <cell r="J2265">
            <v>64139</v>
          </cell>
          <cell r="K2265">
            <v>64150</v>
          </cell>
          <cell r="L2265">
            <v>64582</v>
          </cell>
          <cell r="M2265">
            <v>64841</v>
          </cell>
          <cell r="N2265">
            <v>65553</v>
          </cell>
          <cell r="O2265">
            <v>66294</v>
          </cell>
          <cell r="P2265">
            <v>66767</v>
          </cell>
          <cell r="Q2265">
            <v>66732</v>
          </cell>
          <cell r="R2265">
            <v>66460</v>
          </cell>
          <cell r="S2265">
            <v>66380</v>
          </cell>
        </row>
        <row r="2266">
          <cell r="H2266" t="str">
            <v>.Lake County, Oregon</v>
          </cell>
          <cell r="I2266">
            <v>7421</v>
          </cell>
          <cell r="J2266">
            <v>7538</v>
          </cell>
          <cell r="K2266">
            <v>7522</v>
          </cell>
          <cell r="L2266">
            <v>7578</v>
          </cell>
          <cell r="M2266">
            <v>7576</v>
          </cell>
          <cell r="N2266">
            <v>7558</v>
          </cell>
          <cell r="O2266">
            <v>7796</v>
          </cell>
          <cell r="P2266">
            <v>7880</v>
          </cell>
          <cell r="Q2266">
            <v>7961</v>
          </cell>
          <cell r="R2266">
            <v>7901</v>
          </cell>
          <cell r="S2266">
            <v>7895</v>
          </cell>
        </row>
        <row r="2267">
          <cell r="H2267" t="str">
            <v>.Lane County, Oregon</v>
          </cell>
          <cell r="I2267">
            <v>323011</v>
          </cell>
          <cell r="J2267">
            <v>324855</v>
          </cell>
          <cell r="K2267">
            <v>327506</v>
          </cell>
          <cell r="L2267">
            <v>330845</v>
          </cell>
          <cell r="M2267">
            <v>332327</v>
          </cell>
          <cell r="N2267">
            <v>335831</v>
          </cell>
          <cell r="O2267">
            <v>339926</v>
          </cell>
          <cell r="P2267">
            <v>344844</v>
          </cell>
          <cell r="Q2267">
            <v>348176</v>
          </cell>
          <cell r="R2267">
            <v>350850</v>
          </cell>
          <cell r="S2267">
            <v>351715</v>
          </cell>
        </row>
        <row r="2268">
          <cell r="H2268" t="str">
            <v>.Lincoln County, Oregon</v>
          </cell>
          <cell r="I2268">
            <v>44481</v>
          </cell>
          <cell r="J2268">
            <v>43854</v>
          </cell>
          <cell r="K2268">
            <v>44270</v>
          </cell>
          <cell r="L2268">
            <v>44421</v>
          </cell>
          <cell r="M2268">
            <v>44877</v>
          </cell>
          <cell r="N2268">
            <v>45347</v>
          </cell>
          <cell r="O2268">
            <v>45529</v>
          </cell>
          <cell r="P2268">
            <v>45798</v>
          </cell>
          <cell r="Q2268">
            <v>45915</v>
          </cell>
          <cell r="R2268">
            <v>45989</v>
          </cell>
          <cell r="S2268">
            <v>46034</v>
          </cell>
        </row>
        <row r="2269">
          <cell r="H2269" t="str">
            <v>.Linn County, Oregon</v>
          </cell>
          <cell r="I2269">
            <v>103079</v>
          </cell>
          <cell r="J2269">
            <v>103544</v>
          </cell>
          <cell r="K2269">
            <v>104561</v>
          </cell>
          <cell r="L2269">
            <v>106035</v>
          </cell>
          <cell r="M2269">
            <v>106799</v>
          </cell>
          <cell r="N2269">
            <v>108132</v>
          </cell>
          <cell r="O2269">
            <v>110764</v>
          </cell>
          <cell r="P2269">
            <v>112932</v>
          </cell>
          <cell r="Q2269">
            <v>114967</v>
          </cell>
          <cell r="R2269">
            <v>116001</v>
          </cell>
          <cell r="S2269">
            <v>116672</v>
          </cell>
        </row>
        <row r="2270">
          <cell r="H2270" t="str">
            <v>.Malheur County, Oregon</v>
          </cell>
          <cell r="I2270">
            <v>31618</v>
          </cell>
          <cell r="J2270">
            <v>31532</v>
          </cell>
          <cell r="K2270">
            <v>31455</v>
          </cell>
          <cell r="L2270">
            <v>31335</v>
          </cell>
          <cell r="M2270">
            <v>31250</v>
          </cell>
          <cell r="N2270">
            <v>31273</v>
          </cell>
          <cell r="O2270">
            <v>31303</v>
          </cell>
          <cell r="P2270">
            <v>31434</v>
          </cell>
          <cell r="Q2270">
            <v>31311</v>
          </cell>
          <cell r="R2270">
            <v>31265</v>
          </cell>
          <cell r="S2270">
            <v>31313</v>
          </cell>
        </row>
        <row r="2271">
          <cell r="H2271" t="str">
            <v>.Marion County, Oregon</v>
          </cell>
          <cell r="I2271">
            <v>284844</v>
          </cell>
          <cell r="J2271">
            <v>288136</v>
          </cell>
          <cell r="K2271">
            <v>292533</v>
          </cell>
          <cell r="L2271">
            <v>295317</v>
          </cell>
          <cell r="M2271">
            <v>297139</v>
          </cell>
          <cell r="N2271">
            <v>299461</v>
          </cell>
          <cell r="O2271">
            <v>303290</v>
          </cell>
          <cell r="P2271">
            <v>306964</v>
          </cell>
          <cell r="Q2271">
            <v>309729</v>
          </cell>
          <cell r="R2271">
            <v>313389</v>
          </cell>
          <cell r="S2271">
            <v>315335</v>
          </cell>
        </row>
        <row r="2272">
          <cell r="H2272" t="str">
            <v>.Morrow County, Oregon</v>
          </cell>
          <cell r="I2272">
            <v>10995</v>
          </cell>
          <cell r="J2272">
            <v>11043</v>
          </cell>
          <cell r="K2272">
            <v>11313</v>
          </cell>
          <cell r="L2272">
            <v>11317</v>
          </cell>
          <cell r="M2272">
            <v>11275</v>
          </cell>
          <cell r="N2272">
            <v>11162</v>
          </cell>
          <cell r="O2272">
            <v>11203</v>
          </cell>
          <cell r="P2272">
            <v>11048</v>
          </cell>
          <cell r="Q2272">
            <v>11002</v>
          </cell>
          <cell r="R2272">
            <v>11102</v>
          </cell>
          <cell r="S2272">
            <v>11173</v>
          </cell>
        </row>
        <row r="2273">
          <cell r="H2273" t="str">
            <v>.Multnomah County, Oregon</v>
          </cell>
          <cell r="I2273">
            <v>660602</v>
          </cell>
          <cell r="J2273">
            <v>669690</v>
          </cell>
          <cell r="K2273">
            <v>676653</v>
          </cell>
          <cell r="L2273">
            <v>679348</v>
          </cell>
          <cell r="M2273">
            <v>672526</v>
          </cell>
          <cell r="N2273">
            <v>674862</v>
          </cell>
          <cell r="O2273">
            <v>683767</v>
          </cell>
          <cell r="P2273">
            <v>697799</v>
          </cell>
          <cell r="Q2273">
            <v>712989</v>
          </cell>
          <cell r="R2273">
            <v>727721</v>
          </cell>
          <cell r="S2273">
            <v>735334</v>
          </cell>
        </row>
        <row r="2274">
          <cell r="H2274" t="str">
            <v>.Polk County, Oregon</v>
          </cell>
          <cell r="I2274">
            <v>62412</v>
          </cell>
          <cell r="J2274">
            <v>63445</v>
          </cell>
          <cell r="K2274">
            <v>64135</v>
          </cell>
          <cell r="L2274">
            <v>65060</v>
          </cell>
          <cell r="M2274">
            <v>66569</v>
          </cell>
          <cell r="N2274">
            <v>68585</v>
          </cell>
          <cell r="O2274">
            <v>71027</v>
          </cell>
          <cell r="P2274">
            <v>72791</v>
          </cell>
          <cell r="Q2274">
            <v>74346</v>
          </cell>
          <cell r="R2274">
            <v>74934</v>
          </cell>
          <cell r="S2274">
            <v>75403</v>
          </cell>
        </row>
        <row r="2275">
          <cell r="H2275" t="str">
            <v>.Sherman County, Oregon</v>
          </cell>
          <cell r="I2275">
            <v>1934</v>
          </cell>
          <cell r="J2275">
            <v>1848</v>
          </cell>
          <cell r="K2275">
            <v>1763</v>
          </cell>
          <cell r="L2275">
            <v>1758</v>
          </cell>
          <cell r="M2275">
            <v>1682</v>
          </cell>
          <cell r="N2275">
            <v>1678</v>
          </cell>
          <cell r="O2275">
            <v>1682</v>
          </cell>
          <cell r="P2275">
            <v>1713</v>
          </cell>
          <cell r="Q2275">
            <v>1691</v>
          </cell>
          <cell r="R2275">
            <v>1733</v>
          </cell>
          <cell r="S2275">
            <v>1765</v>
          </cell>
        </row>
        <row r="2276">
          <cell r="H2276" t="str">
            <v>.Tillamook County, Oregon</v>
          </cell>
          <cell r="I2276">
            <v>24264</v>
          </cell>
          <cell r="J2276">
            <v>24359</v>
          </cell>
          <cell r="K2276">
            <v>24396</v>
          </cell>
          <cell r="L2276">
            <v>24565</v>
          </cell>
          <cell r="M2276">
            <v>24780</v>
          </cell>
          <cell r="N2276">
            <v>24974</v>
          </cell>
          <cell r="O2276">
            <v>25160</v>
          </cell>
          <cell r="P2276">
            <v>25243</v>
          </cell>
          <cell r="Q2276">
            <v>25151</v>
          </cell>
          <cell r="R2276">
            <v>25179</v>
          </cell>
          <cell r="S2276">
            <v>25250</v>
          </cell>
        </row>
        <row r="2277">
          <cell r="H2277" t="str">
            <v>.Umatilla County, Oregon</v>
          </cell>
          <cell r="I2277">
            <v>70556</v>
          </cell>
          <cell r="J2277">
            <v>70682</v>
          </cell>
          <cell r="K2277">
            <v>72150</v>
          </cell>
          <cell r="L2277">
            <v>72820</v>
          </cell>
          <cell r="M2277">
            <v>73463</v>
          </cell>
          <cell r="N2277">
            <v>73765</v>
          </cell>
          <cell r="O2277">
            <v>73984</v>
          </cell>
          <cell r="P2277">
            <v>74269</v>
          </cell>
          <cell r="Q2277">
            <v>74488</v>
          </cell>
          <cell r="R2277">
            <v>75199</v>
          </cell>
          <cell r="S2277">
            <v>75889</v>
          </cell>
        </row>
        <row r="2278">
          <cell r="H2278" t="str">
            <v>.Union County, Oregon</v>
          </cell>
          <cell r="I2278">
            <v>24522</v>
          </cell>
          <cell r="J2278">
            <v>24353</v>
          </cell>
          <cell r="K2278">
            <v>24472</v>
          </cell>
          <cell r="L2278">
            <v>24607</v>
          </cell>
          <cell r="M2278">
            <v>24513</v>
          </cell>
          <cell r="N2278">
            <v>24675</v>
          </cell>
          <cell r="O2278">
            <v>24754</v>
          </cell>
          <cell r="P2278">
            <v>25263</v>
          </cell>
          <cell r="Q2278">
            <v>25473</v>
          </cell>
          <cell r="R2278">
            <v>25580</v>
          </cell>
          <cell r="S2278">
            <v>25748</v>
          </cell>
        </row>
        <row r="2279">
          <cell r="H2279" t="str">
            <v>.Wallowa County, Oregon</v>
          </cell>
          <cell r="I2279">
            <v>7230</v>
          </cell>
          <cell r="J2279">
            <v>7112</v>
          </cell>
          <cell r="K2279">
            <v>7042</v>
          </cell>
          <cell r="L2279">
            <v>7008</v>
          </cell>
          <cell r="M2279">
            <v>6899</v>
          </cell>
          <cell r="N2279">
            <v>6877</v>
          </cell>
          <cell r="O2279">
            <v>6835</v>
          </cell>
          <cell r="P2279">
            <v>6884</v>
          </cell>
          <cell r="Q2279">
            <v>6900</v>
          </cell>
          <cell r="R2279">
            <v>6948</v>
          </cell>
          <cell r="S2279">
            <v>7008</v>
          </cell>
        </row>
        <row r="2280">
          <cell r="H2280" t="str">
            <v>.Wasco County, Oregon</v>
          </cell>
          <cell r="I2280">
            <v>23797</v>
          </cell>
          <cell r="J2280">
            <v>23808</v>
          </cell>
          <cell r="K2280">
            <v>23699</v>
          </cell>
          <cell r="L2280">
            <v>23885</v>
          </cell>
          <cell r="M2280">
            <v>23817</v>
          </cell>
          <cell r="N2280">
            <v>23929</v>
          </cell>
          <cell r="O2280">
            <v>24159</v>
          </cell>
          <cell r="P2280">
            <v>24451</v>
          </cell>
          <cell r="Q2280">
            <v>24617</v>
          </cell>
          <cell r="R2280">
            <v>24981</v>
          </cell>
          <cell r="S2280">
            <v>25213</v>
          </cell>
        </row>
        <row r="2281">
          <cell r="H2281" t="str">
            <v>.Washington County, Oregon</v>
          </cell>
          <cell r="I2281">
            <v>445256</v>
          </cell>
          <cell r="J2281">
            <v>460622</v>
          </cell>
          <cell r="K2281">
            <v>468549</v>
          </cell>
          <cell r="L2281">
            <v>474336</v>
          </cell>
          <cell r="M2281">
            <v>480207</v>
          </cell>
          <cell r="N2281">
            <v>490773</v>
          </cell>
          <cell r="O2281">
            <v>502226</v>
          </cell>
          <cell r="P2281">
            <v>508842</v>
          </cell>
          <cell r="Q2281">
            <v>515815</v>
          </cell>
          <cell r="R2281">
            <v>524699</v>
          </cell>
          <cell r="S2281">
            <v>529710</v>
          </cell>
        </row>
        <row r="2282">
          <cell r="H2282" t="str">
            <v>.Wheeler County, Oregon</v>
          </cell>
          <cell r="I2282">
            <v>1551</v>
          </cell>
          <cell r="J2282">
            <v>1503</v>
          </cell>
          <cell r="K2282">
            <v>1534</v>
          </cell>
          <cell r="L2282">
            <v>1516</v>
          </cell>
          <cell r="M2282">
            <v>1473</v>
          </cell>
          <cell r="N2282">
            <v>1414</v>
          </cell>
          <cell r="O2282">
            <v>1425</v>
          </cell>
          <cell r="P2282">
            <v>1419</v>
          </cell>
          <cell r="Q2282">
            <v>1399</v>
          </cell>
          <cell r="R2282">
            <v>1411</v>
          </cell>
          <cell r="S2282">
            <v>1441</v>
          </cell>
        </row>
        <row r="2283">
          <cell r="H2283" t="str">
            <v>.Yamhill County, Oregon</v>
          </cell>
          <cell r="I2283">
            <v>84975</v>
          </cell>
          <cell r="J2283">
            <v>86156</v>
          </cell>
          <cell r="K2283">
            <v>87370</v>
          </cell>
          <cell r="L2283">
            <v>88619</v>
          </cell>
          <cell r="M2283">
            <v>89447</v>
          </cell>
          <cell r="N2283">
            <v>90847</v>
          </cell>
          <cell r="O2283">
            <v>93198</v>
          </cell>
          <cell r="P2283">
            <v>95875</v>
          </cell>
          <cell r="Q2283">
            <v>97537</v>
          </cell>
          <cell r="R2283">
            <v>98647</v>
          </cell>
          <cell r="S2283">
            <v>99193</v>
          </cell>
        </row>
        <row r="2284">
          <cell r="H2284" t="str">
            <v>.Pennsylvania, Pennsylvania</v>
          </cell>
          <cell r="I2284">
            <v>12280548</v>
          </cell>
          <cell r="J2284">
            <v>12298970</v>
          </cell>
          <cell r="K2284">
            <v>12331031</v>
          </cell>
          <cell r="L2284">
            <v>12374658</v>
          </cell>
          <cell r="M2284">
            <v>12410722</v>
          </cell>
          <cell r="N2284">
            <v>12449990</v>
          </cell>
          <cell r="O2284">
            <v>12510809</v>
          </cell>
          <cell r="P2284">
            <v>12563937</v>
          </cell>
          <cell r="Q2284">
            <v>12612285</v>
          </cell>
          <cell r="R2284">
            <v>12666858</v>
          </cell>
          <cell r="S2284">
            <v>12702379</v>
          </cell>
        </row>
        <row r="2285">
          <cell r="H2285" t="str">
            <v>.Adams County, Pennsylvania</v>
          </cell>
          <cell r="I2285">
            <v>91207</v>
          </cell>
          <cell r="J2285">
            <v>92591</v>
          </cell>
          <cell r="K2285">
            <v>93934</v>
          </cell>
          <cell r="L2285">
            <v>95503</v>
          </cell>
          <cell r="M2285">
            <v>97300</v>
          </cell>
          <cell r="N2285">
            <v>98606</v>
          </cell>
          <cell r="O2285">
            <v>99899</v>
          </cell>
          <cell r="P2285">
            <v>100502</v>
          </cell>
          <cell r="Q2285">
            <v>101056</v>
          </cell>
          <cell r="R2285">
            <v>101252</v>
          </cell>
          <cell r="S2285">
            <v>101407</v>
          </cell>
        </row>
        <row r="2286">
          <cell r="H2286" t="str">
            <v>.Allegheny County, Pennsylvania</v>
          </cell>
          <cell r="I2286">
            <v>1281795</v>
          </cell>
          <cell r="J2286">
            <v>1272416</v>
          </cell>
          <cell r="K2286">
            <v>1265577</v>
          </cell>
          <cell r="L2286">
            <v>1258420</v>
          </cell>
          <cell r="M2286">
            <v>1247531</v>
          </cell>
          <cell r="N2286">
            <v>1234787</v>
          </cell>
          <cell r="O2286">
            <v>1226025</v>
          </cell>
          <cell r="P2286">
            <v>1222482</v>
          </cell>
          <cell r="Q2286">
            <v>1221071</v>
          </cell>
          <cell r="R2286">
            <v>1222171</v>
          </cell>
          <cell r="S2286">
            <v>1223348</v>
          </cell>
        </row>
        <row r="2287">
          <cell r="H2287" t="str">
            <v>.Armstrong County, Pennsylvania</v>
          </cell>
          <cell r="I2287">
            <v>72345</v>
          </cell>
          <cell r="J2287">
            <v>71956</v>
          </cell>
          <cell r="K2287">
            <v>71747</v>
          </cell>
          <cell r="L2287">
            <v>71645</v>
          </cell>
          <cell r="M2287">
            <v>71404</v>
          </cell>
          <cell r="N2287">
            <v>70602</v>
          </cell>
          <cell r="O2287">
            <v>70030</v>
          </cell>
          <cell r="P2287">
            <v>69845</v>
          </cell>
          <cell r="Q2287">
            <v>69611</v>
          </cell>
          <cell r="R2287">
            <v>69120</v>
          </cell>
          <cell r="S2287">
            <v>68941</v>
          </cell>
        </row>
        <row r="2288">
          <cell r="H2288" t="str">
            <v>.Beaver County, Pennsylvania</v>
          </cell>
          <cell r="I2288">
            <v>181448</v>
          </cell>
          <cell r="J2288">
            <v>179391</v>
          </cell>
          <cell r="K2288">
            <v>178277</v>
          </cell>
          <cell r="L2288">
            <v>177523</v>
          </cell>
          <cell r="M2288">
            <v>176395</v>
          </cell>
          <cell r="N2288">
            <v>174820</v>
          </cell>
          <cell r="O2288">
            <v>173259</v>
          </cell>
          <cell r="P2288">
            <v>172161</v>
          </cell>
          <cell r="Q2288">
            <v>171336</v>
          </cell>
          <cell r="R2288">
            <v>170524</v>
          </cell>
          <cell r="S2288">
            <v>170539</v>
          </cell>
        </row>
        <row r="2289">
          <cell r="H2289" t="str">
            <v>.Bedford County, Pennsylvania</v>
          </cell>
          <cell r="I2289">
            <v>49890</v>
          </cell>
          <cell r="J2289">
            <v>49778</v>
          </cell>
          <cell r="K2289">
            <v>49742</v>
          </cell>
          <cell r="L2289">
            <v>49812</v>
          </cell>
          <cell r="M2289">
            <v>49829</v>
          </cell>
          <cell r="N2289">
            <v>49691</v>
          </cell>
          <cell r="O2289">
            <v>49871</v>
          </cell>
          <cell r="P2289">
            <v>49889</v>
          </cell>
          <cell r="Q2289">
            <v>50052</v>
          </cell>
          <cell r="R2289">
            <v>49889</v>
          </cell>
          <cell r="S2289">
            <v>49762</v>
          </cell>
        </row>
        <row r="2290">
          <cell r="H2290" t="str">
            <v>.Berks County, Pennsylvania</v>
          </cell>
          <cell r="I2290">
            <v>373712</v>
          </cell>
          <cell r="J2290">
            <v>377487</v>
          </cell>
          <cell r="K2290">
            <v>381338</v>
          </cell>
          <cell r="L2290">
            <v>385846</v>
          </cell>
          <cell r="M2290">
            <v>390848</v>
          </cell>
          <cell r="N2290">
            <v>395933</v>
          </cell>
          <cell r="O2290">
            <v>401834</v>
          </cell>
          <cell r="P2290">
            <v>405223</v>
          </cell>
          <cell r="Q2290">
            <v>407737</v>
          </cell>
          <cell r="R2290">
            <v>409904</v>
          </cell>
          <cell r="S2290">
            <v>411442</v>
          </cell>
        </row>
        <row r="2291">
          <cell r="H2291" t="str">
            <v>.Blair County, Pennsylvania</v>
          </cell>
          <cell r="I2291">
            <v>129105</v>
          </cell>
          <cell r="J2291">
            <v>128471</v>
          </cell>
          <cell r="K2291">
            <v>127631</v>
          </cell>
          <cell r="L2291">
            <v>127353</v>
          </cell>
          <cell r="M2291">
            <v>127194</v>
          </cell>
          <cell r="N2291">
            <v>126730</v>
          </cell>
          <cell r="O2291">
            <v>127002</v>
          </cell>
          <cell r="P2291">
            <v>127048</v>
          </cell>
          <cell r="Q2291">
            <v>127112</v>
          </cell>
          <cell r="R2291">
            <v>127161</v>
          </cell>
          <cell r="S2291">
            <v>127089</v>
          </cell>
        </row>
        <row r="2292">
          <cell r="H2292" t="str">
            <v>.Bradford County, Pennsylvania</v>
          </cell>
          <cell r="I2292">
            <v>62747</v>
          </cell>
          <cell r="J2292">
            <v>62616</v>
          </cell>
          <cell r="K2292">
            <v>62585</v>
          </cell>
          <cell r="L2292">
            <v>62388</v>
          </cell>
          <cell r="M2292">
            <v>62386</v>
          </cell>
          <cell r="N2292">
            <v>62501</v>
          </cell>
          <cell r="O2292">
            <v>62345</v>
          </cell>
          <cell r="P2292">
            <v>62343</v>
          </cell>
          <cell r="Q2292">
            <v>62318</v>
          </cell>
          <cell r="R2292">
            <v>62418</v>
          </cell>
          <cell r="S2292">
            <v>62622</v>
          </cell>
        </row>
        <row r="2293">
          <cell r="H2293" t="str">
            <v>.Bucks County, Pennsylvania</v>
          </cell>
          <cell r="I2293">
            <v>597548</v>
          </cell>
          <cell r="J2293">
            <v>602883</v>
          </cell>
          <cell r="K2293">
            <v>607157</v>
          </cell>
          <cell r="L2293">
            <v>610174</v>
          </cell>
          <cell r="M2293">
            <v>613763</v>
          </cell>
          <cell r="N2293">
            <v>616302</v>
          </cell>
          <cell r="O2293">
            <v>619544</v>
          </cell>
          <cell r="P2293">
            <v>621336</v>
          </cell>
          <cell r="Q2293">
            <v>623297</v>
          </cell>
          <cell r="R2293">
            <v>624648</v>
          </cell>
          <cell r="S2293">
            <v>625249</v>
          </cell>
        </row>
        <row r="2294">
          <cell r="H2294" t="str">
            <v>.Butler County, Pennsylvania</v>
          </cell>
          <cell r="I2294">
            <v>174105</v>
          </cell>
          <cell r="J2294">
            <v>175621</v>
          </cell>
          <cell r="K2294">
            <v>177146</v>
          </cell>
          <cell r="L2294">
            <v>178289</v>
          </cell>
          <cell r="M2294">
            <v>178912</v>
          </cell>
          <cell r="N2294">
            <v>179522</v>
          </cell>
          <cell r="O2294">
            <v>181009</v>
          </cell>
          <cell r="P2294">
            <v>181690</v>
          </cell>
          <cell r="Q2294">
            <v>182673</v>
          </cell>
          <cell r="R2294">
            <v>183337</v>
          </cell>
          <cell r="S2294">
            <v>183862</v>
          </cell>
        </row>
        <row r="2295">
          <cell r="H2295" t="str">
            <v>.Cambria County, Pennsylvania</v>
          </cell>
          <cell r="I2295">
            <v>152555</v>
          </cell>
          <cell r="J2295">
            <v>150902</v>
          </cell>
          <cell r="K2295">
            <v>149831</v>
          </cell>
          <cell r="L2295">
            <v>148836</v>
          </cell>
          <cell r="M2295">
            <v>147886</v>
          </cell>
          <cell r="N2295">
            <v>146975</v>
          </cell>
          <cell r="O2295">
            <v>146093</v>
          </cell>
          <cell r="P2295">
            <v>145283</v>
          </cell>
          <cell r="Q2295">
            <v>144646</v>
          </cell>
          <cell r="R2295">
            <v>144186</v>
          </cell>
          <cell r="S2295">
            <v>143679</v>
          </cell>
        </row>
        <row r="2296">
          <cell r="H2296" t="str">
            <v>.Cameron County, Pennsylvania</v>
          </cell>
          <cell r="I2296">
            <v>5971</v>
          </cell>
          <cell r="J2296">
            <v>5875</v>
          </cell>
          <cell r="K2296">
            <v>5775</v>
          </cell>
          <cell r="L2296">
            <v>5702</v>
          </cell>
          <cell r="M2296">
            <v>5535</v>
          </cell>
          <cell r="N2296">
            <v>5431</v>
          </cell>
          <cell r="O2296">
            <v>5341</v>
          </cell>
          <cell r="P2296">
            <v>5274</v>
          </cell>
          <cell r="Q2296">
            <v>5186</v>
          </cell>
          <cell r="R2296">
            <v>5106</v>
          </cell>
          <cell r="S2296">
            <v>5085</v>
          </cell>
        </row>
        <row r="2297">
          <cell r="H2297" t="str">
            <v>.Carbon County, Pennsylvania</v>
          </cell>
          <cell r="I2297">
            <v>58765</v>
          </cell>
          <cell r="J2297">
            <v>59318</v>
          </cell>
          <cell r="K2297">
            <v>59820</v>
          </cell>
          <cell r="L2297">
            <v>60452</v>
          </cell>
          <cell r="M2297">
            <v>61274</v>
          </cell>
          <cell r="N2297">
            <v>62358</v>
          </cell>
          <cell r="O2297">
            <v>63105</v>
          </cell>
          <cell r="P2297">
            <v>64339</v>
          </cell>
          <cell r="Q2297">
            <v>64947</v>
          </cell>
          <cell r="R2297">
            <v>65204</v>
          </cell>
          <cell r="S2297">
            <v>65249</v>
          </cell>
        </row>
        <row r="2298">
          <cell r="H2298" t="str">
            <v>.Centre County, Pennsylvania</v>
          </cell>
          <cell r="I2298">
            <v>135678</v>
          </cell>
          <cell r="J2298">
            <v>137620</v>
          </cell>
          <cell r="K2298">
            <v>140821</v>
          </cell>
          <cell r="L2298">
            <v>142926</v>
          </cell>
          <cell r="M2298">
            <v>144238</v>
          </cell>
          <cell r="N2298">
            <v>145543</v>
          </cell>
          <cell r="O2298">
            <v>148734</v>
          </cell>
          <cell r="P2298">
            <v>149498</v>
          </cell>
          <cell r="Q2298">
            <v>151645</v>
          </cell>
          <cell r="R2298">
            <v>153052</v>
          </cell>
          <cell r="S2298">
            <v>153990</v>
          </cell>
        </row>
        <row r="2299">
          <cell r="H2299" t="str">
            <v>.Chester County, Pennsylvania</v>
          </cell>
          <cell r="I2299">
            <v>433208</v>
          </cell>
          <cell r="J2299">
            <v>441024</v>
          </cell>
          <cell r="K2299">
            <v>447842</v>
          </cell>
          <cell r="L2299">
            <v>455111</v>
          </cell>
          <cell r="M2299">
            <v>462902</v>
          </cell>
          <cell r="N2299">
            <v>470506</v>
          </cell>
          <cell r="O2299">
            <v>479137</v>
          </cell>
          <cell r="P2299">
            <v>486156</v>
          </cell>
          <cell r="Q2299">
            <v>491473</v>
          </cell>
          <cell r="R2299">
            <v>496291</v>
          </cell>
          <cell r="S2299">
            <v>498886</v>
          </cell>
        </row>
        <row r="2300">
          <cell r="H2300" t="str">
            <v>.Clarion County, Pennsylvania</v>
          </cell>
          <cell r="I2300">
            <v>41739</v>
          </cell>
          <cell r="J2300">
            <v>41547</v>
          </cell>
          <cell r="K2300">
            <v>41220</v>
          </cell>
          <cell r="L2300">
            <v>41293</v>
          </cell>
          <cell r="M2300">
            <v>40509</v>
          </cell>
          <cell r="N2300">
            <v>40458</v>
          </cell>
          <cell r="O2300">
            <v>40615</v>
          </cell>
          <cell r="P2300">
            <v>40399</v>
          </cell>
          <cell r="Q2300">
            <v>40355</v>
          </cell>
          <cell r="R2300">
            <v>40173</v>
          </cell>
          <cell r="S2300">
            <v>39988</v>
          </cell>
        </row>
        <row r="2301">
          <cell r="H2301" t="str">
            <v>.Clearfield County, Pennsylvania</v>
          </cell>
          <cell r="I2301">
            <v>83529</v>
          </cell>
          <cell r="J2301">
            <v>82987</v>
          </cell>
          <cell r="K2301">
            <v>82925</v>
          </cell>
          <cell r="L2301">
            <v>82422</v>
          </cell>
          <cell r="M2301">
            <v>82040</v>
          </cell>
          <cell r="N2301">
            <v>81816</v>
          </cell>
          <cell r="O2301">
            <v>82461</v>
          </cell>
          <cell r="P2301">
            <v>82558</v>
          </cell>
          <cell r="Q2301">
            <v>82130</v>
          </cell>
          <cell r="R2301">
            <v>81942</v>
          </cell>
          <cell r="S2301">
            <v>81642</v>
          </cell>
        </row>
        <row r="2302">
          <cell r="H2302" t="str">
            <v>.Clinton County, Pennsylvania</v>
          </cell>
          <cell r="I2302">
            <v>37879</v>
          </cell>
          <cell r="J2302">
            <v>37945</v>
          </cell>
          <cell r="K2302">
            <v>38007</v>
          </cell>
          <cell r="L2302">
            <v>38143</v>
          </cell>
          <cell r="M2302">
            <v>38227</v>
          </cell>
          <cell r="N2302">
            <v>38418</v>
          </cell>
          <cell r="O2302">
            <v>38730</v>
          </cell>
          <cell r="P2302">
            <v>38859</v>
          </cell>
          <cell r="Q2302">
            <v>38955</v>
          </cell>
          <cell r="R2302">
            <v>39074</v>
          </cell>
          <cell r="S2302">
            <v>39238</v>
          </cell>
        </row>
        <row r="2303">
          <cell r="H2303" t="str">
            <v>.Columbia County, Pennsylvania</v>
          </cell>
          <cell r="I2303">
            <v>63947</v>
          </cell>
          <cell r="J2303">
            <v>64298</v>
          </cell>
          <cell r="K2303">
            <v>64601</v>
          </cell>
          <cell r="L2303">
            <v>65001</v>
          </cell>
          <cell r="M2303">
            <v>65337</v>
          </cell>
          <cell r="N2303">
            <v>65535</v>
          </cell>
          <cell r="O2303">
            <v>65882</v>
          </cell>
          <cell r="P2303">
            <v>66196</v>
          </cell>
          <cell r="Q2303">
            <v>66645</v>
          </cell>
          <cell r="R2303">
            <v>67220</v>
          </cell>
          <cell r="S2303">
            <v>67295</v>
          </cell>
        </row>
        <row r="2304">
          <cell r="H2304" t="str">
            <v>.Crawford County, Pennsylvania</v>
          </cell>
          <cell r="I2304">
            <v>90352</v>
          </cell>
          <cell r="J2304">
            <v>90105</v>
          </cell>
          <cell r="K2304">
            <v>90031</v>
          </cell>
          <cell r="L2304">
            <v>89846</v>
          </cell>
          <cell r="M2304">
            <v>89682</v>
          </cell>
          <cell r="N2304">
            <v>89452</v>
          </cell>
          <cell r="O2304">
            <v>89496</v>
          </cell>
          <cell r="P2304">
            <v>89544</v>
          </cell>
          <cell r="Q2304">
            <v>89023</v>
          </cell>
          <cell r="R2304">
            <v>89044</v>
          </cell>
          <cell r="S2304">
            <v>88765</v>
          </cell>
        </row>
        <row r="2305">
          <cell r="H2305" t="str">
            <v>.Cumberland County, Pennsylvania</v>
          </cell>
          <cell r="I2305">
            <v>213605</v>
          </cell>
          <cell r="J2305">
            <v>215087</v>
          </cell>
          <cell r="K2305">
            <v>217318</v>
          </cell>
          <cell r="L2305">
            <v>219351</v>
          </cell>
          <cell r="M2305">
            <v>221225</v>
          </cell>
          <cell r="N2305">
            <v>223361</v>
          </cell>
          <cell r="O2305">
            <v>226835</v>
          </cell>
          <cell r="P2305">
            <v>228718</v>
          </cell>
          <cell r="Q2305">
            <v>231357</v>
          </cell>
          <cell r="R2305">
            <v>233910</v>
          </cell>
          <cell r="S2305">
            <v>235406</v>
          </cell>
        </row>
        <row r="2306">
          <cell r="H2306" t="str">
            <v>.Dauphin County, Pennsylvania</v>
          </cell>
          <cell r="I2306">
            <v>251770</v>
          </cell>
          <cell r="J2306">
            <v>252500</v>
          </cell>
          <cell r="K2306">
            <v>254339</v>
          </cell>
          <cell r="L2306">
            <v>255585</v>
          </cell>
          <cell r="M2306">
            <v>256194</v>
          </cell>
          <cell r="N2306">
            <v>257673</v>
          </cell>
          <cell r="O2306">
            <v>260312</v>
          </cell>
          <cell r="P2306">
            <v>263096</v>
          </cell>
          <cell r="Q2306">
            <v>265395</v>
          </cell>
          <cell r="R2306">
            <v>267090</v>
          </cell>
          <cell r="S2306">
            <v>268100</v>
          </cell>
        </row>
        <row r="2307">
          <cell r="H2307" t="str">
            <v>.Delaware County, Pennsylvania</v>
          </cell>
          <cell r="I2307">
            <v>551722</v>
          </cell>
          <cell r="J2307">
            <v>552041</v>
          </cell>
          <cell r="K2307">
            <v>551929</v>
          </cell>
          <cell r="L2307">
            <v>552111</v>
          </cell>
          <cell r="M2307">
            <v>551508</v>
          </cell>
          <cell r="N2307">
            <v>552153</v>
          </cell>
          <cell r="O2307">
            <v>553806</v>
          </cell>
          <cell r="P2307">
            <v>554916</v>
          </cell>
          <cell r="Q2307">
            <v>556246</v>
          </cell>
          <cell r="R2307">
            <v>558094</v>
          </cell>
          <cell r="S2307">
            <v>558979</v>
          </cell>
        </row>
        <row r="2308">
          <cell r="H2308" t="str">
            <v>.Elk County, Pennsylvania</v>
          </cell>
          <cell r="I2308">
            <v>35114</v>
          </cell>
          <cell r="J2308">
            <v>34778</v>
          </cell>
          <cell r="K2308">
            <v>34413</v>
          </cell>
          <cell r="L2308">
            <v>34144</v>
          </cell>
          <cell r="M2308">
            <v>33835</v>
          </cell>
          <cell r="N2308">
            <v>33385</v>
          </cell>
          <cell r="O2308">
            <v>33006</v>
          </cell>
          <cell r="P2308">
            <v>32833</v>
          </cell>
          <cell r="Q2308">
            <v>32504</v>
          </cell>
          <cell r="R2308">
            <v>32208</v>
          </cell>
          <cell r="S2308">
            <v>31946</v>
          </cell>
        </row>
        <row r="2309">
          <cell r="H2309" t="str">
            <v>.Erie County, Pennsylvania</v>
          </cell>
          <cell r="I2309">
            <v>280907</v>
          </cell>
          <cell r="J2309">
            <v>280647</v>
          </cell>
          <cell r="K2309">
            <v>280379</v>
          </cell>
          <cell r="L2309">
            <v>280153</v>
          </cell>
          <cell r="M2309">
            <v>277864</v>
          </cell>
          <cell r="N2309">
            <v>277211</v>
          </cell>
          <cell r="O2309">
            <v>278389</v>
          </cell>
          <cell r="P2309">
            <v>278573</v>
          </cell>
          <cell r="Q2309">
            <v>278686</v>
          </cell>
          <cell r="R2309">
            <v>279838</v>
          </cell>
          <cell r="S2309">
            <v>280566</v>
          </cell>
        </row>
        <row r="2310">
          <cell r="H2310" t="str">
            <v>.Fayette County, Pennsylvania</v>
          </cell>
          <cell r="I2310">
            <v>148536</v>
          </cell>
          <cell r="J2310">
            <v>146219</v>
          </cell>
          <cell r="K2310">
            <v>144817</v>
          </cell>
          <cell r="L2310">
            <v>143596</v>
          </cell>
          <cell r="M2310">
            <v>143494</v>
          </cell>
          <cell r="N2310">
            <v>142447</v>
          </cell>
          <cell r="O2310">
            <v>141165</v>
          </cell>
          <cell r="P2310">
            <v>140159</v>
          </cell>
          <cell r="Q2310">
            <v>138813</v>
          </cell>
          <cell r="R2310">
            <v>137450</v>
          </cell>
          <cell r="S2310">
            <v>136606</v>
          </cell>
        </row>
        <row r="2311">
          <cell r="H2311" t="str">
            <v>.Forest County, Pennsylvania</v>
          </cell>
          <cell r="I2311">
            <v>4948</v>
          </cell>
          <cell r="J2311">
            <v>5355</v>
          </cell>
          <cell r="K2311">
            <v>5627</v>
          </cell>
          <cell r="L2311">
            <v>5909</v>
          </cell>
          <cell r="M2311">
            <v>6118</v>
          </cell>
          <cell r="N2311">
            <v>6964</v>
          </cell>
          <cell r="O2311">
            <v>7519</v>
          </cell>
          <cell r="P2311">
            <v>7512</v>
          </cell>
          <cell r="Q2311">
            <v>7470</v>
          </cell>
          <cell r="R2311">
            <v>7737</v>
          </cell>
          <cell r="S2311">
            <v>7716</v>
          </cell>
        </row>
        <row r="2312">
          <cell r="H2312" t="str">
            <v>.Franklin County, Pennsylvania</v>
          </cell>
          <cell r="I2312">
            <v>129495</v>
          </cell>
          <cell r="J2312">
            <v>130604</v>
          </cell>
          <cell r="K2312">
            <v>131998</v>
          </cell>
          <cell r="L2312">
            <v>133583</v>
          </cell>
          <cell r="M2312">
            <v>135742</v>
          </cell>
          <cell r="N2312">
            <v>138927</v>
          </cell>
          <cell r="O2312">
            <v>142421</v>
          </cell>
          <cell r="P2312">
            <v>144840</v>
          </cell>
          <cell r="Q2312">
            <v>147032</v>
          </cell>
          <cell r="R2312">
            <v>148662</v>
          </cell>
          <cell r="S2312">
            <v>149618</v>
          </cell>
        </row>
        <row r="2313">
          <cell r="H2313" t="str">
            <v>.Fulton County, Pennsylvania</v>
          </cell>
          <cell r="I2313">
            <v>14259</v>
          </cell>
          <cell r="J2313">
            <v>14201</v>
          </cell>
          <cell r="K2313">
            <v>14251</v>
          </cell>
          <cell r="L2313">
            <v>14416</v>
          </cell>
          <cell r="M2313">
            <v>14471</v>
          </cell>
          <cell r="N2313">
            <v>14540</v>
          </cell>
          <cell r="O2313">
            <v>14714</v>
          </cell>
          <cell r="P2313">
            <v>14900</v>
          </cell>
          <cell r="Q2313">
            <v>14900</v>
          </cell>
          <cell r="R2313">
            <v>14828</v>
          </cell>
          <cell r="S2313">
            <v>14845</v>
          </cell>
        </row>
        <row r="2314">
          <cell r="H2314" t="str">
            <v>.Greene County, Pennsylvania</v>
          </cell>
          <cell r="I2314">
            <v>40626</v>
          </cell>
          <cell r="J2314">
            <v>40251</v>
          </cell>
          <cell r="K2314">
            <v>40096</v>
          </cell>
          <cell r="L2314">
            <v>39798</v>
          </cell>
          <cell r="M2314">
            <v>39464</v>
          </cell>
          <cell r="N2314">
            <v>39806</v>
          </cell>
          <cell r="O2314">
            <v>39342</v>
          </cell>
          <cell r="P2314">
            <v>39096</v>
          </cell>
          <cell r="Q2314">
            <v>39074</v>
          </cell>
          <cell r="R2314">
            <v>38862</v>
          </cell>
          <cell r="S2314">
            <v>38686</v>
          </cell>
        </row>
        <row r="2315">
          <cell r="H2315" t="str">
            <v>.Huntingdon County, Pennsylvania</v>
          </cell>
          <cell r="I2315">
            <v>45613</v>
          </cell>
          <cell r="J2315">
            <v>45594</v>
          </cell>
          <cell r="K2315">
            <v>45705</v>
          </cell>
          <cell r="L2315">
            <v>45797</v>
          </cell>
          <cell r="M2315">
            <v>45790</v>
          </cell>
          <cell r="N2315">
            <v>45771</v>
          </cell>
          <cell r="O2315">
            <v>45684</v>
          </cell>
          <cell r="P2315">
            <v>45802</v>
          </cell>
          <cell r="Q2315">
            <v>45853</v>
          </cell>
          <cell r="R2315">
            <v>45896</v>
          </cell>
          <cell r="S2315">
            <v>45913</v>
          </cell>
        </row>
        <row r="2316">
          <cell r="H2316" t="str">
            <v>.Indiana County, Pennsylvania</v>
          </cell>
          <cell r="I2316">
            <v>89593</v>
          </cell>
          <cell r="J2316">
            <v>89265</v>
          </cell>
          <cell r="K2316">
            <v>89133</v>
          </cell>
          <cell r="L2316">
            <v>89346</v>
          </cell>
          <cell r="M2316">
            <v>89041</v>
          </cell>
          <cell r="N2316">
            <v>88760</v>
          </cell>
          <cell r="O2316">
            <v>88716</v>
          </cell>
          <cell r="P2316">
            <v>88520</v>
          </cell>
          <cell r="Q2316">
            <v>88807</v>
          </cell>
          <cell r="R2316">
            <v>88836</v>
          </cell>
          <cell r="S2316">
            <v>88880</v>
          </cell>
        </row>
        <row r="2317">
          <cell r="H2317" t="str">
            <v>.Jefferson County, Pennsylvania</v>
          </cell>
          <cell r="I2317">
            <v>45915</v>
          </cell>
          <cell r="J2317">
            <v>45644</v>
          </cell>
          <cell r="K2317">
            <v>45507</v>
          </cell>
          <cell r="L2317">
            <v>45537</v>
          </cell>
          <cell r="M2317">
            <v>45418</v>
          </cell>
          <cell r="N2317">
            <v>45353</v>
          </cell>
          <cell r="O2317">
            <v>45323</v>
          </cell>
          <cell r="P2317">
            <v>45335</v>
          </cell>
          <cell r="Q2317">
            <v>45260</v>
          </cell>
          <cell r="R2317">
            <v>45073</v>
          </cell>
          <cell r="S2317">
            <v>45200</v>
          </cell>
        </row>
        <row r="2318">
          <cell r="H2318" t="str">
            <v>.Juniata County, Pennsylvania</v>
          </cell>
          <cell r="I2318">
            <v>22814</v>
          </cell>
          <cell r="J2318">
            <v>22892</v>
          </cell>
          <cell r="K2318">
            <v>23129</v>
          </cell>
          <cell r="L2318">
            <v>23434</v>
          </cell>
          <cell r="M2318">
            <v>23767</v>
          </cell>
          <cell r="N2318">
            <v>23986</v>
          </cell>
          <cell r="O2318">
            <v>24107</v>
          </cell>
          <cell r="P2318">
            <v>24238</v>
          </cell>
          <cell r="Q2318">
            <v>24409</v>
          </cell>
          <cell r="R2318">
            <v>24549</v>
          </cell>
          <cell r="S2318">
            <v>24636</v>
          </cell>
        </row>
        <row r="2319">
          <cell r="H2319" t="str">
            <v>.Lackawanna County, Pennsylvania</v>
          </cell>
          <cell r="I2319">
            <v>213292</v>
          </cell>
          <cell r="J2319">
            <v>212692</v>
          </cell>
          <cell r="K2319">
            <v>211980</v>
          </cell>
          <cell r="L2319">
            <v>211769</v>
          </cell>
          <cell r="M2319">
            <v>211861</v>
          </cell>
          <cell r="N2319">
            <v>212305</v>
          </cell>
          <cell r="O2319">
            <v>212595</v>
          </cell>
          <cell r="P2319">
            <v>213513</v>
          </cell>
          <cell r="Q2319">
            <v>214044</v>
          </cell>
          <cell r="R2319">
            <v>214138</v>
          </cell>
          <cell r="S2319">
            <v>214437</v>
          </cell>
        </row>
        <row r="2320">
          <cell r="H2320" t="str">
            <v>.Lancaster County, Pennsylvania</v>
          </cell>
          <cell r="I2320">
            <v>470783</v>
          </cell>
          <cell r="J2320">
            <v>475483</v>
          </cell>
          <cell r="K2320">
            <v>480118</v>
          </cell>
          <cell r="L2320">
            <v>485119</v>
          </cell>
          <cell r="M2320">
            <v>489977</v>
          </cell>
          <cell r="N2320">
            <v>494722</v>
          </cell>
          <cell r="O2320">
            <v>500922</v>
          </cell>
          <cell r="P2320">
            <v>506639</v>
          </cell>
          <cell r="Q2320">
            <v>511957</v>
          </cell>
          <cell r="R2320">
            <v>516577</v>
          </cell>
          <cell r="S2320">
            <v>519445</v>
          </cell>
        </row>
        <row r="2321">
          <cell r="H2321" t="str">
            <v>.Lawrence County, Pennsylvania</v>
          </cell>
          <cell r="I2321">
            <v>94567</v>
          </cell>
          <cell r="J2321">
            <v>94085</v>
          </cell>
          <cell r="K2321">
            <v>93938</v>
          </cell>
          <cell r="L2321">
            <v>93696</v>
          </cell>
          <cell r="M2321">
            <v>93250</v>
          </cell>
          <cell r="N2321">
            <v>92741</v>
          </cell>
          <cell r="O2321">
            <v>92248</v>
          </cell>
          <cell r="P2321">
            <v>92007</v>
          </cell>
          <cell r="Q2321">
            <v>91798</v>
          </cell>
          <cell r="R2321">
            <v>91391</v>
          </cell>
          <cell r="S2321">
            <v>91108</v>
          </cell>
        </row>
        <row r="2322">
          <cell r="H2322" t="str">
            <v>.Lebanon County, Pennsylvania</v>
          </cell>
          <cell r="I2322">
            <v>120202</v>
          </cell>
          <cell r="J2322">
            <v>120954</v>
          </cell>
          <cell r="K2322">
            <v>121698</v>
          </cell>
          <cell r="L2322">
            <v>123154</v>
          </cell>
          <cell r="M2322">
            <v>124644</v>
          </cell>
          <cell r="N2322">
            <v>126197</v>
          </cell>
          <cell r="O2322">
            <v>128302</v>
          </cell>
          <cell r="P2322">
            <v>130182</v>
          </cell>
          <cell r="Q2322">
            <v>131574</v>
          </cell>
          <cell r="R2322">
            <v>132959</v>
          </cell>
          <cell r="S2322">
            <v>133568</v>
          </cell>
        </row>
        <row r="2323">
          <cell r="H2323" t="str">
            <v>.Lehigh County, Pennsylvania</v>
          </cell>
          <cell r="I2323">
            <v>311746</v>
          </cell>
          <cell r="J2323">
            <v>314823</v>
          </cell>
          <cell r="K2323">
            <v>317252</v>
          </cell>
          <cell r="L2323">
            <v>321588</v>
          </cell>
          <cell r="M2323">
            <v>326138</v>
          </cell>
          <cell r="N2323">
            <v>331327</v>
          </cell>
          <cell r="O2323">
            <v>336794</v>
          </cell>
          <cell r="P2323">
            <v>340848</v>
          </cell>
          <cell r="Q2323">
            <v>344743</v>
          </cell>
          <cell r="R2323">
            <v>347237</v>
          </cell>
          <cell r="S2323">
            <v>349497</v>
          </cell>
        </row>
        <row r="2324">
          <cell r="H2324" t="str">
            <v>.Luzerne County, Pennsylvania</v>
          </cell>
          <cell r="I2324">
            <v>319429</v>
          </cell>
          <cell r="J2324">
            <v>316665</v>
          </cell>
          <cell r="K2324">
            <v>315711</v>
          </cell>
          <cell r="L2324">
            <v>315640</v>
          </cell>
          <cell r="M2324">
            <v>315439</v>
          </cell>
          <cell r="N2324">
            <v>316187</v>
          </cell>
          <cell r="O2324">
            <v>316837</v>
          </cell>
          <cell r="P2324">
            <v>318232</v>
          </cell>
          <cell r="Q2324">
            <v>319210</v>
          </cell>
          <cell r="R2324">
            <v>320527</v>
          </cell>
          <cell r="S2324">
            <v>320918</v>
          </cell>
        </row>
        <row r="2325">
          <cell r="H2325" t="str">
            <v>.Lycoming County, Pennsylvania</v>
          </cell>
          <cell r="I2325">
            <v>120003</v>
          </cell>
          <cell r="J2325">
            <v>118930</v>
          </cell>
          <cell r="K2325">
            <v>118344</v>
          </cell>
          <cell r="L2325">
            <v>118108</v>
          </cell>
          <cell r="M2325">
            <v>117911</v>
          </cell>
          <cell r="N2325">
            <v>117530</v>
          </cell>
          <cell r="O2325">
            <v>116983</v>
          </cell>
          <cell r="P2325">
            <v>116524</v>
          </cell>
          <cell r="Q2325">
            <v>116147</v>
          </cell>
          <cell r="R2325">
            <v>116081</v>
          </cell>
          <cell r="S2325">
            <v>116111</v>
          </cell>
        </row>
        <row r="2326">
          <cell r="H2326" t="str">
            <v>.McKean County, Pennsylvania</v>
          </cell>
          <cell r="I2326">
            <v>45908</v>
          </cell>
          <cell r="J2326">
            <v>45263</v>
          </cell>
          <cell r="K2326">
            <v>45419</v>
          </cell>
          <cell r="L2326">
            <v>44980</v>
          </cell>
          <cell r="M2326">
            <v>44582</v>
          </cell>
          <cell r="N2326">
            <v>44187</v>
          </cell>
          <cell r="O2326">
            <v>44309</v>
          </cell>
          <cell r="P2326">
            <v>44045</v>
          </cell>
          <cell r="Q2326">
            <v>43856</v>
          </cell>
          <cell r="R2326">
            <v>43701</v>
          </cell>
          <cell r="S2326">
            <v>43450</v>
          </cell>
        </row>
        <row r="2327">
          <cell r="H2327" t="str">
            <v>.Mercer County, Pennsylvania</v>
          </cell>
          <cell r="I2327">
            <v>120368</v>
          </cell>
          <cell r="J2327">
            <v>119861</v>
          </cell>
          <cell r="K2327">
            <v>119476</v>
          </cell>
          <cell r="L2327">
            <v>119431</v>
          </cell>
          <cell r="M2327">
            <v>119113</v>
          </cell>
          <cell r="N2327">
            <v>118594</v>
          </cell>
          <cell r="O2327">
            <v>118123</v>
          </cell>
          <cell r="P2327">
            <v>117794</v>
          </cell>
          <cell r="Q2327">
            <v>117189</v>
          </cell>
          <cell r="R2327">
            <v>116816</v>
          </cell>
          <cell r="S2327">
            <v>116638</v>
          </cell>
        </row>
        <row r="2328">
          <cell r="H2328" t="str">
            <v>.Mifflin County, Pennsylvania</v>
          </cell>
          <cell r="I2328">
            <v>46471</v>
          </cell>
          <cell r="J2328">
            <v>46535</v>
          </cell>
          <cell r="K2328">
            <v>46558</v>
          </cell>
          <cell r="L2328">
            <v>46420</v>
          </cell>
          <cell r="M2328">
            <v>46313</v>
          </cell>
          <cell r="N2328">
            <v>46377</v>
          </cell>
          <cell r="O2328">
            <v>46435</v>
          </cell>
          <cell r="P2328">
            <v>46551</v>
          </cell>
          <cell r="Q2328">
            <v>46600</v>
          </cell>
          <cell r="R2328">
            <v>46662</v>
          </cell>
          <cell r="S2328">
            <v>46682</v>
          </cell>
        </row>
        <row r="2329">
          <cell r="H2329" t="str">
            <v>.Monroe County, Pennsylvania</v>
          </cell>
          <cell r="I2329">
            <v>138615</v>
          </cell>
          <cell r="J2329">
            <v>143775</v>
          </cell>
          <cell r="K2329">
            <v>148833</v>
          </cell>
          <cell r="L2329">
            <v>154027</v>
          </cell>
          <cell r="M2329">
            <v>158181</v>
          </cell>
          <cell r="N2329">
            <v>162045</v>
          </cell>
          <cell r="O2329">
            <v>165185</v>
          </cell>
          <cell r="P2329">
            <v>167352</v>
          </cell>
          <cell r="Q2329">
            <v>168576</v>
          </cell>
          <cell r="R2329">
            <v>169390</v>
          </cell>
          <cell r="S2329">
            <v>169842</v>
          </cell>
        </row>
        <row r="2330">
          <cell r="H2330" t="str">
            <v>.Montgomery County, Pennsylvania</v>
          </cell>
          <cell r="I2330">
            <v>749409</v>
          </cell>
          <cell r="J2330">
            <v>759392</v>
          </cell>
          <cell r="K2330">
            <v>766056</v>
          </cell>
          <cell r="L2330">
            <v>772666</v>
          </cell>
          <cell r="M2330">
            <v>776493</v>
          </cell>
          <cell r="N2330">
            <v>779401</v>
          </cell>
          <cell r="O2330">
            <v>781519</v>
          </cell>
          <cell r="P2330">
            <v>785170</v>
          </cell>
          <cell r="Q2330">
            <v>789250</v>
          </cell>
          <cell r="R2330">
            <v>795494</v>
          </cell>
          <cell r="S2330">
            <v>799874</v>
          </cell>
        </row>
        <row r="2331">
          <cell r="H2331" t="str">
            <v>.Montour County, Pennsylvania</v>
          </cell>
          <cell r="I2331">
            <v>18234</v>
          </cell>
          <cell r="J2331">
            <v>18294</v>
          </cell>
          <cell r="K2331">
            <v>18237</v>
          </cell>
          <cell r="L2331">
            <v>18239</v>
          </cell>
          <cell r="M2331">
            <v>18174</v>
          </cell>
          <cell r="N2331">
            <v>18183</v>
          </cell>
          <cell r="O2331">
            <v>18114</v>
          </cell>
          <cell r="P2331">
            <v>18107</v>
          </cell>
          <cell r="Q2331">
            <v>18090</v>
          </cell>
          <cell r="R2331">
            <v>18165</v>
          </cell>
          <cell r="S2331">
            <v>18267</v>
          </cell>
        </row>
        <row r="2332">
          <cell r="H2332" t="str">
            <v>.Northampton County, Pennsylvania</v>
          </cell>
          <cell r="I2332">
            <v>267446</v>
          </cell>
          <cell r="J2332">
            <v>269363</v>
          </cell>
          <cell r="K2332">
            <v>272782</v>
          </cell>
          <cell r="L2332">
            <v>276735</v>
          </cell>
          <cell r="M2332">
            <v>281374</v>
          </cell>
          <cell r="N2332">
            <v>285198</v>
          </cell>
          <cell r="O2332">
            <v>289628</v>
          </cell>
          <cell r="P2332">
            <v>293212</v>
          </cell>
          <cell r="Q2332">
            <v>295096</v>
          </cell>
          <cell r="R2332">
            <v>296645</v>
          </cell>
          <cell r="S2332">
            <v>297735</v>
          </cell>
        </row>
        <row r="2333">
          <cell r="H2333" t="str">
            <v>.Northumberland County, Pennsylvania</v>
          </cell>
          <cell r="I2333">
            <v>94867</v>
          </cell>
          <cell r="J2333">
            <v>94176</v>
          </cell>
          <cell r="K2333">
            <v>94024</v>
          </cell>
          <cell r="L2333">
            <v>93910</v>
          </cell>
          <cell r="M2333">
            <v>93692</v>
          </cell>
          <cell r="N2333">
            <v>93543</v>
          </cell>
          <cell r="O2333">
            <v>93475</v>
          </cell>
          <cell r="P2333">
            <v>93728</v>
          </cell>
          <cell r="Q2333">
            <v>94150</v>
          </cell>
          <cell r="R2333">
            <v>94774</v>
          </cell>
          <cell r="S2333">
            <v>94528</v>
          </cell>
        </row>
        <row r="2334">
          <cell r="H2334" t="str">
            <v>.Perry County, Pennsylvania</v>
          </cell>
          <cell r="I2334">
            <v>43636</v>
          </cell>
          <cell r="J2334">
            <v>43804</v>
          </cell>
          <cell r="K2334">
            <v>43896</v>
          </cell>
          <cell r="L2334">
            <v>44216</v>
          </cell>
          <cell r="M2334">
            <v>44463</v>
          </cell>
          <cell r="N2334">
            <v>44741</v>
          </cell>
          <cell r="O2334">
            <v>45121</v>
          </cell>
          <cell r="P2334">
            <v>45454</v>
          </cell>
          <cell r="Q2334">
            <v>45549</v>
          </cell>
          <cell r="R2334">
            <v>45874</v>
          </cell>
          <cell r="S2334">
            <v>45969</v>
          </cell>
        </row>
        <row r="2335">
          <cell r="H2335" t="str">
            <v>.Philadelphia County, Pennsylvania</v>
          </cell>
          <cell r="I2335">
            <v>1517562</v>
          </cell>
          <cell r="J2335">
            <v>1505455</v>
          </cell>
          <cell r="K2335">
            <v>1498493</v>
          </cell>
          <cell r="L2335">
            <v>1493802</v>
          </cell>
          <cell r="M2335">
            <v>1492882</v>
          </cell>
          <cell r="N2335">
            <v>1490861</v>
          </cell>
          <cell r="O2335">
            <v>1488710</v>
          </cell>
          <cell r="P2335">
            <v>1493309</v>
          </cell>
          <cell r="Q2335">
            <v>1499731</v>
          </cell>
          <cell r="R2335">
            <v>1514694</v>
          </cell>
          <cell r="S2335">
            <v>1526006</v>
          </cell>
        </row>
        <row r="2336">
          <cell r="H2336" t="str">
            <v>.Pike County, Pennsylvania</v>
          </cell>
          <cell r="I2336">
            <v>46125</v>
          </cell>
          <cell r="J2336">
            <v>47594</v>
          </cell>
          <cell r="K2336">
            <v>49063</v>
          </cell>
          <cell r="L2336">
            <v>50837</v>
          </cell>
          <cell r="M2336">
            <v>52293</v>
          </cell>
          <cell r="N2336">
            <v>54000</v>
          </cell>
          <cell r="O2336">
            <v>55601</v>
          </cell>
          <cell r="P2336">
            <v>56627</v>
          </cell>
          <cell r="Q2336">
            <v>57739</v>
          </cell>
          <cell r="R2336">
            <v>57671</v>
          </cell>
          <cell r="S2336">
            <v>57369</v>
          </cell>
        </row>
        <row r="2337">
          <cell r="H2337" t="str">
            <v>.Potter County, Pennsylvania</v>
          </cell>
          <cell r="I2337">
            <v>18082</v>
          </cell>
          <cell r="J2337">
            <v>18146</v>
          </cell>
          <cell r="K2337">
            <v>18273</v>
          </cell>
          <cell r="L2337">
            <v>18168</v>
          </cell>
          <cell r="M2337">
            <v>18067</v>
          </cell>
          <cell r="N2337">
            <v>17914</v>
          </cell>
          <cell r="O2337">
            <v>17944</v>
          </cell>
          <cell r="P2337">
            <v>17659</v>
          </cell>
          <cell r="Q2337">
            <v>17464</v>
          </cell>
          <cell r="R2337">
            <v>17382</v>
          </cell>
          <cell r="S2337">
            <v>17457</v>
          </cell>
        </row>
        <row r="2338">
          <cell r="H2338" t="str">
            <v>.Schuylkill County, Pennsylvania</v>
          </cell>
          <cell r="I2338">
            <v>150263</v>
          </cell>
          <cell r="J2338">
            <v>149175</v>
          </cell>
          <cell r="K2338">
            <v>148705</v>
          </cell>
          <cell r="L2338">
            <v>147792</v>
          </cell>
          <cell r="M2338">
            <v>147081</v>
          </cell>
          <cell r="N2338">
            <v>146976</v>
          </cell>
          <cell r="O2338">
            <v>148005</v>
          </cell>
          <cell r="P2338">
            <v>148387</v>
          </cell>
          <cell r="Q2338">
            <v>148463</v>
          </cell>
          <cell r="R2338">
            <v>148358</v>
          </cell>
          <cell r="S2338">
            <v>148289</v>
          </cell>
        </row>
        <row r="2339">
          <cell r="H2339" t="str">
            <v>.Snyder County, Pennsylvania</v>
          </cell>
          <cell r="I2339">
            <v>37506</v>
          </cell>
          <cell r="J2339">
            <v>37955</v>
          </cell>
          <cell r="K2339">
            <v>38104</v>
          </cell>
          <cell r="L2339">
            <v>38319</v>
          </cell>
          <cell r="M2339">
            <v>38519</v>
          </cell>
          <cell r="N2339">
            <v>38448</v>
          </cell>
          <cell r="O2339">
            <v>38946</v>
          </cell>
          <cell r="P2339">
            <v>39295</v>
          </cell>
          <cell r="Q2339">
            <v>39481</v>
          </cell>
          <cell r="R2339">
            <v>39550</v>
          </cell>
          <cell r="S2339">
            <v>39702</v>
          </cell>
        </row>
        <row r="2340">
          <cell r="H2340" t="str">
            <v>.Somerset County, Pennsylvania</v>
          </cell>
          <cell r="I2340">
            <v>80047</v>
          </cell>
          <cell r="J2340">
            <v>79523</v>
          </cell>
          <cell r="K2340">
            <v>79621</v>
          </cell>
          <cell r="L2340">
            <v>79754</v>
          </cell>
          <cell r="M2340">
            <v>79402</v>
          </cell>
          <cell r="N2340">
            <v>79015</v>
          </cell>
          <cell r="O2340">
            <v>78834</v>
          </cell>
          <cell r="P2340">
            <v>78490</v>
          </cell>
          <cell r="Q2340">
            <v>78120</v>
          </cell>
          <cell r="R2340">
            <v>78025</v>
          </cell>
          <cell r="S2340">
            <v>77742</v>
          </cell>
        </row>
        <row r="2341">
          <cell r="H2341" t="str">
            <v>.Sullivan County, Pennsylvania</v>
          </cell>
          <cell r="I2341">
            <v>6561</v>
          </cell>
          <cell r="J2341">
            <v>6625</v>
          </cell>
          <cell r="K2341">
            <v>6592</v>
          </cell>
          <cell r="L2341">
            <v>6574</v>
          </cell>
          <cell r="M2341">
            <v>6554</v>
          </cell>
          <cell r="N2341">
            <v>6513</v>
          </cell>
          <cell r="O2341">
            <v>6487</v>
          </cell>
          <cell r="P2341">
            <v>6525</v>
          </cell>
          <cell r="Q2341">
            <v>6462</v>
          </cell>
          <cell r="R2341">
            <v>6449</v>
          </cell>
          <cell r="S2341">
            <v>6428</v>
          </cell>
        </row>
        <row r="2342">
          <cell r="H2342" t="str">
            <v>.Susquehanna County, Pennsylvania</v>
          </cell>
          <cell r="I2342">
            <v>42225</v>
          </cell>
          <cell r="J2342">
            <v>42483</v>
          </cell>
          <cell r="K2342">
            <v>42410</v>
          </cell>
          <cell r="L2342">
            <v>42685</v>
          </cell>
          <cell r="M2342">
            <v>42930</v>
          </cell>
          <cell r="N2342">
            <v>43219</v>
          </cell>
          <cell r="O2342">
            <v>43376</v>
          </cell>
          <cell r="P2342">
            <v>43310</v>
          </cell>
          <cell r="Q2342">
            <v>43405</v>
          </cell>
          <cell r="R2342">
            <v>43346</v>
          </cell>
          <cell r="S2342">
            <v>43356</v>
          </cell>
        </row>
        <row r="2343">
          <cell r="H2343" t="str">
            <v>.Tioga County, Pennsylvania</v>
          </cell>
          <cell r="I2343">
            <v>41346</v>
          </cell>
          <cell r="J2343">
            <v>41496</v>
          </cell>
          <cell r="K2343">
            <v>41638</v>
          </cell>
          <cell r="L2343">
            <v>41676</v>
          </cell>
          <cell r="M2343">
            <v>41724</v>
          </cell>
          <cell r="N2343">
            <v>41579</v>
          </cell>
          <cell r="O2343">
            <v>41347</v>
          </cell>
          <cell r="P2343">
            <v>41371</v>
          </cell>
          <cell r="Q2343">
            <v>41609</v>
          </cell>
          <cell r="R2343">
            <v>41818</v>
          </cell>
          <cell r="S2343">
            <v>41981</v>
          </cell>
        </row>
        <row r="2344">
          <cell r="H2344" t="str">
            <v>.Union County, Pennsylvania</v>
          </cell>
          <cell r="I2344">
            <v>41583</v>
          </cell>
          <cell r="J2344">
            <v>42098</v>
          </cell>
          <cell r="K2344">
            <v>42372</v>
          </cell>
          <cell r="L2344">
            <v>42622</v>
          </cell>
          <cell r="M2344">
            <v>43287</v>
          </cell>
          <cell r="N2344">
            <v>43690</v>
          </cell>
          <cell r="O2344">
            <v>44666</v>
          </cell>
          <cell r="P2344">
            <v>44846</v>
          </cell>
          <cell r="Q2344">
            <v>45057</v>
          </cell>
          <cell r="R2344">
            <v>44795</v>
          </cell>
          <cell r="S2344">
            <v>44947</v>
          </cell>
        </row>
        <row r="2345">
          <cell r="H2345" t="str">
            <v>.Venango County, Pennsylvania</v>
          </cell>
          <cell r="I2345">
            <v>57500</v>
          </cell>
          <cell r="J2345">
            <v>57091</v>
          </cell>
          <cell r="K2345">
            <v>56789</v>
          </cell>
          <cell r="L2345">
            <v>56590</v>
          </cell>
          <cell r="M2345">
            <v>56196</v>
          </cell>
          <cell r="N2345">
            <v>56016</v>
          </cell>
          <cell r="O2345">
            <v>55761</v>
          </cell>
          <cell r="P2345">
            <v>55510</v>
          </cell>
          <cell r="Q2345">
            <v>55315</v>
          </cell>
          <cell r="R2345">
            <v>55087</v>
          </cell>
          <cell r="S2345">
            <v>54984</v>
          </cell>
        </row>
        <row r="2346">
          <cell r="H2346" t="str">
            <v>.Warren County, Pennsylvania</v>
          </cell>
          <cell r="I2346">
            <v>43784</v>
          </cell>
          <cell r="J2346">
            <v>43562</v>
          </cell>
          <cell r="K2346">
            <v>43184</v>
          </cell>
          <cell r="L2346">
            <v>42896</v>
          </cell>
          <cell r="M2346">
            <v>42667</v>
          </cell>
          <cell r="N2346">
            <v>42218</v>
          </cell>
          <cell r="O2346">
            <v>41972</v>
          </cell>
          <cell r="P2346">
            <v>41963</v>
          </cell>
          <cell r="Q2346">
            <v>41853</v>
          </cell>
          <cell r="R2346">
            <v>41831</v>
          </cell>
          <cell r="S2346">
            <v>41815</v>
          </cell>
        </row>
        <row r="2347">
          <cell r="H2347" t="str">
            <v>.Washington County, Pennsylvania</v>
          </cell>
          <cell r="I2347">
            <v>203014</v>
          </cell>
          <cell r="J2347">
            <v>203179</v>
          </cell>
          <cell r="K2347">
            <v>203104</v>
          </cell>
          <cell r="L2347">
            <v>203859</v>
          </cell>
          <cell r="M2347">
            <v>204090</v>
          </cell>
          <cell r="N2347">
            <v>205359</v>
          </cell>
          <cell r="O2347">
            <v>205992</v>
          </cell>
          <cell r="P2347">
            <v>206259</v>
          </cell>
          <cell r="Q2347">
            <v>207240</v>
          </cell>
          <cell r="R2347">
            <v>207571</v>
          </cell>
          <cell r="S2347">
            <v>207820</v>
          </cell>
        </row>
        <row r="2348">
          <cell r="H2348" t="str">
            <v>.Wayne County, Pennsylvania</v>
          </cell>
          <cell r="I2348">
            <v>47679</v>
          </cell>
          <cell r="J2348">
            <v>47994</v>
          </cell>
          <cell r="K2348">
            <v>48330</v>
          </cell>
          <cell r="L2348">
            <v>48938</v>
          </cell>
          <cell r="M2348">
            <v>49423</v>
          </cell>
          <cell r="N2348">
            <v>50409</v>
          </cell>
          <cell r="O2348">
            <v>52031</v>
          </cell>
          <cell r="P2348">
            <v>52341</v>
          </cell>
          <cell r="Q2348">
            <v>51692</v>
          </cell>
          <cell r="R2348">
            <v>52552</v>
          </cell>
          <cell r="S2348">
            <v>52822</v>
          </cell>
        </row>
        <row r="2349">
          <cell r="H2349" t="str">
            <v>.Westmoreland County, Pennsylvania</v>
          </cell>
          <cell r="I2349">
            <v>369990</v>
          </cell>
          <cell r="J2349">
            <v>368698</v>
          </cell>
          <cell r="K2349">
            <v>367680</v>
          </cell>
          <cell r="L2349">
            <v>367836</v>
          </cell>
          <cell r="M2349">
            <v>367281</v>
          </cell>
          <cell r="N2349">
            <v>366946</v>
          </cell>
          <cell r="O2349">
            <v>366559</v>
          </cell>
          <cell r="P2349">
            <v>366318</v>
          </cell>
          <cell r="Q2349">
            <v>366058</v>
          </cell>
          <cell r="R2349">
            <v>365259</v>
          </cell>
          <cell r="S2349">
            <v>365169</v>
          </cell>
        </row>
        <row r="2350">
          <cell r="H2350" t="str">
            <v>.Wyoming County, Pennsylvania</v>
          </cell>
          <cell r="I2350">
            <v>28072</v>
          </cell>
          <cell r="J2350">
            <v>28119</v>
          </cell>
          <cell r="K2350">
            <v>28011</v>
          </cell>
          <cell r="L2350">
            <v>28074</v>
          </cell>
          <cell r="M2350">
            <v>28195</v>
          </cell>
          <cell r="N2350">
            <v>28160</v>
          </cell>
          <cell r="O2350">
            <v>28194</v>
          </cell>
          <cell r="P2350">
            <v>28287</v>
          </cell>
          <cell r="Q2350">
            <v>28294</v>
          </cell>
          <cell r="R2350">
            <v>28268</v>
          </cell>
          <cell r="S2350">
            <v>28276</v>
          </cell>
        </row>
        <row r="2351">
          <cell r="H2351" t="str">
            <v>.York County, Pennsylvania</v>
          </cell>
          <cell r="I2351">
            <v>381791</v>
          </cell>
          <cell r="J2351">
            <v>385773</v>
          </cell>
          <cell r="K2351">
            <v>389692</v>
          </cell>
          <cell r="L2351">
            <v>395093</v>
          </cell>
          <cell r="M2351">
            <v>401403</v>
          </cell>
          <cell r="N2351">
            <v>409066</v>
          </cell>
          <cell r="O2351">
            <v>418043</v>
          </cell>
          <cell r="P2351">
            <v>424919</v>
          </cell>
          <cell r="Q2351">
            <v>429399</v>
          </cell>
          <cell r="R2351">
            <v>433022</v>
          </cell>
          <cell r="S2351">
            <v>434972</v>
          </cell>
        </row>
        <row r="2352">
          <cell r="H2352" t="str">
            <v>.Rhode Island, Rhode Island</v>
          </cell>
          <cell r="I2352">
            <v>1048259</v>
          </cell>
          <cell r="J2352">
            <v>1057142</v>
          </cell>
          <cell r="K2352">
            <v>1065995</v>
          </cell>
          <cell r="L2352">
            <v>1071342</v>
          </cell>
          <cell r="M2352">
            <v>1074579</v>
          </cell>
          <cell r="N2352">
            <v>1067916</v>
          </cell>
          <cell r="O2352">
            <v>1063096</v>
          </cell>
          <cell r="P2352">
            <v>1057315</v>
          </cell>
          <cell r="Q2352">
            <v>1055003</v>
          </cell>
          <cell r="R2352">
            <v>1053646</v>
          </cell>
          <cell r="S2352">
            <v>1052567</v>
          </cell>
        </row>
        <row r="2353">
          <cell r="H2353" t="str">
            <v>.Bristol County, Rhode Island</v>
          </cell>
          <cell r="I2353">
            <v>50653</v>
          </cell>
          <cell r="J2353">
            <v>50942</v>
          </cell>
          <cell r="K2353">
            <v>51850</v>
          </cell>
          <cell r="L2353">
            <v>51658</v>
          </cell>
          <cell r="M2353">
            <v>52213</v>
          </cell>
          <cell r="N2353">
            <v>51667</v>
          </cell>
          <cell r="O2353">
            <v>50996</v>
          </cell>
          <cell r="P2353">
            <v>50914</v>
          </cell>
          <cell r="Q2353">
            <v>50668</v>
          </cell>
          <cell r="R2353">
            <v>50075</v>
          </cell>
          <cell r="S2353">
            <v>49875</v>
          </cell>
        </row>
        <row r="2354">
          <cell r="H2354" t="str">
            <v>.Kent County, Rhode Island</v>
          </cell>
          <cell r="I2354">
            <v>167220</v>
          </cell>
          <cell r="J2354">
            <v>168516</v>
          </cell>
          <cell r="K2354">
            <v>169478</v>
          </cell>
          <cell r="L2354">
            <v>170641</v>
          </cell>
          <cell r="M2354">
            <v>170539</v>
          </cell>
          <cell r="N2354">
            <v>169815</v>
          </cell>
          <cell r="O2354">
            <v>168522</v>
          </cell>
          <cell r="P2354">
            <v>167515</v>
          </cell>
          <cell r="Q2354">
            <v>167269</v>
          </cell>
          <cell r="R2354">
            <v>166766</v>
          </cell>
          <cell r="S2354">
            <v>166158</v>
          </cell>
        </row>
        <row r="2355">
          <cell r="H2355" t="str">
            <v>.Newport County, Rhode Island</v>
          </cell>
          <cell r="I2355">
            <v>85442</v>
          </cell>
          <cell r="J2355">
            <v>85754</v>
          </cell>
          <cell r="K2355">
            <v>85953</v>
          </cell>
          <cell r="L2355">
            <v>85646</v>
          </cell>
          <cell r="M2355">
            <v>85509</v>
          </cell>
          <cell r="N2355">
            <v>83962</v>
          </cell>
          <cell r="O2355">
            <v>85130</v>
          </cell>
          <cell r="P2355">
            <v>82881</v>
          </cell>
          <cell r="Q2355">
            <v>82505</v>
          </cell>
          <cell r="R2355">
            <v>82896</v>
          </cell>
          <cell r="S2355">
            <v>82888</v>
          </cell>
        </row>
        <row r="2356">
          <cell r="H2356" t="str">
            <v>.Providence County, Rhode Island</v>
          </cell>
          <cell r="I2356">
            <v>621404</v>
          </cell>
          <cell r="J2356">
            <v>626935</v>
          </cell>
          <cell r="K2356">
            <v>632252</v>
          </cell>
          <cell r="L2356">
            <v>636149</v>
          </cell>
          <cell r="M2356">
            <v>638358</v>
          </cell>
          <cell r="N2356">
            <v>635060</v>
          </cell>
          <cell r="O2356">
            <v>631691</v>
          </cell>
          <cell r="P2356">
            <v>629110</v>
          </cell>
          <cell r="Q2356">
            <v>627889</v>
          </cell>
          <cell r="R2356">
            <v>626304</v>
          </cell>
          <cell r="S2356">
            <v>626667</v>
          </cell>
        </row>
        <row r="2357">
          <cell r="H2357" t="str">
            <v>.Washington County, Rhode Island</v>
          </cell>
          <cell r="I2357">
            <v>123540</v>
          </cell>
          <cell r="J2357">
            <v>124995</v>
          </cell>
          <cell r="K2357">
            <v>126462</v>
          </cell>
          <cell r="L2357">
            <v>127248</v>
          </cell>
          <cell r="M2357">
            <v>127960</v>
          </cell>
          <cell r="N2357">
            <v>127412</v>
          </cell>
          <cell r="O2357">
            <v>126757</v>
          </cell>
          <cell r="P2357">
            <v>126895</v>
          </cell>
          <cell r="Q2357">
            <v>126672</v>
          </cell>
          <cell r="R2357">
            <v>127605</v>
          </cell>
          <cell r="S2357">
            <v>126979</v>
          </cell>
        </row>
        <row r="2358">
          <cell r="H2358" t="str">
            <v>.South Carolina, South Carolina</v>
          </cell>
          <cell r="I2358">
            <v>4012023</v>
          </cell>
          <cell r="J2358">
            <v>4064995</v>
          </cell>
          <cell r="K2358">
            <v>4107795</v>
          </cell>
          <cell r="L2358">
            <v>4150297</v>
          </cell>
          <cell r="M2358">
            <v>4210921</v>
          </cell>
          <cell r="N2358">
            <v>4270150</v>
          </cell>
          <cell r="O2358">
            <v>4357847</v>
          </cell>
          <cell r="P2358">
            <v>4444110</v>
          </cell>
          <cell r="Q2358">
            <v>4528996</v>
          </cell>
          <cell r="R2358">
            <v>4589872</v>
          </cell>
          <cell r="S2358">
            <v>4625364</v>
          </cell>
        </row>
        <row r="2359">
          <cell r="H2359" t="str">
            <v>.Abbeville County, South Carolina</v>
          </cell>
          <cell r="I2359">
            <v>26153</v>
          </cell>
          <cell r="J2359">
            <v>26330</v>
          </cell>
          <cell r="K2359">
            <v>26311</v>
          </cell>
          <cell r="L2359">
            <v>26306</v>
          </cell>
          <cell r="M2359">
            <v>26235</v>
          </cell>
          <cell r="N2359">
            <v>25995</v>
          </cell>
          <cell r="O2359">
            <v>25821</v>
          </cell>
          <cell r="P2359">
            <v>25745</v>
          </cell>
          <cell r="Q2359">
            <v>25699</v>
          </cell>
          <cell r="R2359">
            <v>25614</v>
          </cell>
          <cell r="S2359">
            <v>25417</v>
          </cell>
        </row>
        <row r="2360">
          <cell r="H2360" t="str">
            <v>.Aiken County, South Carolina</v>
          </cell>
          <cell r="I2360">
            <v>142556</v>
          </cell>
          <cell r="J2360">
            <v>143676</v>
          </cell>
          <cell r="K2360">
            <v>145226</v>
          </cell>
          <cell r="L2360">
            <v>146793</v>
          </cell>
          <cell r="M2360">
            <v>148746</v>
          </cell>
          <cell r="N2360">
            <v>150152</v>
          </cell>
          <cell r="O2360">
            <v>152577</v>
          </cell>
          <cell r="P2360">
            <v>154814</v>
          </cell>
          <cell r="Q2360">
            <v>156896</v>
          </cell>
          <cell r="R2360">
            <v>158499</v>
          </cell>
          <cell r="S2360">
            <v>160099</v>
          </cell>
        </row>
        <row r="2361">
          <cell r="H2361" t="str">
            <v>.Allendale County, South Carolina</v>
          </cell>
          <cell r="I2361">
            <v>11199</v>
          </cell>
          <cell r="J2361">
            <v>11022</v>
          </cell>
          <cell r="K2361">
            <v>11114</v>
          </cell>
          <cell r="L2361">
            <v>11092</v>
          </cell>
          <cell r="M2361">
            <v>11049</v>
          </cell>
          <cell r="N2361">
            <v>11021</v>
          </cell>
          <cell r="O2361">
            <v>10882</v>
          </cell>
          <cell r="P2361">
            <v>10787</v>
          </cell>
          <cell r="Q2361">
            <v>10803</v>
          </cell>
          <cell r="R2361">
            <v>10619</v>
          </cell>
          <cell r="S2361">
            <v>10419</v>
          </cell>
        </row>
        <row r="2362">
          <cell r="H2362" t="str">
            <v>.Anderson County, South Carolina</v>
          </cell>
          <cell r="I2362">
            <v>165734</v>
          </cell>
          <cell r="J2362">
            <v>168881</v>
          </cell>
          <cell r="K2362">
            <v>170287</v>
          </cell>
          <cell r="L2362">
            <v>171862</v>
          </cell>
          <cell r="M2362">
            <v>173539</v>
          </cell>
          <cell r="N2362">
            <v>175467</v>
          </cell>
          <cell r="O2362">
            <v>178579</v>
          </cell>
          <cell r="P2362">
            <v>181543</v>
          </cell>
          <cell r="Q2362">
            <v>184520</v>
          </cell>
          <cell r="R2362">
            <v>186544</v>
          </cell>
          <cell r="S2362">
            <v>187126</v>
          </cell>
        </row>
        <row r="2363">
          <cell r="H2363" t="str">
            <v>.Bamberg County, South Carolina</v>
          </cell>
          <cell r="I2363">
            <v>16704</v>
          </cell>
          <cell r="J2363">
            <v>16580</v>
          </cell>
          <cell r="K2363">
            <v>16548</v>
          </cell>
          <cell r="L2363">
            <v>16342</v>
          </cell>
          <cell r="M2363">
            <v>16322</v>
          </cell>
          <cell r="N2363">
            <v>16360</v>
          </cell>
          <cell r="O2363">
            <v>16392</v>
          </cell>
          <cell r="P2363">
            <v>16226</v>
          </cell>
          <cell r="Q2363">
            <v>16104</v>
          </cell>
          <cell r="R2363">
            <v>16022</v>
          </cell>
          <cell r="S2363">
            <v>15987</v>
          </cell>
        </row>
        <row r="2364">
          <cell r="H2364" t="str">
            <v>.Barnwell County, South Carolina</v>
          </cell>
          <cell r="I2364">
            <v>23491</v>
          </cell>
          <cell r="J2364">
            <v>23406</v>
          </cell>
          <cell r="K2364">
            <v>23177</v>
          </cell>
          <cell r="L2364">
            <v>23211</v>
          </cell>
          <cell r="M2364">
            <v>22980</v>
          </cell>
          <cell r="N2364">
            <v>22965</v>
          </cell>
          <cell r="O2364">
            <v>22886</v>
          </cell>
          <cell r="P2364">
            <v>22851</v>
          </cell>
          <cell r="Q2364">
            <v>22761</v>
          </cell>
          <cell r="R2364">
            <v>22611</v>
          </cell>
          <cell r="S2364">
            <v>22621</v>
          </cell>
        </row>
        <row r="2365">
          <cell r="H2365" t="str">
            <v>.Beaufort County, South Carolina</v>
          </cell>
          <cell r="I2365">
            <v>120931</v>
          </cell>
          <cell r="J2365">
            <v>125550</v>
          </cell>
          <cell r="K2365">
            <v>129290</v>
          </cell>
          <cell r="L2365">
            <v>130998</v>
          </cell>
          <cell r="M2365">
            <v>136331</v>
          </cell>
          <cell r="N2365">
            <v>141498</v>
          </cell>
          <cell r="O2365">
            <v>147213</v>
          </cell>
          <cell r="P2365">
            <v>151411</v>
          </cell>
          <cell r="Q2365">
            <v>156399</v>
          </cell>
          <cell r="R2365">
            <v>159737</v>
          </cell>
          <cell r="S2365">
            <v>162233</v>
          </cell>
        </row>
        <row r="2366">
          <cell r="H2366" t="str">
            <v>.Berkeley County, South Carolina</v>
          </cell>
          <cell r="I2366">
            <v>142747</v>
          </cell>
          <cell r="J2366">
            <v>145153</v>
          </cell>
          <cell r="K2366">
            <v>146733</v>
          </cell>
          <cell r="L2366">
            <v>148035</v>
          </cell>
          <cell r="M2366">
            <v>151789</v>
          </cell>
          <cell r="N2366">
            <v>153489</v>
          </cell>
          <cell r="O2366">
            <v>159501</v>
          </cell>
          <cell r="P2366">
            <v>164913</v>
          </cell>
          <cell r="Q2366">
            <v>171099</v>
          </cell>
          <cell r="R2366">
            <v>175092</v>
          </cell>
          <cell r="S2366">
            <v>177843</v>
          </cell>
        </row>
        <row r="2367">
          <cell r="H2367" t="str">
            <v>.Calhoun County, South Carolina</v>
          </cell>
          <cell r="I2367">
            <v>15132</v>
          </cell>
          <cell r="J2367">
            <v>15301</v>
          </cell>
          <cell r="K2367">
            <v>15257</v>
          </cell>
          <cell r="L2367">
            <v>15309</v>
          </cell>
          <cell r="M2367">
            <v>15247</v>
          </cell>
          <cell r="N2367">
            <v>15212</v>
          </cell>
          <cell r="O2367">
            <v>15229</v>
          </cell>
          <cell r="P2367">
            <v>15260</v>
          </cell>
          <cell r="Q2367">
            <v>15175</v>
          </cell>
          <cell r="R2367">
            <v>15268</v>
          </cell>
          <cell r="S2367">
            <v>15175</v>
          </cell>
        </row>
        <row r="2368">
          <cell r="H2368" t="str">
            <v>.Charleston County, South Carolina</v>
          </cell>
          <cell r="I2368">
            <v>309921</v>
          </cell>
          <cell r="J2368">
            <v>313065</v>
          </cell>
          <cell r="K2368">
            <v>317379</v>
          </cell>
          <cell r="L2368">
            <v>321222</v>
          </cell>
          <cell r="M2368">
            <v>328105</v>
          </cell>
          <cell r="N2368">
            <v>331589</v>
          </cell>
          <cell r="O2368">
            <v>334826</v>
          </cell>
          <cell r="P2368">
            <v>337147</v>
          </cell>
          <cell r="Q2368">
            <v>341921</v>
          </cell>
          <cell r="R2368">
            <v>346795</v>
          </cell>
          <cell r="S2368">
            <v>350209</v>
          </cell>
        </row>
        <row r="2369">
          <cell r="H2369" t="str">
            <v>.Cherokee County, South Carolina</v>
          </cell>
          <cell r="I2369">
            <v>52532</v>
          </cell>
          <cell r="J2369">
            <v>53020</v>
          </cell>
          <cell r="K2369">
            <v>53407</v>
          </cell>
          <cell r="L2369">
            <v>53437</v>
          </cell>
          <cell r="M2369">
            <v>53642</v>
          </cell>
          <cell r="N2369">
            <v>53772</v>
          </cell>
          <cell r="O2369">
            <v>54166</v>
          </cell>
          <cell r="P2369">
            <v>54467</v>
          </cell>
          <cell r="Q2369">
            <v>54981</v>
          </cell>
          <cell r="R2369">
            <v>55149</v>
          </cell>
          <cell r="S2369">
            <v>55342</v>
          </cell>
        </row>
        <row r="2370">
          <cell r="H2370" t="str">
            <v>.Chester County, South Carolina</v>
          </cell>
          <cell r="I2370">
            <v>34112</v>
          </cell>
          <cell r="J2370">
            <v>34064</v>
          </cell>
          <cell r="K2370">
            <v>34083</v>
          </cell>
          <cell r="L2370">
            <v>33920</v>
          </cell>
          <cell r="M2370">
            <v>33633</v>
          </cell>
          <cell r="N2370">
            <v>33373</v>
          </cell>
          <cell r="O2370">
            <v>33222</v>
          </cell>
          <cell r="P2370">
            <v>33247</v>
          </cell>
          <cell r="Q2370">
            <v>33454</v>
          </cell>
          <cell r="R2370">
            <v>33210</v>
          </cell>
          <cell r="S2370">
            <v>33140</v>
          </cell>
        </row>
        <row r="2371">
          <cell r="H2371" t="str">
            <v>.Chesterfield County, South Carolina</v>
          </cell>
          <cell r="I2371">
            <v>42765</v>
          </cell>
          <cell r="J2371">
            <v>43339</v>
          </cell>
          <cell r="K2371">
            <v>43834</v>
          </cell>
          <cell r="L2371">
            <v>44107</v>
          </cell>
          <cell r="M2371">
            <v>44348</v>
          </cell>
          <cell r="N2371">
            <v>44766</v>
          </cell>
          <cell r="O2371">
            <v>45103</v>
          </cell>
          <cell r="P2371">
            <v>45708</v>
          </cell>
          <cell r="Q2371">
            <v>46319</v>
          </cell>
          <cell r="R2371">
            <v>46638</v>
          </cell>
          <cell r="S2371">
            <v>46734</v>
          </cell>
        </row>
        <row r="2372">
          <cell r="H2372" t="str">
            <v>.Clarendon County, South Carolina</v>
          </cell>
          <cell r="I2372">
            <v>32460</v>
          </cell>
          <cell r="J2372">
            <v>32887</v>
          </cell>
          <cell r="K2372">
            <v>33094</v>
          </cell>
          <cell r="L2372">
            <v>33305</v>
          </cell>
          <cell r="M2372">
            <v>33622</v>
          </cell>
          <cell r="N2372">
            <v>33847</v>
          </cell>
          <cell r="O2372">
            <v>34094</v>
          </cell>
          <cell r="P2372">
            <v>34250</v>
          </cell>
          <cell r="Q2372">
            <v>34875</v>
          </cell>
          <cell r="R2372">
            <v>34942</v>
          </cell>
          <cell r="S2372">
            <v>34971</v>
          </cell>
        </row>
        <row r="2373">
          <cell r="H2373" t="str">
            <v>.Colleton County, South Carolina</v>
          </cell>
          <cell r="I2373">
            <v>38259</v>
          </cell>
          <cell r="J2373">
            <v>38339</v>
          </cell>
          <cell r="K2373">
            <v>38463</v>
          </cell>
          <cell r="L2373">
            <v>38543</v>
          </cell>
          <cell r="M2373">
            <v>38672</v>
          </cell>
          <cell r="N2373">
            <v>38728</v>
          </cell>
          <cell r="O2373">
            <v>38608</v>
          </cell>
          <cell r="P2373">
            <v>38765</v>
          </cell>
          <cell r="Q2373">
            <v>39014</v>
          </cell>
          <cell r="R2373">
            <v>38864</v>
          </cell>
          <cell r="S2373">
            <v>38892</v>
          </cell>
        </row>
        <row r="2374">
          <cell r="H2374" t="str">
            <v>.Darlington County, South Carolina</v>
          </cell>
          <cell r="I2374">
            <v>67444</v>
          </cell>
          <cell r="J2374">
            <v>67863</v>
          </cell>
          <cell r="K2374">
            <v>68247</v>
          </cell>
          <cell r="L2374">
            <v>68382</v>
          </cell>
          <cell r="M2374">
            <v>68155</v>
          </cell>
          <cell r="N2374">
            <v>68185</v>
          </cell>
          <cell r="O2374">
            <v>68424</v>
          </cell>
          <cell r="P2374">
            <v>68489</v>
          </cell>
          <cell r="Q2374">
            <v>68773</v>
          </cell>
          <cell r="R2374">
            <v>68705</v>
          </cell>
          <cell r="S2374">
            <v>68681</v>
          </cell>
        </row>
        <row r="2375">
          <cell r="H2375" t="str">
            <v>.Dillon County, South Carolina</v>
          </cell>
          <cell r="I2375">
            <v>30735</v>
          </cell>
          <cell r="J2375">
            <v>30995</v>
          </cell>
          <cell r="K2375">
            <v>31000</v>
          </cell>
          <cell r="L2375">
            <v>31093</v>
          </cell>
          <cell r="M2375">
            <v>31241</v>
          </cell>
          <cell r="N2375">
            <v>31239</v>
          </cell>
          <cell r="O2375">
            <v>31373</v>
          </cell>
          <cell r="P2375">
            <v>31433</v>
          </cell>
          <cell r="Q2375">
            <v>31585</v>
          </cell>
          <cell r="R2375">
            <v>31817</v>
          </cell>
          <cell r="S2375">
            <v>32062</v>
          </cell>
        </row>
        <row r="2376">
          <cell r="H2376" t="str">
            <v>.Dorchester County, South Carolina</v>
          </cell>
          <cell r="I2376">
            <v>96353</v>
          </cell>
          <cell r="J2376">
            <v>98683</v>
          </cell>
          <cell r="K2376">
            <v>101067</v>
          </cell>
          <cell r="L2376">
            <v>104119</v>
          </cell>
          <cell r="M2376">
            <v>107337</v>
          </cell>
          <cell r="N2376">
            <v>113235</v>
          </cell>
          <cell r="O2376">
            <v>120136</v>
          </cell>
          <cell r="P2376">
            <v>126324</v>
          </cell>
          <cell r="Q2376">
            <v>130593</v>
          </cell>
          <cell r="R2376">
            <v>133560</v>
          </cell>
          <cell r="S2376">
            <v>136555</v>
          </cell>
        </row>
        <row r="2377">
          <cell r="H2377" t="str">
            <v>.Edgefield County, South Carolina</v>
          </cell>
          <cell r="I2377">
            <v>24588</v>
          </cell>
          <cell r="J2377">
            <v>24690</v>
          </cell>
          <cell r="K2377">
            <v>24962</v>
          </cell>
          <cell r="L2377">
            <v>25404</v>
          </cell>
          <cell r="M2377">
            <v>25819</v>
          </cell>
          <cell r="N2377">
            <v>26196</v>
          </cell>
          <cell r="O2377">
            <v>26135</v>
          </cell>
          <cell r="P2377">
            <v>26493</v>
          </cell>
          <cell r="Q2377">
            <v>26774</v>
          </cell>
          <cell r="R2377">
            <v>27032</v>
          </cell>
          <cell r="S2377">
            <v>26985</v>
          </cell>
        </row>
        <row r="2378">
          <cell r="H2378" t="str">
            <v>.Fairfield County, South Carolina</v>
          </cell>
          <cell r="I2378">
            <v>23388</v>
          </cell>
          <cell r="J2378">
            <v>23614</v>
          </cell>
          <cell r="K2378">
            <v>23890</v>
          </cell>
          <cell r="L2378">
            <v>23904</v>
          </cell>
          <cell r="M2378">
            <v>24273</v>
          </cell>
          <cell r="N2378">
            <v>24132</v>
          </cell>
          <cell r="O2378">
            <v>24177</v>
          </cell>
          <cell r="P2378">
            <v>23917</v>
          </cell>
          <cell r="Q2378">
            <v>24131</v>
          </cell>
          <cell r="R2378">
            <v>24084</v>
          </cell>
          <cell r="S2378">
            <v>23956</v>
          </cell>
        </row>
        <row r="2379">
          <cell r="H2379" t="str">
            <v>.Florence County, South Carolina</v>
          </cell>
          <cell r="I2379">
            <v>125709</v>
          </cell>
          <cell r="J2379">
            <v>126377</v>
          </cell>
          <cell r="K2379">
            <v>127343</v>
          </cell>
          <cell r="L2379">
            <v>128671</v>
          </cell>
          <cell r="M2379">
            <v>129855</v>
          </cell>
          <cell r="N2379">
            <v>130982</v>
          </cell>
          <cell r="O2379">
            <v>132489</v>
          </cell>
          <cell r="P2379">
            <v>133757</v>
          </cell>
          <cell r="Q2379">
            <v>135032</v>
          </cell>
          <cell r="R2379">
            <v>136120</v>
          </cell>
          <cell r="S2379">
            <v>136885</v>
          </cell>
        </row>
        <row r="2380">
          <cell r="H2380" t="str">
            <v>.Georgetown County, South Carolina</v>
          </cell>
          <cell r="I2380">
            <v>55823</v>
          </cell>
          <cell r="J2380">
            <v>56800</v>
          </cell>
          <cell r="K2380">
            <v>57688</v>
          </cell>
          <cell r="L2380">
            <v>58387</v>
          </cell>
          <cell r="M2380">
            <v>59176</v>
          </cell>
          <cell r="N2380">
            <v>59521</v>
          </cell>
          <cell r="O2380">
            <v>59821</v>
          </cell>
          <cell r="P2380">
            <v>60277</v>
          </cell>
          <cell r="Q2380">
            <v>60621</v>
          </cell>
          <cell r="R2380">
            <v>60369</v>
          </cell>
          <cell r="S2380">
            <v>60158</v>
          </cell>
        </row>
        <row r="2381">
          <cell r="H2381" t="str">
            <v>.Greenville County, South Carolina</v>
          </cell>
          <cell r="I2381">
            <v>379648</v>
          </cell>
          <cell r="J2381">
            <v>385780</v>
          </cell>
          <cell r="K2381">
            <v>390197</v>
          </cell>
          <cell r="L2381">
            <v>394242</v>
          </cell>
          <cell r="M2381">
            <v>399319</v>
          </cell>
          <cell r="N2381">
            <v>405608</v>
          </cell>
          <cell r="O2381">
            <v>415957</v>
          </cell>
          <cell r="P2381">
            <v>427970</v>
          </cell>
          <cell r="Q2381">
            <v>438742</v>
          </cell>
          <cell r="R2381">
            <v>446655</v>
          </cell>
          <cell r="S2381">
            <v>451225</v>
          </cell>
        </row>
        <row r="2382">
          <cell r="H2382" t="str">
            <v>.Greenwood County, South Carolina</v>
          </cell>
          <cell r="I2382">
            <v>66309</v>
          </cell>
          <cell r="J2382">
            <v>66544</v>
          </cell>
          <cell r="K2382">
            <v>66996</v>
          </cell>
          <cell r="L2382">
            <v>67288</v>
          </cell>
          <cell r="M2382">
            <v>67255</v>
          </cell>
          <cell r="N2382">
            <v>67630</v>
          </cell>
          <cell r="O2382">
            <v>68091</v>
          </cell>
          <cell r="P2382">
            <v>68198</v>
          </cell>
          <cell r="Q2382">
            <v>68862</v>
          </cell>
          <cell r="R2382">
            <v>69598</v>
          </cell>
          <cell r="S2382">
            <v>69661</v>
          </cell>
        </row>
        <row r="2383">
          <cell r="H2383" t="str">
            <v>.Hampton County, South Carolina</v>
          </cell>
          <cell r="I2383">
            <v>21373</v>
          </cell>
          <cell r="J2383">
            <v>21262</v>
          </cell>
          <cell r="K2383">
            <v>21186</v>
          </cell>
          <cell r="L2383">
            <v>21267</v>
          </cell>
          <cell r="M2383">
            <v>21072</v>
          </cell>
          <cell r="N2383">
            <v>21109</v>
          </cell>
          <cell r="O2383">
            <v>21104</v>
          </cell>
          <cell r="P2383">
            <v>21295</v>
          </cell>
          <cell r="Q2383">
            <v>21212</v>
          </cell>
          <cell r="R2383">
            <v>21205</v>
          </cell>
          <cell r="S2383">
            <v>21090</v>
          </cell>
        </row>
        <row r="2384">
          <cell r="H2384" t="str">
            <v>.Horry County, South Carolina</v>
          </cell>
          <cell r="I2384">
            <v>196558</v>
          </cell>
          <cell r="J2384">
            <v>201982</v>
          </cell>
          <cell r="K2384">
            <v>206566</v>
          </cell>
          <cell r="L2384">
            <v>211725</v>
          </cell>
          <cell r="M2384">
            <v>219094</v>
          </cell>
          <cell r="N2384">
            <v>229899</v>
          </cell>
          <cell r="O2384">
            <v>242194</v>
          </cell>
          <cell r="P2384">
            <v>252464</v>
          </cell>
          <cell r="Q2384">
            <v>260609</v>
          </cell>
          <cell r="R2384">
            <v>265640</v>
          </cell>
          <cell r="S2384">
            <v>269291</v>
          </cell>
        </row>
        <row r="2385">
          <cell r="H2385" t="str">
            <v>.Jasper County, South Carolina</v>
          </cell>
          <cell r="I2385">
            <v>20672</v>
          </cell>
          <cell r="J2385">
            <v>21024</v>
          </cell>
          <cell r="K2385">
            <v>21102</v>
          </cell>
          <cell r="L2385">
            <v>21236</v>
          </cell>
          <cell r="M2385">
            <v>21456</v>
          </cell>
          <cell r="N2385">
            <v>21845</v>
          </cell>
          <cell r="O2385">
            <v>22406</v>
          </cell>
          <cell r="P2385">
            <v>22971</v>
          </cell>
          <cell r="Q2385">
            <v>23620</v>
          </cell>
          <cell r="R2385">
            <v>24234</v>
          </cell>
          <cell r="S2385">
            <v>24777</v>
          </cell>
        </row>
        <row r="2386">
          <cell r="H2386" t="str">
            <v>.Kershaw County, South Carolina</v>
          </cell>
          <cell r="I2386">
            <v>52649</v>
          </cell>
          <cell r="J2386">
            <v>53474</v>
          </cell>
          <cell r="K2386">
            <v>53714</v>
          </cell>
          <cell r="L2386">
            <v>54614</v>
          </cell>
          <cell r="M2386">
            <v>55415</v>
          </cell>
          <cell r="N2386">
            <v>56506</v>
          </cell>
          <cell r="O2386">
            <v>58060</v>
          </cell>
          <cell r="P2386">
            <v>59380</v>
          </cell>
          <cell r="Q2386">
            <v>60395</v>
          </cell>
          <cell r="R2386">
            <v>61143</v>
          </cell>
          <cell r="S2386">
            <v>61697</v>
          </cell>
        </row>
        <row r="2387">
          <cell r="H2387" t="str">
            <v>.Lancaster County, South Carolina</v>
          </cell>
          <cell r="I2387">
            <v>61404</v>
          </cell>
          <cell r="J2387">
            <v>62250</v>
          </cell>
          <cell r="K2387">
            <v>63282</v>
          </cell>
          <cell r="L2387">
            <v>64210</v>
          </cell>
          <cell r="M2387">
            <v>65079</v>
          </cell>
          <cell r="N2387">
            <v>65875</v>
          </cell>
          <cell r="O2387">
            <v>66992</v>
          </cell>
          <cell r="P2387">
            <v>69504</v>
          </cell>
          <cell r="Q2387">
            <v>72733</v>
          </cell>
          <cell r="R2387">
            <v>75394</v>
          </cell>
          <cell r="S2387">
            <v>76652</v>
          </cell>
        </row>
        <row r="2388">
          <cell r="H2388" t="str">
            <v>.Laurens County, South Carolina</v>
          </cell>
          <cell r="I2388">
            <v>69407</v>
          </cell>
          <cell r="J2388">
            <v>69407</v>
          </cell>
          <cell r="K2388">
            <v>68841</v>
          </cell>
          <cell r="L2388">
            <v>68468</v>
          </cell>
          <cell r="M2388">
            <v>67784</v>
          </cell>
          <cell r="N2388">
            <v>67629</v>
          </cell>
          <cell r="O2388">
            <v>67388</v>
          </cell>
          <cell r="P2388">
            <v>67172</v>
          </cell>
          <cell r="Q2388">
            <v>67173</v>
          </cell>
          <cell r="R2388">
            <v>66897</v>
          </cell>
          <cell r="S2388">
            <v>66537</v>
          </cell>
        </row>
        <row r="2389">
          <cell r="H2389" t="str">
            <v>.Lee County, South Carolina</v>
          </cell>
          <cell r="I2389">
            <v>20089</v>
          </cell>
          <cell r="J2389">
            <v>19957</v>
          </cell>
          <cell r="K2389">
            <v>19970</v>
          </cell>
          <cell r="L2389">
            <v>20005</v>
          </cell>
          <cell r="M2389">
            <v>20157</v>
          </cell>
          <cell r="N2389">
            <v>20079</v>
          </cell>
          <cell r="O2389">
            <v>20001</v>
          </cell>
          <cell r="P2389">
            <v>19836</v>
          </cell>
          <cell r="Q2389">
            <v>19697</v>
          </cell>
          <cell r="R2389">
            <v>19352</v>
          </cell>
          <cell r="S2389">
            <v>19220</v>
          </cell>
        </row>
        <row r="2390">
          <cell r="H2390" t="str">
            <v>.Lexington County, South Carolina</v>
          </cell>
          <cell r="I2390">
            <v>216031</v>
          </cell>
          <cell r="J2390">
            <v>220099</v>
          </cell>
          <cell r="K2390">
            <v>222761</v>
          </cell>
          <cell r="L2390">
            <v>226887</v>
          </cell>
          <cell r="M2390">
            <v>230832</v>
          </cell>
          <cell r="N2390">
            <v>235176</v>
          </cell>
          <cell r="O2390">
            <v>241219</v>
          </cell>
          <cell r="P2390">
            <v>246461</v>
          </cell>
          <cell r="Q2390">
            <v>252747</v>
          </cell>
          <cell r="R2390">
            <v>258983</v>
          </cell>
          <cell r="S2390">
            <v>262391</v>
          </cell>
        </row>
        <row r="2391">
          <cell r="H2391" t="str">
            <v>.McCormick County, South Carolina</v>
          </cell>
          <cell r="I2391">
            <v>9934</v>
          </cell>
          <cell r="J2391">
            <v>10095</v>
          </cell>
          <cell r="K2391">
            <v>10110</v>
          </cell>
          <cell r="L2391">
            <v>10167</v>
          </cell>
          <cell r="M2391">
            <v>9982</v>
          </cell>
          <cell r="N2391">
            <v>10049</v>
          </cell>
          <cell r="O2391">
            <v>10166</v>
          </cell>
          <cell r="P2391">
            <v>10162</v>
          </cell>
          <cell r="Q2391">
            <v>10224</v>
          </cell>
          <cell r="R2391">
            <v>10235</v>
          </cell>
          <cell r="S2391">
            <v>10233</v>
          </cell>
        </row>
        <row r="2392">
          <cell r="H2392" t="str">
            <v>.Marion County, South Carolina</v>
          </cell>
          <cell r="I2392">
            <v>35475</v>
          </cell>
          <cell r="J2392">
            <v>35119</v>
          </cell>
          <cell r="K2392">
            <v>34786</v>
          </cell>
          <cell r="L2392">
            <v>34690</v>
          </cell>
          <cell r="M2392">
            <v>34577</v>
          </cell>
          <cell r="N2392">
            <v>34334</v>
          </cell>
          <cell r="O2392">
            <v>33994</v>
          </cell>
          <cell r="P2392">
            <v>33842</v>
          </cell>
          <cell r="Q2392">
            <v>33724</v>
          </cell>
          <cell r="R2392">
            <v>33277</v>
          </cell>
          <cell r="S2392">
            <v>33062</v>
          </cell>
        </row>
        <row r="2393">
          <cell r="H2393" t="str">
            <v>.Marlboro County, South Carolina</v>
          </cell>
          <cell r="I2393">
            <v>28820</v>
          </cell>
          <cell r="J2393">
            <v>28606</v>
          </cell>
          <cell r="K2393">
            <v>28599</v>
          </cell>
          <cell r="L2393">
            <v>28485</v>
          </cell>
          <cell r="M2393">
            <v>28351</v>
          </cell>
          <cell r="N2393">
            <v>27918</v>
          </cell>
          <cell r="O2393">
            <v>29199</v>
          </cell>
          <cell r="P2393">
            <v>29221</v>
          </cell>
          <cell r="Q2393">
            <v>29079</v>
          </cell>
          <cell r="R2393">
            <v>29189</v>
          </cell>
          <cell r="S2393">
            <v>28933</v>
          </cell>
        </row>
        <row r="2394">
          <cell r="H2394" t="str">
            <v>.Newberry County, South Carolina</v>
          </cell>
          <cell r="I2394">
            <v>35979</v>
          </cell>
          <cell r="J2394">
            <v>36053</v>
          </cell>
          <cell r="K2394">
            <v>36244</v>
          </cell>
          <cell r="L2394">
            <v>36226</v>
          </cell>
          <cell r="M2394">
            <v>36312</v>
          </cell>
          <cell r="N2394">
            <v>36399</v>
          </cell>
          <cell r="O2394">
            <v>36746</v>
          </cell>
          <cell r="P2394">
            <v>37061</v>
          </cell>
          <cell r="Q2394">
            <v>37192</v>
          </cell>
          <cell r="R2394">
            <v>37413</v>
          </cell>
          <cell r="S2394">
            <v>37508</v>
          </cell>
        </row>
        <row r="2395">
          <cell r="H2395" t="str">
            <v>.Oconee County, South Carolina</v>
          </cell>
          <cell r="I2395">
            <v>66199</v>
          </cell>
          <cell r="J2395">
            <v>67170</v>
          </cell>
          <cell r="K2395">
            <v>68194</v>
          </cell>
          <cell r="L2395">
            <v>68900</v>
          </cell>
          <cell r="M2395">
            <v>69615</v>
          </cell>
          <cell r="N2395">
            <v>70581</v>
          </cell>
          <cell r="O2395">
            <v>71490</v>
          </cell>
          <cell r="P2395">
            <v>72407</v>
          </cell>
          <cell r="Q2395">
            <v>73089</v>
          </cell>
          <cell r="R2395">
            <v>73829</v>
          </cell>
          <cell r="S2395">
            <v>74273</v>
          </cell>
        </row>
        <row r="2396">
          <cell r="H2396" t="str">
            <v>.Orangeburg County, South Carolina</v>
          </cell>
          <cell r="I2396">
            <v>91511</v>
          </cell>
          <cell r="J2396">
            <v>91536</v>
          </cell>
          <cell r="K2396">
            <v>91676</v>
          </cell>
          <cell r="L2396">
            <v>91788</v>
          </cell>
          <cell r="M2396">
            <v>91691</v>
          </cell>
          <cell r="N2396">
            <v>92197</v>
          </cell>
          <cell r="O2396">
            <v>91761</v>
          </cell>
          <cell r="P2396">
            <v>92626</v>
          </cell>
          <cell r="Q2396">
            <v>92886</v>
          </cell>
          <cell r="R2396">
            <v>92755</v>
          </cell>
          <cell r="S2396">
            <v>92501</v>
          </cell>
        </row>
        <row r="2397">
          <cell r="H2397" t="str">
            <v>.Pickens County, South Carolina</v>
          </cell>
          <cell r="I2397">
            <v>110755</v>
          </cell>
          <cell r="J2397">
            <v>111600</v>
          </cell>
          <cell r="K2397">
            <v>111806</v>
          </cell>
          <cell r="L2397">
            <v>112704</v>
          </cell>
          <cell r="M2397">
            <v>113554</v>
          </cell>
          <cell r="N2397">
            <v>114344</v>
          </cell>
          <cell r="O2397">
            <v>115570</v>
          </cell>
          <cell r="P2397">
            <v>116815</v>
          </cell>
          <cell r="Q2397">
            <v>118330</v>
          </cell>
          <cell r="R2397">
            <v>119183</v>
          </cell>
          <cell r="S2397">
            <v>119224</v>
          </cell>
        </row>
        <row r="2398">
          <cell r="H2398" t="str">
            <v>.Richland County, South Carolina</v>
          </cell>
          <cell r="I2398">
            <v>320836</v>
          </cell>
          <cell r="J2398">
            <v>327446</v>
          </cell>
          <cell r="K2398">
            <v>331285</v>
          </cell>
          <cell r="L2398">
            <v>336273</v>
          </cell>
          <cell r="M2398">
            <v>345750</v>
          </cell>
          <cell r="N2398">
            <v>349003</v>
          </cell>
          <cell r="O2398">
            <v>357096</v>
          </cell>
          <cell r="P2398">
            <v>366111</v>
          </cell>
          <cell r="Q2398">
            <v>373789</v>
          </cell>
          <cell r="R2398">
            <v>380245</v>
          </cell>
          <cell r="S2398">
            <v>384504</v>
          </cell>
        </row>
        <row r="2399">
          <cell r="H2399" t="str">
            <v>.Saluda County, South Carolina</v>
          </cell>
          <cell r="I2399">
            <v>19180</v>
          </cell>
          <cell r="J2399">
            <v>19191</v>
          </cell>
          <cell r="K2399">
            <v>19180</v>
          </cell>
          <cell r="L2399">
            <v>19096</v>
          </cell>
          <cell r="M2399">
            <v>18904</v>
          </cell>
          <cell r="N2399">
            <v>19131</v>
          </cell>
          <cell r="O2399">
            <v>19310</v>
          </cell>
          <cell r="P2399">
            <v>19417</v>
          </cell>
          <cell r="Q2399">
            <v>19503</v>
          </cell>
          <cell r="R2399">
            <v>19677</v>
          </cell>
          <cell r="S2399">
            <v>19875</v>
          </cell>
        </row>
        <row r="2400">
          <cell r="H2400" t="str">
            <v>.Spartanburg County, South Carolina</v>
          </cell>
          <cell r="I2400">
            <v>253957</v>
          </cell>
          <cell r="J2400">
            <v>256469</v>
          </cell>
          <cell r="K2400">
            <v>258467</v>
          </cell>
          <cell r="L2400">
            <v>260223</v>
          </cell>
          <cell r="M2400">
            <v>261828</v>
          </cell>
          <cell r="N2400">
            <v>264481</v>
          </cell>
          <cell r="O2400">
            <v>268898</v>
          </cell>
          <cell r="P2400">
            <v>274215</v>
          </cell>
          <cell r="Q2400">
            <v>279673</v>
          </cell>
          <cell r="R2400">
            <v>283335</v>
          </cell>
          <cell r="S2400">
            <v>284307</v>
          </cell>
        </row>
        <row r="2401">
          <cell r="H2401" t="str">
            <v>.Sumter County, South Carolina</v>
          </cell>
          <cell r="I2401">
            <v>104687</v>
          </cell>
          <cell r="J2401">
            <v>104629</v>
          </cell>
          <cell r="K2401">
            <v>105380</v>
          </cell>
          <cell r="L2401">
            <v>105112</v>
          </cell>
          <cell r="M2401">
            <v>106099</v>
          </cell>
          <cell r="N2401">
            <v>106082</v>
          </cell>
          <cell r="O2401">
            <v>105953</v>
          </cell>
          <cell r="P2401">
            <v>106014</v>
          </cell>
          <cell r="Q2401">
            <v>106463</v>
          </cell>
          <cell r="R2401">
            <v>107004</v>
          </cell>
          <cell r="S2401">
            <v>107456</v>
          </cell>
        </row>
        <row r="2402">
          <cell r="H2402" t="str">
            <v>.Union County, South Carolina</v>
          </cell>
          <cell r="I2402">
            <v>29939</v>
          </cell>
          <cell r="J2402">
            <v>29813</v>
          </cell>
          <cell r="K2402">
            <v>29699</v>
          </cell>
          <cell r="L2402">
            <v>29519</v>
          </cell>
          <cell r="M2402">
            <v>29279</v>
          </cell>
          <cell r="N2402">
            <v>29241</v>
          </cell>
          <cell r="O2402">
            <v>29248</v>
          </cell>
          <cell r="P2402">
            <v>29060</v>
          </cell>
          <cell r="Q2402">
            <v>29172</v>
          </cell>
          <cell r="R2402">
            <v>29100</v>
          </cell>
          <cell r="S2402">
            <v>28961</v>
          </cell>
        </row>
        <row r="2403">
          <cell r="H2403" t="str">
            <v>.Williamsburg County, South Carolina</v>
          </cell>
          <cell r="I2403">
            <v>37219</v>
          </cell>
          <cell r="J2403">
            <v>36751</v>
          </cell>
          <cell r="K2403">
            <v>36333</v>
          </cell>
          <cell r="L2403">
            <v>35592</v>
          </cell>
          <cell r="M2403">
            <v>35561</v>
          </cell>
          <cell r="N2403">
            <v>35193</v>
          </cell>
          <cell r="O2403">
            <v>35458</v>
          </cell>
          <cell r="P2403">
            <v>35444</v>
          </cell>
          <cell r="Q2403">
            <v>35090</v>
          </cell>
          <cell r="R2403">
            <v>34622</v>
          </cell>
          <cell r="S2403">
            <v>34423</v>
          </cell>
        </row>
        <row r="2404">
          <cell r="H2404" t="str">
            <v>.York County, South Carolina</v>
          </cell>
          <cell r="I2404">
            <v>164656</v>
          </cell>
          <cell r="J2404">
            <v>169103</v>
          </cell>
          <cell r="K2404">
            <v>173021</v>
          </cell>
          <cell r="L2404">
            <v>177138</v>
          </cell>
          <cell r="M2404">
            <v>181839</v>
          </cell>
          <cell r="N2404">
            <v>188117</v>
          </cell>
          <cell r="O2404">
            <v>197892</v>
          </cell>
          <cell r="P2404">
            <v>208640</v>
          </cell>
          <cell r="Q2404">
            <v>217463</v>
          </cell>
          <cell r="R2404">
            <v>223616</v>
          </cell>
          <cell r="S2404">
            <v>226073</v>
          </cell>
        </row>
        <row r="2405">
          <cell r="H2405" t="str">
            <v>.South Dakota, South Dakota</v>
          </cell>
          <cell r="I2405">
            <v>754858</v>
          </cell>
          <cell r="J2405">
            <v>757972</v>
          </cell>
          <cell r="K2405">
            <v>760020</v>
          </cell>
          <cell r="L2405">
            <v>763729</v>
          </cell>
          <cell r="M2405">
            <v>770396</v>
          </cell>
          <cell r="N2405">
            <v>775493</v>
          </cell>
          <cell r="O2405">
            <v>783033</v>
          </cell>
          <cell r="P2405">
            <v>791623</v>
          </cell>
          <cell r="Q2405">
            <v>799124</v>
          </cell>
          <cell r="R2405">
            <v>807067</v>
          </cell>
          <cell r="S2405">
            <v>814180</v>
          </cell>
        </row>
        <row r="2406">
          <cell r="H2406" t="str">
            <v>.Aurora County, South Dakota</v>
          </cell>
          <cell r="I2406">
            <v>3051</v>
          </cell>
          <cell r="J2406">
            <v>2946</v>
          </cell>
          <cell r="K2406">
            <v>2869</v>
          </cell>
          <cell r="L2406">
            <v>2862</v>
          </cell>
          <cell r="M2406">
            <v>2860</v>
          </cell>
          <cell r="N2406">
            <v>2789</v>
          </cell>
          <cell r="O2406">
            <v>2775</v>
          </cell>
          <cell r="P2406">
            <v>2745</v>
          </cell>
          <cell r="Q2406">
            <v>2750</v>
          </cell>
          <cell r="R2406">
            <v>2712</v>
          </cell>
          <cell r="S2406">
            <v>2710</v>
          </cell>
        </row>
        <row r="2407">
          <cell r="H2407" t="str">
            <v>.Beadle County, South Dakota</v>
          </cell>
          <cell r="I2407">
            <v>17027</v>
          </cell>
          <cell r="J2407">
            <v>16952</v>
          </cell>
          <cell r="K2407">
            <v>16767</v>
          </cell>
          <cell r="L2407">
            <v>16504</v>
          </cell>
          <cell r="M2407">
            <v>16370</v>
          </cell>
          <cell r="N2407">
            <v>16304</v>
          </cell>
          <cell r="O2407">
            <v>16149</v>
          </cell>
          <cell r="P2407">
            <v>16489</v>
          </cell>
          <cell r="Q2407">
            <v>16810</v>
          </cell>
          <cell r="R2407">
            <v>17288</v>
          </cell>
          <cell r="S2407">
            <v>17398</v>
          </cell>
        </row>
        <row r="2408">
          <cell r="H2408" t="str">
            <v>.Bennett County, South Dakota</v>
          </cell>
          <cell r="I2408">
            <v>3572</v>
          </cell>
          <cell r="J2408">
            <v>3518</v>
          </cell>
          <cell r="K2408">
            <v>3519</v>
          </cell>
          <cell r="L2408">
            <v>3513</v>
          </cell>
          <cell r="M2408">
            <v>3519</v>
          </cell>
          <cell r="N2408">
            <v>3547</v>
          </cell>
          <cell r="O2408">
            <v>3475</v>
          </cell>
          <cell r="P2408">
            <v>3466</v>
          </cell>
          <cell r="Q2408">
            <v>3429</v>
          </cell>
          <cell r="R2408">
            <v>3397</v>
          </cell>
          <cell r="S2408">
            <v>3431</v>
          </cell>
        </row>
        <row r="2409">
          <cell r="H2409" t="str">
            <v>.Bon Homme County, South Dakota</v>
          </cell>
          <cell r="I2409">
            <v>7262</v>
          </cell>
          <cell r="J2409">
            <v>7169</v>
          </cell>
          <cell r="K2409">
            <v>7091</v>
          </cell>
          <cell r="L2409">
            <v>7074</v>
          </cell>
          <cell r="M2409">
            <v>7014</v>
          </cell>
          <cell r="N2409">
            <v>6985</v>
          </cell>
          <cell r="O2409">
            <v>7174</v>
          </cell>
          <cell r="P2409">
            <v>7060</v>
          </cell>
          <cell r="Q2409">
            <v>7040</v>
          </cell>
          <cell r="R2409">
            <v>7049</v>
          </cell>
          <cell r="S2409">
            <v>7070</v>
          </cell>
        </row>
        <row r="2410">
          <cell r="H2410" t="str">
            <v>.Brookings County, South Dakota</v>
          </cell>
          <cell r="I2410">
            <v>28233</v>
          </cell>
          <cell r="J2410">
            <v>28565</v>
          </cell>
          <cell r="K2410">
            <v>28913</v>
          </cell>
          <cell r="L2410">
            <v>29171</v>
          </cell>
          <cell r="M2410">
            <v>29393</v>
          </cell>
          <cell r="N2410">
            <v>29485</v>
          </cell>
          <cell r="O2410">
            <v>30323</v>
          </cell>
          <cell r="P2410">
            <v>30831</v>
          </cell>
          <cell r="Q2410">
            <v>31363</v>
          </cell>
          <cell r="R2410">
            <v>31729</v>
          </cell>
          <cell r="S2410">
            <v>31965</v>
          </cell>
        </row>
        <row r="2411">
          <cell r="H2411" t="str">
            <v>.Brown County, South Dakota</v>
          </cell>
          <cell r="I2411">
            <v>35468</v>
          </cell>
          <cell r="J2411">
            <v>35303</v>
          </cell>
          <cell r="K2411">
            <v>35187</v>
          </cell>
          <cell r="L2411">
            <v>35223</v>
          </cell>
          <cell r="M2411">
            <v>35329</v>
          </cell>
          <cell r="N2411">
            <v>35441</v>
          </cell>
          <cell r="O2411">
            <v>35561</v>
          </cell>
          <cell r="P2411">
            <v>35821</v>
          </cell>
          <cell r="Q2411">
            <v>35865</v>
          </cell>
          <cell r="R2411">
            <v>36181</v>
          </cell>
          <cell r="S2411">
            <v>36531</v>
          </cell>
        </row>
        <row r="2412">
          <cell r="H2412" t="str">
            <v>.Brule County, South Dakota</v>
          </cell>
          <cell r="I2412">
            <v>5362</v>
          </cell>
          <cell r="J2412">
            <v>5179</v>
          </cell>
          <cell r="K2412">
            <v>5067</v>
          </cell>
          <cell r="L2412">
            <v>5058</v>
          </cell>
          <cell r="M2412">
            <v>5030</v>
          </cell>
          <cell r="N2412">
            <v>5010</v>
          </cell>
          <cell r="O2412">
            <v>4991</v>
          </cell>
          <cell r="P2412">
            <v>5079</v>
          </cell>
          <cell r="Q2412">
            <v>5112</v>
          </cell>
          <cell r="R2412">
            <v>5184</v>
          </cell>
          <cell r="S2412">
            <v>5255</v>
          </cell>
        </row>
        <row r="2413">
          <cell r="H2413" t="str">
            <v>.Buffalo County, South Dakota</v>
          </cell>
          <cell r="I2413">
            <v>2032</v>
          </cell>
          <cell r="J2413">
            <v>2004</v>
          </cell>
          <cell r="K2413">
            <v>1977</v>
          </cell>
          <cell r="L2413">
            <v>1978</v>
          </cell>
          <cell r="M2413">
            <v>1977</v>
          </cell>
          <cell r="N2413">
            <v>1959</v>
          </cell>
          <cell r="O2413">
            <v>1973</v>
          </cell>
          <cell r="P2413">
            <v>1937</v>
          </cell>
          <cell r="Q2413">
            <v>1956</v>
          </cell>
          <cell r="R2413">
            <v>1858</v>
          </cell>
          <cell r="S2413">
            <v>1912</v>
          </cell>
        </row>
        <row r="2414">
          <cell r="H2414" t="str">
            <v>.Butte County, South Dakota</v>
          </cell>
          <cell r="I2414">
            <v>9093</v>
          </cell>
          <cell r="J2414">
            <v>9120</v>
          </cell>
          <cell r="K2414">
            <v>9046</v>
          </cell>
          <cell r="L2414">
            <v>9199</v>
          </cell>
          <cell r="M2414">
            <v>9284</v>
          </cell>
          <cell r="N2414">
            <v>9422</v>
          </cell>
          <cell r="O2414">
            <v>9517</v>
          </cell>
          <cell r="P2414">
            <v>9817</v>
          </cell>
          <cell r="Q2414">
            <v>9977</v>
          </cell>
          <cell r="R2414">
            <v>9989</v>
          </cell>
          <cell r="S2414">
            <v>10110</v>
          </cell>
        </row>
        <row r="2415">
          <cell r="H2415" t="str">
            <v>.Campbell County, South Dakota</v>
          </cell>
          <cell r="I2415">
            <v>1782</v>
          </cell>
          <cell r="J2415">
            <v>1766</v>
          </cell>
          <cell r="K2415">
            <v>1738</v>
          </cell>
          <cell r="L2415">
            <v>1691</v>
          </cell>
          <cell r="M2415">
            <v>1647</v>
          </cell>
          <cell r="N2415">
            <v>1591</v>
          </cell>
          <cell r="O2415">
            <v>1533</v>
          </cell>
          <cell r="P2415">
            <v>1474</v>
          </cell>
          <cell r="Q2415">
            <v>1456</v>
          </cell>
          <cell r="R2415">
            <v>1454</v>
          </cell>
          <cell r="S2415">
            <v>1466</v>
          </cell>
        </row>
        <row r="2416">
          <cell r="H2416" t="str">
            <v>.Charles Mix County, South Dakota</v>
          </cell>
          <cell r="I2416">
            <v>9350</v>
          </cell>
          <cell r="J2416">
            <v>9207</v>
          </cell>
          <cell r="K2416">
            <v>9164</v>
          </cell>
          <cell r="L2416">
            <v>9075</v>
          </cell>
          <cell r="M2416">
            <v>9055</v>
          </cell>
          <cell r="N2416">
            <v>9134</v>
          </cell>
          <cell r="O2416">
            <v>9110</v>
          </cell>
          <cell r="P2416">
            <v>9034</v>
          </cell>
          <cell r="Q2416">
            <v>9009</v>
          </cell>
          <cell r="R2416">
            <v>9079</v>
          </cell>
          <cell r="S2416">
            <v>9129</v>
          </cell>
        </row>
        <row r="2417">
          <cell r="H2417" t="str">
            <v>.Clark County, South Dakota</v>
          </cell>
          <cell r="I2417">
            <v>4143</v>
          </cell>
          <cell r="J2417">
            <v>4144</v>
          </cell>
          <cell r="K2417">
            <v>4003</v>
          </cell>
          <cell r="L2417">
            <v>3958</v>
          </cell>
          <cell r="M2417">
            <v>3897</v>
          </cell>
          <cell r="N2417">
            <v>3827</v>
          </cell>
          <cell r="O2417">
            <v>3713</v>
          </cell>
          <cell r="P2417">
            <v>3711</v>
          </cell>
          <cell r="Q2417">
            <v>3714</v>
          </cell>
          <cell r="R2417">
            <v>3688</v>
          </cell>
          <cell r="S2417">
            <v>3691</v>
          </cell>
        </row>
        <row r="2418">
          <cell r="H2418" t="str">
            <v>.Clay County, South Dakota</v>
          </cell>
          <cell r="I2418">
            <v>13538</v>
          </cell>
          <cell r="J2418">
            <v>13627</v>
          </cell>
          <cell r="K2418">
            <v>13505</v>
          </cell>
          <cell r="L2418">
            <v>13536</v>
          </cell>
          <cell r="M2418">
            <v>13449</v>
          </cell>
          <cell r="N2418">
            <v>13517</v>
          </cell>
          <cell r="O2418">
            <v>13627</v>
          </cell>
          <cell r="P2418">
            <v>13785</v>
          </cell>
          <cell r="Q2418">
            <v>13959</v>
          </cell>
          <cell r="R2418">
            <v>13846</v>
          </cell>
          <cell r="S2418">
            <v>13864</v>
          </cell>
        </row>
        <row r="2419">
          <cell r="H2419" t="str">
            <v>.Codington County, South Dakota</v>
          </cell>
          <cell r="I2419">
            <v>25909</v>
          </cell>
          <cell r="J2419">
            <v>26033</v>
          </cell>
          <cell r="K2419">
            <v>26100</v>
          </cell>
          <cell r="L2419">
            <v>26184</v>
          </cell>
          <cell r="M2419">
            <v>26254</v>
          </cell>
          <cell r="N2419">
            <v>26364</v>
          </cell>
          <cell r="O2419">
            <v>26754</v>
          </cell>
          <cell r="P2419">
            <v>27036</v>
          </cell>
          <cell r="Q2419">
            <v>27043</v>
          </cell>
          <cell r="R2419">
            <v>27137</v>
          </cell>
          <cell r="S2419">
            <v>27227</v>
          </cell>
        </row>
        <row r="2420">
          <cell r="H2420" t="str">
            <v>.Corson County, South Dakota</v>
          </cell>
          <cell r="I2420">
            <v>4177</v>
          </cell>
          <cell r="J2420">
            <v>4162</v>
          </cell>
          <cell r="K2420">
            <v>4208</v>
          </cell>
          <cell r="L2420">
            <v>4236</v>
          </cell>
          <cell r="M2420">
            <v>4256</v>
          </cell>
          <cell r="N2420">
            <v>4213</v>
          </cell>
          <cell r="O2420">
            <v>4041</v>
          </cell>
          <cell r="P2420">
            <v>4118</v>
          </cell>
          <cell r="Q2420">
            <v>4051</v>
          </cell>
          <cell r="R2420">
            <v>3983</v>
          </cell>
          <cell r="S2420">
            <v>4050</v>
          </cell>
        </row>
        <row r="2421">
          <cell r="H2421" t="str">
            <v>.Custer County, South Dakota</v>
          </cell>
          <cell r="I2421">
            <v>7268</v>
          </cell>
          <cell r="J2421">
            <v>7368</v>
          </cell>
          <cell r="K2421">
            <v>7499</v>
          </cell>
          <cell r="L2421">
            <v>7588</v>
          </cell>
          <cell r="M2421">
            <v>7795</v>
          </cell>
          <cell r="N2421">
            <v>7810</v>
          </cell>
          <cell r="O2421">
            <v>7992</v>
          </cell>
          <cell r="P2421">
            <v>8028</v>
          </cell>
          <cell r="Q2421">
            <v>8060</v>
          </cell>
          <cell r="R2421">
            <v>8095</v>
          </cell>
          <cell r="S2421">
            <v>8216</v>
          </cell>
        </row>
        <row r="2422">
          <cell r="H2422" t="str">
            <v>.Davison County, South Dakota</v>
          </cell>
          <cell r="I2422">
            <v>18743</v>
          </cell>
          <cell r="J2422">
            <v>18868</v>
          </cell>
          <cell r="K2422">
            <v>18862</v>
          </cell>
          <cell r="L2422">
            <v>18907</v>
          </cell>
          <cell r="M2422">
            <v>19104</v>
          </cell>
          <cell r="N2422">
            <v>19126</v>
          </cell>
          <cell r="O2422">
            <v>19404</v>
          </cell>
          <cell r="P2422">
            <v>19351</v>
          </cell>
          <cell r="Q2422">
            <v>19318</v>
          </cell>
          <cell r="R2422">
            <v>19377</v>
          </cell>
          <cell r="S2422">
            <v>19504</v>
          </cell>
        </row>
        <row r="2423">
          <cell r="H2423" t="str">
            <v>.Day County, South Dakota</v>
          </cell>
          <cell r="I2423">
            <v>6246</v>
          </cell>
          <cell r="J2423">
            <v>6090</v>
          </cell>
          <cell r="K2423">
            <v>6040</v>
          </cell>
          <cell r="L2423">
            <v>5929</v>
          </cell>
          <cell r="M2423">
            <v>5879</v>
          </cell>
          <cell r="N2423">
            <v>5872</v>
          </cell>
          <cell r="O2423">
            <v>5805</v>
          </cell>
          <cell r="P2423">
            <v>5752</v>
          </cell>
          <cell r="Q2423">
            <v>5638</v>
          </cell>
          <cell r="R2423">
            <v>5653</v>
          </cell>
          <cell r="S2423">
            <v>5710</v>
          </cell>
        </row>
        <row r="2424">
          <cell r="H2424" t="str">
            <v>.Deuel County, South Dakota</v>
          </cell>
          <cell r="I2424">
            <v>4498</v>
          </cell>
          <cell r="J2424">
            <v>4482</v>
          </cell>
          <cell r="K2424">
            <v>4473</v>
          </cell>
          <cell r="L2424">
            <v>4402</v>
          </cell>
          <cell r="M2424">
            <v>4345</v>
          </cell>
          <cell r="N2424">
            <v>4389</v>
          </cell>
          <cell r="O2424">
            <v>4394</v>
          </cell>
          <cell r="P2424">
            <v>4344</v>
          </cell>
          <cell r="Q2424">
            <v>4394</v>
          </cell>
          <cell r="R2424">
            <v>4379</v>
          </cell>
          <cell r="S2424">
            <v>4364</v>
          </cell>
        </row>
        <row r="2425">
          <cell r="H2425" t="str">
            <v>.Dewey County, South Dakota</v>
          </cell>
          <cell r="I2425">
            <v>5972</v>
          </cell>
          <cell r="J2425">
            <v>5907</v>
          </cell>
          <cell r="K2425">
            <v>5825</v>
          </cell>
          <cell r="L2425">
            <v>5839</v>
          </cell>
          <cell r="M2425">
            <v>5722</v>
          </cell>
          <cell r="N2425">
            <v>5667</v>
          </cell>
          <cell r="O2425">
            <v>5537</v>
          </cell>
          <cell r="P2425">
            <v>5402</v>
          </cell>
          <cell r="Q2425">
            <v>5245</v>
          </cell>
          <cell r="R2425">
            <v>5252</v>
          </cell>
          <cell r="S2425">
            <v>5301</v>
          </cell>
        </row>
        <row r="2426">
          <cell r="H2426" t="str">
            <v>.Douglas County, South Dakota</v>
          </cell>
          <cell r="I2426">
            <v>3456</v>
          </cell>
          <cell r="J2426">
            <v>3419</v>
          </cell>
          <cell r="K2426">
            <v>3351</v>
          </cell>
          <cell r="L2426">
            <v>3295</v>
          </cell>
          <cell r="M2426">
            <v>3280</v>
          </cell>
          <cell r="N2426">
            <v>3242</v>
          </cell>
          <cell r="O2426">
            <v>3131</v>
          </cell>
          <cell r="P2426">
            <v>3080</v>
          </cell>
          <cell r="Q2426">
            <v>3006</v>
          </cell>
          <cell r="R2426">
            <v>3017</v>
          </cell>
          <cell r="S2426">
            <v>3002</v>
          </cell>
        </row>
        <row r="2427">
          <cell r="H2427" t="str">
            <v>.Edmunds County, South Dakota</v>
          </cell>
          <cell r="I2427">
            <v>4367</v>
          </cell>
          <cell r="J2427">
            <v>4299</v>
          </cell>
          <cell r="K2427">
            <v>4230</v>
          </cell>
          <cell r="L2427">
            <v>4196</v>
          </cell>
          <cell r="M2427">
            <v>4111</v>
          </cell>
          <cell r="N2427">
            <v>4128</v>
          </cell>
          <cell r="O2427">
            <v>4043</v>
          </cell>
          <cell r="P2427">
            <v>4026</v>
          </cell>
          <cell r="Q2427">
            <v>4050</v>
          </cell>
          <cell r="R2427">
            <v>4038</v>
          </cell>
          <cell r="S2427">
            <v>4071</v>
          </cell>
        </row>
        <row r="2428">
          <cell r="H2428" t="str">
            <v>.Fall River County, South Dakota</v>
          </cell>
          <cell r="I2428">
            <v>7453</v>
          </cell>
          <cell r="J2428">
            <v>7339</v>
          </cell>
          <cell r="K2428">
            <v>7238</v>
          </cell>
          <cell r="L2428">
            <v>7212</v>
          </cell>
          <cell r="M2428">
            <v>7178</v>
          </cell>
          <cell r="N2428">
            <v>7181</v>
          </cell>
          <cell r="O2428">
            <v>7108</v>
          </cell>
          <cell r="P2428">
            <v>7083</v>
          </cell>
          <cell r="Q2428">
            <v>7032</v>
          </cell>
          <cell r="R2428">
            <v>7056</v>
          </cell>
          <cell r="S2428">
            <v>7094</v>
          </cell>
        </row>
        <row r="2429">
          <cell r="H2429" t="str">
            <v>.Faulk County, South Dakota</v>
          </cell>
          <cell r="I2429">
            <v>2640</v>
          </cell>
          <cell r="J2429">
            <v>2547</v>
          </cell>
          <cell r="K2429">
            <v>2514</v>
          </cell>
          <cell r="L2429">
            <v>2493</v>
          </cell>
          <cell r="M2429">
            <v>2440</v>
          </cell>
          <cell r="N2429">
            <v>2411</v>
          </cell>
          <cell r="O2429">
            <v>2398</v>
          </cell>
          <cell r="P2429">
            <v>2406</v>
          </cell>
          <cell r="Q2429">
            <v>2415</v>
          </cell>
          <cell r="R2429">
            <v>2349</v>
          </cell>
          <cell r="S2429">
            <v>2364</v>
          </cell>
        </row>
        <row r="2430">
          <cell r="H2430" t="str">
            <v>.Grant County, South Dakota</v>
          </cell>
          <cell r="I2430">
            <v>7845</v>
          </cell>
          <cell r="J2430">
            <v>7699</v>
          </cell>
          <cell r="K2430">
            <v>7672</v>
          </cell>
          <cell r="L2430">
            <v>7703</v>
          </cell>
          <cell r="M2430">
            <v>7582</v>
          </cell>
          <cell r="N2430">
            <v>7454</v>
          </cell>
          <cell r="O2430">
            <v>7410</v>
          </cell>
          <cell r="P2430">
            <v>7401</v>
          </cell>
          <cell r="Q2430">
            <v>7389</v>
          </cell>
          <cell r="R2430">
            <v>7369</v>
          </cell>
          <cell r="S2430">
            <v>7356</v>
          </cell>
        </row>
        <row r="2431">
          <cell r="H2431" t="str">
            <v>.Gregory County, South Dakota</v>
          </cell>
          <cell r="I2431">
            <v>4790</v>
          </cell>
          <cell r="J2431">
            <v>4632</v>
          </cell>
          <cell r="K2431">
            <v>4550</v>
          </cell>
          <cell r="L2431">
            <v>4494</v>
          </cell>
          <cell r="M2431">
            <v>4431</v>
          </cell>
          <cell r="N2431">
            <v>4378</v>
          </cell>
          <cell r="O2431">
            <v>4311</v>
          </cell>
          <cell r="P2431">
            <v>4267</v>
          </cell>
          <cell r="Q2431">
            <v>4254</v>
          </cell>
          <cell r="R2431">
            <v>4260</v>
          </cell>
          <cell r="S2431">
            <v>4271</v>
          </cell>
        </row>
        <row r="2432">
          <cell r="H2432" t="str">
            <v>.Haakon County, South Dakota</v>
          </cell>
          <cell r="I2432">
            <v>2196</v>
          </cell>
          <cell r="J2432">
            <v>2174</v>
          </cell>
          <cell r="K2432">
            <v>2134</v>
          </cell>
          <cell r="L2432">
            <v>2112</v>
          </cell>
          <cell r="M2432">
            <v>2080</v>
          </cell>
          <cell r="N2432">
            <v>2030</v>
          </cell>
          <cell r="O2432">
            <v>1984</v>
          </cell>
          <cell r="P2432">
            <v>1957</v>
          </cell>
          <cell r="Q2432">
            <v>1945</v>
          </cell>
          <cell r="R2432">
            <v>1953</v>
          </cell>
          <cell r="S2432">
            <v>1937</v>
          </cell>
        </row>
        <row r="2433">
          <cell r="H2433" t="str">
            <v>.Hamlin County, South Dakota</v>
          </cell>
          <cell r="I2433">
            <v>5530</v>
          </cell>
          <cell r="J2433">
            <v>5551</v>
          </cell>
          <cell r="K2433">
            <v>5566</v>
          </cell>
          <cell r="L2433">
            <v>5558</v>
          </cell>
          <cell r="M2433">
            <v>5559</v>
          </cell>
          <cell r="N2433">
            <v>5625</v>
          </cell>
          <cell r="O2433">
            <v>5595</v>
          </cell>
          <cell r="P2433">
            <v>5696</v>
          </cell>
          <cell r="Q2433">
            <v>5753</v>
          </cell>
          <cell r="R2433">
            <v>5843</v>
          </cell>
          <cell r="S2433">
            <v>5903</v>
          </cell>
        </row>
        <row r="2434">
          <cell r="H2434" t="str">
            <v>.Hand County, South Dakota</v>
          </cell>
          <cell r="I2434">
            <v>3741</v>
          </cell>
          <cell r="J2434">
            <v>3650</v>
          </cell>
          <cell r="K2434">
            <v>3589</v>
          </cell>
          <cell r="L2434">
            <v>3547</v>
          </cell>
          <cell r="M2434">
            <v>3415</v>
          </cell>
          <cell r="N2434">
            <v>3396</v>
          </cell>
          <cell r="O2434">
            <v>3390</v>
          </cell>
          <cell r="P2434">
            <v>3389</v>
          </cell>
          <cell r="Q2434">
            <v>3396</v>
          </cell>
          <cell r="R2434">
            <v>3399</v>
          </cell>
          <cell r="S2434">
            <v>3431</v>
          </cell>
        </row>
        <row r="2435">
          <cell r="H2435" t="str">
            <v>.Hanson County, South Dakota</v>
          </cell>
          <cell r="I2435">
            <v>3144</v>
          </cell>
          <cell r="J2435">
            <v>3263</v>
          </cell>
          <cell r="K2435">
            <v>3287</v>
          </cell>
          <cell r="L2435">
            <v>3335</v>
          </cell>
          <cell r="M2435">
            <v>3503</v>
          </cell>
          <cell r="N2435">
            <v>3511</v>
          </cell>
          <cell r="O2435">
            <v>3414</v>
          </cell>
          <cell r="P2435">
            <v>3417</v>
          </cell>
          <cell r="Q2435">
            <v>3399</v>
          </cell>
          <cell r="R2435">
            <v>3345</v>
          </cell>
          <cell r="S2435">
            <v>3331</v>
          </cell>
        </row>
        <row r="2436">
          <cell r="H2436" t="str">
            <v>.Harding County, South Dakota</v>
          </cell>
          <cell r="I2436">
            <v>1353</v>
          </cell>
          <cell r="J2436">
            <v>1337</v>
          </cell>
          <cell r="K2436">
            <v>1317</v>
          </cell>
          <cell r="L2436">
            <v>1332</v>
          </cell>
          <cell r="M2436">
            <v>1278</v>
          </cell>
          <cell r="N2436">
            <v>1257</v>
          </cell>
          <cell r="O2436">
            <v>1278</v>
          </cell>
          <cell r="P2436">
            <v>1274</v>
          </cell>
          <cell r="Q2436">
            <v>1252</v>
          </cell>
          <cell r="R2436">
            <v>1263</v>
          </cell>
          <cell r="S2436">
            <v>1255</v>
          </cell>
        </row>
        <row r="2437">
          <cell r="H2437" t="str">
            <v>.Hughes County, South Dakota</v>
          </cell>
          <cell r="I2437">
            <v>16483</v>
          </cell>
          <cell r="J2437">
            <v>16351</v>
          </cell>
          <cell r="K2437">
            <v>16479</v>
          </cell>
          <cell r="L2437">
            <v>16514</v>
          </cell>
          <cell r="M2437">
            <v>16573</v>
          </cell>
          <cell r="N2437">
            <v>16682</v>
          </cell>
          <cell r="O2437">
            <v>16717</v>
          </cell>
          <cell r="P2437">
            <v>16788</v>
          </cell>
          <cell r="Q2437">
            <v>16690</v>
          </cell>
          <cell r="R2437">
            <v>16867</v>
          </cell>
          <cell r="S2437">
            <v>17022</v>
          </cell>
        </row>
        <row r="2438">
          <cell r="H2438" t="str">
            <v>.Hutchinson County, South Dakota</v>
          </cell>
          <cell r="I2438">
            <v>8074</v>
          </cell>
          <cell r="J2438">
            <v>7925</v>
          </cell>
          <cell r="K2438">
            <v>7803</v>
          </cell>
          <cell r="L2438">
            <v>7769</v>
          </cell>
          <cell r="M2438">
            <v>7660</v>
          </cell>
          <cell r="N2438">
            <v>7594</v>
          </cell>
          <cell r="O2438">
            <v>7471</v>
          </cell>
          <cell r="P2438">
            <v>7436</v>
          </cell>
          <cell r="Q2438">
            <v>7363</v>
          </cell>
          <cell r="R2438">
            <v>7325</v>
          </cell>
          <cell r="S2438">
            <v>7343</v>
          </cell>
        </row>
        <row r="2439">
          <cell r="H2439" t="str">
            <v>.Hyde County, South Dakota</v>
          </cell>
          <cell r="I2439">
            <v>1671</v>
          </cell>
          <cell r="J2439">
            <v>1607</v>
          </cell>
          <cell r="K2439">
            <v>1552</v>
          </cell>
          <cell r="L2439">
            <v>1587</v>
          </cell>
          <cell r="M2439">
            <v>1616</v>
          </cell>
          <cell r="N2439">
            <v>1601</v>
          </cell>
          <cell r="O2439">
            <v>1531</v>
          </cell>
          <cell r="P2439">
            <v>1467</v>
          </cell>
          <cell r="Q2439">
            <v>1430</v>
          </cell>
          <cell r="R2439">
            <v>1420</v>
          </cell>
          <cell r="S2439">
            <v>1420</v>
          </cell>
        </row>
        <row r="2440">
          <cell r="H2440" t="str">
            <v>.Jackson County, South Dakota</v>
          </cell>
          <cell r="I2440">
            <v>2929</v>
          </cell>
          <cell r="J2440">
            <v>2846</v>
          </cell>
          <cell r="K2440">
            <v>2876</v>
          </cell>
          <cell r="L2440">
            <v>2927</v>
          </cell>
          <cell r="M2440">
            <v>2939</v>
          </cell>
          <cell r="N2440">
            <v>2982</v>
          </cell>
          <cell r="O2440">
            <v>2976</v>
          </cell>
          <cell r="P2440">
            <v>3008</v>
          </cell>
          <cell r="Q2440">
            <v>2950</v>
          </cell>
          <cell r="R2440">
            <v>2982</v>
          </cell>
          <cell r="S2440">
            <v>3031</v>
          </cell>
        </row>
        <row r="2441">
          <cell r="H2441" t="str">
            <v>.Jerauld County, South Dakota</v>
          </cell>
          <cell r="I2441">
            <v>2286</v>
          </cell>
          <cell r="J2441">
            <v>2225</v>
          </cell>
          <cell r="K2441">
            <v>2197</v>
          </cell>
          <cell r="L2441">
            <v>2155</v>
          </cell>
          <cell r="M2441">
            <v>2102</v>
          </cell>
          <cell r="N2441">
            <v>2105</v>
          </cell>
          <cell r="O2441">
            <v>2059</v>
          </cell>
          <cell r="P2441">
            <v>2006</v>
          </cell>
          <cell r="Q2441">
            <v>2023</v>
          </cell>
          <cell r="R2441">
            <v>2019</v>
          </cell>
          <cell r="S2441">
            <v>2071</v>
          </cell>
        </row>
        <row r="2442">
          <cell r="H2442" t="str">
            <v>.Jones County, South Dakota</v>
          </cell>
          <cell r="I2442">
            <v>1193</v>
          </cell>
          <cell r="J2442">
            <v>1136</v>
          </cell>
          <cell r="K2442">
            <v>1113</v>
          </cell>
          <cell r="L2442">
            <v>1074</v>
          </cell>
          <cell r="M2442">
            <v>1068</v>
          </cell>
          <cell r="N2442">
            <v>1033</v>
          </cell>
          <cell r="O2442">
            <v>1046</v>
          </cell>
          <cell r="P2442">
            <v>1014</v>
          </cell>
          <cell r="Q2442">
            <v>976</v>
          </cell>
          <cell r="R2442">
            <v>990</v>
          </cell>
          <cell r="S2442">
            <v>1006</v>
          </cell>
        </row>
        <row r="2443">
          <cell r="H2443" t="str">
            <v>.Kingsbury County, South Dakota</v>
          </cell>
          <cell r="I2443">
            <v>5815</v>
          </cell>
          <cell r="J2443">
            <v>5635</v>
          </cell>
          <cell r="K2443">
            <v>5524</v>
          </cell>
          <cell r="L2443">
            <v>5435</v>
          </cell>
          <cell r="M2443">
            <v>5311</v>
          </cell>
          <cell r="N2443">
            <v>5318</v>
          </cell>
          <cell r="O2443">
            <v>5228</v>
          </cell>
          <cell r="P2443">
            <v>5177</v>
          </cell>
          <cell r="Q2443">
            <v>5142</v>
          </cell>
          <cell r="R2443">
            <v>5146</v>
          </cell>
          <cell r="S2443">
            <v>5148</v>
          </cell>
        </row>
        <row r="2444">
          <cell r="H2444" t="str">
            <v>.Lake County, South Dakota</v>
          </cell>
          <cell r="I2444">
            <v>11270</v>
          </cell>
          <cell r="J2444">
            <v>11143</v>
          </cell>
          <cell r="K2444">
            <v>10922</v>
          </cell>
          <cell r="L2444">
            <v>10767</v>
          </cell>
          <cell r="M2444">
            <v>10612</v>
          </cell>
          <cell r="N2444">
            <v>10624</v>
          </cell>
          <cell r="O2444">
            <v>10659</v>
          </cell>
          <cell r="P2444">
            <v>10920</v>
          </cell>
          <cell r="Q2444">
            <v>11119</v>
          </cell>
          <cell r="R2444">
            <v>11084</v>
          </cell>
          <cell r="S2444">
            <v>11200</v>
          </cell>
        </row>
        <row r="2445">
          <cell r="H2445" t="str">
            <v>.Lawrence County, South Dakota</v>
          </cell>
          <cell r="I2445">
            <v>21805</v>
          </cell>
          <cell r="J2445">
            <v>21738</v>
          </cell>
          <cell r="K2445">
            <v>21763</v>
          </cell>
          <cell r="L2445">
            <v>22135</v>
          </cell>
          <cell r="M2445">
            <v>22610</v>
          </cell>
          <cell r="N2445">
            <v>22889</v>
          </cell>
          <cell r="O2445">
            <v>23172</v>
          </cell>
          <cell r="P2445">
            <v>23543</v>
          </cell>
          <cell r="Q2445">
            <v>23659</v>
          </cell>
          <cell r="R2445">
            <v>23781</v>
          </cell>
          <cell r="S2445">
            <v>24097</v>
          </cell>
        </row>
        <row r="2446">
          <cell r="H2446" t="str">
            <v>.Lincoln County, South Dakota</v>
          </cell>
          <cell r="I2446">
            <v>24158</v>
          </cell>
          <cell r="J2446">
            <v>26322</v>
          </cell>
          <cell r="K2446">
            <v>28032</v>
          </cell>
          <cell r="L2446">
            <v>29720</v>
          </cell>
          <cell r="M2446">
            <v>32343</v>
          </cell>
          <cell r="N2446">
            <v>34598</v>
          </cell>
          <cell r="O2446">
            <v>36885</v>
          </cell>
          <cell r="P2446">
            <v>39260</v>
          </cell>
          <cell r="Q2446">
            <v>41590</v>
          </cell>
          <cell r="R2446">
            <v>43522</v>
          </cell>
          <cell r="S2446">
            <v>44828</v>
          </cell>
        </row>
        <row r="2447">
          <cell r="H2447" t="str">
            <v>.Lyman County, South Dakota</v>
          </cell>
          <cell r="I2447">
            <v>3899</v>
          </cell>
          <cell r="J2447">
            <v>3879</v>
          </cell>
          <cell r="K2447">
            <v>3863</v>
          </cell>
          <cell r="L2447">
            <v>3860</v>
          </cell>
          <cell r="M2447">
            <v>3827</v>
          </cell>
          <cell r="N2447">
            <v>3756</v>
          </cell>
          <cell r="O2447">
            <v>3754</v>
          </cell>
          <cell r="P2447">
            <v>3765</v>
          </cell>
          <cell r="Q2447">
            <v>3669</v>
          </cell>
          <cell r="R2447">
            <v>3723</v>
          </cell>
          <cell r="S2447">
            <v>3755</v>
          </cell>
        </row>
        <row r="2448">
          <cell r="H2448" t="str">
            <v>.McCook County, South Dakota</v>
          </cell>
          <cell r="I2448">
            <v>5825</v>
          </cell>
          <cell r="J2448">
            <v>5854</v>
          </cell>
          <cell r="K2448">
            <v>5772</v>
          </cell>
          <cell r="L2448">
            <v>5776</v>
          </cell>
          <cell r="M2448">
            <v>5805</v>
          </cell>
          <cell r="N2448">
            <v>5793</v>
          </cell>
          <cell r="O2448">
            <v>5679</v>
          </cell>
          <cell r="P2448">
            <v>5699</v>
          </cell>
          <cell r="Q2448">
            <v>5598</v>
          </cell>
          <cell r="R2448">
            <v>5592</v>
          </cell>
          <cell r="S2448">
            <v>5618</v>
          </cell>
        </row>
        <row r="2449">
          <cell r="H2449" t="str">
            <v>.McPherson County, South Dakota</v>
          </cell>
          <cell r="I2449">
            <v>2904</v>
          </cell>
          <cell r="J2449">
            <v>2826</v>
          </cell>
          <cell r="K2449">
            <v>2770</v>
          </cell>
          <cell r="L2449">
            <v>2728</v>
          </cell>
          <cell r="M2449">
            <v>2663</v>
          </cell>
          <cell r="N2449">
            <v>2627</v>
          </cell>
          <cell r="O2449">
            <v>2571</v>
          </cell>
          <cell r="P2449">
            <v>2518</v>
          </cell>
          <cell r="Q2449">
            <v>2517</v>
          </cell>
          <cell r="R2449">
            <v>2469</v>
          </cell>
          <cell r="S2449">
            <v>2459</v>
          </cell>
        </row>
        <row r="2450">
          <cell r="H2450" t="str">
            <v>.Marshall County, South Dakota</v>
          </cell>
          <cell r="I2450">
            <v>4578</v>
          </cell>
          <cell r="J2450">
            <v>4515</v>
          </cell>
          <cell r="K2450">
            <v>4446</v>
          </cell>
          <cell r="L2450">
            <v>4420</v>
          </cell>
          <cell r="M2450">
            <v>4542</v>
          </cell>
          <cell r="N2450">
            <v>4625</v>
          </cell>
          <cell r="O2450">
            <v>4616</v>
          </cell>
          <cell r="P2450">
            <v>4591</v>
          </cell>
          <cell r="Q2450">
            <v>4618</v>
          </cell>
          <cell r="R2450">
            <v>4608</v>
          </cell>
          <cell r="S2450">
            <v>4656</v>
          </cell>
        </row>
        <row r="2451">
          <cell r="H2451" t="str">
            <v>.Meade County, South Dakota</v>
          </cell>
          <cell r="I2451">
            <v>24230</v>
          </cell>
          <cell r="J2451">
            <v>24371</v>
          </cell>
          <cell r="K2451">
            <v>24646</v>
          </cell>
          <cell r="L2451">
            <v>24573</v>
          </cell>
          <cell r="M2451">
            <v>25064</v>
          </cell>
          <cell r="N2451">
            <v>25089</v>
          </cell>
          <cell r="O2451">
            <v>25085</v>
          </cell>
          <cell r="P2451">
            <v>24995</v>
          </cell>
          <cell r="Q2451">
            <v>24931</v>
          </cell>
          <cell r="R2451">
            <v>25314</v>
          </cell>
          <cell r="S2451">
            <v>25434</v>
          </cell>
        </row>
        <row r="2452">
          <cell r="H2452" t="str">
            <v>.Mellette County, South Dakota</v>
          </cell>
          <cell r="I2452">
            <v>2083</v>
          </cell>
          <cell r="J2452">
            <v>2070</v>
          </cell>
          <cell r="K2452">
            <v>2042</v>
          </cell>
          <cell r="L2452">
            <v>2070</v>
          </cell>
          <cell r="M2452">
            <v>2014</v>
          </cell>
          <cell r="N2452">
            <v>2027</v>
          </cell>
          <cell r="O2452">
            <v>2030</v>
          </cell>
          <cell r="P2452">
            <v>2040</v>
          </cell>
          <cell r="Q2452">
            <v>2000</v>
          </cell>
          <cell r="R2452">
            <v>2041</v>
          </cell>
          <cell r="S2452">
            <v>2048</v>
          </cell>
        </row>
        <row r="2453">
          <cell r="H2453" t="str">
            <v>.Miner County, South Dakota</v>
          </cell>
          <cell r="I2453">
            <v>2836</v>
          </cell>
          <cell r="J2453">
            <v>2769</v>
          </cell>
          <cell r="K2453">
            <v>2711</v>
          </cell>
          <cell r="L2453">
            <v>2592</v>
          </cell>
          <cell r="M2453">
            <v>2551</v>
          </cell>
          <cell r="N2453">
            <v>2508</v>
          </cell>
          <cell r="O2453">
            <v>2474</v>
          </cell>
          <cell r="P2453">
            <v>2420</v>
          </cell>
          <cell r="Q2453">
            <v>2372</v>
          </cell>
          <cell r="R2453">
            <v>2407</v>
          </cell>
          <cell r="S2453">
            <v>2389</v>
          </cell>
        </row>
        <row r="2454">
          <cell r="H2454" t="str">
            <v>.Minnehaha County, South Dakota</v>
          </cell>
          <cell r="I2454">
            <v>148321</v>
          </cell>
          <cell r="J2454">
            <v>150775</v>
          </cell>
          <cell r="K2454">
            <v>152062</v>
          </cell>
          <cell r="L2454">
            <v>153740</v>
          </cell>
          <cell r="M2454">
            <v>155648</v>
          </cell>
          <cell r="N2454">
            <v>157778</v>
          </cell>
          <cell r="O2454">
            <v>160630</v>
          </cell>
          <cell r="P2454">
            <v>163577</v>
          </cell>
          <cell r="Q2454">
            <v>166320</v>
          </cell>
          <cell r="R2454">
            <v>168482</v>
          </cell>
          <cell r="S2454">
            <v>169468</v>
          </cell>
        </row>
        <row r="2455">
          <cell r="H2455" t="str">
            <v>.Moody County, South Dakota</v>
          </cell>
          <cell r="I2455">
            <v>6586</v>
          </cell>
          <cell r="J2455">
            <v>6581</v>
          </cell>
          <cell r="K2455">
            <v>6515</v>
          </cell>
          <cell r="L2455">
            <v>6472</v>
          </cell>
          <cell r="M2455">
            <v>6514</v>
          </cell>
          <cell r="N2455">
            <v>6542</v>
          </cell>
          <cell r="O2455">
            <v>6537</v>
          </cell>
          <cell r="P2455">
            <v>6570</v>
          </cell>
          <cell r="Q2455">
            <v>6501</v>
          </cell>
          <cell r="R2455">
            <v>6449</v>
          </cell>
          <cell r="S2455">
            <v>6486</v>
          </cell>
        </row>
        <row r="2456">
          <cell r="H2456" t="str">
            <v>.Pennington County, South Dakota</v>
          </cell>
          <cell r="I2456">
            <v>88619</v>
          </cell>
          <cell r="J2456">
            <v>89953</v>
          </cell>
          <cell r="K2456">
            <v>90677</v>
          </cell>
          <cell r="L2456">
            <v>91117</v>
          </cell>
          <cell r="M2456">
            <v>92560</v>
          </cell>
          <cell r="N2456">
            <v>93099</v>
          </cell>
          <cell r="O2456">
            <v>94394</v>
          </cell>
          <cell r="P2456">
            <v>95895</v>
          </cell>
          <cell r="Q2456">
            <v>98128</v>
          </cell>
          <cell r="R2456">
            <v>99845</v>
          </cell>
          <cell r="S2456">
            <v>100948</v>
          </cell>
        </row>
        <row r="2457">
          <cell r="H2457" t="str">
            <v>.Perkins County, South Dakota</v>
          </cell>
          <cell r="I2457">
            <v>3368</v>
          </cell>
          <cell r="J2457">
            <v>3269</v>
          </cell>
          <cell r="K2457">
            <v>3243</v>
          </cell>
          <cell r="L2457">
            <v>3141</v>
          </cell>
          <cell r="M2457">
            <v>3046</v>
          </cell>
          <cell r="N2457">
            <v>2984</v>
          </cell>
          <cell r="O2457">
            <v>2977</v>
          </cell>
          <cell r="P2457">
            <v>2963</v>
          </cell>
          <cell r="Q2457">
            <v>2936</v>
          </cell>
          <cell r="R2457">
            <v>2943</v>
          </cell>
          <cell r="S2457">
            <v>2982</v>
          </cell>
        </row>
        <row r="2458">
          <cell r="H2458" t="str">
            <v>.Potter County, South Dakota</v>
          </cell>
          <cell r="I2458">
            <v>2693</v>
          </cell>
          <cell r="J2458">
            <v>2592</v>
          </cell>
          <cell r="K2458">
            <v>2555</v>
          </cell>
          <cell r="L2458">
            <v>2554</v>
          </cell>
          <cell r="M2458">
            <v>2516</v>
          </cell>
          <cell r="N2458">
            <v>2444</v>
          </cell>
          <cell r="O2458">
            <v>2413</v>
          </cell>
          <cell r="P2458">
            <v>2351</v>
          </cell>
          <cell r="Q2458">
            <v>2285</v>
          </cell>
          <cell r="R2458">
            <v>2283</v>
          </cell>
          <cell r="S2458">
            <v>2329</v>
          </cell>
        </row>
        <row r="2459">
          <cell r="H2459" t="str">
            <v>.Roberts County, South Dakota</v>
          </cell>
          <cell r="I2459">
            <v>10013</v>
          </cell>
          <cell r="J2459">
            <v>10023</v>
          </cell>
          <cell r="K2459">
            <v>9855</v>
          </cell>
          <cell r="L2459">
            <v>9986</v>
          </cell>
          <cell r="M2459">
            <v>10033</v>
          </cell>
          <cell r="N2459">
            <v>9939</v>
          </cell>
          <cell r="O2459">
            <v>9977</v>
          </cell>
          <cell r="P2459">
            <v>9986</v>
          </cell>
          <cell r="Q2459">
            <v>9997</v>
          </cell>
          <cell r="R2459">
            <v>10013</v>
          </cell>
          <cell r="S2459">
            <v>10149</v>
          </cell>
        </row>
        <row r="2460">
          <cell r="H2460" t="str">
            <v>.Sanborn County, South Dakota</v>
          </cell>
          <cell r="I2460">
            <v>2676</v>
          </cell>
          <cell r="J2460">
            <v>2553</v>
          </cell>
          <cell r="K2460">
            <v>2538</v>
          </cell>
          <cell r="L2460">
            <v>2567</v>
          </cell>
          <cell r="M2460">
            <v>2541</v>
          </cell>
          <cell r="N2460">
            <v>2457</v>
          </cell>
          <cell r="O2460">
            <v>2410</v>
          </cell>
          <cell r="P2460">
            <v>2395</v>
          </cell>
          <cell r="Q2460">
            <v>2374</v>
          </cell>
          <cell r="R2460">
            <v>2367</v>
          </cell>
          <cell r="S2460">
            <v>2355</v>
          </cell>
        </row>
        <row r="2461">
          <cell r="H2461" t="str">
            <v>.Shannon County, South Dakota</v>
          </cell>
          <cell r="I2461">
            <v>12466</v>
          </cell>
          <cell r="J2461">
            <v>12602</v>
          </cell>
          <cell r="K2461">
            <v>12872</v>
          </cell>
          <cell r="L2461">
            <v>12993</v>
          </cell>
          <cell r="M2461">
            <v>12983</v>
          </cell>
          <cell r="N2461">
            <v>13150</v>
          </cell>
          <cell r="O2461">
            <v>13404</v>
          </cell>
          <cell r="P2461">
            <v>13345</v>
          </cell>
          <cell r="Q2461">
            <v>13368</v>
          </cell>
          <cell r="R2461">
            <v>13425</v>
          </cell>
          <cell r="S2461">
            <v>13586</v>
          </cell>
        </row>
        <row r="2462">
          <cell r="H2462" t="str">
            <v>.Spink County, South Dakota</v>
          </cell>
          <cell r="I2462">
            <v>7452</v>
          </cell>
          <cell r="J2462">
            <v>7204</v>
          </cell>
          <cell r="K2462">
            <v>7071</v>
          </cell>
          <cell r="L2462">
            <v>6937</v>
          </cell>
          <cell r="M2462">
            <v>6886</v>
          </cell>
          <cell r="N2462">
            <v>6814</v>
          </cell>
          <cell r="O2462">
            <v>6714</v>
          </cell>
          <cell r="P2462">
            <v>6562</v>
          </cell>
          <cell r="Q2462">
            <v>6472</v>
          </cell>
          <cell r="R2462">
            <v>6435</v>
          </cell>
          <cell r="S2462">
            <v>6415</v>
          </cell>
        </row>
        <row r="2463">
          <cell r="H2463" t="str">
            <v>.Stanley County, South Dakota</v>
          </cell>
          <cell r="I2463">
            <v>2772</v>
          </cell>
          <cell r="J2463">
            <v>2745</v>
          </cell>
          <cell r="K2463">
            <v>2725</v>
          </cell>
          <cell r="L2463">
            <v>2764</v>
          </cell>
          <cell r="M2463">
            <v>2843</v>
          </cell>
          <cell r="N2463">
            <v>2822</v>
          </cell>
          <cell r="O2463">
            <v>2845</v>
          </cell>
          <cell r="P2463">
            <v>2886</v>
          </cell>
          <cell r="Q2463">
            <v>2864</v>
          </cell>
          <cell r="R2463">
            <v>2906</v>
          </cell>
          <cell r="S2463">
            <v>2966</v>
          </cell>
        </row>
        <row r="2464">
          <cell r="H2464" t="str">
            <v>.Sully County, South Dakota</v>
          </cell>
          <cell r="I2464">
            <v>1553</v>
          </cell>
          <cell r="J2464">
            <v>1533</v>
          </cell>
          <cell r="K2464">
            <v>1487</v>
          </cell>
          <cell r="L2464">
            <v>1436</v>
          </cell>
          <cell r="M2464">
            <v>1410</v>
          </cell>
          <cell r="N2464">
            <v>1407</v>
          </cell>
          <cell r="O2464">
            <v>1422</v>
          </cell>
          <cell r="P2464">
            <v>1436</v>
          </cell>
          <cell r="Q2464">
            <v>1375</v>
          </cell>
          <cell r="R2464">
            <v>1367</v>
          </cell>
          <cell r="S2464">
            <v>1373</v>
          </cell>
        </row>
        <row r="2465">
          <cell r="H2465" t="str">
            <v>.Todd County, South Dakota</v>
          </cell>
          <cell r="I2465">
            <v>9050</v>
          </cell>
          <cell r="J2465">
            <v>9157</v>
          </cell>
          <cell r="K2465">
            <v>9233</v>
          </cell>
          <cell r="L2465">
            <v>9260</v>
          </cell>
          <cell r="M2465">
            <v>9452</v>
          </cell>
          <cell r="N2465">
            <v>9484</v>
          </cell>
          <cell r="O2465">
            <v>9505</v>
          </cell>
          <cell r="P2465">
            <v>9631</v>
          </cell>
          <cell r="Q2465">
            <v>9559</v>
          </cell>
          <cell r="R2465">
            <v>9521</v>
          </cell>
          <cell r="S2465">
            <v>9612</v>
          </cell>
        </row>
        <row r="2466">
          <cell r="H2466" t="str">
            <v>.Tripp County, South Dakota</v>
          </cell>
          <cell r="I2466">
            <v>6434</v>
          </cell>
          <cell r="J2466">
            <v>6281</v>
          </cell>
          <cell r="K2466">
            <v>6254</v>
          </cell>
          <cell r="L2466">
            <v>6184</v>
          </cell>
          <cell r="M2466">
            <v>6069</v>
          </cell>
          <cell r="N2466">
            <v>6061</v>
          </cell>
          <cell r="O2466">
            <v>5964</v>
          </cell>
          <cell r="P2466">
            <v>5800</v>
          </cell>
          <cell r="Q2466">
            <v>5671</v>
          </cell>
          <cell r="R2466">
            <v>5636</v>
          </cell>
          <cell r="S2466">
            <v>5644</v>
          </cell>
        </row>
        <row r="2467">
          <cell r="H2467" t="str">
            <v>.Turner County, South Dakota</v>
          </cell>
          <cell r="I2467">
            <v>8847</v>
          </cell>
          <cell r="J2467">
            <v>8742</v>
          </cell>
          <cell r="K2467">
            <v>8576</v>
          </cell>
          <cell r="L2467">
            <v>8577</v>
          </cell>
          <cell r="M2467">
            <v>8532</v>
          </cell>
          <cell r="N2467">
            <v>8436</v>
          </cell>
          <cell r="O2467">
            <v>8382</v>
          </cell>
          <cell r="P2467">
            <v>8407</v>
          </cell>
          <cell r="Q2467">
            <v>8379</v>
          </cell>
          <cell r="R2467">
            <v>8317</v>
          </cell>
          <cell r="S2467">
            <v>8347</v>
          </cell>
        </row>
        <row r="2468">
          <cell r="H2468" t="str">
            <v>.Union County, South Dakota</v>
          </cell>
          <cell r="I2468">
            <v>12583</v>
          </cell>
          <cell r="J2468">
            <v>12577</v>
          </cell>
          <cell r="K2468">
            <v>12711</v>
          </cell>
          <cell r="L2468">
            <v>12863</v>
          </cell>
          <cell r="M2468">
            <v>13002</v>
          </cell>
          <cell r="N2468">
            <v>13119</v>
          </cell>
          <cell r="O2468">
            <v>13388</v>
          </cell>
          <cell r="P2468">
            <v>13672</v>
          </cell>
          <cell r="Q2468">
            <v>13825</v>
          </cell>
          <cell r="R2468">
            <v>14127</v>
          </cell>
          <cell r="S2468">
            <v>14399</v>
          </cell>
        </row>
        <row r="2469">
          <cell r="H2469" t="str">
            <v>.Walworth County, South Dakota</v>
          </cell>
          <cell r="I2469">
            <v>5969</v>
          </cell>
          <cell r="J2469">
            <v>5812</v>
          </cell>
          <cell r="K2469">
            <v>5698</v>
          </cell>
          <cell r="L2469">
            <v>5551</v>
          </cell>
          <cell r="M2469">
            <v>5525</v>
          </cell>
          <cell r="N2469">
            <v>5507</v>
          </cell>
          <cell r="O2469">
            <v>5469</v>
          </cell>
          <cell r="P2469">
            <v>5379</v>
          </cell>
          <cell r="Q2469">
            <v>5368</v>
          </cell>
          <cell r="R2469">
            <v>5371</v>
          </cell>
          <cell r="S2469">
            <v>5438</v>
          </cell>
        </row>
        <row r="2470">
          <cell r="H2470" t="str">
            <v>.Yankton County, South Dakota</v>
          </cell>
          <cell r="I2470">
            <v>21657</v>
          </cell>
          <cell r="J2470">
            <v>21527</v>
          </cell>
          <cell r="K2470">
            <v>21576</v>
          </cell>
          <cell r="L2470">
            <v>21687</v>
          </cell>
          <cell r="M2470">
            <v>21869</v>
          </cell>
          <cell r="N2470">
            <v>21871</v>
          </cell>
          <cell r="O2470">
            <v>21957</v>
          </cell>
          <cell r="P2470">
            <v>22064</v>
          </cell>
          <cell r="Q2470">
            <v>22267</v>
          </cell>
          <cell r="R2470">
            <v>22331</v>
          </cell>
          <cell r="S2470">
            <v>22438</v>
          </cell>
        </row>
        <row r="2471">
          <cell r="H2471" t="str">
            <v>.Ziebach County, South Dakota</v>
          </cell>
          <cell r="I2471">
            <v>2519</v>
          </cell>
          <cell r="J2471">
            <v>2514</v>
          </cell>
          <cell r="K2471">
            <v>2560</v>
          </cell>
          <cell r="L2471">
            <v>2594</v>
          </cell>
          <cell r="M2471">
            <v>2631</v>
          </cell>
          <cell r="N2471">
            <v>2663</v>
          </cell>
          <cell r="O2471">
            <v>2782</v>
          </cell>
          <cell r="P2471">
            <v>2781</v>
          </cell>
          <cell r="Q2471">
            <v>2708</v>
          </cell>
          <cell r="R2471">
            <v>2737</v>
          </cell>
          <cell r="S2471">
            <v>2801</v>
          </cell>
        </row>
        <row r="2472">
          <cell r="H2472" t="str">
            <v>.Tennessee, Tennessee</v>
          </cell>
          <cell r="I2472">
            <v>5689427</v>
          </cell>
          <cell r="J2472">
            <v>5750789</v>
          </cell>
          <cell r="K2472">
            <v>5795918</v>
          </cell>
          <cell r="L2472">
            <v>5847812</v>
          </cell>
          <cell r="M2472">
            <v>5910809</v>
          </cell>
          <cell r="N2472">
            <v>5991057</v>
          </cell>
          <cell r="O2472">
            <v>6088766</v>
          </cell>
          <cell r="P2472">
            <v>6175727</v>
          </cell>
          <cell r="Q2472">
            <v>6247411</v>
          </cell>
          <cell r="R2472">
            <v>6306019</v>
          </cell>
          <cell r="S2472">
            <v>6346105</v>
          </cell>
        </row>
        <row r="2473">
          <cell r="H2473" t="str">
            <v>.Anderson County, Tennessee</v>
          </cell>
          <cell r="I2473">
            <v>71470</v>
          </cell>
          <cell r="J2473">
            <v>71461</v>
          </cell>
          <cell r="K2473">
            <v>71515</v>
          </cell>
          <cell r="L2473">
            <v>71608</v>
          </cell>
          <cell r="M2473">
            <v>71587</v>
          </cell>
          <cell r="N2473">
            <v>72040</v>
          </cell>
          <cell r="O2473">
            <v>73117</v>
          </cell>
          <cell r="P2473">
            <v>73580</v>
          </cell>
          <cell r="Q2473">
            <v>74397</v>
          </cell>
          <cell r="R2473">
            <v>75031</v>
          </cell>
          <cell r="S2473">
            <v>75129</v>
          </cell>
        </row>
        <row r="2474">
          <cell r="H2474" t="str">
            <v>.Bedford County, Tennessee</v>
          </cell>
          <cell r="I2474">
            <v>37608</v>
          </cell>
          <cell r="J2474">
            <v>38414</v>
          </cell>
          <cell r="K2474">
            <v>38960</v>
          </cell>
          <cell r="L2474">
            <v>39697</v>
          </cell>
          <cell r="M2474">
            <v>40558</v>
          </cell>
          <cell r="N2474">
            <v>41616</v>
          </cell>
          <cell r="O2474">
            <v>42780</v>
          </cell>
          <cell r="P2474">
            <v>43678</v>
          </cell>
          <cell r="Q2474">
            <v>44395</v>
          </cell>
          <cell r="R2474">
            <v>44845</v>
          </cell>
          <cell r="S2474">
            <v>45058</v>
          </cell>
        </row>
        <row r="2475">
          <cell r="H2475" t="str">
            <v>.Benton County, Tennessee</v>
          </cell>
          <cell r="I2475">
            <v>16534</v>
          </cell>
          <cell r="J2475">
            <v>16673</v>
          </cell>
          <cell r="K2475">
            <v>16572</v>
          </cell>
          <cell r="L2475">
            <v>16531</v>
          </cell>
          <cell r="M2475">
            <v>16517</v>
          </cell>
          <cell r="N2475">
            <v>16515</v>
          </cell>
          <cell r="O2475">
            <v>16435</v>
          </cell>
          <cell r="P2475">
            <v>16490</v>
          </cell>
          <cell r="Q2475">
            <v>16431</v>
          </cell>
          <cell r="R2475">
            <v>16424</v>
          </cell>
          <cell r="S2475">
            <v>16489</v>
          </cell>
        </row>
        <row r="2476">
          <cell r="H2476" t="str">
            <v>.Bledsoe County, Tennessee</v>
          </cell>
          <cell r="I2476">
            <v>12349</v>
          </cell>
          <cell r="J2476">
            <v>12468</v>
          </cell>
          <cell r="K2476">
            <v>12446</v>
          </cell>
          <cell r="L2476">
            <v>12502</v>
          </cell>
          <cell r="M2476">
            <v>12610</v>
          </cell>
          <cell r="N2476">
            <v>12685</v>
          </cell>
          <cell r="O2476">
            <v>12847</v>
          </cell>
          <cell r="P2476">
            <v>13028</v>
          </cell>
          <cell r="Q2476">
            <v>13070</v>
          </cell>
          <cell r="R2476">
            <v>12924</v>
          </cell>
          <cell r="S2476">
            <v>12876</v>
          </cell>
        </row>
        <row r="2477">
          <cell r="H2477" t="str">
            <v>.Blount County, Tennessee</v>
          </cell>
          <cell r="I2477">
            <v>105824</v>
          </cell>
          <cell r="J2477">
            <v>107916</v>
          </cell>
          <cell r="K2477">
            <v>109515</v>
          </cell>
          <cell r="L2477">
            <v>111156</v>
          </cell>
          <cell r="M2477">
            <v>113151</v>
          </cell>
          <cell r="N2477">
            <v>115336</v>
          </cell>
          <cell r="O2477">
            <v>118228</v>
          </cell>
          <cell r="P2477">
            <v>119950</v>
          </cell>
          <cell r="Q2477">
            <v>121716</v>
          </cell>
          <cell r="R2477">
            <v>122689</v>
          </cell>
          <cell r="S2477">
            <v>123010</v>
          </cell>
        </row>
        <row r="2478">
          <cell r="H2478" t="str">
            <v>.Bradley County, Tennessee</v>
          </cell>
          <cell r="I2478">
            <v>87973</v>
          </cell>
          <cell r="J2478">
            <v>88934</v>
          </cell>
          <cell r="K2478">
            <v>89711</v>
          </cell>
          <cell r="L2478">
            <v>90399</v>
          </cell>
          <cell r="M2478">
            <v>91814</v>
          </cell>
          <cell r="N2478">
            <v>93024</v>
          </cell>
          <cell r="O2478">
            <v>94638</v>
          </cell>
          <cell r="P2478">
            <v>96336</v>
          </cell>
          <cell r="Q2478">
            <v>97547</v>
          </cell>
          <cell r="R2478">
            <v>98360</v>
          </cell>
          <cell r="S2478">
            <v>98963</v>
          </cell>
        </row>
        <row r="2479">
          <cell r="H2479" t="str">
            <v>.Campbell County, Tennessee</v>
          </cell>
          <cell r="I2479">
            <v>39839</v>
          </cell>
          <cell r="J2479">
            <v>39802</v>
          </cell>
          <cell r="K2479">
            <v>39824</v>
          </cell>
          <cell r="L2479">
            <v>39957</v>
          </cell>
          <cell r="M2479">
            <v>40371</v>
          </cell>
          <cell r="N2479">
            <v>40397</v>
          </cell>
          <cell r="O2479">
            <v>40475</v>
          </cell>
          <cell r="P2479">
            <v>40480</v>
          </cell>
          <cell r="Q2479">
            <v>40672</v>
          </cell>
          <cell r="R2479">
            <v>40790</v>
          </cell>
          <cell r="S2479">
            <v>40716</v>
          </cell>
        </row>
        <row r="2480">
          <cell r="H2480" t="str">
            <v>.Cannon County, Tennessee</v>
          </cell>
          <cell r="I2480">
            <v>12836</v>
          </cell>
          <cell r="J2480">
            <v>12990</v>
          </cell>
          <cell r="K2480">
            <v>12965</v>
          </cell>
          <cell r="L2480">
            <v>13020</v>
          </cell>
          <cell r="M2480">
            <v>13114</v>
          </cell>
          <cell r="N2480">
            <v>13153</v>
          </cell>
          <cell r="O2480">
            <v>13280</v>
          </cell>
          <cell r="P2480">
            <v>13435</v>
          </cell>
          <cell r="Q2480">
            <v>13822</v>
          </cell>
          <cell r="R2480">
            <v>13823</v>
          </cell>
          <cell r="S2480">
            <v>13801</v>
          </cell>
        </row>
        <row r="2481">
          <cell r="H2481" t="str">
            <v>.Carroll County, Tennessee</v>
          </cell>
          <cell r="I2481">
            <v>29446</v>
          </cell>
          <cell r="J2481">
            <v>29447</v>
          </cell>
          <cell r="K2481">
            <v>29146</v>
          </cell>
          <cell r="L2481">
            <v>29145</v>
          </cell>
          <cell r="M2481">
            <v>29104</v>
          </cell>
          <cell r="N2481">
            <v>28707</v>
          </cell>
          <cell r="O2481">
            <v>28791</v>
          </cell>
          <cell r="P2481">
            <v>28793</v>
          </cell>
          <cell r="Q2481">
            <v>28645</v>
          </cell>
          <cell r="R2481">
            <v>28474</v>
          </cell>
          <cell r="S2481">
            <v>28522</v>
          </cell>
        </row>
        <row r="2482">
          <cell r="H2482" t="str">
            <v>.Carter County, Tennessee</v>
          </cell>
          <cell r="I2482">
            <v>56731</v>
          </cell>
          <cell r="J2482">
            <v>56770</v>
          </cell>
          <cell r="K2482">
            <v>56682</v>
          </cell>
          <cell r="L2482">
            <v>57530</v>
          </cell>
          <cell r="M2482">
            <v>57532</v>
          </cell>
          <cell r="N2482">
            <v>57693</v>
          </cell>
          <cell r="O2482">
            <v>57877</v>
          </cell>
          <cell r="P2482">
            <v>57781</v>
          </cell>
          <cell r="Q2482">
            <v>57895</v>
          </cell>
          <cell r="R2482">
            <v>57639</v>
          </cell>
          <cell r="S2482">
            <v>57424</v>
          </cell>
        </row>
        <row r="2483">
          <cell r="H2483" t="str">
            <v>.Cheatham County, Tennessee</v>
          </cell>
          <cell r="I2483">
            <v>35843</v>
          </cell>
          <cell r="J2483">
            <v>36377</v>
          </cell>
          <cell r="K2483">
            <v>36709</v>
          </cell>
          <cell r="L2483">
            <v>36897</v>
          </cell>
          <cell r="M2483">
            <v>37256</v>
          </cell>
          <cell r="N2483">
            <v>37668</v>
          </cell>
          <cell r="O2483">
            <v>38186</v>
          </cell>
          <cell r="P2483">
            <v>38637</v>
          </cell>
          <cell r="Q2483">
            <v>38947</v>
          </cell>
          <cell r="R2483">
            <v>39170</v>
          </cell>
          <cell r="S2483">
            <v>39105</v>
          </cell>
        </row>
        <row r="2484">
          <cell r="H2484" t="str">
            <v>.Chester County, Tennessee</v>
          </cell>
          <cell r="I2484">
            <v>15540</v>
          </cell>
          <cell r="J2484">
            <v>15856</v>
          </cell>
          <cell r="K2484">
            <v>15900</v>
          </cell>
          <cell r="L2484">
            <v>15672</v>
          </cell>
          <cell r="M2484">
            <v>16225</v>
          </cell>
          <cell r="N2484">
            <v>16355</v>
          </cell>
          <cell r="O2484">
            <v>16491</v>
          </cell>
          <cell r="P2484">
            <v>16622</v>
          </cell>
          <cell r="Q2484">
            <v>16840</v>
          </cell>
          <cell r="R2484">
            <v>16864</v>
          </cell>
          <cell r="S2484">
            <v>17131</v>
          </cell>
        </row>
        <row r="2485">
          <cell r="H2485" t="str">
            <v>.Claiborne County, Tennessee</v>
          </cell>
          <cell r="I2485">
            <v>29861</v>
          </cell>
          <cell r="J2485">
            <v>30095</v>
          </cell>
          <cell r="K2485">
            <v>30099</v>
          </cell>
          <cell r="L2485">
            <v>30511</v>
          </cell>
          <cell r="M2485">
            <v>30830</v>
          </cell>
          <cell r="N2485">
            <v>31206</v>
          </cell>
          <cell r="O2485">
            <v>31481</v>
          </cell>
          <cell r="P2485">
            <v>31729</v>
          </cell>
          <cell r="Q2485">
            <v>32006</v>
          </cell>
          <cell r="R2485">
            <v>32056</v>
          </cell>
          <cell r="S2485">
            <v>32213</v>
          </cell>
        </row>
        <row r="2486">
          <cell r="H2486" t="str">
            <v>.Clay County, Tennessee</v>
          </cell>
          <cell r="I2486">
            <v>7960</v>
          </cell>
          <cell r="J2486">
            <v>7921</v>
          </cell>
          <cell r="K2486">
            <v>7924</v>
          </cell>
          <cell r="L2486">
            <v>7909</v>
          </cell>
          <cell r="M2486">
            <v>7947</v>
          </cell>
          <cell r="N2486">
            <v>7954</v>
          </cell>
          <cell r="O2486">
            <v>7977</v>
          </cell>
          <cell r="P2486">
            <v>7901</v>
          </cell>
          <cell r="Q2486">
            <v>7862</v>
          </cell>
          <cell r="R2486">
            <v>7830</v>
          </cell>
          <cell r="S2486">
            <v>7861</v>
          </cell>
        </row>
        <row r="2487">
          <cell r="H2487" t="str">
            <v>.Cocke County, Tennessee</v>
          </cell>
          <cell r="I2487">
            <v>33548</v>
          </cell>
          <cell r="J2487">
            <v>33618</v>
          </cell>
          <cell r="K2487">
            <v>33920</v>
          </cell>
          <cell r="L2487">
            <v>34234</v>
          </cell>
          <cell r="M2487">
            <v>34393</v>
          </cell>
          <cell r="N2487">
            <v>34644</v>
          </cell>
          <cell r="O2487">
            <v>35001</v>
          </cell>
          <cell r="P2487">
            <v>35272</v>
          </cell>
          <cell r="Q2487">
            <v>35666</v>
          </cell>
          <cell r="R2487">
            <v>35811</v>
          </cell>
          <cell r="S2487">
            <v>35662</v>
          </cell>
        </row>
        <row r="2488">
          <cell r="H2488" t="str">
            <v>.Coffee County, Tennessee</v>
          </cell>
          <cell r="I2488">
            <v>48052</v>
          </cell>
          <cell r="J2488">
            <v>48594</v>
          </cell>
          <cell r="K2488">
            <v>49074</v>
          </cell>
          <cell r="L2488">
            <v>49602</v>
          </cell>
          <cell r="M2488">
            <v>50077</v>
          </cell>
          <cell r="N2488">
            <v>50834</v>
          </cell>
          <cell r="O2488">
            <v>51646</v>
          </cell>
          <cell r="P2488">
            <v>52022</v>
          </cell>
          <cell r="Q2488">
            <v>52460</v>
          </cell>
          <cell r="R2488">
            <v>52813</v>
          </cell>
          <cell r="S2488">
            <v>52796</v>
          </cell>
        </row>
        <row r="2489">
          <cell r="H2489" t="str">
            <v>.Crockett County, Tennessee</v>
          </cell>
          <cell r="I2489">
            <v>14529</v>
          </cell>
          <cell r="J2489">
            <v>14546</v>
          </cell>
          <cell r="K2489">
            <v>14487</v>
          </cell>
          <cell r="L2489">
            <v>14365</v>
          </cell>
          <cell r="M2489">
            <v>14434</v>
          </cell>
          <cell r="N2489">
            <v>14437</v>
          </cell>
          <cell r="O2489">
            <v>14430</v>
          </cell>
          <cell r="P2489">
            <v>14491</v>
          </cell>
          <cell r="Q2489">
            <v>14541</v>
          </cell>
          <cell r="R2489">
            <v>14573</v>
          </cell>
          <cell r="S2489">
            <v>14586</v>
          </cell>
        </row>
        <row r="2490">
          <cell r="H2490" t="str">
            <v>.Cumberland County, Tennessee</v>
          </cell>
          <cell r="I2490">
            <v>46781</v>
          </cell>
          <cell r="J2490">
            <v>47849</v>
          </cell>
          <cell r="K2490">
            <v>48918</v>
          </cell>
          <cell r="L2490">
            <v>49607</v>
          </cell>
          <cell r="M2490">
            <v>50584</v>
          </cell>
          <cell r="N2490">
            <v>51758</v>
          </cell>
          <cell r="O2490">
            <v>53363</v>
          </cell>
          <cell r="P2490">
            <v>54534</v>
          </cell>
          <cell r="Q2490">
            <v>55184</v>
          </cell>
          <cell r="R2490">
            <v>55672</v>
          </cell>
          <cell r="S2490">
            <v>56053</v>
          </cell>
        </row>
        <row r="2491">
          <cell r="H2491" t="str">
            <v>.Davidson County, Tennessee</v>
          </cell>
          <cell r="I2491">
            <v>569927</v>
          </cell>
          <cell r="J2491">
            <v>574119</v>
          </cell>
          <cell r="K2491">
            <v>574215</v>
          </cell>
          <cell r="L2491">
            <v>577231</v>
          </cell>
          <cell r="M2491">
            <v>583013</v>
          </cell>
          <cell r="N2491">
            <v>589787</v>
          </cell>
          <cell r="O2491">
            <v>597597</v>
          </cell>
          <cell r="P2491">
            <v>605031</v>
          </cell>
          <cell r="Q2491">
            <v>612649</v>
          </cell>
          <cell r="R2491">
            <v>621008</v>
          </cell>
          <cell r="S2491">
            <v>626681</v>
          </cell>
        </row>
        <row r="2492">
          <cell r="H2492" t="str">
            <v>.Decatur County, Tennessee</v>
          </cell>
          <cell r="I2492">
            <v>11711</v>
          </cell>
          <cell r="J2492">
            <v>11691</v>
          </cell>
          <cell r="K2492">
            <v>11659</v>
          </cell>
          <cell r="L2492">
            <v>11600</v>
          </cell>
          <cell r="M2492">
            <v>11655</v>
          </cell>
          <cell r="N2492">
            <v>11597</v>
          </cell>
          <cell r="O2492">
            <v>11567</v>
          </cell>
          <cell r="P2492">
            <v>11721</v>
          </cell>
          <cell r="Q2492">
            <v>11769</v>
          </cell>
          <cell r="R2492">
            <v>11779</v>
          </cell>
          <cell r="S2492">
            <v>11757</v>
          </cell>
        </row>
        <row r="2493">
          <cell r="H2493" t="str">
            <v>.DeKalb County, Tennessee</v>
          </cell>
          <cell r="I2493">
            <v>17413</v>
          </cell>
          <cell r="J2493">
            <v>17498</v>
          </cell>
          <cell r="K2493">
            <v>17678</v>
          </cell>
          <cell r="L2493">
            <v>17883</v>
          </cell>
          <cell r="M2493">
            <v>18051</v>
          </cell>
          <cell r="N2493">
            <v>18150</v>
          </cell>
          <cell r="O2493">
            <v>18289</v>
          </cell>
          <cell r="P2493">
            <v>18414</v>
          </cell>
          <cell r="Q2493">
            <v>18693</v>
          </cell>
          <cell r="R2493">
            <v>18720</v>
          </cell>
          <cell r="S2493">
            <v>18723</v>
          </cell>
        </row>
        <row r="2494">
          <cell r="H2494" t="str">
            <v>.Dickson County, Tennessee</v>
          </cell>
          <cell r="I2494">
            <v>43152</v>
          </cell>
          <cell r="J2494">
            <v>43987</v>
          </cell>
          <cell r="K2494">
            <v>44586</v>
          </cell>
          <cell r="L2494">
            <v>45241</v>
          </cell>
          <cell r="M2494">
            <v>45727</v>
          </cell>
          <cell r="N2494">
            <v>46361</v>
          </cell>
          <cell r="O2494">
            <v>47229</v>
          </cell>
          <cell r="P2494">
            <v>48287</v>
          </cell>
          <cell r="Q2494">
            <v>48929</v>
          </cell>
          <cell r="R2494">
            <v>49380</v>
          </cell>
          <cell r="S2494">
            <v>49666</v>
          </cell>
        </row>
        <row r="2495">
          <cell r="H2495" t="str">
            <v>.Dyer County, Tennessee</v>
          </cell>
          <cell r="I2495">
            <v>37284</v>
          </cell>
          <cell r="J2495">
            <v>37156</v>
          </cell>
          <cell r="K2495">
            <v>37166</v>
          </cell>
          <cell r="L2495">
            <v>37332</v>
          </cell>
          <cell r="M2495">
            <v>37520</v>
          </cell>
          <cell r="N2495">
            <v>37882</v>
          </cell>
          <cell r="O2495">
            <v>38043</v>
          </cell>
          <cell r="P2495">
            <v>38077</v>
          </cell>
          <cell r="Q2495">
            <v>38149</v>
          </cell>
          <cell r="R2495">
            <v>38254</v>
          </cell>
          <cell r="S2495">
            <v>38335</v>
          </cell>
        </row>
        <row r="2496">
          <cell r="H2496" t="str">
            <v>.Fayette County, Tennessee</v>
          </cell>
          <cell r="I2496">
            <v>28799</v>
          </cell>
          <cell r="J2496">
            <v>30139</v>
          </cell>
          <cell r="K2496">
            <v>30936</v>
          </cell>
          <cell r="L2496">
            <v>31929</v>
          </cell>
          <cell r="M2496">
            <v>33005</v>
          </cell>
          <cell r="N2496">
            <v>33831</v>
          </cell>
          <cell r="O2496">
            <v>35667</v>
          </cell>
          <cell r="P2496">
            <v>36953</v>
          </cell>
          <cell r="Q2496">
            <v>37851</v>
          </cell>
          <cell r="R2496">
            <v>38386</v>
          </cell>
          <cell r="S2496">
            <v>38413</v>
          </cell>
        </row>
        <row r="2497">
          <cell r="H2497" t="str">
            <v>.Fentress County, Tennessee</v>
          </cell>
          <cell r="I2497">
            <v>16615</v>
          </cell>
          <cell r="J2497">
            <v>16711</v>
          </cell>
          <cell r="K2497">
            <v>16865</v>
          </cell>
          <cell r="L2497">
            <v>16934</v>
          </cell>
          <cell r="M2497">
            <v>16959</v>
          </cell>
          <cell r="N2497">
            <v>17167</v>
          </cell>
          <cell r="O2497">
            <v>17514</v>
          </cell>
          <cell r="P2497">
            <v>17599</v>
          </cell>
          <cell r="Q2497">
            <v>17851</v>
          </cell>
          <cell r="R2497">
            <v>17975</v>
          </cell>
          <cell r="S2497">
            <v>17959</v>
          </cell>
        </row>
        <row r="2498">
          <cell r="H2498" t="str">
            <v>.Franklin County, Tennessee</v>
          </cell>
          <cell r="I2498">
            <v>39258</v>
          </cell>
          <cell r="J2498">
            <v>39577</v>
          </cell>
          <cell r="K2498">
            <v>39889</v>
          </cell>
          <cell r="L2498">
            <v>40084</v>
          </cell>
          <cell r="M2498">
            <v>40359</v>
          </cell>
          <cell r="N2498">
            <v>40531</v>
          </cell>
          <cell r="O2498">
            <v>40877</v>
          </cell>
          <cell r="P2498">
            <v>41151</v>
          </cell>
          <cell r="Q2498">
            <v>41093</v>
          </cell>
          <cell r="R2498">
            <v>41141</v>
          </cell>
          <cell r="S2498">
            <v>41052</v>
          </cell>
        </row>
        <row r="2499">
          <cell r="H2499" t="str">
            <v>.Gibson County, Tennessee</v>
          </cell>
          <cell r="I2499">
            <v>48092</v>
          </cell>
          <cell r="J2499">
            <v>47973</v>
          </cell>
          <cell r="K2499">
            <v>47897</v>
          </cell>
          <cell r="L2499">
            <v>47719</v>
          </cell>
          <cell r="M2499">
            <v>47834</v>
          </cell>
          <cell r="N2499">
            <v>47924</v>
          </cell>
          <cell r="O2499">
            <v>48101</v>
          </cell>
          <cell r="P2499">
            <v>48474</v>
          </cell>
          <cell r="Q2499">
            <v>49209</v>
          </cell>
          <cell r="R2499">
            <v>49575</v>
          </cell>
          <cell r="S2499">
            <v>49683</v>
          </cell>
        </row>
        <row r="2500">
          <cell r="H2500" t="str">
            <v>.Giles County, Tennessee</v>
          </cell>
          <cell r="I2500">
            <v>29433</v>
          </cell>
          <cell r="J2500">
            <v>29613</v>
          </cell>
          <cell r="K2500">
            <v>29479</v>
          </cell>
          <cell r="L2500">
            <v>29320</v>
          </cell>
          <cell r="M2500">
            <v>29382</v>
          </cell>
          <cell r="N2500">
            <v>29454</v>
          </cell>
          <cell r="O2500">
            <v>29515</v>
          </cell>
          <cell r="P2500">
            <v>29494</v>
          </cell>
          <cell r="Q2500">
            <v>29705</v>
          </cell>
          <cell r="R2500">
            <v>29695</v>
          </cell>
          <cell r="S2500">
            <v>29485</v>
          </cell>
        </row>
        <row r="2501">
          <cell r="H2501" t="str">
            <v>.Grainger County, Tennessee</v>
          </cell>
          <cell r="I2501">
            <v>20610</v>
          </cell>
          <cell r="J2501">
            <v>20715</v>
          </cell>
          <cell r="K2501">
            <v>20932</v>
          </cell>
          <cell r="L2501">
            <v>21248</v>
          </cell>
          <cell r="M2501">
            <v>21502</v>
          </cell>
          <cell r="N2501">
            <v>21871</v>
          </cell>
          <cell r="O2501">
            <v>22175</v>
          </cell>
          <cell r="P2501">
            <v>22309</v>
          </cell>
          <cell r="Q2501">
            <v>22380</v>
          </cell>
          <cell r="R2501">
            <v>22513</v>
          </cell>
          <cell r="S2501">
            <v>22657</v>
          </cell>
        </row>
        <row r="2502">
          <cell r="H2502" t="str">
            <v>.Greene County, Tennessee</v>
          </cell>
          <cell r="I2502">
            <v>62911</v>
          </cell>
          <cell r="J2502">
            <v>63622</v>
          </cell>
          <cell r="K2502">
            <v>64070</v>
          </cell>
          <cell r="L2502">
            <v>64614</v>
          </cell>
          <cell r="M2502">
            <v>65364</v>
          </cell>
          <cell r="N2502">
            <v>66369</v>
          </cell>
          <cell r="O2502">
            <v>67153</v>
          </cell>
          <cell r="P2502">
            <v>67840</v>
          </cell>
          <cell r="Q2502">
            <v>68328</v>
          </cell>
          <cell r="R2502">
            <v>68744</v>
          </cell>
          <cell r="S2502">
            <v>68831</v>
          </cell>
        </row>
        <row r="2503">
          <cell r="H2503" t="str">
            <v>.Grundy County, Tennessee</v>
          </cell>
          <cell r="I2503">
            <v>14322</v>
          </cell>
          <cell r="J2503">
            <v>14156</v>
          </cell>
          <cell r="K2503">
            <v>14156</v>
          </cell>
          <cell r="L2503">
            <v>14098</v>
          </cell>
          <cell r="M2503">
            <v>14146</v>
          </cell>
          <cell r="N2503">
            <v>14139</v>
          </cell>
          <cell r="O2503">
            <v>14073</v>
          </cell>
          <cell r="P2503">
            <v>14048</v>
          </cell>
          <cell r="Q2503">
            <v>13963</v>
          </cell>
          <cell r="R2503">
            <v>13777</v>
          </cell>
          <cell r="S2503">
            <v>13703</v>
          </cell>
        </row>
        <row r="2504">
          <cell r="H2504" t="str">
            <v>.Hamblen County, Tennessee</v>
          </cell>
          <cell r="I2504">
            <v>58136</v>
          </cell>
          <cell r="J2504">
            <v>58710</v>
          </cell>
          <cell r="K2504">
            <v>58285</v>
          </cell>
          <cell r="L2504">
            <v>58618</v>
          </cell>
          <cell r="M2504">
            <v>59114</v>
          </cell>
          <cell r="N2504">
            <v>59918</v>
          </cell>
          <cell r="O2504">
            <v>60629</v>
          </cell>
          <cell r="P2504">
            <v>61592</v>
          </cell>
          <cell r="Q2504">
            <v>62101</v>
          </cell>
          <cell r="R2504">
            <v>62330</v>
          </cell>
          <cell r="S2504">
            <v>62544</v>
          </cell>
        </row>
        <row r="2505">
          <cell r="H2505" t="str">
            <v>.Hamilton County, Tennessee</v>
          </cell>
          <cell r="I2505">
            <v>308115</v>
          </cell>
          <cell r="J2505">
            <v>310254</v>
          </cell>
          <cell r="K2505">
            <v>311890</v>
          </cell>
          <cell r="L2505">
            <v>313079</v>
          </cell>
          <cell r="M2505">
            <v>315396</v>
          </cell>
          <cell r="N2505">
            <v>317901</v>
          </cell>
          <cell r="O2505">
            <v>321350</v>
          </cell>
          <cell r="P2505">
            <v>324784</v>
          </cell>
          <cell r="Q2505">
            <v>328711</v>
          </cell>
          <cell r="R2505">
            <v>332659</v>
          </cell>
          <cell r="S2505">
            <v>336463</v>
          </cell>
        </row>
        <row r="2506">
          <cell r="H2506" t="str">
            <v>.Hancock County, Tennessee</v>
          </cell>
          <cell r="I2506">
            <v>6776</v>
          </cell>
          <cell r="J2506">
            <v>6814</v>
          </cell>
          <cell r="K2506">
            <v>6798</v>
          </cell>
          <cell r="L2506">
            <v>6694</v>
          </cell>
          <cell r="M2506">
            <v>6739</v>
          </cell>
          <cell r="N2506">
            <v>6805</v>
          </cell>
          <cell r="O2506">
            <v>6730</v>
          </cell>
          <cell r="P2506">
            <v>6816</v>
          </cell>
          <cell r="Q2506">
            <v>6765</v>
          </cell>
          <cell r="R2506">
            <v>6768</v>
          </cell>
          <cell r="S2506">
            <v>6819</v>
          </cell>
        </row>
        <row r="2507">
          <cell r="H2507" t="str">
            <v>.Hardeman County, Tennessee</v>
          </cell>
          <cell r="I2507">
            <v>28108</v>
          </cell>
          <cell r="J2507">
            <v>28125</v>
          </cell>
          <cell r="K2507">
            <v>28093</v>
          </cell>
          <cell r="L2507">
            <v>27948</v>
          </cell>
          <cell r="M2507">
            <v>27816</v>
          </cell>
          <cell r="N2507">
            <v>27824</v>
          </cell>
          <cell r="O2507">
            <v>27816</v>
          </cell>
          <cell r="P2507">
            <v>27835</v>
          </cell>
          <cell r="Q2507">
            <v>27837</v>
          </cell>
          <cell r="R2507">
            <v>27612</v>
          </cell>
          <cell r="S2507">
            <v>27253</v>
          </cell>
        </row>
        <row r="2508">
          <cell r="H2508" t="str">
            <v>.Hardin County, Tennessee</v>
          </cell>
          <cell r="I2508">
            <v>25589</v>
          </cell>
          <cell r="J2508">
            <v>25737</v>
          </cell>
          <cell r="K2508">
            <v>25758</v>
          </cell>
          <cell r="L2508">
            <v>25657</v>
          </cell>
          <cell r="M2508">
            <v>25514</v>
          </cell>
          <cell r="N2508">
            <v>25710</v>
          </cell>
          <cell r="O2508">
            <v>25863</v>
          </cell>
          <cell r="P2508">
            <v>25983</v>
          </cell>
          <cell r="Q2508">
            <v>26059</v>
          </cell>
          <cell r="R2508">
            <v>26045</v>
          </cell>
          <cell r="S2508">
            <v>26026</v>
          </cell>
        </row>
        <row r="2509">
          <cell r="H2509" t="str">
            <v>.Hawkins County, Tennessee</v>
          </cell>
          <cell r="I2509">
            <v>53582</v>
          </cell>
          <cell r="J2509">
            <v>54032</v>
          </cell>
          <cell r="K2509">
            <v>54302</v>
          </cell>
          <cell r="L2509">
            <v>54739</v>
          </cell>
          <cell r="M2509">
            <v>55029</v>
          </cell>
          <cell r="N2509">
            <v>55539</v>
          </cell>
          <cell r="O2509">
            <v>56030</v>
          </cell>
          <cell r="P2509">
            <v>56380</v>
          </cell>
          <cell r="Q2509">
            <v>56698</v>
          </cell>
          <cell r="R2509">
            <v>56856</v>
          </cell>
          <cell r="S2509">
            <v>56833</v>
          </cell>
        </row>
        <row r="2510">
          <cell r="H2510" t="str">
            <v>.Haywood County, Tennessee</v>
          </cell>
          <cell r="I2510">
            <v>19790</v>
          </cell>
          <cell r="J2510">
            <v>19822</v>
          </cell>
          <cell r="K2510">
            <v>19524</v>
          </cell>
          <cell r="L2510">
            <v>19456</v>
          </cell>
          <cell r="M2510">
            <v>19573</v>
          </cell>
          <cell r="N2510">
            <v>19392</v>
          </cell>
          <cell r="O2510">
            <v>19288</v>
          </cell>
          <cell r="P2510">
            <v>19142</v>
          </cell>
          <cell r="Q2510">
            <v>18996</v>
          </cell>
          <cell r="R2510">
            <v>18860</v>
          </cell>
          <cell r="S2510">
            <v>18787</v>
          </cell>
        </row>
        <row r="2511">
          <cell r="H2511" t="str">
            <v>.Henderson County, Tennessee</v>
          </cell>
          <cell r="I2511">
            <v>25526</v>
          </cell>
          <cell r="J2511">
            <v>25744</v>
          </cell>
          <cell r="K2511">
            <v>25930</v>
          </cell>
          <cell r="L2511">
            <v>26091</v>
          </cell>
          <cell r="M2511">
            <v>26237</v>
          </cell>
          <cell r="N2511">
            <v>26581</v>
          </cell>
          <cell r="O2511">
            <v>27066</v>
          </cell>
          <cell r="P2511">
            <v>27370</v>
          </cell>
          <cell r="Q2511">
            <v>27655</v>
          </cell>
          <cell r="R2511">
            <v>27748</v>
          </cell>
          <cell r="S2511">
            <v>27769</v>
          </cell>
        </row>
        <row r="2512">
          <cell r="H2512" t="str">
            <v>.Henry County, Tennessee</v>
          </cell>
          <cell r="I2512">
            <v>31112</v>
          </cell>
          <cell r="J2512">
            <v>31214</v>
          </cell>
          <cell r="K2512">
            <v>31343</v>
          </cell>
          <cell r="L2512">
            <v>31195</v>
          </cell>
          <cell r="M2512">
            <v>31265</v>
          </cell>
          <cell r="N2512">
            <v>31538</v>
          </cell>
          <cell r="O2512">
            <v>31686</v>
          </cell>
          <cell r="P2512">
            <v>31833</v>
          </cell>
          <cell r="Q2512">
            <v>32106</v>
          </cell>
          <cell r="R2512">
            <v>32234</v>
          </cell>
          <cell r="S2512">
            <v>32330</v>
          </cell>
        </row>
        <row r="2513">
          <cell r="H2513" t="str">
            <v>.Hickman County, Tennessee</v>
          </cell>
          <cell r="I2513">
            <v>22311</v>
          </cell>
          <cell r="J2513">
            <v>22788</v>
          </cell>
          <cell r="K2513">
            <v>23203</v>
          </cell>
          <cell r="L2513">
            <v>23292</v>
          </cell>
          <cell r="M2513">
            <v>23676</v>
          </cell>
          <cell r="N2513">
            <v>23940</v>
          </cell>
          <cell r="O2513">
            <v>24159</v>
          </cell>
          <cell r="P2513">
            <v>24490</v>
          </cell>
          <cell r="Q2513">
            <v>24623</v>
          </cell>
          <cell r="R2513">
            <v>24597</v>
          </cell>
          <cell r="S2513">
            <v>24690</v>
          </cell>
        </row>
        <row r="2514">
          <cell r="H2514" t="str">
            <v>.Houston County, Tennessee</v>
          </cell>
          <cell r="I2514">
            <v>8079</v>
          </cell>
          <cell r="J2514">
            <v>8051</v>
          </cell>
          <cell r="K2514">
            <v>8028</v>
          </cell>
          <cell r="L2514">
            <v>8073</v>
          </cell>
          <cell r="M2514">
            <v>7973</v>
          </cell>
          <cell r="N2514">
            <v>8060</v>
          </cell>
          <cell r="O2514">
            <v>8080</v>
          </cell>
          <cell r="P2514">
            <v>8219</v>
          </cell>
          <cell r="Q2514">
            <v>8320</v>
          </cell>
          <cell r="R2514">
            <v>8375</v>
          </cell>
          <cell r="S2514">
            <v>8426</v>
          </cell>
        </row>
        <row r="2515">
          <cell r="H2515" t="str">
            <v>.Humphreys County, Tennessee</v>
          </cell>
          <cell r="I2515">
            <v>17932</v>
          </cell>
          <cell r="J2515">
            <v>18060</v>
          </cell>
          <cell r="K2515">
            <v>17976</v>
          </cell>
          <cell r="L2515">
            <v>17962</v>
          </cell>
          <cell r="M2515">
            <v>17918</v>
          </cell>
          <cell r="N2515">
            <v>18017</v>
          </cell>
          <cell r="O2515">
            <v>18234</v>
          </cell>
          <cell r="P2515">
            <v>18405</v>
          </cell>
          <cell r="Q2515">
            <v>18411</v>
          </cell>
          <cell r="R2515">
            <v>18477</v>
          </cell>
          <cell r="S2515">
            <v>18538</v>
          </cell>
        </row>
        <row r="2516">
          <cell r="H2516" t="str">
            <v>.Jackson County, Tennessee</v>
          </cell>
          <cell r="I2516">
            <v>10987</v>
          </cell>
          <cell r="J2516">
            <v>11208</v>
          </cell>
          <cell r="K2516">
            <v>11259</v>
          </cell>
          <cell r="L2516">
            <v>11328</v>
          </cell>
          <cell r="M2516">
            <v>11396</v>
          </cell>
          <cell r="N2516">
            <v>11385</v>
          </cell>
          <cell r="O2516">
            <v>11317</v>
          </cell>
          <cell r="P2516">
            <v>11391</v>
          </cell>
          <cell r="Q2516">
            <v>11555</v>
          </cell>
          <cell r="R2516">
            <v>11539</v>
          </cell>
          <cell r="S2516">
            <v>11638</v>
          </cell>
        </row>
        <row r="2517">
          <cell r="H2517" t="str">
            <v>.Jefferson County, Tennessee</v>
          </cell>
          <cell r="I2517">
            <v>44308</v>
          </cell>
          <cell r="J2517">
            <v>45111</v>
          </cell>
          <cell r="K2517">
            <v>45634</v>
          </cell>
          <cell r="L2517">
            <v>46673</v>
          </cell>
          <cell r="M2517">
            <v>47200</v>
          </cell>
          <cell r="N2517">
            <v>47785</v>
          </cell>
          <cell r="O2517">
            <v>49079</v>
          </cell>
          <cell r="P2517">
            <v>50184</v>
          </cell>
          <cell r="Q2517">
            <v>51014</v>
          </cell>
          <cell r="R2517">
            <v>51288</v>
          </cell>
          <cell r="S2517">
            <v>51407</v>
          </cell>
        </row>
        <row r="2518">
          <cell r="H2518" t="str">
            <v>.Johnson County, Tennessee</v>
          </cell>
          <cell r="I2518">
            <v>17513</v>
          </cell>
          <cell r="J2518">
            <v>17709</v>
          </cell>
          <cell r="K2518">
            <v>17780</v>
          </cell>
          <cell r="L2518">
            <v>17966</v>
          </cell>
          <cell r="M2518">
            <v>18007</v>
          </cell>
          <cell r="N2518">
            <v>18153</v>
          </cell>
          <cell r="O2518">
            <v>18059</v>
          </cell>
          <cell r="P2518">
            <v>18212</v>
          </cell>
          <cell r="Q2518">
            <v>18220</v>
          </cell>
          <cell r="R2518">
            <v>18203</v>
          </cell>
          <cell r="S2518">
            <v>18244</v>
          </cell>
        </row>
        <row r="2519">
          <cell r="H2519" t="str">
            <v>.Knox County, Tennessee</v>
          </cell>
          <cell r="I2519">
            <v>381884</v>
          </cell>
          <cell r="J2519">
            <v>385823</v>
          </cell>
          <cell r="K2519">
            <v>389443</v>
          </cell>
          <cell r="L2519">
            <v>394263</v>
          </cell>
          <cell r="M2519">
            <v>398307</v>
          </cell>
          <cell r="N2519">
            <v>404234</v>
          </cell>
          <cell r="O2519">
            <v>411785</v>
          </cell>
          <cell r="P2519">
            <v>419096</v>
          </cell>
          <cell r="Q2519">
            <v>425276</v>
          </cell>
          <cell r="R2519">
            <v>429475</v>
          </cell>
          <cell r="S2519">
            <v>432226</v>
          </cell>
        </row>
        <row r="2520">
          <cell r="H2520" t="str">
            <v>.Lake County, Tennessee</v>
          </cell>
          <cell r="I2520">
            <v>7951</v>
          </cell>
          <cell r="J2520">
            <v>8009</v>
          </cell>
          <cell r="K2520">
            <v>8003</v>
          </cell>
          <cell r="L2520">
            <v>8044</v>
          </cell>
          <cell r="M2520">
            <v>7885</v>
          </cell>
          <cell r="N2520">
            <v>7847</v>
          </cell>
          <cell r="O2520">
            <v>7846</v>
          </cell>
          <cell r="P2520">
            <v>7846</v>
          </cell>
          <cell r="Q2520">
            <v>7812</v>
          </cell>
          <cell r="R2520">
            <v>7804</v>
          </cell>
          <cell r="S2520">
            <v>7832</v>
          </cell>
        </row>
        <row r="2521">
          <cell r="H2521" t="str">
            <v>.Lauderdale County, Tennessee</v>
          </cell>
          <cell r="I2521">
            <v>27134</v>
          </cell>
          <cell r="J2521">
            <v>27359</v>
          </cell>
          <cell r="K2521">
            <v>27417</v>
          </cell>
          <cell r="L2521">
            <v>27439</v>
          </cell>
          <cell r="M2521">
            <v>27318</v>
          </cell>
          <cell r="N2521">
            <v>27402</v>
          </cell>
          <cell r="O2521">
            <v>27548</v>
          </cell>
          <cell r="P2521">
            <v>27703</v>
          </cell>
          <cell r="Q2521">
            <v>27840</v>
          </cell>
          <cell r="R2521">
            <v>27860</v>
          </cell>
          <cell r="S2521">
            <v>27815</v>
          </cell>
        </row>
        <row r="2522">
          <cell r="H2522" t="str">
            <v>.Lawrence County, Tennessee</v>
          </cell>
          <cell r="I2522">
            <v>39910</v>
          </cell>
          <cell r="J2522">
            <v>39994</v>
          </cell>
          <cell r="K2522">
            <v>40524</v>
          </cell>
          <cell r="L2522">
            <v>40547</v>
          </cell>
          <cell r="M2522">
            <v>40596</v>
          </cell>
          <cell r="N2522">
            <v>40794</v>
          </cell>
          <cell r="O2522">
            <v>40773</v>
          </cell>
          <cell r="P2522">
            <v>41072</v>
          </cell>
          <cell r="Q2522">
            <v>41272</v>
          </cell>
          <cell r="R2522">
            <v>41487</v>
          </cell>
          <cell r="S2522">
            <v>41869</v>
          </cell>
        </row>
        <row r="2523">
          <cell r="H2523" t="str">
            <v>.Lewis County, Tennessee</v>
          </cell>
          <cell r="I2523">
            <v>11389</v>
          </cell>
          <cell r="J2523">
            <v>11483</v>
          </cell>
          <cell r="K2523">
            <v>11540</v>
          </cell>
          <cell r="L2523">
            <v>11599</v>
          </cell>
          <cell r="M2523">
            <v>11630</v>
          </cell>
          <cell r="N2523">
            <v>11654</v>
          </cell>
          <cell r="O2523">
            <v>11817</v>
          </cell>
          <cell r="P2523">
            <v>11961</v>
          </cell>
          <cell r="Q2523">
            <v>11986</v>
          </cell>
          <cell r="R2523">
            <v>12078</v>
          </cell>
          <cell r="S2523">
            <v>12161</v>
          </cell>
        </row>
        <row r="2524">
          <cell r="H2524" t="str">
            <v>.Lincoln County, Tennessee</v>
          </cell>
          <cell r="I2524">
            <v>31346</v>
          </cell>
          <cell r="J2524">
            <v>31515</v>
          </cell>
          <cell r="K2524">
            <v>31540</v>
          </cell>
          <cell r="L2524">
            <v>31663</v>
          </cell>
          <cell r="M2524">
            <v>31665</v>
          </cell>
          <cell r="N2524">
            <v>32014</v>
          </cell>
          <cell r="O2524">
            <v>32310</v>
          </cell>
          <cell r="P2524">
            <v>32563</v>
          </cell>
          <cell r="Q2524">
            <v>32975</v>
          </cell>
          <cell r="R2524">
            <v>33138</v>
          </cell>
          <cell r="S2524">
            <v>33361</v>
          </cell>
        </row>
        <row r="2525">
          <cell r="H2525" t="str">
            <v>.Loudon County, Tennessee</v>
          </cell>
          <cell r="I2525">
            <v>39086</v>
          </cell>
          <cell r="J2525">
            <v>40093</v>
          </cell>
          <cell r="K2525">
            <v>40993</v>
          </cell>
          <cell r="L2525">
            <v>41813</v>
          </cell>
          <cell r="M2525">
            <v>42679</v>
          </cell>
          <cell r="N2525">
            <v>43923</v>
          </cell>
          <cell r="O2525">
            <v>45207</v>
          </cell>
          <cell r="P2525">
            <v>46294</v>
          </cell>
          <cell r="Q2525">
            <v>47342</v>
          </cell>
          <cell r="R2525">
            <v>47940</v>
          </cell>
          <cell r="S2525">
            <v>48556</v>
          </cell>
        </row>
        <row r="2526">
          <cell r="H2526" t="str">
            <v>.McMinn County, Tennessee</v>
          </cell>
          <cell r="I2526">
            <v>49011</v>
          </cell>
          <cell r="J2526">
            <v>49711</v>
          </cell>
          <cell r="K2526">
            <v>49934</v>
          </cell>
          <cell r="L2526">
            <v>50257</v>
          </cell>
          <cell r="M2526">
            <v>50441</v>
          </cell>
          <cell r="N2526">
            <v>50999</v>
          </cell>
          <cell r="O2526">
            <v>51610</v>
          </cell>
          <cell r="P2526">
            <v>51912</v>
          </cell>
          <cell r="Q2526">
            <v>52284</v>
          </cell>
          <cell r="R2526">
            <v>52332</v>
          </cell>
          <cell r="S2526">
            <v>52266</v>
          </cell>
        </row>
        <row r="2527">
          <cell r="H2527" t="str">
            <v>.McNairy County, Tennessee</v>
          </cell>
          <cell r="I2527">
            <v>24644</v>
          </cell>
          <cell r="J2527">
            <v>24571</v>
          </cell>
          <cell r="K2527">
            <v>24579</v>
          </cell>
          <cell r="L2527">
            <v>24758</v>
          </cell>
          <cell r="M2527">
            <v>24890</v>
          </cell>
          <cell r="N2527">
            <v>25134</v>
          </cell>
          <cell r="O2527">
            <v>25445</v>
          </cell>
          <cell r="P2527">
            <v>25541</v>
          </cell>
          <cell r="Q2527">
            <v>25766</v>
          </cell>
          <cell r="R2527">
            <v>25940</v>
          </cell>
          <cell r="S2527">
            <v>26075</v>
          </cell>
        </row>
        <row r="2528">
          <cell r="H2528" t="str">
            <v>.Macon County, Tennessee</v>
          </cell>
          <cell r="I2528">
            <v>20407</v>
          </cell>
          <cell r="J2528">
            <v>20830</v>
          </cell>
          <cell r="K2528">
            <v>20781</v>
          </cell>
          <cell r="L2528">
            <v>20917</v>
          </cell>
          <cell r="M2528">
            <v>21148</v>
          </cell>
          <cell r="N2528">
            <v>21254</v>
          </cell>
          <cell r="O2528">
            <v>21556</v>
          </cell>
          <cell r="P2528">
            <v>21693</v>
          </cell>
          <cell r="Q2528">
            <v>22017</v>
          </cell>
          <cell r="R2528">
            <v>22110</v>
          </cell>
          <cell r="S2528">
            <v>22248</v>
          </cell>
        </row>
        <row r="2529">
          <cell r="H2529" t="str">
            <v>.Madison County, Tennessee</v>
          </cell>
          <cell r="I2529">
            <v>91900</v>
          </cell>
          <cell r="J2529">
            <v>92985</v>
          </cell>
          <cell r="K2529">
            <v>93503</v>
          </cell>
          <cell r="L2529">
            <v>93849</v>
          </cell>
          <cell r="M2529">
            <v>94692</v>
          </cell>
          <cell r="N2529">
            <v>95400</v>
          </cell>
          <cell r="O2529">
            <v>96681</v>
          </cell>
          <cell r="P2529">
            <v>97021</v>
          </cell>
          <cell r="Q2529">
            <v>97064</v>
          </cell>
          <cell r="R2529">
            <v>97727</v>
          </cell>
          <cell r="S2529">
            <v>98294</v>
          </cell>
        </row>
        <row r="2530">
          <cell r="H2530" t="str">
            <v>.Marion County, Tennessee</v>
          </cell>
          <cell r="I2530">
            <v>27765</v>
          </cell>
          <cell r="J2530">
            <v>27807</v>
          </cell>
          <cell r="K2530">
            <v>27804</v>
          </cell>
          <cell r="L2530">
            <v>27955</v>
          </cell>
          <cell r="M2530">
            <v>27769</v>
          </cell>
          <cell r="N2530">
            <v>27751</v>
          </cell>
          <cell r="O2530">
            <v>27992</v>
          </cell>
          <cell r="P2530">
            <v>28074</v>
          </cell>
          <cell r="Q2530">
            <v>28138</v>
          </cell>
          <cell r="R2530">
            <v>28143</v>
          </cell>
          <cell r="S2530">
            <v>28237</v>
          </cell>
        </row>
        <row r="2531">
          <cell r="H2531" t="str">
            <v>.Marshall County, Tennessee</v>
          </cell>
          <cell r="I2531">
            <v>26761</v>
          </cell>
          <cell r="J2531">
            <v>27130</v>
          </cell>
          <cell r="K2531">
            <v>27305</v>
          </cell>
          <cell r="L2531">
            <v>27474</v>
          </cell>
          <cell r="M2531">
            <v>27841</v>
          </cell>
          <cell r="N2531">
            <v>28181</v>
          </cell>
          <cell r="O2531">
            <v>28821</v>
          </cell>
          <cell r="P2531">
            <v>29494</v>
          </cell>
          <cell r="Q2531">
            <v>30108</v>
          </cell>
          <cell r="R2531">
            <v>30403</v>
          </cell>
          <cell r="S2531">
            <v>30617</v>
          </cell>
        </row>
        <row r="2532">
          <cell r="H2532" t="str">
            <v>.Maury County, Tennessee</v>
          </cell>
          <cell r="I2532">
            <v>69542</v>
          </cell>
          <cell r="J2532">
            <v>69789</v>
          </cell>
          <cell r="K2532">
            <v>70574</v>
          </cell>
          <cell r="L2532">
            <v>71768</v>
          </cell>
          <cell r="M2532">
            <v>72885</v>
          </cell>
          <cell r="N2532">
            <v>73962</v>
          </cell>
          <cell r="O2532">
            <v>75795</v>
          </cell>
          <cell r="P2532">
            <v>77857</v>
          </cell>
          <cell r="Q2532">
            <v>79666</v>
          </cell>
          <cell r="R2532">
            <v>80685</v>
          </cell>
          <cell r="S2532">
            <v>80956</v>
          </cell>
        </row>
        <row r="2533">
          <cell r="H2533" t="str">
            <v>.Meigs County, Tennessee</v>
          </cell>
          <cell r="I2533">
            <v>11052</v>
          </cell>
          <cell r="J2533">
            <v>11162</v>
          </cell>
          <cell r="K2533">
            <v>11155</v>
          </cell>
          <cell r="L2533">
            <v>11120</v>
          </cell>
          <cell r="M2533">
            <v>11218</v>
          </cell>
          <cell r="N2533">
            <v>11241</v>
          </cell>
          <cell r="O2533">
            <v>11346</v>
          </cell>
          <cell r="P2533">
            <v>11436</v>
          </cell>
          <cell r="Q2533">
            <v>11606</v>
          </cell>
          <cell r="R2533">
            <v>11753</v>
          </cell>
          <cell r="S2533">
            <v>11753</v>
          </cell>
        </row>
        <row r="2534">
          <cell r="H2534" t="str">
            <v>.Monroe County, Tennessee</v>
          </cell>
          <cell r="I2534">
            <v>38969</v>
          </cell>
          <cell r="J2534">
            <v>39371</v>
          </cell>
          <cell r="K2534">
            <v>39889</v>
          </cell>
          <cell r="L2534">
            <v>40438</v>
          </cell>
          <cell r="M2534">
            <v>41291</v>
          </cell>
          <cell r="N2534">
            <v>42163</v>
          </cell>
          <cell r="O2534">
            <v>42955</v>
          </cell>
          <cell r="P2534">
            <v>43735</v>
          </cell>
          <cell r="Q2534">
            <v>44437</v>
          </cell>
          <cell r="R2534">
            <v>44341</v>
          </cell>
          <cell r="S2534">
            <v>44519</v>
          </cell>
        </row>
        <row r="2535">
          <cell r="H2535" t="str">
            <v>.Montgomery County, Tennessee</v>
          </cell>
          <cell r="I2535">
            <v>134725</v>
          </cell>
          <cell r="J2535">
            <v>136801</v>
          </cell>
          <cell r="K2535">
            <v>138098</v>
          </cell>
          <cell r="L2535">
            <v>139322</v>
          </cell>
          <cell r="M2535">
            <v>143761</v>
          </cell>
          <cell r="N2535">
            <v>151122</v>
          </cell>
          <cell r="O2535">
            <v>153054</v>
          </cell>
          <cell r="P2535">
            <v>160642</v>
          </cell>
          <cell r="Q2535">
            <v>162144</v>
          </cell>
          <cell r="R2535">
            <v>168866</v>
          </cell>
          <cell r="S2535">
            <v>172331</v>
          </cell>
        </row>
        <row r="2536">
          <cell r="H2536" t="str">
            <v>.Moore County, Tennessee</v>
          </cell>
          <cell r="I2536">
            <v>5698</v>
          </cell>
          <cell r="J2536">
            <v>5778</v>
          </cell>
          <cell r="K2536">
            <v>5928</v>
          </cell>
          <cell r="L2536">
            <v>5900</v>
          </cell>
          <cell r="M2536">
            <v>5998</v>
          </cell>
          <cell r="N2536">
            <v>6088</v>
          </cell>
          <cell r="O2536">
            <v>6123</v>
          </cell>
          <cell r="P2536">
            <v>6210</v>
          </cell>
          <cell r="Q2536">
            <v>6299</v>
          </cell>
          <cell r="R2536">
            <v>6334</v>
          </cell>
          <cell r="S2536">
            <v>6362</v>
          </cell>
        </row>
        <row r="2537">
          <cell r="H2537" t="str">
            <v>.Morgan County, Tennessee</v>
          </cell>
          <cell r="I2537">
            <v>19754</v>
          </cell>
          <cell r="J2537">
            <v>20161</v>
          </cell>
          <cell r="K2537">
            <v>20352</v>
          </cell>
          <cell r="L2537">
            <v>20634</v>
          </cell>
          <cell r="M2537">
            <v>20759</v>
          </cell>
          <cell r="N2537">
            <v>20959</v>
          </cell>
          <cell r="O2537">
            <v>21156</v>
          </cell>
          <cell r="P2537">
            <v>21601</v>
          </cell>
          <cell r="Q2537">
            <v>21734</v>
          </cell>
          <cell r="R2537">
            <v>21832</v>
          </cell>
          <cell r="S2537">
            <v>21987</v>
          </cell>
        </row>
        <row r="2538">
          <cell r="H2538" t="str">
            <v>.Obion County, Tennessee</v>
          </cell>
          <cell r="I2538">
            <v>32470</v>
          </cell>
          <cell r="J2538">
            <v>32370</v>
          </cell>
          <cell r="K2538">
            <v>32354</v>
          </cell>
          <cell r="L2538">
            <v>32353</v>
          </cell>
          <cell r="M2538">
            <v>32346</v>
          </cell>
          <cell r="N2538">
            <v>32179</v>
          </cell>
          <cell r="O2538">
            <v>31990</v>
          </cell>
          <cell r="P2538">
            <v>31972</v>
          </cell>
          <cell r="Q2538">
            <v>31971</v>
          </cell>
          <cell r="R2538">
            <v>31791</v>
          </cell>
          <cell r="S2538">
            <v>31807</v>
          </cell>
        </row>
        <row r="2539">
          <cell r="H2539" t="str">
            <v>.Overton County, Tennessee</v>
          </cell>
          <cell r="I2539">
            <v>20124</v>
          </cell>
          <cell r="J2539">
            <v>20299</v>
          </cell>
          <cell r="K2539">
            <v>20427</v>
          </cell>
          <cell r="L2539">
            <v>20386</v>
          </cell>
          <cell r="M2539">
            <v>20791</v>
          </cell>
          <cell r="N2539">
            <v>20983</v>
          </cell>
          <cell r="O2539">
            <v>21371</v>
          </cell>
          <cell r="P2539">
            <v>21683</v>
          </cell>
          <cell r="Q2539">
            <v>21756</v>
          </cell>
          <cell r="R2539">
            <v>21988</v>
          </cell>
          <cell r="S2539">
            <v>22083</v>
          </cell>
        </row>
        <row r="2540">
          <cell r="H2540" t="str">
            <v>.Perry County, Tennessee</v>
          </cell>
          <cell r="I2540">
            <v>7608</v>
          </cell>
          <cell r="J2540">
            <v>7478</v>
          </cell>
          <cell r="K2540">
            <v>7530</v>
          </cell>
          <cell r="L2540">
            <v>7617</v>
          </cell>
          <cell r="M2540">
            <v>7595</v>
          </cell>
          <cell r="N2540">
            <v>7594</v>
          </cell>
          <cell r="O2540">
            <v>7620</v>
          </cell>
          <cell r="P2540">
            <v>7692</v>
          </cell>
          <cell r="Q2540">
            <v>7794</v>
          </cell>
          <cell r="R2540">
            <v>7851</v>
          </cell>
          <cell r="S2540">
            <v>7915</v>
          </cell>
        </row>
        <row r="2541">
          <cell r="H2541" t="str">
            <v>.Pickett County, Tennessee</v>
          </cell>
          <cell r="I2541">
            <v>4941</v>
          </cell>
          <cell r="J2541">
            <v>4999</v>
          </cell>
          <cell r="K2541">
            <v>5097</v>
          </cell>
          <cell r="L2541">
            <v>5031</v>
          </cell>
          <cell r="M2541">
            <v>4984</v>
          </cell>
          <cell r="N2541">
            <v>4997</v>
          </cell>
          <cell r="O2541">
            <v>5023</v>
          </cell>
          <cell r="P2541">
            <v>5053</v>
          </cell>
          <cell r="Q2541">
            <v>5122</v>
          </cell>
          <cell r="R2541">
            <v>5101</v>
          </cell>
          <cell r="S2541">
            <v>5077</v>
          </cell>
        </row>
        <row r="2542">
          <cell r="H2542" t="str">
            <v>.Polk County, Tennessee</v>
          </cell>
          <cell r="I2542">
            <v>16039</v>
          </cell>
          <cell r="J2542">
            <v>16361</v>
          </cell>
          <cell r="K2542">
            <v>16268</v>
          </cell>
          <cell r="L2542">
            <v>16355</v>
          </cell>
          <cell r="M2542">
            <v>16285</v>
          </cell>
          <cell r="N2542">
            <v>16386</v>
          </cell>
          <cell r="O2542">
            <v>16539</v>
          </cell>
          <cell r="P2542">
            <v>16599</v>
          </cell>
          <cell r="Q2542">
            <v>16759</v>
          </cell>
          <cell r="R2542">
            <v>16730</v>
          </cell>
          <cell r="S2542">
            <v>16825</v>
          </cell>
        </row>
        <row r="2543">
          <cell r="H2543" t="str">
            <v>.Putnam County, Tennessee</v>
          </cell>
          <cell r="I2543">
            <v>62315</v>
          </cell>
          <cell r="J2543">
            <v>63130</v>
          </cell>
          <cell r="K2543">
            <v>64013</v>
          </cell>
          <cell r="L2543">
            <v>64810</v>
          </cell>
          <cell r="M2543">
            <v>65851</v>
          </cell>
          <cell r="N2543">
            <v>66871</v>
          </cell>
          <cell r="O2543">
            <v>68493</v>
          </cell>
          <cell r="P2543">
            <v>69468</v>
          </cell>
          <cell r="Q2543">
            <v>70746</v>
          </cell>
          <cell r="R2543">
            <v>71579</v>
          </cell>
          <cell r="S2543">
            <v>72321</v>
          </cell>
        </row>
        <row r="2544">
          <cell r="H2544" t="str">
            <v>.Rhea County, Tennessee</v>
          </cell>
          <cell r="I2544">
            <v>28398</v>
          </cell>
          <cell r="J2544">
            <v>28601</v>
          </cell>
          <cell r="K2544">
            <v>28884</v>
          </cell>
          <cell r="L2544">
            <v>29257</v>
          </cell>
          <cell r="M2544">
            <v>29469</v>
          </cell>
          <cell r="N2544">
            <v>29919</v>
          </cell>
          <cell r="O2544">
            <v>30440</v>
          </cell>
          <cell r="P2544">
            <v>30769</v>
          </cell>
          <cell r="Q2544">
            <v>31308</v>
          </cell>
          <cell r="R2544">
            <v>31717</v>
          </cell>
          <cell r="S2544">
            <v>31809</v>
          </cell>
        </row>
        <row r="2545">
          <cell r="H2545" t="str">
            <v>.Roane County, Tennessee</v>
          </cell>
          <cell r="I2545">
            <v>51921</v>
          </cell>
          <cell r="J2545">
            <v>52166</v>
          </cell>
          <cell r="K2545">
            <v>52325</v>
          </cell>
          <cell r="L2545">
            <v>52780</v>
          </cell>
          <cell r="M2545">
            <v>53115</v>
          </cell>
          <cell r="N2545">
            <v>53175</v>
          </cell>
          <cell r="O2545">
            <v>53821</v>
          </cell>
          <cell r="P2545">
            <v>54129</v>
          </cell>
          <cell r="Q2545">
            <v>54374</v>
          </cell>
          <cell r="R2545">
            <v>54367</v>
          </cell>
          <cell r="S2545">
            <v>54181</v>
          </cell>
        </row>
        <row r="2546">
          <cell r="H2546" t="str">
            <v>.Robertson County, Tennessee</v>
          </cell>
          <cell r="I2546">
            <v>54430</v>
          </cell>
          <cell r="J2546">
            <v>55861</v>
          </cell>
          <cell r="K2546">
            <v>56795</v>
          </cell>
          <cell r="L2546">
            <v>57682</v>
          </cell>
          <cell r="M2546">
            <v>58618</v>
          </cell>
          <cell r="N2546">
            <v>59720</v>
          </cell>
          <cell r="O2546">
            <v>61551</v>
          </cell>
          <cell r="P2546">
            <v>63143</v>
          </cell>
          <cell r="Q2546">
            <v>64780</v>
          </cell>
          <cell r="R2546">
            <v>65791</v>
          </cell>
          <cell r="S2546">
            <v>66283</v>
          </cell>
        </row>
        <row r="2547">
          <cell r="H2547" t="str">
            <v>.Rutherford County, Tennessee</v>
          </cell>
          <cell r="I2547">
            <v>182029</v>
          </cell>
          <cell r="J2547">
            <v>189901</v>
          </cell>
          <cell r="K2547">
            <v>196518</v>
          </cell>
          <cell r="L2547">
            <v>203483</v>
          </cell>
          <cell r="M2547">
            <v>211714</v>
          </cell>
          <cell r="N2547">
            <v>221318</v>
          </cell>
          <cell r="O2547">
            <v>233247</v>
          </cell>
          <cell r="P2547">
            <v>243953</v>
          </cell>
          <cell r="Q2547">
            <v>252565</v>
          </cell>
          <cell r="R2547">
            <v>259078</v>
          </cell>
          <cell r="S2547">
            <v>262604</v>
          </cell>
        </row>
        <row r="2548">
          <cell r="H2548" t="str">
            <v>.Scott County, Tennessee</v>
          </cell>
          <cell r="I2548">
            <v>21129</v>
          </cell>
          <cell r="J2548">
            <v>21481</v>
          </cell>
          <cell r="K2548">
            <v>21593</v>
          </cell>
          <cell r="L2548">
            <v>21567</v>
          </cell>
          <cell r="M2548">
            <v>21688</v>
          </cell>
          <cell r="N2548">
            <v>21865</v>
          </cell>
          <cell r="O2548">
            <v>22034</v>
          </cell>
          <cell r="P2548">
            <v>22179</v>
          </cell>
          <cell r="Q2548">
            <v>22214</v>
          </cell>
          <cell r="R2548">
            <v>22195</v>
          </cell>
          <cell r="S2548">
            <v>22228</v>
          </cell>
        </row>
        <row r="2549">
          <cell r="H2549" t="str">
            <v>.Sequatchie County, Tennessee</v>
          </cell>
          <cell r="I2549">
            <v>11262</v>
          </cell>
          <cell r="J2549">
            <v>11470</v>
          </cell>
          <cell r="K2549">
            <v>11740</v>
          </cell>
          <cell r="L2549">
            <v>12062</v>
          </cell>
          <cell r="M2549">
            <v>12422</v>
          </cell>
          <cell r="N2549">
            <v>12819</v>
          </cell>
          <cell r="O2549">
            <v>13282</v>
          </cell>
          <cell r="P2549">
            <v>13650</v>
          </cell>
          <cell r="Q2549">
            <v>13904</v>
          </cell>
          <cell r="R2549">
            <v>14137</v>
          </cell>
          <cell r="S2549">
            <v>14112</v>
          </cell>
        </row>
        <row r="2550">
          <cell r="H2550" t="str">
            <v>.Sevier County, Tennessee</v>
          </cell>
          <cell r="I2550">
            <v>71200</v>
          </cell>
          <cell r="J2550">
            <v>73563</v>
          </cell>
          <cell r="K2550">
            <v>75035</v>
          </cell>
          <cell r="L2550">
            <v>76616</v>
          </cell>
          <cell r="M2550">
            <v>78610</v>
          </cell>
          <cell r="N2550">
            <v>81275</v>
          </cell>
          <cell r="O2550">
            <v>84098</v>
          </cell>
          <cell r="P2550">
            <v>86284</v>
          </cell>
          <cell r="Q2550">
            <v>87983</v>
          </cell>
          <cell r="R2550">
            <v>89096</v>
          </cell>
          <cell r="S2550">
            <v>89889</v>
          </cell>
        </row>
        <row r="2551">
          <cell r="H2551" t="str">
            <v>.Shelby County, Tennessee</v>
          </cell>
          <cell r="I2551">
            <v>897466</v>
          </cell>
          <cell r="J2551">
            <v>899345</v>
          </cell>
          <cell r="K2551">
            <v>902634</v>
          </cell>
          <cell r="L2551">
            <v>906733</v>
          </cell>
          <cell r="M2551">
            <v>909643</v>
          </cell>
          <cell r="N2551">
            <v>913201</v>
          </cell>
          <cell r="O2551">
            <v>920106</v>
          </cell>
          <cell r="P2551">
            <v>921119</v>
          </cell>
          <cell r="Q2551">
            <v>920685</v>
          </cell>
          <cell r="R2551">
            <v>922541</v>
          </cell>
          <cell r="S2551">
            <v>927644</v>
          </cell>
        </row>
        <row r="2552">
          <cell r="H2552" t="str">
            <v>.Smith County, Tennessee</v>
          </cell>
          <cell r="I2552">
            <v>17708</v>
          </cell>
          <cell r="J2552">
            <v>17962</v>
          </cell>
          <cell r="K2552">
            <v>18104</v>
          </cell>
          <cell r="L2552">
            <v>18236</v>
          </cell>
          <cell r="M2552">
            <v>18302</v>
          </cell>
          <cell r="N2552">
            <v>18521</v>
          </cell>
          <cell r="O2552">
            <v>18726</v>
          </cell>
          <cell r="P2552">
            <v>18905</v>
          </cell>
          <cell r="Q2552">
            <v>19179</v>
          </cell>
          <cell r="R2552">
            <v>19219</v>
          </cell>
          <cell r="S2552">
            <v>19166</v>
          </cell>
        </row>
        <row r="2553">
          <cell r="H2553" t="str">
            <v>.Stewart County, Tennessee</v>
          </cell>
          <cell r="I2553">
            <v>12369</v>
          </cell>
          <cell r="J2553">
            <v>12548</v>
          </cell>
          <cell r="K2553">
            <v>12662</v>
          </cell>
          <cell r="L2553">
            <v>12678</v>
          </cell>
          <cell r="M2553">
            <v>12644</v>
          </cell>
          <cell r="N2553">
            <v>12843</v>
          </cell>
          <cell r="O2553">
            <v>12866</v>
          </cell>
          <cell r="P2553">
            <v>12997</v>
          </cell>
          <cell r="Q2553">
            <v>13199</v>
          </cell>
          <cell r="R2553">
            <v>13253</v>
          </cell>
          <cell r="S2553">
            <v>13324</v>
          </cell>
        </row>
        <row r="2554">
          <cell r="H2554" t="str">
            <v>.Sullivan County, Tennessee</v>
          </cell>
          <cell r="I2554">
            <v>153089</v>
          </cell>
          <cell r="J2554">
            <v>152718</v>
          </cell>
          <cell r="K2554">
            <v>153160</v>
          </cell>
          <cell r="L2554">
            <v>153280</v>
          </cell>
          <cell r="M2554">
            <v>152808</v>
          </cell>
          <cell r="N2554">
            <v>153463</v>
          </cell>
          <cell r="O2554">
            <v>154227</v>
          </cell>
          <cell r="P2554">
            <v>155367</v>
          </cell>
          <cell r="Q2554">
            <v>156028</v>
          </cell>
          <cell r="R2554">
            <v>156661</v>
          </cell>
          <cell r="S2554">
            <v>156823</v>
          </cell>
        </row>
        <row r="2555">
          <cell r="H2555" t="str">
            <v>.Sumner County, Tennessee</v>
          </cell>
          <cell r="I2555">
            <v>130528</v>
          </cell>
          <cell r="J2555">
            <v>133681</v>
          </cell>
          <cell r="K2555">
            <v>136097</v>
          </cell>
          <cell r="L2555">
            <v>138153</v>
          </cell>
          <cell r="M2555">
            <v>141103</v>
          </cell>
          <cell r="N2555">
            <v>144124</v>
          </cell>
          <cell r="O2555">
            <v>148941</v>
          </cell>
          <cell r="P2555">
            <v>152949</v>
          </cell>
          <cell r="Q2555">
            <v>155999</v>
          </cell>
          <cell r="R2555">
            <v>158819</v>
          </cell>
          <cell r="S2555">
            <v>160645</v>
          </cell>
        </row>
        <row r="2556">
          <cell r="H2556" t="str">
            <v>.Tipton County, Tennessee</v>
          </cell>
          <cell r="I2556">
            <v>51309</v>
          </cell>
          <cell r="J2556">
            <v>52696</v>
          </cell>
          <cell r="K2556">
            <v>53382</v>
          </cell>
          <cell r="L2556">
            <v>54037</v>
          </cell>
          <cell r="M2556">
            <v>54581</v>
          </cell>
          <cell r="N2556">
            <v>56022</v>
          </cell>
          <cell r="O2556">
            <v>57466</v>
          </cell>
          <cell r="P2556">
            <v>58866</v>
          </cell>
          <cell r="Q2556">
            <v>60128</v>
          </cell>
          <cell r="R2556">
            <v>60866</v>
          </cell>
          <cell r="S2556">
            <v>61081</v>
          </cell>
        </row>
        <row r="2557">
          <cell r="H2557" t="str">
            <v>.Trousdale County, Tennessee</v>
          </cell>
          <cell r="I2557">
            <v>7256</v>
          </cell>
          <cell r="J2557">
            <v>7350</v>
          </cell>
          <cell r="K2557">
            <v>7334</v>
          </cell>
          <cell r="L2557">
            <v>7295</v>
          </cell>
          <cell r="M2557">
            <v>7315</v>
          </cell>
          <cell r="N2557">
            <v>7443</v>
          </cell>
          <cell r="O2557">
            <v>7531</v>
          </cell>
          <cell r="P2557">
            <v>7694</v>
          </cell>
          <cell r="Q2557">
            <v>7777</v>
          </cell>
          <cell r="R2557">
            <v>7881</v>
          </cell>
          <cell r="S2557">
            <v>7870</v>
          </cell>
        </row>
        <row r="2558">
          <cell r="H2558" t="str">
            <v>.Unicoi County, Tennessee</v>
          </cell>
          <cell r="I2558">
            <v>17666</v>
          </cell>
          <cell r="J2558">
            <v>17642</v>
          </cell>
          <cell r="K2558">
            <v>17765</v>
          </cell>
          <cell r="L2558">
            <v>17918</v>
          </cell>
          <cell r="M2558">
            <v>17936</v>
          </cell>
          <cell r="N2558">
            <v>17937</v>
          </cell>
          <cell r="O2558">
            <v>18143</v>
          </cell>
          <cell r="P2558">
            <v>18205</v>
          </cell>
          <cell r="Q2558">
            <v>18291</v>
          </cell>
          <cell r="R2558">
            <v>18367</v>
          </cell>
          <cell r="S2558">
            <v>18313</v>
          </cell>
        </row>
        <row r="2559">
          <cell r="H2559" t="str">
            <v>.Union County, Tennessee</v>
          </cell>
          <cell r="I2559">
            <v>17843</v>
          </cell>
          <cell r="J2559">
            <v>18322</v>
          </cell>
          <cell r="K2559">
            <v>18453</v>
          </cell>
          <cell r="L2559">
            <v>18652</v>
          </cell>
          <cell r="M2559">
            <v>18653</v>
          </cell>
          <cell r="N2559">
            <v>18734</v>
          </cell>
          <cell r="O2559">
            <v>18896</v>
          </cell>
          <cell r="P2559">
            <v>19041</v>
          </cell>
          <cell r="Q2559">
            <v>19208</v>
          </cell>
          <cell r="R2559">
            <v>19225</v>
          </cell>
          <cell r="S2559">
            <v>19109</v>
          </cell>
        </row>
        <row r="2560">
          <cell r="H2560" t="str">
            <v>.Van Buren County, Tennessee</v>
          </cell>
          <cell r="I2560">
            <v>5505</v>
          </cell>
          <cell r="J2560">
            <v>5475</v>
          </cell>
          <cell r="K2560">
            <v>5505</v>
          </cell>
          <cell r="L2560">
            <v>5415</v>
          </cell>
          <cell r="M2560">
            <v>5412</v>
          </cell>
          <cell r="N2560">
            <v>5413</v>
          </cell>
          <cell r="O2560">
            <v>5406</v>
          </cell>
          <cell r="P2560">
            <v>5480</v>
          </cell>
          <cell r="Q2560">
            <v>5541</v>
          </cell>
          <cell r="R2560">
            <v>5540</v>
          </cell>
          <cell r="S2560">
            <v>5548</v>
          </cell>
        </row>
        <row r="2561">
          <cell r="H2561" t="str">
            <v>.Warren County, Tennessee</v>
          </cell>
          <cell r="I2561">
            <v>38275</v>
          </cell>
          <cell r="J2561">
            <v>38566</v>
          </cell>
          <cell r="K2561">
            <v>38500</v>
          </cell>
          <cell r="L2561">
            <v>38828</v>
          </cell>
          <cell r="M2561">
            <v>38864</v>
          </cell>
          <cell r="N2561">
            <v>38987</v>
          </cell>
          <cell r="O2561">
            <v>39190</v>
          </cell>
          <cell r="P2561">
            <v>39365</v>
          </cell>
          <cell r="Q2561">
            <v>39534</v>
          </cell>
          <cell r="R2561">
            <v>39709</v>
          </cell>
          <cell r="S2561">
            <v>39839</v>
          </cell>
        </row>
        <row r="2562">
          <cell r="H2562" t="str">
            <v>.Washington County, Tennessee</v>
          </cell>
          <cell r="I2562">
            <v>107188</v>
          </cell>
          <cell r="J2562">
            <v>107775</v>
          </cell>
          <cell r="K2562">
            <v>109526</v>
          </cell>
          <cell r="L2562">
            <v>110592</v>
          </cell>
          <cell r="M2562">
            <v>111849</v>
          </cell>
          <cell r="N2562">
            <v>113552</v>
          </cell>
          <cell r="O2562">
            <v>115923</v>
          </cell>
          <cell r="P2562">
            <v>117833</v>
          </cell>
          <cell r="Q2562">
            <v>120056</v>
          </cell>
          <cell r="R2562">
            <v>121692</v>
          </cell>
          <cell r="S2562">
            <v>122979</v>
          </cell>
        </row>
        <row r="2563">
          <cell r="H2563" t="str">
            <v>.Wayne County, Tennessee</v>
          </cell>
          <cell r="I2563">
            <v>16817</v>
          </cell>
          <cell r="J2563">
            <v>17075</v>
          </cell>
          <cell r="K2563">
            <v>17078</v>
          </cell>
          <cell r="L2563">
            <v>17036</v>
          </cell>
          <cell r="M2563">
            <v>17010</v>
          </cell>
          <cell r="N2563">
            <v>17006</v>
          </cell>
          <cell r="O2563">
            <v>17033</v>
          </cell>
          <cell r="P2563">
            <v>16991</v>
          </cell>
          <cell r="Q2563">
            <v>17004</v>
          </cell>
          <cell r="R2563">
            <v>17048</v>
          </cell>
          <cell r="S2563">
            <v>17021</v>
          </cell>
        </row>
        <row r="2564">
          <cell r="H2564" t="str">
            <v>.Weakley County, Tennessee</v>
          </cell>
          <cell r="I2564">
            <v>34917</v>
          </cell>
          <cell r="J2564">
            <v>34491</v>
          </cell>
          <cell r="K2564">
            <v>34443</v>
          </cell>
          <cell r="L2564">
            <v>34300</v>
          </cell>
          <cell r="M2564">
            <v>34307</v>
          </cell>
          <cell r="N2564">
            <v>34407</v>
          </cell>
          <cell r="O2564">
            <v>34289</v>
          </cell>
          <cell r="P2564">
            <v>34256</v>
          </cell>
          <cell r="Q2564">
            <v>34484</v>
          </cell>
          <cell r="R2564">
            <v>34732</v>
          </cell>
          <cell r="S2564">
            <v>35021</v>
          </cell>
        </row>
        <row r="2565">
          <cell r="H2565" t="str">
            <v>.White County, Tennessee</v>
          </cell>
          <cell r="I2565">
            <v>23139</v>
          </cell>
          <cell r="J2565">
            <v>23468</v>
          </cell>
          <cell r="K2565">
            <v>23650</v>
          </cell>
          <cell r="L2565">
            <v>23754</v>
          </cell>
          <cell r="M2565">
            <v>24069</v>
          </cell>
          <cell r="N2565">
            <v>24489</v>
          </cell>
          <cell r="O2565">
            <v>24866</v>
          </cell>
          <cell r="P2565">
            <v>25250</v>
          </cell>
          <cell r="Q2565">
            <v>25548</v>
          </cell>
          <cell r="R2565">
            <v>25789</v>
          </cell>
          <cell r="S2565">
            <v>25841</v>
          </cell>
        </row>
        <row r="2566">
          <cell r="H2566" t="str">
            <v>.Williamson County, Tennessee</v>
          </cell>
          <cell r="I2566">
            <v>126649</v>
          </cell>
          <cell r="J2566">
            <v>132536</v>
          </cell>
          <cell r="K2566">
            <v>136953</v>
          </cell>
          <cell r="L2566">
            <v>141876</v>
          </cell>
          <cell r="M2566">
            <v>147439</v>
          </cell>
          <cell r="N2566">
            <v>154099</v>
          </cell>
          <cell r="O2566">
            <v>161902</v>
          </cell>
          <cell r="P2566">
            <v>169534</v>
          </cell>
          <cell r="Q2566">
            <v>175498</v>
          </cell>
          <cell r="R2566">
            <v>180332</v>
          </cell>
          <cell r="S2566">
            <v>183182</v>
          </cell>
        </row>
        <row r="2567">
          <cell r="H2567" t="str">
            <v>.Wilson County, Tennessee</v>
          </cell>
          <cell r="I2567">
            <v>88794</v>
          </cell>
          <cell r="J2567">
            <v>91020</v>
          </cell>
          <cell r="K2567">
            <v>93033</v>
          </cell>
          <cell r="L2567">
            <v>94924</v>
          </cell>
          <cell r="M2567">
            <v>97139</v>
          </cell>
          <cell r="N2567">
            <v>99960</v>
          </cell>
          <cell r="O2567">
            <v>103697</v>
          </cell>
          <cell r="P2567">
            <v>106757</v>
          </cell>
          <cell r="Q2567">
            <v>110474</v>
          </cell>
          <cell r="R2567">
            <v>112350</v>
          </cell>
          <cell r="S2567">
            <v>113993</v>
          </cell>
        </row>
        <row r="2568">
          <cell r="H2568" t="str">
            <v>.Texas, Texas</v>
          </cell>
          <cell r="I2568">
            <v>20851028</v>
          </cell>
          <cell r="J2568">
            <v>21319622</v>
          </cell>
          <cell r="K2568">
            <v>21690325</v>
          </cell>
          <cell r="L2568">
            <v>22030931</v>
          </cell>
          <cell r="M2568">
            <v>22394023</v>
          </cell>
          <cell r="N2568">
            <v>22778123</v>
          </cell>
          <cell r="O2568">
            <v>23359580</v>
          </cell>
          <cell r="P2568">
            <v>23831983</v>
          </cell>
          <cell r="Q2568">
            <v>24309039</v>
          </cell>
          <cell r="R2568">
            <v>24801761</v>
          </cell>
          <cell r="S2568">
            <v>25145561</v>
          </cell>
        </row>
        <row r="2569">
          <cell r="H2569" t="str">
            <v>.Anderson County, Texas</v>
          </cell>
          <cell r="I2569">
            <v>55114</v>
          </cell>
          <cell r="J2569">
            <v>54263</v>
          </cell>
          <cell r="K2569">
            <v>54740</v>
          </cell>
          <cell r="L2569">
            <v>56068</v>
          </cell>
          <cell r="M2569">
            <v>56245</v>
          </cell>
          <cell r="N2569">
            <v>56873</v>
          </cell>
          <cell r="O2569">
            <v>57386</v>
          </cell>
          <cell r="P2569">
            <v>57870</v>
          </cell>
          <cell r="Q2569">
            <v>57963</v>
          </cell>
          <cell r="R2569">
            <v>58410</v>
          </cell>
          <cell r="S2569">
            <v>58458</v>
          </cell>
        </row>
        <row r="2570">
          <cell r="H2570" t="str">
            <v>.Andrews County, Texas</v>
          </cell>
          <cell r="I2570">
            <v>13002</v>
          </cell>
          <cell r="J2570">
            <v>12856</v>
          </cell>
          <cell r="K2570">
            <v>13022</v>
          </cell>
          <cell r="L2570">
            <v>12976</v>
          </cell>
          <cell r="M2570">
            <v>13006</v>
          </cell>
          <cell r="N2570">
            <v>13016</v>
          </cell>
          <cell r="O2570">
            <v>13195</v>
          </cell>
          <cell r="P2570">
            <v>13513</v>
          </cell>
          <cell r="Q2570">
            <v>14099</v>
          </cell>
          <cell r="R2570">
            <v>14601</v>
          </cell>
          <cell r="S2570">
            <v>14786</v>
          </cell>
        </row>
        <row r="2571">
          <cell r="H2571" t="str">
            <v>.Angelina County, Texas</v>
          </cell>
          <cell r="I2571">
            <v>80123</v>
          </cell>
          <cell r="J2571">
            <v>80273</v>
          </cell>
          <cell r="K2571">
            <v>80803</v>
          </cell>
          <cell r="L2571">
            <v>81510</v>
          </cell>
          <cell r="M2571">
            <v>82070</v>
          </cell>
          <cell r="N2571">
            <v>82553</v>
          </cell>
          <cell r="O2571">
            <v>83810</v>
          </cell>
          <cell r="P2571">
            <v>84518</v>
          </cell>
          <cell r="Q2571">
            <v>84961</v>
          </cell>
          <cell r="R2571">
            <v>86029</v>
          </cell>
          <cell r="S2571">
            <v>86771</v>
          </cell>
        </row>
        <row r="2572">
          <cell r="H2572" t="str">
            <v>.Aransas County, Texas</v>
          </cell>
          <cell r="I2572">
            <v>22457</v>
          </cell>
          <cell r="J2572">
            <v>22287</v>
          </cell>
          <cell r="K2572">
            <v>22616</v>
          </cell>
          <cell r="L2572">
            <v>22843</v>
          </cell>
          <cell r="M2572">
            <v>23067</v>
          </cell>
          <cell r="N2572">
            <v>23561</v>
          </cell>
          <cell r="O2572">
            <v>23395</v>
          </cell>
          <cell r="P2572">
            <v>23172</v>
          </cell>
          <cell r="Q2572">
            <v>23225</v>
          </cell>
          <cell r="R2572">
            <v>23291</v>
          </cell>
          <cell r="S2572">
            <v>23158</v>
          </cell>
        </row>
        <row r="2573">
          <cell r="H2573" t="str">
            <v>.Archer County, Texas</v>
          </cell>
          <cell r="I2573">
            <v>8904</v>
          </cell>
          <cell r="J2573">
            <v>8849</v>
          </cell>
          <cell r="K2573">
            <v>8942</v>
          </cell>
          <cell r="L2573">
            <v>9013</v>
          </cell>
          <cell r="M2573">
            <v>9078</v>
          </cell>
          <cell r="N2573">
            <v>9068</v>
          </cell>
          <cell r="O2573">
            <v>9063</v>
          </cell>
          <cell r="P2573">
            <v>9026</v>
          </cell>
          <cell r="Q2573">
            <v>9104</v>
          </cell>
          <cell r="R2573">
            <v>9023</v>
          </cell>
          <cell r="S2573">
            <v>9054</v>
          </cell>
        </row>
        <row r="2574">
          <cell r="H2574" t="str">
            <v>.Armstrong County, Texas</v>
          </cell>
          <cell r="I2574">
            <v>2153</v>
          </cell>
          <cell r="J2574">
            <v>2128</v>
          </cell>
          <cell r="K2574">
            <v>2036</v>
          </cell>
          <cell r="L2574">
            <v>2001</v>
          </cell>
          <cell r="M2574">
            <v>2023</v>
          </cell>
          <cell r="N2574">
            <v>2037</v>
          </cell>
          <cell r="O2574">
            <v>1989</v>
          </cell>
          <cell r="P2574">
            <v>1936</v>
          </cell>
          <cell r="Q2574">
            <v>1936</v>
          </cell>
          <cell r="R2574">
            <v>1911</v>
          </cell>
          <cell r="S2574">
            <v>1901</v>
          </cell>
        </row>
        <row r="2575">
          <cell r="H2575" t="str">
            <v>.Atascosa County, Texas</v>
          </cell>
          <cell r="I2575">
            <v>38564</v>
          </cell>
          <cell r="J2575">
            <v>39828</v>
          </cell>
          <cell r="K2575">
            <v>40767</v>
          </cell>
          <cell r="L2575">
            <v>41306</v>
          </cell>
          <cell r="M2575">
            <v>42109</v>
          </cell>
          <cell r="N2575">
            <v>42495</v>
          </cell>
          <cell r="O2575">
            <v>43059</v>
          </cell>
          <cell r="P2575">
            <v>43611</v>
          </cell>
          <cell r="Q2575">
            <v>43947</v>
          </cell>
          <cell r="R2575">
            <v>44623</v>
          </cell>
          <cell r="S2575">
            <v>44911</v>
          </cell>
        </row>
        <row r="2576">
          <cell r="H2576" t="str">
            <v>.Austin County, Texas</v>
          </cell>
          <cell r="I2576">
            <v>23586</v>
          </cell>
          <cell r="J2576">
            <v>24341</v>
          </cell>
          <cell r="K2576">
            <v>24818</v>
          </cell>
          <cell r="L2576">
            <v>25388</v>
          </cell>
          <cell r="M2576">
            <v>25976</v>
          </cell>
          <cell r="N2576">
            <v>26331</v>
          </cell>
          <cell r="O2576">
            <v>26828</v>
          </cell>
          <cell r="P2576">
            <v>27454</v>
          </cell>
          <cell r="Q2576">
            <v>27935</v>
          </cell>
          <cell r="R2576">
            <v>28254</v>
          </cell>
          <cell r="S2576">
            <v>28417</v>
          </cell>
        </row>
        <row r="2577">
          <cell r="H2577" t="str">
            <v>.Bailey County, Texas</v>
          </cell>
          <cell r="I2577">
            <v>6593</v>
          </cell>
          <cell r="J2577">
            <v>6636</v>
          </cell>
          <cell r="K2577">
            <v>6637</v>
          </cell>
          <cell r="L2577">
            <v>6791</v>
          </cell>
          <cell r="M2577">
            <v>6945</v>
          </cell>
          <cell r="N2577">
            <v>7024</v>
          </cell>
          <cell r="O2577">
            <v>7001</v>
          </cell>
          <cell r="P2577">
            <v>6927</v>
          </cell>
          <cell r="Q2577">
            <v>6979</v>
          </cell>
          <cell r="R2577">
            <v>7050</v>
          </cell>
          <cell r="S2577">
            <v>7165</v>
          </cell>
        </row>
        <row r="2578">
          <cell r="H2578" t="str">
            <v>.Bandera County, Texas</v>
          </cell>
          <cell r="I2578">
            <v>17589</v>
          </cell>
          <cell r="J2578">
            <v>18125</v>
          </cell>
          <cell r="K2578">
            <v>18652</v>
          </cell>
          <cell r="L2578">
            <v>19044</v>
          </cell>
          <cell r="M2578">
            <v>19226</v>
          </cell>
          <cell r="N2578">
            <v>19428</v>
          </cell>
          <cell r="O2578">
            <v>19775</v>
          </cell>
          <cell r="P2578">
            <v>20254</v>
          </cell>
          <cell r="Q2578">
            <v>20407</v>
          </cell>
          <cell r="R2578">
            <v>20365</v>
          </cell>
          <cell r="S2578">
            <v>20485</v>
          </cell>
        </row>
        <row r="2579">
          <cell r="H2579" t="str">
            <v>.Bastrop County, Texas</v>
          </cell>
          <cell r="I2579">
            <v>57702</v>
          </cell>
          <cell r="J2579">
            <v>61106</v>
          </cell>
          <cell r="K2579">
            <v>63508</v>
          </cell>
          <cell r="L2579">
            <v>65825</v>
          </cell>
          <cell r="M2579">
            <v>67122</v>
          </cell>
          <cell r="N2579">
            <v>68233</v>
          </cell>
          <cell r="O2579">
            <v>69720</v>
          </cell>
          <cell r="P2579">
            <v>71348</v>
          </cell>
          <cell r="Q2579">
            <v>72389</v>
          </cell>
          <cell r="R2579">
            <v>73587</v>
          </cell>
          <cell r="S2579">
            <v>74171</v>
          </cell>
        </row>
        <row r="2580">
          <cell r="H2580" t="str">
            <v>.Baylor County, Texas</v>
          </cell>
          <cell r="I2580">
            <v>4091</v>
          </cell>
          <cell r="J2580">
            <v>3930</v>
          </cell>
          <cell r="K2580">
            <v>3897</v>
          </cell>
          <cell r="L2580">
            <v>3941</v>
          </cell>
          <cell r="M2580">
            <v>3955</v>
          </cell>
          <cell r="N2580">
            <v>3877</v>
          </cell>
          <cell r="O2580">
            <v>3870</v>
          </cell>
          <cell r="P2580">
            <v>3905</v>
          </cell>
          <cell r="Q2580">
            <v>3747</v>
          </cell>
          <cell r="R2580">
            <v>3726</v>
          </cell>
          <cell r="S2580">
            <v>3726</v>
          </cell>
        </row>
        <row r="2581">
          <cell r="H2581" t="str">
            <v>.Bee County, Texas</v>
          </cell>
          <cell r="I2581">
            <v>32347</v>
          </cell>
          <cell r="J2581">
            <v>31695</v>
          </cell>
          <cell r="K2581">
            <v>31804</v>
          </cell>
          <cell r="L2581">
            <v>32620</v>
          </cell>
          <cell r="M2581">
            <v>32352</v>
          </cell>
          <cell r="N2581">
            <v>32101</v>
          </cell>
          <cell r="O2581">
            <v>31977</v>
          </cell>
          <cell r="P2581">
            <v>31936</v>
          </cell>
          <cell r="Q2581">
            <v>31814</v>
          </cell>
          <cell r="R2581">
            <v>31864</v>
          </cell>
          <cell r="S2581">
            <v>31861</v>
          </cell>
        </row>
        <row r="2582">
          <cell r="H2582" t="str">
            <v>.Bell County, Texas</v>
          </cell>
          <cell r="I2582">
            <v>238000</v>
          </cell>
          <cell r="J2582">
            <v>244299</v>
          </cell>
          <cell r="K2582">
            <v>249671</v>
          </cell>
          <cell r="L2582">
            <v>252922</v>
          </cell>
          <cell r="M2582">
            <v>258138</v>
          </cell>
          <cell r="N2582">
            <v>266017</v>
          </cell>
          <cell r="O2582">
            <v>273771</v>
          </cell>
          <cell r="P2582">
            <v>287752</v>
          </cell>
          <cell r="Q2582">
            <v>297873</v>
          </cell>
          <cell r="R2582">
            <v>301050</v>
          </cell>
          <cell r="S2582">
            <v>310235</v>
          </cell>
        </row>
        <row r="2583">
          <cell r="H2583" t="str">
            <v>.Bexar County, Texas</v>
          </cell>
          <cell r="I2583">
            <v>1393035</v>
          </cell>
          <cell r="J2583">
            <v>1419020</v>
          </cell>
          <cell r="K2583">
            <v>1446755</v>
          </cell>
          <cell r="L2583">
            <v>1469623</v>
          </cell>
          <cell r="M2583">
            <v>1500919</v>
          </cell>
          <cell r="N2583">
            <v>1529270</v>
          </cell>
          <cell r="O2583">
            <v>1573935</v>
          </cell>
          <cell r="P2583">
            <v>1615210</v>
          </cell>
          <cell r="Q2583">
            <v>1651709</v>
          </cell>
          <cell r="R2583">
            <v>1685628</v>
          </cell>
          <cell r="S2583">
            <v>1714773</v>
          </cell>
        </row>
        <row r="2584">
          <cell r="H2584" t="str">
            <v>.Blanco County, Texas</v>
          </cell>
          <cell r="I2584">
            <v>8436</v>
          </cell>
          <cell r="J2584">
            <v>8776</v>
          </cell>
          <cell r="K2584">
            <v>8950</v>
          </cell>
          <cell r="L2584">
            <v>9096</v>
          </cell>
          <cell r="M2584">
            <v>9337</v>
          </cell>
          <cell r="N2584">
            <v>9554</v>
          </cell>
          <cell r="O2584">
            <v>9686</v>
          </cell>
          <cell r="P2584">
            <v>9835</v>
          </cell>
          <cell r="Q2584">
            <v>10061</v>
          </cell>
          <cell r="R2584">
            <v>10315</v>
          </cell>
          <cell r="S2584">
            <v>10497</v>
          </cell>
        </row>
        <row r="2585">
          <cell r="H2585" t="str">
            <v>.Borden County, Texas</v>
          </cell>
          <cell r="I2585">
            <v>729</v>
          </cell>
          <cell r="J2585">
            <v>677</v>
          </cell>
          <cell r="K2585">
            <v>685</v>
          </cell>
          <cell r="L2585">
            <v>666</v>
          </cell>
          <cell r="M2585">
            <v>671</v>
          </cell>
          <cell r="N2585">
            <v>638</v>
          </cell>
          <cell r="O2585">
            <v>634</v>
          </cell>
          <cell r="P2585">
            <v>597</v>
          </cell>
          <cell r="Q2585">
            <v>612</v>
          </cell>
          <cell r="R2585">
            <v>618</v>
          </cell>
          <cell r="S2585">
            <v>641</v>
          </cell>
        </row>
        <row r="2586">
          <cell r="H2586" t="str">
            <v>.Bosque County, Texas</v>
          </cell>
          <cell r="I2586">
            <v>17188</v>
          </cell>
          <cell r="J2586">
            <v>17338</v>
          </cell>
          <cell r="K2586">
            <v>17474</v>
          </cell>
          <cell r="L2586">
            <v>17647</v>
          </cell>
          <cell r="M2586">
            <v>17871</v>
          </cell>
          <cell r="N2586">
            <v>17990</v>
          </cell>
          <cell r="O2586">
            <v>18046</v>
          </cell>
          <cell r="P2586">
            <v>18077</v>
          </cell>
          <cell r="Q2586">
            <v>17939</v>
          </cell>
          <cell r="R2586">
            <v>18004</v>
          </cell>
          <cell r="S2586">
            <v>18212</v>
          </cell>
        </row>
        <row r="2587">
          <cell r="H2587" t="str">
            <v>.Bowie County, Texas</v>
          </cell>
          <cell r="I2587">
            <v>89296</v>
          </cell>
          <cell r="J2587">
            <v>88942</v>
          </cell>
          <cell r="K2587">
            <v>88813</v>
          </cell>
          <cell r="L2587">
            <v>88839</v>
          </cell>
          <cell r="M2587">
            <v>89055</v>
          </cell>
          <cell r="N2587">
            <v>89239</v>
          </cell>
          <cell r="O2587">
            <v>90235</v>
          </cell>
          <cell r="P2587">
            <v>90456</v>
          </cell>
          <cell r="Q2587">
            <v>91349</v>
          </cell>
          <cell r="R2587">
            <v>92231</v>
          </cell>
          <cell r="S2587">
            <v>92565</v>
          </cell>
        </row>
        <row r="2588">
          <cell r="H2588" t="str">
            <v>.Brazoria County, Texas</v>
          </cell>
          <cell r="I2588">
            <v>241805</v>
          </cell>
          <cell r="J2588">
            <v>248280</v>
          </cell>
          <cell r="K2588">
            <v>255246</v>
          </cell>
          <cell r="L2588">
            <v>261269</v>
          </cell>
          <cell r="M2588">
            <v>268051</v>
          </cell>
          <cell r="N2588">
            <v>274336</v>
          </cell>
          <cell r="O2588">
            <v>284248</v>
          </cell>
          <cell r="P2588">
            <v>293296</v>
          </cell>
          <cell r="Q2588">
            <v>301336</v>
          </cell>
          <cell r="R2588">
            <v>309236</v>
          </cell>
          <cell r="S2588">
            <v>313166</v>
          </cell>
        </row>
        <row r="2589">
          <cell r="H2589" t="str">
            <v>.Brazos County, Texas</v>
          </cell>
          <cell r="I2589">
            <v>152436</v>
          </cell>
          <cell r="J2589">
            <v>155533</v>
          </cell>
          <cell r="K2589">
            <v>159297</v>
          </cell>
          <cell r="L2589">
            <v>163279</v>
          </cell>
          <cell r="M2589">
            <v>166150</v>
          </cell>
          <cell r="N2589">
            <v>169824</v>
          </cell>
          <cell r="O2589">
            <v>175433</v>
          </cell>
          <cell r="P2589">
            <v>179472</v>
          </cell>
          <cell r="Q2589">
            <v>185098</v>
          </cell>
          <cell r="R2589">
            <v>191434</v>
          </cell>
          <cell r="S2589">
            <v>194851</v>
          </cell>
        </row>
        <row r="2590">
          <cell r="H2590" t="str">
            <v>.Brewster County, Texas</v>
          </cell>
          <cell r="I2590">
            <v>8872</v>
          </cell>
          <cell r="J2590">
            <v>8836</v>
          </cell>
          <cell r="K2590">
            <v>8945</v>
          </cell>
          <cell r="L2590">
            <v>9030</v>
          </cell>
          <cell r="M2590">
            <v>9002</v>
          </cell>
          <cell r="N2590">
            <v>8830</v>
          </cell>
          <cell r="O2590">
            <v>8790</v>
          </cell>
          <cell r="P2590">
            <v>8843</v>
          </cell>
          <cell r="Q2590">
            <v>8868</v>
          </cell>
          <cell r="R2590">
            <v>9054</v>
          </cell>
          <cell r="S2590">
            <v>9232</v>
          </cell>
        </row>
        <row r="2591">
          <cell r="H2591" t="str">
            <v>.Briscoe County, Texas</v>
          </cell>
          <cell r="I2591">
            <v>1805</v>
          </cell>
          <cell r="J2591">
            <v>1764</v>
          </cell>
          <cell r="K2591">
            <v>1746</v>
          </cell>
          <cell r="L2591">
            <v>1763</v>
          </cell>
          <cell r="M2591">
            <v>1768</v>
          </cell>
          <cell r="N2591">
            <v>1726</v>
          </cell>
          <cell r="O2591">
            <v>1704</v>
          </cell>
          <cell r="P2591">
            <v>1647</v>
          </cell>
          <cell r="Q2591">
            <v>1651</v>
          </cell>
          <cell r="R2591">
            <v>1634</v>
          </cell>
          <cell r="S2591">
            <v>1637</v>
          </cell>
        </row>
        <row r="2592">
          <cell r="H2592" t="str">
            <v>.Brooks County, Texas</v>
          </cell>
          <cell r="I2592">
            <v>7980</v>
          </cell>
          <cell r="J2592">
            <v>7669</v>
          </cell>
          <cell r="K2592">
            <v>7668</v>
          </cell>
          <cell r="L2592">
            <v>7627</v>
          </cell>
          <cell r="M2592">
            <v>7593</v>
          </cell>
          <cell r="N2592">
            <v>7562</v>
          </cell>
          <cell r="O2592">
            <v>7490</v>
          </cell>
          <cell r="P2592">
            <v>7413</v>
          </cell>
          <cell r="Q2592">
            <v>7345</v>
          </cell>
          <cell r="R2592">
            <v>7297</v>
          </cell>
          <cell r="S2592">
            <v>7223</v>
          </cell>
        </row>
        <row r="2593">
          <cell r="H2593" t="str">
            <v>.Brown County, Texas</v>
          </cell>
          <cell r="I2593">
            <v>37668</v>
          </cell>
          <cell r="J2593">
            <v>37599</v>
          </cell>
          <cell r="K2593">
            <v>37766</v>
          </cell>
          <cell r="L2593">
            <v>37654</v>
          </cell>
          <cell r="M2593">
            <v>37940</v>
          </cell>
          <cell r="N2593">
            <v>38172</v>
          </cell>
          <cell r="O2593">
            <v>38492</v>
          </cell>
          <cell r="P2593">
            <v>38221</v>
          </cell>
          <cell r="Q2593">
            <v>38135</v>
          </cell>
          <cell r="R2593">
            <v>38001</v>
          </cell>
          <cell r="S2593">
            <v>38106</v>
          </cell>
        </row>
        <row r="2594">
          <cell r="H2594" t="str">
            <v>.Burleson County, Texas</v>
          </cell>
          <cell r="I2594">
            <v>16449</v>
          </cell>
          <cell r="J2594">
            <v>16650</v>
          </cell>
          <cell r="K2594">
            <v>16666</v>
          </cell>
          <cell r="L2594">
            <v>16881</v>
          </cell>
          <cell r="M2594">
            <v>16964</v>
          </cell>
          <cell r="N2594">
            <v>17167</v>
          </cell>
          <cell r="O2594">
            <v>17000</v>
          </cell>
          <cell r="P2594">
            <v>16982</v>
          </cell>
          <cell r="Q2594">
            <v>17025</v>
          </cell>
          <cell r="R2594">
            <v>17076</v>
          </cell>
          <cell r="S2594">
            <v>17187</v>
          </cell>
        </row>
        <row r="2595">
          <cell r="H2595" t="str">
            <v>.Burnet County, Texas</v>
          </cell>
          <cell r="I2595">
            <v>34188</v>
          </cell>
          <cell r="J2595">
            <v>35741</v>
          </cell>
          <cell r="K2595">
            <v>36850</v>
          </cell>
          <cell r="L2595">
            <v>37776</v>
          </cell>
          <cell r="M2595">
            <v>38966</v>
          </cell>
          <cell r="N2595">
            <v>39798</v>
          </cell>
          <cell r="O2595">
            <v>41109</v>
          </cell>
          <cell r="P2595">
            <v>42026</v>
          </cell>
          <cell r="Q2595">
            <v>42477</v>
          </cell>
          <cell r="R2595">
            <v>42611</v>
          </cell>
          <cell r="S2595">
            <v>42750</v>
          </cell>
        </row>
        <row r="2596">
          <cell r="H2596" t="str">
            <v>.Caldwell County, Texas</v>
          </cell>
          <cell r="I2596">
            <v>32101</v>
          </cell>
          <cell r="J2596">
            <v>33654</v>
          </cell>
          <cell r="K2596">
            <v>34715</v>
          </cell>
          <cell r="L2596">
            <v>35330</v>
          </cell>
          <cell r="M2596">
            <v>36200</v>
          </cell>
          <cell r="N2596">
            <v>36388</v>
          </cell>
          <cell r="O2596">
            <v>36533</v>
          </cell>
          <cell r="P2596">
            <v>36906</v>
          </cell>
          <cell r="Q2596">
            <v>37671</v>
          </cell>
          <cell r="R2596">
            <v>37829</v>
          </cell>
          <cell r="S2596">
            <v>38066</v>
          </cell>
        </row>
        <row r="2597">
          <cell r="H2597" t="str">
            <v>.Calhoun County, Texas</v>
          </cell>
          <cell r="I2597">
            <v>20645</v>
          </cell>
          <cell r="J2597">
            <v>20762</v>
          </cell>
          <cell r="K2597">
            <v>20550</v>
          </cell>
          <cell r="L2597">
            <v>20575</v>
          </cell>
          <cell r="M2597">
            <v>20692</v>
          </cell>
          <cell r="N2597">
            <v>20715</v>
          </cell>
          <cell r="O2597">
            <v>20839</v>
          </cell>
          <cell r="P2597">
            <v>20888</v>
          </cell>
          <cell r="Q2597">
            <v>21127</v>
          </cell>
          <cell r="R2597">
            <v>21388</v>
          </cell>
          <cell r="S2597">
            <v>21381</v>
          </cell>
        </row>
        <row r="2598">
          <cell r="H2598" t="str">
            <v>.Callahan County, Texas</v>
          </cell>
          <cell r="I2598">
            <v>12873</v>
          </cell>
          <cell r="J2598">
            <v>12703</v>
          </cell>
          <cell r="K2598">
            <v>12799</v>
          </cell>
          <cell r="L2598">
            <v>12913</v>
          </cell>
          <cell r="M2598">
            <v>13156</v>
          </cell>
          <cell r="N2598">
            <v>13281</v>
          </cell>
          <cell r="O2598">
            <v>13309</v>
          </cell>
          <cell r="P2598">
            <v>13418</v>
          </cell>
          <cell r="Q2598">
            <v>13474</v>
          </cell>
          <cell r="R2598">
            <v>13548</v>
          </cell>
          <cell r="S2598">
            <v>13544</v>
          </cell>
        </row>
        <row r="2599">
          <cell r="H2599" t="str">
            <v>.Cameron County, Texas</v>
          </cell>
          <cell r="I2599">
            <v>334884</v>
          </cell>
          <cell r="J2599">
            <v>342368</v>
          </cell>
          <cell r="K2599">
            <v>350194</v>
          </cell>
          <cell r="L2599">
            <v>358492</v>
          </cell>
          <cell r="M2599">
            <v>366299</v>
          </cell>
          <cell r="N2599">
            <v>373429</v>
          </cell>
          <cell r="O2599">
            <v>380169</v>
          </cell>
          <cell r="P2599">
            <v>386306</v>
          </cell>
          <cell r="Q2599">
            <v>393000</v>
          </cell>
          <cell r="R2599">
            <v>400303</v>
          </cell>
          <cell r="S2599">
            <v>406220</v>
          </cell>
        </row>
        <row r="2600">
          <cell r="H2600" t="str">
            <v>.Camp County, Texas</v>
          </cell>
          <cell r="I2600">
            <v>11533</v>
          </cell>
          <cell r="J2600">
            <v>11399</v>
          </cell>
          <cell r="K2600">
            <v>11549</v>
          </cell>
          <cell r="L2600">
            <v>11582</v>
          </cell>
          <cell r="M2600">
            <v>11715</v>
          </cell>
          <cell r="N2600">
            <v>11990</v>
          </cell>
          <cell r="O2600">
            <v>12068</v>
          </cell>
          <cell r="P2600">
            <v>12253</v>
          </cell>
          <cell r="Q2600">
            <v>12331</v>
          </cell>
          <cell r="R2600">
            <v>12364</v>
          </cell>
          <cell r="S2600">
            <v>12401</v>
          </cell>
        </row>
        <row r="2601">
          <cell r="H2601" t="str">
            <v>.Carson County, Texas</v>
          </cell>
          <cell r="I2601">
            <v>6503</v>
          </cell>
          <cell r="J2601">
            <v>6385</v>
          </cell>
          <cell r="K2601">
            <v>6508</v>
          </cell>
          <cell r="L2601">
            <v>6391</v>
          </cell>
          <cell r="M2601">
            <v>6381</v>
          </cell>
          <cell r="N2601">
            <v>6449</v>
          </cell>
          <cell r="O2601">
            <v>6413</v>
          </cell>
          <cell r="P2601">
            <v>6361</v>
          </cell>
          <cell r="Q2601">
            <v>6260</v>
          </cell>
          <cell r="R2601">
            <v>6220</v>
          </cell>
          <cell r="S2601">
            <v>6182</v>
          </cell>
        </row>
        <row r="2602">
          <cell r="H2602" t="str">
            <v>.Cass County, Texas</v>
          </cell>
          <cell r="I2602">
            <v>30427</v>
          </cell>
          <cell r="J2602">
            <v>30134</v>
          </cell>
          <cell r="K2602">
            <v>30120</v>
          </cell>
          <cell r="L2602">
            <v>30065</v>
          </cell>
          <cell r="M2602">
            <v>30053</v>
          </cell>
          <cell r="N2602">
            <v>30088</v>
          </cell>
          <cell r="O2602">
            <v>30095</v>
          </cell>
          <cell r="P2602">
            <v>30176</v>
          </cell>
          <cell r="Q2602">
            <v>30217</v>
          </cell>
          <cell r="R2602">
            <v>30297</v>
          </cell>
          <cell r="S2602">
            <v>30464</v>
          </cell>
        </row>
        <row r="2603">
          <cell r="H2603" t="str">
            <v>.Castro County, Texas</v>
          </cell>
          <cell r="I2603">
            <v>8276</v>
          </cell>
          <cell r="J2603">
            <v>8155</v>
          </cell>
          <cell r="K2603">
            <v>8083</v>
          </cell>
          <cell r="L2603">
            <v>8037</v>
          </cell>
          <cell r="M2603">
            <v>7947</v>
          </cell>
          <cell r="N2603">
            <v>7908</v>
          </cell>
          <cell r="O2603">
            <v>7780</v>
          </cell>
          <cell r="P2603">
            <v>7737</v>
          </cell>
          <cell r="Q2603">
            <v>7758</v>
          </cell>
          <cell r="R2603">
            <v>7856</v>
          </cell>
          <cell r="S2603">
            <v>8062</v>
          </cell>
        </row>
        <row r="2604">
          <cell r="H2604" t="str">
            <v>.Chambers County, Texas</v>
          </cell>
          <cell r="I2604">
            <v>26006</v>
          </cell>
          <cell r="J2604">
            <v>26811</v>
          </cell>
          <cell r="K2604">
            <v>27490</v>
          </cell>
          <cell r="L2604">
            <v>28021</v>
          </cell>
          <cell r="M2604">
            <v>28749</v>
          </cell>
          <cell r="N2604">
            <v>29388</v>
          </cell>
          <cell r="O2604">
            <v>29980</v>
          </cell>
          <cell r="P2604">
            <v>30714</v>
          </cell>
          <cell r="Q2604">
            <v>31619</v>
          </cell>
          <cell r="R2604">
            <v>34230</v>
          </cell>
          <cell r="S2604">
            <v>35096</v>
          </cell>
        </row>
        <row r="2605">
          <cell r="H2605" t="str">
            <v>.Cherokee County, Texas</v>
          </cell>
          <cell r="I2605">
            <v>46716</v>
          </cell>
          <cell r="J2605">
            <v>47007</v>
          </cell>
          <cell r="K2605">
            <v>47136</v>
          </cell>
          <cell r="L2605">
            <v>47832</v>
          </cell>
          <cell r="M2605">
            <v>48315</v>
          </cell>
          <cell r="N2605">
            <v>48751</v>
          </cell>
          <cell r="O2605">
            <v>49162</v>
          </cell>
          <cell r="P2605">
            <v>49669</v>
          </cell>
          <cell r="Q2605">
            <v>49976</v>
          </cell>
          <cell r="R2605">
            <v>50447</v>
          </cell>
          <cell r="S2605">
            <v>50845</v>
          </cell>
        </row>
        <row r="2606">
          <cell r="H2606" t="str">
            <v>.Childress County, Texas</v>
          </cell>
          <cell r="I2606">
            <v>7697</v>
          </cell>
          <cell r="J2606">
            <v>7531</v>
          </cell>
          <cell r="K2606">
            <v>7428</v>
          </cell>
          <cell r="L2606">
            <v>7411</v>
          </cell>
          <cell r="M2606">
            <v>7366</v>
          </cell>
          <cell r="N2606">
            <v>7205</v>
          </cell>
          <cell r="O2606">
            <v>7214</v>
          </cell>
          <cell r="P2606">
            <v>7148</v>
          </cell>
          <cell r="Q2606">
            <v>7123</v>
          </cell>
          <cell r="R2606">
            <v>7030</v>
          </cell>
          <cell r="S2606">
            <v>7041</v>
          </cell>
        </row>
        <row r="2607">
          <cell r="H2607" t="str">
            <v>.Clay County, Texas</v>
          </cell>
          <cell r="I2607">
            <v>10997</v>
          </cell>
          <cell r="J2607">
            <v>11131</v>
          </cell>
          <cell r="K2607">
            <v>11292</v>
          </cell>
          <cell r="L2607">
            <v>11270</v>
          </cell>
          <cell r="M2607">
            <v>11278</v>
          </cell>
          <cell r="N2607">
            <v>11317</v>
          </cell>
          <cell r="O2607">
            <v>11157</v>
          </cell>
          <cell r="P2607">
            <v>11051</v>
          </cell>
          <cell r="Q2607">
            <v>10843</v>
          </cell>
          <cell r="R2607">
            <v>10832</v>
          </cell>
          <cell r="S2607">
            <v>10752</v>
          </cell>
        </row>
        <row r="2608">
          <cell r="H2608" t="str">
            <v>.Cochran County, Texas</v>
          </cell>
          <cell r="I2608">
            <v>3724</v>
          </cell>
          <cell r="J2608">
            <v>3674</v>
          </cell>
          <cell r="K2608">
            <v>3521</v>
          </cell>
          <cell r="L2608">
            <v>3490</v>
          </cell>
          <cell r="M2608">
            <v>3373</v>
          </cell>
          <cell r="N2608">
            <v>3338</v>
          </cell>
          <cell r="O2608">
            <v>3257</v>
          </cell>
          <cell r="P2608">
            <v>3194</v>
          </cell>
          <cell r="Q2608">
            <v>3100</v>
          </cell>
          <cell r="R2608">
            <v>3086</v>
          </cell>
          <cell r="S2608">
            <v>3127</v>
          </cell>
        </row>
        <row r="2609">
          <cell r="H2609" t="str">
            <v>.Coke County, Texas</v>
          </cell>
          <cell r="I2609">
            <v>3865</v>
          </cell>
          <cell r="J2609">
            <v>3810</v>
          </cell>
          <cell r="K2609">
            <v>3732</v>
          </cell>
          <cell r="L2609">
            <v>3678</v>
          </cell>
          <cell r="M2609">
            <v>3559</v>
          </cell>
          <cell r="N2609">
            <v>3540</v>
          </cell>
          <cell r="O2609">
            <v>3492</v>
          </cell>
          <cell r="P2609">
            <v>3375</v>
          </cell>
          <cell r="Q2609">
            <v>3348</v>
          </cell>
          <cell r="R2609">
            <v>3310</v>
          </cell>
          <cell r="S2609">
            <v>3320</v>
          </cell>
        </row>
        <row r="2610">
          <cell r="H2610" t="str">
            <v>.Coleman County, Texas</v>
          </cell>
          <cell r="I2610">
            <v>9232</v>
          </cell>
          <cell r="J2610">
            <v>9103</v>
          </cell>
          <cell r="K2610">
            <v>8937</v>
          </cell>
          <cell r="L2610">
            <v>8827</v>
          </cell>
          <cell r="M2610">
            <v>8817</v>
          </cell>
          <cell r="N2610">
            <v>8739</v>
          </cell>
          <cell r="O2610">
            <v>8853</v>
          </cell>
          <cell r="P2610">
            <v>8774</v>
          </cell>
          <cell r="Q2610">
            <v>8899</v>
          </cell>
          <cell r="R2610">
            <v>8867</v>
          </cell>
          <cell r="S2610">
            <v>8895</v>
          </cell>
        </row>
        <row r="2611">
          <cell r="H2611" t="str">
            <v>.Collin County, Texas</v>
          </cell>
          <cell r="I2611">
            <v>491272</v>
          </cell>
          <cell r="J2611">
            <v>534642</v>
          </cell>
          <cell r="K2611">
            <v>563565</v>
          </cell>
          <cell r="L2611">
            <v>589394</v>
          </cell>
          <cell r="M2611">
            <v>617802</v>
          </cell>
          <cell r="N2611">
            <v>647187</v>
          </cell>
          <cell r="O2611">
            <v>683935</v>
          </cell>
          <cell r="P2611">
            <v>714330</v>
          </cell>
          <cell r="Q2611">
            <v>741264</v>
          </cell>
          <cell r="R2611">
            <v>765791</v>
          </cell>
          <cell r="S2611">
            <v>782341</v>
          </cell>
        </row>
        <row r="2612">
          <cell r="H2612" t="str">
            <v>.Collingsworth County, Texas</v>
          </cell>
          <cell r="I2612">
            <v>3206</v>
          </cell>
          <cell r="J2612">
            <v>3086</v>
          </cell>
          <cell r="K2612">
            <v>3093</v>
          </cell>
          <cell r="L2612">
            <v>3026</v>
          </cell>
          <cell r="M2612">
            <v>3028</v>
          </cell>
          <cell r="N2612">
            <v>2980</v>
          </cell>
          <cell r="O2612">
            <v>2952</v>
          </cell>
          <cell r="P2612">
            <v>2973</v>
          </cell>
          <cell r="Q2612">
            <v>3017</v>
          </cell>
          <cell r="R2612">
            <v>3042</v>
          </cell>
          <cell r="S2612">
            <v>3057</v>
          </cell>
        </row>
        <row r="2613">
          <cell r="H2613" t="str">
            <v>.Colorado County, Texas</v>
          </cell>
          <cell r="I2613">
            <v>20356</v>
          </cell>
          <cell r="J2613">
            <v>20125</v>
          </cell>
          <cell r="K2613">
            <v>20328</v>
          </cell>
          <cell r="L2613">
            <v>20507</v>
          </cell>
          <cell r="M2613">
            <v>20450</v>
          </cell>
          <cell r="N2613">
            <v>20493</v>
          </cell>
          <cell r="O2613">
            <v>20608</v>
          </cell>
          <cell r="P2613">
            <v>20648</v>
          </cell>
          <cell r="Q2613">
            <v>20818</v>
          </cell>
          <cell r="R2613">
            <v>20784</v>
          </cell>
          <cell r="S2613">
            <v>20874</v>
          </cell>
        </row>
        <row r="2614">
          <cell r="H2614" t="str">
            <v>.Comal County, Texas</v>
          </cell>
          <cell r="I2614">
            <v>78022</v>
          </cell>
          <cell r="J2614">
            <v>80630</v>
          </cell>
          <cell r="K2614">
            <v>82797</v>
          </cell>
          <cell r="L2614">
            <v>84837</v>
          </cell>
          <cell r="M2614">
            <v>88119</v>
          </cell>
          <cell r="N2614">
            <v>91018</v>
          </cell>
          <cell r="O2614">
            <v>95637</v>
          </cell>
          <cell r="P2614">
            <v>99540</v>
          </cell>
          <cell r="Q2614">
            <v>103272</v>
          </cell>
          <cell r="R2614">
            <v>106350</v>
          </cell>
          <cell r="S2614">
            <v>108472</v>
          </cell>
        </row>
        <row r="2615">
          <cell r="H2615" t="str">
            <v>.Comanche County, Texas</v>
          </cell>
          <cell r="I2615">
            <v>14027</v>
          </cell>
          <cell r="J2615">
            <v>13710</v>
          </cell>
          <cell r="K2615">
            <v>13582</v>
          </cell>
          <cell r="L2615">
            <v>13526</v>
          </cell>
          <cell r="M2615">
            <v>13646</v>
          </cell>
          <cell r="N2615">
            <v>13746</v>
          </cell>
          <cell r="O2615">
            <v>13814</v>
          </cell>
          <cell r="P2615">
            <v>13775</v>
          </cell>
          <cell r="Q2615">
            <v>13834</v>
          </cell>
          <cell r="R2615">
            <v>13912</v>
          </cell>
          <cell r="S2615">
            <v>13974</v>
          </cell>
        </row>
        <row r="2616">
          <cell r="H2616" t="str">
            <v>.Concho County, Texas</v>
          </cell>
          <cell r="I2616">
            <v>3964</v>
          </cell>
          <cell r="J2616">
            <v>3921</v>
          </cell>
          <cell r="K2616">
            <v>3959</v>
          </cell>
          <cell r="L2616">
            <v>3991</v>
          </cell>
          <cell r="M2616">
            <v>4018</v>
          </cell>
          <cell r="N2616">
            <v>4039</v>
          </cell>
          <cell r="O2616">
            <v>3957</v>
          </cell>
          <cell r="P2616">
            <v>4018</v>
          </cell>
          <cell r="Q2616">
            <v>4108</v>
          </cell>
          <cell r="R2616">
            <v>4076</v>
          </cell>
          <cell r="S2616">
            <v>4087</v>
          </cell>
        </row>
        <row r="2617">
          <cell r="H2617" t="str">
            <v>.Cooke County, Texas</v>
          </cell>
          <cell r="I2617">
            <v>36370</v>
          </cell>
          <cell r="J2617">
            <v>36844</v>
          </cell>
          <cell r="K2617">
            <v>37390</v>
          </cell>
          <cell r="L2617">
            <v>37598</v>
          </cell>
          <cell r="M2617">
            <v>37815</v>
          </cell>
          <cell r="N2617">
            <v>38143</v>
          </cell>
          <cell r="O2617">
            <v>38241</v>
          </cell>
          <cell r="P2617">
            <v>38252</v>
          </cell>
          <cell r="Q2617">
            <v>38223</v>
          </cell>
          <cell r="R2617">
            <v>38413</v>
          </cell>
          <cell r="S2617">
            <v>38437</v>
          </cell>
        </row>
        <row r="2618">
          <cell r="H2618" t="str">
            <v>.Coryell County, Texas</v>
          </cell>
          <cell r="I2618">
            <v>74899</v>
          </cell>
          <cell r="J2618">
            <v>74083</v>
          </cell>
          <cell r="K2618">
            <v>73135</v>
          </cell>
          <cell r="L2618">
            <v>71364</v>
          </cell>
          <cell r="M2618">
            <v>71943</v>
          </cell>
          <cell r="N2618">
            <v>72610</v>
          </cell>
          <cell r="O2618">
            <v>72217</v>
          </cell>
          <cell r="P2618">
            <v>73324</v>
          </cell>
          <cell r="Q2618">
            <v>74552</v>
          </cell>
          <cell r="R2618">
            <v>74673</v>
          </cell>
          <cell r="S2618">
            <v>75388</v>
          </cell>
        </row>
        <row r="2619">
          <cell r="H2619" t="str">
            <v>.Cottle County, Texas</v>
          </cell>
          <cell r="I2619">
            <v>1899</v>
          </cell>
          <cell r="J2619">
            <v>1774</v>
          </cell>
          <cell r="K2619">
            <v>1726</v>
          </cell>
          <cell r="L2619">
            <v>1699</v>
          </cell>
          <cell r="M2619">
            <v>1679</v>
          </cell>
          <cell r="N2619">
            <v>1653</v>
          </cell>
          <cell r="O2619">
            <v>1577</v>
          </cell>
          <cell r="P2619">
            <v>1513</v>
          </cell>
          <cell r="Q2619">
            <v>1527</v>
          </cell>
          <cell r="R2619">
            <v>1509</v>
          </cell>
          <cell r="S2619">
            <v>1505</v>
          </cell>
        </row>
        <row r="2620">
          <cell r="H2620" t="str">
            <v>.Crane County, Texas</v>
          </cell>
          <cell r="I2620">
            <v>3996</v>
          </cell>
          <cell r="J2620">
            <v>3893</v>
          </cell>
          <cell r="K2620">
            <v>3891</v>
          </cell>
          <cell r="L2620">
            <v>3847</v>
          </cell>
          <cell r="M2620">
            <v>3865</v>
          </cell>
          <cell r="N2620">
            <v>3840</v>
          </cell>
          <cell r="O2620">
            <v>3855</v>
          </cell>
          <cell r="P2620">
            <v>3976</v>
          </cell>
          <cell r="Q2620">
            <v>4157</v>
          </cell>
          <cell r="R2620">
            <v>4333</v>
          </cell>
          <cell r="S2620">
            <v>4375</v>
          </cell>
        </row>
        <row r="2621">
          <cell r="H2621" t="str">
            <v>.Crockett County, Texas</v>
          </cell>
          <cell r="I2621">
            <v>4099</v>
          </cell>
          <cell r="J2621">
            <v>3844</v>
          </cell>
          <cell r="K2621">
            <v>3841</v>
          </cell>
          <cell r="L2621">
            <v>3862</v>
          </cell>
          <cell r="M2621">
            <v>3857</v>
          </cell>
          <cell r="N2621">
            <v>3851</v>
          </cell>
          <cell r="O2621">
            <v>3739</v>
          </cell>
          <cell r="P2621">
            <v>3759</v>
          </cell>
          <cell r="Q2621">
            <v>3783</v>
          </cell>
          <cell r="R2621">
            <v>3740</v>
          </cell>
          <cell r="S2621">
            <v>3719</v>
          </cell>
        </row>
        <row r="2622">
          <cell r="H2622" t="str">
            <v>.Crosby County, Texas</v>
          </cell>
          <cell r="I2622">
            <v>7072</v>
          </cell>
          <cell r="J2622">
            <v>6955</v>
          </cell>
          <cell r="K2622">
            <v>6852</v>
          </cell>
          <cell r="L2622">
            <v>6718</v>
          </cell>
          <cell r="M2622">
            <v>6625</v>
          </cell>
          <cell r="N2622">
            <v>6521</v>
          </cell>
          <cell r="O2622">
            <v>6466</v>
          </cell>
          <cell r="P2622">
            <v>6262</v>
          </cell>
          <cell r="Q2622">
            <v>6192</v>
          </cell>
          <cell r="R2622">
            <v>6057</v>
          </cell>
          <cell r="S2622">
            <v>6059</v>
          </cell>
        </row>
        <row r="2623">
          <cell r="H2623" t="str">
            <v>.Culberson County, Texas</v>
          </cell>
          <cell r="I2623">
            <v>2979</v>
          </cell>
          <cell r="J2623">
            <v>2865</v>
          </cell>
          <cell r="K2623">
            <v>2829</v>
          </cell>
          <cell r="L2623">
            <v>2778</v>
          </cell>
          <cell r="M2623">
            <v>2695</v>
          </cell>
          <cell r="N2623">
            <v>2648</v>
          </cell>
          <cell r="O2623">
            <v>2587</v>
          </cell>
          <cell r="P2623">
            <v>2536</v>
          </cell>
          <cell r="Q2623">
            <v>2490</v>
          </cell>
          <cell r="R2623">
            <v>2384</v>
          </cell>
          <cell r="S2623">
            <v>2398</v>
          </cell>
        </row>
        <row r="2624">
          <cell r="H2624" t="str">
            <v>.Dallam County, Texas</v>
          </cell>
          <cell r="I2624">
            <v>6213</v>
          </cell>
          <cell r="J2624">
            <v>6210</v>
          </cell>
          <cell r="K2624">
            <v>6159</v>
          </cell>
          <cell r="L2624">
            <v>6148</v>
          </cell>
          <cell r="M2624">
            <v>6208</v>
          </cell>
          <cell r="N2624">
            <v>6238</v>
          </cell>
          <cell r="O2624">
            <v>6205</v>
          </cell>
          <cell r="P2624">
            <v>6336</v>
          </cell>
          <cell r="Q2624">
            <v>6506</v>
          </cell>
          <cell r="R2624">
            <v>6571</v>
          </cell>
          <cell r="S2624">
            <v>6703</v>
          </cell>
        </row>
        <row r="2625">
          <cell r="H2625" t="str">
            <v>.Dallas County, Texas</v>
          </cell>
          <cell r="I2625">
            <v>2216808</v>
          </cell>
          <cell r="J2625">
            <v>2249418</v>
          </cell>
          <cell r="K2625">
            <v>2250326</v>
          </cell>
          <cell r="L2625">
            <v>2246432</v>
          </cell>
          <cell r="M2625">
            <v>2244020</v>
          </cell>
          <cell r="N2625">
            <v>2250830</v>
          </cell>
          <cell r="O2625">
            <v>2275434</v>
          </cell>
          <cell r="P2625">
            <v>2291891</v>
          </cell>
          <cell r="Q2625">
            <v>2314018</v>
          </cell>
          <cell r="R2625">
            <v>2346378</v>
          </cell>
          <cell r="S2625">
            <v>2368139</v>
          </cell>
        </row>
        <row r="2626">
          <cell r="H2626" t="str">
            <v>.Dawson County, Texas</v>
          </cell>
          <cell r="I2626">
            <v>14987</v>
          </cell>
          <cell r="J2626">
            <v>14863</v>
          </cell>
          <cell r="K2626">
            <v>14429</v>
          </cell>
          <cell r="L2626">
            <v>14354</v>
          </cell>
          <cell r="M2626">
            <v>14062</v>
          </cell>
          <cell r="N2626">
            <v>14092</v>
          </cell>
          <cell r="O2626">
            <v>13987</v>
          </cell>
          <cell r="P2626">
            <v>13865</v>
          </cell>
          <cell r="Q2626">
            <v>13804</v>
          </cell>
          <cell r="R2626">
            <v>13741</v>
          </cell>
          <cell r="S2626">
            <v>13833</v>
          </cell>
        </row>
        <row r="2627">
          <cell r="H2627" t="str">
            <v>.Deaf Smith County, Texas</v>
          </cell>
          <cell r="I2627">
            <v>18565</v>
          </cell>
          <cell r="J2627">
            <v>18391</v>
          </cell>
          <cell r="K2627">
            <v>18439</v>
          </cell>
          <cell r="L2627">
            <v>18454</v>
          </cell>
          <cell r="M2627">
            <v>18671</v>
          </cell>
          <cell r="N2627">
            <v>18737</v>
          </cell>
          <cell r="O2627">
            <v>18770</v>
          </cell>
          <cell r="P2627">
            <v>18916</v>
          </cell>
          <cell r="Q2627">
            <v>19054</v>
          </cell>
          <cell r="R2627">
            <v>19084</v>
          </cell>
          <cell r="S2627">
            <v>19372</v>
          </cell>
        </row>
        <row r="2628">
          <cell r="H2628" t="str">
            <v>.Delta County, Texas</v>
          </cell>
          <cell r="I2628">
            <v>5319</v>
          </cell>
          <cell r="J2628">
            <v>5295</v>
          </cell>
          <cell r="K2628">
            <v>5366</v>
          </cell>
          <cell r="L2628">
            <v>5310</v>
          </cell>
          <cell r="M2628">
            <v>5409</v>
          </cell>
          <cell r="N2628">
            <v>5314</v>
          </cell>
          <cell r="O2628">
            <v>5355</v>
          </cell>
          <cell r="P2628">
            <v>5199</v>
          </cell>
          <cell r="Q2628">
            <v>5252</v>
          </cell>
          <cell r="R2628">
            <v>5180</v>
          </cell>
          <cell r="S2628">
            <v>5231</v>
          </cell>
        </row>
        <row r="2629">
          <cell r="H2629" t="str">
            <v>.Denton County, Texas</v>
          </cell>
          <cell r="I2629">
            <v>433065</v>
          </cell>
          <cell r="J2629">
            <v>463688</v>
          </cell>
          <cell r="K2629">
            <v>487617</v>
          </cell>
          <cell r="L2629">
            <v>509732</v>
          </cell>
          <cell r="M2629">
            <v>529811</v>
          </cell>
          <cell r="N2629">
            <v>553669</v>
          </cell>
          <cell r="O2629">
            <v>584561</v>
          </cell>
          <cell r="P2629">
            <v>609001</v>
          </cell>
          <cell r="Q2629">
            <v>630104</v>
          </cell>
          <cell r="R2629">
            <v>649702</v>
          </cell>
          <cell r="S2629">
            <v>662614</v>
          </cell>
        </row>
        <row r="2630">
          <cell r="H2630" t="str">
            <v>.DeWitt County, Texas</v>
          </cell>
          <cell r="I2630">
            <v>19999</v>
          </cell>
          <cell r="J2630">
            <v>20066</v>
          </cell>
          <cell r="K2630">
            <v>20015</v>
          </cell>
          <cell r="L2630">
            <v>20034</v>
          </cell>
          <cell r="M2630">
            <v>20176</v>
          </cell>
          <cell r="N2630">
            <v>20342</v>
          </cell>
          <cell r="O2630">
            <v>20108</v>
          </cell>
          <cell r="P2630">
            <v>19961</v>
          </cell>
          <cell r="Q2630">
            <v>19902</v>
          </cell>
          <cell r="R2630">
            <v>20048</v>
          </cell>
          <cell r="S2630">
            <v>20097</v>
          </cell>
        </row>
        <row r="2631">
          <cell r="H2631" t="str">
            <v>.Dickens County, Texas</v>
          </cell>
          <cell r="I2631">
            <v>2760</v>
          </cell>
          <cell r="J2631">
            <v>2653</v>
          </cell>
          <cell r="K2631">
            <v>2679</v>
          </cell>
          <cell r="L2631">
            <v>2670</v>
          </cell>
          <cell r="M2631">
            <v>2641</v>
          </cell>
          <cell r="N2631">
            <v>2563</v>
          </cell>
          <cell r="O2631">
            <v>2466</v>
          </cell>
          <cell r="P2631">
            <v>2461</v>
          </cell>
          <cell r="Q2631">
            <v>2400</v>
          </cell>
          <cell r="R2631">
            <v>2423</v>
          </cell>
          <cell r="S2631">
            <v>2444</v>
          </cell>
        </row>
        <row r="2632">
          <cell r="H2632" t="str">
            <v>.Dimmit County, Texas</v>
          </cell>
          <cell r="I2632">
            <v>10205</v>
          </cell>
          <cell r="J2632">
            <v>10030</v>
          </cell>
          <cell r="K2632">
            <v>10042</v>
          </cell>
          <cell r="L2632">
            <v>10075</v>
          </cell>
          <cell r="M2632">
            <v>9964</v>
          </cell>
          <cell r="N2632">
            <v>10031</v>
          </cell>
          <cell r="O2632">
            <v>9972</v>
          </cell>
          <cell r="P2632">
            <v>9845</v>
          </cell>
          <cell r="Q2632">
            <v>9833</v>
          </cell>
          <cell r="R2632">
            <v>9848</v>
          </cell>
          <cell r="S2632">
            <v>9996</v>
          </cell>
        </row>
        <row r="2633">
          <cell r="H2633" t="str">
            <v>.Donley County, Texas</v>
          </cell>
          <cell r="I2633">
            <v>3814</v>
          </cell>
          <cell r="J2633">
            <v>3829</v>
          </cell>
          <cell r="K2633">
            <v>3825</v>
          </cell>
          <cell r="L2633">
            <v>3898</v>
          </cell>
          <cell r="M2633">
            <v>3915</v>
          </cell>
          <cell r="N2633">
            <v>3833</v>
          </cell>
          <cell r="O2633">
            <v>3779</v>
          </cell>
          <cell r="P2633">
            <v>3806</v>
          </cell>
          <cell r="Q2633">
            <v>3688</v>
          </cell>
          <cell r="R2633">
            <v>3670</v>
          </cell>
          <cell r="S2633">
            <v>3677</v>
          </cell>
        </row>
        <row r="2634">
          <cell r="H2634" t="str">
            <v>.Duval County, Texas</v>
          </cell>
          <cell r="I2634">
            <v>13073</v>
          </cell>
          <cell r="J2634">
            <v>12830</v>
          </cell>
          <cell r="K2634">
            <v>12707</v>
          </cell>
          <cell r="L2634">
            <v>12570</v>
          </cell>
          <cell r="M2634">
            <v>12539</v>
          </cell>
          <cell r="N2634">
            <v>12426</v>
          </cell>
          <cell r="O2634">
            <v>12298</v>
          </cell>
          <cell r="P2634">
            <v>12097</v>
          </cell>
          <cell r="Q2634">
            <v>11945</v>
          </cell>
          <cell r="R2634">
            <v>11917</v>
          </cell>
          <cell r="S2634">
            <v>11782</v>
          </cell>
        </row>
        <row r="2635">
          <cell r="H2635" t="str">
            <v>.Eastland County, Texas</v>
          </cell>
          <cell r="I2635">
            <v>18289</v>
          </cell>
          <cell r="J2635">
            <v>18061</v>
          </cell>
          <cell r="K2635">
            <v>18252</v>
          </cell>
          <cell r="L2635">
            <v>18333</v>
          </cell>
          <cell r="M2635">
            <v>18442</v>
          </cell>
          <cell r="N2635">
            <v>18533</v>
          </cell>
          <cell r="O2635">
            <v>18545</v>
          </cell>
          <cell r="P2635">
            <v>18636</v>
          </cell>
          <cell r="Q2635">
            <v>18520</v>
          </cell>
          <cell r="R2635">
            <v>18497</v>
          </cell>
          <cell r="S2635">
            <v>18583</v>
          </cell>
        </row>
        <row r="2636">
          <cell r="H2636" t="str">
            <v>.Ector County, Texas</v>
          </cell>
          <cell r="I2636">
            <v>121124</v>
          </cell>
          <cell r="J2636">
            <v>120802</v>
          </cell>
          <cell r="K2636">
            <v>122199</v>
          </cell>
          <cell r="L2636">
            <v>122739</v>
          </cell>
          <cell r="M2636">
            <v>124163</v>
          </cell>
          <cell r="N2636">
            <v>125378</v>
          </cell>
          <cell r="O2636">
            <v>127476</v>
          </cell>
          <cell r="P2636">
            <v>130459</v>
          </cell>
          <cell r="Q2636">
            <v>133064</v>
          </cell>
          <cell r="R2636">
            <v>136930</v>
          </cell>
          <cell r="S2636">
            <v>137130</v>
          </cell>
        </row>
        <row r="2637">
          <cell r="H2637" t="str">
            <v>.Edwards County, Texas</v>
          </cell>
          <cell r="I2637">
            <v>2160</v>
          </cell>
          <cell r="J2637">
            <v>2070</v>
          </cell>
          <cell r="K2637">
            <v>2056</v>
          </cell>
          <cell r="L2637">
            <v>2042</v>
          </cell>
          <cell r="M2637">
            <v>2027</v>
          </cell>
          <cell r="N2637">
            <v>2011</v>
          </cell>
          <cell r="O2637">
            <v>1995</v>
          </cell>
          <cell r="P2637">
            <v>2062</v>
          </cell>
          <cell r="Q2637">
            <v>2084</v>
          </cell>
          <cell r="R2637">
            <v>2012</v>
          </cell>
          <cell r="S2637">
            <v>2002</v>
          </cell>
        </row>
        <row r="2638">
          <cell r="H2638" t="str">
            <v>.Ellis County, Texas</v>
          </cell>
          <cell r="I2638">
            <v>111415</v>
          </cell>
          <cell r="J2638">
            <v>115286</v>
          </cell>
          <cell r="K2638">
            <v>118737</v>
          </cell>
          <cell r="L2638">
            <v>122620</v>
          </cell>
          <cell r="M2638">
            <v>125733</v>
          </cell>
          <cell r="N2638">
            <v>129955</v>
          </cell>
          <cell r="O2638">
            <v>135276</v>
          </cell>
          <cell r="P2638">
            <v>139988</v>
          </cell>
          <cell r="Q2638">
            <v>144394</v>
          </cell>
          <cell r="R2638">
            <v>147392</v>
          </cell>
          <cell r="S2638">
            <v>149610</v>
          </cell>
        </row>
        <row r="2639">
          <cell r="H2639" t="str">
            <v>.El Paso County, Texas</v>
          </cell>
          <cell r="I2639">
            <v>679568</v>
          </cell>
          <cell r="J2639">
            <v>689163</v>
          </cell>
          <cell r="K2639">
            <v>696446</v>
          </cell>
          <cell r="L2639">
            <v>705200</v>
          </cell>
          <cell r="M2639">
            <v>717652</v>
          </cell>
          <cell r="N2639">
            <v>728095</v>
          </cell>
          <cell r="O2639">
            <v>744795</v>
          </cell>
          <cell r="P2639">
            <v>755578</v>
          </cell>
          <cell r="Q2639">
            <v>769930</v>
          </cell>
          <cell r="R2639">
            <v>786759</v>
          </cell>
          <cell r="S2639">
            <v>800647</v>
          </cell>
        </row>
        <row r="2640">
          <cell r="H2640" t="str">
            <v>.Erath County, Texas</v>
          </cell>
          <cell r="I2640">
            <v>32981</v>
          </cell>
          <cell r="J2640">
            <v>33045</v>
          </cell>
          <cell r="K2640">
            <v>33619</v>
          </cell>
          <cell r="L2640">
            <v>34131</v>
          </cell>
          <cell r="M2640">
            <v>34887</v>
          </cell>
          <cell r="N2640">
            <v>35336</v>
          </cell>
          <cell r="O2640">
            <v>36355</v>
          </cell>
          <cell r="P2640">
            <v>36678</v>
          </cell>
          <cell r="Q2640">
            <v>37137</v>
          </cell>
          <cell r="R2640">
            <v>37594</v>
          </cell>
          <cell r="S2640">
            <v>37890</v>
          </cell>
        </row>
        <row r="2641">
          <cell r="H2641" t="str">
            <v>.Falls County, Texas</v>
          </cell>
          <cell r="I2641">
            <v>18563</v>
          </cell>
          <cell r="J2641">
            <v>18280</v>
          </cell>
          <cell r="K2641">
            <v>18090</v>
          </cell>
          <cell r="L2641">
            <v>18086</v>
          </cell>
          <cell r="M2641">
            <v>18066</v>
          </cell>
          <cell r="N2641">
            <v>17990</v>
          </cell>
          <cell r="O2641">
            <v>17945</v>
          </cell>
          <cell r="P2641">
            <v>17712</v>
          </cell>
          <cell r="Q2641">
            <v>17698</v>
          </cell>
          <cell r="R2641">
            <v>17762</v>
          </cell>
          <cell r="S2641">
            <v>17866</v>
          </cell>
        </row>
        <row r="2642">
          <cell r="H2642" t="str">
            <v>.Fannin County, Texas</v>
          </cell>
          <cell r="I2642">
            <v>31225</v>
          </cell>
          <cell r="J2642">
            <v>31400</v>
          </cell>
          <cell r="K2642">
            <v>31808</v>
          </cell>
          <cell r="L2642">
            <v>32380</v>
          </cell>
          <cell r="M2642">
            <v>32692</v>
          </cell>
          <cell r="N2642">
            <v>33221</v>
          </cell>
          <cell r="O2642">
            <v>33540</v>
          </cell>
          <cell r="P2642">
            <v>33644</v>
          </cell>
          <cell r="Q2642">
            <v>33870</v>
          </cell>
          <cell r="R2642">
            <v>33865</v>
          </cell>
          <cell r="S2642">
            <v>33915</v>
          </cell>
        </row>
        <row r="2643">
          <cell r="H2643" t="str">
            <v>.Fayette County, Texas</v>
          </cell>
          <cell r="I2643">
            <v>21818</v>
          </cell>
          <cell r="J2643">
            <v>22397</v>
          </cell>
          <cell r="K2643">
            <v>22668</v>
          </cell>
          <cell r="L2643">
            <v>22910</v>
          </cell>
          <cell r="M2643">
            <v>23107</v>
          </cell>
          <cell r="N2643">
            <v>23342</v>
          </cell>
          <cell r="O2643">
            <v>23631</v>
          </cell>
          <cell r="P2643">
            <v>23898</v>
          </cell>
          <cell r="Q2643">
            <v>24347</v>
          </cell>
          <cell r="R2643">
            <v>24470</v>
          </cell>
          <cell r="S2643">
            <v>24554</v>
          </cell>
        </row>
        <row r="2644">
          <cell r="H2644" t="str">
            <v>.Fisher County, Texas</v>
          </cell>
          <cell r="I2644">
            <v>4345</v>
          </cell>
          <cell r="J2644">
            <v>4257</v>
          </cell>
          <cell r="K2644">
            <v>4242</v>
          </cell>
          <cell r="L2644">
            <v>4191</v>
          </cell>
          <cell r="M2644">
            <v>4118</v>
          </cell>
          <cell r="N2644">
            <v>4135</v>
          </cell>
          <cell r="O2644">
            <v>4098</v>
          </cell>
          <cell r="P2644">
            <v>4080</v>
          </cell>
          <cell r="Q2644">
            <v>4065</v>
          </cell>
          <cell r="R2644">
            <v>4014</v>
          </cell>
          <cell r="S2644">
            <v>3974</v>
          </cell>
        </row>
        <row r="2645">
          <cell r="H2645" t="str">
            <v>.Floyd County, Texas</v>
          </cell>
          <cell r="I2645">
            <v>7770</v>
          </cell>
          <cell r="J2645">
            <v>7452</v>
          </cell>
          <cell r="K2645">
            <v>7289</v>
          </cell>
          <cell r="L2645">
            <v>7364</v>
          </cell>
          <cell r="M2645">
            <v>7130</v>
          </cell>
          <cell r="N2645">
            <v>6983</v>
          </cell>
          <cell r="O2645">
            <v>6855</v>
          </cell>
          <cell r="P2645">
            <v>6683</v>
          </cell>
          <cell r="Q2645">
            <v>6528</v>
          </cell>
          <cell r="R2645">
            <v>6508</v>
          </cell>
          <cell r="S2645">
            <v>6446</v>
          </cell>
        </row>
        <row r="2646">
          <cell r="H2646" t="str">
            <v>.Foard County, Texas</v>
          </cell>
          <cell r="I2646">
            <v>1621</v>
          </cell>
          <cell r="J2646">
            <v>1606</v>
          </cell>
          <cell r="K2646">
            <v>1536</v>
          </cell>
          <cell r="L2646">
            <v>1513</v>
          </cell>
          <cell r="M2646">
            <v>1492</v>
          </cell>
          <cell r="N2646">
            <v>1439</v>
          </cell>
          <cell r="O2646">
            <v>1432</v>
          </cell>
          <cell r="P2646">
            <v>1383</v>
          </cell>
          <cell r="Q2646">
            <v>1334</v>
          </cell>
          <cell r="R2646">
            <v>1321</v>
          </cell>
          <cell r="S2646">
            <v>1336</v>
          </cell>
        </row>
        <row r="2647">
          <cell r="H2647" t="str">
            <v>.Fort Bend County, Texas</v>
          </cell>
          <cell r="I2647">
            <v>354286</v>
          </cell>
          <cell r="J2647">
            <v>375708</v>
          </cell>
          <cell r="K2647">
            <v>397943</v>
          </cell>
          <cell r="L2647">
            <v>418747</v>
          </cell>
          <cell r="M2647">
            <v>441139</v>
          </cell>
          <cell r="N2647">
            <v>462953</v>
          </cell>
          <cell r="O2647">
            <v>490916</v>
          </cell>
          <cell r="P2647">
            <v>516564</v>
          </cell>
          <cell r="Q2647">
            <v>542957</v>
          </cell>
          <cell r="R2647">
            <v>569130</v>
          </cell>
          <cell r="S2647">
            <v>585375</v>
          </cell>
        </row>
        <row r="2648">
          <cell r="H2648" t="str">
            <v>.Franklin County, Texas</v>
          </cell>
          <cell r="I2648">
            <v>9431</v>
          </cell>
          <cell r="J2648">
            <v>9521</v>
          </cell>
          <cell r="K2648">
            <v>9536</v>
          </cell>
          <cell r="L2648">
            <v>9597</v>
          </cell>
          <cell r="M2648">
            <v>9731</v>
          </cell>
          <cell r="N2648">
            <v>10745</v>
          </cell>
          <cell r="O2648">
            <v>10755</v>
          </cell>
          <cell r="P2648">
            <v>10799</v>
          </cell>
          <cell r="Q2648">
            <v>10604</v>
          </cell>
          <cell r="R2648">
            <v>10601</v>
          </cell>
          <cell r="S2648">
            <v>10605</v>
          </cell>
        </row>
        <row r="2649">
          <cell r="H2649" t="str">
            <v>.Freestone County, Texas</v>
          </cell>
          <cell r="I2649">
            <v>17851</v>
          </cell>
          <cell r="J2649">
            <v>18127</v>
          </cell>
          <cell r="K2649">
            <v>18395</v>
          </cell>
          <cell r="L2649">
            <v>18483</v>
          </cell>
          <cell r="M2649">
            <v>18684</v>
          </cell>
          <cell r="N2649">
            <v>18843</v>
          </cell>
          <cell r="O2649">
            <v>19123</v>
          </cell>
          <cell r="P2649">
            <v>19162</v>
          </cell>
          <cell r="Q2649">
            <v>19446</v>
          </cell>
          <cell r="R2649">
            <v>19743</v>
          </cell>
          <cell r="S2649">
            <v>19816</v>
          </cell>
        </row>
        <row r="2650">
          <cell r="H2650" t="str">
            <v>.Frio County, Texas</v>
          </cell>
          <cell r="I2650">
            <v>16255</v>
          </cell>
          <cell r="J2650">
            <v>16315</v>
          </cell>
          <cell r="K2650">
            <v>16467</v>
          </cell>
          <cell r="L2650">
            <v>16477</v>
          </cell>
          <cell r="M2650">
            <v>16532</v>
          </cell>
          <cell r="N2650">
            <v>16618</v>
          </cell>
          <cell r="O2650">
            <v>16720</v>
          </cell>
          <cell r="P2650">
            <v>16776</v>
          </cell>
          <cell r="Q2650">
            <v>16939</v>
          </cell>
          <cell r="R2650">
            <v>17120</v>
          </cell>
          <cell r="S2650">
            <v>17217</v>
          </cell>
        </row>
        <row r="2651">
          <cell r="H2651" t="str">
            <v>.Gaines County, Texas</v>
          </cell>
          <cell r="I2651">
            <v>14463</v>
          </cell>
          <cell r="J2651">
            <v>14451</v>
          </cell>
          <cell r="K2651">
            <v>14453</v>
          </cell>
          <cell r="L2651">
            <v>14747</v>
          </cell>
          <cell r="M2651">
            <v>14978</v>
          </cell>
          <cell r="N2651">
            <v>15331</v>
          </cell>
          <cell r="O2651">
            <v>15707</v>
          </cell>
          <cell r="P2651">
            <v>16187</v>
          </cell>
          <cell r="Q2651">
            <v>16641</v>
          </cell>
          <cell r="R2651">
            <v>17163</v>
          </cell>
          <cell r="S2651">
            <v>17526</v>
          </cell>
        </row>
        <row r="2652">
          <cell r="H2652" t="str">
            <v>.Galveston County, Texas</v>
          </cell>
          <cell r="I2652">
            <v>250178</v>
          </cell>
          <cell r="J2652">
            <v>254521</v>
          </cell>
          <cell r="K2652">
            <v>260096</v>
          </cell>
          <cell r="L2652">
            <v>265269</v>
          </cell>
          <cell r="M2652">
            <v>269760</v>
          </cell>
          <cell r="N2652">
            <v>274806</v>
          </cell>
          <cell r="O2652">
            <v>279182</v>
          </cell>
          <cell r="P2652">
            <v>283770</v>
          </cell>
          <cell r="Q2652">
            <v>288643</v>
          </cell>
          <cell r="R2652">
            <v>287428</v>
          </cell>
          <cell r="S2652">
            <v>291309</v>
          </cell>
        </row>
        <row r="2653">
          <cell r="H2653" t="str">
            <v>.Garza County, Texas</v>
          </cell>
          <cell r="I2653">
            <v>4876</v>
          </cell>
          <cell r="J2653">
            <v>5275</v>
          </cell>
          <cell r="K2653">
            <v>5385</v>
          </cell>
          <cell r="L2653">
            <v>5531</v>
          </cell>
          <cell r="M2653">
            <v>5800</v>
          </cell>
          <cell r="N2653">
            <v>5742</v>
          </cell>
          <cell r="O2653">
            <v>5996</v>
          </cell>
          <cell r="P2653">
            <v>6049</v>
          </cell>
          <cell r="Q2653">
            <v>6158</v>
          </cell>
          <cell r="R2653">
            <v>6368</v>
          </cell>
          <cell r="S2653">
            <v>6461</v>
          </cell>
        </row>
        <row r="2654">
          <cell r="H2654" t="str">
            <v>.Gillespie County, Texas</v>
          </cell>
          <cell r="I2654">
            <v>20806</v>
          </cell>
          <cell r="J2654">
            <v>21104</v>
          </cell>
          <cell r="K2654">
            <v>21585</v>
          </cell>
          <cell r="L2654">
            <v>22128</v>
          </cell>
          <cell r="M2654">
            <v>22454</v>
          </cell>
          <cell r="N2654">
            <v>22858</v>
          </cell>
          <cell r="O2654">
            <v>23487</v>
          </cell>
          <cell r="P2654">
            <v>23787</v>
          </cell>
          <cell r="Q2654">
            <v>24206</v>
          </cell>
          <cell r="R2654">
            <v>24608</v>
          </cell>
          <cell r="S2654">
            <v>24837</v>
          </cell>
        </row>
        <row r="2655">
          <cell r="H2655" t="str">
            <v>.Glasscock County, Texas</v>
          </cell>
          <cell r="I2655">
            <v>1413</v>
          </cell>
          <cell r="J2655">
            <v>1351</v>
          </cell>
          <cell r="K2655">
            <v>1339</v>
          </cell>
          <cell r="L2655">
            <v>1332</v>
          </cell>
          <cell r="M2655">
            <v>1290</v>
          </cell>
          <cell r="N2655">
            <v>1273</v>
          </cell>
          <cell r="O2655">
            <v>1202</v>
          </cell>
          <cell r="P2655">
            <v>1164</v>
          </cell>
          <cell r="Q2655">
            <v>1218</v>
          </cell>
          <cell r="R2655">
            <v>1224</v>
          </cell>
          <cell r="S2655">
            <v>1226</v>
          </cell>
        </row>
        <row r="2656">
          <cell r="H2656" t="str">
            <v>.Goliad County, Texas</v>
          </cell>
          <cell r="I2656">
            <v>6923</v>
          </cell>
          <cell r="J2656">
            <v>7020</v>
          </cell>
          <cell r="K2656">
            <v>7051</v>
          </cell>
          <cell r="L2656">
            <v>7135</v>
          </cell>
          <cell r="M2656">
            <v>7071</v>
          </cell>
          <cell r="N2656">
            <v>7070</v>
          </cell>
          <cell r="O2656">
            <v>7121</v>
          </cell>
          <cell r="P2656">
            <v>7142</v>
          </cell>
          <cell r="Q2656">
            <v>7164</v>
          </cell>
          <cell r="R2656">
            <v>7157</v>
          </cell>
          <cell r="S2656">
            <v>7210</v>
          </cell>
        </row>
        <row r="2657">
          <cell r="H2657" t="str">
            <v>.Gonzales County, Texas</v>
          </cell>
          <cell r="I2657">
            <v>18601</v>
          </cell>
          <cell r="J2657">
            <v>18714</v>
          </cell>
          <cell r="K2657">
            <v>18882</v>
          </cell>
          <cell r="L2657">
            <v>19181</v>
          </cell>
          <cell r="M2657">
            <v>19370</v>
          </cell>
          <cell r="N2657">
            <v>19656</v>
          </cell>
          <cell r="O2657">
            <v>19633</v>
          </cell>
          <cell r="P2657">
            <v>19512</v>
          </cell>
          <cell r="Q2657">
            <v>19538</v>
          </cell>
          <cell r="R2657">
            <v>19628</v>
          </cell>
          <cell r="S2657">
            <v>19807</v>
          </cell>
        </row>
        <row r="2658">
          <cell r="H2658" t="str">
            <v>.Gray County, Texas</v>
          </cell>
          <cell r="I2658">
            <v>22742</v>
          </cell>
          <cell r="J2658">
            <v>22171</v>
          </cell>
          <cell r="K2658">
            <v>21940</v>
          </cell>
          <cell r="L2658">
            <v>21762</v>
          </cell>
          <cell r="M2658">
            <v>21551</v>
          </cell>
          <cell r="N2658">
            <v>21776</v>
          </cell>
          <cell r="O2658">
            <v>22100</v>
          </cell>
          <cell r="P2658">
            <v>22438</v>
          </cell>
          <cell r="Q2658">
            <v>22772</v>
          </cell>
          <cell r="R2658">
            <v>22719</v>
          </cell>
          <cell r="S2658">
            <v>22535</v>
          </cell>
        </row>
        <row r="2659">
          <cell r="H2659" t="str">
            <v>.Grayson County, Texas</v>
          </cell>
          <cell r="I2659">
            <v>110574</v>
          </cell>
          <cell r="J2659">
            <v>112330</v>
          </cell>
          <cell r="K2659">
            <v>113239</v>
          </cell>
          <cell r="L2659">
            <v>114421</v>
          </cell>
          <cell r="M2659">
            <v>114998</v>
          </cell>
          <cell r="N2659">
            <v>115666</v>
          </cell>
          <cell r="O2659">
            <v>117174</v>
          </cell>
          <cell r="P2659">
            <v>118331</v>
          </cell>
          <cell r="Q2659">
            <v>118834</v>
          </cell>
          <cell r="R2659">
            <v>120069</v>
          </cell>
          <cell r="S2659">
            <v>120877</v>
          </cell>
        </row>
        <row r="2660">
          <cell r="H2660" t="str">
            <v>.Gregg County, Texas</v>
          </cell>
          <cell r="I2660">
            <v>111328</v>
          </cell>
          <cell r="J2660">
            <v>111791</v>
          </cell>
          <cell r="K2660">
            <v>112767</v>
          </cell>
          <cell r="L2660">
            <v>113775</v>
          </cell>
          <cell r="M2660">
            <v>114541</v>
          </cell>
          <cell r="N2660">
            <v>115402</v>
          </cell>
          <cell r="O2660">
            <v>117118</v>
          </cell>
          <cell r="P2660">
            <v>118260</v>
          </cell>
          <cell r="Q2660">
            <v>119157</v>
          </cell>
          <cell r="R2660">
            <v>121238</v>
          </cell>
          <cell r="S2660">
            <v>121730</v>
          </cell>
        </row>
        <row r="2661">
          <cell r="H2661" t="str">
            <v>.Grimes County, Texas</v>
          </cell>
          <cell r="I2661">
            <v>23544</v>
          </cell>
          <cell r="J2661">
            <v>24219</v>
          </cell>
          <cell r="K2661">
            <v>24736</v>
          </cell>
          <cell r="L2661">
            <v>25016</v>
          </cell>
          <cell r="M2661">
            <v>25209</v>
          </cell>
          <cell r="N2661">
            <v>25350</v>
          </cell>
          <cell r="O2661">
            <v>25639</v>
          </cell>
          <cell r="P2661">
            <v>26046</v>
          </cell>
          <cell r="Q2661">
            <v>26273</v>
          </cell>
          <cell r="R2661">
            <v>26422</v>
          </cell>
          <cell r="S2661">
            <v>26604</v>
          </cell>
        </row>
        <row r="2662">
          <cell r="H2662" t="str">
            <v>.Guadalupe County, Texas</v>
          </cell>
          <cell r="I2662">
            <v>88856</v>
          </cell>
          <cell r="J2662">
            <v>92626</v>
          </cell>
          <cell r="K2662">
            <v>95246</v>
          </cell>
          <cell r="L2662">
            <v>98137</v>
          </cell>
          <cell r="M2662">
            <v>101495</v>
          </cell>
          <cell r="N2662">
            <v>105585</v>
          </cell>
          <cell r="O2662">
            <v>111878</v>
          </cell>
          <cell r="P2662">
            <v>117667</v>
          </cell>
          <cell r="Q2662">
            <v>123398</v>
          </cell>
          <cell r="R2662">
            <v>128265</v>
          </cell>
          <cell r="S2662">
            <v>131533</v>
          </cell>
        </row>
        <row r="2663">
          <cell r="H2663" t="str">
            <v>.Hale County, Texas</v>
          </cell>
          <cell r="I2663">
            <v>36605</v>
          </cell>
          <cell r="J2663">
            <v>35876</v>
          </cell>
          <cell r="K2663">
            <v>35598</v>
          </cell>
          <cell r="L2663">
            <v>35553</v>
          </cell>
          <cell r="M2663">
            <v>36259</v>
          </cell>
          <cell r="N2663">
            <v>36066</v>
          </cell>
          <cell r="O2663">
            <v>36162</v>
          </cell>
          <cell r="P2663">
            <v>36080</v>
          </cell>
          <cell r="Q2663">
            <v>35662</v>
          </cell>
          <cell r="R2663">
            <v>35926</v>
          </cell>
          <cell r="S2663">
            <v>36273</v>
          </cell>
        </row>
        <row r="2664">
          <cell r="H2664" t="str">
            <v>.Hall County, Texas</v>
          </cell>
          <cell r="I2664">
            <v>3782</v>
          </cell>
          <cell r="J2664">
            <v>3750</v>
          </cell>
          <cell r="K2664">
            <v>3709</v>
          </cell>
          <cell r="L2664">
            <v>3699</v>
          </cell>
          <cell r="M2664">
            <v>3665</v>
          </cell>
          <cell r="N2664">
            <v>3613</v>
          </cell>
          <cell r="O2664">
            <v>3582</v>
          </cell>
          <cell r="P2664">
            <v>3440</v>
          </cell>
          <cell r="Q2664">
            <v>3398</v>
          </cell>
          <cell r="R2664">
            <v>3343</v>
          </cell>
          <cell r="S2664">
            <v>3353</v>
          </cell>
        </row>
        <row r="2665">
          <cell r="H2665" t="str">
            <v>.Hamilton County, Texas</v>
          </cell>
          <cell r="I2665">
            <v>8226</v>
          </cell>
          <cell r="J2665">
            <v>8169</v>
          </cell>
          <cell r="K2665">
            <v>8069</v>
          </cell>
          <cell r="L2665">
            <v>8225</v>
          </cell>
          <cell r="M2665">
            <v>8181</v>
          </cell>
          <cell r="N2665">
            <v>8263</v>
          </cell>
          <cell r="O2665">
            <v>8389</v>
          </cell>
          <cell r="P2665">
            <v>8452</v>
          </cell>
          <cell r="Q2665">
            <v>8497</v>
          </cell>
          <cell r="R2665">
            <v>8527</v>
          </cell>
          <cell r="S2665">
            <v>8517</v>
          </cell>
        </row>
        <row r="2666">
          <cell r="H2666" t="str">
            <v>.Hansford County, Texas</v>
          </cell>
          <cell r="I2666">
            <v>5369</v>
          </cell>
          <cell r="J2666">
            <v>5299</v>
          </cell>
          <cell r="K2666">
            <v>5242</v>
          </cell>
          <cell r="L2666">
            <v>5216</v>
          </cell>
          <cell r="M2666">
            <v>5209</v>
          </cell>
          <cell r="N2666">
            <v>5258</v>
          </cell>
          <cell r="O2666">
            <v>5293</v>
          </cell>
          <cell r="P2666">
            <v>5365</v>
          </cell>
          <cell r="Q2666">
            <v>5512</v>
          </cell>
          <cell r="R2666">
            <v>5556</v>
          </cell>
          <cell r="S2666">
            <v>5613</v>
          </cell>
        </row>
        <row r="2667">
          <cell r="H2667" t="str">
            <v>.Hardeman County, Texas</v>
          </cell>
          <cell r="I2667">
            <v>4723</v>
          </cell>
          <cell r="J2667">
            <v>4609</v>
          </cell>
          <cell r="K2667">
            <v>4547</v>
          </cell>
          <cell r="L2667">
            <v>4534</v>
          </cell>
          <cell r="M2667">
            <v>4474</v>
          </cell>
          <cell r="N2667">
            <v>4417</v>
          </cell>
          <cell r="O2667">
            <v>4409</v>
          </cell>
          <cell r="P2667">
            <v>4296</v>
          </cell>
          <cell r="Q2667">
            <v>4187</v>
          </cell>
          <cell r="R2667">
            <v>4086</v>
          </cell>
          <cell r="S2667">
            <v>4139</v>
          </cell>
        </row>
        <row r="2668">
          <cell r="H2668" t="str">
            <v>.Hardin County, Texas</v>
          </cell>
          <cell r="I2668">
            <v>48075</v>
          </cell>
          <cell r="J2668">
            <v>48463</v>
          </cell>
          <cell r="K2668">
            <v>49045</v>
          </cell>
          <cell r="L2668">
            <v>49472</v>
          </cell>
          <cell r="M2668">
            <v>50220</v>
          </cell>
          <cell r="N2668">
            <v>51141</v>
          </cell>
          <cell r="O2668">
            <v>51470</v>
          </cell>
          <cell r="P2668">
            <v>52446</v>
          </cell>
          <cell r="Q2668">
            <v>53206</v>
          </cell>
          <cell r="R2668">
            <v>54228</v>
          </cell>
          <cell r="S2668">
            <v>54635</v>
          </cell>
        </row>
        <row r="2669">
          <cell r="H2669" t="str">
            <v>.Harris County, Texas</v>
          </cell>
          <cell r="I2669">
            <v>3401139</v>
          </cell>
          <cell r="J2669">
            <v>3471291</v>
          </cell>
          <cell r="K2669">
            <v>3536682</v>
          </cell>
          <cell r="L2669">
            <v>3586133</v>
          </cell>
          <cell r="M2669">
            <v>3630185</v>
          </cell>
          <cell r="N2669">
            <v>3681829</v>
          </cell>
          <cell r="O2669">
            <v>3807435</v>
          </cell>
          <cell r="P2669">
            <v>3863344</v>
          </cell>
          <cell r="Q2669">
            <v>3938580</v>
          </cell>
          <cell r="R2669">
            <v>4034866</v>
          </cell>
          <cell r="S2669">
            <v>4092459</v>
          </cell>
        </row>
        <row r="2670">
          <cell r="H2670" t="str">
            <v>.Harrison County, Texas</v>
          </cell>
          <cell r="I2670">
            <v>62096</v>
          </cell>
          <cell r="J2670">
            <v>62256</v>
          </cell>
          <cell r="K2670">
            <v>62062</v>
          </cell>
          <cell r="L2670">
            <v>62018</v>
          </cell>
          <cell r="M2670">
            <v>62583</v>
          </cell>
          <cell r="N2670">
            <v>62811</v>
          </cell>
          <cell r="O2670">
            <v>63699</v>
          </cell>
          <cell r="P2670">
            <v>63661</v>
          </cell>
          <cell r="Q2670">
            <v>64107</v>
          </cell>
          <cell r="R2670">
            <v>65185</v>
          </cell>
          <cell r="S2670">
            <v>65631</v>
          </cell>
        </row>
        <row r="2671">
          <cell r="H2671" t="str">
            <v>.Hartley County, Texas</v>
          </cell>
          <cell r="I2671">
            <v>5538</v>
          </cell>
          <cell r="J2671">
            <v>5601</v>
          </cell>
          <cell r="K2671">
            <v>5364</v>
          </cell>
          <cell r="L2671">
            <v>5789</v>
          </cell>
          <cell r="M2671">
            <v>5800</v>
          </cell>
          <cell r="N2671">
            <v>5794</v>
          </cell>
          <cell r="O2671">
            <v>5911</v>
          </cell>
          <cell r="P2671">
            <v>6047</v>
          </cell>
          <cell r="Q2671">
            <v>5820</v>
          </cell>
          <cell r="R2671">
            <v>5970</v>
          </cell>
          <cell r="S2671">
            <v>6062</v>
          </cell>
        </row>
        <row r="2672">
          <cell r="H2672" t="str">
            <v>.Haskell County, Texas</v>
          </cell>
          <cell r="I2672">
            <v>6091</v>
          </cell>
          <cell r="J2672">
            <v>6034</v>
          </cell>
          <cell r="K2672">
            <v>5915</v>
          </cell>
          <cell r="L2672">
            <v>5883</v>
          </cell>
          <cell r="M2672">
            <v>5851</v>
          </cell>
          <cell r="N2672">
            <v>5904</v>
          </cell>
          <cell r="O2672">
            <v>5817</v>
          </cell>
          <cell r="P2672">
            <v>5802</v>
          </cell>
          <cell r="Q2672">
            <v>5839</v>
          </cell>
          <cell r="R2672">
            <v>5862</v>
          </cell>
          <cell r="S2672">
            <v>5899</v>
          </cell>
        </row>
        <row r="2673">
          <cell r="H2673" t="str">
            <v>.Hays County, Texas</v>
          </cell>
          <cell r="I2673">
            <v>97918</v>
          </cell>
          <cell r="J2673">
            <v>104739</v>
          </cell>
          <cell r="K2673">
            <v>111397</v>
          </cell>
          <cell r="L2673">
            <v>115665</v>
          </cell>
          <cell r="M2673">
            <v>119395</v>
          </cell>
          <cell r="N2673">
            <v>125302</v>
          </cell>
          <cell r="O2673">
            <v>132111</v>
          </cell>
          <cell r="P2673">
            <v>140480</v>
          </cell>
          <cell r="Q2673">
            <v>147674</v>
          </cell>
          <cell r="R2673">
            <v>153619</v>
          </cell>
          <cell r="S2673">
            <v>157107</v>
          </cell>
        </row>
        <row r="2674">
          <cell r="H2674" t="str">
            <v>.Hemphill County, Texas</v>
          </cell>
          <cell r="I2674">
            <v>3353</v>
          </cell>
          <cell r="J2674">
            <v>3327</v>
          </cell>
          <cell r="K2674">
            <v>3357</v>
          </cell>
          <cell r="L2674">
            <v>3362</v>
          </cell>
          <cell r="M2674">
            <v>3410</v>
          </cell>
          <cell r="N2674">
            <v>3480</v>
          </cell>
          <cell r="O2674">
            <v>3523</v>
          </cell>
          <cell r="P2674">
            <v>3538</v>
          </cell>
          <cell r="Q2674">
            <v>3680</v>
          </cell>
          <cell r="R2674">
            <v>3802</v>
          </cell>
          <cell r="S2674">
            <v>3807</v>
          </cell>
        </row>
        <row r="2675">
          <cell r="H2675" t="str">
            <v>.Henderson County, Texas</v>
          </cell>
          <cell r="I2675">
            <v>73105</v>
          </cell>
          <cell r="J2675">
            <v>73762</v>
          </cell>
          <cell r="K2675">
            <v>74712</v>
          </cell>
          <cell r="L2675">
            <v>76349</v>
          </cell>
          <cell r="M2675">
            <v>77807</v>
          </cell>
          <cell r="N2675">
            <v>78001</v>
          </cell>
          <cell r="O2675">
            <v>78404</v>
          </cell>
          <cell r="P2675">
            <v>78178</v>
          </cell>
          <cell r="Q2675">
            <v>78033</v>
          </cell>
          <cell r="R2675">
            <v>78231</v>
          </cell>
          <cell r="S2675">
            <v>78532</v>
          </cell>
        </row>
        <row r="2676">
          <cell r="H2676" t="str">
            <v>.Hidalgo County, Texas</v>
          </cell>
          <cell r="I2676">
            <v>569099</v>
          </cell>
          <cell r="J2676">
            <v>590067</v>
          </cell>
          <cell r="K2676">
            <v>610520</v>
          </cell>
          <cell r="L2676">
            <v>632475</v>
          </cell>
          <cell r="M2676">
            <v>653779</v>
          </cell>
          <cell r="N2676">
            <v>674982</v>
          </cell>
          <cell r="O2676">
            <v>695352</v>
          </cell>
          <cell r="P2676">
            <v>715264</v>
          </cell>
          <cell r="Q2676">
            <v>736694</v>
          </cell>
          <cell r="R2676">
            <v>757468</v>
          </cell>
          <cell r="S2676">
            <v>774769</v>
          </cell>
        </row>
        <row r="2677">
          <cell r="H2677" t="str">
            <v>.Hill County, Texas</v>
          </cell>
          <cell r="I2677">
            <v>32301</v>
          </cell>
          <cell r="J2677">
            <v>32766</v>
          </cell>
          <cell r="K2677">
            <v>33120</v>
          </cell>
          <cell r="L2677">
            <v>33755</v>
          </cell>
          <cell r="M2677">
            <v>34064</v>
          </cell>
          <cell r="N2677">
            <v>34203</v>
          </cell>
          <cell r="O2677">
            <v>34484</v>
          </cell>
          <cell r="P2677">
            <v>34650</v>
          </cell>
          <cell r="Q2677">
            <v>34997</v>
          </cell>
          <cell r="R2677">
            <v>35005</v>
          </cell>
          <cell r="S2677">
            <v>35089</v>
          </cell>
        </row>
        <row r="2678">
          <cell r="H2678" t="str">
            <v>.Hockley County, Texas</v>
          </cell>
          <cell r="I2678">
            <v>22719</v>
          </cell>
          <cell r="J2678">
            <v>22662</v>
          </cell>
          <cell r="K2678">
            <v>22745</v>
          </cell>
          <cell r="L2678">
            <v>22955</v>
          </cell>
          <cell r="M2678">
            <v>22919</v>
          </cell>
          <cell r="N2678">
            <v>23094</v>
          </cell>
          <cell r="O2678">
            <v>22912</v>
          </cell>
          <cell r="P2678">
            <v>22844</v>
          </cell>
          <cell r="Q2678">
            <v>22958</v>
          </cell>
          <cell r="R2678">
            <v>23086</v>
          </cell>
          <cell r="S2678">
            <v>22935</v>
          </cell>
        </row>
        <row r="2679">
          <cell r="H2679" t="str">
            <v>.Hood County, Texas</v>
          </cell>
          <cell r="I2679">
            <v>40987</v>
          </cell>
          <cell r="J2679">
            <v>42425</v>
          </cell>
          <cell r="K2679">
            <v>43344</v>
          </cell>
          <cell r="L2679">
            <v>44448</v>
          </cell>
          <cell r="M2679">
            <v>45411</v>
          </cell>
          <cell r="N2679">
            <v>46470</v>
          </cell>
          <cell r="O2679">
            <v>47952</v>
          </cell>
          <cell r="P2679">
            <v>48870</v>
          </cell>
          <cell r="Q2679">
            <v>50112</v>
          </cell>
          <cell r="R2679">
            <v>50841</v>
          </cell>
          <cell r="S2679">
            <v>51182</v>
          </cell>
        </row>
        <row r="2680">
          <cell r="H2680" t="str">
            <v>.Hopkins County, Texas</v>
          </cell>
          <cell r="I2680">
            <v>31960</v>
          </cell>
          <cell r="J2680">
            <v>32203</v>
          </cell>
          <cell r="K2680">
            <v>32335</v>
          </cell>
          <cell r="L2680">
            <v>32625</v>
          </cell>
          <cell r="M2680">
            <v>33061</v>
          </cell>
          <cell r="N2680">
            <v>33330</v>
          </cell>
          <cell r="O2680">
            <v>33746</v>
          </cell>
          <cell r="P2680">
            <v>34331</v>
          </cell>
          <cell r="Q2680">
            <v>34472</v>
          </cell>
          <cell r="R2680">
            <v>34919</v>
          </cell>
          <cell r="S2680">
            <v>35161</v>
          </cell>
        </row>
        <row r="2681">
          <cell r="H2681" t="str">
            <v>.Houston County, Texas</v>
          </cell>
          <cell r="I2681">
            <v>23148</v>
          </cell>
          <cell r="J2681">
            <v>23122</v>
          </cell>
          <cell r="K2681">
            <v>23257</v>
          </cell>
          <cell r="L2681">
            <v>23336</v>
          </cell>
          <cell r="M2681">
            <v>23578</v>
          </cell>
          <cell r="N2681">
            <v>23500</v>
          </cell>
          <cell r="O2681">
            <v>23551</v>
          </cell>
          <cell r="P2681">
            <v>23641</v>
          </cell>
          <cell r="Q2681">
            <v>23635</v>
          </cell>
          <cell r="R2681">
            <v>23660</v>
          </cell>
          <cell r="S2681">
            <v>23732</v>
          </cell>
        </row>
        <row r="2682">
          <cell r="H2682" t="str">
            <v>.Howard County, Texas</v>
          </cell>
          <cell r="I2682">
            <v>33630</v>
          </cell>
          <cell r="J2682">
            <v>33279</v>
          </cell>
          <cell r="K2682">
            <v>33479</v>
          </cell>
          <cell r="L2682">
            <v>33396</v>
          </cell>
          <cell r="M2682">
            <v>33403</v>
          </cell>
          <cell r="N2682">
            <v>33277</v>
          </cell>
          <cell r="O2682">
            <v>33328</v>
          </cell>
          <cell r="P2682">
            <v>33817</v>
          </cell>
          <cell r="Q2682">
            <v>34393</v>
          </cell>
          <cell r="R2682">
            <v>34882</v>
          </cell>
          <cell r="S2682">
            <v>35012</v>
          </cell>
        </row>
        <row r="2683">
          <cell r="H2683" t="str">
            <v>.Hudspeth County, Texas</v>
          </cell>
          <cell r="I2683">
            <v>3349</v>
          </cell>
          <cell r="J2683">
            <v>3405</v>
          </cell>
          <cell r="K2683">
            <v>3398</v>
          </cell>
          <cell r="L2683">
            <v>3345</v>
          </cell>
          <cell r="M2683">
            <v>3345</v>
          </cell>
          <cell r="N2683">
            <v>3416</v>
          </cell>
          <cell r="O2683">
            <v>3459</v>
          </cell>
          <cell r="P2683">
            <v>3462</v>
          </cell>
          <cell r="Q2683">
            <v>3374</v>
          </cell>
          <cell r="R2683">
            <v>3423</v>
          </cell>
          <cell r="S2683">
            <v>3476</v>
          </cell>
        </row>
        <row r="2684">
          <cell r="H2684" t="str">
            <v>.Hunt County, Texas</v>
          </cell>
          <cell r="I2684">
            <v>76562</v>
          </cell>
          <cell r="J2684">
            <v>78431</v>
          </cell>
          <cell r="K2684">
            <v>80234</v>
          </cell>
          <cell r="L2684">
            <v>80958</v>
          </cell>
          <cell r="M2684">
            <v>82092</v>
          </cell>
          <cell r="N2684">
            <v>82822</v>
          </cell>
          <cell r="O2684">
            <v>83770</v>
          </cell>
          <cell r="P2684">
            <v>84351</v>
          </cell>
          <cell r="Q2684">
            <v>84447</v>
          </cell>
          <cell r="R2684">
            <v>85261</v>
          </cell>
          <cell r="S2684">
            <v>86129</v>
          </cell>
        </row>
        <row r="2685">
          <cell r="H2685" t="str">
            <v>.Hutchinson County, Texas</v>
          </cell>
          <cell r="I2685">
            <v>23864</v>
          </cell>
          <cell r="J2685">
            <v>23247</v>
          </cell>
          <cell r="K2685">
            <v>23116</v>
          </cell>
          <cell r="L2685">
            <v>22773</v>
          </cell>
          <cell r="M2685">
            <v>22478</v>
          </cell>
          <cell r="N2685">
            <v>22209</v>
          </cell>
          <cell r="O2685">
            <v>22176</v>
          </cell>
          <cell r="P2685">
            <v>22138</v>
          </cell>
          <cell r="Q2685">
            <v>21851</v>
          </cell>
          <cell r="R2685">
            <v>22184</v>
          </cell>
          <cell r="S2685">
            <v>22150</v>
          </cell>
        </row>
        <row r="2686">
          <cell r="H2686" t="str">
            <v>.Irion County, Texas</v>
          </cell>
          <cell r="I2686">
            <v>1765</v>
          </cell>
          <cell r="J2686">
            <v>1673</v>
          </cell>
          <cell r="K2686">
            <v>1697</v>
          </cell>
          <cell r="L2686">
            <v>1672</v>
          </cell>
          <cell r="M2686">
            <v>1629</v>
          </cell>
          <cell r="N2686">
            <v>1613</v>
          </cell>
          <cell r="O2686">
            <v>1649</v>
          </cell>
          <cell r="P2686">
            <v>1609</v>
          </cell>
          <cell r="Q2686">
            <v>1571</v>
          </cell>
          <cell r="R2686">
            <v>1587</v>
          </cell>
          <cell r="S2686">
            <v>1599</v>
          </cell>
        </row>
        <row r="2687">
          <cell r="H2687" t="str">
            <v>.Jack County, Texas</v>
          </cell>
          <cell r="I2687">
            <v>8751</v>
          </cell>
          <cell r="J2687">
            <v>8710</v>
          </cell>
          <cell r="K2687">
            <v>8916</v>
          </cell>
          <cell r="L2687">
            <v>8965</v>
          </cell>
          <cell r="M2687">
            <v>9028</v>
          </cell>
          <cell r="N2687">
            <v>9092</v>
          </cell>
          <cell r="O2687">
            <v>9177</v>
          </cell>
          <cell r="P2687">
            <v>9068</v>
          </cell>
          <cell r="Q2687">
            <v>9030</v>
          </cell>
          <cell r="R2687">
            <v>9057</v>
          </cell>
          <cell r="S2687">
            <v>9044</v>
          </cell>
        </row>
        <row r="2688">
          <cell r="H2688" t="str">
            <v>.Jackson County, Texas</v>
          </cell>
          <cell r="I2688">
            <v>14387</v>
          </cell>
          <cell r="J2688">
            <v>14187</v>
          </cell>
          <cell r="K2688">
            <v>14172</v>
          </cell>
          <cell r="L2688">
            <v>14070</v>
          </cell>
          <cell r="M2688">
            <v>14039</v>
          </cell>
          <cell r="N2688">
            <v>14037</v>
          </cell>
          <cell r="O2688">
            <v>13954</v>
          </cell>
          <cell r="P2688">
            <v>13857</v>
          </cell>
          <cell r="Q2688">
            <v>13957</v>
          </cell>
          <cell r="R2688">
            <v>14089</v>
          </cell>
          <cell r="S2688">
            <v>14075</v>
          </cell>
        </row>
        <row r="2689">
          <cell r="H2689" t="str">
            <v>.Jasper County, Texas</v>
          </cell>
          <cell r="I2689">
            <v>35552</v>
          </cell>
          <cell r="J2689">
            <v>35722</v>
          </cell>
          <cell r="K2689">
            <v>35692</v>
          </cell>
          <cell r="L2689">
            <v>35580</v>
          </cell>
          <cell r="M2689">
            <v>35493</v>
          </cell>
          <cell r="N2689">
            <v>35558</v>
          </cell>
          <cell r="O2689">
            <v>34861</v>
          </cell>
          <cell r="P2689">
            <v>35069</v>
          </cell>
          <cell r="Q2689">
            <v>35170</v>
          </cell>
          <cell r="R2689">
            <v>35331</v>
          </cell>
          <cell r="S2689">
            <v>35710</v>
          </cell>
        </row>
        <row r="2690">
          <cell r="H2690" t="str">
            <v>.Jeff Davis County, Texas</v>
          </cell>
          <cell r="I2690">
            <v>2207</v>
          </cell>
          <cell r="J2690">
            <v>2234</v>
          </cell>
          <cell r="K2690">
            <v>2201</v>
          </cell>
          <cell r="L2690">
            <v>2235</v>
          </cell>
          <cell r="M2690">
            <v>2242</v>
          </cell>
          <cell r="N2690">
            <v>2249</v>
          </cell>
          <cell r="O2690">
            <v>2264</v>
          </cell>
          <cell r="P2690">
            <v>2277</v>
          </cell>
          <cell r="Q2690">
            <v>2316</v>
          </cell>
          <cell r="R2690">
            <v>2326</v>
          </cell>
          <cell r="S2690">
            <v>2342</v>
          </cell>
        </row>
        <row r="2691">
          <cell r="H2691" t="str">
            <v>.Jefferson County, Texas</v>
          </cell>
          <cell r="I2691">
            <v>251968</v>
          </cell>
          <cell r="J2691">
            <v>250137</v>
          </cell>
          <cell r="K2691">
            <v>250146</v>
          </cell>
          <cell r="L2691">
            <v>250183</v>
          </cell>
          <cell r="M2691">
            <v>250638</v>
          </cell>
          <cell r="N2691">
            <v>250849</v>
          </cell>
          <cell r="O2691">
            <v>245962</v>
          </cell>
          <cell r="P2691">
            <v>247629</v>
          </cell>
          <cell r="Q2691">
            <v>249430</v>
          </cell>
          <cell r="R2691">
            <v>251332</v>
          </cell>
          <cell r="S2691">
            <v>252273</v>
          </cell>
        </row>
        <row r="2692">
          <cell r="H2692" t="str">
            <v>.Jim Hogg County, Texas</v>
          </cell>
          <cell r="I2692">
            <v>5283</v>
          </cell>
          <cell r="J2692">
            <v>5194</v>
          </cell>
          <cell r="K2692">
            <v>5220</v>
          </cell>
          <cell r="L2692">
            <v>5148</v>
          </cell>
          <cell r="M2692">
            <v>5173</v>
          </cell>
          <cell r="N2692">
            <v>5194</v>
          </cell>
          <cell r="O2692">
            <v>5160</v>
          </cell>
          <cell r="P2692">
            <v>5131</v>
          </cell>
          <cell r="Q2692">
            <v>5198</v>
          </cell>
          <cell r="R2692">
            <v>5260</v>
          </cell>
          <cell r="S2692">
            <v>5300</v>
          </cell>
        </row>
        <row r="2693">
          <cell r="H2693" t="str">
            <v>.Jim Wells County, Texas</v>
          </cell>
          <cell r="I2693">
            <v>39344</v>
          </cell>
          <cell r="J2693">
            <v>39701</v>
          </cell>
          <cell r="K2693">
            <v>39821</v>
          </cell>
          <cell r="L2693">
            <v>40008</v>
          </cell>
          <cell r="M2693">
            <v>40309</v>
          </cell>
          <cell r="N2693">
            <v>40449</v>
          </cell>
          <cell r="O2693">
            <v>40393</v>
          </cell>
          <cell r="P2693">
            <v>40654</v>
          </cell>
          <cell r="Q2693">
            <v>40554</v>
          </cell>
          <cell r="R2693">
            <v>40633</v>
          </cell>
          <cell r="S2693">
            <v>40838</v>
          </cell>
        </row>
        <row r="2694">
          <cell r="H2694" t="str">
            <v>.Johnson County, Texas</v>
          </cell>
          <cell r="I2694">
            <v>126622</v>
          </cell>
          <cell r="J2694">
            <v>130795</v>
          </cell>
          <cell r="K2694">
            <v>133399</v>
          </cell>
          <cell r="L2694">
            <v>136264</v>
          </cell>
          <cell r="M2694">
            <v>138833</v>
          </cell>
          <cell r="N2694">
            <v>140692</v>
          </cell>
          <cell r="O2694">
            <v>142501</v>
          </cell>
          <cell r="P2694">
            <v>145123</v>
          </cell>
          <cell r="Q2694">
            <v>148635</v>
          </cell>
          <cell r="R2694">
            <v>150583</v>
          </cell>
          <cell r="S2694">
            <v>150934</v>
          </cell>
        </row>
        <row r="2695">
          <cell r="H2695" t="str">
            <v>.Jones County, Texas</v>
          </cell>
          <cell r="I2695">
            <v>20794</v>
          </cell>
          <cell r="J2695">
            <v>20294</v>
          </cell>
          <cell r="K2695">
            <v>20293</v>
          </cell>
          <cell r="L2695">
            <v>20355</v>
          </cell>
          <cell r="M2695">
            <v>20298</v>
          </cell>
          <cell r="N2695">
            <v>20232</v>
          </cell>
          <cell r="O2695">
            <v>20242</v>
          </cell>
          <cell r="P2695">
            <v>20102</v>
          </cell>
          <cell r="Q2695">
            <v>20131</v>
          </cell>
          <cell r="R2695">
            <v>20093</v>
          </cell>
          <cell r="S2695">
            <v>20202</v>
          </cell>
        </row>
        <row r="2696">
          <cell r="H2696" t="str">
            <v>.Karnes County, Texas</v>
          </cell>
          <cell r="I2696">
            <v>15438</v>
          </cell>
          <cell r="J2696">
            <v>15340</v>
          </cell>
          <cell r="K2696">
            <v>15178</v>
          </cell>
          <cell r="L2696">
            <v>15119</v>
          </cell>
          <cell r="M2696">
            <v>15109</v>
          </cell>
          <cell r="N2696">
            <v>14967</v>
          </cell>
          <cell r="O2696">
            <v>14985</v>
          </cell>
          <cell r="P2696">
            <v>14900</v>
          </cell>
          <cell r="Q2696">
            <v>14867</v>
          </cell>
          <cell r="R2696">
            <v>14805</v>
          </cell>
          <cell r="S2696">
            <v>14824</v>
          </cell>
        </row>
        <row r="2697">
          <cell r="H2697" t="str">
            <v>.Kaufman County, Texas</v>
          </cell>
          <cell r="I2697">
            <v>71452</v>
          </cell>
          <cell r="J2697">
            <v>75223</v>
          </cell>
          <cell r="K2697">
            <v>77693</v>
          </cell>
          <cell r="L2697">
            <v>81322</v>
          </cell>
          <cell r="M2697">
            <v>84240</v>
          </cell>
          <cell r="N2697">
            <v>87388</v>
          </cell>
          <cell r="O2697">
            <v>91395</v>
          </cell>
          <cell r="P2697">
            <v>95694</v>
          </cell>
          <cell r="Q2697">
            <v>99285</v>
          </cell>
          <cell r="R2697">
            <v>101709</v>
          </cell>
          <cell r="S2697">
            <v>103350</v>
          </cell>
        </row>
        <row r="2698">
          <cell r="H2698" t="str">
            <v>.Kendall County, Texas</v>
          </cell>
          <cell r="I2698">
            <v>23793</v>
          </cell>
          <cell r="J2698">
            <v>24433</v>
          </cell>
          <cell r="K2698">
            <v>24975</v>
          </cell>
          <cell r="L2698">
            <v>25892</v>
          </cell>
          <cell r="M2698">
            <v>26650</v>
          </cell>
          <cell r="N2698">
            <v>27849</v>
          </cell>
          <cell r="O2698">
            <v>29134</v>
          </cell>
          <cell r="P2698">
            <v>30330</v>
          </cell>
          <cell r="Q2698">
            <v>31754</v>
          </cell>
          <cell r="R2698">
            <v>32655</v>
          </cell>
          <cell r="S2698">
            <v>33410</v>
          </cell>
        </row>
        <row r="2699">
          <cell r="H2699" t="str">
            <v>.Kenedy County, Texas</v>
          </cell>
          <cell r="I2699">
            <v>414</v>
          </cell>
          <cell r="J2699">
            <v>421</v>
          </cell>
          <cell r="K2699">
            <v>429</v>
          </cell>
          <cell r="L2699">
            <v>428</v>
          </cell>
          <cell r="M2699">
            <v>440</v>
          </cell>
          <cell r="N2699">
            <v>457</v>
          </cell>
          <cell r="O2699">
            <v>426</v>
          </cell>
          <cell r="P2699">
            <v>415</v>
          </cell>
          <cell r="Q2699">
            <v>410</v>
          </cell>
          <cell r="R2699">
            <v>403</v>
          </cell>
          <cell r="S2699">
            <v>416</v>
          </cell>
        </row>
        <row r="2700">
          <cell r="H2700" t="str">
            <v>.Kent County, Texas</v>
          </cell>
          <cell r="I2700">
            <v>859</v>
          </cell>
          <cell r="J2700">
            <v>808</v>
          </cell>
          <cell r="K2700">
            <v>815</v>
          </cell>
          <cell r="L2700">
            <v>795</v>
          </cell>
          <cell r="M2700">
            <v>791</v>
          </cell>
          <cell r="N2700">
            <v>784</v>
          </cell>
          <cell r="O2700">
            <v>770</v>
          </cell>
          <cell r="P2700">
            <v>788</v>
          </cell>
          <cell r="Q2700">
            <v>787</v>
          </cell>
          <cell r="R2700">
            <v>793</v>
          </cell>
          <cell r="S2700">
            <v>808</v>
          </cell>
        </row>
        <row r="2701">
          <cell r="H2701" t="str">
            <v>.Kerr County, Texas</v>
          </cell>
          <cell r="I2701">
            <v>43646</v>
          </cell>
          <cell r="J2701">
            <v>44331</v>
          </cell>
          <cell r="K2701">
            <v>44894</v>
          </cell>
          <cell r="L2701">
            <v>45278</v>
          </cell>
          <cell r="M2701">
            <v>46054</v>
          </cell>
          <cell r="N2701">
            <v>46809</v>
          </cell>
          <cell r="O2701">
            <v>47840</v>
          </cell>
          <cell r="P2701">
            <v>48352</v>
          </cell>
          <cell r="Q2701">
            <v>48852</v>
          </cell>
          <cell r="R2701">
            <v>49427</v>
          </cell>
          <cell r="S2701">
            <v>49625</v>
          </cell>
        </row>
        <row r="2702">
          <cell r="H2702" t="str">
            <v>.Kimble County, Texas</v>
          </cell>
          <cell r="I2702">
            <v>4461</v>
          </cell>
          <cell r="J2702">
            <v>4494</v>
          </cell>
          <cell r="K2702">
            <v>4521</v>
          </cell>
          <cell r="L2702">
            <v>4510</v>
          </cell>
          <cell r="M2702">
            <v>4562</v>
          </cell>
          <cell r="N2702">
            <v>4609</v>
          </cell>
          <cell r="O2702">
            <v>4578</v>
          </cell>
          <cell r="P2702">
            <v>4518</v>
          </cell>
          <cell r="Q2702">
            <v>4520</v>
          </cell>
          <cell r="R2702">
            <v>4623</v>
          </cell>
          <cell r="S2702">
            <v>4607</v>
          </cell>
        </row>
        <row r="2703">
          <cell r="H2703" t="str">
            <v>.King County, Texas</v>
          </cell>
          <cell r="I2703">
            <v>356</v>
          </cell>
          <cell r="J2703">
            <v>313</v>
          </cell>
          <cell r="K2703">
            <v>308</v>
          </cell>
          <cell r="L2703">
            <v>311</v>
          </cell>
          <cell r="M2703">
            <v>316</v>
          </cell>
          <cell r="N2703">
            <v>289</v>
          </cell>
          <cell r="O2703">
            <v>285</v>
          </cell>
          <cell r="P2703">
            <v>284</v>
          </cell>
          <cell r="Q2703">
            <v>272</v>
          </cell>
          <cell r="R2703">
            <v>279</v>
          </cell>
          <cell r="S2703">
            <v>286</v>
          </cell>
        </row>
        <row r="2704">
          <cell r="H2704" t="str">
            <v>.Kinney County, Texas</v>
          </cell>
          <cell r="I2704">
            <v>3375</v>
          </cell>
          <cell r="J2704">
            <v>3419</v>
          </cell>
          <cell r="K2704">
            <v>3463</v>
          </cell>
          <cell r="L2704">
            <v>3394</v>
          </cell>
          <cell r="M2704">
            <v>3395</v>
          </cell>
          <cell r="N2704">
            <v>3449</v>
          </cell>
          <cell r="O2704">
            <v>3488</v>
          </cell>
          <cell r="P2704">
            <v>3546</v>
          </cell>
          <cell r="Q2704">
            <v>3507</v>
          </cell>
          <cell r="R2704">
            <v>3568</v>
          </cell>
          <cell r="S2704">
            <v>3598</v>
          </cell>
        </row>
        <row r="2705">
          <cell r="H2705" t="str">
            <v>.Kleberg County, Texas</v>
          </cell>
          <cell r="I2705">
            <v>31610</v>
          </cell>
          <cell r="J2705">
            <v>31315</v>
          </cell>
          <cell r="K2705">
            <v>31413</v>
          </cell>
          <cell r="L2705">
            <v>31339</v>
          </cell>
          <cell r="M2705">
            <v>31362</v>
          </cell>
          <cell r="N2705">
            <v>31242</v>
          </cell>
          <cell r="O2705">
            <v>31149</v>
          </cell>
          <cell r="P2705">
            <v>31370</v>
          </cell>
          <cell r="Q2705">
            <v>31555</v>
          </cell>
          <cell r="R2705">
            <v>31876</v>
          </cell>
          <cell r="S2705">
            <v>32061</v>
          </cell>
        </row>
        <row r="2706">
          <cell r="H2706" t="str">
            <v>.Knox County, Texas</v>
          </cell>
          <cell r="I2706">
            <v>4253</v>
          </cell>
          <cell r="J2706">
            <v>4070</v>
          </cell>
          <cell r="K2706">
            <v>4044</v>
          </cell>
          <cell r="L2706">
            <v>4018</v>
          </cell>
          <cell r="M2706">
            <v>3940</v>
          </cell>
          <cell r="N2706">
            <v>3822</v>
          </cell>
          <cell r="O2706">
            <v>3788</v>
          </cell>
          <cell r="P2706">
            <v>3721</v>
          </cell>
          <cell r="Q2706">
            <v>3650</v>
          </cell>
          <cell r="R2706">
            <v>3647</v>
          </cell>
          <cell r="S2706">
            <v>3719</v>
          </cell>
        </row>
        <row r="2707">
          <cell r="H2707" t="str">
            <v>.Lamar County, Texas</v>
          </cell>
          <cell r="I2707">
            <v>48491</v>
          </cell>
          <cell r="J2707">
            <v>48522</v>
          </cell>
          <cell r="K2707">
            <v>48826</v>
          </cell>
          <cell r="L2707">
            <v>49159</v>
          </cell>
          <cell r="M2707">
            <v>49233</v>
          </cell>
          <cell r="N2707">
            <v>49344</v>
          </cell>
          <cell r="O2707">
            <v>49386</v>
          </cell>
          <cell r="P2707">
            <v>49387</v>
          </cell>
          <cell r="Q2707">
            <v>49467</v>
          </cell>
          <cell r="R2707">
            <v>49600</v>
          </cell>
          <cell r="S2707">
            <v>49793</v>
          </cell>
        </row>
        <row r="2708">
          <cell r="H2708" t="str">
            <v>.Lamb County, Texas</v>
          </cell>
          <cell r="I2708">
            <v>14713</v>
          </cell>
          <cell r="J2708">
            <v>14566</v>
          </cell>
          <cell r="K2708">
            <v>14658</v>
          </cell>
          <cell r="L2708">
            <v>14675</v>
          </cell>
          <cell r="M2708">
            <v>14584</v>
          </cell>
          <cell r="N2708">
            <v>14583</v>
          </cell>
          <cell r="O2708">
            <v>14338</v>
          </cell>
          <cell r="P2708">
            <v>14270</v>
          </cell>
          <cell r="Q2708">
            <v>14036</v>
          </cell>
          <cell r="R2708">
            <v>13791</v>
          </cell>
          <cell r="S2708">
            <v>13977</v>
          </cell>
        </row>
        <row r="2709">
          <cell r="H2709" t="str">
            <v>.Lampasas County, Texas</v>
          </cell>
          <cell r="I2709">
            <v>17827</v>
          </cell>
          <cell r="J2709">
            <v>18027</v>
          </cell>
          <cell r="K2709">
            <v>18425</v>
          </cell>
          <cell r="L2709">
            <v>18579</v>
          </cell>
          <cell r="M2709">
            <v>19664</v>
          </cell>
          <cell r="N2709">
            <v>18906</v>
          </cell>
          <cell r="O2709">
            <v>19472</v>
          </cell>
          <cell r="P2709">
            <v>19728</v>
          </cell>
          <cell r="Q2709">
            <v>19812</v>
          </cell>
          <cell r="R2709">
            <v>19652</v>
          </cell>
          <cell r="S2709">
            <v>19677</v>
          </cell>
        </row>
        <row r="2710">
          <cell r="H2710" t="str">
            <v>.La Salle County, Texas</v>
          </cell>
          <cell r="I2710">
            <v>5863</v>
          </cell>
          <cell r="J2710">
            <v>5934</v>
          </cell>
          <cell r="K2710">
            <v>6098</v>
          </cell>
          <cell r="L2710">
            <v>6169</v>
          </cell>
          <cell r="M2710">
            <v>6322</v>
          </cell>
          <cell r="N2710">
            <v>6542</v>
          </cell>
          <cell r="O2710">
            <v>6549</v>
          </cell>
          <cell r="P2710">
            <v>6675</v>
          </cell>
          <cell r="Q2710">
            <v>6653</v>
          </cell>
          <cell r="R2710">
            <v>6771</v>
          </cell>
          <cell r="S2710">
            <v>6886</v>
          </cell>
        </row>
        <row r="2711">
          <cell r="H2711" t="str">
            <v>.Lavaca County, Texas</v>
          </cell>
          <cell r="I2711">
            <v>19217</v>
          </cell>
          <cell r="J2711">
            <v>18958</v>
          </cell>
          <cell r="K2711">
            <v>19101</v>
          </cell>
          <cell r="L2711">
            <v>19152</v>
          </cell>
          <cell r="M2711">
            <v>19130</v>
          </cell>
          <cell r="N2711">
            <v>19185</v>
          </cell>
          <cell r="O2711">
            <v>19181</v>
          </cell>
          <cell r="P2711">
            <v>19238</v>
          </cell>
          <cell r="Q2711">
            <v>19185</v>
          </cell>
          <cell r="R2711">
            <v>19226</v>
          </cell>
          <cell r="S2711">
            <v>19263</v>
          </cell>
        </row>
        <row r="2712">
          <cell r="H2712" t="str">
            <v>.Lee County, Texas</v>
          </cell>
          <cell r="I2712">
            <v>15650</v>
          </cell>
          <cell r="J2712">
            <v>16008</v>
          </cell>
          <cell r="K2712">
            <v>16131</v>
          </cell>
          <cell r="L2712">
            <v>16234</v>
          </cell>
          <cell r="M2712">
            <v>16220</v>
          </cell>
          <cell r="N2712">
            <v>16330</v>
          </cell>
          <cell r="O2712">
            <v>16348</v>
          </cell>
          <cell r="P2712">
            <v>16421</v>
          </cell>
          <cell r="Q2712">
            <v>16550</v>
          </cell>
          <cell r="R2712">
            <v>16565</v>
          </cell>
          <cell r="S2712">
            <v>16612</v>
          </cell>
        </row>
        <row r="2713">
          <cell r="H2713" t="str">
            <v>.Leon County, Texas</v>
          </cell>
          <cell r="I2713">
            <v>15307</v>
          </cell>
          <cell r="J2713">
            <v>15452</v>
          </cell>
          <cell r="K2713">
            <v>15718</v>
          </cell>
          <cell r="L2713">
            <v>15795</v>
          </cell>
          <cell r="M2713">
            <v>15837</v>
          </cell>
          <cell r="N2713">
            <v>16104</v>
          </cell>
          <cell r="O2713">
            <v>16334</v>
          </cell>
          <cell r="P2713">
            <v>16390</v>
          </cell>
          <cell r="Q2713">
            <v>16832</v>
          </cell>
          <cell r="R2713">
            <v>16862</v>
          </cell>
          <cell r="S2713">
            <v>16801</v>
          </cell>
        </row>
        <row r="2714">
          <cell r="H2714" t="str">
            <v>.Liberty County, Texas</v>
          </cell>
          <cell r="I2714">
            <v>70196</v>
          </cell>
          <cell r="J2714">
            <v>71679</v>
          </cell>
          <cell r="K2714">
            <v>73280</v>
          </cell>
          <cell r="L2714">
            <v>73734</v>
          </cell>
          <cell r="M2714">
            <v>74285</v>
          </cell>
          <cell r="N2714">
            <v>74303</v>
          </cell>
          <cell r="O2714">
            <v>74269</v>
          </cell>
          <cell r="P2714">
            <v>74515</v>
          </cell>
          <cell r="Q2714">
            <v>74915</v>
          </cell>
          <cell r="R2714">
            <v>75041</v>
          </cell>
          <cell r="S2714">
            <v>75643</v>
          </cell>
        </row>
        <row r="2715">
          <cell r="H2715" t="str">
            <v>.Limestone County, Texas</v>
          </cell>
          <cell r="I2715">
            <v>22050</v>
          </cell>
          <cell r="J2715">
            <v>22159</v>
          </cell>
          <cell r="K2715">
            <v>22486</v>
          </cell>
          <cell r="L2715">
            <v>22721</v>
          </cell>
          <cell r="M2715">
            <v>22942</v>
          </cell>
          <cell r="N2715">
            <v>22919</v>
          </cell>
          <cell r="O2715">
            <v>23093</v>
          </cell>
          <cell r="P2715">
            <v>23090</v>
          </cell>
          <cell r="Q2715">
            <v>23065</v>
          </cell>
          <cell r="R2715">
            <v>23173</v>
          </cell>
          <cell r="S2715">
            <v>23384</v>
          </cell>
        </row>
        <row r="2716">
          <cell r="H2716" t="str">
            <v>.Lipscomb County, Texas</v>
          </cell>
          <cell r="I2716">
            <v>3050</v>
          </cell>
          <cell r="J2716">
            <v>2948</v>
          </cell>
          <cell r="K2716">
            <v>3033</v>
          </cell>
          <cell r="L2716">
            <v>3097</v>
          </cell>
          <cell r="M2716">
            <v>3028</v>
          </cell>
          <cell r="N2716">
            <v>3057</v>
          </cell>
          <cell r="O2716">
            <v>3115</v>
          </cell>
          <cell r="P2716">
            <v>3178</v>
          </cell>
          <cell r="Q2716">
            <v>3183</v>
          </cell>
          <cell r="R2716">
            <v>3326</v>
          </cell>
          <cell r="S2716">
            <v>3302</v>
          </cell>
        </row>
        <row r="2717">
          <cell r="H2717" t="str">
            <v>.Live Oak County, Texas</v>
          </cell>
          <cell r="I2717">
            <v>12262</v>
          </cell>
          <cell r="J2717">
            <v>12071</v>
          </cell>
          <cell r="K2717">
            <v>11955</v>
          </cell>
          <cell r="L2717">
            <v>11768</v>
          </cell>
          <cell r="M2717">
            <v>11689</v>
          </cell>
          <cell r="N2717">
            <v>11631</v>
          </cell>
          <cell r="O2717">
            <v>11559</v>
          </cell>
          <cell r="P2717">
            <v>11528</v>
          </cell>
          <cell r="Q2717">
            <v>11479</v>
          </cell>
          <cell r="R2717">
            <v>11410</v>
          </cell>
          <cell r="S2717">
            <v>11531</v>
          </cell>
        </row>
        <row r="2718">
          <cell r="H2718" t="str">
            <v>.Llano County, Texas</v>
          </cell>
          <cell r="I2718">
            <v>16996</v>
          </cell>
          <cell r="J2718">
            <v>17499</v>
          </cell>
          <cell r="K2718">
            <v>17872</v>
          </cell>
          <cell r="L2718">
            <v>18153</v>
          </cell>
          <cell r="M2718">
            <v>18220</v>
          </cell>
          <cell r="N2718">
            <v>18425</v>
          </cell>
          <cell r="O2718">
            <v>18502</v>
          </cell>
          <cell r="P2718">
            <v>18935</v>
          </cell>
          <cell r="Q2718">
            <v>19034</v>
          </cell>
          <cell r="R2718">
            <v>19175</v>
          </cell>
          <cell r="S2718">
            <v>19301</v>
          </cell>
        </row>
        <row r="2719">
          <cell r="H2719" t="str">
            <v>.Loving County, Texas</v>
          </cell>
          <cell r="I2719">
            <v>67</v>
          </cell>
          <cell r="J2719">
            <v>66</v>
          </cell>
          <cell r="K2719">
            <v>75</v>
          </cell>
          <cell r="L2719">
            <v>72</v>
          </cell>
          <cell r="M2719">
            <v>55</v>
          </cell>
          <cell r="N2719">
            <v>70</v>
          </cell>
          <cell r="O2719">
            <v>75</v>
          </cell>
          <cell r="P2719">
            <v>79</v>
          </cell>
          <cell r="Q2719">
            <v>61</v>
          </cell>
          <cell r="R2719">
            <v>77</v>
          </cell>
          <cell r="S2719">
            <v>82</v>
          </cell>
        </row>
        <row r="2720">
          <cell r="H2720" t="str">
            <v>.Lubbock County, Texas</v>
          </cell>
          <cell r="I2720">
            <v>242644</v>
          </cell>
          <cell r="J2720">
            <v>246616</v>
          </cell>
          <cell r="K2720">
            <v>249407</v>
          </cell>
          <cell r="L2720">
            <v>253388</v>
          </cell>
          <cell r="M2720">
            <v>255669</v>
          </cell>
          <cell r="N2720">
            <v>257779</v>
          </cell>
          <cell r="O2720">
            <v>261761</v>
          </cell>
          <cell r="P2720">
            <v>265215</v>
          </cell>
          <cell r="Q2720">
            <v>268197</v>
          </cell>
          <cell r="R2720">
            <v>274252</v>
          </cell>
          <cell r="S2720">
            <v>278831</v>
          </cell>
        </row>
        <row r="2721">
          <cell r="H2721" t="str">
            <v>.Lynn County, Texas</v>
          </cell>
          <cell r="I2721">
            <v>6547</v>
          </cell>
          <cell r="J2721">
            <v>6444</v>
          </cell>
          <cell r="K2721">
            <v>6421</v>
          </cell>
          <cell r="L2721">
            <v>6232</v>
          </cell>
          <cell r="M2721">
            <v>6172</v>
          </cell>
          <cell r="N2721">
            <v>6178</v>
          </cell>
          <cell r="O2721">
            <v>6192</v>
          </cell>
          <cell r="P2721">
            <v>5989</v>
          </cell>
          <cell r="Q2721">
            <v>5932</v>
          </cell>
          <cell r="R2721">
            <v>5927</v>
          </cell>
          <cell r="S2721">
            <v>5915</v>
          </cell>
        </row>
        <row r="2722">
          <cell r="H2722" t="str">
            <v>.McCulloch County, Texas</v>
          </cell>
          <cell r="I2722">
            <v>8203</v>
          </cell>
          <cell r="J2722">
            <v>8034</v>
          </cell>
          <cell r="K2722">
            <v>7927</v>
          </cell>
          <cell r="L2722">
            <v>8033</v>
          </cell>
          <cell r="M2722">
            <v>8164</v>
          </cell>
          <cell r="N2722">
            <v>8117</v>
          </cell>
          <cell r="O2722">
            <v>8183</v>
          </cell>
          <cell r="P2722">
            <v>8105</v>
          </cell>
          <cell r="Q2722">
            <v>8203</v>
          </cell>
          <cell r="R2722">
            <v>8365</v>
          </cell>
          <cell r="S2722">
            <v>8283</v>
          </cell>
        </row>
        <row r="2723">
          <cell r="H2723" t="str">
            <v>.McLennan County, Texas</v>
          </cell>
          <cell r="I2723">
            <v>213525</v>
          </cell>
          <cell r="J2723">
            <v>215099</v>
          </cell>
          <cell r="K2723">
            <v>216571</v>
          </cell>
          <cell r="L2723">
            <v>218744</v>
          </cell>
          <cell r="M2723">
            <v>221353</v>
          </cell>
          <cell r="N2723">
            <v>222794</v>
          </cell>
          <cell r="O2723">
            <v>224452</v>
          </cell>
          <cell r="P2723">
            <v>226741</v>
          </cell>
          <cell r="Q2723">
            <v>229037</v>
          </cell>
          <cell r="R2723">
            <v>231679</v>
          </cell>
          <cell r="S2723">
            <v>234906</v>
          </cell>
        </row>
        <row r="2724">
          <cell r="H2724" t="str">
            <v>.McMullen County, Texas</v>
          </cell>
          <cell r="I2724">
            <v>847</v>
          </cell>
          <cell r="J2724">
            <v>819</v>
          </cell>
          <cell r="K2724">
            <v>795</v>
          </cell>
          <cell r="L2724">
            <v>801</v>
          </cell>
          <cell r="M2724">
            <v>735</v>
          </cell>
          <cell r="N2724">
            <v>789</v>
          </cell>
          <cell r="O2724">
            <v>765</v>
          </cell>
          <cell r="P2724">
            <v>773</v>
          </cell>
          <cell r="Q2724">
            <v>736</v>
          </cell>
          <cell r="R2724">
            <v>699</v>
          </cell>
          <cell r="S2724">
            <v>707</v>
          </cell>
        </row>
        <row r="2725">
          <cell r="H2725" t="str">
            <v>.Madison County, Texas</v>
          </cell>
          <cell r="I2725">
            <v>12945</v>
          </cell>
          <cell r="J2725">
            <v>13680</v>
          </cell>
          <cell r="K2725">
            <v>12797</v>
          </cell>
          <cell r="L2725">
            <v>12989</v>
          </cell>
          <cell r="M2725">
            <v>13146</v>
          </cell>
          <cell r="N2725">
            <v>13136</v>
          </cell>
          <cell r="O2725">
            <v>13264</v>
          </cell>
          <cell r="P2725">
            <v>13353</v>
          </cell>
          <cell r="Q2725">
            <v>13340</v>
          </cell>
          <cell r="R2725">
            <v>13483</v>
          </cell>
          <cell r="S2725">
            <v>13664</v>
          </cell>
        </row>
        <row r="2726">
          <cell r="H2726" t="str">
            <v>.Marion County, Texas</v>
          </cell>
          <cell r="I2726">
            <v>10939</v>
          </cell>
          <cell r="J2726">
            <v>11077</v>
          </cell>
          <cell r="K2726">
            <v>11032</v>
          </cell>
          <cell r="L2726">
            <v>11120</v>
          </cell>
          <cell r="M2726">
            <v>11004</v>
          </cell>
          <cell r="N2726">
            <v>10980</v>
          </cell>
          <cell r="O2726">
            <v>10992</v>
          </cell>
          <cell r="P2726">
            <v>10951</v>
          </cell>
          <cell r="Q2726">
            <v>10748</v>
          </cell>
          <cell r="R2726">
            <v>10669</v>
          </cell>
          <cell r="S2726">
            <v>10546</v>
          </cell>
        </row>
        <row r="2727">
          <cell r="H2727" t="str">
            <v>.Martin County, Texas</v>
          </cell>
          <cell r="I2727">
            <v>4746</v>
          </cell>
          <cell r="J2727">
            <v>4697</v>
          </cell>
          <cell r="K2727">
            <v>4654</v>
          </cell>
          <cell r="L2727">
            <v>4553</v>
          </cell>
          <cell r="M2727">
            <v>4398</v>
          </cell>
          <cell r="N2727">
            <v>4447</v>
          </cell>
          <cell r="O2727">
            <v>4443</v>
          </cell>
          <cell r="P2727">
            <v>4494</v>
          </cell>
          <cell r="Q2727">
            <v>4558</v>
          </cell>
          <cell r="R2727">
            <v>4710</v>
          </cell>
          <cell r="S2727">
            <v>4799</v>
          </cell>
        </row>
        <row r="2728">
          <cell r="H2728" t="str">
            <v>.Mason County, Texas</v>
          </cell>
          <cell r="I2728">
            <v>3735</v>
          </cell>
          <cell r="J2728">
            <v>3743</v>
          </cell>
          <cell r="K2728">
            <v>3725</v>
          </cell>
          <cell r="L2728">
            <v>3762</v>
          </cell>
          <cell r="M2728">
            <v>3811</v>
          </cell>
          <cell r="N2728">
            <v>3813</v>
          </cell>
          <cell r="O2728">
            <v>3862</v>
          </cell>
          <cell r="P2728">
            <v>3897</v>
          </cell>
          <cell r="Q2728">
            <v>3876</v>
          </cell>
          <cell r="R2728">
            <v>3982</v>
          </cell>
          <cell r="S2728">
            <v>4012</v>
          </cell>
        </row>
        <row r="2729">
          <cell r="H2729" t="str">
            <v>.Matagorda County, Texas</v>
          </cell>
          <cell r="I2729">
            <v>37919</v>
          </cell>
          <cell r="J2729">
            <v>37804</v>
          </cell>
          <cell r="K2729">
            <v>37662</v>
          </cell>
          <cell r="L2729">
            <v>37695</v>
          </cell>
          <cell r="M2729">
            <v>37388</v>
          </cell>
          <cell r="N2729">
            <v>37132</v>
          </cell>
          <cell r="O2729">
            <v>36743</v>
          </cell>
          <cell r="P2729">
            <v>36452</v>
          </cell>
          <cell r="Q2729">
            <v>36708</v>
          </cell>
          <cell r="R2729">
            <v>36579</v>
          </cell>
          <cell r="S2729">
            <v>36702</v>
          </cell>
        </row>
        <row r="2730">
          <cell r="H2730" t="str">
            <v>.Maverick County, Texas</v>
          </cell>
          <cell r="I2730">
            <v>47285</v>
          </cell>
          <cell r="J2730">
            <v>47594</v>
          </cell>
          <cell r="K2730">
            <v>48408</v>
          </cell>
          <cell r="L2730">
            <v>49123</v>
          </cell>
          <cell r="M2730">
            <v>49627</v>
          </cell>
          <cell r="N2730">
            <v>50140</v>
          </cell>
          <cell r="O2730">
            <v>50951</v>
          </cell>
          <cell r="P2730">
            <v>51367</v>
          </cell>
          <cell r="Q2730">
            <v>52190</v>
          </cell>
          <cell r="R2730">
            <v>53434</v>
          </cell>
          <cell r="S2730">
            <v>54258</v>
          </cell>
        </row>
        <row r="2731">
          <cell r="H2731" t="str">
            <v>.Medina County, Texas</v>
          </cell>
          <cell r="I2731">
            <v>39318</v>
          </cell>
          <cell r="J2731">
            <v>40053</v>
          </cell>
          <cell r="K2731">
            <v>40707</v>
          </cell>
          <cell r="L2731">
            <v>41549</v>
          </cell>
          <cell r="M2731">
            <v>42363</v>
          </cell>
          <cell r="N2731">
            <v>42977</v>
          </cell>
          <cell r="O2731">
            <v>43936</v>
          </cell>
          <cell r="P2731">
            <v>44577</v>
          </cell>
          <cell r="Q2731">
            <v>45131</v>
          </cell>
          <cell r="R2731">
            <v>45605</v>
          </cell>
          <cell r="S2731">
            <v>46006</v>
          </cell>
        </row>
        <row r="2732">
          <cell r="H2732" t="str">
            <v>.Menard County, Texas</v>
          </cell>
          <cell r="I2732">
            <v>2357</v>
          </cell>
          <cell r="J2732">
            <v>2321</v>
          </cell>
          <cell r="K2732">
            <v>2340</v>
          </cell>
          <cell r="L2732">
            <v>2311</v>
          </cell>
          <cell r="M2732">
            <v>2265</v>
          </cell>
          <cell r="N2732">
            <v>2212</v>
          </cell>
          <cell r="O2732">
            <v>2199</v>
          </cell>
          <cell r="P2732">
            <v>2176</v>
          </cell>
          <cell r="Q2732">
            <v>2217</v>
          </cell>
          <cell r="R2732">
            <v>2227</v>
          </cell>
          <cell r="S2732">
            <v>2242</v>
          </cell>
        </row>
        <row r="2733">
          <cell r="H2733" t="str">
            <v>.Midland County, Texas</v>
          </cell>
          <cell r="I2733">
            <v>116034</v>
          </cell>
          <cell r="J2733">
            <v>116180</v>
          </cell>
          <cell r="K2733">
            <v>117717</v>
          </cell>
          <cell r="L2733">
            <v>119164</v>
          </cell>
          <cell r="M2733">
            <v>120746</v>
          </cell>
          <cell r="N2733">
            <v>122516</v>
          </cell>
          <cell r="O2733">
            <v>125844</v>
          </cell>
          <cell r="P2733">
            <v>128954</v>
          </cell>
          <cell r="Q2733">
            <v>132502</v>
          </cell>
          <cell r="R2733">
            <v>136238</v>
          </cell>
          <cell r="S2733">
            <v>136872</v>
          </cell>
        </row>
        <row r="2734">
          <cell r="H2734" t="str">
            <v>.Milam County, Texas</v>
          </cell>
          <cell r="I2734">
            <v>24235</v>
          </cell>
          <cell r="J2734">
            <v>24445</v>
          </cell>
          <cell r="K2734">
            <v>24981</v>
          </cell>
          <cell r="L2734">
            <v>24917</v>
          </cell>
          <cell r="M2734">
            <v>25136</v>
          </cell>
          <cell r="N2734">
            <v>25017</v>
          </cell>
          <cell r="O2734">
            <v>25082</v>
          </cell>
          <cell r="P2734">
            <v>24946</v>
          </cell>
          <cell r="Q2734">
            <v>25065</v>
          </cell>
          <cell r="R2734">
            <v>24864</v>
          </cell>
          <cell r="S2734">
            <v>24757</v>
          </cell>
        </row>
        <row r="2735">
          <cell r="H2735" t="str">
            <v>.Mills County, Texas</v>
          </cell>
          <cell r="I2735">
            <v>5143</v>
          </cell>
          <cell r="J2735">
            <v>4983</v>
          </cell>
          <cell r="K2735">
            <v>4973</v>
          </cell>
          <cell r="L2735">
            <v>4885</v>
          </cell>
          <cell r="M2735">
            <v>4880</v>
          </cell>
          <cell r="N2735">
            <v>4957</v>
          </cell>
          <cell r="O2735">
            <v>4854</v>
          </cell>
          <cell r="P2735">
            <v>4871</v>
          </cell>
          <cell r="Q2735">
            <v>4876</v>
          </cell>
          <cell r="R2735">
            <v>4877</v>
          </cell>
          <cell r="S2735">
            <v>4936</v>
          </cell>
        </row>
        <row r="2736">
          <cell r="H2736" t="str">
            <v>.Mitchell County, Texas</v>
          </cell>
          <cell r="I2736">
            <v>9696</v>
          </cell>
          <cell r="J2736">
            <v>9576</v>
          </cell>
          <cell r="K2736">
            <v>9420</v>
          </cell>
          <cell r="L2736">
            <v>9366</v>
          </cell>
          <cell r="M2736">
            <v>9280</v>
          </cell>
          <cell r="N2736">
            <v>9322</v>
          </cell>
          <cell r="O2736">
            <v>9279</v>
          </cell>
          <cell r="P2736">
            <v>9339</v>
          </cell>
          <cell r="Q2736">
            <v>9285</v>
          </cell>
          <cell r="R2736">
            <v>9399</v>
          </cell>
          <cell r="S2736">
            <v>9403</v>
          </cell>
        </row>
        <row r="2737">
          <cell r="H2737" t="str">
            <v>.Montague County, Texas</v>
          </cell>
          <cell r="I2737">
            <v>19108</v>
          </cell>
          <cell r="J2737">
            <v>19196</v>
          </cell>
          <cell r="K2737">
            <v>19170</v>
          </cell>
          <cell r="L2737">
            <v>19388</v>
          </cell>
          <cell r="M2737">
            <v>19444</v>
          </cell>
          <cell r="N2737">
            <v>19551</v>
          </cell>
          <cell r="O2737">
            <v>19781</v>
          </cell>
          <cell r="P2737">
            <v>19822</v>
          </cell>
          <cell r="Q2737">
            <v>19882</v>
          </cell>
          <cell r="R2737">
            <v>19768</v>
          </cell>
          <cell r="S2737">
            <v>19719</v>
          </cell>
        </row>
        <row r="2738">
          <cell r="H2738" t="str">
            <v>.Montgomery County, Texas</v>
          </cell>
          <cell r="I2738">
            <v>293779</v>
          </cell>
          <cell r="J2738">
            <v>311437</v>
          </cell>
          <cell r="K2738">
            <v>326466</v>
          </cell>
          <cell r="L2738">
            <v>341499</v>
          </cell>
          <cell r="M2738">
            <v>357607</v>
          </cell>
          <cell r="N2738">
            <v>372541</v>
          </cell>
          <cell r="O2738">
            <v>392497</v>
          </cell>
          <cell r="P2738">
            <v>411416</v>
          </cell>
          <cell r="Q2738">
            <v>429818</v>
          </cell>
          <cell r="R2738">
            <v>445836</v>
          </cell>
          <cell r="S2738">
            <v>455746</v>
          </cell>
        </row>
        <row r="2739">
          <cell r="H2739" t="str">
            <v>.Moore County, Texas</v>
          </cell>
          <cell r="I2739">
            <v>20123</v>
          </cell>
          <cell r="J2739">
            <v>20281</v>
          </cell>
          <cell r="K2739">
            <v>20155</v>
          </cell>
          <cell r="L2739">
            <v>20223</v>
          </cell>
          <cell r="M2739">
            <v>20389</v>
          </cell>
          <cell r="N2739">
            <v>20312</v>
          </cell>
          <cell r="O2739">
            <v>20558</v>
          </cell>
          <cell r="P2739">
            <v>20469</v>
          </cell>
          <cell r="Q2739">
            <v>20917</v>
          </cell>
          <cell r="R2739">
            <v>21575</v>
          </cell>
          <cell r="S2739">
            <v>21904</v>
          </cell>
        </row>
        <row r="2740">
          <cell r="H2740" t="str">
            <v>.Morris County, Texas</v>
          </cell>
          <cell r="I2740">
            <v>13043</v>
          </cell>
          <cell r="J2740">
            <v>13179</v>
          </cell>
          <cell r="K2740">
            <v>13170</v>
          </cell>
          <cell r="L2740">
            <v>13139</v>
          </cell>
          <cell r="M2740">
            <v>12983</v>
          </cell>
          <cell r="N2740">
            <v>13012</v>
          </cell>
          <cell r="O2740">
            <v>13168</v>
          </cell>
          <cell r="P2740">
            <v>13251</v>
          </cell>
          <cell r="Q2740">
            <v>13092</v>
          </cell>
          <cell r="R2740">
            <v>12954</v>
          </cell>
          <cell r="S2740">
            <v>12934</v>
          </cell>
        </row>
        <row r="2741">
          <cell r="H2741" t="str">
            <v>.Motley County, Texas</v>
          </cell>
          <cell r="I2741">
            <v>1421</v>
          </cell>
          <cell r="J2741">
            <v>1340</v>
          </cell>
          <cell r="K2741">
            <v>1311</v>
          </cell>
          <cell r="L2741">
            <v>1319</v>
          </cell>
          <cell r="M2741">
            <v>1270</v>
          </cell>
          <cell r="N2741">
            <v>1257</v>
          </cell>
          <cell r="O2741">
            <v>1236</v>
          </cell>
          <cell r="P2741">
            <v>1228</v>
          </cell>
          <cell r="Q2741">
            <v>1197</v>
          </cell>
          <cell r="R2741">
            <v>1200</v>
          </cell>
          <cell r="S2741">
            <v>1210</v>
          </cell>
        </row>
        <row r="2742">
          <cell r="H2742" t="str">
            <v>.Nacogdoches County, Texas</v>
          </cell>
          <cell r="I2742">
            <v>59197</v>
          </cell>
          <cell r="J2742">
            <v>59541</v>
          </cell>
          <cell r="K2742">
            <v>59422</v>
          </cell>
          <cell r="L2742">
            <v>59816</v>
          </cell>
          <cell r="M2742">
            <v>60427</v>
          </cell>
          <cell r="N2742">
            <v>60939</v>
          </cell>
          <cell r="O2742">
            <v>61750</v>
          </cell>
          <cell r="P2742">
            <v>62274</v>
          </cell>
          <cell r="Q2742">
            <v>62957</v>
          </cell>
          <cell r="R2742">
            <v>64012</v>
          </cell>
          <cell r="S2742">
            <v>64524</v>
          </cell>
        </row>
        <row r="2743">
          <cell r="H2743" t="str">
            <v>.Navarro County, Texas</v>
          </cell>
          <cell r="I2743">
            <v>45113</v>
          </cell>
          <cell r="J2743">
            <v>45577</v>
          </cell>
          <cell r="K2743">
            <v>45937</v>
          </cell>
          <cell r="L2743">
            <v>46078</v>
          </cell>
          <cell r="M2743">
            <v>46545</v>
          </cell>
          <cell r="N2743">
            <v>46854</v>
          </cell>
          <cell r="O2743">
            <v>47338</v>
          </cell>
          <cell r="P2743">
            <v>47272</v>
          </cell>
          <cell r="Q2743">
            <v>47408</v>
          </cell>
          <cell r="R2743">
            <v>47584</v>
          </cell>
          <cell r="S2743">
            <v>47735</v>
          </cell>
        </row>
        <row r="2744">
          <cell r="H2744" t="str">
            <v>.Newton County, Texas</v>
          </cell>
          <cell r="I2744">
            <v>15054</v>
          </cell>
          <cell r="J2744">
            <v>15023</v>
          </cell>
          <cell r="K2744">
            <v>14945</v>
          </cell>
          <cell r="L2744">
            <v>14938</v>
          </cell>
          <cell r="M2744">
            <v>14560</v>
          </cell>
          <cell r="N2744">
            <v>14625</v>
          </cell>
          <cell r="O2744">
            <v>14349</v>
          </cell>
          <cell r="P2744">
            <v>14335</v>
          </cell>
          <cell r="Q2744">
            <v>14393</v>
          </cell>
          <cell r="R2744">
            <v>14446</v>
          </cell>
          <cell r="S2744">
            <v>14445</v>
          </cell>
        </row>
        <row r="2745">
          <cell r="H2745" t="str">
            <v>.Nolan County, Texas</v>
          </cell>
          <cell r="I2745">
            <v>15805</v>
          </cell>
          <cell r="J2745">
            <v>15503</v>
          </cell>
          <cell r="K2745">
            <v>15194</v>
          </cell>
          <cell r="L2745">
            <v>15148</v>
          </cell>
          <cell r="M2745">
            <v>15013</v>
          </cell>
          <cell r="N2745">
            <v>14745</v>
          </cell>
          <cell r="O2745">
            <v>14740</v>
          </cell>
          <cell r="P2745">
            <v>14750</v>
          </cell>
          <cell r="Q2745">
            <v>15093</v>
          </cell>
          <cell r="R2745">
            <v>15128</v>
          </cell>
          <cell r="S2745">
            <v>15216</v>
          </cell>
        </row>
        <row r="2746">
          <cell r="H2746" t="str">
            <v>.Nueces County, Texas</v>
          </cell>
          <cell r="I2746">
            <v>313512</v>
          </cell>
          <cell r="J2746">
            <v>313670</v>
          </cell>
          <cell r="K2746">
            <v>316256</v>
          </cell>
          <cell r="L2746">
            <v>317632</v>
          </cell>
          <cell r="M2746">
            <v>321879</v>
          </cell>
          <cell r="N2746">
            <v>325515</v>
          </cell>
          <cell r="O2746">
            <v>329113</v>
          </cell>
          <cell r="P2746">
            <v>330512</v>
          </cell>
          <cell r="Q2746">
            <v>333526</v>
          </cell>
          <cell r="R2746">
            <v>338220</v>
          </cell>
          <cell r="S2746">
            <v>340223</v>
          </cell>
        </row>
        <row r="2747">
          <cell r="H2747" t="str">
            <v>.Ochiltree County, Texas</v>
          </cell>
          <cell r="I2747">
            <v>9001</v>
          </cell>
          <cell r="J2747">
            <v>9134</v>
          </cell>
          <cell r="K2747">
            <v>9106</v>
          </cell>
          <cell r="L2747">
            <v>8981</v>
          </cell>
          <cell r="M2747">
            <v>9149</v>
          </cell>
          <cell r="N2747">
            <v>9384</v>
          </cell>
          <cell r="O2747">
            <v>9557</v>
          </cell>
          <cell r="P2747">
            <v>9812</v>
          </cell>
          <cell r="Q2747">
            <v>9962</v>
          </cell>
          <cell r="R2747">
            <v>10225</v>
          </cell>
          <cell r="S2747">
            <v>10223</v>
          </cell>
        </row>
        <row r="2748">
          <cell r="H2748" t="str">
            <v>.Oldham County, Texas</v>
          </cell>
          <cell r="I2748">
            <v>2183</v>
          </cell>
          <cell r="J2748">
            <v>2132</v>
          </cell>
          <cell r="K2748">
            <v>2069</v>
          </cell>
          <cell r="L2748">
            <v>2072</v>
          </cell>
          <cell r="M2748">
            <v>2039</v>
          </cell>
          <cell r="N2748">
            <v>2010</v>
          </cell>
          <cell r="O2748">
            <v>2010</v>
          </cell>
          <cell r="P2748">
            <v>1992</v>
          </cell>
          <cell r="Q2748">
            <v>2004</v>
          </cell>
          <cell r="R2748">
            <v>2040</v>
          </cell>
          <cell r="S2748">
            <v>2052</v>
          </cell>
        </row>
        <row r="2749">
          <cell r="H2749" t="str">
            <v>.Orange County, Texas</v>
          </cell>
          <cell r="I2749">
            <v>85033</v>
          </cell>
          <cell r="J2749">
            <v>84108</v>
          </cell>
          <cell r="K2749">
            <v>83813</v>
          </cell>
          <cell r="L2749">
            <v>83553</v>
          </cell>
          <cell r="M2749">
            <v>83580</v>
          </cell>
          <cell r="N2749">
            <v>83500</v>
          </cell>
          <cell r="O2749">
            <v>81687</v>
          </cell>
          <cell r="P2749">
            <v>82255</v>
          </cell>
          <cell r="Q2749">
            <v>82612</v>
          </cell>
          <cell r="R2749">
            <v>81586</v>
          </cell>
          <cell r="S2749">
            <v>81837</v>
          </cell>
        </row>
        <row r="2750">
          <cell r="H2750" t="str">
            <v>.Palo Pinto County, Texas</v>
          </cell>
          <cell r="I2750">
            <v>27015</v>
          </cell>
          <cell r="J2750">
            <v>27128</v>
          </cell>
          <cell r="K2750">
            <v>27144</v>
          </cell>
          <cell r="L2750">
            <v>27294</v>
          </cell>
          <cell r="M2750">
            <v>27276</v>
          </cell>
          <cell r="N2750">
            <v>27511</v>
          </cell>
          <cell r="O2750">
            <v>27859</v>
          </cell>
          <cell r="P2750">
            <v>27679</v>
          </cell>
          <cell r="Q2750">
            <v>27916</v>
          </cell>
          <cell r="R2750">
            <v>28071</v>
          </cell>
          <cell r="S2750">
            <v>28111</v>
          </cell>
        </row>
        <row r="2751">
          <cell r="H2751" t="str">
            <v>.Panola County, Texas</v>
          </cell>
          <cell r="I2751">
            <v>22759</v>
          </cell>
          <cell r="J2751">
            <v>22773</v>
          </cell>
          <cell r="K2751">
            <v>22953</v>
          </cell>
          <cell r="L2751">
            <v>23021</v>
          </cell>
          <cell r="M2751">
            <v>22892</v>
          </cell>
          <cell r="N2751">
            <v>23140</v>
          </cell>
          <cell r="O2751">
            <v>23456</v>
          </cell>
          <cell r="P2751">
            <v>23351</v>
          </cell>
          <cell r="Q2751">
            <v>23537</v>
          </cell>
          <cell r="R2751">
            <v>23678</v>
          </cell>
          <cell r="S2751">
            <v>23796</v>
          </cell>
        </row>
        <row r="2752">
          <cell r="H2752" t="str">
            <v>.Parker County, Texas</v>
          </cell>
          <cell r="I2752">
            <v>88429</v>
          </cell>
          <cell r="J2752">
            <v>91660</v>
          </cell>
          <cell r="K2752">
            <v>94092</v>
          </cell>
          <cell r="L2752">
            <v>97041</v>
          </cell>
          <cell r="M2752">
            <v>99320</v>
          </cell>
          <cell r="N2752">
            <v>101891</v>
          </cell>
          <cell r="O2752">
            <v>105387</v>
          </cell>
          <cell r="P2752">
            <v>109408</v>
          </cell>
          <cell r="Q2752">
            <v>112911</v>
          </cell>
          <cell r="R2752">
            <v>115802</v>
          </cell>
          <cell r="S2752">
            <v>116927</v>
          </cell>
        </row>
        <row r="2753">
          <cell r="H2753" t="str">
            <v>.Parmer County, Texas</v>
          </cell>
          <cell r="I2753">
            <v>10008</v>
          </cell>
          <cell r="J2753">
            <v>9842</v>
          </cell>
          <cell r="K2753">
            <v>10032</v>
          </cell>
          <cell r="L2753">
            <v>10155</v>
          </cell>
          <cell r="M2753">
            <v>10168</v>
          </cell>
          <cell r="N2753">
            <v>10099</v>
          </cell>
          <cell r="O2753">
            <v>10035</v>
          </cell>
          <cell r="P2753">
            <v>10075</v>
          </cell>
          <cell r="Q2753">
            <v>9994</v>
          </cell>
          <cell r="R2753">
            <v>10082</v>
          </cell>
          <cell r="S2753">
            <v>10269</v>
          </cell>
        </row>
        <row r="2754">
          <cell r="H2754" t="str">
            <v>.Pecos County, Texas</v>
          </cell>
          <cell r="I2754">
            <v>16793</v>
          </cell>
          <cell r="J2754">
            <v>16284</v>
          </cell>
          <cell r="K2754">
            <v>16084</v>
          </cell>
          <cell r="L2754">
            <v>15709</v>
          </cell>
          <cell r="M2754">
            <v>15554</v>
          </cell>
          <cell r="N2754">
            <v>15385</v>
          </cell>
          <cell r="O2754">
            <v>15403</v>
          </cell>
          <cell r="P2754">
            <v>15321</v>
          </cell>
          <cell r="Q2754">
            <v>15251</v>
          </cell>
          <cell r="R2754">
            <v>15490</v>
          </cell>
          <cell r="S2754">
            <v>15507</v>
          </cell>
        </row>
        <row r="2755">
          <cell r="H2755" t="str">
            <v>.Polk County, Texas</v>
          </cell>
          <cell r="I2755">
            <v>41152</v>
          </cell>
          <cell r="J2755">
            <v>42945</v>
          </cell>
          <cell r="K2755">
            <v>43928</v>
          </cell>
          <cell r="L2755">
            <v>44779</v>
          </cell>
          <cell r="M2755">
            <v>45315</v>
          </cell>
          <cell r="N2755">
            <v>45472</v>
          </cell>
          <cell r="O2755">
            <v>45495</v>
          </cell>
          <cell r="P2755">
            <v>45727</v>
          </cell>
          <cell r="Q2755">
            <v>45794</v>
          </cell>
          <cell r="R2755">
            <v>45537</v>
          </cell>
          <cell r="S2755">
            <v>45413</v>
          </cell>
        </row>
        <row r="2756">
          <cell r="H2756" t="str">
            <v>.Potter County, Texas</v>
          </cell>
          <cell r="I2756">
            <v>113655</v>
          </cell>
          <cell r="J2756">
            <v>114307</v>
          </cell>
          <cell r="K2756">
            <v>115427</v>
          </cell>
          <cell r="L2756">
            <v>117067</v>
          </cell>
          <cell r="M2756">
            <v>117682</v>
          </cell>
          <cell r="N2756">
            <v>118771</v>
          </cell>
          <cell r="O2756">
            <v>119780</v>
          </cell>
          <cell r="P2756">
            <v>119537</v>
          </cell>
          <cell r="Q2756">
            <v>119740</v>
          </cell>
          <cell r="R2756">
            <v>120118</v>
          </cell>
          <cell r="S2756">
            <v>121073</v>
          </cell>
        </row>
        <row r="2757">
          <cell r="H2757" t="str">
            <v>.Presidio County, Texas</v>
          </cell>
          <cell r="I2757">
            <v>7304</v>
          </cell>
          <cell r="J2757">
            <v>7409</v>
          </cell>
          <cell r="K2757">
            <v>7534</v>
          </cell>
          <cell r="L2757">
            <v>7583</v>
          </cell>
          <cell r="M2757">
            <v>7561</v>
          </cell>
          <cell r="N2757">
            <v>7719</v>
          </cell>
          <cell r="O2757">
            <v>7638</v>
          </cell>
          <cell r="P2757">
            <v>7712</v>
          </cell>
          <cell r="Q2757">
            <v>7683</v>
          </cell>
          <cell r="R2757">
            <v>7593</v>
          </cell>
          <cell r="S2757">
            <v>7818</v>
          </cell>
        </row>
        <row r="2758">
          <cell r="H2758" t="str">
            <v>.Rains County, Texas</v>
          </cell>
          <cell r="I2758">
            <v>9128</v>
          </cell>
          <cell r="J2758">
            <v>9664</v>
          </cell>
          <cell r="K2758">
            <v>9985</v>
          </cell>
          <cell r="L2758">
            <v>10290</v>
          </cell>
          <cell r="M2758">
            <v>10446</v>
          </cell>
          <cell r="N2758">
            <v>10589</v>
          </cell>
          <cell r="O2758">
            <v>10830</v>
          </cell>
          <cell r="P2758">
            <v>10994</v>
          </cell>
          <cell r="Q2758">
            <v>11022</v>
          </cell>
          <cell r="R2758">
            <v>10956</v>
          </cell>
          <cell r="S2758">
            <v>10914</v>
          </cell>
        </row>
        <row r="2759">
          <cell r="H2759" t="str">
            <v>.Randall County, Texas</v>
          </cell>
          <cell r="I2759">
            <v>104176</v>
          </cell>
          <cell r="J2759">
            <v>105399</v>
          </cell>
          <cell r="K2759">
            <v>106286</v>
          </cell>
          <cell r="L2759">
            <v>107607</v>
          </cell>
          <cell r="M2759">
            <v>109441</v>
          </cell>
          <cell r="N2759">
            <v>111113</v>
          </cell>
          <cell r="O2759">
            <v>112464</v>
          </cell>
          <cell r="P2759">
            <v>114782</v>
          </cell>
          <cell r="Q2759">
            <v>116518</v>
          </cell>
          <cell r="R2759">
            <v>119084</v>
          </cell>
          <cell r="S2759">
            <v>120725</v>
          </cell>
        </row>
        <row r="2760">
          <cell r="H2760" t="str">
            <v>.Reagan County, Texas</v>
          </cell>
          <cell r="I2760">
            <v>3325</v>
          </cell>
          <cell r="J2760">
            <v>3230</v>
          </cell>
          <cell r="K2760">
            <v>3189</v>
          </cell>
          <cell r="L2760">
            <v>3130</v>
          </cell>
          <cell r="M2760">
            <v>3161</v>
          </cell>
          <cell r="N2760">
            <v>3143</v>
          </cell>
          <cell r="O2760">
            <v>3160</v>
          </cell>
          <cell r="P2760">
            <v>3260</v>
          </cell>
          <cell r="Q2760">
            <v>3339</v>
          </cell>
          <cell r="R2760">
            <v>3377</v>
          </cell>
          <cell r="S2760">
            <v>3367</v>
          </cell>
        </row>
        <row r="2761">
          <cell r="H2761" t="str">
            <v>.Real County, Texas</v>
          </cell>
          <cell r="I2761">
            <v>3046</v>
          </cell>
          <cell r="J2761">
            <v>3020</v>
          </cell>
          <cell r="K2761">
            <v>3020</v>
          </cell>
          <cell r="L2761">
            <v>3123</v>
          </cell>
          <cell r="M2761">
            <v>3138</v>
          </cell>
          <cell r="N2761">
            <v>3154</v>
          </cell>
          <cell r="O2761">
            <v>3264</v>
          </cell>
          <cell r="P2761">
            <v>3308</v>
          </cell>
          <cell r="Q2761">
            <v>3241</v>
          </cell>
          <cell r="R2761">
            <v>3274</v>
          </cell>
          <cell r="S2761">
            <v>3309</v>
          </cell>
        </row>
        <row r="2762">
          <cell r="H2762" t="str">
            <v>.Red River County, Texas</v>
          </cell>
          <cell r="I2762">
            <v>14314</v>
          </cell>
          <cell r="J2762">
            <v>14156</v>
          </cell>
          <cell r="K2762">
            <v>13914</v>
          </cell>
          <cell r="L2762">
            <v>13703</v>
          </cell>
          <cell r="M2762">
            <v>13584</v>
          </cell>
          <cell r="N2762">
            <v>13444</v>
          </cell>
          <cell r="O2762">
            <v>13237</v>
          </cell>
          <cell r="P2762">
            <v>13072</v>
          </cell>
          <cell r="Q2762">
            <v>12922</v>
          </cell>
          <cell r="R2762">
            <v>12835</v>
          </cell>
          <cell r="S2762">
            <v>12860</v>
          </cell>
        </row>
        <row r="2763">
          <cell r="H2763" t="str">
            <v>.Reeves County, Texas</v>
          </cell>
          <cell r="I2763">
            <v>13141</v>
          </cell>
          <cell r="J2763">
            <v>13022</v>
          </cell>
          <cell r="K2763">
            <v>13017</v>
          </cell>
          <cell r="L2763">
            <v>12910</v>
          </cell>
          <cell r="M2763">
            <v>12721</v>
          </cell>
          <cell r="N2763">
            <v>12675</v>
          </cell>
          <cell r="O2763">
            <v>12747</v>
          </cell>
          <cell r="P2763">
            <v>13039</v>
          </cell>
          <cell r="Q2763">
            <v>13211</v>
          </cell>
          <cell r="R2763">
            <v>13550</v>
          </cell>
          <cell r="S2763">
            <v>13783</v>
          </cell>
        </row>
        <row r="2764">
          <cell r="H2764" t="str">
            <v>.Refugio County, Texas</v>
          </cell>
          <cell r="I2764">
            <v>7830</v>
          </cell>
          <cell r="J2764">
            <v>7765</v>
          </cell>
          <cell r="K2764">
            <v>7665</v>
          </cell>
          <cell r="L2764">
            <v>7563</v>
          </cell>
          <cell r="M2764">
            <v>7630</v>
          </cell>
          <cell r="N2764">
            <v>7601</v>
          </cell>
          <cell r="O2764">
            <v>7548</v>
          </cell>
          <cell r="P2764">
            <v>7414</v>
          </cell>
          <cell r="Q2764">
            <v>7430</v>
          </cell>
          <cell r="R2764">
            <v>7410</v>
          </cell>
          <cell r="S2764">
            <v>7383</v>
          </cell>
        </row>
        <row r="2765">
          <cell r="H2765" t="str">
            <v>.Roberts County, Texas</v>
          </cell>
          <cell r="I2765">
            <v>887</v>
          </cell>
          <cell r="J2765">
            <v>880</v>
          </cell>
          <cell r="K2765">
            <v>862</v>
          </cell>
          <cell r="L2765">
            <v>825</v>
          </cell>
          <cell r="M2765">
            <v>841</v>
          </cell>
          <cell r="N2765">
            <v>855</v>
          </cell>
          <cell r="O2765">
            <v>849</v>
          </cell>
          <cell r="P2765">
            <v>887</v>
          </cell>
          <cell r="Q2765">
            <v>904</v>
          </cell>
          <cell r="R2765">
            <v>929</v>
          </cell>
          <cell r="S2765">
            <v>929</v>
          </cell>
        </row>
        <row r="2766">
          <cell r="H2766" t="str">
            <v>.Robertson County, Texas</v>
          </cell>
          <cell r="I2766">
            <v>15972</v>
          </cell>
          <cell r="J2766">
            <v>16132</v>
          </cell>
          <cell r="K2766">
            <v>16053</v>
          </cell>
          <cell r="L2766">
            <v>16074</v>
          </cell>
          <cell r="M2766">
            <v>16260</v>
          </cell>
          <cell r="N2766">
            <v>16509</v>
          </cell>
          <cell r="O2766">
            <v>16581</v>
          </cell>
          <cell r="P2766">
            <v>16546</v>
          </cell>
          <cell r="Q2766">
            <v>16535</v>
          </cell>
          <cell r="R2766">
            <v>16604</v>
          </cell>
          <cell r="S2766">
            <v>16622</v>
          </cell>
        </row>
        <row r="2767">
          <cell r="H2767" t="str">
            <v>.Rockwall County, Texas</v>
          </cell>
          <cell r="I2767">
            <v>43023</v>
          </cell>
          <cell r="J2767">
            <v>46697</v>
          </cell>
          <cell r="K2767">
            <v>50078</v>
          </cell>
          <cell r="L2767">
            <v>53397</v>
          </cell>
          <cell r="M2767">
            <v>56477</v>
          </cell>
          <cell r="N2767">
            <v>60349</v>
          </cell>
          <cell r="O2767">
            <v>66117</v>
          </cell>
          <cell r="P2767">
            <v>70851</v>
          </cell>
          <cell r="Q2767">
            <v>73929</v>
          </cell>
          <cell r="R2767">
            <v>76654</v>
          </cell>
          <cell r="S2767">
            <v>78337</v>
          </cell>
        </row>
        <row r="2768">
          <cell r="H2768" t="str">
            <v>.Runnels County, Texas</v>
          </cell>
          <cell r="I2768">
            <v>11473</v>
          </cell>
          <cell r="J2768">
            <v>11148</v>
          </cell>
          <cell r="K2768">
            <v>11002</v>
          </cell>
          <cell r="L2768">
            <v>10815</v>
          </cell>
          <cell r="M2768">
            <v>10774</v>
          </cell>
          <cell r="N2768">
            <v>10842</v>
          </cell>
          <cell r="O2768">
            <v>10587</v>
          </cell>
          <cell r="P2768">
            <v>10506</v>
          </cell>
          <cell r="Q2768">
            <v>10444</v>
          </cell>
          <cell r="R2768">
            <v>10392</v>
          </cell>
          <cell r="S2768">
            <v>10501</v>
          </cell>
        </row>
        <row r="2769">
          <cell r="H2769" t="str">
            <v>.Rusk County, Texas</v>
          </cell>
          <cell r="I2769">
            <v>47410</v>
          </cell>
          <cell r="J2769">
            <v>47837</v>
          </cell>
          <cell r="K2769">
            <v>48244</v>
          </cell>
          <cell r="L2769">
            <v>48540</v>
          </cell>
          <cell r="M2769">
            <v>49160</v>
          </cell>
          <cell r="N2769">
            <v>49703</v>
          </cell>
          <cell r="O2769">
            <v>50415</v>
          </cell>
          <cell r="P2769">
            <v>51278</v>
          </cell>
          <cell r="Q2769">
            <v>52195</v>
          </cell>
          <cell r="R2769">
            <v>52799</v>
          </cell>
          <cell r="S2769">
            <v>53330</v>
          </cell>
        </row>
        <row r="2770">
          <cell r="H2770" t="str">
            <v>.Sabine County, Texas</v>
          </cell>
          <cell r="I2770">
            <v>10400</v>
          </cell>
          <cell r="J2770">
            <v>10435</v>
          </cell>
          <cell r="K2770">
            <v>10477</v>
          </cell>
          <cell r="L2770">
            <v>10482</v>
          </cell>
          <cell r="M2770">
            <v>10498</v>
          </cell>
          <cell r="N2770">
            <v>10445</v>
          </cell>
          <cell r="O2770">
            <v>10583</v>
          </cell>
          <cell r="P2770">
            <v>10541</v>
          </cell>
          <cell r="Q2770">
            <v>10565</v>
          </cell>
          <cell r="R2770">
            <v>10721</v>
          </cell>
          <cell r="S2770">
            <v>10834</v>
          </cell>
        </row>
        <row r="2771">
          <cell r="H2771" t="str">
            <v>.San Augustine County, Texas</v>
          </cell>
          <cell r="I2771">
            <v>8939</v>
          </cell>
          <cell r="J2771">
            <v>8860</v>
          </cell>
          <cell r="K2771">
            <v>8985</v>
          </cell>
          <cell r="L2771">
            <v>9034</v>
          </cell>
          <cell r="M2771">
            <v>9085</v>
          </cell>
          <cell r="N2771">
            <v>9060</v>
          </cell>
          <cell r="O2771">
            <v>9128</v>
          </cell>
          <cell r="P2771">
            <v>9048</v>
          </cell>
          <cell r="Q2771">
            <v>9039</v>
          </cell>
          <cell r="R2771">
            <v>8938</v>
          </cell>
          <cell r="S2771">
            <v>8865</v>
          </cell>
        </row>
        <row r="2772">
          <cell r="H2772" t="str">
            <v>.San Jacinto County, Texas</v>
          </cell>
          <cell r="I2772">
            <v>22211</v>
          </cell>
          <cell r="J2772">
            <v>22897</v>
          </cell>
          <cell r="K2772">
            <v>23415</v>
          </cell>
          <cell r="L2772">
            <v>24100</v>
          </cell>
          <cell r="M2772">
            <v>24756</v>
          </cell>
          <cell r="N2772">
            <v>25014</v>
          </cell>
          <cell r="O2772">
            <v>25151</v>
          </cell>
          <cell r="P2772">
            <v>25719</v>
          </cell>
          <cell r="Q2772">
            <v>25889</v>
          </cell>
          <cell r="R2772">
            <v>26086</v>
          </cell>
          <cell r="S2772">
            <v>26384</v>
          </cell>
        </row>
        <row r="2773">
          <cell r="H2773" t="str">
            <v>.San Patricio County, Texas</v>
          </cell>
          <cell r="I2773">
            <v>67273</v>
          </cell>
          <cell r="J2773">
            <v>66690</v>
          </cell>
          <cell r="K2773">
            <v>66820</v>
          </cell>
          <cell r="L2773">
            <v>66440</v>
          </cell>
          <cell r="M2773">
            <v>66990</v>
          </cell>
          <cell r="N2773">
            <v>67232</v>
          </cell>
          <cell r="O2773">
            <v>67022</v>
          </cell>
          <cell r="P2773">
            <v>66723</v>
          </cell>
          <cell r="Q2773">
            <v>66417</v>
          </cell>
          <cell r="R2773">
            <v>65751</v>
          </cell>
          <cell r="S2773">
            <v>64804</v>
          </cell>
        </row>
        <row r="2774">
          <cell r="H2774" t="str">
            <v>.San Saba County, Texas</v>
          </cell>
          <cell r="I2774">
            <v>6185</v>
          </cell>
          <cell r="J2774">
            <v>6181</v>
          </cell>
          <cell r="K2774">
            <v>6042</v>
          </cell>
          <cell r="L2774">
            <v>5981</v>
          </cell>
          <cell r="M2774">
            <v>6045</v>
          </cell>
          <cell r="N2774">
            <v>5982</v>
          </cell>
          <cell r="O2774">
            <v>5985</v>
          </cell>
          <cell r="P2774">
            <v>5985</v>
          </cell>
          <cell r="Q2774">
            <v>5965</v>
          </cell>
          <cell r="R2774">
            <v>6026</v>
          </cell>
          <cell r="S2774">
            <v>6131</v>
          </cell>
        </row>
        <row r="2775">
          <cell r="H2775" t="str">
            <v>.Schleicher County, Texas</v>
          </cell>
          <cell r="I2775">
            <v>2934</v>
          </cell>
          <cell r="J2775">
            <v>3016</v>
          </cell>
          <cell r="K2775">
            <v>3036</v>
          </cell>
          <cell r="L2775">
            <v>2958</v>
          </cell>
          <cell r="M2775">
            <v>2991</v>
          </cell>
          <cell r="N2775">
            <v>3071</v>
          </cell>
          <cell r="O2775">
            <v>3085</v>
          </cell>
          <cell r="P2775">
            <v>3198</v>
          </cell>
          <cell r="Q2775">
            <v>3255</v>
          </cell>
          <cell r="R2775">
            <v>3311</v>
          </cell>
          <cell r="S2775">
            <v>3461</v>
          </cell>
        </row>
        <row r="2776">
          <cell r="H2776" t="str">
            <v>.Scurry County, Texas</v>
          </cell>
          <cell r="I2776">
            <v>16366</v>
          </cell>
          <cell r="J2776">
            <v>15838</v>
          </cell>
          <cell r="K2776">
            <v>15982</v>
          </cell>
          <cell r="L2776">
            <v>15931</v>
          </cell>
          <cell r="M2776">
            <v>16118</v>
          </cell>
          <cell r="N2776">
            <v>16085</v>
          </cell>
          <cell r="O2776">
            <v>16232</v>
          </cell>
          <cell r="P2776">
            <v>16431</v>
          </cell>
          <cell r="Q2776">
            <v>16478</v>
          </cell>
          <cell r="R2776">
            <v>16806</v>
          </cell>
          <cell r="S2776">
            <v>16921</v>
          </cell>
        </row>
        <row r="2777">
          <cell r="H2777" t="str">
            <v>.Shackelford County, Texas</v>
          </cell>
          <cell r="I2777">
            <v>3302</v>
          </cell>
          <cell r="J2777">
            <v>3334</v>
          </cell>
          <cell r="K2777">
            <v>3388</v>
          </cell>
          <cell r="L2777">
            <v>3349</v>
          </cell>
          <cell r="M2777">
            <v>3290</v>
          </cell>
          <cell r="N2777">
            <v>3286</v>
          </cell>
          <cell r="O2777">
            <v>3287</v>
          </cell>
          <cell r="P2777">
            <v>3357</v>
          </cell>
          <cell r="Q2777">
            <v>3314</v>
          </cell>
          <cell r="R2777">
            <v>3362</v>
          </cell>
          <cell r="S2777">
            <v>3378</v>
          </cell>
        </row>
        <row r="2778">
          <cell r="H2778" t="str">
            <v>.Shelby County, Texas</v>
          </cell>
          <cell r="I2778">
            <v>25215</v>
          </cell>
          <cell r="J2778">
            <v>25171</v>
          </cell>
          <cell r="K2778">
            <v>25155</v>
          </cell>
          <cell r="L2778">
            <v>25407</v>
          </cell>
          <cell r="M2778">
            <v>25212</v>
          </cell>
          <cell r="N2778">
            <v>25299</v>
          </cell>
          <cell r="O2778">
            <v>25324</v>
          </cell>
          <cell r="P2778">
            <v>25433</v>
          </cell>
          <cell r="Q2778">
            <v>25381</v>
          </cell>
          <cell r="R2778">
            <v>25520</v>
          </cell>
          <cell r="S2778">
            <v>25448</v>
          </cell>
        </row>
        <row r="2779">
          <cell r="H2779" t="str">
            <v>.Sherman County, Texas</v>
          </cell>
          <cell r="I2779">
            <v>3184</v>
          </cell>
          <cell r="J2779">
            <v>3131</v>
          </cell>
          <cell r="K2779">
            <v>3164</v>
          </cell>
          <cell r="L2779">
            <v>3113</v>
          </cell>
          <cell r="M2779">
            <v>3045</v>
          </cell>
          <cell r="N2779">
            <v>2970</v>
          </cell>
          <cell r="O2779">
            <v>2946</v>
          </cell>
          <cell r="P2779">
            <v>2969</v>
          </cell>
          <cell r="Q2779">
            <v>3035</v>
          </cell>
          <cell r="R2779">
            <v>3018</v>
          </cell>
          <cell r="S2779">
            <v>3034</v>
          </cell>
        </row>
        <row r="2780">
          <cell r="H2780" t="str">
            <v>.Smith County, Texas</v>
          </cell>
          <cell r="I2780">
            <v>174861</v>
          </cell>
          <cell r="J2780">
            <v>177836</v>
          </cell>
          <cell r="K2780">
            <v>181107</v>
          </cell>
          <cell r="L2780">
            <v>184254</v>
          </cell>
          <cell r="M2780">
            <v>187300</v>
          </cell>
          <cell r="N2780">
            <v>191362</v>
          </cell>
          <cell r="O2780">
            <v>196124</v>
          </cell>
          <cell r="P2780">
            <v>199953</v>
          </cell>
          <cell r="Q2780">
            <v>203263</v>
          </cell>
          <cell r="R2780">
            <v>207111</v>
          </cell>
          <cell r="S2780">
            <v>209714</v>
          </cell>
        </row>
        <row r="2781">
          <cell r="H2781" t="str">
            <v>.Somervell County, Texas</v>
          </cell>
          <cell r="I2781">
            <v>6913</v>
          </cell>
          <cell r="J2781">
            <v>7017</v>
          </cell>
          <cell r="K2781">
            <v>7229</v>
          </cell>
          <cell r="L2781">
            <v>7400</v>
          </cell>
          <cell r="M2781">
            <v>7502</v>
          </cell>
          <cell r="N2781">
            <v>7629</v>
          </cell>
          <cell r="O2781">
            <v>7853</v>
          </cell>
          <cell r="P2781">
            <v>7996</v>
          </cell>
          <cell r="Q2781">
            <v>8233</v>
          </cell>
          <cell r="R2781">
            <v>8415</v>
          </cell>
          <cell r="S2781">
            <v>8490</v>
          </cell>
        </row>
        <row r="2782">
          <cell r="H2782" t="str">
            <v>.Starr County, Texas</v>
          </cell>
          <cell r="I2782">
            <v>53573</v>
          </cell>
          <cell r="J2782">
            <v>54294</v>
          </cell>
          <cell r="K2782">
            <v>55412</v>
          </cell>
          <cell r="L2782">
            <v>56704</v>
          </cell>
          <cell r="M2782">
            <v>57857</v>
          </cell>
          <cell r="N2782">
            <v>58284</v>
          </cell>
          <cell r="O2782">
            <v>59050</v>
          </cell>
          <cell r="P2782">
            <v>59529</v>
          </cell>
          <cell r="Q2782">
            <v>59763</v>
          </cell>
          <cell r="R2782">
            <v>60384</v>
          </cell>
          <cell r="S2782">
            <v>60968</v>
          </cell>
        </row>
        <row r="2783">
          <cell r="H2783" t="str">
            <v>.Stephens County, Texas</v>
          </cell>
          <cell r="I2783">
            <v>9676</v>
          </cell>
          <cell r="J2783">
            <v>9455</v>
          </cell>
          <cell r="K2783">
            <v>9374</v>
          </cell>
          <cell r="L2783">
            <v>9407</v>
          </cell>
          <cell r="M2783">
            <v>9327</v>
          </cell>
          <cell r="N2783">
            <v>9409</v>
          </cell>
          <cell r="O2783">
            <v>9450</v>
          </cell>
          <cell r="P2783">
            <v>9513</v>
          </cell>
          <cell r="Q2783">
            <v>9556</v>
          </cell>
          <cell r="R2783">
            <v>9675</v>
          </cell>
          <cell r="S2783">
            <v>9630</v>
          </cell>
        </row>
        <row r="2784">
          <cell r="H2784" t="str">
            <v>.Sterling County, Texas</v>
          </cell>
          <cell r="I2784">
            <v>1393</v>
          </cell>
          <cell r="J2784">
            <v>1341</v>
          </cell>
          <cell r="K2784">
            <v>1326</v>
          </cell>
          <cell r="L2784">
            <v>1285</v>
          </cell>
          <cell r="M2784">
            <v>1261</v>
          </cell>
          <cell r="N2784">
            <v>1198</v>
          </cell>
          <cell r="O2784">
            <v>1124</v>
          </cell>
          <cell r="P2784">
            <v>1152</v>
          </cell>
          <cell r="Q2784">
            <v>1169</v>
          </cell>
          <cell r="R2784">
            <v>1160</v>
          </cell>
          <cell r="S2784">
            <v>1143</v>
          </cell>
        </row>
        <row r="2785">
          <cell r="H2785" t="str">
            <v>.Stonewall County, Texas</v>
          </cell>
          <cell r="I2785">
            <v>1691</v>
          </cell>
          <cell r="J2785">
            <v>1568</v>
          </cell>
          <cell r="K2785">
            <v>1487</v>
          </cell>
          <cell r="L2785">
            <v>1452</v>
          </cell>
          <cell r="M2785">
            <v>1427</v>
          </cell>
          <cell r="N2785">
            <v>1393</v>
          </cell>
          <cell r="O2785">
            <v>1425</v>
          </cell>
          <cell r="P2785">
            <v>1439</v>
          </cell>
          <cell r="Q2785">
            <v>1443</v>
          </cell>
          <cell r="R2785">
            <v>1433</v>
          </cell>
          <cell r="S2785">
            <v>1490</v>
          </cell>
        </row>
        <row r="2786">
          <cell r="H2786" t="str">
            <v>.Sutton County, Texas</v>
          </cell>
          <cell r="I2786">
            <v>4073</v>
          </cell>
          <cell r="J2786">
            <v>4032</v>
          </cell>
          <cell r="K2786">
            <v>4072</v>
          </cell>
          <cell r="L2786">
            <v>4029</v>
          </cell>
          <cell r="M2786">
            <v>4124</v>
          </cell>
          <cell r="N2786">
            <v>4203</v>
          </cell>
          <cell r="O2786">
            <v>4299</v>
          </cell>
          <cell r="P2786">
            <v>4314</v>
          </cell>
          <cell r="Q2786">
            <v>4321</v>
          </cell>
          <cell r="R2786">
            <v>4272</v>
          </cell>
          <cell r="S2786">
            <v>4128</v>
          </cell>
        </row>
        <row r="2787">
          <cell r="H2787" t="str">
            <v>.Swisher County, Texas</v>
          </cell>
          <cell r="I2787">
            <v>8369</v>
          </cell>
          <cell r="J2787">
            <v>8248</v>
          </cell>
          <cell r="K2787">
            <v>8071</v>
          </cell>
          <cell r="L2787">
            <v>8062</v>
          </cell>
          <cell r="M2787">
            <v>8004</v>
          </cell>
          <cell r="N2787">
            <v>7910</v>
          </cell>
          <cell r="O2787">
            <v>7901</v>
          </cell>
          <cell r="P2787">
            <v>7855</v>
          </cell>
          <cell r="Q2787">
            <v>7802</v>
          </cell>
          <cell r="R2787">
            <v>7680</v>
          </cell>
          <cell r="S2787">
            <v>7854</v>
          </cell>
        </row>
        <row r="2788">
          <cell r="H2788" t="str">
            <v>.Tarrant County, Texas</v>
          </cell>
          <cell r="I2788">
            <v>1449290</v>
          </cell>
          <cell r="J2788">
            <v>1490204</v>
          </cell>
          <cell r="K2788">
            <v>1524249</v>
          </cell>
          <cell r="L2788">
            <v>1553086</v>
          </cell>
          <cell r="M2788">
            <v>1580595</v>
          </cell>
          <cell r="N2788">
            <v>1612048</v>
          </cell>
          <cell r="O2788">
            <v>1662005</v>
          </cell>
          <cell r="P2788">
            <v>1707157</v>
          </cell>
          <cell r="Q2788">
            <v>1745602</v>
          </cell>
          <cell r="R2788">
            <v>1784078</v>
          </cell>
          <cell r="S2788">
            <v>1809034</v>
          </cell>
        </row>
        <row r="2789">
          <cell r="H2789" t="str">
            <v>.Taylor County, Texas</v>
          </cell>
          <cell r="I2789">
            <v>126606</v>
          </cell>
          <cell r="J2789">
            <v>125920</v>
          </cell>
          <cell r="K2789">
            <v>125920</v>
          </cell>
          <cell r="L2789">
            <v>125542</v>
          </cell>
          <cell r="M2789">
            <v>126702</v>
          </cell>
          <cell r="N2789">
            <v>127248</v>
          </cell>
          <cell r="O2789">
            <v>127838</v>
          </cell>
          <cell r="P2789">
            <v>128503</v>
          </cell>
          <cell r="Q2789">
            <v>128903</v>
          </cell>
          <cell r="R2789">
            <v>130247</v>
          </cell>
          <cell r="S2789">
            <v>131506</v>
          </cell>
        </row>
        <row r="2790">
          <cell r="H2790" t="str">
            <v>.Terrell County, Texas</v>
          </cell>
          <cell r="I2790">
            <v>1081</v>
          </cell>
          <cell r="J2790">
            <v>1017</v>
          </cell>
          <cell r="K2790">
            <v>1009</v>
          </cell>
          <cell r="L2790">
            <v>995</v>
          </cell>
          <cell r="M2790">
            <v>939</v>
          </cell>
          <cell r="N2790">
            <v>942</v>
          </cell>
          <cell r="O2790">
            <v>921</v>
          </cell>
          <cell r="P2790">
            <v>886</v>
          </cell>
          <cell r="Q2790">
            <v>884</v>
          </cell>
          <cell r="R2790">
            <v>930</v>
          </cell>
          <cell r="S2790">
            <v>984</v>
          </cell>
        </row>
        <row r="2791">
          <cell r="H2791" t="str">
            <v>.Terry County, Texas</v>
          </cell>
          <cell r="I2791">
            <v>12757</v>
          </cell>
          <cell r="J2791">
            <v>12473</v>
          </cell>
          <cell r="K2791">
            <v>12559</v>
          </cell>
          <cell r="L2791">
            <v>12534</v>
          </cell>
          <cell r="M2791">
            <v>12532</v>
          </cell>
          <cell r="N2791">
            <v>12417</v>
          </cell>
          <cell r="O2791">
            <v>12448</v>
          </cell>
          <cell r="P2791">
            <v>12424</v>
          </cell>
          <cell r="Q2791">
            <v>12394</v>
          </cell>
          <cell r="R2791">
            <v>12550</v>
          </cell>
          <cell r="S2791">
            <v>12651</v>
          </cell>
        </row>
        <row r="2792">
          <cell r="H2792" t="str">
            <v>.Throckmorton County, Texas</v>
          </cell>
          <cell r="I2792">
            <v>1847</v>
          </cell>
          <cell r="J2792">
            <v>1791</v>
          </cell>
          <cell r="K2792">
            <v>1739</v>
          </cell>
          <cell r="L2792">
            <v>1702</v>
          </cell>
          <cell r="M2792">
            <v>1652</v>
          </cell>
          <cell r="N2792">
            <v>1695</v>
          </cell>
          <cell r="O2792">
            <v>1710</v>
          </cell>
          <cell r="P2792">
            <v>1653</v>
          </cell>
          <cell r="Q2792">
            <v>1635</v>
          </cell>
          <cell r="R2792">
            <v>1654</v>
          </cell>
          <cell r="S2792">
            <v>1641</v>
          </cell>
        </row>
        <row r="2793">
          <cell r="H2793" t="str">
            <v>.Titus County, Texas</v>
          </cell>
          <cell r="I2793">
            <v>28118</v>
          </cell>
          <cell r="J2793">
            <v>28100</v>
          </cell>
          <cell r="K2793">
            <v>28387</v>
          </cell>
          <cell r="L2793">
            <v>28947</v>
          </cell>
          <cell r="M2793">
            <v>29461</v>
          </cell>
          <cell r="N2793">
            <v>28803</v>
          </cell>
          <cell r="O2793">
            <v>29541</v>
          </cell>
          <cell r="P2793">
            <v>30231</v>
          </cell>
          <cell r="Q2793">
            <v>30963</v>
          </cell>
          <cell r="R2793">
            <v>31749</v>
          </cell>
          <cell r="S2793">
            <v>32334</v>
          </cell>
        </row>
        <row r="2794">
          <cell r="H2794" t="str">
            <v>.Tom Green County, Texas</v>
          </cell>
          <cell r="I2794">
            <v>104015</v>
          </cell>
          <cell r="J2794">
            <v>103923</v>
          </cell>
          <cell r="K2794">
            <v>104035</v>
          </cell>
          <cell r="L2794">
            <v>104330</v>
          </cell>
          <cell r="M2794">
            <v>104744</v>
          </cell>
          <cell r="N2794">
            <v>104974</v>
          </cell>
          <cell r="O2794">
            <v>106125</v>
          </cell>
          <cell r="P2794">
            <v>106680</v>
          </cell>
          <cell r="Q2794">
            <v>107639</v>
          </cell>
          <cell r="R2794">
            <v>108879</v>
          </cell>
          <cell r="S2794">
            <v>110224</v>
          </cell>
        </row>
        <row r="2795">
          <cell r="H2795" t="str">
            <v>.Travis County, Texas</v>
          </cell>
          <cell r="I2795">
            <v>811776</v>
          </cell>
          <cell r="J2795">
            <v>844877</v>
          </cell>
          <cell r="K2795">
            <v>848090</v>
          </cell>
          <cell r="L2795">
            <v>856315</v>
          </cell>
          <cell r="M2795">
            <v>870809</v>
          </cell>
          <cell r="N2795">
            <v>891266</v>
          </cell>
          <cell r="O2795">
            <v>925151</v>
          </cell>
          <cell r="P2795">
            <v>955399</v>
          </cell>
          <cell r="Q2795">
            <v>980699</v>
          </cell>
          <cell r="R2795">
            <v>1006503</v>
          </cell>
          <cell r="S2795">
            <v>1024266</v>
          </cell>
        </row>
        <row r="2796">
          <cell r="H2796" t="str">
            <v>.Trinity County, Texas</v>
          </cell>
          <cell r="I2796">
            <v>13748</v>
          </cell>
          <cell r="J2796">
            <v>13852</v>
          </cell>
          <cell r="K2796">
            <v>14033</v>
          </cell>
          <cell r="L2796">
            <v>14156</v>
          </cell>
          <cell r="M2796">
            <v>14246</v>
          </cell>
          <cell r="N2796">
            <v>14395</v>
          </cell>
          <cell r="O2796">
            <v>14376</v>
          </cell>
          <cell r="P2796">
            <v>14425</v>
          </cell>
          <cell r="Q2796">
            <v>14380</v>
          </cell>
          <cell r="R2796">
            <v>14472</v>
          </cell>
          <cell r="S2796">
            <v>14585</v>
          </cell>
        </row>
        <row r="2797">
          <cell r="H2797" t="str">
            <v>.Tyler County, Texas</v>
          </cell>
          <cell r="I2797">
            <v>20842</v>
          </cell>
          <cell r="J2797">
            <v>20657</v>
          </cell>
          <cell r="K2797">
            <v>20825</v>
          </cell>
          <cell r="L2797">
            <v>20823</v>
          </cell>
          <cell r="M2797">
            <v>21038</v>
          </cell>
          <cell r="N2797">
            <v>20935</v>
          </cell>
          <cell r="O2797">
            <v>21034</v>
          </cell>
          <cell r="P2797">
            <v>21279</v>
          </cell>
          <cell r="Q2797">
            <v>21570</v>
          </cell>
          <cell r="R2797">
            <v>21737</v>
          </cell>
          <cell r="S2797">
            <v>21766</v>
          </cell>
        </row>
        <row r="2798">
          <cell r="H2798" t="str">
            <v>.Upshur County, Texas</v>
          </cell>
          <cell r="I2798">
            <v>35308</v>
          </cell>
          <cell r="J2798">
            <v>35746</v>
          </cell>
          <cell r="K2798">
            <v>36739</v>
          </cell>
          <cell r="L2798">
            <v>37232</v>
          </cell>
          <cell r="M2798">
            <v>37530</v>
          </cell>
          <cell r="N2798">
            <v>37957</v>
          </cell>
          <cell r="O2798">
            <v>38004</v>
          </cell>
          <cell r="P2798">
            <v>38275</v>
          </cell>
          <cell r="Q2798">
            <v>38706</v>
          </cell>
          <cell r="R2798">
            <v>39084</v>
          </cell>
          <cell r="S2798">
            <v>39309</v>
          </cell>
        </row>
        <row r="2799">
          <cell r="H2799" t="str">
            <v>.Upton County, Texas</v>
          </cell>
          <cell r="I2799">
            <v>3408</v>
          </cell>
          <cell r="J2799">
            <v>3231</v>
          </cell>
          <cell r="K2799">
            <v>3273</v>
          </cell>
          <cell r="L2799">
            <v>3202</v>
          </cell>
          <cell r="M2799">
            <v>3168</v>
          </cell>
          <cell r="N2799">
            <v>3117</v>
          </cell>
          <cell r="O2799">
            <v>3174</v>
          </cell>
          <cell r="P2799">
            <v>3123</v>
          </cell>
          <cell r="Q2799">
            <v>3231</v>
          </cell>
          <cell r="R2799">
            <v>3327</v>
          </cell>
          <cell r="S2799">
            <v>3355</v>
          </cell>
        </row>
        <row r="2800">
          <cell r="H2800" t="str">
            <v>.Uvalde County, Texas</v>
          </cell>
          <cell r="I2800">
            <v>25919</v>
          </cell>
          <cell r="J2800">
            <v>25939</v>
          </cell>
          <cell r="K2800">
            <v>26309</v>
          </cell>
          <cell r="L2800">
            <v>26258</v>
          </cell>
          <cell r="M2800">
            <v>26205</v>
          </cell>
          <cell r="N2800">
            <v>26368</v>
          </cell>
          <cell r="O2800">
            <v>26301</v>
          </cell>
          <cell r="P2800">
            <v>26217</v>
          </cell>
          <cell r="Q2800">
            <v>26206</v>
          </cell>
          <cell r="R2800">
            <v>26223</v>
          </cell>
          <cell r="S2800">
            <v>26405</v>
          </cell>
        </row>
        <row r="2801">
          <cell r="H2801" t="str">
            <v>.Val Verde County, Texas</v>
          </cell>
          <cell r="I2801">
            <v>44834</v>
          </cell>
          <cell r="J2801">
            <v>45144</v>
          </cell>
          <cell r="K2801">
            <v>45495</v>
          </cell>
          <cell r="L2801">
            <v>46184</v>
          </cell>
          <cell r="M2801">
            <v>46941</v>
          </cell>
          <cell r="N2801">
            <v>47108</v>
          </cell>
          <cell r="O2801">
            <v>47401</v>
          </cell>
          <cell r="P2801">
            <v>47676</v>
          </cell>
          <cell r="Q2801">
            <v>47882</v>
          </cell>
          <cell r="R2801">
            <v>48463</v>
          </cell>
          <cell r="S2801">
            <v>48879</v>
          </cell>
        </row>
        <row r="2802">
          <cell r="H2802" t="str">
            <v>.Van Zandt County, Texas</v>
          </cell>
          <cell r="I2802">
            <v>48129</v>
          </cell>
          <cell r="J2802">
            <v>48932</v>
          </cell>
          <cell r="K2802">
            <v>49953</v>
          </cell>
          <cell r="L2802">
            <v>50293</v>
          </cell>
          <cell r="M2802">
            <v>51366</v>
          </cell>
          <cell r="N2802">
            <v>51579</v>
          </cell>
          <cell r="O2802">
            <v>52194</v>
          </cell>
          <cell r="P2802">
            <v>52151</v>
          </cell>
          <cell r="Q2802">
            <v>52470</v>
          </cell>
          <cell r="R2802">
            <v>52359</v>
          </cell>
          <cell r="S2802">
            <v>52579</v>
          </cell>
        </row>
        <row r="2803">
          <cell r="H2803" t="str">
            <v>.Victoria County, Texas</v>
          </cell>
          <cell r="I2803">
            <v>84077</v>
          </cell>
          <cell r="J2803">
            <v>84491</v>
          </cell>
          <cell r="K2803">
            <v>84573</v>
          </cell>
          <cell r="L2803">
            <v>84674</v>
          </cell>
          <cell r="M2803">
            <v>84718</v>
          </cell>
          <cell r="N2803">
            <v>84453</v>
          </cell>
          <cell r="O2803">
            <v>84528</v>
          </cell>
          <cell r="P2803">
            <v>85261</v>
          </cell>
          <cell r="Q2803">
            <v>85762</v>
          </cell>
          <cell r="R2803">
            <v>86635</v>
          </cell>
          <cell r="S2803">
            <v>86793</v>
          </cell>
        </row>
        <row r="2804">
          <cell r="H2804" t="str">
            <v>.Walker County, Texas</v>
          </cell>
          <cell r="I2804">
            <v>61757</v>
          </cell>
          <cell r="J2804">
            <v>62444</v>
          </cell>
          <cell r="K2804">
            <v>62216</v>
          </cell>
          <cell r="L2804">
            <v>63609</v>
          </cell>
          <cell r="M2804">
            <v>64551</v>
          </cell>
          <cell r="N2804">
            <v>65676</v>
          </cell>
          <cell r="O2804">
            <v>65591</v>
          </cell>
          <cell r="P2804">
            <v>65517</v>
          </cell>
          <cell r="Q2804">
            <v>65726</v>
          </cell>
          <cell r="R2804">
            <v>66748</v>
          </cell>
          <cell r="S2804">
            <v>67861</v>
          </cell>
        </row>
        <row r="2805">
          <cell r="H2805" t="str">
            <v>.Waller County, Texas</v>
          </cell>
          <cell r="I2805">
            <v>32545</v>
          </cell>
          <cell r="J2805">
            <v>33747</v>
          </cell>
          <cell r="K2805">
            <v>35060</v>
          </cell>
          <cell r="L2805">
            <v>36333</v>
          </cell>
          <cell r="M2805">
            <v>36850</v>
          </cell>
          <cell r="N2805">
            <v>37242</v>
          </cell>
          <cell r="O2805">
            <v>38260</v>
          </cell>
          <cell r="P2805">
            <v>39809</v>
          </cell>
          <cell r="Q2805">
            <v>40578</v>
          </cell>
          <cell r="R2805">
            <v>42087</v>
          </cell>
          <cell r="S2805">
            <v>43205</v>
          </cell>
        </row>
        <row r="2806">
          <cell r="H2806" t="str">
            <v>.Ward County, Texas</v>
          </cell>
          <cell r="I2806">
            <v>10909</v>
          </cell>
          <cell r="J2806">
            <v>10459</v>
          </cell>
          <cell r="K2806">
            <v>10337</v>
          </cell>
          <cell r="L2806">
            <v>10237</v>
          </cell>
          <cell r="M2806">
            <v>10189</v>
          </cell>
          <cell r="N2806">
            <v>10232</v>
          </cell>
          <cell r="O2806">
            <v>10301</v>
          </cell>
          <cell r="P2806">
            <v>10275</v>
          </cell>
          <cell r="Q2806">
            <v>10588</v>
          </cell>
          <cell r="R2806">
            <v>10734</v>
          </cell>
          <cell r="S2806">
            <v>10658</v>
          </cell>
        </row>
        <row r="2807">
          <cell r="H2807" t="str">
            <v>.Washington County, Texas</v>
          </cell>
          <cell r="I2807">
            <v>30412</v>
          </cell>
          <cell r="J2807">
            <v>30433</v>
          </cell>
          <cell r="K2807">
            <v>30741</v>
          </cell>
          <cell r="L2807">
            <v>30995</v>
          </cell>
          <cell r="M2807">
            <v>31330</v>
          </cell>
          <cell r="N2807">
            <v>31710</v>
          </cell>
          <cell r="O2807">
            <v>32199</v>
          </cell>
          <cell r="P2807">
            <v>32434</v>
          </cell>
          <cell r="Q2807">
            <v>32869</v>
          </cell>
          <cell r="R2807">
            <v>33459</v>
          </cell>
          <cell r="S2807">
            <v>33718</v>
          </cell>
        </row>
        <row r="2808">
          <cell r="H2808" t="str">
            <v>.Webb County, Texas</v>
          </cell>
          <cell r="I2808">
            <v>193124</v>
          </cell>
          <cell r="J2808">
            <v>200347</v>
          </cell>
          <cell r="K2808">
            <v>206001</v>
          </cell>
          <cell r="L2808">
            <v>211786</v>
          </cell>
          <cell r="M2808">
            <v>217858</v>
          </cell>
          <cell r="N2808">
            <v>223703</v>
          </cell>
          <cell r="O2808">
            <v>229307</v>
          </cell>
          <cell r="P2808">
            <v>234594</v>
          </cell>
          <cell r="Q2808">
            <v>240287</v>
          </cell>
          <cell r="R2808">
            <v>245908</v>
          </cell>
          <cell r="S2808">
            <v>250304</v>
          </cell>
        </row>
        <row r="2809">
          <cell r="H2809" t="str">
            <v>.Wharton County, Texas</v>
          </cell>
          <cell r="I2809">
            <v>41191</v>
          </cell>
          <cell r="J2809">
            <v>40991</v>
          </cell>
          <cell r="K2809">
            <v>40915</v>
          </cell>
          <cell r="L2809">
            <v>41026</v>
          </cell>
          <cell r="M2809">
            <v>40992</v>
          </cell>
          <cell r="N2809">
            <v>40987</v>
          </cell>
          <cell r="O2809">
            <v>41073</v>
          </cell>
          <cell r="P2809">
            <v>40845</v>
          </cell>
          <cell r="Q2809">
            <v>40893</v>
          </cell>
          <cell r="R2809">
            <v>40998</v>
          </cell>
          <cell r="S2809">
            <v>41280</v>
          </cell>
        </row>
        <row r="2810">
          <cell r="H2810" t="str">
            <v>.Wheeler County, Texas</v>
          </cell>
          <cell r="I2810">
            <v>5289</v>
          </cell>
          <cell r="J2810">
            <v>5170</v>
          </cell>
          <cell r="K2810">
            <v>5094</v>
          </cell>
          <cell r="L2810">
            <v>4926</v>
          </cell>
          <cell r="M2810">
            <v>4934</v>
          </cell>
          <cell r="N2810">
            <v>4945</v>
          </cell>
          <cell r="O2810">
            <v>5055</v>
          </cell>
          <cell r="P2810">
            <v>5138</v>
          </cell>
          <cell r="Q2810">
            <v>5199</v>
          </cell>
          <cell r="R2810">
            <v>5375</v>
          </cell>
          <cell r="S2810">
            <v>5410</v>
          </cell>
        </row>
        <row r="2811">
          <cell r="H2811" t="str">
            <v>.Wichita County, Texas</v>
          </cell>
          <cell r="I2811">
            <v>131695</v>
          </cell>
          <cell r="J2811">
            <v>130790</v>
          </cell>
          <cell r="K2811">
            <v>130761</v>
          </cell>
          <cell r="L2811">
            <v>130411</v>
          </cell>
          <cell r="M2811">
            <v>131677</v>
          </cell>
          <cell r="N2811">
            <v>130767</v>
          </cell>
          <cell r="O2811">
            <v>131376</v>
          </cell>
          <cell r="P2811">
            <v>130564</v>
          </cell>
          <cell r="Q2811">
            <v>130340</v>
          </cell>
          <cell r="R2811">
            <v>130913</v>
          </cell>
          <cell r="S2811">
            <v>131500</v>
          </cell>
        </row>
        <row r="2812">
          <cell r="H2812" t="str">
            <v>.Wilbarger County, Texas</v>
          </cell>
          <cell r="I2812">
            <v>14679</v>
          </cell>
          <cell r="J2812">
            <v>14299</v>
          </cell>
          <cell r="K2812">
            <v>14248</v>
          </cell>
          <cell r="L2812">
            <v>14023</v>
          </cell>
          <cell r="M2812">
            <v>13879</v>
          </cell>
          <cell r="N2812">
            <v>13830</v>
          </cell>
          <cell r="O2812">
            <v>13835</v>
          </cell>
          <cell r="P2812">
            <v>13746</v>
          </cell>
          <cell r="Q2812">
            <v>13506</v>
          </cell>
          <cell r="R2812">
            <v>13575</v>
          </cell>
          <cell r="S2812">
            <v>13535</v>
          </cell>
        </row>
        <row r="2813">
          <cell r="H2813" t="str">
            <v>.Willacy County, Texas</v>
          </cell>
          <cell r="I2813">
            <v>20079</v>
          </cell>
          <cell r="J2813">
            <v>20016</v>
          </cell>
          <cell r="K2813">
            <v>20198</v>
          </cell>
          <cell r="L2813">
            <v>20418</v>
          </cell>
          <cell r="M2813">
            <v>20767</v>
          </cell>
          <cell r="N2813">
            <v>21229</v>
          </cell>
          <cell r="O2813">
            <v>21463</v>
          </cell>
          <cell r="P2813">
            <v>21576</v>
          </cell>
          <cell r="Q2813">
            <v>21763</v>
          </cell>
          <cell r="R2813">
            <v>21862</v>
          </cell>
          <cell r="S2813">
            <v>22134</v>
          </cell>
        </row>
        <row r="2814">
          <cell r="H2814" t="str">
            <v>.Williamson County, Texas</v>
          </cell>
          <cell r="I2814">
            <v>250466</v>
          </cell>
          <cell r="J2814">
            <v>276940</v>
          </cell>
          <cell r="K2814">
            <v>290112</v>
          </cell>
          <cell r="L2814">
            <v>302895</v>
          </cell>
          <cell r="M2814">
            <v>316532</v>
          </cell>
          <cell r="N2814">
            <v>332169</v>
          </cell>
          <cell r="O2814">
            <v>351970</v>
          </cell>
          <cell r="P2814">
            <v>373723</v>
          </cell>
          <cell r="Q2814">
            <v>395437</v>
          </cell>
          <cell r="R2814">
            <v>410800</v>
          </cell>
          <cell r="S2814">
            <v>422679</v>
          </cell>
        </row>
        <row r="2815">
          <cell r="H2815" t="str">
            <v>.Wilson County, Texas</v>
          </cell>
          <cell r="I2815">
            <v>32401</v>
          </cell>
          <cell r="J2815">
            <v>33408</v>
          </cell>
          <cell r="K2815">
            <v>34254</v>
          </cell>
          <cell r="L2815">
            <v>35458</v>
          </cell>
          <cell r="M2815">
            <v>36721</v>
          </cell>
          <cell r="N2815">
            <v>37706</v>
          </cell>
          <cell r="O2815">
            <v>39007</v>
          </cell>
          <cell r="P2815">
            <v>40354</v>
          </cell>
          <cell r="Q2815">
            <v>41657</v>
          </cell>
          <cell r="R2815">
            <v>42181</v>
          </cell>
          <cell r="S2815">
            <v>42918</v>
          </cell>
        </row>
        <row r="2816">
          <cell r="H2816" t="str">
            <v>.Winkler County, Texas</v>
          </cell>
          <cell r="I2816">
            <v>7173</v>
          </cell>
          <cell r="J2816">
            <v>7056</v>
          </cell>
          <cell r="K2816">
            <v>6960</v>
          </cell>
          <cell r="L2816">
            <v>6738</v>
          </cell>
          <cell r="M2816">
            <v>6735</v>
          </cell>
          <cell r="N2816">
            <v>6578</v>
          </cell>
          <cell r="O2816">
            <v>6642</v>
          </cell>
          <cell r="P2816">
            <v>6775</v>
          </cell>
          <cell r="Q2816">
            <v>7024</v>
          </cell>
          <cell r="R2816">
            <v>7128</v>
          </cell>
          <cell r="S2816">
            <v>7110</v>
          </cell>
        </row>
        <row r="2817">
          <cell r="H2817" t="str">
            <v>.Wise County, Texas</v>
          </cell>
          <cell r="I2817">
            <v>48789</v>
          </cell>
          <cell r="J2817">
            <v>50927</v>
          </cell>
          <cell r="K2817">
            <v>52381</v>
          </cell>
          <cell r="L2817">
            <v>53691</v>
          </cell>
          <cell r="M2817">
            <v>54497</v>
          </cell>
          <cell r="N2817">
            <v>55613</v>
          </cell>
          <cell r="O2817">
            <v>56569</v>
          </cell>
          <cell r="P2817">
            <v>57247</v>
          </cell>
          <cell r="Q2817">
            <v>58181</v>
          </cell>
          <cell r="R2817">
            <v>59134</v>
          </cell>
          <cell r="S2817">
            <v>59127</v>
          </cell>
        </row>
        <row r="2818">
          <cell r="H2818" t="str">
            <v>.Wood County, Texas</v>
          </cell>
          <cell r="I2818">
            <v>36729</v>
          </cell>
          <cell r="J2818">
            <v>37288</v>
          </cell>
          <cell r="K2818">
            <v>37633</v>
          </cell>
          <cell r="L2818">
            <v>38915</v>
          </cell>
          <cell r="M2818">
            <v>39600</v>
          </cell>
          <cell r="N2818">
            <v>39917</v>
          </cell>
          <cell r="O2818">
            <v>41099</v>
          </cell>
          <cell r="P2818">
            <v>41414</v>
          </cell>
          <cell r="Q2818">
            <v>41722</v>
          </cell>
          <cell r="R2818">
            <v>41870</v>
          </cell>
          <cell r="S2818">
            <v>41964</v>
          </cell>
        </row>
        <row r="2819">
          <cell r="H2819" t="str">
            <v>.Yoakum County, Texas</v>
          </cell>
          <cell r="I2819">
            <v>7325</v>
          </cell>
          <cell r="J2819">
            <v>7299</v>
          </cell>
          <cell r="K2819">
            <v>7212</v>
          </cell>
          <cell r="L2819">
            <v>7235</v>
          </cell>
          <cell r="M2819">
            <v>7362</v>
          </cell>
          <cell r="N2819">
            <v>7404</v>
          </cell>
          <cell r="O2819">
            <v>7404</v>
          </cell>
          <cell r="P2819">
            <v>7588</v>
          </cell>
          <cell r="Q2819">
            <v>7765</v>
          </cell>
          <cell r="R2819">
            <v>7908</v>
          </cell>
          <cell r="S2819">
            <v>7879</v>
          </cell>
        </row>
        <row r="2820">
          <cell r="H2820" t="str">
            <v>.Young County, Texas</v>
          </cell>
          <cell r="I2820">
            <v>17872</v>
          </cell>
          <cell r="J2820">
            <v>17659</v>
          </cell>
          <cell r="K2820">
            <v>17665</v>
          </cell>
          <cell r="L2820">
            <v>17892</v>
          </cell>
          <cell r="M2820">
            <v>17921</v>
          </cell>
          <cell r="N2820">
            <v>17801</v>
          </cell>
          <cell r="O2820">
            <v>18227</v>
          </cell>
          <cell r="P2820">
            <v>18135</v>
          </cell>
          <cell r="Q2820">
            <v>18104</v>
          </cell>
          <cell r="R2820">
            <v>18466</v>
          </cell>
          <cell r="S2820">
            <v>18550</v>
          </cell>
        </row>
        <row r="2821">
          <cell r="H2821" t="str">
            <v>.Zapata County, Texas</v>
          </cell>
          <cell r="I2821">
            <v>12081</v>
          </cell>
          <cell r="J2821">
            <v>12266</v>
          </cell>
          <cell r="K2821">
            <v>12514</v>
          </cell>
          <cell r="L2821">
            <v>12584</v>
          </cell>
          <cell r="M2821">
            <v>12727</v>
          </cell>
          <cell r="N2821">
            <v>13043</v>
          </cell>
          <cell r="O2821">
            <v>13069</v>
          </cell>
          <cell r="P2821">
            <v>13388</v>
          </cell>
          <cell r="Q2821">
            <v>13640</v>
          </cell>
          <cell r="R2821">
            <v>13876</v>
          </cell>
          <cell r="S2821">
            <v>14018</v>
          </cell>
        </row>
        <row r="2822">
          <cell r="H2822" t="str">
            <v>.Zavala County, Texas</v>
          </cell>
          <cell r="I2822">
            <v>11645</v>
          </cell>
          <cell r="J2822">
            <v>11596</v>
          </cell>
          <cell r="K2822">
            <v>11616</v>
          </cell>
          <cell r="L2822">
            <v>11513</v>
          </cell>
          <cell r="M2822">
            <v>11512</v>
          </cell>
          <cell r="N2822">
            <v>11565</v>
          </cell>
          <cell r="O2822">
            <v>11642</v>
          </cell>
          <cell r="P2822">
            <v>11657</v>
          </cell>
          <cell r="Q2822">
            <v>11725</v>
          </cell>
          <cell r="R2822">
            <v>11544</v>
          </cell>
          <cell r="S2822">
            <v>11677</v>
          </cell>
        </row>
        <row r="2823">
          <cell r="H2823" t="str">
            <v>.Utah, Utah</v>
          </cell>
          <cell r="I2823">
            <v>2233183</v>
          </cell>
          <cell r="J2823">
            <v>2283715</v>
          </cell>
          <cell r="K2823">
            <v>2324815</v>
          </cell>
          <cell r="L2823">
            <v>2360137</v>
          </cell>
          <cell r="M2823">
            <v>2401580</v>
          </cell>
          <cell r="N2823">
            <v>2457719</v>
          </cell>
          <cell r="O2823">
            <v>2525507</v>
          </cell>
          <cell r="P2823">
            <v>2597746</v>
          </cell>
          <cell r="Q2823">
            <v>2663029</v>
          </cell>
          <cell r="R2823">
            <v>2723421</v>
          </cell>
          <cell r="S2823">
            <v>2763885</v>
          </cell>
        </row>
        <row r="2824">
          <cell r="H2824" t="str">
            <v>.Beaver County, Utah</v>
          </cell>
          <cell r="I2824">
            <v>5997</v>
          </cell>
          <cell r="J2824">
            <v>5999</v>
          </cell>
          <cell r="K2824">
            <v>6058</v>
          </cell>
          <cell r="L2824">
            <v>6039</v>
          </cell>
          <cell r="M2824">
            <v>6077</v>
          </cell>
          <cell r="N2824">
            <v>6192</v>
          </cell>
          <cell r="O2824">
            <v>6281</v>
          </cell>
          <cell r="P2824">
            <v>6266</v>
          </cell>
          <cell r="Q2824">
            <v>6413</v>
          </cell>
          <cell r="R2824">
            <v>6552</v>
          </cell>
          <cell r="S2824">
            <v>6629</v>
          </cell>
        </row>
        <row r="2825">
          <cell r="H2825" t="str">
            <v>.Box Elder County, Utah</v>
          </cell>
          <cell r="I2825">
            <v>42755</v>
          </cell>
          <cell r="J2825">
            <v>43362</v>
          </cell>
          <cell r="K2825">
            <v>44038</v>
          </cell>
          <cell r="L2825">
            <v>44548</v>
          </cell>
          <cell r="M2825">
            <v>44666</v>
          </cell>
          <cell r="N2825">
            <v>45090</v>
          </cell>
          <cell r="O2825">
            <v>45948</v>
          </cell>
          <cell r="P2825">
            <v>47193</v>
          </cell>
          <cell r="Q2825">
            <v>48437</v>
          </cell>
          <cell r="R2825">
            <v>49372</v>
          </cell>
          <cell r="S2825">
            <v>49975</v>
          </cell>
        </row>
        <row r="2826">
          <cell r="H2826" t="str">
            <v>.Cache County, Utah</v>
          </cell>
          <cell r="I2826">
            <v>91389</v>
          </cell>
          <cell r="J2826">
            <v>92831</v>
          </cell>
          <cell r="K2826">
            <v>95493</v>
          </cell>
          <cell r="L2826">
            <v>97101</v>
          </cell>
          <cell r="M2826">
            <v>98854</v>
          </cell>
          <cell r="N2826">
            <v>100501</v>
          </cell>
          <cell r="O2826">
            <v>101236</v>
          </cell>
          <cell r="P2826">
            <v>103624</v>
          </cell>
          <cell r="Q2826">
            <v>106824</v>
          </cell>
          <cell r="R2826">
            <v>110291</v>
          </cell>
          <cell r="S2826">
            <v>112656</v>
          </cell>
        </row>
        <row r="2827">
          <cell r="H2827" t="str">
            <v>.Carbon County, Utah</v>
          </cell>
          <cell r="I2827">
            <v>20531</v>
          </cell>
          <cell r="J2827">
            <v>19937</v>
          </cell>
          <cell r="K2827">
            <v>20114</v>
          </cell>
          <cell r="L2827">
            <v>20146</v>
          </cell>
          <cell r="M2827">
            <v>20026</v>
          </cell>
          <cell r="N2827">
            <v>19870</v>
          </cell>
          <cell r="O2827">
            <v>20072</v>
          </cell>
          <cell r="P2827">
            <v>20554</v>
          </cell>
          <cell r="Q2827">
            <v>20596</v>
          </cell>
          <cell r="R2827">
            <v>21143</v>
          </cell>
          <cell r="S2827">
            <v>21403</v>
          </cell>
        </row>
        <row r="2828">
          <cell r="H2828" t="str">
            <v>.Daggett County, Utah</v>
          </cell>
          <cell r="I2828">
            <v>918</v>
          </cell>
          <cell r="J2828">
            <v>929</v>
          </cell>
          <cell r="K2828">
            <v>907</v>
          </cell>
          <cell r="L2828">
            <v>914</v>
          </cell>
          <cell r="M2828">
            <v>952</v>
          </cell>
          <cell r="N2828">
            <v>967</v>
          </cell>
          <cell r="O2828">
            <v>984</v>
          </cell>
          <cell r="P2828">
            <v>974</v>
          </cell>
          <cell r="Q2828">
            <v>993</v>
          </cell>
          <cell r="R2828">
            <v>1037</v>
          </cell>
          <cell r="S2828">
            <v>1059</v>
          </cell>
        </row>
        <row r="2829">
          <cell r="H2829" t="str">
            <v>.Davis County, Utah</v>
          </cell>
          <cell r="I2829">
            <v>238997</v>
          </cell>
          <cell r="J2829">
            <v>244687</v>
          </cell>
          <cell r="K2829">
            <v>249676</v>
          </cell>
          <cell r="L2829">
            <v>255582</v>
          </cell>
          <cell r="M2829">
            <v>262189</v>
          </cell>
          <cell r="N2829">
            <v>269208</v>
          </cell>
          <cell r="O2829">
            <v>278800</v>
          </cell>
          <cell r="P2829">
            <v>288236</v>
          </cell>
          <cell r="Q2829">
            <v>295801</v>
          </cell>
          <cell r="R2829">
            <v>301965</v>
          </cell>
          <cell r="S2829">
            <v>306479</v>
          </cell>
        </row>
        <row r="2830">
          <cell r="H2830" t="str">
            <v>.Duchesne County, Utah</v>
          </cell>
          <cell r="I2830">
            <v>14432</v>
          </cell>
          <cell r="J2830">
            <v>14652</v>
          </cell>
          <cell r="K2830">
            <v>14969</v>
          </cell>
          <cell r="L2830">
            <v>15002</v>
          </cell>
          <cell r="M2830">
            <v>15101</v>
          </cell>
          <cell r="N2830">
            <v>15473</v>
          </cell>
          <cell r="O2830">
            <v>15823</v>
          </cell>
          <cell r="P2830">
            <v>16651</v>
          </cell>
          <cell r="Q2830">
            <v>17412</v>
          </cell>
          <cell r="R2830">
            <v>18536</v>
          </cell>
          <cell r="S2830">
            <v>18607</v>
          </cell>
        </row>
        <row r="2831">
          <cell r="H2831" t="str">
            <v>.Emery County, Utah</v>
          </cell>
          <cell r="I2831">
            <v>10859</v>
          </cell>
          <cell r="J2831">
            <v>10614</v>
          </cell>
          <cell r="K2831">
            <v>10548</v>
          </cell>
          <cell r="L2831">
            <v>10545</v>
          </cell>
          <cell r="M2831">
            <v>10460</v>
          </cell>
          <cell r="N2831">
            <v>10471</v>
          </cell>
          <cell r="O2831">
            <v>10445</v>
          </cell>
          <cell r="P2831">
            <v>10566</v>
          </cell>
          <cell r="Q2831">
            <v>10740</v>
          </cell>
          <cell r="R2831">
            <v>10896</v>
          </cell>
          <cell r="S2831">
            <v>10976</v>
          </cell>
        </row>
        <row r="2832">
          <cell r="H2832" t="str">
            <v>.Garfield County, Utah</v>
          </cell>
          <cell r="I2832">
            <v>4733</v>
          </cell>
          <cell r="J2832">
            <v>4705</v>
          </cell>
          <cell r="K2832">
            <v>4650</v>
          </cell>
          <cell r="L2832">
            <v>4605</v>
          </cell>
          <cell r="M2832">
            <v>4552</v>
          </cell>
          <cell r="N2832">
            <v>4582</v>
          </cell>
          <cell r="O2832">
            <v>4670</v>
          </cell>
          <cell r="P2832">
            <v>4850</v>
          </cell>
          <cell r="Q2832">
            <v>5010</v>
          </cell>
          <cell r="R2832">
            <v>5068</v>
          </cell>
          <cell r="S2832">
            <v>5172</v>
          </cell>
        </row>
        <row r="2833">
          <cell r="H2833" t="str">
            <v>.Grand County, Utah</v>
          </cell>
          <cell r="I2833">
            <v>8407</v>
          </cell>
          <cell r="J2833">
            <v>8436</v>
          </cell>
          <cell r="K2833">
            <v>8556</v>
          </cell>
          <cell r="L2833">
            <v>8556</v>
          </cell>
          <cell r="M2833">
            <v>8528</v>
          </cell>
          <cell r="N2833">
            <v>8657</v>
          </cell>
          <cell r="O2833">
            <v>8787</v>
          </cell>
          <cell r="P2833">
            <v>8838</v>
          </cell>
          <cell r="Q2833">
            <v>8981</v>
          </cell>
          <cell r="R2833">
            <v>9034</v>
          </cell>
          <cell r="S2833">
            <v>9225</v>
          </cell>
        </row>
        <row r="2834">
          <cell r="H2834" t="str">
            <v>.Iron County, Utah</v>
          </cell>
          <cell r="I2834">
            <v>33793</v>
          </cell>
          <cell r="J2834">
            <v>34771</v>
          </cell>
          <cell r="K2834">
            <v>35728</v>
          </cell>
          <cell r="L2834">
            <v>36202</v>
          </cell>
          <cell r="M2834">
            <v>37223</v>
          </cell>
          <cell r="N2834">
            <v>39555</v>
          </cell>
          <cell r="O2834">
            <v>42000</v>
          </cell>
          <cell r="P2834">
            <v>43645</v>
          </cell>
          <cell r="Q2834">
            <v>44547</v>
          </cell>
          <cell r="R2834">
            <v>45693</v>
          </cell>
          <cell r="S2834">
            <v>46163</v>
          </cell>
        </row>
        <row r="2835">
          <cell r="H2835" t="str">
            <v>.Juab County, Utah</v>
          </cell>
          <cell r="I2835">
            <v>8236</v>
          </cell>
          <cell r="J2835">
            <v>8388</v>
          </cell>
          <cell r="K2835">
            <v>8482</v>
          </cell>
          <cell r="L2835">
            <v>8622</v>
          </cell>
          <cell r="M2835">
            <v>8803</v>
          </cell>
          <cell r="N2835">
            <v>8926</v>
          </cell>
          <cell r="O2835">
            <v>9175</v>
          </cell>
          <cell r="P2835">
            <v>9607</v>
          </cell>
          <cell r="Q2835">
            <v>10024</v>
          </cell>
          <cell r="R2835">
            <v>10209</v>
          </cell>
          <cell r="S2835">
            <v>10246</v>
          </cell>
        </row>
        <row r="2836">
          <cell r="H2836" t="str">
            <v>.Kane County, Utah</v>
          </cell>
          <cell r="I2836">
            <v>6056</v>
          </cell>
          <cell r="J2836">
            <v>6000</v>
          </cell>
          <cell r="K2836">
            <v>6081</v>
          </cell>
          <cell r="L2836">
            <v>6133</v>
          </cell>
          <cell r="M2836">
            <v>6200</v>
          </cell>
          <cell r="N2836">
            <v>6369</v>
          </cell>
          <cell r="O2836">
            <v>6678</v>
          </cell>
          <cell r="P2836">
            <v>6778</v>
          </cell>
          <cell r="Q2836">
            <v>6853</v>
          </cell>
          <cell r="R2836">
            <v>7001</v>
          </cell>
          <cell r="S2836">
            <v>7125</v>
          </cell>
        </row>
        <row r="2837">
          <cell r="H2837" t="str">
            <v>.Millard County, Utah</v>
          </cell>
          <cell r="I2837">
            <v>12405</v>
          </cell>
          <cell r="J2837">
            <v>12294</v>
          </cell>
          <cell r="K2837">
            <v>12223</v>
          </cell>
          <cell r="L2837">
            <v>12168</v>
          </cell>
          <cell r="M2837">
            <v>12017</v>
          </cell>
          <cell r="N2837">
            <v>11935</v>
          </cell>
          <cell r="O2837">
            <v>11946</v>
          </cell>
          <cell r="P2837">
            <v>11954</v>
          </cell>
          <cell r="Q2837">
            <v>12146</v>
          </cell>
          <cell r="R2837">
            <v>12343</v>
          </cell>
          <cell r="S2837">
            <v>12503</v>
          </cell>
        </row>
        <row r="2838">
          <cell r="H2838" t="str">
            <v>.Morgan County, Utah</v>
          </cell>
          <cell r="I2838">
            <v>7132</v>
          </cell>
          <cell r="J2838">
            <v>7337</v>
          </cell>
          <cell r="K2838">
            <v>7488</v>
          </cell>
          <cell r="L2838">
            <v>7572</v>
          </cell>
          <cell r="M2838">
            <v>7725</v>
          </cell>
          <cell r="N2838">
            <v>7977</v>
          </cell>
          <cell r="O2838">
            <v>8342</v>
          </cell>
          <cell r="P2838">
            <v>8771</v>
          </cell>
          <cell r="Q2838">
            <v>9126</v>
          </cell>
          <cell r="R2838">
            <v>9318</v>
          </cell>
          <cell r="S2838">
            <v>9469</v>
          </cell>
        </row>
        <row r="2839">
          <cell r="H2839" t="str">
            <v>.Piute County, Utah</v>
          </cell>
          <cell r="I2839">
            <v>1437</v>
          </cell>
          <cell r="J2839">
            <v>1414</v>
          </cell>
          <cell r="K2839">
            <v>1417</v>
          </cell>
          <cell r="L2839">
            <v>1409</v>
          </cell>
          <cell r="M2839">
            <v>1430</v>
          </cell>
          <cell r="N2839">
            <v>1430</v>
          </cell>
          <cell r="O2839">
            <v>1429</v>
          </cell>
          <cell r="P2839">
            <v>1419</v>
          </cell>
          <cell r="Q2839">
            <v>1511</v>
          </cell>
          <cell r="R2839">
            <v>1528</v>
          </cell>
          <cell r="S2839">
            <v>1556</v>
          </cell>
        </row>
        <row r="2840">
          <cell r="H2840" t="str">
            <v>.Rich County, Utah</v>
          </cell>
          <cell r="I2840">
            <v>1961</v>
          </cell>
          <cell r="J2840">
            <v>1932</v>
          </cell>
          <cell r="K2840">
            <v>1947</v>
          </cell>
          <cell r="L2840">
            <v>2039</v>
          </cell>
          <cell r="M2840">
            <v>2051</v>
          </cell>
          <cell r="N2840">
            <v>2055</v>
          </cell>
          <cell r="O2840">
            <v>2035</v>
          </cell>
          <cell r="P2840">
            <v>2124</v>
          </cell>
          <cell r="Q2840">
            <v>2227</v>
          </cell>
          <cell r="R2840">
            <v>2253</v>
          </cell>
          <cell r="S2840">
            <v>2264</v>
          </cell>
        </row>
        <row r="2841">
          <cell r="H2841" t="str">
            <v>.Salt Lake County, Utah</v>
          </cell>
          <cell r="I2841">
            <v>898429</v>
          </cell>
          <cell r="J2841">
            <v>910750</v>
          </cell>
          <cell r="K2841">
            <v>918152</v>
          </cell>
          <cell r="L2841">
            <v>924802</v>
          </cell>
          <cell r="M2841">
            <v>934140</v>
          </cell>
          <cell r="N2841">
            <v>947963</v>
          </cell>
          <cell r="O2841">
            <v>966798</v>
          </cell>
          <cell r="P2841">
            <v>983719</v>
          </cell>
          <cell r="Q2841">
            <v>999553</v>
          </cell>
          <cell r="R2841">
            <v>1016795</v>
          </cell>
          <cell r="S2841">
            <v>1029655</v>
          </cell>
        </row>
        <row r="2842">
          <cell r="H2842" t="str">
            <v>.San Juan County, Utah</v>
          </cell>
          <cell r="I2842">
            <v>14389</v>
          </cell>
          <cell r="J2842">
            <v>13495</v>
          </cell>
          <cell r="K2842">
            <v>13662</v>
          </cell>
          <cell r="L2842">
            <v>13571</v>
          </cell>
          <cell r="M2842">
            <v>13723</v>
          </cell>
          <cell r="N2842">
            <v>13653</v>
          </cell>
          <cell r="O2842">
            <v>13679</v>
          </cell>
          <cell r="P2842">
            <v>14028</v>
          </cell>
          <cell r="Q2842">
            <v>14436</v>
          </cell>
          <cell r="R2842">
            <v>14514</v>
          </cell>
          <cell r="S2842">
            <v>14746</v>
          </cell>
        </row>
        <row r="2843">
          <cell r="H2843" t="str">
            <v>.Sanpete County, Utah</v>
          </cell>
          <cell r="I2843">
            <v>22722</v>
          </cell>
          <cell r="J2843">
            <v>23294</v>
          </cell>
          <cell r="K2843">
            <v>23566</v>
          </cell>
          <cell r="L2843">
            <v>23866</v>
          </cell>
          <cell r="M2843">
            <v>24217</v>
          </cell>
          <cell r="N2843">
            <v>24607</v>
          </cell>
          <cell r="O2843">
            <v>25051</v>
          </cell>
          <cell r="P2843">
            <v>25846</v>
          </cell>
          <cell r="Q2843">
            <v>26959</v>
          </cell>
          <cell r="R2843">
            <v>27511</v>
          </cell>
          <cell r="S2843">
            <v>27822</v>
          </cell>
        </row>
        <row r="2844">
          <cell r="H2844" t="str">
            <v>.Sevier County, Utah</v>
          </cell>
          <cell r="I2844">
            <v>18840</v>
          </cell>
          <cell r="J2844">
            <v>18975</v>
          </cell>
          <cell r="K2844">
            <v>19088</v>
          </cell>
          <cell r="L2844">
            <v>19192</v>
          </cell>
          <cell r="M2844">
            <v>19412</v>
          </cell>
          <cell r="N2844">
            <v>19415</v>
          </cell>
          <cell r="O2844">
            <v>19844</v>
          </cell>
          <cell r="P2844">
            <v>20236</v>
          </cell>
          <cell r="Q2844">
            <v>20599</v>
          </cell>
          <cell r="R2844">
            <v>20694</v>
          </cell>
          <cell r="S2844">
            <v>20802</v>
          </cell>
        </row>
        <row r="2845">
          <cell r="H2845" t="str">
            <v>.Summit County, Utah</v>
          </cell>
          <cell r="I2845">
            <v>29746</v>
          </cell>
          <cell r="J2845">
            <v>30803</v>
          </cell>
          <cell r="K2845">
            <v>31536</v>
          </cell>
          <cell r="L2845">
            <v>32353</v>
          </cell>
          <cell r="M2845">
            <v>33271</v>
          </cell>
          <cell r="N2845">
            <v>34137</v>
          </cell>
          <cell r="O2845">
            <v>34242</v>
          </cell>
          <cell r="P2845">
            <v>34647</v>
          </cell>
          <cell r="Q2845">
            <v>35229</v>
          </cell>
          <cell r="R2845">
            <v>35838</v>
          </cell>
          <cell r="S2845">
            <v>36324</v>
          </cell>
        </row>
        <row r="2846">
          <cell r="H2846" t="str">
            <v>.Tooele County, Utah</v>
          </cell>
          <cell r="I2846">
            <v>40740</v>
          </cell>
          <cell r="J2846">
            <v>43331</v>
          </cell>
          <cell r="K2846">
            <v>44998</v>
          </cell>
          <cell r="L2846">
            <v>46652</v>
          </cell>
          <cell r="M2846">
            <v>47894</v>
          </cell>
          <cell r="N2846">
            <v>49258</v>
          </cell>
          <cell r="O2846">
            <v>51483</v>
          </cell>
          <cell r="P2846">
            <v>53821</v>
          </cell>
          <cell r="Q2846">
            <v>55909</v>
          </cell>
          <cell r="R2846">
            <v>57218</v>
          </cell>
          <cell r="S2846">
            <v>58218</v>
          </cell>
        </row>
        <row r="2847">
          <cell r="H2847" t="str">
            <v>.Uintah County, Utah</v>
          </cell>
          <cell r="I2847">
            <v>25174</v>
          </cell>
          <cell r="J2847">
            <v>25786</v>
          </cell>
          <cell r="K2847">
            <v>26395</v>
          </cell>
          <cell r="L2847">
            <v>26561</v>
          </cell>
          <cell r="M2847">
            <v>26994</v>
          </cell>
          <cell r="N2847">
            <v>27661</v>
          </cell>
          <cell r="O2847">
            <v>28662</v>
          </cell>
          <cell r="P2847">
            <v>29920</v>
          </cell>
          <cell r="Q2847">
            <v>31009</v>
          </cell>
          <cell r="R2847">
            <v>32931</v>
          </cell>
          <cell r="S2847">
            <v>32588</v>
          </cell>
        </row>
        <row r="2848">
          <cell r="H2848" t="str">
            <v>.Utah County, Utah</v>
          </cell>
          <cell r="I2848">
            <v>368539</v>
          </cell>
          <cell r="J2848">
            <v>385671</v>
          </cell>
          <cell r="K2848">
            <v>397190</v>
          </cell>
          <cell r="L2848">
            <v>406158</v>
          </cell>
          <cell r="M2848">
            <v>416220</v>
          </cell>
          <cell r="N2848">
            <v>430697</v>
          </cell>
          <cell r="O2848">
            <v>448296</v>
          </cell>
          <cell r="P2848">
            <v>469574</v>
          </cell>
          <cell r="Q2848">
            <v>487615</v>
          </cell>
          <cell r="R2848">
            <v>504801</v>
          </cell>
          <cell r="S2848">
            <v>516564</v>
          </cell>
        </row>
        <row r="2849">
          <cell r="H2849" t="str">
            <v>.Wasatch County, Utah</v>
          </cell>
          <cell r="I2849">
            <v>15206</v>
          </cell>
          <cell r="J2849">
            <v>16205</v>
          </cell>
          <cell r="K2849">
            <v>16975</v>
          </cell>
          <cell r="L2849">
            <v>17765</v>
          </cell>
          <cell r="M2849">
            <v>18349</v>
          </cell>
          <cell r="N2849">
            <v>19410</v>
          </cell>
          <cell r="O2849">
            <v>20755</v>
          </cell>
          <cell r="P2849">
            <v>21413</v>
          </cell>
          <cell r="Q2849">
            <v>22120</v>
          </cell>
          <cell r="R2849">
            <v>22886</v>
          </cell>
          <cell r="S2849">
            <v>23530</v>
          </cell>
        </row>
        <row r="2850">
          <cell r="H2850" t="str">
            <v>.Washington County, Utah</v>
          </cell>
          <cell r="I2850">
            <v>90325</v>
          </cell>
          <cell r="J2850">
            <v>94512</v>
          </cell>
          <cell r="K2850">
            <v>99274</v>
          </cell>
          <cell r="L2850">
            <v>104188</v>
          </cell>
          <cell r="M2850">
            <v>110207</v>
          </cell>
          <cell r="N2850">
            <v>119000</v>
          </cell>
          <cell r="O2850">
            <v>126796</v>
          </cell>
          <cell r="P2850">
            <v>132277</v>
          </cell>
          <cell r="Q2850">
            <v>135552</v>
          </cell>
          <cell r="R2850">
            <v>137088</v>
          </cell>
          <cell r="S2850">
            <v>138115</v>
          </cell>
        </row>
        <row r="2851">
          <cell r="H2851" t="str">
            <v>.Wayne County, Utah</v>
          </cell>
          <cell r="I2851">
            <v>2509</v>
          </cell>
          <cell r="J2851">
            <v>2532</v>
          </cell>
          <cell r="K2851">
            <v>2559</v>
          </cell>
          <cell r="L2851">
            <v>2527</v>
          </cell>
          <cell r="M2851">
            <v>2505</v>
          </cell>
          <cell r="N2851">
            <v>2510</v>
          </cell>
          <cell r="O2851">
            <v>2594</v>
          </cell>
          <cell r="P2851">
            <v>2648</v>
          </cell>
          <cell r="Q2851">
            <v>2731</v>
          </cell>
          <cell r="R2851">
            <v>2788</v>
          </cell>
          <cell r="S2851">
            <v>2778</v>
          </cell>
        </row>
        <row r="2852">
          <cell r="H2852" t="str">
            <v>.Weber County, Utah</v>
          </cell>
          <cell r="I2852">
            <v>196526</v>
          </cell>
          <cell r="J2852">
            <v>200073</v>
          </cell>
          <cell r="K2852">
            <v>203045</v>
          </cell>
          <cell r="L2852">
            <v>205319</v>
          </cell>
          <cell r="M2852">
            <v>207794</v>
          </cell>
          <cell r="N2852">
            <v>210150</v>
          </cell>
          <cell r="O2852">
            <v>212656</v>
          </cell>
          <cell r="P2852">
            <v>217567</v>
          </cell>
          <cell r="Q2852">
            <v>223676</v>
          </cell>
          <cell r="R2852">
            <v>228118</v>
          </cell>
          <cell r="S2852">
            <v>231236</v>
          </cell>
        </row>
        <row r="2853">
          <cell r="H2853" t="str">
            <v>.Vermont, Vermont</v>
          </cell>
          <cell r="I2853">
            <v>608613</v>
          </cell>
          <cell r="J2853">
            <v>612223</v>
          </cell>
          <cell r="K2853">
            <v>615442</v>
          </cell>
          <cell r="L2853">
            <v>617858</v>
          </cell>
          <cell r="M2853">
            <v>619920</v>
          </cell>
          <cell r="N2853">
            <v>621215</v>
          </cell>
          <cell r="O2853">
            <v>622892</v>
          </cell>
          <cell r="P2853">
            <v>623481</v>
          </cell>
          <cell r="Q2853">
            <v>624151</v>
          </cell>
          <cell r="R2853">
            <v>624817</v>
          </cell>
          <cell r="S2853">
            <v>625741</v>
          </cell>
        </row>
        <row r="2854">
          <cell r="H2854" t="str">
            <v>.Addison County, Vermont</v>
          </cell>
          <cell r="I2854">
            <v>35963</v>
          </cell>
          <cell r="J2854">
            <v>36055</v>
          </cell>
          <cell r="K2854">
            <v>36320</v>
          </cell>
          <cell r="L2854">
            <v>36432</v>
          </cell>
          <cell r="M2854">
            <v>36580</v>
          </cell>
          <cell r="N2854">
            <v>36611</v>
          </cell>
          <cell r="O2854">
            <v>36758</v>
          </cell>
          <cell r="P2854">
            <v>36886</v>
          </cell>
          <cell r="Q2854">
            <v>36905</v>
          </cell>
          <cell r="R2854">
            <v>36847</v>
          </cell>
          <cell r="S2854">
            <v>36821</v>
          </cell>
        </row>
        <row r="2855">
          <cell r="H2855" t="str">
            <v>.Bennington County, Vermont</v>
          </cell>
          <cell r="I2855">
            <v>36969</v>
          </cell>
          <cell r="J2855">
            <v>36974</v>
          </cell>
          <cell r="K2855">
            <v>37105</v>
          </cell>
          <cell r="L2855">
            <v>37083</v>
          </cell>
          <cell r="M2855">
            <v>37062</v>
          </cell>
          <cell r="N2855">
            <v>36960</v>
          </cell>
          <cell r="O2855">
            <v>37127</v>
          </cell>
          <cell r="P2855">
            <v>37077</v>
          </cell>
          <cell r="Q2855">
            <v>37168</v>
          </cell>
          <cell r="R2855">
            <v>37151</v>
          </cell>
          <cell r="S2855">
            <v>37125</v>
          </cell>
        </row>
        <row r="2856">
          <cell r="H2856" t="str">
            <v>.Caledonia County, Vermont</v>
          </cell>
          <cell r="I2856">
            <v>29606</v>
          </cell>
          <cell r="J2856">
            <v>29704</v>
          </cell>
          <cell r="K2856">
            <v>30046</v>
          </cell>
          <cell r="L2856">
            <v>30188</v>
          </cell>
          <cell r="M2856">
            <v>30642</v>
          </cell>
          <cell r="N2856">
            <v>30881</v>
          </cell>
          <cell r="O2856">
            <v>31252</v>
          </cell>
          <cell r="P2856">
            <v>31238</v>
          </cell>
          <cell r="Q2856">
            <v>31167</v>
          </cell>
          <cell r="R2856">
            <v>31213</v>
          </cell>
          <cell r="S2856">
            <v>31227</v>
          </cell>
        </row>
        <row r="2857">
          <cell r="H2857" t="str">
            <v>.Chittenden County, Vermont</v>
          </cell>
          <cell r="I2857">
            <v>146615</v>
          </cell>
          <cell r="J2857">
            <v>148441</v>
          </cell>
          <cell r="K2857">
            <v>149639</v>
          </cell>
          <cell r="L2857">
            <v>150410</v>
          </cell>
          <cell r="M2857">
            <v>151445</v>
          </cell>
          <cell r="N2857">
            <v>152163</v>
          </cell>
          <cell r="O2857">
            <v>152861</v>
          </cell>
          <cell r="P2857">
            <v>153625</v>
          </cell>
          <cell r="Q2857">
            <v>154659</v>
          </cell>
          <cell r="R2857">
            <v>155793</v>
          </cell>
          <cell r="S2857">
            <v>156545</v>
          </cell>
        </row>
        <row r="2858">
          <cell r="H2858" t="str">
            <v>.Essex County, Vermont</v>
          </cell>
          <cell r="I2858">
            <v>6450</v>
          </cell>
          <cell r="J2858">
            <v>6467</v>
          </cell>
          <cell r="K2858">
            <v>6503</v>
          </cell>
          <cell r="L2858">
            <v>6480</v>
          </cell>
          <cell r="M2858">
            <v>6478</v>
          </cell>
          <cell r="N2858">
            <v>6450</v>
          </cell>
          <cell r="O2858">
            <v>6341</v>
          </cell>
          <cell r="P2858">
            <v>6421</v>
          </cell>
          <cell r="Q2858">
            <v>6404</v>
          </cell>
          <cell r="R2858">
            <v>6331</v>
          </cell>
          <cell r="S2858">
            <v>6306</v>
          </cell>
        </row>
        <row r="2859">
          <cell r="H2859" t="str">
            <v>.Franklin County, Vermont</v>
          </cell>
          <cell r="I2859">
            <v>45395</v>
          </cell>
          <cell r="J2859">
            <v>45900</v>
          </cell>
          <cell r="K2859">
            <v>46305</v>
          </cell>
          <cell r="L2859">
            <v>46590</v>
          </cell>
          <cell r="M2859">
            <v>46942</v>
          </cell>
          <cell r="N2859">
            <v>47192</v>
          </cell>
          <cell r="O2859">
            <v>47392</v>
          </cell>
          <cell r="P2859">
            <v>47455</v>
          </cell>
          <cell r="Q2859">
            <v>47462</v>
          </cell>
          <cell r="R2859">
            <v>47620</v>
          </cell>
          <cell r="S2859">
            <v>47746</v>
          </cell>
        </row>
        <row r="2860">
          <cell r="H2860" t="str">
            <v>.Grand Isle County, Vermont</v>
          </cell>
          <cell r="I2860">
            <v>6885</v>
          </cell>
          <cell r="J2860">
            <v>7020</v>
          </cell>
          <cell r="K2860">
            <v>7108</v>
          </cell>
          <cell r="L2860">
            <v>7201</v>
          </cell>
          <cell r="M2860">
            <v>7265</v>
          </cell>
          <cell r="N2860">
            <v>7282</v>
          </cell>
          <cell r="O2860">
            <v>7173</v>
          </cell>
          <cell r="P2860">
            <v>7152</v>
          </cell>
          <cell r="Q2860">
            <v>7211</v>
          </cell>
          <cell r="R2860">
            <v>7022</v>
          </cell>
          <cell r="S2860">
            <v>6970</v>
          </cell>
        </row>
        <row r="2861">
          <cell r="H2861" t="str">
            <v>.Lamoille County, Vermont</v>
          </cell>
          <cell r="I2861">
            <v>23225</v>
          </cell>
          <cell r="J2861">
            <v>23378</v>
          </cell>
          <cell r="K2861">
            <v>23475</v>
          </cell>
          <cell r="L2861">
            <v>23539</v>
          </cell>
          <cell r="M2861">
            <v>23444</v>
          </cell>
          <cell r="N2861">
            <v>23421</v>
          </cell>
          <cell r="O2861">
            <v>23642</v>
          </cell>
          <cell r="P2861">
            <v>23778</v>
          </cell>
          <cell r="Q2861">
            <v>23971</v>
          </cell>
          <cell r="R2861">
            <v>24193</v>
          </cell>
          <cell r="S2861">
            <v>24475</v>
          </cell>
        </row>
        <row r="2862">
          <cell r="H2862" t="str">
            <v>.Orange County, Vermont</v>
          </cell>
          <cell r="I2862">
            <v>28314</v>
          </cell>
          <cell r="J2862">
            <v>28696</v>
          </cell>
          <cell r="K2862">
            <v>28735</v>
          </cell>
          <cell r="L2862">
            <v>28921</v>
          </cell>
          <cell r="M2862">
            <v>29040</v>
          </cell>
          <cell r="N2862">
            <v>29066</v>
          </cell>
          <cell r="O2862">
            <v>29249</v>
          </cell>
          <cell r="P2862">
            <v>29119</v>
          </cell>
          <cell r="Q2862">
            <v>29032</v>
          </cell>
          <cell r="R2862">
            <v>28965</v>
          </cell>
          <cell r="S2862">
            <v>28936</v>
          </cell>
        </row>
        <row r="2863">
          <cell r="H2863" t="str">
            <v>.Orleans County, Vermont</v>
          </cell>
          <cell r="I2863">
            <v>26275</v>
          </cell>
          <cell r="J2863">
            <v>26443</v>
          </cell>
          <cell r="K2863">
            <v>26540</v>
          </cell>
          <cell r="L2863">
            <v>26908</v>
          </cell>
          <cell r="M2863">
            <v>27064</v>
          </cell>
          <cell r="N2863">
            <v>27224</v>
          </cell>
          <cell r="O2863">
            <v>27215</v>
          </cell>
          <cell r="P2863">
            <v>27332</v>
          </cell>
          <cell r="Q2863">
            <v>27269</v>
          </cell>
          <cell r="R2863">
            <v>27234</v>
          </cell>
          <cell r="S2863">
            <v>27231</v>
          </cell>
        </row>
        <row r="2864">
          <cell r="H2864" t="str">
            <v>.Rutland County, Vermont</v>
          </cell>
          <cell r="I2864">
            <v>63386</v>
          </cell>
          <cell r="J2864">
            <v>63132</v>
          </cell>
          <cell r="K2864">
            <v>62982</v>
          </cell>
          <cell r="L2864">
            <v>63113</v>
          </cell>
          <cell r="M2864">
            <v>62997</v>
          </cell>
          <cell r="N2864">
            <v>63003</v>
          </cell>
          <cell r="O2864">
            <v>62894</v>
          </cell>
          <cell r="P2864">
            <v>62618</v>
          </cell>
          <cell r="Q2864">
            <v>62368</v>
          </cell>
          <cell r="R2864">
            <v>61946</v>
          </cell>
          <cell r="S2864">
            <v>61642</v>
          </cell>
        </row>
        <row r="2865">
          <cell r="H2865" t="str">
            <v>.Washington County, Vermont</v>
          </cell>
          <cell r="I2865">
            <v>58034</v>
          </cell>
          <cell r="J2865">
            <v>58526</v>
          </cell>
          <cell r="K2865">
            <v>58889</v>
          </cell>
          <cell r="L2865">
            <v>58958</v>
          </cell>
          <cell r="M2865">
            <v>59081</v>
          </cell>
          <cell r="N2865">
            <v>59366</v>
          </cell>
          <cell r="O2865">
            <v>59414</v>
          </cell>
          <cell r="P2865">
            <v>59275</v>
          </cell>
          <cell r="Q2865">
            <v>59278</v>
          </cell>
          <cell r="R2865">
            <v>59353</v>
          </cell>
          <cell r="S2865">
            <v>59534</v>
          </cell>
        </row>
        <row r="2866">
          <cell r="H2866" t="str">
            <v>.Windham County, Vermont</v>
          </cell>
          <cell r="I2866">
            <v>44112</v>
          </cell>
          <cell r="J2866">
            <v>43998</v>
          </cell>
          <cell r="K2866">
            <v>44122</v>
          </cell>
          <cell r="L2866">
            <v>44353</v>
          </cell>
          <cell r="M2866">
            <v>44241</v>
          </cell>
          <cell r="N2866">
            <v>44187</v>
          </cell>
          <cell r="O2866">
            <v>44390</v>
          </cell>
          <cell r="P2866">
            <v>44444</v>
          </cell>
          <cell r="Q2866">
            <v>44407</v>
          </cell>
          <cell r="R2866">
            <v>44441</v>
          </cell>
          <cell r="S2866">
            <v>44513</v>
          </cell>
        </row>
        <row r="2867">
          <cell r="H2867" t="str">
            <v>.Windsor County, Vermont</v>
          </cell>
          <cell r="I2867">
            <v>57384</v>
          </cell>
          <cell r="J2867">
            <v>57489</v>
          </cell>
          <cell r="K2867">
            <v>57673</v>
          </cell>
          <cell r="L2867">
            <v>57682</v>
          </cell>
          <cell r="M2867">
            <v>57639</v>
          </cell>
          <cell r="N2867">
            <v>57409</v>
          </cell>
          <cell r="O2867">
            <v>57184</v>
          </cell>
          <cell r="P2867">
            <v>57061</v>
          </cell>
          <cell r="Q2867">
            <v>56850</v>
          </cell>
          <cell r="R2867">
            <v>56708</v>
          </cell>
          <cell r="S2867">
            <v>56670</v>
          </cell>
        </row>
        <row r="2868">
          <cell r="H2868" t="str">
            <v>.Virginia, Virginia</v>
          </cell>
          <cell r="I2868">
            <v>7079057</v>
          </cell>
          <cell r="J2868">
            <v>7198362</v>
          </cell>
          <cell r="K2868">
            <v>7286873</v>
          </cell>
          <cell r="L2868">
            <v>7366977</v>
          </cell>
          <cell r="M2868">
            <v>7475575</v>
          </cell>
          <cell r="N2868">
            <v>7577105</v>
          </cell>
          <cell r="O2868">
            <v>7673725</v>
          </cell>
          <cell r="P2868">
            <v>7751000</v>
          </cell>
          <cell r="Q2868">
            <v>7833496</v>
          </cell>
          <cell r="R2868">
            <v>7925937</v>
          </cell>
          <cell r="S2868">
            <v>8001024</v>
          </cell>
        </row>
        <row r="2869">
          <cell r="H2869" t="str">
            <v>.Accomack County, Virginia</v>
          </cell>
          <cell r="I2869">
            <v>38301</v>
          </cell>
          <cell r="J2869">
            <v>37742</v>
          </cell>
          <cell r="K2869">
            <v>37308</v>
          </cell>
          <cell r="L2869">
            <v>36742</v>
          </cell>
          <cell r="M2869">
            <v>36310</v>
          </cell>
          <cell r="N2869">
            <v>35835</v>
          </cell>
          <cell r="O2869">
            <v>35192</v>
          </cell>
          <cell r="P2869">
            <v>34553</v>
          </cell>
          <cell r="Q2869">
            <v>33970</v>
          </cell>
          <cell r="R2869">
            <v>33415</v>
          </cell>
          <cell r="S2869">
            <v>33164</v>
          </cell>
        </row>
        <row r="2870">
          <cell r="H2870" t="str">
            <v>.Albemarle County, Virginia</v>
          </cell>
          <cell r="I2870">
            <v>83024</v>
          </cell>
          <cell r="J2870">
            <v>85002</v>
          </cell>
          <cell r="K2870">
            <v>86150</v>
          </cell>
          <cell r="L2870">
            <v>87620</v>
          </cell>
          <cell r="M2870">
            <v>89491</v>
          </cell>
          <cell r="N2870">
            <v>91676</v>
          </cell>
          <cell r="O2870">
            <v>93852</v>
          </cell>
          <cell r="P2870">
            <v>95009</v>
          </cell>
          <cell r="Q2870">
            <v>97081</v>
          </cell>
          <cell r="R2870">
            <v>98071</v>
          </cell>
          <cell r="S2870">
            <v>98970</v>
          </cell>
        </row>
        <row r="2871">
          <cell r="H2871" t="str">
            <v>.Alleghany County, Virginia</v>
          </cell>
          <cell r="I2871">
            <v>17235</v>
          </cell>
          <cell r="J2871">
            <v>17082</v>
          </cell>
          <cell r="K2871">
            <v>16953</v>
          </cell>
          <cell r="L2871">
            <v>16687</v>
          </cell>
          <cell r="M2871">
            <v>16645</v>
          </cell>
          <cell r="N2871">
            <v>16580</v>
          </cell>
          <cell r="O2871">
            <v>16564</v>
          </cell>
          <cell r="P2871">
            <v>16530</v>
          </cell>
          <cell r="Q2871">
            <v>16404</v>
          </cell>
          <cell r="R2871">
            <v>16306</v>
          </cell>
          <cell r="S2871">
            <v>16250</v>
          </cell>
        </row>
        <row r="2872">
          <cell r="H2872" t="str">
            <v>.Amelia County, Virginia</v>
          </cell>
          <cell r="I2872">
            <v>11378</v>
          </cell>
          <cell r="J2872">
            <v>11481</v>
          </cell>
          <cell r="K2872">
            <v>11540</v>
          </cell>
          <cell r="L2872">
            <v>11544</v>
          </cell>
          <cell r="M2872">
            <v>11712</v>
          </cell>
          <cell r="N2872">
            <v>11943</v>
          </cell>
          <cell r="O2872">
            <v>12250</v>
          </cell>
          <cell r="P2872">
            <v>12447</v>
          </cell>
          <cell r="Q2872">
            <v>12563</v>
          </cell>
          <cell r="R2872">
            <v>12594</v>
          </cell>
          <cell r="S2872">
            <v>12690</v>
          </cell>
        </row>
        <row r="2873">
          <cell r="H2873" t="str">
            <v>.Amherst County, Virginia</v>
          </cell>
          <cell r="I2873">
            <v>31888</v>
          </cell>
          <cell r="J2873">
            <v>31953</v>
          </cell>
          <cell r="K2873">
            <v>31775</v>
          </cell>
          <cell r="L2873">
            <v>31810</v>
          </cell>
          <cell r="M2873">
            <v>31783</v>
          </cell>
          <cell r="N2873">
            <v>31955</v>
          </cell>
          <cell r="O2873">
            <v>32094</v>
          </cell>
          <cell r="P2873">
            <v>32203</v>
          </cell>
          <cell r="Q2873">
            <v>32510</v>
          </cell>
          <cell r="R2873">
            <v>32447</v>
          </cell>
          <cell r="S2873">
            <v>32353</v>
          </cell>
        </row>
        <row r="2874">
          <cell r="H2874" t="str">
            <v>.Appomattox County, Virginia</v>
          </cell>
          <cell r="I2874">
            <v>13703</v>
          </cell>
          <cell r="J2874">
            <v>13809</v>
          </cell>
          <cell r="K2874">
            <v>13733</v>
          </cell>
          <cell r="L2874">
            <v>13765</v>
          </cell>
          <cell r="M2874">
            <v>13916</v>
          </cell>
          <cell r="N2874">
            <v>13981</v>
          </cell>
          <cell r="O2874">
            <v>14215</v>
          </cell>
          <cell r="P2874">
            <v>14425</v>
          </cell>
          <cell r="Q2874">
            <v>14795</v>
          </cell>
          <cell r="R2874">
            <v>14812</v>
          </cell>
          <cell r="S2874">
            <v>14973</v>
          </cell>
        </row>
        <row r="2875">
          <cell r="H2875" t="str">
            <v>.Arlington County, Virginia</v>
          </cell>
          <cell r="I2875">
            <v>189211</v>
          </cell>
          <cell r="J2875">
            <v>190386</v>
          </cell>
          <cell r="K2875">
            <v>190137</v>
          </cell>
          <cell r="L2875">
            <v>188735</v>
          </cell>
          <cell r="M2875">
            <v>187901</v>
          </cell>
          <cell r="N2875">
            <v>187760</v>
          </cell>
          <cell r="O2875">
            <v>188176</v>
          </cell>
          <cell r="P2875">
            <v>190759</v>
          </cell>
          <cell r="Q2875">
            <v>196305</v>
          </cell>
          <cell r="R2875">
            <v>202637</v>
          </cell>
          <cell r="S2875">
            <v>207627</v>
          </cell>
        </row>
        <row r="2876">
          <cell r="H2876" t="str">
            <v>.Augusta County, Virginia</v>
          </cell>
          <cell r="I2876">
            <v>65385</v>
          </cell>
          <cell r="J2876">
            <v>66124</v>
          </cell>
          <cell r="K2876">
            <v>66735</v>
          </cell>
          <cell r="L2876">
            <v>67660</v>
          </cell>
          <cell r="M2876">
            <v>68899</v>
          </cell>
          <cell r="N2876">
            <v>69949</v>
          </cell>
          <cell r="O2876">
            <v>71896</v>
          </cell>
          <cell r="P2876">
            <v>73041</v>
          </cell>
          <cell r="Q2876">
            <v>73555</v>
          </cell>
          <cell r="R2876">
            <v>73844</v>
          </cell>
          <cell r="S2876">
            <v>73750</v>
          </cell>
        </row>
        <row r="2877">
          <cell r="H2877" t="str">
            <v>.Bath County, Virginia</v>
          </cell>
          <cell r="I2877">
            <v>5040</v>
          </cell>
          <cell r="J2877">
            <v>4997</v>
          </cell>
          <cell r="K2877">
            <v>5012</v>
          </cell>
          <cell r="L2877">
            <v>4974</v>
          </cell>
          <cell r="M2877">
            <v>4934</v>
          </cell>
          <cell r="N2877">
            <v>4891</v>
          </cell>
          <cell r="O2877">
            <v>4823</v>
          </cell>
          <cell r="P2877">
            <v>4835</v>
          </cell>
          <cell r="Q2877">
            <v>4778</v>
          </cell>
          <cell r="R2877">
            <v>4743</v>
          </cell>
          <cell r="S2877">
            <v>4731</v>
          </cell>
        </row>
        <row r="2878">
          <cell r="H2878" t="str">
            <v>.Bedford County, Virginia</v>
          </cell>
          <cell r="I2878">
            <v>60226</v>
          </cell>
          <cell r="J2878">
            <v>60985</v>
          </cell>
          <cell r="K2878">
            <v>61580</v>
          </cell>
          <cell r="L2878">
            <v>62441</v>
          </cell>
          <cell r="M2878">
            <v>63563</v>
          </cell>
          <cell r="N2878">
            <v>64825</v>
          </cell>
          <cell r="O2878">
            <v>66363</v>
          </cell>
          <cell r="P2878">
            <v>67392</v>
          </cell>
          <cell r="Q2878">
            <v>67594</v>
          </cell>
          <cell r="R2878">
            <v>68399</v>
          </cell>
          <cell r="S2878">
            <v>68676</v>
          </cell>
        </row>
        <row r="2879">
          <cell r="H2879" t="str">
            <v>.Bland County, Virginia</v>
          </cell>
          <cell r="I2879">
            <v>6869</v>
          </cell>
          <cell r="J2879">
            <v>6876</v>
          </cell>
          <cell r="K2879">
            <v>6836</v>
          </cell>
          <cell r="L2879">
            <v>6913</v>
          </cell>
          <cell r="M2879">
            <v>6913</v>
          </cell>
          <cell r="N2879">
            <v>6873</v>
          </cell>
          <cell r="O2879">
            <v>6840</v>
          </cell>
          <cell r="P2879">
            <v>6930</v>
          </cell>
          <cell r="Q2879">
            <v>6921</v>
          </cell>
          <cell r="R2879">
            <v>6868</v>
          </cell>
          <cell r="S2879">
            <v>6824</v>
          </cell>
        </row>
        <row r="2880">
          <cell r="H2880" t="str">
            <v>.Botetourt County, Virginia</v>
          </cell>
          <cell r="I2880">
            <v>30554</v>
          </cell>
          <cell r="J2880">
            <v>30748</v>
          </cell>
          <cell r="K2880">
            <v>31155</v>
          </cell>
          <cell r="L2880">
            <v>31454</v>
          </cell>
          <cell r="M2880">
            <v>31715</v>
          </cell>
          <cell r="N2880">
            <v>31803</v>
          </cell>
          <cell r="O2880">
            <v>32491</v>
          </cell>
          <cell r="P2880">
            <v>32681</v>
          </cell>
          <cell r="Q2880">
            <v>32955</v>
          </cell>
          <cell r="R2880">
            <v>33042</v>
          </cell>
          <cell r="S2880">
            <v>33148</v>
          </cell>
        </row>
        <row r="2881">
          <cell r="H2881" t="str">
            <v>.Brunswick County, Virginia</v>
          </cell>
          <cell r="I2881">
            <v>18395</v>
          </cell>
          <cell r="J2881">
            <v>18331</v>
          </cell>
          <cell r="K2881">
            <v>18236</v>
          </cell>
          <cell r="L2881">
            <v>18072</v>
          </cell>
          <cell r="M2881">
            <v>17981</v>
          </cell>
          <cell r="N2881">
            <v>17981</v>
          </cell>
          <cell r="O2881">
            <v>18011</v>
          </cell>
          <cell r="P2881">
            <v>17823</v>
          </cell>
          <cell r="Q2881">
            <v>17791</v>
          </cell>
          <cell r="R2881">
            <v>17507</v>
          </cell>
          <cell r="S2881">
            <v>17434</v>
          </cell>
        </row>
        <row r="2882">
          <cell r="H2882" t="str">
            <v>.Buchanan County, Virginia</v>
          </cell>
          <cell r="I2882">
            <v>26968</v>
          </cell>
          <cell r="J2882">
            <v>26501</v>
          </cell>
          <cell r="K2882">
            <v>26299</v>
          </cell>
          <cell r="L2882">
            <v>25941</v>
          </cell>
          <cell r="M2882">
            <v>25647</v>
          </cell>
          <cell r="N2882">
            <v>25315</v>
          </cell>
          <cell r="O2882">
            <v>25009</v>
          </cell>
          <cell r="P2882">
            <v>24670</v>
          </cell>
          <cell r="Q2882">
            <v>24371</v>
          </cell>
          <cell r="R2882">
            <v>24234</v>
          </cell>
          <cell r="S2882">
            <v>24098</v>
          </cell>
        </row>
        <row r="2883">
          <cell r="H2883" t="str">
            <v>.Buckingham County, Virginia</v>
          </cell>
          <cell r="I2883">
            <v>15614</v>
          </cell>
          <cell r="J2883">
            <v>15857</v>
          </cell>
          <cell r="K2883">
            <v>15908</v>
          </cell>
          <cell r="L2883">
            <v>16057</v>
          </cell>
          <cell r="M2883">
            <v>16168</v>
          </cell>
          <cell r="N2883">
            <v>16401</v>
          </cell>
          <cell r="O2883">
            <v>16547</v>
          </cell>
          <cell r="P2883">
            <v>16737</v>
          </cell>
          <cell r="Q2883">
            <v>16819</v>
          </cell>
          <cell r="R2883">
            <v>17148</v>
          </cell>
          <cell r="S2883">
            <v>17146</v>
          </cell>
        </row>
        <row r="2884">
          <cell r="H2884" t="str">
            <v>.Campbell County, Virginia</v>
          </cell>
          <cell r="I2884">
            <v>50997</v>
          </cell>
          <cell r="J2884">
            <v>51349</v>
          </cell>
          <cell r="K2884">
            <v>51685</v>
          </cell>
          <cell r="L2884">
            <v>51885</v>
          </cell>
          <cell r="M2884">
            <v>52093</v>
          </cell>
          <cell r="N2884">
            <v>52795</v>
          </cell>
          <cell r="O2884">
            <v>53475</v>
          </cell>
          <cell r="P2884">
            <v>53769</v>
          </cell>
          <cell r="Q2884">
            <v>54232</v>
          </cell>
          <cell r="R2884">
            <v>54472</v>
          </cell>
          <cell r="S2884">
            <v>54842</v>
          </cell>
        </row>
        <row r="2885">
          <cell r="H2885" t="str">
            <v>.Caroline County, Virginia</v>
          </cell>
          <cell r="I2885">
            <v>22122</v>
          </cell>
          <cell r="J2885">
            <v>22168</v>
          </cell>
          <cell r="K2885">
            <v>22566</v>
          </cell>
          <cell r="L2885">
            <v>23135</v>
          </cell>
          <cell r="M2885">
            <v>23920</v>
          </cell>
          <cell r="N2885">
            <v>25475</v>
          </cell>
          <cell r="O2885">
            <v>26722</v>
          </cell>
          <cell r="P2885">
            <v>27592</v>
          </cell>
          <cell r="Q2885">
            <v>28011</v>
          </cell>
          <cell r="R2885">
            <v>28263</v>
          </cell>
          <cell r="S2885">
            <v>28545</v>
          </cell>
        </row>
        <row r="2886">
          <cell r="H2886" t="str">
            <v>.Carroll County, Virginia</v>
          </cell>
          <cell r="I2886">
            <v>29205</v>
          </cell>
          <cell r="J2886">
            <v>29448</v>
          </cell>
          <cell r="K2886">
            <v>29415</v>
          </cell>
          <cell r="L2886">
            <v>29472</v>
          </cell>
          <cell r="M2886">
            <v>29670</v>
          </cell>
          <cell r="N2886">
            <v>29660</v>
          </cell>
          <cell r="O2886">
            <v>29894</v>
          </cell>
          <cell r="P2886">
            <v>29933</v>
          </cell>
          <cell r="Q2886">
            <v>30067</v>
          </cell>
          <cell r="R2886">
            <v>30002</v>
          </cell>
          <cell r="S2886">
            <v>30042</v>
          </cell>
        </row>
        <row r="2887">
          <cell r="H2887" t="str">
            <v>.Charles City County, Virginia</v>
          </cell>
          <cell r="I2887">
            <v>6932</v>
          </cell>
          <cell r="J2887">
            <v>6952</v>
          </cell>
          <cell r="K2887">
            <v>7030</v>
          </cell>
          <cell r="L2887">
            <v>7091</v>
          </cell>
          <cell r="M2887">
            <v>7050</v>
          </cell>
          <cell r="N2887">
            <v>7060</v>
          </cell>
          <cell r="O2887">
            <v>7156</v>
          </cell>
          <cell r="P2887">
            <v>7148</v>
          </cell>
          <cell r="Q2887">
            <v>7232</v>
          </cell>
          <cell r="R2887">
            <v>7216</v>
          </cell>
          <cell r="S2887">
            <v>7256</v>
          </cell>
        </row>
        <row r="2888">
          <cell r="H2888" t="str">
            <v>.Charlotte County, Virginia</v>
          </cell>
          <cell r="I2888">
            <v>12471</v>
          </cell>
          <cell r="J2888">
            <v>12481</v>
          </cell>
          <cell r="K2888">
            <v>12590</v>
          </cell>
          <cell r="L2888">
            <v>12465</v>
          </cell>
          <cell r="M2888">
            <v>12524</v>
          </cell>
          <cell r="N2888">
            <v>12631</v>
          </cell>
          <cell r="O2888">
            <v>12731</v>
          </cell>
          <cell r="P2888">
            <v>12680</v>
          </cell>
          <cell r="Q2888">
            <v>12654</v>
          </cell>
          <cell r="R2888">
            <v>12588</v>
          </cell>
          <cell r="S2888">
            <v>12586</v>
          </cell>
        </row>
        <row r="2889">
          <cell r="H2889" t="str">
            <v>.Chesterfield County, Virginia</v>
          </cell>
          <cell r="I2889">
            <v>259879</v>
          </cell>
          <cell r="J2889">
            <v>265544</v>
          </cell>
          <cell r="K2889">
            <v>270741</v>
          </cell>
          <cell r="L2889">
            <v>276300</v>
          </cell>
          <cell r="M2889">
            <v>283030</v>
          </cell>
          <cell r="N2889">
            <v>289998</v>
          </cell>
          <cell r="O2889">
            <v>298496</v>
          </cell>
          <cell r="P2889">
            <v>304636</v>
          </cell>
          <cell r="Q2889">
            <v>309837</v>
          </cell>
          <cell r="R2889">
            <v>313096</v>
          </cell>
          <cell r="S2889">
            <v>316236</v>
          </cell>
        </row>
        <row r="2890">
          <cell r="H2890" t="str">
            <v>.Clarke County, Virginia</v>
          </cell>
          <cell r="I2890">
            <v>12638</v>
          </cell>
          <cell r="J2890">
            <v>12862</v>
          </cell>
          <cell r="K2890">
            <v>12950</v>
          </cell>
          <cell r="L2890">
            <v>13110</v>
          </cell>
          <cell r="M2890">
            <v>13413</v>
          </cell>
          <cell r="N2890">
            <v>13710</v>
          </cell>
          <cell r="O2890">
            <v>13939</v>
          </cell>
          <cell r="P2890">
            <v>13969</v>
          </cell>
          <cell r="Q2890">
            <v>14092</v>
          </cell>
          <cell r="R2890">
            <v>14015</v>
          </cell>
          <cell r="S2890">
            <v>14034</v>
          </cell>
        </row>
        <row r="2891">
          <cell r="H2891" t="str">
            <v>.Craig County, Virginia</v>
          </cell>
          <cell r="I2891">
            <v>5076</v>
          </cell>
          <cell r="J2891">
            <v>5056</v>
          </cell>
          <cell r="K2891">
            <v>5065</v>
          </cell>
          <cell r="L2891">
            <v>5097</v>
          </cell>
          <cell r="M2891">
            <v>5142</v>
          </cell>
          <cell r="N2891">
            <v>5139</v>
          </cell>
          <cell r="O2891">
            <v>5158</v>
          </cell>
          <cell r="P2891">
            <v>5212</v>
          </cell>
          <cell r="Q2891">
            <v>5167</v>
          </cell>
          <cell r="R2891">
            <v>5120</v>
          </cell>
          <cell r="S2891">
            <v>5190</v>
          </cell>
        </row>
        <row r="2892">
          <cell r="H2892" t="str">
            <v>.Culpeper County, Virginia</v>
          </cell>
          <cell r="I2892">
            <v>34260</v>
          </cell>
          <cell r="J2892">
            <v>35299</v>
          </cell>
          <cell r="K2892">
            <v>36612</v>
          </cell>
          <cell r="L2892">
            <v>38121</v>
          </cell>
          <cell r="M2892">
            <v>39670</v>
          </cell>
          <cell r="N2892">
            <v>41894</v>
          </cell>
          <cell r="O2892">
            <v>44076</v>
          </cell>
          <cell r="P2892">
            <v>45527</v>
          </cell>
          <cell r="Q2892">
            <v>46056</v>
          </cell>
          <cell r="R2892">
            <v>46236</v>
          </cell>
          <cell r="S2892">
            <v>46689</v>
          </cell>
        </row>
        <row r="2893">
          <cell r="H2893" t="str">
            <v>.Cumberland County, Virginia</v>
          </cell>
          <cell r="I2893">
            <v>9002</v>
          </cell>
          <cell r="J2893">
            <v>9002</v>
          </cell>
          <cell r="K2893">
            <v>9093</v>
          </cell>
          <cell r="L2893">
            <v>9216</v>
          </cell>
          <cell r="M2893">
            <v>9223</v>
          </cell>
          <cell r="N2893">
            <v>9465</v>
          </cell>
          <cell r="O2893">
            <v>9596</v>
          </cell>
          <cell r="P2893">
            <v>9762</v>
          </cell>
          <cell r="Q2893">
            <v>9849</v>
          </cell>
          <cell r="R2893">
            <v>10013</v>
          </cell>
          <cell r="S2893">
            <v>10052</v>
          </cell>
        </row>
        <row r="2894">
          <cell r="H2894" t="str">
            <v>.Dickenson County, Virginia</v>
          </cell>
          <cell r="I2894">
            <v>16380</v>
          </cell>
          <cell r="J2894">
            <v>16237</v>
          </cell>
          <cell r="K2894">
            <v>16074</v>
          </cell>
          <cell r="L2894">
            <v>16018</v>
          </cell>
          <cell r="M2894">
            <v>16003</v>
          </cell>
          <cell r="N2894">
            <v>16111</v>
          </cell>
          <cell r="O2894">
            <v>15958</v>
          </cell>
          <cell r="P2894">
            <v>15971</v>
          </cell>
          <cell r="Q2894">
            <v>16078</v>
          </cell>
          <cell r="R2894">
            <v>15925</v>
          </cell>
          <cell r="S2894">
            <v>15903</v>
          </cell>
        </row>
        <row r="2895">
          <cell r="H2895" t="str">
            <v>.Dinwiddie County, Virginia</v>
          </cell>
          <cell r="I2895">
            <v>24540</v>
          </cell>
          <cell r="J2895">
            <v>24666</v>
          </cell>
          <cell r="K2895">
            <v>25038</v>
          </cell>
          <cell r="L2895">
            <v>25415</v>
          </cell>
          <cell r="M2895">
            <v>25770</v>
          </cell>
          <cell r="N2895">
            <v>26149</v>
          </cell>
          <cell r="O2895">
            <v>26590</v>
          </cell>
          <cell r="P2895">
            <v>27078</v>
          </cell>
          <cell r="Q2895">
            <v>27694</v>
          </cell>
          <cell r="R2895">
            <v>27888</v>
          </cell>
          <cell r="S2895">
            <v>28001</v>
          </cell>
        </row>
        <row r="2896">
          <cell r="H2896" t="str">
            <v>.Essex County, Virginia</v>
          </cell>
          <cell r="I2896">
            <v>9991</v>
          </cell>
          <cell r="J2896">
            <v>9994</v>
          </cell>
          <cell r="K2896">
            <v>10074</v>
          </cell>
          <cell r="L2896">
            <v>10201</v>
          </cell>
          <cell r="M2896">
            <v>10238</v>
          </cell>
          <cell r="N2896">
            <v>10445</v>
          </cell>
          <cell r="O2896">
            <v>10576</v>
          </cell>
          <cell r="P2896">
            <v>10739</v>
          </cell>
          <cell r="Q2896">
            <v>10920</v>
          </cell>
          <cell r="R2896">
            <v>11104</v>
          </cell>
          <cell r="S2896">
            <v>11151</v>
          </cell>
        </row>
        <row r="2897">
          <cell r="H2897" t="str">
            <v>.Fairfax County, Virginia</v>
          </cell>
          <cell r="I2897">
            <v>969987</v>
          </cell>
          <cell r="J2897">
            <v>991564</v>
          </cell>
          <cell r="K2897">
            <v>998613</v>
          </cell>
          <cell r="L2897">
            <v>1003070</v>
          </cell>
          <cell r="M2897">
            <v>1010938</v>
          </cell>
          <cell r="N2897">
            <v>1019490</v>
          </cell>
          <cell r="O2897">
            <v>1018981</v>
          </cell>
          <cell r="P2897">
            <v>1027727</v>
          </cell>
          <cell r="Q2897">
            <v>1044178</v>
          </cell>
          <cell r="R2897">
            <v>1065142</v>
          </cell>
          <cell r="S2897">
            <v>1081726</v>
          </cell>
        </row>
        <row r="2898">
          <cell r="H2898" t="str">
            <v>.Fauquier County, Virginia</v>
          </cell>
          <cell r="I2898">
            <v>55145</v>
          </cell>
          <cell r="J2898">
            <v>56878</v>
          </cell>
          <cell r="K2898">
            <v>58522</v>
          </cell>
          <cell r="L2898">
            <v>59863</v>
          </cell>
          <cell r="M2898">
            <v>61319</v>
          </cell>
          <cell r="N2898">
            <v>62686</v>
          </cell>
          <cell r="O2898">
            <v>63761</v>
          </cell>
          <cell r="P2898">
            <v>64122</v>
          </cell>
          <cell r="Q2898">
            <v>64558</v>
          </cell>
          <cell r="R2898">
            <v>64907</v>
          </cell>
          <cell r="S2898">
            <v>65203</v>
          </cell>
        </row>
        <row r="2899">
          <cell r="H2899" t="str">
            <v>.Floyd County, Virginia</v>
          </cell>
          <cell r="I2899">
            <v>13840</v>
          </cell>
          <cell r="J2899">
            <v>14086</v>
          </cell>
          <cell r="K2899">
            <v>14172</v>
          </cell>
          <cell r="L2899">
            <v>14261</v>
          </cell>
          <cell r="M2899">
            <v>14371</v>
          </cell>
          <cell r="N2899">
            <v>14588</v>
          </cell>
          <cell r="O2899">
            <v>14762</v>
          </cell>
          <cell r="P2899">
            <v>14823</v>
          </cell>
          <cell r="Q2899">
            <v>15101</v>
          </cell>
          <cell r="R2899">
            <v>15150</v>
          </cell>
          <cell r="S2899">
            <v>15279</v>
          </cell>
        </row>
        <row r="2900">
          <cell r="H2900" t="str">
            <v>.Fluvanna County, Virginia</v>
          </cell>
          <cell r="I2900">
            <v>20012</v>
          </cell>
          <cell r="J2900">
            <v>21027</v>
          </cell>
          <cell r="K2900">
            <v>21921</v>
          </cell>
          <cell r="L2900">
            <v>22835</v>
          </cell>
          <cell r="M2900">
            <v>23451</v>
          </cell>
          <cell r="N2900">
            <v>24318</v>
          </cell>
          <cell r="O2900">
            <v>24638</v>
          </cell>
          <cell r="P2900">
            <v>25134</v>
          </cell>
          <cell r="Q2900">
            <v>25461</v>
          </cell>
          <cell r="R2900">
            <v>25576</v>
          </cell>
          <cell r="S2900">
            <v>25691</v>
          </cell>
        </row>
        <row r="2901">
          <cell r="H2901" t="str">
            <v>.Franklin County, Virginia</v>
          </cell>
          <cell r="I2901">
            <v>47311</v>
          </cell>
          <cell r="J2901">
            <v>48384</v>
          </cell>
          <cell r="K2901">
            <v>49167</v>
          </cell>
          <cell r="L2901">
            <v>50012</v>
          </cell>
          <cell r="M2901">
            <v>51001</v>
          </cell>
          <cell r="N2901">
            <v>51976</v>
          </cell>
          <cell r="O2901">
            <v>53037</v>
          </cell>
          <cell r="P2901">
            <v>54447</v>
          </cell>
          <cell r="Q2901">
            <v>55284</v>
          </cell>
          <cell r="R2901">
            <v>55732</v>
          </cell>
          <cell r="S2901">
            <v>56159</v>
          </cell>
        </row>
        <row r="2902">
          <cell r="H2902" t="str">
            <v>.Frederick County, Virginia</v>
          </cell>
          <cell r="I2902">
            <v>59226</v>
          </cell>
          <cell r="J2902">
            <v>61360</v>
          </cell>
          <cell r="K2902">
            <v>63313</v>
          </cell>
          <cell r="L2902">
            <v>65379</v>
          </cell>
          <cell r="M2902">
            <v>67442</v>
          </cell>
          <cell r="N2902">
            <v>69921</v>
          </cell>
          <cell r="O2902">
            <v>72456</v>
          </cell>
          <cell r="P2902">
            <v>74670</v>
          </cell>
          <cell r="Q2902">
            <v>76060</v>
          </cell>
          <cell r="R2902">
            <v>77477</v>
          </cell>
          <cell r="S2902">
            <v>78305</v>
          </cell>
        </row>
        <row r="2903">
          <cell r="H2903" t="str">
            <v>.Giles County, Virginia</v>
          </cell>
          <cell r="I2903">
            <v>16682</v>
          </cell>
          <cell r="J2903">
            <v>16799</v>
          </cell>
          <cell r="K2903">
            <v>16800</v>
          </cell>
          <cell r="L2903">
            <v>16821</v>
          </cell>
          <cell r="M2903">
            <v>16786</v>
          </cell>
          <cell r="N2903">
            <v>16963</v>
          </cell>
          <cell r="O2903">
            <v>17161</v>
          </cell>
          <cell r="P2903">
            <v>17138</v>
          </cell>
          <cell r="Q2903">
            <v>17168</v>
          </cell>
          <cell r="R2903">
            <v>17264</v>
          </cell>
          <cell r="S2903">
            <v>17286</v>
          </cell>
        </row>
        <row r="2904">
          <cell r="H2904" t="str">
            <v>.Gloucester County, Virginia</v>
          </cell>
          <cell r="I2904">
            <v>34772</v>
          </cell>
          <cell r="J2904">
            <v>34852</v>
          </cell>
          <cell r="K2904">
            <v>35103</v>
          </cell>
          <cell r="L2904">
            <v>35454</v>
          </cell>
          <cell r="M2904">
            <v>35714</v>
          </cell>
          <cell r="N2904">
            <v>36011</v>
          </cell>
          <cell r="O2904">
            <v>36220</v>
          </cell>
          <cell r="P2904">
            <v>36466</v>
          </cell>
          <cell r="Q2904">
            <v>36638</v>
          </cell>
          <cell r="R2904">
            <v>36778</v>
          </cell>
          <cell r="S2904">
            <v>36858</v>
          </cell>
        </row>
        <row r="2905">
          <cell r="H2905" t="str">
            <v>.Goochland County, Virginia</v>
          </cell>
          <cell r="I2905">
            <v>16866</v>
          </cell>
          <cell r="J2905">
            <v>17250</v>
          </cell>
          <cell r="K2905">
            <v>17610</v>
          </cell>
          <cell r="L2905">
            <v>18062</v>
          </cell>
          <cell r="M2905">
            <v>18570</v>
          </cell>
          <cell r="N2905">
            <v>19349</v>
          </cell>
          <cell r="O2905">
            <v>20176</v>
          </cell>
          <cell r="P2905">
            <v>20869</v>
          </cell>
          <cell r="Q2905">
            <v>21285</v>
          </cell>
          <cell r="R2905">
            <v>21604</v>
          </cell>
          <cell r="S2905">
            <v>21717</v>
          </cell>
        </row>
        <row r="2906">
          <cell r="H2906" t="str">
            <v>.Grayson County, Virginia</v>
          </cell>
          <cell r="I2906">
            <v>16803</v>
          </cell>
          <cell r="J2906">
            <v>16548</v>
          </cell>
          <cell r="K2906">
            <v>16558</v>
          </cell>
          <cell r="L2906">
            <v>16414</v>
          </cell>
          <cell r="M2906">
            <v>16301</v>
          </cell>
          <cell r="N2906">
            <v>16153</v>
          </cell>
          <cell r="O2906">
            <v>16096</v>
          </cell>
          <cell r="P2906">
            <v>16066</v>
          </cell>
          <cell r="Q2906">
            <v>15938</v>
          </cell>
          <cell r="R2906">
            <v>15696</v>
          </cell>
          <cell r="S2906">
            <v>15533</v>
          </cell>
        </row>
        <row r="2907">
          <cell r="H2907" t="str">
            <v>.Greene County, Virginia</v>
          </cell>
          <cell r="I2907">
            <v>15231</v>
          </cell>
          <cell r="J2907">
            <v>15793</v>
          </cell>
          <cell r="K2907">
            <v>16308</v>
          </cell>
          <cell r="L2907">
            <v>16677</v>
          </cell>
          <cell r="M2907">
            <v>16895</v>
          </cell>
          <cell r="N2907">
            <v>17155</v>
          </cell>
          <cell r="O2907">
            <v>17607</v>
          </cell>
          <cell r="P2907">
            <v>17972</v>
          </cell>
          <cell r="Q2907">
            <v>18131</v>
          </cell>
          <cell r="R2907">
            <v>18237</v>
          </cell>
          <cell r="S2907">
            <v>18403</v>
          </cell>
        </row>
        <row r="2908">
          <cell r="H2908" t="str">
            <v>.Greensville County, Virginia</v>
          </cell>
          <cell r="I2908">
            <v>11585</v>
          </cell>
          <cell r="J2908">
            <v>11605</v>
          </cell>
          <cell r="K2908">
            <v>11639</v>
          </cell>
          <cell r="L2908">
            <v>11876</v>
          </cell>
          <cell r="M2908">
            <v>11428</v>
          </cell>
          <cell r="N2908">
            <v>12063</v>
          </cell>
          <cell r="O2908">
            <v>12048</v>
          </cell>
          <cell r="P2908">
            <v>12147</v>
          </cell>
          <cell r="Q2908">
            <v>12206</v>
          </cell>
          <cell r="R2908">
            <v>12272</v>
          </cell>
          <cell r="S2908">
            <v>12243</v>
          </cell>
        </row>
        <row r="2909">
          <cell r="H2909" t="str">
            <v>.Halifax County, Virginia</v>
          </cell>
          <cell r="I2909">
            <v>37350</v>
          </cell>
          <cell r="J2909">
            <v>37003</v>
          </cell>
          <cell r="K2909">
            <v>36919</v>
          </cell>
          <cell r="L2909">
            <v>36645</v>
          </cell>
          <cell r="M2909">
            <v>36382</v>
          </cell>
          <cell r="N2909">
            <v>36340</v>
          </cell>
          <cell r="O2909">
            <v>36383</v>
          </cell>
          <cell r="P2909">
            <v>36338</v>
          </cell>
          <cell r="Q2909">
            <v>36347</v>
          </cell>
          <cell r="R2909">
            <v>36293</v>
          </cell>
          <cell r="S2909">
            <v>36241</v>
          </cell>
        </row>
        <row r="2910">
          <cell r="H2910" t="str">
            <v>.Hanover County, Virginia</v>
          </cell>
          <cell r="I2910">
            <v>86331</v>
          </cell>
          <cell r="J2910">
            <v>88845</v>
          </cell>
          <cell r="K2910">
            <v>91370</v>
          </cell>
          <cell r="L2910">
            <v>93466</v>
          </cell>
          <cell r="M2910">
            <v>95295</v>
          </cell>
          <cell r="N2910">
            <v>96451</v>
          </cell>
          <cell r="O2910">
            <v>98025</v>
          </cell>
          <cell r="P2910">
            <v>98830</v>
          </cell>
          <cell r="Q2910">
            <v>99404</v>
          </cell>
          <cell r="R2910">
            <v>99651</v>
          </cell>
          <cell r="S2910">
            <v>99863</v>
          </cell>
        </row>
        <row r="2911">
          <cell r="H2911" t="str">
            <v>.Henrico County, Virginia</v>
          </cell>
          <cell r="I2911">
            <v>263195</v>
          </cell>
          <cell r="J2911">
            <v>267722</v>
          </cell>
          <cell r="K2911">
            <v>270608</v>
          </cell>
          <cell r="L2911">
            <v>274555</v>
          </cell>
          <cell r="M2911">
            <v>280290</v>
          </cell>
          <cell r="N2911">
            <v>286441</v>
          </cell>
          <cell r="O2911">
            <v>291460</v>
          </cell>
          <cell r="P2911">
            <v>296408</v>
          </cell>
          <cell r="Q2911">
            <v>300198</v>
          </cell>
          <cell r="R2911">
            <v>304763</v>
          </cell>
          <cell r="S2911">
            <v>306935</v>
          </cell>
        </row>
        <row r="2912">
          <cell r="H2912" t="str">
            <v>.Henry County, Virginia</v>
          </cell>
          <cell r="I2912">
            <v>57944</v>
          </cell>
          <cell r="J2912">
            <v>57393</v>
          </cell>
          <cell r="K2912">
            <v>56986</v>
          </cell>
          <cell r="L2912">
            <v>56506</v>
          </cell>
          <cell r="M2912">
            <v>56183</v>
          </cell>
          <cell r="N2912">
            <v>55651</v>
          </cell>
          <cell r="O2912">
            <v>55464</v>
          </cell>
          <cell r="P2912">
            <v>55284</v>
          </cell>
          <cell r="Q2912">
            <v>55073</v>
          </cell>
          <cell r="R2912">
            <v>54402</v>
          </cell>
          <cell r="S2912">
            <v>54151</v>
          </cell>
        </row>
        <row r="2913">
          <cell r="H2913" t="str">
            <v>.Highland County, Virginia</v>
          </cell>
          <cell r="I2913">
            <v>2531</v>
          </cell>
          <cell r="J2913">
            <v>2530</v>
          </cell>
          <cell r="K2913">
            <v>2450</v>
          </cell>
          <cell r="L2913">
            <v>2490</v>
          </cell>
          <cell r="M2913">
            <v>2442</v>
          </cell>
          <cell r="N2913">
            <v>2463</v>
          </cell>
          <cell r="O2913">
            <v>2479</v>
          </cell>
          <cell r="P2913">
            <v>2424</v>
          </cell>
          <cell r="Q2913">
            <v>2403</v>
          </cell>
          <cell r="R2913">
            <v>2363</v>
          </cell>
          <cell r="S2913">
            <v>2321</v>
          </cell>
        </row>
        <row r="2914">
          <cell r="H2914" t="str">
            <v>.Isle of Wight County, Virginia</v>
          </cell>
          <cell r="I2914">
            <v>29724</v>
          </cell>
          <cell r="J2914">
            <v>30119</v>
          </cell>
          <cell r="K2914">
            <v>30497</v>
          </cell>
          <cell r="L2914">
            <v>31224</v>
          </cell>
          <cell r="M2914">
            <v>31899</v>
          </cell>
          <cell r="N2914">
            <v>32566</v>
          </cell>
          <cell r="O2914">
            <v>33716</v>
          </cell>
          <cell r="P2914">
            <v>34581</v>
          </cell>
          <cell r="Q2914">
            <v>34955</v>
          </cell>
          <cell r="R2914">
            <v>35270</v>
          </cell>
          <cell r="S2914">
            <v>35270</v>
          </cell>
        </row>
        <row r="2915">
          <cell r="H2915" t="str">
            <v>.James City County, Virginia</v>
          </cell>
          <cell r="I2915">
            <v>48096</v>
          </cell>
          <cell r="J2915">
            <v>49786</v>
          </cell>
          <cell r="K2915">
            <v>51722</v>
          </cell>
          <cell r="L2915">
            <v>53734</v>
          </cell>
          <cell r="M2915">
            <v>56182</v>
          </cell>
          <cell r="N2915">
            <v>58428</v>
          </cell>
          <cell r="O2915">
            <v>61133</v>
          </cell>
          <cell r="P2915">
            <v>63007</v>
          </cell>
          <cell r="Q2915">
            <v>64436</v>
          </cell>
          <cell r="R2915">
            <v>66118</v>
          </cell>
          <cell r="S2915">
            <v>67009</v>
          </cell>
        </row>
        <row r="2916">
          <cell r="H2916" t="str">
            <v>.King and Queen County, Virginia</v>
          </cell>
          <cell r="I2916">
            <v>6624</v>
          </cell>
          <cell r="J2916">
            <v>6607</v>
          </cell>
          <cell r="K2916">
            <v>6586</v>
          </cell>
          <cell r="L2916">
            <v>6558</v>
          </cell>
          <cell r="M2916">
            <v>6739</v>
          </cell>
          <cell r="N2916">
            <v>6792</v>
          </cell>
          <cell r="O2916">
            <v>6915</v>
          </cell>
          <cell r="P2916">
            <v>6948</v>
          </cell>
          <cell r="Q2916">
            <v>6916</v>
          </cell>
          <cell r="R2916">
            <v>6893</v>
          </cell>
          <cell r="S2916">
            <v>6945</v>
          </cell>
        </row>
        <row r="2917">
          <cell r="H2917" t="str">
            <v>.King George County, Virginia</v>
          </cell>
          <cell r="I2917">
            <v>16811</v>
          </cell>
          <cell r="J2917">
            <v>17136</v>
          </cell>
          <cell r="K2917">
            <v>17717</v>
          </cell>
          <cell r="L2917">
            <v>18326</v>
          </cell>
          <cell r="M2917">
            <v>19124</v>
          </cell>
          <cell r="N2917">
            <v>20476</v>
          </cell>
          <cell r="O2917">
            <v>21519</v>
          </cell>
          <cell r="P2917">
            <v>22444</v>
          </cell>
          <cell r="Q2917">
            <v>22996</v>
          </cell>
          <cell r="R2917">
            <v>23335</v>
          </cell>
          <cell r="S2917">
            <v>23584</v>
          </cell>
        </row>
        <row r="2918">
          <cell r="H2918" t="str">
            <v>.King William County, Virginia</v>
          </cell>
          <cell r="I2918">
            <v>13155</v>
          </cell>
          <cell r="J2918">
            <v>13412</v>
          </cell>
          <cell r="K2918">
            <v>13589</v>
          </cell>
          <cell r="L2918">
            <v>13808</v>
          </cell>
          <cell r="M2918">
            <v>13975</v>
          </cell>
          <cell r="N2918">
            <v>14278</v>
          </cell>
          <cell r="O2918">
            <v>14874</v>
          </cell>
          <cell r="P2918">
            <v>15296</v>
          </cell>
          <cell r="Q2918">
            <v>15604</v>
          </cell>
          <cell r="R2918">
            <v>15768</v>
          </cell>
          <cell r="S2918">
            <v>15935</v>
          </cell>
        </row>
        <row r="2919">
          <cell r="H2919" t="str">
            <v>.Lancaster County, Virginia</v>
          </cell>
          <cell r="I2919">
            <v>11557</v>
          </cell>
          <cell r="J2919">
            <v>11401</v>
          </cell>
          <cell r="K2919">
            <v>11417</v>
          </cell>
          <cell r="L2919">
            <v>11519</v>
          </cell>
          <cell r="M2919">
            <v>11514</v>
          </cell>
          <cell r="N2919">
            <v>11533</v>
          </cell>
          <cell r="O2919">
            <v>11551</v>
          </cell>
          <cell r="P2919">
            <v>11573</v>
          </cell>
          <cell r="Q2919">
            <v>11481</v>
          </cell>
          <cell r="R2919">
            <v>11403</v>
          </cell>
          <cell r="S2919">
            <v>11391</v>
          </cell>
        </row>
        <row r="2920">
          <cell r="H2920" t="str">
            <v>.Lee County, Virginia</v>
          </cell>
          <cell r="I2920">
            <v>23583</v>
          </cell>
          <cell r="J2920">
            <v>23320</v>
          </cell>
          <cell r="K2920">
            <v>24278</v>
          </cell>
          <cell r="L2920">
            <v>24967</v>
          </cell>
          <cell r="M2920">
            <v>25168</v>
          </cell>
          <cell r="N2920">
            <v>25150</v>
          </cell>
          <cell r="O2920">
            <v>25228</v>
          </cell>
          <cell r="P2920">
            <v>25322</v>
          </cell>
          <cell r="Q2920">
            <v>25463</v>
          </cell>
          <cell r="R2920">
            <v>25578</v>
          </cell>
          <cell r="S2920">
            <v>25587</v>
          </cell>
        </row>
        <row r="2921">
          <cell r="H2921" t="str">
            <v>.Loudoun County, Virginia</v>
          </cell>
          <cell r="I2921">
            <v>169599</v>
          </cell>
          <cell r="J2921">
            <v>189910</v>
          </cell>
          <cell r="K2921">
            <v>203543</v>
          </cell>
          <cell r="L2921">
            <v>220366</v>
          </cell>
          <cell r="M2921">
            <v>238299</v>
          </cell>
          <cell r="N2921">
            <v>254909</v>
          </cell>
          <cell r="O2921">
            <v>267194</v>
          </cell>
          <cell r="P2921">
            <v>279704</v>
          </cell>
          <cell r="Q2921">
            <v>292570</v>
          </cell>
          <cell r="R2921">
            <v>303661</v>
          </cell>
          <cell r="S2921">
            <v>312311</v>
          </cell>
        </row>
        <row r="2922">
          <cell r="H2922" t="str">
            <v>.Louisa County, Virginia</v>
          </cell>
          <cell r="I2922">
            <v>25691</v>
          </cell>
          <cell r="J2922">
            <v>26320</v>
          </cell>
          <cell r="K2922">
            <v>27027</v>
          </cell>
          <cell r="L2922">
            <v>27867</v>
          </cell>
          <cell r="M2922">
            <v>28582</v>
          </cell>
          <cell r="N2922">
            <v>29835</v>
          </cell>
          <cell r="O2922">
            <v>30946</v>
          </cell>
          <cell r="P2922">
            <v>31716</v>
          </cell>
          <cell r="Q2922">
            <v>32475</v>
          </cell>
          <cell r="R2922">
            <v>32840</v>
          </cell>
          <cell r="S2922">
            <v>33153</v>
          </cell>
        </row>
        <row r="2923">
          <cell r="H2923" t="str">
            <v>.Lunenburg County, Virginia</v>
          </cell>
          <cell r="I2923">
            <v>13152</v>
          </cell>
          <cell r="J2923">
            <v>13050</v>
          </cell>
          <cell r="K2923">
            <v>13109</v>
          </cell>
          <cell r="L2923">
            <v>13064</v>
          </cell>
          <cell r="M2923">
            <v>12952</v>
          </cell>
          <cell r="N2923">
            <v>13030</v>
          </cell>
          <cell r="O2923">
            <v>13070</v>
          </cell>
          <cell r="P2923">
            <v>13024</v>
          </cell>
          <cell r="Q2923">
            <v>12936</v>
          </cell>
          <cell r="R2923">
            <v>12887</v>
          </cell>
          <cell r="S2923">
            <v>12914</v>
          </cell>
        </row>
        <row r="2924">
          <cell r="H2924" t="str">
            <v>.Madison County, Virginia</v>
          </cell>
          <cell r="I2924">
            <v>12509</v>
          </cell>
          <cell r="J2924">
            <v>12643</v>
          </cell>
          <cell r="K2924">
            <v>12838</v>
          </cell>
          <cell r="L2924">
            <v>12865</v>
          </cell>
          <cell r="M2924">
            <v>12902</v>
          </cell>
          <cell r="N2924">
            <v>13106</v>
          </cell>
          <cell r="O2924">
            <v>13291</v>
          </cell>
          <cell r="P2924">
            <v>13429</v>
          </cell>
          <cell r="Q2924">
            <v>13332</v>
          </cell>
          <cell r="R2924">
            <v>13358</v>
          </cell>
          <cell r="S2924">
            <v>13308</v>
          </cell>
        </row>
        <row r="2925">
          <cell r="H2925" t="str">
            <v>.Mathews County, Virginia</v>
          </cell>
          <cell r="I2925">
            <v>9160</v>
          </cell>
          <cell r="J2925">
            <v>9145</v>
          </cell>
          <cell r="K2925">
            <v>9118</v>
          </cell>
          <cell r="L2925">
            <v>9091</v>
          </cell>
          <cell r="M2925">
            <v>9021</v>
          </cell>
          <cell r="N2925">
            <v>8962</v>
          </cell>
          <cell r="O2925">
            <v>8987</v>
          </cell>
          <cell r="P2925">
            <v>9026</v>
          </cell>
          <cell r="Q2925">
            <v>9041</v>
          </cell>
          <cell r="R2925">
            <v>8997</v>
          </cell>
          <cell r="S2925">
            <v>8978</v>
          </cell>
        </row>
        <row r="2926">
          <cell r="H2926" t="str">
            <v>.Mecklenburg County, Virginia</v>
          </cell>
          <cell r="I2926">
            <v>32387</v>
          </cell>
          <cell r="J2926">
            <v>32425</v>
          </cell>
          <cell r="K2926">
            <v>32528</v>
          </cell>
          <cell r="L2926">
            <v>32546</v>
          </cell>
          <cell r="M2926">
            <v>32547</v>
          </cell>
          <cell r="N2926">
            <v>32554</v>
          </cell>
          <cell r="O2926">
            <v>32642</v>
          </cell>
          <cell r="P2926">
            <v>32823</v>
          </cell>
          <cell r="Q2926">
            <v>32920</v>
          </cell>
          <cell r="R2926">
            <v>32815</v>
          </cell>
          <cell r="S2926">
            <v>32727</v>
          </cell>
        </row>
        <row r="2927">
          <cell r="H2927" t="str">
            <v>.Middlesex County, Virginia</v>
          </cell>
          <cell r="I2927">
            <v>9895</v>
          </cell>
          <cell r="J2927">
            <v>10007</v>
          </cell>
          <cell r="K2927">
            <v>10029</v>
          </cell>
          <cell r="L2927">
            <v>10238</v>
          </cell>
          <cell r="M2927">
            <v>10399</v>
          </cell>
          <cell r="N2927">
            <v>10526</v>
          </cell>
          <cell r="O2927">
            <v>10732</v>
          </cell>
          <cell r="P2927">
            <v>10763</v>
          </cell>
          <cell r="Q2927">
            <v>10806</v>
          </cell>
          <cell r="R2927">
            <v>10875</v>
          </cell>
          <cell r="S2927">
            <v>10959</v>
          </cell>
        </row>
        <row r="2928">
          <cell r="H2928" t="str">
            <v>.Montgomery County, Virginia</v>
          </cell>
          <cell r="I2928">
            <v>83632</v>
          </cell>
          <cell r="J2928">
            <v>85236</v>
          </cell>
          <cell r="K2928">
            <v>85746</v>
          </cell>
          <cell r="L2928">
            <v>86708</v>
          </cell>
          <cell r="M2928">
            <v>87289</v>
          </cell>
          <cell r="N2928">
            <v>88696</v>
          </cell>
          <cell r="O2928">
            <v>90062</v>
          </cell>
          <cell r="P2928">
            <v>91548</v>
          </cell>
          <cell r="Q2928">
            <v>92724</v>
          </cell>
          <cell r="R2928">
            <v>93772</v>
          </cell>
          <cell r="S2928">
            <v>94392</v>
          </cell>
        </row>
        <row r="2929">
          <cell r="H2929" t="str">
            <v>.Nelson County, Virginia</v>
          </cell>
          <cell r="I2929">
            <v>14440</v>
          </cell>
          <cell r="J2929">
            <v>14496</v>
          </cell>
          <cell r="K2929">
            <v>14614</v>
          </cell>
          <cell r="L2929">
            <v>14718</v>
          </cell>
          <cell r="M2929">
            <v>14699</v>
          </cell>
          <cell r="N2929">
            <v>14828</v>
          </cell>
          <cell r="O2929">
            <v>14809</v>
          </cell>
          <cell r="P2929">
            <v>14993</v>
          </cell>
          <cell r="Q2929">
            <v>15050</v>
          </cell>
          <cell r="R2929">
            <v>15090</v>
          </cell>
          <cell r="S2929">
            <v>15020</v>
          </cell>
        </row>
        <row r="2930">
          <cell r="H2930" t="str">
            <v>.New Kent County, Virginia</v>
          </cell>
          <cell r="I2930">
            <v>13472</v>
          </cell>
          <cell r="J2930">
            <v>13876</v>
          </cell>
          <cell r="K2930">
            <v>14192</v>
          </cell>
          <cell r="L2930">
            <v>14764</v>
          </cell>
          <cell r="M2930">
            <v>15317</v>
          </cell>
          <cell r="N2930">
            <v>15953</v>
          </cell>
          <cell r="O2930">
            <v>16680</v>
          </cell>
          <cell r="P2930">
            <v>17254</v>
          </cell>
          <cell r="Q2930">
            <v>17728</v>
          </cell>
          <cell r="R2930">
            <v>18057</v>
          </cell>
          <cell r="S2930">
            <v>18429</v>
          </cell>
        </row>
        <row r="2931">
          <cell r="H2931" t="str">
            <v>.Northampton County, Virginia</v>
          </cell>
          <cell r="I2931">
            <v>13096</v>
          </cell>
          <cell r="J2931">
            <v>12843</v>
          </cell>
          <cell r="K2931">
            <v>12729</v>
          </cell>
          <cell r="L2931">
            <v>12714</v>
          </cell>
          <cell r="M2931">
            <v>12759</v>
          </cell>
          <cell r="N2931">
            <v>12771</v>
          </cell>
          <cell r="O2931">
            <v>12776</v>
          </cell>
          <cell r="P2931">
            <v>12649</v>
          </cell>
          <cell r="Q2931">
            <v>12586</v>
          </cell>
          <cell r="R2931">
            <v>12460</v>
          </cell>
          <cell r="S2931">
            <v>12389</v>
          </cell>
        </row>
        <row r="2932">
          <cell r="H2932" t="str">
            <v>.Northumberland County, Virginia</v>
          </cell>
          <cell r="I2932">
            <v>12257</v>
          </cell>
          <cell r="J2932">
            <v>12239</v>
          </cell>
          <cell r="K2932">
            <v>12451</v>
          </cell>
          <cell r="L2932">
            <v>12543</v>
          </cell>
          <cell r="M2932">
            <v>12487</v>
          </cell>
          <cell r="N2932">
            <v>12501</v>
          </cell>
          <cell r="O2932">
            <v>12430</v>
          </cell>
          <cell r="P2932">
            <v>12466</v>
          </cell>
          <cell r="Q2932">
            <v>12496</v>
          </cell>
          <cell r="R2932">
            <v>12379</v>
          </cell>
          <cell r="S2932">
            <v>12330</v>
          </cell>
        </row>
        <row r="2933">
          <cell r="H2933" t="str">
            <v>.Nottoway County, Virginia</v>
          </cell>
          <cell r="I2933">
            <v>15738</v>
          </cell>
          <cell r="J2933">
            <v>15849</v>
          </cell>
          <cell r="K2933">
            <v>15756</v>
          </cell>
          <cell r="L2933">
            <v>15693</v>
          </cell>
          <cell r="M2933">
            <v>15628</v>
          </cell>
          <cell r="N2933">
            <v>15795</v>
          </cell>
          <cell r="O2933">
            <v>15719</v>
          </cell>
          <cell r="P2933">
            <v>15799</v>
          </cell>
          <cell r="Q2933">
            <v>15847</v>
          </cell>
          <cell r="R2933">
            <v>15894</v>
          </cell>
          <cell r="S2933">
            <v>15853</v>
          </cell>
        </row>
        <row r="2934">
          <cell r="H2934" t="str">
            <v>.Orange County, Virginia</v>
          </cell>
          <cell r="I2934">
            <v>25870</v>
          </cell>
          <cell r="J2934">
            <v>26431</v>
          </cell>
          <cell r="K2934">
            <v>27128</v>
          </cell>
          <cell r="L2934">
            <v>27951</v>
          </cell>
          <cell r="M2934">
            <v>28658</v>
          </cell>
          <cell r="N2934">
            <v>29990</v>
          </cell>
          <cell r="O2934">
            <v>31438</v>
          </cell>
          <cell r="P2934">
            <v>32273</v>
          </cell>
          <cell r="Q2934">
            <v>33077</v>
          </cell>
          <cell r="R2934">
            <v>33329</v>
          </cell>
          <cell r="S2934">
            <v>33481</v>
          </cell>
        </row>
        <row r="2935">
          <cell r="H2935" t="str">
            <v>.Page County, Virginia</v>
          </cell>
          <cell r="I2935">
            <v>23151</v>
          </cell>
          <cell r="J2935">
            <v>23171</v>
          </cell>
          <cell r="K2935">
            <v>23265</v>
          </cell>
          <cell r="L2935">
            <v>23531</v>
          </cell>
          <cell r="M2935">
            <v>23527</v>
          </cell>
          <cell r="N2935">
            <v>23708</v>
          </cell>
          <cell r="O2935">
            <v>24045</v>
          </cell>
          <cell r="P2935">
            <v>24222</v>
          </cell>
          <cell r="Q2935">
            <v>24208</v>
          </cell>
          <cell r="R2935">
            <v>24076</v>
          </cell>
          <cell r="S2935">
            <v>24042</v>
          </cell>
        </row>
        <row r="2936">
          <cell r="H2936" t="str">
            <v>.Patrick County, Virginia</v>
          </cell>
          <cell r="I2936">
            <v>19429</v>
          </cell>
          <cell r="J2936">
            <v>19293</v>
          </cell>
          <cell r="K2936">
            <v>19071</v>
          </cell>
          <cell r="L2936">
            <v>18979</v>
          </cell>
          <cell r="M2936">
            <v>18836</v>
          </cell>
          <cell r="N2936">
            <v>18802</v>
          </cell>
          <cell r="O2936">
            <v>18766</v>
          </cell>
          <cell r="P2936">
            <v>18748</v>
          </cell>
          <cell r="Q2936">
            <v>18677</v>
          </cell>
          <cell r="R2936">
            <v>18562</v>
          </cell>
          <cell r="S2936">
            <v>18490</v>
          </cell>
        </row>
        <row r="2937">
          <cell r="H2937" t="str">
            <v>.Pittsylvania County, Virginia</v>
          </cell>
          <cell r="I2937">
            <v>61790</v>
          </cell>
          <cell r="J2937">
            <v>62037</v>
          </cell>
          <cell r="K2937">
            <v>61975</v>
          </cell>
          <cell r="L2937">
            <v>62107</v>
          </cell>
          <cell r="M2937">
            <v>62279</v>
          </cell>
          <cell r="N2937">
            <v>62467</v>
          </cell>
          <cell r="O2937">
            <v>62586</v>
          </cell>
          <cell r="P2937">
            <v>62803</v>
          </cell>
          <cell r="Q2937">
            <v>63472</v>
          </cell>
          <cell r="R2937">
            <v>63386</v>
          </cell>
          <cell r="S2937">
            <v>63506</v>
          </cell>
        </row>
        <row r="2938">
          <cell r="H2938" t="str">
            <v>.Powhatan County, Virginia</v>
          </cell>
          <cell r="I2938">
            <v>22377</v>
          </cell>
          <cell r="J2938">
            <v>23090</v>
          </cell>
          <cell r="K2938">
            <v>24105</v>
          </cell>
          <cell r="L2938">
            <v>24888</v>
          </cell>
          <cell r="M2938">
            <v>25568</v>
          </cell>
          <cell r="N2938">
            <v>26372</v>
          </cell>
          <cell r="O2938">
            <v>27391</v>
          </cell>
          <cell r="P2938">
            <v>27599</v>
          </cell>
          <cell r="Q2938">
            <v>27745</v>
          </cell>
          <cell r="R2938">
            <v>27983</v>
          </cell>
          <cell r="S2938">
            <v>28046</v>
          </cell>
        </row>
        <row r="2939">
          <cell r="H2939" t="str">
            <v>.Prince Edward County, Virginia</v>
          </cell>
          <cell r="I2939">
            <v>19719</v>
          </cell>
          <cell r="J2939">
            <v>19737</v>
          </cell>
          <cell r="K2939">
            <v>20264</v>
          </cell>
          <cell r="L2939">
            <v>20203</v>
          </cell>
          <cell r="M2939">
            <v>20639</v>
          </cell>
          <cell r="N2939">
            <v>21341</v>
          </cell>
          <cell r="O2939">
            <v>21722</v>
          </cell>
          <cell r="P2939">
            <v>22293</v>
          </cell>
          <cell r="Q2939">
            <v>22959</v>
          </cell>
          <cell r="R2939">
            <v>23260</v>
          </cell>
          <cell r="S2939">
            <v>23368</v>
          </cell>
        </row>
        <row r="2940">
          <cell r="H2940" t="str">
            <v>.Prince George County, Virginia</v>
          </cell>
          <cell r="I2940">
            <v>33112</v>
          </cell>
          <cell r="J2940">
            <v>33586</v>
          </cell>
          <cell r="K2940">
            <v>34258</v>
          </cell>
          <cell r="L2940">
            <v>34345</v>
          </cell>
          <cell r="M2940">
            <v>34925</v>
          </cell>
          <cell r="N2940">
            <v>34798</v>
          </cell>
          <cell r="O2940">
            <v>34575</v>
          </cell>
          <cell r="P2940">
            <v>34466</v>
          </cell>
          <cell r="Q2940">
            <v>35059</v>
          </cell>
          <cell r="R2940">
            <v>35828</v>
          </cell>
          <cell r="S2940">
            <v>35725</v>
          </cell>
        </row>
        <row r="2941">
          <cell r="H2941" t="str">
            <v>.Prince William County, Virginia</v>
          </cell>
          <cell r="I2941">
            <v>281317</v>
          </cell>
          <cell r="J2941">
            <v>298843</v>
          </cell>
          <cell r="K2941">
            <v>311749</v>
          </cell>
          <cell r="L2941">
            <v>323377</v>
          </cell>
          <cell r="M2941">
            <v>337439</v>
          </cell>
          <cell r="N2941">
            <v>350612</v>
          </cell>
          <cell r="O2941">
            <v>359174</v>
          </cell>
          <cell r="P2941">
            <v>368016</v>
          </cell>
          <cell r="Q2941">
            <v>374776</v>
          </cell>
          <cell r="R2941">
            <v>389001</v>
          </cell>
          <cell r="S2941">
            <v>402002</v>
          </cell>
        </row>
        <row r="2942">
          <cell r="H2942" t="str">
            <v>.Pulaski County, Virginia</v>
          </cell>
          <cell r="I2942">
            <v>35129</v>
          </cell>
          <cell r="J2942">
            <v>35120</v>
          </cell>
          <cell r="K2942">
            <v>34817</v>
          </cell>
          <cell r="L2942">
            <v>34789</v>
          </cell>
          <cell r="M2942">
            <v>34829</v>
          </cell>
          <cell r="N2942">
            <v>34748</v>
          </cell>
          <cell r="O2942">
            <v>34891</v>
          </cell>
          <cell r="P2942">
            <v>35058</v>
          </cell>
          <cell r="Q2942">
            <v>35051</v>
          </cell>
          <cell r="R2942">
            <v>34988</v>
          </cell>
          <cell r="S2942">
            <v>34872</v>
          </cell>
        </row>
        <row r="2943">
          <cell r="H2943" t="str">
            <v>.Rappahannock County, Virginia</v>
          </cell>
          <cell r="I2943">
            <v>6994</v>
          </cell>
          <cell r="J2943">
            <v>7157</v>
          </cell>
          <cell r="K2943">
            <v>7197</v>
          </cell>
          <cell r="L2943">
            <v>7200</v>
          </cell>
          <cell r="M2943">
            <v>7289</v>
          </cell>
          <cell r="N2943">
            <v>7384</v>
          </cell>
          <cell r="O2943">
            <v>7348</v>
          </cell>
          <cell r="P2943">
            <v>7403</v>
          </cell>
          <cell r="Q2943">
            <v>7420</v>
          </cell>
          <cell r="R2943">
            <v>7333</v>
          </cell>
          <cell r="S2943">
            <v>7373</v>
          </cell>
        </row>
        <row r="2944">
          <cell r="H2944" t="str">
            <v>.Richmond County, Virginia</v>
          </cell>
          <cell r="I2944">
            <v>8813</v>
          </cell>
          <cell r="J2944">
            <v>8924</v>
          </cell>
          <cell r="K2944">
            <v>9003</v>
          </cell>
          <cell r="L2944">
            <v>9103</v>
          </cell>
          <cell r="M2944">
            <v>9202</v>
          </cell>
          <cell r="N2944">
            <v>9213</v>
          </cell>
          <cell r="O2944">
            <v>9328</v>
          </cell>
          <cell r="P2944">
            <v>9426</v>
          </cell>
          <cell r="Q2944">
            <v>9386</v>
          </cell>
          <cell r="R2944">
            <v>9251</v>
          </cell>
          <cell r="S2944">
            <v>9254</v>
          </cell>
        </row>
        <row r="2945">
          <cell r="H2945" t="str">
            <v>.Roanoke County, Virginia</v>
          </cell>
          <cell r="I2945">
            <v>85700</v>
          </cell>
          <cell r="J2945">
            <v>85941</v>
          </cell>
          <cell r="K2945">
            <v>86569</v>
          </cell>
          <cell r="L2945">
            <v>87338</v>
          </cell>
          <cell r="M2945">
            <v>88177</v>
          </cell>
          <cell r="N2945">
            <v>89245</v>
          </cell>
          <cell r="O2945">
            <v>90489</v>
          </cell>
          <cell r="P2945">
            <v>91120</v>
          </cell>
          <cell r="Q2945">
            <v>91704</v>
          </cell>
          <cell r="R2945">
            <v>92215</v>
          </cell>
          <cell r="S2945">
            <v>92376</v>
          </cell>
        </row>
        <row r="2946">
          <cell r="H2946" t="str">
            <v>.Rockbridge County, Virginia</v>
          </cell>
          <cell r="I2946">
            <v>20785</v>
          </cell>
          <cell r="J2946">
            <v>20905</v>
          </cell>
          <cell r="K2946">
            <v>20989</v>
          </cell>
          <cell r="L2946">
            <v>21189</v>
          </cell>
          <cell r="M2946">
            <v>21432</v>
          </cell>
          <cell r="N2946">
            <v>21738</v>
          </cell>
          <cell r="O2946">
            <v>21931</v>
          </cell>
          <cell r="P2946">
            <v>22228</v>
          </cell>
          <cell r="Q2946">
            <v>22363</v>
          </cell>
          <cell r="R2946">
            <v>22269</v>
          </cell>
          <cell r="S2946">
            <v>22307</v>
          </cell>
        </row>
        <row r="2947">
          <cell r="H2947" t="str">
            <v>.Rockingham County, Virginia</v>
          </cell>
          <cell r="I2947">
            <v>67825</v>
          </cell>
          <cell r="J2947">
            <v>68671</v>
          </cell>
          <cell r="K2947">
            <v>69315</v>
          </cell>
          <cell r="L2947">
            <v>69975</v>
          </cell>
          <cell r="M2947">
            <v>70789</v>
          </cell>
          <cell r="N2947">
            <v>72030</v>
          </cell>
          <cell r="O2947">
            <v>73000</v>
          </cell>
          <cell r="P2947">
            <v>74274</v>
          </cell>
          <cell r="Q2947">
            <v>75075</v>
          </cell>
          <cell r="R2947">
            <v>75850</v>
          </cell>
          <cell r="S2947">
            <v>76314</v>
          </cell>
        </row>
        <row r="2948">
          <cell r="H2948" t="str">
            <v>.Russell County, Virginia</v>
          </cell>
          <cell r="I2948">
            <v>29250</v>
          </cell>
          <cell r="J2948">
            <v>29001</v>
          </cell>
          <cell r="K2948">
            <v>28741</v>
          </cell>
          <cell r="L2948">
            <v>28766</v>
          </cell>
          <cell r="M2948">
            <v>28546</v>
          </cell>
          <cell r="N2948">
            <v>28508</v>
          </cell>
          <cell r="O2948">
            <v>28618</v>
          </cell>
          <cell r="P2948">
            <v>28889</v>
          </cell>
          <cell r="Q2948">
            <v>28831</v>
          </cell>
          <cell r="R2948">
            <v>29012</v>
          </cell>
          <cell r="S2948">
            <v>28897</v>
          </cell>
        </row>
        <row r="2949">
          <cell r="H2949" t="str">
            <v>.Scott County, Virginia</v>
          </cell>
          <cell r="I2949">
            <v>23395</v>
          </cell>
          <cell r="J2949">
            <v>23127</v>
          </cell>
          <cell r="K2949">
            <v>23048</v>
          </cell>
          <cell r="L2949">
            <v>22978</v>
          </cell>
          <cell r="M2949">
            <v>22954</v>
          </cell>
          <cell r="N2949">
            <v>23084</v>
          </cell>
          <cell r="O2949">
            <v>23272</v>
          </cell>
          <cell r="P2949">
            <v>23302</v>
          </cell>
          <cell r="Q2949">
            <v>23237</v>
          </cell>
          <cell r="R2949">
            <v>23212</v>
          </cell>
          <cell r="S2949">
            <v>23177</v>
          </cell>
        </row>
        <row r="2950">
          <cell r="H2950" t="str">
            <v>.Shenandoah County, Virginia</v>
          </cell>
          <cell r="I2950">
            <v>35068</v>
          </cell>
          <cell r="J2950">
            <v>35835</v>
          </cell>
          <cell r="K2950">
            <v>36525</v>
          </cell>
          <cell r="L2950">
            <v>37309</v>
          </cell>
          <cell r="M2950">
            <v>38272</v>
          </cell>
          <cell r="N2950">
            <v>39406</v>
          </cell>
          <cell r="O2950">
            <v>40610</v>
          </cell>
          <cell r="P2950">
            <v>41214</v>
          </cell>
          <cell r="Q2950">
            <v>41720</v>
          </cell>
          <cell r="R2950">
            <v>41743</v>
          </cell>
          <cell r="S2950">
            <v>41993</v>
          </cell>
        </row>
        <row r="2951">
          <cell r="H2951" t="str">
            <v>.Smyth County, Virginia</v>
          </cell>
          <cell r="I2951">
            <v>33069</v>
          </cell>
          <cell r="J2951">
            <v>32931</v>
          </cell>
          <cell r="K2951">
            <v>32849</v>
          </cell>
          <cell r="L2951">
            <v>32733</v>
          </cell>
          <cell r="M2951">
            <v>32570</v>
          </cell>
          <cell r="N2951">
            <v>32519</v>
          </cell>
          <cell r="O2951">
            <v>32632</v>
          </cell>
          <cell r="P2951">
            <v>32449</v>
          </cell>
          <cell r="Q2951">
            <v>32386</v>
          </cell>
          <cell r="R2951">
            <v>32283</v>
          </cell>
          <cell r="S2951">
            <v>32208</v>
          </cell>
        </row>
        <row r="2952">
          <cell r="H2952" t="str">
            <v>.Southampton County, Virginia</v>
          </cell>
          <cell r="I2952">
            <v>17482</v>
          </cell>
          <cell r="J2952">
            <v>17489</v>
          </cell>
          <cell r="K2952">
            <v>17353</v>
          </cell>
          <cell r="L2952">
            <v>17409</v>
          </cell>
          <cell r="M2952">
            <v>17535</v>
          </cell>
          <cell r="N2952">
            <v>17810</v>
          </cell>
          <cell r="O2952">
            <v>18028</v>
          </cell>
          <cell r="P2952">
            <v>18571</v>
          </cell>
          <cell r="Q2952">
            <v>18706</v>
          </cell>
          <cell r="R2952">
            <v>18607</v>
          </cell>
          <cell r="S2952">
            <v>18570</v>
          </cell>
        </row>
        <row r="2953">
          <cell r="H2953" t="str">
            <v>.Spotsylvania County, Virginia</v>
          </cell>
          <cell r="I2953">
            <v>90289</v>
          </cell>
          <cell r="J2953">
            <v>96326</v>
          </cell>
          <cell r="K2953">
            <v>101802</v>
          </cell>
          <cell r="L2953">
            <v>106525</v>
          </cell>
          <cell r="M2953">
            <v>110580</v>
          </cell>
          <cell r="N2953">
            <v>115017</v>
          </cell>
          <cell r="O2953">
            <v>117891</v>
          </cell>
          <cell r="P2953">
            <v>119083</v>
          </cell>
          <cell r="Q2953">
            <v>120195</v>
          </cell>
          <cell r="R2953">
            <v>121038</v>
          </cell>
          <cell r="S2953">
            <v>122397</v>
          </cell>
        </row>
        <row r="2954">
          <cell r="H2954" t="str">
            <v>.Stafford County, Virginia</v>
          </cell>
          <cell r="I2954">
            <v>92456</v>
          </cell>
          <cell r="J2954">
            <v>98320</v>
          </cell>
          <cell r="K2954">
            <v>103943</v>
          </cell>
          <cell r="L2954">
            <v>109166</v>
          </cell>
          <cell r="M2954">
            <v>113798</v>
          </cell>
          <cell r="N2954">
            <v>117611</v>
          </cell>
          <cell r="O2954">
            <v>119892</v>
          </cell>
          <cell r="P2954">
            <v>122526</v>
          </cell>
          <cell r="Q2954">
            <v>124323</v>
          </cell>
          <cell r="R2954">
            <v>126449</v>
          </cell>
          <cell r="S2954">
            <v>128961</v>
          </cell>
        </row>
        <row r="2955">
          <cell r="H2955" t="str">
            <v>.Surry County, Virginia</v>
          </cell>
          <cell r="I2955">
            <v>6824</v>
          </cell>
          <cell r="J2955">
            <v>6829</v>
          </cell>
          <cell r="K2955">
            <v>6886</v>
          </cell>
          <cell r="L2955">
            <v>6901</v>
          </cell>
          <cell r="M2955">
            <v>6873</v>
          </cell>
          <cell r="N2955">
            <v>6865</v>
          </cell>
          <cell r="O2955">
            <v>6991</v>
          </cell>
          <cell r="P2955">
            <v>7042</v>
          </cell>
          <cell r="Q2955">
            <v>7061</v>
          </cell>
          <cell r="R2955">
            <v>7037</v>
          </cell>
          <cell r="S2955">
            <v>7058</v>
          </cell>
        </row>
        <row r="2956">
          <cell r="H2956" t="str">
            <v>.Sussex County, Virginia</v>
          </cell>
          <cell r="I2956">
            <v>12507</v>
          </cell>
          <cell r="J2956">
            <v>12318</v>
          </cell>
          <cell r="K2956">
            <v>12109</v>
          </cell>
          <cell r="L2956">
            <v>12205</v>
          </cell>
          <cell r="M2956">
            <v>12014</v>
          </cell>
          <cell r="N2956">
            <v>11933</v>
          </cell>
          <cell r="O2956">
            <v>12193</v>
          </cell>
          <cell r="P2956">
            <v>12191</v>
          </cell>
          <cell r="Q2956">
            <v>12215</v>
          </cell>
          <cell r="R2956">
            <v>12175</v>
          </cell>
          <cell r="S2956">
            <v>12087</v>
          </cell>
        </row>
        <row r="2957">
          <cell r="H2957" t="str">
            <v>.Tazewell County, Virginia</v>
          </cell>
          <cell r="I2957">
            <v>44599</v>
          </cell>
          <cell r="J2957">
            <v>43985</v>
          </cell>
          <cell r="K2957">
            <v>43995</v>
          </cell>
          <cell r="L2957">
            <v>44042</v>
          </cell>
          <cell r="M2957">
            <v>44102</v>
          </cell>
          <cell r="N2957">
            <v>44025</v>
          </cell>
          <cell r="O2957">
            <v>44195</v>
          </cell>
          <cell r="P2957">
            <v>44169</v>
          </cell>
          <cell r="Q2957">
            <v>45020</v>
          </cell>
          <cell r="R2957">
            <v>45069</v>
          </cell>
          <cell r="S2957">
            <v>45078</v>
          </cell>
        </row>
        <row r="2958">
          <cell r="H2958" t="str">
            <v>.Warren County, Virginia</v>
          </cell>
          <cell r="I2958">
            <v>31553</v>
          </cell>
          <cell r="J2958">
            <v>32222</v>
          </cell>
          <cell r="K2958">
            <v>33031</v>
          </cell>
          <cell r="L2958">
            <v>33797</v>
          </cell>
          <cell r="M2958">
            <v>34434</v>
          </cell>
          <cell r="N2958">
            <v>35405</v>
          </cell>
          <cell r="O2958">
            <v>36231</v>
          </cell>
          <cell r="P2958">
            <v>36814</v>
          </cell>
          <cell r="Q2958">
            <v>37259</v>
          </cell>
          <cell r="R2958">
            <v>37240</v>
          </cell>
          <cell r="S2958">
            <v>37575</v>
          </cell>
        </row>
        <row r="2959">
          <cell r="H2959" t="str">
            <v>.Washington County, Virginia</v>
          </cell>
          <cell r="I2959">
            <v>51152</v>
          </cell>
          <cell r="J2959">
            <v>51441</v>
          </cell>
          <cell r="K2959">
            <v>51670</v>
          </cell>
          <cell r="L2959">
            <v>51908</v>
          </cell>
          <cell r="M2959">
            <v>52341</v>
          </cell>
          <cell r="N2959">
            <v>52940</v>
          </cell>
          <cell r="O2959">
            <v>53322</v>
          </cell>
          <cell r="P2959">
            <v>54216</v>
          </cell>
          <cell r="Q2959">
            <v>54475</v>
          </cell>
          <cell r="R2959">
            <v>54722</v>
          </cell>
          <cell r="S2959">
            <v>54876</v>
          </cell>
        </row>
        <row r="2960">
          <cell r="H2960" t="str">
            <v>.Westmoreland County, Virginia</v>
          </cell>
          <cell r="I2960">
            <v>16684</v>
          </cell>
          <cell r="J2960">
            <v>16518</v>
          </cell>
          <cell r="K2960">
            <v>16528</v>
          </cell>
          <cell r="L2960">
            <v>16718</v>
          </cell>
          <cell r="M2960">
            <v>16658</v>
          </cell>
          <cell r="N2960">
            <v>16757</v>
          </cell>
          <cell r="O2960">
            <v>16841</v>
          </cell>
          <cell r="P2960">
            <v>17127</v>
          </cell>
          <cell r="Q2960">
            <v>17305</v>
          </cell>
          <cell r="R2960">
            <v>17448</v>
          </cell>
          <cell r="S2960">
            <v>17454</v>
          </cell>
        </row>
        <row r="2961">
          <cell r="H2961" t="str">
            <v>.Wise County, Virginia</v>
          </cell>
          <cell r="I2961">
            <v>42153</v>
          </cell>
          <cell r="J2961">
            <v>41810</v>
          </cell>
          <cell r="K2961">
            <v>41667</v>
          </cell>
          <cell r="L2961">
            <v>41640</v>
          </cell>
          <cell r="M2961">
            <v>41591</v>
          </cell>
          <cell r="N2961">
            <v>41585</v>
          </cell>
          <cell r="O2961">
            <v>41531</v>
          </cell>
          <cell r="P2961">
            <v>41543</v>
          </cell>
          <cell r="Q2961">
            <v>41489</v>
          </cell>
          <cell r="R2961">
            <v>41454</v>
          </cell>
          <cell r="S2961">
            <v>41452</v>
          </cell>
        </row>
        <row r="2962">
          <cell r="H2962" t="str">
            <v>.Wythe County, Virginia</v>
          </cell>
          <cell r="I2962">
            <v>27601</v>
          </cell>
          <cell r="J2962">
            <v>27585</v>
          </cell>
          <cell r="K2962">
            <v>27710</v>
          </cell>
          <cell r="L2962">
            <v>27859</v>
          </cell>
          <cell r="M2962">
            <v>27947</v>
          </cell>
          <cell r="N2962">
            <v>28349</v>
          </cell>
          <cell r="O2962">
            <v>28628</v>
          </cell>
          <cell r="P2962">
            <v>28827</v>
          </cell>
          <cell r="Q2962">
            <v>29123</v>
          </cell>
          <cell r="R2962">
            <v>29216</v>
          </cell>
          <cell r="S2962">
            <v>29235</v>
          </cell>
        </row>
        <row r="2963">
          <cell r="H2963" t="str">
            <v>.York County, Virginia</v>
          </cell>
          <cell r="I2963">
            <v>56748</v>
          </cell>
          <cell r="J2963">
            <v>58651</v>
          </cell>
          <cell r="K2963">
            <v>60126</v>
          </cell>
          <cell r="L2963">
            <v>60620</v>
          </cell>
          <cell r="M2963">
            <v>61926</v>
          </cell>
          <cell r="N2963">
            <v>63076</v>
          </cell>
          <cell r="O2963">
            <v>63912</v>
          </cell>
          <cell r="P2963">
            <v>64710</v>
          </cell>
          <cell r="Q2963">
            <v>64944</v>
          </cell>
          <cell r="R2963">
            <v>65197</v>
          </cell>
          <cell r="S2963">
            <v>65464</v>
          </cell>
        </row>
        <row r="2964">
          <cell r="H2964" t="str">
            <v>.Alexandria city, Virginia</v>
          </cell>
          <cell r="I2964">
            <v>128278</v>
          </cell>
          <cell r="J2964">
            <v>130932</v>
          </cell>
          <cell r="K2964">
            <v>130614</v>
          </cell>
          <cell r="L2964">
            <v>129421</v>
          </cell>
          <cell r="M2964">
            <v>128765</v>
          </cell>
          <cell r="N2964">
            <v>128181</v>
          </cell>
          <cell r="O2964">
            <v>127676</v>
          </cell>
          <cell r="P2964">
            <v>129175</v>
          </cell>
          <cell r="Q2964">
            <v>132949</v>
          </cell>
          <cell r="R2964">
            <v>137523</v>
          </cell>
          <cell r="S2964">
            <v>139966</v>
          </cell>
        </row>
        <row r="2965">
          <cell r="H2965" t="str">
            <v>.Bedford city, Virginia</v>
          </cell>
          <cell r="I2965">
            <v>6421</v>
          </cell>
          <cell r="J2965">
            <v>6400</v>
          </cell>
          <cell r="K2965">
            <v>6320</v>
          </cell>
          <cell r="L2965">
            <v>6237</v>
          </cell>
          <cell r="M2965">
            <v>6198</v>
          </cell>
          <cell r="N2965">
            <v>6186</v>
          </cell>
          <cell r="O2965">
            <v>6147</v>
          </cell>
          <cell r="P2965">
            <v>6169</v>
          </cell>
          <cell r="Q2965">
            <v>6150</v>
          </cell>
          <cell r="R2965">
            <v>6174</v>
          </cell>
          <cell r="S2965">
            <v>6222</v>
          </cell>
        </row>
        <row r="2966">
          <cell r="H2966" t="str">
            <v>.Bristol city, Virginia</v>
          </cell>
          <cell r="I2966">
            <v>17346</v>
          </cell>
          <cell r="J2966">
            <v>17330</v>
          </cell>
          <cell r="K2966">
            <v>17087</v>
          </cell>
          <cell r="L2966">
            <v>17465</v>
          </cell>
          <cell r="M2966">
            <v>17536</v>
          </cell>
          <cell r="N2966">
            <v>17493</v>
          </cell>
          <cell r="O2966">
            <v>17684</v>
          </cell>
          <cell r="P2966">
            <v>17540</v>
          </cell>
          <cell r="Q2966">
            <v>17631</v>
          </cell>
          <cell r="R2966">
            <v>17842</v>
          </cell>
          <cell r="S2966">
            <v>17835</v>
          </cell>
        </row>
        <row r="2967">
          <cell r="H2967" t="str">
            <v>.Buena Vista city, Virginia</v>
          </cell>
          <cell r="I2967">
            <v>6367</v>
          </cell>
          <cell r="J2967">
            <v>6423</v>
          </cell>
          <cell r="K2967">
            <v>6412</v>
          </cell>
          <cell r="L2967">
            <v>6555</v>
          </cell>
          <cell r="M2967">
            <v>6588</v>
          </cell>
          <cell r="N2967">
            <v>6634</v>
          </cell>
          <cell r="O2967">
            <v>6679</v>
          </cell>
          <cell r="P2967">
            <v>6618</v>
          </cell>
          <cell r="Q2967">
            <v>6664</v>
          </cell>
          <cell r="R2967">
            <v>6677</v>
          </cell>
          <cell r="S2967">
            <v>6650</v>
          </cell>
        </row>
        <row r="2968">
          <cell r="H2968" t="str">
            <v>.Charlottesville city, Virginia</v>
          </cell>
          <cell r="I2968">
            <v>41280</v>
          </cell>
          <cell r="J2968">
            <v>41436</v>
          </cell>
          <cell r="K2968">
            <v>41449</v>
          </cell>
          <cell r="L2968">
            <v>40695</v>
          </cell>
          <cell r="M2968">
            <v>40281</v>
          </cell>
          <cell r="N2968">
            <v>40597</v>
          </cell>
          <cell r="O2968">
            <v>41066</v>
          </cell>
          <cell r="P2968">
            <v>41538</v>
          </cell>
          <cell r="Q2968">
            <v>42130</v>
          </cell>
          <cell r="R2968">
            <v>43054</v>
          </cell>
          <cell r="S2968">
            <v>43475</v>
          </cell>
        </row>
        <row r="2969">
          <cell r="H2969" t="str">
            <v>.Chesapeake city, Virginia</v>
          </cell>
          <cell r="I2969">
            <v>199153</v>
          </cell>
          <cell r="J2969">
            <v>202325</v>
          </cell>
          <cell r="K2969">
            <v>203970</v>
          </cell>
          <cell r="L2969">
            <v>206909</v>
          </cell>
          <cell r="M2969">
            <v>211927</v>
          </cell>
          <cell r="N2969">
            <v>215128</v>
          </cell>
          <cell r="O2969">
            <v>217271</v>
          </cell>
          <cell r="P2969">
            <v>217450</v>
          </cell>
          <cell r="Q2969">
            <v>218458</v>
          </cell>
          <cell r="R2969">
            <v>220176</v>
          </cell>
          <cell r="S2969">
            <v>222209</v>
          </cell>
        </row>
        <row r="2970">
          <cell r="H2970" t="str">
            <v>.Colonial Heights city, Virginia</v>
          </cell>
          <cell r="I2970">
            <v>16909</v>
          </cell>
          <cell r="J2970">
            <v>17002</v>
          </cell>
          <cell r="K2970">
            <v>17026</v>
          </cell>
          <cell r="L2970">
            <v>17056</v>
          </cell>
          <cell r="M2970">
            <v>17296</v>
          </cell>
          <cell r="N2970">
            <v>17348</v>
          </cell>
          <cell r="O2970">
            <v>17604</v>
          </cell>
          <cell r="P2970">
            <v>17462</v>
          </cell>
          <cell r="Q2970">
            <v>17387</v>
          </cell>
          <cell r="R2970">
            <v>17525</v>
          </cell>
          <cell r="S2970">
            <v>17411</v>
          </cell>
        </row>
        <row r="2971">
          <cell r="H2971" t="str">
            <v>.Covington city, Virginia</v>
          </cell>
          <cell r="I2971">
            <v>6294</v>
          </cell>
          <cell r="J2971">
            <v>6319</v>
          </cell>
          <cell r="K2971">
            <v>6283</v>
          </cell>
          <cell r="L2971">
            <v>6230</v>
          </cell>
          <cell r="M2971">
            <v>6192</v>
          </cell>
          <cell r="N2971">
            <v>6073</v>
          </cell>
          <cell r="O2971">
            <v>5979</v>
          </cell>
          <cell r="P2971">
            <v>6057</v>
          </cell>
          <cell r="Q2971">
            <v>5991</v>
          </cell>
          <cell r="R2971">
            <v>5948</v>
          </cell>
          <cell r="S2971">
            <v>5961</v>
          </cell>
        </row>
        <row r="2972">
          <cell r="H2972" t="str">
            <v>.Danville city, Virginia</v>
          </cell>
          <cell r="I2972">
            <v>48312</v>
          </cell>
          <cell r="J2972">
            <v>47415</v>
          </cell>
          <cell r="K2972">
            <v>46929</v>
          </cell>
          <cell r="L2972">
            <v>46515</v>
          </cell>
          <cell r="M2972">
            <v>45788</v>
          </cell>
          <cell r="N2972">
            <v>45086</v>
          </cell>
          <cell r="O2972">
            <v>44586</v>
          </cell>
          <cell r="P2972">
            <v>44162</v>
          </cell>
          <cell r="Q2972">
            <v>43765</v>
          </cell>
          <cell r="R2972">
            <v>43496</v>
          </cell>
          <cell r="S2972">
            <v>43055</v>
          </cell>
        </row>
        <row r="2973">
          <cell r="H2973" t="str">
            <v>.Emporia city, Virginia</v>
          </cell>
          <cell r="I2973">
            <v>5651</v>
          </cell>
          <cell r="J2973">
            <v>5618</v>
          </cell>
          <cell r="K2973">
            <v>5736</v>
          </cell>
          <cell r="L2973">
            <v>5693</v>
          </cell>
          <cell r="M2973">
            <v>5659</v>
          </cell>
          <cell r="N2973">
            <v>5657</v>
          </cell>
          <cell r="O2973">
            <v>5734</v>
          </cell>
          <cell r="P2973">
            <v>5755</v>
          </cell>
          <cell r="Q2973">
            <v>5820</v>
          </cell>
          <cell r="R2973">
            <v>5865</v>
          </cell>
          <cell r="S2973">
            <v>5927</v>
          </cell>
        </row>
        <row r="2974">
          <cell r="H2974" t="str">
            <v>.Fairfax city, Virginia</v>
          </cell>
          <cell r="I2974">
            <v>21576</v>
          </cell>
          <cell r="J2974">
            <v>21668</v>
          </cell>
          <cell r="K2974">
            <v>21603</v>
          </cell>
          <cell r="L2974">
            <v>21518</v>
          </cell>
          <cell r="M2974">
            <v>21160</v>
          </cell>
          <cell r="N2974">
            <v>20860</v>
          </cell>
          <cell r="O2974">
            <v>21407</v>
          </cell>
          <cell r="P2974">
            <v>21682</v>
          </cell>
          <cell r="Q2974">
            <v>22112</v>
          </cell>
          <cell r="R2974">
            <v>22418</v>
          </cell>
          <cell r="S2974">
            <v>22565</v>
          </cell>
        </row>
        <row r="2975">
          <cell r="H2975" t="str">
            <v>.Falls Church city, Virginia</v>
          </cell>
          <cell r="I2975">
            <v>10432</v>
          </cell>
          <cell r="J2975">
            <v>10550</v>
          </cell>
          <cell r="K2975">
            <v>10600</v>
          </cell>
          <cell r="L2975">
            <v>10596</v>
          </cell>
          <cell r="M2975">
            <v>10589</v>
          </cell>
          <cell r="N2975">
            <v>10840</v>
          </cell>
          <cell r="O2975">
            <v>10852</v>
          </cell>
          <cell r="P2975">
            <v>10947</v>
          </cell>
          <cell r="Q2975">
            <v>11219</v>
          </cell>
          <cell r="R2975">
            <v>11787</v>
          </cell>
          <cell r="S2975">
            <v>12332</v>
          </cell>
        </row>
        <row r="2976">
          <cell r="H2976" t="str">
            <v>.Franklin city, Virginia</v>
          </cell>
          <cell r="I2976">
            <v>8351</v>
          </cell>
          <cell r="J2976">
            <v>8160</v>
          </cell>
          <cell r="K2976">
            <v>8044</v>
          </cell>
          <cell r="L2976">
            <v>8113</v>
          </cell>
          <cell r="M2976">
            <v>8177</v>
          </cell>
          <cell r="N2976">
            <v>8278</v>
          </cell>
          <cell r="O2976">
            <v>8489</v>
          </cell>
          <cell r="P2976">
            <v>8611</v>
          </cell>
          <cell r="Q2976">
            <v>8538</v>
          </cell>
          <cell r="R2976">
            <v>8489</v>
          </cell>
          <cell r="S2976">
            <v>8582</v>
          </cell>
        </row>
        <row r="2977">
          <cell r="H2977" t="str">
            <v>.Fredericksburg city, Virginia</v>
          </cell>
          <cell r="I2977">
            <v>19367</v>
          </cell>
          <cell r="J2977">
            <v>20061</v>
          </cell>
          <cell r="K2977">
            <v>20501</v>
          </cell>
          <cell r="L2977">
            <v>20659</v>
          </cell>
          <cell r="M2977">
            <v>21567</v>
          </cell>
          <cell r="N2977">
            <v>21660</v>
          </cell>
          <cell r="O2977">
            <v>22479</v>
          </cell>
          <cell r="P2977">
            <v>22898</v>
          </cell>
          <cell r="Q2977">
            <v>23277</v>
          </cell>
          <cell r="R2977">
            <v>23775</v>
          </cell>
          <cell r="S2977">
            <v>24286</v>
          </cell>
        </row>
        <row r="2978">
          <cell r="H2978" t="str">
            <v>.Galax city, Virginia</v>
          </cell>
          <cell r="I2978">
            <v>6911</v>
          </cell>
          <cell r="J2978">
            <v>6775</v>
          </cell>
          <cell r="K2978">
            <v>6738</v>
          </cell>
          <cell r="L2978">
            <v>6744</v>
          </cell>
          <cell r="M2978">
            <v>6790</v>
          </cell>
          <cell r="N2978">
            <v>6821</v>
          </cell>
          <cell r="O2978">
            <v>6879</v>
          </cell>
          <cell r="P2978">
            <v>6880</v>
          </cell>
          <cell r="Q2978">
            <v>6888</v>
          </cell>
          <cell r="R2978">
            <v>6966</v>
          </cell>
          <cell r="S2978">
            <v>7042</v>
          </cell>
        </row>
        <row r="2979">
          <cell r="H2979" t="str">
            <v>.Hampton city, Virginia</v>
          </cell>
          <cell r="I2979">
            <v>146436</v>
          </cell>
          <cell r="J2979">
            <v>143432</v>
          </cell>
          <cell r="K2979">
            <v>141844</v>
          </cell>
          <cell r="L2979">
            <v>140413</v>
          </cell>
          <cell r="M2979">
            <v>140200</v>
          </cell>
          <cell r="N2979">
            <v>141314</v>
          </cell>
          <cell r="O2979">
            <v>140839</v>
          </cell>
          <cell r="P2979">
            <v>140222</v>
          </cell>
          <cell r="Q2979">
            <v>138957</v>
          </cell>
          <cell r="R2979">
            <v>137833</v>
          </cell>
          <cell r="S2979">
            <v>137436</v>
          </cell>
        </row>
        <row r="2980">
          <cell r="H2980" t="str">
            <v>.Harrisonburg city, Virginia</v>
          </cell>
          <cell r="I2980">
            <v>40390</v>
          </cell>
          <cell r="J2980">
            <v>41646</v>
          </cell>
          <cell r="K2980">
            <v>42837</v>
          </cell>
          <cell r="L2980">
            <v>43176</v>
          </cell>
          <cell r="M2980">
            <v>43753</v>
          </cell>
          <cell r="N2980">
            <v>44572</v>
          </cell>
          <cell r="O2980">
            <v>45858</v>
          </cell>
          <cell r="P2980">
            <v>46551</v>
          </cell>
          <cell r="Q2980">
            <v>47286</v>
          </cell>
          <cell r="R2980">
            <v>48294</v>
          </cell>
          <cell r="S2980">
            <v>48914</v>
          </cell>
        </row>
        <row r="2981">
          <cell r="H2981" t="str">
            <v>.Hopewell city, Virginia</v>
          </cell>
          <cell r="I2981">
            <v>22278</v>
          </cell>
          <cell r="J2981">
            <v>22147</v>
          </cell>
          <cell r="K2981">
            <v>22291</v>
          </cell>
          <cell r="L2981">
            <v>22046</v>
          </cell>
          <cell r="M2981">
            <v>21998</v>
          </cell>
          <cell r="N2981">
            <v>22131</v>
          </cell>
          <cell r="O2981">
            <v>22295</v>
          </cell>
          <cell r="P2981">
            <v>22549</v>
          </cell>
          <cell r="Q2981">
            <v>22576</v>
          </cell>
          <cell r="R2981">
            <v>22455</v>
          </cell>
          <cell r="S2981">
            <v>22591</v>
          </cell>
        </row>
        <row r="2982">
          <cell r="H2982" t="str">
            <v>.Lexington city, Virginia</v>
          </cell>
          <cell r="I2982">
            <v>6873</v>
          </cell>
          <cell r="J2982">
            <v>6858</v>
          </cell>
          <cell r="K2982">
            <v>6842</v>
          </cell>
          <cell r="L2982">
            <v>6750</v>
          </cell>
          <cell r="M2982">
            <v>6810</v>
          </cell>
          <cell r="N2982">
            <v>6903</v>
          </cell>
          <cell r="O2982">
            <v>6978</v>
          </cell>
          <cell r="P2982">
            <v>6956</v>
          </cell>
          <cell r="Q2982">
            <v>6963</v>
          </cell>
          <cell r="R2982">
            <v>7006</v>
          </cell>
          <cell r="S2982">
            <v>7042</v>
          </cell>
        </row>
        <row r="2983">
          <cell r="H2983" t="str">
            <v>.Lynchburg city, Virginia</v>
          </cell>
          <cell r="I2983">
            <v>65306</v>
          </cell>
          <cell r="J2983">
            <v>65003</v>
          </cell>
          <cell r="K2983">
            <v>65263</v>
          </cell>
          <cell r="L2983">
            <v>66496</v>
          </cell>
          <cell r="M2983">
            <v>67021</v>
          </cell>
          <cell r="N2983">
            <v>68773</v>
          </cell>
          <cell r="O2983">
            <v>70919</v>
          </cell>
          <cell r="P2983">
            <v>72869</v>
          </cell>
          <cell r="Q2983">
            <v>74018</v>
          </cell>
          <cell r="R2983">
            <v>75137</v>
          </cell>
          <cell r="S2983">
            <v>75568</v>
          </cell>
        </row>
        <row r="2984">
          <cell r="H2984" t="str">
            <v>.Manassas city, Virginia</v>
          </cell>
          <cell r="I2984">
            <v>34692</v>
          </cell>
          <cell r="J2984">
            <v>35341</v>
          </cell>
          <cell r="K2984">
            <v>35878</v>
          </cell>
          <cell r="L2984">
            <v>36253</v>
          </cell>
          <cell r="M2984">
            <v>36564</v>
          </cell>
          <cell r="N2984">
            <v>36452</v>
          </cell>
          <cell r="O2984">
            <v>35631</v>
          </cell>
          <cell r="P2984">
            <v>34969</v>
          </cell>
          <cell r="Q2984">
            <v>34858</v>
          </cell>
          <cell r="R2984">
            <v>36674</v>
          </cell>
          <cell r="S2984">
            <v>37821</v>
          </cell>
        </row>
        <row r="2985">
          <cell r="H2985" t="str">
            <v>.Manassas Park city, Virginia</v>
          </cell>
          <cell r="I2985">
            <v>10226</v>
          </cell>
          <cell r="J2985">
            <v>10777</v>
          </cell>
          <cell r="K2985">
            <v>11150</v>
          </cell>
          <cell r="L2985">
            <v>11357</v>
          </cell>
          <cell r="M2985">
            <v>11982</v>
          </cell>
          <cell r="N2985">
            <v>12451</v>
          </cell>
          <cell r="O2985">
            <v>12490</v>
          </cell>
          <cell r="P2985">
            <v>12677</v>
          </cell>
          <cell r="Q2985">
            <v>12744</v>
          </cell>
          <cell r="R2985">
            <v>13613</v>
          </cell>
          <cell r="S2985">
            <v>14273</v>
          </cell>
        </row>
        <row r="2986">
          <cell r="H2986" t="str">
            <v>.Martinsville city, Virginia</v>
          </cell>
          <cell r="I2986">
            <v>15418</v>
          </cell>
          <cell r="J2986">
            <v>15173</v>
          </cell>
          <cell r="K2986">
            <v>14867</v>
          </cell>
          <cell r="L2986">
            <v>14796</v>
          </cell>
          <cell r="M2986">
            <v>14448</v>
          </cell>
          <cell r="N2986">
            <v>14405</v>
          </cell>
          <cell r="O2986">
            <v>14281</v>
          </cell>
          <cell r="P2986">
            <v>14042</v>
          </cell>
          <cell r="Q2986">
            <v>14040</v>
          </cell>
          <cell r="R2986">
            <v>14012</v>
          </cell>
          <cell r="S2986">
            <v>13821</v>
          </cell>
        </row>
        <row r="2987">
          <cell r="H2987" t="str">
            <v>.Newport News city, Virginia</v>
          </cell>
          <cell r="I2987">
            <v>180272</v>
          </cell>
          <cell r="J2987">
            <v>181873</v>
          </cell>
          <cell r="K2987">
            <v>183061</v>
          </cell>
          <cell r="L2987">
            <v>183404</v>
          </cell>
          <cell r="M2987">
            <v>185204</v>
          </cell>
          <cell r="N2987">
            <v>183651</v>
          </cell>
          <cell r="O2987">
            <v>183581</v>
          </cell>
          <cell r="P2987">
            <v>182528</v>
          </cell>
          <cell r="Q2987">
            <v>181287</v>
          </cell>
          <cell r="R2987">
            <v>181000</v>
          </cell>
          <cell r="S2987">
            <v>180719</v>
          </cell>
        </row>
        <row r="2988">
          <cell r="H2988" t="str">
            <v>.Norfolk city, Virginia</v>
          </cell>
          <cell r="I2988">
            <v>234463</v>
          </cell>
          <cell r="J2988">
            <v>236489</v>
          </cell>
          <cell r="K2988">
            <v>241704</v>
          </cell>
          <cell r="L2988">
            <v>239286</v>
          </cell>
          <cell r="M2988">
            <v>243836</v>
          </cell>
          <cell r="N2988">
            <v>239650</v>
          </cell>
          <cell r="O2988">
            <v>243406</v>
          </cell>
          <cell r="P2988">
            <v>241248</v>
          </cell>
          <cell r="Q2988">
            <v>241201</v>
          </cell>
          <cell r="R2988">
            <v>241725</v>
          </cell>
          <cell r="S2988">
            <v>242803</v>
          </cell>
        </row>
        <row r="2989">
          <cell r="H2989" t="str">
            <v>.Norton city, Virginia</v>
          </cell>
          <cell r="I2989">
            <v>3945</v>
          </cell>
          <cell r="J2989">
            <v>3896</v>
          </cell>
          <cell r="K2989">
            <v>3929</v>
          </cell>
          <cell r="L2989">
            <v>3944</v>
          </cell>
          <cell r="M2989">
            <v>3847</v>
          </cell>
          <cell r="N2989">
            <v>3767</v>
          </cell>
          <cell r="O2989">
            <v>3825</v>
          </cell>
          <cell r="P2989">
            <v>3869</v>
          </cell>
          <cell r="Q2989">
            <v>3861</v>
          </cell>
          <cell r="R2989">
            <v>3903</v>
          </cell>
          <cell r="S2989">
            <v>3958</v>
          </cell>
        </row>
        <row r="2990">
          <cell r="H2990" t="str">
            <v>.Petersburg city, Virginia</v>
          </cell>
          <cell r="I2990">
            <v>33752</v>
          </cell>
          <cell r="J2990">
            <v>33183</v>
          </cell>
          <cell r="K2990">
            <v>32803</v>
          </cell>
          <cell r="L2990">
            <v>32645</v>
          </cell>
          <cell r="M2990">
            <v>32292</v>
          </cell>
          <cell r="N2990">
            <v>31930</v>
          </cell>
          <cell r="O2990">
            <v>32181</v>
          </cell>
          <cell r="P2990">
            <v>32318</v>
          </cell>
          <cell r="Q2990">
            <v>32321</v>
          </cell>
          <cell r="R2990">
            <v>32168</v>
          </cell>
          <cell r="S2990">
            <v>32420</v>
          </cell>
        </row>
        <row r="2991">
          <cell r="H2991" t="str">
            <v>.Poquoson city, Virginia</v>
          </cell>
          <cell r="I2991">
            <v>11566</v>
          </cell>
          <cell r="J2991">
            <v>11523</v>
          </cell>
          <cell r="K2991">
            <v>11697</v>
          </cell>
          <cell r="L2991">
            <v>11797</v>
          </cell>
          <cell r="M2991">
            <v>11772</v>
          </cell>
          <cell r="N2991">
            <v>11879</v>
          </cell>
          <cell r="O2991">
            <v>12008</v>
          </cell>
          <cell r="P2991">
            <v>12089</v>
          </cell>
          <cell r="Q2991">
            <v>12103</v>
          </cell>
          <cell r="R2991">
            <v>12153</v>
          </cell>
          <cell r="S2991">
            <v>12150</v>
          </cell>
        </row>
        <row r="2992">
          <cell r="H2992" t="str">
            <v>.Portsmouth city, Virginia</v>
          </cell>
          <cell r="I2992">
            <v>100580</v>
          </cell>
          <cell r="J2992">
            <v>99166</v>
          </cell>
          <cell r="K2992">
            <v>98297</v>
          </cell>
          <cell r="L2992">
            <v>97184</v>
          </cell>
          <cell r="M2992">
            <v>97428</v>
          </cell>
          <cell r="N2992">
            <v>98069</v>
          </cell>
          <cell r="O2992">
            <v>99213</v>
          </cell>
          <cell r="P2992">
            <v>97831</v>
          </cell>
          <cell r="Q2992">
            <v>95802</v>
          </cell>
          <cell r="R2992">
            <v>95384</v>
          </cell>
          <cell r="S2992">
            <v>95535</v>
          </cell>
        </row>
        <row r="2993">
          <cell r="H2993" t="str">
            <v>.Radford city, Virginia</v>
          </cell>
          <cell r="I2993">
            <v>15878</v>
          </cell>
          <cell r="J2993">
            <v>16193</v>
          </cell>
          <cell r="K2993">
            <v>15963</v>
          </cell>
          <cell r="L2993">
            <v>15691</v>
          </cell>
          <cell r="M2993">
            <v>15743</v>
          </cell>
          <cell r="N2993">
            <v>15995</v>
          </cell>
          <cell r="O2993">
            <v>16163</v>
          </cell>
          <cell r="P2993">
            <v>16341</v>
          </cell>
          <cell r="Q2993">
            <v>16304</v>
          </cell>
          <cell r="R2993">
            <v>16361</v>
          </cell>
          <cell r="S2993">
            <v>16408</v>
          </cell>
        </row>
        <row r="2994">
          <cell r="H2994" t="str">
            <v>.Richmond city, Virginia</v>
          </cell>
          <cell r="I2994">
            <v>196991</v>
          </cell>
          <cell r="J2994">
            <v>197575</v>
          </cell>
          <cell r="K2994">
            <v>197513</v>
          </cell>
          <cell r="L2994">
            <v>197306</v>
          </cell>
          <cell r="M2994">
            <v>196878</v>
          </cell>
          <cell r="N2994">
            <v>197465</v>
          </cell>
          <cell r="O2994">
            <v>198618</v>
          </cell>
          <cell r="P2994">
            <v>200201</v>
          </cell>
          <cell r="Q2994">
            <v>202254</v>
          </cell>
          <cell r="R2994">
            <v>203678</v>
          </cell>
          <cell r="S2994">
            <v>204214</v>
          </cell>
        </row>
        <row r="2995">
          <cell r="H2995" t="str">
            <v>.Roanoke city, Virginia</v>
          </cell>
          <cell r="I2995">
            <v>95006</v>
          </cell>
          <cell r="J2995">
            <v>94931</v>
          </cell>
          <cell r="K2995">
            <v>93956</v>
          </cell>
          <cell r="L2995">
            <v>93716</v>
          </cell>
          <cell r="M2995">
            <v>93614</v>
          </cell>
          <cell r="N2995">
            <v>93932</v>
          </cell>
          <cell r="O2995">
            <v>94247</v>
          </cell>
          <cell r="P2995">
            <v>94916</v>
          </cell>
          <cell r="Q2995">
            <v>95813</v>
          </cell>
          <cell r="R2995">
            <v>97023</v>
          </cell>
          <cell r="S2995">
            <v>97032</v>
          </cell>
        </row>
        <row r="2996">
          <cell r="H2996" t="str">
            <v>.Salem city, Virginia</v>
          </cell>
          <cell r="I2996">
            <v>24723</v>
          </cell>
          <cell r="J2996">
            <v>24487</v>
          </cell>
          <cell r="K2996">
            <v>24554</v>
          </cell>
          <cell r="L2996">
            <v>24465</v>
          </cell>
          <cell r="M2996">
            <v>24096</v>
          </cell>
          <cell r="N2996">
            <v>24310</v>
          </cell>
          <cell r="O2996">
            <v>24508</v>
          </cell>
          <cell r="P2996">
            <v>24482</v>
          </cell>
          <cell r="Q2996">
            <v>24673</v>
          </cell>
          <cell r="R2996">
            <v>24684</v>
          </cell>
          <cell r="S2996">
            <v>24802</v>
          </cell>
        </row>
        <row r="2997">
          <cell r="H2997" t="str">
            <v>.Staunton city, Virginia</v>
          </cell>
          <cell r="I2997">
            <v>23951</v>
          </cell>
          <cell r="J2997">
            <v>23734</v>
          </cell>
          <cell r="K2997">
            <v>23691</v>
          </cell>
          <cell r="L2997">
            <v>23726</v>
          </cell>
          <cell r="M2997">
            <v>23501</v>
          </cell>
          <cell r="N2997">
            <v>23603</v>
          </cell>
          <cell r="O2997">
            <v>23638</v>
          </cell>
          <cell r="P2997">
            <v>23920</v>
          </cell>
          <cell r="Q2997">
            <v>23945</v>
          </cell>
          <cell r="R2997">
            <v>23764</v>
          </cell>
          <cell r="S2997">
            <v>23746</v>
          </cell>
        </row>
        <row r="2998">
          <cell r="H2998" t="str">
            <v>.Suffolk city, Virginia</v>
          </cell>
          <cell r="I2998">
            <v>63699</v>
          </cell>
          <cell r="J2998">
            <v>66448</v>
          </cell>
          <cell r="K2998">
            <v>69274</v>
          </cell>
          <cell r="L2998">
            <v>72721</v>
          </cell>
          <cell r="M2998">
            <v>75725</v>
          </cell>
          <cell r="N2998">
            <v>77957</v>
          </cell>
          <cell r="O2998">
            <v>80291</v>
          </cell>
          <cell r="P2998">
            <v>81273</v>
          </cell>
          <cell r="Q2998">
            <v>82603</v>
          </cell>
          <cell r="R2998">
            <v>83648</v>
          </cell>
          <cell r="S2998">
            <v>84585</v>
          </cell>
        </row>
        <row r="2999">
          <cell r="H2999" t="str">
            <v>.Virginia Beach city, Virginia</v>
          </cell>
          <cell r="I2999">
            <v>425236</v>
          </cell>
          <cell r="J2999">
            <v>428396</v>
          </cell>
          <cell r="K2999">
            <v>430183</v>
          </cell>
          <cell r="L2999">
            <v>431600</v>
          </cell>
          <cell r="M2999">
            <v>437494</v>
          </cell>
          <cell r="N2999">
            <v>436210</v>
          </cell>
          <cell r="O2999">
            <v>437739</v>
          </cell>
          <cell r="P2999">
            <v>434732</v>
          </cell>
          <cell r="Q2999">
            <v>433331</v>
          </cell>
          <cell r="R2999">
            <v>435004</v>
          </cell>
          <cell r="S2999">
            <v>437994</v>
          </cell>
        </row>
        <row r="3000">
          <cell r="H3000" t="str">
            <v>.Waynesboro city, Virginia</v>
          </cell>
          <cell r="I3000">
            <v>19617</v>
          </cell>
          <cell r="J3000">
            <v>19744</v>
          </cell>
          <cell r="K3000">
            <v>20010</v>
          </cell>
          <cell r="L3000">
            <v>20163</v>
          </cell>
          <cell r="M3000">
            <v>20351</v>
          </cell>
          <cell r="N3000">
            <v>20533</v>
          </cell>
          <cell r="O3000">
            <v>20728</v>
          </cell>
          <cell r="P3000">
            <v>20747</v>
          </cell>
          <cell r="Q3000">
            <v>20920</v>
          </cell>
          <cell r="R3000">
            <v>20985</v>
          </cell>
          <cell r="S3000">
            <v>21006</v>
          </cell>
        </row>
        <row r="3001">
          <cell r="H3001" t="str">
            <v>.Williamsburg city, Virginia</v>
          </cell>
          <cell r="I3001">
            <v>11998</v>
          </cell>
          <cell r="J3001">
            <v>12024</v>
          </cell>
          <cell r="K3001">
            <v>11829</v>
          </cell>
          <cell r="L3001">
            <v>11796</v>
          </cell>
          <cell r="M3001">
            <v>11986</v>
          </cell>
          <cell r="N3001">
            <v>12400</v>
          </cell>
          <cell r="O3001">
            <v>12810</v>
          </cell>
          <cell r="P3001">
            <v>13142</v>
          </cell>
          <cell r="Q3001">
            <v>13296</v>
          </cell>
          <cell r="R3001">
            <v>13687</v>
          </cell>
          <cell r="S3001">
            <v>14068</v>
          </cell>
        </row>
        <row r="3002">
          <cell r="H3002" t="str">
            <v>.Winchester city, Virginia</v>
          </cell>
          <cell r="I3002">
            <v>23599</v>
          </cell>
          <cell r="J3002">
            <v>24224</v>
          </cell>
          <cell r="K3002">
            <v>24602</v>
          </cell>
          <cell r="L3002">
            <v>24649</v>
          </cell>
          <cell r="M3002">
            <v>25175</v>
          </cell>
          <cell r="N3002">
            <v>25565</v>
          </cell>
          <cell r="O3002">
            <v>25757</v>
          </cell>
          <cell r="P3002">
            <v>25701</v>
          </cell>
          <cell r="Q3002">
            <v>26004</v>
          </cell>
          <cell r="R3002">
            <v>26036</v>
          </cell>
          <cell r="S3002">
            <v>26203</v>
          </cell>
        </row>
        <row r="3003">
          <cell r="H3003" t="str">
            <v>.Washington, Washington</v>
          </cell>
          <cell r="I3003">
            <v>5894281</v>
          </cell>
          <cell r="J3003">
            <v>5985722</v>
          </cell>
          <cell r="K3003">
            <v>6052349</v>
          </cell>
          <cell r="L3003">
            <v>6104115</v>
          </cell>
          <cell r="M3003">
            <v>6178645</v>
          </cell>
          <cell r="N3003">
            <v>6257305</v>
          </cell>
          <cell r="O3003">
            <v>6370753</v>
          </cell>
          <cell r="P3003">
            <v>6461587</v>
          </cell>
          <cell r="Q3003">
            <v>6562231</v>
          </cell>
          <cell r="R3003">
            <v>6667426</v>
          </cell>
          <cell r="S3003">
            <v>6724540</v>
          </cell>
        </row>
        <row r="3004">
          <cell r="H3004" t="str">
            <v>.Adams County, Washington</v>
          </cell>
          <cell r="I3004">
            <v>16426</v>
          </cell>
          <cell r="J3004">
            <v>16259</v>
          </cell>
          <cell r="K3004">
            <v>16445</v>
          </cell>
          <cell r="L3004">
            <v>16612</v>
          </cell>
          <cell r="M3004">
            <v>16664</v>
          </cell>
          <cell r="N3004">
            <v>16918</v>
          </cell>
          <cell r="O3004">
            <v>16997</v>
          </cell>
          <cell r="P3004">
            <v>17413</v>
          </cell>
          <cell r="Q3004">
            <v>17782</v>
          </cell>
          <cell r="R3004">
            <v>18405</v>
          </cell>
          <cell r="S3004">
            <v>18728</v>
          </cell>
        </row>
        <row r="3005">
          <cell r="H3005" t="str">
            <v>.Asotin County, Washington</v>
          </cell>
          <cell r="I3005">
            <v>20553</v>
          </cell>
          <cell r="J3005">
            <v>20447</v>
          </cell>
          <cell r="K3005">
            <v>20490</v>
          </cell>
          <cell r="L3005">
            <v>20487</v>
          </cell>
          <cell r="M3005">
            <v>20783</v>
          </cell>
          <cell r="N3005">
            <v>20908</v>
          </cell>
          <cell r="O3005">
            <v>21133</v>
          </cell>
          <cell r="P3005">
            <v>21188</v>
          </cell>
          <cell r="Q3005">
            <v>21393</v>
          </cell>
          <cell r="R3005">
            <v>21415</v>
          </cell>
          <cell r="S3005">
            <v>21623</v>
          </cell>
        </row>
        <row r="3006">
          <cell r="H3006" t="str">
            <v>.Benton County, Washington</v>
          </cell>
          <cell r="I3006">
            <v>142473</v>
          </cell>
          <cell r="J3006">
            <v>145909</v>
          </cell>
          <cell r="K3006">
            <v>150323</v>
          </cell>
          <cell r="L3006">
            <v>153596</v>
          </cell>
          <cell r="M3006">
            <v>155689</v>
          </cell>
          <cell r="N3006">
            <v>157726</v>
          </cell>
          <cell r="O3006">
            <v>159564</v>
          </cell>
          <cell r="P3006">
            <v>161669</v>
          </cell>
          <cell r="Q3006">
            <v>166573</v>
          </cell>
          <cell r="R3006">
            <v>171122</v>
          </cell>
          <cell r="S3006">
            <v>175177</v>
          </cell>
        </row>
        <row r="3007">
          <cell r="H3007" t="str">
            <v>.Chelan County, Washington</v>
          </cell>
          <cell r="I3007">
            <v>66611</v>
          </cell>
          <cell r="J3007">
            <v>66574</v>
          </cell>
          <cell r="K3007">
            <v>66742</v>
          </cell>
          <cell r="L3007">
            <v>67173</v>
          </cell>
          <cell r="M3007">
            <v>67882</v>
          </cell>
          <cell r="N3007">
            <v>68747</v>
          </cell>
          <cell r="O3007">
            <v>69536</v>
          </cell>
          <cell r="P3007">
            <v>70214</v>
          </cell>
          <cell r="Q3007">
            <v>70813</v>
          </cell>
          <cell r="R3007">
            <v>71679</v>
          </cell>
          <cell r="S3007">
            <v>72453</v>
          </cell>
        </row>
        <row r="3008">
          <cell r="H3008" t="str">
            <v>.Clallam County, Washington</v>
          </cell>
          <cell r="I3008">
            <v>64183</v>
          </cell>
          <cell r="J3008">
            <v>64756</v>
          </cell>
          <cell r="K3008">
            <v>65777</v>
          </cell>
          <cell r="L3008">
            <v>66301</v>
          </cell>
          <cell r="M3008">
            <v>67411</v>
          </cell>
          <cell r="N3008">
            <v>68720</v>
          </cell>
          <cell r="O3008">
            <v>69642</v>
          </cell>
          <cell r="P3008">
            <v>70186</v>
          </cell>
          <cell r="Q3008">
            <v>70769</v>
          </cell>
          <cell r="R3008">
            <v>71077</v>
          </cell>
          <cell r="S3008">
            <v>71404</v>
          </cell>
        </row>
        <row r="3009">
          <cell r="H3009" t="str">
            <v>.Clark County, Washington</v>
          </cell>
          <cell r="I3009">
            <v>345235</v>
          </cell>
          <cell r="J3009">
            <v>357211</v>
          </cell>
          <cell r="K3009">
            <v>366405</v>
          </cell>
          <cell r="L3009">
            <v>374098</v>
          </cell>
          <cell r="M3009">
            <v>384931</v>
          </cell>
          <cell r="N3009">
            <v>394277</v>
          </cell>
          <cell r="O3009">
            <v>401698</v>
          </cell>
          <cell r="P3009">
            <v>408820</v>
          </cell>
          <cell r="Q3009">
            <v>415282</v>
          </cell>
          <cell r="R3009">
            <v>421236</v>
          </cell>
          <cell r="S3009">
            <v>425363</v>
          </cell>
        </row>
        <row r="3010">
          <cell r="H3010" t="str">
            <v>.Columbia County, Washington</v>
          </cell>
          <cell r="I3010">
            <v>4064</v>
          </cell>
          <cell r="J3010">
            <v>4034</v>
          </cell>
          <cell r="K3010">
            <v>3995</v>
          </cell>
          <cell r="L3010">
            <v>4003</v>
          </cell>
          <cell r="M3010">
            <v>4027</v>
          </cell>
          <cell r="N3010">
            <v>3974</v>
          </cell>
          <cell r="O3010">
            <v>3895</v>
          </cell>
          <cell r="P3010">
            <v>3897</v>
          </cell>
          <cell r="Q3010">
            <v>3903</v>
          </cell>
          <cell r="R3010">
            <v>3977</v>
          </cell>
          <cell r="S3010">
            <v>4078</v>
          </cell>
        </row>
        <row r="3011">
          <cell r="H3011" t="str">
            <v>.Cowlitz County, Washington</v>
          </cell>
          <cell r="I3011">
            <v>92945</v>
          </cell>
          <cell r="J3011">
            <v>93608</v>
          </cell>
          <cell r="K3011">
            <v>94325</v>
          </cell>
          <cell r="L3011">
            <v>94516</v>
          </cell>
          <cell r="M3011">
            <v>95541</v>
          </cell>
          <cell r="N3011">
            <v>96536</v>
          </cell>
          <cell r="O3011">
            <v>99162</v>
          </cell>
          <cell r="P3011">
            <v>100744</v>
          </cell>
          <cell r="Q3011">
            <v>101688</v>
          </cell>
          <cell r="R3011">
            <v>102126</v>
          </cell>
          <cell r="S3011">
            <v>102410</v>
          </cell>
        </row>
        <row r="3012">
          <cell r="H3012" t="str">
            <v>.Douglas County, Washington</v>
          </cell>
          <cell r="I3012">
            <v>32589</v>
          </cell>
          <cell r="J3012">
            <v>32787</v>
          </cell>
          <cell r="K3012">
            <v>33044</v>
          </cell>
          <cell r="L3012">
            <v>33481</v>
          </cell>
          <cell r="M3012">
            <v>34086</v>
          </cell>
          <cell r="N3012">
            <v>34622</v>
          </cell>
          <cell r="O3012">
            <v>35558</v>
          </cell>
          <cell r="P3012">
            <v>36503</v>
          </cell>
          <cell r="Q3012">
            <v>37216</v>
          </cell>
          <cell r="R3012">
            <v>37935</v>
          </cell>
          <cell r="S3012">
            <v>38431</v>
          </cell>
        </row>
        <row r="3013">
          <cell r="H3013" t="str">
            <v>.Ferry County, Washington</v>
          </cell>
          <cell r="I3013">
            <v>7262</v>
          </cell>
          <cell r="J3013">
            <v>7285</v>
          </cell>
          <cell r="K3013">
            <v>7280</v>
          </cell>
          <cell r="L3013">
            <v>7424</v>
          </cell>
          <cell r="M3013">
            <v>7478</v>
          </cell>
          <cell r="N3013">
            <v>7495</v>
          </cell>
          <cell r="O3013">
            <v>7562</v>
          </cell>
          <cell r="P3013">
            <v>7430</v>
          </cell>
          <cell r="Q3013">
            <v>7439</v>
          </cell>
          <cell r="R3013">
            <v>7538</v>
          </cell>
          <cell r="S3013">
            <v>7551</v>
          </cell>
        </row>
        <row r="3014">
          <cell r="H3014" t="str">
            <v>.Franklin County, Washington</v>
          </cell>
          <cell r="I3014">
            <v>49378</v>
          </cell>
          <cell r="J3014">
            <v>50511</v>
          </cell>
          <cell r="K3014">
            <v>52365</v>
          </cell>
          <cell r="L3014">
            <v>55447</v>
          </cell>
          <cell r="M3014">
            <v>58165</v>
          </cell>
          <cell r="N3014">
            <v>61360</v>
          </cell>
          <cell r="O3014">
            <v>64585</v>
          </cell>
          <cell r="P3014">
            <v>67586</v>
          </cell>
          <cell r="Q3014">
            <v>70775</v>
          </cell>
          <cell r="R3014">
            <v>74478</v>
          </cell>
          <cell r="S3014">
            <v>78163</v>
          </cell>
        </row>
        <row r="3015">
          <cell r="H3015" t="str">
            <v>.Garfield County, Washington</v>
          </cell>
          <cell r="I3015">
            <v>2397</v>
          </cell>
          <cell r="J3015">
            <v>2313</v>
          </cell>
          <cell r="K3015">
            <v>2293</v>
          </cell>
          <cell r="L3015">
            <v>2316</v>
          </cell>
          <cell r="M3015">
            <v>2270</v>
          </cell>
          <cell r="N3015">
            <v>2274</v>
          </cell>
          <cell r="O3015">
            <v>2245</v>
          </cell>
          <cell r="P3015">
            <v>2203</v>
          </cell>
          <cell r="Q3015">
            <v>2244</v>
          </cell>
          <cell r="R3015">
            <v>2237</v>
          </cell>
          <cell r="S3015">
            <v>2266</v>
          </cell>
        </row>
        <row r="3016">
          <cell r="H3016" t="str">
            <v>.Grant County, Washington</v>
          </cell>
          <cell r="I3016">
            <v>74714</v>
          </cell>
          <cell r="J3016">
            <v>76044</v>
          </cell>
          <cell r="K3016">
            <v>76944</v>
          </cell>
          <cell r="L3016">
            <v>77955</v>
          </cell>
          <cell r="M3016">
            <v>78734</v>
          </cell>
          <cell r="N3016">
            <v>79531</v>
          </cell>
          <cell r="O3016">
            <v>81036</v>
          </cell>
          <cell r="P3016">
            <v>82645</v>
          </cell>
          <cell r="Q3016">
            <v>84944</v>
          </cell>
          <cell r="R3016">
            <v>87340</v>
          </cell>
          <cell r="S3016">
            <v>89120</v>
          </cell>
        </row>
        <row r="3017">
          <cell r="H3017" t="str">
            <v>.Grays Harbor County, Washington</v>
          </cell>
          <cell r="I3017">
            <v>67141</v>
          </cell>
          <cell r="J3017">
            <v>67896</v>
          </cell>
          <cell r="K3017">
            <v>68264</v>
          </cell>
          <cell r="L3017">
            <v>69065</v>
          </cell>
          <cell r="M3017">
            <v>69775</v>
          </cell>
          <cell r="N3017">
            <v>70423</v>
          </cell>
          <cell r="O3017">
            <v>71256</v>
          </cell>
          <cell r="P3017">
            <v>71827</v>
          </cell>
          <cell r="Q3017">
            <v>72027</v>
          </cell>
          <cell r="R3017">
            <v>72468</v>
          </cell>
          <cell r="S3017">
            <v>72797</v>
          </cell>
        </row>
        <row r="3018">
          <cell r="H3018" t="str">
            <v>.Island County, Washington</v>
          </cell>
          <cell r="I3018">
            <v>71571</v>
          </cell>
          <cell r="J3018">
            <v>73884</v>
          </cell>
          <cell r="K3018">
            <v>74840</v>
          </cell>
          <cell r="L3018">
            <v>74670</v>
          </cell>
          <cell r="M3018">
            <v>77667</v>
          </cell>
          <cell r="N3018">
            <v>77589</v>
          </cell>
          <cell r="O3018">
            <v>79136</v>
          </cell>
          <cell r="P3018">
            <v>78726</v>
          </cell>
          <cell r="Q3018">
            <v>78375</v>
          </cell>
          <cell r="R3018">
            <v>78248</v>
          </cell>
          <cell r="S3018">
            <v>78506</v>
          </cell>
        </row>
        <row r="3019">
          <cell r="H3019" t="str">
            <v>.Jefferson County, Washington</v>
          </cell>
          <cell r="I3019">
            <v>26301</v>
          </cell>
          <cell r="J3019">
            <v>26845</v>
          </cell>
          <cell r="K3019">
            <v>27201</v>
          </cell>
          <cell r="L3019">
            <v>27588</v>
          </cell>
          <cell r="M3019">
            <v>27949</v>
          </cell>
          <cell r="N3019">
            <v>28506</v>
          </cell>
          <cell r="O3019">
            <v>29239</v>
          </cell>
          <cell r="P3019">
            <v>29346</v>
          </cell>
          <cell r="Q3019">
            <v>29648</v>
          </cell>
          <cell r="R3019">
            <v>29714</v>
          </cell>
          <cell r="S3019">
            <v>29872</v>
          </cell>
        </row>
        <row r="3020">
          <cell r="H3020" t="str">
            <v>.King County, Washington</v>
          </cell>
          <cell r="I3020">
            <v>1737075</v>
          </cell>
          <cell r="J3020">
            <v>1754090</v>
          </cell>
          <cell r="K3020">
            <v>1758685</v>
          </cell>
          <cell r="L3020">
            <v>1763440</v>
          </cell>
          <cell r="M3020">
            <v>1775297</v>
          </cell>
          <cell r="N3020">
            <v>1795268</v>
          </cell>
          <cell r="O3020">
            <v>1822967</v>
          </cell>
          <cell r="P3020">
            <v>1847986</v>
          </cell>
          <cell r="Q3020">
            <v>1875020</v>
          </cell>
          <cell r="R3020">
            <v>1912012</v>
          </cell>
          <cell r="S3020">
            <v>1931249</v>
          </cell>
        </row>
        <row r="3021">
          <cell r="H3021" t="str">
            <v>.Kitsap County, Washington</v>
          </cell>
          <cell r="I3021">
            <v>231982</v>
          </cell>
          <cell r="J3021">
            <v>234513</v>
          </cell>
          <cell r="K3021">
            <v>238129</v>
          </cell>
          <cell r="L3021">
            <v>239758</v>
          </cell>
          <cell r="M3021">
            <v>241960</v>
          </cell>
          <cell r="N3021">
            <v>239806</v>
          </cell>
          <cell r="O3021">
            <v>245054</v>
          </cell>
          <cell r="P3021">
            <v>244105</v>
          </cell>
          <cell r="Q3021">
            <v>246912</v>
          </cell>
          <cell r="R3021">
            <v>248800</v>
          </cell>
          <cell r="S3021">
            <v>251133</v>
          </cell>
        </row>
        <row r="3022">
          <cell r="H3022" t="str">
            <v>.Kittitas County, Washington</v>
          </cell>
          <cell r="I3022">
            <v>33369</v>
          </cell>
          <cell r="J3022">
            <v>34000</v>
          </cell>
          <cell r="K3022">
            <v>34977</v>
          </cell>
          <cell r="L3022">
            <v>35726</v>
          </cell>
          <cell r="M3022">
            <v>36921</v>
          </cell>
          <cell r="N3022">
            <v>37537</v>
          </cell>
          <cell r="O3022">
            <v>38680</v>
          </cell>
          <cell r="P3022">
            <v>39158</v>
          </cell>
          <cell r="Q3022">
            <v>40015</v>
          </cell>
          <cell r="R3022">
            <v>40466</v>
          </cell>
          <cell r="S3022">
            <v>40915</v>
          </cell>
        </row>
        <row r="3023">
          <cell r="H3023" t="str">
            <v>.Klickitat County, Washington</v>
          </cell>
          <cell r="I3023">
            <v>19170</v>
          </cell>
          <cell r="J3023">
            <v>19161</v>
          </cell>
          <cell r="K3023">
            <v>19060</v>
          </cell>
          <cell r="L3023">
            <v>19242</v>
          </cell>
          <cell r="M3023">
            <v>19232</v>
          </cell>
          <cell r="N3023">
            <v>19279</v>
          </cell>
          <cell r="O3023">
            <v>19701</v>
          </cell>
          <cell r="P3023">
            <v>19898</v>
          </cell>
          <cell r="Q3023">
            <v>20135</v>
          </cell>
          <cell r="R3023">
            <v>20164</v>
          </cell>
          <cell r="S3023">
            <v>20318</v>
          </cell>
        </row>
        <row r="3024">
          <cell r="H3024" t="str">
            <v>.Lewis County, Washington</v>
          </cell>
          <cell r="I3024">
            <v>68585</v>
          </cell>
          <cell r="J3024">
            <v>68934</v>
          </cell>
          <cell r="K3024">
            <v>69452</v>
          </cell>
          <cell r="L3024">
            <v>70366</v>
          </cell>
          <cell r="M3024">
            <v>71021</v>
          </cell>
          <cell r="N3024">
            <v>72060</v>
          </cell>
          <cell r="O3024">
            <v>73318</v>
          </cell>
          <cell r="P3024">
            <v>74229</v>
          </cell>
          <cell r="Q3024">
            <v>74899</v>
          </cell>
          <cell r="R3024">
            <v>75316</v>
          </cell>
          <cell r="S3024">
            <v>75455</v>
          </cell>
        </row>
        <row r="3025">
          <cell r="H3025" t="str">
            <v>.Lincoln County, Washington</v>
          </cell>
          <cell r="I3025">
            <v>10173</v>
          </cell>
          <cell r="J3025">
            <v>10123</v>
          </cell>
          <cell r="K3025">
            <v>10092</v>
          </cell>
          <cell r="L3025">
            <v>10206</v>
          </cell>
          <cell r="M3025">
            <v>10442</v>
          </cell>
          <cell r="N3025">
            <v>10350</v>
          </cell>
          <cell r="O3025">
            <v>10418</v>
          </cell>
          <cell r="P3025">
            <v>10509</v>
          </cell>
          <cell r="Q3025">
            <v>10608</v>
          </cell>
          <cell r="R3025">
            <v>10570</v>
          </cell>
          <cell r="S3025">
            <v>10570</v>
          </cell>
        </row>
        <row r="3026">
          <cell r="H3026" t="str">
            <v>.Mason County, Washington</v>
          </cell>
          <cell r="I3026">
            <v>49443</v>
          </cell>
          <cell r="J3026">
            <v>50298</v>
          </cell>
          <cell r="K3026">
            <v>51215</v>
          </cell>
          <cell r="L3026">
            <v>52351</v>
          </cell>
          <cell r="M3026">
            <v>53819</v>
          </cell>
          <cell r="N3026">
            <v>55198</v>
          </cell>
          <cell r="O3026">
            <v>56872</v>
          </cell>
          <cell r="P3026">
            <v>58679</v>
          </cell>
          <cell r="Q3026">
            <v>59785</v>
          </cell>
          <cell r="R3026">
            <v>60333</v>
          </cell>
          <cell r="S3026">
            <v>60699</v>
          </cell>
        </row>
        <row r="3027">
          <cell r="H3027" t="str">
            <v>.Okanogan County, Washington</v>
          </cell>
          <cell r="I3027">
            <v>39567</v>
          </cell>
          <cell r="J3027">
            <v>39126</v>
          </cell>
          <cell r="K3027">
            <v>38865</v>
          </cell>
          <cell r="L3027">
            <v>38575</v>
          </cell>
          <cell r="M3027">
            <v>38847</v>
          </cell>
          <cell r="N3027">
            <v>39143</v>
          </cell>
          <cell r="O3027">
            <v>39322</v>
          </cell>
          <cell r="P3027">
            <v>39676</v>
          </cell>
          <cell r="Q3027">
            <v>40235</v>
          </cell>
          <cell r="R3027">
            <v>40699</v>
          </cell>
          <cell r="S3027">
            <v>41120</v>
          </cell>
        </row>
        <row r="3028">
          <cell r="H3028" t="str">
            <v>.Pacific County, Washington</v>
          </cell>
          <cell r="I3028">
            <v>20979</v>
          </cell>
          <cell r="J3028">
            <v>20631</v>
          </cell>
          <cell r="K3028">
            <v>20514</v>
          </cell>
          <cell r="L3028">
            <v>20885</v>
          </cell>
          <cell r="M3028">
            <v>20953</v>
          </cell>
          <cell r="N3028">
            <v>21228</v>
          </cell>
          <cell r="O3028">
            <v>21326</v>
          </cell>
          <cell r="P3028">
            <v>21415</v>
          </cell>
          <cell r="Q3028">
            <v>21305</v>
          </cell>
          <cell r="R3028">
            <v>21026</v>
          </cell>
          <cell r="S3028">
            <v>20920</v>
          </cell>
        </row>
        <row r="3029">
          <cell r="H3029" t="str">
            <v>.Pend Oreille County, Washington</v>
          </cell>
          <cell r="I3029">
            <v>11706</v>
          </cell>
          <cell r="J3029">
            <v>11807</v>
          </cell>
          <cell r="K3029">
            <v>11934</v>
          </cell>
          <cell r="L3029">
            <v>12029</v>
          </cell>
          <cell r="M3029">
            <v>12244</v>
          </cell>
          <cell r="N3029">
            <v>12357</v>
          </cell>
          <cell r="O3029">
            <v>12681</v>
          </cell>
          <cell r="P3029">
            <v>12828</v>
          </cell>
          <cell r="Q3029">
            <v>12985</v>
          </cell>
          <cell r="R3029">
            <v>13043</v>
          </cell>
          <cell r="S3029">
            <v>13001</v>
          </cell>
        </row>
        <row r="3030">
          <cell r="H3030" t="str">
            <v>.Pierce County, Washington</v>
          </cell>
          <cell r="I3030">
            <v>700816</v>
          </cell>
          <cell r="J3030">
            <v>716447</v>
          </cell>
          <cell r="K3030">
            <v>728091</v>
          </cell>
          <cell r="L3030">
            <v>733969</v>
          </cell>
          <cell r="M3030">
            <v>740137</v>
          </cell>
          <cell r="N3030">
            <v>748148</v>
          </cell>
          <cell r="O3030">
            <v>763408</v>
          </cell>
          <cell r="P3030">
            <v>772484</v>
          </cell>
          <cell r="Q3030">
            <v>785400</v>
          </cell>
          <cell r="R3030">
            <v>796483</v>
          </cell>
          <cell r="S3030">
            <v>795225</v>
          </cell>
        </row>
        <row r="3031">
          <cell r="H3031" t="str">
            <v>.San Juan County, Washington</v>
          </cell>
          <cell r="I3031">
            <v>14052</v>
          </cell>
          <cell r="J3031">
            <v>14334</v>
          </cell>
          <cell r="K3031">
            <v>14628</v>
          </cell>
          <cell r="L3031">
            <v>14787</v>
          </cell>
          <cell r="M3031">
            <v>15071</v>
          </cell>
          <cell r="N3031">
            <v>15167</v>
          </cell>
          <cell r="O3031">
            <v>15270</v>
          </cell>
          <cell r="P3031">
            <v>15400</v>
          </cell>
          <cell r="Q3031">
            <v>15590</v>
          </cell>
          <cell r="R3031">
            <v>15714</v>
          </cell>
          <cell r="S3031">
            <v>15769</v>
          </cell>
        </row>
        <row r="3032">
          <cell r="H3032" t="str">
            <v>.Skagit County, Washington</v>
          </cell>
          <cell r="I3032">
            <v>103017</v>
          </cell>
          <cell r="J3032">
            <v>104534</v>
          </cell>
          <cell r="K3032">
            <v>105563</v>
          </cell>
          <cell r="L3032">
            <v>107369</v>
          </cell>
          <cell r="M3032">
            <v>109030</v>
          </cell>
          <cell r="N3032">
            <v>110683</v>
          </cell>
          <cell r="O3032">
            <v>112621</v>
          </cell>
          <cell r="P3032">
            <v>114066</v>
          </cell>
          <cell r="Q3032">
            <v>115808</v>
          </cell>
          <cell r="R3032">
            <v>116557</v>
          </cell>
          <cell r="S3032">
            <v>116901</v>
          </cell>
        </row>
        <row r="3033">
          <cell r="H3033" t="str">
            <v>.Skamania County, Washington</v>
          </cell>
          <cell r="I3033">
            <v>9876</v>
          </cell>
          <cell r="J3033">
            <v>9833</v>
          </cell>
          <cell r="K3033">
            <v>9886</v>
          </cell>
          <cell r="L3033">
            <v>10046</v>
          </cell>
          <cell r="M3033">
            <v>10236</v>
          </cell>
          <cell r="N3033">
            <v>10303</v>
          </cell>
          <cell r="O3033">
            <v>10583</v>
          </cell>
          <cell r="P3033">
            <v>10786</v>
          </cell>
          <cell r="Q3033">
            <v>10918</v>
          </cell>
          <cell r="R3033">
            <v>10955</v>
          </cell>
          <cell r="S3033">
            <v>11066</v>
          </cell>
        </row>
        <row r="3034">
          <cell r="H3034" t="str">
            <v>.Snohomish County, Washington</v>
          </cell>
          <cell r="I3034">
            <v>606043</v>
          </cell>
          <cell r="J3034">
            <v>622390</v>
          </cell>
          <cell r="K3034">
            <v>631526</v>
          </cell>
          <cell r="L3034">
            <v>635612</v>
          </cell>
          <cell r="M3034">
            <v>643533</v>
          </cell>
          <cell r="N3034">
            <v>654849</v>
          </cell>
          <cell r="O3034">
            <v>670706</v>
          </cell>
          <cell r="P3034">
            <v>683997</v>
          </cell>
          <cell r="Q3034">
            <v>694622</v>
          </cell>
          <cell r="R3034">
            <v>706302</v>
          </cell>
          <cell r="S3034">
            <v>713335</v>
          </cell>
        </row>
        <row r="3035">
          <cell r="H3035" t="str">
            <v>.Spokane County, Washington</v>
          </cell>
          <cell r="I3035">
            <v>417968</v>
          </cell>
          <cell r="J3035">
            <v>422922</v>
          </cell>
          <cell r="K3035">
            <v>427107</v>
          </cell>
          <cell r="L3035">
            <v>430710</v>
          </cell>
          <cell r="M3035">
            <v>435268</v>
          </cell>
          <cell r="N3035">
            <v>440439</v>
          </cell>
          <cell r="O3035">
            <v>447517</v>
          </cell>
          <cell r="P3035">
            <v>456150</v>
          </cell>
          <cell r="Q3035">
            <v>462263</v>
          </cell>
          <cell r="R3035">
            <v>468235</v>
          </cell>
          <cell r="S3035">
            <v>471221</v>
          </cell>
        </row>
        <row r="3036">
          <cell r="H3036" t="str">
            <v>.Stevens County, Washington</v>
          </cell>
          <cell r="I3036">
            <v>40082</v>
          </cell>
          <cell r="J3036">
            <v>40204</v>
          </cell>
          <cell r="K3036">
            <v>40334</v>
          </cell>
          <cell r="L3036">
            <v>40589</v>
          </cell>
          <cell r="M3036">
            <v>41022</v>
          </cell>
          <cell r="N3036">
            <v>41612</v>
          </cell>
          <cell r="O3036">
            <v>42366</v>
          </cell>
          <cell r="P3036">
            <v>43059</v>
          </cell>
          <cell r="Q3036">
            <v>43398</v>
          </cell>
          <cell r="R3036">
            <v>43548</v>
          </cell>
          <cell r="S3036">
            <v>43531</v>
          </cell>
        </row>
        <row r="3037">
          <cell r="H3037" t="str">
            <v>.Thurston County, Washington</v>
          </cell>
          <cell r="I3037">
            <v>207392</v>
          </cell>
          <cell r="J3037">
            <v>212421</v>
          </cell>
          <cell r="K3037">
            <v>216313</v>
          </cell>
          <cell r="L3037">
            <v>219499</v>
          </cell>
          <cell r="M3037">
            <v>222985</v>
          </cell>
          <cell r="N3037">
            <v>227023</v>
          </cell>
          <cell r="O3037">
            <v>232688</v>
          </cell>
          <cell r="P3037">
            <v>237772</v>
          </cell>
          <cell r="Q3037">
            <v>244332</v>
          </cell>
          <cell r="R3037">
            <v>249936</v>
          </cell>
          <cell r="S3037">
            <v>252264</v>
          </cell>
        </row>
        <row r="3038">
          <cell r="H3038" t="str">
            <v>.Wahkiakum County, Washington</v>
          </cell>
          <cell r="I3038">
            <v>3824</v>
          </cell>
          <cell r="J3038">
            <v>3776</v>
          </cell>
          <cell r="K3038">
            <v>3789</v>
          </cell>
          <cell r="L3038">
            <v>3662</v>
          </cell>
          <cell r="M3038">
            <v>3729</v>
          </cell>
          <cell r="N3038">
            <v>3824</v>
          </cell>
          <cell r="O3038">
            <v>3936</v>
          </cell>
          <cell r="P3038">
            <v>3975</v>
          </cell>
          <cell r="Q3038">
            <v>4033</v>
          </cell>
          <cell r="R3038">
            <v>3995</v>
          </cell>
          <cell r="S3038">
            <v>3978</v>
          </cell>
        </row>
        <row r="3039">
          <cell r="H3039" t="str">
            <v>.Walla Walla County, Washington</v>
          </cell>
          <cell r="I3039">
            <v>55177</v>
          </cell>
          <cell r="J3039">
            <v>55072</v>
          </cell>
          <cell r="K3039">
            <v>55666</v>
          </cell>
          <cell r="L3039">
            <v>56108</v>
          </cell>
          <cell r="M3039">
            <v>56652</v>
          </cell>
          <cell r="N3039">
            <v>56569</v>
          </cell>
          <cell r="O3039">
            <v>56705</v>
          </cell>
          <cell r="P3039">
            <v>56840</v>
          </cell>
          <cell r="Q3039">
            <v>57315</v>
          </cell>
          <cell r="R3039">
            <v>58103</v>
          </cell>
          <cell r="S3039">
            <v>58781</v>
          </cell>
        </row>
        <row r="3040">
          <cell r="H3040" t="str">
            <v>.Whatcom County, Washington</v>
          </cell>
          <cell r="I3040">
            <v>166822</v>
          </cell>
          <cell r="J3040">
            <v>171172</v>
          </cell>
          <cell r="K3040">
            <v>174904</v>
          </cell>
          <cell r="L3040">
            <v>177851</v>
          </cell>
          <cell r="M3040">
            <v>181756</v>
          </cell>
          <cell r="N3040">
            <v>185450</v>
          </cell>
          <cell r="O3040">
            <v>188926</v>
          </cell>
          <cell r="P3040">
            <v>192837</v>
          </cell>
          <cell r="Q3040">
            <v>196708</v>
          </cell>
          <cell r="R3040">
            <v>199865</v>
          </cell>
          <cell r="S3040">
            <v>201140</v>
          </cell>
        </row>
        <row r="3041">
          <cell r="H3041" t="str">
            <v>.Whitman County, Washington</v>
          </cell>
          <cell r="I3041">
            <v>40742</v>
          </cell>
          <cell r="J3041">
            <v>40814</v>
          </cell>
          <cell r="K3041">
            <v>41484</v>
          </cell>
          <cell r="L3041">
            <v>41442</v>
          </cell>
          <cell r="M3041">
            <v>42158</v>
          </cell>
          <cell r="N3041">
            <v>42836</v>
          </cell>
          <cell r="O3041">
            <v>42827</v>
          </cell>
          <cell r="P3041">
            <v>42608</v>
          </cell>
          <cell r="Q3041">
            <v>43802</v>
          </cell>
          <cell r="R3041">
            <v>44705</v>
          </cell>
          <cell r="S3041">
            <v>44776</v>
          </cell>
        </row>
        <row r="3042">
          <cell r="H3042" t="str">
            <v>.Yakima County, Washington</v>
          </cell>
          <cell r="I3042">
            <v>222578</v>
          </cell>
          <cell r="J3042">
            <v>222757</v>
          </cell>
          <cell r="K3042">
            <v>223402</v>
          </cell>
          <cell r="L3042">
            <v>225161</v>
          </cell>
          <cell r="M3042">
            <v>227280</v>
          </cell>
          <cell r="N3042">
            <v>228570</v>
          </cell>
          <cell r="O3042">
            <v>230617</v>
          </cell>
          <cell r="P3042">
            <v>232733</v>
          </cell>
          <cell r="Q3042">
            <v>235272</v>
          </cell>
          <cell r="R3042">
            <v>239604</v>
          </cell>
          <cell r="S3042">
            <v>243231</v>
          </cell>
        </row>
        <row r="3043">
          <cell r="H3043" t="str">
            <v>.West Virginia, West Virginia</v>
          </cell>
          <cell r="I3043">
            <v>1808193</v>
          </cell>
          <cell r="J3043">
            <v>1801481</v>
          </cell>
          <cell r="K3043">
            <v>1805414</v>
          </cell>
          <cell r="L3043">
            <v>1812295</v>
          </cell>
          <cell r="M3043">
            <v>1816438</v>
          </cell>
          <cell r="N3043">
            <v>1820492</v>
          </cell>
          <cell r="O3043">
            <v>1827912</v>
          </cell>
          <cell r="P3043">
            <v>1834052</v>
          </cell>
          <cell r="Q3043">
            <v>1840310</v>
          </cell>
          <cell r="R3043">
            <v>1847775</v>
          </cell>
          <cell r="S3043">
            <v>1852994</v>
          </cell>
        </row>
        <row r="3044">
          <cell r="H3044" t="str">
            <v>.Barbour County, West Virginia</v>
          </cell>
          <cell r="I3044">
            <v>15555</v>
          </cell>
          <cell r="J3044">
            <v>15436</v>
          </cell>
          <cell r="K3044">
            <v>15569</v>
          </cell>
          <cell r="L3044">
            <v>15639</v>
          </cell>
          <cell r="M3044">
            <v>15629</v>
          </cell>
          <cell r="N3044">
            <v>15722</v>
          </cell>
          <cell r="O3044">
            <v>15922</v>
          </cell>
          <cell r="P3044">
            <v>16036</v>
          </cell>
          <cell r="Q3044">
            <v>16241</v>
          </cell>
          <cell r="R3044">
            <v>16479</v>
          </cell>
          <cell r="S3044">
            <v>16589</v>
          </cell>
        </row>
        <row r="3045">
          <cell r="H3045" t="str">
            <v>.Berkeley County, West Virginia</v>
          </cell>
          <cell r="I3045">
            <v>75899</v>
          </cell>
          <cell r="J3045">
            <v>78428</v>
          </cell>
          <cell r="K3045">
            <v>80875</v>
          </cell>
          <cell r="L3045">
            <v>84524</v>
          </cell>
          <cell r="M3045">
            <v>88258</v>
          </cell>
          <cell r="N3045">
            <v>92114</v>
          </cell>
          <cell r="O3045">
            <v>96318</v>
          </cell>
          <cell r="P3045">
            <v>99132</v>
          </cell>
          <cell r="Q3045">
            <v>101629</v>
          </cell>
          <cell r="R3045">
            <v>102830</v>
          </cell>
          <cell r="S3045">
            <v>104169</v>
          </cell>
        </row>
        <row r="3046">
          <cell r="H3046" t="str">
            <v>.Boone County, West Virginia</v>
          </cell>
          <cell r="I3046">
            <v>25548</v>
          </cell>
          <cell r="J3046">
            <v>25372</v>
          </cell>
          <cell r="K3046">
            <v>25505</v>
          </cell>
          <cell r="L3046">
            <v>25545</v>
          </cell>
          <cell r="M3046">
            <v>25455</v>
          </cell>
          <cell r="N3046">
            <v>25311</v>
          </cell>
          <cell r="O3046">
            <v>25101</v>
          </cell>
          <cell r="P3046">
            <v>25115</v>
          </cell>
          <cell r="Q3046">
            <v>24794</v>
          </cell>
          <cell r="R3046">
            <v>24766</v>
          </cell>
          <cell r="S3046">
            <v>24629</v>
          </cell>
        </row>
        <row r="3047">
          <cell r="H3047" t="str">
            <v>.Braxton County, West Virginia</v>
          </cell>
          <cell r="I3047">
            <v>14697</v>
          </cell>
          <cell r="J3047">
            <v>14702</v>
          </cell>
          <cell r="K3047">
            <v>14667</v>
          </cell>
          <cell r="L3047">
            <v>14632</v>
          </cell>
          <cell r="M3047">
            <v>14696</v>
          </cell>
          <cell r="N3047">
            <v>14682</v>
          </cell>
          <cell r="O3047">
            <v>14585</v>
          </cell>
          <cell r="P3047">
            <v>14585</v>
          </cell>
          <cell r="Q3047">
            <v>14587</v>
          </cell>
          <cell r="R3047">
            <v>14512</v>
          </cell>
          <cell r="S3047">
            <v>14523</v>
          </cell>
        </row>
        <row r="3048">
          <cell r="H3048" t="str">
            <v>.Brooke County, West Virginia</v>
          </cell>
          <cell r="I3048">
            <v>25427</v>
          </cell>
          <cell r="J3048">
            <v>25237</v>
          </cell>
          <cell r="K3048">
            <v>25156</v>
          </cell>
          <cell r="L3048">
            <v>25094</v>
          </cell>
          <cell r="M3048">
            <v>24867</v>
          </cell>
          <cell r="N3048">
            <v>24703</v>
          </cell>
          <cell r="O3048">
            <v>24399</v>
          </cell>
          <cell r="P3048">
            <v>24235</v>
          </cell>
          <cell r="Q3048">
            <v>24168</v>
          </cell>
          <cell r="R3048">
            <v>24153</v>
          </cell>
          <cell r="S3048">
            <v>24069</v>
          </cell>
        </row>
        <row r="3049">
          <cell r="H3049" t="str">
            <v>.Cabell County, West Virginia</v>
          </cell>
          <cell r="I3049">
            <v>96783</v>
          </cell>
          <cell r="J3049">
            <v>96035</v>
          </cell>
          <cell r="K3049">
            <v>95741</v>
          </cell>
          <cell r="L3049">
            <v>95554</v>
          </cell>
          <cell r="M3049">
            <v>95239</v>
          </cell>
          <cell r="N3049">
            <v>94821</v>
          </cell>
          <cell r="O3049">
            <v>94943</v>
          </cell>
          <cell r="P3049">
            <v>95059</v>
          </cell>
          <cell r="Q3049">
            <v>95209</v>
          </cell>
          <cell r="R3049">
            <v>96040</v>
          </cell>
          <cell r="S3049">
            <v>96319</v>
          </cell>
        </row>
        <row r="3050">
          <cell r="H3050" t="str">
            <v>.Calhoun County, West Virginia</v>
          </cell>
          <cell r="I3050">
            <v>7587</v>
          </cell>
          <cell r="J3050">
            <v>7480</v>
          </cell>
          <cell r="K3050">
            <v>7443</v>
          </cell>
          <cell r="L3050">
            <v>7409</v>
          </cell>
          <cell r="M3050">
            <v>7411</v>
          </cell>
          <cell r="N3050">
            <v>7507</v>
          </cell>
          <cell r="O3050">
            <v>7531</v>
          </cell>
          <cell r="P3050">
            <v>7588</v>
          </cell>
          <cell r="Q3050">
            <v>7621</v>
          </cell>
          <cell r="R3050">
            <v>7560</v>
          </cell>
          <cell r="S3050">
            <v>7627</v>
          </cell>
        </row>
        <row r="3051">
          <cell r="H3051" t="str">
            <v>.Clay County, West Virginia</v>
          </cell>
          <cell r="I3051">
            <v>10336</v>
          </cell>
          <cell r="J3051">
            <v>10153</v>
          </cell>
          <cell r="K3051">
            <v>10166</v>
          </cell>
          <cell r="L3051">
            <v>10061</v>
          </cell>
          <cell r="M3051">
            <v>10055</v>
          </cell>
          <cell r="N3051">
            <v>9852</v>
          </cell>
          <cell r="O3051">
            <v>9695</v>
          </cell>
          <cell r="P3051">
            <v>9696</v>
          </cell>
          <cell r="Q3051">
            <v>9603</v>
          </cell>
          <cell r="R3051">
            <v>9505</v>
          </cell>
          <cell r="S3051">
            <v>9386</v>
          </cell>
        </row>
        <row r="3052">
          <cell r="H3052" t="str">
            <v>.Doddridge County, West Virginia</v>
          </cell>
          <cell r="I3052">
            <v>7366</v>
          </cell>
          <cell r="J3052">
            <v>7588</v>
          </cell>
          <cell r="K3052">
            <v>7627</v>
          </cell>
          <cell r="L3052">
            <v>7741</v>
          </cell>
          <cell r="M3052">
            <v>7669</v>
          </cell>
          <cell r="N3052">
            <v>7808</v>
          </cell>
          <cell r="O3052">
            <v>7848</v>
          </cell>
          <cell r="P3052">
            <v>7970</v>
          </cell>
          <cell r="Q3052">
            <v>8034</v>
          </cell>
          <cell r="R3052">
            <v>8124</v>
          </cell>
          <cell r="S3052">
            <v>8202</v>
          </cell>
        </row>
        <row r="3053">
          <cell r="H3053" t="str">
            <v>.Fayette County, West Virginia</v>
          </cell>
          <cell r="I3053">
            <v>47591</v>
          </cell>
          <cell r="J3053">
            <v>47067</v>
          </cell>
          <cell r="K3053">
            <v>46935</v>
          </cell>
          <cell r="L3053">
            <v>47054</v>
          </cell>
          <cell r="M3053">
            <v>46717</v>
          </cell>
          <cell r="N3053">
            <v>46229</v>
          </cell>
          <cell r="O3053">
            <v>46200</v>
          </cell>
          <cell r="P3053">
            <v>46243</v>
          </cell>
          <cell r="Q3053">
            <v>46171</v>
          </cell>
          <cell r="R3053">
            <v>46034</v>
          </cell>
          <cell r="S3053">
            <v>46039</v>
          </cell>
        </row>
        <row r="3054">
          <cell r="H3054" t="str">
            <v>.Gilmer County, West Virginia</v>
          </cell>
          <cell r="I3054">
            <v>7155</v>
          </cell>
          <cell r="J3054">
            <v>7309</v>
          </cell>
          <cell r="K3054">
            <v>7409</v>
          </cell>
          <cell r="L3054">
            <v>7615</v>
          </cell>
          <cell r="M3054">
            <v>7764</v>
          </cell>
          <cell r="N3054">
            <v>7905</v>
          </cell>
          <cell r="O3054">
            <v>8083</v>
          </cell>
          <cell r="P3054">
            <v>8248</v>
          </cell>
          <cell r="Q3054">
            <v>8408</v>
          </cell>
          <cell r="R3054">
            <v>8529</v>
          </cell>
          <cell r="S3054">
            <v>8693</v>
          </cell>
        </row>
        <row r="3055">
          <cell r="H3055" t="str">
            <v>.Grant County, West Virginia</v>
          </cell>
          <cell r="I3055">
            <v>11292</v>
          </cell>
          <cell r="J3055">
            <v>11325</v>
          </cell>
          <cell r="K3055">
            <v>11310</v>
          </cell>
          <cell r="L3055">
            <v>11406</v>
          </cell>
          <cell r="M3055">
            <v>11558</v>
          </cell>
          <cell r="N3055">
            <v>11648</v>
          </cell>
          <cell r="O3055">
            <v>11834</v>
          </cell>
          <cell r="P3055">
            <v>11969</v>
          </cell>
          <cell r="Q3055">
            <v>12022</v>
          </cell>
          <cell r="R3055">
            <v>11963</v>
          </cell>
          <cell r="S3055">
            <v>11937</v>
          </cell>
        </row>
        <row r="3056">
          <cell r="H3056" t="str">
            <v>.Greenbrier County, West Virginia</v>
          </cell>
          <cell r="I3056">
            <v>34448</v>
          </cell>
          <cell r="J3056">
            <v>34452</v>
          </cell>
          <cell r="K3056">
            <v>34621</v>
          </cell>
          <cell r="L3056">
            <v>34831</v>
          </cell>
          <cell r="M3056">
            <v>34938</v>
          </cell>
          <cell r="N3056">
            <v>35020</v>
          </cell>
          <cell r="O3056">
            <v>35196</v>
          </cell>
          <cell r="P3056">
            <v>35354</v>
          </cell>
          <cell r="Q3056">
            <v>35457</v>
          </cell>
          <cell r="R3056">
            <v>35351</v>
          </cell>
          <cell r="S3056">
            <v>35480</v>
          </cell>
        </row>
        <row r="3057">
          <cell r="H3057" t="str">
            <v>.Hampshire County, West Virginia</v>
          </cell>
          <cell r="I3057">
            <v>20171</v>
          </cell>
          <cell r="J3057">
            <v>20668</v>
          </cell>
          <cell r="K3057">
            <v>21030</v>
          </cell>
          <cell r="L3057">
            <v>21436</v>
          </cell>
          <cell r="M3057">
            <v>21766</v>
          </cell>
          <cell r="N3057">
            <v>22361</v>
          </cell>
          <cell r="O3057">
            <v>23016</v>
          </cell>
          <cell r="P3057">
            <v>23492</v>
          </cell>
          <cell r="Q3057">
            <v>23664</v>
          </cell>
          <cell r="R3057">
            <v>23820</v>
          </cell>
          <cell r="S3057">
            <v>23964</v>
          </cell>
        </row>
        <row r="3058">
          <cell r="H3058" t="str">
            <v>.Hancock County, West Virginia</v>
          </cell>
          <cell r="I3058">
            <v>32682</v>
          </cell>
          <cell r="J3058">
            <v>32421</v>
          </cell>
          <cell r="K3058">
            <v>32178</v>
          </cell>
          <cell r="L3058">
            <v>31925</v>
          </cell>
          <cell r="M3058">
            <v>31600</v>
          </cell>
          <cell r="N3058">
            <v>31510</v>
          </cell>
          <cell r="O3058">
            <v>31266</v>
          </cell>
          <cell r="P3058">
            <v>30887</v>
          </cell>
          <cell r="Q3058">
            <v>30802</v>
          </cell>
          <cell r="R3058">
            <v>30748</v>
          </cell>
          <cell r="S3058">
            <v>30676</v>
          </cell>
        </row>
        <row r="3059">
          <cell r="H3059" t="str">
            <v>.Hardy County, West Virginia</v>
          </cell>
          <cell r="I3059">
            <v>12647</v>
          </cell>
          <cell r="J3059">
            <v>12805</v>
          </cell>
          <cell r="K3059">
            <v>12877</v>
          </cell>
          <cell r="L3059">
            <v>13140</v>
          </cell>
          <cell r="M3059">
            <v>13325</v>
          </cell>
          <cell r="N3059">
            <v>13529</v>
          </cell>
          <cell r="O3059">
            <v>13611</v>
          </cell>
          <cell r="P3059">
            <v>13807</v>
          </cell>
          <cell r="Q3059">
            <v>13793</v>
          </cell>
          <cell r="R3059">
            <v>13885</v>
          </cell>
          <cell r="S3059">
            <v>14025</v>
          </cell>
        </row>
        <row r="3060">
          <cell r="H3060" t="str">
            <v>.Harrison County, West Virginia</v>
          </cell>
          <cell r="I3060">
            <v>68635</v>
          </cell>
          <cell r="J3060">
            <v>67817</v>
          </cell>
          <cell r="K3060">
            <v>67778</v>
          </cell>
          <cell r="L3060">
            <v>67707</v>
          </cell>
          <cell r="M3060">
            <v>67900</v>
          </cell>
          <cell r="N3060">
            <v>67989</v>
          </cell>
          <cell r="O3060">
            <v>68141</v>
          </cell>
          <cell r="P3060">
            <v>67940</v>
          </cell>
          <cell r="Q3060">
            <v>68441</v>
          </cell>
          <cell r="R3060">
            <v>68696</v>
          </cell>
          <cell r="S3060">
            <v>69099</v>
          </cell>
        </row>
        <row r="3061">
          <cell r="H3061" t="str">
            <v>.Jackson County, West Virginia</v>
          </cell>
          <cell r="I3061">
            <v>28002</v>
          </cell>
          <cell r="J3061">
            <v>28098</v>
          </cell>
          <cell r="K3061">
            <v>28270</v>
          </cell>
          <cell r="L3061">
            <v>28362</v>
          </cell>
          <cell r="M3061">
            <v>28676</v>
          </cell>
          <cell r="N3061">
            <v>28622</v>
          </cell>
          <cell r="O3061">
            <v>28877</v>
          </cell>
          <cell r="P3061">
            <v>29089</v>
          </cell>
          <cell r="Q3061">
            <v>29101</v>
          </cell>
          <cell r="R3061">
            <v>29155</v>
          </cell>
          <cell r="S3061">
            <v>29211</v>
          </cell>
        </row>
        <row r="3062">
          <cell r="H3062" t="str">
            <v>.Jefferson County, West Virginia</v>
          </cell>
          <cell r="I3062">
            <v>42246</v>
          </cell>
          <cell r="J3062">
            <v>43348</v>
          </cell>
          <cell r="K3062">
            <v>44767</v>
          </cell>
          <cell r="L3062">
            <v>46075</v>
          </cell>
          <cell r="M3062">
            <v>47163</v>
          </cell>
          <cell r="N3062">
            <v>48662</v>
          </cell>
          <cell r="O3062">
            <v>50003</v>
          </cell>
          <cell r="P3062">
            <v>51264</v>
          </cell>
          <cell r="Q3062">
            <v>52184</v>
          </cell>
          <cell r="R3062">
            <v>53054</v>
          </cell>
          <cell r="S3062">
            <v>53498</v>
          </cell>
        </row>
        <row r="3063">
          <cell r="H3063" t="str">
            <v>.Kanawha County, West Virginia</v>
          </cell>
          <cell r="I3063">
            <v>200111</v>
          </cell>
          <cell r="J3063">
            <v>197898</v>
          </cell>
          <cell r="K3063">
            <v>196422</v>
          </cell>
          <cell r="L3063">
            <v>195960</v>
          </cell>
          <cell r="M3063">
            <v>195364</v>
          </cell>
          <cell r="N3063">
            <v>193878</v>
          </cell>
          <cell r="O3063">
            <v>192954</v>
          </cell>
          <cell r="P3063">
            <v>192354</v>
          </cell>
          <cell r="Q3063">
            <v>192414</v>
          </cell>
          <cell r="R3063">
            <v>193150</v>
          </cell>
          <cell r="S3063">
            <v>193063</v>
          </cell>
        </row>
        <row r="3064">
          <cell r="H3064" t="str">
            <v>.Lewis County, West Virginia</v>
          </cell>
          <cell r="I3064">
            <v>16914</v>
          </cell>
          <cell r="J3064">
            <v>16802</v>
          </cell>
          <cell r="K3064">
            <v>16681</v>
          </cell>
          <cell r="L3064">
            <v>16739</v>
          </cell>
          <cell r="M3064">
            <v>16622</v>
          </cell>
          <cell r="N3064">
            <v>16593</v>
          </cell>
          <cell r="O3064">
            <v>16445</v>
          </cell>
          <cell r="P3064">
            <v>16360</v>
          </cell>
          <cell r="Q3064">
            <v>16422</v>
          </cell>
          <cell r="R3064">
            <v>16422</v>
          </cell>
          <cell r="S3064">
            <v>16372</v>
          </cell>
        </row>
        <row r="3065">
          <cell r="H3065" t="str">
            <v>.Lincoln County, West Virginia</v>
          </cell>
          <cell r="I3065">
            <v>22107</v>
          </cell>
          <cell r="J3065">
            <v>22067</v>
          </cell>
          <cell r="K3065">
            <v>22113</v>
          </cell>
          <cell r="L3065">
            <v>22218</v>
          </cell>
          <cell r="M3065">
            <v>22168</v>
          </cell>
          <cell r="N3065">
            <v>22160</v>
          </cell>
          <cell r="O3065">
            <v>22064</v>
          </cell>
          <cell r="P3065">
            <v>21953</v>
          </cell>
          <cell r="Q3065">
            <v>21881</v>
          </cell>
          <cell r="R3065">
            <v>21794</v>
          </cell>
          <cell r="S3065">
            <v>21720</v>
          </cell>
        </row>
        <row r="3066">
          <cell r="H3066" t="str">
            <v>.Logan County, West Virginia</v>
          </cell>
          <cell r="I3066">
            <v>37705</v>
          </cell>
          <cell r="J3066">
            <v>37013</v>
          </cell>
          <cell r="K3066">
            <v>37093</v>
          </cell>
          <cell r="L3066">
            <v>36947</v>
          </cell>
          <cell r="M3066">
            <v>36582</v>
          </cell>
          <cell r="N3066">
            <v>36476</v>
          </cell>
          <cell r="O3066">
            <v>36440</v>
          </cell>
          <cell r="P3066">
            <v>36443</v>
          </cell>
          <cell r="Q3066">
            <v>36548</v>
          </cell>
          <cell r="R3066">
            <v>36645</v>
          </cell>
          <cell r="S3066">
            <v>36743</v>
          </cell>
        </row>
        <row r="3067">
          <cell r="H3067" t="str">
            <v>.McDowell County, West Virginia</v>
          </cell>
          <cell r="I3067">
            <v>27331</v>
          </cell>
          <cell r="J3067">
            <v>26301</v>
          </cell>
          <cell r="K3067">
            <v>25730</v>
          </cell>
          <cell r="L3067">
            <v>24989</v>
          </cell>
          <cell r="M3067">
            <v>24264</v>
          </cell>
          <cell r="N3067">
            <v>23711</v>
          </cell>
          <cell r="O3067">
            <v>23199</v>
          </cell>
          <cell r="P3067">
            <v>22746</v>
          </cell>
          <cell r="Q3067">
            <v>22494</v>
          </cell>
          <cell r="R3067">
            <v>22276</v>
          </cell>
          <cell r="S3067">
            <v>22113</v>
          </cell>
        </row>
        <row r="3068">
          <cell r="H3068" t="str">
            <v>.Marion County, West Virginia</v>
          </cell>
          <cell r="I3068">
            <v>56603</v>
          </cell>
          <cell r="J3068">
            <v>56060</v>
          </cell>
          <cell r="K3068">
            <v>55997</v>
          </cell>
          <cell r="L3068">
            <v>56081</v>
          </cell>
          <cell r="M3068">
            <v>55957</v>
          </cell>
          <cell r="N3068">
            <v>56068</v>
          </cell>
          <cell r="O3068">
            <v>56284</v>
          </cell>
          <cell r="P3068">
            <v>56445</v>
          </cell>
          <cell r="Q3068">
            <v>56141</v>
          </cell>
          <cell r="R3068">
            <v>56426</v>
          </cell>
          <cell r="S3068">
            <v>56418</v>
          </cell>
        </row>
        <row r="3069">
          <cell r="H3069" t="str">
            <v>.Marshall County, West Virginia</v>
          </cell>
          <cell r="I3069">
            <v>35529</v>
          </cell>
          <cell r="J3069">
            <v>35191</v>
          </cell>
          <cell r="K3069">
            <v>34890</v>
          </cell>
          <cell r="L3069">
            <v>34736</v>
          </cell>
          <cell r="M3069">
            <v>34521</v>
          </cell>
          <cell r="N3069">
            <v>34122</v>
          </cell>
          <cell r="O3069">
            <v>33814</v>
          </cell>
          <cell r="P3069">
            <v>33583</v>
          </cell>
          <cell r="Q3069">
            <v>33248</v>
          </cell>
          <cell r="R3069">
            <v>33116</v>
          </cell>
          <cell r="S3069">
            <v>33107</v>
          </cell>
        </row>
        <row r="3070">
          <cell r="H3070" t="str">
            <v>.Mason County, West Virginia</v>
          </cell>
          <cell r="I3070">
            <v>25952</v>
          </cell>
          <cell r="J3070">
            <v>26258</v>
          </cell>
          <cell r="K3070">
            <v>26343</v>
          </cell>
          <cell r="L3070">
            <v>26511</v>
          </cell>
          <cell r="M3070">
            <v>26521</v>
          </cell>
          <cell r="N3070">
            <v>26363</v>
          </cell>
          <cell r="O3070">
            <v>26648</v>
          </cell>
          <cell r="P3070">
            <v>26738</v>
          </cell>
          <cell r="Q3070">
            <v>27097</v>
          </cell>
          <cell r="R3070">
            <v>27309</v>
          </cell>
          <cell r="S3070">
            <v>27324</v>
          </cell>
        </row>
        <row r="3071">
          <cell r="H3071" t="str">
            <v>.Mercer County, West Virginia</v>
          </cell>
          <cell r="I3071">
            <v>62978</v>
          </cell>
          <cell r="J3071">
            <v>61858</v>
          </cell>
          <cell r="K3071">
            <v>62016</v>
          </cell>
          <cell r="L3071">
            <v>61910</v>
          </cell>
          <cell r="M3071">
            <v>61694</v>
          </cell>
          <cell r="N3071">
            <v>61303</v>
          </cell>
          <cell r="O3071">
            <v>61297</v>
          </cell>
          <cell r="P3071">
            <v>61615</v>
          </cell>
          <cell r="Q3071">
            <v>61848</v>
          </cell>
          <cell r="R3071">
            <v>62177</v>
          </cell>
          <cell r="S3071">
            <v>62264</v>
          </cell>
        </row>
        <row r="3072">
          <cell r="H3072" t="str">
            <v>.Mineral County, West Virginia</v>
          </cell>
          <cell r="I3072">
            <v>27086</v>
          </cell>
          <cell r="J3072">
            <v>27071</v>
          </cell>
          <cell r="K3072">
            <v>27258</v>
          </cell>
          <cell r="L3072">
            <v>27381</v>
          </cell>
          <cell r="M3072">
            <v>27250</v>
          </cell>
          <cell r="N3072">
            <v>27193</v>
          </cell>
          <cell r="O3072">
            <v>27324</v>
          </cell>
          <cell r="P3072">
            <v>27532</v>
          </cell>
          <cell r="Q3072">
            <v>27824</v>
          </cell>
          <cell r="R3072">
            <v>28080</v>
          </cell>
          <cell r="S3072">
            <v>28212</v>
          </cell>
        </row>
        <row r="3073">
          <cell r="H3073" t="str">
            <v>.Mingo County, West Virginia</v>
          </cell>
          <cell r="I3073">
            <v>28247</v>
          </cell>
          <cell r="J3073">
            <v>27489</v>
          </cell>
          <cell r="K3073">
            <v>27583</v>
          </cell>
          <cell r="L3073">
            <v>27486</v>
          </cell>
          <cell r="M3073">
            <v>27214</v>
          </cell>
          <cell r="N3073">
            <v>27096</v>
          </cell>
          <cell r="O3073">
            <v>27054</v>
          </cell>
          <cell r="P3073">
            <v>27145</v>
          </cell>
          <cell r="Q3073">
            <v>26850</v>
          </cell>
          <cell r="R3073">
            <v>26943</v>
          </cell>
          <cell r="S3073">
            <v>26839</v>
          </cell>
        </row>
        <row r="3074">
          <cell r="H3074" t="str">
            <v>.Monongalia County, West Virginia</v>
          </cell>
          <cell r="I3074">
            <v>81886</v>
          </cell>
          <cell r="J3074">
            <v>83230</v>
          </cell>
          <cell r="K3074">
            <v>84223</v>
          </cell>
          <cell r="L3074">
            <v>85983</v>
          </cell>
          <cell r="M3074">
            <v>87101</v>
          </cell>
          <cell r="N3074">
            <v>88424</v>
          </cell>
          <cell r="O3074">
            <v>89656</v>
          </cell>
          <cell r="P3074">
            <v>90764</v>
          </cell>
          <cell r="Q3074">
            <v>92200</v>
          </cell>
          <cell r="R3074">
            <v>94165</v>
          </cell>
          <cell r="S3074">
            <v>96189</v>
          </cell>
        </row>
        <row r="3075">
          <cell r="H3075" t="str">
            <v>.Monroe County, West Virginia</v>
          </cell>
          <cell r="I3075">
            <v>13184</v>
          </cell>
          <cell r="J3075">
            <v>13245</v>
          </cell>
          <cell r="K3075">
            <v>13257</v>
          </cell>
          <cell r="L3075">
            <v>13349</v>
          </cell>
          <cell r="M3075">
            <v>13355</v>
          </cell>
          <cell r="N3075">
            <v>13369</v>
          </cell>
          <cell r="O3075">
            <v>13382</v>
          </cell>
          <cell r="P3075">
            <v>13452</v>
          </cell>
          <cell r="Q3075">
            <v>13607</v>
          </cell>
          <cell r="R3075">
            <v>13543</v>
          </cell>
          <cell r="S3075">
            <v>13502</v>
          </cell>
        </row>
        <row r="3076">
          <cell r="H3076" t="str">
            <v>.Morgan County, West Virginia</v>
          </cell>
          <cell r="I3076">
            <v>14929</v>
          </cell>
          <cell r="J3076">
            <v>15270</v>
          </cell>
          <cell r="K3076">
            <v>15461</v>
          </cell>
          <cell r="L3076">
            <v>15772</v>
          </cell>
          <cell r="M3076">
            <v>16117</v>
          </cell>
          <cell r="N3076">
            <v>16462</v>
          </cell>
          <cell r="O3076">
            <v>17038</v>
          </cell>
          <cell r="P3076">
            <v>17410</v>
          </cell>
          <cell r="Q3076">
            <v>17520</v>
          </cell>
          <cell r="R3076">
            <v>17580</v>
          </cell>
          <cell r="S3076">
            <v>17541</v>
          </cell>
        </row>
        <row r="3077">
          <cell r="H3077" t="str">
            <v>.Nicholas County, West Virginia</v>
          </cell>
          <cell r="I3077">
            <v>26561</v>
          </cell>
          <cell r="J3077">
            <v>26177</v>
          </cell>
          <cell r="K3077">
            <v>26160</v>
          </cell>
          <cell r="L3077">
            <v>26063</v>
          </cell>
          <cell r="M3077">
            <v>26089</v>
          </cell>
          <cell r="N3077">
            <v>26195</v>
          </cell>
          <cell r="O3077">
            <v>26205</v>
          </cell>
          <cell r="P3077">
            <v>26130</v>
          </cell>
          <cell r="Q3077">
            <v>26138</v>
          </cell>
          <cell r="R3077">
            <v>26253</v>
          </cell>
          <cell r="S3077">
            <v>26233</v>
          </cell>
        </row>
        <row r="3078">
          <cell r="H3078" t="str">
            <v>.Ohio County, West Virginia</v>
          </cell>
          <cell r="I3078">
            <v>47432</v>
          </cell>
          <cell r="J3078">
            <v>46636</v>
          </cell>
          <cell r="K3078">
            <v>46259</v>
          </cell>
          <cell r="L3078">
            <v>45711</v>
          </cell>
          <cell r="M3078">
            <v>45424</v>
          </cell>
          <cell r="N3078">
            <v>45113</v>
          </cell>
          <cell r="O3078">
            <v>44925</v>
          </cell>
          <cell r="P3078">
            <v>44714</v>
          </cell>
          <cell r="Q3078">
            <v>44469</v>
          </cell>
          <cell r="R3078">
            <v>44355</v>
          </cell>
          <cell r="S3078">
            <v>44443</v>
          </cell>
        </row>
        <row r="3079">
          <cell r="H3079" t="str">
            <v>.Pendleton County, West Virginia</v>
          </cell>
          <cell r="I3079">
            <v>8186</v>
          </cell>
          <cell r="J3079">
            <v>8112</v>
          </cell>
          <cell r="K3079">
            <v>8030</v>
          </cell>
          <cell r="L3079">
            <v>8073</v>
          </cell>
          <cell r="M3079">
            <v>8036</v>
          </cell>
          <cell r="N3079">
            <v>7941</v>
          </cell>
          <cell r="O3079">
            <v>7922</v>
          </cell>
          <cell r="P3079">
            <v>7792</v>
          </cell>
          <cell r="Q3079">
            <v>7761</v>
          </cell>
          <cell r="R3079">
            <v>7701</v>
          </cell>
          <cell r="S3079">
            <v>7695</v>
          </cell>
        </row>
        <row r="3080">
          <cell r="H3080" t="str">
            <v>.Pleasants County, West Virginia</v>
          </cell>
          <cell r="I3080">
            <v>7513</v>
          </cell>
          <cell r="J3080">
            <v>7634</v>
          </cell>
          <cell r="K3080">
            <v>7631</v>
          </cell>
          <cell r="L3080">
            <v>7548</v>
          </cell>
          <cell r="M3080">
            <v>7731</v>
          </cell>
          <cell r="N3080">
            <v>7680</v>
          </cell>
          <cell r="O3080">
            <v>7670</v>
          </cell>
          <cell r="P3080">
            <v>7698</v>
          </cell>
          <cell r="Q3080">
            <v>7702</v>
          </cell>
          <cell r="R3080">
            <v>7672</v>
          </cell>
          <cell r="S3080">
            <v>7605</v>
          </cell>
        </row>
        <row r="3081">
          <cell r="H3081" t="str">
            <v>.Pocahontas County, West Virginia</v>
          </cell>
          <cell r="I3081">
            <v>9114</v>
          </cell>
          <cell r="J3081">
            <v>8955</v>
          </cell>
          <cell r="K3081">
            <v>9004</v>
          </cell>
          <cell r="L3081">
            <v>9034</v>
          </cell>
          <cell r="M3081">
            <v>9090</v>
          </cell>
          <cell r="N3081">
            <v>8983</v>
          </cell>
          <cell r="O3081">
            <v>8938</v>
          </cell>
          <cell r="P3081">
            <v>8851</v>
          </cell>
          <cell r="Q3081">
            <v>8807</v>
          </cell>
          <cell r="R3081">
            <v>8746</v>
          </cell>
          <cell r="S3081">
            <v>8719</v>
          </cell>
        </row>
        <row r="3082">
          <cell r="H3082" t="str">
            <v>.Preston County, West Virginia</v>
          </cell>
          <cell r="I3082">
            <v>29315</v>
          </cell>
          <cell r="J3082">
            <v>29534</v>
          </cell>
          <cell r="K3082">
            <v>30120</v>
          </cell>
          <cell r="L3082">
            <v>30483</v>
          </cell>
          <cell r="M3082">
            <v>30961</v>
          </cell>
          <cell r="N3082">
            <v>31513</v>
          </cell>
          <cell r="O3082">
            <v>32238</v>
          </cell>
          <cell r="P3082">
            <v>32743</v>
          </cell>
          <cell r="Q3082">
            <v>33067</v>
          </cell>
          <cell r="R3082">
            <v>33333</v>
          </cell>
          <cell r="S3082">
            <v>33520</v>
          </cell>
        </row>
        <row r="3083">
          <cell r="H3083" t="str">
            <v>.Putnam County, West Virginia</v>
          </cell>
          <cell r="I3083">
            <v>51563</v>
          </cell>
          <cell r="J3083">
            <v>51483</v>
          </cell>
          <cell r="K3083">
            <v>51930</v>
          </cell>
          <cell r="L3083">
            <v>52581</v>
          </cell>
          <cell r="M3083">
            <v>53122</v>
          </cell>
          <cell r="N3083">
            <v>53614</v>
          </cell>
          <cell r="O3083">
            <v>54207</v>
          </cell>
          <cell r="P3083">
            <v>54669</v>
          </cell>
          <cell r="Q3083">
            <v>55051</v>
          </cell>
          <cell r="R3083">
            <v>55178</v>
          </cell>
          <cell r="S3083">
            <v>55486</v>
          </cell>
        </row>
        <row r="3084">
          <cell r="H3084" t="str">
            <v>.Raleigh County, West Virginia</v>
          </cell>
          <cell r="I3084">
            <v>79237</v>
          </cell>
          <cell r="J3084">
            <v>78251</v>
          </cell>
          <cell r="K3084">
            <v>78737</v>
          </cell>
          <cell r="L3084">
            <v>78465</v>
          </cell>
          <cell r="M3084">
            <v>78428</v>
          </cell>
          <cell r="N3084">
            <v>78341</v>
          </cell>
          <cell r="O3084">
            <v>78178</v>
          </cell>
          <cell r="P3084">
            <v>78323</v>
          </cell>
          <cell r="Q3084">
            <v>78379</v>
          </cell>
          <cell r="R3084">
            <v>78782</v>
          </cell>
          <cell r="S3084">
            <v>78859</v>
          </cell>
        </row>
        <row r="3085">
          <cell r="H3085" t="str">
            <v>.Randolph County, West Virginia</v>
          </cell>
          <cell r="I3085">
            <v>28274</v>
          </cell>
          <cell r="J3085">
            <v>28373</v>
          </cell>
          <cell r="K3085">
            <v>28487</v>
          </cell>
          <cell r="L3085">
            <v>28422</v>
          </cell>
          <cell r="M3085">
            <v>28648</v>
          </cell>
          <cell r="N3085">
            <v>28807</v>
          </cell>
          <cell r="O3085">
            <v>29049</v>
          </cell>
          <cell r="P3085">
            <v>29113</v>
          </cell>
          <cell r="Q3085">
            <v>29236</v>
          </cell>
          <cell r="R3085">
            <v>29381</v>
          </cell>
          <cell r="S3085">
            <v>29405</v>
          </cell>
        </row>
        <row r="3086">
          <cell r="H3086" t="str">
            <v>.Ritchie County, West Virginia</v>
          </cell>
          <cell r="I3086">
            <v>10351</v>
          </cell>
          <cell r="J3086">
            <v>10333</v>
          </cell>
          <cell r="K3086">
            <v>10372</v>
          </cell>
          <cell r="L3086">
            <v>10434</v>
          </cell>
          <cell r="M3086">
            <v>10415</v>
          </cell>
          <cell r="N3086">
            <v>10506</v>
          </cell>
          <cell r="O3086">
            <v>10588</v>
          </cell>
          <cell r="P3086">
            <v>10558</v>
          </cell>
          <cell r="Q3086">
            <v>10516</v>
          </cell>
          <cell r="R3086">
            <v>10478</v>
          </cell>
          <cell r="S3086">
            <v>10449</v>
          </cell>
        </row>
        <row r="3087">
          <cell r="H3087" t="str">
            <v>.Roane County, West Virginia</v>
          </cell>
          <cell r="I3087">
            <v>15447</v>
          </cell>
          <cell r="J3087">
            <v>15428</v>
          </cell>
          <cell r="K3087">
            <v>15313</v>
          </cell>
          <cell r="L3087">
            <v>15401</v>
          </cell>
          <cell r="M3087">
            <v>15337</v>
          </cell>
          <cell r="N3087">
            <v>15405</v>
          </cell>
          <cell r="O3087">
            <v>15442</v>
          </cell>
          <cell r="P3087">
            <v>15215</v>
          </cell>
          <cell r="Q3087">
            <v>15048</v>
          </cell>
          <cell r="R3087">
            <v>14966</v>
          </cell>
          <cell r="S3087">
            <v>14926</v>
          </cell>
        </row>
        <row r="3088">
          <cell r="H3088" t="str">
            <v>.Summers County, West Virginia</v>
          </cell>
          <cell r="I3088">
            <v>14381</v>
          </cell>
          <cell r="J3088">
            <v>14301</v>
          </cell>
          <cell r="K3088">
            <v>14123</v>
          </cell>
          <cell r="L3088">
            <v>14106</v>
          </cell>
          <cell r="M3088">
            <v>13997</v>
          </cell>
          <cell r="N3088">
            <v>13950</v>
          </cell>
          <cell r="O3088">
            <v>13879</v>
          </cell>
          <cell r="P3088">
            <v>13842</v>
          </cell>
          <cell r="Q3088">
            <v>13712</v>
          </cell>
          <cell r="R3088">
            <v>13882</v>
          </cell>
          <cell r="S3088">
            <v>13927</v>
          </cell>
        </row>
        <row r="3089">
          <cell r="H3089" t="str">
            <v>.Taylor County, West Virginia</v>
          </cell>
          <cell r="I3089">
            <v>16060</v>
          </cell>
          <cell r="J3089">
            <v>16079</v>
          </cell>
          <cell r="K3089">
            <v>16089</v>
          </cell>
          <cell r="L3089">
            <v>16160</v>
          </cell>
          <cell r="M3089">
            <v>16247</v>
          </cell>
          <cell r="N3089">
            <v>16318</v>
          </cell>
          <cell r="O3089">
            <v>16498</v>
          </cell>
          <cell r="P3089">
            <v>16640</v>
          </cell>
          <cell r="Q3089">
            <v>16792</v>
          </cell>
          <cell r="R3089">
            <v>16838</v>
          </cell>
          <cell r="S3089">
            <v>16895</v>
          </cell>
        </row>
        <row r="3090">
          <cell r="H3090" t="str">
            <v>.Tucker County, West Virginia</v>
          </cell>
          <cell r="I3090">
            <v>7307</v>
          </cell>
          <cell r="J3090">
            <v>7248</v>
          </cell>
          <cell r="K3090">
            <v>7332</v>
          </cell>
          <cell r="L3090">
            <v>7294</v>
          </cell>
          <cell r="M3090">
            <v>7223</v>
          </cell>
          <cell r="N3090">
            <v>7178</v>
          </cell>
          <cell r="O3090">
            <v>7111</v>
          </cell>
          <cell r="P3090">
            <v>7117</v>
          </cell>
          <cell r="Q3090">
            <v>7160</v>
          </cell>
          <cell r="R3090">
            <v>7172</v>
          </cell>
          <cell r="S3090">
            <v>7141</v>
          </cell>
        </row>
        <row r="3091">
          <cell r="H3091" t="str">
            <v>.Tyler County, West Virginia</v>
          </cell>
          <cell r="I3091">
            <v>9583</v>
          </cell>
          <cell r="J3091">
            <v>9533</v>
          </cell>
          <cell r="K3091">
            <v>9467</v>
          </cell>
          <cell r="L3091">
            <v>9475</v>
          </cell>
          <cell r="M3091">
            <v>9517</v>
          </cell>
          <cell r="N3091">
            <v>9531</v>
          </cell>
          <cell r="O3091">
            <v>9484</v>
          </cell>
          <cell r="P3091">
            <v>9423</v>
          </cell>
          <cell r="Q3091">
            <v>9363</v>
          </cell>
          <cell r="R3091">
            <v>9249</v>
          </cell>
          <cell r="S3091">
            <v>9208</v>
          </cell>
        </row>
        <row r="3092">
          <cell r="H3092" t="str">
            <v>.Upshur County, West Virginia</v>
          </cell>
          <cell r="I3092">
            <v>23394</v>
          </cell>
          <cell r="J3092">
            <v>23366</v>
          </cell>
          <cell r="K3092">
            <v>23420</v>
          </cell>
          <cell r="L3092">
            <v>23766</v>
          </cell>
          <cell r="M3092">
            <v>23820</v>
          </cell>
          <cell r="N3092">
            <v>23654</v>
          </cell>
          <cell r="O3092">
            <v>23754</v>
          </cell>
          <cell r="P3092">
            <v>23851</v>
          </cell>
          <cell r="Q3092">
            <v>23929</v>
          </cell>
          <cell r="R3092">
            <v>24124</v>
          </cell>
          <cell r="S3092">
            <v>24254</v>
          </cell>
        </row>
        <row r="3093">
          <cell r="H3093" t="str">
            <v>.Wayne County, West Virginia</v>
          </cell>
          <cell r="I3093">
            <v>42919</v>
          </cell>
          <cell r="J3093">
            <v>42919</v>
          </cell>
          <cell r="K3093">
            <v>42800</v>
          </cell>
          <cell r="L3093">
            <v>42937</v>
          </cell>
          <cell r="M3093">
            <v>42955</v>
          </cell>
          <cell r="N3093">
            <v>42860</v>
          </cell>
          <cell r="O3093">
            <v>42717</v>
          </cell>
          <cell r="P3093">
            <v>42727</v>
          </cell>
          <cell r="Q3093">
            <v>42767</v>
          </cell>
          <cell r="R3093">
            <v>42637</v>
          </cell>
          <cell r="S3093">
            <v>42481</v>
          </cell>
        </row>
        <row r="3094">
          <cell r="H3094" t="str">
            <v>.Webster County, West Virginia</v>
          </cell>
          <cell r="I3094">
            <v>9716</v>
          </cell>
          <cell r="J3094">
            <v>9614</v>
          </cell>
          <cell r="K3094">
            <v>9600</v>
          </cell>
          <cell r="L3094">
            <v>9593</v>
          </cell>
          <cell r="M3094">
            <v>9612</v>
          </cell>
          <cell r="N3094">
            <v>9463</v>
          </cell>
          <cell r="O3094">
            <v>9391</v>
          </cell>
          <cell r="P3094">
            <v>9260</v>
          </cell>
          <cell r="Q3094">
            <v>9260</v>
          </cell>
          <cell r="R3094">
            <v>9167</v>
          </cell>
          <cell r="S3094">
            <v>9154</v>
          </cell>
        </row>
        <row r="3095">
          <cell r="H3095" t="str">
            <v>.Wetzel County, West Virginia</v>
          </cell>
          <cell r="I3095">
            <v>17690</v>
          </cell>
          <cell r="J3095">
            <v>17342</v>
          </cell>
          <cell r="K3095">
            <v>17266</v>
          </cell>
          <cell r="L3095">
            <v>17186</v>
          </cell>
          <cell r="M3095">
            <v>17183</v>
          </cell>
          <cell r="N3095">
            <v>17101</v>
          </cell>
          <cell r="O3095">
            <v>16917</v>
          </cell>
          <cell r="P3095">
            <v>16764</v>
          </cell>
          <cell r="Q3095">
            <v>16645</v>
          </cell>
          <cell r="R3095">
            <v>16588</v>
          </cell>
          <cell r="S3095">
            <v>16583</v>
          </cell>
        </row>
        <row r="3096">
          <cell r="H3096" t="str">
            <v>.Wirt County, West Virginia</v>
          </cell>
          <cell r="I3096">
            <v>5865</v>
          </cell>
          <cell r="J3096">
            <v>5858</v>
          </cell>
          <cell r="K3096">
            <v>5816</v>
          </cell>
          <cell r="L3096">
            <v>5774</v>
          </cell>
          <cell r="M3096">
            <v>5813</v>
          </cell>
          <cell r="N3096">
            <v>5836</v>
          </cell>
          <cell r="O3096">
            <v>5791</v>
          </cell>
          <cell r="P3096">
            <v>5806</v>
          </cell>
          <cell r="Q3096">
            <v>5745</v>
          </cell>
          <cell r="R3096">
            <v>5703</v>
          </cell>
          <cell r="S3096">
            <v>5717</v>
          </cell>
        </row>
        <row r="3097">
          <cell r="H3097" t="str">
            <v>.Wood County, West Virginia</v>
          </cell>
          <cell r="I3097">
            <v>87954</v>
          </cell>
          <cell r="J3097">
            <v>87678</v>
          </cell>
          <cell r="K3097">
            <v>87608</v>
          </cell>
          <cell r="L3097">
            <v>87200</v>
          </cell>
          <cell r="M3097">
            <v>86892</v>
          </cell>
          <cell r="N3097">
            <v>86819</v>
          </cell>
          <cell r="O3097">
            <v>86552</v>
          </cell>
          <cell r="P3097">
            <v>86489</v>
          </cell>
          <cell r="Q3097">
            <v>86783</v>
          </cell>
          <cell r="R3097">
            <v>86841</v>
          </cell>
          <cell r="S3097">
            <v>86956</v>
          </cell>
        </row>
        <row r="3098">
          <cell r="H3098" t="str">
            <v>.Wyoming County, West Virginia</v>
          </cell>
          <cell r="I3098">
            <v>25702</v>
          </cell>
          <cell r="J3098">
            <v>25133</v>
          </cell>
          <cell r="K3098">
            <v>24859</v>
          </cell>
          <cell r="L3098">
            <v>24777</v>
          </cell>
          <cell r="M3098">
            <v>24482</v>
          </cell>
          <cell r="N3098">
            <v>24471</v>
          </cell>
          <cell r="O3098">
            <v>24288</v>
          </cell>
          <cell r="P3098">
            <v>24078</v>
          </cell>
          <cell r="Q3098">
            <v>23957</v>
          </cell>
          <cell r="R3098">
            <v>23899</v>
          </cell>
          <cell r="S3098">
            <v>23796</v>
          </cell>
        </row>
        <row r="3099">
          <cell r="H3099" t="str">
            <v>.Wisconsin, Wisconsin</v>
          </cell>
          <cell r="I3099">
            <v>5363757</v>
          </cell>
          <cell r="J3099">
            <v>5406835</v>
          </cell>
          <cell r="K3099">
            <v>5445162</v>
          </cell>
          <cell r="L3099">
            <v>5479203</v>
          </cell>
          <cell r="M3099">
            <v>5514026</v>
          </cell>
          <cell r="N3099">
            <v>5546166</v>
          </cell>
          <cell r="O3099">
            <v>5577655</v>
          </cell>
          <cell r="P3099">
            <v>5610775</v>
          </cell>
          <cell r="Q3099">
            <v>5640996</v>
          </cell>
          <cell r="R3099">
            <v>5669264</v>
          </cell>
          <cell r="S3099">
            <v>5686986</v>
          </cell>
        </row>
        <row r="3100">
          <cell r="H3100" t="str">
            <v>.Adams County, Wisconsin</v>
          </cell>
          <cell r="I3100">
            <v>19940</v>
          </cell>
          <cell r="J3100">
            <v>20337</v>
          </cell>
          <cell r="K3100">
            <v>20578</v>
          </cell>
          <cell r="L3100">
            <v>20644</v>
          </cell>
          <cell r="M3100">
            <v>20774</v>
          </cell>
          <cell r="N3100">
            <v>21211</v>
          </cell>
          <cell r="O3100">
            <v>21185</v>
          </cell>
          <cell r="P3100">
            <v>21156</v>
          </cell>
          <cell r="Q3100">
            <v>21101</v>
          </cell>
          <cell r="R3100">
            <v>20930</v>
          </cell>
          <cell r="S3100">
            <v>20875</v>
          </cell>
        </row>
        <row r="3101">
          <cell r="H3101" t="str">
            <v>.Ashland County, Wisconsin</v>
          </cell>
          <cell r="I3101">
            <v>16845</v>
          </cell>
          <cell r="J3101">
            <v>16773</v>
          </cell>
          <cell r="K3101">
            <v>16747</v>
          </cell>
          <cell r="L3101">
            <v>16647</v>
          </cell>
          <cell r="M3101">
            <v>16547</v>
          </cell>
          <cell r="N3101">
            <v>16407</v>
          </cell>
          <cell r="O3101">
            <v>16408</v>
          </cell>
          <cell r="P3101">
            <v>16199</v>
          </cell>
          <cell r="Q3101">
            <v>16145</v>
          </cell>
          <cell r="R3101">
            <v>16128</v>
          </cell>
          <cell r="S3101">
            <v>16157</v>
          </cell>
        </row>
        <row r="3102">
          <cell r="H3102" t="str">
            <v>.Barron County, Wisconsin</v>
          </cell>
          <cell r="I3102">
            <v>44961</v>
          </cell>
          <cell r="J3102">
            <v>45225</v>
          </cell>
          <cell r="K3102">
            <v>45515</v>
          </cell>
          <cell r="L3102">
            <v>45601</v>
          </cell>
          <cell r="M3102">
            <v>45804</v>
          </cell>
          <cell r="N3102">
            <v>45808</v>
          </cell>
          <cell r="O3102">
            <v>45968</v>
          </cell>
          <cell r="P3102">
            <v>45874</v>
          </cell>
          <cell r="Q3102">
            <v>46009</v>
          </cell>
          <cell r="R3102">
            <v>45876</v>
          </cell>
          <cell r="S3102">
            <v>45870</v>
          </cell>
        </row>
        <row r="3103">
          <cell r="H3103" t="str">
            <v>.Bayfield County, Wisconsin</v>
          </cell>
          <cell r="I3103">
            <v>15027</v>
          </cell>
          <cell r="J3103">
            <v>15076</v>
          </cell>
          <cell r="K3103">
            <v>15128</v>
          </cell>
          <cell r="L3103">
            <v>15165</v>
          </cell>
          <cell r="M3103">
            <v>15164</v>
          </cell>
          <cell r="N3103">
            <v>15163</v>
          </cell>
          <cell r="O3103">
            <v>15172</v>
          </cell>
          <cell r="P3103">
            <v>15255</v>
          </cell>
          <cell r="Q3103">
            <v>15160</v>
          </cell>
          <cell r="R3103">
            <v>14981</v>
          </cell>
          <cell r="S3103">
            <v>15014</v>
          </cell>
        </row>
        <row r="3104">
          <cell r="H3104" t="str">
            <v>.Brown County, Wisconsin</v>
          </cell>
          <cell r="I3104">
            <v>226633</v>
          </cell>
          <cell r="J3104">
            <v>229332</v>
          </cell>
          <cell r="K3104">
            <v>231821</v>
          </cell>
          <cell r="L3104">
            <v>233878</v>
          </cell>
          <cell r="M3104">
            <v>236654</v>
          </cell>
          <cell r="N3104">
            <v>238587</v>
          </cell>
          <cell r="O3104">
            <v>240191</v>
          </cell>
          <cell r="P3104">
            <v>242691</v>
          </cell>
          <cell r="Q3104">
            <v>244016</v>
          </cell>
          <cell r="R3104">
            <v>246476</v>
          </cell>
          <cell r="S3104">
            <v>248007</v>
          </cell>
        </row>
        <row r="3105">
          <cell r="H3105" t="str">
            <v>.Buffalo County, Wisconsin</v>
          </cell>
          <cell r="I3105">
            <v>13797</v>
          </cell>
          <cell r="J3105">
            <v>13855</v>
          </cell>
          <cell r="K3105">
            <v>13777</v>
          </cell>
          <cell r="L3105">
            <v>13807</v>
          </cell>
          <cell r="M3105">
            <v>13785</v>
          </cell>
          <cell r="N3105">
            <v>13969</v>
          </cell>
          <cell r="O3105">
            <v>13908</v>
          </cell>
          <cell r="P3105">
            <v>13885</v>
          </cell>
          <cell r="Q3105">
            <v>13734</v>
          </cell>
          <cell r="R3105">
            <v>13618</v>
          </cell>
          <cell r="S3105">
            <v>13587</v>
          </cell>
        </row>
        <row r="3106">
          <cell r="H3106" t="str">
            <v>.Burnett County, Wisconsin</v>
          </cell>
          <cell r="I3106">
            <v>15650</v>
          </cell>
          <cell r="J3106">
            <v>15797</v>
          </cell>
          <cell r="K3106">
            <v>15906</v>
          </cell>
          <cell r="L3106">
            <v>16063</v>
          </cell>
          <cell r="M3106">
            <v>16180</v>
          </cell>
          <cell r="N3106">
            <v>16143</v>
          </cell>
          <cell r="O3106">
            <v>16056</v>
          </cell>
          <cell r="P3106">
            <v>15965</v>
          </cell>
          <cell r="Q3106">
            <v>15696</v>
          </cell>
          <cell r="R3106">
            <v>15609</v>
          </cell>
          <cell r="S3106">
            <v>15457</v>
          </cell>
        </row>
        <row r="3107">
          <cell r="H3107" t="str">
            <v>.Calumet County, Wisconsin</v>
          </cell>
          <cell r="I3107">
            <v>40683</v>
          </cell>
          <cell r="J3107">
            <v>41950</v>
          </cell>
          <cell r="K3107">
            <v>43411</v>
          </cell>
          <cell r="L3107">
            <v>44660</v>
          </cell>
          <cell r="M3107">
            <v>45456</v>
          </cell>
          <cell r="N3107">
            <v>46185</v>
          </cell>
          <cell r="O3107">
            <v>46809</v>
          </cell>
          <cell r="P3107">
            <v>47188</v>
          </cell>
          <cell r="Q3107">
            <v>48014</v>
          </cell>
          <cell r="R3107">
            <v>48457</v>
          </cell>
          <cell r="S3107">
            <v>48971</v>
          </cell>
        </row>
        <row r="3108">
          <cell r="H3108" t="str">
            <v>.Chippewa County, Wisconsin</v>
          </cell>
          <cell r="I3108">
            <v>55217</v>
          </cell>
          <cell r="J3108">
            <v>55820</v>
          </cell>
          <cell r="K3108">
            <v>56353</v>
          </cell>
          <cell r="L3108">
            <v>57184</v>
          </cell>
          <cell r="M3108">
            <v>58801</v>
          </cell>
          <cell r="N3108">
            <v>59802</v>
          </cell>
          <cell r="O3108">
            <v>60271</v>
          </cell>
          <cell r="P3108">
            <v>61022</v>
          </cell>
          <cell r="Q3108">
            <v>61524</v>
          </cell>
          <cell r="R3108">
            <v>61997</v>
          </cell>
          <cell r="S3108">
            <v>62415</v>
          </cell>
        </row>
        <row r="3109">
          <cell r="H3109" t="str">
            <v>.Clark County, Wisconsin</v>
          </cell>
          <cell r="I3109">
            <v>33548</v>
          </cell>
          <cell r="J3109">
            <v>33763</v>
          </cell>
          <cell r="K3109">
            <v>33851</v>
          </cell>
          <cell r="L3109">
            <v>34066</v>
          </cell>
          <cell r="M3109">
            <v>34234</v>
          </cell>
          <cell r="N3109">
            <v>34334</v>
          </cell>
          <cell r="O3109">
            <v>34399</v>
          </cell>
          <cell r="P3109">
            <v>34435</v>
          </cell>
          <cell r="Q3109">
            <v>34644</v>
          </cell>
          <cell r="R3109">
            <v>34589</v>
          </cell>
          <cell r="S3109">
            <v>34690</v>
          </cell>
        </row>
        <row r="3110">
          <cell r="H3110" t="str">
            <v>.Columbia County, Wisconsin</v>
          </cell>
          <cell r="I3110">
            <v>52510</v>
          </cell>
          <cell r="J3110">
            <v>53167</v>
          </cell>
          <cell r="K3110">
            <v>53488</v>
          </cell>
          <cell r="L3110">
            <v>54168</v>
          </cell>
          <cell r="M3110">
            <v>55048</v>
          </cell>
          <cell r="N3110">
            <v>55409</v>
          </cell>
          <cell r="O3110">
            <v>55820</v>
          </cell>
          <cell r="P3110">
            <v>56197</v>
          </cell>
          <cell r="Q3110">
            <v>56362</v>
          </cell>
          <cell r="R3110">
            <v>56469</v>
          </cell>
          <cell r="S3110">
            <v>56833</v>
          </cell>
        </row>
        <row r="3111">
          <cell r="H3111" t="str">
            <v>.Crawford County, Wisconsin</v>
          </cell>
          <cell r="I3111">
            <v>17241</v>
          </cell>
          <cell r="J3111">
            <v>17020</v>
          </cell>
          <cell r="K3111">
            <v>16984</v>
          </cell>
          <cell r="L3111">
            <v>16891</v>
          </cell>
          <cell r="M3111">
            <v>17007</v>
          </cell>
          <cell r="N3111">
            <v>16895</v>
          </cell>
          <cell r="O3111">
            <v>16953</v>
          </cell>
          <cell r="P3111">
            <v>16924</v>
          </cell>
          <cell r="Q3111">
            <v>16808</v>
          </cell>
          <cell r="R3111">
            <v>16692</v>
          </cell>
          <cell r="S3111">
            <v>16644</v>
          </cell>
        </row>
        <row r="3112">
          <cell r="H3112" t="str">
            <v>.Dane County, Wisconsin</v>
          </cell>
          <cell r="I3112">
            <v>426475</v>
          </cell>
          <cell r="J3112">
            <v>434745</v>
          </cell>
          <cell r="K3112">
            <v>441623</v>
          </cell>
          <cell r="L3112">
            <v>447515</v>
          </cell>
          <cell r="M3112">
            <v>453327</v>
          </cell>
          <cell r="N3112">
            <v>459048</v>
          </cell>
          <cell r="O3112">
            <v>465018</v>
          </cell>
          <cell r="P3112">
            <v>471644</v>
          </cell>
          <cell r="Q3112">
            <v>477791</v>
          </cell>
          <cell r="R3112">
            <v>484979</v>
          </cell>
          <cell r="S3112">
            <v>488073</v>
          </cell>
        </row>
        <row r="3113">
          <cell r="H3113" t="str">
            <v>.Dodge County, Wisconsin</v>
          </cell>
          <cell r="I3113">
            <v>85851</v>
          </cell>
          <cell r="J3113">
            <v>86385</v>
          </cell>
          <cell r="K3113">
            <v>86908</v>
          </cell>
          <cell r="L3113">
            <v>87415</v>
          </cell>
          <cell r="M3113">
            <v>88070</v>
          </cell>
          <cell r="N3113">
            <v>88168</v>
          </cell>
          <cell r="O3113">
            <v>89003</v>
          </cell>
          <cell r="P3113">
            <v>89007</v>
          </cell>
          <cell r="Q3113">
            <v>89239</v>
          </cell>
          <cell r="R3113">
            <v>88677</v>
          </cell>
          <cell r="S3113">
            <v>88759</v>
          </cell>
        </row>
        <row r="3114">
          <cell r="H3114" t="str">
            <v>.Door County, Wisconsin</v>
          </cell>
          <cell r="I3114">
            <v>27957</v>
          </cell>
          <cell r="J3114">
            <v>28159</v>
          </cell>
          <cell r="K3114">
            <v>28249</v>
          </cell>
          <cell r="L3114">
            <v>28313</v>
          </cell>
          <cell r="M3114">
            <v>28213</v>
          </cell>
          <cell r="N3114">
            <v>28146</v>
          </cell>
          <cell r="O3114">
            <v>28167</v>
          </cell>
          <cell r="P3114">
            <v>27957</v>
          </cell>
          <cell r="Q3114">
            <v>28023</v>
          </cell>
          <cell r="R3114">
            <v>27919</v>
          </cell>
          <cell r="S3114">
            <v>27785</v>
          </cell>
        </row>
        <row r="3115">
          <cell r="H3115" t="str">
            <v>.Douglas County, Wisconsin</v>
          </cell>
          <cell r="I3115">
            <v>43288</v>
          </cell>
          <cell r="J3115">
            <v>43529</v>
          </cell>
          <cell r="K3115">
            <v>43593</v>
          </cell>
          <cell r="L3115">
            <v>43790</v>
          </cell>
          <cell r="M3115">
            <v>43833</v>
          </cell>
          <cell r="N3115">
            <v>43872</v>
          </cell>
          <cell r="O3115">
            <v>43815</v>
          </cell>
          <cell r="P3115">
            <v>43710</v>
          </cell>
          <cell r="Q3115">
            <v>43830</v>
          </cell>
          <cell r="R3115">
            <v>43998</v>
          </cell>
          <cell r="S3115">
            <v>44159</v>
          </cell>
        </row>
        <row r="3116">
          <cell r="H3116" t="str">
            <v>.Dunn County, Wisconsin</v>
          </cell>
          <cell r="I3116">
            <v>39853</v>
          </cell>
          <cell r="J3116">
            <v>40599</v>
          </cell>
          <cell r="K3116">
            <v>40947</v>
          </cell>
          <cell r="L3116">
            <v>41222</v>
          </cell>
          <cell r="M3116">
            <v>41690</v>
          </cell>
          <cell r="N3116">
            <v>41988</v>
          </cell>
          <cell r="O3116">
            <v>42828</v>
          </cell>
          <cell r="P3116">
            <v>43148</v>
          </cell>
          <cell r="Q3116">
            <v>43382</v>
          </cell>
          <cell r="R3116">
            <v>43570</v>
          </cell>
          <cell r="S3116">
            <v>43857</v>
          </cell>
        </row>
        <row r="3117">
          <cell r="H3117" t="str">
            <v>.Eau Claire County, Wisconsin</v>
          </cell>
          <cell r="I3117">
            <v>93128</v>
          </cell>
          <cell r="J3117">
            <v>93835</v>
          </cell>
          <cell r="K3117">
            <v>94493</v>
          </cell>
          <cell r="L3117">
            <v>94632</v>
          </cell>
          <cell r="M3117">
            <v>94618</v>
          </cell>
          <cell r="N3117">
            <v>95007</v>
          </cell>
          <cell r="O3117">
            <v>95896</v>
          </cell>
          <cell r="P3117">
            <v>96632</v>
          </cell>
          <cell r="Q3117">
            <v>97176</v>
          </cell>
          <cell r="R3117">
            <v>98274</v>
          </cell>
          <cell r="S3117">
            <v>98736</v>
          </cell>
        </row>
        <row r="3118">
          <cell r="H3118" t="str">
            <v>.Florence County, Wisconsin</v>
          </cell>
          <cell r="I3118">
            <v>5079</v>
          </cell>
          <cell r="J3118">
            <v>5036</v>
          </cell>
          <cell r="K3118">
            <v>5068</v>
          </cell>
          <cell r="L3118">
            <v>4960</v>
          </cell>
          <cell r="M3118">
            <v>4890</v>
          </cell>
          <cell r="N3118">
            <v>4825</v>
          </cell>
          <cell r="O3118">
            <v>4794</v>
          </cell>
          <cell r="P3118">
            <v>4682</v>
          </cell>
          <cell r="Q3118">
            <v>4564</v>
          </cell>
          <cell r="R3118">
            <v>4494</v>
          </cell>
          <cell r="S3118">
            <v>4423</v>
          </cell>
        </row>
        <row r="3119">
          <cell r="H3119" t="str">
            <v>.Fond du Lac County, Wisconsin</v>
          </cell>
          <cell r="I3119">
            <v>97284</v>
          </cell>
          <cell r="J3119">
            <v>97856</v>
          </cell>
          <cell r="K3119">
            <v>98097</v>
          </cell>
          <cell r="L3119">
            <v>98470</v>
          </cell>
          <cell r="M3119">
            <v>98929</v>
          </cell>
          <cell r="N3119">
            <v>99297</v>
          </cell>
          <cell r="O3119">
            <v>99920</v>
          </cell>
          <cell r="P3119">
            <v>100520</v>
          </cell>
          <cell r="Q3119">
            <v>101122</v>
          </cell>
          <cell r="R3119">
            <v>101370</v>
          </cell>
          <cell r="S3119">
            <v>101633</v>
          </cell>
        </row>
        <row r="3120">
          <cell r="H3120" t="str">
            <v>.Forest County, Wisconsin</v>
          </cell>
          <cell r="I3120">
            <v>10027</v>
          </cell>
          <cell r="J3120">
            <v>9916</v>
          </cell>
          <cell r="K3120">
            <v>9879</v>
          </cell>
          <cell r="L3120">
            <v>9876</v>
          </cell>
          <cell r="M3120">
            <v>9924</v>
          </cell>
          <cell r="N3120">
            <v>9820</v>
          </cell>
          <cell r="O3120">
            <v>9737</v>
          </cell>
          <cell r="P3120">
            <v>9639</v>
          </cell>
          <cell r="Q3120">
            <v>9620</v>
          </cell>
          <cell r="R3120">
            <v>9396</v>
          </cell>
          <cell r="S3120">
            <v>9304</v>
          </cell>
        </row>
        <row r="3121">
          <cell r="H3121" t="str">
            <v>.Grant County, Wisconsin</v>
          </cell>
          <cell r="I3121">
            <v>49590</v>
          </cell>
          <cell r="J3121">
            <v>49739</v>
          </cell>
          <cell r="K3121">
            <v>49667</v>
          </cell>
          <cell r="L3121">
            <v>49925</v>
          </cell>
          <cell r="M3121">
            <v>50143</v>
          </cell>
          <cell r="N3121">
            <v>50244</v>
          </cell>
          <cell r="O3121">
            <v>50051</v>
          </cell>
          <cell r="P3121">
            <v>50544</v>
          </cell>
          <cell r="Q3121">
            <v>50834</v>
          </cell>
          <cell r="R3121">
            <v>50916</v>
          </cell>
          <cell r="S3121">
            <v>51208</v>
          </cell>
        </row>
        <row r="3122">
          <cell r="H3122" t="str">
            <v>.Green County, Wisconsin</v>
          </cell>
          <cell r="I3122">
            <v>33678</v>
          </cell>
          <cell r="J3122">
            <v>33929</v>
          </cell>
          <cell r="K3122">
            <v>34177</v>
          </cell>
          <cell r="L3122">
            <v>34301</v>
          </cell>
          <cell r="M3122">
            <v>34801</v>
          </cell>
          <cell r="N3122">
            <v>35174</v>
          </cell>
          <cell r="O3122">
            <v>35869</v>
          </cell>
          <cell r="P3122">
            <v>36234</v>
          </cell>
          <cell r="Q3122">
            <v>36598</v>
          </cell>
          <cell r="R3122">
            <v>36672</v>
          </cell>
          <cell r="S3122">
            <v>36842</v>
          </cell>
        </row>
        <row r="3123">
          <cell r="H3123" t="str">
            <v>.Green Lake County, Wisconsin</v>
          </cell>
          <cell r="I3123">
            <v>19115</v>
          </cell>
          <cell r="J3123">
            <v>19213</v>
          </cell>
          <cell r="K3123">
            <v>19267</v>
          </cell>
          <cell r="L3123">
            <v>19253</v>
          </cell>
          <cell r="M3123">
            <v>19220</v>
          </cell>
          <cell r="N3123">
            <v>19187</v>
          </cell>
          <cell r="O3123">
            <v>19195</v>
          </cell>
          <cell r="P3123">
            <v>19144</v>
          </cell>
          <cell r="Q3123">
            <v>19102</v>
          </cell>
          <cell r="R3123">
            <v>19056</v>
          </cell>
          <cell r="S3123">
            <v>19051</v>
          </cell>
        </row>
        <row r="3124">
          <cell r="H3124" t="str">
            <v>.Iowa County, Wisconsin</v>
          </cell>
          <cell r="I3124">
            <v>22790</v>
          </cell>
          <cell r="J3124">
            <v>22932</v>
          </cell>
          <cell r="K3124">
            <v>23017</v>
          </cell>
          <cell r="L3124">
            <v>23154</v>
          </cell>
          <cell r="M3124">
            <v>23187</v>
          </cell>
          <cell r="N3124">
            <v>23405</v>
          </cell>
          <cell r="O3124">
            <v>23589</v>
          </cell>
          <cell r="P3124">
            <v>23636</v>
          </cell>
          <cell r="Q3124">
            <v>23701</v>
          </cell>
          <cell r="R3124">
            <v>23595</v>
          </cell>
          <cell r="S3124">
            <v>23687</v>
          </cell>
        </row>
        <row r="3125">
          <cell r="H3125" t="str">
            <v>.Iron County, Wisconsin</v>
          </cell>
          <cell r="I3125">
            <v>6863</v>
          </cell>
          <cell r="J3125">
            <v>6776</v>
          </cell>
          <cell r="K3125">
            <v>6711</v>
          </cell>
          <cell r="L3125">
            <v>6598</v>
          </cell>
          <cell r="M3125">
            <v>6508</v>
          </cell>
          <cell r="N3125">
            <v>6411</v>
          </cell>
          <cell r="O3125">
            <v>6236</v>
          </cell>
          <cell r="P3125">
            <v>6170</v>
          </cell>
          <cell r="Q3125">
            <v>6101</v>
          </cell>
          <cell r="R3125">
            <v>5966</v>
          </cell>
          <cell r="S3125">
            <v>5916</v>
          </cell>
        </row>
        <row r="3126">
          <cell r="H3126" t="str">
            <v>.Jackson County, Wisconsin</v>
          </cell>
          <cell r="I3126">
            <v>19091</v>
          </cell>
          <cell r="J3126">
            <v>19337</v>
          </cell>
          <cell r="K3126">
            <v>19374</v>
          </cell>
          <cell r="L3126">
            <v>19641</v>
          </cell>
          <cell r="M3126">
            <v>19633</v>
          </cell>
          <cell r="N3126">
            <v>19885</v>
          </cell>
          <cell r="O3126">
            <v>20016</v>
          </cell>
          <cell r="P3126">
            <v>20227</v>
          </cell>
          <cell r="Q3126">
            <v>20348</v>
          </cell>
          <cell r="R3126">
            <v>20372</v>
          </cell>
          <cell r="S3126">
            <v>20449</v>
          </cell>
        </row>
        <row r="3127">
          <cell r="H3127" t="str">
            <v>.Jefferson County, Wisconsin</v>
          </cell>
          <cell r="I3127">
            <v>75855</v>
          </cell>
          <cell r="J3127">
            <v>76736</v>
          </cell>
          <cell r="K3127">
            <v>77376</v>
          </cell>
          <cell r="L3127">
            <v>78148</v>
          </cell>
          <cell r="M3127">
            <v>79408</v>
          </cell>
          <cell r="N3127">
            <v>80392</v>
          </cell>
          <cell r="O3127">
            <v>81300</v>
          </cell>
          <cell r="P3127">
            <v>82276</v>
          </cell>
          <cell r="Q3127">
            <v>83140</v>
          </cell>
          <cell r="R3127">
            <v>83480</v>
          </cell>
          <cell r="S3127">
            <v>83686</v>
          </cell>
        </row>
        <row r="3128">
          <cell r="H3128" t="str">
            <v>.Juneau County, Wisconsin</v>
          </cell>
          <cell r="I3128">
            <v>24323</v>
          </cell>
          <cell r="J3128">
            <v>24546</v>
          </cell>
          <cell r="K3128">
            <v>25050</v>
          </cell>
          <cell r="L3128">
            <v>25186</v>
          </cell>
          <cell r="M3128">
            <v>25445</v>
          </cell>
          <cell r="N3128">
            <v>26589</v>
          </cell>
          <cell r="O3128">
            <v>26695</v>
          </cell>
          <cell r="P3128">
            <v>26755</v>
          </cell>
          <cell r="Q3128">
            <v>26825</v>
          </cell>
          <cell r="R3128">
            <v>26728</v>
          </cell>
          <cell r="S3128">
            <v>26664</v>
          </cell>
        </row>
        <row r="3129">
          <cell r="H3129" t="str">
            <v>.Kenosha County, Wisconsin</v>
          </cell>
          <cell r="I3129">
            <v>149584</v>
          </cell>
          <cell r="J3129">
            <v>151962</v>
          </cell>
          <cell r="K3129">
            <v>153905</v>
          </cell>
          <cell r="L3129">
            <v>155946</v>
          </cell>
          <cell r="M3129">
            <v>157968</v>
          </cell>
          <cell r="N3129">
            <v>160088</v>
          </cell>
          <cell r="O3129">
            <v>161607</v>
          </cell>
          <cell r="P3129">
            <v>163223</v>
          </cell>
          <cell r="Q3129">
            <v>164636</v>
          </cell>
          <cell r="R3129">
            <v>165502</v>
          </cell>
          <cell r="S3129">
            <v>166426</v>
          </cell>
        </row>
        <row r="3130">
          <cell r="H3130" t="str">
            <v>.Kewaunee County, Wisconsin</v>
          </cell>
          <cell r="I3130">
            <v>20199</v>
          </cell>
          <cell r="J3130">
            <v>20302</v>
          </cell>
          <cell r="K3130">
            <v>20434</v>
          </cell>
          <cell r="L3130">
            <v>20402</v>
          </cell>
          <cell r="M3130">
            <v>20562</v>
          </cell>
          <cell r="N3130">
            <v>20650</v>
          </cell>
          <cell r="O3130">
            <v>20755</v>
          </cell>
          <cell r="P3130">
            <v>20694</v>
          </cell>
          <cell r="Q3130">
            <v>20636</v>
          </cell>
          <cell r="R3130">
            <v>20555</v>
          </cell>
          <cell r="S3130">
            <v>20574</v>
          </cell>
        </row>
        <row r="3131">
          <cell r="H3131" t="str">
            <v>.La Crosse County, Wisconsin</v>
          </cell>
          <cell r="I3131">
            <v>107156</v>
          </cell>
          <cell r="J3131">
            <v>107761</v>
          </cell>
          <cell r="K3131">
            <v>108477</v>
          </cell>
          <cell r="L3131">
            <v>109065</v>
          </cell>
          <cell r="M3131">
            <v>109410</v>
          </cell>
          <cell r="N3131">
            <v>109976</v>
          </cell>
          <cell r="O3131">
            <v>110641</v>
          </cell>
          <cell r="P3131">
            <v>111798</v>
          </cell>
          <cell r="Q3131">
            <v>112761</v>
          </cell>
          <cell r="R3131">
            <v>114021</v>
          </cell>
          <cell r="S3131">
            <v>114638</v>
          </cell>
        </row>
        <row r="3132">
          <cell r="H3132" t="str">
            <v>.Lafayette County, Wisconsin</v>
          </cell>
          <cell r="I3132">
            <v>16149</v>
          </cell>
          <cell r="J3132">
            <v>16303</v>
          </cell>
          <cell r="K3132">
            <v>16436</v>
          </cell>
          <cell r="L3132">
            <v>16516</v>
          </cell>
          <cell r="M3132">
            <v>16615</v>
          </cell>
          <cell r="N3132">
            <v>16703</v>
          </cell>
          <cell r="O3132">
            <v>16785</v>
          </cell>
          <cell r="P3132">
            <v>16670</v>
          </cell>
          <cell r="Q3132">
            <v>16768</v>
          </cell>
          <cell r="R3132">
            <v>16851</v>
          </cell>
          <cell r="S3132">
            <v>16836</v>
          </cell>
        </row>
        <row r="3133">
          <cell r="H3133" t="str">
            <v>.Langlade County, Wisconsin</v>
          </cell>
          <cell r="I3133">
            <v>20743</v>
          </cell>
          <cell r="J3133">
            <v>20820</v>
          </cell>
          <cell r="K3133">
            <v>20722</v>
          </cell>
          <cell r="L3133">
            <v>20668</v>
          </cell>
          <cell r="M3133">
            <v>20686</v>
          </cell>
          <cell r="N3133">
            <v>20477</v>
          </cell>
          <cell r="O3133">
            <v>20440</v>
          </cell>
          <cell r="P3133">
            <v>20379</v>
          </cell>
          <cell r="Q3133">
            <v>20248</v>
          </cell>
          <cell r="R3133">
            <v>20086</v>
          </cell>
          <cell r="S3133">
            <v>19977</v>
          </cell>
        </row>
        <row r="3134">
          <cell r="H3134" t="str">
            <v>.Lincoln County, Wisconsin</v>
          </cell>
          <cell r="I3134">
            <v>29625</v>
          </cell>
          <cell r="J3134">
            <v>29548</v>
          </cell>
          <cell r="K3134">
            <v>29641</v>
          </cell>
          <cell r="L3134">
            <v>29621</v>
          </cell>
          <cell r="M3134">
            <v>29666</v>
          </cell>
          <cell r="N3134">
            <v>29602</v>
          </cell>
          <cell r="O3134">
            <v>29457</v>
          </cell>
          <cell r="P3134">
            <v>29272</v>
          </cell>
          <cell r="Q3134">
            <v>29094</v>
          </cell>
          <cell r="R3134">
            <v>28833</v>
          </cell>
          <cell r="S3134">
            <v>28743</v>
          </cell>
        </row>
        <row r="3135">
          <cell r="H3135" t="str">
            <v>.Manitowoc County, Wisconsin</v>
          </cell>
          <cell r="I3135">
            <v>82907</v>
          </cell>
          <cell r="J3135">
            <v>82788</v>
          </cell>
          <cell r="K3135">
            <v>82338</v>
          </cell>
          <cell r="L3135">
            <v>82010</v>
          </cell>
          <cell r="M3135">
            <v>81846</v>
          </cell>
          <cell r="N3135">
            <v>81827</v>
          </cell>
          <cell r="O3135">
            <v>81869</v>
          </cell>
          <cell r="P3135">
            <v>81872</v>
          </cell>
          <cell r="Q3135">
            <v>81698</v>
          </cell>
          <cell r="R3135">
            <v>81600</v>
          </cell>
          <cell r="S3135">
            <v>81442</v>
          </cell>
        </row>
        <row r="3136">
          <cell r="H3136" t="str">
            <v>.Marathon County, Wisconsin</v>
          </cell>
          <cell r="I3136">
            <v>125908</v>
          </cell>
          <cell r="J3136">
            <v>126459</v>
          </cell>
          <cell r="K3136">
            <v>126880</v>
          </cell>
          <cell r="L3136">
            <v>127311</v>
          </cell>
          <cell r="M3136">
            <v>127855</v>
          </cell>
          <cell r="N3136">
            <v>128958</v>
          </cell>
          <cell r="O3136">
            <v>130516</v>
          </cell>
          <cell r="P3136">
            <v>131773</v>
          </cell>
          <cell r="Q3136">
            <v>133036</v>
          </cell>
          <cell r="R3136">
            <v>133793</v>
          </cell>
          <cell r="S3136">
            <v>134063</v>
          </cell>
        </row>
        <row r="3137">
          <cell r="H3137" t="str">
            <v>.Marinette County, Wisconsin</v>
          </cell>
          <cell r="I3137">
            <v>43392</v>
          </cell>
          <cell r="J3137">
            <v>43157</v>
          </cell>
          <cell r="K3137">
            <v>43122</v>
          </cell>
          <cell r="L3137">
            <v>42946</v>
          </cell>
          <cell r="M3137">
            <v>42680</v>
          </cell>
          <cell r="N3137">
            <v>42850</v>
          </cell>
          <cell r="O3137">
            <v>42389</v>
          </cell>
          <cell r="P3137">
            <v>42190</v>
          </cell>
          <cell r="Q3137">
            <v>42019</v>
          </cell>
          <cell r="R3137">
            <v>41792</v>
          </cell>
          <cell r="S3137">
            <v>41749</v>
          </cell>
        </row>
        <row r="3138">
          <cell r="H3138" t="str">
            <v>.Marquette County, Wisconsin</v>
          </cell>
          <cell r="I3138">
            <v>14539</v>
          </cell>
          <cell r="J3138">
            <v>14624</v>
          </cell>
          <cell r="K3138">
            <v>14798</v>
          </cell>
          <cell r="L3138">
            <v>14931</v>
          </cell>
          <cell r="M3138">
            <v>15157</v>
          </cell>
          <cell r="N3138">
            <v>15390</v>
          </cell>
          <cell r="O3138">
            <v>15437</v>
          </cell>
          <cell r="P3138">
            <v>15395</v>
          </cell>
          <cell r="Q3138">
            <v>15485</v>
          </cell>
          <cell r="R3138">
            <v>15405</v>
          </cell>
          <cell r="S3138">
            <v>15404</v>
          </cell>
        </row>
        <row r="3139">
          <cell r="H3139" t="str">
            <v>.Menominee County, Wisconsin</v>
          </cell>
          <cell r="I3139">
            <v>4554</v>
          </cell>
          <cell r="J3139">
            <v>4521</v>
          </cell>
          <cell r="K3139">
            <v>4539</v>
          </cell>
          <cell r="L3139">
            <v>4478</v>
          </cell>
          <cell r="M3139">
            <v>4406</v>
          </cell>
          <cell r="N3139">
            <v>4353</v>
          </cell>
          <cell r="O3139">
            <v>4312</v>
          </cell>
          <cell r="P3139">
            <v>4293</v>
          </cell>
          <cell r="Q3139">
            <v>4214</v>
          </cell>
          <cell r="R3139">
            <v>4191</v>
          </cell>
          <cell r="S3139">
            <v>4232</v>
          </cell>
        </row>
        <row r="3140">
          <cell r="H3140" t="str">
            <v>.Milwaukee County, Wisconsin</v>
          </cell>
          <cell r="I3140">
            <v>940127</v>
          </cell>
          <cell r="J3140">
            <v>939305</v>
          </cell>
          <cell r="K3140">
            <v>939854</v>
          </cell>
          <cell r="L3140">
            <v>939513</v>
          </cell>
          <cell r="M3140">
            <v>936914</v>
          </cell>
          <cell r="N3140">
            <v>932540</v>
          </cell>
          <cell r="O3140">
            <v>930263</v>
          </cell>
          <cell r="P3140">
            <v>931453</v>
          </cell>
          <cell r="Q3140">
            <v>934752</v>
          </cell>
          <cell r="R3140">
            <v>942668</v>
          </cell>
          <cell r="S3140">
            <v>947735</v>
          </cell>
        </row>
        <row r="3141">
          <cell r="H3141" t="str">
            <v>.Monroe County, Wisconsin</v>
          </cell>
          <cell r="I3141">
            <v>40885</v>
          </cell>
          <cell r="J3141">
            <v>41298</v>
          </cell>
          <cell r="K3141">
            <v>41611</v>
          </cell>
          <cell r="L3141">
            <v>41712</v>
          </cell>
          <cell r="M3141">
            <v>42229</v>
          </cell>
          <cell r="N3141">
            <v>42604</v>
          </cell>
          <cell r="O3141">
            <v>43208</v>
          </cell>
          <cell r="P3141">
            <v>43729</v>
          </cell>
          <cell r="Q3141">
            <v>44157</v>
          </cell>
          <cell r="R3141">
            <v>44437</v>
          </cell>
          <cell r="S3141">
            <v>44673</v>
          </cell>
        </row>
        <row r="3142">
          <cell r="H3142" t="str">
            <v>.Oconto County, Wisconsin</v>
          </cell>
          <cell r="I3142">
            <v>35657</v>
          </cell>
          <cell r="J3142">
            <v>36149</v>
          </cell>
          <cell r="K3142">
            <v>36458</v>
          </cell>
          <cell r="L3142">
            <v>36889</v>
          </cell>
          <cell r="M3142">
            <v>37354</v>
          </cell>
          <cell r="N3142">
            <v>37563</v>
          </cell>
          <cell r="O3142">
            <v>37756</v>
          </cell>
          <cell r="P3142">
            <v>37805</v>
          </cell>
          <cell r="Q3142">
            <v>37816</v>
          </cell>
          <cell r="R3142">
            <v>37655</v>
          </cell>
          <cell r="S3142">
            <v>37660</v>
          </cell>
        </row>
        <row r="3143">
          <cell r="H3143" t="str">
            <v>.Oneida County, Wisconsin</v>
          </cell>
          <cell r="I3143">
            <v>36736</v>
          </cell>
          <cell r="J3143">
            <v>36912</v>
          </cell>
          <cell r="K3143">
            <v>36875</v>
          </cell>
          <cell r="L3143">
            <v>37223</v>
          </cell>
          <cell r="M3143">
            <v>37035</v>
          </cell>
          <cell r="N3143">
            <v>36896</v>
          </cell>
          <cell r="O3143">
            <v>36746</v>
          </cell>
          <cell r="P3143">
            <v>36553</v>
          </cell>
          <cell r="Q3143">
            <v>36500</v>
          </cell>
          <cell r="R3143">
            <v>36175</v>
          </cell>
          <cell r="S3143">
            <v>35998</v>
          </cell>
        </row>
        <row r="3144">
          <cell r="H3144" t="str">
            <v>.Outagamie County, Wisconsin</v>
          </cell>
          <cell r="I3144">
            <v>161090</v>
          </cell>
          <cell r="J3144">
            <v>163726</v>
          </cell>
          <cell r="K3144">
            <v>165336</v>
          </cell>
          <cell r="L3144">
            <v>166690</v>
          </cell>
          <cell r="M3144">
            <v>168136</v>
          </cell>
          <cell r="N3144">
            <v>169740</v>
          </cell>
          <cell r="O3144">
            <v>171632</v>
          </cell>
          <cell r="P3144">
            <v>173180</v>
          </cell>
          <cell r="Q3144">
            <v>174388</v>
          </cell>
          <cell r="R3144">
            <v>176175</v>
          </cell>
          <cell r="S3144">
            <v>176695</v>
          </cell>
        </row>
        <row r="3145">
          <cell r="H3145" t="str">
            <v>.Ozaukee County, Wisconsin</v>
          </cell>
          <cell r="I3145">
            <v>82322</v>
          </cell>
          <cell r="J3145">
            <v>83001</v>
          </cell>
          <cell r="K3145">
            <v>83605</v>
          </cell>
          <cell r="L3145">
            <v>84303</v>
          </cell>
          <cell r="M3145">
            <v>85069</v>
          </cell>
          <cell r="N3145">
            <v>85178</v>
          </cell>
          <cell r="O3145">
            <v>85362</v>
          </cell>
          <cell r="P3145">
            <v>85597</v>
          </cell>
          <cell r="Q3145">
            <v>85994</v>
          </cell>
          <cell r="R3145">
            <v>86409</v>
          </cell>
          <cell r="S3145">
            <v>86395</v>
          </cell>
        </row>
        <row r="3146">
          <cell r="H3146" t="str">
            <v>.Pepin County, Wisconsin</v>
          </cell>
          <cell r="I3146">
            <v>7314</v>
          </cell>
          <cell r="J3146">
            <v>7355</v>
          </cell>
          <cell r="K3146">
            <v>7436</v>
          </cell>
          <cell r="L3146">
            <v>7454</v>
          </cell>
          <cell r="M3146">
            <v>7536</v>
          </cell>
          <cell r="N3146">
            <v>7566</v>
          </cell>
          <cell r="O3146">
            <v>7540</v>
          </cell>
          <cell r="P3146">
            <v>7557</v>
          </cell>
          <cell r="Q3146">
            <v>7545</v>
          </cell>
          <cell r="R3146">
            <v>7480</v>
          </cell>
          <cell r="S3146">
            <v>7469</v>
          </cell>
        </row>
        <row r="3147">
          <cell r="H3147" t="str">
            <v>.Pierce County, Wisconsin</v>
          </cell>
          <cell r="I3147">
            <v>36726</v>
          </cell>
          <cell r="J3147">
            <v>37204</v>
          </cell>
          <cell r="K3147">
            <v>37547</v>
          </cell>
          <cell r="L3147">
            <v>38090</v>
          </cell>
          <cell r="M3147">
            <v>38789</v>
          </cell>
          <cell r="N3147">
            <v>39318</v>
          </cell>
          <cell r="O3147">
            <v>39915</v>
          </cell>
          <cell r="P3147">
            <v>40238</v>
          </cell>
          <cell r="Q3147">
            <v>40758</v>
          </cell>
          <cell r="R3147">
            <v>40613</v>
          </cell>
          <cell r="S3147">
            <v>41019</v>
          </cell>
        </row>
        <row r="3148">
          <cell r="H3148" t="str">
            <v>.Polk County, Wisconsin</v>
          </cell>
          <cell r="I3148">
            <v>41322</v>
          </cell>
          <cell r="J3148">
            <v>42212</v>
          </cell>
          <cell r="K3148">
            <v>42576</v>
          </cell>
          <cell r="L3148">
            <v>43032</v>
          </cell>
          <cell r="M3148">
            <v>43584</v>
          </cell>
          <cell r="N3148">
            <v>44014</v>
          </cell>
          <cell r="O3148">
            <v>44367</v>
          </cell>
          <cell r="P3148">
            <v>44318</v>
          </cell>
          <cell r="Q3148">
            <v>44331</v>
          </cell>
          <cell r="R3148">
            <v>44376</v>
          </cell>
          <cell r="S3148">
            <v>44205</v>
          </cell>
        </row>
        <row r="3149">
          <cell r="H3149" t="str">
            <v>.Portage County, Wisconsin</v>
          </cell>
          <cell r="I3149">
            <v>67181</v>
          </cell>
          <cell r="J3149">
            <v>67422</v>
          </cell>
          <cell r="K3149">
            <v>67644</v>
          </cell>
          <cell r="L3149">
            <v>67728</v>
          </cell>
          <cell r="M3149">
            <v>67789</v>
          </cell>
          <cell r="N3149">
            <v>68045</v>
          </cell>
          <cell r="O3149">
            <v>68481</v>
          </cell>
          <cell r="P3149">
            <v>69133</v>
          </cell>
          <cell r="Q3149">
            <v>69641</v>
          </cell>
          <cell r="R3149">
            <v>69876</v>
          </cell>
          <cell r="S3149">
            <v>70019</v>
          </cell>
        </row>
        <row r="3150">
          <cell r="H3150" t="str">
            <v>.Price County, Wisconsin</v>
          </cell>
          <cell r="I3150">
            <v>15819</v>
          </cell>
          <cell r="J3150">
            <v>15566</v>
          </cell>
          <cell r="K3150">
            <v>15411</v>
          </cell>
          <cell r="L3150">
            <v>15361</v>
          </cell>
          <cell r="M3150">
            <v>15189</v>
          </cell>
          <cell r="N3150">
            <v>15046</v>
          </cell>
          <cell r="O3150">
            <v>14882</v>
          </cell>
          <cell r="P3150">
            <v>14561</v>
          </cell>
          <cell r="Q3150">
            <v>14411</v>
          </cell>
          <cell r="R3150">
            <v>14297</v>
          </cell>
          <cell r="S3150">
            <v>14159</v>
          </cell>
        </row>
        <row r="3151">
          <cell r="H3151" t="str">
            <v>.Racine County, Wisconsin</v>
          </cell>
          <cell r="I3151">
            <v>188849</v>
          </cell>
          <cell r="J3151">
            <v>189047</v>
          </cell>
          <cell r="K3151">
            <v>189833</v>
          </cell>
          <cell r="L3151">
            <v>190845</v>
          </cell>
          <cell r="M3151">
            <v>191808</v>
          </cell>
          <cell r="N3151">
            <v>193251</v>
          </cell>
          <cell r="O3151">
            <v>193915</v>
          </cell>
          <cell r="P3151">
            <v>194395</v>
          </cell>
          <cell r="Q3151">
            <v>194730</v>
          </cell>
          <cell r="R3151">
            <v>195130</v>
          </cell>
          <cell r="S3151">
            <v>195408</v>
          </cell>
        </row>
        <row r="3152">
          <cell r="H3152" t="str">
            <v>.Richland County, Wisconsin</v>
          </cell>
          <cell r="I3152">
            <v>17926</v>
          </cell>
          <cell r="J3152">
            <v>18061</v>
          </cell>
          <cell r="K3152">
            <v>17976</v>
          </cell>
          <cell r="L3152">
            <v>18106</v>
          </cell>
          <cell r="M3152">
            <v>18322</v>
          </cell>
          <cell r="N3152">
            <v>18256</v>
          </cell>
          <cell r="O3152">
            <v>18299</v>
          </cell>
          <cell r="P3152">
            <v>18428</v>
          </cell>
          <cell r="Q3152">
            <v>18205</v>
          </cell>
          <cell r="R3152">
            <v>18112</v>
          </cell>
          <cell r="S3152">
            <v>18021</v>
          </cell>
        </row>
        <row r="3153">
          <cell r="H3153" t="str">
            <v>.Rock County, Wisconsin</v>
          </cell>
          <cell r="I3153">
            <v>152315</v>
          </cell>
          <cell r="J3153">
            <v>153174</v>
          </cell>
          <cell r="K3153">
            <v>153628</v>
          </cell>
          <cell r="L3153">
            <v>154268</v>
          </cell>
          <cell r="M3153">
            <v>155685</v>
          </cell>
          <cell r="N3153">
            <v>156761</v>
          </cell>
          <cell r="O3153">
            <v>158538</v>
          </cell>
          <cell r="P3153">
            <v>159912</v>
          </cell>
          <cell r="Q3153">
            <v>160647</v>
          </cell>
          <cell r="R3153">
            <v>160411</v>
          </cell>
          <cell r="S3153">
            <v>160331</v>
          </cell>
        </row>
        <row r="3154">
          <cell r="H3154" t="str">
            <v>.Rusk County, Wisconsin</v>
          </cell>
          <cell r="I3154">
            <v>15350</v>
          </cell>
          <cell r="J3154">
            <v>15245</v>
          </cell>
          <cell r="K3154">
            <v>15257</v>
          </cell>
          <cell r="L3154">
            <v>15169</v>
          </cell>
          <cell r="M3154">
            <v>15189</v>
          </cell>
          <cell r="N3154">
            <v>15091</v>
          </cell>
          <cell r="O3154">
            <v>14945</v>
          </cell>
          <cell r="P3154">
            <v>14890</v>
          </cell>
          <cell r="Q3154">
            <v>14884</v>
          </cell>
          <cell r="R3154">
            <v>14841</v>
          </cell>
          <cell r="S3154">
            <v>14755</v>
          </cell>
        </row>
        <row r="3155">
          <cell r="H3155" t="str">
            <v>.St. Croix County, Wisconsin</v>
          </cell>
          <cell r="I3155">
            <v>63155</v>
          </cell>
          <cell r="J3155">
            <v>65711</v>
          </cell>
          <cell r="K3155">
            <v>68268</v>
          </cell>
          <cell r="L3155">
            <v>71076</v>
          </cell>
          <cell r="M3155">
            <v>73988</v>
          </cell>
          <cell r="N3155">
            <v>77061</v>
          </cell>
          <cell r="O3155">
            <v>79784</v>
          </cell>
          <cell r="P3155">
            <v>81708</v>
          </cell>
          <cell r="Q3155">
            <v>83192</v>
          </cell>
          <cell r="R3155">
            <v>84055</v>
          </cell>
          <cell r="S3155">
            <v>84345</v>
          </cell>
        </row>
        <row r="3156">
          <cell r="H3156" t="str">
            <v>.Sauk County, Wisconsin</v>
          </cell>
          <cell r="I3156">
            <v>55187</v>
          </cell>
          <cell r="J3156">
            <v>55660</v>
          </cell>
          <cell r="K3156">
            <v>56316</v>
          </cell>
          <cell r="L3156">
            <v>57096</v>
          </cell>
          <cell r="M3156">
            <v>58020</v>
          </cell>
          <cell r="N3156">
            <v>58856</v>
          </cell>
          <cell r="O3156">
            <v>59580</v>
          </cell>
          <cell r="P3156">
            <v>60389</v>
          </cell>
          <cell r="Q3156">
            <v>61231</v>
          </cell>
          <cell r="R3156">
            <v>61562</v>
          </cell>
          <cell r="S3156">
            <v>61976</v>
          </cell>
        </row>
        <row r="3157">
          <cell r="H3157" t="str">
            <v>.Sawyer County, Wisconsin</v>
          </cell>
          <cell r="I3157">
            <v>16221</v>
          </cell>
          <cell r="J3157">
            <v>16249</v>
          </cell>
          <cell r="K3157">
            <v>16391</v>
          </cell>
          <cell r="L3157">
            <v>16510</v>
          </cell>
          <cell r="M3157">
            <v>16552</v>
          </cell>
          <cell r="N3157">
            <v>16652</v>
          </cell>
          <cell r="O3157">
            <v>16624</v>
          </cell>
          <cell r="P3157">
            <v>16674</v>
          </cell>
          <cell r="Q3157">
            <v>16650</v>
          </cell>
          <cell r="R3157">
            <v>16559</v>
          </cell>
          <cell r="S3157">
            <v>16557</v>
          </cell>
        </row>
        <row r="3158">
          <cell r="H3158" t="str">
            <v>.Shawano County, Wisconsin</v>
          </cell>
          <cell r="I3158">
            <v>40676</v>
          </cell>
          <cell r="J3158">
            <v>40878</v>
          </cell>
          <cell r="K3158">
            <v>40976</v>
          </cell>
          <cell r="L3158">
            <v>41083</v>
          </cell>
          <cell r="M3158">
            <v>41273</v>
          </cell>
          <cell r="N3158">
            <v>41437</v>
          </cell>
          <cell r="O3158">
            <v>41639</v>
          </cell>
          <cell r="P3158">
            <v>41829</v>
          </cell>
          <cell r="Q3158">
            <v>41894</v>
          </cell>
          <cell r="R3158">
            <v>41889</v>
          </cell>
          <cell r="S3158">
            <v>41949</v>
          </cell>
        </row>
        <row r="3159">
          <cell r="H3159" t="str">
            <v>.Sheboygan County, Wisconsin</v>
          </cell>
          <cell r="I3159">
            <v>112663</v>
          </cell>
          <cell r="J3159">
            <v>113023</v>
          </cell>
          <cell r="K3159">
            <v>113251</v>
          </cell>
          <cell r="L3159">
            <v>113433</v>
          </cell>
          <cell r="M3159">
            <v>113832</v>
          </cell>
          <cell r="N3159">
            <v>114454</v>
          </cell>
          <cell r="O3159">
            <v>114775</v>
          </cell>
          <cell r="P3159">
            <v>115178</v>
          </cell>
          <cell r="Q3159">
            <v>115652</v>
          </cell>
          <cell r="R3159">
            <v>115562</v>
          </cell>
          <cell r="S3159">
            <v>115507</v>
          </cell>
        </row>
        <row r="3160">
          <cell r="H3160" t="str">
            <v>.Taylor County, Wisconsin</v>
          </cell>
          <cell r="I3160">
            <v>19682</v>
          </cell>
          <cell r="J3160">
            <v>19813</v>
          </cell>
          <cell r="K3160">
            <v>19933</v>
          </cell>
          <cell r="L3160">
            <v>19933</v>
          </cell>
          <cell r="M3160">
            <v>20186</v>
          </cell>
          <cell r="N3160">
            <v>20330</v>
          </cell>
          <cell r="O3160">
            <v>20394</v>
          </cell>
          <cell r="P3160">
            <v>20473</v>
          </cell>
          <cell r="Q3160">
            <v>20577</v>
          </cell>
          <cell r="R3160">
            <v>20697</v>
          </cell>
          <cell r="S3160">
            <v>20689</v>
          </cell>
        </row>
        <row r="3161">
          <cell r="H3161" t="str">
            <v>.Trempealeau County, Wisconsin</v>
          </cell>
          <cell r="I3161">
            <v>27002</v>
          </cell>
          <cell r="J3161">
            <v>27118</v>
          </cell>
          <cell r="K3161">
            <v>27249</v>
          </cell>
          <cell r="L3161">
            <v>27413</v>
          </cell>
          <cell r="M3161">
            <v>27676</v>
          </cell>
          <cell r="N3161">
            <v>28065</v>
          </cell>
          <cell r="O3161">
            <v>28286</v>
          </cell>
          <cell r="P3161">
            <v>28396</v>
          </cell>
          <cell r="Q3161">
            <v>28452</v>
          </cell>
          <cell r="R3161">
            <v>28627</v>
          </cell>
          <cell r="S3161">
            <v>28816</v>
          </cell>
        </row>
        <row r="3162">
          <cell r="H3162" t="str">
            <v>.Vernon County, Wisconsin</v>
          </cell>
          <cell r="I3162">
            <v>28058</v>
          </cell>
          <cell r="J3162">
            <v>28157</v>
          </cell>
          <cell r="K3162">
            <v>28288</v>
          </cell>
          <cell r="L3162">
            <v>28395</v>
          </cell>
          <cell r="M3162">
            <v>28652</v>
          </cell>
          <cell r="N3162">
            <v>28959</v>
          </cell>
          <cell r="O3162">
            <v>29123</v>
          </cell>
          <cell r="P3162">
            <v>29313</v>
          </cell>
          <cell r="Q3162">
            <v>29431</v>
          </cell>
          <cell r="R3162">
            <v>29659</v>
          </cell>
          <cell r="S3162">
            <v>29773</v>
          </cell>
        </row>
        <row r="3163">
          <cell r="H3163" t="str">
            <v>.Vilas County, Wisconsin</v>
          </cell>
          <cell r="I3163">
            <v>21055</v>
          </cell>
          <cell r="J3163">
            <v>21464</v>
          </cell>
          <cell r="K3163">
            <v>21766</v>
          </cell>
          <cell r="L3163">
            <v>21997</v>
          </cell>
          <cell r="M3163">
            <v>22069</v>
          </cell>
          <cell r="N3163">
            <v>22116</v>
          </cell>
          <cell r="O3163">
            <v>22064</v>
          </cell>
          <cell r="P3163">
            <v>21997</v>
          </cell>
          <cell r="Q3163">
            <v>21767</v>
          </cell>
          <cell r="R3163">
            <v>21524</v>
          </cell>
          <cell r="S3163">
            <v>21430</v>
          </cell>
        </row>
        <row r="3164">
          <cell r="H3164" t="str">
            <v>.Walworth County, Wisconsin</v>
          </cell>
          <cell r="I3164">
            <v>91895</v>
          </cell>
          <cell r="J3164">
            <v>93462</v>
          </cell>
          <cell r="K3164">
            <v>95370</v>
          </cell>
          <cell r="L3164">
            <v>97087</v>
          </cell>
          <cell r="M3164">
            <v>98128</v>
          </cell>
          <cell r="N3164">
            <v>99848</v>
          </cell>
          <cell r="O3164">
            <v>101026</v>
          </cell>
          <cell r="P3164">
            <v>101449</v>
          </cell>
          <cell r="Q3164">
            <v>101916</v>
          </cell>
          <cell r="R3164">
            <v>102077</v>
          </cell>
          <cell r="S3164">
            <v>102228</v>
          </cell>
        </row>
        <row r="3165">
          <cell r="H3165" t="str">
            <v>.Washburn County, Wisconsin</v>
          </cell>
          <cell r="I3165">
            <v>16007</v>
          </cell>
          <cell r="J3165">
            <v>16070</v>
          </cell>
          <cell r="K3165">
            <v>16174</v>
          </cell>
          <cell r="L3165">
            <v>16138</v>
          </cell>
          <cell r="M3165">
            <v>16126</v>
          </cell>
          <cell r="N3165">
            <v>16097</v>
          </cell>
          <cell r="O3165">
            <v>16098</v>
          </cell>
          <cell r="P3165">
            <v>16038</v>
          </cell>
          <cell r="Q3165">
            <v>16003</v>
          </cell>
          <cell r="R3165">
            <v>15947</v>
          </cell>
          <cell r="S3165">
            <v>15911</v>
          </cell>
        </row>
        <row r="3166">
          <cell r="H3166" t="str">
            <v>.Washington County, Wisconsin</v>
          </cell>
          <cell r="I3166">
            <v>117529</v>
          </cell>
          <cell r="J3166">
            <v>119387</v>
          </cell>
          <cell r="K3166">
            <v>120741</v>
          </cell>
          <cell r="L3166">
            <v>122143</v>
          </cell>
          <cell r="M3166">
            <v>124076</v>
          </cell>
          <cell r="N3166">
            <v>125788</v>
          </cell>
          <cell r="O3166">
            <v>127483</v>
          </cell>
          <cell r="P3166">
            <v>129203</v>
          </cell>
          <cell r="Q3166">
            <v>130795</v>
          </cell>
          <cell r="R3166">
            <v>131579</v>
          </cell>
          <cell r="S3166">
            <v>131887</v>
          </cell>
        </row>
        <row r="3167">
          <cell r="H3167" t="str">
            <v>.Waukesha County, Wisconsin</v>
          </cell>
          <cell r="I3167">
            <v>360810</v>
          </cell>
          <cell r="J3167">
            <v>365564</v>
          </cell>
          <cell r="K3167">
            <v>370051</v>
          </cell>
          <cell r="L3167">
            <v>373787</v>
          </cell>
          <cell r="M3167">
            <v>376243</v>
          </cell>
          <cell r="N3167">
            <v>378885</v>
          </cell>
          <cell r="O3167">
            <v>380799</v>
          </cell>
          <cell r="P3167">
            <v>384239</v>
          </cell>
          <cell r="Q3167">
            <v>386691</v>
          </cell>
          <cell r="R3167">
            <v>388957</v>
          </cell>
          <cell r="S3167">
            <v>389891</v>
          </cell>
        </row>
        <row r="3168">
          <cell r="H3168" t="str">
            <v>.Waupaca County, Wisconsin</v>
          </cell>
          <cell r="I3168">
            <v>51844</v>
          </cell>
          <cell r="J3168">
            <v>52092</v>
          </cell>
          <cell r="K3168">
            <v>52380</v>
          </cell>
          <cell r="L3168">
            <v>52579</v>
          </cell>
          <cell r="M3168">
            <v>52605</v>
          </cell>
          <cell r="N3168">
            <v>52508</v>
          </cell>
          <cell r="O3168">
            <v>52634</v>
          </cell>
          <cell r="P3168">
            <v>52677</v>
          </cell>
          <cell r="Q3168">
            <v>52593</v>
          </cell>
          <cell r="R3168">
            <v>52392</v>
          </cell>
          <cell r="S3168">
            <v>52410</v>
          </cell>
        </row>
        <row r="3169">
          <cell r="H3169" t="str">
            <v>.Waushara County, Wisconsin</v>
          </cell>
          <cell r="I3169">
            <v>23047</v>
          </cell>
          <cell r="J3169">
            <v>23343</v>
          </cell>
          <cell r="K3169">
            <v>24257</v>
          </cell>
          <cell r="L3169">
            <v>24464</v>
          </cell>
          <cell r="M3169">
            <v>24534</v>
          </cell>
          <cell r="N3169">
            <v>24564</v>
          </cell>
          <cell r="O3169">
            <v>24690</v>
          </cell>
          <cell r="P3169">
            <v>24686</v>
          </cell>
          <cell r="Q3169">
            <v>24760</v>
          </cell>
          <cell r="R3169">
            <v>24554</v>
          </cell>
          <cell r="S3169">
            <v>24496</v>
          </cell>
        </row>
        <row r="3170">
          <cell r="H3170" t="str">
            <v>.Winnebago County, Wisconsin</v>
          </cell>
          <cell r="I3170">
            <v>156752</v>
          </cell>
          <cell r="J3170">
            <v>158163</v>
          </cell>
          <cell r="K3170">
            <v>159134</v>
          </cell>
          <cell r="L3170">
            <v>159440</v>
          </cell>
          <cell r="M3170">
            <v>160130</v>
          </cell>
          <cell r="N3170">
            <v>161451</v>
          </cell>
          <cell r="O3170">
            <v>162727</v>
          </cell>
          <cell r="P3170">
            <v>164037</v>
          </cell>
          <cell r="Q3170">
            <v>164910</v>
          </cell>
          <cell r="R3170">
            <v>166429</v>
          </cell>
          <cell r="S3170">
            <v>166994</v>
          </cell>
        </row>
        <row r="3171">
          <cell r="H3171" t="str">
            <v>.Wood County, Wisconsin</v>
          </cell>
          <cell r="I3171">
            <v>75500</v>
          </cell>
          <cell r="J3171">
            <v>75376</v>
          </cell>
          <cell r="K3171">
            <v>75223</v>
          </cell>
          <cell r="L3171">
            <v>75179</v>
          </cell>
          <cell r="M3171">
            <v>75164</v>
          </cell>
          <cell r="N3171">
            <v>74981</v>
          </cell>
          <cell r="O3171">
            <v>74603</v>
          </cell>
          <cell r="P3171">
            <v>74465</v>
          </cell>
          <cell r="Q3171">
            <v>74519</v>
          </cell>
          <cell r="R3171">
            <v>74627</v>
          </cell>
          <cell r="S3171">
            <v>74749</v>
          </cell>
        </row>
        <row r="3172">
          <cell r="H3172" t="str">
            <v>.Wyoming, Wyoming</v>
          </cell>
          <cell r="I3172">
            <v>493786</v>
          </cell>
          <cell r="J3172">
            <v>494657</v>
          </cell>
          <cell r="K3172">
            <v>500017</v>
          </cell>
          <cell r="L3172">
            <v>503453</v>
          </cell>
          <cell r="M3172">
            <v>509106</v>
          </cell>
          <cell r="N3172">
            <v>514157</v>
          </cell>
          <cell r="O3172">
            <v>522667</v>
          </cell>
          <cell r="P3172">
            <v>534876</v>
          </cell>
          <cell r="Q3172">
            <v>546043</v>
          </cell>
          <cell r="R3172">
            <v>559851</v>
          </cell>
          <cell r="S3172">
            <v>563626</v>
          </cell>
        </row>
        <row r="3173">
          <cell r="H3173" t="str">
            <v>.Albany County, Wyoming</v>
          </cell>
          <cell r="I3173">
            <v>32029</v>
          </cell>
          <cell r="J3173">
            <v>32419</v>
          </cell>
          <cell r="K3173">
            <v>32675</v>
          </cell>
          <cell r="L3173">
            <v>33098</v>
          </cell>
          <cell r="M3173">
            <v>33580</v>
          </cell>
          <cell r="N3173">
            <v>33631</v>
          </cell>
          <cell r="O3173">
            <v>33950</v>
          </cell>
          <cell r="P3173">
            <v>33858</v>
          </cell>
          <cell r="Q3173">
            <v>34643</v>
          </cell>
          <cell r="R3173">
            <v>35743</v>
          </cell>
          <cell r="S3173">
            <v>36299</v>
          </cell>
        </row>
        <row r="3174">
          <cell r="H3174" t="str">
            <v>.Big Horn County, Wyoming</v>
          </cell>
          <cell r="I3174">
            <v>11442</v>
          </cell>
          <cell r="J3174">
            <v>11209</v>
          </cell>
          <cell r="K3174">
            <v>11157</v>
          </cell>
          <cell r="L3174">
            <v>11073</v>
          </cell>
          <cell r="M3174">
            <v>11231</v>
          </cell>
          <cell r="N3174">
            <v>11193</v>
          </cell>
          <cell r="O3174">
            <v>11222</v>
          </cell>
          <cell r="P3174">
            <v>11350</v>
          </cell>
          <cell r="Q3174">
            <v>11419</v>
          </cell>
          <cell r="R3174">
            <v>11541</v>
          </cell>
          <cell r="S3174">
            <v>11668</v>
          </cell>
        </row>
        <row r="3175">
          <cell r="H3175" t="str">
            <v>.Campbell County, Wyoming</v>
          </cell>
          <cell r="I3175">
            <v>33705</v>
          </cell>
          <cell r="J3175">
            <v>34699</v>
          </cell>
          <cell r="K3175">
            <v>36193</v>
          </cell>
          <cell r="L3175">
            <v>36586</v>
          </cell>
          <cell r="M3175">
            <v>36907</v>
          </cell>
          <cell r="N3175">
            <v>37888</v>
          </cell>
          <cell r="O3175">
            <v>39497</v>
          </cell>
          <cell r="P3175">
            <v>41651</v>
          </cell>
          <cell r="Q3175">
            <v>42846</v>
          </cell>
          <cell r="R3175">
            <v>45650</v>
          </cell>
          <cell r="S3175">
            <v>46133</v>
          </cell>
        </row>
        <row r="3176">
          <cell r="H3176" t="str">
            <v>.Carbon County, Wyoming</v>
          </cell>
          <cell r="I3176">
            <v>15626</v>
          </cell>
          <cell r="J3176">
            <v>15217</v>
          </cell>
          <cell r="K3176">
            <v>15256</v>
          </cell>
          <cell r="L3176">
            <v>15240</v>
          </cell>
          <cell r="M3176">
            <v>15236</v>
          </cell>
          <cell r="N3176">
            <v>15077</v>
          </cell>
          <cell r="O3176">
            <v>15136</v>
          </cell>
          <cell r="P3176">
            <v>15494</v>
          </cell>
          <cell r="Q3176">
            <v>15658</v>
          </cell>
          <cell r="R3176">
            <v>15977</v>
          </cell>
          <cell r="S3176">
            <v>15885</v>
          </cell>
        </row>
        <row r="3177">
          <cell r="H3177" t="str">
            <v>.Converse County, Wyoming</v>
          </cell>
          <cell r="I3177">
            <v>12046</v>
          </cell>
          <cell r="J3177">
            <v>11996</v>
          </cell>
          <cell r="K3177">
            <v>12196</v>
          </cell>
          <cell r="L3177">
            <v>12232</v>
          </cell>
          <cell r="M3177">
            <v>12350</v>
          </cell>
          <cell r="N3177">
            <v>12595</v>
          </cell>
          <cell r="O3177">
            <v>12801</v>
          </cell>
          <cell r="P3177">
            <v>13071</v>
          </cell>
          <cell r="Q3177">
            <v>13486</v>
          </cell>
          <cell r="R3177">
            <v>13839</v>
          </cell>
          <cell r="S3177">
            <v>13833</v>
          </cell>
        </row>
        <row r="3178">
          <cell r="H3178" t="str">
            <v>.Crook County, Wyoming</v>
          </cell>
          <cell r="I3178">
            <v>5886</v>
          </cell>
          <cell r="J3178">
            <v>5778</v>
          </cell>
          <cell r="K3178">
            <v>5926</v>
          </cell>
          <cell r="L3178">
            <v>5981</v>
          </cell>
          <cell r="M3178">
            <v>6052</v>
          </cell>
          <cell r="N3178">
            <v>6176</v>
          </cell>
          <cell r="O3178">
            <v>6286</v>
          </cell>
          <cell r="P3178">
            <v>6617</v>
          </cell>
          <cell r="Q3178">
            <v>6823</v>
          </cell>
          <cell r="R3178">
            <v>6965</v>
          </cell>
          <cell r="S3178">
            <v>7083</v>
          </cell>
        </row>
        <row r="3179">
          <cell r="H3179" t="str">
            <v>.Fremont County, Wyoming</v>
          </cell>
          <cell r="I3179">
            <v>35805</v>
          </cell>
          <cell r="J3179">
            <v>35718</v>
          </cell>
          <cell r="K3179">
            <v>36015</v>
          </cell>
          <cell r="L3179">
            <v>36130</v>
          </cell>
          <cell r="M3179">
            <v>36383</v>
          </cell>
          <cell r="N3179">
            <v>36838</v>
          </cell>
          <cell r="O3179">
            <v>37408</v>
          </cell>
          <cell r="P3179">
            <v>38132</v>
          </cell>
          <cell r="Q3179">
            <v>38907</v>
          </cell>
          <cell r="R3179">
            <v>39685</v>
          </cell>
          <cell r="S3179">
            <v>40123</v>
          </cell>
        </row>
        <row r="3180">
          <cell r="H3180" t="str">
            <v>.Goshen County, Wyoming</v>
          </cell>
          <cell r="I3180">
            <v>12537</v>
          </cell>
          <cell r="J3180">
            <v>12475</v>
          </cell>
          <cell r="K3180">
            <v>12381</v>
          </cell>
          <cell r="L3180">
            <v>12374</v>
          </cell>
          <cell r="M3180">
            <v>12473</v>
          </cell>
          <cell r="N3180">
            <v>12460</v>
          </cell>
          <cell r="O3180">
            <v>12538</v>
          </cell>
          <cell r="P3180">
            <v>12620</v>
          </cell>
          <cell r="Q3180">
            <v>12772</v>
          </cell>
          <cell r="R3180">
            <v>12967</v>
          </cell>
          <cell r="S3180">
            <v>13249</v>
          </cell>
        </row>
        <row r="3181">
          <cell r="H3181" t="str">
            <v>.Hot Springs County, Wyoming</v>
          </cell>
          <cell r="I3181">
            <v>4877</v>
          </cell>
          <cell r="J3181">
            <v>4763</v>
          </cell>
          <cell r="K3181">
            <v>4743</v>
          </cell>
          <cell r="L3181">
            <v>4632</v>
          </cell>
          <cell r="M3181">
            <v>4629</v>
          </cell>
          <cell r="N3181">
            <v>4604</v>
          </cell>
          <cell r="O3181">
            <v>4632</v>
          </cell>
          <cell r="P3181">
            <v>4647</v>
          </cell>
          <cell r="Q3181">
            <v>4698</v>
          </cell>
          <cell r="R3181">
            <v>4819</v>
          </cell>
          <cell r="S3181">
            <v>4812</v>
          </cell>
        </row>
        <row r="3182">
          <cell r="H3182" t="str">
            <v>.Johnson County, Wyoming</v>
          </cell>
          <cell r="I3182">
            <v>7084</v>
          </cell>
          <cell r="J3182">
            <v>7167</v>
          </cell>
          <cell r="K3182">
            <v>7371</v>
          </cell>
          <cell r="L3182">
            <v>7496</v>
          </cell>
          <cell r="M3182">
            <v>7554</v>
          </cell>
          <cell r="N3182">
            <v>7685</v>
          </cell>
          <cell r="O3182">
            <v>7796</v>
          </cell>
          <cell r="P3182">
            <v>8146</v>
          </cell>
          <cell r="Q3182">
            <v>8460</v>
          </cell>
          <cell r="R3182">
            <v>8565</v>
          </cell>
          <cell r="S3182">
            <v>8569</v>
          </cell>
        </row>
        <row r="3183">
          <cell r="H3183" t="str">
            <v>.Laramie County, Wyoming</v>
          </cell>
          <cell r="I3183">
            <v>81617</v>
          </cell>
          <cell r="J3183">
            <v>82554</v>
          </cell>
          <cell r="K3183">
            <v>83226</v>
          </cell>
          <cell r="L3183">
            <v>84084</v>
          </cell>
          <cell r="M3183">
            <v>85427</v>
          </cell>
          <cell r="N3183">
            <v>85732</v>
          </cell>
          <cell r="O3183">
            <v>86819</v>
          </cell>
          <cell r="P3183">
            <v>87654</v>
          </cell>
          <cell r="Q3183">
            <v>89077</v>
          </cell>
          <cell r="R3183">
            <v>90430</v>
          </cell>
          <cell r="S3183">
            <v>91738</v>
          </cell>
        </row>
        <row r="3184">
          <cell r="H3184" t="str">
            <v>.Lincoln County, Wyoming</v>
          </cell>
          <cell r="I3184">
            <v>14568</v>
          </cell>
          <cell r="J3184">
            <v>14697</v>
          </cell>
          <cell r="K3184">
            <v>14858</v>
          </cell>
          <cell r="L3184">
            <v>15117</v>
          </cell>
          <cell r="M3184">
            <v>15539</v>
          </cell>
          <cell r="N3184">
            <v>15917</v>
          </cell>
          <cell r="O3184">
            <v>16429</v>
          </cell>
          <cell r="P3184">
            <v>17013</v>
          </cell>
          <cell r="Q3184">
            <v>17629</v>
          </cell>
          <cell r="R3184">
            <v>18082</v>
          </cell>
          <cell r="S3184">
            <v>18106</v>
          </cell>
        </row>
        <row r="3185">
          <cell r="H3185" t="str">
            <v>.Natrona County, Wyoming</v>
          </cell>
          <cell r="I3185">
            <v>66541</v>
          </cell>
          <cell r="J3185">
            <v>66978</v>
          </cell>
          <cell r="K3185">
            <v>67554</v>
          </cell>
          <cell r="L3185">
            <v>68246</v>
          </cell>
          <cell r="M3185">
            <v>69035</v>
          </cell>
          <cell r="N3185">
            <v>69922</v>
          </cell>
          <cell r="O3185">
            <v>70806</v>
          </cell>
          <cell r="P3185">
            <v>72365</v>
          </cell>
          <cell r="Q3185">
            <v>73682</v>
          </cell>
          <cell r="R3185">
            <v>75238</v>
          </cell>
          <cell r="S3185">
            <v>75450</v>
          </cell>
        </row>
        <row r="3186">
          <cell r="H3186" t="str">
            <v>.Niobrara County, Wyoming</v>
          </cell>
          <cell r="I3186">
            <v>2410</v>
          </cell>
          <cell r="J3186">
            <v>2357</v>
          </cell>
          <cell r="K3186">
            <v>2293</v>
          </cell>
          <cell r="L3186">
            <v>2280</v>
          </cell>
          <cell r="M3186">
            <v>2319</v>
          </cell>
          <cell r="N3186">
            <v>2315</v>
          </cell>
          <cell r="O3186">
            <v>2321</v>
          </cell>
          <cell r="P3186">
            <v>2407</v>
          </cell>
          <cell r="Q3186">
            <v>2467</v>
          </cell>
          <cell r="R3186">
            <v>2475</v>
          </cell>
          <cell r="S3186">
            <v>2484</v>
          </cell>
        </row>
        <row r="3187">
          <cell r="H3187" t="str">
            <v>.Park County, Wyoming</v>
          </cell>
          <cell r="I3187">
            <v>25788</v>
          </cell>
          <cell r="J3187">
            <v>25696</v>
          </cell>
          <cell r="K3187">
            <v>25761</v>
          </cell>
          <cell r="L3187">
            <v>25988</v>
          </cell>
          <cell r="M3187">
            <v>26078</v>
          </cell>
          <cell r="N3187">
            <v>26372</v>
          </cell>
          <cell r="O3187">
            <v>26789</v>
          </cell>
          <cell r="P3187">
            <v>27209</v>
          </cell>
          <cell r="Q3187">
            <v>27594</v>
          </cell>
          <cell r="R3187">
            <v>28008</v>
          </cell>
          <cell r="S3187">
            <v>28205</v>
          </cell>
        </row>
        <row r="3188">
          <cell r="H3188" t="str">
            <v>.Platte County, Wyoming</v>
          </cell>
          <cell r="I3188">
            <v>8792</v>
          </cell>
          <cell r="J3188">
            <v>8765</v>
          </cell>
          <cell r="K3188">
            <v>8766</v>
          </cell>
          <cell r="L3188">
            <v>8689</v>
          </cell>
          <cell r="M3188">
            <v>8730</v>
          </cell>
          <cell r="N3188">
            <v>8681</v>
          </cell>
          <cell r="O3188">
            <v>8690</v>
          </cell>
          <cell r="P3188">
            <v>8682</v>
          </cell>
          <cell r="Q3188">
            <v>8622</v>
          </cell>
          <cell r="R3188">
            <v>8608</v>
          </cell>
          <cell r="S3188">
            <v>8667</v>
          </cell>
        </row>
        <row r="3189">
          <cell r="H3189" t="str">
            <v>.Sheridan County, Wyoming</v>
          </cell>
          <cell r="I3189">
            <v>26563</v>
          </cell>
          <cell r="J3189">
            <v>26623</v>
          </cell>
          <cell r="K3189">
            <v>26839</v>
          </cell>
          <cell r="L3189">
            <v>26938</v>
          </cell>
          <cell r="M3189">
            <v>26942</v>
          </cell>
          <cell r="N3189">
            <v>27075</v>
          </cell>
          <cell r="O3189">
            <v>27422</v>
          </cell>
          <cell r="P3189">
            <v>27845</v>
          </cell>
          <cell r="Q3189">
            <v>28465</v>
          </cell>
          <cell r="R3189">
            <v>29017</v>
          </cell>
          <cell r="S3189">
            <v>29116</v>
          </cell>
        </row>
        <row r="3190">
          <cell r="H3190" t="str">
            <v>.Sublette County, Wyoming</v>
          </cell>
          <cell r="I3190">
            <v>5913</v>
          </cell>
          <cell r="J3190">
            <v>6026</v>
          </cell>
          <cell r="K3190">
            <v>6389</v>
          </cell>
          <cell r="L3190">
            <v>6687</v>
          </cell>
          <cell r="M3190">
            <v>7072</v>
          </cell>
          <cell r="N3190">
            <v>7515</v>
          </cell>
          <cell r="O3190">
            <v>7957</v>
          </cell>
          <cell r="P3190">
            <v>8800</v>
          </cell>
          <cell r="Q3190">
            <v>9474</v>
          </cell>
          <cell r="R3190">
            <v>10134</v>
          </cell>
          <cell r="S3190">
            <v>10247</v>
          </cell>
        </row>
        <row r="3191">
          <cell r="H3191" t="str">
            <v>.Sweetwater County, Wyoming</v>
          </cell>
          <cell r="I3191">
            <v>37620</v>
          </cell>
          <cell r="J3191">
            <v>36899</v>
          </cell>
          <cell r="K3191">
            <v>37428</v>
          </cell>
          <cell r="L3191">
            <v>37450</v>
          </cell>
          <cell r="M3191">
            <v>38026</v>
          </cell>
          <cell r="N3191">
            <v>38739</v>
          </cell>
          <cell r="O3191">
            <v>39749</v>
          </cell>
          <cell r="P3191">
            <v>41470</v>
          </cell>
          <cell r="Q3191">
            <v>42358</v>
          </cell>
          <cell r="R3191">
            <v>44133</v>
          </cell>
          <cell r="S3191">
            <v>43806</v>
          </cell>
        </row>
        <row r="3192">
          <cell r="H3192" t="str">
            <v>.Teton County, Wyoming</v>
          </cell>
          <cell r="I3192">
            <v>18257</v>
          </cell>
          <cell r="J3192">
            <v>18653</v>
          </cell>
          <cell r="K3192">
            <v>18837</v>
          </cell>
          <cell r="L3192">
            <v>19066</v>
          </cell>
          <cell r="M3192">
            <v>19467</v>
          </cell>
          <cell r="N3192">
            <v>19632</v>
          </cell>
          <cell r="O3192">
            <v>20014</v>
          </cell>
          <cell r="P3192">
            <v>20472</v>
          </cell>
          <cell r="Q3192">
            <v>20988</v>
          </cell>
          <cell r="R3192">
            <v>21232</v>
          </cell>
          <cell r="S3192">
            <v>21294</v>
          </cell>
        </row>
        <row r="3193">
          <cell r="H3193" t="str">
            <v>.Uinta County, Wyoming</v>
          </cell>
          <cell r="I3193">
            <v>19745</v>
          </cell>
          <cell r="J3193">
            <v>19413</v>
          </cell>
          <cell r="K3193">
            <v>19587</v>
          </cell>
          <cell r="L3193">
            <v>19480</v>
          </cell>
          <cell r="M3193">
            <v>19470</v>
          </cell>
          <cell r="N3193">
            <v>19494</v>
          </cell>
          <cell r="O3193">
            <v>19709</v>
          </cell>
          <cell r="P3193">
            <v>20171</v>
          </cell>
          <cell r="Q3193">
            <v>20613</v>
          </cell>
          <cell r="R3193">
            <v>21054</v>
          </cell>
          <cell r="S3193">
            <v>21118</v>
          </cell>
        </row>
        <row r="3194">
          <cell r="H3194" t="str">
            <v>.Washakie County, Wyoming</v>
          </cell>
          <cell r="I3194">
            <v>8292</v>
          </cell>
          <cell r="J3194">
            <v>8068</v>
          </cell>
          <cell r="K3194">
            <v>7988</v>
          </cell>
          <cell r="L3194">
            <v>7976</v>
          </cell>
          <cell r="M3194">
            <v>7960</v>
          </cell>
          <cell r="N3194">
            <v>8022</v>
          </cell>
          <cell r="O3194">
            <v>7979</v>
          </cell>
          <cell r="P3194">
            <v>8169</v>
          </cell>
          <cell r="Q3194">
            <v>8229</v>
          </cell>
          <cell r="R3194">
            <v>8423</v>
          </cell>
          <cell r="S3194">
            <v>8533</v>
          </cell>
        </row>
        <row r="3195">
          <cell r="H3195" t="str">
            <v>.Weston County, Wyoming</v>
          </cell>
          <cell r="I3195">
            <v>6643</v>
          </cell>
          <cell r="J3195">
            <v>6487</v>
          </cell>
          <cell r="K3195">
            <v>6578</v>
          </cell>
          <cell r="L3195">
            <v>6610</v>
          </cell>
          <cell r="M3195">
            <v>6646</v>
          </cell>
          <cell r="N3195">
            <v>6594</v>
          </cell>
          <cell r="O3195">
            <v>6717</v>
          </cell>
          <cell r="P3195">
            <v>7033</v>
          </cell>
          <cell r="Q3195">
            <v>7133</v>
          </cell>
          <cell r="R3195">
            <v>7266</v>
          </cell>
          <cell r="S3195">
            <v>7208</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ounty pop 2010-2020"/>
    </sheetNames>
    <sheetDataSet>
      <sheetData sheetId="0">
        <row r="2">
          <cell r="H2" t="str">
            <v>.Alabama, Alabama</v>
          </cell>
          <cell r="I2">
            <v>4779736</v>
          </cell>
          <cell r="J2">
            <v>4799642</v>
          </cell>
          <cell r="K2">
            <v>4816632</v>
          </cell>
          <cell r="L2">
            <v>4831586</v>
          </cell>
          <cell r="M2">
            <v>4843737</v>
          </cell>
          <cell r="N2">
            <v>4854803</v>
          </cell>
          <cell r="O2">
            <v>4866824</v>
          </cell>
          <cell r="P2">
            <v>4877989</v>
          </cell>
          <cell r="Q2">
            <v>4891628</v>
          </cell>
          <cell r="R2">
            <v>4907965</v>
          </cell>
          <cell r="S2">
            <v>4921532</v>
          </cell>
        </row>
        <row r="3">
          <cell r="H3" t="str">
            <v>.Autauga County, Alabama</v>
          </cell>
          <cell r="I3">
            <v>54571</v>
          </cell>
          <cell r="J3">
            <v>55229</v>
          </cell>
          <cell r="K3">
            <v>54970</v>
          </cell>
          <cell r="L3">
            <v>54747</v>
          </cell>
          <cell r="M3">
            <v>54922</v>
          </cell>
          <cell r="N3">
            <v>54903</v>
          </cell>
          <cell r="O3">
            <v>55302</v>
          </cell>
          <cell r="P3">
            <v>55448</v>
          </cell>
          <cell r="Q3">
            <v>55533</v>
          </cell>
          <cell r="R3">
            <v>55769</v>
          </cell>
          <cell r="S3">
            <v>56145</v>
          </cell>
        </row>
        <row r="4">
          <cell r="H4" t="str">
            <v>.Baldwin County, Alabama</v>
          </cell>
          <cell r="I4">
            <v>182265</v>
          </cell>
          <cell r="J4">
            <v>186579</v>
          </cell>
          <cell r="K4">
            <v>190203</v>
          </cell>
          <cell r="L4">
            <v>194978</v>
          </cell>
          <cell r="M4">
            <v>199306</v>
          </cell>
          <cell r="N4">
            <v>203101</v>
          </cell>
          <cell r="O4">
            <v>207787</v>
          </cell>
          <cell r="P4">
            <v>212737</v>
          </cell>
          <cell r="Q4">
            <v>218071</v>
          </cell>
          <cell r="R4">
            <v>223565</v>
          </cell>
          <cell r="S4">
            <v>229287</v>
          </cell>
        </row>
        <row r="5">
          <cell r="H5" t="str">
            <v>.Barbour County, Alabama</v>
          </cell>
          <cell r="I5">
            <v>27457</v>
          </cell>
          <cell r="J5">
            <v>27344</v>
          </cell>
          <cell r="K5">
            <v>27172</v>
          </cell>
          <cell r="L5">
            <v>26946</v>
          </cell>
          <cell r="M5">
            <v>26768</v>
          </cell>
          <cell r="N5">
            <v>26300</v>
          </cell>
          <cell r="O5">
            <v>25828</v>
          </cell>
          <cell r="P5">
            <v>25169</v>
          </cell>
          <cell r="Q5">
            <v>24887</v>
          </cell>
          <cell r="R5">
            <v>24657</v>
          </cell>
          <cell r="S5">
            <v>24589</v>
          </cell>
        </row>
        <row r="6">
          <cell r="H6" t="str">
            <v>.Bibb County, Alabama</v>
          </cell>
          <cell r="I6">
            <v>22915</v>
          </cell>
          <cell r="J6">
            <v>22736</v>
          </cell>
          <cell r="K6">
            <v>22657</v>
          </cell>
          <cell r="L6">
            <v>22510</v>
          </cell>
          <cell r="M6">
            <v>22541</v>
          </cell>
          <cell r="N6">
            <v>22553</v>
          </cell>
          <cell r="O6">
            <v>22590</v>
          </cell>
          <cell r="P6">
            <v>22532</v>
          </cell>
          <cell r="Q6">
            <v>22300</v>
          </cell>
          <cell r="R6">
            <v>22313</v>
          </cell>
          <cell r="S6">
            <v>22136</v>
          </cell>
        </row>
        <row r="7">
          <cell r="H7" t="str">
            <v>.Blount County, Alabama</v>
          </cell>
          <cell r="I7">
            <v>57322</v>
          </cell>
          <cell r="J7">
            <v>57561</v>
          </cell>
          <cell r="K7">
            <v>57585</v>
          </cell>
          <cell r="L7">
            <v>57630</v>
          </cell>
          <cell r="M7">
            <v>57536</v>
          </cell>
          <cell r="N7">
            <v>57535</v>
          </cell>
          <cell r="O7">
            <v>57487</v>
          </cell>
          <cell r="P7">
            <v>57801</v>
          </cell>
          <cell r="Q7">
            <v>57770</v>
          </cell>
          <cell r="R7">
            <v>57840</v>
          </cell>
          <cell r="S7">
            <v>57879</v>
          </cell>
        </row>
        <row r="8">
          <cell r="H8" t="str">
            <v>.Bullock County, Alabama</v>
          </cell>
          <cell r="I8">
            <v>10914</v>
          </cell>
          <cell r="J8">
            <v>10680</v>
          </cell>
          <cell r="K8">
            <v>10610</v>
          </cell>
          <cell r="L8">
            <v>10557</v>
          </cell>
          <cell r="M8">
            <v>10668</v>
          </cell>
          <cell r="N8">
            <v>10404</v>
          </cell>
          <cell r="O8">
            <v>10397</v>
          </cell>
          <cell r="P8">
            <v>10181</v>
          </cell>
          <cell r="Q8">
            <v>10165</v>
          </cell>
          <cell r="R8">
            <v>10144</v>
          </cell>
          <cell r="S8">
            <v>9976</v>
          </cell>
        </row>
        <row r="9">
          <cell r="H9" t="str">
            <v>.Butler County, Alabama</v>
          </cell>
          <cell r="I9">
            <v>20947</v>
          </cell>
          <cell r="J9">
            <v>20867</v>
          </cell>
          <cell r="K9">
            <v>20672</v>
          </cell>
          <cell r="L9">
            <v>20359</v>
          </cell>
          <cell r="M9">
            <v>20332</v>
          </cell>
          <cell r="N9">
            <v>20168</v>
          </cell>
          <cell r="O9">
            <v>20040</v>
          </cell>
          <cell r="P9">
            <v>19911</v>
          </cell>
          <cell r="Q9">
            <v>19675</v>
          </cell>
          <cell r="R9">
            <v>19501</v>
          </cell>
          <cell r="S9">
            <v>19504</v>
          </cell>
        </row>
        <row r="10">
          <cell r="H10" t="str">
            <v>.Calhoun County, Alabama</v>
          </cell>
          <cell r="I10">
            <v>118572</v>
          </cell>
          <cell r="J10">
            <v>117767</v>
          </cell>
          <cell r="K10">
            <v>117227</v>
          </cell>
          <cell r="L10">
            <v>116528</v>
          </cell>
          <cell r="M10">
            <v>115991</v>
          </cell>
          <cell r="N10">
            <v>115550</v>
          </cell>
          <cell r="O10">
            <v>115036</v>
          </cell>
          <cell r="P10">
            <v>114746</v>
          </cell>
          <cell r="Q10">
            <v>114298</v>
          </cell>
          <cell r="R10">
            <v>114070</v>
          </cell>
          <cell r="S10">
            <v>113469</v>
          </cell>
        </row>
        <row r="11">
          <cell r="H11" t="str">
            <v>.Chambers County, Alabama</v>
          </cell>
          <cell r="I11">
            <v>34215</v>
          </cell>
          <cell r="J11">
            <v>34016</v>
          </cell>
          <cell r="K11">
            <v>34088</v>
          </cell>
          <cell r="L11">
            <v>34125</v>
          </cell>
          <cell r="M11">
            <v>33964</v>
          </cell>
          <cell r="N11">
            <v>33991</v>
          </cell>
          <cell r="O11">
            <v>33742</v>
          </cell>
          <cell r="P11">
            <v>33716</v>
          </cell>
          <cell r="Q11">
            <v>33570</v>
          </cell>
          <cell r="R11">
            <v>33244</v>
          </cell>
          <cell r="S11">
            <v>32865</v>
          </cell>
        </row>
        <row r="12">
          <cell r="H12" t="str">
            <v>.Cherokee County, Alabama</v>
          </cell>
          <cell r="I12">
            <v>25989</v>
          </cell>
          <cell r="J12">
            <v>25993</v>
          </cell>
          <cell r="K12">
            <v>25961</v>
          </cell>
          <cell r="L12">
            <v>26022</v>
          </cell>
          <cell r="M12">
            <v>25900</v>
          </cell>
          <cell r="N12">
            <v>25739</v>
          </cell>
          <cell r="O12">
            <v>25769</v>
          </cell>
          <cell r="P12">
            <v>25822</v>
          </cell>
          <cell r="Q12">
            <v>26035</v>
          </cell>
          <cell r="R12">
            <v>26254</v>
          </cell>
          <cell r="S12">
            <v>26294</v>
          </cell>
        </row>
        <row r="13">
          <cell r="H13" t="str">
            <v>.Chilton County, Alabama</v>
          </cell>
          <cell r="I13">
            <v>43643</v>
          </cell>
          <cell r="J13">
            <v>43682</v>
          </cell>
          <cell r="K13">
            <v>43572</v>
          </cell>
          <cell r="L13">
            <v>43617</v>
          </cell>
          <cell r="M13">
            <v>43751</v>
          </cell>
          <cell r="N13">
            <v>43693</v>
          </cell>
          <cell r="O13">
            <v>43854</v>
          </cell>
          <cell r="P13">
            <v>44085</v>
          </cell>
          <cell r="Q13">
            <v>44084</v>
          </cell>
          <cell r="R13">
            <v>44313</v>
          </cell>
          <cell r="S13">
            <v>44397</v>
          </cell>
        </row>
        <row r="14">
          <cell r="H14" t="str">
            <v>.Choctaw County, Alabama</v>
          </cell>
          <cell r="I14">
            <v>13859</v>
          </cell>
          <cell r="J14">
            <v>13608</v>
          </cell>
          <cell r="K14">
            <v>13565</v>
          </cell>
          <cell r="L14">
            <v>13401</v>
          </cell>
          <cell r="M14">
            <v>13322</v>
          </cell>
          <cell r="N14">
            <v>13237</v>
          </cell>
          <cell r="O14">
            <v>13049</v>
          </cell>
          <cell r="P14">
            <v>12923</v>
          </cell>
          <cell r="Q14">
            <v>12810</v>
          </cell>
          <cell r="R14">
            <v>12577</v>
          </cell>
          <cell r="S14">
            <v>12418</v>
          </cell>
        </row>
        <row r="15">
          <cell r="H15" t="str">
            <v>.Clarke County, Alabama</v>
          </cell>
          <cell r="I15">
            <v>25833</v>
          </cell>
          <cell r="J15">
            <v>25589</v>
          </cell>
          <cell r="K15">
            <v>25161</v>
          </cell>
          <cell r="L15">
            <v>25131</v>
          </cell>
          <cell r="M15">
            <v>24873</v>
          </cell>
          <cell r="N15">
            <v>24711</v>
          </cell>
          <cell r="O15">
            <v>24342</v>
          </cell>
          <cell r="P15">
            <v>24083</v>
          </cell>
          <cell r="Q15">
            <v>23965</v>
          </cell>
          <cell r="R15">
            <v>23651</v>
          </cell>
          <cell r="S15">
            <v>23291</v>
          </cell>
        </row>
        <row r="16">
          <cell r="H16" t="str">
            <v>.Clay County, Alabama</v>
          </cell>
          <cell r="I16">
            <v>13932</v>
          </cell>
          <cell r="J16">
            <v>13687</v>
          </cell>
          <cell r="K16">
            <v>13433</v>
          </cell>
          <cell r="L16">
            <v>13406</v>
          </cell>
          <cell r="M16">
            <v>13443</v>
          </cell>
          <cell r="N16">
            <v>13415</v>
          </cell>
          <cell r="O16">
            <v>13393</v>
          </cell>
          <cell r="P16">
            <v>13355</v>
          </cell>
          <cell r="Q16">
            <v>13301</v>
          </cell>
          <cell r="R16">
            <v>13265</v>
          </cell>
          <cell r="S16">
            <v>13112</v>
          </cell>
        </row>
        <row r="17">
          <cell r="H17" t="str">
            <v>.Cleburne County, Alabama</v>
          </cell>
          <cell r="I17">
            <v>14972</v>
          </cell>
          <cell r="J17">
            <v>14928</v>
          </cell>
          <cell r="K17">
            <v>14889</v>
          </cell>
          <cell r="L17">
            <v>14974</v>
          </cell>
          <cell r="M17">
            <v>15029</v>
          </cell>
          <cell r="N17">
            <v>14923</v>
          </cell>
          <cell r="O17">
            <v>14871</v>
          </cell>
          <cell r="P17">
            <v>14924</v>
          </cell>
          <cell r="Q17">
            <v>15047</v>
          </cell>
          <cell r="R17">
            <v>14952</v>
          </cell>
          <cell r="S17">
            <v>14967</v>
          </cell>
        </row>
        <row r="18">
          <cell r="H18" t="str">
            <v>.Coffee County, Alabama</v>
          </cell>
          <cell r="I18">
            <v>49948</v>
          </cell>
          <cell r="J18">
            <v>50449</v>
          </cell>
          <cell r="K18">
            <v>51159</v>
          </cell>
          <cell r="L18">
            <v>50709</v>
          </cell>
          <cell r="M18">
            <v>50693</v>
          </cell>
          <cell r="N18">
            <v>51004</v>
          </cell>
          <cell r="O18">
            <v>51281</v>
          </cell>
          <cell r="P18">
            <v>51943</v>
          </cell>
          <cell r="Q18">
            <v>52097</v>
          </cell>
          <cell r="R18">
            <v>52639</v>
          </cell>
          <cell r="S18">
            <v>53230</v>
          </cell>
        </row>
        <row r="19">
          <cell r="H19" t="str">
            <v>.Colbert County, Alabama</v>
          </cell>
          <cell r="I19">
            <v>54428</v>
          </cell>
          <cell r="J19">
            <v>54545</v>
          </cell>
          <cell r="K19">
            <v>54578</v>
          </cell>
          <cell r="L19">
            <v>54544</v>
          </cell>
          <cell r="M19">
            <v>54484</v>
          </cell>
          <cell r="N19">
            <v>54439</v>
          </cell>
          <cell r="O19">
            <v>54483</v>
          </cell>
          <cell r="P19">
            <v>54682</v>
          </cell>
          <cell r="Q19">
            <v>54970</v>
          </cell>
          <cell r="R19">
            <v>55241</v>
          </cell>
          <cell r="S19">
            <v>55411</v>
          </cell>
        </row>
        <row r="20">
          <cell r="H20" t="str">
            <v>.Conecuh County, Alabama</v>
          </cell>
          <cell r="I20">
            <v>13228</v>
          </cell>
          <cell r="J20">
            <v>13194</v>
          </cell>
          <cell r="K20">
            <v>13043</v>
          </cell>
          <cell r="L20">
            <v>12908</v>
          </cell>
          <cell r="M20">
            <v>12674</v>
          </cell>
          <cell r="N20">
            <v>12677</v>
          </cell>
          <cell r="O20">
            <v>12495</v>
          </cell>
          <cell r="P20">
            <v>12431</v>
          </cell>
          <cell r="Q20">
            <v>12264</v>
          </cell>
          <cell r="R20">
            <v>12055</v>
          </cell>
          <cell r="S20">
            <v>11851</v>
          </cell>
        </row>
        <row r="21">
          <cell r="H21" t="str">
            <v>.Coosa County, Alabama</v>
          </cell>
          <cell r="I21">
            <v>11539</v>
          </cell>
          <cell r="J21">
            <v>11483</v>
          </cell>
          <cell r="K21">
            <v>11343</v>
          </cell>
          <cell r="L21">
            <v>11252</v>
          </cell>
          <cell r="M21">
            <v>11037</v>
          </cell>
          <cell r="N21">
            <v>10935</v>
          </cell>
          <cell r="O21">
            <v>10812</v>
          </cell>
          <cell r="P21">
            <v>10724</v>
          </cell>
          <cell r="Q21">
            <v>10619</v>
          </cell>
          <cell r="R21">
            <v>10677</v>
          </cell>
          <cell r="S21">
            <v>10650</v>
          </cell>
        </row>
        <row r="22">
          <cell r="H22" t="str">
            <v>.Covington County, Alabama</v>
          </cell>
          <cell r="I22">
            <v>37765</v>
          </cell>
          <cell r="J22">
            <v>38023</v>
          </cell>
          <cell r="K22">
            <v>37809</v>
          </cell>
          <cell r="L22">
            <v>37820</v>
          </cell>
          <cell r="M22">
            <v>37766</v>
          </cell>
          <cell r="N22">
            <v>37566</v>
          </cell>
          <cell r="O22">
            <v>37400</v>
          </cell>
          <cell r="P22">
            <v>37077</v>
          </cell>
          <cell r="Q22">
            <v>36993</v>
          </cell>
          <cell r="R22">
            <v>37082</v>
          </cell>
          <cell r="S22">
            <v>36930</v>
          </cell>
        </row>
        <row r="23">
          <cell r="H23" t="str">
            <v>.Crenshaw County, Alabama</v>
          </cell>
          <cell r="I23">
            <v>13906</v>
          </cell>
          <cell r="J23">
            <v>13894</v>
          </cell>
          <cell r="K23">
            <v>13914</v>
          </cell>
          <cell r="L23">
            <v>13847</v>
          </cell>
          <cell r="M23">
            <v>13851</v>
          </cell>
          <cell r="N23">
            <v>13851</v>
          </cell>
          <cell r="O23">
            <v>13911</v>
          </cell>
          <cell r="P23">
            <v>13871</v>
          </cell>
          <cell r="Q23">
            <v>13855</v>
          </cell>
          <cell r="R23">
            <v>13811</v>
          </cell>
          <cell r="S23">
            <v>13681</v>
          </cell>
        </row>
        <row r="24">
          <cell r="H24" t="str">
            <v>.Cullman County, Alabama</v>
          </cell>
          <cell r="I24">
            <v>80406</v>
          </cell>
          <cell r="J24">
            <v>80419</v>
          </cell>
          <cell r="K24">
            <v>80292</v>
          </cell>
          <cell r="L24">
            <v>80704</v>
          </cell>
          <cell r="M24">
            <v>81081</v>
          </cell>
          <cell r="N24">
            <v>81771</v>
          </cell>
          <cell r="O24">
            <v>82434</v>
          </cell>
          <cell r="P24">
            <v>82830</v>
          </cell>
          <cell r="Q24">
            <v>83300</v>
          </cell>
          <cell r="R24">
            <v>83644</v>
          </cell>
          <cell r="S24">
            <v>84515</v>
          </cell>
        </row>
        <row r="25">
          <cell r="H25" t="str">
            <v>.Dale County, Alabama</v>
          </cell>
          <cell r="I25">
            <v>50251</v>
          </cell>
          <cell r="J25">
            <v>50134</v>
          </cell>
          <cell r="K25">
            <v>50313</v>
          </cell>
          <cell r="L25">
            <v>49807</v>
          </cell>
          <cell r="M25">
            <v>49465</v>
          </cell>
          <cell r="N25">
            <v>49428</v>
          </cell>
          <cell r="O25">
            <v>49476</v>
          </cell>
          <cell r="P25">
            <v>49467</v>
          </cell>
          <cell r="Q25">
            <v>49268</v>
          </cell>
          <cell r="R25">
            <v>49294</v>
          </cell>
          <cell r="S25">
            <v>48959</v>
          </cell>
        </row>
        <row r="26">
          <cell r="H26" t="str">
            <v>.Dallas County, Alabama</v>
          </cell>
          <cell r="I26">
            <v>43820</v>
          </cell>
          <cell r="J26">
            <v>43254</v>
          </cell>
          <cell r="K26">
            <v>42794</v>
          </cell>
          <cell r="L26">
            <v>41981</v>
          </cell>
          <cell r="M26">
            <v>41560</v>
          </cell>
          <cell r="N26">
            <v>40947</v>
          </cell>
          <cell r="O26">
            <v>40105</v>
          </cell>
          <cell r="P26">
            <v>39263</v>
          </cell>
          <cell r="Q26">
            <v>38270</v>
          </cell>
          <cell r="R26">
            <v>37182</v>
          </cell>
          <cell r="S26">
            <v>36098</v>
          </cell>
        </row>
        <row r="27">
          <cell r="H27" t="str">
            <v>.DeKalb County, Alabama</v>
          </cell>
          <cell r="I27">
            <v>71109</v>
          </cell>
          <cell r="J27">
            <v>71335</v>
          </cell>
          <cell r="K27">
            <v>70913</v>
          </cell>
          <cell r="L27">
            <v>70881</v>
          </cell>
          <cell r="M27">
            <v>70963</v>
          </cell>
          <cell r="N27">
            <v>71065</v>
          </cell>
          <cell r="O27">
            <v>71116</v>
          </cell>
          <cell r="P27">
            <v>71441</v>
          </cell>
          <cell r="Q27">
            <v>71430</v>
          </cell>
          <cell r="R27">
            <v>71506</v>
          </cell>
          <cell r="S27">
            <v>71658</v>
          </cell>
        </row>
        <row r="28">
          <cell r="H28" t="str">
            <v>.Elmore County, Alabama</v>
          </cell>
          <cell r="I28">
            <v>79303</v>
          </cell>
          <cell r="J28">
            <v>80005</v>
          </cell>
          <cell r="K28">
            <v>80211</v>
          </cell>
          <cell r="L28">
            <v>80557</v>
          </cell>
          <cell r="M28">
            <v>80563</v>
          </cell>
          <cell r="N28">
            <v>80903</v>
          </cell>
          <cell r="O28">
            <v>81258</v>
          </cell>
          <cell r="P28">
            <v>81452</v>
          </cell>
          <cell r="Q28">
            <v>81189</v>
          </cell>
          <cell r="R28">
            <v>81575</v>
          </cell>
          <cell r="S28">
            <v>82158</v>
          </cell>
        </row>
        <row r="29">
          <cell r="H29" t="str">
            <v>.Escambia County, Alabama</v>
          </cell>
          <cell r="I29">
            <v>38319</v>
          </cell>
          <cell r="J29">
            <v>38211</v>
          </cell>
          <cell r="K29">
            <v>38029</v>
          </cell>
          <cell r="L29">
            <v>37775</v>
          </cell>
          <cell r="M29">
            <v>37749</v>
          </cell>
          <cell r="N29">
            <v>37676</v>
          </cell>
          <cell r="O29">
            <v>37500</v>
          </cell>
          <cell r="P29">
            <v>37010</v>
          </cell>
          <cell r="Q29">
            <v>36515</v>
          </cell>
          <cell r="R29">
            <v>36569</v>
          </cell>
          <cell r="S29">
            <v>36281</v>
          </cell>
        </row>
        <row r="30">
          <cell r="H30" t="str">
            <v>.Etowah County, Alabama</v>
          </cell>
          <cell r="I30">
            <v>104430</v>
          </cell>
          <cell r="J30">
            <v>104356</v>
          </cell>
          <cell r="K30">
            <v>104271</v>
          </cell>
          <cell r="L30">
            <v>103891</v>
          </cell>
          <cell r="M30">
            <v>103417</v>
          </cell>
          <cell r="N30">
            <v>103033</v>
          </cell>
          <cell r="O30">
            <v>102931</v>
          </cell>
          <cell r="P30">
            <v>103076</v>
          </cell>
          <cell r="Q30">
            <v>102766</v>
          </cell>
          <cell r="R30">
            <v>102460</v>
          </cell>
          <cell r="S30">
            <v>102371</v>
          </cell>
        </row>
        <row r="31">
          <cell r="H31" t="str">
            <v>.Fayette County, Alabama</v>
          </cell>
          <cell r="I31">
            <v>17241</v>
          </cell>
          <cell r="J31">
            <v>17061</v>
          </cell>
          <cell r="K31">
            <v>16955</v>
          </cell>
          <cell r="L31">
            <v>16837</v>
          </cell>
          <cell r="M31">
            <v>16784</v>
          </cell>
          <cell r="N31">
            <v>16711</v>
          </cell>
          <cell r="O31">
            <v>16581</v>
          </cell>
          <cell r="P31">
            <v>16478</v>
          </cell>
          <cell r="Q31">
            <v>16451</v>
          </cell>
          <cell r="R31">
            <v>16279</v>
          </cell>
          <cell r="S31">
            <v>16241</v>
          </cell>
        </row>
        <row r="32">
          <cell r="H32" t="str">
            <v>.Franklin County, Alabama</v>
          </cell>
          <cell r="I32">
            <v>31704</v>
          </cell>
          <cell r="J32">
            <v>31776</v>
          </cell>
          <cell r="K32">
            <v>31699</v>
          </cell>
          <cell r="L32">
            <v>31566</v>
          </cell>
          <cell r="M32">
            <v>31572</v>
          </cell>
          <cell r="N32">
            <v>31532</v>
          </cell>
          <cell r="O32">
            <v>31674</v>
          </cell>
          <cell r="P32">
            <v>31670</v>
          </cell>
          <cell r="Q32">
            <v>31495</v>
          </cell>
          <cell r="R32">
            <v>31587</v>
          </cell>
          <cell r="S32">
            <v>31507</v>
          </cell>
        </row>
        <row r="33">
          <cell r="H33" t="str">
            <v>.Geneva County, Alabama</v>
          </cell>
          <cell r="I33">
            <v>26790</v>
          </cell>
          <cell r="J33">
            <v>26758</v>
          </cell>
          <cell r="K33">
            <v>26928</v>
          </cell>
          <cell r="L33">
            <v>26688</v>
          </cell>
          <cell r="M33">
            <v>26605</v>
          </cell>
          <cell r="N33">
            <v>26645</v>
          </cell>
          <cell r="O33">
            <v>26497</v>
          </cell>
          <cell r="P33">
            <v>26404</v>
          </cell>
          <cell r="Q33">
            <v>26296</v>
          </cell>
          <cell r="R33">
            <v>26309</v>
          </cell>
          <cell r="S33">
            <v>26411</v>
          </cell>
        </row>
        <row r="34">
          <cell r="H34" t="str">
            <v>.Greene County, Alabama</v>
          </cell>
          <cell r="I34">
            <v>9045</v>
          </cell>
          <cell r="J34">
            <v>8903</v>
          </cell>
          <cell r="K34">
            <v>8849</v>
          </cell>
          <cell r="L34">
            <v>8749</v>
          </cell>
          <cell r="M34">
            <v>8585</v>
          </cell>
          <cell r="N34">
            <v>8509</v>
          </cell>
          <cell r="O34">
            <v>8485</v>
          </cell>
          <cell r="P34">
            <v>8312</v>
          </cell>
          <cell r="Q34">
            <v>8212</v>
          </cell>
          <cell r="R34">
            <v>8104</v>
          </cell>
          <cell r="S34">
            <v>7990</v>
          </cell>
        </row>
        <row r="35">
          <cell r="H35" t="str">
            <v>.Hale County, Alabama</v>
          </cell>
          <cell r="I35">
            <v>15760</v>
          </cell>
          <cell r="J35">
            <v>15360</v>
          </cell>
          <cell r="K35">
            <v>15366</v>
          </cell>
          <cell r="L35">
            <v>15249</v>
          </cell>
          <cell r="M35">
            <v>15047</v>
          </cell>
          <cell r="N35">
            <v>15016</v>
          </cell>
          <cell r="O35">
            <v>14845</v>
          </cell>
          <cell r="P35">
            <v>14812</v>
          </cell>
          <cell r="Q35">
            <v>14773</v>
          </cell>
          <cell r="R35">
            <v>14669</v>
          </cell>
          <cell r="S35">
            <v>14670</v>
          </cell>
        </row>
        <row r="36">
          <cell r="H36" t="str">
            <v>.Henry County, Alabama</v>
          </cell>
          <cell r="I36">
            <v>17302</v>
          </cell>
          <cell r="J36">
            <v>17377</v>
          </cell>
          <cell r="K36">
            <v>17152</v>
          </cell>
          <cell r="L36">
            <v>17128</v>
          </cell>
          <cell r="M36">
            <v>17074</v>
          </cell>
          <cell r="N36">
            <v>17097</v>
          </cell>
          <cell r="O36">
            <v>17062</v>
          </cell>
          <cell r="P36">
            <v>17105</v>
          </cell>
          <cell r="Q36">
            <v>17100</v>
          </cell>
          <cell r="R36">
            <v>17125</v>
          </cell>
          <cell r="S36">
            <v>17223</v>
          </cell>
        </row>
        <row r="37">
          <cell r="H37" t="str">
            <v>.Houston County, Alabama</v>
          </cell>
          <cell r="I37">
            <v>101547</v>
          </cell>
          <cell r="J37">
            <v>102509</v>
          </cell>
          <cell r="K37">
            <v>103410</v>
          </cell>
          <cell r="L37">
            <v>103691</v>
          </cell>
          <cell r="M37">
            <v>104216</v>
          </cell>
          <cell r="N37">
            <v>104326</v>
          </cell>
          <cell r="O37">
            <v>104355</v>
          </cell>
          <cell r="P37">
            <v>104472</v>
          </cell>
          <cell r="Q37">
            <v>104943</v>
          </cell>
          <cell r="R37">
            <v>106240</v>
          </cell>
          <cell r="S37">
            <v>106580</v>
          </cell>
        </row>
        <row r="38">
          <cell r="H38" t="str">
            <v>.Jackson County, Alabama</v>
          </cell>
          <cell r="I38">
            <v>53227</v>
          </cell>
          <cell r="J38">
            <v>53240</v>
          </cell>
          <cell r="K38">
            <v>53107</v>
          </cell>
          <cell r="L38">
            <v>52986</v>
          </cell>
          <cell r="M38">
            <v>52592</v>
          </cell>
          <cell r="N38">
            <v>52229</v>
          </cell>
          <cell r="O38">
            <v>52058</v>
          </cell>
          <cell r="P38">
            <v>51865</v>
          </cell>
          <cell r="Q38">
            <v>51649</v>
          </cell>
          <cell r="R38">
            <v>51672</v>
          </cell>
          <cell r="S38">
            <v>51582</v>
          </cell>
        </row>
        <row r="39">
          <cell r="H39" t="str">
            <v>.Jefferson County, Alabama</v>
          </cell>
          <cell r="I39">
            <v>658466</v>
          </cell>
          <cell r="J39">
            <v>658175</v>
          </cell>
          <cell r="K39">
            <v>658183</v>
          </cell>
          <cell r="L39">
            <v>659434</v>
          </cell>
          <cell r="M39">
            <v>660185</v>
          </cell>
          <cell r="N39">
            <v>660717</v>
          </cell>
          <cell r="O39">
            <v>660507</v>
          </cell>
          <cell r="P39">
            <v>659892</v>
          </cell>
          <cell r="Q39">
            <v>659672</v>
          </cell>
          <cell r="R39">
            <v>658539</v>
          </cell>
          <cell r="S39">
            <v>655342</v>
          </cell>
        </row>
        <row r="40">
          <cell r="H40" t="str">
            <v>.Lamar County, Alabama</v>
          </cell>
          <cell r="I40">
            <v>14564</v>
          </cell>
          <cell r="J40">
            <v>14292</v>
          </cell>
          <cell r="K40">
            <v>14250</v>
          </cell>
          <cell r="L40">
            <v>14214</v>
          </cell>
          <cell r="M40">
            <v>14071</v>
          </cell>
          <cell r="N40">
            <v>13931</v>
          </cell>
          <cell r="O40">
            <v>13926</v>
          </cell>
          <cell r="P40">
            <v>13885</v>
          </cell>
          <cell r="Q40">
            <v>13878</v>
          </cell>
          <cell r="R40">
            <v>13817</v>
          </cell>
          <cell r="S40">
            <v>13764</v>
          </cell>
        </row>
        <row r="41">
          <cell r="H41" t="str">
            <v>.Lauderdale County, Alabama</v>
          </cell>
          <cell r="I41">
            <v>92709</v>
          </cell>
          <cell r="J41">
            <v>92615</v>
          </cell>
          <cell r="K41">
            <v>92687</v>
          </cell>
          <cell r="L41">
            <v>92738</v>
          </cell>
          <cell r="M41">
            <v>93049</v>
          </cell>
          <cell r="N41">
            <v>92524</v>
          </cell>
          <cell r="O41">
            <v>92521</v>
          </cell>
          <cell r="P41">
            <v>92701</v>
          </cell>
          <cell r="Q41">
            <v>92733</v>
          </cell>
          <cell r="R41">
            <v>93028</v>
          </cell>
          <cell r="S41">
            <v>93368</v>
          </cell>
        </row>
        <row r="42">
          <cell r="H42" t="str">
            <v>.Lawrence County, Alabama</v>
          </cell>
          <cell r="I42">
            <v>34339</v>
          </cell>
          <cell r="J42">
            <v>34026</v>
          </cell>
          <cell r="K42">
            <v>33782</v>
          </cell>
          <cell r="L42">
            <v>33553</v>
          </cell>
          <cell r="M42">
            <v>33423</v>
          </cell>
          <cell r="N42">
            <v>33116</v>
          </cell>
          <cell r="O42">
            <v>33196</v>
          </cell>
          <cell r="P42">
            <v>33035</v>
          </cell>
          <cell r="Q42">
            <v>32905</v>
          </cell>
          <cell r="R42">
            <v>32851</v>
          </cell>
          <cell r="S42">
            <v>32857</v>
          </cell>
        </row>
        <row r="43">
          <cell r="H43" t="str">
            <v>.Lee County, Alabama</v>
          </cell>
          <cell r="I43">
            <v>140247</v>
          </cell>
          <cell r="J43">
            <v>144194</v>
          </cell>
          <cell r="K43">
            <v>148670</v>
          </cell>
          <cell r="L43">
            <v>151943</v>
          </cell>
          <cell r="M43">
            <v>154682</v>
          </cell>
          <cell r="N43">
            <v>157162</v>
          </cell>
          <cell r="O43">
            <v>159446</v>
          </cell>
          <cell r="P43">
            <v>161808</v>
          </cell>
          <cell r="Q43">
            <v>164206</v>
          </cell>
          <cell r="R43">
            <v>165015</v>
          </cell>
          <cell r="S43">
            <v>166831</v>
          </cell>
        </row>
        <row r="44">
          <cell r="H44" t="str">
            <v>.Limestone County, Alabama</v>
          </cell>
          <cell r="I44">
            <v>82782</v>
          </cell>
          <cell r="J44">
            <v>85553</v>
          </cell>
          <cell r="K44">
            <v>87336</v>
          </cell>
          <cell r="L44">
            <v>88931</v>
          </cell>
          <cell r="M44">
            <v>90622</v>
          </cell>
          <cell r="N44">
            <v>91596</v>
          </cell>
          <cell r="O44">
            <v>92896</v>
          </cell>
          <cell r="P44">
            <v>94144</v>
          </cell>
          <cell r="Q44">
            <v>96199</v>
          </cell>
          <cell r="R44">
            <v>99136</v>
          </cell>
          <cell r="S44">
            <v>102228</v>
          </cell>
        </row>
        <row r="45">
          <cell r="H45" t="str">
            <v>.Lowndes County, Alabama</v>
          </cell>
          <cell r="I45">
            <v>11299</v>
          </cell>
          <cell r="J45">
            <v>11144</v>
          </cell>
          <cell r="K45">
            <v>10857</v>
          </cell>
          <cell r="L45">
            <v>10666</v>
          </cell>
          <cell r="M45">
            <v>10497</v>
          </cell>
          <cell r="N45">
            <v>10350</v>
          </cell>
          <cell r="O45">
            <v>10245</v>
          </cell>
          <cell r="P45">
            <v>10100</v>
          </cell>
          <cell r="Q45">
            <v>9969</v>
          </cell>
          <cell r="R45">
            <v>9726</v>
          </cell>
          <cell r="S45">
            <v>9641</v>
          </cell>
        </row>
        <row r="46">
          <cell r="H46" t="str">
            <v>.Macon County, Alabama</v>
          </cell>
          <cell r="I46">
            <v>21452</v>
          </cell>
          <cell r="J46">
            <v>21299</v>
          </cell>
          <cell r="K46">
            <v>20625</v>
          </cell>
          <cell r="L46">
            <v>20043</v>
          </cell>
          <cell r="M46">
            <v>19670</v>
          </cell>
          <cell r="N46">
            <v>19331</v>
          </cell>
          <cell r="O46">
            <v>19077</v>
          </cell>
          <cell r="P46">
            <v>18828</v>
          </cell>
          <cell r="Q46">
            <v>18320</v>
          </cell>
          <cell r="R46">
            <v>18065</v>
          </cell>
          <cell r="S46">
            <v>17895</v>
          </cell>
        </row>
        <row r="47">
          <cell r="H47" t="str">
            <v>.Madison County, Alabama</v>
          </cell>
          <cell r="I47">
            <v>334811</v>
          </cell>
          <cell r="J47">
            <v>339623</v>
          </cell>
          <cell r="K47">
            <v>342823</v>
          </cell>
          <cell r="L47">
            <v>346764</v>
          </cell>
          <cell r="M47">
            <v>349973</v>
          </cell>
          <cell r="N47">
            <v>353194</v>
          </cell>
          <cell r="O47">
            <v>356985</v>
          </cell>
          <cell r="P47">
            <v>362061</v>
          </cell>
          <cell r="Q47">
            <v>367386</v>
          </cell>
          <cell r="R47">
            <v>372547</v>
          </cell>
          <cell r="S47">
            <v>379453</v>
          </cell>
        </row>
        <row r="48">
          <cell r="H48" t="str">
            <v>.Marengo County, Alabama</v>
          </cell>
          <cell r="I48">
            <v>21027</v>
          </cell>
          <cell r="J48">
            <v>20663</v>
          </cell>
          <cell r="K48">
            <v>20378</v>
          </cell>
          <cell r="L48">
            <v>20123</v>
          </cell>
          <cell r="M48">
            <v>19990</v>
          </cell>
          <cell r="N48">
            <v>19772</v>
          </cell>
          <cell r="O48">
            <v>19536</v>
          </cell>
          <cell r="P48">
            <v>19411</v>
          </cell>
          <cell r="Q48">
            <v>19093</v>
          </cell>
          <cell r="R48">
            <v>18919</v>
          </cell>
          <cell r="S48">
            <v>18733</v>
          </cell>
        </row>
        <row r="49">
          <cell r="H49" t="str">
            <v>.Marion County, Alabama</v>
          </cell>
          <cell r="I49">
            <v>30776</v>
          </cell>
          <cell r="J49">
            <v>30661</v>
          </cell>
          <cell r="K49">
            <v>30495</v>
          </cell>
          <cell r="L49">
            <v>30236</v>
          </cell>
          <cell r="M49">
            <v>30215</v>
          </cell>
          <cell r="N49">
            <v>30137</v>
          </cell>
          <cell r="O49">
            <v>29958</v>
          </cell>
          <cell r="P49">
            <v>29825</v>
          </cell>
          <cell r="Q49">
            <v>29776</v>
          </cell>
          <cell r="R49">
            <v>29826</v>
          </cell>
          <cell r="S49">
            <v>29703</v>
          </cell>
        </row>
        <row r="50">
          <cell r="H50" t="str">
            <v>.Marshall County, Alabama</v>
          </cell>
          <cell r="I50">
            <v>93019</v>
          </cell>
          <cell r="J50">
            <v>93899</v>
          </cell>
          <cell r="K50">
            <v>94264</v>
          </cell>
          <cell r="L50">
            <v>94358</v>
          </cell>
          <cell r="M50">
            <v>94262</v>
          </cell>
          <cell r="N50">
            <v>94588</v>
          </cell>
          <cell r="O50">
            <v>95123</v>
          </cell>
          <cell r="P50">
            <v>95589</v>
          </cell>
          <cell r="Q50">
            <v>96230</v>
          </cell>
          <cell r="R50">
            <v>96751</v>
          </cell>
          <cell r="S50">
            <v>96990</v>
          </cell>
        </row>
        <row r="51">
          <cell r="H51" t="str">
            <v>.Mobile County, Alabama</v>
          </cell>
          <cell r="I51">
            <v>412992</v>
          </cell>
          <cell r="J51">
            <v>413126</v>
          </cell>
          <cell r="K51">
            <v>413893</v>
          </cell>
          <cell r="L51">
            <v>414025</v>
          </cell>
          <cell r="M51">
            <v>414298</v>
          </cell>
          <cell r="N51">
            <v>414654</v>
          </cell>
          <cell r="O51">
            <v>415169</v>
          </cell>
          <cell r="P51">
            <v>414209</v>
          </cell>
          <cell r="Q51">
            <v>414275</v>
          </cell>
          <cell r="R51">
            <v>413516</v>
          </cell>
          <cell r="S51">
            <v>412716</v>
          </cell>
        </row>
        <row r="52">
          <cell r="H52" t="str">
            <v>.Monroe County, Alabama</v>
          </cell>
          <cell r="I52">
            <v>23068</v>
          </cell>
          <cell r="J52">
            <v>22799</v>
          </cell>
          <cell r="K52">
            <v>22582</v>
          </cell>
          <cell r="L52">
            <v>22174</v>
          </cell>
          <cell r="M52">
            <v>21927</v>
          </cell>
          <cell r="N52">
            <v>21720</v>
          </cell>
          <cell r="O52">
            <v>21553</v>
          </cell>
          <cell r="P52">
            <v>21294</v>
          </cell>
          <cell r="Q52">
            <v>21035</v>
          </cell>
          <cell r="R52">
            <v>20689</v>
          </cell>
          <cell r="S52">
            <v>20459</v>
          </cell>
        </row>
        <row r="53">
          <cell r="H53" t="str">
            <v>.Montgomery County, Alabama</v>
          </cell>
          <cell r="I53">
            <v>229363</v>
          </cell>
          <cell r="J53">
            <v>229218</v>
          </cell>
          <cell r="K53">
            <v>228923</v>
          </cell>
          <cell r="L53">
            <v>228261</v>
          </cell>
          <cell r="M53">
            <v>227647</v>
          </cell>
          <cell r="N53">
            <v>227420</v>
          </cell>
          <cell r="O53">
            <v>227398</v>
          </cell>
          <cell r="P53">
            <v>227514</v>
          </cell>
          <cell r="Q53">
            <v>226631</v>
          </cell>
          <cell r="R53">
            <v>226074</v>
          </cell>
          <cell r="S53">
            <v>224639</v>
          </cell>
        </row>
        <row r="54">
          <cell r="H54" t="str">
            <v>.Morgan County, Alabama</v>
          </cell>
          <cell r="I54">
            <v>119490</v>
          </cell>
          <cell r="J54">
            <v>120058</v>
          </cell>
          <cell r="K54">
            <v>120148</v>
          </cell>
          <cell r="L54">
            <v>119625</v>
          </cell>
          <cell r="M54">
            <v>119496</v>
          </cell>
          <cell r="N54">
            <v>119316</v>
          </cell>
          <cell r="O54">
            <v>119090</v>
          </cell>
          <cell r="P54">
            <v>118940</v>
          </cell>
          <cell r="Q54">
            <v>119216</v>
          </cell>
          <cell r="R54">
            <v>119630</v>
          </cell>
          <cell r="S54">
            <v>119883</v>
          </cell>
        </row>
        <row r="55">
          <cell r="H55" t="str">
            <v>.Perry County, Alabama</v>
          </cell>
          <cell r="I55">
            <v>10591</v>
          </cell>
          <cell r="J55">
            <v>10452</v>
          </cell>
          <cell r="K55">
            <v>10166</v>
          </cell>
          <cell r="L55">
            <v>10005</v>
          </cell>
          <cell r="M55">
            <v>9809</v>
          </cell>
          <cell r="N55">
            <v>9650</v>
          </cell>
          <cell r="O55">
            <v>9538</v>
          </cell>
          <cell r="P55">
            <v>9304</v>
          </cell>
          <cell r="Q55">
            <v>9049</v>
          </cell>
          <cell r="R55">
            <v>8940</v>
          </cell>
          <cell r="S55">
            <v>8687</v>
          </cell>
        </row>
        <row r="56">
          <cell r="H56" t="str">
            <v>.Pickens County, Alabama</v>
          </cell>
          <cell r="I56">
            <v>19746</v>
          </cell>
          <cell r="J56">
            <v>19357</v>
          </cell>
          <cell r="K56">
            <v>19314</v>
          </cell>
          <cell r="L56">
            <v>19309</v>
          </cell>
          <cell r="M56">
            <v>20283</v>
          </cell>
          <cell r="N56">
            <v>20788</v>
          </cell>
          <cell r="O56">
            <v>20337</v>
          </cell>
          <cell r="P56">
            <v>20224</v>
          </cell>
          <cell r="Q56">
            <v>19949</v>
          </cell>
          <cell r="R56">
            <v>19940</v>
          </cell>
          <cell r="S56">
            <v>19793</v>
          </cell>
        </row>
        <row r="57">
          <cell r="H57" t="str">
            <v>.Pike County, Alabama</v>
          </cell>
          <cell r="I57">
            <v>32899</v>
          </cell>
          <cell r="J57">
            <v>33031</v>
          </cell>
          <cell r="K57">
            <v>33225</v>
          </cell>
          <cell r="L57">
            <v>33728</v>
          </cell>
          <cell r="M57">
            <v>33217</v>
          </cell>
          <cell r="N57">
            <v>33518</v>
          </cell>
          <cell r="O57">
            <v>33540</v>
          </cell>
          <cell r="P57">
            <v>33441</v>
          </cell>
          <cell r="Q57">
            <v>33390</v>
          </cell>
          <cell r="R57">
            <v>33034</v>
          </cell>
          <cell r="S57">
            <v>32966</v>
          </cell>
        </row>
        <row r="58">
          <cell r="H58" t="str">
            <v>.Randolph County, Alabama</v>
          </cell>
          <cell r="I58">
            <v>22913</v>
          </cell>
          <cell r="J58">
            <v>22751</v>
          </cell>
          <cell r="K58">
            <v>22541</v>
          </cell>
          <cell r="L58">
            <v>22558</v>
          </cell>
          <cell r="M58">
            <v>22362</v>
          </cell>
          <cell r="N58">
            <v>22603</v>
          </cell>
          <cell r="O58">
            <v>22515</v>
          </cell>
          <cell r="P58">
            <v>22702</v>
          </cell>
          <cell r="Q58">
            <v>22742</v>
          </cell>
          <cell r="R58">
            <v>22781</v>
          </cell>
          <cell r="S58">
            <v>22920</v>
          </cell>
        </row>
        <row r="59">
          <cell r="H59" t="str">
            <v>.Russell County, Alabama</v>
          </cell>
          <cell r="I59">
            <v>52947</v>
          </cell>
          <cell r="J59">
            <v>54884</v>
          </cell>
          <cell r="K59">
            <v>57549</v>
          </cell>
          <cell r="L59">
            <v>59219</v>
          </cell>
          <cell r="M59">
            <v>59310</v>
          </cell>
          <cell r="N59">
            <v>58946</v>
          </cell>
          <cell r="O59">
            <v>58290</v>
          </cell>
          <cell r="P59">
            <v>57134</v>
          </cell>
          <cell r="Q59">
            <v>57933</v>
          </cell>
          <cell r="R59">
            <v>58098</v>
          </cell>
          <cell r="S59">
            <v>58237</v>
          </cell>
        </row>
        <row r="60">
          <cell r="H60" t="str">
            <v>.St. Clair County, Alabama</v>
          </cell>
          <cell r="I60">
            <v>83593</v>
          </cell>
          <cell r="J60">
            <v>83992</v>
          </cell>
          <cell r="K60">
            <v>84779</v>
          </cell>
          <cell r="L60">
            <v>85831</v>
          </cell>
          <cell r="M60">
            <v>86014</v>
          </cell>
          <cell r="N60">
            <v>86569</v>
          </cell>
          <cell r="O60">
            <v>87342</v>
          </cell>
          <cell r="P60">
            <v>87985</v>
          </cell>
          <cell r="Q60">
            <v>88842</v>
          </cell>
          <cell r="R60">
            <v>89735</v>
          </cell>
          <cell r="S60">
            <v>90739</v>
          </cell>
        </row>
        <row r="61">
          <cell r="H61" t="str">
            <v>.Shelby County, Alabama</v>
          </cell>
          <cell r="I61">
            <v>195085</v>
          </cell>
          <cell r="J61">
            <v>197968</v>
          </cell>
          <cell r="K61">
            <v>200949</v>
          </cell>
          <cell r="L61">
            <v>204088</v>
          </cell>
          <cell r="M61">
            <v>206346</v>
          </cell>
          <cell r="N61">
            <v>209047</v>
          </cell>
          <cell r="O61">
            <v>211538</v>
          </cell>
          <cell r="P61">
            <v>213854</v>
          </cell>
          <cell r="Q61">
            <v>215877</v>
          </cell>
          <cell r="R61">
            <v>218176</v>
          </cell>
          <cell r="S61">
            <v>221428</v>
          </cell>
        </row>
        <row r="62">
          <cell r="H62" t="str">
            <v>.Sumter County, Alabama</v>
          </cell>
          <cell r="I62">
            <v>13763</v>
          </cell>
          <cell r="J62">
            <v>13491</v>
          </cell>
          <cell r="K62">
            <v>13444</v>
          </cell>
          <cell r="L62">
            <v>13398</v>
          </cell>
          <cell r="M62">
            <v>13276</v>
          </cell>
          <cell r="N62">
            <v>13212</v>
          </cell>
          <cell r="O62">
            <v>12973</v>
          </cell>
          <cell r="P62">
            <v>12756</v>
          </cell>
          <cell r="Q62">
            <v>12661</v>
          </cell>
          <cell r="R62">
            <v>12358</v>
          </cell>
          <cell r="S62">
            <v>12225</v>
          </cell>
        </row>
        <row r="63">
          <cell r="H63" t="str">
            <v>.Talladega County, Alabama</v>
          </cell>
          <cell r="I63">
            <v>82291</v>
          </cell>
          <cell r="J63">
            <v>81875</v>
          </cell>
          <cell r="K63">
            <v>82170</v>
          </cell>
          <cell r="L63">
            <v>81604</v>
          </cell>
          <cell r="M63">
            <v>81550</v>
          </cell>
          <cell r="N63">
            <v>81168</v>
          </cell>
          <cell r="O63">
            <v>80598</v>
          </cell>
          <cell r="P63">
            <v>80192</v>
          </cell>
          <cell r="Q63">
            <v>80219</v>
          </cell>
          <cell r="R63">
            <v>80226</v>
          </cell>
          <cell r="S63">
            <v>79985</v>
          </cell>
        </row>
        <row r="64">
          <cell r="H64" t="str">
            <v>.Tallapoosa County, Alabama</v>
          </cell>
          <cell r="I64">
            <v>41616</v>
          </cell>
          <cell r="J64">
            <v>41414</v>
          </cell>
          <cell r="K64">
            <v>41060</v>
          </cell>
          <cell r="L64">
            <v>41039</v>
          </cell>
          <cell r="M64">
            <v>40898</v>
          </cell>
          <cell r="N64">
            <v>40628</v>
          </cell>
          <cell r="O64">
            <v>40607</v>
          </cell>
          <cell r="P64">
            <v>40624</v>
          </cell>
          <cell r="Q64">
            <v>40550</v>
          </cell>
          <cell r="R64">
            <v>40337</v>
          </cell>
          <cell r="S64">
            <v>40133</v>
          </cell>
        </row>
        <row r="65">
          <cell r="H65" t="str">
            <v>.Tuscaloosa County, Alabama</v>
          </cell>
          <cell r="I65">
            <v>194656</v>
          </cell>
          <cell r="J65">
            <v>196788</v>
          </cell>
          <cell r="K65">
            <v>198884</v>
          </cell>
          <cell r="L65">
            <v>201192</v>
          </cell>
          <cell r="M65">
            <v>203228</v>
          </cell>
          <cell r="N65">
            <v>204953</v>
          </cell>
          <cell r="O65">
            <v>206737</v>
          </cell>
          <cell r="P65">
            <v>207849</v>
          </cell>
          <cell r="Q65">
            <v>208607</v>
          </cell>
          <cell r="R65">
            <v>210321</v>
          </cell>
          <cell r="S65">
            <v>210758</v>
          </cell>
        </row>
        <row r="66">
          <cell r="H66" t="str">
            <v>.Walker County, Alabama</v>
          </cell>
          <cell r="I66">
            <v>67023</v>
          </cell>
          <cell r="J66">
            <v>66586</v>
          </cell>
          <cell r="K66">
            <v>66110</v>
          </cell>
          <cell r="L66">
            <v>65790</v>
          </cell>
          <cell r="M66">
            <v>65354</v>
          </cell>
          <cell r="N66">
            <v>64950</v>
          </cell>
          <cell r="O66">
            <v>64559</v>
          </cell>
          <cell r="P66">
            <v>63929</v>
          </cell>
          <cell r="Q66">
            <v>63701</v>
          </cell>
          <cell r="R66">
            <v>63680</v>
          </cell>
          <cell r="S66">
            <v>63143</v>
          </cell>
        </row>
        <row r="67">
          <cell r="H67" t="str">
            <v>.Washington County, Alabama</v>
          </cell>
          <cell r="I67">
            <v>17581</v>
          </cell>
          <cell r="J67">
            <v>17356</v>
          </cell>
          <cell r="K67">
            <v>17147</v>
          </cell>
          <cell r="L67">
            <v>16898</v>
          </cell>
          <cell r="M67">
            <v>16868</v>
          </cell>
          <cell r="N67">
            <v>16831</v>
          </cell>
          <cell r="O67">
            <v>16607</v>
          </cell>
          <cell r="P67">
            <v>16484</v>
          </cell>
          <cell r="Q67">
            <v>16336</v>
          </cell>
          <cell r="R67">
            <v>16279</v>
          </cell>
          <cell r="S67">
            <v>15976</v>
          </cell>
        </row>
        <row r="68">
          <cell r="H68" t="str">
            <v>.Wilcox County, Alabama</v>
          </cell>
          <cell r="I68">
            <v>11670</v>
          </cell>
          <cell r="J68">
            <v>11438</v>
          </cell>
          <cell r="K68">
            <v>11304</v>
          </cell>
          <cell r="L68">
            <v>11148</v>
          </cell>
          <cell r="M68">
            <v>10950</v>
          </cell>
          <cell r="N68">
            <v>10900</v>
          </cell>
          <cell r="O68">
            <v>10860</v>
          </cell>
          <cell r="P68">
            <v>10704</v>
          </cell>
          <cell r="Q68">
            <v>10592</v>
          </cell>
          <cell r="R68">
            <v>10396</v>
          </cell>
          <cell r="S68">
            <v>10206</v>
          </cell>
        </row>
        <row r="69">
          <cell r="H69" t="str">
            <v>.Winston County, Alabama</v>
          </cell>
          <cell r="I69">
            <v>24484</v>
          </cell>
          <cell r="J69">
            <v>24362</v>
          </cell>
          <cell r="K69">
            <v>24194</v>
          </cell>
          <cell r="L69">
            <v>24190</v>
          </cell>
          <cell r="M69">
            <v>24141</v>
          </cell>
          <cell r="N69">
            <v>23929</v>
          </cell>
          <cell r="O69">
            <v>23911</v>
          </cell>
          <cell r="P69">
            <v>23753</v>
          </cell>
          <cell r="Q69">
            <v>23690</v>
          </cell>
          <cell r="R69">
            <v>23700</v>
          </cell>
          <cell r="S69">
            <v>23508</v>
          </cell>
        </row>
        <row r="70">
          <cell r="H70" t="str">
            <v>.Alaska, Alaska</v>
          </cell>
          <cell r="I70">
            <v>710231</v>
          </cell>
          <cell r="J70">
            <v>722349</v>
          </cell>
          <cell r="K70">
            <v>730810</v>
          </cell>
          <cell r="L70">
            <v>737626</v>
          </cell>
          <cell r="M70">
            <v>737075</v>
          </cell>
          <cell r="N70">
            <v>738430</v>
          </cell>
          <cell r="O70">
            <v>742575</v>
          </cell>
          <cell r="P70">
            <v>740983</v>
          </cell>
          <cell r="Q70">
            <v>736624</v>
          </cell>
          <cell r="R70">
            <v>733603</v>
          </cell>
          <cell r="S70">
            <v>731158</v>
          </cell>
        </row>
        <row r="71">
          <cell r="H71" t="str">
            <v>.Aleutians East Borough, Alaska</v>
          </cell>
          <cell r="I71">
            <v>3141</v>
          </cell>
          <cell r="J71">
            <v>3260</v>
          </cell>
          <cell r="K71">
            <v>3297</v>
          </cell>
          <cell r="L71">
            <v>3346</v>
          </cell>
          <cell r="M71">
            <v>3347</v>
          </cell>
          <cell r="N71">
            <v>3373</v>
          </cell>
          <cell r="O71">
            <v>3354</v>
          </cell>
          <cell r="P71">
            <v>3445</v>
          </cell>
          <cell r="Q71">
            <v>3391</v>
          </cell>
          <cell r="R71">
            <v>3355</v>
          </cell>
          <cell r="S71">
            <v>3401</v>
          </cell>
        </row>
        <row r="72">
          <cell r="H72" t="str">
            <v>.Aleutians West Census Area, Alaska</v>
          </cell>
          <cell r="I72">
            <v>5561</v>
          </cell>
          <cell r="J72">
            <v>5585</v>
          </cell>
          <cell r="K72">
            <v>5681</v>
          </cell>
          <cell r="L72">
            <v>5779</v>
          </cell>
          <cell r="M72">
            <v>5825</v>
          </cell>
          <cell r="N72">
            <v>5782</v>
          </cell>
          <cell r="O72">
            <v>5718</v>
          </cell>
          <cell r="P72">
            <v>5760</v>
          </cell>
          <cell r="Q72">
            <v>5678</v>
          </cell>
          <cell r="R72">
            <v>5702</v>
          </cell>
          <cell r="S72">
            <v>5680</v>
          </cell>
        </row>
        <row r="73">
          <cell r="H73" t="str">
            <v>.Anchorage Municipality, Alaska</v>
          </cell>
          <cell r="I73">
            <v>291826</v>
          </cell>
          <cell r="J73">
            <v>296693</v>
          </cell>
          <cell r="K73">
            <v>298806</v>
          </cell>
          <cell r="L73">
            <v>301801</v>
          </cell>
          <cell r="M73">
            <v>300647</v>
          </cell>
          <cell r="N73">
            <v>298337</v>
          </cell>
          <cell r="O73">
            <v>298072</v>
          </cell>
          <cell r="P73">
            <v>295118</v>
          </cell>
          <cell r="Q73">
            <v>291377</v>
          </cell>
          <cell r="R73">
            <v>288790</v>
          </cell>
          <cell r="S73">
            <v>287095</v>
          </cell>
        </row>
        <row r="74">
          <cell r="H74" t="str">
            <v>.Bethel Census Area, Alaska</v>
          </cell>
          <cell r="I74">
            <v>17013</v>
          </cell>
          <cell r="J74">
            <v>17418</v>
          </cell>
          <cell r="K74">
            <v>17655</v>
          </cell>
          <cell r="L74">
            <v>17855</v>
          </cell>
          <cell r="M74">
            <v>17960</v>
          </cell>
          <cell r="N74">
            <v>17970</v>
          </cell>
          <cell r="O74">
            <v>18018</v>
          </cell>
          <cell r="P74">
            <v>18102</v>
          </cell>
          <cell r="Q74">
            <v>18267</v>
          </cell>
          <cell r="R74">
            <v>18493</v>
          </cell>
          <cell r="S74">
            <v>18437</v>
          </cell>
        </row>
        <row r="75">
          <cell r="H75" t="str">
            <v>.Bristol Bay Borough, Alaska</v>
          </cell>
          <cell r="I75">
            <v>997</v>
          </cell>
          <cell r="J75">
            <v>1029</v>
          </cell>
          <cell r="K75">
            <v>980</v>
          </cell>
          <cell r="L75">
            <v>952</v>
          </cell>
          <cell r="M75">
            <v>949</v>
          </cell>
          <cell r="N75">
            <v>906</v>
          </cell>
          <cell r="O75">
            <v>906</v>
          </cell>
          <cell r="P75">
            <v>869</v>
          </cell>
          <cell r="Q75">
            <v>881</v>
          </cell>
          <cell r="R75">
            <v>840</v>
          </cell>
          <cell r="S75">
            <v>788</v>
          </cell>
        </row>
        <row r="76">
          <cell r="H76" t="str">
            <v>.Chugach Census Area, Alaska</v>
          </cell>
          <cell r="I76" t="str">
            <v>X</v>
          </cell>
          <cell r="J76">
            <v>6775</v>
          </cell>
          <cell r="K76">
            <v>6771</v>
          </cell>
          <cell r="L76">
            <v>6809</v>
          </cell>
          <cell r="M76">
            <v>6622</v>
          </cell>
          <cell r="N76">
            <v>6526</v>
          </cell>
          <cell r="O76">
            <v>6542</v>
          </cell>
          <cell r="P76">
            <v>6509</v>
          </cell>
          <cell r="Q76">
            <v>6487</v>
          </cell>
          <cell r="R76">
            <v>6509</v>
          </cell>
          <cell r="S76">
            <v>6427</v>
          </cell>
        </row>
        <row r="77">
          <cell r="H77" t="str">
            <v>.Copper River Census Area, Alaska</v>
          </cell>
          <cell r="I77" t="str">
            <v>X</v>
          </cell>
          <cell r="J77">
            <v>2995</v>
          </cell>
          <cell r="K77">
            <v>2993</v>
          </cell>
          <cell r="L77">
            <v>3014</v>
          </cell>
          <cell r="M77">
            <v>2937</v>
          </cell>
          <cell r="N77">
            <v>2891</v>
          </cell>
          <cell r="O77">
            <v>2898</v>
          </cell>
          <cell r="P77">
            <v>2887</v>
          </cell>
          <cell r="Q77">
            <v>2880</v>
          </cell>
          <cell r="R77">
            <v>2886</v>
          </cell>
          <cell r="S77">
            <v>2919</v>
          </cell>
        </row>
        <row r="78">
          <cell r="H78" t="str">
            <v>.Denali Borough, Alaska</v>
          </cell>
          <cell r="I78">
            <v>1826</v>
          </cell>
          <cell r="J78">
            <v>1878</v>
          </cell>
          <cell r="K78">
            <v>1915</v>
          </cell>
          <cell r="L78">
            <v>1948</v>
          </cell>
          <cell r="M78">
            <v>1922</v>
          </cell>
          <cell r="N78">
            <v>1940</v>
          </cell>
          <cell r="O78">
            <v>2068</v>
          </cell>
          <cell r="P78">
            <v>2103</v>
          </cell>
          <cell r="Q78">
            <v>2047</v>
          </cell>
          <cell r="R78">
            <v>2125</v>
          </cell>
          <cell r="S78">
            <v>2081</v>
          </cell>
        </row>
        <row r="79">
          <cell r="H79" t="str">
            <v>.Dillingham Census Area, Alaska</v>
          </cell>
          <cell r="I79">
            <v>4847</v>
          </cell>
          <cell r="J79">
            <v>4947</v>
          </cell>
          <cell r="K79">
            <v>4948</v>
          </cell>
          <cell r="L79">
            <v>4976</v>
          </cell>
          <cell r="M79">
            <v>4981</v>
          </cell>
          <cell r="N79">
            <v>4987</v>
          </cell>
          <cell r="O79">
            <v>4968</v>
          </cell>
          <cell r="P79">
            <v>4934</v>
          </cell>
          <cell r="Q79">
            <v>5003</v>
          </cell>
          <cell r="R79">
            <v>4932</v>
          </cell>
          <cell r="S79">
            <v>4833</v>
          </cell>
        </row>
        <row r="80">
          <cell r="H80" t="str">
            <v>.Fairbanks North Star Borough, Alaska</v>
          </cell>
          <cell r="I80">
            <v>97581</v>
          </cell>
          <cell r="J80">
            <v>98151</v>
          </cell>
          <cell r="K80">
            <v>100388</v>
          </cell>
          <cell r="L80">
            <v>101046</v>
          </cell>
          <cell r="M80">
            <v>99404</v>
          </cell>
          <cell r="N80">
            <v>99812</v>
          </cell>
          <cell r="O80">
            <v>100877</v>
          </cell>
          <cell r="P80">
            <v>99911</v>
          </cell>
          <cell r="Q80">
            <v>98749</v>
          </cell>
          <cell r="R80">
            <v>97088</v>
          </cell>
          <cell r="S80">
            <v>95651</v>
          </cell>
        </row>
        <row r="81">
          <cell r="H81" t="str">
            <v>.Haines Borough, Alaska</v>
          </cell>
          <cell r="I81">
            <v>2508</v>
          </cell>
          <cell r="J81">
            <v>2575</v>
          </cell>
          <cell r="K81">
            <v>2580</v>
          </cell>
          <cell r="L81">
            <v>2561</v>
          </cell>
          <cell r="M81">
            <v>2558</v>
          </cell>
          <cell r="N81">
            <v>2519</v>
          </cell>
          <cell r="O81">
            <v>2531</v>
          </cell>
          <cell r="P81">
            <v>2526</v>
          </cell>
          <cell r="Q81">
            <v>2502</v>
          </cell>
          <cell r="R81">
            <v>2561</v>
          </cell>
          <cell r="S81">
            <v>2614</v>
          </cell>
        </row>
        <row r="82">
          <cell r="H82" t="str">
            <v>.Hoonah-Angoon Census Area, Alaska</v>
          </cell>
          <cell r="I82">
            <v>2150</v>
          </cell>
          <cell r="J82">
            <v>2079</v>
          </cell>
          <cell r="K82">
            <v>2107</v>
          </cell>
          <cell r="L82">
            <v>2109</v>
          </cell>
          <cell r="M82">
            <v>2091</v>
          </cell>
          <cell r="N82">
            <v>2126</v>
          </cell>
          <cell r="O82">
            <v>2115</v>
          </cell>
          <cell r="P82">
            <v>2135</v>
          </cell>
          <cell r="Q82">
            <v>2139</v>
          </cell>
          <cell r="R82">
            <v>2144</v>
          </cell>
          <cell r="S82">
            <v>2141</v>
          </cell>
        </row>
        <row r="83">
          <cell r="H83" t="str">
            <v>.Juneau City and Borough, Alaska</v>
          </cell>
          <cell r="I83">
            <v>31275</v>
          </cell>
          <cell r="J83">
            <v>32165</v>
          </cell>
          <cell r="K83">
            <v>32391</v>
          </cell>
          <cell r="L83">
            <v>32605</v>
          </cell>
          <cell r="M83">
            <v>32501</v>
          </cell>
          <cell r="N83">
            <v>32644</v>
          </cell>
          <cell r="O83">
            <v>32456</v>
          </cell>
          <cell r="P83">
            <v>32106</v>
          </cell>
          <cell r="Q83">
            <v>32044</v>
          </cell>
          <cell r="R83">
            <v>32038</v>
          </cell>
          <cell r="S83">
            <v>31849</v>
          </cell>
        </row>
        <row r="84">
          <cell r="H84" t="str">
            <v>.Kenai Peninsula Borough, Alaska</v>
          </cell>
          <cell r="I84">
            <v>55400</v>
          </cell>
          <cell r="J84">
            <v>56311</v>
          </cell>
          <cell r="K84">
            <v>56920</v>
          </cell>
          <cell r="L84">
            <v>57039</v>
          </cell>
          <cell r="M84">
            <v>57594</v>
          </cell>
          <cell r="N84">
            <v>58075</v>
          </cell>
          <cell r="O84">
            <v>58515</v>
          </cell>
          <cell r="P84">
            <v>58594</v>
          </cell>
          <cell r="Q84">
            <v>58609</v>
          </cell>
          <cell r="R84">
            <v>58914</v>
          </cell>
          <cell r="S84">
            <v>59414</v>
          </cell>
        </row>
        <row r="85">
          <cell r="H85" t="str">
            <v>.Ketchikan Gateway Borough, Alaska</v>
          </cell>
          <cell r="I85">
            <v>13477</v>
          </cell>
          <cell r="J85">
            <v>13688</v>
          </cell>
          <cell r="K85">
            <v>13743</v>
          </cell>
          <cell r="L85">
            <v>13748</v>
          </cell>
          <cell r="M85">
            <v>13826</v>
          </cell>
          <cell r="N85">
            <v>13737</v>
          </cell>
          <cell r="O85">
            <v>13760</v>
          </cell>
          <cell r="P85">
            <v>13874</v>
          </cell>
          <cell r="Q85">
            <v>13881</v>
          </cell>
          <cell r="R85">
            <v>13905</v>
          </cell>
          <cell r="S85">
            <v>13747</v>
          </cell>
        </row>
        <row r="86">
          <cell r="H86" t="str">
            <v>.Kodiak Island Borough, Alaska</v>
          </cell>
          <cell r="I86">
            <v>13592</v>
          </cell>
          <cell r="J86">
            <v>13807</v>
          </cell>
          <cell r="K86">
            <v>14037</v>
          </cell>
          <cell r="L86">
            <v>14091</v>
          </cell>
          <cell r="M86">
            <v>13899</v>
          </cell>
          <cell r="N86">
            <v>13760</v>
          </cell>
          <cell r="O86">
            <v>13722</v>
          </cell>
          <cell r="P86">
            <v>13605</v>
          </cell>
          <cell r="Q86">
            <v>13389</v>
          </cell>
          <cell r="R86">
            <v>13209</v>
          </cell>
          <cell r="S86">
            <v>12992</v>
          </cell>
        </row>
        <row r="87">
          <cell r="H87" t="str">
            <v>.Kusilvak Census Area, Alaska</v>
          </cell>
          <cell r="I87">
            <v>7459</v>
          </cell>
          <cell r="J87">
            <v>7656</v>
          </cell>
          <cell r="K87">
            <v>7800</v>
          </cell>
          <cell r="L87">
            <v>7980</v>
          </cell>
          <cell r="M87">
            <v>8107</v>
          </cell>
          <cell r="N87">
            <v>8201</v>
          </cell>
          <cell r="O87">
            <v>8180</v>
          </cell>
          <cell r="P87">
            <v>8247</v>
          </cell>
          <cell r="Q87">
            <v>8349</v>
          </cell>
          <cell r="R87">
            <v>8384</v>
          </cell>
          <cell r="S87">
            <v>8328</v>
          </cell>
        </row>
        <row r="88">
          <cell r="H88" t="str">
            <v>.Lake and Peninsula Borough, Alaska</v>
          </cell>
          <cell r="I88">
            <v>1631</v>
          </cell>
          <cell r="J88">
            <v>1652</v>
          </cell>
          <cell r="K88">
            <v>1651</v>
          </cell>
          <cell r="L88">
            <v>1670</v>
          </cell>
          <cell r="M88">
            <v>1648</v>
          </cell>
          <cell r="N88">
            <v>1597</v>
          </cell>
          <cell r="O88">
            <v>1595</v>
          </cell>
          <cell r="P88">
            <v>1606</v>
          </cell>
          <cell r="Q88">
            <v>1586</v>
          </cell>
          <cell r="R88">
            <v>1583</v>
          </cell>
          <cell r="S88">
            <v>1493</v>
          </cell>
        </row>
        <row r="89">
          <cell r="H89" t="str">
            <v>.Matanuska-Susitna Borough, Alaska</v>
          </cell>
          <cell r="I89">
            <v>88995</v>
          </cell>
          <cell r="J89">
            <v>91741</v>
          </cell>
          <cell r="K89">
            <v>93718</v>
          </cell>
          <cell r="L89">
            <v>95940</v>
          </cell>
          <cell r="M89">
            <v>98185</v>
          </cell>
          <cell r="N89">
            <v>101162</v>
          </cell>
          <cell r="O89">
            <v>104258</v>
          </cell>
          <cell r="P89">
            <v>106426</v>
          </cell>
          <cell r="Q89">
            <v>107325</v>
          </cell>
          <cell r="R89">
            <v>108578</v>
          </cell>
          <cell r="S89">
            <v>110213</v>
          </cell>
        </row>
        <row r="90">
          <cell r="H90" t="str">
            <v>.Nome Census Area, Alaska</v>
          </cell>
          <cell r="I90">
            <v>9492</v>
          </cell>
          <cell r="J90">
            <v>9775</v>
          </cell>
          <cell r="K90">
            <v>9825</v>
          </cell>
          <cell r="L90">
            <v>9851</v>
          </cell>
          <cell r="M90">
            <v>9812</v>
          </cell>
          <cell r="N90">
            <v>9901</v>
          </cell>
          <cell r="O90">
            <v>9983</v>
          </cell>
          <cell r="P90">
            <v>10038</v>
          </cell>
          <cell r="Q90">
            <v>10073</v>
          </cell>
          <cell r="R90">
            <v>10040</v>
          </cell>
          <cell r="S90">
            <v>9909</v>
          </cell>
        </row>
        <row r="91">
          <cell r="H91" t="str">
            <v>.North Slope Borough, Alaska</v>
          </cell>
          <cell r="I91">
            <v>9430</v>
          </cell>
          <cell r="J91">
            <v>9145</v>
          </cell>
          <cell r="K91">
            <v>9287</v>
          </cell>
          <cell r="L91">
            <v>9383</v>
          </cell>
          <cell r="M91">
            <v>9370</v>
          </cell>
          <cell r="N91">
            <v>9382</v>
          </cell>
          <cell r="O91">
            <v>9292</v>
          </cell>
          <cell r="P91">
            <v>9401</v>
          </cell>
          <cell r="Q91">
            <v>9455</v>
          </cell>
          <cell r="R91">
            <v>9433</v>
          </cell>
          <cell r="S91">
            <v>9294</v>
          </cell>
        </row>
        <row r="92">
          <cell r="H92" t="str">
            <v>.Northwest Arctic Borough, Alaska</v>
          </cell>
          <cell r="I92">
            <v>7523</v>
          </cell>
          <cell r="J92">
            <v>7711</v>
          </cell>
          <cell r="K92">
            <v>7715</v>
          </cell>
          <cell r="L92">
            <v>7735</v>
          </cell>
          <cell r="M92">
            <v>7785</v>
          </cell>
          <cell r="N92">
            <v>7787</v>
          </cell>
          <cell r="O92">
            <v>7709</v>
          </cell>
          <cell r="P92">
            <v>7805</v>
          </cell>
          <cell r="Q92">
            <v>7715</v>
          </cell>
          <cell r="R92">
            <v>7673</v>
          </cell>
          <cell r="S92">
            <v>7644</v>
          </cell>
        </row>
        <row r="93">
          <cell r="H93" t="str">
            <v>.Petersburg Borough, Alaska</v>
          </cell>
          <cell r="I93">
            <v>3815</v>
          </cell>
          <cell r="J93">
            <v>3255</v>
          </cell>
          <cell r="K93">
            <v>3276</v>
          </cell>
          <cell r="L93">
            <v>3288</v>
          </cell>
          <cell r="M93">
            <v>3256</v>
          </cell>
          <cell r="N93">
            <v>3251</v>
          </cell>
          <cell r="O93">
            <v>3262</v>
          </cell>
          <cell r="P93">
            <v>3284</v>
          </cell>
          <cell r="Q93">
            <v>3256</v>
          </cell>
          <cell r="R93">
            <v>3294</v>
          </cell>
          <cell r="S93">
            <v>3296</v>
          </cell>
        </row>
        <row r="94">
          <cell r="H94" t="str">
            <v>.Prince of Wales-Hyder Census Area, Alaska</v>
          </cell>
          <cell r="I94">
            <v>5559</v>
          </cell>
          <cell r="J94">
            <v>6375</v>
          </cell>
          <cell r="K94">
            <v>6421</v>
          </cell>
          <cell r="L94">
            <v>6443</v>
          </cell>
          <cell r="M94">
            <v>6461</v>
          </cell>
          <cell r="N94">
            <v>6508</v>
          </cell>
          <cell r="O94">
            <v>6521</v>
          </cell>
          <cell r="P94">
            <v>6441</v>
          </cell>
          <cell r="Q94">
            <v>6372</v>
          </cell>
          <cell r="R94">
            <v>6211</v>
          </cell>
          <cell r="S94">
            <v>6147</v>
          </cell>
        </row>
        <row r="95">
          <cell r="H95" t="str">
            <v>.Sitka City and Borough, Alaska</v>
          </cell>
          <cell r="I95">
            <v>8881</v>
          </cell>
          <cell r="J95">
            <v>8888</v>
          </cell>
          <cell r="K95">
            <v>9022</v>
          </cell>
          <cell r="L95">
            <v>8980</v>
          </cell>
          <cell r="M95">
            <v>8845</v>
          </cell>
          <cell r="N95">
            <v>8789</v>
          </cell>
          <cell r="O95">
            <v>8744</v>
          </cell>
          <cell r="P95">
            <v>8640</v>
          </cell>
          <cell r="Q95">
            <v>8555</v>
          </cell>
          <cell r="R95">
            <v>8501</v>
          </cell>
          <cell r="S95">
            <v>8405</v>
          </cell>
        </row>
        <row r="96">
          <cell r="H96" t="str">
            <v>.Skagway Municipality, Alaska</v>
          </cell>
          <cell r="I96">
            <v>968</v>
          </cell>
          <cell r="J96">
            <v>961</v>
          </cell>
          <cell r="K96">
            <v>998</v>
          </cell>
          <cell r="L96">
            <v>1025</v>
          </cell>
          <cell r="M96">
            <v>1054</v>
          </cell>
          <cell r="N96">
            <v>1090</v>
          </cell>
          <cell r="O96">
            <v>1132</v>
          </cell>
          <cell r="P96">
            <v>1173</v>
          </cell>
          <cell r="Q96">
            <v>1172</v>
          </cell>
          <cell r="R96">
            <v>1193</v>
          </cell>
          <cell r="S96">
            <v>1179</v>
          </cell>
        </row>
        <row r="97">
          <cell r="H97" t="str">
            <v>.Southeast Fairbanks Census Area, Alaska</v>
          </cell>
          <cell r="I97">
            <v>7029</v>
          </cell>
          <cell r="J97">
            <v>7155</v>
          </cell>
          <cell r="K97">
            <v>7180</v>
          </cell>
          <cell r="L97">
            <v>6996</v>
          </cell>
          <cell r="M97">
            <v>6937</v>
          </cell>
          <cell r="N97">
            <v>6827</v>
          </cell>
          <cell r="O97">
            <v>6853</v>
          </cell>
          <cell r="P97">
            <v>6918</v>
          </cell>
          <cell r="Q97">
            <v>6946</v>
          </cell>
          <cell r="R97">
            <v>6879</v>
          </cell>
          <cell r="S97">
            <v>6957</v>
          </cell>
        </row>
        <row r="98">
          <cell r="H98" t="str">
            <v>.Wrangell City and Borough, Alaska</v>
          </cell>
          <cell r="I98">
            <v>2369</v>
          </cell>
          <cell r="J98">
            <v>2397</v>
          </cell>
          <cell r="K98">
            <v>2424</v>
          </cell>
          <cell r="L98">
            <v>2450</v>
          </cell>
          <cell r="M98">
            <v>2441</v>
          </cell>
          <cell r="N98">
            <v>2452</v>
          </cell>
          <cell r="O98">
            <v>2493</v>
          </cell>
          <cell r="P98">
            <v>2516</v>
          </cell>
          <cell r="Q98">
            <v>2521</v>
          </cell>
          <cell r="R98">
            <v>2513</v>
          </cell>
          <cell r="S98">
            <v>2510</v>
          </cell>
        </row>
        <row r="99">
          <cell r="H99" t="str">
            <v>.Yakutat City and Borough, Alaska</v>
          </cell>
          <cell r="I99">
            <v>662</v>
          </cell>
          <cell r="J99">
            <v>657</v>
          </cell>
          <cell r="K99">
            <v>665</v>
          </cell>
          <cell r="L99">
            <v>652</v>
          </cell>
          <cell r="M99">
            <v>655</v>
          </cell>
          <cell r="N99">
            <v>637</v>
          </cell>
          <cell r="O99">
            <v>615</v>
          </cell>
          <cell r="P99">
            <v>610</v>
          </cell>
          <cell r="Q99">
            <v>600</v>
          </cell>
          <cell r="R99">
            <v>576</v>
          </cell>
          <cell r="S99">
            <v>637</v>
          </cell>
        </row>
        <row r="100">
          <cell r="H100" t="str">
            <v>.Yukon-Koyukuk Census Area, Alaska</v>
          </cell>
          <cell r="I100">
            <v>5588</v>
          </cell>
          <cell r="J100">
            <v>5625</v>
          </cell>
          <cell r="K100">
            <v>5616</v>
          </cell>
          <cell r="L100">
            <v>5554</v>
          </cell>
          <cell r="M100">
            <v>5456</v>
          </cell>
          <cell r="N100">
            <v>5461</v>
          </cell>
          <cell r="O100">
            <v>5418</v>
          </cell>
          <cell r="P100">
            <v>5400</v>
          </cell>
          <cell r="Q100">
            <v>5375</v>
          </cell>
          <cell r="R100">
            <v>5254</v>
          </cell>
          <cell r="S100">
            <v>5077</v>
          </cell>
        </row>
        <row r="101">
          <cell r="H101" t="str">
            <v>.Arizona, Arizona</v>
          </cell>
          <cell r="I101">
            <v>6392017</v>
          </cell>
          <cell r="J101">
            <v>6473416</v>
          </cell>
          <cell r="K101">
            <v>6556344</v>
          </cell>
          <cell r="L101">
            <v>6634690</v>
          </cell>
          <cell r="M101">
            <v>6732873</v>
          </cell>
          <cell r="N101">
            <v>6832810</v>
          </cell>
          <cell r="O101">
            <v>6944767</v>
          </cell>
          <cell r="P101">
            <v>7048088</v>
          </cell>
          <cell r="Q101">
            <v>7164228</v>
          </cell>
          <cell r="R101">
            <v>7291843</v>
          </cell>
          <cell r="S101">
            <v>7421401</v>
          </cell>
        </row>
        <row r="102">
          <cell r="H102" t="str">
            <v>.Apache County, Arizona</v>
          </cell>
          <cell r="I102">
            <v>71518</v>
          </cell>
          <cell r="J102">
            <v>72181</v>
          </cell>
          <cell r="K102">
            <v>72231</v>
          </cell>
          <cell r="L102">
            <v>72333</v>
          </cell>
          <cell r="M102">
            <v>71808</v>
          </cell>
          <cell r="N102">
            <v>71026</v>
          </cell>
          <cell r="O102">
            <v>71418</v>
          </cell>
          <cell r="P102">
            <v>71538</v>
          </cell>
          <cell r="Q102">
            <v>71819</v>
          </cell>
          <cell r="R102">
            <v>71920</v>
          </cell>
          <cell r="S102">
            <v>71875</v>
          </cell>
        </row>
        <row r="103">
          <cell r="H103" t="str">
            <v>.Cochise County, Arizona</v>
          </cell>
          <cell r="I103">
            <v>131346</v>
          </cell>
          <cell r="J103">
            <v>133124</v>
          </cell>
          <cell r="K103">
            <v>132085</v>
          </cell>
          <cell r="L103">
            <v>129664</v>
          </cell>
          <cell r="M103">
            <v>127437</v>
          </cell>
          <cell r="N103">
            <v>126594</v>
          </cell>
          <cell r="O103">
            <v>125885</v>
          </cell>
          <cell r="P103">
            <v>125048</v>
          </cell>
          <cell r="Q103">
            <v>126581</v>
          </cell>
          <cell r="R103">
            <v>127248</v>
          </cell>
          <cell r="S103">
            <v>127450</v>
          </cell>
        </row>
        <row r="104">
          <cell r="H104" t="str">
            <v>.Coconino County, Arizona</v>
          </cell>
          <cell r="I104">
            <v>134421</v>
          </cell>
          <cell r="J104">
            <v>134309</v>
          </cell>
          <cell r="K104">
            <v>136204</v>
          </cell>
          <cell r="L104">
            <v>136788</v>
          </cell>
          <cell r="M104">
            <v>137675</v>
          </cell>
          <cell r="N104">
            <v>139100</v>
          </cell>
          <cell r="O104">
            <v>140609</v>
          </cell>
          <cell r="P104">
            <v>141300</v>
          </cell>
          <cell r="Q104">
            <v>142914</v>
          </cell>
          <cell r="R104">
            <v>143967</v>
          </cell>
          <cell r="S104">
            <v>142481</v>
          </cell>
        </row>
        <row r="105">
          <cell r="H105" t="str">
            <v>.Gila County, Arizona</v>
          </cell>
          <cell r="I105">
            <v>53597</v>
          </cell>
          <cell r="J105">
            <v>53445</v>
          </cell>
          <cell r="K105">
            <v>53009</v>
          </cell>
          <cell r="L105">
            <v>53026</v>
          </cell>
          <cell r="M105">
            <v>53074</v>
          </cell>
          <cell r="N105">
            <v>53020</v>
          </cell>
          <cell r="O105">
            <v>53400</v>
          </cell>
          <cell r="P105">
            <v>53619</v>
          </cell>
          <cell r="Q105">
            <v>53833</v>
          </cell>
          <cell r="R105">
            <v>54077</v>
          </cell>
          <cell r="S105">
            <v>54303</v>
          </cell>
        </row>
        <row r="106">
          <cell r="H106" t="str">
            <v>.Graham County, Arizona</v>
          </cell>
          <cell r="I106">
            <v>37220</v>
          </cell>
          <cell r="J106">
            <v>37129</v>
          </cell>
          <cell r="K106">
            <v>37027</v>
          </cell>
          <cell r="L106">
            <v>37456</v>
          </cell>
          <cell r="M106">
            <v>38123</v>
          </cell>
          <cell r="N106">
            <v>37888</v>
          </cell>
          <cell r="O106">
            <v>37859</v>
          </cell>
          <cell r="P106">
            <v>37530</v>
          </cell>
          <cell r="Q106">
            <v>38032</v>
          </cell>
          <cell r="R106">
            <v>38890</v>
          </cell>
          <cell r="S106">
            <v>39211</v>
          </cell>
        </row>
        <row r="107">
          <cell r="H107" t="str">
            <v>.Greenlee County, Arizona</v>
          </cell>
          <cell r="I107">
            <v>8437</v>
          </cell>
          <cell r="J107">
            <v>8587</v>
          </cell>
          <cell r="K107">
            <v>8764</v>
          </cell>
          <cell r="L107">
            <v>8918</v>
          </cell>
          <cell r="M107">
            <v>9356</v>
          </cell>
          <cell r="N107">
            <v>9587</v>
          </cell>
          <cell r="O107">
            <v>9642</v>
          </cell>
          <cell r="P107">
            <v>9451</v>
          </cell>
          <cell r="Q107">
            <v>9424</v>
          </cell>
          <cell r="R107">
            <v>9467</v>
          </cell>
          <cell r="S107">
            <v>9341</v>
          </cell>
        </row>
        <row r="108">
          <cell r="H108" t="str">
            <v>.La Paz County, Arizona</v>
          </cell>
          <cell r="I108">
            <v>20489</v>
          </cell>
          <cell r="J108">
            <v>20606</v>
          </cell>
          <cell r="K108">
            <v>20524</v>
          </cell>
          <cell r="L108">
            <v>20526</v>
          </cell>
          <cell r="M108">
            <v>20521</v>
          </cell>
          <cell r="N108">
            <v>20476</v>
          </cell>
          <cell r="O108">
            <v>20670</v>
          </cell>
          <cell r="P108">
            <v>20737</v>
          </cell>
          <cell r="Q108">
            <v>21030</v>
          </cell>
          <cell r="R108">
            <v>21257</v>
          </cell>
          <cell r="S108">
            <v>21480</v>
          </cell>
        </row>
        <row r="109">
          <cell r="H109" t="str">
            <v>.Maricopa County, Arizona</v>
          </cell>
          <cell r="I109">
            <v>3817117</v>
          </cell>
          <cell r="J109">
            <v>3875371</v>
          </cell>
          <cell r="K109">
            <v>3948165</v>
          </cell>
          <cell r="L109">
            <v>4018657</v>
          </cell>
          <cell r="M109">
            <v>4094842</v>
          </cell>
          <cell r="N109">
            <v>4174423</v>
          </cell>
          <cell r="O109">
            <v>4258019</v>
          </cell>
          <cell r="P109">
            <v>4329227</v>
          </cell>
          <cell r="Q109">
            <v>4405306</v>
          </cell>
          <cell r="R109">
            <v>4492261</v>
          </cell>
          <cell r="S109">
            <v>4579081</v>
          </cell>
        </row>
        <row r="110">
          <cell r="H110" t="str">
            <v>.Mohave County, Arizona</v>
          </cell>
          <cell r="I110">
            <v>200186</v>
          </cell>
          <cell r="J110">
            <v>202888</v>
          </cell>
          <cell r="K110">
            <v>203484</v>
          </cell>
          <cell r="L110">
            <v>203322</v>
          </cell>
          <cell r="M110">
            <v>203670</v>
          </cell>
          <cell r="N110">
            <v>204890</v>
          </cell>
          <cell r="O110">
            <v>205899</v>
          </cell>
          <cell r="P110">
            <v>207668</v>
          </cell>
          <cell r="Q110">
            <v>210371</v>
          </cell>
          <cell r="R110">
            <v>213846</v>
          </cell>
          <cell r="S110">
            <v>217206</v>
          </cell>
        </row>
        <row r="111">
          <cell r="H111" t="str">
            <v>.Navajo County, Arizona</v>
          </cell>
          <cell r="I111">
            <v>107449</v>
          </cell>
          <cell r="J111">
            <v>107560</v>
          </cell>
          <cell r="K111">
            <v>107334</v>
          </cell>
          <cell r="L111">
            <v>107164</v>
          </cell>
          <cell r="M111">
            <v>107741</v>
          </cell>
          <cell r="N111">
            <v>107695</v>
          </cell>
          <cell r="O111">
            <v>108569</v>
          </cell>
          <cell r="P111">
            <v>109145</v>
          </cell>
          <cell r="Q111">
            <v>110490</v>
          </cell>
          <cell r="R111">
            <v>111037</v>
          </cell>
          <cell r="S111">
            <v>112112</v>
          </cell>
        </row>
        <row r="112">
          <cell r="H112" t="str">
            <v>.Pima County, Arizona</v>
          </cell>
          <cell r="I112">
            <v>980263</v>
          </cell>
          <cell r="J112">
            <v>988500</v>
          </cell>
          <cell r="K112">
            <v>993231</v>
          </cell>
          <cell r="L112">
            <v>997374</v>
          </cell>
          <cell r="M112">
            <v>1004521</v>
          </cell>
          <cell r="N112">
            <v>1009490</v>
          </cell>
          <cell r="O112">
            <v>1017083</v>
          </cell>
          <cell r="P112">
            <v>1027115</v>
          </cell>
          <cell r="Q112">
            <v>1037746</v>
          </cell>
          <cell r="R112">
            <v>1049261</v>
          </cell>
          <cell r="S112">
            <v>1061175</v>
          </cell>
        </row>
        <row r="113">
          <cell r="H113" t="str">
            <v>.Pinal County, Arizona</v>
          </cell>
          <cell r="I113">
            <v>375770</v>
          </cell>
          <cell r="J113">
            <v>378114</v>
          </cell>
          <cell r="K113">
            <v>382371</v>
          </cell>
          <cell r="L113">
            <v>385574</v>
          </cell>
          <cell r="M113">
            <v>395563</v>
          </cell>
          <cell r="N113">
            <v>405922</v>
          </cell>
          <cell r="O113">
            <v>417312</v>
          </cell>
          <cell r="P113">
            <v>431490</v>
          </cell>
          <cell r="Q113">
            <v>446524</v>
          </cell>
          <cell r="R113">
            <v>461640</v>
          </cell>
          <cell r="S113">
            <v>480828</v>
          </cell>
        </row>
        <row r="114">
          <cell r="H114" t="str">
            <v>.Santa Cruz County, Arizona</v>
          </cell>
          <cell r="I114">
            <v>47420</v>
          </cell>
          <cell r="J114">
            <v>47640</v>
          </cell>
          <cell r="K114">
            <v>47330</v>
          </cell>
          <cell r="L114">
            <v>46902</v>
          </cell>
          <cell r="M114">
            <v>46596</v>
          </cell>
          <cell r="N114">
            <v>46493</v>
          </cell>
          <cell r="O114">
            <v>46412</v>
          </cell>
          <cell r="P114">
            <v>46578</v>
          </cell>
          <cell r="Q114">
            <v>46446</v>
          </cell>
          <cell r="R114">
            <v>46728</v>
          </cell>
          <cell r="S114">
            <v>46808</v>
          </cell>
        </row>
        <row r="115">
          <cell r="H115" t="str">
            <v>.Yavapai County, Arizona</v>
          </cell>
          <cell r="I115">
            <v>211033</v>
          </cell>
          <cell r="J115">
            <v>211081</v>
          </cell>
          <cell r="K115">
            <v>212065</v>
          </cell>
          <cell r="L115">
            <v>214539</v>
          </cell>
          <cell r="M115">
            <v>217882</v>
          </cell>
          <cell r="N115">
            <v>221019</v>
          </cell>
          <cell r="O115">
            <v>224828</v>
          </cell>
          <cell r="P115">
            <v>228398</v>
          </cell>
          <cell r="Q115">
            <v>232467</v>
          </cell>
          <cell r="R115">
            <v>236062</v>
          </cell>
          <cell r="S115">
            <v>240226</v>
          </cell>
        </row>
        <row r="116">
          <cell r="H116" t="str">
            <v>.Yuma County, Arizona</v>
          </cell>
          <cell r="I116">
            <v>195751</v>
          </cell>
          <cell r="J116">
            <v>202881</v>
          </cell>
          <cell r="K116">
            <v>202520</v>
          </cell>
          <cell r="L116">
            <v>202447</v>
          </cell>
          <cell r="M116">
            <v>204064</v>
          </cell>
          <cell r="N116">
            <v>205187</v>
          </cell>
          <cell r="O116">
            <v>207162</v>
          </cell>
          <cell r="P116">
            <v>209244</v>
          </cell>
          <cell r="Q116">
            <v>211245</v>
          </cell>
          <cell r="R116">
            <v>214182</v>
          </cell>
          <cell r="S116">
            <v>217824</v>
          </cell>
        </row>
        <row r="117">
          <cell r="H117" t="str">
            <v>.Arkansas, Arkansas</v>
          </cell>
          <cell r="I117">
            <v>2915918</v>
          </cell>
          <cell r="J117">
            <v>2941038</v>
          </cell>
          <cell r="K117">
            <v>2952876</v>
          </cell>
          <cell r="L117">
            <v>2960459</v>
          </cell>
          <cell r="M117">
            <v>2968759</v>
          </cell>
          <cell r="N117">
            <v>2979732</v>
          </cell>
          <cell r="O117">
            <v>2991815</v>
          </cell>
          <cell r="P117">
            <v>3003855</v>
          </cell>
          <cell r="Q117">
            <v>3012161</v>
          </cell>
          <cell r="R117">
            <v>3020985</v>
          </cell>
          <cell r="S117">
            <v>3030522</v>
          </cell>
        </row>
        <row r="118">
          <cell r="H118" t="str">
            <v>.Arkansas County, Arkansas</v>
          </cell>
          <cell r="I118">
            <v>19019</v>
          </cell>
          <cell r="J118">
            <v>18915</v>
          </cell>
          <cell r="K118">
            <v>19007</v>
          </cell>
          <cell r="L118">
            <v>18797</v>
          </cell>
          <cell r="M118">
            <v>18524</v>
          </cell>
          <cell r="N118">
            <v>18376</v>
          </cell>
          <cell r="O118">
            <v>18204</v>
          </cell>
          <cell r="P118">
            <v>17925</v>
          </cell>
          <cell r="Q118">
            <v>17779</v>
          </cell>
          <cell r="R118">
            <v>17515</v>
          </cell>
          <cell r="S118">
            <v>17383</v>
          </cell>
        </row>
        <row r="119">
          <cell r="H119" t="str">
            <v>.Ashley County, Arkansas</v>
          </cell>
          <cell r="I119">
            <v>21853</v>
          </cell>
          <cell r="J119">
            <v>21678</v>
          </cell>
          <cell r="K119">
            <v>21523</v>
          </cell>
          <cell r="L119">
            <v>21289</v>
          </cell>
          <cell r="M119">
            <v>20974</v>
          </cell>
          <cell r="N119">
            <v>20856</v>
          </cell>
          <cell r="O119">
            <v>20544</v>
          </cell>
          <cell r="P119">
            <v>20333</v>
          </cell>
          <cell r="Q119">
            <v>20041</v>
          </cell>
          <cell r="R119">
            <v>19742</v>
          </cell>
          <cell r="S119">
            <v>19339</v>
          </cell>
        </row>
        <row r="120">
          <cell r="H120" t="str">
            <v>.Baxter County, Arkansas</v>
          </cell>
          <cell r="I120">
            <v>41513</v>
          </cell>
          <cell r="J120">
            <v>41354</v>
          </cell>
          <cell r="K120">
            <v>41091</v>
          </cell>
          <cell r="L120">
            <v>41000</v>
          </cell>
          <cell r="M120">
            <v>40903</v>
          </cell>
          <cell r="N120">
            <v>41156</v>
          </cell>
          <cell r="O120">
            <v>41159</v>
          </cell>
          <cell r="P120">
            <v>41319</v>
          </cell>
          <cell r="Q120">
            <v>41665</v>
          </cell>
          <cell r="R120">
            <v>41978</v>
          </cell>
          <cell r="S120">
            <v>42242</v>
          </cell>
        </row>
        <row r="121">
          <cell r="H121" t="str">
            <v>.Benton County, Arkansas</v>
          </cell>
          <cell r="I121">
            <v>221339</v>
          </cell>
          <cell r="J121">
            <v>229208</v>
          </cell>
          <cell r="K121">
            <v>235010</v>
          </cell>
          <cell r="L121">
            <v>239559</v>
          </cell>
          <cell r="M121">
            <v>244962</v>
          </cell>
          <cell r="N121">
            <v>251759</v>
          </cell>
          <cell r="O121">
            <v>259497</v>
          </cell>
          <cell r="P121">
            <v>266882</v>
          </cell>
          <cell r="Q121">
            <v>272560</v>
          </cell>
          <cell r="R121">
            <v>279835</v>
          </cell>
          <cell r="S121">
            <v>288774</v>
          </cell>
        </row>
        <row r="122">
          <cell r="H122" t="str">
            <v>.Boone County, Arkansas</v>
          </cell>
          <cell r="I122">
            <v>36903</v>
          </cell>
          <cell r="J122">
            <v>37093</v>
          </cell>
          <cell r="K122">
            <v>37348</v>
          </cell>
          <cell r="L122">
            <v>37353</v>
          </cell>
          <cell r="M122">
            <v>37150</v>
          </cell>
          <cell r="N122">
            <v>37165</v>
          </cell>
          <cell r="O122">
            <v>37307</v>
          </cell>
          <cell r="P122">
            <v>37531</v>
          </cell>
          <cell r="Q122">
            <v>37545</v>
          </cell>
          <cell r="R122">
            <v>37616</v>
          </cell>
          <cell r="S122">
            <v>37625</v>
          </cell>
        </row>
        <row r="123">
          <cell r="H123" t="str">
            <v>.Bradley County, Arkansas</v>
          </cell>
          <cell r="I123">
            <v>11508</v>
          </cell>
          <cell r="J123">
            <v>11432</v>
          </cell>
          <cell r="K123">
            <v>11262</v>
          </cell>
          <cell r="L123">
            <v>11120</v>
          </cell>
          <cell r="M123">
            <v>11006</v>
          </cell>
          <cell r="N123">
            <v>10999</v>
          </cell>
          <cell r="O123">
            <v>10961</v>
          </cell>
          <cell r="P123">
            <v>10813</v>
          </cell>
          <cell r="Q123">
            <v>10818</v>
          </cell>
          <cell r="R123">
            <v>10792</v>
          </cell>
          <cell r="S123">
            <v>10639</v>
          </cell>
        </row>
        <row r="124">
          <cell r="H124" t="str">
            <v>.Calhoun County, Arkansas</v>
          </cell>
          <cell r="I124">
            <v>5368</v>
          </cell>
          <cell r="J124">
            <v>5241</v>
          </cell>
          <cell r="K124">
            <v>5276</v>
          </cell>
          <cell r="L124">
            <v>5190</v>
          </cell>
          <cell r="M124">
            <v>5165</v>
          </cell>
          <cell r="N124">
            <v>5197</v>
          </cell>
          <cell r="O124">
            <v>5147</v>
          </cell>
          <cell r="P124">
            <v>5196</v>
          </cell>
          <cell r="Q124">
            <v>5206</v>
          </cell>
          <cell r="R124">
            <v>5137</v>
          </cell>
          <cell r="S124">
            <v>5113</v>
          </cell>
        </row>
        <row r="125">
          <cell r="H125" t="str">
            <v>.Carroll County, Arkansas</v>
          </cell>
          <cell r="I125">
            <v>27446</v>
          </cell>
          <cell r="J125">
            <v>27478</v>
          </cell>
          <cell r="K125">
            <v>27643</v>
          </cell>
          <cell r="L125">
            <v>27815</v>
          </cell>
          <cell r="M125">
            <v>27763</v>
          </cell>
          <cell r="N125">
            <v>27777</v>
          </cell>
          <cell r="O125">
            <v>27730</v>
          </cell>
          <cell r="P125">
            <v>27901</v>
          </cell>
          <cell r="Q125">
            <v>28049</v>
          </cell>
          <cell r="R125">
            <v>28352</v>
          </cell>
          <cell r="S125">
            <v>28276</v>
          </cell>
        </row>
        <row r="126">
          <cell r="H126" t="str">
            <v>.Chicot County, Arkansas</v>
          </cell>
          <cell r="I126">
            <v>11800</v>
          </cell>
          <cell r="J126">
            <v>11706</v>
          </cell>
          <cell r="K126">
            <v>11503</v>
          </cell>
          <cell r="L126">
            <v>11370</v>
          </cell>
          <cell r="M126">
            <v>11223</v>
          </cell>
          <cell r="N126">
            <v>10987</v>
          </cell>
          <cell r="O126">
            <v>10929</v>
          </cell>
          <cell r="P126">
            <v>10655</v>
          </cell>
          <cell r="Q126">
            <v>10466</v>
          </cell>
          <cell r="R126">
            <v>10189</v>
          </cell>
          <cell r="S126">
            <v>9924</v>
          </cell>
        </row>
        <row r="127">
          <cell r="H127" t="str">
            <v>.Clark County, Arkansas</v>
          </cell>
          <cell r="I127">
            <v>22995</v>
          </cell>
          <cell r="J127">
            <v>22937</v>
          </cell>
          <cell r="K127">
            <v>22768</v>
          </cell>
          <cell r="L127">
            <v>22600</v>
          </cell>
          <cell r="M127">
            <v>22578</v>
          </cell>
          <cell r="N127">
            <v>22536</v>
          </cell>
          <cell r="O127">
            <v>22643</v>
          </cell>
          <cell r="P127">
            <v>22234</v>
          </cell>
          <cell r="Q127">
            <v>22358</v>
          </cell>
          <cell r="R127">
            <v>22365</v>
          </cell>
          <cell r="S127">
            <v>22103</v>
          </cell>
        </row>
        <row r="128">
          <cell r="H128" t="str">
            <v>.Clay County, Arkansas</v>
          </cell>
          <cell r="I128">
            <v>16083</v>
          </cell>
          <cell r="J128">
            <v>15876</v>
          </cell>
          <cell r="K128">
            <v>15710</v>
          </cell>
          <cell r="L128">
            <v>15482</v>
          </cell>
          <cell r="M128">
            <v>15298</v>
          </cell>
          <cell r="N128">
            <v>15206</v>
          </cell>
          <cell r="O128">
            <v>15059</v>
          </cell>
          <cell r="P128">
            <v>14859</v>
          </cell>
          <cell r="Q128">
            <v>14763</v>
          </cell>
          <cell r="R128">
            <v>14494</v>
          </cell>
          <cell r="S128">
            <v>14375</v>
          </cell>
        </row>
        <row r="129">
          <cell r="H129" t="str">
            <v>.Cleburne County, Arkansas</v>
          </cell>
          <cell r="I129">
            <v>25970</v>
          </cell>
          <cell r="J129">
            <v>25888</v>
          </cell>
          <cell r="K129">
            <v>25776</v>
          </cell>
          <cell r="L129">
            <v>25645</v>
          </cell>
          <cell r="M129">
            <v>25616</v>
          </cell>
          <cell r="N129">
            <v>25384</v>
          </cell>
          <cell r="O129">
            <v>25171</v>
          </cell>
          <cell r="P129">
            <v>25085</v>
          </cell>
          <cell r="Q129">
            <v>25105</v>
          </cell>
          <cell r="R129">
            <v>25019</v>
          </cell>
          <cell r="S129">
            <v>24935</v>
          </cell>
        </row>
        <row r="130">
          <cell r="H130" t="str">
            <v>.Cleveland County, Arkansas</v>
          </cell>
          <cell r="I130">
            <v>8689</v>
          </cell>
          <cell r="J130">
            <v>8673</v>
          </cell>
          <cell r="K130">
            <v>8610</v>
          </cell>
          <cell r="L130">
            <v>8517</v>
          </cell>
          <cell r="M130">
            <v>8404</v>
          </cell>
          <cell r="N130">
            <v>8290</v>
          </cell>
          <cell r="O130">
            <v>8253</v>
          </cell>
          <cell r="P130">
            <v>8177</v>
          </cell>
          <cell r="Q130">
            <v>7991</v>
          </cell>
          <cell r="R130">
            <v>7937</v>
          </cell>
          <cell r="S130">
            <v>7957</v>
          </cell>
        </row>
        <row r="131">
          <cell r="H131" t="str">
            <v>.Columbia County, Arkansas</v>
          </cell>
          <cell r="I131">
            <v>24552</v>
          </cell>
          <cell r="J131">
            <v>24707</v>
          </cell>
          <cell r="K131">
            <v>24408</v>
          </cell>
          <cell r="L131">
            <v>24282</v>
          </cell>
          <cell r="M131">
            <v>24051</v>
          </cell>
          <cell r="N131">
            <v>24118</v>
          </cell>
          <cell r="O131">
            <v>24015</v>
          </cell>
          <cell r="P131">
            <v>23675</v>
          </cell>
          <cell r="Q131">
            <v>23582</v>
          </cell>
          <cell r="R131">
            <v>23496</v>
          </cell>
          <cell r="S131">
            <v>23331</v>
          </cell>
        </row>
        <row r="132">
          <cell r="H132" t="str">
            <v>.Conway County, Arkansas</v>
          </cell>
          <cell r="I132">
            <v>21273</v>
          </cell>
          <cell r="J132">
            <v>21127</v>
          </cell>
          <cell r="K132">
            <v>21141</v>
          </cell>
          <cell r="L132">
            <v>21091</v>
          </cell>
          <cell r="M132">
            <v>20999</v>
          </cell>
          <cell r="N132">
            <v>20939</v>
          </cell>
          <cell r="O132">
            <v>20877</v>
          </cell>
          <cell r="P132">
            <v>20821</v>
          </cell>
          <cell r="Q132">
            <v>20836</v>
          </cell>
          <cell r="R132">
            <v>20905</v>
          </cell>
          <cell r="S132">
            <v>21037</v>
          </cell>
        </row>
        <row r="133">
          <cell r="H133" t="str">
            <v>.Craighead County, Arkansas</v>
          </cell>
          <cell r="I133">
            <v>96443</v>
          </cell>
          <cell r="J133">
            <v>98420</v>
          </cell>
          <cell r="K133">
            <v>100018</v>
          </cell>
          <cell r="L133">
            <v>101682</v>
          </cell>
          <cell r="M133">
            <v>102707</v>
          </cell>
          <cell r="N133">
            <v>104509</v>
          </cell>
          <cell r="O133">
            <v>106039</v>
          </cell>
          <cell r="P133">
            <v>107274</v>
          </cell>
          <cell r="Q133">
            <v>109074</v>
          </cell>
          <cell r="R133">
            <v>110772</v>
          </cell>
          <cell r="S133">
            <v>112245</v>
          </cell>
        </row>
        <row r="134">
          <cell r="H134" t="str">
            <v>.Crawford County, Arkansas</v>
          </cell>
          <cell r="I134">
            <v>61948</v>
          </cell>
          <cell r="J134">
            <v>61816</v>
          </cell>
          <cell r="K134">
            <v>61940</v>
          </cell>
          <cell r="L134">
            <v>61708</v>
          </cell>
          <cell r="M134">
            <v>61856</v>
          </cell>
          <cell r="N134">
            <v>61963</v>
          </cell>
          <cell r="O134">
            <v>62312</v>
          </cell>
          <cell r="P134">
            <v>62982</v>
          </cell>
          <cell r="Q134">
            <v>63480</v>
          </cell>
          <cell r="R134">
            <v>63406</v>
          </cell>
          <cell r="S134">
            <v>63409</v>
          </cell>
        </row>
        <row r="135">
          <cell r="H135" t="str">
            <v>.Crittenden County, Arkansas</v>
          </cell>
          <cell r="I135">
            <v>50902</v>
          </cell>
          <cell r="J135">
            <v>50517</v>
          </cell>
          <cell r="K135">
            <v>50038</v>
          </cell>
          <cell r="L135">
            <v>49677</v>
          </cell>
          <cell r="M135">
            <v>49479</v>
          </cell>
          <cell r="N135">
            <v>48972</v>
          </cell>
          <cell r="O135">
            <v>49296</v>
          </cell>
          <cell r="P135">
            <v>48704</v>
          </cell>
          <cell r="Q135">
            <v>48365</v>
          </cell>
          <cell r="R135">
            <v>47924</v>
          </cell>
          <cell r="S135">
            <v>47616</v>
          </cell>
        </row>
        <row r="136">
          <cell r="H136" t="str">
            <v>.Cross County, Arkansas</v>
          </cell>
          <cell r="I136">
            <v>17870</v>
          </cell>
          <cell r="J136">
            <v>17813</v>
          </cell>
          <cell r="K136">
            <v>17703</v>
          </cell>
          <cell r="L136">
            <v>17521</v>
          </cell>
          <cell r="M136">
            <v>17180</v>
          </cell>
          <cell r="N136">
            <v>17253</v>
          </cell>
          <cell r="O136">
            <v>17029</v>
          </cell>
          <cell r="P136">
            <v>16792</v>
          </cell>
          <cell r="Q136">
            <v>16584</v>
          </cell>
          <cell r="R136">
            <v>16333</v>
          </cell>
          <cell r="S136">
            <v>16142</v>
          </cell>
        </row>
        <row r="137">
          <cell r="H137" t="str">
            <v>.Dallas County, Arkansas</v>
          </cell>
          <cell r="I137">
            <v>8116</v>
          </cell>
          <cell r="J137">
            <v>8056</v>
          </cell>
          <cell r="K137">
            <v>7954</v>
          </cell>
          <cell r="L137">
            <v>7896</v>
          </cell>
          <cell r="M137">
            <v>7698</v>
          </cell>
          <cell r="N137">
            <v>7539</v>
          </cell>
          <cell r="O137">
            <v>7401</v>
          </cell>
          <cell r="P137">
            <v>7312</v>
          </cell>
          <cell r="Q137">
            <v>7106</v>
          </cell>
          <cell r="R137">
            <v>6951</v>
          </cell>
          <cell r="S137">
            <v>6802</v>
          </cell>
        </row>
        <row r="138">
          <cell r="H138" t="str">
            <v>.Desha County, Arkansas</v>
          </cell>
          <cell r="I138">
            <v>13008</v>
          </cell>
          <cell r="J138">
            <v>12726</v>
          </cell>
          <cell r="K138">
            <v>12586</v>
          </cell>
          <cell r="L138">
            <v>12497</v>
          </cell>
          <cell r="M138">
            <v>12265</v>
          </cell>
          <cell r="N138">
            <v>12024</v>
          </cell>
          <cell r="O138">
            <v>11904</v>
          </cell>
          <cell r="P138">
            <v>11762</v>
          </cell>
          <cell r="Q138">
            <v>11516</v>
          </cell>
          <cell r="R138">
            <v>11400</v>
          </cell>
          <cell r="S138">
            <v>11110</v>
          </cell>
        </row>
        <row r="139">
          <cell r="H139" t="str">
            <v>.Drew County, Arkansas</v>
          </cell>
          <cell r="I139">
            <v>18509</v>
          </cell>
          <cell r="J139">
            <v>18735</v>
          </cell>
          <cell r="K139">
            <v>18789</v>
          </cell>
          <cell r="L139">
            <v>18684</v>
          </cell>
          <cell r="M139">
            <v>18643</v>
          </cell>
          <cell r="N139">
            <v>18615</v>
          </cell>
          <cell r="O139">
            <v>18574</v>
          </cell>
          <cell r="P139">
            <v>18372</v>
          </cell>
          <cell r="Q139">
            <v>18302</v>
          </cell>
          <cell r="R139">
            <v>18092</v>
          </cell>
          <cell r="S139">
            <v>17977</v>
          </cell>
        </row>
        <row r="140">
          <cell r="H140" t="str">
            <v>.Faulkner County, Arkansas</v>
          </cell>
          <cell r="I140">
            <v>113237</v>
          </cell>
          <cell r="J140">
            <v>116307</v>
          </cell>
          <cell r="K140">
            <v>118572</v>
          </cell>
          <cell r="L140">
            <v>119251</v>
          </cell>
          <cell r="M140">
            <v>120646</v>
          </cell>
          <cell r="N140">
            <v>121333</v>
          </cell>
          <cell r="O140">
            <v>122213</v>
          </cell>
          <cell r="P140">
            <v>123706</v>
          </cell>
          <cell r="Q140">
            <v>125336</v>
          </cell>
          <cell r="R140">
            <v>125828</v>
          </cell>
          <cell r="S140">
            <v>126919</v>
          </cell>
        </row>
        <row r="141">
          <cell r="H141" t="str">
            <v>.Franklin County, Arkansas</v>
          </cell>
          <cell r="I141">
            <v>18125</v>
          </cell>
          <cell r="J141">
            <v>18006</v>
          </cell>
          <cell r="K141">
            <v>17958</v>
          </cell>
          <cell r="L141">
            <v>17917</v>
          </cell>
          <cell r="M141">
            <v>17828</v>
          </cell>
          <cell r="N141">
            <v>17753</v>
          </cell>
          <cell r="O141">
            <v>17676</v>
          </cell>
          <cell r="P141">
            <v>17833</v>
          </cell>
          <cell r="Q141">
            <v>17780</v>
          </cell>
          <cell r="R141">
            <v>17737</v>
          </cell>
          <cell r="S141">
            <v>17897</v>
          </cell>
        </row>
        <row r="142">
          <cell r="H142" t="str">
            <v>.Fulton County, Arkansas</v>
          </cell>
          <cell r="I142">
            <v>12245</v>
          </cell>
          <cell r="J142">
            <v>12236</v>
          </cell>
          <cell r="K142">
            <v>12170</v>
          </cell>
          <cell r="L142">
            <v>12175</v>
          </cell>
          <cell r="M142">
            <v>12090</v>
          </cell>
          <cell r="N142">
            <v>12149</v>
          </cell>
          <cell r="O142">
            <v>12112</v>
          </cell>
          <cell r="P142">
            <v>12147</v>
          </cell>
          <cell r="Q142">
            <v>12351</v>
          </cell>
          <cell r="R142">
            <v>12516</v>
          </cell>
          <cell r="S142">
            <v>12381</v>
          </cell>
        </row>
        <row r="143">
          <cell r="H143" t="str">
            <v>.Garland County, Arkansas</v>
          </cell>
          <cell r="I143">
            <v>96024</v>
          </cell>
          <cell r="J143">
            <v>96884</v>
          </cell>
          <cell r="K143">
            <v>97043</v>
          </cell>
          <cell r="L143">
            <v>97734</v>
          </cell>
          <cell r="M143">
            <v>97851</v>
          </cell>
          <cell r="N143">
            <v>97930</v>
          </cell>
          <cell r="O143">
            <v>98356</v>
          </cell>
          <cell r="P143">
            <v>98476</v>
          </cell>
          <cell r="Q143">
            <v>99121</v>
          </cell>
          <cell r="R143">
            <v>99472</v>
          </cell>
          <cell r="S143">
            <v>99789</v>
          </cell>
        </row>
        <row r="144">
          <cell r="H144" t="str">
            <v>.Grant County, Arkansas</v>
          </cell>
          <cell r="I144">
            <v>17853</v>
          </cell>
          <cell r="J144">
            <v>17950</v>
          </cell>
          <cell r="K144">
            <v>18039</v>
          </cell>
          <cell r="L144">
            <v>18047</v>
          </cell>
          <cell r="M144">
            <v>18084</v>
          </cell>
          <cell r="N144">
            <v>18031</v>
          </cell>
          <cell r="O144">
            <v>18080</v>
          </cell>
          <cell r="P144">
            <v>18118</v>
          </cell>
          <cell r="Q144">
            <v>18209</v>
          </cell>
          <cell r="R144">
            <v>18287</v>
          </cell>
          <cell r="S144">
            <v>18449</v>
          </cell>
        </row>
        <row r="145">
          <cell r="H145" t="str">
            <v>.Greene County, Arkansas</v>
          </cell>
          <cell r="I145">
            <v>42090</v>
          </cell>
          <cell r="J145">
            <v>42767</v>
          </cell>
          <cell r="K145">
            <v>43237</v>
          </cell>
          <cell r="L145">
            <v>43176</v>
          </cell>
          <cell r="M145">
            <v>43809</v>
          </cell>
          <cell r="N145">
            <v>44321</v>
          </cell>
          <cell r="O145">
            <v>44733</v>
          </cell>
          <cell r="P145">
            <v>45002</v>
          </cell>
          <cell r="Q145">
            <v>45339</v>
          </cell>
          <cell r="R145">
            <v>45316</v>
          </cell>
          <cell r="S145">
            <v>45597</v>
          </cell>
        </row>
        <row r="146">
          <cell r="H146" t="str">
            <v>.Hempstead County, Arkansas</v>
          </cell>
          <cell r="I146">
            <v>22609</v>
          </cell>
          <cell r="J146">
            <v>22498</v>
          </cell>
          <cell r="K146">
            <v>22355</v>
          </cell>
          <cell r="L146">
            <v>22434</v>
          </cell>
          <cell r="M146">
            <v>22339</v>
          </cell>
          <cell r="N146">
            <v>22095</v>
          </cell>
          <cell r="O146">
            <v>22047</v>
          </cell>
          <cell r="P146">
            <v>21895</v>
          </cell>
          <cell r="Q146">
            <v>21714</v>
          </cell>
          <cell r="R146">
            <v>21568</v>
          </cell>
          <cell r="S146">
            <v>21253</v>
          </cell>
        </row>
        <row r="147">
          <cell r="H147" t="str">
            <v>.Hot Spring County, Arkansas</v>
          </cell>
          <cell r="I147">
            <v>32923</v>
          </cell>
          <cell r="J147">
            <v>33145</v>
          </cell>
          <cell r="K147">
            <v>33512</v>
          </cell>
          <cell r="L147">
            <v>33534</v>
          </cell>
          <cell r="M147">
            <v>33418</v>
          </cell>
          <cell r="N147">
            <v>33511</v>
          </cell>
          <cell r="O147">
            <v>33452</v>
          </cell>
          <cell r="P147">
            <v>33630</v>
          </cell>
          <cell r="Q147">
            <v>33680</v>
          </cell>
          <cell r="R147">
            <v>33784</v>
          </cell>
          <cell r="S147">
            <v>33787</v>
          </cell>
        </row>
        <row r="148">
          <cell r="H148" t="str">
            <v>.Howard County, Arkansas</v>
          </cell>
          <cell r="I148">
            <v>13789</v>
          </cell>
          <cell r="J148">
            <v>13817</v>
          </cell>
          <cell r="K148">
            <v>13676</v>
          </cell>
          <cell r="L148">
            <v>13541</v>
          </cell>
          <cell r="M148">
            <v>13489</v>
          </cell>
          <cell r="N148">
            <v>13332</v>
          </cell>
          <cell r="O148">
            <v>13347</v>
          </cell>
          <cell r="P148">
            <v>13361</v>
          </cell>
          <cell r="Q148">
            <v>13297</v>
          </cell>
          <cell r="R148">
            <v>13219</v>
          </cell>
          <cell r="S148">
            <v>13109</v>
          </cell>
        </row>
        <row r="149">
          <cell r="H149" t="str">
            <v>.Independence County, Arkansas</v>
          </cell>
          <cell r="I149">
            <v>36647</v>
          </cell>
          <cell r="J149">
            <v>36887</v>
          </cell>
          <cell r="K149">
            <v>36961</v>
          </cell>
          <cell r="L149">
            <v>36899</v>
          </cell>
          <cell r="M149">
            <v>37095</v>
          </cell>
          <cell r="N149">
            <v>37055</v>
          </cell>
          <cell r="O149">
            <v>37121</v>
          </cell>
          <cell r="P149">
            <v>37416</v>
          </cell>
          <cell r="Q149">
            <v>37799</v>
          </cell>
          <cell r="R149">
            <v>37819</v>
          </cell>
          <cell r="S149">
            <v>37757</v>
          </cell>
        </row>
        <row r="150">
          <cell r="H150" t="str">
            <v>.Izard County, Arkansas</v>
          </cell>
          <cell r="I150">
            <v>13696</v>
          </cell>
          <cell r="J150">
            <v>13579</v>
          </cell>
          <cell r="K150">
            <v>13548</v>
          </cell>
          <cell r="L150">
            <v>13420</v>
          </cell>
          <cell r="M150">
            <v>13566</v>
          </cell>
          <cell r="N150">
            <v>13495</v>
          </cell>
          <cell r="O150">
            <v>13500</v>
          </cell>
          <cell r="P150">
            <v>13673</v>
          </cell>
          <cell r="Q150">
            <v>13574</v>
          </cell>
          <cell r="R150">
            <v>13620</v>
          </cell>
          <cell r="S150">
            <v>13613</v>
          </cell>
        </row>
        <row r="151">
          <cell r="H151" t="str">
            <v>.Jackson County, Arkansas</v>
          </cell>
          <cell r="I151">
            <v>17997</v>
          </cell>
          <cell r="J151">
            <v>17898</v>
          </cell>
          <cell r="K151">
            <v>17691</v>
          </cell>
          <cell r="L151">
            <v>17741</v>
          </cell>
          <cell r="M151">
            <v>17608</v>
          </cell>
          <cell r="N151">
            <v>17386</v>
          </cell>
          <cell r="O151">
            <v>17314</v>
          </cell>
          <cell r="P151">
            <v>17033</v>
          </cell>
          <cell r="Q151">
            <v>16776</v>
          </cell>
          <cell r="R151">
            <v>16782</v>
          </cell>
          <cell r="S151">
            <v>16636</v>
          </cell>
        </row>
        <row r="152">
          <cell r="H152" t="str">
            <v>.Jefferson County, Arkansas</v>
          </cell>
          <cell r="I152">
            <v>77435</v>
          </cell>
          <cell r="J152">
            <v>76039</v>
          </cell>
          <cell r="K152">
            <v>74658</v>
          </cell>
          <cell r="L152">
            <v>73233</v>
          </cell>
          <cell r="M152">
            <v>72504</v>
          </cell>
          <cell r="N152">
            <v>71920</v>
          </cell>
          <cell r="O152">
            <v>70512</v>
          </cell>
          <cell r="P152">
            <v>69350</v>
          </cell>
          <cell r="Q152">
            <v>68241</v>
          </cell>
          <cell r="R152">
            <v>67137</v>
          </cell>
          <cell r="S152">
            <v>65377</v>
          </cell>
        </row>
        <row r="153">
          <cell r="H153" t="str">
            <v>.Johnson County, Arkansas</v>
          </cell>
          <cell r="I153">
            <v>25540</v>
          </cell>
          <cell r="J153">
            <v>25683</v>
          </cell>
          <cell r="K153">
            <v>25921</v>
          </cell>
          <cell r="L153">
            <v>25941</v>
          </cell>
          <cell r="M153">
            <v>25976</v>
          </cell>
          <cell r="N153">
            <v>26103</v>
          </cell>
          <cell r="O153">
            <v>26160</v>
          </cell>
          <cell r="P153">
            <v>26423</v>
          </cell>
          <cell r="Q153">
            <v>26684</v>
          </cell>
          <cell r="R153">
            <v>26596</v>
          </cell>
          <cell r="S153">
            <v>26513</v>
          </cell>
        </row>
        <row r="154">
          <cell r="H154" t="str">
            <v>.Lafayette County, Arkansas</v>
          </cell>
          <cell r="I154">
            <v>7645</v>
          </cell>
          <cell r="J154">
            <v>7528</v>
          </cell>
          <cell r="K154">
            <v>7444</v>
          </cell>
          <cell r="L154">
            <v>7279</v>
          </cell>
          <cell r="M154">
            <v>7157</v>
          </cell>
          <cell r="N154">
            <v>7009</v>
          </cell>
          <cell r="O154">
            <v>6895</v>
          </cell>
          <cell r="P154">
            <v>6807</v>
          </cell>
          <cell r="Q154">
            <v>6684</v>
          </cell>
          <cell r="R154">
            <v>6656</v>
          </cell>
          <cell r="S154">
            <v>6596</v>
          </cell>
        </row>
        <row r="155">
          <cell r="H155" t="str">
            <v>.Lawrence County, Arkansas</v>
          </cell>
          <cell r="I155">
            <v>17415</v>
          </cell>
          <cell r="J155">
            <v>17281</v>
          </cell>
          <cell r="K155">
            <v>17040</v>
          </cell>
          <cell r="L155">
            <v>17051</v>
          </cell>
          <cell r="M155">
            <v>16970</v>
          </cell>
          <cell r="N155">
            <v>16705</v>
          </cell>
          <cell r="O155">
            <v>16662</v>
          </cell>
          <cell r="P155">
            <v>16588</v>
          </cell>
          <cell r="Q155">
            <v>16452</v>
          </cell>
          <cell r="R155">
            <v>16440</v>
          </cell>
          <cell r="S155">
            <v>16410</v>
          </cell>
        </row>
        <row r="156">
          <cell r="H156" t="str">
            <v>.Lee County, Arkansas</v>
          </cell>
          <cell r="I156">
            <v>10424</v>
          </cell>
          <cell r="J156">
            <v>10282</v>
          </cell>
          <cell r="K156">
            <v>10174</v>
          </cell>
          <cell r="L156">
            <v>9996</v>
          </cell>
          <cell r="M156">
            <v>9827</v>
          </cell>
          <cell r="N156">
            <v>9660</v>
          </cell>
          <cell r="O156">
            <v>9330</v>
          </cell>
          <cell r="P156">
            <v>9121</v>
          </cell>
          <cell r="Q156">
            <v>8962</v>
          </cell>
          <cell r="R156">
            <v>8889</v>
          </cell>
          <cell r="S156">
            <v>8513</v>
          </cell>
        </row>
        <row r="157">
          <cell r="H157" t="str">
            <v>.Lincoln County, Arkansas</v>
          </cell>
          <cell r="I157">
            <v>14134</v>
          </cell>
          <cell r="J157">
            <v>14344</v>
          </cell>
          <cell r="K157">
            <v>14186</v>
          </cell>
          <cell r="L157">
            <v>14070</v>
          </cell>
          <cell r="M157">
            <v>14034</v>
          </cell>
          <cell r="N157">
            <v>13872</v>
          </cell>
          <cell r="O157">
            <v>13745</v>
          </cell>
          <cell r="P157">
            <v>13481</v>
          </cell>
          <cell r="Q157">
            <v>13208</v>
          </cell>
          <cell r="R157">
            <v>13012</v>
          </cell>
          <cell r="S157">
            <v>12944</v>
          </cell>
        </row>
        <row r="158">
          <cell r="H158" t="str">
            <v>.Little River County, Arkansas</v>
          </cell>
          <cell r="I158">
            <v>13171</v>
          </cell>
          <cell r="J158">
            <v>12949</v>
          </cell>
          <cell r="K158">
            <v>12926</v>
          </cell>
          <cell r="L158">
            <v>12743</v>
          </cell>
          <cell r="M158">
            <v>12515</v>
          </cell>
          <cell r="N158">
            <v>12417</v>
          </cell>
          <cell r="O158">
            <v>12435</v>
          </cell>
          <cell r="P158">
            <v>12386</v>
          </cell>
          <cell r="Q158">
            <v>12357</v>
          </cell>
          <cell r="R158">
            <v>12368</v>
          </cell>
          <cell r="S158">
            <v>12180</v>
          </cell>
        </row>
        <row r="159">
          <cell r="H159" t="str">
            <v>.Logan County, Arkansas</v>
          </cell>
          <cell r="I159">
            <v>22353</v>
          </cell>
          <cell r="J159">
            <v>22241</v>
          </cell>
          <cell r="K159">
            <v>21928</v>
          </cell>
          <cell r="L159">
            <v>22034</v>
          </cell>
          <cell r="M159">
            <v>21866</v>
          </cell>
          <cell r="N159">
            <v>21728</v>
          </cell>
          <cell r="O159">
            <v>21743</v>
          </cell>
          <cell r="P159">
            <v>21740</v>
          </cell>
          <cell r="Q159">
            <v>21705</v>
          </cell>
          <cell r="R159">
            <v>21495</v>
          </cell>
          <cell r="S159">
            <v>21410</v>
          </cell>
        </row>
        <row r="160">
          <cell r="H160" t="str">
            <v>.Lonoke County, Arkansas</v>
          </cell>
          <cell r="I160">
            <v>68356</v>
          </cell>
          <cell r="J160">
            <v>69537</v>
          </cell>
          <cell r="K160">
            <v>70131</v>
          </cell>
          <cell r="L160">
            <v>70775</v>
          </cell>
          <cell r="M160">
            <v>71408</v>
          </cell>
          <cell r="N160">
            <v>71409</v>
          </cell>
          <cell r="O160">
            <v>71845</v>
          </cell>
          <cell r="P160">
            <v>72843</v>
          </cell>
          <cell r="Q160">
            <v>73560</v>
          </cell>
          <cell r="R160">
            <v>73648</v>
          </cell>
          <cell r="S160">
            <v>73921</v>
          </cell>
        </row>
        <row r="161">
          <cell r="H161" t="str">
            <v>.Madison County, Arkansas</v>
          </cell>
          <cell r="I161">
            <v>15717</v>
          </cell>
          <cell r="J161">
            <v>15665</v>
          </cell>
          <cell r="K161">
            <v>15604</v>
          </cell>
          <cell r="L161">
            <v>15690</v>
          </cell>
          <cell r="M161">
            <v>15741</v>
          </cell>
          <cell r="N161">
            <v>15719</v>
          </cell>
          <cell r="O161">
            <v>16136</v>
          </cell>
          <cell r="P161">
            <v>16307</v>
          </cell>
          <cell r="Q161">
            <v>16359</v>
          </cell>
          <cell r="R161">
            <v>16519</v>
          </cell>
          <cell r="S161">
            <v>16644</v>
          </cell>
        </row>
        <row r="162">
          <cell r="H162" t="str">
            <v>.Marion County, Arkansas</v>
          </cell>
          <cell r="I162">
            <v>16653</v>
          </cell>
          <cell r="J162">
            <v>16676</v>
          </cell>
          <cell r="K162">
            <v>16628</v>
          </cell>
          <cell r="L162">
            <v>16449</v>
          </cell>
          <cell r="M162">
            <v>16428</v>
          </cell>
          <cell r="N162">
            <v>16226</v>
          </cell>
          <cell r="O162">
            <v>16408</v>
          </cell>
          <cell r="P162">
            <v>16458</v>
          </cell>
          <cell r="Q162">
            <v>16631</v>
          </cell>
          <cell r="R162">
            <v>16645</v>
          </cell>
          <cell r="S162">
            <v>16790</v>
          </cell>
        </row>
        <row r="163">
          <cell r="H163" t="str">
            <v>.Miller County, Arkansas</v>
          </cell>
          <cell r="I163">
            <v>43462</v>
          </cell>
          <cell r="J163">
            <v>43777</v>
          </cell>
          <cell r="K163">
            <v>43686</v>
          </cell>
          <cell r="L163">
            <v>43439</v>
          </cell>
          <cell r="M163">
            <v>43509</v>
          </cell>
          <cell r="N163">
            <v>43858</v>
          </cell>
          <cell r="O163">
            <v>43776</v>
          </cell>
          <cell r="P163">
            <v>43819</v>
          </cell>
          <cell r="Q163">
            <v>43431</v>
          </cell>
          <cell r="R163">
            <v>43370</v>
          </cell>
          <cell r="S163">
            <v>43177</v>
          </cell>
        </row>
        <row r="164">
          <cell r="H164" t="str">
            <v>.Mississippi County, Arkansas</v>
          </cell>
          <cell r="I164">
            <v>46480</v>
          </cell>
          <cell r="J164">
            <v>45988</v>
          </cell>
          <cell r="K164">
            <v>45499</v>
          </cell>
          <cell r="L164">
            <v>44642</v>
          </cell>
          <cell r="M164">
            <v>44203</v>
          </cell>
          <cell r="N164">
            <v>43692</v>
          </cell>
          <cell r="O164">
            <v>42863</v>
          </cell>
          <cell r="P164">
            <v>42093</v>
          </cell>
          <cell r="Q164">
            <v>41239</v>
          </cell>
          <cell r="R164">
            <v>40717</v>
          </cell>
          <cell r="S164">
            <v>40066</v>
          </cell>
        </row>
        <row r="165">
          <cell r="H165" t="str">
            <v>.Monroe County, Arkansas</v>
          </cell>
          <cell r="I165">
            <v>8149</v>
          </cell>
          <cell r="J165">
            <v>8099</v>
          </cell>
          <cell r="K165">
            <v>7856</v>
          </cell>
          <cell r="L165">
            <v>7693</v>
          </cell>
          <cell r="M165">
            <v>7636</v>
          </cell>
          <cell r="N165">
            <v>7454</v>
          </cell>
          <cell r="O165">
            <v>7195</v>
          </cell>
          <cell r="P165">
            <v>7012</v>
          </cell>
          <cell r="Q165">
            <v>6880</v>
          </cell>
          <cell r="R165">
            <v>6723</v>
          </cell>
          <cell r="S165">
            <v>6584</v>
          </cell>
        </row>
        <row r="166">
          <cell r="H166" t="str">
            <v>.Montgomery County, Arkansas</v>
          </cell>
          <cell r="I166">
            <v>9487</v>
          </cell>
          <cell r="J166">
            <v>9404</v>
          </cell>
          <cell r="K166">
            <v>9344</v>
          </cell>
          <cell r="L166">
            <v>9254</v>
          </cell>
          <cell r="M166">
            <v>9163</v>
          </cell>
          <cell r="N166">
            <v>9029</v>
          </cell>
          <cell r="O166">
            <v>8947</v>
          </cell>
          <cell r="P166">
            <v>8893</v>
          </cell>
          <cell r="Q166">
            <v>8927</v>
          </cell>
          <cell r="R166">
            <v>9047</v>
          </cell>
          <cell r="S166">
            <v>9006</v>
          </cell>
        </row>
        <row r="167">
          <cell r="H167" t="str">
            <v>.Nevada County, Arkansas</v>
          </cell>
          <cell r="I167">
            <v>8997</v>
          </cell>
          <cell r="J167">
            <v>9007</v>
          </cell>
          <cell r="K167">
            <v>8909</v>
          </cell>
          <cell r="L167">
            <v>8767</v>
          </cell>
          <cell r="M167">
            <v>8642</v>
          </cell>
          <cell r="N167">
            <v>8506</v>
          </cell>
          <cell r="O167">
            <v>8368</v>
          </cell>
          <cell r="P167">
            <v>8300</v>
          </cell>
          <cell r="Q167">
            <v>8272</v>
          </cell>
          <cell r="R167">
            <v>8205</v>
          </cell>
          <cell r="S167">
            <v>8099</v>
          </cell>
        </row>
        <row r="168">
          <cell r="H168" t="str">
            <v>.Newton County, Arkansas</v>
          </cell>
          <cell r="I168">
            <v>8330</v>
          </cell>
          <cell r="J168">
            <v>8252</v>
          </cell>
          <cell r="K168">
            <v>8053</v>
          </cell>
          <cell r="L168">
            <v>8045</v>
          </cell>
          <cell r="M168">
            <v>7869</v>
          </cell>
          <cell r="N168">
            <v>7848</v>
          </cell>
          <cell r="O168">
            <v>7855</v>
          </cell>
          <cell r="P168">
            <v>7816</v>
          </cell>
          <cell r="Q168">
            <v>7780</v>
          </cell>
          <cell r="R168">
            <v>7712</v>
          </cell>
          <cell r="S168">
            <v>7602</v>
          </cell>
        </row>
        <row r="169">
          <cell r="H169" t="str">
            <v>.Ouachita County, Arkansas</v>
          </cell>
          <cell r="I169">
            <v>26120</v>
          </cell>
          <cell r="J169">
            <v>25738</v>
          </cell>
          <cell r="K169">
            <v>25405</v>
          </cell>
          <cell r="L169">
            <v>24957</v>
          </cell>
          <cell r="M169">
            <v>24767</v>
          </cell>
          <cell r="N169">
            <v>24324</v>
          </cell>
          <cell r="O169">
            <v>24021</v>
          </cell>
          <cell r="P169">
            <v>23820</v>
          </cell>
          <cell r="Q169">
            <v>23605</v>
          </cell>
          <cell r="R169">
            <v>23372</v>
          </cell>
          <cell r="S169">
            <v>23167</v>
          </cell>
        </row>
        <row r="170">
          <cell r="H170" t="str">
            <v>.Perry County, Arkansas</v>
          </cell>
          <cell r="I170">
            <v>10445</v>
          </cell>
          <cell r="J170">
            <v>10384</v>
          </cell>
          <cell r="K170">
            <v>10328</v>
          </cell>
          <cell r="L170">
            <v>10334</v>
          </cell>
          <cell r="M170">
            <v>10358</v>
          </cell>
          <cell r="N170">
            <v>10303</v>
          </cell>
          <cell r="O170">
            <v>10266</v>
          </cell>
          <cell r="P170">
            <v>10332</v>
          </cell>
          <cell r="Q170">
            <v>10366</v>
          </cell>
          <cell r="R170">
            <v>10417</v>
          </cell>
          <cell r="S170">
            <v>10327</v>
          </cell>
        </row>
        <row r="171">
          <cell r="H171" t="str">
            <v>.Phillips County, Arkansas</v>
          </cell>
          <cell r="I171">
            <v>21757</v>
          </cell>
          <cell r="J171">
            <v>21407</v>
          </cell>
          <cell r="K171">
            <v>20736</v>
          </cell>
          <cell r="L171">
            <v>20435</v>
          </cell>
          <cell r="M171">
            <v>19952</v>
          </cell>
          <cell r="N171">
            <v>19548</v>
          </cell>
          <cell r="O171">
            <v>19041</v>
          </cell>
          <cell r="P171">
            <v>18607</v>
          </cell>
          <cell r="Q171">
            <v>18038</v>
          </cell>
          <cell r="R171">
            <v>17769</v>
          </cell>
          <cell r="S171">
            <v>17299</v>
          </cell>
        </row>
        <row r="172">
          <cell r="H172" t="str">
            <v>.Pike County, Arkansas</v>
          </cell>
          <cell r="I172">
            <v>11291</v>
          </cell>
          <cell r="J172">
            <v>11239</v>
          </cell>
          <cell r="K172">
            <v>11251</v>
          </cell>
          <cell r="L172">
            <v>11117</v>
          </cell>
          <cell r="M172">
            <v>10988</v>
          </cell>
          <cell r="N172">
            <v>10834</v>
          </cell>
          <cell r="O172">
            <v>10836</v>
          </cell>
          <cell r="P172">
            <v>10731</v>
          </cell>
          <cell r="Q172">
            <v>10657</v>
          </cell>
          <cell r="R172">
            <v>10705</v>
          </cell>
          <cell r="S172">
            <v>10643</v>
          </cell>
        </row>
        <row r="173">
          <cell r="H173" t="str">
            <v>.Poinsett County, Arkansas</v>
          </cell>
          <cell r="I173">
            <v>24583</v>
          </cell>
          <cell r="J173">
            <v>24445</v>
          </cell>
          <cell r="K173">
            <v>24294</v>
          </cell>
          <cell r="L173">
            <v>24184</v>
          </cell>
          <cell r="M173">
            <v>24151</v>
          </cell>
          <cell r="N173">
            <v>24004</v>
          </cell>
          <cell r="O173">
            <v>23993</v>
          </cell>
          <cell r="P173">
            <v>24082</v>
          </cell>
          <cell r="Q173">
            <v>23877</v>
          </cell>
          <cell r="R173">
            <v>23502</v>
          </cell>
          <cell r="S173">
            <v>23283</v>
          </cell>
        </row>
        <row r="174">
          <cell r="H174" t="str">
            <v>.Polk County, Arkansas</v>
          </cell>
          <cell r="I174">
            <v>20662</v>
          </cell>
          <cell r="J174">
            <v>20560</v>
          </cell>
          <cell r="K174">
            <v>20421</v>
          </cell>
          <cell r="L174">
            <v>20344</v>
          </cell>
          <cell r="M174">
            <v>20257</v>
          </cell>
          <cell r="N174">
            <v>20205</v>
          </cell>
          <cell r="O174">
            <v>20164</v>
          </cell>
          <cell r="P174">
            <v>20163</v>
          </cell>
          <cell r="Q174">
            <v>20019</v>
          </cell>
          <cell r="R174">
            <v>19944</v>
          </cell>
          <cell r="S174">
            <v>19707</v>
          </cell>
        </row>
        <row r="175">
          <cell r="H175" t="str">
            <v>.Pope County, Arkansas</v>
          </cell>
          <cell r="I175">
            <v>61754</v>
          </cell>
          <cell r="J175">
            <v>62694</v>
          </cell>
          <cell r="K175">
            <v>62653</v>
          </cell>
          <cell r="L175">
            <v>62612</v>
          </cell>
          <cell r="M175">
            <v>63145</v>
          </cell>
          <cell r="N175">
            <v>63642</v>
          </cell>
          <cell r="O175">
            <v>63916</v>
          </cell>
          <cell r="P175">
            <v>63657</v>
          </cell>
          <cell r="Q175">
            <v>63577</v>
          </cell>
          <cell r="R175">
            <v>64145</v>
          </cell>
          <cell r="S175">
            <v>64334</v>
          </cell>
        </row>
        <row r="176">
          <cell r="H176" t="str">
            <v>.Prairie County, Arkansas</v>
          </cell>
          <cell r="I176">
            <v>8715</v>
          </cell>
          <cell r="J176">
            <v>8604</v>
          </cell>
          <cell r="K176">
            <v>8488</v>
          </cell>
          <cell r="L176">
            <v>8381</v>
          </cell>
          <cell r="M176">
            <v>8355</v>
          </cell>
          <cell r="N176">
            <v>8311</v>
          </cell>
          <cell r="O176">
            <v>8267</v>
          </cell>
          <cell r="P176">
            <v>8263</v>
          </cell>
          <cell r="Q176">
            <v>8100</v>
          </cell>
          <cell r="R176">
            <v>8093</v>
          </cell>
          <cell r="S176">
            <v>7966</v>
          </cell>
        </row>
        <row r="177">
          <cell r="H177" t="str">
            <v>.Pulaski County, Arkansas</v>
          </cell>
          <cell r="I177">
            <v>382748</v>
          </cell>
          <cell r="J177">
            <v>387081</v>
          </cell>
          <cell r="K177">
            <v>389392</v>
          </cell>
          <cell r="L177">
            <v>391745</v>
          </cell>
          <cell r="M177">
            <v>393210</v>
          </cell>
          <cell r="N177">
            <v>393857</v>
          </cell>
          <cell r="O177">
            <v>394322</v>
          </cell>
          <cell r="P177">
            <v>393585</v>
          </cell>
          <cell r="Q177">
            <v>392184</v>
          </cell>
          <cell r="R177">
            <v>392318</v>
          </cell>
          <cell r="S177">
            <v>392980</v>
          </cell>
        </row>
        <row r="178">
          <cell r="H178" t="str">
            <v>.Randolph County, Arkansas</v>
          </cell>
          <cell r="I178">
            <v>17969</v>
          </cell>
          <cell r="J178">
            <v>17972</v>
          </cell>
          <cell r="K178">
            <v>17840</v>
          </cell>
          <cell r="L178">
            <v>17628</v>
          </cell>
          <cell r="M178">
            <v>17579</v>
          </cell>
          <cell r="N178">
            <v>17447</v>
          </cell>
          <cell r="O178">
            <v>17452</v>
          </cell>
          <cell r="P178">
            <v>17724</v>
          </cell>
          <cell r="Q178">
            <v>18085</v>
          </cell>
          <cell r="R178">
            <v>18161</v>
          </cell>
          <cell r="S178">
            <v>18247</v>
          </cell>
        </row>
        <row r="179">
          <cell r="H179" t="str">
            <v>.St. Francis County, Arkansas</v>
          </cell>
          <cell r="I179">
            <v>28258</v>
          </cell>
          <cell r="J179">
            <v>27934</v>
          </cell>
          <cell r="K179">
            <v>27927</v>
          </cell>
          <cell r="L179">
            <v>27442</v>
          </cell>
          <cell r="M179">
            <v>27029</v>
          </cell>
          <cell r="N179">
            <v>26600</v>
          </cell>
          <cell r="O179">
            <v>26306</v>
          </cell>
          <cell r="P179">
            <v>25959</v>
          </cell>
          <cell r="Q179">
            <v>25459</v>
          </cell>
          <cell r="R179">
            <v>24977</v>
          </cell>
          <cell r="S179">
            <v>24682</v>
          </cell>
        </row>
        <row r="180">
          <cell r="H180" t="str">
            <v>.Saline County, Arkansas</v>
          </cell>
          <cell r="I180">
            <v>107118</v>
          </cell>
          <cell r="J180">
            <v>109554</v>
          </cell>
          <cell r="K180">
            <v>111454</v>
          </cell>
          <cell r="L180">
            <v>113380</v>
          </cell>
          <cell r="M180">
            <v>114906</v>
          </cell>
          <cell r="N180">
            <v>116428</v>
          </cell>
          <cell r="O180">
            <v>117707</v>
          </cell>
          <cell r="P180">
            <v>119578</v>
          </cell>
          <cell r="Q180">
            <v>121147</v>
          </cell>
          <cell r="R180">
            <v>122550</v>
          </cell>
          <cell r="S180">
            <v>123968</v>
          </cell>
        </row>
        <row r="181">
          <cell r="H181" t="str">
            <v>.Scott County, Arkansas</v>
          </cell>
          <cell r="I181">
            <v>11233</v>
          </cell>
          <cell r="J181">
            <v>11241</v>
          </cell>
          <cell r="K181">
            <v>11007</v>
          </cell>
          <cell r="L181">
            <v>10908</v>
          </cell>
          <cell r="M181">
            <v>10663</v>
          </cell>
          <cell r="N181">
            <v>10538</v>
          </cell>
          <cell r="O181">
            <v>10318</v>
          </cell>
          <cell r="P181">
            <v>10360</v>
          </cell>
          <cell r="Q181">
            <v>10288</v>
          </cell>
          <cell r="R181">
            <v>10217</v>
          </cell>
          <cell r="S181">
            <v>10164</v>
          </cell>
        </row>
        <row r="182">
          <cell r="H182" t="str">
            <v>.Searcy County, Arkansas</v>
          </cell>
          <cell r="I182">
            <v>8195</v>
          </cell>
          <cell r="J182">
            <v>8077</v>
          </cell>
          <cell r="K182">
            <v>8005</v>
          </cell>
          <cell r="L182">
            <v>7992</v>
          </cell>
          <cell r="M182">
            <v>7926</v>
          </cell>
          <cell r="N182">
            <v>7838</v>
          </cell>
          <cell r="O182">
            <v>7960</v>
          </cell>
          <cell r="P182">
            <v>7928</v>
          </cell>
          <cell r="Q182">
            <v>7898</v>
          </cell>
          <cell r="R182">
            <v>7862</v>
          </cell>
          <cell r="S182">
            <v>7842</v>
          </cell>
        </row>
        <row r="183">
          <cell r="H183" t="str">
            <v>.Sebastian County, Arkansas</v>
          </cell>
          <cell r="I183">
            <v>125744</v>
          </cell>
          <cell r="J183">
            <v>127067</v>
          </cell>
          <cell r="K183">
            <v>127645</v>
          </cell>
          <cell r="L183">
            <v>127266</v>
          </cell>
          <cell r="M183">
            <v>126852</v>
          </cell>
          <cell r="N183">
            <v>127511</v>
          </cell>
          <cell r="O183">
            <v>127578</v>
          </cell>
          <cell r="P183">
            <v>127910</v>
          </cell>
          <cell r="Q183">
            <v>127582</v>
          </cell>
          <cell r="R183">
            <v>127688</v>
          </cell>
          <cell r="S183">
            <v>127590</v>
          </cell>
        </row>
        <row r="184">
          <cell r="H184" t="str">
            <v>.Sevier County, Arkansas</v>
          </cell>
          <cell r="I184">
            <v>17058</v>
          </cell>
          <cell r="J184">
            <v>17219</v>
          </cell>
          <cell r="K184">
            <v>17186</v>
          </cell>
          <cell r="L184">
            <v>17358</v>
          </cell>
          <cell r="M184">
            <v>17411</v>
          </cell>
          <cell r="N184">
            <v>17263</v>
          </cell>
          <cell r="O184">
            <v>16959</v>
          </cell>
          <cell r="P184">
            <v>17085</v>
          </cell>
          <cell r="Q184">
            <v>17019</v>
          </cell>
          <cell r="R184">
            <v>16972</v>
          </cell>
          <cell r="S184">
            <v>16702</v>
          </cell>
        </row>
        <row r="185">
          <cell r="H185" t="str">
            <v>.Sharp County, Arkansas</v>
          </cell>
          <cell r="I185">
            <v>17264</v>
          </cell>
          <cell r="J185">
            <v>17264</v>
          </cell>
          <cell r="K185">
            <v>17032</v>
          </cell>
          <cell r="L185">
            <v>17041</v>
          </cell>
          <cell r="M185">
            <v>16821</v>
          </cell>
          <cell r="N185">
            <v>16811</v>
          </cell>
          <cell r="O185">
            <v>17016</v>
          </cell>
          <cell r="P185">
            <v>17146</v>
          </cell>
          <cell r="Q185">
            <v>17222</v>
          </cell>
          <cell r="R185">
            <v>17276</v>
          </cell>
          <cell r="S185">
            <v>17424</v>
          </cell>
        </row>
        <row r="186">
          <cell r="H186" t="str">
            <v>.Stone County, Arkansas</v>
          </cell>
          <cell r="I186">
            <v>12394</v>
          </cell>
          <cell r="J186">
            <v>12505</v>
          </cell>
          <cell r="K186">
            <v>12552</v>
          </cell>
          <cell r="L186">
            <v>12434</v>
          </cell>
          <cell r="M186">
            <v>12392</v>
          </cell>
          <cell r="N186">
            <v>12405</v>
          </cell>
          <cell r="O186">
            <v>12525</v>
          </cell>
          <cell r="P186">
            <v>12555</v>
          </cell>
          <cell r="Q186">
            <v>12542</v>
          </cell>
          <cell r="R186">
            <v>12614</v>
          </cell>
          <cell r="S186">
            <v>12674</v>
          </cell>
        </row>
        <row r="187">
          <cell r="H187" t="str">
            <v>.Union County, Arkansas</v>
          </cell>
          <cell r="I187">
            <v>41639</v>
          </cell>
          <cell r="J187">
            <v>41404</v>
          </cell>
          <cell r="K187">
            <v>40868</v>
          </cell>
          <cell r="L187">
            <v>40619</v>
          </cell>
          <cell r="M187">
            <v>40156</v>
          </cell>
          <cell r="N187">
            <v>40112</v>
          </cell>
          <cell r="O187">
            <v>39920</v>
          </cell>
          <cell r="P187">
            <v>39499</v>
          </cell>
          <cell r="Q187">
            <v>39130</v>
          </cell>
          <cell r="R187">
            <v>38677</v>
          </cell>
          <cell r="S187">
            <v>38219</v>
          </cell>
        </row>
        <row r="188">
          <cell r="H188" t="str">
            <v>.Van Buren County, Arkansas</v>
          </cell>
          <cell r="I188">
            <v>17295</v>
          </cell>
          <cell r="J188">
            <v>17212</v>
          </cell>
          <cell r="K188">
            <v>17166</v>
          </cell>
          <cell r="L188">
            <v>16988</v>
          </cell>
          <cell r="M188">
            <v>16911</v>
          </cell>
          <cell r="N188">
            <v>16811</v>
          </cell>
          <cell r="O188">
            <v>16682</v>
          </cell>
          <cell r="P188">
            <v>16557</v>
          </cell>
          <cell r="Q188">
            <v>16580</v>
          </cell>
          <cell r="R188">
            <v>16529</v>
          </cell>
          <cell r="S188">
            <v>16541</v>
          </cell>
        </row>
        <row r="189">
          <cell r="H189" t="str">
            <v>.Washington County, Arkansas</v>
          </cell>
          <cell r="I189">
            <v>203065</v>
          </cell>
          <cell r="J189">
            <v>208088</v>
          </cell>
          <cell r="K189">
            <v>211824</v>
          </cell>
          <cell r="L189">
            <v>216107</v>
          </cell>
          <cell r="M189">
            <v>220075</v>
          </cell>
          <cell r="N189">
            <v>224600</v>
          </cell>
          <cell r="O189">
            <v>228612</v>
          </cell>
          <cell r="P189">
            <v>232915</v>
          </cell>
          <cell r="Q189">
            <v>236855</v>
          </cell>
          <cell r="R189">
            <v>239392</v>
          </cell>
          <cell r="S189">
            <v>243216</v>
          </cell>
        </row>
        <row r="190">
          <cell r="H190" t="str">
            <v>.White County, Arkansas</v>
          </cell>
          <cell r="I190">
            <v>77076</v>
          </cell>
          <cell r="J190">
            <v>78087</v>
          </cell>
          <cell r="K190">
            <v>78659</v>
          </cell>
          <cell r="L190">
            <v>78590</v>
          </cell>
          <cell r="M190">
            <v>78500</v>
          </cell>
          <cell r="N190">
            <v>78954</v>
          </cell>
          <cell r="O190">
            <v>78941</v>
          </cell>
          <cell r="P190">
            <v>78944</v>
          </cell>
          <cell r="Q190">
            <v>78390</v>
          </cell>
          <cell r="R190">
            <v>78621</v>
          </cell>
          <cell r="S190">
            <v>78729</v>
          </cell>
        </row>
        <row r="191">
          <cell r="H191" t="str">
            <v>.Woodruff County, Arkansas</v>
          </cell>
          <cell r="I191">
            <v>7260</v>
          </cell>
          <cell r="J191">
            <v>7175</v>
          </cell>
          <cell r="K191">
            <v>7063</v>
          </cell>
          <cell r="L191">
            <v>7029</v>
          </cell>
          <cell r="M191">
            <v>6869</v>
          </cell>
          <cell r="N191">
            <v>6715</v>
          </cell>
          <cell r="O191">
            <v>6616</v>
          </cell>
          <cell r="P191">
            <v>6580</v>
          </cell>
          <cell r="Q191">
            <v>6496</v>
          </cell>
          <cell r="R191">
            <v>6431</v>
          </cell>
          <cell r="S191">
            <v>6264</v>
          </cell>
        </row>
        <row r="192">
          <cell r="H192" t="str">
            <v>.Yell County, Arkansas</v>
          </cell>
          <cell r="I192">
            <v>22185</v>
          </cell>
          <cell r="J192">
            <v>21965</v>
          </cell>
          <cell r="K192">
            <v>21827</v>
          </cell>
          <cell r="L192">
            <v>21823</v>
          </cell>
          <cell r="M192">
            <v>21771</v>
          </cell>
          <cell r="N192">
            <v>21505</v>
          </cell>
          <cell r="O192">
            <v>21520</v>
          </cell>
          <cell r="P192">
            <v>21544</v>
          </cell>
          <cell r="Q192">
            <v>21506</v>
          </cell>
          <cell r="R192">
            <v>21376</v>
          </cell>
          <cell r="S192">
            <v>21181</v>
          </cell>
        </row>
        <row r="193">
          <cell r="H193" t="str">
            <v>.California, California</v>
          </cell>
          <cell r="I193">
            <v>37253956</v>
          </cell>
          <cell r="J193">
            <v>37636311</v>
          </cell>
          <cell r="K193">
            <v>37944551</v>
          </cell>
          <cell r="L193">
            <v>38253768</v>
          </cell>
          <cell r="M193">
            <v>38586706</v>
          </cell>
          <cell r="N193">
            <v>38904296</v>
          </cell>
          <cell r="O193">
            <v>39149186</v>
          </cell>
          <cell r="P193">
            <v>39337785</v>
          </cell>
          <cell r="Q193">
            <v>39437463</v>
          </cell>
          <cell r="R193">
            <v>39437610</v>
          </cell>
          <cell r="S193">
            <v>39368078</v>
          </cell>
        </row>
        <row r="194">
          <cell r="H194" t="str">
            <v>.Alameda County, California</v>
          </cell>
          <cell r="I194">
            <v>1510271</v>
          </cell>
          <cell r="J194">
            <v>1530893</v>
          </cell>
          <cell r="K194">
            <v>1553729</v>
          </cell>
          <cell r="L194">
            <v>1579508</v>
          </cell>
          <cell r="M194">
            <v>1607638</v>
          </cell>
          <cell r="N194">
            <v>1634326</v>
          </cell>
          <cell r="O194">
            <v>1650765</v>
          </cell>
          <cell r="P194">
            <v>1659824</v>
          </cell>
          <cell r="Q194">
            <v>1666596</v>
          </cell>
          <cell r="R194">
            <v>1668412</v>
          </cell>
          <cell r="S194">
            <v>1662323</v>
          </cell>
        </row>
        <row r="195">
          <cell r="H195" t="str">
            <v>.Alpine County, California</v>
          </cell>
          <cell r="I195">
            <v>1175</v>
          </cell>
          <cell r="J195">
            <v>1093</v>
          </cell>
          <cell r="K195">
            <v>1111</v>
          </cell>
          <cell r="L195">
            <v>1131</v>
          </cell>
          <cell r="M195">
            <v>1083</v>
          </cell>
          <cell r="N195">
            <v>1080</v>
          </cell>
          <cell r="O195">
            <v>1053</v>
          </cell>
          <cell r="P195">
            <v>1116</v>
          </cell>
          <cell r="Q195">
            <v>1081</v>
          </cell>
          <cell r="R195">
            <v>1113</v>
          </cell>
          <cell r="S195">
            <v>1119</v>
          </cell>
        </row>
        <row r="196">
          <cell r="H196" t="str">
            <v>.Amador County, California</v>
          </cell>
          <cell r="I196">
            <v>38091</v>
          </cell>
          <cell r="J196">
            <v>37539</v>
          </cell>
          <cell r="K196">
            <v>37105</v>
          </cell>
          <cell r="L196">
            <v>36624</v>
          </cell>
          <cell r="M196">
            <v>36734</v>
          </cell>
          <cell r="N196">
            <v>37039</v>
          </cell>
          <cell r="O196">
            <v>37443</v>
          </cell>
          <cell r="P196">
            <v>38549</v>
          </cell>
          <cell r="Q196">
            <v>39349</v>
          </cell>
          <cell r="R196">
            <v>39693</v>
          </cell>
          <cell r="S196">
            <v>40083</v>
          </cell>
        </row>
        <row r="197">
          <cell r="H197" t="str">
            <v>.Butte County, California</v>
          </cell>
          <cell r="I197">
            <v>220000</v>
          </cell>
          <cell r="J197">
            <v>219983</v>
          </cell>
          <cell r="K197">
            <v>220877</v>
          </cell>
          <cell r="L197">
            <v>221649</v>
          </cell>
          <cell r="M197">
            <v>223525</v>
          </cell>
          <cell r="N197">
            <v>224643</v>
          </cell>
          <cell r="O197">
            <v>226222</v>
          </cell>
          <cell r="P197">
            <v>228700</v>
          </cell>
          <cell r="Q197">
            <v>230330</v>
          </cell>
          <cell r="R197">
            <v>218726</v>
          </cell>
          <cell r="S197">
            <v>212744</v>
          </cell>
        </row>
        <row r="198">
          <cell r="H198" t="str">
            <v>.Calaveras County, California</v>
          </cell>
          <cell r="I198">
            <v>45578</v>
          </cell>
          <cell r="J198">
            <v>45159</v>
          </cell>
          <cell r="K198">
            <v>44816</v>
          </cell>
          <cell r="L198">
            <v>44658</v>
          </cell>
          <cell r="M198">
            <v>44677</v>
          </cell>
          <cell r="N198">
            <v>44972</v>
          </cell>
          <cell r="O198">
            <v>45307</v>
          </cell>
          <cell r="P198">
            <v>45658</v>
          </cell>
          <cell r="Q198">
            <v>45747</v>
          </cell>
          <cell r="R198">
            <v>46119</v>
          </cell>
          <cell r="S198">
            <v>46308</v>
          </cell>
        </row>
        <row r="199">
          <cell r="H199" t="str">
            <v>.Colusa County, California</v>
          </cell>
          <cell r="I199">
            <v>21419</v>
          </cell>
          <cell r="J199">
            <v>21315</v>
          </cell>
          <cell r="K199">
            <v>21274</v>
          </cell>
          <cell r="L199">
            <v>21239</v>
          </cell>
          <cell r="M199">
            <v>21156</v>
          </cell>
          <cell r="N199">
            <v>21208</v>
          </cell>
          <cell r="O199">
            <v>21476</v>
          </cell>
          <cell r="P199">
            <v>21558</v>
          </cell>
          <cell r="Q199">
            <v>21389</v>
          </cell>
          <cell r="R199">
            <v>21474</v>
          </cell>
          <cell r="S199">
            <v>21558</v>
          </cell>
        </row>
        <row r="200">
          <cell r="H200" t="str">
            <v>.Contra Costa County, California</v>
          </cell>
          <cell r="I200">
            <v>1049025</v>
          </cell>
          <cell r="J200">
            <v>1065361</v>
          </cell>
          <cell r="K200">
            <v>1077439</v>
          </cell>
          <cell r="L200">
            <v>1093253</v>
          </cell>
          <cell r="M200">
            <v>1108665</v>
          </cell>
          <cell r="N200">
            <v>1124148</v>
          </cell>
          <cell r="O200">
            <v>1137259</v>
          </cell>
          <cell r="P200">
            <v>1145623</v>
          </cell>
          <cell r="Q200">
            <v>1150840</v>
          </cell>
          <cell r="R200">
            <v>1152883</v>
          </cell>
          <cell r="S200">
            <v>1152333</v>
          </cell>
        </row>
        <row r="201">
          <cell r="H201" t="str">
            <v>.Del Norte County, California</v>
          </cell>
          <cell r="I201">
            <v>28610</v>
          </cell>
          <cell r="J201">
            <v>28447</v>
          </cell>
          <cell r="K201">
            <v>28195</v>
          </cell>
          <cell r="L201">
            <v>27821</v>
          </cell>
          <cell r="M201">
            <v>27182</v>
          </cell>
          <cell r="N201">
            <v>27198</v>
          </cell>
          <cell r="O201">
            <v>27415</v>
          </cell>
          <cell r="P201">
            <v>27383</v>
          </cell>
          <cell r="Q201">
            <v>27793</v>
          </cell>
          <cell r="R201">
            <v>27903</v>
          </cell>
          <cell r="S201">
            <v>27968</v>
          </cell>
        </row>
        <row r="202">
          <cell r="H202" t="str">
            <v>.El Dorado County, California</v>
          </cell>
          <cell r="I202">
            <v>181058</v>
          </cell>
          <cell r="J202">
            <v>180963</v>
          </cell>
          <cell r="K202">
            <v>180613</v>
          </cell>
          <cell r="L202">
            <v>181529</v>
          </cell>
          <cell r="M202">
            <v>183157</v>
          </cell>
          <cell r="N202">
            <v>184627</v>
          </cell>
          <cell r="O202">
            <v>186027</v>
          </cell>
          <cell r="P202">
            <v>188793</v>
          </cell>
          <cell r="Q202">
            <v>190925</v>
          </cell>
          <cell r="R202">
            <v>193057</v>
          </cell>
          <cell r="S202">
            <v>192925</v>
          </cell>
        </row>
        <row r="203">
          <cell r="H203" t="str">
            <v>.Fresno County, California</v>
          </cell>
          <cell r="I203">
            <v>930450</v>
          </cell>
          <cell r="J203">
            <v>939251</v>
          </cell>
          <cell r="K203">
            <v>944779</v>
          </cell>
          <cell r="L203">
            <v>951143</v>
          </cell>
          <cell r="M203">
            <v>960072</v>
          </cell>
          <cell r="N203">
            <v>968889</v>
          </cell>
          <cell r="O203">
            <v>976231</v>
          </cell>
          <cell r="P203">
            <v>984726</v>
          </cell>
          <cell r="Q203">
            <v>991298</v>
          </cell>
          <cell r="R203">
            <v>997847</v>
          </cell>
          <cell r="S203">
            <v>1000918</v>
          </cell>
        </row>
        <row r="204">
          <cell r="H204" t="str">
            <v>.Glenn County, California</v>
          </cell>
          <cell r="I204">
            <v>28122</v>
          </cell>
          <cell r="J204">
            <v>28131</v>
          </cell>
          <cell r="K204">
            <v>27836</v>
          </cell>
          <cell r="L204">
            <v>27784</v>
          </cell>
          <cell r="M204">
            <v>27802</v>
          </cell>
          <cell r="N204">
            <v>27723</v>
          </cell>
          <cell r="O204">
            <v>27796</v>
          </cell>
          <cell r="P204">
            <v>27876</v>
          </cell>
          <cell r="Q204">
            <v>27899</v>
          </cell>
          <cell r="R204">
            <v>28445</v>
          </cell>
          <cell r="S204">
            <v>28283</v>
          </cell>
        </row>
        <row r="205">
          <cell r="H205" t="str">
            <v>.Humboldt County, California</v>
          </cell>
          <cell r="I205">
            <v>134623</v>
          </cell>
          <cell r="J205">
            <v>135257</v>
          </cell>
          <cell r="K205">
            <v>134597</v>
          </cell>
          <cell r="L205">
            <v>134447</v>
          </cell>
          <cell r="M205">
            <v>134556</v>
          </cell>
          <cell r="N205">
            <v>135177</v>
          </cell>
          <cell r="O205">
            <v>136477</v>
          </cell>
          <cell r="P205">
            <v>136710</v>
          </cell>
          <cell r="Q205">
            <v>136502</v>
          </cell>
          <cell r="R205">
            <v>135839</v>
          </cell>
          <cell r="S205">
            <v>134977</v>
          </cell>
        </row>
        <row r="206">
          <cell r="H206" t="str">
            <v>.Imperial County, California</v>
          </cell>
          <cell r="I206">
            <v>174528</v>
          </cell>
          <cell r="J206">
            <v>175731</v>
          </cell>
          <cell r="K206">
            <v>176487</v>
          </cell>
          <cell r="L206">
            <v>176301</v>
          </cell>
          <cell r="M206">
            <v>177786</v>
          </cell>
          <cell r="N206">
            <v>178701</v>
          </cell>
          <cell r="O206">
            <v>179881</v>
          </cell>
          <cell r="P206">
            <v>181250</v>
          </cell>
          <cell r="Q206">
            <v>181062</v>
          </cell>
          <cell r="R206">
            <v>180439</v>
          </cell>
          <cell r="S206">
            <v>180267</v>
          </cell>
        </row>
        <row r="207">
          <cell r="H207" t="str">
            <v>.Inyo County, California</v>
          </cell>
          <cell r="I207">
            <v>18546</v>
          </cell>
          <cell r="J207">
            <v>18385</v>
          </cell>
          <cell r="K207">
            <v>18344</v>
          </cell>
          <cell r="L207">
            <v>18348</v>
          </cell>
          <cell r="M207">
            <v>18280</v>
          </cell>
          <cell r="N207">
            <v>18097</v>
          </cell>
          <cell r="O207">
            <v>17897</v>
          </cell>
          <cell r="P207">
            <v>17819</v>
          </cell>
          <cell r="Q207">
            <v>17894</v>
          </cell>
          <cell r="R207">
            <v>17993</v>
          </cell>
          <cell r="S207">
            <v>18046</v>
          </cell>
        </row>
        <row r="208">
          <cell r="H208" t="str">
            <v>.Kern County, California</v>
          </cell>
          <cell r="I208">
            <v>839631</v>
          </cell>
          <cell r="J208">
            <v>848651</v>
          </cell>
          <cell r="K208">
            <v>854392</v>
          </cell>
          <cell r="L208">
            <v>862727</v>
          </cell>
          <cell r="M208">
            <v>869837</v>
          </cell>
          <cell r="N208">
            <v>876548</v>
          </cell>
          <cell r="O208">
            <v>881094</v>
          </cell>
          <cell r="P208">
            <v>887316</v>
          </cell>
          <cell r="Q208">
            <v>893618</v>
          </cell>
          <cell r="R208">
            <v>898898</v>
          </cell>
          <cell r="S208">
            <v>901362</v>
          </cell>
        </row>
        <row r="209">
          <cell r="H209" t="str">
            <v>.Kings County, California</v>
          </cell>
          <cell r="I209">
            <v>152982</v>
          </cell>
          <cell r="J209">
            <v>151779</v>
          </cell>
          <cell r="K209">
            <v>150884</v>
          </cell>
          <cell r="L209">
            <v>150237</v>
          </cell>
          <cell r="M209">
            <v>149373</v>
          </cell>
          <cell r="N209">
            <v>149960</v>
          </cell>
          <cell r="O209">
            <v>149269</v>
          </cell>
          <cell r="P209">
            <v>149542</v>
          </cell>
          <cell r="Q209">
            <v>151221</v>
          </cell>
          <cell r="R209">
            <v>152727</v>
          </cell>
          <cell r="S209">
            <v>152692</v>
          </cell>
        </row>
        <row r="210">
          <cell r="H210" t="str">
            <v>.Lake County, California</v>
          </cell>
          <cell r="I210">
            <v>64665</v>
          </cell>
          <cell r="J210">
            <v>64258</v>
          </cell>
          <cell r="K210">
            <v>63966</v>
          </cell>
          <cell r="L210">
            <v>63811</v>
          </cell>
          <cell r="M210">
            <v>64056</v>
          </cell>
          <cell r="N210">
            <v>64266</v>
          </cell>
          <cell r="O210">
            <v>63912</v>
          </cell>
          <cell r="P210">
            <v>64132</v>
          </cell>
          <cell r="Q210">
            <v>64394</v>
          </cell>
          <cell r="R210">
            <v>64463</v>
          </cell>
          <cell r="S210">
            <v>64479</v>
          </cell>
        </row>
        <row r="211">
          <cell r="H211" t="str">
            <v>.Lassen County, California</v>
          </cell>
          <cell r="I211">
            <v>34895</v>
          </cell>
          <cell r="J211">
            <v>34235</v>
          </cell>
          <cell r="K211">
            <v>33622</v>
          </cell>
          <cell r="L211">
            <v>32128</v>
          </cell>
          <cell r="M211">
            <v>31664</v>
          </cell>
          <cell r="N211">
            <v>31256</v>
          </cell>
          <cell r="O211">
            <v>30715</v>
          </cell>
          <cell r="P211">
            <v>30919</v>
          </cell>
          <cell r="Q211">
            <v>30658</v>
          </cell>
          <cell r="R211">
            <v>30694</v>
          </cell>
          <cell r="S211">
            <v>30016</v>
          </cell>
        </row>
        <row r="212">
          <cell r="H212" t="str">
            <v>.Los Angeles County, California</v>
          </cell>
          <cell r="I212">
            <v>9818605</v>
          </cell>
          <cell r="J212">
            <v>9873700</v>
          </cell>
          <cell r="K212">
            <v>9931394</v>
          </cell>
          <cell r="L212">
            <v>9987189</v>
          </cell>
          <cell r="M212">
            <v>10033449</v>
          </cell>
          <cell r="N212">
            <v>10077263</v>
          </cell>
          <cell r="O212">
            <v>10094865</v>
          </cell>
          <cell r="P212">
            <v>10092365</v>
          </cell>
          <cell r="Q212">
            <v>10061533</v>
          </cell>
          <cell r="R212">
            <v>10011602</v>
          </cell>
          <cell r="S212">
            <v>9943046</v>
          </cell>
        </row>
        <row r="213">
          <cell r="H213" t="str">
            <v>.Madera County, California</v>
          </cell>
          <cell r="I213">
            <v>150865</v>
          </cell>
          <cell r="J213">
            <v>151685</v>
          </cell>
          <cell r="K213">
            <v>151520</v>
          </cell>
          <cell r="L213">
            <v>151295</v>
          </cell>
          <cell r="M213">
            <v>153357</v>
          </cell>
          <cell r="N213">
            <v>153448</v>
          </cell>
          <cell r="O213">
            <v>153694</v>
          </cell>
          <cell r="P213">
            <v>155079</v>
          </cell>
          <cell r="Q213">
            <v>156373</v>
          </cell>
          <cell r="R213">
            <v>156717</v>
          </cell>
          <cell r="S213">
            <v>157761</v>
          </cell>
        </row>
        <row r="214">
          <cell r="H214" t="str">
            <v>.Marin County, California</v>
          </cell>
          <cell r="I214">
            <v>252409</v>
          </cell>
          <cell r="J214">
            <v>255380</v>
          </cell>
          <cell r="K214">
            <v>256087</v>
          </cell>
          <cell r="L214">
            <v>258441</v>
          </cell>
          <cell r="M214">
            <v>260403</v>
          </cell>
          <cell r="N214">
            <v>260974</v>
          </cell>
          <cell r="O214">
            <v>260722</v>
          </cell>
          <cell r="P214">
            <v>259975</v>
          </cell>
          <cell r="Q214">
            <v>260091</v>
          </cell>
          <cell r="R214">
            <v>259085</v>
          </cell>
          <cell r="S214">
            <v>257332</v>
          </cell>
        </row>
        <row r="215">
          <cell r="H215" t="str">
            <v>.Mariposa County, California</v>
          </cell>
          <cell r="I215">
            <v>18251</v>
          </cell>
          <cell r="J215">
            <v>18199</v>
          </cell>
          <cell r="K215">
            <v>17912</v>
          </cell>
          <cell r="L215">
            <v>17840</v>
          </cell>
          <cell r="M215">
            <v>17745</v>
          </cell>
          <cell r="N215">
            <v>17653</v>
          </cell>
          <cell r="O215">
            <v>17498</v>
          </cell>
          <cell r="P215">
            <v>17461</v>
          </cell>
          <cell r="Q215">
            <v>17361</v>
          </cell>
          <cell r="R215">
            <v>17117</v>
          </cell>
          <cell r="S215">
            <v>17160</v>
          </cell>
        </row>
        <row r="216">
          <cell r="H216" t="str">
            <v>.Mendocino County, California</v>
          </cell>
          <cell r="I216">
            <v>87841</v>
          </cell>
          <cell r="J216">
            <v>87335</v>
          </cell>
          <cell r="K216">
            <v>87293</v>
          </cell>
          <cell r="L216">
            <v>87070</v>
          </cell>
          <cell r="M216">
            <v>87247</v>
          </cell>
          <cell r="N216">
            <v>87131</v>
          </cell>
          <cell r="O216">
            <v>87319</v>
          </cell>
          <cell r="P216">
            <v>87690</v>
          </cell>
          <cell r="Q216">
            <v>87549</v>
          </cell>
          <cell r="R216">
            <v>86932</v>
          </cell>
          <cell r="S216">
            <v>86061</v>
          </cell>
        </row>
        <row r="217">
          <cell r="H217" t="str">
            <v>.Merced County, California</v>
          </cell>
          <cell r="I217">
            <v>255793</v>
          </cell>
          <cell r="J217">
            <v>259249</v>
          </cell>
          <cell r="K217">
            <v>260776</v>
          </cell>
          <cell r="L217">
            <v>261888</v>
          </cell>
          <cell r="M217">
            <v>264241</v>
          </cell>
          <cell r="N217">
            <v>266133</v>
          </cell>
          <cell r="O217">
            <v>267370</v>
          </cell>
          <cell r="P217">
            <v>270837</v>
          </cell>
          <cell r="Q217">
            <v>273733</v>
          </cell>
          <cell r="R217">
            <v>277114</v>
          </cell>
          <cell r="S217">
            <v>279252</v>
          </cell>
        </row>
        <row r="218">
          <cell r="H218" t="str">
            <v>.Modoc County, California</v>
          </cell>
          <cell r="I218">
            <v>9686</v>
          </cell>
          <cell r="J218">
            <v>9513</v>
          </cell>
          <cell r="K218">
            <v>9358</v>
          </cell>
          <cell r="L218">
            <v>9154</v>
          </cell>
          <cell r="M218">
            <v>9078</v>
          </cell>
          <cell r="N218">
            <v>9064</v>
          </cell>
          <cell r="O218">
            <v>8957</v>
          </cell>
          <cell r="P218">
            <v>8864</v>
          </cell>
          <cell r="Q218">
            <v>8816</v>
          </cell>
          <cell r="R218">
            <v>8866</v>
          </cell>
          <cell r="S218">
            <v>8763</v>
          </cell>
        </row>
        <row r="219">
          <cell r="H219" t="str">
            <v>.Mono County, California</v>
          </cell>
          <cell r="I219">
            <v>14202</v>
          </cell>
          <cell r="J219">
            <v>14424</v>
          </cell>
          <cell r="K219">
            <v>14328</v>
          </cell>
          <cell r="L219">
            <v>14064</v>
          </cell>
          <cell r="M219">
            <v>14130</v>
          </cell>
          <cell r="N219">
            <v>14074</v>
          </cell>
          <cell r="O219">
            <v>14256</v>
          </cell>
          <cell r="P219">
            <v>14333</v>
          </cell>
          <cell r="Q219">
            <v>14400</v>
          </cell>
          <cell r="R219">
            <v>14450</v>
          </cell>
          <cell r="S219">
            <v>14534</v>
          </cell>
        </row>
        <row r="220">
          <cell r="H220" t="str">
            <v>.Monterey County, California</v>
          </cell>
          <cell r="I220">
            <v>415057</v>
          </cell>
          <cell r="J220">
            <v>420379</v>
          </cell>
          <cell r="K220">
            <v>424222</v>
          </cell>
          <cell r="L220">
            <v>426163</v>
          </cell>
          <cell r="M220">
            <v>427985</v>
          </cell>
          <cell r="N220">
            <v>430178</v>
          </cell>
          <cell r="O220">
            <v>433436</v>
          </cell>
          <cell r="P220">
            <v>433803</v>
          </cell>
          <cell r="Q220">
            <v>433359</v>
          </cell>
          <cell r="R220">
            <v>433380</v>
          </cell>
          <cell r="S220">
            <v>430906</v>
          </cell>
        </row>
        <row r="221">
          <cell r="H221" t="str">
            <v>.Napa County, California</v>
          </cell>
          <cell r="I221">
            <v>136484</v>
          </cell>
          <cell r="J221">
            <v>137668</v>
          </cell>
          <cell r="K221">
            <v>138504</v>
          </cell>
          <cell r="L221">
            <v>139522</v>
          </cell>
          <cell r="M221">
            <v>140331</v>
          </cell>
          <cell r="N221">
            <v>140766</v>
          </cell>
          <cell r="O221">
            <v>140778</v>
          </cell>
          <cell r="P221">
            <v>139818</v>
          </cell>
          <cell r="Q221">
            <v>138620</v>
          </cell>
          <cell r="R221">
            <v>137678</v>
          </cell>
          <cell r="S221">
            <v>135965</v>
          </cell>
        </row>
        <row r="222">
          <cell r="H222" t="str">
            <v>.Nevada County, California</v>
          </cell>
          <cell r="I222">
            <v>98764</v>
          </cell>
          <cell r="J222">
            <v>98716</v>
          </cell>
          <cell r="K222">
            <v>98165</v>
          </cell>
          <cell r="L222">
            <v>97969</v>
          </cell>
          <cell r="M222">
            <v>98605</v>
          </cell>
          <cell r="N222">
            <v>98716</v>
          </cell>
          <cell r="O222">
            <v>98939</v>
          </cell>
          <cell r="P222">
            <v>99421</v>
          </cell>
          <cell r="Q222">
            <v>99472</v>
          </cell>
          <cell r="R222">
            <v>99648</v>
          </cell>
          <cell r="S222">
            <v>99606</v>
          </cell>
        </row>
        <row r="223">
          <cell r="H223" t="str">
            <v>.Orange County, California</v>
          </cell>
          <cell r="I223">
            <v>3010232</v>
          </cell>
          <cell r="J223">
            <v>3050199</v>
          </cell>
          <cell r="K223">
            <v>3078710</v>
          </cell>
          <cell r="L223">
            <v>3105262</v>
          </cell>
          <cell r="M223">
            <v>3126523</v>
          </cell>
          <cell r="N223">
            <v>3148952</v>
          </cell>
          <cell r="O223">
            <v>3164277</v>
          </cell>
          <cell r="P223">
            <v>3174159</v>
          </cell>
          <cell r="Q223">
            <v>3175579</v>
          </cell>
          <cell r="R223">
            <v>3170851</v>
          </cell>
          <cell r="S223">
            <v>3166857</v>
          </cell>
        </row>
        <row r="224">
          <cell r="H224" t="str">
            <v>.Placer County, California</v>
          </cell>
          <cell r="I224">
            <v>348432</v>
          </cell>
          <cell r="J224">
            <v>356323</v>
          </cell>
          <cell r="K224">
            <v>360269</v>
          </cell>
          <cell r="L224">
            <v>365415</v>
          </cell>
          <cell r="M224">
            <v>369241</v>
          </cell>
          <cell r="N224">
            <v>372870</v>
          </cell>
          <cell r="O224">
            <v>379046</v>
          </cell>
          <cell r="P224">
            <v>385348</v>
          </cell>
          <cell r="Q224">
            <v>392735</v>
          </cell>
          <cell r="R224">
            <v>398918</v>
          </cell>
          <cell r="S224">
            <v>402950</v>
          </cell>
        </row>
        <row r="225">
          <cell r="H225" t="str">
            <v>.Plumas County, California</v>
          </cell>
          <cell r="I225">
            <v>20007</v>
          </cell>
          <cell r="J225">
            <v>19720</v>
          </cell>
          <cell r="K225">
            <v>19380</v>
          </cell>
          <cell r="L225">
            <v>18901</v>
          </cell>
          <cell r="M225">
            <v>18631</v>
          </cell>
          <cell r="N225">
            <v>18435</v>
          </cell>
          <cell r="O225">
            <v>18691</v>
          </cell>
          <cell r="P225">
            <v>18680</v>
          </cell>
          <cell r="Q225">
            <v>18830</v>
          </cell>
          <cell r="R225">
            <v>19052</v>
          </cell>
          <cell r="S225">
            <v>18967</v>
          </cell>
        </row>
        <row r="226">
          <cell r="H226" t="str">
            <v>.Riverside County, California</v>
          </cell>
          <cell r="I226">
            <v>2189641</v>
          </cell>
          <cell r="J226">
            <v>2233840</v>
          </cell>
          <cell r="K226">
            <v>2260763</v>
          </cell>
          <cell r="L226">
            <v>2286087</v>
          </cell>
          <cell r="M226">
            <v>2315238</v>
          </cell>
          <cell r="N226">
            <v>2344648</v>
          </cell>
          <cell r="O226">
            <v>2378282</v>
          </cell>
          <cell r="P226">
            <v>2413058</v>
          </cell>
          <cell r="Q226">
            <v>2443221</v>
          </cell>
          <cell r="R226">
            <v>2465569</v>
          </cell>
          <cell r="S226">
            <v>2489188</v>
          </cell>
        </row>
        <row r="227">
          <cell r="H227" t="str">
            <v>.Sacramento County, California</v>
          </cell>
          <cell r="I227">
            <v>1418788</v>
          </cell>
          <cell r="J227">
            <v>1433712</v>
          </cell>
          <cell r="K227">
            <v>1444819</v>
          </cell>
          <cell r="L227">
            <v>1457283</v>
          </cell>
          <cell r="M227">
            <v>1474828</v>
          </cell>
          <cell r="N227">
            <v>1493547</v>
          </cell>
          <cell r="O227">
            <v>1511401</v>
          </cell>
          <cell r="P227">
            <v>1527984</v>
          </cell>
          <cell r="Q227">
            <v>1539550</v>
          </cell>
          <cell r="R227">
            <v>1551660</v>
          </cell>
          <cell r="S227">
            <v>1559146</v>
          </cell>
        </row>
        <row r="228">
          <cell r="H228" t="str">
            <v>.San Benito County, California</v>
          </cell>
          <cell r="I228">
            <v>55269</v>
          </cell>
          <cell r="J228">
            <v>56094</v>
          </cell>
          <cell r="K228">
            <v>56704</v>
          </cell>
          <cell r="L228">
            <v>57320</v>
          </cell>
          <cell r="M228">
            <v>57891</v>
          </cell>
          <cell r="N228">
            <v>58276</v>
          </cell>
          <cell r="O228">
            <v>59270</v>
          </cell>
          <cell r="P228">
            <v>60190</v>
          </cell>
          <cell r="Q228">
            <v>61415</v>
          </cell>
          <cell r="R228">
            <v>62803</v>
          </cell>
          <cell r="S228">
            <v>64055</v>
          </cell>
        </row>
        <row r="229">
          <cell r="H229" t="str">
            <v>.San Bernardino County, California</v>
          </cell>
          <cell r="I229">
            <v>2035210</v>
          </cell>
          <cell r="J229">
            <v>2060596</v>
          </cell>
          <cell r="K229">
            <v>2073088</v>
          </cell>
          <cell r="L229">
            <v>2082101</v>
          </cell>
          <cell r="M229">
            <v>2098346</v>
          </cell>
          <cell r="N229">
            <v>2114352</v>
          </cell>
          <cell r="O229">
            <v>2130726</v>
          </cell>
          <cell r="P229">
            <v>2149847</v>
          </cell>
          <cell r="Q229">
            <v>2165627</v>
          </cell>
          <cell r="R229">
            <v>2177279</v>
          </cell>
          <cell r="S229">
            <v>2189183</v>
          </cell>
        </row>
        <row r="230">
          <cell r="H230" t="str">
            <v>.San Diego County, California</v>
          </cell>
          <cell r="I230">
            <v>3095313</v>
          </cell>
          <cell r="J230">
            <v>3137236</v>
          </cell>
          <cell r="K230">
            <v>3175148</v>
          </cell>
          <cell r="L230">
            <v>3210788</v>
          </cell>
          <cell r="M230">
            <v>3249307</v>
          </cell>
          <cell r="N230">
            <v>3280825</v>
          </cell>
          <cell r="O230">
            <v>3305462</v>
          </cell>
          <cell r="P230">
            <v>3319019</v>
          </cell>
          <cell r="Q230">
            <v>3332483</v>
          </cell>
          <cell r="R230">
            <v>3330459</v>
          </cell>
          <cell r="S230">
            <v>3332427</v>
          </cell>
        </row>
        <row r="231">
          <cell r="H231" t="str">
            <v>.San Francisco County, California</v>
          </cell>
          <cell r="I231">
            <v>805235</v>
          </cell>
          <cell r="J231">
            <v>815694</v>
          </cell>
          <cell r="K231">
            <v>828963</v>
          </cell>
          <cell r="L231">
            <v>839695</v>
          </cell>
          <cell r="M231">
            <v>850918</v>
          </cell>
          <cell r="N231">
            <v>863237</v>
          </cell>
          <cell r="O231">
            <v>871343</v>
          </cell>
          <cell r="P231">
            <v>877471</v>
          </cell>
          <cell r="Q231">
            <v>879676</v>
          </cell>
          <cell r="R231">
            <v>878826</v>
          </cell>
          <cell r="S231">
            <v>866606</v>
          </cell>
        </row>
        <row r="232">
          <cell r="H232" t="str">
            <v>.San Joaquin County, California</v>
          </cell>
          <cell r="I232">
            <v>685306</v>
          </cell>
          <cell r="J232">
            <v>694265</v>
          </cell>
          <cell r="K232">
            <v>699444</v>
          </cell>
          <cell r="L232">
            <v>701831</v>
          </cell>
          <cell r="M232">
            <v>711296</v>
          </cell>
          <cell r="N232">
            <v>721919</v>
          </cell>
          <cell r="O232">
            <v>732662</v>
          </cell>
          <cell r="P232">
            <v>743286</v>
          </cell>
          <cell r="Q232">
            <v>752590</v>
          </cell>
          <cell r="R232">
            <v>761571</v>
          </cell>
          <cell r="S232">
            <v>767967</v>
          </cell>
        </row>
        <row r="233">
          <cell r="H233" t="str">
            <v>.San Luis Obispo County, California</v>
          </cell>
          <cell r="I233">
            <v>269637</v>
          </cell>
          <cell r="J233">
            <v>271056</v>
          </cell>
          <cell r="K233">
            <v>274174</v>
          </cell>
          <cell r="L233">
            <v>275713</v>
          </cell>
          <cell r="M233">
            <v>278271</v>
          </cell>
          <cell r="N233">
            <v>280138</v>
          </cell>
          <cell r="O233">
            <v>281884</v>
          </cell>
          <cell r="P233">
            <v>282473</v>
          </cell>
          <cell r="Q233">
            <v>283250</v>
          </cell>
          <cell r="R233">
            <v>282728</v>
          </cell>
          <cell r="S233">
            <v>282249</v>
          </cell>
        </row>
        <row r="234">
          <cell r="H234" t="str">
            <v>.San Mateo County, California</v>
          </cell>
          <cell r="I234">
            <v>718451</v>
          </cell>
          <cell r="J234">
            <v>728945</v>
          </cell>
          <cell r="K234">
            <v>739700</v>
          </cell>
          <cell r="L234">
            <v>749131</v>
          </cell>
          <cell r="M234">
            <v>757653</v>
          </cell>
          <cell r="N234">
            <v>765479</v>
          </cell>
          <cell r="O234">
            <v>767928</v>
          </cell>
          <cell r="P234">
            <v>768658</v>
          </cell>
          <cell r="Q234">
            <v>768410</v>
          </cell>
          <cell r="R234">
            <v>764810</v>
          </cell>
          <cell r="S234">
            <v>758308</v>
          </cell>
        </row>
        <row r="235">
          <cell r="H235" t="str">
            <v>.Santa Barbara County, California</v>
          </cell>
          <cell r="I235">
            <v>423895</v>
          </cell>
          <cell r="J235">
            <v>425404</v>
          </cell>
          <cell r="K235">
            <v>429635</v>
          </cell>
          <cell r="L235">
            <v>434503</v>
          </cell>
          <cell r="M235">
            <v>438921</v>
          </cell>
          <cell r="N235">
            <v>442051</v>
          </cell>
          <cell r="O235">
            <v>444112</v>
          </cell>
          <cell r="P235">
            <v>444998</v>
          </cell>
          <cell r="Q235">
            <v>445137</v>
          </cell>
          <cell r="R235">
            <v>445464</v>
          </cell>
          <cell r="S235">
            <v>444766</v>
          </cell>
        </row>
        <row r="236">
          <cell r="H236" t="str">
            <v>.Santa Clara County, California</v>
          </cell>
          <cell r="I236">
            <v>1781642</v>
          </cell>
          <cell r="J236">
            <v>1811891</v>
          </cell>
          <cell r="K236">
            <v>1837605</v>
          </cell>
          <cell r="L236">
            <v>1866050</v>
          </cell>
          <cell r="M236">
            <v>1891286</v>
          </cell>
          <cell r="N236">
            <v>1915736</v>
          </cell>
          <cell r="O236">
            <v>1928144</v>
          </cell>
          <cell r="P236">
            <v>1932251</v>
          </cell>
          <cell r="Q236">
            <v>1931985</v>
          </cell>
          <cell r="R236">
            <v>1922411</v>
          </cell>
          <cell r="S236">
            <v>1907105</v>
          </cell>
        </row>
        <row r="237">
          <cell r="H237" t="str">
            <v>.Santa Cruz County, California</v>
          </cell>
          <cell r="I237">
            <v>262382</v>
          </cell>
          <cell r="J237">
            <v>264927</v>
          </cell>
          <cell r="K237">
            <v>266391</v>
          </cell>
          <cell r="L237">
            <v>268836</v>
          </cell>
          <cell r="M237">
            <v>270863</v>
          </cell>
          <cell r="N237">
            <v>273495</v>
          </cell>
          <cell r="O237">
            <v>274476</v>
          </cell>
          <cell r="P237">
            <v>274865</v>
          </cell>
          <cell r="Q237">
            <v>273713</v>
          </cell>
          <cell r="R237">
            <v>272870</v>
          </cell>
          <cell r="S237">
            <v>269925</v>
          </cell>
        </row>
        <row r="238">
          <cell r="H238" t="str">
            <v>.Shasta County, California</v>
          </cell>
          <cell r="I238">
            <v>177223</v>
          </cell>
          <cell r="J238">
            <v>177613</v>
          </cell>
          <cell r="K238">
            <v>177908</v>
          </cell>
          <cell r="L238">
            <v>178447</v>
          </cell>
          <cell r="M238">
            <v>178904</v>
          </cell>
          <cell r="N238">
            <v>178386</v>
          </cell>
          <cell r="O238">
            <v>178592</v>
          </cell>
          <cell r="P238">
            <v>179403</v>
          </cell>
          <cell r="Q238">
            <v>179666</v>
          </cell>
          <cell r="R238">
            <v>179645</v>
          </cell>
          <cell r="S238">
            <v>179027</v>
          </cell>
        </row>
        <row r="239">
          <cell r="H239" t="str">
            <v>.Sierra County, California</v>
          </cell>
          <cell r="I239">
            <v>3240</v>
          </cell>
          <cell r="J239">
            <v>3100</v>
          </cell>
          <cell r="K239">
            <v>3068</v>
          </cell>
          <cell r="L239">
            <v>3031</v>
          </cell>
          <cell r="M239">
            <v>2976</v>
          </cell>
          <cell r="N239">
            <v>2990</v>
          </cell>
          <cell r="O239">
            <v>2956</v>
          </cell>
          <cell r="P239">
            <v>3008</v>
          </cell>
          <cell r="Q239">
            <v>2961</v>
          </cell>
          <cell r="R239">
            <v>2959</v>
          </cell>
          <cell r="S239">
            <v>2920</v>
          </cell>
        </row>
        <row r="240">
          <cell r="H240" t="str">
            <v>.Siskiyou County, California</v>
          </cell>
          <cell r="I240">
            <v>44900</v>
          </cell>
          <cell r="J240">
            <v>44622</v>
          </cell>
          <cell r="K240">
            <v>44091</v>
          </cell>
          <cell r="L240">
            <v>43550</v>
          </cell>
          <cell r="M240">
            <v>43357</v>
          </cell>
          <cell r="N240">
            <v>43275</v>
          </cell>
          <cell r="O240">
            <v>43402</v>
          </cell>
          <cell r="P240">
            <v>43647</v>
          </cell>
          <cell r="Q240">
            <v>43624</v>
          </cell>
          <cell r="R240">
            <v>43663</v>
          </cell>
          <cell r="S240">
            <v>43245</v>
          </cell>
        </row>
        <row r="241">
          <cell r="H241" t="str">
            <v>.Solano County, California</v>
          </cell>
          <cell r="I241">
            <v>413344</v>
          </cell>
          <cell r="J241">
            <v>416325</v>
          </cell>
          <cell r="K241">
            <v>419645</v>
          </cell>
          <cell r="L241">
            <v>423634</v>
          </cell>
          <cell r="M241">
            <v>428971</v>
          </cell>
          <cell r="N241">
            <v>433378</v>
          </cell>
          <cell r="O241">
            <v>438834</v>
          </cell>
          <cell r="P241">
            <v>443554</v>
          </cell>
          <cell r="Q241">
            <v>445931</v>
          </cell>
          <cell r="R241">
            <v>447434</v>
          </cell>
          <cell r="S241">
            <v>446935</v>
          </cell>
        </row>
        <row r="242">
          <cell r="H242" t="str">
            <v>.Sonoma County, California</v>
          </cell>
          <cell r="I242">
            <v>483878</v>
          </cell>
          <cell r="J242">
            <v>487231</v>
          </cell>
          <cell r="K242">
            <v>489784</v>
          </cell>
          <cell r="L242">
            <v>493870</v>
          </cell>
          <cell r="M242">
            <v>498317</v>
          </cell>
          <cell r="N242">
            <v>500598</v>
          </cell>
          <cell r="O242">
            <v>502445</v>
          </cell>
          <cell r="P242">
            <v>502203</v>
          </cell>
          <cell r="Q242">
            <v>497221</v>
          </cell>
          <cell r="R242">
            <v>492318</v>
          </cell>
          <cell r="S242">
            <v>489819</v>
          </cell>
        </row>
        <row r="243">
          <cell r="H243" t="str">
            <v>.Stanislaus County, California</v>
          </cell>
          <cell r="I243">
            <v>514453</v>
          </cell>
          <cell r="J243">
            <v>517515</v>
          </cell>
          <cell r="K243">
            <v>520336</v>
          </cell>
          <cell r="L243">
            <v>523313</v>
          </cell>
          <cell r="M243">
            <v>527814</v>
          </cell>
          <cell r="N243">
            <v>532954</v>
          </cell>
          <cell r="O243">
            <v>538986</v>
          </cell>
          <cell r="P243">
            <v>544494</v>
          </cell>
          <cell r="Q243">
            <v>547855</v>
          </cell>
          <cell r="R243">
            <v>549761</v>
          </cell>
          <cell r="S243">
            <v>550081</v>
          </cell>
        </row>
        <row r="244">
          <cell r="H244" t="str">
            <v>.Sutter County, California</v>
          </cell>
          <cell r="I244">
            <v>94737</v>
          </cell>
          <cell r="J244">
            <v>94466</v>
          </cell>
          <cell r="K244">
            <v>94153</v>
          </cell>
          <cell r="L244">
            <v>94457</v>
          </cell>
          <cell r="M244">
            <v>94721</v>
          </cell>
          <cell r="N244">
            <v>95224</v>
          </cell>
          <cell r="O244">
            <v>95769</v>
          </cell>
          <cell r="P244">
            <v>96161</v>
          </cell>
          <cell r="Q244">
            <v>96348</v>
          </cell>
          <cell r="R244">
            <v>96910</v>
          </cell>
          <cell r="S244">
            <v>96385</v>
          </cell>
        </row>
        <row r="245">
          <cell r="H245" t="str">
            <v>.Tehama County, California</v>
          </cell>
          <cell r="I245">
            <v>63463</v>
          </cell>
          <cell r="J245">
            <v>63337</v>
          </cell>
          <cell r="K245">
            <v>63213</v>
          </cell>
          <cell r="L245">
            <v>62878</v>
          </cell>
          <cell r="M245">
            <v>62797</v>
          </cell>
          <cell r="N245">
            <v>63150</v>
          </cell>
          <cell r="O245">
            <v>63468</v>
          </cell>
          <cell r="P245">
            <v>63827</v>
          </cell>
          <cell r="Q245">
            <v>63904</v>
          </cell>
          <cell r="R245">
            <v>65186</v>
          </cell>
          <cell r="S245">
            <v>64494</v>
          </cell>
        </row>
        <row r="246">
          <cell r="H246" t="str">
            <v>.Trinity County, California</v>
          </cell>
          <cell r="I246">
            <v>13786</v>
          </cell>
          <cell r="J246">
            <v>13685</v>
          </cell>
          <cell r="K246">
            <v>13494</v>
          </cell>
          <cell r="L246">
            <v>13427</v>
          </cell>
          <cell r="M246">
            <v>13126</v>
          </cell>
          <cell r="N246">
            <v>13094</v>
          </cell>
          <cell r="O246">
            <v>12827</v>
          </cell>
          <cell r="P246">
            <v>12727</v>
          </cell>
          <cell r="Q246">
            <v>12598</v>
          </cell>
          <cell r="R246">
            <v>12337</v>
          </cell>
          <cell r="S246">
            <v>12216</v>
          </cell>
        </row>
        <row r="247">
          <cell r="H247" t="str">
            <v>.Tulare County, California</v>
          </cell>
          <cell r="I247">
            <v>442179</v>
          </cell>
          <cell r="J247">
            <v>446709</v>
          </cell>
          <cell r="K247">
            <v>449625</v>
          </cell>
          <cell r="L247">
            <v>452259</v>
          </cell>
          <cell r="M247">
            <v>454858</v>
          </cell>
          <cell r="N247">
            <v>456794</v>
          </cell>
          <cell r="O247">
            <v>458991</v>
          </cell>
          <cell r="P247">
            <v>462072</v>
          </cell>
          <cell r="Q247">
            <v>464279</v>
          </cell>
          <cell r="R247">
            <v>465751</v>
          </cell>
          <cell r="S247">
            <v>468680</v>
          </cell>
        </row>
        <row r="248">
          <cell r="H248" t="str">
            <v>.Tuolumne County, California</v>
          </cell>
          <cell r="I248">
            <v>55365</v>
          </cell>
          <cell r="J248">
            <v>54808</v>
          </cell>
          <cell r="K248">
            <v>54201</v>
          </cell>
          <cell r="L248">
            <v>53975</v>
          </cell>
          <cell r="M248">
            <v>53830</v>
          </cell>
          <cell r="N248">
            <v>53599</v>
          </cell>
          <cell r="O248">
            <v>53729</v>
          </cell>
          <cell r="P248">
            <v>53953</v>
          </cell>
          <cell r="Q248">
            <v>54250</v>
          </cell>
          <cell r="R248">
            <v>54290</v>
          </cell>
          <cell r="S248">
            <v>54515</v>
          </cell>
        </row>
        <row r="249">
          <cell r="H249" t="str">
            <v>.Ventura County, California</v>
          </cell>
          <cell r="I249">
            <v>823318</v>
          </cell>
          <cell r="J249">
            <v>829908</v>
          </cell>
          <cell r="K249">
            <v>833287</v>
          </cell>
          <cell r="L249">
            <v>837729</v>
          </cell>
          <cell r="M249">
            <v>842113</v>
          </cell>
          <cell r="N249">
            <v>845599</v>
          </cell>
          <cell r="O249">
            <v>846921</v>
          </cell>
          <cell r="P249">
            <v>848264</v>
          </cell>
          <cell r="Q249">
            <v>847222</v>
          </cell>
          <cell r="R249">
            <v>844203</v>
          </cell>
          <cell r="S249">
            <v>841387</v>
          </cell>
        </row>
        <row r="250">
          <cell r="H250" t="str">
            <v>.Yolo County, California</v>
          </cell>
          <cell r="I250">
            <v>200849</v>
          </cell>
          <cell r="J250">
            <v>201931</v>
          </cell>
          <cell r="K250">
            <v>204558</v>
          </cell>
          <cell r="L250">
            <v>206267</v>
          </cell>
          <cell r="M250">
            <v>208368</v>
          </cell>
          <cell r="N250">
            <v>211998</v>
          </cell>
          <cell r="O250">
            <v>215569</v>
          </cell>
          <cell r="P250">
            <v>218470</v>
          </cell>
          <cell r="Q250">
            <v>220082</v>
          </cell>
          <cell r="R250">
            <v>220019</v>
          </cell>
          <cell r="S250">
            <v>219728</v>
          </cell>
        </row>
        <row r="251">
          <cell r="H251" t="str">
            <v>.Yuba County, California</v>
          </cell>
          <cell r="I251">
            <v>72155</v>
          </cell>
          <cell r="J251">
            <v>72480</v>
          </cell>
          <cell r="K251">
            <v>72770</v>
          </cell>
          <cell r="L251">
            <v>73082</v>
          </cell>
          <cell r="M251">
            <v>73527</v>
          </cell>
          <cell r="N251">
            <v>74039</v>
          </cell>
          <cell r="O251">
            <v>74920</v>
          </cell>
          <cell r="P251">
            <v>76575</v>
          </cell>
          <cell r="Q251">
            <v>77418</v>
          </cell>
          <cell r="R251">
            <v>78549</v>
          </cell>
          <cell r="S251">
            <v>80160</v>
          </cell>
        </row>
        <row r="252">
          <cell r="H252" t="str">
            <v>.Colorado, Colorado</v>
          </cell>
          <cell r="I252">
            <v>5029196</v>
          </cell>
          <cell r="J252">
            <v>5121900</v>
          </cell>
          <cell r="K252">
            <v>5193660</v>
          </cell>
          <cell r="L252">
            <v>5270774</v>
          </cell>
          <cell r="M252">
            <v>5352637</v>
          </cell>
          <cell r="N252">
            <v>5454328</v>
          </cell>
          <cell r="O252">
            <v>5543844</v>
          </cell>
          <cell r="P252">
            <v>5617421</v>
          </cell>
          <cell r="Q252">
            <v>5697155</v>
          </cell>
          <cell r="R252">
            <v>5758486</v>
          </cell>
          <cell r="S252">
            <v>5807719</v>
          </cell>
        </row>
        <row r="253">
          <cell r="H253" t="str">
            <v>.Adams County, Colorado</v>
          </cell>
          <cell r="I253">
            <v>441603</v>
          </cell>
          <cell r="J253">
            <v>452209</v>
          </cell>
          <cell r="K253">
            <v>460568</v>
          </cell>
          <cell r="L253">
            <v>469995</v>
          </cell>
          <cell r="M253">
            <v>479954</v>
          </cell>
          <cell r="N253">
            <v>490448</v>
          </cell>
          <cell r="O253">
            <v>497735</v>
          </cell>
          <cell r="P253">
            <v>503717</v>
          </cell>
          <cell r="Q253">
            <v>511485</v>
          </cell>
          <cell r="R253">
            <v>516575</v>
          </cell>
          <cell r="S253">
            <v>519883</v>
          </cell>
        </row>
        <row r="254">
          <cell r="H254" t="str">
            <v>.Alamosa County, Colorado</v>
          </cell>
          <cell r="I254">
            <v>15445</v>
          </cell>
          <cell r="J254">
            <v>15715</v>
          </cell>
          <cell r="K254">
            <v>15685</v>
          </cell>
          <cell r="L254">
            <v>15794</v>
          </cell>
          <cell r="M254">
            <v>15807</v>
          </cell>
          <cell r="N254">
            <v>15894</v>
          </cell>
          <cell r="O254">
            <v>16047</v>
          </cell>
          <cell r="P254">
            <v>16102</v>
          </cell>
          <cell r="Q254">
            <v>16235</v>
          </cell>
          <cell r="R254">
            <v>16200</v>
          </cell>
          <cell r="S254">
            <v>16180</v>
          </cell>
        </row>
        <row r="255">
          <cell r="H255" t="str">
            <v>.Arapahoe County, Colorado</v>
          </cell>
          <cell r="I255">
            <v>572003</v>
          </cell>
          <cell r="J255">
            <v>586433</v>
          </cell>
          <cell r="K255">
            <v>597052</v>
          </cell>
          <cell r="L255">
            <v>609089</v>
          </cell>
          <cell r="M255">
            <v>619681</v>
          </cell>
          <cell r="N255">
            <v>631688</v>
          </cell>
          <cell r="O255">
            <v>639605</v>
          </cell>
          <cell r="P255">
            <v>645080</v>
          </cell>
          <cell r="Q255">
            <v>652395</v>
          </cell>
          <cell r="R255">
            <v>656051</v>
          </cell>
          <cell r="S255">
            <v>657452</v>
          </cell>
        </row>
        <row r="256">
          <cell r="H256" t="str">
            <v>.Archuleta County, Colorado</v>
          </cell>
          <cell r="I256">
            <v>12084</v>
          </cell>
          <cell r="J256">
            <v>12027</v>
          </cell>
          <cell r="K256">
            <v>12141</v>
          </cell>
          <cell r="L256">
            <v>12225</v>
          </cell>
          <cell r="M256">
            <v>12240</v>
          </cell>
          <cell r="N256">
            <v>12399</v>
          </cell>
          <cell r="O256">
            <v>12834</v>
          </cell>
          <cell r="P256">
            <v>13312</v>
          </cell>
          <cell r="Q256">
            <v>13670</v>
          </cell>
          <cell r="R256">
            <v>13928</v>
          </cell>
          <cell r="S256">
            <v>14196</v>
          </cell>
        </row>
        <row r="257">
          <cell r="H257" t="str">
            <v>.Baca County, Colorado</v>
          </cell>
          <cell r="I257">
            <v>3788</v>
          </cell>
          <cell r="J257">
            <v>3779</v>
          </cell>
          <cell r="K257">
            <v>3722</v>
          </cell>
          <cell r="L257">
            <v>3656</v>
          </cell>
          <cell r="M257">
            <v>3586</v>
          </cell>
          <cell r="N257">
            <v>3554</v>
          </cell>
          <cell r="O257">
            <v>3534</v>
          </cell>
          <cell r="P257">
            <v>3554</v>
          </cell>
          <cell r="Q257">
            <v>3587</v>
          </cell>
          <cell r="R257">
            <v>3620</v>
          </cell>
          <cell r="S257">
            <v>3555</v>
          </cell>
        </row>
        <row r="258">
          <cell r="H258" t="str">
            <v>.Bent County, Colorado</v>
          </cell>
          <cell r="I258">
            <v>6499</v>
          </cell>
          <cell r="J258">
            <v>6424</v>
          </cell>
          <cell r="K258">
            <v>5850</v>
          </cell>
          <cell r="L258">
            <v>5759</v>
          </cell>
          <cell r="M258">
            <v>5821</v>
          </cell>
          <cell r="N258">
            <v>5891</v>
          </cell>
          <cell r="O258">
            <v>5832</v>
          </cell>
          <cell r="P258">
            <v>5828</v>
          </cell>
          <cell r="Q258">
            <v>5793</v>
          </cell>
          <cell r="R258">
            <v>5578</v>
          </cell>
          <cell r="S258">
            <v>5356</v>
          </cell>
        </row>
        <row r="259">
          <cell r="H259" t="str">
            <v>.Boulder County, Colorado</v>
          </cell>
          <cell r="I259">
            <v>294567</v>
          </cell>
          <cell r="J259">
            <v>300045</v>
          </cell>
          <cell r="K259">
            <v>304717</v>
          </cell>
          <cell r="L259">
            <v>309538</v>
          </cell>
          <cell r="M259">
            <v>312525</v>
          </cell>
          <cell r="N259">
            <v>318408</v>
          </cell>
          <cell r="O259">
            <v>321761</v>
          </cell>
          <cell r="P259">
            <v>323019</v>
          </cell>
          <cell r="Q259">
            <v>325438</v>
          </cell>
          <cell r="R259">
            <v>326020</v>
          </cell>
          <cell r="S259">
            <v>327171</v>
          </cell>
        </row>
        <row r="260">
          <cell r="H260" t="str">
            <v>.Broomfield County, Colorado</v>
          </cell>
          <cell r="I260">
            <v>55889</v>
          </cell>
          <cell r="J260">
            <v>57485</v>
          </cell>
          <cell r="K260">
            <v>58971</v>
          </cell>
          <cell r="L260">
            <v>60158</v>
          </cell>
          <cell r="M260">
            <v>61791</v>
          </cell>
          <cell r="N260">
            <v>64914</v>
          </cell>
          <cell r="O260">
            <v>66596</v>
          </cell>
          <cell r="P260">
            <v>68340</v>
          </cell>
          <cell r="Q260">
            <v>69431</v>
          </cell>
          <cell r="R260">
            <v>70617</v>
          </cell>
          <cell r="S260">
            <v>72236</v>
          </cell>
        </row>
        <row r="261">
          <cell r="H261" t="str">
            <v>.Chaffee County, Colorado</v>
          </cell>
          <cell r="I261">
            <v>17809</v>
          </cell>
          <cell r="J261">
            <v>18035</v>
          </cell>
          <cell r="K261">
            <v>18164</v>
          </cell>
          <cell r="L261">
            <v>18375</v>
          </cell>
          <cell r="M261">
            <v>18471</v>
          </cell>
          <cell r="N261">
            <v>18635</v>
          </cell>
          <cell r="O261">
            <v>19140</v>
          </cell>
          <cell r="P261">
            <v>19700</v>
          </cell>
          <cell r="Q261">
            <v>20066</v>
          </cell>
          <cell r="R261">
            <v>20319</v>
          </cell>
          <cell r="S261">
            <v>20661</v>
          </cell>
        </row>
        <row r="262">
          <cell r="H262" t="str">
            <v>.Cheyenne County, Colorado</v>
          </cell>
          <cell r="I262">
            <v>1836</v>
          </cell>
          <cell r="J262">
            <v>1863</v>
          </cell>
          <cell r="K262">
            <v>1871</v>
          </cell>
          <cell r="L262">
            <v>1878</v>
          </cell>
          <cell r="M262">
            <v>1845</v>
          </cell>
          <cell r="N262">
            <v>1826</v>
          </cell>
          <cell r="O262">
            <v>1848</v>
          </cell>
          <cell r="P262">
            <v>1849</v>
          </cell>
          <cell r="Q262">
            <v>1864</v>
          </cell>
          <cell r="R262">
            <v>1824</v>
          </cell>
          <cell r="S262">
            <v>1795</v>
          </cell>
        </row>
        <row r="263">
          <cell r="H263" t="str">
            <v>.Clear Creek County, Colorado</v>
          </cell>
          <cell r="I263">
            <v>9088</v>
          </cell>
          <cell r="J263">
            <v>9012</v>
          </cell>
          <cell r="K263">
            <v>9017</v>
          </cell>
          <cell r="L263">
            <v>9025</v>
          </cell>
          <cell r="M263">
            <v>9124</v>
          </cell>
          <cell r="N263">
            <v>9246</v>
          </cell>
          <cell r="O263">
            <v>9355</v>
          </cell>
          <cell r="P263">
            <v>9573</v>
          </cell>
          <cell r="Q263">
            <v>9552</v>
          </cell>
          <cell r="R263">
            <v>9598</v>
          </cell>
          <cell r="S263">
            <v>9586</v>
          </cell>
        </row>
        <row r="264">
          <cell r="H264" t="str">
            <v>.Conejos County, Colorado</v>
          </cell>
          <cell r="I264">
            <v>8256</v>
          </cell>
          <cell r="J264">
            <v>8291</v>
          </cell>
          <cell r="K264">
            <v>8248</v>
          </cell>
          <cell r="L264">
            <v>8199</v>
          </cell>
          <cell r="M264">
            <v>8230</v>
          </cell>
          <cell r="N264">
            <v>8064</v>
          </cell>
          <cell r="O264">
            <v>8044</v>
          </cell>
          <cell r="P264">
            <v>8141</v>
          </cell>
          <cell r="Q264">
            <v>8154</v>
          </cell>
          <cell r="R264">
            <v>8169</v>
          </cell>
          <cell r="S264">
            <v>8143</v>
          </cell>
        </row>
        <row r="265">
          <cell r="H265" t="str">
            <v>.Costilla County, Colorado</v>
          </cell>
          <cell r="I265">
            <v>3524</v>
          </cell>
          <cell r="J265">
            <v>3640</v>
          </cell>
          <cell r="K265">
            <v>3601</v>
          </cell>
          <cell r="L265">
            <v>3540</v>
          </cell>
          <cell r="M265">
            <v>3560</v>
          </cell>
          <cell r="N265">
            <v>3576</v>
          </cell>
          <cell r="O265">
            <v>3692</v>
          </cell>
          <cell r="P265">
            <v>3758</v>
          </cell>
          <cell r="Q265">
            <v>3803</v>
          </cell>
          <cell r="R265">
            <v>3872</v>
          </cell>
          <cell r="S265">
            <v>3921</v>
          </cell>
        </row>
        <row r="266">
          <cell r="H266" t="str">
            <v>.Crowley County, Colorado</v>
          </cell>
          <cell r="I266">
            <v>5823</v>
          </cell>
          <cell r="J266">
            <v>5884</v>
          </cell>
          <cell r="K266">
            <v>5468</v>
          </cell>
          <cell r="L266">
            <v>5352</v>
          </cell>
          <cell r="M266">
            <v>5610</v>
          </cell>
          <cell r="N266">
            <v>5633</v>
          </cell>
          <cell r="O266">
            <v>5276</v>
          </cell>
          <cell r="P266">
            <v>5820</v>
          </cell>
          <cell r="Q266">
            <v>5886</v>
          </cell>
          <cell r="R266">
            <v>5989</v>
          </cell>
          <cell r="S266">
            <v>5696</v>
          </cell>
        </row>
        <row r="267">
          <cell r="H267" t="str">
            <v>.Custer County, Colorado</v>
          </cell>
          <cell r="I267">
            <v>4255</v>
          </cell>
          <cell r="J267">
            <v>4224</v>
          </cell>
          <cell r="K267">
            <v>4217</v>
          </cell>
          <cell r="L267">
            <v>4260</v>
          </cell>
          <cell r="M267">
            <v>4339</v>
          </cell>
          <cell r="N267">
            <v>4434</v>
          </cell>
          <cell r="O267">
            <v>4581</v>
          </cell>
          <cell r="P267">
            <v>4861</v>
          </cell>
          <cell r="Q267">
            <v>4962</v>
          </cell>
          <cell r="R267">
            <v>5119</v>
          </cell>
          <cell r="S267">
            <v>5183</v>
          </cell>
        </row>
        <row r="268">
          <cell r="H268" t="str">
            <v>.Delta County, Colorado</v>
          </cell>
          <cell r="I268">
            <v>30952</v>
          </cell>
          <cell r="J268">
            <v>30398</v>
          </cell>
          <cell r="K268">
            <v>30473</v>
          </cell>
          <cell r="L268">
            <v>30349</v>
          </cell>
          <cell r="M268">
            <v>29973</v>
          </cell>
          <cell r="N268">
            <v>29925</v>
          </cell>
          <cell r="O268">
            <v>30352</v>
          </cell>
          <cell r="P268">
            <v>30516</v>
          </cell>
          <cell r="Q268">
            <v>30835</v>
          </cell>
          <cell r="R268">
            <v>31021</v>
          </cell>
          <cell r="S268">
            <v>31067</v>
          </cell>
        </row>
        <row r="269">
          <cell r="H269" t="str">
            <v>.Denver County, Colorado</v>
          </cell>
          <cell r="I269">
            <v>600158</v>
          </cell>
          <cell r="J269">
            <v>620250</v>
          </cell>
          <cell r="K269">
            <v>634965</v>
          </cell>
          <cell r="L269">
            <v>649270</v>
          </cell>
          <cell r="M269">
            <v>664540</v>
          </cell>
          <cell r="N269">
            <v>683328</v>
          </cell>
          <cell r="O269">
            <v>696273</v>
          </cell>
          <cell r="P269">
            <v>704869</v>
          </cell>
          <cell r="Q269">
            <v>716340</v>
          </cell>
          <cell r="R269">
            <v>725508</v>
          </cell>
          <cell r="S269">
            <v>735538</v>
          </cell>
        </row>
        <row r="270">
          <cell r="H270" t="str">
            <v>.Dolores County, Colorado</v>
          </cell>
          <cell r="I270">
            <v>2064</v>
          </cell>
          <cell r="J270">
            <v>2044</v>
          </cell>
          <cell r="K270">
            <v>2009</v>
          </cell>
          <cell r="L270">
            <v>2033</v>
          </cell>
          <cell r="M270">
            <v>1976</v>
          </cell>
          <cell r="N270">
            <v>1980</v>
          </cell>
          <cell r="O270">
            <v>2055</v>
          </cell>
          <cell r="P270">
            <v>2044</v>
          </cell>
          <cell r="Q270">
            <v>2056</v>
          </cell>
          <cell r="R270">
            <v>2042</v>
          </cell>
          <cell r="S270">
            <v>2096</v>
          </cell>
        </row>
        <row r="271">
          <cell r="H271" t="str">
            <v>.Douglas County, Colorado</v>
          </cell>
          <cell r="I271">
            <v>285465</v>
          </cell>
          <cell r="J271">
            <v>292626</v>
          </cell>
          <cell r="K271">
            <v>298826</v>
          </cell>
          <cell r="L271">
            <v>306407</v>
          </cell>
          <cell r="M271">
            <v>314783</v>
          </cell>
          <cell r="N271">
            <v>322333</v>
          </cell>
          <cell r="O271">
            <v>328680</v>
          </cell>
          <cell r="P271">
            <v>336347</v>
          </cell>
          <cell r="Q271">
            <v>343780</v>
          </cell>
          <cell r="R271">
            <v>351842</v>
          </cell>
          <cell r="S271">
            <v>360750</v>
          </cell>
        </row>
        <row r="272">
          <cell r="H272" t="str">
            <v>.Eagle County, Colorado</v>
          </cell>
          <cell r="I272">
            <v>52197</v>
          </cell>
          <cell r="J272">
            <v>52048</v>
          </cell>
          <cell r="K272">
            <v>52330</v>
          </cell>
          <cell r="L272">
            <v>52814</v>
          </cell>
          <cell r="M272">
            <v>53276</v>
          </cell>
          <cell r="N272">
            <v>53863</v>
          </cell>
          <cell r="O272">
            <v>54578</v>
          </cell>
          <cell r="P272">
            <v>55022</v>
          </cell>
          <cell r="Q272">
            <v>55087</v>
          </cell>
          <cell r="R272">
            <v>55183</v>
          </cell>
          <cell r="S272">
            <v>54929</v>
          </cell>
        </row>
        <row r="273">
          <cell r="H273" t="str">
            <v>.Elbert County, Colorado</v>
          </cell>
          <cell r="I273">
            <v>23086</v>
          </cell>
          <cell r="J273">
            <v>23175</v>
          </cell>
          <cell r="K273">
            <v>23276</v>
          </cell>
          <cell r="L273">
            <v>23543</v>
          </cell>
          <cell r="M273">
            <v>24035</v>
          </cell>
          <cell r="N273">
            <v>24634</v>
          </cell>
          <cell r="O273">
            <v>25130</v>
          </cell>
          <cell r="P273">
            <v>25735</v>
          </cell>
          <cell r="Q273">
            <v>26267</v>
          </cell>
          <cell r="R273">
            <v>26707</v>
          </cell>
          <cell r="S273">
            <v>27313</v>
          </cell>
        </row>
        <row r="274">
          <cell r="H274" t="str">
            <v>.El Paso County, Colorado</v>
          </cell>
          <cell r="I274">
            <v>622263</v>
          </cell>
          <cell r="J274">
            <v>637376</v>
          </cell>
          <cell r="K274">
            <v>645900</v>
          </cell>
          <cell r="L274">
            <v>655178</v>
          </cell>
          <cell r="M274">
            <v>662968</v>
          </cell>
          <cell r="N274">
            <v>674094</v>
          </cell>
          <cell r="O274">
            <v>688671</v>
          </cell>
          <cell r="P274">
            <v>700838</v>
          </cell>
          <cell r="Q274">
            <v>712746</v>
          </cell>
          <cell r="R274">
            <v>721929</v>
          </cell>
          <cell r="S274">
            <v>728310</v>
          </cell>
        </row>
        <row r="275">
          <cell r="H275" t="str">
            <v>.Fremont County, Colorado</v>
          </cell>
          <cell r="I275">
            <v>46824</v>
          </cell>
          <cell r="J275">
            <v>47393</v>
          </cell>
          <cell r="K275">
            <v>47072</v>
          </cell>
          <cell r="L275">
            <v>46360</v>
          </cell>
          <cell r="M275">
            <v>46185</v>
          </cell>
          <cell r="N275">
            <v>46327</v>
          </cell>
          <cell r="O275">
            <v>47047</v>
          </cell>
          <cell r="P275">
            <v>47633</v>
          </cell>
          <cell r="Q275">
            <v>48070</v>
          </cell>
          <cell r="R275">
            <v>48009</v>
          </cell>
          <cell r="S275">
            <v>47867</v>
          </cell>
        </row>
        <row r="276">
          <cell r="H276" t="str">
            <v>.Garfield County, Colorado</v>
          </cell>
          <cell r="I276">
            <v>56389</v>
          </cell>
          <cell r="J276">
            <v>56049</v>
          </cell>
          <cell r="K276">
            <v>56765</v>
          </cell>
          <cell r="L276">
            <v>56945</v>
          </cell>
          <cell r="M276">
            <v>57174</v>
          </cell>
          <cell r="N276">
            <v>57724</v>
          </cell>
          <cell r="O276">
            <v>58839</v>
          </cell>
          <cell r="P276">
            <v>59065</v>
          </cell>
          <cell r="Q276">
            <v>59722</v>
          </cell>
          <cell r="R276">
            <v>60031</v>
          </cell>
          <cell r="S276">
            <v>60366</v>
          </cell>
        </row>
        <row r="277">
          <cell r="H277" t="str">
            <v>.Gilpin County, Colorado</v>
          </cell>
          <cell r="I277">
            <v>5441</v>
          </cell>
          <cell r="J277">
            <v>5429</v>
          </cell>
          <cell r="K277">
            <v>5432</v>
          </cell>
          <cell r="L277">
            <v>5535</v>
          </cell>
          <cell r="M277">
            <v>5754</v>
          </cell>
          <cell r="N277">
            <v>5813</v>
          </cell>
          <cell r="O277">
            <v>5920</v>
          </cell>
          <cell r="P277">
            <v>6024</v>
          </cell>
          <cell r="Q277">
            <v>6131</v>
          </cell>
          <cell r="R277">
            <v>6232</v>
          </cell>
          <cell r="S277">
            <v>6235</v>
          </cell>
        </row>
        <row r="278">
          <cell r="H278" t="str">
            <v>.Grand County, Colorado</v>
          </cell>
          <cell r="I278">
            <v>14843</v>
          </cell>
          <cell r="J278">
            <v>14564</v>
          </cell>
          <cell r="K278">
            <v>14227</v>
          </cell>
          <cell r="L278">
            <v>14320</v>
          </cell>
          <cell r="M278">
            <v>14569</v>
          </cell>
          <cell r="N278">
            <v>14742</v>
          </cell>
          <cell r="O278">
            <v>15198</v>
          </cell>
          <cell r="P278">
            <v>15385</v>
          </cell>
          <cell r="Q278">
            <v>15556</v>
          </cell>
          <cell r="R278">
            <v>15748</v>
          </cell>
          <cell r="S278">
            <v>15794</v>
          </cell>
        </row>
        <row r="279">
          <cell r="H279" t="str">
            <v>.Gunnison County, Colorado</v>
          </cell>
          <cell r="I279">
            <v>15324</v>
          </cell>
          <cell r="J279">
            <v>15267</v>
          </cell>
          <cell r="K279">
            <v>15390</v>
          </cell>
          <cell r="L279">
            <v>15597</v>
          </cell>
          <cell r="M279">
            <v>15786</v>
          </cell>
          <cell r="N279">
            <v>16125</v>
          </cell>
          <cell r="O279">
            <v>16447</v>
          </cell>
          <cell r="P279">
            <v>16896</v>
          </cell>
          <cell r="Q279">
            <v>17177</v>
          </cell>
          <cell r="R279">
            <v>17480</v>
          </cell>
          <cell r="S279">
            <v>17593</v>
          </cell>
        </row>
        <row r="280">
          <cell r="H280" t="str">
            <v>.Hinsdale County, Colorado</v>
          </cell>
          <cell r="I280">
            <v>843</v>
          </cell>
          <cell r="J280">
            <v>825</v>
          </cell>
          <cell r="K280">
            <v>802</v>
          </cell>
          <cell r="L280">
            <v>803</v>
          </cell>
          <cell r="M280">
            <v>772</v>
          </cell>
          <cell r="N280">
            <v>762</v>
          </cell>
          <cell r="O280">
            <v>783</v>
          </cell>
          <cell r="P280">
            <v>788</v>
          </cell>
          <cell r="Q280">
            <v>786</v>
          </cell>
          <cell r="R280">
            <v>789</v>
          </cell>
          <cell r="S280">
            <v>808</v>
          </cell>
        </row>
        <row r="281">
          <cell r="H281" t="str">
            <v>.Huerfano County, Colorado</v>
          </cell>
          <cell r="I281">
            <v>6711</v>
          </cell>
          <cell r="J281">
            <v>6527</v>
          </cell>
          <cell r="K281">
            <v>6567</v>
          </cell>
          <cell r="L281">
            <v>6465</v>
          </cell>
          <cell r="M281">
            <v>6399</v>
          </cell>
          <cell r="N281">
            <v>6408</v>
          </cell>
          <cell r="O281">
            <v>6583</v>
          </cell>
          <cell r="P281">
            <v>6632</v>
          </cell>
          <cell r="Q281">
            <v>6877</v>
          </cell>
          <cell r="R281">
            <v>6868</v>
          </cell>
          <cell r="S281">
            <v>6883</v>
          </cell>
        </row>
        <row r="282">
          <cell r="H282" t="str">
            <v>.Jackson County, Colorado</v>
          </cell>
          <cell r="I282">
            <v>1394</v>
          </cell>
          <cell r="J282">
            <v>1357</v>
          </cell>
          <cell r="K282">
            <v>1325</v>
          </cell>
          <cell r="L282">
            <v>1338</v>
          </cell>
          <cell r="M282">
            <v>1385</v>
          </cell>
          <cell r="N282">
            <v>1352</v>
          </cell>
          <cell r="O282">
            <v>1356</v>
          </cell>
          <cell r="P282">
            <v>1376</v>
          </cell>
          <cell r="Q282">
            <v>1403</v>
          </cell>
          <cell r="R282">
            <v>1397</v>
          </cell>
          <cell r="S282">
            <v>1389</v>
          </cell>
        </row>
        <row r="283">
          <cell r="H283" t="str">
            <v>.Jefferson County, Colorado</v>
          </cell>
          <cell r="I283">
            <v>534543</v>
          </cell>
          <cell r="J283">
            <v>540582</v>
          </cell>
          <cell r="K283">
            <v>546736</v>
          </cell>
          <cell r="L283">
            <v>552242</v>
          </cell>
          <cell r="M283">
            <v>559099</v>
          </cell>
          <cell r="N283">
            <v>565240</v>
          </cell>
          <cell r="O283">
            <v>571823</v>
          </cell>
          <cell r="P283">
            <v>576041</v>
          </cell>
          <cell r="Q283">
            <v>580027</v>
          </cell>
          <cell r="R283">
            <v>582800</v>
          </cell>
          <cell r="S283">
            <v>583283</v>
          </cell>
        </row>
        <row r="284">
          <cell r="H284" t="str">
            <v>.Kiowa County, Colorado</v>
          </cell>
          <cell r="I284">
            <v>1398</v>
          </cell>
          <cell r="J284">
            <v>1432</v>
          </cell>
          <cell r="K284">
            <v>1410</v>
          </cell>
          <cell r="L284">
            <v>1393</v>
          </cell>
          <cell r="M284">
            <v>1382</v>
          </cell>
          <cell r="N284">
            <v>1386</v>
          </cell>
          <cell r="O284">
            <v>1346</v>
          </cell>
          <cell r="P284">
            <v>1368</v>
          </cell>
          <cell r="Q284">
            <v>1385</v>
          </cell>
          <cell r="R284">
            <v>1417</v>
          </cell>
          <cell r="S284">
            <v>1458</v>
          </cell>
        </row>
        <row r="285">
          <cell r="H285" t="str">
            <v>.Kit Carson County, Colorado</v>
          </cell>
          <cell r="I285">
            <v>8270</v>
          </cell>
          <cell r="J285">
            <v>8183</v>
          </cell>
          <cell r="K285">
            <v>8088</v>
          </cell>
          <cell r="L285">
            <v>8259</v>
          </cell>
          <cell r="M285">
            <v>8028</v>
          </cell>
          <cell r="N285">
            <v>8223</v>
          </cell>
          <cell r="O285">
            <v>7632</v>
          </cell>
          <cell r="P285">
            <v>7149</v>
          </cell>
          <cell r="Q285">
            <v>7166</v>
          </cell>
          <cell r="R285">
            <v>7161</v>
          </cell>
          <cell r="S285">
            <v>7121</v>
          </cell>
        </row>
        <row r="286">
          <cell r="H286" t="str">
            <v>.Lake County, Colorado</v>
          </cell>
          <cell r="I286">
            <v>7310</v>
          </cell>
          <cell r="J286">
            <v>7344</v>
          </cell>
          <cell r="K286">
            <v>7259</v>
          </cell>
          <cell r="L286">
            <v>7276</v>
          </cell>
          <cell r="M286">
            <v>7333</v>
          </cell>
          <cell r="N286">
            <v>7455</v>
          </cell>
          <cell r="O286">
            <v>7591</v>
          </cell>
          <cell r="P286">
            <v>7769</v>
          </cell>
          <cell r="Q286">
            <v>7807</v>
          </cell>
          <cell r="R286">
            <v>8072</v>
          </cell>
          <cell r="S286">
            <v>7987</v>
          </cell>
        </row>
        <row r="287">
          <cell r="H287" t="str">
            <v>.La Plata County, Colorado</v>
          </cell>
          <cell r="I287">
            <v>51334</v>
          </cell>
          <cell r="J287">
            <v>51886</v>
          </cell>
          <cell r="K287">
            <v>52489</v>
          </cell>
          <cell r="L287">
            <v>53432</v>
          </cell>
          <cell r="M287">
            <v>53941</v>
          </cell>
          <cell r="N287">
            <v>54776</v>
          </cell>
          <cell r="O287">
            <v>55459</v>
          </cell>
          <cell r="P287">
            <v>55717</v>
          </cell>
          <cell r="Q287">
            <v>56511</v>
          </cell>
          <cell r="R287">
            <v>56440</v>
          </cell>
          <cell r="S287">
            <v>56564</v>
          </cell>
        </row>
        <row r="288">
          <cell r="H288" t="str">
            <v>.Larimer County, Colorado</v>
          </cell>
          <cell r="I288">
            <v>299630</v>
          </cell>
          <cell r="J288">
            <v>305320</v>
          </cell>
          <cell r="K288">
            <v>310983</v>
          </cell>
          <cell r="L288">
            <v>316426</v>
          </cell>
          <cell r="M288">
            <v>324272</v>
          </cell>
          <cell r="N288">
            <v>333637</v>
          </cell>
          <cell r="O288">
            <v>339394</v>
          </cell>
          <cell r="P288">
            <v>344509</v>
          </cell>
          <cell r="Q288">
            <v>351045</v>
          </cell>
          <cell r="R288">
            <v>357241</v>
          </cell>
          <cell r="S288">
            <v>360428</v>
          </cell>
        </row>
        <row r="289">
          <cell r="H289" t="str">
            <v>.Las Animas County, Colorado</v>
          </cell>
          <cell r="I289">
            <v>15507</v>
          </cell>
          <cell r="J289">
            <v>15054</v>
          </cell>
          <cell r="K289">
            <v>14996</v>
          </cell>
          <cell r="L289">
            <v>14404</v>
          </cell>
          <cell r="M289">
            <v>14054</v>
          </cell>
          <cell r="N289">
            <v>14048</v>
          </cell>
          <cell r="O289">
            <v>14085</v>
          </cell>
          <cell r="P289">
            <v>14237</v>
          </cell>
          <cell r="Q289">
            <v>14460</v>
          </cell>
          <cell r="R289">
            <v>14415</v>
          </cell>
          <cell r="S289">
            <v>14420</v>
          </cell>
        </row>
        <row r="290">
          <cell r="H290" t="str">
            <v>.Lincoln County, Colorado</v>
          </cell>
          <cell r="I290">
            <v>5467</v>
          </cell>
          <cell r="J290">
            <v>5420</v>
          </cell>
          <cell r="K290">
            <v>5441</v>
          </cell>
          <cell r="L290">
            <v>5435</v>
          </cell>
          <cell r="M290">
            <v>5503</v>
          </cell>
          <cell r="N290">
            <v>5545</v>
          </cell>
          <cell r="O290">
            <v>5546</v>
          </cell>
          <cell r="P290">
            <v>5526</v>
          </cell>
          <cell r="Q290">
            <v>5595</v>
          </cell>
          <cell r="R290">
            <v>5694</v>
          </cell>
          <cell r="S290">
            <v>5680</v>
          </cell>
        </row>
        <row r="291">
          <cell r="H291" t="str">
            <v>.Logan County, Colorado</v>
          </cell>
          <cell r="I291">
            <v>22709</v>
          </cell>
          <cell r="J291">
            <v>22577</v>
          </cell>
          <cell r="K291">
            <v>22360</v>
          </cell>
          <cell r="L291">
            <v>22182</v>
          </cell>
          <cell r="M291">
            <v>22446</v>
          </cell>
          <cell r="N291">
            <v>22484</v>
          </cell>
          <cell r="O291">
            <v>22427</v>
          </cell>
          <cell r="P291">
            <v>22314</v>
          </cell>
          <cell r="Q291">
            <v>22286</v>
          </cell>
          <cell r="R291">
            <v>22409</v>
          </cell>
          <cell r="S291">
            <v>21974</v>
          </cell>
        </row>
        <row r="292">
          <cell r="H292" t="str">
            <v>.Mesa County, Colorado</v>
          </cell>
          <cell r="I292">
            <v>146723</v>
          </cell>
          <cell r="J292">
            <v>147205</v>
          </cell>
          <cell r="K292">
            <v>147360</v>
          </cell>
          <cell r="L292">
            <v>147249</v>
          </cell>
          <cell r="M292">
            <v>147215</v>
          </cell>
          <cell r="N292">
            <v>148159</v>
          </cell>
          <cell r="O292">
            <v>149882</v>
          </cell>
          <cell r="P292">
            <v>151435</v>
          </cell>
          <cell r="Q292">
            <v>153339</v>
          </cell>
          <cell r="R292">
            <v>154552</v>
          </cell>
          <cell r="S292">
            <v>155603</v>
          </cell>
        </row>
        <row r="293">
          <cell r="H293" t="str">
            <v>.Mineral County, Colorado</v>
          </cell>
          <cell r="I293">
            <v>712</v>
          </cell>
          <cell r="J293">
            <v>711</v>
          </cell>
          <cell r="K293">
            <v>719</v>
          </cell>
          <cell r="L293">
            <v>732</v>
          </cell>
          <cell r="M293">
            <v>703</v>
          </cell>
          <cell r="N293">
            <v>742</v>
          </cell>
          <cell r="O293">
            <v>756</v>
          </cell>
          <cell r="P293">
            <v>753</v>
          </cell>
          <cell r="Q293">
            <v>774</v>
          </cell>
          <cell r="R293">
            <v>756</v>
          </cell>
          <cell r="S293">
            <v>773</v>
          </cell>
        </row>
        <row r="294">
          <cell r="H294" t="str">
            <v>.Moffat County, Colorado</v>
          </cell>
          <cell r="I294">
            <v>13795</v>
          </cell>
          <cell r="J294">
            <v>13424</v>
          </cell>
          <cell r="K294">
            <v>13172</v>
          </cell>
          <cell r="L294">
            <v>13129</v>
          </cell>
          <cell r="M294">
            <v>12941</v>
          </cell>
          <cell r="N294">
            <v>12946</v>
          </cell>
          <cell r="O294">
            <v>13155</v>
          </cell>
          <cell r="P294">
            <v>13095</v>
          </cell>
          <cell r="Q294">
            <v>13148</v>
          </cell>
          <cell r="R294">
            <v>13209</v>
          </cell>
          <cell r="S294">
            <v>13144</v>
          </cell>
        </row>
        <row r="295">
          <cell r="H295" t="str">
            <v>.Montezuma County, Colorado</v>
          </cell>
          <cell r="I295">
            <v>25535</v>
          </cell>
          <cell r="J295">
            <v>25489</v>
          </cell>
          <cell r="K295">
            <v>25497</v>
          </cell>
          <cell r="L295">
            <v>25575</v>
          </cell>
          <cell r="M295">
            <v>25551</v>
          </cell>
          <cell r="N295">
            <v>25763</v>
          </cell>
          <cell r="O295">
            <v>26063</v>
          </cell>
          <cell r="P295">
            <v>26187</v>
          </cell>
          <cell r="Q295">
            <v>26303</v>
          </cell>
          <cell r="R295">
            <v>26369</v>
          </cell>
          <cell r="S295">
            <v>26408</v>
          </cell>
        </row>
        <row r="296">
          <cell r="H296" t="str">
            <v>.Montrose County, Colorado</v>
          </cell>
          <cell r="I296">
            <v>41276</v>
          </cell>
          <cell r="J296">
            <v>40980</v>
          </cell>
          <cell r="K296">
            <v>40675</v>
          </cell>
          <cell r="L296">
            <v>40584</v>
          </cell>
          <cell r="M296">
            <v>40622</v>
          </cell>
          <cell r="N296">
            <v>40609</v>
          </cell>
          <cell r="O296">
            <v>41183</v>
          </cell>
          <cell r="P296">
            <v>41795</v>
          </cell>
          <cell r="Q296">
            <v>42309</v>
          </cell>
          <cell r="R296">
            <v>42791</v>
          </cell>
          <cell r="S296">
            <v>43322</v>
          </cell>
        </row>
        <row r="297">
          <cell r="H297" t="str">
            <v>.Morgan County, Colorado</v>
          </cell>
          <cell r="I297">
            <v>28159</v>
          </cell>
          <cell r="J297">
            <v>28450</v>
          </cell>
          <cell r="K297">
            <v>28243</v>
          </cell>
          <cell r="L297">
            <v>28217</v>
          </cell>
          <cell r="M297">
            <v>28098</v>
          </cell>
          <cell r="N297">
            <v>28245</v>
          </cell>
          <cell r="O297">
            <v>28178</v>
          </cell>
          <cell r="P297">
            <v>28275</v>
          </cell>
          <cell r="Q297">
            <v>28754</v>
          </cell>
          <cell r="R297">
            <v>28938</v>
          </cell>
          <cell r="S297">
            <v>28941</v>
          </cell>
        </row>
        <row r="298">
          <cell r="H298" t="str">
            <v>.Otero County, Colorado</v>
          </cell>
          <cell r="I298">
            <v>18831</v>
          </cell>
          <cell r="J298">
            <v>18837</v>
          </cell>
          <cell r="K298">
            <v>18631</v>
          </cell>
          <cell r="L298">
            <v>18449</v>
          </cell>
          <cell r="M298">
            <v>18334</v>
          </cell>
          <cell r="N298">
            <v>18182</v>
          </cell>
          <cell r="O298">
            <v>18279</v>
          </cell>
          <cell r="P298">
            <v>18344</v>
          </cell>
          <cell r="Q298">
            <v>18354</v>
          </cell>
          <cell r="R298">
            <v>18243</v>
          </cell>
          <cell r="S298">
            <v>18201</v>
          </cell>
        </row>
        <row r="299">
          <cell r="H299" t="str">
            <v>.Ouray County, Colorado</v>
          </cell>
          <cell r="I299">
            <v>4436</v>
          </cell>
          <cell r="J299">
            <v>4424</v>
          </cell>
          <cell r="K299">
            <v>4508</v>
          </cell>
          <cell r="L299">
            <v>4554</v>
          </cell>
          <cell r="M299">
            <v>4576</v>
          </cell>
          <cell r="N299">
            <v>4611</v>
          </cell>
          <cell r="O299">
            <v>4794</v>
          </cell>
          <cell r="P299">
            <v>4815</v>
          </cell>
          <cell r="Q299">
            <v>4834</v>
          </cell>
          <cell r="R299">
            <v>5005</v>
          </cell>
          <cell r="S299">
            <v>5001</v>
          </cell>
        </row>
        <row r="300">
          <cell r="H300" t="str">
            <v>.Park County, Colorado</v>
          </cell>
          <cell r="I300">
            <v>16206</v>
          </cell>
          <cell r="J300">
            <v>16060</v>
          </cell>
          <cell r="K300">
            <v>16052</v>
          </cell>
          <cell r="L300">
            <v>16190</v>
          </cell>
          <cell r="M300">
            <v>16392</v>
          </cell>
          <cell r="N300">
            <v>16739</v>
          </cell>
          <cell r="O300">
            <v>17372</v>
          </cell>
          <cell r="P300">
            <v>17935</v>
          </cell>
          <cell r="Q300">
            <v>18583</v>
          </cell>
          <cell r="R300">
            <v>18881</v>
          </cell>
          <cell r="S300">
            <v>18955</v>
          </cell>
        </row>
        <row r="301">
          <cell r="H301" t="str">
            <v>.Phillips County, Colorado</v>
          </cell>
          <cell r="I301">
            <v>4442</v>
          </cell>
          <cell r="J301">
            <v>4402</v>
          </cell>
          <cell r="K301">
            <v>4417</v>
          </cell>
          <cell r="L301">
            <v>4384</v>
          </cell>
          <cell r="M301">
            <v>4394</v>
          </cell>
          <cell r="N301">
            <v>4328</v>
          </cell>
          <cell r="O301">
            <v>4307</v>
          </cell>
          <cell r="P301">
            <v>4339</v>
          </cell>
          <cell r="Q301">
            <v>4343</v>
          </cell>
          <cell r="R301">
            <v>4359</v>
          </cell>
          <cell r="S301">
            <v>4367</v>
          </cell>
        </row>
        <row r="302">
          <cell r="H302" t="str">
            <v>.Pitkin County, Colorado</v>
          </cell>
          <cell r="I302">
            <v>17148</v>
          </cell>
          <cell r="J302">
            <v>17177</v>
          </cell>
          <cell r="K302">
            <v>17303</v>
          </cell>
          <cell r="L302">
            <v>17474</v>
          </cell>
          <cell r="M302">
            <v>17730</v>
          </cell>
          <cell r="N302">
            <v>17962</v>
          </cell>
          <cell r="O302">
            <v>18009</v>
          </cell>
          <cell r="P302">
            <v>18027</v>
          </cell>
          <cell r="Q302">
            <v>18066</v>
          </cell>
          <cell r="R302">
            <v>17902</v>
          </cell>
          <cell r="S302">
            <v>17894</v>
          </cell>
        </row>
        <row r="303">
          <cell r="H303" t="str">
            <v>.Prowers County, Colorado</v>
          </cell>
          <cell r="I303">
            <v>12551</v>
          </cell>
          <cell r="J303">
            <v>12500</v>
          </cell>
          <cell r="K303">
            <v>12422</v>
          </cell>
          <cell r="L303">
            <v>12319</v>
          </cell>
          <cell r="M303">
            <v>12064</v>
          </cell>
          <cell r="N303">
            <v>11937</v>
          </cell>
          <cell r="O303">
            <v>11937</v>
          </cell>
          <cell r="P303">
            <v>11990</v>
          </cell>
          <cell r="Q303">
            <v>12038</v>
          </cell>
          <cell r="R303">
            <v>12106</v>
          </cell>
          <cell r="S303">
            <v>12106</v>
          </cell>
        </row>
        <row r="304">
          <cell r="H304" t="str">
            <v>.Pueblo County, Colorado</v>
          </cell>
          <cell r="I304">
            <v>159063</v>
          </cell>
          <cell r="J304">
            <v>160208</v>
          </cell>
          <cell r="K304">
            <v>160763</v>
          </cell>
          <cell r="L304">
            <v>161096</v>
          </cell>
          <cell r="M304">
            <v>161434</v>
          </cell>
          <cell r="N304">
            <v>163101</v>
          </cell>
          <cell r="O304">
            <v>164883</v>
          </cell>
          <cell r="P304">
            <v>166370</v>
          </cell>
          <cell r="Q304">
            <v>167574</v>
          </cell>
          <cell r="R304">
            <v>168409</v>
          </cell>
          <cell r="S304">
            <v>169823</v>
          </cell>
        </row>
        <row r="305">
          <cell r="H305" t="str">
            <v>.Rio Blanco County, Colorado</v>
          </cell>
          <cell r="I305">
            <v>6666</v>
          </cell>
          <cell r="J305">
            <v>6751</v>
          </cell>
          <cell r="K305">
            <v>6763</v>
          </cell>
          <cell r="L305">
            <v>6699</v>
          </cell>
          <cell r="M305">
            <v>6604</v>
          </cell>
          <cell r="N305">
            <v>6487</v>
          </cell>
          <cell r="O305">
            <v>6443</v>
          </cell>
          <cell r="P305">
            <v>6362</v>
          </cell>
          <cell r="Q305">
            <v>6347</v>
          </cell>
          <cell r="R305">
            <v>6350</v>
          </cell>
          <cell r="S305">
            <v>6342</v>
          </cell>
        </row>
        <row r="306">
          <cell r="H306" t="str">
            <v>.Rio Grande County, Colorado</v>
          </cell>
          <cell r="I306">
            <v>11982</v>
          </cell>
          <cell r="J306">
            <v>11914</v>
          </cell>
          <cell r="K306">
            <v>11867</v>
          </cell>
          <cell r="L306">
            <v>11674</v>
          </cell>
          <cell r="M306">
            <v>11505</v>
          </cell>
          <cell r="N306">
            <v>11355</v>
          </cell>
          <cell r="O306">
            <v>11354</v>
          </cell>
          <cell r="P306">
            <v>11300</v>
          </cell>
          <cell r="Q306">
            <v>11274</v>
          </cell>
          <cell r="R306">
            <v>11277</v>
          </cell>
          <cell r="S306">
            <v>11296</v>
          </cell>
        </row>
        <row r="307">
          <cell r="H307" t="str">
            <v>.Routt County, Colorado</v>
          </cell>
          <cell r="I307">
            <v>23509</v>
          </cell>
          <cell r="J307">
            <v>23256</v>
          </cell>
          <cell r="K307">
            <v>23283</v>
          </cell>
          <cell r="L307">
            <v>23610</v>
          </cell>
          <cell r="M307">
            <v>24085</v>
          </cell>
          <cell r="N307">
            <v>24388</v>
          </cell>
          <cell r="O307">
            <v>24737</v>
          </cell>
          <cell r="P307">
            <v>25220</v>
          </cell>
          <cell r="Q307">
            <v>25489</v>
          </cell>
          <cell r="R307">
            <v>25579</v>
          </cell>
          <cell r="S307">
            <v>25560</v>
          </cell>
        </row>
        <row r="308">
          <cell r="H308" t="str">
            <v>.Saguache County, Colorado</v>
          </cell>
          <cell r="I308">
            <v>6108</v>
          </cell>
          <cell r="J308">
            <v>6187</v>
          </cell>
          <cell r="K308">
            <v>6331</v>
          </cell>
          <cell r="L308">
            <v>6240</v>
          </cell>
          <cell r="M308">
            <v>6195</v>
          </cell>
          <cell r="N308">
            <v>6250</v>
          </cell>
          <cell r="O308">
            <v>6413</v>
          </cell>
          <cell r="P308">
            <v>6632</v>
          </cell>
          <cell r="Q308">
            <v>6837</v>
          </cell>
          <cell r="R308">
            <v>6829</v>
          </cell>
          <cell r="S308">
            <v>6938</v>
          </cell>
        </row>
        <row r="309">
          <cell r="H309" t="str">
            <v>.San Juan County, Colorado</v>
          </cell>
          <cell r="I309">
            <v>699</v>
          </cell>
          <cell r="J309">
            <v>690</v>
          </cell>
          <cell r="K309">
            <v>692</v>
          </cell>
          <cell r="L309">
            <v>692</v>
          </cell>
          <cell r="M309">
            <v>712</v>
          </cell>
          <cell r="N309">
            <v>690</v>
          </cell>
          <cell r="O309">
            <v>691</v>
          </cell>
          <cell r="P309">
            <v>713</v>
          </cell>
          <cell r="Q309">
            <v>760</v>
          </cell>
          <cell r="R309">
            <v>723</v>
          </cell>
          <cell r="S309">
            <v>748</v>
          </cell>
        </row>
        <row r="310">
          <cell r="H310" t="str">
            <v>.San Miguel County, Colorado</v>
          </cell>
          <cell r="I310">
            <v>7359</v>
          </cell>
          <cell r="J310">
            <v>7491</v>
          </cell>
          <cell r="K310">
            <v>7588</v>
          </cell>
          <cell r="L310">
            <v>7632</v>
          </cell>
          <cell r="M310">
            <v>7751</v>
          </cell>
          <cell r="N310">
            <v>7850</v>
          </cell>
          <cell r="O310">
            <v>8032</v>
          </cell>
          <cell r="P310">
            <v>8049</v>
          </cell>
          <cell r="Q310">
            <v>8195</v>
          </cell>
          <cell r="R310">
            <v>8169</v>
          </cell>
          <cell r="S310">
            <v>8105</v>
          </cell>
        </row>
        <row r="311">
          <cell r="H311" t="str">
            <v>.Sedgwick County, Colorado</v>
          </cell>
          <cell r="I311">
            <v>2379</v>
          </cell>
          <cell r="J311">
            <v>2371</v>
          </cell>
          <cell r="K311">
            <v>2377</v>
          </cell>
          <cell r="L311">
            <v>2338</v>
          </cell>
          <cell r="M311">
            <v>2332</v>
          </cell>
          <cell r="N311">
            <v>2373</v>
          </cell>
          <cell r="O311">
            <v>2399</v>
          </cell>
          <cell r="P311">
            <v>2314</v>
          </cell>
          <cell r="Q311">
            <v>2284</v>
          </cell>
          <cell r="R311">
            <v>2274</v>
          </cell>
          <cell r="S311">
            <v>2260</v>
          </cell>
        </row>
        <row r="312">
          <cell r="H312" t="str">
            <v>.Summit County, Colorado</v>
          </cell>
          <cell r="I312">
            <v>27994</v>
          </cell>
          <cell r="J312">
            <v>28048</v>
          </cell>
          <cell r="K312">
            <v>28307</v>
          </cell>
          <cell r="L312">
            <v>28741</v>
          </cell>
          <cell r="M312">
            <v>29333</v>
          </cell>
          <cell r="N312">
            <v>30064</v>
          </cell>
          <cell r="O312">
            <v>30573</v>
          </cell>
          <cell r="P312">
            <v>30848</v>
          </cell>
          <cell r="Q312">
            <v>30771</v>
          </cell>
          <cell r="R312">
            <v>30851</v>
          </cell>
          <cell r="S312">
            <v>30631</v>
          </cell>
        </row>
        <row r="313">
          <cell r="H313" t="str">
            <v>.Teller County, Colorado</v>
          </cell>
          <cell r="I313">
            <v>23350</v>
          </cell>
          <cell r="J313">
            <v>23378</v>
          </cell>
          <cell r="K313">
            <v>23456</v>
          </cell>
          <cell r="L313">
            <v>23372</v>
          </cell>
          <cell r="M313">
            <v>23458</v>
          </cell>
          <cell r="N313">
            <v>23421</v>
          </cell>
          <cell r="O313">
            <v>24098</v>
          </cell>
          <cell r="P313">
            <v>24713</v>
          </cell>
          <cell r="Q313">
            <v>25158</v>
          </cell>
          <cell r="R313">
            <v>25408</v>
          </cell>
          <cell r="S313">
            <v>25529</v>
          </cell>
        </row>
        <row r="314">
          <cell r="H314" t="str">
            <v>.Washington County, Colorado</v>
          </cell>
          <cell r="I314">
            <v>4814</v>
          </cell>
          <cell r="J314">
            <v>4750</v>
          </cell>
          <cell r="K314">
            <v>4689</v>
          </cell>
          <cell r="L314">
            <v>4731</v>
          </cell>
          <cell r="M314">
            <v>4720</v>
          </cell>
          <cell r="N314">
            <v>4775</v>
          </cell>
          <cell r="O314">
            <v>4824</v>
          </cell>
          <cell r="P314">
            <v>4909</v>
          </cell>
          <cell r="Q314">
            <v>4861</v>
          </cell>
          <cell r="R314">
            <v>4869</v>
          </cell>
          <cell r="S314">
            <v>4875</v>
          </cell>
        </row>
        <row r="315">
          <cell r="H315" t="str">
            <v>.Weld County, Colorado</v>
          </cell>
          <cell r="I315">
            <v>252825</v>
          </cell>
          <cell r="J315">
            <v>258867</v>
          </cell>
          <cell r="K315">
            <v>264025</v>
          </cell>
          <cell r="L315">
            <v>270105</v>
          </cell>
          <cell r="M315">
            <v>277480</v>
          </cell>
          <cell r="N315">
            <v>286493</v>
          </cell>
          <cell r="O315">
            <v>296330</v>
          </cell>
          <cell r="P315">
            <v>306571</v>
          </cell>
          <cell r="Q315">
            <v>315360</v>
          </cell>
          <cell r="R315">
            <v>324703</v>
          </cell>
          <cell r="S315">
            <v>333983</v>
          </cell>
        </row>
        <row r="316">
          <cell r="H316" t="str">
            <v>.Yuma County, Colorado</v>
          </cell>
          <cell r="I316">
            <v>10043</v>
          </cell>
          <cell r="J316">
            <v>10138</v>
          </cell>
          <cell r="K316">
            <v>10107</v>
          </cell>
          <cell r="L316">
            <v>10139</v>
          </cell>
          <cell r="M316">
            <v>10191</v>
          </cell>
          <cell r="N316">
            <v>10044</v>
          </cell>
          <cell r="O316">
            <v>10057</v>
          </cell>
          <cell r="P316">
            <v>9976</v>
          </cell>
          <cell r="Q316">
            <v>9964</v>
          </cell>
          <cell r="R316">
            <v>10020</v>
          </cell>
          <cell r="S316">
            <v>10047</v>
          </cell>
        </row>
        <row r="317">
          <cell r="H317" t="str">
            <v>.Connecticut, Connecticut</v>
          </cell>
          <cell r="I317">
            <v>3574097</v>
          </cell>
          <cell r="J317">
            <v>3588632</v>
          </cell>
          <cell r="K317">
            <v>3595211</v>
          </cell>
          <cell r="L317">
            <v>3595792</v>
          </cell>
          <cell r="M317">
            <v>3595697</v>
          </cell>
          <cell r="N317">
            <v>3588561</v>
          </cell>
          <cell r="O317">
            <v>3579830</v>
          </cell>
          <cell r="P317">
            <v>3575324</v>
          </cell>
          <cell r="Q317">
            <v>3574561</v>
          </cell>
          <cell r="R317">
            <v>3566022</v>
          </cell>
          <cell r="S317">
            <v>3557006</v>
          </cell>
        </row>
        <row r="318">
          <cell r="H318" t="str">
            <v>.Fairfield County, Connecticut</v>
          </cell>
          <cell r="I318">
            <v>916829</v>
          </cell>
          <cell r="J318">
            <v>928099</v>
          </cell>
          <cell r="K318">
            <v>935293</v>
          </cell>
          <cell r="L318">
            <v>940189</v>
          </cell>
          <cell r="M318">
            <v>944524</v>
          </cell>
          <cell r="N318">
            <v>945323</v>
          </cell>
          <cell r="O318">
            <v>945096</v>
          </cell>
          <cell r="P318">
            <v>944107</v>
          </cell>
          <cell r="Q318">
            <v>945511</v>
          </cell>
          <cell r="R318">
            <v>944388</v>
          </cell>
          <cell r="S318">
            <v>942426</v>
          </cell>
        </row>
        <row r="319">
          <cell r="H319" t="str">
            <v>.Hartford County, Connecticut</v>
          </cell>
          <cell r="I319">
            <v>894014</v>
          </cell>
          <cell r="J319">
            <v>896900</v>
          </cell>
          <cell r="K319">
            <v>897795</v>
          </cell>
          <cell r="L319">
            <v>897837</v>
          </cell>
          <cell r="M319">
            <v>897618</v>
          </cell>
          <cell r="N319">
            <v>896563</v>
          </cell>
          <cell r="O319">
            <v>894282</v>
          </cell>
          <cell r="P319">
            <v>893141</v>
          </cell>
          <cell r="Q319">
            <v>892767</v>
          </cell>
          <cell r="R319">
            <v>891349</v>
          </cell>
          <cell r="S319">
            <v>889226</v>
          </cell>
        </row>
        <row r="320">
          <cell r="H320" t="str">
            <v>.Litchfield County, Connecticut</v>
          </cell>
          <cell r="I320">
            <v>189927</v>
          </cell>
          <cell r="J320">
            <v>188979</v>
          </cell>
          <cell r="K320">
            <v>187591</v>
          </cell>
          <cell r="L320">
            <v>186866</v>
          </cell>
          <cell r="M320">
            <v>185380</v>
          </cell>
          <cell r="N320">
            <v>184171</v>
          </cell>
          <cell r="O320">
            <v>182837</v>
          </cell>
          <cell r="P320">
            <v>181719</v>
          </cell>
          <cell r="Q320">
            <v>181151</v>
          </cell>
          <cell r="R320">
            <v>180396</v>
          </cell>
          <cell r="S320">
            <v>179610</v>
          </cell>
        </row>
        <row r="321">
          <cell r="H321" t="str">
            <v>.Middlesex County, Connecticut</v>
          </cell>
          <cell r="I321">
            <v>165676</v>
          </cell>
          <cell r="J321">
            <v>166199</v>
          </cell>
          <cell r="K321">
            <v>165677</v>
          </cell>
          <cell r="L321">
            <v>165390</v>
          </cell>
          <cell r="M321">
            <v>164857</v>
          </cell>
          <cell r="N321">
            <v>163809</v>
          </cell>
          <cell r="O321">
            <v>163403</v>
          </cell>
          <cell r="P321">
            <v>163058</v>
          </cell>
          <cell r="Q321">
            <v>163053</v>
          </cell>
          <cell r="R321">
            <v>162538</v>
          </cell>
          <cell r="S321">
            <v>161657</v>
          </cell>
        </row>
        <row r="322">
          <cell r="H322" t="str">
            <v>.New Haven County, Connecticut</v>
          </cell>
          <cell r="I322">
            <v>862477</v>
          </cell>
          <cell r="J322">
            <v>863974</v>
          </cell>
          <cell r="K322">
            <v>864732</v>
          </cell>
          <cell r="L322">
            <v>863035</v>
          </cell>
          <cell r="M322">
            <v>863149</v>
          </cell>
          <cell r="N322">
            <v>860506</v>
          </cell>
          <cell r="O322">
            <v>858159</v>
          </cell>
          <cell r="P322">
            <v>857845</v>
          </cell>
          <cell r="Q322">
            <v>856895</v>
          </cell>
          <cell r="R322">
            <v>853818</v>
          </cell>
          <cell r="S322">
            <v>851948</v>
          </cell>
        </row>
        <row r="323">
          <cell r="H323" t="str">
            <v>.New London County, Connecticut</v>
          </cell>
          <cell r="I323">
            <v>274055</v>
          </cell>
          <cell r="J323">
            <v>273086</v>
          </cell>
          <cell r="K323">
            <v>274173</v>
          </cell>
          <cell r="L323">
            <v>273093</v>
          </cell>
          <cell r="M323">
            <v>271593</v>
          </cell>
          <cell r="N323">
            <v>269818</v>
          </cell>
          <cell r="O323">
            <v>268639</v>
          </cell>
          <cell r="P323">
            <v>267829</v>
          </cell>
          <cell r="Q323">
            <v>267089</v>
          </cell>
          <cell r="R323">
            <v>265784</v>
          </cell>
          <cell r="S323">
            <v>264999</v>
          </cell>
        </row>
        <row r="324">
          <cell r="H324" t="str">
            <v>.Tolland County, Connecticut</v>
          </cell>
          <cell r="I324">
            <v>152691</v>
          </cell>
          <cell r="J324">
            <v>153066</v>
          </cell>
          <cell r="K324">
            <v>152005</v>
          </cell>
          <cell r="L324">
            <v>151831</v>
          </cell>
          <cell r="M324">
            <v>151766</v>
          </cell>
          <cell r="N324">
            <v>151815</v>
          </cell>
          <cell r="O324">
            <v>151223</v>
          </cell>
          <cell r="P324">
            <v>151136</v>
          </cell>
          <cell r="Q324">
            <v>150913</v>
          </cell>
          <cell r="R324">
            <v>150865</v>
          </cell>
          <cell r="S324">
            <v>150600</v>
          </cell>
        </row>
        <row r="325">
          <cell r="H325" t="str">
            <v>.Windham County, Connecticut</v>
          </cell>
          <cell r="I325">
            <v>118428</v>
          </cell>
          <cell r="J325">
            <v>118329</v>
          </cell>
          <cell r="K325">
            <v>117945</v>
          </cell>
          <cell r="L325">
            <v>117551</v>
          </cell>
          <cell r="M325">
            <v>116810</v>
          </cell>
          <cell r="N325">
            <v>116556</v>
          </cell>
          <cell r="O325">
            <v>116191</v>
          </cell>
          <cell r="P325">
            <v>116489</v>
          </cell>
          <cell r="Q325">
            <v>117182</v>
          </cell>
          <cell r="R325">
            <v>116884</v>
          </cell>
          <cell r="S325">
            <v>116540</v>
          </cell>
        </row>
        <row r="326">
          <cell r="H326" t="str">
            <v>.Delaware, Delaware</v>
          </cell>
          <cell r="I326">
            <v>897934</v>
          </cell>
          <cell r="J326">
            <v>907590</v>
          </cell>
          <cell r="K326">
            <v>915518</v>
          </cell>
          <cell r="L326">
            <v>924062</v>
          </cell>
          <cell r="M326">
            <v>933131</v>
          </cell>
          <cell r="N326">
            <v>942065</v>
          </cell>
          <cell r="O326">
            <v>949989</v>
          </cell>
          <cell r="P326">
            <v>957942</v>
          </cell>
          <cell r="Q326">
            <v>966985</v>
          </cell>
          <cell r="R326">
            <v>976668</v>
          </cell>
          <cell r="S326">
            <v>986809</v>
          </cell>
        </row>
        <row r="327">
          <cell r="H327" t="str">
            <v>.Kent County, Delaware</v>
          </cell>
          <cell r="I327">
            <v>162310</v>
          </cell>
          <cell r="J327">
            <v>165161</v>
          </cell>
          <cell r="K327">
            <v>167370</v>
          </cell>
          <cell r="L327">
            <v>169144</v>
          </cell>
          <cell r="M327">
            <v>171600</v>
          </cell>
          <cell r="N327">
            <v>173308</v>
          </cell>
          <cell r="O327">
            <v>174776</v>
          </cell>
          <cell r="P327">
            <v>176754</v>
          </cell>
          <cell r="Q327">
            <v>178954</v>
          </cell>
          <cell r="R327">
            <v>181492</v>
          </cell>
          <cell r="S327">
            <v>183643</v>
          </cell>
        </row>
        <row r="328">
          <cell r="H328" t="str">
            <v>.New Castle County, Delaware</v>
          </cell>
          <cell r="I328">
            <v>538479</v>
          </cell>
          <cell r="J328">
            <v>542031</v>
          </cell>
          <cell r="K328">
            <v>545053</v>
          </cell>
          <cell r="L328">
            <v>548614</v>
          </cell>
          <cell r="M328">
            <v>551124</v>
          </cell>
          <cell r="N328">
            <v>553929</v>
          </cell>
          <cell r="O328">
            <v>555582</v>
          </cell>
          <cell r="P328">
            <v>556491</v>
          </cell>
          <cell r="Q328">
            <v>557983</v>
          </cell>
          <cell r="R328">
            <v>559941</v>
          </cell>
          <cell r="S328">
            <v>561531</v>
          </cell>
        </row>
        <row r="329">
          <cell r="H329" t="str">
            <v>.Sussex County, Delaware</v>
          </cell>
          <cell r="I329">
            <v>197145</v>
          </cell>
          <cell r="J329">
            <v>200398</v>
          </cell>
          <cell r="K329">
            <v>203095</v>
          </cell>
          <cell r="L329">
            <v>206304</v>
          </cell>
          <cell r="M329">
            <v>210407</v>
          </cell>
          <cell r="N329">
            <v>214828</v>
          </cell>
          <cell r="O329">
            <v>219631</v>
          </cell>
          <cell r="P329">
            <v>224697</v>
          </cell>
          <cell r="Q329">
            <v>230048</v>
          </cell>
          <cell r="R329">
            <v>235235</v>
          </cell>
          <cell r="S329">
            <v>241635</v>
          </cell>
        </row>
        <row r="330">
          <cell r="H330" t="str">
            <v>.District of Columbia, District of Columbia</v>
          </cell>
          <cell r="I330">
            <v>601723</v>
          </cell>
          <cell r="J330">
            <v>620290</v>
          </cell>
          <cell r="K330">
            <v>635737</v>
          </cell>
          <cell r="L330">
            <v>651559</v>
          </cell>
          <cell r="M330">
            <v>663603</v>
          </cell>
          <cell r="N330">
            <v>677014</v>
          </cell>
          <cell r="O330">
            <v>687576</v>
          </cell>
          <cell r="P330">
            <v>697079</v>
          </cell>
          <cell r="Q330">
            <v>704147</v>
          </cell>
          <cell r="R330">
            <v>708253</v>
          </cell>
          <cell r="S330">
            <v>712816</v>
          </cell>
        </row>
        <row r="331">
          <cell r="H331" t="str">
            <v>.District of Columbia, District of Columbia</v>
          </cell>
          <cell r="I331">
            <v>601723</v>
          </cell>
          <cell r="J331">
            <v>620290</v>
          </cell>
          <cell r="K331">
            <v>635737</v>
          </cell>
          <cell r="L331">
            <v>651559</v>
          </cell>
          <cell r="M331">
            <v>663603</v>
          </cell>
          <cell r="N331">
            <v>677014</v>
          </cell>
          <cell r="O331">
            <v>687576</v>
          </cell>
          <cell r="P331">
            <v>697079</v>
          </cell>
          <cell r="Q331">
            <v>704147</v>
          </cell>
          <cell r="R331">
            <v>708253</v>
          </cell>
          <cell r="S331">
            <v>712816</v>
          </cell>
        </row>
        <row r="332">
          <cell r="H332" t="str">
            <v>.Florida, Florida</v>
          </cell>
          <cell r="I332">
            <v>18801310</v>
          </cell>
          <cell r="J332">
            <v>19055607</v>
          </cell>
          <cell r="K332">
            <v>19302016</v>
          </cell>
          <cell r="L332">
            <v>19551678</v>
          </cell>
          <cell r="M332">
            <v>19853880</v>
          </cell>
          <cell r="N332">
            <v>20219111</v>
          </cell>
          <cell r="O332">
            <v>20627237</v>
          </cell>
          <cell r="P332">
            <v>20977089</v>
          </cell>
          <cell r="Q332">
            <v>21254926</v>
          </cell>
          <cell r="R332">
            <v>21492056</v>
          </cell>
          <cell r="S332">
            <v>21733312</v>
          </cell>
        </row>
        <row r="333">
          <cell r="H333" t="str">
            <v>.Alachua County, Florida</v>
          </cell>
          <cell r="I333">
            <v>247336</v>
          </cell>
          <cell r="J333">
            <v>249879</v>
          </cell>
          <cell r="K333">
            <v>251596</v>
          </cell>
          <cell r="L333">
            <v>252585</v>
          </cell>
          <cell r="M333">
            <v>255606</v>
          </cell>
          <cell r="N333">
            <v>259215</v>
          </cell>
          <cell r="O333">
            <v>264127</v>
          </cell>
          <cell r="P333">
            <v>266501</v>
          </cell>
          <cell r="Q333">
            <v>269190</v>
          </cell>
          <cell r="R333">
            <v>269489</v>
          </cell>
          <cell r="S333">
            <v>271218</v>
          </cell>
        </row>
        <row r="334">
          <cell r="H334" t="str">
            <v>.Baker County, Florida</v>
          </cell>
          <cell r="I334">
            <v>27115</v>
          </cell>
          <cell r="J334">
            <v>27055</v>
          </cell>
          <cell r="K334">
            <v>27059</v>
          </cell>
          <cell r="L334">
            <v>27008</v>
          </cell>
          <cell r="M334">
            <v>27123</v>
          </cell>
          <cell r="N334">
            <v>27357</v>
          </cell>
          <cell r="O334">
            <v>27903</v>
          </cell>
          <cell r="P334">
            <v>28255</v>
          </cell>
          <cell r="Q334">
            <v>28381</v>
          </cell>
          <cell r="R334">
            <v>29288</v>
          </cell>
          <cell r="S334">
            <v>29566</v>
          </cell>
        </row>
        <row r="335">
          <cell r="H335" t="str">
            <v>.Bay County, Florida</v>
          </cell>
          <cell r="I335">
            <v>168852</v>
          </cell>
          <cell r="J335">
            <v>169587</v>
          </cell>
          <cell r="K335">
            <v>171818</v>
          </cell>
          <cell r="L335">
            <v>174704</v>
          </cell>
          <cell r="M335">
            <v>178435</v>
          </cell>
          <cell r="N335">
            <v>181678</v>
          </cell>
          <cell r="O335">
            <v>183765</v>
          </cell>
          <cell r="P335">
            <v>184841</v>
          </cell>
          <cell r="Q335">
            <v>186555</v>
          </cell>
          <cell r="R335">
            <v>173895</v>
          </cell>
          <cell r="S335">
            <v>171322</v>
          </cell>
        </row>
        <row r="336">
          <cell r="H336" t="str">
            <v>.Bradford County, Florida</v>
          </cell>
          <cell r="I336">
            <v>28520</v>
          </cell>
          <cell r="J336">
            <v>28430</v>
          </cell>
          <cell r="K336">
            <v>27052</v>
          </cell>
          <cell r="L336">
            <v>26804</v>
          </cell>
          <cell r="M336">
            <v>26562</v>
          </cell>
          <cell r="N336">
            <v>26759</v>
          </cell>
          <cell r="O336">
            <v>26756</v>
          </cell>
          <cell r="P336">
            <v>27158</v>
          </cell>
          <cell r="Q336">
            <v>27759</v>
          </cell>
          <cell r="R336">
            <v>28348</v>
          </cell>
          <cell r="S336">
            <v>28593</v>
          </cell>
        </row>
        <row r="337">
          <cell r="H337" t="str">
            <v>.Brevard County, Florida</v>
          </cell>
          <cell r="I337">
            <v>543376</v>
          </cell>
          <cell r="J337">
            <v>544442</v>
          </cell>
          <cell r="K337">
            <v>547119</v>
          </cell>
          <cell r="L337">
            <v>550478</v>
          </cell>
          <cell r="M337">
            <v>555838</v>
          </cell>
          <cell r="N337">
            <v>566133</v>
          </cell>
          <cell r="O337">
            <v>577380</v>
          </cell>
          <cell r="P337">
            <v>588165</v>
          </cell>
          <cell r="Q337">
            <v>594978</v>
          </cell>
          <cell r="R337">
            <v>601024</v>
          </cell>
          <cell r="S337">
            <v>608459</v>
          </cell>
        </row>
        <row r="338">
          <cell r="H338" t="str">
            <v>.Broward County, Florida</v>
          </cell>
          <cell r="I338">
            <v>1748066</v>
          </cell>
          <cell r="J338">
            <v>1787096</v>
          </cell>
          <cell r="K338">
            <v>1814468</v>
          </cell>
          <cell r="L338">
            <v>1836869</v>
          </cell>
          <cell r="M338">
            <v>1861259</v>
          </cell>
          <cell r="N338">
            <v>1885435</v>
          </cell>
          <cell r="O338">
            <v>1913780</v>
          </cell>
          <cell r="P338">
            <v>1935945</v>
          </cell>
          <cell r="Q338">
            <v>1948058</v>
          </cell>
          <cell r="R338">
            <v>1955475</v>
          </cell>
          <cell r="S338">
            <v>1958105</v>
          </cell>
        </row>
        <row r="339">
          <cell r="H339" t="str">
            <v>.Calhoun County, Florida</v>
          </cell>
          <cell r="I339">
            <v>14625</v>
          </cell>
          <cell r="J339">
            <v>14725</v>
          </cell>
          <cell r="K339">
            <v>14673</v>
          </cell>
          <cell r="L339">
            <v>14582</v>
          </cell>
          <cell r="M339">
            <v>14456</v>
          </cell>
          <cell r="N339">
            <v>14412</v>
          </cell>
          <cell r="O339">
            <v>14346</v>
          </cell>
          <cell r="P339">
            <v>14463</v>
          </cell>
          <cell r="Q339">
            <v>14593</v>
          </cell>
          <cell r="R339">
            <v>14140</v>
          </cell>
          <cell r="S339">
            <v>14078</v>
          </cell>
        </row>
        <row r="340">
          <cell r="H340" t="str">
            <v>.Charlotte County, Florida</v>
          </cell>
          <cell r="I340">
            <v>159978</v>
          </cell>
          <cell r="J340">
            <v>159926</v>
          </cell>
          <cell r="K340">
            <v>162840</v>
          </cell>
          <cell r="L340">
            <v>164801</v>
          </cell>
          <cell r="M340">
            <v>168208</v>
          </cell>
          <cell r="N340">
            <v>172607</v>
          </cell>
          <cell r="O340">
            <v>178046</v>
          </cell>
          <cell r="P340">
            <v>181998</v>
          </cell>
          <cell r="Q340">
            <v>185204</v>
          </cell>
          <cell r="R340">
            <v>189669</v>
          </cell>
          <cell r="S340">
            <v>194711</v>
          </cell>
        </row>
        <row r="341">
          <cell r="H341" t="str">
            <v>.Citrus County, Florida</v>
          </cell>
          <cell r="I341">
            <v>141236</v>
          </cell>
          <cell r="J341">
            <v>139782</v>
          </cell>
          <cell r="K341">
            <v>139215</v>
          </cell>
          <cell r="L341">
            <v>138888</v>
          </cell>
          <cell r="M341">
            <v>138907</v>
          </cell>
          <cell r="N341">
            <v>140397</v>
          </cell>
          <cell r="O341">
            <v>142988</v>
          </cell>
          <cell r="P341">
            <v>145619</v>
          </cell>
          <cell r="Q341">
            <v>147920</v>
          </cell>
          <cell r="R341">
            <v>150153</v>
          </cell>
          <cell r="S341">
            <v>153010</v>
          </cell>
        </row>
        <row r="342">
          <cell r="H342" t="str">
            <v>.Clay County, Florida</v>
          </cell>
          <cell r="I342">
            <v>190865</v>
          </cell>
          <cell r="J342">
            <v>192335</v>
          </cell>
          <cell r="K342">
            <v>193909</v>
          </cell>
          <cell r="L342">
            <v>195732</v>
          </cell>
          <cell r="M342">
            <v>198687</v>
          </cell>
          <cell r="N342">
            <v>202552</v>
          </cell>
          <cell r="O342">
            <v>207401</v>
          </cell>
          <cell r="P342">
            <v>212381</v>
          </cell>
          <cell r="Q342">
            <v>215902</v>
          </cell>
          <cell r="R342">
            <v>219014</v>
          </cell>
          <cell r="S342">
            <v>221770</v>
          </cell>
        </row>
        <row r="343">
          <cell r="H343" t="str">
            <v>.Collier County, Florida</v>
          </cell>
          <cell r="I343">
            <v>321520</v>
          </cell>
          <cell r="J343">
            <v>327670</v>
          </cell>
          <cell r="K343">
            <v>332330</v>
          </cell>
          <cell r="L343">
            <v>339133</v>
          </cell>
          <cell r="M343">
            <v>347401</v>
          </cell>
          <cell r="N343">
            <v>356288</v>
          </cell>
          <cell r="O343">
            <v>365894</v>
          </cell>
          <cell r="P343">
            <v>373286</v>
          </cell>
          <cell r="Q343">
            <v>378657</v>
          </cell>
          <cell r="R343">
            <v>385917</v>
          </cell>
          <cell r="S343">
            <v>392973</v>
          </cell>
        </row>
        <row r="344">
          <cell r="H344" t="str">
            <v>.Columbia County, Florida</v>
          </cell>
          <cell r="I344">
            <v>67531</v>
          </cell>
          <cell r="J344">
            <v>67326</v>
          </cell>
          <cell r="K344">
            <v>67903</v>
          </cell>
          <cell r="L344">
            <v>67444</v>
          </cell>
          <cell r="M344">
            <v>67821</v>
          </cell>
          <cell r="N344">
            <v>68277</v>
          </cell>
          <cell r="O344">
            <v>69300</v>
          </cell>
          <cell r="P344">
            <v>70051</v>
          </cell>
          <cell r="Q344">
            <v>70719</v>
          </cell>
          <cell r="R344">
            <v>71766</v>
          </cell>
          <cell r="S344">
            <v>72654</v>
          </cell>
        </row>
        <row r="345">
          <cell r="H345" t="str">
            <v>.DeSoto County, Florida</v>
          </cell>
          <cell r="I345">
            <v>34862</v>
          </cell>
          <cell r="J345">
            <v>34847</v>
          </cell>
          <cell r="K345">
            <v>35003</v>
          </cell>
          <cell r="L345">
            <v>34903</v>
          </cell>
          <cell r="M345">
            <v>35333</v>
          </cell>
          <cell r="N345">
            <v>35644</v>
          </cell>
          <cell r="O345">
            <v>36228</v>
          </cell>
          <cell r="P345">
            <v>37159</v>
          </cell>
          <cell r="Q345">
            <v>37128</v>
          </cell>
          <cell r="R345">
            <v>37821</v>
          </cell>
          <cell r="S345">
            <v>38520</v>
          </cell>
        </row>
        <row r="346">
          <cell r="H346" t="str">
            <v>.Dixie County, Florida</v>
          </cell>
          <cell r="I346">
            <v>16422</v>
          </cell>
          <cell r="J346">
            <v>16403</v>
          </cell>
          <cell r="K346">
            <v>16152</v>
          </cell>
          <cell r="L346">
            <v>16084</v>
          </cell>
          <cell r="M346">
            <v>16041</v>
          </cell>
          <cell r="N346">
            <v>16352</v>
          </cell>
          <cell r="O346">
            <v>16455</v>
          </cell>
          <cell r="P346">
            <v>16609</v>
          </cell>
          <cell r="Q346">
            <v>16692</v>
          </cell>
          <cell r="R346">
            <v>16887</v>
          </cell>
          <cell r="S346">
            <v>17057</v>
          </cell>
        </row>
        <row r="347">
          <cell r="H347" t="str">
            <v>.Duval County, Florida</v>
          </cell>
          <cell r="I347">
            <v>864263</v>
          </cell>
          <cell r="J347">
            <v>872483</v>
          </cell>
          <cell r="K347">
            <v>880349</v>
          </cell>
          <cell r="L347">
            <v>886277</v>
          </cell>
          <cell r="M347">
            <v>897094</v>
          </cell>
          <cell r="N347">
            <v>911106</v>
          </cell>
          <cell r="O347">
            <v>927038</v>
          </cell>
          <cell r="P347">
            <v>939167</v>
          </cell>
          <cell r="Q347">
            <v>950469</v>
          </cell>
          <cell r="R347">
            <v>959853</v>
          </cell>
          <cell r="S347">
            <v>966728</v>
          </cell>
        </row>
        <row r="348">
          <cell r="H348" t="str">
            <v>.Escambia County, Florida</v>
          </cell>
          <cell r="I348">
            <v>297619</v>
          </cell>
          <cell r="J348">
            <v>299478</v>
          </cell>
          <cell r="K348">
            <v>303556</v>
          </cell>
          <cell r="L348">
            <v>306879</v>
          </cell>
          <cell r="M348">
            <v>308200</v>
          </cell>
          <cell r="N348">
            <v>309630</v>
          </cell>
          <cell r="O348">
            <v>311975</v>
          </cell>
          <cell r="P348">
            <v>313882</v>
          </cell>
          <cell r="Q348">
            <v>315857</v>
          </cell>
          <cell r="R348">
            <v>319379</v>
          </cell>
          <cell r="S348">
            <v>322364</v>
          </cell>
        </row>
        <row r="349">
          <cell r="H349" t="str">
            <v>.Flagler County, Florida</v>
          </cell>
          <cell r="I349">
            <v>95696</v>
          </cell>
          <cell r="J349">
            <v>97473</v>
          </cell>
          <cell r="K349">
            <v>98461</v>
          </cell>
          <cell r="L349">
            <v>99845</v>
          </cell>
          <cell r="M349">
            <v>101961</v>
          </cell>
          <cell r="N349">
            <v>104533</v>
          </cell>
          <cell r="O349">
            <v>107608</v>
          </cell>
          <cell r="P349">
            <v>110316</v>
          </cell>
          <cell r="Q349">
            <v>112415</v>
          </cell>
          <cell r="R349">
            <v>115481</v>
          </cell>
          <cell r="S349">
            <v>118451</v>
          </cell>
        </row>
        <row r="350">
          <cell r="H350" t="str">
            <v>.Franklin County, Florida</v>
          </cell>
          <cell r="I350">
            <v>11549</v>
          </cell>
          <cell r="J350">
            <v>11471</v>
          </cell>
          <cell r="K350">
            <v>11609</v>
          </cell>
          <cell r="L350">
            <v>11520</v>
          </cell>
          <cell r="M350">
            <v>11656</v>
          </cell>
          <cell r="N350">
            <v>11702</v>
          </cell>
          <cell r="O350">
            <v>11834</v>
          </cell>
          <cell r="P350">
            <v>11730</v>
          </cell>
          <cell r="Q350">
            <v>11694</v>
          </cell>
          <cell r="R350">
            <v>12113</v>
          </cell>
          <cell r="S350">
            <v>12201</v>
          </cell>
        </row>
        <row r="351">
          <cell r="H351" t="str">
            <v>.Gadsden County, Florida</v>
          </cell>
          <cell r="I351">
            <v>46389</v>
          </cell>
          <cell r="J351">
            <v>47372</v>
          </cell>
          <cell r="K351">
            <v>46571</v>
          </cell>
          <cell r="L351">
            <v>46084</v>
          </cell>
          <cell r="M351">
            <v>46113</v>
          </cell>
          <cell r="N351">
            <v>46057</v>
          </cell>
          <cell r="O351">
            <v>46069</v>
          </cell>
          <cell r="P351">
            <v>45984</v>
          </cell>
          <cell r="Q351">
            <v>45933</v>
          </cell>
          <cell r="R351">
            <v>45670</v>
          </cell>
          <cell r="S351">
            <v>45277</v>
          </cell>
        </row>
        <row r="352">
          <cell r="H352" t="str">
            <v>.Gilchrist County, Florida</v>
          </cell>
          <cell r="I352">
            <v>16939</v>
          </cell>
          <cell r="J352">
            <v>17002</v>
          </cell>
          <cell r="K352">
            <v>16908</v>
          </cell>
          <cell r="L352">
            <v>16972</v>
          </cell>
          <cell r="M352">
            <v>17007</v>
          </cell>
          <cell r="N352">
            <v>17394</v>
          </cell>
          <cell r="O352">
            <v>17607</v>
          </cell>
          <cell r="P352">
            <v>17899</v>
          </cell>
          <cell r="Q352">
            <v>18263</v>
          </cell>
          <cell r="R352">
            <v>18572</v>
          </cell>
          <cell r="S352">
            <v>18885</v>
          </cell>
        </row>
        <row r="353">
          <cell r="H353" t="str">
            <v>.Glades County, Florida</v>
          </cell>
          <cell r="I353">
            <v>12884</v>
          </cell>
          <cell r="J353">
            <v>12842</v>
          </cell>
          <cell r="K353">
            <v>12676</v>
          </cell>
          <cell r="L353">
            <v>12680</v>
          </cell>
          <cell r="M353">
            <v>12956</v>
          </cell>
          <cell r="N353">
            <v>13115</v>
          </cell>
          <cell r="O353">
            <v>13421</v>
          </cell>
          <cell r="P353">
            <v>13591</v>
          </cell>
          <cell r="Q353">
            <v>13762</v>
          </cell>
          <cell r="R353">
            <v>13914</v>
          </cell>
          <cell r="S353">
            <v>14198</v>
          </cell>
        </row>
        <row r="354">
          <cell r="H354" t="str">
            <v>.Gulf County, Florida</v>
          </cell>
          <cell r="I354">
            <v>15863</v>
          </cell>
          <cell r="J354">
            <v>15767</v>
          </cell>
          <cell r="K354">
            <v>15769</v>
          </cell>
          <cell r="L354">
            <v>15887</v>
          </cell>
          <cell r="M354">
            <v>16011</v>
          </cell>
          <cell r="N354">
            <v>15944</v>
          </cell>
          <cell r="O354">
            <v>16082</v>
          </cell>
          <cell r="P354">
            <v>16115</v>
          </cell>
          <cell r="Q354">
            <v>16137</v>
          </cell>
          <cell r="R354">
            <v>13498</v>
          </cell>
          <cell r="S354">
            <v>13534</v>
          </cell>
        </row>
        <row r="355">
          <cell r="H355" t="str">
            <v>.Hamilton County, Florida</v>
          </cell>
          <cell r="I355">
            <v>14799</v>
          </cell>
          <cell r="J355">
            <v>14596</v>
          </cell>
          <cell r="K355">
            <v>14726</v>
          </cell>
          <cell r="L355">
            <v>14344</v>
          </cell>
          <cell r="M355">
            <v>14071</v>
          </cell>
          <cell r="N355">
            <v>14275</v>
          </cell>
          <cell r="O355">
            <v>14309</v>
          </cell>
          <cell r="P355">
            <v>14397</v>
          </cell>
          <cell r="Q355">
            <v>14289</v>
          </cell>
          <cell r="R355">
            <v>14470</v>
          </cell>
          <cell r="S355">
            <v>14521</v>
          </cell>
        </row>
        <row r="356">
          <cell r="H356" t="str">
            <v>.Hardee County, Florida</v>
          </cell>
          <cell r="I356">
            <v>27731</v>
          </cell>
          <cell r="J356">
            <v>27681</v>
          </cell>
          <cell r="K356">
            <v>27433</v>
          </cell>
          <cell r="L356">
            <v>27307</v>
          </cell>
          <cell r="M356">
            <v>27259</v>
          </cell>
          <cell r="N356">
            <v>27167</v>
          </cell>
          <cell r="O356">
            <v>27228</v>
          </cell>
          <cell r="P356">
            <v>27172</v>
          </cell>
          <cell r="Q356">
            <v>27106</v>
          </cell>
          <cell r="R356">
            <v>26806</v>
          </cell>
          <cell r="S356">
            <v>26822</v>
          </cell>
        </row>
        <row r="357">
          <cell r="H357" t="str">
            <v>.Hendry County, Florida</v>
          </cell>
          <cell r="I357">
            <v>39140</v>
          </cell>
          <cell r="J357">
            <v>38968</v>
          </cell>
          <cell r="K357">
            <v>37864</v>
          </cell>
          <cell r="L357">
            <v>37802</v>
          </cell>
          <cell r="M357">
            <v>38467</v>
          </cell>
          <cell r="N357">
            <v>39242</v>
          </cell>
          <cell r="O357">
            <v>40097</v>
          </cell>
          <cell r="P357">
            <v>41074</v>
          </cell>
          <cell r="Q357">
            <v>41306</v>
          </cell>
          <cell r="R357">
            <v>42069</v>
          </cell>
          <cell r="S357">
            <v>42813</v>
          </cell>
        </row>
        <row r="358">
          <cell r="H358" t="str">
            <v>.Hernando County, Florida</v>
          </cell>
          <cell r="I358">
            <v>172778</v>
          </cell>
          <cell r="J358">
            <v>172877</v>
          </cell>
          <cell r="K358">
            <v>172777</v>
          </cell>
          <cell r="L358">
            <v>173721</v>
          </cell>
          <cell r="M358">
            <v>175411</v>
          </cell>
          <cell r="N358">
            <v>178036</v>
          </cell>
          <cell r="O358">
            <v>182668</v>
          </cell>
          <cell r="P358">
            <v>186899</v>
          </cell>
          <cell r="Q358">
            <v>190851</v>
          </cell>
          <cell r="R358">
            <v>194290</v>
          </cell>
          <cell r="S358">
            <v>198792</v>
          </cell>
        </row>
        <row r="359">
          <cell r="H359" t="str">
            <v>.Highlands County, Florida</v>
          </cell>
          <cell r="I359">
            <v>98786</v>
          </cell>
          <cell r="J359">
            <v>98493</v>
          </cell>
          <cell r="K359">
            <v>98244</v>
          </cell>
          <cell r="L359">
            <v>98118</v>
          </cell>
          <cell r="M359">
            <v>98636</v>
          </cell>
          <cell r="N359">
            <v>100204</v>
          </cell>
          <cell r="O359">
            <v>102058</v>
          </cell>
          <cell r="P359">
            <v>103828</v>
          </cell>
          <cell r="Q359">
            <v>104453</v>
          </cell>
          <cell r="R359">
            <v>105890</v>
          </cell>
          <cell r="S359">
            <v>106639</v>
          </cell>
        </row>
        <row r="360">
          <cell r="H360" t="str">
            <v>.Hillsborough County, Florida</v>
          </cell>
          <cell r="I360">
            <v>1229226</v>
          </cell>
          <cell r="J360">
            <v>1255639</v>
          </cell>
          <cell r="K360">
            <v>1279861</v>
          </cell>
          <cell r="L360">
            <v>1304474</v>
          </cell>
          <cell r="M360">
            <v>1332742</v>
          </cell>
          <cell r="N360">
            <v>1364645</v>
          </cell>
          <cell r="O360">
            <v>1398093</v>
          </cell>
          <cell r="P360">
            <v>1428960</v>
          </cell>
          <cell r="Q360">
            <v>1455351</v>
          </cell>
          <cell r="R360">
            <v>1476431</v>
          </cell>
          <cell r="S360">
            <v>1497957</v>
          </cell>
        </row>
        <row r="361">
          <cell r="H361" t="str">
            <v>.Holmes County, Florida</v>
          </cell>
          <cell r="I361">
            <v>19927</v>
          </cell>
          <cell r="J361">
            <v>19841</v>
          </cell>
          <cell r="K361">
            <v>19704</v>
          </cell>
          <cell r="L361">
            <v>19604</v>
          </cell>
          <cell r="M361">
            <v>19578</v>
          </cell>
          <cell r="N361">
            <v>19292</v>
          </cell>
          <cell r="O361">
            <v>19426</v>
          </cell>
          <cell r="P361">
            <v>19458</v>
          </cell>
          <cell r="Q361">
            <v>19512</v>
          </cell>
          <cell r="R361">
            <v>19661</v>
          </cell>
          <cell r="S361">
            <v>19594</v>
          </cell>
        </row>
        <row r="362">
          <cell r="H362" t="str">
            <v>.Indian River County, Florida</v>
          </cell>
          <cell r="I362">
            <v>138028</v>
          </cell>
          <cell r="J362">
            <v>139122</v>
          </cell>
          <cell r="K362">
            <v>140515</v>
          </cell>
          <cell r="L362">
            <v>141961</v>
          </cell>
          <cell r="M362">
            <v>144532</v>
          </cell>
          <cell r="N362">
            <v>147547</v>
          </cell>
          <cell r="O362">
            <v>151281</v>
          </cell>
          <cell r="P362">
            <v>154260</v>
          </cell>
          <cell r="Q362">
            <v>157023</v>
          </cell>
          <cell r="R362">
            <v>159739</v>
          </cell>
          <cell r="S362">
            <v>162518</v>
          </cell>
        </row>
        <row r="363">
          <cell r="H363" t="str">
            <v>.Jackson County, Florida</v>
          </cell>
          <cell r="I363">
            <v>49746</v>
          </cell>
          <cell r="J363">
            <v>49204</v>
          </cell>
          <cell r="K363">
            <v>49111</v>
          </cell>
          <cell r="L363">
            <v>48885</v>
          </cell>
          <cell r="M363">
            <v>48737</v>
          </cell>
          <cell r="N363">
            <v>48617</v>
          </cell>
          <cell r="O363">
            <v>48325</v>
          </cell>
          <cell r="P363">
            <v>48288</v>
          </cell>
          <cell r="Q363">
            <v>48089</v>
          </cell>
          <cell r="R363">
            <v>46257</v>
          </cell>
          <cell r="S363">
            <v>46085</v>
          </cell>
        </row>
        <row r="364">
          <cell r="H364" t="str">
            <v>.Jefferson County, Florida</v>
          </cell>
          <cell r="I364">
            <v>14761</v>
          </cell>
          <cell r="J364">
            <v>14527</v>
          </cell>
          <cell r="K364">
            <v>14218</v>
          </cell>
          <cell r="L364">
            <v>14212</v>
          </cell>
          <cell r="M364">
            <v>14061</v>
          </cell>
          <cell r="N364">
            <v>14121</v>
          </cell>
          <cell r="O364">
            <v>13985</v>
          </cell>
          <cell r="P364">
            <v>14226</v>
          </cell>
          <cell r="Q364">
            <v>14358</v>
          </cell>
          <cell r="R364">
            <v>14280</v>
          </cell>
          <cell r="S364">
            <v>14543</v>
          </cell>
        </row>
        <row r="365">
          <cell r="H365" t="str">
            <v>.Lafayette County, Florida</v>
          </cell>
          <cell r="I365">
            <v>8870</v>
          </cell>
          <cell r="J365">
            <v>8801</v>
          </cell>
          <cell r="K365">
            <v>8791</v>
          </cell>
          <cell r="L365">
            <v>8819</v>
          </cell>
          <cell r="M365">
            <v>8860</v>
          </cell>
          <cell r="N365">
            <v>8722</v>
          </cell>
          <cell r="O365">
            <v>8760</v>
          </cell>
          <cell r="P365">
            <v>8603</v>
          </cell>
          <cell r="Q365">
            <v>8649</v>
          </cell>
          <cell r="R365">
            <v>8384</v>
          </cell>
          <cell r="S365">
            <v>8482</v>
          </cell>
        </row>
        <row r="366">
          <cell r="H366" t="str">
            <v>.Lake County, Florida</v>
          </cell>
          <cell r="I366">
            <v>297052</v>
          </cell>
          <cell r="J366">
            <v>300547</v>
          </cell>
          <cell r="K366">
            <v>303806</v>
          </cell>
          <cell r="L366">
            <v>308088</v>
          </cell>
          <cell r="M366">
            <v>315493</v>
          </cell>
          <cell r="N366">
            <v>325338</v>
          </cell>
          <cell r="O366">
            <v>335209</v>
          </cell>
          <cell r="P366">
            <v>345848</v>
          </cell>
          <cell r="Q366">
            <v>357086</v>
          </cell>
          <cell r="R366">
            <v>366941</v>
          </cell>
          <cell r="S366">
            <v>375492</v>
          </cell>
        </row>
        <row r="367">
          <cell r="H367" t="str">
            <v>.Lee County, Florida</v>
          </cell>
          <cell r="I367">
            <v>618754</v>
          </cell>
          <cell r="J367">
            <v>631198</v>
          </cell>
          <cell r="K367">
            <v>644451</v>
          </cell>
          <cell r="L367">
            <v>660197</v>
          </cell>
          <cell r="M367">
            <v>677710</v>
          </cell>
          <cell r="N367">
            <v>700243</v>
          </cell>
          <cell r="O367">
            <v>723467</v>
          </cell>
          <cell r="P367">
            <v>741188</v>
          </cell>
          <cell r="Q367">
            <v>755159</v>
          </cell>
          <cell r="R367">
            <v>772268</v>
          </cell>
          <cell r="S367">
            <v>790767</v>
          </cell>
        </row>
        <row r="368">
          <cell r="H368" t="str">
            <v>.Leon County, Florida</v>
          </cell>
          <cell r="I368">
            <v>275487</v>
          </cell>
          <cell r="J368">
            <v>278420</v>
          </cell>
          <cell r="K368">
            <v>283707</v>
          </cell>
          <cell r="L368">
            <v>282006</v>
          </cell>
          <cell r="M368">
            <v>283923</v>
          </cell>
          <cell r="N368">
            <v>286098</v>
          </cell>
          <cell r="O368">
            <v>286960</v>
          </cell>
          <cell r="P368">
            <v>291125</v>
          </cell>
          <cell r="Q368">
            <v>291905</v>
          </cell>
          <cell r="R368">
            <v>293866</v>
          </cell>
          <cell r="S368">
            <v>295460</v>
          </cell>
        </row>
        <row r="369">
          <cell r="H369" t="str">
            <v>.Levy County, Florida</v>
          </cell>
          <cell r="I369">
            <v>40801</v>
          </cell>
          <cell r="J369">
            <v>40165</v>
          </cell>
          <cell r="K369">
            <v>39835</v>
          </cell>
          <cell r="L369">
            <v>39449</v>
          </cell>
          <cell r="M369">
            <v>39317</v>
          </cell>
          <cell r="N369">
            <v>39630</v>
          </cell>
          <cell r="O369">
            <v>39885</v>
          </cell>
          <cell r="P369">
            <v>40339</v>
          </cell>
          <cell r="Q369">
            <v>40839</v>
          </cell>
          <cell r="R369">
            <v>41620</v>
          </cell>
          <cell r="S369">
            <v>42214</v>
          </cell>
        </row>
        <row r="370">
          <cell r="H370" t="str">
            <v>.Liberty County, Florida</v>
          </cell>
          <cell r="I370">
            <v>8365</v>
          </cell>
          <cell r="J370">
            <v>8266</v>
          </cell>
          <cell r="K370">
            <v>8304</v>
          </cell>
          <cell r="L370">
            <v>8360</v>
          </cell>
          <cell r="M370">
            <v>8419</v>
          </cell>
          <cell r="N370">
            <v>8412</v>
          </cell>
          <cell r="O370">
            <v>8307</v>
          </cell>
          <cell r="P370">
            <v>8234</v>
          </cell>
          <cell r="Q370">
            <v>8421</v>
          </cell>
          <cell r="R370">
            <v>8341</v>
          </cell>
          <cell r="S370">
            <v>8364</v>
          </cell>
        </row>
        <row r="371">
          <cell r="H371" t="str">
            <v>.Madison County, Florida</v>
          </cell>
          <cell r="I371">
            <v>19224</v>
          </cell>
          <cell r="J371">
            <v>19134</v>
          </cell>
          <cell r="K371">
            <v>18973</v>
          </cell>
          <cell r="L371">
            <v>18757</v>
          </cell>
          <cell r="M371">
            <v>18607</v>
          </cell>
          <cell r="N371">
            <v>18485</v>
          </cell>
          <cell r="O371">
            <v>18342</v>
          </cell>
          <cell r="P371">
            <v>18512</v>
          </cell>
          <cell r="Q371">
            <v>18623</v>
          </cell>
          <cell r="R371">
            <v>18599</v>
          </cell>
          <cell r="S371">
            <v>18707</v>
          </cell>
        </row>
        <row r="372">
          <cell r="H372" t="str">
            <v>.Manatee County, Florida</v>
          </cell>
          <cell r="I372">
            <v>322833</v>
          </cell>
          <cell r="J372">
            <v>327619</v>
          </cell>
          <cell r="K372">
            <v>333965</v>
          </cell>
          <cell r="L372">
            <v>342024</v>
          </cell>
          <cell r="M372">
            <v>351080</v>
          </cell>
          <cell r="N372">
            <v>362821</v>
          </cell>
          <cell r="O372">
            <v>375538</v>
          </cell>
          <cell r="P372">
            <v>385458</v>
          </cell>
          <cell r="Q372">
            <v>394043</v>
          </cell>
          <cell r="R372">
            <v>402977</v>
          </cell>
          <cell r="S372">
            <v>411219</v>
          </cell>
        </row>
        <row r="373">
          <cell r="H373" t="str">
            <v>.Marion County, Florida</v>
          </cell>
          <cell r="I373">
            <v>331298</v>
          </cell>
          <cell r="J373">
            <v>332325</v>
          </cell>
          <cell r="K373">
            <v>333945</v>
          </cell>
          <cell r="L373">
            <v>335196</v>
          </cell>
          <cell r="M373">
            <v>338165</v>
          </cell>
          <cell r="N373">
            <v>342388</v>
          </cell>
          <cell r="O373">
            <v>347958</v>
          </cell>
          <cell r="P373">
            <v>353953</v>
          </cell>
          <cell r="Q373">
            <v>359630</v>
          </cell>
          <cell r="R373">
            <v>365997</v>
          </cell>
          <cell r="S373">
            <v>373513</v>
          </cell>
        </row>
        <row r="374">
          <cell r="H374" t="str">
            <v>.Martin County, Florida</v>
          </cell>
          <cell r="I374">
            <v>146318</v>
          </cell>
          <cell r="J374">
            <v>147904</v>
          </cell>
          <cell r="K374">
            <v>149032</v>
          </cell>
          <cell r="L374">
            <v>151197</v>
          </cell>
          <cell r="M374">
            <v>153218</v>
          </cell>
          <cell r="N374">
            <v>155674</v>
          </cell>
          <cell r="O374">
            <v>158425</v>
          </cell>
          <cell r="P374">
            <v>159716</v>
          </cell>
          <cell r="Q374">
            <v>160661</v>
          </cell>
          <cell r="R374">
            <v>161212</v>
          </cell>
          <cell r="S374">
            <v>162088</v>
          </cell>
        </row>
        <row r="375">
          <cell r="H375" t="str">
            <v>.Miami-Dade County, Florida</v>
          </cell>
          <cell r="I375">
            <v>2496435</v>
          </cell>
          <cell r="J375">
            <v>2544511</v>
          </cell>
          <cell r="K375">
            <v>2576473</v>
          </cell>
          <cell r="L375">
            <v>2609570</v>
          </cell>
          <cell r="M375">
            <v>2634056</v>
          </cell>
          <cell r="N375">
            <v>2659549</v>
          </cell>
          <cell r="O375">
            <v>2689890</v>
          </cell>
          <cell r="P375">
            <v>2709126</v>
          </cell>
          <cell r="Q375">
            <v>2709711</v>
          </cell>
          <cell r="R375">
            <v>2711612</v>
          </cell>
          <cell r="S375">
            <v>2707303</v>
          </cell>
        </row>
        <row r="376">
          <cell r="H376" t="str">
            <v>.Monroe County, Florida</v>
          </cell>
          <cell r="I376">
            <v>73090</v>
          </cell>
          <cell r="J376">
            <v>73988</v>
          </cell>
          <cell r="K376">
            <v>74596</v>
          </cell>
          <cell r="L376">
            <v>75878</v>
          </cell>
          <cell r="M376">
            <v>76353</v>
          </cell>
          <cell r="N376">
            <v>76758</v>
          </cell>
          <cell r="O376">
            <v>76968</v>
          </cell>
          <cell r="P376">
            <v>76556</v>
          </cell>
          <cell r="Q376">
            <v>74362</v>
          </cell>
          <cell r="R376">
            <v>73897</v>
          </cell>
          <cell r="S376">
            <v>73900</v>
          </cell>
        </row>
        <row r="377">
          <cell r="H377" t="str">
            <v>.Nassau County, Florida</v>
          </cell>
          <cell r="I377">
            <v>73314</v>
          </cell>
          <cell r="J377">
            <v>74166</v>
          </cell>
          <cell r="K377">
            <v>74546</v>
          </cell>
          <cell r="L377">
            <v>75428</v>
          </cell>
          <cell r="M377">
            <v>76309</v>
          </cell>
          <cell r="N377">
            <v>78022</v>
          </cell>
          <cell r="O377">
            <v>80168</v>
          </cell>
          <cell r="P377">
            <v>83024</v>
          </cell>
          <cell r="Q377">
            <v>85923</v>
          </cell>
          <cell r="R377">
            <v>88583</v>
          </cell>
          <cell r="S377">
            <v>91113</v>
          </cell>
        </row>
        <row r="378">
          <cell r="H378" t="str">
            <v>.Okaloosa County, Florida</v>
          </cell>
          <cell r="I378">
            <v>180822</v>
          </cell>
          <cell r="J378">
            <v>183205</v>
          </cell>
          <cell r="K378">
            <v>189957</v>
          </cell>
          <cell r="L378">
            <v>192969</v>
          </cell>
          <cell r="M378">
            <v>195074</v>
          </cell>
          <cell r="N378">
            <v>198310</v>
          </cell>
          <cell r="O378">
            <v>200912</v>
          </cell>
          <cell r="P378">
            <v>204275</v>
          </cell>
          <cell r="Q378">
            <v>207731</v>
          </cell>
          <cell r="R378">
            <v>211411</v>
          </cell>
          <cell r="S378">
            <v>212820</v>
          </cell>
        </row>
        <row r="379">
          <cell r="H379" t="str">
            <v>.Okeechobee County, Florida</v>
          </cell>
          <cell r="I379">
            <v>39996</v>
          </cell>
          <cell r="J379">
            <v>39854</v>
          </cell>
          <cell r="K379">
            <v>39693</v>
          </cell>
          <cell r="L379">
            <v>39464</v>
          </cell>
          <cell r="M379">
            <v>39550</v>
          </cell>
          <cell r="N379">
            <v>39833</v>
          </cell>
          <cell r="O379">
            <v>40767</v>
          </cell>
          <cell r="P379">
            <v>41248</v>
          </cell>
          <cell r="Q379">
            <v>41601</v>
          </cell>
          <cell r="R379">
            <v>42141</v>
          </cell>
          <cell r="S379">
            <v>42297</v>
          </cell>
        </row>
        <row r="380">
          <cell r="H380" t="str">
            <v>.Orange County, Florida</v>
          </cell>
          <cell r="I380">
            <v>1145956</v>
          </cell>
          <cell r="J380">
            <v>1170699</v>
          </cell>
          <cell r="K380">
            <v>1202716</v>
          </cell>
          <cell r="L380">
            <v>1227761</v>
          </cell>
          <cell r="M380">
            <v>1257031</v>
          </cell>
          <cell r="N380">
            <v>1291844</v>
          </cell>
          <cell r="O380">
            <v>1327775</v>
          </cell>
          <cell r="P380">
            <v>1357720</v>
          </cell>
          <cell r="Q380">
            <v>1383657</v>
          </cell>
          <cell r="R380">
            <v>1395371</v>
          </cell>
          <cell r="S380">
            <v>1404396</v>
          </cell>
        </row>
        <row r="381">
          <cell r="H381" t="str">
            <v>.Osceola County, Florida</v>
          </cell>
          <cell r="I381">
            <v>268685</v>
          </cell>
          <cell r="J381">
            <v>278669</v>
          </cell>
          <cell r="K381">
            <v>288932</v>
          </cell>
          <cell r="L381">
            <v>299322</v>
          </cell>
          <cell r="M381">
            <v>311150</v>
          </cell>
          <cell r="N381">
            <v>323860</v>
          </cell>
          <cell r="O381">
            <v>338182</v>
          </cell>
          <cell r="P381">
            <v>353306</v>
          </cell>
          <cell r="Q381">
            <v>367359</v>
          </cell>
          <cell r="R381">
            <v>374170</v>
          </cell>
          <cell r="S381">
            <v>385315</v>
          </cell>
        </row>
        <row r="382">
          <cell r="H382" t="str">
            <v>.Palm Beach County, Florida</v>
          </cell>
          <cell r="I382">
            <v>1320134</v>
          </cell>
          <cell r="J382">
            <v>1336875</v>
          </cell>
          <cell r="K382">
            <v>1355149</v>
          </cell>
          <cell r="L382">
            <v>1376782</v>
          </cell>
          <cell r="M382">
            <v>1399064</v>
          </cell>
          <cell r="N382">
            <v>1424772</v>
          </cell>
          <cell r="O382">
            <v>1451469</v>
          </cell>
          <cell r="P382">
            <v>1470583</v>
          </cell>
          <cell r="Q382">
            <v>1482833</v>
          </cell>
          <cell r="R382">
            <v>1497800</v>
          </cell>
          <cell r="S382">
            <v>1507600</v>
          </cell>
        </row>
        <row r="383">
          <cell r="H383" t="str">
            <v>.Pasco County, Florida</v>
          </cell>
          <cell r="I383">
            <v>464697</v>
          </cell>
          <cell r="J383">
            <v>466529</v>
          </cell>
          <cell r="K383">
            <v>469755</v>
          </cell>
          <cell r="L383">
            <v>474501</v>
          </cell>
          <cell r="M383">
            <v>483590</v>
          </cell>
          <cell r="N383">
            <v>495130</v>
          </cell>
          <cell r="O383">
            <v>510319</v>
          </cell>
          <cell r="P383">
            <v>525533</v>
          </cell>
          <cell r="Q383">
            <v>539129</v>
          </cell>
          <cell r="R383">
            <v>554032</v>
          </cell>
          <cell r="S383">
            <v>570412</v>
          </cell>
        </row>
        <row r="384">
          <cell r="H384" t="str">
            <v>.Pinellas County, Florida</v>
          </cell>
          <cell r="I384">
            <v>916542</v>
          </cell>
          <cell r="J384">
            <v>918574</v>
          </cell>
          <cell r="K384">
            <v>921863</v>
          </cell>
          <cell r="L384">
            <v>928755</v>
          </cell>
          <cell r="M384">
            <v>936862</v>
          </cell>
          <cell r="N384">
            <v>947664</v>
          </cell>
          <cell r="O384">
            <v>960527</v>
          </cell>
          <cell r="P384">
            <v>968886</v>
          </cell>
          <cell r="Q384">
            <v>973343</v>
          </cell>
          <cell r="R384">
            <v>975367</v>
          </cell>
          <cell r="S384">
            <v>976802</v>
          </cell>
        </row>
        <row r="385">
          <cell r="H385" t="str">
            <v>.Polk County, Florida</v>
          </cell>
          <cell r="I385">
            <v>602095</v>
          </cell>
          <cell r="J385">
            <v>610026</v>
          </cell>
          <cell r="K385">
            <v>615581</v>
          </cell>
          <cell r="L385">
            <v>622808</v>
          </cell>
          <cell r="M385">
            <v>634624</v>
          </cell>
          <cell r="N385">
            <v>648823</v>
          </cell>
          <cell r="O385">
            <v>666271</v>
          </cell>
          <cell r="P385">
            <v>685790</v>
          </cell>
          <cell r="Q385">
            <v>707095</v>
          </cell>
          <cell r="R385">
            <v>724967</v>
          </cell>
          <cell r="S385">
            <v>744552</v>
          </cell>
        </row>
        <row r="386">
          <cell r="H386" t="str">
            <v>.Putnam County, Florida</v>
          </cell>
          <cell r="I386">
            <v>74364</v>
          </cell>
          <cell r="J386">
            <v>73657</v>
          </cell>
          <cell r="K386">
            <v>72936</v>
          </cell>
          <cell r="L386">
            <v>72380</v>
          </cell>
          <cell r="M386">
            <v>71987</v>
          </cell>
          <cell r="N386">
            <v>71961</v>
          </cell>
          <cell r="O386">
            <v>72410</v>
          </cell>
          <cell r="P386">
            <v>73418</v>
          </cell>
          <cell r="Q386">
            <v>73968</v>
          </cell>
          <cell r="R386">
            <v>74309</v>
          </cell>
          <cell r="S386">
            <v>74815</v>
          </cell>
        </row>
        <row r="387">
          <cell r="H387" t="str">
            <v>.St. Johns County, Florida</v>
          </cell>
          <cell r="I387">
            <v>190039</v>
          </cell>
          <cell r="J387">
            <v>196165</v>
          </cell>
          <cell r="K387">
            <v>202164</v>
          </cell>
          <cell r="L387">
            <v>209579</v>
          </cell>
          <cell r="M387">
            <v>218009</v>
          </cell>
          <cell r="N387">
            <v>226582</v>
          </cell>
          <cell r="O387">
            <v>235192</v>
          </cell>
          <cell r="P387">
            <v>244067</v>
          </cell>
          <cell r="Q387">
            <v>254007</v>
          </cell>
          <cell r="R387">
            <v>265068</v>
          </cell>
          <cell r="S387">
            <v>278715</v>
          </cell>
        </row>
        <row r="388">
          <cell r="H388" t="str">
            <v>.St. Lucie County, Florida</v>
          </cell>
          <cell r="I388">
            <v>277789</v>
          </cell>
          <cell r="J388">
            <v>280481</v>
          </cell>
          <cell r="K388">
            <v>283042</v>
          </cell>
          <cell r="L388">
            <v>285437</v>
          </cell>
          <cell r="M388">
            <v>290207</v>
          </cell>
          <cell r="N388">
            <v>297471</v>
          </cell>
          <cell r="O388">
            <v>305775</v>
          </cell>
          <cell r="P388">
            <v>313207</v>
          </cell>
          <cell r="Q388">
            <v>320340</v>
          </cell>
          <cell r="R388">
            <v>328063</v>
          </cell>
          <cell r="S388">
            <v>337186</v>
          </cell>
        </row>
        <row r="389">
          <cell r="H389" t="str">
            <v>.Santa Rosa County, Florida</v>
          </cell>
          <cell r="I389">
            <v>151372</v>
          </cell>
          <cell r="J389">
            <v>155796</v>
          </cell>
          <cell r="K389">
            <v>158285</v>
          </cell>
          <cell r="L389">
            <v>160519</v>
          </cell>
          <cell r="M389">
            <v>162840</v>
          </cell>
          <cell r="N389">
            <v>166451</v>
          </cell>
          <cell r="O389">
            <v>170224</v>
          </cell>
          <cell r="P389">
            <v>174413</v>
          </cell>
          <cell r="Q389">
            <v>179573</v>
          </cell>
          <cell r="R389">
            <v>184587</v>
          </cell>
          <cell r="S389">
            <v>189139</v>
          </cell>
        </row>
        <row r="390">
          <cell r="H390" t="str">
            <v>.Sarasota County, Florida</v>
          </cell>
          <cell r="I390">
            <v>379448</v>
          </cell>
          <cell r="J390">
            <v>382298</v>
          </cell>
          <cell r="K390">
            <v>386585</v>
          </cell>
          <cell r="L390">
            <v>390153</v>
          </cell>
          <cell r="M390">
            <v>396636</v>
          </cell>
          <cell r="N390">
            <v>405099</v>
          </cell>
          <cell r="O390">
            <v>413395</v>
          </cell>
          <cell r="P390">
            <v>420073</v>
          </cell>
          <cell r="Q390">
            <v>426890</v>
          </cell>
          <cell r="R390">
            <v>435006</v>
          </cell>
          <cell r="S390">
            <v>443465</v>
          </cell>
        </row>
        <row r="391">
          <cell r="H391" t="str">
            <v>.Seminole County, Florida</v>
          </cell>
          <cell r="I391">
            <v>422718</v>
          </cell>
          <cell r="J391">
            <v>426382</v>
          </cell>
          <cell r="K391">
            <v>430626</v>
          </cell>
          <cell r="L391">
            <v>435640</v>
          </cell>
          <cell r="M391">
            <v>441583</v>
          </cell>
          <cell r="N391">
            <v>448535</v>
          </cell>
          <cell r="O391">
            <v>456266</v>
          </cell>
          <cell r="P391">
            <v>463052</v>
          </cell>
          <cell r="Q391">
            <v>468195</v>
          </cell>
          <cell r="R391">
            <v>471791</v>
          </cell>
          <cell r="S391">
            <v>474171</v>
          </cell>
        </row>
        <row r="392">
          <cell r="H392" t="str">
            <v>.Sumter County, Florida</v>
          </cell>
          <cell r="I392">
            <v>93420</v>
          </cell>
          <cell r="J392">
            <v>98011</v>
          </cell>
          <cell r="K392">
            <v>101727</v>
          </cell>
          <cell r="L392">
            <v>106980</v>
          </cell>
          <cell r="M392">
            <v>112354</v>
          </cell>
          <cell r="N392">
            <v>117229</v>
          </cell>
          <cell r="O392">
            <v>122249</v>
          </cell>
          <cell r="P392">
            <v>125298</v>
          </cell>
          <cell r="Q392">
            <v>129351</v>
          </cell>
          <cell r="R392">
            <v>133772</v>
          </cell>
          <cell r="S392">
            <v>139018</v>
          </cell>
        </row>
        <row r="393">
          <cell r="H393" t="str">
            <v>.Suwannee County, Florida</v>
          </cell>
          <cell r="I393">
            <v>41551</v>
          </cell>
          <cell r="J393">
            <v>43365</v>
          </cell>
          <cell r="K393">
            <v>43533</v>
          </cell>
          <cell r="L393">
            <v>43578</v>
          </cell>
          <cell r="M393">
            <v>43777</v>
          </cell>
          <cell r="N393">
            <v>43670</v>
          </cell>
          <cell r="O393">
            <v>43849</v>
          </cell>
          <cell r="P393">
            <v>44125</v>
          </cell>
          <cell r="Q393">
            <v>44206</v>
          </cell>
          <cell r="R393">
            <v>44420</v>
          </cell>
          <cell r="S393">
            <v>44851</v>
          </cell>
        </row>
        <row r="394">
          <cell r="H394" t="str">
            <v>.Taylor County, Florida</v>
          </cell>
          <cell r="I394">
            <v>22570</v>
          </cell>
          <cell r="J394">
            <v>22666</v>
          </cell>
          <cell r="K394">
            <v>22760</v>
          </cell>
          <cell r="L394">
            <v>22880</v>
          </cell>
          <cell r="M394">
            <v>22591</v>
          </cell>
          <cell r="N394">
            <v>22362</v>
          </cell>
          <cell r="O394">
            <v>22098</v>
          </cell>
          <cell r="P394">
            <v>21784</v>
          </cell>
          <cell r="Q394">
            <v>21525</v>
          </cell>
          <cell r="R394">
            <v>21537</v>
          </cell>
          <cell r="S394">
            <v>21600</v>
          </cell>
        </row>
        <row r="395">
          <cell r="H395" t="str">
            <v>.Union County, Florida</v>
          </cell>
          <cell r="I395">
            <v>15535</v>
          </cell>
          <cell r="J395">
            <v>15308</v>
          </cell>
          <cell r="K395">
            <v>15266</v>
          </cell>
          <cell r="L395">
            <v>15165</v>
          </cell>
          <cell r="M395">
            <v>15260</v>
          </cell>
          <cell r="N395">
            <v>15268</v>
          </cell>
          <cell r="O395">
            <v>15256</v>
          </cell>
          <cell r="P395">
            <v>15455</v>
          </cell>
          <cell r="Q395">
            <v>15302</v>
          </cell>
          <cell r="R395">
            <v>15213</v>
          </cell>
          <cell r="S395">
            <v>15182</v>
          </cell>
        </row>
        <row r="396">
          <cell r="H396" t="str">
            <v>.Volusia County, Florida</v>
          </cell>
          <cell r="I396">
            <v>494593</v>
          </cell>
          <cell r="J396">
            <v>494558</v>
          </cell>
          <cell r="K396">
            <v>496711</v>
          </cell>
          <cell r="L396">
            <v>500702</v>
          </cell>
          <cell r="M396">
            <v>507050</v>
          </cell>
          <cell r="N396">
            <v>517144</v>
          </cell>
          <cell r="O396">
            <v>529100</v>
          </cell>
          <cell r="P396">
            <v>538755</v>
          </cell>
          <cell r="Q396">
            <v>547117</v>
          </cell>
          <cell r="R396">
            <v>554065</v>
          </cell>
          <cell r="S396">
            <v>561497</v>
          </cell>
        </row>
        <row r="397">
          <cell r="H397" t="str">
            <v>.Wakulla County, Florida</v>
          </cell>
          <cell r="I397">
            <v>30776</v>
          </cell>
          <cell r="J397">
            <v>30977</v>
          </cell>
          <cell r="K397">
            <v>30860</v>
          </cell>
          <cell r="L397">
            <v>31009</v>
          </cell>
          <cell r="M397">
            <v>31418</v>
          </cell>
          <cell r="N397">
            <v>31529</v>
          </cell>
          <cell r="O397">
            <v>31894</v>
          </cell>
          <cell r="P397">
            <v>32055</v>
          </cell>
          <cell r="Q397">
            <v>32369</v>
          </cell>
          <cell r="R397">
            <v>33636</v>
          </cell>
          <cell r="S397">
            <v>34319</v>
          </cell>
        </row>
        <row r="398">
          <cell r="H398" t="str">
            <v>.Walton County, Florida</v>
          </cell>
          <cell r="I398">
            <v>55043</v>
          </cell>
          <cell r="J398">
            <v>55613</v>
          </cell>
          <cell r="K398">
            <v>57215</v>
          </cell>
          <cell r="L398">
            <v>59232</v>
          </cell>
          <cell r="M398">
            <v>61244</v>
          </cell>
          <cell r="N398">
            <v>63145</v>
          </cell>
          <cell r="O398">
            <v>65488</v>
          </cell>
          <cell r="P398">
            <v>68110</v>
          </cell>
          <cell r="Q398">
            <v>70874</v>
          </cell>
          <cell r="R398">
            <v>74127</v>
          </cell>
          <cell r="S398">
            <v>76648</v>
          </cell>
        </row>
        <row r="399">
          <cell r="H399" t="str">
            <v>.Washington County, Florida</v>
          </cell>
          <cell r="I399">
            <v>24896</v>
          </cell>
          <cell r="J399">
            <v>24516</v>
          </cell>
          <cell r="K399">
            <v>24747</v>
          </cell>
          <cell r="L399">
            <v>24506</v>
          </cell>
          <cell r="M399">
            <v>24300</v>
          </cell>
          <cell r="N399">
            <v>24556</v>
          </cell>
          <cell r="O399">
            <v>24469</v>
          </cell>
          <cell r="P399">
            <v>24577</v>
          </cell>
          <cell r="Q399">
            <v>24845</v>
          </cell>
          <cell r="R399">
            <v>25647</v>
          </cell>
          <cell r="S399">
            <v>25932</v>
          </cell>
        </row>
        <row r="400">
          <cell r="H400" t="str">
            <v>.Georgia, Georgia</v>
          </cell>
          <cell r="I400">
            <v>9687653</v>
          </cell>
          <cell r="J400">
            <v>9803630</v>
          </cell>
          <cell r="K400">
            <v>9903580</v>
          </cell>
          <cell r="L400">
            <v>9975592</v>
          </cell>
          <cell r="M400">
            <v>10071204</v>
          </cell>
          <cell r="N400">
            <v>10183353</v>
          </cell>
          <cell r="O400">
            <v>10308442</v>
          </cell>
          <cell r="P400">
            <v>10417031</v>
          </cell>
          <cell r="Q400">
            <v>10519389</v>
          </cell>
          <cell r="R400">
            <v>10628020</v>
          </cell>
          <cell r="S400">
            <v>10710017</v>
          </cell>
        </row>
        <row r="401">
          <cell r="H401" t="str">
            <v>.Appling County, Georgia</v>
          </cell>
          <cell r="I401">
            <v>18236</v>
          </cell>
          <cell r="J401">
            <v>18459</v>
          </cell>
          <cell r="K401">
            <v>18382</v>
          </cell>
          <cell r="L401">
            <v>18367</v>
          </cell>
          <cell r="M401">
            <v>18469</v>
          </cell>
          <cell r="N401">
            <v>18420</v>
          </cell>
          <cell r="O401">
            <v>18443</v>
          </cell>
          <cell r="P401">
            <v>18447</v>
          </cell>
          <cell r="Q401">
            <v>18538</v>
          </cell>
          <cell r="R401">
            <v>18389</v>
          </cell>
          <cell r="S401">
            <v>18325</v>
          </cell>
        </row>
        <row r="402">
          <cell r="H402" t="str">
            <v>.Atkinson County, Georgia</v>
          </cell>
          <cell r="I402">
            <v>8375</v>
          </cell>
          <cell r="J402">
            <v>8359</v>
          </cell>
          <cell r="K402">
            <v>8254</v>
          </cell>
          <cell r="L402">
            <v>8263</v>
          </cell>
          <cell r="M402">
            <v>8211</v>
          </cell>
          <cell r="N402">
            <v>8331</v>
          </cell>
          <cell r="O402">
            <v>8293</v>
          </cell>
          <cell r="P402">
            <v>8257</v>
          </cell>
          <cell r="Q402">
            <v>8344</v>
          </cell>
          <cell r="R402">
            <v>8269</v>
          </cell>
          <cell r="S402">
            <v>8393</v>
          </cell>
        </row>
        <row r="403">
          <cell r="H403" t="str">
            <v>.Bacon County, Georgia</v>
          </cell>
          <cell r="I403">
            <v>11096</v>
          </cell>
          <cell r="J403">
            <v>11150</v>
          </cell>
          <cell r="K403">
            <v>11152</v>
          </cell>
          <cell r="L403">
            <v>11174</v>
          </cell>
          <cell r="M403">
            <v>11178</v>
          </cell>
          <cell r="N403">
            <v>11225</v>
          </cell>
          <cell r="O403">
            <v>11268</v>
          </cell>
          <cell r="P403">
            <v>11204</v>
          </cell>
          <cell r="Q403">
            <v>11096</v>
          </cell>
          <cell r="R403">
            <v>11098</v>
          </cell>
          <cell r="S403">
            <v>11036</v>
          </cell>
        </row>
        <row r="404">
          <cell r="H404" t="str">
            <v>.Baker County, Georgia</v>
          </cell>
          <cell r="I404">
            <v>3451</v>
          </cell>
          <cell r="J404">
            <v>3311</v>
          </cell>
          <cell r="K404">
            <v>3370</v>
          </cell>
          <cell r="L404">
            <v>3346</v>
          </cell>
          <cell r="M404">
            <v>3287</v>
          </cell>
          <cell r="N404">
            <v>3192</v>
          </cell>
          <cell r="O404">
            <v>3185</v>
          </cell>
          <cell r="P404">
            <v>3158</v>
          </cell>
          <cell r="Q404">
            <v>3089</v>
          </cell>
          <cell r="R404">
            <v>3047</v>
          </cell>
          <cell r="S404">
            <v>2971</v>
          </cell>
        </row>
        <row r="405">
          <cell r="H405" t="str">
            <v>.Baldwin County, Georgia</v>
          </cell>
          <cell r="I405">
            <v>45720</v>
          </cell>
          <cell r="J405">
            <v>45178</v>
          </cell>
          <cell r="K405">
            <v>46522</v>
          </cell>
          <cell r="L405">
            <v>46191</v>
          </cell>
          <cell r="M405">
            <v>45920</v>
          </cell>
          <cell r="N405">
            <v>45566</v>
          </cell>
          <cell r="O405">
            <v>45260</v>
          </cell>
          <cell r="P405">
            <v>44993</v>
          </cell>
          <cell r="Q405">
            <v>45001</v>
          </cell>
          <cell r="R405">
            <v>45006</v>
          </cell>
          <cell r="S405">
            <v>45099</v>
          </cell>
        </row>
        <row r="406">
          <cell r="H406" t="str">
            <v>.Banks County, Georgia</v>
          </cell>
          <cell r="I406">
            <v>18395</v>
          </cell>
          <cell r="J406">
            <v>18245</v>
          </cell>
          <cell r="K406">
            <v>18128</v>
          </cell>
          <cell r="L406">
            <v>18216</v>
          </cell>
          <cell r="M406">
            <v>18220</v>
          </cell>
          <cell r="N406">
            <v>18375</v>
          </cell>
          <cell r="O406">
            <v>18292</v>
          </cell>
          <cell r="P406">
            <v>18607</v>
          </cell>
          <cell r="Q406">
            <v>18918</v>
          </cell>
          <cell r="R406">
            <v>19175</v>
          </cell>
          <cell r="S406">
            <v>19352</v>
          </cell>
        </row>
        <row r="407">
          <cell r="H407" t="str">
            <v>.Barrow County, Georgia</v>
          </cell>
          <cell r="I407">
            <v>69367</v>
          </cell>
          <cell r="J407">
            <v>69835</v>
          </cell>
          <cell r="K407">
            <v>70128</v>
          </cell>
          <cell r="L407">
            <v>71233</v>
          </cell>
          <cell r="M407">
            <v>72843</v>
          </cell>
          <cell r="N407">
            <v>74979</v>
          </cell>
          <cell r="O407">
            <v>77108</v>
          </cell>
          <cell r="P407">
            <v>79086</v>
          </cell>
          <cell r="Q407">
            <v>81105</v>
          </cell>
          <cell r="R407">
            <v>83581</v>
          </cell>
          <cell r="S407">
            <v>85588</v>
          </cell>
        </row>
        <row r="408">
          <cell r="H408" t="str">
            <v>.Bartow County, Georgia</v>
          </cell>
          <cell r="I408">
            <v>100157</v>
          </cell>
          <cell r="J408">
            <v>100110</v>
          </cell>
          <cell r="K408">
            <v>100241</v>
          </cell>
          <cell r="L408">
            <v>100923</v>
          </cell>
          <cell r="M408">
            <v>101251</v>
          </cell>
          <cell r="N408">
            <v>102063</v>
          </cell>
          <cell r="O408">
            <v>103418</v>
          </cell>
          <cell r="P408">
            <v>105190</v>
          </cell>
          <cell r="Q408">
            <v>106488</v>
          </cell>
          <cell r="R408">
            <v>107757</v>
          </cell>
          <cell r="S408">
            <v>109426</v>
          </cell>
        </row>
        <row r="409">
          <cell r="H409" t="str">
            <v>.Ben Hill County, Georgia</v>
          </cell>
          <cell r="I409">
            <v>17634</v>
          </cell>
          <cell r="J409">
            <v>17595</v>
          </cell>
          <cell r="K409">
            <v>17608</v>
          </cell>
          <cell r="L409">
            <v>17461</v>
          </cell>
          <cell r="M409">
            <v>17462</v>
          </cell>
          <cell r="N409">
            <v>17368</v>
          </cell>
          <cell r="O409">
            <v>17267</v>
          </cell>
          <cell r="P409">
            <v>17059</v>
          </cell>
          <cell r="Q409">
            <v>16794</v>
          </cell>
          <cell r="R409">
            <v>16711</v>
          </cell>
          <cell r="S409">
            <v>16614</v>
          </cell>
        </row>
        <row r="410">
          <cell r="H410" t="str">
            <v>.Berrien County, Georgia</v>
          </cell>
          <cell r="I410">
            <v>19286</v>
          </cell>
          <cell r="J410">
            <v>19380</v>
          </cell>
          <cell r="K410">
            <v>19160</v>
          </cell>
          <cell r="L410">
            <v>19059</v>
          </cell>
          <cell r="M410">
            <v>18813</v>
          </cell>
          <cell r="N410">
            <v>18989</v>
          </cell>
          <cell r="O410">
            <v>18968</v>
          </cell>
          <cell r="P410">
            <v>19071</v>
          </cell>
          <cell r="Q410">
            <v>19207</v>
          </cell>
          <cell r="R410">
            <v>19377</v>
          </cell>
          <cell r="S410">
            <v>19408</v>
          </cell>
        </row>
        <row r="411">
          <cell r="H411" t="str">
            <v>.Bibb County, Georgia</v>
          </cell>
          <cell r="I411">
            <v>155547</v>
          </cell>
          <cell r="J411">
            <v>156297</v>
          </cell>
          <cell r="K411">
            <v>156701</v>
          </cell>
          <cell r="L411">
            <v>155138</v>
          </cell>
          <cell r="M411">
            <v>154447</v>
          </cell>
          <cell r="N411">
            <v>154068</v>
          </cell>
          <cell r="O411">
            <v>153212</v>
          </cell>
          <cell r="P411">
            <v>152920</v>
          </cell>
          <cell r="Q411">
            <v>153069</v>
          </cell>
          <cell r="R411">
            <v>153191</v>
          </cell>
          <cell r="S411">
            <v>152737</v>
          </cell>
        </row>
        <row r="412">
          <cell r="H412" t="str">
            <v>.Bleckley County, Georgia</v>
          </cell>
          <cell r="I412">
            <v>13063</v>
          </cell>
          <cell r="J412">
            <v>13077</v>
          </cell>
          <cell r="K412">
            <v>12888</v>
          </cell>
          <cell r="L412">
            <v>12742</v>
          </cell>
          <cell r="M412">
            <v>12706</v>
          </cell>
          <cell r="N412">
            <v>12710</v>
          </cell>
          <cell r="O412">
            <v>12868</v>
          </cell>
          <cell r="P412">
            <v>12769</v>
          </cell>
          <cell r="Q412">
            <v>12833</v>
          </cell>
          <cell r="R412">
            <v>12923</v>
          </cell>
          <cell r="S412">
            <v>12955</v>
          </cell>
        </row>
        <row r="413">
          <cell r="H413" t="str">
            <v>.Brantley County, Georgia</v>
          </cell>
          <cell r="I413">
            <v>18411</v>
          </cell>
          <cell r="J413">
            <v>18549</v>
          </cell>
          <cell r="K413">
            <v>18522</v>
          </cell>
          <cell r="L413">
            <v>18253</v>
          </cell>
          <cell r="M413">
            <v>18368</v>
          </cell>
          <cell r="N413">
            <v>18443</v>
          </cell>
          <cell r="O413">
            <v>18425</v>
          </cell>
          <cell r="P413">
            <v>18848</v>
          </cell>
          <cell r="Q413">
            <v>19021</v>
          </cell>
          <cell r="R413">
            <v>19124</v>
          </cell>
          <cell r="S413">
            <v>19202</v>
          </cell>
        </row>
        <row r="414">
          <cell r="H414" t="str">
            <v>.Brooks County, Georgia</v>
          </cell>
          <cell r="I414">
            <v>16243</v>
          </cell>
          <cell r="J414">
            <v>15982</v>
          </cell>
          <cell r="K414">
            <v>15616</v>
          </cell>
          <cell r="L414">
            <v>15648</v>
          </cell>
          <cell r="M414">
            <v>15524</v>
          </cell>
          <cell r="N414">
            <v>15672</v>
          </cell>
          <cell r="O414">
            <v>15732</v>
          </cell>
          <cell r="P414">
            <v>15641</v>
          </cell>
          <cell r="Q414">
            <v>15491</v>
          </cell>
          <cell r="R414">
            <v>15518</v>
          </cell>
          <cell r="S414">
            <v>15357</v>
          </cell>
        </row>
        <row r="415">
          <cell r="H415" t="str">
            <v>.Bryan County, Georgia</v>
          </cell>
          <cell r="I415">
            <v>30233</v>
          </cell>
          <cell r="J415">
            <v>31300</v>
          </cell>
          <cell r="K415">
            <v>32293</v>
          </cell>
          <cell r="L415">
            <v>33082</v>
          </cell>
          <cell r="M415">
            <v>33726</v>
          </cell>
          <cell r="N415">
            <v>34860</v>
          </cell>
          <cell r="O415">
            <v>35916</v>
          </cell>
          <cell r="P415">
            <v>37091</v>
          </cell>
          <cell r="Q415">
            <v>38151</v>
          </cell>
          <cell r="R415">
            <v>39692</v>
          </cell>
          <cell r="S415">
            <v>40755</v>
          </cell>
        </row>
        <row r="416">
          <cell r="H416" t="str">
            <v>.Bulloch County, Georgia</v>
          </cell>
          <cell r="I416">
            <v>70217</v>
          </cell>
          <cell r="J416">
            <v>72642</v>
          </cell>
          <cell r="K416">
            <v>73114</v>
          </cell>
          <cell r="L416">
            <v>71830</v>
          </cell>
          <cell r="M416">
            <v>72667</v>
          </cell>
          <cell r="N416">
            <v>73137</v>
          </cell>
          <cell r="O416">
            <v>74660</v>
          </cell>
          <cell r="P416">
            <v>76046</v>
          </cell>
          <cell r="Q416">
            <v>77332</v>
          </cell>
          <cell r="R416">
            <v>79718</v>
          </cell>
          <cell r="S416">
            <v>80839</v>
          </cell>
        </row>
        <row r="417">
          <cell r="H417" t="str">
            <v>.Burke County, Georgia</v>
          </cell>
          <cell r="I417">
            <v>23316</v>
          </cell>
          <cell r="J417">
            <v>23513</v>
          </cell>
          <cell r="K417">
            <v>23054</v>
          </cell>
          <cell r="L417">
            <v>22832</v>
          </cell>
          <cell r="M417">
            <v>22629</v>
          </cell>
          <cell r="N417">
            <v>22644</v>
          </cell>
          <cell r="O417">
            <v>22638</v>
          </cell>
          <cell r="P417">
            <v>22553</v>
          </cell>
          <cell r="Q417">
            <v>22501</v>
          </cell>
          <cell r="R417">
            <v>22497</v>
          </cell>
          <cell r="S417">
            <v>22648</v>
          </cell>
        </row>
        <row r="418">
          <cell r="H418" t="str">
            <v>.Butts County, Georgia</v>
          </cell>
          <cell r="I418">
            <v>23655</v>
          </cell>
          <cell r="J418">
            <v>23603</v>
          </cell>
          <cell r="K418">
            <v>23431</v>
          </cell>
          <cell r="L418">
            <v>23216</v>
          </cell>
          <cell r="M418">
            <v>23337</v>
          </cell>
          <cell r="N418">
            <v>23516</v>
          </cell>
          <cell r="O418">
            <v>23738</v>
          </cell>
          <cell r="P418">
            <v>24064</v>
          </cell>
          <cell r="Q418">
            <v>24172</v>
          </cell>
          <cell r="R418">
            <v>24917</v>
          </cell>
          <cell r="S418">
            <v>25426</v>
          </cell>
        </row>
        <row r="419">
          <cell r="H419" t="str">
            <v>.Calhoun County, Georgia</v>
          </cell>
          <cell r="I419">
            <v>6694</v>
          </cell>
          <cell r="J419">
            <v>6625</v>
          </cell>
          <cell r="K419">
            <v>6568</v>
          </cell>
          <cell r="L419">
            <v>6598</v>
          </cell>
          <cell r="M419">
            <v>6513</v>
          </cell>
          <cell r="N419">
            <v>6536</v>
          </cell>
          <cell r="O419">
            <v>6359</v>
          </cell>
          <cell r="P419">
            <v>6393</v>
          </cell>
          <cell r="Q419">
            <v>6340</v>
          </cell>
          <cell r="R419">
            <v>6184</v>
          </cell>
          <cell r="S419">
            <v>6231</v>
          </cell>
        </row>
        <row r="420">
          <cell r="H420" t="str">
            <v>.Camden County, Georgia</v>
          </cell>
          <cell r="I420">
            <v>50513</v>
          </cell>
          <cell r="J420">
            <v>50344</v>
          </cell>
          <cell r="K420">
            <v>51402</v>
          </cell>
          <cell r="L420">
            <v>51478</v>
          </cell>
          <cell r="M420">
            <v>52000</v>
          </cell>
          <cell r="N420">
            <v>52549</v>
          </cell>
          <cell r="O420">
            <v>52602</v>
          </cell>
          <cell r="P420">
            <v>53211</v>
          </cell>
          <cell r="Q420">
            <v>53816</v>
          </cell>
          <cell r="R420">
            <v>54784</v>
          </cell>
          <cell r="S420">
            <v>55388</v>
          </cell>
        </row>
        <row r="421">
          <cell r="H421" t="str">
            <v>.Candler County, Georgia</v>
          </cell>
          <cell r="I421">
            <v>10998</v>
          </cell>
          <cell r="J421">
            <v>11199</v>
          </cell>
          <cell r="K421">
            <v>11090</v>
          </cell>
          <cell r="L421">
            <v>10950</v>
          </cell>
          <cell r="M421">
            <v>10853</v>
          </cell>
          <cell r="N421">
            <v>10864</v>
          </cell>
          <cell r="O421">
            <v>10837</v>
          </cell>
          <cell r="P421">
            <v>10698</v>
          </cell>
          <cell r="Q421">
            <v>10813</v>
          </cell>
          <cell r="R421">
            <v>10835</v>
          </cell>
          <cell r="S421">
            <v>10985</v>
          </cell>
        </row>
        <row r="422">
          <cell r="H422" t="str">
            <v>.Carroll County, Georgia</v>
          </cell>
          <cell r="I422">
            <v>110527</v>
          </cell>
          <cell r="J422">
            <v>110733</v>
          </cell>
          <cell r="K422">
            <v>111428</v>
          </cell>
          <cell r="L422">
            <v>112290</v>
          </cell>
          <cell r="M422">
            <v>113970</v>
          </cell>
          <cell r="N422">
            <v>114501</v>
          </cell>
          <cell r="O422">
            <v>116180</v>
          </cell>
          <cell r="P422">
            <v>117437</v>
          </cell>
          <cell r="Q422">
            <v>118094</v>
          </cell>
          <cell r="R422">
            <v>120115</v>
          </cell>
          <cell r="S422">
            <v>121633</v>
          </cell>
        </row>
        <row r="423">
          <cell r="H423" t="str">
            <v>.Catoosa County, Georgia</v>
          </cell>
          <cell r="I423">
            <v>63942</v>
          </cell>
          <cell r="J423">
            <v>64771</v>
          </cell>
          <cell r="K423">
            <v>64893</v>
          </cell>
          <cell r="L423">
            <v>65258</v>
          </cell>
          <cell r="M423">
            <v>65516</v>
          </cell>
          <cell r="N423">
            <v>65841</v>
          </cell>
          <cell r="O423">
            <v>66350</v>
          </cell>
          <cell r="P423">
            <v>66570</v>
          </cell>
          <cell r="Q423">
            <v>67402</v>
          </cell>
          <cell r="R423">
            <v>67585</v>
          </cell>
          <cell r="S423">
            <v>67996</v>
          </cell>
        </row>
        <row r="424">
          <cell r="H424" t="str">
            <v>.Charlton County, Georgia</v>
          </cell>
          <cell r="I424">
            <v>12171</v>
          </cell>
          <cell r="J424">
            <v>13452</v>
          </cell>
          <cell r="K424">
            <v>13350</v>
          </cell>
          <cell r="L424">
            <v>13103</v>
          </cell>
          <cell r="M424">
            <v>13046</v>
          </cell>
          <cell r="N424">
            <v>13238</v>
          </cell>
          <cell r="O424">
            <v>12850</v>
          </cell>
          <cell r="P424">
            <v>12779</v>
          </cell>
          <cell r="Q424">
            <v>12826</v>
          </cell>
          <cell r="R424">
            <v>13277</v>
          </cell>
          <cell r="S424">
            <v>13430</v>
          </cell>
        </row>
        <row r="425">
          <cell r="H425" t="str">
            <v>.Chatham County, Georgia</v>
          </cell>
          <cell r="I425">
            <v>265128</v>
          </cell>
          <cell r="J425">
            <v>271665</v>
          </cell>
          <cell r="K425">
            <v>276243</v>
          </cell>
          <cell r="L425">
            <v>277790</v>
          </cell>
          <cell r="M425">
            <v>282396</v>
          </cell>
          <cell r="N425">
            <v>286239</v>
          </cell>
          <cell r="O425">
            <v>289055</v>
          </cell>
          <cell r="P425">
            <v>289771</v>
          </cell>
          <cell r="Q425">
            <v>289771</v>
          </cell>
          <cell r="R425">
            <v>290185</v>
          </cell>
          <cell r="S425">
            <v>289463</v>
          </cell>
        </row>
        <row r="426">
          <cell r="H426" t="str">
            <v>.Chattahoochee County, Georgia</v>
          </cell>
          <cell r="I426">
            <v>11267</v>
          </cell>
          <cell r="J426">
            <v>11270</v>
          </cell>
          <cell r="K426">
            <v>12293</v>
          </cell>
          <cell r="L426">
            <v>12271</v>
          </cell>
          <cell r="M426">
            <v>11738</v>
          </cell>
          <cell r="N426">
            <v>11075</v>
          </cell>
          <cell r="O426">
            <v>10065</v>
          </cell>
          <cell r="P426">
            <v>10197</v>
          </cell>
          <cell r="Q426">
            <v>10548</v>
          </cell>
          <cell r="R426">
            <v>10991</v>
          </cell>
          <cell r="S426">
            <v>10551</v>
          </cell>
        </row>
        <row r="427">
          <cell r="H427" t="str">
            <v>.Chattooga County, Georgia</v>
          </cell>
          <cell r="I427">
            <v>26015</v>
          </cell>
          <cell r="J427">
            <v>25689</v>
          </cell>
          <cell r="K427">
            <v>25635</v>
          </cell>
          <cell r="L427">
            <v>25062</v>
          </cell>
          <cell r="M427">
            <v>24871</v>
          </cell>
          <cell r="N427">
            <v>24918</v>
          </cell>
          <cell r="O427">
            <v>24847</v>
          </cell>
          <cell r="P427">
            <v>24757</v>
          </cell>
          <cell r="Q427">
            <v>24836</v>
          </cell>
          <cell r="R427">
            <v>24846</v>
          </cell>
          <cell r="S427">
            <v>24843</v>
          </cell>
        </row>
        <row r="428">
          <cell r="H428" t="str">
            <v>.Cherokee County, Georgia</v>
          </cell>
          <cell r="I428">
            <v>214346</v>
          </cell>
          <cell r="J428">
            <v>217769</v>
          </cell>
          <cell r="K428">
            <v>220690</v>
          </cell>
          <cell r="L428">
            <v>224372</v>
          </cell>
          <cell r="M428">
            <v>230239</v>
          </cell>
          <cell r="N428">
            <v>235424</v>
          </cell>
          <cell r="O428">
            <v>241929</v>
          </cell>
          <cell r="P428">
            <v>247944</v>
          </cell>
          <cell r="Q428">
            <v>254277</v>
          </cell>
          <cell r="R428">
            <v>259475</v>
          </cell>
          <cell r="S428">
            <v>265274</v>
          </cell>
        </row>
        <row r="429">
          <cell r="H429" t="str">
            <v>.Clarke County, Georgia</v>
          </cell>
          <cell r="I429">
            <v>116714</v>
          </cell>
          <cell r="J429">
            <v>118229</v>
          </cell>
          <cell r="K429">
            <v>119915</v>
          </cell>
          <cell r="L429">
            <v>120927</v>
          </cell>
          <cell r="M429">
            <v>120437</v>
          </cell>
          <cell r="N429">
            <v>123621</v>
          </cell>
          <cell r="O429">
            <v>124873</v>
          </cell>
          <cell r="P429">
            <v>126674</v>
          </cell>
          <cell r="Q429">
            <v>127179</v>
          </cell>
          <cell r="R429">
            <v>128238</v>
          </cell>
          <cell r="S429">
            <v>127795</v>
          </cell>
        </row>
        <row r="430">
          <cell r="H430" t="str">
            <v>.Clay County, Georgia</v>
          </cell>
          <cell r="I430">
            <v>3183</v>
          </cell>
          <cell r="J430">
            <v>3163</v>
          </cell>
          <cell r="K430">
            <v>3107</v>
          </cell>
          <cell r="L430">
            <v>3017</v>
          </cell>
          <cell r="M430">
            <v>3074</v>
          </cell>
          <cell r="N430">
            <v>3080</v>
          </cell>
          <cell r="O430">
            <v>3015</v>
          </cell>
          <cell r="P430">
            <v>2971</v>
          </cell>
          <cell r="Q430">
            <v>2901</v>
          </cell>
          <cell r="R430">
            <v>2901</v>
          </cell>
          <cell r="S430">
            <v>2866</v>
          </cell>
        </row>
        <row r="431">
          <cell r="H431" t="str">
            <v>.Clayton County, Georgia</v>
          </cell>
          <cell r="I431">
            <v>259424</v>
          </cell>
          <cell r="J431">
            <v>262081</v>
          </cell>
          <cell r="K431">
            <v>265371</v>
          </cell>
          <cell r="L431">
            <v>264133</v>
          </cell>
          <cell r="M431">
            <v>266757</v>
          </cell>
          <cell r="N431">
            <v>272874</v>
          </cell>
          <cell r="O431">
            <v>279346</v>
          </cell>
          <cell r="P431">
            <v>284175</v>
          </cell>
          <cell r="Q431">
            <v>289229</v>
          </cell>
          <cell r="R431">
            <v>292404</v>
          </cell>
          <cell r="S431">
            <v>292646</v>
          </cell>
        </row>
        <row r="432">
          <cell r="H432" t="str">
            <v>.Clinch County, Georgia</v>
          </cell>
          <cell r="I432">
            <v>6798</v>
          </cell>
          <cell r="J432">
            <v>6719</v>
          </cell>
          <cell r="K432">
            <v>6688</v>
          </cell>
          <cell r="L432">
            <v>6756</v>
          </cell>
          <cell r="M432">
            <v>6780</v>
          </cell>
          <cell r="N432">
            <v>6828</v>
          </cell>
          <cell r="O432">
            <v>6762</v>
          </cell>
          <cell r="P432">
            <v>6658</v>
          </cell>
          <cell r="Q432">
            <v>6601</v>
          </cell>
          <cell r="R432">
            <v>6637</v>
          </cell>
          <cell r="S432">
            <v>6582</v>
          </cell>
        </row>
        <row r="433">
          <cell r="H433" t="str">
            <v>.Cobb County, Georgia</v>
          </cell>
          <cell r="I433">
            <v>688078</v>
          </cell>
          <cell r="J433">
            <v>696629</v>
          </cell>
          <cell r="K433">
            <v>706517</v>
          </cell>
          <cell r="L433">
            <v>716265</v>
          </cell>
          <cell r="M433">
            <v>727847</v>
          </cell>
          <cell r="N433">
            <v>739428</v>
          </cell>
          <cell r="O433">
            <v>748767</v>
          </cell>
          <cell r="P433">
            <v>753361</v>
          </cell>
          <cell r="Q433">
            <v>757133</v>
          </cell>
          <cell r="R433">
            <v>761060</v>
          </cell>
          <cell r="S433">
            <v>762944</v>
          </cell>
        </row>
        <row r="434">
          <cell r="H434" t="str">
            <v>.Coffee County, Georgia</v>
          </cell>
          <cell r="I434">
            <v>42356</v>
          </cell>
          <cell r="J434">
            <v>42998</v>
          </cell>
          <cell r="K434">
            <v>43131</v>
          </cell>
          <cell r="L434">
            <v>43084</v>
          </cell>
          <cell r="M434">
            <v>42893</v>
          </cell>
          <cell r="N434">
            <v>42998</v>
          </cell>
          <cell r="O434">
            <v>42924</v>
          </cell>
          <cell r="P434">
            <v>42871</v>
          </cell>
          <cell r="Q434">
            <v>43060</v>
          </cell>
          <cell r="R434">
            <v>43278</v>
          </cell>
          <cell r="S434">
            <v>43218</v>
          </cell>
        </row>
        <row r="435">
          <cell r="H435" t="str">
            <v>.Colquitt County, Georgia</v>
          </cell>
          <cell r="I435">
            <v>45498</v>
          </cell>
          <cell r="J435">
            <v>45778</v>
          </cell>
          <cell r="K435">
            <v>46029</v>
          </cell>
          <cell r="L435">
            <v>46139</v>
          </cell>
          <cell r="M435">
            <v>45880</v>
          </cell>
          <cell r="N435">
            <v>45486</v>
          </cell>
          <cell r="O435">
            <v>45471</v>
          </cell>
          <cell r="P435">
            <v>45501</v>
          </cell>
          <cell r="Q435">
            <v>45467</v>
          </cell>
          <cell r="R435">
            <v>45569</v>
          </cell>
          <cell r="S435">
            <v>45542</v>
          </cell>
        </row>
        <row r="436">
          <cell r="H436" t="str">
            <v>.Columbia County, Georgia</v>
          </cell>
          <cell r="I436">
            <v>124053</v>
          </cell>
          <cell r="J436">
            <v>128832</v>
          </cell>
          <cell r="K436">
            <v>132601</v>
          </cell>
          <cell r="L436">
            <v>136232</v>
          </cell>
          <cell r="M436">
            <v>139223</v>
          </cell>
          <cell r="N436">
            <v>143991</v>
          </cell>
          <cell r="O436">
            <v>147622</v>
          </cell>
          <cell r="P436">
            <v>151757</v>
          </cell>
          <cell r="Q436">
            <v>154399</v>
          </cell>
          <cell r="R436">
            <v>157129</v>
          </cell>
          <cell r="S436">
            <v>160377</v>
          </cell>
        </row>
        <row r="437">
          <cell r="H437" t="str">
            <v>.Cook County, Georgia</v>
          </cell>
          <cell r="I437">
            <v>17212</v>
          </cell>
          <cell r="J437">
            <v>17036</v>
          </cell>
          <cell r="K437">
            <v>16906</v>
          </cell>
          <cell r="L437">
            <v>17055</v>
          </cell>
          <cell r="M437">
            <v>17307</v>
          </cell>
          <cell r="N437">
            <v>17076</v>
          </cell>
          <cell r="O437">
            <v>17175</v>
          </cell>
          <cell r="P437">
            <v>17217</v>
          </cell>
          <cell r="Q437">
            <v>17161</v>
          </cell>
          <cell r="R437">
            <v>17241</v>
          </cell>
          <cell r="S437">
            <v>17291</v>
          </cell>
        </row>
        <row r="438">
          <cell r="H438" t="str">
            <v>.Coweta County, Georgia</v>
          </cell>
          <cell r="I438">
            <v>127317</v>
          </cell>
          <cell r="J438">
            <v>129390</v>
          </cell>
          <cell r="K438">
            <v>130614</v>
          </cell>
          <cell r="L438">
            <v>132980</v>
          </cell>
          <cell r="M438">
            <v>135191</v>
          </cell>
          <cell r="N438">
            <v>138217</v>
          </cell>
          <cell r="O438">
            <v>140561</v>
          </cell>
          <cell r="P438">
            <v>143218</v>
          </cell>
          <cell r="Q438">
            <v>146063</v>
          </cell>
          <cell r="R438">
            <v>148504</v>
          </cell>
          <cell r="S438">
            <v>150849</v>
          </cell>
        </row>
        <row r="439">
          <cell r="H439" t="str">
            <v>.Crawford County, Georgia</v>
          </cell>
          <cell r="I439">
            <v>12630</v>
          </cell>
          <cell r="J439">
            <v>12576</v>
          </cell>
          <cell r="K439">
            <v>12567</v>
          </cell>
          <cell r="L439">
            <v>12474</v>
          </cell>
          <cell r="M439">
            <v>12395</v>
          </cell>
          <cell r="N439">
            <v>12351</v>
          </cell>
          <cell r="O439">
            <v>12250</v>
          </cell>
          <cell r="P439">
            <v>12236</v>
          </cell>
          <cell r="Q439">
            <v>12273</v>
          </cell>
          <cell r="R439">
            <v>12345</v>
          </cell>
          <cell r="S439">
            <v>12231</v>
          </cell>
        </row>
        <row r="440">
          <cell r="H440" t="str">
            <v>.Crisp County, Georgia</v>
          </cell>
          <cell r="I440">
            <v>23439</v>
          </cell>
          <cell r="J440">
            <v>23753</v>
          </cell>
          <cell r="K440">
            <v>23593</v>
          </cell>
          <cell r="L440">
            <v>23304</v>
          </cell>
          <cell r="M440">
            <v>23064</v>
          </cell>
          <cell r="N440">
            <v>22961</v>
          </cell>
          <cell r="O440">
            <v>22882</v>
          </cell>
          <cell r="P440">
            <v>22675</v>
          </cell>
          <cell r="Q440">
            <v>22572</v>
          </cell>
          <cell r="R440">
            <v>22382</v>
          </cell>
          <cell r="S440">
            <v>22034</v>
          </cell>
        </row>
        <row r="441">
          <cell r="H441" t="str">
            <v>.Dade County, Georgia</v>
          </cell>
          <cell r="I441">
            <v>16633</v>
          </cell>
          <cell r="J441">
            <v>16605</v>
          </cell>
          <cell r="K441">
            <v>16528</v>
          </cell>
          <cell r="L441">
            <v>16466</v>
          </cell>
          <cell r="M441">
            <v>16299</v>
          </cell>
          <cell r="N441">
            <v>16176</v>
          </cell>
          <cell r="O441">
            <v>16249</v>
          </cell>
          <cell r="P441">
            <v>16270</v>
          </cell>
          <cell r="Q441">
            <v>16238</v>
          </cell>
          <cell r="R441">
            <v>16103</v>
          </cell>
          <cell r="S441">
            <v>16057</v>
          </cell>
        </row>
        <row r="442">
          <cell r="H442" t="str">
            <v>.Dawson County, Georgia</v>
          </cell>
          <cell r="I442">
            <v>22330</v>
          </cell>
          <cell r="J442">
            <v>22334</v>
          </cell>
          <cell r="K442">
            <v>22511</v>
          </cell>
          <cell r="L442">
            <v>22730</v>
          </cell>
          <cell r="M442">
            <v>23024</v>
          </cell>
          <cell r="N442">
            <v>23371</v>
          </cell>
          <cell r="O442">
            <v>23664</v>
          </cell>
          <cell r="P442">
            <v>24410</v>
          </cell>
          <cell r="Q442">
            <v>25106</v>
          </cell>
          <cell r="R442">
            <v>26091</v>
          </cell>
          <cell r="S442">
            <v>27113</v>
          </cell>
        </row>
        <row r="443">
          <cell r="H443" t="str">
            <v>.Decatur County, Georgia</v>
          </cell>
          <cell r="I443">
            <v>27842</v>
          </cell>
          <cell r="J443">
            <v>27655</v>
          </cell>
          <cell r="K443">
            <v>27449</v>
          </cell>
          <cell r="L443">
            <v>27401</v>
          </cell>
          <cell r="M443">
            <v>27183</v>
          </cell>
          <cell r="N443">
            <v>27063</v>
          </cell>
          <cell r="O443">
            <v>26682</v>
          </cell>
          <cell r="P443">
            <v>26727</v>
          </cell>
          <cell r="Q443">
            <v>26613</v>
          </cell>
          <cell r="R443">
            <v>26496</v>
          </cell>
          <cell r="S443">
            <v>26457</v>
          </cell>
        </row>
        <row r="444">
          <cell r="H444" t="str">
            <v>.DeKalb County, Georgia</v>
          </cell>
          <cell r="I444">
            <v>691893</v>
          </cell>
          <cell r="J444">
            <v>698496</v>
          </cell>
          <cell r="K444">
            <v>710783</v>
          </cell>
          <cell r="L444">
            <v>718026</v>
          </cell>
          <cell r="M444">
            <v>725247</v>
          </cell>
          <cell r="N444">
            <v>734846</v>
          </cell>
          <cell r="O444">
            <v>747299</v>
          </cell>
          <cell r="P444">
            <v>751680</v>
          </cell>
          <cell r="Q444">
            <v>755514</v>
          </cell>
          <cell r="R444">
            <v>759932</v>
          </cell>
          <cell r="S444">
            <v>762009</v>
          </cell>
        </row>
        <row r="445">
          <cell r="H445" t="str">
            <v>.Dodge County, Georgia</v>
          </cell>
          <cell r="I445">
            <v>21796</v>
          </cell>
          <cell r="J445">
            <v>21606</v>
          </cell>
          <cell r="K445">
            <v>21511</v>
          </cell>
          <cell r="L445">
            <v>21424</v>
          </cell>
          <cell r="M445">
            <v>21167</v>
          </cell>
          <cell r="N445">
            <v>21133</v>
          </cell>
          <cell r="O445">
            <v>20866</v>
          </cell>
          <cell r="P445">
            <v>20777</v>
          </cell>
          <cell r="Q445">
            <v>20858</v>
          </cell>
          <cell r="R445">
            <v>20672</v>
          </cell>
          <cell r="S445">
            <v>20452</v>
          </cell>
        </row>
        <row r="446">
          <cell r="H446" t="str">
            <v>.Dooly County, Georgia</v>
          </cell>
          <cell r="I446">
            <v>14918</v>
          </cell>
          <cell r="J446">
            <v>14610</v>
          </cell>
          <cell r="K446">
            <v>14414</v>
          </cell>
          <cell r="L446">
            <v>14373</v>
          </cell>
          <cell r="M446">
            <v>14248</v>
          </cell>
          <cell r="N446">
            <v>14033</v>
          </cell>
          <cell r="O446">
            <v>13870</v>
          </cell>
          <cell r="P446">
            <v>13694</v>
          </cell>
          <cell r="Q446">
            <v>13718</v>
          </cell>
          <cell r="R446">
            <v>13400</v>
          </cell>
          <cell r="S446">
            <v>13174</v>
          </cell>
        </row>
        <row r="447">
          <cell r="H447" t="str">
            <v>.Dougherty County, Georgia</v>
          </cell>
          <cell r="I447">
            <v>94565</v>
          </cell>
          <cell r="J447">
            <v>95080</v>
          </cell>
          <cell r="K447">
            <v>94716</v>
          </cell>
          <cell r="L447">
            <v>93441</v>
          </cell>
          <cell r="M447">
            <v>92775</v>
          </cell>
          <cell r="N447">
            <v>91556</v>
          </cell>
          <cell r="O447">
            <v>90365</v>
          </cell>
          <cell r="P447">
            <v>89537</v>
          </cell>
          <cell r="Q447">
            <v>89247</v>
          </cell>
          <cell r="R447">
            <v>87854</v>
          </cell>
          <cell r="S447">
            <v>86477</v>
          </cell>
        </row>
        <row r="448">
          <cell r="H448" t="str">
            <v>.Douglas County, Georgia</v>
          </cell>
          <cell r="I448">
            <v>132403</v>
          </cell>
          <cell r="J448">
            <v>133128</v>
          </cell>
          <cell r="K448">
            <v>133597</v>
          </cell>
          <cell r="L448">
            <v>136081</v>
          </cell>
          <cell r="M448">
            <v>138082</v>
          </cell>
          <cell r="N448">
            <v>140264</v>
          </cell>
          <cell r="O448">
            <v>141824</v>
          </cell>
          <cell r="P448">
            <v>143563</v>
          </cell>
          <cell r="Q448">
            <v>145260</v>
          </cell>
          <cell r="R448">
            <v>146680</v>
          </cell>
          <cell r="S448">
            <v>147988</v>
          </cell>
        </row>
        <row r="449">
          <cell r="H449" t="str">
            <v>.Early County, Georgia</v>
          </cell>
          <cell r="I449">
            <v>11008</v>
          </cell>
          <cell r="J449">
            <v>10791</v>
          </cell>
          <cell r="K449">
            <v>10641</v>
          </cell>
          <cell r="L449">
            <v>10543</v>
          </cell>
          <cell r="M449">
            <v>10451</v>
          </cell>
          <cell r="N449">
            <v>10459</v>
          </cell>
          <cell r="O449">
            <v>10310</v>
          </cell>
          <cell r="P449">
            <v>10313</v>
          </cell>
          <cell r="Q449">
            <v>10255</v>
          </cell>
          <cell r="R449">
            <v>10176</v>
          </cell>
          <cell r="S449">
            <v>10037</v>
          </cell>
        </row>
        <row r="450">
          <cell r="H450" t="str">
            <v>.Echols County, Georgia</v>
          </cell>
          <cell r="I450">
            <v>4034</v>
          </cell>
          <cell r="J450">
            <v>4063</v>
          </cell>
          <cell r="K450">
            <v>3965</v>
          </cell>
          <cell r="L450">
            <v>3992</v>
          </cell>
          <cell r="M450">
            <v>4027</v>
          </cell>
          <cell r="N450">
            <v>4024</v>
          </cell>
          <cell r="O450">
            <v>3934</v>
          </cell>
          <cell r="P450">
            <v>3888</v>
          </cell>
          <cell r="Q450">
            <v>3933</v>
          </cell>
          <cell r="R450">
            <v>3963</v>
          </cell>
          <cell r="S450">
            <v>4002</v>
          </cell>
        </row>
        <row r="451">
          <cell r="H451" t="str">
            <v>.Effingham County, Georgia</v>
          </cell>
          <cell r="I451">
            <v>52250</v>
          </cell>
          <cell r="J451">
            <v>52709</v>
          </cell>
          <cell r="K451">
            <v>53360</v>
          </cell>
          <cell r="L451">
            <v>54456</v>
          </cell>
          <cell r="M451">
            <v>55452</v>
          </cell>
          <cell r="N451">
            <v>57125</v>
          </cell>
          <cell r="O451">
            <v>58705</v>
          </cell>
          <cell r="P451">
            <v>60121</v>
          </cell>
          <cell r="Q451">
            <v>62274</v>
          </cell>
          <cell r="R451">
            <v>64342</v>
          </cell>
          <cell r="S451">
            <v>65765</v>
          </cell>
        </row>
        <row r="452">
          <cell r="H452" t="str">
            <v>.Elbert County, Georgia</v>
          </cell>
          <cell r="I452">
            <v>20166</v>
          </cell>
          <cell r="J452">
            <v>19822</v>
          </cell>
          <cell r="K452">
            <v>19577</v>
          </cell>
          <cell r="L452">
            <v>19492</v>
          </cell>
          <cell r="M452">
            <v>19391</v>
          </cell>
          <cell r="N452">
            <v>19303</v>
          </cell>
          <cell r="O452">
            <v>19122</v>
          </cell>
          <cell r="P452">
            <v>19104</v>
          </cell>
          <cell r="Q452">
            <v>19053</v>
          </cell>
          <cell r="R452">
            <v>19205</v>
          </cell>
          <cell r="S452">
            <v>19335</v>
          </cell>
        </row>
        <row r="453">
          <cell r="H453" t="str">
            <v>.Emanuel County, Georgia</v>
          </cell>
          <cell r="I453">
            <v>22598</v>
          </cell>
          <cell r="J453">
            <v>22489</v>
          </cell>
          <cell r="K453">
            <v>22727</v>
          </cell>
          <cell r="L453">
            <v>22626</v>
          </cell>
          <cell r="M453">
            <v>22476</v>
          </cell>
          <cell r="N453">
            <v>22465</v>
          </cell>
          <cell r="O453">
            <v>22405</v>
          </cell>
          <cell r="P453">
            <v>22528</v>
          </cell>
          <cell r="Q453">
            <v>22582</v>
          </cell>
          <cell r="R453">
            <v>22600</v>
          </cell>
          <cell r="S453">
            <v>22507</v>
          </cell>
        </row>
        <row r="454">
          <cell r="H454" t="str">
            <v>.Evans County, Georgia</v>
          </cell>
          <cell r="I454">
            <v>11000</v>
          </cell>
          <cell r="J454">
            <v>10983</v>
          </cell>
          <cell r="K454">
            <v>10678</v>
          </cell>
          <cell r="L454">
            <v>10792</v>
          </cell>
          <cell r="M454">
            <v>10808</v>
          </cell>
          <cell r="N454">
            <v>10690</v>
          </cell>
          <cell r="O454">
            <v>10633</v>
          </cell>
          <cell r="P454">
            <v>10747</v>
          </cell>
          <cell r="Q454">
            <v>10677</v>
          </cell>
          <cell r="R454">
            <v>10661</v>
          </cell>
          <cell r="S454">
            <v>10638</v>
          </cell>
        </row>
        <row r="455">
          <cell r="H455" t="str">
            <v>.Fannin County, Georgia</v>
          </cell>
          <cell r="I455">
            <v>23682</v>
          </cell>
          <cell r="J455">
            <v>23647</v>
          </cell>
          <cell r="K455">
            <v>23617</v>
          </cell>
          <cell r="L455">
            <v>23835</v>
          </cell>
          <cell r="M455">
            <v>23869</v>
          </cell>
          <cell r="N455">
            <v>24455</v>
          </cell>
          <cell r="O455">
            <v>25051</v>
          </cell>
          <cell r="P455">
            <v>25348</v>
          </cell>
          <cell r="Q455">
            <v>25995</v>
          </cell>
          <cell r="R455">
            <v>26068</v>
          </cell>
          <cell r="S455">
            <v>26521</v>
          </cell>
        </row>
        <row r="456">
          <cell r="H456" t="str">
            <v>.Fayette County, Georgia</v>
          </cell>
          <cell r="I456">
            <v>106567</v>
          </cell>
          <cell r="J456">
            <v>107171</v>
          </cell>
          <cell r="K456">
            <v>107343</v>
          </cell>
          <cell r="L456">
            <v>108103</v>
          </cell>
          <cell r="M456">
            <v>109259</v>
          </cell>
          <cell r="N456">
            <v>110215</v>
          </cell>
          <cell r="O456">
            <v>111294</v>
          </cell>
          <cell r="P456">
            <v>112626</v>
          </cell>
          <cell r="Q456">
            <v>113333</v>
          </cell>
          <cell r="R456">
            <v>114645</v>
          </cell>
          <cell r="S456">
            <v>115821</v>
          </cell>
        </row>
        <row r="457">
          <cell r="H457" t="str">
            <v>.Floyd County, Georgia</v>
          </cell>
          <cell r="I457">
            <v>96317</v>
          </cell>
          <cell r="J457">
            <v>96174</v>
          </cell>
          <cell r="K457">
            <v>95944</v>
          </cell>
          <cell r="L457">
            <v>95901</v>
          </cell>
          <cell r="M457">
            <v>95894</v>
          </cell>
          <cell r="N457">
            <v>96209</v>
          </cell>
          <cell r="O457">
            <v>96730</v>
          </cell>
          <cell r="P457">
            <v>97459</v>
          </cell>
          <cell r="Q457">
            <v>97907</v>
          </cell>
          <cell r="R457">
            <v>98325</v>
          </cell>
          <cell r="S457">
            <v>98604</v>
          </cell>
        </row>
        <row r="458">
          <cell r="H458" t="str">
            <v>.Forsyth County, Georgia</v>
          </cell>
          <cell r="I458">
            <v>175511</v>
          </cell>
          <cell r="J458">
            <v>181828</v>
          </cell>
          <cell r="K458">
            <v>186848</v>
          </cell>
          <cell r="L458">
            <v>193875</v>
          </cell>
          <cell r="M458">
            <v>202697</v>
          </cell>
          <cell r="N458">
            <v>211368</v>
          </cell>
          <cell r="O458">
            <v>220856</v>
          </cell>
          <cell r="P458">
            <v>229367</v>
          </cell>
          <cell r="Q458">
            <v>237330</v>
          </cell>
          <cell r="R458">
            <v>244624</v>
          </cell>
          <cell r="S458">
            <v>250847</v>
          </cell>
        </row>
        <row r="459">
          <cell r="H459" t="str">
            <v>.Franklin County, Georgia</v>
          </cell>
          <cell r="I459">
            <v>22084</v>
          </cell>
          <cell r="J459">
            <v>21982</v>
          </cell>
          <cell r="K459">
            <v>21927</v>
          </cell>
          <cell r="L459">
            <v>22056</v>
          </cell>
          <cell r="M459">
            <v>22187</v>
          </cell>
          <cell r="N459">
            <v>22281</v>
          </cell>
          <cell r="O459">
            <v>22333</v>
          </cell>
          <cell r="P459">
            <v>22876</v>
          </cell>
          <cell r="Q459">
            <v>23039</v>
          </cell>
          <cell r="R459">
            <v>23322</v>
          </cell>
          <cell r="S459">
            <v>23504</v>
          </cell>
        </row>
        <row r="460">
          <cell r="H460" t="str">
            <v>.Fulton County, Georgia</v>
          </cell>
          <cell r="I460">
            <v>920581</v>
          </cell>
          <cell r="J460">
            <v>947582</v>
          </cell>
          <cell r="K460">
            <v>973464</v>
          </cell>
          <cell r="L460">
            <v>981844</v>
          </cell>
          <cell r="M460">
            <v>992321</v>
          </cell>
          <cell r="N460">
            <v>1005752</v>
          </cell>
          <cell r="O460">
            <v>1023816</v>
          </cell>
          <cell r="P460">
            <v>1039996</v>
          </cell>
          <cell r="Q460">
            <v>1051516</v>
          </cell>
          <cell r="R460">
            <v>1065019</v>
          </cell>
          <cell r="S460">
            <v>1077402</v>
          </cell>
        </row>
        <row r="461">
          <cell r="H461" t="str">
            <v>.Gilmer County, Georgia</v>
          </cell>
          <cell r="I461">
            <v>28292</v>
          </cell>
          <cell r="J461">
            <v>28329</v>
          </cell>
          <cell r="K461">
            <v>28291</v>
          </cell>
          <cell r="L461">
            <v>28721</v>
          </cell>
          <cell r="M461">
            <v>28999</v>
          </cell>
          <cell r="N461">
            <v>29512</v>
          </cell>
          <cell r="O461">
            <v>29897</v>
          </cell>
          <cell r="P461">
            <v>30470</v>
          </cell>
          <cell r="Q461">
            <v>31011</v>
          </cell>
          <cell r="R461">
            <v>31575</v>
          </cell>
          <cell r="S461">
            <v>31978</v>
          </cell>
        </row>
        <row r="462">
          <cell r="H462" t="str">
            <v>.Glascock County, Georgia</v>
          </cell>
          <cell r="I462">
            <v>3082</v>
          </cell>
          <cell r="J462">
            <v>3103</v>
          </cell>
          <cell r="K462">
            <v>3107</v>
          </cell>
          <cell r="L462">
            <v>3060</v>
          </cell>
          <cell r="M462">
            <v>3008</v>
          </cell>
          <cell r="N462">
            <v>3020</v>
          </cell>
          <cell r="O462">
            <v>2976</v>
          </cell>
          <cell r="P462">
            <v>3031</v>
          </cell>
          <cell r="Q462">
            <v>2968</v>
          </cell>
          <cell r="R462">
            <v>2959</v>
          </cell>
          <cell r="S462">
            <v>2984</v>
          </cell>
        </row>
        <row r="463">
          <cell r="H463" t="str">
            <v>.Glynn County, Georgia</v>
          </cell>
          <cell r="I463">
            <v>79626</v>
          </cell>
          <cell r="J463">
            <v>80123</v>
          </cell>
          <cell r="K463">
            <v>80889</v>
          </cell>
          <cell r="L463">
            <v>81533</v>
          </cell>
          <cell r="M463">
            <v>82212</v>
          </cell>
          <cell r="N463">
            <v>83368</v>
          </cell>
          <cell r="O463">
            <v>84211</v>
          </cell>
          <cell r="P463">
            <v>84836</v>
          </cell>
          <cell r="Q463">
            <v>85099</v>
          </cell>
          <cell r="R463">
            <v>85326</v>
          </cell>
          <cell r="S463">
            <v>85568</v>
          </cell>
        </row>
        <row r="464">
          <cell r="H464" t="str">
            <v>.Gordon County, Georgia</v>
          </cell>
          <cell r="I464">
            <v>55186</v>
          </cell>
          <cell r="J464">
            <v>55522</v>
          </cell>
          <cell r="K464">
            <v>55691</v>
          </cell>
          <cell r="L464">
            <v>55767</v>
          </cell>
          <cell r="M464">
            <v>55848</v>
          </cell>
          <cell r="N464">
            <v>56330</v>
          </cell>
          <cell r="O464">
            <v>57015</v>
          </cell>
          <cell r="P464">
            <v>57204</v>
          </cell>
          <cell r="Q464">
            <v>57737</v>
          </cell>
          <cell r="R464">
            <v>58046</v>
          </cell>
          <cell r="S464">
            <v>58780</v>
          </cell>
        </row>
        <row r="465">
          <cell r="H465" t="str">
            <v>.Grady County, Georgia</v>
          </cell>
          <cell r="I465">
            <v>25011</v>
          </cell>
          <cell r="J465">
            <v>25103</v>
          </cell>
          <cell r="K465">
            <v>25283</v>
          </cell>
          <cell r="L465">
            <v>25120</v>
          </cell>
          <cell r="M465">
            <v>25236</v>
          </cell>
          <cell r="N465">
            <v>25106</v>
          </cell>
          <cell r="O465">
            <v>24895</v>
          </cell>
          <cell r="P465">
            <v>24762</v>
          </cell>
          <cell r="Q465">
            <v>24730</v>
          </cell>
          <cell r="R465">
            <v>24588</v>
          </cell>
          <cell r="S465">
            <v>24491</v>
          </cell>
        </row>
        <row r="466">
          <cell r="H466" t="str">
            <v>.Greene County, Georgia</v>
          </cell>
          <cell r="I466">
            <v>15994</v>
          </cell>
          <cell r="J466">
            <v>16049</v>
          </cell>
          <cell r="K466">
            <v>16116</v>
          </cell>
          <cell r="L466">
            <v>16241</v>
          </cell>
          <cell r="M466">
            <v>16418</v>
          </cell>
          <cell r="N466">
            <v>16620</v>
          </cell>
          <cell r="O466">
            <v>16892</v>
          </cell>
          <cell r="P466">
            <v>17225</v>
          </cell>
          <cell r="Q466">
            <v>17730</v>
          </cell>
          <cell r="R466">
            <v>18356</v>
          </cell>
          <cell r="S466">
            <v>18837</v>
          </cell>
        </row>
        <row r="467">
          <cell r="H467" t="str">
            <v>.Gwinnett County, Georgia</v>
          </cell>
          <cell r="I467">
            <v>805321</v>
          </cell>
          <cell r="J467">
            <v>822407</v>
          </cell>
          <cell r="K467">
            <v>836854</v>
          </cell>
          <cell r="L467">
            <v>853496</v>
          </cell>
          <cell r="M467">
            <v>871052</v>
          </cell>
          <cell r="N467">
            <v>888597</v>
          </cell>
          <cell r="O467">
            <v>905291</v>
          </cell>
          <cell r="P467">
            <v>918681</v>
          </cell>
          <cell r="Q467">
            <v>928072</v>
          </cell>
          <cell r="R467">
            <v>937399</v>
          </cell>
          <cell r="S467">
            <v>942627</v>
          </cell>
        </row>
        <row r="468">
          <cell r="H468" t="str">
            <v>.Habersham County, Georgia</v>
          </cell>
          <cell r="I468">
            <v>43041</v>
          </cell>
          <cell r="J468">
            <v>43041</v>
          </cell>
          <cell r="K468">
            <v>43373</v>
          </cell>
          <cell r="L468">
            <v>43146</v>
          </cell>
          <cell r="M468">
            <v>43553</v>
          </cell>
          <cell r="N468">
            <v>43775</v>
          </cell>
          <cell r="O468">
            <v>44166</v>
          </cell>
          <cell r="P468">
            <v>44687</v>
          </cell>
          <cell r="Q468">
            <v>45580</v>
          </cell>
          <cell r="R468">
            <v>45542</v>
          </cell>
          <cell r="S468">
            <v>46047</v>
          </cell>
        </row>
        <row r="469">
          <cell r="H469" t="str">
            <v>.Hall County, Georgia</v>
          </cell>
          <cell r="I469">
            <v>179684</v>
          </cell>
          <cell r="J469">
            <v>182299</v>
          </cell>
          <cell r="K469">
            <v>184136</v>
          </cell>
          <cell r="L469">
            <v>186459</v>
          </cell>
          <cell r="M469">
            <v>189156</v>
          </cell>
          <cell r="N469">
            <v>192249</v>
          </cell>
          <cell r="O469">
            <v>196176</v>
          </cell>
          <cell r="P469">
            <v>198854</v>
          </cell>
          <cell r="Q469">
            <v>201396</v>
          </cell>
          <cell r="R469">
            <v>204310</v>
          </cell>
          <cell r="S469">
            <v>206591</v>
          </cell>
        </row>
        <row r="470">
          <cell r="H470" t="str">
            <v>.Hancock County, Georgia</v>
          </cell>
          <cell r="I470">
            <v>9429</v>
          </cell>
          <cell r="J470">
            <v>9394</v>
          </cell>
          <cell r="K470">
            <v>9078</v>
          </cell>
          <cell r="L470">
            <v>8952</v>
          </cell>
          <cell r="M470">
            <v>8571</v>
          </cell>
          <cell r="N470">
            <v>8579</v>
          </cell>
          <cell r="O470">
            <v>8644</v>
          </cell>
          <cell r="P470">
            <v>8545</v>
          </cell>
          <cell r="Q470">
            <v>8344</v>
          </cell>
          <cell r="R470">
            <v>8475</v>
          </cell>
          <cell r="S470">
            <v>8494</v>
          </cell>
        </row>
        <row r="471">
          <cell r="H471" t="str">
            <v>.Haralson County, Georgia</v>
          </cell>
          <cell r="I471">
            <v>28780</v>
          </cell>
          <cell r="J471">
            <v>28474</v>
          </cell>
          <cell r="K471">
            <v>28325</v>
          </cell>
          <cell r="L471">
            <v>28357</v>
          </cell>
          <cell r="M471">
            <v>28513</v>
          </cell>
          <cell r="N471">
            <v>28733</v>
          </cell>
          <cell r="O471">
            <v>28860</v>
          </cell>
          <cell r="P471">
            <v>29286</v>
          </cell>
          <cell r="Q471">
            <v>29626</v>
          </cell>
          <cell r="R471">
            <v>29884</v>
          </cell>
          <cell r="S471">
            <v>30383</v>
          </cell>
        </row>
        <row r="472">
          <cell r="H472" t="str">
            <v>.Harris County, Georgia</v>
          </cell>
          <cell r="I472">
            <v>32024</v>
          </cell>
          <cell r="J472">
            <v>32303</v>
          </cell>
          <cell r="K472">
            <v>32564</v>
          </cell>
          <cell r="L472">
            <v>32532</v>
          </cell>
          <cell r="M472">
            <v>32730</v>
          </cell>
          <cell r="N472">
            <v>33147</v>
          </cell>
          <cell r="O472">
            <v>33615</v>
          </cell>
          <cell r="P472">
            <v>33945</v>
          </cell>
          <cell r="Q472">
            <v>34552</v>
          </cell>
          <cell r="R472">
            <v>35188</v>
          </cell>
          <cell r="S472">
            <v>36080</v>
          </cell>
        </row>
        <row r="473">
          <cell r="H473" t="str">
            <v>.Hart County, Georgia</v>
          </cell>
          <cell r="I473">
            <v>25213</v>
          </cell>
          <cell r="J473">
            <v>25414</v>
          </cell>
          <cell r="K473">
            <v>25512</v>
          </cell>
          <cell r="L473">
            <v>25458</v>
          </cell>
          <cell r="M473">
            <v>25367</v>
          </cell>
          <cell r="N473">
            <v>25415</v>
          </cell>
          <cell r="O473">
            <v>25459</v>
          </cell>
          <cell r="P473">
            <v>25708</v>
          </cell>
          <cell r="Q473">
            <v>26078</v>
          </cell>
          <cell r="R473">
            <v>26255</v>
          </cell>
          <cell r="S473">
            <v>26406</v>
          </cell>
        </row>
        <row r="474">
          <cell r="H474" t="str">
            <v>.Heard County, Georgia</v>
          </cell>
          <cell r="I474">
            <v>11834</v>
          </cell>
          <cell r="J474">
            <v>11729</v>
          </cell>
          <cell r="K474">
            <v>11652</v>
          </cell>
          <cell r="L474">
            <v>11564</v>
          </cell>
          <cell r="M474">
            <v>11622</v>
          </cell>
          <cell r="N474">
            <v>11557</v>
          </cell>
          <cell r="O474">
            <v>11578</v>
          </cell>
          <cell r="P474">
            <v>11748</v>
          </cell>
          <cell r="Q474">
            <v>11801</v>
          </cell>
          <cell r="R474">
            <v>11825</v>
          </cell>
          <cell r="S474">
            <v>11973</v>
          </cell>
        </row>
        <row r="475">
          <cell r="H475" t="str">
            <v>.Henry County, Georgia</v>
          </cell>
          <cell r="I475">
            <v>203922</v>
          </cell>
          <cell r="J475">
            <v>206934</v>
          </cell>
          <cell r="K475">
            <v>208047</v>
          </cell>
          <cell r="L475">
            <v>210089</v>
          </cell>
          <cell r="M475">
            <v>213059</v>
          </cell>
          <cell r="N475">
            <v>216548</v>
          </cell>
          <cell r="O475">
            <v>221040</v>
          </cell>
          <cell r="P475">
            <v>225246</v>
          </cell>
          <cell r="Q475">
            <v>229873</v>
          </cell>
          <cell r="R475">
            <v>234671</v>
          </cell>
          <cell r="S475">
            <v>239139</v>
          </cell>
        </row>
        <row r="476">
          <cell r="H476" t="str">
            <v>.Houston County, Georgia</v>
          </cell>
          <cell r="I476">
            <v>139900</v>
          </cell>
          <cell r="J476">
            <v>143557</v>
          </cell>
          <cell r="K476">
            <v>145630</v>
          </cell>
          <cell r="L476">
            <v>147352</v>
          </cell>
          <cell r="M476">
            <v>148429</v>
          </cell>
          <cell r="N476">
            <v>149197</v>
          </cell>
          <cell r="O476">
            <v>151287</v>
          </cell>
          <cell r="P476">
            <v>152757</v>
          </cell>
          <cell r="Q476">
            <v>155004</v>
          </cell>
          <cell r="R476">
            <v>157427</v>
          </cell>
          <cell r="S476">
            <v>160110</v>
          </cell>
        </row>
        <row r="477">
          <cell r="H477" t="str">
            <v>.Irwin County, Georgia</v>
          </cell>
          <cell r="I477">
            <v>9538</v>
          </cell>
          <cell r="J477">
            <v>9677</v>
          </cell>
          <cell r="K477">
            <v>9598</v>
          </cell>
          <cell r="L477">
            <v>9345</v>
          </cell>
          <cell r="M477">
            <v>9077</v>
          </cell>
          <cell r="N477">
            <v>9137</v>
          </cell>
          <cell r="O477">
            <v>9307</v>
          </cell>
          <cell r="P477">
            <v>9362</v>
          </cell>
          <cell r="Q477">
            <v>9395</v>
          </cell>
          <cell r="R477">
            <v>9442</v>
          </cell>
          <cell r="S477">
            <v>9387</v>
          </cell>
        </row>
        <row r="478">
          <cell r="H478" t="str">
            <v>.Jackson County, Georgia</v>
          </cell>
          <cell r="I478">
            <v>60485</v>
          </cell>
          <cell r="J478">
            <v>60985</v>
          </cell>
          <cell r="K478">
            <v>60860</v>
          </cell>
          <cell r="L478">
            <v>61286</v>
          </cell>
          <cell r="M478">
            <v>62125</v>
          </cell>
          <cell r="N478">
            <v>63439</v>
          </cell>
          <cell r="O478">
            <v>65091</v>
          </cell>
          <cell r="P478">
            <v>67681</v>
          </cell>
          <cell r="Q478">
            <v>70347</v>
          </cell>
          <cell r="R478">
            <v>73015</v>
          </cell>
          <cell r="S478">
            <v>76199</v>
          </cell>
        </row>
        <row r="479">
          <cell r="H479" t="str">
            <v>.Jasper County, Georgia</v>
          </cell>
          <cell r="I479">
            <v>13900</v>
          </cell>
          <cell r="J479">
            <v>13832</v>
          </cell>
          <cell r="K479">
            <v>13638</v>
          </cell>
          <cell r="L479">
            <v>13594</v>
          </cell>
          <cell r="M479">
            <v>13530</v>
          </cell>
          <cell r="N479">
            <v>13679</v>
          </cell>
          <cell r="O479">
            <v>13776</v>
          </cell>
          <cell r="P479">
            <v>13881</v>
          </cell>
          <cell r="Q479">
            <v>14024</v>
          </cell>
          <cell r="R479">
            <v>14207</v>
          </cell>
          <cell r="S479">
            <v>14483</v>
          </cell>
        </row>
        <row r="480">
          <cell r="H480" t="str">
            <v>.Jeff Davis County, Georgia</v>
          </cell>
          <cell r="I480">
            <v>15068</v>
          </cell>
          <cell r="J480">
            <v>15161</v>
          </cell>
          <cell r="K480">
            <v>15194</v>
          </cell>
          <cell r="L480">
            <v>15041</v>
          </cell>
          <cell r="M480">
            <v>14927</v>
          </cell>
          <cell r="N480">
            <v>15012</v>
          </cell>
          <cell r="O480">
            <v>14954</v>
          </cell>
          <cell r="P480">
            <v>15033</v>
          </cell>
          <cell r="Q480">
            <v>15015</v>
          </cell>
          <cell r="R480">
            <v>15101</v>
          </cell>
          <cell r="S480">
            <v>15213</v>
          </cell>
        </row>
        <row r="481">
          <cell r="H481" t="str">
            <v>.Jefferson County, Georgia</v>
          </cell>
          <cell r="I481">
            <v>16930</v>
          </cell>
          <cell r="J481">
            <v>16772</v>
          </cell>
          <cell r="K481">
            <v>16351</v>
          </cell>
          <cell r="L481">
            <v>16245</v>
          </cell>
          <cell r="M481">
            <v>16127</v>
          </cell>
          <cell r="N481">
            <v>15926</v>
          </cell>
          <cell r="O481">
            <v>15773</v>
          </cell>
          <cell r="P481">
            <v>15638</v>
          </cell>
          <cell r="Q481">
            <v>15423</v>
          </cell>
          <cell r="R481">
            <v>15344</v>
          </cell>
          <cell r="S481">
            <v>15267</v>
          </cell>
        </row>
        <row r="482">
          <cell r="H482" t="str">
            <v>.Jenkins County, Georgia</v>
          </cell>
          <cell r="I482">
            <v>8340</v>
          </cell>
          <cell r="J482">
            <v>8124</v>
          </cell>
          <cell r="K482">
            <v>9114</v>
          </cell>
          <cell r="L482">
            <v>9196</v>
          </cell>
          <cell r="M482">
            <v>9040</v>
          </cell>
          <cell r="N482">
            <v>8906</v>
          </cell>
          <cell r="O482">
            <v>8823</v>
          </cell>
          <cell r="P482">
            <v>8844</v>
          </cell>
          <cell r="Q482">
            <v>8790</v>
          </cell>
          <cell r="R482">
            <v>8734</v>
          </cell>
          <cell r="S482">
            <v>8746</v>
          </cell>
        </row>
        <row r="483">
          <cell r="H483" t="str">
            <v>.Johnson County, Georgia</v>
          </cell>
          <cell r="I483">
            <v>9980</v>
          </cell>
          <cell r="J483">
            <v>10003</v>
          </cell>
          <cell r="K483">
            <v>10008</v>
          </cell>
          <cell r="L483">
            <v>9909</v>
          </cell>
          <cell r="M483">
            <v>9813</v>
          </cell>
          <cell r="N483">
            <v>9717</v>
          </cell>
          <cell r="O483">
            <v>9679</v>
          </cell>
          <cell r="P483">
            <v>9750</v>
          </cell>
          <cell r="Q483">
            <v>9767</v>
          </cell>
          <cell r="R483">
            <v>9724</v>
          </cell>
          <cell r="S483">
            <v>9667</v>
          </cell>
        </row>
        <row r="484">
          <cell r="H484" t="str">
            <v>.Jones County, Georgia</v>
          </cell>
          <cell r="I484">
            <v>28669</v>
          </cell>
          <cell r="J484">
            <v>28724</v>
          </cell>
          <cell r="K484">
            <v>28610</v>
          </cell>
          <cell r="L484">
            <v>28563</v>
          </cell>
          <cell r="M484">
            <v>28641</v>
          </cell>
          <cell r="N484">
            <v>28432</v>
          </cell>
          <cell r="O484">
            <v>28572</v>
          </cell>
          <cell r="P484">
            <v>28459</v>
          </cell>
          <cell r="Q484">
            <v>28603</v>
          </cell>
          <cell r="R484">
            <v>28689</v>
          </cell>
          <cell r="S484">
            <v>28787</v>
          </cell>
        </row>
        <row r="485">
          <cell r="H485" t="str">
            <v>.Lamar County, Georgia</v>
          </cell>
          <cell r="I485">
            <v>18317</v>
          </cell>
          <cell r="J485">
            <v>18153</v>
          </cell>
          <cell r="K485">
            <v>18026</v>
          </cell>
          <cell r="L485">
            <v>17926</v>
          </cell>
          <cell r="M485">
            <v>18187</v>
          </cell>
          <cell r="N485">
            <v>18229</v>
          </cell>
          <cell r="O485">
            <v>18462</v>
          </cell>
          <cell r="P485">
            <v>18582</v>
          </cell>
          <cell r="Q485">
            <v>18866</v>
          </cell>
          <cell r="R485">
            <v>19001</v>
          </cell>
          <cell r="S485">
            <v>19261</v>
          </cell>
        </row>
        <row r="486">
          <cell r="H486" t="str">
            <v>.Lanier County, Georgia</v>
          </cell>
          <cell r="I486">
            <v>10078</v>
          </cell>
          <cell r="J486">
            <v>10481</v>
          </cell>
          <cell r="K486">
            <v>10462</v>
          </cell>
          <cell r="L486">
            <v>10405</v>
          </cell>
          <cell r="M486">
            <v>10362</v>
          </cell>
          <cell r="N486">
            <v>10264</v>
          </cell>
          <cell r="O486">
            <v>10444</v>
          </cell>
          <cell r="P486">
            <v>10456</v>
          </cell>
          <cell r="Q486">
            <v>10450</v>
          </cell>
          <cell r="R486">
            <v>10581</v>
          </cell>
          <cell r="S486">
            <v>10737</v>
          </cell>
        </row>
        <row r="487">
          <cell r="H487" t="str">
            <v>.Laurens County, Georgia</v>
          </cell>
          <cell r="I487">
            <v>48434</v>
          </cell>
          <cell r="J487">
            <v>47841</v>
          </cell>
          <cell r="K487">
            <v>47819</v>
          </cell>
          <cell r="L487">
            <v>47727</v>
          </cell>
          <cell r="M487">
            <v>47553</v>
          </cell>
          <cell r="N487">
            <v>47491</v>
          </cell>
          <cell r="O487">
            <v>47287</v>
          </cell>
          <cell r="P487">
            <v>47362</v>
          </cell>
          <cell r="Q487">
            <v>47293</v>
          </cell>
          <cell r="R487">
            <v>47567</v>
          </cell>
          <cell r="S487">
            <v>47512</v>
          </cell>
        </row>
        <row r="488">
          <cell r="H488" t="str">
            <v>.Lee County, Georgia</v>
          </cell>
          <cell r="I488">
            <v>28298</v>
          </cell>
          <cell r="J488">
            <v>28585</v>
          </cell>
          <cell r="K488">
            <v>28718</v>
          </cell>
          <cell r="L488">
            <v>29055</v>
          </cell>
          <cell r="M488">
            <v>29139</v>
          </cell>
          <cell r="N488">
            <v>29191</v>
          </cell>
          <cell r="O488">
            <v>29203</v>
          </cell>
          <cell r="P488">
            <v>29429</v>
          </cell>
          <cell r="Q488">
            <v>29764</v>
          </cell>
          <cell r="R488">
            <v>30045</v>
          </cell>
          <cell r="S488">
            <v>30234</v>
          </cell>
        </row>
        <row r="489">
          <cell r="H489" t="str">
            <v>.Liberty County, Georgia</v>
          </cell>
          <cell r="I489">
            <v>63453</v>
          </cell>
          <cell r="J489">
            <v>65210</v>
          </cell>
          <cell r="K489">
            <v>64482</v>
          </cell>
          <cell r="L489">
            <v>62438</v>
          </cell>
          <cell r="M489">
            <v>64217</v>
          </cell>
          <cell r="N489">
            <v>61762</v>
          </cell>
          <cell r="O489">
            <v>61672</v>
          </cell>
          <cell r="P489">
            <v>61819</v>
          </cell>
          <cell r="Q489">
            <v>60887</v>
          </cell>
          <cell r="R489">
            <v>62813</v>
          </cell>
          <cell r="S489">
            <v>63004</v>
          </cell>
        </row>
        <row r="490">
          <cell r="H490" t="str">
            <v>.Lincoln County, Georgia</v>
          </cell>
          <cell r="I490">
            <v>7996</v>
          </cell>
          <cell r="J490">
            <v>7872</v>
          </cell>
          <cell r="K490">
            <v>7764</v>
          </cell>
          <cell r="L490">
            <v>7734</v>
          </cell>
          <cell r="M490">
            <v>7644</v>
          </cell>
          <cell r="N490">
            <v>7720</v>
          </cell>
          <cell r="O490">
            <v>7859</v>
          </cell>
          <cell r="P490">
            <v>7859</v>
          </cell>
          <cell r="Q490">
            <v>7927</v>
          </cell>
          <cell r="R490">
            <v>7969</v>
          </cell>
          <cell r="S490">
            <v>8031</v>
          </cell>
        </row>
        <row r="491">
          <cell r="H491" t="str">
            <v>.Long County, Georgia</v>
          </cell>
          <cell r="I491">
            <v>14464</v>
          </cell>
          <cell r="J491">
            <v>15097</v>
          </cell>
          <cell r="K491">
            <v>16013</v>
          </cell>
          <cell r="L491">
            <v>16510</v>
          </cell>
          <cell r="M491">
            <v>17058</v>
          </cell>
          <cell r="N491">
            <v>17695</v>
          </cell>
          <cell r="O491">
            <v>18392</v>
          </cell>
          <cell r="P491">
            <v>18822</v>
          </cell>
          <cell r="Q491">
            <v>19148</v>
          </cell>
          <cell r="R491">
            <v>19647</v>
          </cell>
          <cell r="S491">
            <v>20171</v>
          </cell>
        </row>
        <row r="492">
          <cell r="H492" t="str">
            <v>.Lowndes County, Georgia</v>
          </cell>
          <cell r="I492">
            <v>109233</v>
          </cell>
          <cell r="J492">
            <v>111519</v>
          </cell>
          <cell r="K492">
            <v>114141</v>
          </cell>
          <cell r="L492">
            <v>112985</v>
          </cell>
          <cell r="M492">
            <v>113630</v>
          </cell>
          <cell r="N492">
            <v>113501</v>
          </cell>
          <cell r="O492">
            <v>114457</v>
          </cell>
          <cell r="P492">
            <v>115495</v>
          </cell>
          <cell r="Q492">
            <v>116361</v>
          </cell>
          <cell r="R492">
            <v>117600</v>
          </cell>
          <cell r="S492">
            <v>118268</v>
          </cell>
        </row>
        <row r="493">
          <cell r="H493" t="str">
            <v>.Lumpkin County, Georgia</v>
          </cell>
          <cell r="I493">
            <v>29966</v>
          </cell>
          <cell r="J493">
            <v>30453</v>
          </cell>
          <cell r="K493">
            <v>30684</v>
          </cell>
          <cell r="L493">
            <v>30872</v>
          </cell>
          <cell r="M493">
            <v>31122</v>
          </cell>
          <cell r="N493">
            <v>31292</v>
          </cell>
          <cell r="O493">
            <v>31422</v>
          </cell>
          <cell r="P493">
            <v>32812</v>
          </cell>
          <cell r="Q493">
            <v>32934</v>
          </cell>
          <cell r="R493">
            <v>33692</v>
          </cell>
          <cell r="S493">
            <v>34186</v>
          </cell>
        </row>
        <row r="494">
          <cell r="H494" t="str">
            <v>.McDuffie County, Georgia</v>
          </cell>
          <cell r="I494">
            <v>21875</v>
          </cell>
          <cell r="J494">
            <v>21614</v>
          </cell>
          <cell r="K494">
            <v>21630</v>
          </cell>
          <cell r="L494">
            <v>21506</v>
          </cell>
          <cell r="M494">
            <v>21529</v>
          </cell>
          <cell r="N494">
            <v>21470</v>
          </cell>
          <cell r="O494">
            <v>21481</v>
          </cell>
          <cell r="P494">
            <v>21517</v>
          </cell>
          <cell r="Q494">
            <v>21545</v>
          </cell>
          <cell r="R494">
            <v>21317</v>
          </cell>
          <cell r="S494">
            <v>21162</v>
          </cell>
        </row>
        <row r="495">
          <cell r="H495" t="str">
            <v>.McIntosh County, Georgia</v>
          </cell>
          <cell r="I495">
            <v>14333</v>
          </cell>
          <cell r="J495">
            <v>14226</v>
          </cell>
          <cell r="K495">
            <v>13887</v>
          </cell>
          <cell r="L495">
            <v>14030</v>
          </cell>
          <cell r="M495">
            <v>14067</v>
          </cell>
          <cell r="N495">
            <v>14033</v>
          </cell>
          <cell r="O495">
            <v>14068</v>
          </cell>
          <cell r="P495">
            <v>14092</v>
          </cell>
          <cell r="Q495">
            <v>14243</v>
          </cell>
          <cell r="R495">
            <v>14294</v>
          </cell>
          <cell r="S495">
            <v>14387</v>
          </cell>
        </row>
        <row r="496">
          <cell r="H496" t="str">
            <v>.Macon County, Georgia</v>
          </cell>
          <cell r="I496">
            <v>14740</v>
          </cell>
          <cell r="J496">
            <v>14452</v>
          </cell>
          <cell r="K496">
            <v>14297</v>
          </cell>
          <cell r="L496">
            <v>13973</v>
          </cell>
          <cell r="M496">
            <v>13822</v>
          </cell>
          <cell r="N496">
            <v>13689</v>
          </cell>
          <cell r="O496">
            <v>13483</v>
          </cell>
          <cell r="P496">
            <v>13255</v>
          </cell>
          <cell r="Q496">
            <v>13153</v>
          </cell>
          <cell r="R496">
            <v>12934</v>
          </cell>
          <cell r="S496">
            <v>12712</v>
          </cell>
        </row>
        <row r="497">
          <cell r="H497" t="str">
            <v>.Madison County, Georgia</v>
          </cell>
          <cell r="I497">
            <v>28120</v>
          </cell>
          <cell r="J497">
            <v>28186</v>
          </cell>
          <cell r="K497">
            <v>28081</v>
          </cell>
          <cell r="L497">
            <v>28213</v>
          </cell>
          <cell r="M497">
            <v>28376</v>
          </cell>
          <cell r="N497">
            <v>28431</v>
          </cell>
          <cell r="O497">
            <v>28833</v>
          </cell>
          <cell r="P497">
            <v>29253</v>
          </cell>
          <cell r="Q497">
            <v>29653</v>
          </cell>
          <cell r="R497">
            <v>29925</v>
          </cell>
          <cell r="S497">
            <v>30457</v>
          </cell>
        </row>
        <row r="498">
          <cell r="H498" t="str">
            <v>.Marion County, Georgia</v>
          </cell>
          <cell r="I498">
            <v>8742</v>
          </cell>
          <cell r="J498">
            <v>8699</v>
          </cell>
          <cell r="K498">
            <v>8672</v>
          </cell>
          <cell r="L498">
            <v>8581</v>
          </cell>
          <cell r="M498">
            <v>8636</v>
          </cell>
          <cell r="N498">
            <v>8561</v>
          </cell>
          <cell r="O498">
            <v>8490</v>
          </cell>
          <cell r="P498">
            <v>8438</v>
          </cell>
          <cell r="Q498">
            <v>8392</v>
          </cell>
          <cell r="R498">
            <v>8413</v>
          </cell>
          <cell r="S498">
            <v>8516</v>
          </cell>
        </row>
        <row r="499">
          <cell r="H499" t="str">
            <v>.Meriwether County, Georgia</v>
          </cell>
          <cell r="I499">
            <v>21992</v>
          </cell>
          <cell r="J499">
            <v>21596</v>
          </cell>
          <cell r="K499">
            <v>21331</v>
          </cell>
          <cell r="L499">
            <v>21214</v>
          </cell>
          <cell r="M499">
            <v>21201</v>
          </cell>
          <cell r="N499">
            <v>21167</v>
          </cell>
          <cell r="O499">
            <v>21052</v>
          </cell>
          <cell r="P499">
            <v>21011</v>
          </cell>
          <cell r="Q499">
            <v>21061</v>
          </cell>
          <cell r="R499">
            <v>21112</v>
          </cell>
          <cell r="S499">
            <v>21164</v>
          </cell>
        </row>
        <row r="500">
          <cell r="H500" t="str">
            <v>.Miller County, Georgia</v>
          </cell>
          <cell r="I500">
            <v>6125</v>
          </cell>
          <cell r="J500">
            <v>6072</v>
          </cell>
          <cell r="K500">
            <v>6004</v>
          </cell>
          <cell r="L500">
            <v>5900</v>
          </cell>
          <cell r="M500">
            <v>5943</v>
          </cell>
          <cell r="N500">
            <v>5847</v>
          </cell>
          <cell r="O500">
            <v>5875</v>
          </cell>
          <cell r="P500">
            <v>5816</v>
          </cell>
          <cell r="Q500">
            <v>5646</v>
          </cell>
          <cell r="R500">
            <v>5667</v>
          </cell>
          <cell r="S500">
            <v>5622</v>
          </cell>
        </row>
        <row r="501">
          <cell r="H501" t="str">
            <v>.Mitchell County, Georgia</v>
          </cell>
          <cell r="I501">
            <v>23498</v>
          </cell>
          <cell r="J501">
            <v>23399</v>
          </cell>
          <cell r="K501">
            <v>23086</v>
          </cell>
          <cell r="L501">
            <v>22990</v>
          </cell>
          <cell r="M501">
            <v>22712</v>
          </cell>
          <cell r="N501">
            <v>22449</v>
          </cell>
          <cell r="O501">
            <v>22443</v>
          </cell>
          <cell r="P501">
            <v>22313</v>
          </cell>
          <cell r="Q501">
            <v>22156</v>
          </cell>
          <cell r="R501">
            <v>21846</v>
          </cell>
          <cell r="S501">
            <v>21602</v>
          </cell>
        </row>
        <row r="502">
          <cell r="H502" t="str">
            <v>.Monroe County, Georgia</v>
          </cell>
          <cell r="I502">
            <v>26424</v>
          </cell>
          <cell r="J502">
            <v>26301</v>
          </cell>
          <cell r="K502">
            <v>26336</v>
          </cell>
          <cell r="L502">
            <v>26585</v>
          </cell>
          <cell r="M502">
            <v>26637</v>
          </cell>
          <cell r="N502">
            <v>26683</v>
          </cell>
          <cell r="O502">
            <v>26880</v>
          </cell>
          <cell r="P502">
            <v>27153</v>
          </cell>
          <cell r="Q502">
            <v>27523</v>
          </cell>
          <cell r="R502">
            <v>27677</v>
          </cell>
          <cell r="S502">
            <v>28042</v>
          </cell>
        </row>
        <row r="503">
          <cell r="H503" t="str">
            <v>.Montgomery County, Georgia</v>
          </cell>
          <cell r="I503">
            <v>9123</v>
          </cell>
          <cell r="J503">
            <v>9027</v>
          </cell>
          <cell r="K503">
            <v>8883</v>
          </cell>
          <cell r="L503">
            <v>8954</v>
          </cell>
          <cell r="M503">
            <v>8978</v>
          </cell>
          <cell r="N503">
            <v>8939</v>
          </cell>
          <cell r="O503">
            <v>8996</v>
          </cell>
          <cell r="P503">
            <v>9032</v>
          </cell>
          <cell r="Q503">
            <v>9157</v>
          </cell>
          <cell r="R503">
            <v>9148</v>
          </cell>
          <cell r="S503">
            <v>9012</v>
          </cell>
        </row>
        <row r="504">
          <cell r="H504" t="str">
            <v>.Morgan County, Georgia</v>
          </cell>
          <cell r="I504">
            <v>17868</v>
          </cell>
          <cell r="J504">
            <v>17906</v>
          </cell>
          <cell r="K504">
            <v>17807</v>
          </cell>
          <cell r="L504">
            <v>17681</v>
          </cell>
          <cell r="M504">
            <v>17894</v>
          </cell>
          <cell r="N504">
            <v>17947</v>
          </cell>
          <cell r="O504">
            <v>18097</v>
          </cell>
          <cell r="P504">
            <v>18374</v>
          </cell>
          <cell r="Q504">
            <v>18808</v>
          </cell>
          <cell r="R504">
            <v>19239</v>
          </cell>
          <cell r="S504">
            <v>19636</v>
          </cell>
        </row>
        <row r="505">
          <cell r="H505" t="str">
            <v>.Murray County, Georgia</v>
          </cell>
          <cell r="I505">
            <v>39628</v>
          </cell>
          <cell r="J505">
            <v>39363</v>
          </cell>
          <cell r="K505">
            <v>39311</v>
          </cell>
          <cell r="L505">
            <v>39173</v>
          </cell>
          <cell r="M505">
            <v>39212</v>
          </cell>
          <cell r="N505">
            <v>39426</v>
          </cell>
          <cell r="O505">
            <v>39322</v>
          </cell>
          <cell r="P505">
            <v>39761</v>
          </cell>
          <cell r="Q505">
            <v>39836</v>
          </cell>
          <cell r="R505">
            <v>39996</v>
          </cell>
          <cell r="S505">
            <v>40032</v>
          </cell>
        </row>
        <row r="506">
          <cell r="H506" t="str">
            <v>.Muscogee County, Georgia</v>
          </cell>
          <cell r="I506">
            <v>189885</v>
          </cell>
          <cell r="J506">
            <v>195340</v>
          </cell>
          <cell r="K506">
            <v>199077</v>
          </cell>
          <cell r="L506">
            <v>203370</v>
          </cell>
          <cell r="M506">
            <v>200746</v>
          </cell>
          <cell r="N506">
            <v>198925</v>
          </cell>
          <cell r="O506">
            <v>196354</v>
          </cell>
          <cell r="P506">
            <v>193858</v>
          </cell>
          <cell r="Q506">
            <v>194362</v>
          </cell>
          <cell r="R506">
            <v>196074</v>
          </cell>
          <cell r="S506">
            <v>196442</v>
          </cell>
        </row>
        <row r="507">
          <cell r="H507" t="str">
            <v>.Newton County, Georgia</v>
          </cell>
          <cell r="I507">
            <v>99958</v>
          </cell>
          <cell r="J507">
            <v>100446</v>
          </cell>
          <cell r="K507">
            <v>100965</v>
          </cell>
          <cell r="L507">
            <v>102060</v>
          </cell>
          <cell r="M507">
            <v>103470</v>
          </cell>
          <cell r="N507">
            <v>104920</v>
          </cell>
          <cell r="O507">
            <v>106529</v>
          </cell>
          <cell r="P507">
            <v>107903</v>
          </cell>
          <cell r="Q507">
            <v>109556</v>
          </cell>
          <cell r="R507">
            <v>111894</v>
          </cell>
          <cell r="S507">
            <v>113295</v>
          </cell>
        </row>
        <row r="508">
          <cell r="H508" t="str">
            <v>.Oconee County, Georgia</v>
          </cell>
          <cell r="I508">
            <v>32808</v>
          </cell>
          <cell r="J508">
            <v>33269</v>
          </cell>
          <cell r="K508">
            <v>33521</v>
          </cell>
          <cell r="L508">
            <v>34084</v>
          </cell>
          <cell r="M508">
            <v>35077</v>
          </cell>
          <cell r="N508">
            <v>35861</v>
          </cell>
          <cell r="O508">
            <v>36928</v>
          </cell>
          <cell r="P508">
            <v>38122</v>
          </cell>
          <cell r="Q508">
            <v>39500</v>
          </cell>
          <cell r="R508">
            <v>40296</v>
          </cell>
          <cell r="S508">
            <v>41124</v>
          </cell>
        </row>
        <row r="509">
          <cell r="H509" t="str">
            <v>.Oglethorpe County, Georgia</v>
          </cell>
          <cell r="I509">
            <v>14899</v>
          </cell>
          <cell r="J509">
            <v>14700</v>
          </cell>
          <cell r="K509">
            <v>14500</v>
          </cell>
          <cell r="L509">
            <v>14415</v>
          </cell>
          <cell r="M509">
            <v>14532</v>
          </cell>
          <cell r="N509">
            <v>14722</v>
          </cell>
          <cell r="O509">
            <v>14710</v>
          </cell>
          <cell r="P509">
            <v>14851</v>
          </cell>
          <cell r="Q509">
            <v>15034</v>
          </cell>
          <cell r="R509">
            <v>15222</v>
          </cell>
          <cell r="S509">
            <v>15383</v>
          </cell>
        </row>
        <row r="510">
          <cell r="H510" t="str">
            <v>.Paulding County, Georgia</v>
          </cell>
          <cell r="I510">
            <v>142324</v>
          </cell>
          <cell r="J510">
            <v>143606</v>
          </cell>
          <cell r="K510">
            <v>144750</v>
          </cell>
          <cell r="L510">
            <v>146775</v>
          </cell>
          <cell r="M510">
            <v>148562</v>
          </cell>
          <cell r="N510">
            <v>151691</v>
          </cell>
          <cell r="O510">
            <v>155415</v>
          </cell>
          <cell r="P510">
            <v>159642</v>
          </cell>
          <cell r="Q510">
            <v>164482</v>
          </cell>
          <cell r="R510">
            <v>169302</v>
          </cell>
          <cell r="S510">
            <v>173359</v>
          </cell>
        </row>
        <row r="511">
          <cell r="H511" t="str">
            <v>.Peach County, Georgia</v>
          </cell>
          <cell r="I511">
            <v>27695</v>
          </cell>
          <cell r="J511">
            <v>28031</v>
          </cell>
          <cell r="K511">
            <v>28012</v>
          </cell>
          <cell r="L511">
            <v>27411</v>
          </cell>
          <cell r="M511">
            <v>27391</v>
          </cell>
          <cell r="N511">
            <v>27216</v>
          </cell>
          <cell r="O511">
            <v>27111</v>
          </cell>
          <cell r="P511">
            <v>27179</v>
          </cell>
          <cell r="Q511">
            <v>27574</v>
          </cell>
          <cell r="R511">
            <v>27697</v>
          </cell>
          <cell r="S511">
            <v>27950</v>
          </cell>
        </row>
        <row r="512">
          <cell r="H512" t="str">
            <v>.Pickens County, Georgia</v>
          </cell>
          <cell r="I512">
            <v>29431</v>
          </cell>
          <cell r="J512">
            <v>29390</v>
          </cell>
          <cell r="K512">
            <v>29258</v>
          </cell>
          <cell r="L512">
            <v>29389</v>
          </cell>
          <cell r="M512">
            <v>29807</v>
          </cell>
          <cell r="N512">
            <v>30139</v>
          </cell>
          <cell r="O512">
            <v>30654</v>
          </cell>
          <cell r="P512">
            <v>31542</v>
          </cell>
          <cell r="Q512">
            <v>32039</v>
          </cell>
          <cell r="R512">
            <v>32648</v>
          </cell>
          <cell r="S512">
            <v>33127</v>
          </cell>
        </row>
        <row r="513">
          <cell r="H513" t="str">
            <v>.Pierce County, Georgia</v>
          </cell>
          <cell r="I513">
            <v>18758</v>
          </cell>
          <cell r="J513">
            <v>18769</v>
          </cell>
          <cell r="K513">
            <v>18902</v>
          </cell>
          <cell r="L513">
            <v>19015</v>
          </cell>
          <cell r="M513">
            <v>19004</v>
          </cell>
          <cell r="N513">
            <v>19089</v>
          </cell>
          <cell r="O513">
            <v>19116</v>
          </cell>
          <cell r="P513">
            <v>19200</v>
          </cell>
          <cell r="Q513">
            <v>19398</v>
          </cell>
          <cell r="R513">
            <v>19443</v>
          </cell>
          <cell r="S513">
            <v>19522</v>
          </cell>
        </row>
        <row r="514">
          <cell r="H514" t="str">
            <v>.Pike County, Georgia</v>
          </cell>
          <cell r="I514">
            <v>17869</v>
          </cell>
          <cell r="J514">
            <v>17792</v>
          </cell>
          <cell r="K514">
            <v>17780</v>
          </cell>
          <cell r="L514">
            <v>17784</v>
          </cell>
          <cell r="M514">
            <v>17774</v>
          </cell>
          <cell r="N514">
            <v>17935</v>
          </cell>
          <cell r="O514">
            <v>17916</v>
          </cell>
          <cell r="P514">
            <v>18213</v>
          </cell>
          <cell r="Q514">
            <v>18622</v>
          </cell>
          <cell r="R514">
            <v>18953</v>
          </cell>
          <cell r="S514">
            <v>19121</v>
          </cell>
        </row>
        <row r="515">
          <cell r="H515" t="str">
            <v>.Polk County, Georgia</v>
          </cell>
          <cell r="I515">
            <v>41475</v>
          </cell>
          <cell r="J515">
            <v>41277</v>
          </cell>
          <cell r="K515">
            <v>41097</v>
          </cell>
          <cell r="L515">
            <v>40972</v>
          </cell>
          <cell r="M515">
            <v>40876</v>
          </cell>
          <cell r="N515">
            <v>41209</v>
          </cell>
          <cell r="O515">
            <v>41584</v>
          </cell>
          <cell r="P515">
            <v>41842</v>
          </cell>
          <cell r="Q515">
            <v>42373</v>
          </cell>
          <cell r="R515">
            <v>42616</v>
          </cell>
          <cell r="S515">
            <v>42840</v>
          </cell>
        </row>
        <row r="516">
          <cell r="H516" t="str">
            <v>.Pulaski County, Georgia</v>
          </cell>
          <cell r="I516">
            <v>12010</v>
          </cell>
          <cell r="J516">
            <v>11855</v>
          </cell>
          <cell r="K516">
            <v>11716</v>
          </cell>
          <cell r="L516">
            <v>11578</v>
          </cell>
          <cell r="M516">
            <v>11520</v>
          </cell>
          <cell r="N516">
            <v>11409</v>
          </cell>
          <cell r="O516">
            <v>11296</v>
          </cell>
          <cell r="P516">
            <v>11197</v>
          </cell>
          <cell r="Q516">
            <v>11079</v>
          </cell>
          <cell r="R516">
            <v>11161</v>
          </cell>
          <cell r="S516">
            <v>11191</v>
          </cell>
        </row>
        <row r="517">
          <cell r="H517" t="str">
            <v>.Putnam County, Georgia</v>
          </cell>
          <cell r="I517">
            <v>21218</v>
          </cell>
          <cell r="J517">
            <v>21242</v>
          </cell>
          <cell r="K517">
            <v>21135</v>
          </cell>
          <cell r="L517">
            <v>21280</v>
          </cell>
          <cell r="M517">
            <v>21142</v>
          </cell>
          <cell r="N517">
            <v>21310</v>
          </cell>
          <cell r="O517">
            <v>21502</v>
          </cell>
          <cell r="P517">
            <v>21676</v>
          </cell>
          <cell r="Q517">
            <v>21749</v>
          </cell>
          <cell r="R517">
            <v>22083</v>
          </cell>
          <cell r="S517">
            <v>22520</v>
          </cell>
        </row>
        <row r="518">
          <cell r="H518" t="str">
            <v>.Quitman County, Georgia</v>
          </cell>
          <cell r="I518">
            <v>2513</v>
          </cell>
          <cell r="J518">
            <v>2454</v>
          </cell>
          <cell r="K518">
            <v>2407</v>
          </cell>
          <cell r="L518">
            <v>2368</v>
          </cell>
          <cell r="M518">
            <v>2287</v>
          </cell>
          <cell r="N518">
            <v>2277</v>
          </cell>
          <cell r="O518">
            <v>2323</v>
          </cell>
          <cell r="P518">
            <v>2334</v>
          </cell>
          <cell r="Q518">
            <v>2254</v>
          </cell>
          <cell r="R518">
            <v>2300</v>
          </cell>
          <cell r="S518">
            <v>2271</v>
          </cell>
        </row>
        <row r="519">
          <cell r="H519" t="str">
            <v>.Rabun County, Georgia</v>
          </cell>
          <cell r="I519">
            <v>16276</v>
          </cell>
          <cell r="J519">
            <v>16257</v>
          </cell>
          <cell r="K519">
            <v>16303</v>
          </cell>
          <cell r="L519">
            <v>16184</v>
          </cell>
          <cell r="M519">
            <v>16159</v>
          </cell>
          <cell r="N519">
            <v>16224</v>
          </cell>
          <cell r="O519">
            <v>16493</v>
          </cell>
          <cell r="P519">
            <v>16560</v>
          </cell>
          <cell r="Q519">
            <v>16853</v>
          </cell>
          <cell r="R519">
            <v>17116</v>
          </cell>
          <cell r="S519">
            <v>17273</v>
          </cell>
        </row>
        <row r="520">
          <cell r="H520" t="str">
            <v>.Randolph County, Georgia</v>
          </cell>
          <cell r="I520">
            <v>7719</v>
          </cell>
          <cell r="J520">
            <v>7570</v>
          </cell>
          <cell r="K520">
            <v>7310</v>
          </cell>
          <cell r="L520">
            <v>7202</v>
          </cell>
          <cell r="M520">
            <v>7315</v>
          </cell>
          <cell r="N520">
            <v>7153</v>
          </cell>
          <cell r="O520">
            <v>7150</v>
          </cell>
          <cell r="P520">
            <v>6974</v>
          </cell>
          <cell r="Q520">
            <v>6826</v>
          </cell>
          <cell r="R520">
            <v>6806</v>
          </cell>
          <cell r="S520">
            <v>6682</v>
          </cell>
        </row>
        <row r="521">
          <cell r="H521" t="str">
            <v>.Richmond County, Georgia</v>
          </cell>
          <cell r="I521">
            <v>200549</v>
          </cell>
          <cell r="J521">
            <v>200618</v>
          </cell>
          <cell r="K521">
            <v>201827</v>
          </cell>
          <cell r="L521">
            <v>201457</v>
          </cell>
          <cell r="M521">
            <v>201448</v>
          </cell>
          <cell r="N521">
            <v>201639</v>
          </cell>
          <cell r="O521">
            <v>202179</v>
          </cell>
          <cell r="P521">
            <v>201965</v>
          </cell>
          <cell r="Q521">
            <v>202027</v>
          </cell>
          <cell r="R521">
            <v>202639</v>
          </cell>
          <cell r="S521">
            <v>202079</v>
          </cell>
        </row>
        <row r="522">
          <cell r="H522" t="str">
            <v>.Rockdale County, Georgia</v>
          </cell>
          <cell r="I522">
            <v>85215</v>
          </cell>
          <cell r="J522">
            <v>85423</v>
          </cell>
          <cell r="K522">
            <v>85453</v>
          </cell>
          <cell r="L522">
            <v>86522</v>
          </cell>
          <cell r="M522">
            <v>87222</v>
          </cell>
          <cell r="N522">
            <v>88424</v>
          </cell>
          <cell r="O522">
            <v>88995</v>
          </cell>
          <cell r="P522">
            <v>89800</v>
          </cell>
          <cell r="Q522">
            <v>90402</v>
          </cell>
          <cell r="R522">
            <v>90639</v>
          </cell>
          <cell r="S522">
            <v>90939</v>
          </cell>
        </row>
        <row r="523">
          <cell r="H523" t="str">
            <v>.Schley County, Georgia</v>
          </cell>
          <cell r="I523">
            <v>5010</v>
          </cell>
          <cell r="J523">
            <v>5043</v>
          </cell>
          <cell r="K523">
            <v>5023</v>
          </cell>
          <cell r="L523">
            <v>5095</v>
          </cell>
          <cell r="M523">
            <v>5189</v>
          </cell>
          <cell r="N523">
            <v>5208</v>
          </cell>
          <cell r="O523">
            <v>5179</v>
          </cell>
          <cell r="P523">
            <v>5236</v>
          </cell>
          <cell r="Q523">
            <v>5212</v>
          </cell>
          <cell r="R523">
            <v>5254</v>
          </cell>
          <cell r="S523">
            <v>5196</v>
          </cell>
        </row>
        <row r="524">
          <cell r="H524" t="str">
            <v>.Screven County, Georgia</v>
          </cell>
          <cell r="I524">
            <v>14593</v>
          </cell>
          <cell r="J524">
            <v>14403</v>
          </cell>
          <cell r="K524">
            <v>14170</v>
          </cell>
          <cell r="L524">
            <v>14145</v>
          </cell>
          <cell r="M524">
            <v>14001</v>
          </cell>
          <cell r="N524">
            <v>14060</v>
          </cell>
          <cell r="O524">
            <v>14015</v>
          </cell>
          <cell r="P524">
            <v>13953</v>
          </cell>
          <cell r="Q524">
            <v>13960</v>
          </cell>
          <cell r="R524">
            <v>13945</v>
          </cell>
          <cell r="S524">
            <v>14012</v>
          </cell>
        </row>
        <row r="525">
          <cell r="H525" t="str">
            <v>.Seminole County, Georgia</v>
          </cell>
          <cell r="I525">
            <v>8729</v>
          </cell>
          <cell r="J525">
            <v>8766</v>
          </cell>
          <cell r="K525">
            <v>8869</v>
          </cell>
          <cell r="L525">
            <v>8844</v>
          </cell>
          <cell r="M525">
            <v>8596</v>
          </cell>
          <cell r="N525">
            <v>8559</v>
          </cell>
          <cell r="O525">
            <v>8424</v>
          </cell>
          <cell r="P525">
            <v>8249</v>
          </cell>
          <cell r="Q525">
            <v>8266</v>
          </cell>
          <cell r="R525">
            <v>8090</v>
          </cell>
          <cell r="S525">
            <v>8060</v>
          </cell>
        </row>
        <row r="526">
          <cell r="H526" t="str">
            <v>.Spalding County, Georgia</v>
          </cell>
          <cell r="I526">
            <v>64073</v>
          </cell>
          <cell r="J526">
            <v>64045</v>
          </cell>
          <cell r="K526">
            <v>63693</v>
          </cell>
          <cell r="L526">
            <v>63521</v>
          </cell>
          <cell r="M526">
            <v>63703</v>
          </cell>
          <cell r="N526">
            <v>63826</v>
          </cell>
          <cell r="O526">
            <v>64523</v>
          </cell>
          <cell r="P526">
            <v>65348</v>
          </cell>
          <cell r="Q526">
            <v>66092</v>
          </cell>
          <cell r="R526">
            <v>66835</v>
          </cell>
          <cell r="S526">
            <v>67414</v>
          </cell>
        </row>
        <row r="527">
          <cell r="H527" t="str">
            <v>.Stephens County, Georgia</v>
          </cell>
          <cell r="I527">
            <v>26175</v>
          </cell>
          <cell r="J527">
            <v>25763</v>
          </cell>
          <cell r="K527">
            <v>25721</v>
          </cell>
          <cell r="L527">
            <v>25571</v>
          </cell>
          <cell r="M527">
            <v>25429</v>
          </cell>
          <cell r="N527">
            <v>25475</v>
          </cell>
          <cell r="O527">
            <v>25680</v>
          </cell>
          <cell r="P527">
            <v>25785</v>
          </cell>
          <cell r="Q527">
            <v>26083</v>
          </cell>
          <cell r="R527">
            <v>26017</v>
          </cell>
          <cell r="S527">
            <v>26107</v>
          </cell>
        </row>
        <row r="528">
          <cell r="H528" t="str">
            <v>.Stewart County, Georgia</v>
          </cell>
          <cell r="I528">
            <v>6058</v>
          </cell>
          <cell r="J528">
            <v>6065</v>
          </cell>
          <cell r="K528">
            <v>6106</v>
          </cell>
          <cell r="L528">
            <v>5555</v>
          </cell>
          <cell r="M528">
            <v>5882</v>
          </cell>
          <cell r="N528">
            <v>5969</v>
          </cell>
          <cell r="O528">
            <v>6129</v>
          </cell>
          <cell r="P528">
            <v>6329</v>
          </cell>
          <cell r="Q528">
            <v>6434</v>
          </cell>
          <cell r="R528">
            <v>6649</v>
          </cell>
          <cell r="S528">
            <v>6689</v>
          </cell>
        </row>
        <row r="529">
          <cell r="H529" t="str">
            <v>.Sumter County, Georgia</v>
          </cell>
          <cell r="I529">
            <v>32819</v>
          </cell>
          <cell r="J529">
            <v>31993</v>
          </cell>
          <cell r="K529">
            <v>31509</v>
          </cell>
          <cell r="L529">
            <v>31265</v>
          </cell>
          <cell r="M529">
            <v>31089</v>
          </cell>
          <cell r="N529">
            <v>30625</v>
          </cell>
          <cell r="O529">
            <v>30334</v>
          </cell>
          <cell r="P529">
            <v>29838</v>
          </cell>
          <cell r="Q529">
            <v>29713</v>
          </cell>
          <cell r="R529">
            <v>29401</v>
          </cell>
          <cell r="S529">
            <v>29282</v>
          </cell>
        </row>
        <row r="530">
          <cell r="H530" t="str">
            <v>.Talbot County, Georgia</v>
          </cell>
          <cell r="I530">
            <v>6865</v>
          </cell>
          <cell r="J530">
            <v>6854</v>
          </cell>
          <cell r="K530">
            <v>6643</v>
          </cell>
          <cell r="L530">
            <v>6556</v>
          </cell>
          <cell r="M530">
            <v>6535</v>
          </cell>
          <cell r="N530">
            <v>6499</v>
          </cell>
          <cell r="O530">
            <v>6361</v>
          </cell>
          <cell r="P530">
            <v>6254</v>
          </cell>
          <cell r="Q530">
            <v>6281</v>
          </cell>
          <cell r="R530">
            <v>6188</v>
          </cell>
          <cell r="S530">
            <v>6143</v>
          </cell>
        </row>
        <row r="531">
          <cell r="H531" t="str">
            <v>.Taliaferro County, Georgia</v>
          </cell>
          <cell r="I531">
            <v>1717</v>
          </cell>
          <cell r="J531">
            <v>1705</v>
          </cell>
          <cell r="K531">
            <v>1673</v>
          </cell>
          <cell r="L531">
            <v>1687</v>
          </cell>
          <cell r="M531">
            <v>1691</v>
          </cell>
          <cell r="N531">
            <v>1641</v>
          </cell>
          <cell r="O531">
            <v>1616</v>
          </cell>
          <cell r="P531">
            <v>1612</v>
          </cell>
          <cell r="Q531">
            <v>1610</v>
          </cell>
          <cell r="R531">
            <v>1549</v>
          </cell>
          <cell r="S531">
            <v>1562</v>
          </cell>
        </row>
        <row r="532">
          <cell r="H532" t="str">
            <v>.Tattnall County, Georgia</v>
          </cell>
          <cell r="I532">
            <v>25520</v>
          </cell>
          <cell r="J532">
            <v>25435</v>
          </cell>
          <cell r="K532">
            <v>25457</v>
          </cell>
          <cell r="L532">
            <v>25632</v>
          </cell>
          <cell r="M532">
            <v>25319</v>
          </cell>
          <cell r="N532">
            <v>25394</v>
          </cell>
          <cell r="O532">
            <v>25352</v>
          </cell>
          <cell r="P532">
            <v>25420</v>
          </cell>
          <cell r="Q532">
            <v>25508</v>
          </cell>
          <cell r="R532">
            <v>25317</v>
          </cell>
          <cell r="S532">
            <v>25365</v>
          </cell>
        </row>
        <row r="533">
          <cell r="H533" t="str">
            <v>.Taylor County, Georgia</v>
          </cell>
          <cell r="I533">
            <v>8906</v>
          </cell>
          <cell r="J533">
            <v>8513</v>
          </cell>
          <cell r="K533">
            <v>8434</v>
          </cell>
          <cell r="L533">
            <v>8456</v>
          </cell>
          <cell r="M533">
            <v>8453</v>
          </cell>
          <cell r="N533">
            <v>8316</v>
          </cell>
          <cell r="O533">
            <v>8256</v>
          </cell>
          <cell r="P533">
            <v>8181</v>
          </cell>
          <cell r="Q533">
            <v>8067</v>
          </cell>
          <cell r="R533">
            <v>8051</v>
          </cell>
          <cell r="S533">
            <v>8074</v>
          </cell>
        </row>
        <row r="534">
          <cell r="H534" t="str">
            <v>.Telfair County, Georgia</v>
          </cell>
          <cell r="I534">
            <v>16500</v>
          </cell>
          <cell r="J534">
            <v>16242</v>
          </cell>
          <cell r="K534">
            <v>16364</v>
          </cell>
          <cell r="L534">
            <v>16624</v>
          </cell>
          <cell r="M534">
            <v>16448</v>
          </cell>
          <cell r="N534">
            <v>16448</v>
          </cell>
          <cell r="O534">
            <v>15960</v>
          </cell>
          <cell r="P534">
            <v>15912</v>
          </cell>
          <cell r="Q534">
            <v>15888</v>
          </cell>
          <cell r="R534">
            <v>15813</v>
          </cell>
          <cell r="S534">
            <v>15781</v>
          </cell>
        </row>
        <row r="535">
          <cell r="H535" t="str">
            <v>.Terrell County, Georgia</v>
          </cell>
          <cell r="I535">
            <v>9315</v>
          </cell>
          <cell r="J535">
            <v>9390</v>
          </cell>
          <cell r="K535">
            <v>9225</v>
          </cell>
          <cell r="L535">
            <v>9167</v>
          </cell>
          <cell r="M535">
            <v>9081</v>
          </cell>
          <cell r="N535">
            <v>9016</v>
          </cell>
          <cell r="O535">
            <v>8873</v>
          </cell>
          <cell r="P535">
            <v>8698</v>
          </cell>
          <cell r="Q535">
            <v>8601</v>
          </cell>
          <cell r="R535">
            <v>8573</v>
          </cell>
          <cell r="S535">
            <v>8523</v>
          </cell>
        </row>
        <row r="536">
          <cell r="H536" t="str">
            <v>.Thomas County, Georgia</v>
          </cell>
          <cell r="I536">
            <v>44720</v>
          </cell>
          <cell r="J536">
            <v>44591</v>
          </cell>
          <cell r="K536">
            <v>44535</v>
          </cell>
          <cell r="L536">
            <v>44783</v>
          </cell>
          <cell r="M536">
            <v>44784</v>
          </cell>
          <cell r="N536">
            <v>44819</v>
          </cell>
          <cell r="O536">
            <v>44967</v>
          </cell>
          <cell r="P536">
            <v>44623</v>
          </cell>
          <cell r="Q536">
            <v>44336</v>
          </cell>
          <cell r="R536">
            <v>44427</v>
          </cell>
          <cell r="S536">
            <v>44372</v>
          </cell>
        </row>
        <row r="537">
          <cell r="H537" t="str">
            <v>.Tift County, Georgia</v>
          </cell>
          <cell r="I537">
            <v>40118</v>
          </cell>
          <cell r="J537">
            <v>41160</v>
          </cell>
          <cell r="K537">
            <v>40947</v>
          </cell>
          <cell r="L537">
            <v>40180</v>
          </cell>
          <cell r="M537">
            <v>40456</v>
          </cell>
          <cell r="N537">
            <v>40538</v>
          </cell>
          <cell r="O537">
            <v>40562</v>
          </cell>
          <cell r="P537">
            <v>40455</v>
          </cell>
          <cell r="Q537">
            <v>40562</v>
          </cell>
          <cell r="R537">
            <v>40653</v>
          </cell>
          <cell r="S537">
            <v>40719</v>
          </cell>
        </row>
        <row r="538">
          <cell r="H538" t="str">
            <v>.Toombs County, Georgia</v>
          </cell>
          <cell r="I538">
            <v>27223</v>
          </cell>
          <cell r="J538">
            <v>27198</v>
          </cell>
          <cell r="K538">
            <v>27170</v>
          </cell>
          <cell r="L538">
            <v>27184</v>
          </cell>
          <cell r="M538">
            <v>27131</v>
          </cell>
          <cell r="N538">
            <v>27151</v>
          </cell>
          <cell r="O538">
            <v>27141</v>
          </cell>
          <cell r="P538">
            <v>26868</v>
          </cell>
          <cell r="Q538">
            <v>26910</v>
          </cell>
          <cell r="R538">
            <v>26844</v>
          </cell>
          <cell r="S538">
            <v>26973</v>
          </cell>
        </row>
        <row r="539">
          <cell r="H539" t="str">
            <v>.Towns County, Georgia</v>
          </cell>
          <cell r="I539">
            <v>10471</v>
          </cell>
          <cell r="J539">
            <v>10577</v>
          </cell>
          <cell r="K539">
            <v>10560</v>
          </cell>
          <cell r="L539">
            <v>10784</v>
          </cell>
          <cell r="M539">
            <v>11081</v>
          </cell>
          <cell r="N539">
            <v>11208</v>
          </cell>
          <cell r="O539">
            <v>11416</v>
          </cell>
          <cell r="P539">
            <v>11557</v>
          </cell>
          <cell r="Q539">
            <v>11844</v>
          </cell>
          <cell r="R539">
            <v>12009</v>
          </cell>
          <cell r="S539">
            <v>12247</v>
          </cell>
        </row>
        <row r="540">
          <cell r="H540" t="str">
            <v>.Treutlen County, Georgia</v>
          </cell>
          <cell r="I540">
            <v>6885</v>
          </cell>
          <cell r="J540">
            <v>6823</v>
          </cell>
          <cell r="K540">
            <v>6787</v>
          </cell>
          <cell r="L540">
            <v>6686</v>
          </cell>
          <cell r="M540">
            <v>6813</v>
          </cell>
          <cell r="N540">
            <v>6807</v>
          </cell>
          <cell r="O540">
            <v>6720</v>
          </cell>
          <cell r="P540">
            <v>6751</v>
          </cell>
          <cell r="Q540">
            <v>6780</v>
          </cell>
          <cell r="R540">
            <v>6860</v>
          </cell>
          <cell r="S540">
            <v>6822</v>
          </cell>
        </row>
        <row r="541">
          <cell r="H541" t="str">
            <v>.Troup County, Georgia</v>
          </cell>
          <cell r="I541">
            <v>67044</v>
          </cell>
          <cell r="J541">
            <v>67651</v>
          </cell>
          <cell r="K541">
            <v>68324</v>
          </cell>
          <cell r="L541">
            <v>68859</v>
          </cell>
          <cell r="M541">
            <v>69341</v>
          </cell>
          <cell r="N541">
            <v>69666</v>
          </cell>
          <cell r="O541">
            <v>69990</v>
          </cell>
          <cell r="P541">
            <v>70123</v>
          </cell>
          <cell r="Q541">
            <v>70091</v>
          </cell>
          <cell r="R541">
            <v>70059</v>
          </cell>
          <cell r="S541">
            <v>70214</v>
          </cell>
        </row>
        <row r="542">
          <cell r="H542" t="str">
            <v>.Turner County, Georgia</v>
          </cell>
          <cell r="I542">
            <v>8930</v>
          </cell>
          <cell r="J542">
            <v>8941</v>
          </cell>
          <cell r="K542">
            <v>8446</v>
          </cell>
          <cell r="L542">
            <v>8208</v>
          </cell>
          <cell r="M542">
            <v>8069</v>
          </cell>
          <cell r="N542">
            <v>7988</v>
          </cell>
          <cell r="O542">
            <v>7970</v>
          </cell>
          <cell r="P542">
            <v>7902</v>
          </cell>
          <cell r="Q542">
            <v>7917</v>
          </cell>
          <cell r="R542">
            <v>7929</v>
          </cell>
          <cell r="S542">
            <v>7882</v>
          </cell>
        </row>
        <row r="543">
          <cell r="H543" t="str">
            <v>.Twiggs County, Georgia</v>
          </cell>
          <cell r="I543">
            <v>9023</v>
          </cell>
          <cell r="J543">
            <v>8836</v>
          </cell>
          <cell r="K543">
            <v>8560</v>
          </cell>
          <cell r="L543">
            <v>8522</v>
          </cell>
          <cell r="M543">
            <v>8399</v>
          </cell>
          <cell r="N543">
            <v>8353</v>
          </cell>
          <cell r="O543">
            <v>8263</v>
          </cell>
          <cell r="P543">
            <v>8268</v>
          </cell>
          <cell r="Q543">
            <v>8179</v>
          </cell>
          <cell r="R543">
            <v>8164</v>
          </cell>
          <cell r="S543">
            <v>8103</v>
          </cell>
        </row>
        <row r="544">
          <cell r="H544" t="str">
            <v>.Union County, Georgia</v>
          </cell>
          <cell r="I544">
            <v>21356</v>
          </cell>
          <cell r="J544">
            <v>21265</v>
          </cell>
          <cell r="K544">
            <v>21342</v>
          </cell>
          <cell r="L544">
            <v>21440</v>
          </cell>
          <cell r="M544">
            <v>21782</v>
          </cell>
          <cell r="N544">
            <v>22029</v>
          </cell>
          <cell r="O544">
            <v>22664</v>
          </cell>
          <cell r="P544">
            <v>23406</v>
          </cell>
          <cell r="Q544">
            <v>23961</v>
          </cell>
          <cell r="R544">
            <v>24606</v>
          </cell>
          <cell r="S544">
            <v>25358</v>
          </cell>
        </row>
        <row r="545">
          <cell r="H545" t="str">
            <v>.Upson County, Georgia</v>
          </cell>
          <cell r="I545">
            <v>27153</v>
          </cell>
          <cell r="J545">
            <v>26919</v>
          </cell>
          <cell r="K545">
            <v>26561</v>
          </cell>
          <cell r="L545">
            <v>26425</v>
          </cell>
          <cell r="M545">
            <v>26166</v>
          </cell>
          <cell r="N545">
            <v>26237</v>
          </cell>
          <cell r="O545">
            <v>26243</v>
          </cell>
          <cell r="P545">
            <v>26223</v>
          </cell>
          <cell r="Q545">
            <v>26249</v>
          </cell>
          <cell r="R545">
            <v>26402</v>
          </cell>
          <cell r="S545">
            <v>26527</v>
          </cell>
        </row>
        <row r="546">
          <cell r="H546" t="str">
            <v>.Walker County, Georgia</v>
          </cell>
          <cell r="I546">
            <v>68756</v>
          </cell>
          <cell r="J546">
            <v>68825</v>
          </cell>
          <cell r="K546">
            <v>68487</v>
          </cell>
          <cell r="L546">
            <v>68643</v>
          </cell>
          <cell r="M546">
            <v>68714</v>
          </cell>
          <cell r="N546">
            <v>68604</v>
          </cell>
          <cell r="O546">
            <v>68509</v>
          </cell>
          <cell r="P546">
            <v>69087</v>
          </cell>
          <cell r="Q546">
            <v>69507</v>
          </cell>
          <cell r="R546">
            <v>69769</v>
          </cell>
          <cell r="S546">
            <v>70116</v>
          </cell>
        </row>
        <row r="547">
          <cell r="H547" t="str">
            <v>.Walton County, Georgia</v>
          </cell>
          <cell r="I547">
            <v>83768</v>
          </cell>
          <cell r="J547">
            <v>84647</v>
          </cell>
          <cell r="K547">
            <v>84998</v>
          </cell>
          <cell r="L547">
            <v>86068</v>
          </cell>
          <cell r="M547">
            <v>87557</v>
          </cell>
          <cell r="N547">
            <v>88373</v>
          </cell>
          <cell r="O547">
            <v>89886</v>
          </cell>
          <cell r="P547">
            <v>91389</v>
          </cell>
          <cell r="Q547">
            <v>93450</v>
          </cell>
          <cell r="R547">
            <v>94818</v>
          </cell>
          <cell r="S547">
            <v>96875</v>
          </cell>
        </row>
        <row r="548">
          <cell r="H548" t="str">
            <v>.Ware County, Georgia</v>
          </cell>
          <cell r="I548">
            <v>36312</v>
          </cell>
          <cell r="J548">
            <v>36279</v>
          </cell>
          <cell r="K548">
            <v>35896</v>
          </cell>
          <cell r="L548">
            <v>35745</v>
          </cell>
          <cell r="M548">
            <v>35520</v>
          </cell>
          <cell r="N548">
            <v>35337</v>
          </cell>
          <cell r="O548">
            <v>35675</v>
          </cell>
          <cell r="P548">
            <v>35705</v>
          </cell>
          <cell r="Q548">
            <v>35703</v>
          </cell>
          <cell r="R548">
            <v>35816</v>
          </cell>
          <cell r="S548">
            <v>35826</v>
          </cell>
        </row>
        <row r="549">
          <cell r="H549" t="str">
            <v>.Warren County, Georgia</v>
          </cell>
          <cell r="I549">
            <v>5834</v>
          </cell>
          <cell r="J549">
            <v>5679</v>
          </cell>
          <cell r="K549">
            <v>5546</v>
          </cell>
          <cell r="L549">
            <v>5520</v>
          </cell>
          <cell r="M549">
            <v>5459</v>
          </cell>
          <cell r="N549">
            <v>5375</v>
          </cell>
          <cell r="O549">
            <v>5355</v>
          </cell>
          <cell r="P549">
            <v>5263</v>
          </cell>
          <cell r="Q549">
            <v>5227</v>
          </cell>
          <cell r="R549">
            <v>5220</v>
          </cell>
          <cell r="S549">
            <v>5232</v>
          </cell>
        </row>
        <row r="550">
          <cell r="H550" t="str">
            <v>.Washington County, Georgia</v>
          </cell>
          <cell r="I550">
            <v>21187</v>
          </cell>
          <cell r="J550">
            <v>20971</v>
          </cell>
          <cell r="K550">
            <v>20791</v>
          </cell>
          <cell r="L550">
            <v>20575</v>
          </cell>
          <cell r="M550">
            <v>20549</v>
          </cell>
          <cell r="N550">
            <v>20734</v>
          </cell>
          <cell r="O550">
            <v>20349</v>
          </cell>
          <cell r="P550">
            <v>20313</v>
          </cell>
          <cell r="Q550">
            <v>20418</v>
          </cell>
          <cell r="R550">
            <v>20352</v>
          </cell>
          <cell r="S550">
            <v>20150</v>
          </cell>
        </row>
        <row r="551">
          <cell r="H551" t="str">
            <v>.Wayne County, Georgia</v>
          </cell>
          <cell r="I551">
            <v>30099</v>
          </cell>
          <cell r="J551">
            <v>30301</v>
          </cell>
          <cell r="K551">
            <v>30331</v>
          </cell>
          <cell r="L551">
            <v>30009</v>
          </cell>
          <cell r="M551">
            <v>29916</v>
          </cell>
          <cell r="N551">
            <v>29460</v>
          </cell>
          <cell r="O551">
            <v>30038</v>
          </cell>
          <cell r="P551">
            <v>29843</v>
          </cell>
          <cell r="Q551">
            <v>29874</v>
          </cell>
          <cell r="R551">
            <v>30017</v>
          </cell>
          <cell r="S551">
            <v>30023</v>
          </cell>
        </row>
        <row r="552">
          <cell r="H552" t="str">
            <v>.Webster County, Georgia</v>
          </cell>
          <cell r="I552">
            <v>2799</v>
          </cell>
          <cell r="J552">
            <v>2764</v>
          </cell>
          <cell r="K552">
            <v>2766</v>
          </cell>
          <cell r="L552">
            <v>2670</v>
          </cell>
          <cell r="M552">
            <v>2612</v>
          </cell>
          <cell r="N552">
            <v>2632</v>
          </cell>
          <cell r="O552">
            <v>2607</v>
          </cell>
          <cell r="P552">
            <v>2586</v>
          </cell>
          <cell r="Q552">
            <v>2575</v>
          </cell>
          <cell r="R552">
            <v>2573</v>
          </cell>
          <cell r="S552">
            <v>2595</v>
          </cell>
        </row>
        <row r="553">
          <cell r="H553" t="str">
            <v>.Wheeler County, Georgia</v>
          </cell>
          <cell r="I553">
            <v>7421</v>
          </cell>
          <cell r="J553">
            <v>8078</v>
          </cell>
          <cell r="K553">
            <v>7932</v>
          </cell>
          <cell r="L553">
            <v>7934</v>
          </cell>
          <cell r="M553">
            <v>7984</v>
          </cell>
          <cell r="N553">
            <v>7909</v>
          </cell>
          <cell r="O553">
            <v>8012</v>
          </cell>
          <cell r="P553">
            <v>7958</v>
          </cell>
          <cell r="Q553">
            <v>7891</v>
          </cell>
          <cell r="R553">
            <v>7870</v>
          </cell>
          <cell r="S553">
            <v>7751</v>
          </cell>
        </row>
        <row r="554">
          <cell r="H554" t="str">
            <v>.White County, Georgia</v>
          </cell>
          <cell r="I554">
            <v>27144</v>
          </cell>
          <cell r="J554">
            <v>27401</v>
          </cell>
          <cell r="K554">
            <v>27626</v>
          </cell>
          <cell r="L554">
            <v>27831</v>
          </cell>
          <cell r="M554">
            <v>28025</v>
          </cell>
          <cell r="N554">
            <v>28389</v>
          </cell>
          <cell r="O554">
            <v>28793</v>
          </cell>
          <cell r="P554">
            <v>29429</v>
          </cell>
          <cell r="Q554">
            <v>29893</v>
          </cell>
          <cell r="R554">
            <v>30601</v>
          </cell>
          <cell r="S554">
            <v>31094</v>
          </cell>
        </row>
        <row r="555">
          <cell r="H555" t="str">
            <v>.Whitfield County, Georgia</v>
          </cell>
          <cell r="I555">
            <v>102599</v>
          </cell>
          <cell r="J555">
            <v>102909</v>
          </cell>
          <cell r="K555">
            <v>102926</v>
          </cell>
          <cell r="L555">
            <v>102691</v>
          </cell>
          <cell r="M555">
            <v>103039</v>
          </cell>
          <cell r="N555">
            <v>103621</v>
          </cell>
          <cell r="O555">
            <v>104314</v>
          </cell>
          <cell r="P555">
            <v>104086</v>
          </cell>
          <cell r="Q555">
            <v>104109</v>
          </cell>
          <cell r="R555">
            <v>104265</v>
          </cell>
          <cell r="S555">
            <v>103837</v>
          </cell>
        </row>
        <row r="556">
          <cell r="H556" t="str">
            <v>.Wilcox County, Georgia</v>
          </cell>
          <cell r="I556">
            <v>9255</v>
          </cell>
          <cell r="J556">
            <v>9248</v>
          </cell>
          <cell r="K556">
            <v>9069</v>
          </cell>
          <cell r="L556">
            <v>9054</v>
          </cell>
          <cell r="M556">
            <v>8929</v>
          </cell>
          <cell r="N556">
            <v>9015</v>
          </cell>
          <cell r="O556">
            <v>8834</v>
          </cell>
          <cell r="P556">
            <v>8780</v>
          </cell>
          <cell r="Q556">
            <v>8784</v>
          </cell>
          <cell r="R556">
            <v>8607</v>
          </cell>
          <cell r="S556">
            <v>8502</v>
          </cell>
        </row>
        <row r="557">
          <cell r="H557" t="str">
            <v>.Wilkes County, Georgia</v>
          </cell>
          <cell r="I557">
            <v>10593</v>
          </cell>
          <cell r="J557">
            <v>10230</v>
          </cell>
          <cell r="K557">
            <v>10093</v>
          </cell>
          <cell r="L557">
            <v>9931</v>
          </cell>
          <cell r="M557">
            <v>9960</v>
          </cell>
          <cell r="N557">
            <v>9927</v>
          </cell>
          <cell r="O557">
            <v>9808</v>
          </cell>
          <cell r="P557">
            <v>9868</v>
          </cell>
          <cell r="Q557">
            <v>9845</v>
          </cell>
          <cell r="R557">
            <v>9769</v>
          </cell>
          <cell r="S557">
            <v>9694</v>
          </cell>
        </row>
        <row r="558">
          <cell r="H558" t="str">
            <v>.Wilkinson County, Georgia</v>
          </cell>
          <cell r="I558">
            <v>9563</v>
          </cell>
          <cell r="J558">
            <v>9413</v>
          </cell>
          <cell r="K558">
            <v>9481</v>
          </cell>
          <cell r="L558">
            <v>9361</v>
          </cell>
          <cell r="M558">
            <v>9283</v>
          </cell>
          <cell r="N558">
            <v>9080</v>
          </cell>
          <cell r="O558">
            <v>9021</v>
          </cell>
          <cell r="P558">
            <v>8953</v>
          </cell>
          <cell r="Q558">
            <v>9005</v>
          </cell>
          <cell r="R558">
            <v>8936</v>
          </cell>
          <cell r="S558">
            <v>8812</v>
          </cell>
        </row>
        <row r="559">
          <cell r="H559" t="str">
            <v>.Worth County, Georgia</v>
          </cell>
          <cell r="I559">
            <v>21679</v>
          </cell>
          <cell r="J559">
            <v>21516</v>
          </cell>
          <cell r="K559">
            <v>21356</v>
          </cell>
          <cell r="L559">
            <v>21058</v>
          </cell>
          <cell r="M559">
            <v>21010</v>
          </cell>
          <cell r="N559">
            <v>20692</v>
          </cell>
          <cell r="O559">
            <v>20732</v>
          </cell>
          <cell r="P559">
            <v>20532</v>
          </cell>
          <cell r="Q559">
            <v>20307</v>
          </cell>
          <cell r="R559">
            <v>20185</v>
          </cell>
          <cell r="S559">
            <v>19972</v>
          </cell>
        </row>
        <row r="560">
          <cell r="H560" t="str">
            <v>.Hawaii, Hawaii</v>
          </cell>
          <cell r="I560">
            <v>1360301</v>
          </cell>
          <cell r="J560">
            <v>1379562</v>
          </cell>
          <cell r="K560">
            <v>1395199</v>
          </cell>
          <cell r="L560">
            <v>1408822</v>
          </cell>
          <cell r="M560">
            <v>1415335</v>
          </cell>
          <cell r="N560">
            <v>1422999</v>
          </cell>
          <cell r="O560">
            <v>1428885</v>
          </cell>
          <cell r="P560">
            <v>1425763</v>
          </cell>
          <cell r="Q560">
            <v>1423102</v>
          </cell>
          <cell r="R560">
            <v>1415615</v>
          </cell>
          <cell r="S560">
            <v>1407006</v>
          </cell>
        </row>
        <row r="561">
          <cell r="H561" t="str">
            <v>.Hawaii County, Hawaii</v>
          </cell>
          <cell r="I561">
            <v>185079</v>
          </cell>
          <cell r="J561">
            <v>187101</v>
          </cell>
          <cell r="K561">
            <v>189199</v>
          </cell>
          <cell r="L561">
            <v>191521</v>
          </cell>
          <cell r="M561">
            <v>193812</v>
          </cell>
          <cell r="N561">
            <v>196111</v>
          </cell>
          <cell r="O561">
            <v>198583</v>
          </cell>
          <cell r="P561">
            <v>200400</v>
          </cell>
          <cell r="Q561">
            <v>202263</v>
          </cell>
          <cell r="R561">
            <v>202165</v>
          </cell>
          <cell r="S561">
            <v>203340</v>
          </cell>
        </row>
        <row r="562">
          <cell r="H562" t="str">
            <v>.Honolulu County, Hawaii</v>
          </cell>
          <cell r="I562">
            <v>953207</v>
          </cell>
          <cell r="J562">
            <v>967510</v>
          </cell>
          <cell r="K562">
            <v>978295</v>
          </cell>
          <cell r="L562">
            <v>986494</v>
          </cell>
          <cell r="M562">
            <v>988002</v>
          </cell>
          <cell r="N562">
            <v>991755</v>
          </cell>
          <cell r="O562">
            <v>993044</v>
          </cell>
          <cell r="P562">
            <v>986973</v>
          </cell>
          <cell r="Q562">
            <v>981076</v>
          </cell>
          <cell r="R562">
            <v>973491</v>
          </cell>
          <cell r="S562">
            <v>963826</v>
          </cell>
        </row>
        <row r="563">
          <cell r="H563" t="str">
            <v>.Kalawao County, Hawaii</v>
          </cell>
          <cell r="I563">
            <v>90</v>
          </cell>
          <cell r="J563">
            <v>90</v>
          </cell>
          <cell r="K563">
            <v>89</v>
          </cell>
          <cell r="L563">
            <v>89</v>
          </cell>
          <cell r="M563">
            <v>89</v>
          </cell>
          <cell r="N563">
            <v>88</v>
          </cell>
          <cell r="O563">
            <v>88</v>
          </cell>
          <cell r="P563">
            <v>87</v>
          </cell>
          <cell r="Q563">
            <v>87</v>
          </cell>
          <cell r="R563">
            <v>87</v>
          </cell>
          <cell r="S563">
            <v>87</v>
          </cell>
        </row>
        <row r="564">
          <cell r="H564" t="str">
            <v>.Kauai County, Hawaii</v>
          </cell>
          <cell r="I564">
            <v>67091</v>
          </cell>
          <cell r="J564">
            <v>67894</v>
          </cell>
          <cell r="K564">
            <v>68680</v>
          </cell>
          <cell r="L564">
            <v>69653</v>
          </cell>
          <cell r="M564">
            <v>70316</v>
          </cell>
          <cell r="N564">
            <v>71052</v>
          </cell>
          <cell r="O564">
            <v>71574</v>
          </cell>
          <cell r="P564">
            <v>71838</v>
          </cell>
          <cell r="Q564">
            <v>72292</v>
          </cell>
          <cell r="R564">
            <v>72190</v>
          </cell>
          <cell r="S564">
            <v>71851</v>
          </cell>
        </row>
        <row r="565">
          <cell r="H565" t="str">
            <v>.Maui County, Hawaii</v>
          </cell>
          <cell r="I565">
            <v>154834</v>
          </cell>
          <cell r="J565">
            <v>156967</v>
          </cell>
          <cell r="K565">
            <v>158936</v>
          </cell>
          <cell r="L565">
            <v>161065</v>
          </cell>
          <cell r="M565">
            <v>163116</v>
          </cell>
          <cell r="N565">
            <v>163993</v>
          </cell>
          <cell r="O565">
            <v>165596</v>
          </cell>
          <cell r="P565">
            <v>166465</v>
          </cell>
          <cell r="Q565">
            <v>167384</v>
          </cell>
          <cell r="R565">
            <v>167682</v>
          </cell>
          <cell r="S565">
            <v>167902</v>
          </cell>
        </row>
        <row r="566">
          <cell r="H566" t="str">
            <v>.Idaho, Idaho</v>
          </cell>
          <cell r="I566">
            <v>1567582</v>
          </cell>
          <cell r="J566">
            <v>1584272</v>
          </cell>
          <cell r="K566">
            <v>1595910</v>
          </cell>
          <cell r="L566">
            <v>1612053</v>
          </cell>
          <cell r="M566">
            <v>1632248</v>
          </cell>
          <cell r="N566">
            <v>1652495</v>
          </cell>
          <cell r="O566">
            <v>1684036</v>
          </cell>
          <cell r="P566">
            <v>1719745</v>
          </cell>
          <cell r="Q566">
            <v>1752074</v>
          </cell>
          <cell r="R566">
            <v>1789060</v>
          </cell>
          <cell r="S566">
            <v>1826913</v>
          </cell>
        </row>
        <row r="567">
          <cell r="H567" t="str">
            <v>.Ada County, Idaho</v>
          </cell>
          <cell r="I567">
            <v>392365</v>
          </cell>
          <cell r="J567">
            <v>401352</v>
          </cell>
          <cell r="K567">
            <v>409032</v>
          </cell>
          <cell r="L567">
            <v>416180</v>
          </cell>
          <cell r="M567">
            <v>425774</v>
          </cell>
          <cell r="N567">
            <v>433254</v>
          </cell>
          <cell r="O567">
            <v>444929</v>
          </cell>
          <cell r="P567">
            <v>456994</v>
          </cell>
          <cell r="Q567">
            <v>469161</v>
          </cell>
          <cell r="R567">
            <v>481880</v>
          </cell>
          <cell r="S567">
            <v>494399</v>
          </cell>
        </row>
        <row r="568">
          <cell r="H568" t="str">
            <v>.Adams County, Idaho</v>
          </cell>
          <cell r="I568">
            <v>3976</v>
          </cell>
          <cell r="J568">
            <v>3981</v>
          </cell>
          <cell r="K568">
            <v>3907</v>
          </cell>
          <cell r="L568">
            <v>3865</v>
          </cell>
          <cell r="M568">
            <v>3884</v>
          </cell>
          <cell r="N568">
            <v>3891</v>
          </cell>
          <cell r="O568">
            <v>3944</v>
          </cell>
          <cell r="P568">
            <v>4128</v>
          </cell>
          <cell r="Q568">
            <v>4215</v>
          </cell>
          <cell r="R568">
            <v>4265</v>
          </cell>
          <cell r="S568">
            <v>4447</v>
          </cell>
        </row>
        <row r="569">
          <cell r="H569" t="str">
            <v>.Bannock County, Idaho</v>
          </cell>
          <cell r="I569">
            <v>82839</v>
          </cell>
          <cell r="J569">
            <v>83657</v>
          </cell>
          <cell r="K569">
            <v>83781</v>
          </cell>
          <cell r="L569">
            <v>83494</v>
          </cell>
          <cell r="M569">
            <v>83587</v>
          </cell>
          <cell r="N569">
            <v>84263</v>
          </cell>
          <cell r="O569">
            <v>84762</v>
          </cell>
          <cell r="P569">
            <v>85571</v>
          </cell>
          <cell r="Q569">
            <v>86761</v>
          </cell>
          <cell r="R569">
            <v>87822</v>
          </cell>
          <cell r="S569">
            <v>88795</v>
          </cell>
        </row>
        <row r="570">
          <cell r="H570" t="str">
            <v>.Bear Lake County, Idaho</v>
          </cell>
          <cell r="I570">
            <v>5986</v>
          </cell>
          <cell r="J570">
            <v>5961</v>
          </cell>
          <cell r="K570">
            <v>5897</v>
          </cell>
          <cell r="L570">
            <v>5953</v>
          </cell>
          <cell r="M570">
            <v>5931</v>
          </cell>
          <cell r="N570">
            <v>5883</v>
          </cell>
          <cell r="O570">
            <v>5940</v>
          </cell>
          <cell r="P570">
            <v>6029</v>
          </cell>
          <cell r="Q570">
            <v>6026</v>
          </cell>
          <cell r="R570">
            <v>6131</v>
          </cell>
          <cell r="S570">
            <v>6143</v>
          </cell>
        </row>
        <row r="571">
          <cell r="H571" t="str">
            <v>.Benewah County, Idaho</v>
          </cell>
          <cell r="I571">
            <v>9285</v>
          </cell>
          <cell r="J571">
            <v>9176</v>
          </cell>
          <cell r="K571">
            <v>9129</v>
          </cell>
          <cell r="L571">
            <v>9033</v>
          </cell>
          <cell r="M571">
            <v>9035</v>
          </cell>
          <cell r="N571">
            <v>8999</v>
          </cell>
          <cell r="O571">
            <v>9033</v>
          </cell>
          <cell r="P571">
            <v>9167</v>
          </cell>
          <cell r="Q571">
            <v>9222</v>
          </cell>
          <cell r="R571">
            <v>9303</v>
          </cell>
          <cell r="S571">
            <v>9430</v>
          </cell>
        </row>
        <row r="572">
          <cell r="H572" t="str">
            <v>.Bingham County, Idaho</v>
          </cell>
          <cell r="I572">
            <v>45607</v>
          </cell>
          <cell r="J572">
            <v>45903</v>
          </cell>
          <cell r="K572">
            <v>45519</v>
          </cell>
          <cell r="L572">
            <v>45435</v>
          </cell>
          <cell r="M572">
            <v>45226</v>
          </cell>
          <cell r="N572">
            <v>45071</v>
          </cell>
          <cell r="O572">
            <v>45313</v>
          </cell>
          <cell r="P572">
            <v>45888</v>
          </cell>
          <cell r="Q572">
            <v>46054</v>
          </cell>
          <cell r="R572">
            <v>46772</v>
          </cell>
          <cell r="S572">
            <v>47202</v>
          </cell>
        </row>
        <row r="573">
          <cell r="H573" t="str">
            <v>.Blaine County, Idaho</v>
          </cell>
          <cell r="I573">
            <v>21376</v>
          </cell>
          <cell r="J573">
            <v>21085</v>
          </cell>
          <cell r="K573">
            <v>21131</v>
          </cell>
          <cell r="L573">
            <v>21333</v>
          </cell>
          <cell r="M573">
            <v>21471</v>
          </cell>
          <cell r="N573">
            <v>21659</v>
          </cell>
          <cell r="O573">
            <v>22069</v>
          </cell>
          <cell r="P573">
            <v>22401</v>
          </cell>
          <cell r="Q573">
            <v>22736</v>
          </cell>
          <cell r="R573">
            <v>23012</v>
          </cell>
          <cell r="S573">
            <v>23426</v>
          </cell>
        </row>
        <row r="574">
          <cell r="H574" t="str">
            <v>.Boise County, Idaho</v>
          </cell>
          <cell r="I574">
            <v>7028</v>
          </cell>
          <cell r="J574">
            <v>6986</v>
          </cell>
          <cell r="K574">
            <v>6792</v>
          </cell>
          <cell r="L574">
            <v>6722</v>
          </cell>
          <cell r="M574">
            <v>6780</v>
          </cell>
          <cell r="N574">
            <v>6963</v>
          </cell>
          <cell r="O574">
            <v>7099</v>
          </cell>
          <cell r="P574">
            <v>7370</v>
          </cell>
          <cell r="Q574">
            <v>7689</v>
          </cell>
          <cell r="R574">
            <v>7903</v>
          </cell>
          <cell r="S574">
            <v>8065</v>
          </cell>
        </row>
        <row r="575">
          <cell r="H575" t="str">
            <v>.Bonner County, Idaho</v>
          </cell>
          <cell r="I575">
            <v>40877</v>
          </cell>
          <cell r="J575">
            <v>40795</v>
          </cell>
          <cell r="K575">
            <v>40367</v>
          </cell>
          <cell r="L575">
            <v>40553</v>
          </cell>
          <cell r="M575">
            <v>41330</v>
          </cell>
          <cell r="N575">
            <v>41656</v>
          </cell>
          <cell r="O575">
            <v>42423</v>
          </cell>
          <cell r="P575">
            <v>43715</v>
          </cell>
          <cell r="Q575">
            <v>44709</v>
          </cell>
          <cell r="R575">
            <v>45774</v>
          </cell>
          <cell r="S575">
            <v>46817</v>
          </cell>
        </row>
        <row r="576">
          <cell r="H576" t="str">
            <v>.Bonneville County, Idaho</v>
          </cell>
          <cell r="I576">
            <v>104234</v>
          </cell>
          <cell r="J576">
            <v>105833</v>
          </cell>
          <cell r="K576">
            <v>106788</v>
          </cell>
          <cell r="L576">
            <v>107407</v>
          </cell>
          <cell r="M576">
            <v>108285</v>
          </cell>
          <cell r="N576">
            <v>109916</v>
          </cell>
          <cell r="O576">
            <v>112162</v>
          </cell>
          <cell r="P576">
            <v>114608</v>
          </cell>
          <cell r="Q576">
            <v>116661</v>
          </cell>
          <cell r="R576">
            <v>119286</v>
          </cell>
          <cell r="S576">
            <v>122134</v>
          </cell>
        </row>
        <row r="577">
          <cell r="H577" t="str">
            <v>.Boundary County, Idaho</v>
          </cell>
          <cell r="I577">
            <v>10972</v>
          </cell>
          <cell r="J577">
            <v>10822</v>
          </cell>
          <cell r="K577">
            <v>10816</v>
          </cell>
          <cell r="L577">
            <v>10856</v>
          </cell>
          <cell r="M577">
            <v>10963</v>
          </cell>
          <cell r="N577">
            <v>11310</v>
          </cell>
          <cell r="O577">
            <v>11714</v>
          </cell>
          <cell r="P577">
            <v>11995</v>
          </cell>
          <cell r="Q577">
            <v>12073</v>
          </cell>
          <cell r="R577">
            <v>12340</v>
          </cell>
          <cell r="S577">
            <v>12656</v>
          </cell>
        </row>
        <row r="578">
          <cell r="H578" t="str">
            <v>.Butte County, Idaho</v>
          </cell>
          <cell r="I578">
            <v>2891</v>
          </cell>
          <cell r="J578">
            <v>2832</v>
          </cell>
          <cell r="K578">
            <v>2758</v>
          </cell>
          <cell r="L578">
            <v>2665</v>
          </cell>
          <cell r="M578">
            <v>2658</v>
          </cell>
          <cell r="N578">
            <v>2565</v>
          </cell>
          <cell r="O578">
            <v>2573</v>
          </cell>
          <cell r="P578">
            <v>2582</v>
          </cell>
          <cell r="Q578">
            <v>2592</v>
          </cell>
          <cell r="R578">
            <v>2620</v>
          </cell>
          <cell r="S578">
            <v>2646</v>
          </cell>
        </row>
        <row r="579">
          <cell r="H579" t="str">
            <v>.Camas County, Idaho</v>
          </cell>
          <cell r="I579">
            <v>1117</v>
          </cell>
          <cell r="J579">
            <v>1113</v>
          </cell>
          <cell r="K579">
            <v>1081</v>
          </cell>
          <cell r="L579">
            <v>1041</v>
          </cell>
          <cell r="M579">
            <v>1052</v>
          </cell>
          <cell r="N579">
            <v>1068</v>
          </cell>
          <cell r="O579">
            <v>1078</v>
          </cell>
          <cell r="P579">
            <v>1092</v>
          </cell>
          <cell r="Q579">
            <v>1098</v>
          </cell>
          <cell r="R579">
            <v>1091</v>
          </cell>
          <cell r="S579">
            <v>1130</v>
          </cell>
        </row>
        <row r="580">
          <cell r="H580" t="str">
            <v>.Canyon County, Idaho</v>
          </cell>
          <cell r="I580">
            <v>188923</v>
          </cell>
          <cell r="J580">
            <v>191392</v>
          </cell>
          <cell r="K580">
            <v>193784</v>
          </cell>
          <cell r="L580">
            <v>198661</v>
          </cell>
          <cell r="M580">
            <v>202542</v>
          </cell>
          <cell r="N580">
            <v>206956</v>
          </cell>
          <cell r="O580">
            <v>211573</v>
          </cell>
          <cell r="P580">
            <v>217037</v>
          </cell>
          <cell r="Q580">
            <v>223518</v>
          </cell>
          <cell r="R580">
            <v>230270</v>
          </cell>
          <cell r="S580">
            <v>237053</v>
          </cell>
        </row>
        <row r="581">
          <cell r="H581" t="str">
            <v>.Caribou County, Idaho</v>
          </cell>
          <cell r="I581">
            <v>6963</v>
          </cell>
          <cell r="J581">
            <v>6841</v>
          </cell>
          <cell r="K581">
            <v>6770</v>
          </cell>
          <cell r="L581">
            <v>6788</v>
          </cell>
          <cell r="M581">
            <v>6793</v>
          </cell>
          <cell r="N581">
            <v>6732</v>
          </cell>
          <cell r="O581">
            <v>6870</v>
          </cell>
          <cell r="P581">
            <v>6980</v>
          </cell>
          <cell r="Q581">
            <v>7019</v>
          </cell>
          <cell r="R581">
            <v>7149</v>
          </cell>
          <cell r="S581">
            <v>7123</v>
          </cell>
        </row>
        <row r="582">
          <cell r="H582" t="str">
            <v>.Cassia County, Idaho</v>
          </cell>
          <cell r="I582">
            <v>22952</v>
          </cell>
          <cell r="J582">
            <v>23111</v>
          </cell>
          <cell r="K582">
            <v>23265</v>
          </cell>
          <cell r="L582">
            <v>23344</v>
          </cell>
          <cell r="M582">
            <v>23503</v>
          </cell>
          <cell r="N582">
            <v>23497</v>
          </cell>
          <cell r="O582">
            <v>23477</v>
          </cell>
          <cell r="P582">
            <v>23661</v>
          </cell>
          <cell r="Q582">
            <v>23769</v>
          </cell>
          <cell r="R582">
            <v>24052</v>
          </cell>
          <cell r="S582">
            <v>24277</v>
          </cell>
        </row>
        <row r="583">
          <cell r="H583" t="str">
            <v>.Clark County, Idaho</v>
          </cell>
          <cell r="I583">
            <v>982</v>
          </cell>
          <cell r="J583">
            <v>955</v>
          </cell>
          <cell r="K583">
            <v>885</v>
          </cell>
          <cell r="L583">
            <v>879</v>
          </cell>
          <cell r="M583">
            <v>889</v>
          </cell>
          <cell r="N583">
            <v>885</v>
          </cell>
          <cell r="O583">
            <v>867</v>
          </cell>
          <cell r="P583">
            <v>878</v>
          </cell>
          <cell r="Q583">
            <v>845</v>
          </cell>
          <cell r="R583">
            <v>838</v>
          </cell>
          <cell r="S583">
            <v>852</v>
          </cell>
        </row>
        <row r="584">
          <cell r="H584" t="str">
            <v>.Clearwater County, Idaho</v>
          </cell>
          <cell r="I584">
            <v>8761</v>
          </cell>
          <cell r="J584">
            <v>8609</v>
          </cell>
          <cell r="K584">
            <v>8579</v>
          </cell>
          <cell r="L584">
            <v>8570</v>
          </cell>
          <cell r="M584">
            <v>8564</v>
          </cell>
          <cell r="N584">
            <v>8554</v>
          </cell>
          <cell r="O584">
            <v>8660</v>
          </cell>
          <cell r="P584">
            <v>8651</v>
          </cell>
          <cell r="Q584">
            <v>8759</v>
          </cell>
          <cell r="R584">
            <v>8761</v>
          </cell>
          <cell r="S584">
            <v>8846</v>
          </cell>
        </row>
        <row r="585">
          <cell r="H585" t="str">
            <v>.Custer County, Idaho</v>
          </cell>
          <cell r="I585">
            <v>4368</v>
          </cell>
          <cell r="J585">
            <v>4325</v>
          </cell>
          <cell r="K585">
            <v>4327</v>
          </cell>
          <cell r="L585">
            <v>4226</v>
          </cell>
          <cell r="M585">
            <v>4134</v>
          </cell>
          <cell r="N585">
            <v>4061</v>
          </cell>
          <cell r="O585">
            <v>4089</v>
          </cell>
          <cell r="P585">
            <v>4138</v>
          </cell>
          <cell r="Q585">
            <v>4216</v>
          </cell>
          <cell r="R585">
            <v>4273</v>
          </cell>
          <cell r="S585">
            <v>4249</v>
          </cell>
        </row>
        <row r="586">
          <cell r="H586" t="str">
            <v>.Elmore County, Idaho</v>
          </cell>
          <cell r="I586">
            <v>27038</v>
          </cell>
          <cell r="J586">
            <v>26237</v>
          </cell>
          <cell r="K586">
            <v>26314</v>
          </cell>
          <cell r="L586">
            <v>26296</v>
          </cell>
          <cell r="M586">
            <v>26257</v>
          </cell>
          <cell r="N586">
            <v>25861</v>
          </cell>
          <cell r="O586">
            <v>26178</v>
          </cell>
          <cell r="P586">
            <v>26907</v>
          </cell>
          <cell r="Q586">
            <v>27309</v>
          </cell>
          <cell r="R586">
            <v>27373</v>
          </cell>
          <cell r="S586">
            <v>27448</v>
          </cell>
        </row>
        <row r="587">
          <cell r="H587" t="str">
            <v>.Franklin County, Idaho</v>
          </cell>
          <cell r="I587">
            <v>12786</v>
          </cell>
          <cell r="J587">
            <v>12813</v>
          </cell>
          <cell r="K587">
            <v>12801</v>
          </cell>
          <cell r="L587">
            <v>12809</v>
          </cell>
          <cell r="M587">
            <v>12924</v>
          </cell>
          <cell r="N587">
            <v>12974</v>
          </cell>
          <cell r="O587">
            <v>13345</v>
          </cell>
          <cell r="P587">
            <v>13501</v>
          </cell>
          <cell r="Q587">
            <v>13718</v>
          </cell>
          <cell r="R587">
            <v>13898</v>
          </cell>
          <cell r="S587">
            <v>14215</v>
          </cell>
        </row>
        <row r="588">
          <cell r="H588" t="str">
            <v>.Fremont County, Idaho</v>
          </cell>
          <cell r="I588">
            <v>13242</v>
          </cell>
          <cell r="J588">
            <v>13116</v>
          </cell>
          <cell r="K588">
            <v>12973</v>
          </cell>
          <cell r="L588">
            <v>12881</v>
          </cell>
          <cell r="M588">
            <v>12815</v>
          </cell>
          <cell r="N588">
            <v>12824</v>
          </cell>
          <cell r="O588">
            <v>12932</v>
          </cell>
          <cell r="P588">
            <v>13140</v>
          </cell>
          <cell r="Q588">
            <v>13162</v>
          </cell>
          <cell r="R588">
            <v>13105</v>
          </cell>
          <cell r="S588">
            <v>13218</v>
          </cell>
        </row>
        <row r="589">
          <cell r="H589" t="str">
            <v>.Gem County, Idaho</v>
          </cell>
          <cell r="I589">
            <v>16719</v>
          </cell>
          <cell r="J589">
            <v>16696</v>
          </cell>
          <cell r="K589">
            <v>16638</v>
          </cell>
          <cell r="L589">
            <v>16582</v>
          </cell>
          <cell r="M589">
            <v>16665</v>
          </cell>
          <cell r="N589">
            <v>16706</v>
          </cell>
          <cell r="O589">
            <v>17005</v>
          </cell>
          <cell r="P589">
            <v>17351</v>
          </cell>
          <cell r="Q589">
            <v>17622</v>
          </cell>
          <cell r="R589">
            <v>18174</v>
          </cell>
          <cell r="S589">
            <v>18703</v>
          </cell>
        </row>
        <row r="590">
          <cell r="H590" t="str">
            <v>.Gooding County, Idaho</v>
          </cell>
          <cell r="I590">
            <v>15464</v>
          </cell>
          <cell r="J590">
            <v>15352</v>
          </cell>
          <cell r="K590">
            <v>15246</v>
          </cell>
          <cell r="L590">
            <v>15162</v>
          </cell>
          <cell r="M590">
            <v>15080</v>
          </cell>
          <cell r="N590">
            <v>15181</v>
          </cell>
          <cell r="O590">
            <v>15150</v>
          </cell>
          <cell r="P590">
            <v>15155</v>
          </cell>
          <cell r="Q590">
            <v>15187</v>
          </cell>
          <cell r="R590">
            <v>15290</v>
          </cell>
          <cell r="S590">
            <v>15618</v>
          </cell>
        </row>
        <row r="591">
          <cell r="H591" t="str">
            <v>.Idaho County, Idaho</v>
          </cell>
          <cell r="I591">
            <v>16267</v>
          </cell>
          <cell r="J591">
            <v>16465</v>
          </cell>
          <cell r="K591">
            <v>16448</v>
          </cell>
          <cell r="L591">
            <v>16256</v>
          </cell>
          <cell r="M591">
            <v>16285</v>
          </cell>
          <cell r="N591">
            <v>16312</v>
          </cell>
          <cell r="O591">
            <v>16247</v>
          </cell>
          <cell r="P591">
            <v>16392</v>
          </cell>
          <cell r="Q591">
            <v>16469</v>
          </cell>
          <cell r="R591">
            <v>16623</v>
          </cell>
          <cell r="S591">
            <v>16823</v>
          </cell>
        </row>
        <row r="592">
          <cell r="H592" t="str">
            <v>.Jefferson County, Idaho</v>
          </cell>
          <cell r="I592">
            <v>26140</v>
          </cell>
          <cell r="J592">
            <v>26315</v>
          </cell>
          <cell r="K592">
            <v>26642</v>
          </cell>
          <cell r="L592">
            <v>26809</v>
          </cell>
          <cell r="M592">
            <v>26948</v>
          </cell>
          <cell r="N592">
            <v>27133</v>
          </cell>
          <cell r="O592">
            <v>27827</v>
          </cell>
          <cell r="P592">
            <v>28448</v>
          </cell>
          <cell r="Q592">
            <v>29418</v>
          </cell>
          <cell r="R592">
            <v>29918</v>
          </cell>
          <cell r="S592">
            <v>30581</v>
          </cell>
        </row>
        <row r="593">
          <cell r="H593" t="str">
            <v>.Jerome County, Idaho</v>
          </cell>
          <cell r="I593">
            <v>22374</v>
          </cell>
          <cell r="J593">
            <v>22516</v>
          </cell>
          <cell r="K593">
            <v>22572</v>
          </cell>
          <cell r="L593">
            <v>22759</v>
          </cell>
          <cell r="M593">
            <v>22918</v>
          </cell>
          <cell r="N593">
            <v>22960</v>
          </cell>
          <cell r="O593">
            <v>23438</v>
          </cell>
          <cell r="P593">
            <v>23791</v>
          </cell>
          <cell r="Q593">
            <v>24078</v>
          </cell>
          <cell r="R593">
            <v>24486</v>
          </cell>
          <cell r="S593">
            <v>24578</v>
          </cell>
        </row>
        <row r="594">
          <cell r="H594" t="str">
            <v>.Kootenai County, Idaho</v>
          </cell>
          <cell r="I594">
            <v>138494</v>
          </cell>
          <cell r="J594">
            <v>140986</v>
          </cell>
          <cell r="K594">
            <v>142173</v>
          </cell>
          <cell r="L594">
            <v>144019</v>
          </cell>
          <cell r="M594">
            <v>146687</v>
          </cell>
          <cell r="N594">
            <v>149566</v>
          </cell>
          <cell r="O594">
            <v>153221</v>
          </cell>
          <cell r="P594">
            <v>157594</v>
          </cell>
          <cell r="Q594">
            <v>161279</v>
          </cell>
          <cell r="R594">
            <v>165656</v>
          </cell>
          <cell r="S594">
            <v>170628</v>
          </cell>
        </row>
        <row r="595">
          <cell r="H595" t="str">
            <v>.Latah County, Idaho</v>
          </cell>
          <cell r="I595">
            <v>37244</v>
          </cell>
          <cell r="J595">
            <v>37872</v>
          </cell>
          <cell r="K595">
            <v>38127</v>
          </cell>
          <cell r="L595">
            <v>38262</v>
          </cell>
          <cell r="M595">
            <v>38570</v>
          </cell>
          <cell r="N595">
            <v>38860</v>
          </cell>
          <cell r="O595">
            <v>39157</v>
          </cell>
          <cell r="P595">
            <v>39903</v>
          </cell>
          <cell r="Q595">
            <v>39996</v>
          </cell>
          <cell r="R595">
            <v>40372</v>
          </cell>
          <cell r="S595">
            <v>40830</v>
          </cell>
        </row>
        <row r="596">
          <cell r="H596" t="str">
            <v>.Lemhi County, Idaho</v>
          </cell>
          <cell r="I596">
            <v>7936</v>
          </cell>
          <cell r="J596">
            <v>7985</v>
          </cell>
          <cell r="K596">
            <v>7769</v>
          </cell>
          <cell r="L596">
            <v>7718</v>
          </cell>
          <cell r="M596">
            <v>7728</v>
          </cell>
          <cell r="N596">
            <v>7744</v>
          </cell>
          <cell r="O596">
            <v>7715</v>
          </cell>
          <cell r="P596">
            <v>7837</v>
          </cell>
          <cell r="Q596">
            <v>7974</v>
          </cell>
          <cell r="R596">
            <v>8067</v>
          </cell>
          <cell r="S596">
            <v>8054</v>
          </cell>
        </row>
        <row r="597">
          <cell r="H597" t="str">
            <v>.Lewis County, Idaho</v>
          </cell>
          <cell r="I597">
            <v>3821</v>
          </cell>
          <cell r="J597">
            <v>3805</v>
          </cell>
          <cell r="K597">
            <v>3820</v>
          </cell>
          <cell r="L597">
            <v>3805</v>
          </cell>
          <cell r="M597">
            <v>3813</v>
          </cell>
          <cell r="N597">
            <v>3792</v>
          </cell>
          <cell r="O597">
            <v>3850</v>
          </cell>
          <cell r="P597">
            <v>3883</v>
          </cell>
          <cell r="Q597">
            <v>3835</v>
          </cell>
          <cell r="R597">
            <v>3845</v>
          </cell>
          <cell r="S597">
            <v>3838</v>
          </cell>
        </row>
        <row r="598">
          <cell r="H598" t="str">
            <v>.Lincoln County, Idaho</v>
          </cell>
          <cell r="I598">
            <v>5208</v>
          </cell>
          <cell r="J598">
            <v>5135</v>
          </cell>
          <cell r="K598">
            <v>5267</v>
          </cell>
          <cell r="L598">
            <v>5333</v>
          </cell>
          <cell r="M598">
            <v>5336</v>
          </cell>
          <cell r="N598">
            <v>5312</v>
          </cell>
          <cell r="O598">
            <v>5304</v>
          </cell>
          <cell r="P598">
            <v>5361</v>
          </cell>
          <cell r="Q598">
            <v>5360</v>
          </cell>
          <cell r="R598">
            <v>5325</v>
          </cell>
          <cell r="S598">
            <v>5358</v>
          </cell>
        </row>
        <row r="599">
          <cell r="H599" t="str">
            <v>.Madison County, Idaho</v>
          </cell>
          <cell r="I599">
            <v>37536</v>
          </cell>
          <cell r="J599">
            <v>37937</v>
          </cell>
          <cell r="K599">
            <v>37712</v>
          </cell>
          <cell r="L599">
            <v>37607</v>
          </cell>
          <cell r="M599">
            <v>38005</v>
          </cell>
          <cell r="N599">
            <v>38120</v>
          </cell>
          <cell r="O599">
            <v>39111</v>
          </cell>
          <cell r="P599">
            <v>39540</v>
          </cell>
          <cell r="Q599">
            <v>39451</v>
          </cell>
          <cell r="R599">
            <v>40205</v>
          </cell>
          <cell r="S599">
            <v>40318</v>
          </cell>
        </row>
        <row r="600">
          <cell r="H600" t="str">
            <v>.Minidoka County, Idaho</v>
          </cell>
          <cell r="I600">
            <v>20069</v>
          </cell>
          <cell r="J600">
            <v>20208</v>
          </cell>
          <cell r="K600">
            <v>20156</v>
          </cell>
          <cell r="L600">
            <v>20399</v>
          </cell>
          <cell r="M600">
            <v>20340</v>
          </cell>
          <cell r="N600">
            <v>20431</v>
          </cell>
          <cell r="O600">
            <v>20609</v>
          </cell>
          <cell r="P600">
            <v>20683</v>
          </cell>
          <cell r="Q600">
            <v>20667</v>
          </cell>
          <cell r="R600">
            <v>20910</v>
          </cell>
          <cell r="S600">
            <v>21216</v>
          </cell>
        </row>
        <row r="601">
          <cell r="H601" t="str">
            <v>.Nez Perce County, Idaho</v>
          </cell>
          <cell r="I601">
            <v>39265</v>
          </cell>
          <cell r="J601">
            <v>39444</v>
          </cell>
          <cell r="K601">
            <v>39512</v>
          </cell>
          <cell r="L601">
            <v>39819</v>
          </cell>
          <cell r="M601">
            <v>39873</v>
          </cell>
          <cell r="N601">
            <v>40039</v>
          </cell>
          <cell r="O601">
            <v>40200</v>
          </cell>
          <cell r="P601">
            <v>40376</v>
          </cell>
          <cell r="Q601">
            <v>40408</v>
          </cell>
          <cell r="R601">
            <v>40601</v>
          </cell>
          <cell r="S601">
            <v>40755</v>
          </cell>
        </row>
        <row r="602">
          <cell r="H602" t="str">
            <v>.Oneida County, Idaho</v>
          </cell>
          <cell r="I602">
            <v>4286</v>
          </cell>
          <cell r="J602">
            <v>4232</v>
          </cell>
          <cell r="K602">
            <v>4224</v>
          </cell>
          <cell r="L602">
            <v>4256</v>
          </cell>
          <cell r="M602">
            <v>4177</v>
          </cell>
          <cell r="N602">
            <v>4249</v>
          </cell>
          <cell r="O602">
            <v>4302</v>
          </cell>
          <cell r="P602">
            <v>4393</v>
          </cell>
          <cell r="Q602">
            <v>4429</v>
          </cell>
          <cell r="R602">
            <v>4500</v>
          </cell>
          <cell r="S602">
            <v>4520</v>
          </cell>
        </row>
        <row r="603">
          <cell r="H603" t="str">
            <v>.Owyhee County, Idaho</v>
          </cell>
          <cell r="I603">
            <v>11526</v>
          </cell>
          <cell r="J603">
            <v>11378</v>
          </cell>
          <cell r="K603">
            <v>11411</v>
          </cell>
          <cell r="L603">
            <v>11396</v>
          </cell>
          <cell r="M603">
            <v>11292</v>
          </cell>
          <cell r="N603">
            <v>11294</v>
          </cell>
          <cell r="O603">
            <v>11368</v>
          </cell>
          <cell r="P603">
            <v>11632</v>
          </cell>
          <cell r="Q603">
            <v>11664</v>
          </cell>
          <cell r="R603">
            <v>11823</v>
          </cell>
          <cell r="S603">
            <v>12133</v>
          </cell>
        </row>
        <row r="604">
          <cell r="H604" t="str">
            <v>.Payette County, Idaho</v>
          </cell>
          <cell r="I604">
            <v>22623</v>
          </cell>
          <cell r="J604">
            <v>22561</v>
          </cell>
          <cell r="K604">
            <v>22697</v>
          </cell>
          <cell r="L604">
            <v>22581</v>
          </cell>
          <cell r="M604">
            <v>22790</v>
          </cell>
          <cell r="N604">
            <v>22833</v>
          </cell>
          <cell r="O604">
            <v>22927</v>
          </cell>
          <cell r="P604">
            <v>23218</v>
          </cell>
          <cell r="Q604">
            <v>23560</v>
          </cell>
          <cell r="R604">
            <v>24051</v>
          </cell>
          <cell r="S604">
            <v>24771</v>
          </cell>
        </row>
        <row r="605">
          <cell r="H605" t="str">
            <v>.Power County, Idaho</v>
          </cell>
          <cell r="I605">
            <v>7817</v>
          </cell>
          <cell r="J605">
            <v>7783</v>
          </cell>
          <cell r="K605">
            <v>7833</v>
          </cell>
          <cell r="L605">
            <v>7794</v>
          </cell>
          <cell r="M605">
            <v>7734</v>
          </cell>
          <cell r="N605">
            <v>7690</v>
          </cell>
          <cell r="O605">
            <v>7653</v>
          </cell>
          <cell r="P605">
            <v>7587</v>
          </cell>
          <cell r="Q605">
            <v>7654</v>
          </cell>
          <cell r="R605">
            <v>7636</v>
          </cell>
          <cell r="S605">
            <v>7643</v>
          </cell>
        </row>
        <row r="606">
          <cell r="H606" t="str">
            <v>.Shoshone County, Idaho</v>
          </cell>
          <cell r="I606">
            <v>12765</v>
          </cell>
          <cell r="J606">
            <v>12664</v>
          </cell>
          <cell r="K606">
            <v>12703</v>
          </cell>
          <cell r="L606">
            <v>12675</v>
          </cell>
          <cell r="M606">
            <v>12380</v>
          </cell>
          <cell r="N606">
            <v>12446</v>
          </cell>
          <cell r="O606">
            <v>12428</v>
          </cell>
          <cell r="P606">
            <v>12511</v>
          </cell>
          <cell r="Q606">
            <v>12781</v>
          </cell>
          <cell r="R606">
            <v>12868</v>
          </cell>
          <cell r="S606">
            <v>12911</v>
          </cell>
        </row>
        <row r="607">
          <cell r="H607" t="str">
            <v>.Teton County, Idaho</v>
          </cell>
          <cell r="I607">
            <v>10170</v>
          </cell>
          <cell r="J607">
            <v>10161</v>
          </cell>
          <cell r="K607">
            <v>10128</v>
          </cell>
          <cell r="L607">
            <v>10410</v>
          </cell>
          <cell r="M607">
            <v>10450</v>
          </cell>
          <cell r="N607">
            <v>10744</v>
          </cell>
          <cell r="O607">
            <v>11179</v>
          </cell>
          <cell r="P607">
            <v>11463</v>
          </cell>
          <cell r="Q607">
            <v>11640</v>
          </cell>
          <cell r="R607">
            <v>12096</v>
          </cell>
          <cell r="S607">
            <v>12501</v>
          </cell>
        </row>
        <row r="608">
          <cell r="H608" t="str">
            <v>.Twin Falls County, Idaho</v>
          </cell>
          <cell r="I608">
            <v>77230</v>
          </cell>
          <cell r="J608">
            <v>78108</v>
          </cell>
          <cell r="K608">
            <v>78564</v>
          </cell>
          <cell r="L608">
            <v>79919</v>
          </cell>
          <cell r="M608">
            <v>81019</v>
          </cell>
          <cell r="N608">
            <v>82289</v>
          </cell>
          <cell r="O608">
            <v>83847</v>
          </cell>
          <cell r="P608">
            <v>85439</v>
          </cell>
          <cell r="Q608">
            <v>86166</v>
          </cell>
          <cell r="R608">
            <v>87127</v>
          </cell>
          <cell r="S608">
            <v>88411</v>
          </cell>
        </row>
        <row r="609">
          <cell r="H609" t="str">
            <v>.Valley County, Idaho</v>
          </cell>
          <cell r="I609">
            <v>9862</v>
          </cell>
          <cell r="J609">
            <v>9639</v>
          </cell>
          <cell r="K609">
            <v>9544</v>
          </cell>
          <cell r="L609">
            <v>9585</v>
          </cell>
          <cell r="M609">
            <v>9805</v>
          </cell>
          <cell r="N609">
            <v>10058</v>
          </cell>
          <cell r="O609">
            <v>10438</v>
          </cell>
          <cell r="P609">
            <v>10700</v>
          </cell>
          <cell r="Q609">
            <v>11054</v>
          </cell>
          <cell r="R609">
            <v>11443</v>
          </cell>
          <cell r="S609">
            <v>11792</v>
          </cell>
        </row>
        <row r="610">
          <cell r="H610" t="str">
            <v>.Washington County, Idaho</v>
          </cell>
          <cell r="I610">
            <v>10198</v>
          </cell>
          <cell r="J610">
            <v>10135</v>
          </cell>
          <cell r="K610">
            <v>10028</v>
          </cell>
          <cell r="L610">
            <v>9916</v>
          </cell>
          <cell r="M610">
            <v>9956</v>
          </cell>
          <cell r="N610">
            <v>9894</v>
          </cell>
          <cell r="O610">
            <v>10030</v>
          </cell>
          <cell r="P610">
            <v>10055</v>
          </cell>
          <cell r="Q610">
            <v>10070</v>
          </cell>
          <cell r="R610">
            <v>10126</v>
          </cell>
          <cell r="S610">
            <v>10360</v>
          </cell>
        </row>
        <row r="611">
          <cell r="H611" t="str">
            <v>.Illinois, Illinois</v>
          </cell>
          <cell r="I611">
            <v>12830632</v>
          </cell>
          <cell r="J611">
            <v>12867783</v>
          </cell>
          <cell r="K611">
            <v>12883029</v>
          </cell>
          <cell r="L611">
            <v>12895778</v>
          </cell>
          <cell r="M611">
            <v>12885092</v>
          </cell>
          <cell r="N611">
            <v>12859585</v>
          </cell>
          <cell r="O611">
            <v>12821709</v>
          </cell>
          <cell r="P611">
            <v>12779893</v>
          </cell>
          <cell r="Q611">
            <v>12724685</v>
          </cell>
          <cell r="R611">
            <v>12667017</v>
          </cell>
          <cell r="S611">
            <v>12587530</v>
          </cell>
        </row>
        <row r="612">
          <cell r="H612" t="str">
            <v>.Adams County, Illinois</v>
          </cell>
          <cell r="I612">
            <v>67103</v>
          </cell>
          <cell r="J612">
            <v>67214</v>
          </cell>
          <cell r="K612">
            <v>67149</v>
          </cell>
          <cell r="L612">
            <v>67005</v>
          </cell>
          <cell r="M612">
            <v>66983</v>
          </cell>
          <cell r="N612">
            <v>66850</v>
          </cell>
          <cell r="O612">
            <v>66490</v>
          </cell>
          <cell r="P612">
            <v>66073</v>
          </cell>
          <cell r="Q612">
            <v>65603</v>
          </cell>
          <cell r="R612">
            <v>65402</v>
          </cell>
          <cell r="S612">
            <v>64783</v>
          </cell>
        </row>
        <row r="613">
          <cell r="H613" t="str">
            <v>.Alexander County, Illinois</v>
          </cell>
          <cell r="I613">
            <v>8238</v>
          </cell>
          <cell r="J613">
            <v>7993</v>
          </cell>
          <cell r="K613">
            <v>7721</v>
          </cell>
          <cell r="L613">
            <v>7242</v>
          </cell>
          <cell r="M613">
            <v>7084</v>
          </cell>
          <cell r="N613">
            <v>6763</v>
          </cell>
          <cell r="O613">
            <v>6448</v>
          </cell>
          <cell r="P613">
            <v>6276</v>
          </cell>
          <cell r="Q613">
            <v>6043</v>
          </cell>
          <cell r="R613">
            <v>5791</v>
          </cell>
          <cell r="S613">
            <v>5497</v>
          </cell>
        </row>
        <row r="614">
          <cell r="H614" t="str">
            <v>.Bond County, Illinois</v>
          </cell>
          <cell r="I614">
            <v>17768</v>
          </cell>
          <cell r="J614">
            <v>17727</v>
          </cell>
          <cell r="K614">
            <v>17538</v>
          </cell>
          <cell r="L614">
            <v>17332</v>
          </cell>
          <cell r="M614">
            <v>17076</v>
          </cell>
          <cell r="N614">
            <v>16688</v>
          </cell>
          <cell r="O614">
            <v>16553</v>
          </cell>
          <cell r="P614">
            <v>16654</v>
          </cell>
          <cell r="Q614">
            <v>16668</v>
          </cell>
          <cell r="R614">
            <v>16458</v>
          </cell>
          <cell r="S614">
            <v>16262</v>
          </cell>
        </row>
        <row r="615">
          <cell r="H615" t="str">
            <v>.Boone County, Illinois</v>
          </cell>
          <cell r="I615">
            <v>54165</v>
          </cell>
          <cell r="J615">
            <v>54123</v>
          </cell>
          <cell r="K615">
            <v>53729</v>
          </cell>
          <cell r="L615">
            <v>53737</v>
          </cell>
          <cell r="M615">
            <v>53702</v>
          </cell>
          <cell r="N615">
            <v>53571</v>
          </cell>
          <cell r="O615">
            <v>53559</v>
          </cell>
          <cell r="P615">
            <v>53481</v>
          </cell>
          <cell r="Q615">
            <v>53368</v>
          </cell>
          <cell r="R615">
            <v>53281</v>
          </cell>
          <cell r="S615">
            <v>52777</v>
          </cell>
        </row>
        <row r="616">
          <cell r="H616" t="str">
            <v>.Brown County, Illinois</v>
          </cell>
          <cell r="I616">
            <v>6937</v>
          </cell>
          <cell r="J616">
            <v>6883</v>
          </cell>
          <cell r="K616">
            <v>6893</v>
          </cell>
          <cell r="L616">
            <v>6867</v>
          </cell>
          <cell r="M616">
            <v>6836</v>
          </cell>
          <cell r="N616">
            <v>6755</v>
          </cell>
          <cell r="O616">
            <v>6636</v>
          </cell>
          <cell r="P616">
            <v>6614</v>
          </cell>
          <cell r="Q616">
            <v>6580</v>
          </cell>
          <cell r="R616">
            <v>6619</v>
          </cell>
          <cell r="S616">
            <v>6546</v>
          </cell>
        </row>
        <row r="617">
          <cell r="H617" t="str">
            <v>.Bureau County, Illinois</v>
          </cell>
          <cell r="I617">
            <v>34978</v>
          </cell>
          <cell r="J617">
            <v>34631</v>
          </cell>
          <cell r="K617">
            <v>34350</v>
          </cell>
          <cell r="L617">
            <v>34112</v>
          </cell>
          <cell r="M617">
            <v>33858</v>
          </cell>
          <cell r="N617">
            <v>33494</v>
          </cell>
          <cell r="O617">
            <v>33393</v>
          </cell>
          <cell r="P617">
            <v>33134</v>
          </cell>
          <cell r="Q617">
            <v>32938</v>
          </cell>
          <cell r="R617">
            <v>32621</v>
          </cell>
          <cell r="S617">
            <v>32303</v>
          </cell>
        </row>
        <row r="618">
          <cell r="H618" t="str">
            <v>.Calhoun County, Illinois</v>
          </cell>
          <cell r="I618">
            <v>5089</v>
          </cell>
          <cell r="J618">
            <v>5047</v>
          </cell>
          <cell r="K618">
            <v>4983</v>
          </cell>
          <cell r="L618">
            <v>5006</v>
          </cell>
          <cell r="M618">
            <v>4923</v>
          </cell>
          <cell r="N618">
            <v>4858</v>
          </cell>
          <cell r="O618">
            <v>4872</v>
          </cell>
          <cell r="P618">
            <v>4847</v>
          </cell>
          <cell r="Q618">
            <v>4834</v>
          </cell>
          <cell r="R618">
            <v>4740</v>
          </cell>
          <cell r="S618">
            <v>4616</v>
          </cell>
        </row>
        <row r="619">
          <cell r="H619" t="str">
            <v>.Carroll County, Illinois</v>
          </cell>
          <cell r="I619">
            <v>15387</v>
          </cell>
          <cell r="J619">
            <v>15229</v>
          </cell>
          <cell r="K619">
            <v>15121</v>
          </cell>
          <cell r="L619">
            <v>14969</v>
          </cell>
          <cell r="M619">
            <v>14783</v>
          </cell>
          <cell r="N619">
            <v>14638</v>
          </cell>
          <cell r="O619">
            <v>14601</v>
          </cell>
          <cell r="P619">
            <v>14473</v>
          </cell>
          <cell r="Q619">
            <v>14337</v>
          </cell>
          <cell r="R619">
            <v>14338</v>
          </cell>
          <cell r="S619">
            <v>14241</v>
          </cell>
        </row>
        <row r="620">
          <cell r="H620" t="str">
            <v>.Cass County, Illinois</v>
          </cell>
          <cell r="I620">
            <v>13642</v>
          </cell>
          <cell r="J620">
            <v>13625</v>
          </cell>
          <cell r="K620">
            <v>13427</v>
          </cell>
          <cell r="L620">
            <v>13293</v>
          </cell>
          <cell r="M620">
            <v>13079</v>
          </cell>
          <cell r="N620">
            <v>12843</v>
          </cell>
          <cell r="O620">
            <v>12677</v>
          </cell>
          <cell r="P620">
            <v>12525</v>
          </cell>
          <cell r="Q620">
            <v>12353</v>
          </cell>
          <cell r="R620">
            <v>12141</v>
          </cell>
          <cell r="S620">
            <v>11925</v>
          </cell>
        </row>
        <row r="621">
          <cell r="H621" t="str">
            <v>.Champaign County, Illinois</v>
          </cell>
          <cell r="I621">
            <v>201081</v>
          </cell>
          <cell r="J621">
            <v>203239</v>
          </cell>
          <cell r="K621">
            <v>204697</v>
          </cell>
          <cell r="L621">
            <v>206527</v>
          </cell>
          <cell r="M621">
            <v>208068</v>
          </cell>
          <cell r="N621">
            <v>209534</v>
          </cell>
          <cell r="O621">
            <v>210388</v>
          </cell>
          <cell r="P621">
            <v>210630</v>
          </cell>
          <cell r="Q621">
            <v>210206</v>
          </cell>
          <cell r="R621">
            <v>209612</v>
          </cell>
          <cell r="S621">
            <v>209192</v>
          </cell>
        </row>
        <row r="622">
          <cell r="H622" t="str">
            <v>.Christian County, Illinois</v>
          </cell>
          <cell r="I622">
            <v>34800</v>
          </cell>
          <cell r="J622">
            <v>34705</v>
          </cell>
          <cell r="K622">
            <v>34522</v>
          </cell>
          <cell r="L622">
            <v>34155</v>
          </cell>
          <cell r="M622">
            <v>33824</v>
          </cell>
          <cell r="N622">
            <v>33480</v>
          </cell>
          <cell r="O622">
            <v>33268</v>
          </cell>
          <cell r="P622">
            <v>33045</v>
          </cell>
          <cell r="Q622">
            <v>32709</v>
          </cell>
          <cell r="R622">
            <v>32427</v>
          </cell>
          <cell r="S622">
            <v>32075</v>
          </cell>
        </row>
        <row r="623">
          <cell r="H623" t="str">
            <v>.Clark County, Illinois</v>
          </cell>
          <cell r="I623">
            <v>16335</v>
          </cell>
          <cell r="J623">
            <v>16205</v>
          </cell>
          <cell r="K623">
            <v>16265</v>
          </cell>
          <cell r="L623">
            <v>16105</v>
          </cell>
          <cell r="M623">
            <v>16060</v>
          </cell>
          <cell r="N623">
            <v>15881</v>
          </cell>
          <cell r="O623">
            <v>15860</v>
          </cell>
          <cell r="P623">
            <v>15824</v>
          </cell>
          <cell r="Q623">
            <v>15594</v>
          </cell>
          <cell r="R623">
            <v>15465</v>
          </cell>
          <cell r="S623">
            <v>15268</v>
          </cell>
        </row>
        <row r="624">
          <cell r="H624" t="str">
            <v>.Clay County, Illinois</v>
          </cell>
          <cell r="I624">
            <v>13815</v>
          </cell>
          <cell r="J624">
            <v>13721</v>
          </cell>
          <cell r="K624">
            <v>13710</v>
          </cell>
          <cell r="L624">
            <v>13550</v>
          </cell>
          <cell r="M624">
            <v>13441</v>
          </cell>
          <cell r="N624">
            <v>13395</v>
          </cell>
          <cell r="O624">
            <v>13309</v>
          </cell>
          <cell r="P624">
            <v>13259</v>
          </cell>
          <cell r="Q624">
            <v>13260</v>
          </cell>
          <cell r="R624">
            <v>13177</v>
          </cell>
          <cell r="S624">
            <v>13079</v>
          </cell>
        </row>
        <row r="625">
          <cell r="H625" t="str">
            <v>.Clinton County, Illinois</v>
          </cell>
          <cell r="I625">
            <v>37762</v>
          </cell>
          <cell r="J625">
            <v>38024</v>
          </cell>
          <cell r="K625">
            <v>37908</v>
          </cell>
          <cell r="L625">
            <v>37725</v>
          </cell>
          <cell r="M625">
            <v>37637</v>
          </cell>
          <cell r="N625">
            <v>37657</v>
          </cell>
          <cell r="O625">
            <v>37594</v>
          </cell>
          <cell r="P625">
            <v>37649</v>
          </cell>
          <cell r="Q625">
            <v>37666</v>
          </cell>
          <cell r="R625">
            <v>37440</v>
          </cell>
          <cell r="S625">
            <v>37398</v>
          </cell>
        </row>
        <row r="626">
          <cell r="H626" t="str">
            <v>.Coles County, Illinois</v>
          </cell>
          <cell r="I626">
            <v>53873</v>
          </cell>
          <cell r="J626">
            <v>53632</v>
          </cell>
          <cell r="K626">
            <v>53333</v>
          </cell>
          <cell r="L626">
            <v>53075</v>
          </cell>
          <cell r="M626">
            <v>52552</v>
          </cell>
          <cell r="N626">
            <v>52217</v>
          </cell>
          <cell r="O626">
            <v>51820</v>
          </cell>
          <cell r="P626">
            <v>51403</v>
          </cell>
          <cell r="Q626">
            <v>50946</v>
          </cell>
          <cell r="R626">
            <v>50774</v>
          </cell>
          <cell r="S626">
            <v>50383</v>
          </cell>
        </row>
        <row r="627">
          <cell r="H627" t="str">
            <v>.Cook County, Illinois</v>
          </cell>
          <cell r="I627">
            <v>5194675</v>
          </cell>
          <cell r="J627">
            <v>5219636</v>
          </cell>
          <cell r="K627">
            <v>5239105</v>
          </cell>
          <cell r="L627">
            <v>5252513</v>
          </cell>
          <cell r="M627">
            <v>5254108</v>
          </cell>
          <cell r="N627">
            <v>5243371</v>
          </cell>
          <cell r="O627">
            <v>5223386</v>
          </cell>
          <cell r="P627">
            <v>5199582</v>
          </cell>
          <cell r="Q627">
            <v>5171007</v>
          </cell>
          <cell r="R627">
            <v>5145326</v>
          </cell>
          <cell r="S627">
            <v>5108284</v>
          </cell>
        </row>
        <row r="628">
          <cell r="H628" t="str">
            <v>.Crawford County, Illinois</v>
          </cell>
          <cell r="I628">
            <v>19817</v>
          </cell>
          <cell r="J628">
            <v>19779</v>
          </cell>
          <cell r="K628">
            <v>19594</v>
          </cell>
          <cell r="L628">
            <v>19441</v>
          </cell>
          <cell r="M628">
            <v>19290</v>
          </cell>
          <cell r="N628">
            <v>19262</v>
          </cell>
          <cell r="O628">
            <v>19139</v>
          </cell>
          <cell r="P628">
            <v>18979</v>
          </cell>
          <cell r="Q628">
            <v>18849</v>
          </cell>
          <cell r="R628">
            <v>18686</v>
          </cell>
          <cell r="S628">
            <v>18512</v>
          </cell>
        </row>
        <row r="629">
          <cell r="H629" t="str">
            <v>.Cumberland County, Illinois</v>
          </cell>
          <cell r="I629">
            <v>11048</v>
          </cell>
          <cell r="J629">
            <v>11084</v>
          </cell>
          <cell r="K629">
            <v>10955</v>
          </cell>
          <cell r="L629">
            <v>10911</v>
          </cell>
          <cell r="M629">
            <v>10931</v>
          </cell>
          <cell r="N629">
            <v>10869</v>
          </cell>
          <cell r="O629">
            <v>10884</v>
          </cell>
          <cell r="P629">
            <v>10887</v>
          </cell>
          <cell r="Q629">
            <v>10782</v>
          </cell>
          <cell r="R629">
            <v>10733</v>
          </cell>
          <cell r="S629">
            <v>10649</v>
          </cell>
        </row>
        <row r="630">
          <cell r="H630" t="str">
            <v>.DeKalb County, Illinois</v>
          </cell>
          <cell r="I630">
            <v>105160</v>
          </cell>
          <cell r="J630">
            <v>104466</v>
          </cell>
          <cell r="K630">
            <v>104385</v>
          </cell>
          <cell r="L630">
            <v>104226</v>
          </cell>
          <cell r="M630">
            <v>104593</v>
          </cell>
          <cell r="N630">
            <v>104238</v>
          </cell>
          <cell r="O630">
            <v>104219</v>
          </cell>
          <cell r="P630">
            <v>104513</v>
          </cell>
          <cell r="Q630">
            <v>104587</v>
          </cell>
          <cell r="R630">
            <v>105131</v>
          </cell>
          <cell r="S630">
            <v>104491</v>
          </cell>
        </row>
        <row r="631">
          <cell r="H631" t="str">
            <v>.De Witt County, Illinois</v>
          </cell>
          <cell r="I631">
            <v>16561</v>
          </cell>
          <cell r="J631">
            <v>16549</v>
          </cell>
          <cell r="K631">
            <v>16490</v>
          </cell>
          <cell r="L631">
            <v>16372</v>
          </cell>
          <cell r="M631">
            <v>16216</v>
          </cell>
          <cell r="N631">
            <v>16185</v>
          </cell>
          <cell r="O631">
            <v>16152</v>
          </cell>
          <cell r="P631">
            <v>15910</v>
          </cell>
          <cell r="Q631">
            <v>15768</v>
          </cell>
          <cell r="R631">
            <v>15624</v>
          </cell>
          <cell r="S631">
            <v>15368</v>
          </cell>
        </row>
        <row r="632">
          <cell r="H632" t="str">
            <v>.Douglas County, Illinois</v>
          </cell>
          <cell r="I632">
            <v>19980</v>
          </cell>
          <cell r="J632">
            <v>19863</v>
          </cell>
          <cell r="K632">
            <v>19881</v>
          </cell>
          <cell r="L632">
            <v>19853</v>
          </cell>
          <cell r="M632">
            <v>19898</v>
          </cell>
          <cell r="N632">
            <v>19827</v>
          </cell>
          <cell r="O632">
            <v>19732</v>
          </cell>
          <cell r="P632">
            <v>19616</v>
          </cell>
          <cell r="Q632">
            <v>19449</v>
          </cell>
          <cell r="R632">
            <v>19450</v>
          </cell>
          <cell r="S632">
            <v>19510</v>
          </cell>
        </row>
        <row r="633">
          <cell r="H633" t="str">
            <v>.DuPage County, Illinois</v>
          </cell>
          <cell r="I633">
            <v>916924</v>
          </cell>
          <cell r="J633">
            <v>924866</v>
          </cell>
          <cell r="K633">
            <v>928719</v>
          </cell>
          <cell r="L633">
            <v>932301</v>
          </cell>
          <cell r="M633">
            <v>933480</v>
          </cell>
          <cell r="N633">
            <v>933669</v>
          </cell>
          <cell r="O633">
            <v>931408</v>
          </cell>
          <cell r="P633">
            <v>930569</v>
          </cell>
          <cell r="Q633">
            <v>927808</v>
          </cell>
          <cell r="R633">
            <v>922761</v>
          </cell>
          <cell r="S633">
            <v>917481</v>
          </cell>
        </row>
        <row r="634">
          <cell r="H634" t="str">
            <v>.Edgar County, Illinois</v>
          </cell>
          <cell r="I634">
            <v>18576</v>
          </cell>
          <cell r="J634">
            <v>18397</v>
          </cell>
          <cell r="K634">
            <v>18170</v>
          </cell>
          <cell r="L634">
            <v>17959</v>
          </cell>
          <cell r="M634">
            <v>17827</v>
          </cell>
          <cell r="N634">
            <v>17625</v>
          </cell>
          <cell r="O634">
            <v>17538</v>
          </cell>
          <cell r="P634">
            <v>17415</v>
          </cell>
          <cell r="Q634">
            <v>17379</v>
          </cell>
          <cell r="R634">
            <v>17169</v>
          </cell>
          <cell r="S634">
            <v>16858</v>
          </cell>
        </row>
        <row r="635">
          <cell r="H635" t="str">
            <v>.Edwards County, Illinois</v>
          </cell>
          <cell r="I635">
            <v>6721</v>
          </cell>
          <cell r="J635">
            <v>6674</v>
          </cell>
          <cell r="K635">
            <v>6725</v>
          </cell>
          <cell r="L635">
            <v>6691</v>
          </cell>
          <cell r="M635">
            <v>6631</v>
          </cell>
          <cell r="N635">
            <v>6514</v>
          </cell>
          <cell r="O635">
            <v>6546</v>
          </cell>
          <cell r="P635">
            <v>6455</v>
          </cell>
          <cell r="Q635">
            <v>6393</v>
          </cell>
          <cell r="R635">
            <v>6405</v>
          </cell>
          <cell r="S635">
            <v>6356</v>
          </cell>
        </row>
        <row r="636">
          <cell r="H636" t="str">
            <v>.Effingham County, Illinois</v>
          </cell>
          <cell r="I636">
            <v>34242</v>
          </cell>
          <cell r="J636">
            <v>34268</v>
          </cell>
          <cell r="K636">
            <v>34270</v>
          </cell>
          <cell r="L636">
            <v>34213</v>
          </cell>
          <cell r="M636">
            <v>34115</v>
          </cell>
          <cell r="N636">
            <v>34200</v>
          </cell>
          <cell r="O636">
            <v>34184</v>
          </cell>
          <cell r="P636">
            <v>34165</v>
          </cell>
          <cell r="Q636">
            <v>34233</v>
          </cell>
          <cell r="R636">
            <v>34109</v>
          </cell>
          <cell r="S636">
            <v>34065</v>
          </cell>
        </row>
        <row r="637">
          <cell r="H637" t="str">
            <v>.Fayette County, Illinois</v>
          </cell>
          <cell r="I637">
            <v>22140</v>
          </cell>
          <cell r="J637">
            <v>22385</v>
          </cell>
          <cell r="K637">
            <v>22167</v>
          </cell>
          <cell r="L637">
            <v>22201</v>
          </cell>
          <cell r="M637">
            <v>22088</v>
          </cell>
          <cell r="N637">
            <v>22048</v>
          </cell>
          <cell r="O637">
            <v>21579</v>
          </cell>
          <cell r="P637">
            <v>21537</v>
          </cell>
          <cell r="Q637">
            <v>21380</v>
          </cell>
          <cell r="R637">
            <v>21332</v>
          </cell>
          <cell r="S637">
            <v>21264</v>
          </cell>
        </row>
        <row r="638">
          <cell r="H638" t="str">
            <v>.Ford County, Illinois</v>
          </cell>
          <cell r="I638">
            <v>14081</v>
          </cell>
          <cell r="J638">
            <v>13875</v>
          </cell>
          <cell r="K638">
            <v>13877</v>
          </cell>
          <cell r="L638">
            <v>13670</v>
          </cell>
          <cell r="M638">
            <v>13539</v>
          </cell>
          <cell r="N638">
            <v>13527</v>
          </cell>
          <cell r="O638">
            <v>13346</v>
          </cell>
          <cell r="P638">
            <v>13291</v>
          </cell>
          <cell r="Q638">
            <v>13215</v>
          </cell>
          <cell r="R638">
            <v>12972</v>
          </cell>
          <cell r="S638">
            <v>12949</v>
          </cell>
        </row>
        <row r="639">
          <cell r="H639" t="str">
            <v>.Franklin County, Illinois</v>
          </cell>
          <cell r="I639">
            <v>39561</v>
          </cell>
          <cell r="J639">
            <v>40038</v>
          </cell>
          <cell r="K639">
            <v>39872</v>
          </cell>
          <cell r="L639">
            <v>39561</v>
          </cell>
          <cell r="M639">
            <v>39456</v>
          </cell>
          <cell r="N639">
            <v>39398</v>
          </cell>
          <cell r="O639">
            <v>39090</v>
          </cell>
          <cell r="P639">
            <v>39024</v>
          </cell>
          <cell r="Q639">
            <v>38737</v>
          </cell>
          <cell r="R639">
            <v>38530</v>
          </cell>
          <cell r="S639">
            <v>38060</v>
          </cell>
        </row>
        <row r="640">
          <cell r="H640" t="str">
            <v>.Fulton County, Illinois</v>
          </cell>
          <cell r="I640">
            <v>37069</v>
          </cell>
          <cell r="J640">
            <v>36909</v>
          </cell>
          <cell r="K640">
            <v>36585</v>
          </cell>
          <cell r="L640">
            <v>36322</v>
          </cell>
          <cell r="M640">
            <v>35996</v>
          </cell>
          <cell r="N640">
            <v>35709</v>
          </cell>
          <cell r="O640">
            <v>35498</v>
          </cell>
          <cell r="P640">
            <v>35099</v>
          </cell>
          <cell r="Q640">
            <v>34743</v>
          </cell>
          <cell r="R640">
            <v>34240</v>
          </cell>
          <cell r="S640">
            <v>33690</v>
          </cell>
        </row>
        <row r="641">
          <cell r="H641" t="str">
            <v>.Gallatin County, Illinois</v>
          </cell>
          <cell r="I641">
            <v>5589</v>
          </cell>
          <cell r="J641">
            <v>5490</v>
          </cell>
          <cell r="K641">
            <v>5391</v>
          </cell>
          <cell r="L641">
            <v>5387</v>
          </cell>
          <cell r="M641">
            <v>5279</v>
          </cell>
          <cell r="N641">
            <v>5224</v>
          </cell>
          <cell r="O641">
            <v>5165</v>
          </cell>
          <cell r="P641">
            <v>5073</v>
          </cell>
          <cell r="Q641">
            <v>5049</v>
          </cell>
          <cell r="R641">
            <v>4833</v>
          </cell>
          <cell r="S641">
            <v>4793</v>
          </cell>
        </row>
        <row r="642">
          <cell r="H642" t="str">
            <v>.Greene County, Illinois</v>
          </cell>
          <cell r="I642">
            <v>13886</v>
          </cell>
          <cell r="J642">
            <v>13857</v>
          </cell>
          <cell r="K642">
            <v>13657</v>
          </cell>
          <cell r="L642">
            <v>13635</v>
          </cell>
          <cell r="M642">
            <v>13416</v>
          </cell>
          <cell r="N642">
            <v>13345</v>
          </cell>
          <cell r="O642">
            <v>13111</v>
          </cell>
          <cell r="P642">
            <v>13153</v>
          </cell>
          <cell r="Q642">
            <v>13051</v>
          </cell>
          <cell r="R642">
            <v>12922</v>
          </cell>
          <cell r="S642">
            <v>12702</v>
          </cell>
        </row>
        <row r="643">
          <cell r="H643" t="str">
            <v>.Grundy County, Illinois</v>
          </cell>
          <cell r="I643">
            <v>50063</v>
          </cell>
          <cell r="J643">
            <v>50103</v>
          </cell>
          <cell r="K643">
            <v>50161</v>
          </cell>
          <cell r="L643">
            <v>50183</v>
          </cell>
          <cell r="M643">
            <v>50281</v>
          </cell>
          <cell r="N643">
            <v>50358</v>
          </cell>
          <cell r="O643">
            <v>50325</v>
          </cell>
          <cell r="P643">
            <v>50627</v>
          </cell>
          <cell r="Q643">
            <v>51012</v>
          </cell>
          <cell r="R643">
            <v>51031</v>
          </cell>
          <cell r="S643">
            <v>50993</v>
          </cell>
        </row>
        <row r="644">
          <cell r="H644" t="str">
            <v>.Hamilton County, Illinois</v>
          </cell>
          <cell r="I644">
            <v>8457</v>
          </cell>
          <cell r="J644">
            <v>8425</v>
          </cell>
          <cell r="K644">
            <v>8387</v>
          </cell>
          <cell r="L644">
            <v>8347</v>
          </cell>
          <cell r="M644">
            <v>8313</v>
          </cell>
          <cell r="N644">
            <v>8247</v>
          </cell>
          <cell r="O644">
            <v>8197</v>
          </cell>
          <cell r="P644">
            <v>8192</v>
          </cell>
          <cell r="Q644">
            <v>8149</v>
          </cell>
          <cell r="R644">
            <v>8133</v>
          </cell>
          <cell r="S644">
            <v>8084</v>
          </cell>
        </row>
        <row r="645">
          <cell r="H645" t="str">
            <v>.Hancock County, Illinois</v>
          </cell>
          <cell r="I645">
            <v>19104</v>
          </cell>
          <cell r="J645">
            <v>18999</v>
          </cell>
          <cell r="K645">
            <v>18830</v>
          </cell>
          <cell r="L645">
            <v>18545</v>
          </cell>
          <cell r="M645">
            <v>18326</v>
          </cell>
          <cell r="N645">
            <v>18217</v>
          </cell>
          <cell r="O645">
            <v>18206</v>
          </cell>
          <cell r="P645">
            <v>17959</v>
          </cell>
          <cell r="Q645">
            <v>17815</v>
          </cell>
          <cell r="R645">
            <v>17700</v>
          </cell>
          <cell r="S645">
            <v>17422</v>
          </cell>
        </row>
        <row r="646">
          <cell r="H646" t="str">
            <v>.Hardin County, Illinois</v>
          </cell>
          <cell r="I646">
            <v>4320</v>
          </cell>
          <cell r="J646">
            <v>4291</v>
          </cell>
          <cell r="K646">
            <v>4278</v>
          </cell>
          <cell r="L646">
            <v>4174</v>
          </cell>
          <cell r="M646">
            <v>4146</v>
          </cell>
          <cell r="N646">
            <v>4065</v>
          </cell>
          <cell r="O646">
            <v>3997</v>
          </cell>
          <cell r="P646">
            <v>3920</v>
          </cell>
          <cell r="Q646">
            <v>3876</v>
          </cell>
          <cell r="R646">
            <v>3848</v>
          </cell>
          <cell r="S646">
            <v>3808</v>
          </cell>
        </row>
        <row r="647">
          <cell r="H647" t="str">
            <v>.Henderson County, Illinois</v>
          </cell>
          <cell r="I647">
            <v>7331</v>
          </cell>
          <cell r="J647">
            <v>7221</v>
          </cell>
          <cell r="K647">
            <v>7048</v>
          </cell>
          <cell r="L647">
            <v>6969</v>
          </cell>
          <cell r="M647">
            <v>7018</v>
          </cell>
          <cell r="N647">
            <v>7001</v>
          </cell>
          <cell r="O647">
            <v>6889</v>
          </cell>
          <cell r="P647">
            <v>6824</v>
          </cell>
          <cell r="Q647">
            <v>6726</v>
          </cell>
          <cell r="R647">
            <v>6709</v>
          </cell>
          <cell r="S647">
            <v>6535</v>
          </cell>
        </row>
        <row r="648">
          <cell r="H648" t="str">
            <v>.Henry County, Illinois</v>
          </cell>
          <cell r="I648">
            <v>50486</v>
          </cell>
          <cell r="J648">
            <v>50293</v>
          </cell>
          <cell r="K648">
            <v>50263</v>
          </cell>
          <cell r="L648">
            <v>49932</v>
          </cell>
          <cell r="M648">
            <v>49841</v>
          </cell>
          <cell r="N648">
            <v>49654</v>
          </cell>
          <cell r="O648">
            <v>49511</v>
          </cell>
          <cell r="P648">
            <v>49222</v>
          </cell>
          <cell r="Q648">
            <v>49082</v>
          </cell>
          <cell r="R648">
            <v>48933</v>
          </cell>
          <cell r="S648">
            <v>48411</v>
          </cell>
        </row>
        <row r="649">
          <cell r="H649" t="str">
            <v>.Iroquois County, Illinois</v>
          </cell>
          <cell r="I649">
            <v>29718</v>
          </cell>
          <cell r="J649">
            <v>29501</v>
          </cell>
          <cell r="K649">
            <v>29270</v>
          </cell>
          <cell r="L649">
            <v>28943</v>
          </cell>
          <cell r="M649">
            <v>28725</v>
          </cell>
          <cell r="N649">
            <v>28529</v>
          </cell>
          <cell r="O649">
            <v>28150</v>
          </cell>
          <cell r="P649">
            <v>27780</v>
          </cell>
          <cell r="Q649">
            <v>27450</v>
          </cell>
          <cell r="R649">
            <v>27093</v>
          </cell>
          <cell r="S649">
            <v>26711</v>
          </cell>
        </row>
        <row r="650">
          <cell r="H650" t="str">
            <v>.Jackson County, Illinois</v>
          </cell>
          <cell r="I650">
            <v>60218</v>
          </cell>
          <cell r="J650">
            <v>60378</v>
          </cell>
          <cell r="K650">
            <v>59081</v>
          </cell>
          <cell r="L650">
            <v>59779</v>
          </cell>
          <cell r="M650">
            <v>59386</v>
          </cell>
          <cell r="N650">
            <v>59249</v>
          </cell>
          <cell r="O650">
            <v>58768</v>
          </cell>
          <cell r="P650">
            <v>57973</v>
          </cell>
          <cell r="Q650">
            <v>57327</v>
          </cell>
          <cell r="R650">
            <v>56844</v>
          </cell>
          <cell r="S650">
            <v>56675</v>
          </cell>
        </row>
        <row r="651">
          <cell r="H651" t="str">
            <v>.Jasper County, Illinois</v>
          </cell>
          <cell r="I651">
            <v>9698</v>
          </cell>
          <cell r="J651">
            <v>9755</v>
          </cell>
          <cell r="K651">
            <v>9674</v>
          </cell>
          <cell r="L651">
            <v>9608</v>
          </cell>
          <cell r="M651">
            <v>9633</v>
          </cell>
          <cell r="N651">
            <v>9630</v>
          </cell>
          <cell r="O651">
            <v>9557</v>
          </cell>
          <cell r="P651">
            <v>9504</v>
          </cell>
          <cell r="Q651">
            <v>9589</v>
          </cell>
          <cell r="R651">
            <v>9618</v>
          </cell>
          <cell r="S651">
            <v>9465</v>
          </cell>
        </row>
        <row r="652">
          <cell r="H652" t="str">
            <v>.Jefferson County, Illinois</v>
          </cell>
          <cell r="I652">
            <v>38827</v>
          </cell>
          <cell r="J652">
            <v>38758</v>
          </cell>
          <cell r="K652">
            <v>38672</v>
          </cell>
          <cell r="L652">
            <v>38656</v>
          </cell>
          <cell r="M652">
            <v>38390</v>
          </cell>
          <cell r="N652">
            <v>38290</v>
          </cell>
          <cell r="O652">
            <v>38236</v>
          </cell>
          <cell r="P652">
            <v>38059</v>
          </cell>
          <cell r="Q652">
            <v>37704</v>
          </cell>
          <cell r="R652">
            <v>37635</v>
          </cell>
          <cell r="S652">
            <v>37235</v>
          </cell>
        </row>
        <row r="653">
          <cell r="H653" t="str">
            <v>.Jersey County, Illinois</v>
          </cell>
          <cell r="I653">
            <v>22985</v>
          </cell>
          <cell r="J653">
            <v>22885</v>
          </cell>
          <cell r="K653">
            <v>22717</v>
          </cell>
          <cell r="L653">
            <v>22610</v>
          </cell>
          <cell r="M653">
            <v>22500</v>
          </cell>
          <cell r="N653">
            <v>22268</v>
          </cell>
          <cell r="O653">
            <v>21965</v>
          </cell>
          <cell r="P653">
            <v>21892</v>
          </cell>
          <cell r="Q653">
            <v>21738</v>
          </cell>
          <cell r="R653">
            <v>21667</v>
          </cell>
          <cell r="S653">
            <v>21616</v>
          </cell>
        </row>
        <row r="654">
          <cell r="H654" t="str">
            <v>.Jo Daviess County, Illinois</v>
          </cell>
          <cell r="I654">
            <v>22678</v>
          </cell>
          <cell r="J654">
            <v>22638</v>
          </cell>
          <cell r="K654">
            <v>22542</v>
          </cell>
          <cell r="L654">
            <v>22398</v>
          </cell>
          <cell r="M654">
            <v>22341</v>
          </cell>
          <cell r="N654">
            <v>22068</v>
          </cell>
          <cell r="O654">
            <v>21826</v>
          </cell>
          <cell r="P654">
            <v>21509</v>
          </cell>
          <cell r="Q654">
            <v>21349</v>
          </cell>
          <cell r="R654">
            <v>21224</v>
          </cell>
          <cell r="S654">
            <v>21239</v>
          </cell>
        </row>
        <row r="655">
          <cell r="H655" t="str">
            <v>.Johnson County, Illinois</v>
          </cell>
          <cell r="I655">
            <v>12582</v>
          </cell>
          <cell r="J655">
            <v>12849</v>
          </cell>
          <cell r="K655">
            <v>12851</v>
          </cell>
          <cell r="L655">
            <v>12861</v>
          </cell>
          <cell r="M655">
            <v>12882</v>
          </cell>
          <cell r="N655">
            <v>12768</v>
          </cell>
          <cell r="O655">
            <v>12445</v>
          </cell>
          <cell r="P655">
            <v>12394</v>
          </cell>
          <cell r="Q655">
            <v>12380</v>
          </cell>
          <cell r="R655">
            <v>12380</v>
          </cell>
          <cell r="S655">
            <v>12358</v>
          </cell>
        </row>
        <row r="656">
          <cell r="H656" t="str">
            <v>.Kane County, Illinois</v>
          </cell>
          <cell r="I656">
            <v>515269</v>
          </cell>
          <cell r="J656">
            <v>519091</v>
          </cell>
          <cell r="K656">
            <v>520615</v>
          </cell>
          <cell r="L656">
            <v>522523</v>
          </cell>
          <cell r="M656">
            <v>525476</v>
          </cell>
          <cell r="N656">
            <v>528562</v>
          </cell>
          <cell r="O656">
            <v>530540</v>
          </cell>
          <cell r="P656">
            <v>532101</v>
          </cell>
          <cell r="Q656">
            <v>532838</v>
          </cell>
          <cell r="R656">
            <v>532293</v>
          </cell>
          <cell r="S656">
            <v>531010</v>
          </cell>
        </row>
        <row r="657">
          <cell r="H657" t="str">
            <v>.Kankakee County, Illinois</v>
          </cell>
          <cell r="I657">
            <v>113449</v>
          </cell>
          <cell r="J657">
            <v>113532</v>
          </cell>
          <cell r="K657">
            <v>112995</v>
          </cell>
          <cell r="L657">
            <v>112764</v>
          </cell>
          <cell r="M657">
            <v>111916</v>
          </cell>
          <cell r="N657">
            <v>111786</v>
          </cell>
          <cell r="O657">
            <v>111066</v>
          </cell>
          <cell r="P657">
            <v>110530</v>
          </cell>
          <cell r="Q657">
            <v>109863</v>
          </cell>
          <cell r="R657">
            <v>109569</v>
          </cell>
          <cell r="S657">
            <v>108594</v>
          </cell>
        </row>
        <row r="658">
          <cell r="H658" t="str">
            <v>.Kendall County, Illinois</v>
          </cell>
          <cell r="I658">
            <v>114736</v>
          </cell>
          <cell r="J658">
            <v>116817</v>
          </cell>
          <cell r="K658">
            <v>118255</v>
          </cell>
          <cell r="L658">
            <v>119582</v>
          </cell>
          <cell r="M658">
            <v>121385</v>
          </cell>
          <cell r="N658">
            <v>122892</v>
          </cell>
          <cell r="O658">
            <v>124549</v>
          </cell>
          <cell r="P658">
            <v>126163</v>
          </cell>
          <cell r="Q658">
            <v>127663</v>
          </cell>
          <cell r="R658">
            <v>128900</v>
          </cell>
          <cell r="S658">
            <v>130638</v>
          </cell>
        </row>
        <row r="659">
          <cell r="H659" t="str">
            <v>.Knox County, Illinois</v>
          </cell>
          <cell r="I659">
            <v>52919</v>
          </cell>
          <cell r="J659">
            <v>52702</v>
          </cell>
          <cell r="K659">
            <v>52302</v>
          </cell>
          <cell r="L659">
            <v>52130</v>
          </cell>
          <cell r="M659">
            <v>51945</v>
          </cell>
          <cell r="N659">
            <v>51377</v>
          </cell>
          <cell r="O659">
            <v>50931</v>
          </cell>
          <cell r="P659">
            <v>50601</v>
          </cell>
          <cell r="Q659">
            <v>50008</v>
          </cell>
          <cell r="R659">
            <v>49669</v>
          </cell>
          <cell r="S659">
            <v>49053</v>
          </cell>
        </row>
        <row r="660">
          <cell r="H660" t="str">
            <v>.Lake County, Illinois</v>
          </cell>
          <cell r="I660">
            <v>703462</v>
          </cell>
          <cell r="J660">
            <v>701652</v>
          </cell>
          <cell r="K660">
            <v>702117</v>
          </cell>
          <cell r="L660">
            <v>704259</v>
          </cell>
          <cell r="M660">
            <v>704359</v>
          </cell>
          <cell r="N660">
            <v>704687</v>
          </cell>
          <cell r="O660">
            <v>704401</v>
          </cell>
          <cell r="P660">
            <v>702825</v>
          </cell>
          <cell r="Q660">
            <v>700455</v>
          </cell>
          <cell r="R660">
            <v>697134</v>
          </cell>
          <cell r="S660">
            <v>693593</v>
          </cell>
        </row>
        <row r="661">
          <cell r="H661" t="str">
            <v>.LaSalle County, Illinois</v>
          </cell>
          <cell r="I661">
            <v>113924</v>
          </cell>
          <cell r="J661">
            <v>113527</v>
          </cell>
          <cell r="K661">
            <v>112913</v>
          </cell>
          <cell r="L661">
            <v>112419</v>
          </cell>
          <cell r="M661">
            <v>111650</v>
          </cell>
          <cell r="N661">
            <v>111015</v>
          </cell>
          <cell r="O661">
            <v>110176</v>
          </cell>
          <cell r="P661">
            <v>109590</v>
          </cell>
          <cell r="Q661">
            <v>109136</v>
          </cell>
          <cell r="R661">
            <v>108517</v>
          </cell>
          <cell r="S661">
            <v>107571</v>
          </cell>
        </row>
        <row r="662">
          <cell r="H662" t="str">
            <v>.Lawrence County, Illinois</v>
          </cell>
          <cell r="I662">
            <v>16833</v>
          </cell>
          <cell r="J662">
            <v>16904</v>
          </cell>
          <cell r="K662">
            <v>16732</v>
          </cell>
          <cell r="L662">
            <v>16728</v>
          </cell>
          <cell r="M662">
            <v>16564</v>
          </cell>
          <cell r="N662">
            <v>16467</v>
          </cell>
          <cell r="O662">
            <v>16176</v>
          </cell>
          <cell r="P662">
            <v>16025</v>
          </cell>
          <cell r="Q662">
            <v>15816</v>
          </cell>
          <cell r="R662">
            <v>15665</v>
          </cell>
          <cell r="S662">
            <v>15467</v>
          </cell>
        </row>
        <row r="663">
          <cell r="H663" t="str">
            <v>.Lee County, Illinois</v>
          </cell>
          <cell r="I663">
            <v>36031</v>
          </cell>
          <cell r="J663">
            <v>35611</v>
          </cell>
          <cell r="K663">
            <v>35218</v>
          </cell>
          <cell r="L663">
            <v>35123</v>
          </cell>
          <cell r="M663">
            <v>34912</v>
          </cell>
          <cell r="N663">
            <v>34521</v>
          </cell>
          <cell r="O663">
            <v>34499</v>
          </cell>
          <cell r="P663">
            <v>34533</v>
          </cell>
          <cell r="Q663">
            <v>34281</v>
          </cell>
          <cell r="R663">
            <v>34061</v>
          </cell>
          <cell r="S663">
            <v>33647</v>
          </cell>
        </row>
        <row r="664">
          <cell r="H664" t="str">
            <v>.Livingston County, Illinois</v>
          </cell>
          <cell r="I664">
            <v>38950</v>
          </cell>
          <cell r="J664">
            <v>38813</v>
          </cell>
          <cell r="K664">
            <v>38519</v>
          </cell>
          <cell r="L664">
            <v>37404</v>
          </cell>
          <cell r="M664">
            <v>37043</v>
          </cell>
          <cell r="N664">
            <v>36615</v>
          </cell>
          <cell r="O664">
            <v>36104</v>
          </cell>
          <cell r="P664">
            <v>36080</v>
          </cell>
          <cell r="Q664">
            <v>35630</v>
          </cell>
          <cell r="R664">
            <v>35557</v>
          </cell>
          <cell r="S664">
            <v>35414</v>
          </cell>
        </row>
        <row r="665">
          <cell r="H665" t="str">
            <v>.Logan County, Illinois</v>
          </cell>
          <cell r="I665">
            <v>30305</v>
          </cell>
          <cell r="J665">
            <v>30271</v>
          </cell>
          <cell r="K665">
            <v>30359</v>
          </cell>
          <cell r="L665">
            <v>29829</v>
          </cell>
          <cell r="M665">
            <v>29660</v>
          </cell>
          <cell r="N665">
            <v>29286</v>
          </cell>
          <cell r="O665">
            <v>29167</v>
          </cell>
          <cell r="P665">
            <v>29035</v>
          </cell>
          <cell r="Q665">
            <v>28873</v>
          </cell>
          <cell r="R665">
            <v>28633</v>
          </cell>
          <cell r="S665">
            <v>28383</v>
          </cell>
        </row>
        <row r="666">
          <cell r="H666" t="str">
            <v>.McDonough County, Illinois</v>
          </cell>
          <cell r="I666">
            <v>32612</v>
          </cell>
          <cell r="J666">
            <v>32527</v>
          </cell>
          <cell r="K666">
            <v>32567</v>
          </cell>
          <cell r="L666">
            <v>32264</v>
          </cell>
          <cell r="M666">
            <v>31811</v>
          </cell>
          <cell r="N666">
            <v>31461</v>
          </cell>
          <cell r="O666">
            <v>30938</v>
          </cell>
          <cell r="P666">
            <v>30419</v>
          </cell>
          <cell r="Q666">
            <v>30091</v>
          </cell>
          <cell r="R666">
            <v>29792</v>
          </cell>
          <cell r="S666">
            <v>29295</v>
          </cell>
        </row>
        <row r="667">
          <cell r="H667" t="str">
            <v>.McHenry County, Illinois</v>
          </cell>
          <cell r="I667">
            <v>308760</v>
          </cell>
          <cell r="J667">
            <v>308519</v>
          </cell>
          <cell r="K667">
            <v>308248</v>
          </cell>
          <cell r="L667">
            <v>307629</v>
          </cell>
          <cell r="M667">
            <v>307425</v>
          </cell>
          <cell r="N667">
            <v>307595</v>
          </cell>
          <cell r="O667">
            <v>307142</v>
          </cell>
          <cell r="P667">
            <v>307842</v>
          </cell>
          <cell r="Q667">
            <v>308145</v>
          </cell>
          <cell r="R667">
            <v>307439</v>
          </cell>
          <cell r="S667">
            <v>305888</v>
          </cell>
        </row>
        <row r="668">
          <cell r="H668" t="str">
            <v>.McLean County, Illinois</v>
          </cell>
          <cell r="I668">
            <v>169572</v>
          </cell>
          <cell r="J668">
            <v>170939</v>
          </cell>
          <cell r="K668">
            <v>172762</v>
          </cell>
          <cell r="L668">
            <v>175087</v>
          </cell>
          <cell r="M668">
            <v>174166</v>
          </cell>
          <cell r="N668">
            <v>173222</v>
          </cell>
          <cell r="O668">
            <v>173157</v>
          </cell>
          <cell r="P668">
            <v>172769</v>
          </cell>
          <cell r="Q668">
            <v>172368</v>
          </cell>
          <cell r="R668">
            <v>171272</v>
          </cell>
          <cell r="S668">
            <v>171256</v>
          </cell>
        </row>
        <row r="669">
          <cell r="H669" t="str">
            <v>.Macon County, Illinois</v>
          </cell>
          <cell r="I669">
            <v>110768</v>
          </cell>
          <cell r="J669">
            <v>110699</v>
          </cell>
          <cell r="K669">
            <v>110162</v>
          </cell>
          <cell r="L669">
            <v>109596</v>
          </cell>
          <cell r="M669">
            <v>108562</v>
          </cell>
          <cell r="N669">
            <v>107398</v>
          </cell>
          <cell r="O669">
            <v>106411</v>
          </cell>
          <cell r="P669">
            <v>105474</v>
          </cell>
          <cell r="Q669">
            <v>104529</v>
          </cell>
          <cell r="R669">
            <v>104012</v>
          </cell>
          <cell r="S669">
            <v>103015</v>
          </cell>
        </row>
        <row r="670">
          <cell r="H670" t="str">
            <v>.Macoupin County, Illinois</v>
          </cell>
          <cell r="I670">
            <v>47765</v>
          </cell>
          <cell r="J670">
            <v>47742</v>
          </cell>
          <cell r="K670">
            <v>47058</v>
          </cell>
          <cell r="L670">
            <v>46685</v>
          </cell>
          <cell r="M670">
            <v>46216</v>
          </cell>
          <cell r="N670">
            <v>45887</v>
          </cell>
          <cell r="O670">
            <v>45708</v>
          </cell>
          <cell r="P670">
            <v>45521</v>
          </cell>
          <cell r="Q670">
            <v>45342</v>
          </cell>
          <cell r="R670">
            <v>45079</v>
          </cell>
          <cell r="S670">
            <v>44567</v>
          </cell>
        </row>
        <row r="671">
          <cell r="H671" t="str">
            <v>.Madison County, Illinois</v>
          </cell>
          <cell r="I671">
            <v>269282</v>
          </cell>
          <cell r="J671">
            <v>268666</v>
          </cell>
          <cell r="K671">
            <v>268124</v>
          </cell>
          <cell r="L671">
            <v>267340</v>
          </cell>
          <cell r="M671">
            <v>266662</v>
          </cell>
          <cell r="N671">
            <v>266112</v>
          </cell>
          <cell r="O671">
            <v>265773</v>
          </cell>
          <cell r="P671">
            <v>265516</v>
          </cell>
          <cell r="Q671">
            <v>264481</v>
          </cell>
          <cell r="R671">
            <v>263609</v>
          </cell>
          <cell r="S671">
            <v>262635</v>
          </cell>
        </row>
        <row r="672">
          <cell r="H672" t="str">
            <v>.Marion County, Illinois</v>
          </cell>
          <cell r="I672">
            <v>39437</v>
          </cell>
          <cell r="J672">
            <v>39147</v>
          </cell>
          <cell r="K672">
            <v>39018</v>
          </cell>
          <cell r="L672">
            <v>38685</v>
          </cell>
          <cell r="M672">
            <v>38573</v>
          </cell>
          <cell r="N672">
            <v>38381</v>
          </cell>
          <cell r="O672">
            <v>38057</v>
          </cell>
          <cell r="P672">
            <v>37757</v>
          </cell>
          <cell r="Q672">
            <v>37453</v>
          </cell>
          <cell r="R672">
            <v>37309</v>
          </cell>
          <cell r="S672">
            <v>37045</v>
          </cell>
        </row>
        <row r="673">
          <cell r="H673" t="str">
            <v>.Marshall County, Illinois</v>
          </cell>
          <cell r="I673">
            <v>12640</v>
          </cell>
          <cell r="J673">
            <v>12488</v>
          </cell>
          <cell r="K673">
            <v>12261</v>
          </cell>
          <cell r="L673">
            <v>12129</v>
          </cell>
          <cell r="M673">
            <v>11966</v>
          </cell>
          <cell r="N673">
            <v>11925</v>
          </cell>
          <cell r="O673">
            <v>11887</v>
          </cell>
          <cell r="P673">
            <v>11667</v>
          </cell>
          <cell r="Q673">
            <v>11485</v>
          </cell>
          <cell r="R673">
            <v>11463</v>
          </cell>
          <cell r="S673">
            <v>11309</v>
          </cell>
        </row>
        <row r="674">
          <cell r="H674" t="str">
            <v>.Mason County, Illinois</v>
          </cell>
          <cell r="I674">
            <v>14666</v>
          </cell>
          <cell r="J674">
            <v>14470</v>
          </cell>
          <cell r="K674">
            <v>14322</v>
          </cell>
          <cell r="L674">
            <v>14144</v>
          </cell>
          <cell r="M674">
            <v>14102</v>
          </cell>
          <cell r="N674">
            <v>13862</v>
          </cell>
          <cell r="O674">
            <v>13677</v>
          </cell>
          <cell r="P674">
            <v>13672</v>
          </cell>
          <cell r="Q674">
            <v>13520</v>
          </cell>
          <cell r="R674">
            <v>13387</v>
          </cell>
          <cell r="S674">
            <v>13173</v>
          </cell>
        </row>
        <row r="675">
          <cell r="H675" t="str">
            <v>.Massac County, Illinois</v>
          </cell>
          <cell r="I675">
            <v>15429</v>
          </cell>
          <cell r="J675">
            <v>15281</v>
          </cell>
          <cell r="K675">
            <v>15067</v>
          </cell>
          <cell r="L675">
            <v>14846</v>
          </cell>
          <cell r="M675">
            <v>14756</v>
          </cell>
          <cell r="N675">
            <v>14568</v>
          </cell>
          <cell r="O675">
            <v>14461</v>
          </cell>
          <cell r="P675">
            <v>14298</v>
          </cell>
          <cell r="Q675">
            <v>14037</v>
          </cell>
          <cell r="R675">
            <v>13772</v>
          </cell>
          <cell r="S675">
            <v>13636</v>
          </cell>
        </row>
        <row r="676">
          <cell r="H676" t="str">
            <v>.Menard County, Illinois</v>
          </cell>
          <cell r="I676">
            <v>12705</v>
          </cell>
          <cell r="J676">
            <v>12700</v>
          </cell>
          <cell r="K676">
            <v>12692</v>
          </cell>
          <cell r="L676">
            <v>12576</v>
          </cell>
          <cell r="M676">
            <v>12513</v>
          </cell>
          <cell r="N676">
            <v>12364</v>
          </cell>
          <cell r="O676">
            <v>12431</v>
          </cell>
          <cell r="P676">
            <v>12311</v>
          </cell>
          <cell r="Q676">
            <v>12297</v>
          </cell>
          <cell r="R676">
            <v>12198</v>
          </cell>
          <cell r="S676">
            <v>12068</v>
          </cell>
        </row>
        <row r="677">
          <cell r="H677" t="str">
            <v>.Mercer County, Illinois</v>
          </cell>
          <cell r="I677">
            <v>16434</v>
          </cell>
          <cell r="J677">
            <v>16320</v>
          </cell>
          <cell r="K677">
            <v>16165</v>
          </cell>
          <cell r="L677">
            <v>16077</v>
          </cell>
          <cell r="M677">
            <v>15902</v>
          </cell>
          <cell r="N677">
            <v>15748</v>
          </cell>
          <cell r="O677">
            <v>15611</v>
          </cell>
          <cell r="P677">
            <v>15618</v>
          </cell>
          <cell r="Q677">
            <v>15572</v>
          </cell>
          <cell r="R677">
            <v>15490</v>
          </cell>
          <cell r="S677">
            <v>15225</v>
          </cell>
        </row>
        <row r="678">
          <cell r="H678" t="str">
            <v>.Monroe County, Illinois</v>
          </cell>
          <cell r="I678">
            <v>32957</v>
          </cell>
          <cell r="J678">
            <v>33273</v>
          </cell>
          <cell r="K678">
            <v>33320</v>
          </cell>
          <cell r="L678">
            <v>33523</v>
          </cell>
          <cell r="M678">
            <v>33608</v>
          </cell>
          <cell r="N678">
            <v>33811</v>
          </cell>
          <cell r="O678">
            <v>34037</v>
          </cell>
          <cell r="P678">
            <v>34261</v>
          </cell>
          <cell r="Q678">
            <v>34446</v>
          </cell>
          <cell r="R678">
            <v>34738</v>
          </cell>
          <cell r="S678">
            <v>34739</v>
          </cell>
        </row>
        <row r="679">
          <cell r="H679" t="str">
            <v>.Montgomery County, Illinois</v>
          </cell>
          <cell r="I679">
            <v>30104</v>
          </cell>
          <cell r="J679">
            <v>29866</v>
          </cell>
          <cell r="K679">
            <v>29620</v>
          </cell>
          <cell r="L679">
            <v>29367</v>
          </cell>
          <cell r="M679">
            <v>29450</v>
          </cell>
          <cell r="N679">
            <v>29196</v>
          </cell>
          <cell r="O679">
            <v>29057</v>
          </cell>
          <cell r="P679">
            <v>28781</v>
          </cell>
          <cell r="Q679">
            <v>28705</v>
          </cell>
          <cell r="R679">
            <v>28401</v>
          </cell>
          <cell r="S679">
            <v>28045</v>
          </cell>
        </row>
        <row r="680">
          <cell r="H680" t="str">
            <v>.Morgan County, Illinois</v>
          </cell>
          <cell r="I680">
            <v>35547</v>
          </cell>
          <cell r="J680">
            <v>35482</v>
          </cell>
          <cell r="K680">
            <v>35318</v>
          </cell>
          <cell r="L680">
            <v>35009</v>
          </cell>
          <cell r="M680">
            <v>34684</v>
          </cell>
          <cell r="N680">
            <v>34693</v>
          </cell>
          <cell r="O680">
            <v>34654</v>
          </cell>
          <cell r="P680">
            <v>34275</v>
          </cell>
          <cell r="Q680">
            <v>34052</v>
          </cell>
          <cell r="R680">
            <v>33679</v>
          </cell>
          <cell r="S680">
            <v>33400</v>
          </cell>
        </row>
        <row r="681">
          <cell r="H681" t="str">
            <v>.Moultrie County, Illinois</v>
          </cell>
          <cell r="I681">
            <v>14846</v>
          </cell>
          <cell r="J681">
            <v>14859</v>
          </cell>
          <cell r="K681">
            <v>14876</v>
          </cell>
          <cell r="L681">
            <v>14799</v>
          </cell>
          <cell r="M681">
            <v>14754</v>
          </cell>
          <cell r="N681">
            <v>14747</v>
          </cell>
          <cell r="O681">
            <v>14610</v>
          </cell>
          <cell r="P681">
            <v>14704</v>
          </cell>
          <cell r="Q681">
            <v>14662</v>
          </cell>
          <cell r="R681">
            <v>14464</v>
          </cell>
          <cell r="S681">
            <v>14347</v>
          </cell>
        </row>
        <row r="682">
          <cell r="H682" t="str">
            <v>.Ogle County, Illinois</v>
          </cell>
          <cell r="I682">
            <v>53497</v>
          </cell>
          <cell r="J682">
            <v>53073</v>
          </cell>
          <cell r="K682">
            <v>52788</v>
          </cell>
          <cell r="L682">
            <v>52278</v>
          </cell>
          <cell r="M682">
            <v>51944</v>
          </cell>
          <cell r="N682">
            <v>51572</v>
          </cell>
          <cell r="O682">
            <v>51174</v>
          </cell>
          <cell r="P682">
            <v>51021</v>
          </cell>
          <cell r="Q682">
            <v>50802</v>
          </cell>
          <cell r="R682">
            <v>50660</v>
          </cell>
          <cell r="S682">
            <v>50306</v>
          </cell>
        </row>
        <row r="683">
          <cell r="H683" t="str">
            <v>.Peoria County, Illinois</v>
          </cell>
          <cell r="I683">
            <v>186494</v>
          </cell>
          <cell r="J683">
            <v>186775</v>
          </cell>
          <cell r="K683">
            <v>187354</v>
          </cell>
          <cell r="L683">
            <v>188688</v>
          </cell>
          <cell r="M683">
            <v>187572</v>
          </cell>
          <cell r="N683">
            <v>186552</v>
          </cell>
          <cell r="O683">
            <v>185116</v>
          </cell>
          <cell r="P683">
            <v>182657</v>
          </cell>
          <cell r="Q683">
            <v>180773</v>
          </cell>
          <cell r="R683">
            <v>179359</v>
          </cell>
          <cell r="S683">
            <v>177652</v>
          </cell>
        </row>
        <row r="684">
          <cell r="H684" t="str">
            <v>.Perry County, Illinois</v>
          </cell>
          <cell r="I684">
            <v>22350</v>
          </cell>
          <cell r="J684">
            <v>22267</v>
          </cell>
          <cell r="K684">
            <v>21849</v>
          </cell>
          <cell r="L684">
            <v>21718</v>
          </cell>
          <cell r="M684">
            <v>21543</v>
          </cell>
          <cell r="N684">
            <v>21522</v>
          </cell>
          <cell r="O684">
            <v>21407</v>
          </cell>
          <cell r="P684">
            <v>21292</v>
          </cell>
          <cell r="Q684">
            <v>21163</v>
          </cell>
          <cell r="R684">
            <v>20935</v>
          </cell>
          <cell r="S684">
            <v>20664</v>
          </cell>
        </row>
        <row r="685">
          <cell r="H685" t="str">
            <v>.Piatt County, Illinois</v>
          </cell>
          <cell r="I685">
            <v>16729</v>
          </cell>
          <cell r="J685">
            <v>16683</v>
          </cell>
          <cell r="K685">
            <v>16505</v>
          </cell>
          <cell r="L685">
            <v>16437</v>
          </cell>
          <cell r="M685">
            <v>16414</v>
          </cell>
          <cell r="N685">
            <v>16356</v>
          </cell>
          <cell r="O685">
            <v>16511</v>
          </cell>
          <cell r="P685">
            <v>16427</v>
          </cell>
          <cell r="Q685">
            <v>16375</v>
          </cell>
          <cell r="R685">
            <v>16391</v>
          </cell>
          <cell r="S685">
            <v>16355</v>
          </cell>
        </row>
        <row r="686">
          <cell r="H686" t="str">
            <v>.Pike County, Illinois</v>
          </cell>
          <cell r="I686">
            <v>16430</v>
          </cell>
          <cell r="J686">
            <v>16348</v>
          </cell>
          <cell r="K686">
            <v>16233</v>
          </cell>
          <cell r="L686">
            <v>16069</v>
          </cell>
          <cell r="M686">
            <v>15953</v>
          </cell>
          <cell r="N686">
            <v>15794</v>
          </cell>
          <cell r="O686">
            <v>15757</v>
          </cell>
          <cell r="P686">
            <v>15669</v>
          </cell>
          <cell r="Q686">
            <v>15614</v>
          </cell>
          <cell r="R686">
            <v>15574</v>
          </cell>
          <cell r="S686">
            <v>15239</v>
          </cell>
        </row>
        <row r="687">
          <cell r="H687" t="str">
            <v>.Pope County, Illinois</v>
          </cell>
          <cell r="I687">
            <v>4470</v>
          </cell>
          <cell r="J687">
            <v>4502</v>
          </cell>
          <cell r="K687">
            <v>4464</v>
          </cell>
          <cell r="L687">
            <v>4462</v>
          </cell>
          <cell r="M687">
            <v>4382</v>
          </cell>
          <cell r="N687">
            <v>4302</v>
          </cell>
          <cell r="O687">
            <v>4189</v>
          </cell>
          <cell r="P687">
            <v>4193</v>
          </cell>
          <cell r="Q687">
            <v>4183</v>
          </cell>
          <cell r="R687">
            <v>4176</v>
          </cell>
          <cell r="S687">
            <v>4142</v>
          </cell>
        </row>
        <row r="688">
          <cell r="H688" t="str">
            <v>.Pulaski County, Illinois</v>
          </cell>
          <cell r="I688">
            <v>6161</v>
          </cell>
          <cell r="J688">
            <v>5990</v>
          </cell>
          <cell r="K688">
            <v>5965</v>
          </cell>
          <cell r="L688">
            <v>5897</v>
          </cell>
          <cell r="M688">
            <v>5802</v>
          </cell>
          <cell r="N688">
            <v>5662</v>
          </cell>
          <cell r="O688">
            <v>5604</v>
          </cell>
          <cell r="P688">
            <v>5531</v>
          </cell>
          <cell r="Q688">
            <v>5426</v>
          </cell>
          <cell r="R688">
            <v>5309</v>
          </cell>
          <cell r="S688">
            <v>5201</v>
          </cell>
        </row>
        <row r="689">
          <cell r="H689" t="str">
            <v>.Putnam County, Illinois</v>
          </cell>
          <cell r="I689">
            <v>6006</v>
          </cell>
          <cell r="J689">
            <v>5978</v>
          </cell>
          <cell r="K689">
            <v>5911</v>
          </cell>
          <cell r="L689">
            <v>5854</v>
          </cell>
          <cell r="M689">
            <v>5831</v>
          </cell>
          <cell r="N689">
            <v>5729</v>
          </cell>
          <cell r="O689">
            <v>5702</v>
          </cell>
          <cell r="P689">
            <v>5696</v>
          </cell>
          <cell r="Q689">
            <v>5740</v>
          </cell>
          <cell r="R689">
            <v>5745</v>
          </cell>
          <cell r="S689">
            <v>5716</v>
          </cell>
        </row>
        <row r="690">
          <cell r="H690" t="str">
            <v>.Randolph County, Illinois</v>
          </cell>
          <cell r="I690">
            <v>33476</v>
          </cell>
          <cell r="J690">
            <v>33375</v>
          </cell>
          <cell r="K690">
            <v>33023</v>
          </cell>
          <cell r="L690">
            <v>33123</v>
          </cell>
          <cell r="M690">
            <v>33088</v>
          </cell>
          <cell r="N690">
            <v>32754</v>
          </cell>
          <cell r="O690">
            <v>32368</v>
          </cell>
          <cell r="P690">
            <v>32258</v>
          </cell>
          <cell r="Q690">
            <v>32161</v>
          </cell>
          <cell r="R690">
            <v>31725</v>
          </cell>
          <cell r="S690">
            <v>31351</v>
          </cell>
        </row>
        <row r="691">
          <cell r="H691" t="str">
            <v>.Richland County, Illinois</v>
          </cell>
          <cell r="I691">
            <v>16233</v>
          </cell>
          <cell r="J691">
            <v>16189</v>
          </cell>
          <cell r="K691">
            <v>16132</v>
          </cell>
          <cell r="L691">
            <v>16008</v>
          </cell>
          <cell r="M691">
            <v>16019</v>
          </cell>
          <cell r="N691">
            <v>15952</v>
          </cell>
          <cell r="O691">
            <v>15819</v>
          </cell>
          <cell r="P691">
            <v>15842</v>
          </cell>
          <cell r="Q691">
            <v>15700</v>
          </cell>
          <cell r="R691">
            <v>15519</v>
          </cell>
          <cell r="S691">
            <v>15507</v>
          </cell>
        </row>
        <row r="692">
          <cell r="H692" t="str">
            <v>.Rock Island County, Illinois</v>
          </cell>
          <cell r="I692">
            <v>147546</v>
          </cell>
          <cell r="J692">
            <v>147474</v>
          </cell>
          <cell r="K692">
            <v>147699</v>
          </cell>
          <cell r="L692">
            <v>147686</v>
          </cell>
          <cell r="M692">
            <v>147090</v>
          </cell>
          <cell r="N692">
            <v>146161</v>
          </cell>
          <cell r="O692">
            <v>144977</v>
          </cell>
          <cell r="P692">
            <v>143824</v>
          </cell>
          <cell r="Q692">
            <v>142522</v>
          </cell>
          <cell r="R692">
            <v>141775</v>
          </cell>
          <cell r="S692">
            <v>140907</v>
          </cell>
        </row>
        <row r="693">
          <cell r="H693" t="str">
            <v>.St. Clair County, Illinois</v>
          </cell>
          <cell r="I693">
            <v>270056</v>
          </cell>
          <cell r="J693">
            <v>270097</v>
          </cell>
          <cell r="K693">
            <v>268748</v>
          </cell>
          <cell r="L693">
            <v>266934</v>
          </cell>
          <cell r="M693">
            <v>266061</v>
          </cell>
          <cell r="N693">
            <v>265008</v>
          </cell>
          <cell r="O693">
            <v>263482</v>
          </cell>
          <cell r="P693">
            <v>262881</v>
          </cell>
          <cell r="Q693">
            <v>261631</v>
          </cell>
          <cell r="R693">
            <v>259889</v>
          </cell>
          <cell r="S693">
            <v>258046</v>
          </cell>
        </row>
        <row r="694">
          <cell r="H694" t="str">
            <v>.Saline County, Illinois</v>
          </cell>
          <cell r="I694">
            <v>24913</v>
          </cell>
          <cell r="J694">
            <v>24904</v>
          </cell>
          <cell r="K694">
            <v>24913</v>
          </cell>
          <cell r="L694">
            <v>24801</v>
          </cell>
          <cell r="M694">
            <v>24496</v>
          </cell>
          <cell r="N694">
            <v>24495</v>
          </cell>
          <cell r="O694">
            <v>24217</v>
          </cell>
          <cell r="P694">
            <v>23968</v>
          </cell>
          <cell r="Q694">
            <v>23769</v>
          </cell>
          <cell r="R694">
            <v>23540</v>
          </cell>
          <cell r="S694">
            <v>23182</v>
          </cell>
        </row>
        <row r="695">
          <cell r="H695" t="str">
            <v>.Sangamon County, Illinois</v>
          </cell>
          <cell r="I695">
            <v>197465</v>
          </cell>
          <cell r="J695">
            <v>199052</v>
          </cell>
          <cell r="K695">
            <v>199431</v>
          </cell>
          <cell r="L695">
            <v>199190</v>
          </cell>
          <cell r="M695">
            <v>199252</v>
          </cell>
          <cell r="N695">
            <v>198973</v>
          </cell>
          <cell r="O695">
            <v>198085</v>
          </cell>
          <cell r="P695">
            <v>197163</v>
          </cell>
          <cell r="Q695">
            <v>195802</v>
          </cell>
          <cell r="R695">
            <v>194882</v>
          </cell>
          <cell r="S695">
            <v>193882</v>
          </cell>
        </row>
        <row r="696">
          <cell r="H696" t="str">
            <v>.Schuyler County, Illinois</v>
          </cell>
          <cell r="I696">
            <v>7544</v>
          </cell>
          <cell r="J696">
            <v>7463</v>
          </cell>
          <cell r="K696">
            <v>7456</v>
          </cell>
          <cell r="L696">
            <v>7393</v>
          </cell>
          <cell r="M696">
            <v>7262</v>
          </cell>
          <cell r="N696">
            <v>7150</v>
          </cell>
          <cell r="O696">
            <v>7040</v>
          </cell>
          <cell r="P696">
            <v>6984</v>
          </cell>
          <cell r="Q696">
            <v>6896</v>
          </cell>
          <cell r="R696">
            <v>6829</v>
          </cell>
          <cell r="S696">
            <v>6738</v>
          </cell>
        </row>
        <row r="697">
          <cell r="H697" t="str">
            <v>.Scott County, Illinois</v>
          </cell>
          <cell r="I697">
            <v>5355</v>
          </cell>
          <cell r="J697">
            <v>5232</v>
          </cell>
          <cell r="K697">
            <v>5290</v>
          </cell>
          <cell r="L697">
            <v>5212</v>
          </cell>
          <cell r="M697">
            <v>5171</v>
          </cell>
          <cell r="N697">
            <v>5112</v>
          </cell>
          <cell r="O697">
            <v>5053</v>
          </cell>
          <cell r="P697">
            <v>4983</v>
          </cell>
          <cell r="Q697">
            <v>4952</v>
          </cell>
          <cell r="R697">
            <v>4974</v>
          </cell>
          <cell r="S697">
            <v>4950</v>
          </cell>
        </row>
        <row r="698">
          <cell r="H698" t="str">
            <v>.Shelby County, Illinois</v>
          </cell>
          <cell r="I698">
            <v>22363</v>
          </cell>
          <cell r="J698">
            <v>22280</v>
          </cell>
          <cell r="K698">
            <v>22204</v>
          </cell>
          <cell r="L698">
            <v>22139</v>
          </cell>
          <cell r="M698">
            <v>22102</v>
          </cell>
          <cell r="N698">
            <v>21819</v>
          </cell>
          <cell r="O698">
            <v>21734</v>
          </cell>
          <cell r="P698">
            <v>21773</v>
          </cell>
          <cell r="Q698">
            <v>21685</v>
          </cell>
          <cell r="R698">
            <v>21625</v>
          </cell>
          <cell r="S698">
            <v>21299</v>
          </cell>
        </row>
        <row r="699">
          <cell r="H699" t="str">
            <v>.Stark County, Illinois</v>
          </cell>
          <cell r="I699">
            <v>5994</v>
          </cell>
          <cell r="J699">
            <v>5843</v>
          </cell>
          <cell r="K699">
            <v>5742</v>
          </cell>
          <cell r="L699">
            <v>5708</v>
          </cell>
          <cell r="M699">
            <v>5602</v>
          </cell>
          <cell r="N699">
            <v>5508</v>
          </cell>
          <cell r="O699">
            <v>5523</v>
          </cell>
          <cell r="P699">
            <v>5459</v>
          </cell>
          <cell r="Q699">
            <v>5407</v>
          </cell>
          <cell r="R699">
            <v>5312</v>
          </cell>
          <cell r="S699">
            <v>5262</v>
          </cell>
        </row>
        <row r="700">
          <cell r="H700" t="str">
            <v>.Stephenson County, Illinois</v>
          </cell>
          <cell r="I700">
            <v>47711</v>
          </cell>
          <cell r="J700">
            <v>47328</v>
          </cell>
          <cell r="K700">
            <v>46895</v>
          </cell>
          <cell r="L700">
            <v>46683</v>
          </cell>
          <cell r="M700">
            <v>46280</v>
          </cell>
          <cell r="N700">
            <v>45680</v>
          </cell>
          <cell r="O700">
            <v>45512</v>
          </cell>
          <cell r="P700">
            <v>44998</v>
          </cell>
          <cell r="Q700">
            <v>44702</v>
          </cell>
          <cell r="R700">
            <v>44371</v>
          </cell>
          <cell r="S700">
            <v>43831</v>
          </cell>
        </row>
        <row r="701">
          <cell r="H701" t="str">
            <v>.Tazewell County, Illinois</v>
          </cell>
          <cell r="I701">
            <v>135394</v>
          </cell>
          <cell r="J701">
            <v>135863</v>
          </cell>
          <cell r="K701">
            <v>136149</v>
          </cell>
          <cell r="L701">
            <v>136297</v>
          </cell>
          <cell r="M701">
            <v>135392</v>
          </cell>
          <cell r="N701">
            <v>134350</v>
          </cell>
          <cell r="O701">
            <v>134004</v>
          </cell>
          <cell r="P701">
            <v>133525</v>
          </cell>
          <cell r="Q701">
            <v>132465</v>
          </cell>
          <cell r="R701">
            <v>131848</v>
          </cell>
          <cell r="S701">
            <v>130777</v>
          </cell>
        </row>
        <row r="702">
          <cell r="H702" t="str">
            <v>.Union County, Illinois</v>
          </cell>
          <cell r="I702">
            <v>17808</v>
          </cell>
          <cell r="J702">
            <v>17690</v>
          </cell>
          <cell r="K702">
            <v>17609</v>
          </cell>
          <cell r="L702">
            <v>17541</v>
          </cell>
          <cell r="M702">
            <v>17404</v>
          </cell>
          <cell r="N702">
            <v>17285</v>
          </cell>
          <cell r="O702">
            <v>17120</v>
          </cell>
          <cell r="P702">
            <v>16982</v>
          </cell>
          <cell r="Q702">
            <v>16853</v>
          </cell>
          <cell r="R702">
            <v>16693</v>
          </cell>
          <cell r="S702">
            <v>16498</v>
          </cell>
        </row>
        <row r="703">
          <cell r="H703" t="str">
            <v>.Vermilion County, Illinois</v>
          </cell>
          <cell r="I703">
            <v>81625</v>
          </cell>
          <cell r="J703">
            <v>81427</v>
          </cell>
          <cell r="K703">
            <v>80881</v>
          </cell>
          <cell r="L703">
            <v>80608</v>
          </cell>
          <cell r="M703">
            <v>79811</v>
          </cell>
          <cell r="N703">
            <v>79209</v>
          </cell>
          <cell r="O703">
            <v>78503</v>
          </cell>
          <cell r="P703">
            <v>77722</v>
          </cell>
          <cell r="Q703">
            <v>76703</v>
          </cell>
          <cell r="R703">
            <v>75736</v>
          </cell>
          <cell r="S703">
            <v>74855</v>
          </cell>
        </row>
        <row r="704">
          <cell r="H704" t="str">
            <v>.Wabash County, Illinois</v>
          </cell>
          <cell r="I704">
            <v>11947</v>
          </cell>
          <cell r="J704">
            <v>11796</v>
          </cell>
          <cell r="K704">
            <v>11690</v>
          </cell>
          <cell r="L704">
            <v>11675</v>
          </cell>
          <cell r="M704">
            <v>11604</v>
          </cell>
          <cell r="N704">
            <v>11627</v>
          </cell>
          <cell r="O704">
            <v>11518</v>
          </cell>
          <cell r="P704">
            <v>11466</v>
          </cell>
          <cell r="Q704">
            <v>11407</v>
          </cell>
          <cell r="R704">
            <v>11370</v>
          </cell>
          <cell r="S704">
            <v>11190</v>
          </cell>
        </row>
        <row r="705">
          <cell r="H705" t="str">
            <v>.Warren County, Illinois</v>
          </cell>
          <cell r="I705">
            <v>17707</v>
          </cell>
          <cell r="J705">
            <v>17831</v>
          </cell>
          <cell r="K705">
            <v>17742</v>
          </cell>
          <cell r="L705">
            <v>17660</v>
          </cell>
          <cell r="M705">
            <v>17705</v>
          </cell>
          <cell r="N705">
            <v>17448</v>
          </cell>
          <cell r="O705">
            <v>17283</v>
          </cell>
          <cell r="P705">
            <v>17133</v>
          </cell>
          <cell r="Q705">
            <v>16979</v>
          </cell>
          <cell r="R705">
            <v>16816</v>
          </cell>
          <cell r="S705">
            <v>16696</v>
          </cell>
        </row>
        <row r="706">
          <cell r="H706" t="str">
            <v>.Washington County, Illinois</v>
          </cell>
          <cell r="I706">
            <v>14716</v>
          </cell>
          <cell r="J706">
            <v>14574</v>
          </cell>
          <cell r="K706">
            <v>14598</v>
          </cell>
          <cell r="L706">
            <v>14411</v>
          </cell>
          <cell r="M706">
            <v>14389</v>
          </cell>
          <cell r="N706">
            <v>14259</v>
          </cell>
          <cell r="O706">
            <v>14176</v>
          </cell>
          <cell r="P706">
            <v>13960</v>
          </cell>
          <cell r="Q706">
            <v>14010</v>
          </cell>
          <cell r="R706">
            <v>13926</v>
          </cell>
          <cell r="S706">
            <v>13764</v>
          </cell>
        </row>
        <row r="707">
          <cell r="H707" t="str">
            <v>.Wayne County, Illinois</v>
          </cell>
          <cell r="I707">
            <v>16760</v>
          </cell>
          <cell r="J707">
            <v>16667</v>
          </cell>
          <cell r="K707">
            <v>16668</v>
          </cell>
          <cell r="L707">
            <v>16679</v>
          </cell>
          <cell r="M707">
            <v>16610</v>
          </cell>
          <cell r="N707">
            <v>16534</v>
          </cell>
          <cell r="O707">
            <v>16573</v>
          </cell>
          <cell r="P707">
            <v>16435</v>
          </cell>
          <cell r="Q707">
            <v>16311</v>
          </cell>
          <cell r="R707">
            <v>16196</v>
          </cell>
          <cell r="S707">
            <v>16031</v>
          </cell>
        </row>
        <row r="708">
          <cell r="H708" t="str">
            <v>.White County, Illinois</v>
          </cell>
          <cell r="I708">
            <v>14665</v>
          </cell>
          <cell r="J708">
            <v>14592</v>
          </cell>
          <cell r="K708">
            <v>14524</v>
          </cell>
          <cell r="L708">
            <v>14435</v>
          </cell>
          <cell r="M708">
            <v>14265</v>
          </cell>
          <cell r="N708">
            <v>14204</v>
          </cell>
          <cell r="O708">
            <v>14081</v>
          </cell>
          <cell r="P708">
            <v>13898</v>
          </cell>
          <cell r="Q708">
            <v>13642</v>
          </cell>
          <cell r="R708">
            <v>13574</v>
          </cell>
          <cell r="S708">
            <v>13364</v>
          </cell>
        </row>
        <row r="709">
          <cell r="H709" t="str">
            <v>.Whiteside County, Illinois</v>
          </cell>
          <cell r="I709">
            <v>58498</v>
          </cell>
          <cell r="J709">
            <v>58288</v>
          </cell>
          <cell r="K709">
            <v>57772</v>
          </cell>
          <cell r="L709">
            <v>57477</v>
          </cell>
          <cell r="M709">
            <v>57037</v>
          </cell>
          <cell r="N709">
            <v>56943</v>
          </cell>
          <cell r="O709">
            <v>56505</v>
          </cell>
          <cell r="P709">
            <v>56009</v>
          </cell>
          <cell r="Q709">
            <v>55532</v>
          </cell>
          <cell r="R709">
            <v>55215</v>
          </cell>
          <cell r="S709">
            <v>54656</v>
          </cell>
        </row>
        <row r="710">
          <cell r="H710" t="str">
            <v>.Will County, Illinois</v>
          </cell>
          <cell r="I710">
            <v>677560</v>
          </cell>
          <cell r="J710">
            <v>680813</v>
          </cell>
          <cell r="K710">
            <v>682459</v>
          </cell>
          <cell r="L710">
            <v>683720</v>
          </cell>
          <cell r="M710">
            <v>685123</v>
          </cell>
          <cell r="N710">
            <v>685825</v>
          </cell>
          <cell r="O710">
            <v>688330</v>
          </cell>
          <cell r="P710">
            <v>690356</v>
          </cell>
          <cell r="Q710">
            <v>690934</v>
          </cell>
          <cell r="R710">
            <v>690176</v>
          </cell>
          <cell r="S710">
            <v>688726</v>
          </cell>
        </row>
        <row r="711">
          <cell r="H711" t="str">
            <v>.Williamson County, Illinois</v>
          </cell>
          <cell r="I711">
            <v>66357</v>
          </cell>
          <cell r="J711">
            <v>66745</v>
          </cell>
          <cell r="K711">
            <v>66793</v>
          </cell>
          <cell r="L711">
            <v>67472</v>
          </cell>
          <cell r="M711">
            <v>67439</v>
          </cell>
          <cell r="N711">
            <v>67457</v>
          </cell>
          <cell r="O711">
            <v>67504</v>
          </cell>
          <cell r="P711">
            <v>67076</v>
          </cell>
          <cell r="Q711">
            <v>67017</v>
          </cell>
          <cell r="R711">
            <v>66633</v>
          </cell>
          <cell r="S711">
            <v>66415</v>
          </cell>
        </row>
        <row r="712">
          <cell r="H712" t="str">
            <v>.Winnebago County, Illinois</v>
          </cell>
          <cell r="I712">
            <v>295266</v>
          </cell>
          <cell r="J712">
            <v>293667</v>
          </cell>
          <cell r="K712">
            <v>292128</v>
          </cell>
          <cell r="L712">
            <v>291006</v>
          </cell>
          <cell r="M712">
            <v>288770</v>
          </cell>
          <cell r="N712">
            <v>287237</v>
          </cell>
          <cell r="O712">
            <v>286171</v>
          </cell>
          <cell r="P712">
            <v>284658</v>
          </cell>
          <cell r="Q712">
            <v>283588</v>
          </cell>
          <cell r="R712">
            <v>282465</v>
          </cell>
          <cell r="S712">
            <v>281295</v>
          </cell>
        </row>
        <row r="713">
          <cell r="H713" t="str">
            <v>.Woodford County, Illinois</v>
          </cell>
          <cell r="I713">
            <v>38664</v>
          </cell>
          <cell r="J713">
            <v>38849</v>
          </cell>
          <cell r="K713">
            <v>38846</v>
          </cell>
          <cell r="L713">
            <v>39039</v>
          </cell>
          <cell r="M713">
            <v>39068</v>
          </cell>
          <cell r="N713">
            <v>38949</v>
          </cell>
          <cell r="O713">
            <v>38934</v>
          </cell>
          <cell r="P713">
            <v>38676</v>
          </cell>
          <cell r="Q713">
            <v>38461</v>
          </cell>
          <cell r="R713">
            <v>38353</v>
          </cell>
          <cell r="S713">
            <v>38091</v>
          </cell>
        </row>
        <row r="714">
          <cell r="H714" t="str">
            <v>.Indiana, Indiana</v>
          </cell>
          <cell r="I714">
            <v>6483802</v>
          </cell>
          <cell r="J714">
            <v>6517250</v>
          </cell>
          <cell r="K714">
            <v>6538989</v>
          </cell>
          <cell r="L714">
            <v>6570575</v>
          </cell>
          <cell r="M714">
            <v>6596019</v>
          </cell>
          <cell r="N714">
            <v>6611442</v>
          </cell>
          <cell r="O714">
            <v>6637898</v>
          </cell>
          <cell r="P714">
            <v>6662068</v>
          </cell>
          <cell r="Q714">
            <v>6698481</v>
          </cell>
          <cell r="R714">
            <v>6731010</v>
          </cell>
          <cell r="S714">
            <v>6754953</v>
          </cell>
        </row>
        <row r="715">
          <cell r="H715" t="str">
            <v>.Adams County, Indiana</v>
          </cell>
          <cell r="I715">
            <v>34387</v>
          </cell>
          <cell r="J715">
            <v>34370</v>
          </cell>
          <cell r="K715">
            <v>34408</v>
          </cell>
          <cell r="L715">
            <v>34655</v>
          </cell>
          <cell r="M715">
            <v>34771</v>
          </cell>
          <cell r="N715">
            <v>34962</v>
          </cell>
          <cell r="O715">
            <v>35216</v>
          </cell>
          <cell r="P715">
            <v>35409</v>
          </cell>
          <cell r="Q715">
            <v>35565</v>
          </cell>
          <cell r="R715">
            <v>35688</v>
          </cell>
          <cell r="S715">
            <v>35839</v>
          </cell>
        </row>
        <row r="716">
          <cell r="H716" t="str">
            <v>.Allen County, Indiana</v>
          </cell>
          <cell r="I716">
            <v>355329</v>
          </cell>
          <cell r="J716">
            <v>359013</v>
          </cell>
          <cell r="K716">
            <v>360946</v>
          </cell>
          <cell r="L716">
            <v>363432</v>
          </cell>
          <cell r="M716">
            <v>365254</v>
          </cell>
          <cell r="N716">
            <v>367508</v>
          </cell>
          <cell r="O716">
            <v>369526</v>
          </cell>
          <cell r="P716">
            <v>371803</v>
          </cell>
          <cell r="Q716">
            <v>375076</v>
          </cell>
          <cell r="R716">
            <v>379006</v>
          </cell>
          <cell r="S716">
            <v>382187</v>
          </cell>
        </row>
        <row r="717">
          <cell r="H717" t="str">
            <v>.Bartholomew County, Indiana</v>
          </cell>
          <cell r="I717">
            <v>76794</v>
          </cell>
          <cell r="J717">
            <v>77639</v>
          </cell>
          <cell r="K717">
            <v>79031</v>
          </cell>
          <cell r="L717">
            <v>79692</v>
          </cell>
          <cell r="M717">
            <v>80546</v>
          </cell>
          <cell r="N717">
            <v>81516</v>
          </cell>
          <cell r="O717">
            <v>82373</v>
          </cell>
          <cell r="P717">
            <v>82455</v>
          </cell>
          <cell r="Q717">
            <v>83062</v>
          </cell>
          <cell r="R717">
            <v>84063</v>
          </cell>
          <cell r="S717">
            <v>84447</v>
          </cell>
        </row>
        <row r="718">
          <cell r="H718" t="str">
            <v>.Benton County, Indiana</v>
          </cell>
          <cell r="I718">
            <v>8854</v>
          </cell>
          <cell r="J718">
            <v>8859</v>
          </cell>
          <cell r="K718">
            <v>8824</v>
          </cell>
          <cell r="L718">
            <v>8752</v>
          </cell>
          <cell r="M718">
            <v>8724</v>
          </cell>
          <cell r="N718">
            <v>8698</v>
          </cell>
          <cell r="O718">
            <v>8659</v>
          </cell>
          <cell r="P718">
            <v>8637</v>
          </cell>
          <cell r="Q718">
            <v>8677</v>
          </cell>
          <cell r="R718">
            <v>8763</v>
          </cell>
          <cell r="S718">
            <v>8741</v>
          </cell>
        </row>
        <row r="719">
          <cell r="H719" t="str">
            <v>.Blackford County, Indiana</v>
          </cell>
          <cell r="I719">
            <v>12766</v>
          </cell>
          <cell r="J719">
            <v>12655</v>
          </cell>
          <cell r="K719">
            <v>12527</v>
          </cell>
          <cell r="L719">
            <v>12456</v>
          </cell>
          <cell r="M719">
            <v>12342</v>
          </cell>
          <cell r="N719">
            <v>12237</v>
          </cell>
          <cell r="O719">
            <v>12109</v>
          </cell>
          <cell r="P719">
            <v>12019</v>
          </cell>
          <cell r="Q719">
            <v>11934</v>
          </cell>
          <cell r="R719">
            <v>11787</v>
          </cell>
          <cell r="S719">
            <v>11782</v>
          </cell>
        </row>
        <row r="720">
          <cell r="H720" t="str">
            <v>.Boone County, Indiana</v>
          </cell>
          <cell r="I720">
            <v>56640</v>
          </cell>
          <cell r="J720">
            <v>57924</v>
          </cell>
          <cell r="K720">
            <v>59050</v>
          </cell>
          <cell r="L720">
            <v>60373</v>
          </cell>
          <cell r="M720">
            <v>61663</v>
          </cell>
          <cell r="N720">
            <v>63080</v>
          </cell>
          <cell r="O720">
            <v>64274</v>
          </cell>
          <cell r="P720">
            <v>65833</v>
          </cell>
          <cell r="Q720">
            <v>66999</v>
          </cell>
          <cell r="R720">
            <v>67915</v>
          </cell>
          <cell r="S720">
            <v>69347</v>
          </cell>
        </row>
        <row r="721">
          <cell r="H721" t="str">
            <v>.Brown County, Indiana</v>
          </cell>
          <cell r="I721">
            <v>15242</v>
          </cell>
          <cell r="J721">
            <v>15079</v>
          </cell>
          <cell r="K721">
            <v>15053</v>
          </cell>
          <cell r="L721">
            <v>15062</v>
          </cell>
          <cell r="M721">
            <v>14953</v>
          </cell>
          <cell r="N721">
            <v>15003</v>
          </cell>
          <cell r="O721">
            <v>15017</v>
          </cell>
          <cell r="P721">
            <v>15025</v>
          </cell>
          <cell r="Q721">
            <v>15244</v>
          </cell>
          <cell r="R721">
            <v>15066</v>
          </cell>
          <cell r="S721">
            <v>15112</v>
          </cell>
        </row>
        <row r="722">
          <cell r="H722" t="str">
            <v>.Carroll County, Indiana</v>
          </cell>
          <cell r="I722">
            <v>20155</v>
          </cell>
          <cell r="J722">
            <v>20042</v>
          </cell>
          <cell r="K722">
            <v>20112</v>
          </cell>
          <cell r="L722">
            <v>20117</v>
          </cell>
          <cell r="M722">
            <v>19958</v>
          </cell>
          <cell r="N722">
            <v>19891</v>
          </cell>
          <cell r="O722">
            <v>19966</v>
          </cell>
          <cell r="P722">
            <v>20074</v>
          </cell>
          <cell r="Q722">
            <v>20208</v>
          </cell>
          <cell r="R722">
            <v>20211</v>
          </cell>
          <cell r="S722">
            <v>20228</v>
          </cell>
        </row>
        <row r="723">
          <cell r="H723" t="str">
            <v>.Cass County, Indiana</v>
          </cell>
          <cell r="I723">
            <v>38966</v>
          </cell>
          <cell r="J723">
            <v>38917</v>
          </cell>
          <cell r="K723">
            <v>38771</v>
          </cell>
          <cell r="L723">
            <v>38580</v>
          </cell>
          <cell r="M723">
            <v>38482</v>
          </cell>
          <cell r="N723">
            <v>38079</v>
          </cell>
          <cell r="O723">
            <v>37927</v>
          </cell>
          <cell r="P723">
            <v>37827</v>
          </cell>
          <cell r="Q723">
            <v>37885</v>
          </cell>
          <cell r="R723">
            <v>37610</v>
          </cell>
          <cell r="S723">
            <v>37388</v>
          </cell>
        </row>
        <row r="724">
          <cell r="H724" t="str">
            <v>.Clark County, Indiana</v>
          </cell>
          <cell r="I724">
            <v>110232</v>
          </cell>
          <cell r="J724">
            <v>111504</v>
          </cell>
          <cell r="K724">
            <v>111879</v>
          </cell>
          <cell r="L724">
            <v>112722</v>
          </cell>
          <cell r="M724">
            <v>114082</v>
          </cell>
          <cell r="N724">
            <v>114887</v>
          </cell>
          <cell r="O724">
            <v>115660</v>
          </cell>
          <cell r="P724">
            <v>116648</v>
          </cell>
          <cell r="Q724">
            <v>117287</v>
          </cell>
          <cell r="R724">
            <v>118191</v>
          </cell>
          <cell r="S724">
            <v>119266</v>
          </cell>
        </row>
        <row r="725">
          <cell r="H725" t="str">
            <v>.Clay County, Indiana</v>
          </cell>
          <cell r="I725">
            <v>26890</v>
          </cell>
          <cell r="J725">
            <v>26847</v>
          </cell>
          <cell r="K725">
            <v>26796</v>
          </cell>
          <cell r="L725">
            <v>26670</v>
          </cell>
          <cell r="M725">
            <v>26439</v>
          </cell>
          <cell r="N725">
            <v>26406</v>
          </cell>
          <cell r="O725">
            <v>26218</v>
          </cell>
          <cell r="P725">
            <v>26176</v>
          </cell>
          <cell r="Q725">
            <v>26215</v>
          </cell>
          <cell r="R725">
            <v>26301</v>
          </cell>
          <cell r="S725">
            <v>26246</v>
          </cell>
        </row>
        <row r="726">
          <cell r="H726" t="str">
            <v>.Clinton County, Indiana</v>
          </cell>
          <cell r="I726">
            <v>33224</v>
          </cell>
          <cell r="J726">
            <v>33034</v>
          </cell>
          <cell r="K726">
            <v>32889</v>
          </cell>
          <cell r="L726">
            <v>32765</v>
          </cell>
          <cell r="M726">
            <v>32461</v>
          </cell>
          <cell r="N726">
            <v>32372</v>
          </cell>
          <cell r="O726">
            <v>32156</v>
          </cell>
          <cell r="P726">
            <v>32155</v>
          </cell>
          <cell r="Q726">
            <v>32113</v>
          </cell>
          <cell r="R726">
            <v>32298</v>
          </cell>
          <cell r="S726">
            <v>32206</v>
          </cell>
        </row>
        <row r="727">
          <cell r="H727" t="str">
            <v>.Crawford County, Indiana</v>
          </cell>
          <cell r="I727">
            <v>10713</v>
          </cell>
          <cell r="J727">
            <v>10622</v>
          </cell>
          <cell r="K727">
            <v>10669</v>
          </cell>
          <cell r="L727">
            <v>10621</v>
          </cell>
          <cell r="M727">
            <v>10669</v>
          </cell>
          <cell r="N727">
            <v>10556</v>
          </cell>
          <cell r="O727">
            <v>10569</v>
          </cell>
          <cell r="P727">
            <v>10532</v>
          </cell>
          <cell r="Q727">
            <v>10585</v>
          </cell>
          <cell r="R727">
            <v>10593</v>
          </cell>
          <cell r="S727">
            <v>10629</v>
          </cell>
        </row>
        <row r="728">
          <cell r="H728" t="str">
            <v>.Daviess County, Indiana</v>
          </cell>
          <cell r="I728">
            <v>31648</v>
          </cell>
          <cell r="J728">
            <v>31952</v>
          </cell>
          <cell r="K728">
            <v>32113</v>
          </cell>
          <cell r="L728">
            <v>32274</v>
          </cell>
          <cell r="M728">
            <v>32671</v>
          </cell>
          <cell r="N728">
            <v>32819</v>
          </cell>
          <cell r="O728">
            <v>33000</v>
          </cell>
          <cell r="P728">
            <v>33127</v>
          </cell>
          <cell r="Q728">
            <v>33314</v>
          </cell>
          <cell r="R728">
            <v>33439</v>
          </cell>
          <cell r="S728">
            <v>33505</v>
          </cell>
        </row>
        <row r="729">
          <cell r="H729" t="str">
            <v>.Dearborn County, Indiana</v>
          </cell>
          <cell r="I729">
            <v>50047</v>
          </cell>
          <cell r="J729">
            <v>49990</v>
          </cell>
          <cell r="K729">
            <v>49742</v>
          </cell>
          <cell r="L729">
            <v>49757</v>
          </cell>
          <cell r="M729">
            <v>49448</v>
          </cell>
          <cell r="N729">
            <v>49491</v>
          </cell>
          <cell r="O729">
            <v>49468</v>
          </cell>
          <cell r="P729">
            <v>49634</v>
          </cell>
          <cell r="Q729">
            <v>49560</v>
          </cell>
          <cell r="R729">
            <v>49573</v>
          </cell>
          <cell r="S729">
            <v>49824</v>
          </cell>
        </row>
        <row r="730">
          <cell r="H730" t="str">
            <v>.Decatur County, Indiana</v>
          </cell>
          <cell r="I730">
            <v>25740</v>
          </cell>
          <cell r="J730">
            <v>25900</v>
          </cell>
          <cell r="K730">
            <v>26041</v>
          </cell>
          <cell r="L730">
            <v>26232</v>
          </cell>
          <cell r="M730">
            <v>26411</v>
          </cell>
          <cell r="N730">
            <v>26338</v>
          </cell>
          <cell r="O730">
            <v>26569</v>
          </cell>
          <cell r="P730">
            <v>26627</v>
          </cell>
          <cell r="Q730">
            <v>26685</v>
          </cell>
          <cell r="R730">
            <v>26472</v>
          </cell>
          <cell r="S730">
            <v>26584</v>
          </cell>
        </row>
        <row r="731">
          <cell r="H731" t="str">
            <v>.DeKalb County, Indiana</v>
          </cell>
          <cell r="I731">
            <v>42223</v>
          </cell>
          <cell r="J731">
            <v>42500</v>
          </cell>
          <cell r="K731">
            <v>42337</v>
          </cell>
          <cell r="L731">
            <v>42378</v>
          </cell>
          <cell r="M731">
            <v>42442</v>
          </cell>
          <cell r="N731">
            <v>42511</v>
          </cell>
          <cell r="O731">
            <v>42671</v>
          </cell>
          <cell r="P731">
            <v>42830</v>
          </cell>
          <cell r="Q731">
            <v>43231</v>
          </cell>
          <cell r="R731">
            <v>43561</v>
          </cell>
          <cell r="S731">
            <v>43670</v>
          </cell>
        </row>
        <row r="732">
          <cell r="H732" t="str">
            <v>.Delaware County, Indiana</v>
          </cell>
          <cell r="I732">
            <v>117671</v>
          </cell>
          <cell r="J732">
            <v>117914</v>
          </cell>
          <cell r="K732">
            <v>117053</v>
          </cell>
          <cell r="L732">
            <v>116867</v>
          </cell>
          <cell r="M732">
            <v>116528</v>
          </cell>
          <cell r="N732">
            <v>115814</v>
          </cell>
          <cell r="O732">
            <v>115696</v>
          </cell>
          <cell r="P732">
            <v>115268</v>
          </cell>
          <cell r="Q732">
            <v>114118</v>
          </cell>
          <cell r="R732">
            <v>113769</v>
          </cell>
          <cell r="S732">
            <v>113454</v>
          </cell>
        </row>
        <row r="733">
          <cell r="H733" t="str">
            <v>.Dubois County, Indiana</v>
          </cell>
          <cell r="I733">
            <v>41889</v>
          </cell>
          <cell r="J733">
            <v>42159</v>
          </cell>
          <cell r="K733">
            <v>42084</v>
          </cell>
          <cell r="L733">
            <v>42281</v>
          </cell>
          <cell r="M733">
            <v>42306</v>
          </cell>
          <cell r="N733">
            <v>42329</v>
          </cell>
          <cell r="O733">
            <v>42463</v>
          </cell>
          <cell r="P733">
            <v>42520</v>
          </cell>
          <cell r="Q733">
            <v>42568</v>
          </cell>
          <cell r="R733">
            <v>42578</v>
          </cell>
          <cell r="S733">
            <v>42542</v>
          </cell>
        </row>
        <row r="734">
          <cell r="H734" t="str">
            <v>.Elkhart County, Indiana</v>
          </cell>
          <cell r="I734">
            <v>197559</v>
          </cell>
          <cell r="J734">
            <v>198292</v>
          </cell>
          <cell r="K734">
            <v>198988</v>
          </cell>
          <cell r="L734">
            <v>200225</v>
          </cell>
          <cell r="M734">
            <v>201446</v>
          </cell>
          <cell r="N734">
            <v>203022</v>
          </cell>
          <cell r="O734">
            <v>203626</v>
          </cell>
          <cell r="P734">
            <v>204279</v>
          </cell>
          <cell r="Q734">
            <v>205588</v>
          </cell>
          <cell r="R734">
            <v>206268</v>
          </cell>
          <cell r="S734">
            <v>206161</v>
          </cell>
        </row>
        <row r="735">
          <cell r="H735" t="str">
            <v>.Fayette County, Indiana</v>
          </cell>
          <cell r="I735">
            <v>24277</v>
          </cell>
          <cell r="J735">
            <v>24152</v>
          </cell>
          <cell r="K735">
            <v>23949</v>
          </cell>
          <cell r="L735">
            <v>23827</v>
          </cell>
          <cell r="M735">
            <v>23443</v>
          </cell>
          <cell r="N735">
            <v>23389</v>
          </cell>
          <cell r="O735">
            <v>23246</v>
          </cell>
          <cell r="P735">
            <v>23138</v>
          </cell>
          <cell r="Q735">
            <v>23026</v>
          </cell>
          <cell r="R735">
            <v>23038</v>
          </cell>
          <cell r="S735">
            <v>22892</v>
          </cell>
        </row>
        <row r="736">
          <cell r="H736" t="str">
            <v>.Floyd County, Indiana</v>
          </cell>
          <cell r="I736">
            <v>74578</v>
          </cell>
          <cell r="J736">
            <v>74987</v>
          </cell>
          <cell r="K736">
            <v>75284</v>
          </cell>
          <cell r="L736">
            <v>76053</v>
          </cell>
          <cell r="M736">
            <v>76138</v>
          </cell>
          <cell r="N736">
            <v>76559</v>
          </cell>
          <cell r="O736">
            <v>76801</v>
          </cell>
          <cell r="P736">
            <v>77043</v>
          </cell>
          <cell r="Q736">
            <v>77870</v>
          </cell>
          <cell r="R736">
            <v>78601</v>
          </cell>
          <cell r="S736">
            <v>78936</v>
          </cell>
        </row>
        <row r="737">
          <cell r="H737" t="str">
            <v>.Fountain County, Indiana</v>
          </cell>
          <cell r="I737">
            <v>17240</v>
          </cell>
          <cell r="J737">
            <v>17161</v>
          </cell>
          <cell r="K737">
            <v>17123</v>
          </cell>
          <cell r="L737">
            <v>16886</v>
          </cell>
          <cell r="M737">
            <v>16697</v>
          </cell>
          <cell r="N737">
            <v>16543</v>
          </cell>
          <cell r="O737">
            <v>16464</v>
          </cell>
          <cell r="P737">
            <v>16442</v>
          </cell>
          <cell r="Q737">
            <v>16439</v>
          </cell>
          <cell r="R737">
            <v>16425</v>
          </cell>
          <cell r="S737">
            <v>16511</v>
          </cell>
        </row>
        <row r="738">
          <cell r="H738" t="str">
            <v>.Franklin County, Indiana</v>
          </cell>
          <cell r="I738">
            <v>23087</v>
          </cell>
          <cell r="J738">
            <v>23041</v>
          </cell>
          <cell r="K738">
            <v>23036</v>
          </cell>
          <cell r="L738">
            <v>22980</v>
          </cell>
          <cell r="M738">
            <v>22993</v>
          </cell>
          <cell r="N738">
            <v>22953</v>
          </cell>
          <cell r="O738">
            <v>22774</v>
          </cell>
          <cell r="P738">
            <v>22702</v>
          </cell>
          <cell r="Q738">
            <v>22752</v>
          </cell>
          <cell r="R738">
            <v>22763</v>
          </cell>
          <cell r="S738">
            <v>22761</v>
          </cell>
        </row>
        <row r="739">
          <cell r="H739" t="str">
            <v>.Fulton County, Indiana</v>
          </cell>
          <cell r="I739">
            <v>20836</v>
          </cell>
          <cell r="J739">
            <v>20734</v>
          </cell>
          <cell r="K739">
            <v>20639</v>
          </cell>
          <cell r="L739">
            <v>20455</v>
          </cell>
          <cell r="M739">
            <v>20522</v>
          </cell>
          <cell r="N739">
            <v>20346</v>
          </cell>
          <cell r="O739">
            <v>20150</v>
          </cell>
          <cell r="P739">
            <v>20022</v>
          </cell>
          <cell r="Q739">
            <v>20113</v>
          </cell>
          <cell r="R739">
            <v>20042</v>
          </cell>
          <cell r="S739">
            <v>20018</v>
          </cell>
        </row>
        <row r="740">
          <cell r="H740" t="str">
            <v>.Gibson County, Indiana</v>
          </cell>
          <cell r="I740">
            <v>33503</v>
          </cell>
          <cell r="J740">
            <v>33525</v>
          </cell>
          <cell r="K740">
            <v>33533</v>
          </cell>
          <cell r="L740">
            <v>33491</v>
          </cell>
          <cell r="M740">
            <v>33733</v>
          </cell>
          <cell r="N740">
            <v>33656</v>
          </cell>
          <cell r="O740">
            <v>33669</v>
          </cell>
          <cell r="P740">
            <v>33730</v>
          </cell>
          <cell r="Q740">
            <v>33622</v>
          </cell>
          <cell r="R740">
            <v>33709</v>
          </cell>
          <cell r="S740">
            <v>33825</v>
          </cell>
        </row>
        <row r="741">
          <cell r="H741" t="str">
            <v>.Grant County, Indiana</v>
          </cell>
          <cell r="I741">
            <v>70061</v>
          </cell>
          <cell r="J741">
            <v>69633</v>
          </cell>
          <cell r="K741">
            <v>69110</v>
          </cell>
          <cell r="L741">
            <v>68887</v>
          </cell>
          <cell r="M741">
            <v>68381</v>
          </cell>
          <cell r="N741">
            <v>67543</v>
          </cell>
          <cell r="O741">
            <v>66731</v>
          </cell>
          <cell r="P741">
            <v>66373</v>
          </cell>
          <cell r="Q741">
            <v>66112</v>
          </cell>
          <cell r="R741">
            <v>65836</v>
          </cell>
          <cell r="S741">
            <v>65225</v>
          </cell>
        </row>
        <row r="742">
          <cell r="H742" t="str">
            <v>.Greene County, Indiana</v>
          </cell>
          <cell r="I742">
            <v>33165</v>
          </cell>
          <cell r="J742">
            <v>33034</v>
          </cell>
          <cell r="K742">
            <v>32947</v>
          </cell>
          <cell r="L742">
            <v>32746</v>
          </cell>
          <cell r="M742">
            <v>32654</v>
          </cell>
          <cell r="N742">
            <v>32428</v>
          </cell>
          <cell r="O742">
            <v>32231</v>
          </cell>
          <cell r="P742">
            <v>32194</v>
          </cell>
          <cell r="Q742">
            <v>32124</v>
          </cell>
          <cell r="R742">
            <v>32117</v>
          </cell>
          <cell r="S742">
            <v>32203</v>
          </cell>
        </row>
        <row r="743">
          <cell r="H743" t="str">
            <v>.Hamilton County, Indiana</v>
          </cell>
          <cell r="I743">
            <v>274569</v>
          </cell>
          <cell r="J743">
            <v>283405</v>
          </cell>
          <cell r="K743">
            <v>289821</v>
          </cell>
          <cell r="L743">
            <v>296970</v>
          </cell>
          <cell r="M743">
            <v>302921</v>
          </cell>
          <cell r="N743">
            <v>308623</v>
          </cell>
          <cell r="O743">
            <v>316221</v>
          </cell>
          <cell r="P743">
            <v>323225</v>
          </cell>
          <cell r="Q743">
            <v>330635</v>
          </cell>
          <cell r="R743">
            <v>337955</v>
          </cell>
          <cell r="S743">
            <v>344238</v>
          </cell>
        </row>
        <row r="744">
          <cell r="H744" t="str">
            <v>.Hancock County, Indiana</v>
          </cell>
          <cell r="I744">
            <v>70002</v>
          </cell>
          <cell r="J744">
            <v>70373</v>
          </cell>
          <cell r="K744">
            <v>70594</v>
          </cell>
          <cell r="L744">
            <v>71000</v>
          </cell>
          <cell r="M744">
            <v>71773</v>
          </cell>
          <cell r="N744">
            <v>72441</v>
          </cell>
          <cell r="O744">
            <v>73790</v>
          </cell>
          <cell r="P744">
            <v>75040</v>
          </cell>
          <cell r="Q744">
            <v>76521</v>
          </cell>
          <cell r="R744">
            <v>78159</v>
          </cell>
          <cell r="S744">
            <v>79553</v>
          </cell>
        </row>
        <row r="745">
          <cell r="H745" t="str">
            <v>.Harrison County, Indiana</v>
          </cell>
          <cell r="I745">
            <v>39364</v>
          </cell>
          <cell r="J745">
            <v>39187</v>
          </cell>
          <cell r="K745">
            <v>39014</v>
          </cell>
          <cell r="L745">
            <v>39002</v>
          </cell>
          <cell r="M745">
            <v>39175</v>
          </cell>
          <cell r="N745">
            <v>39537</v>
          </cell>
          <cell r="O745">
            <v>39669</v>
          </cell>
          <cell r="P745">
            <v>39797</v>
          </cell>
          <cell r="Q745">
            <v>40258</v>
          </cell>
          <cell r="R745">
            <v>40552</v>
          </cell>
          <cell r="S745">
            <v>40682</v>
          </cell>
        </row>
        <row r="746">
          <cell r="H746" t="str">
            <v>.Hendricks County, Indiana</v>
          </cell>
          <cell r="I746">
            <v>145448</v>
          </cell>
          <cell r="J746">
            <v>148678</v>
          </cell>
          <cell r="K746">
            <v>150761</v>
          </cell>
          <cell r="L746">
            <v>153596</v>
          </cell>
          <cell r="M746">
            <v>155906</v>
          </cell>
          <cell r="N746">
            <v>157848</v>
          </cell>
          <cell r="O746">
            <v>160459</v>
          </cell>
          <cell r="P746">
            <v>163637</v>
          </cell>
          <cell r="Q746">
            <v>166759</v>
          </cell>
          <cell r="R746">
            <v>169924</v>
          </cell>
          <cell r="S746">
            <v>173251</v>
          </cell>
        </row>
        <row r="747">
          <cell r="H747" t="str">
            <v>.Henry County, Indiana</v>
          </cell>
          <cell r="I747">
            <v>49462</v>
          </cell>
          <cell r="J747">
            <v>49221</v>
          </cell>
          <cell r="K747">
            <v>49118</v>
          </cell>
          <cell r="L747">
            <v>48847</v>
          </cell>
          <cell r="M747">
            <v>48887</v>
          </cell>
          <cell r="N747">
            <v>48662</v>
          </cell>
          <cell r="O747">
            <v>48349</v>
          </cell>
          <cell r="P747">
            <v>48178</v>
          </cell>
          <cell r="Q747">
            <v>48205</v>
          </cell>
          <cell r="R747">
            <v>48025</v>
          </cell>
          <cell r="S747">
            <v>48033</v>
          </cell>
        </row>
        <row r="748">
          <cell r="H748" t="str">
            <v>.Howard County, Indiana</v>
          </cell>
          <cell r="I748">
            <v>82752</v>
          </cell>
          <cell r="J748">
            <v>82805</v>
          </cell>
          <cell r="K748">
            <v>82853</v>
          </cell>
          <cell r="L748">
            <v>82761</v>
          </cell>
          <cell r="M748">
            <v>82633</v>
          </cell>
          <cell r="N748">
            <v>82378</v>
          </cell>
          <cell r="O748">
            <v>82395</v>
          </cell>
          <cell r="P748">
            <v>82302</v>
          </cell>
          <cell r="Q748">
            <v>82339</v>
          </cell>
          <cell r="R748">
            <v>82660</v>
          </cell>
          <cell r="S748">
            <v>82732</v>
          </cell>
        </row>
        <row r="749">
          <cell r="H749" t="str">
            <v>.Huntington County, Indiana</v>
          </cell>
          <cell r="I749">
            <v>37124</v>
          </cell>
          <cell r="J749">
            <v>37169</v>
          </cell>
          <cell r="K749">
            <v>36983</v>
          </cell>
          <cell r="L749">
            <v>36786</v>
          </cell>
          <cell r="M749">
            <v>36624</v>
          </cell>
          <cell r="N749">
            <v>36535</v>
          </cell>
          <cell r="O749">
            <v>36313</v>
          </cell>
          <cell r="P749">
            <v>36253</v>
          </cell>
          <cell r="Q749">
            <v>36249</v>
          </cell>
          <cell r="R749">
            <v>36544</v>
          </cell>
          <cell r="S749">
            <v>36395</v>
          </cell>
        </row>
        <row r="750">
          <cell r="H750" t="str">
            <v>.Jackson County, Indiana</v>
          </cell>
          <cell r="I750">
            <v>42376</v>
          </cell>
          <cell r="J750">
            <v>42922</v>
          </cell>
          <cell r="K750">
            <v>42996</v>
          </cell>
          <cell r="L750">
            <v>43450</v>
          </cell>
          <cell r="M750">
            <v>43719</v>
          </cell>
          <cell r="N750">
            <v>43892</v>
          </cell>
          <cell r="O750">
            <v>43991</v>
          </cell>
          <cell r="P750">
            <v>43942</v>
          </cell>
          <cell r="Q750">
            <v>44049</v>
          </cell>
          <cell r="R750">
            <v>44179</v>
          </cell>
          <cell r="S750">
            <v>44222</v>
          </cell>
        </row>
        <row r="751">
          <cell r="H751" t="str">
            <v>.Jasper County, Indiana</v>
          </cell>
          <cell r="I751">
            <v>33478</v>
          </cell>
          <cell r="J751">
            <v>33429</v>
          </cell>
          <cell r="K751">
            <v>33498</v>
          </cell>
          <cell r="L751">
            <v>33432</v>
          </cell>
          <cell r="M751">
            <v>33523</v>
          </cell>
          <cell r="N751">
            <v>33498</v>
          </cell>
          <cell r="O751">
            <v>33414</v>
          </cell>
          <cell r="P751">
            <v>33439</v>
          </cell>
          <cell r="Q751">
            <v>33356</v>
          </cell>
          <cell r="R751">
            <v>33516</v>
          </cell>
          <cell r="S751">
            <v>33440</v>
          </cell>
        </row>
        <row r="752">
          <cell r="H752" t="str">
            <v>.Jay County, Indiana</v>
          </cell>
          <cell r="I752">
            <v>21253</v>
          </cell>
          <cell r="J752">
            <v>21336</v>
          </cell>
          <cell r="K752">
            <v>21346</v>
          </cell>
          <cell r="L752">
            <v>21267</v>
          </cell>
          <cell r="M752">
            <v>21135</v>
          </cell>
          <cell r="N752">
            <v>21135</v>
          </cell>
          <cell r="O752">
            <v>21021</v>
          </cell>
          <cell r="P752">
            <v>20879</v>
          </cell>
          <cell r="Q752">
            <v>20721</v>
          </cell>
          <cell r="R752">
            <v>20446</v>
          </cell>
          <cell r="S752">
            <v>20416</v>
          </cell>
        </row>
        <row r="753">
          <cell r="H753" t="str">
            <v>.Jefferson County, Indiana</v>
          </cell>
          <cell r="I753">
            <v>32428</v>
          </cell>
          <cell r="J753">
            <v>32273</v>
          </cell>
          <cell r="K753">
            <v>32442</v>
          </cell>
          <cell r="L753">
            <v>32399</v>
          </cell>
          <cell r="M753">
            <v>32412</v>
          </cell>
          <cell r="N753">
            <v>32305</v>
          </cell>
          <cell r="O753">
            <v>32259</v>
          </cell>
          <cell r="P753">
            <v>32031</v>
          </cell>
          <cell r="Q753">
            <v>32169</v>
          </cell>
          <cell r="R753">
            <v>32265</v>
          </cell>
          <cell r="S753">
            <v>32110</v>
          </cell>
        </row>
        <row r="754">
          <cell r="H754" t="str">
            <v>.Jennings County, Indiana</v>
          </cell>
          <cell r="I754">
            <v>28525</v>
          </cell>
          <cell r="J754">
            <v>28154</v>
          </cell>
          <cell r="K754">
            <v>28150</v>
          </cell>
          <cell r="L754">
            <v>28238</v>
          </cell>
          <cell r="M754">
            <v>27930</v>
          </cell>
          <cell r="N754">
            <v>27847</v>
          </cell>
          <cell r="O754">
            <v>27682</v>
          </cell>
          <cell r="P754">
            <v>27686</v>
          </cell>
          <cell r="Q754">
            <v>27650</v>
          </cell>
          <cell r="R754">
            <v>27662</v>
          </cell>
          <cell r="S754">
            <v>27515</v>
          </cell>
        </row>
        <row r="755">
          <cell r="H755" t="str">
            <v>.Johnson County, Indiana</v>
          </cell>
          <cell r="I755">
            <v>139654</v>
          </cell>
          <cell r="J755">
            <v>141747</v>
          </cell>
          <cell r="K755">
            <v>143502</v>
          </cell>
          <cell r="L755">
            <v>145448</v>
          </cell>
          <cell r="M755">
            <v>147129</v>
          </cell>
          <cell r="N755">
            <v>149021</v>
          </cell>
          <cell r="O755">
            <v>151621</v>
          </cell>
          <cell r="P755">
            <v>153879</v>
          </cell>
          <cell r="Q755">
            <v>156301</v>
          </cell>
          <cell r="R755">
            <v>158332</v>
          </cell>
          <cell r="S755">
            <v>160607</v>
          </cell>
        </row>
        <row r="756">
          <cell r="H756" t="str">
            <v>.Knox County, Indiana</v>
          </cell>
          <cell r="I756">
            <v>38440</v>
          </cell>
          <cell r="J756">
            <v>38479</v>
          </cell>
          <cell r="K756">
            <v>37986</v>
          </cell>
          <cell r="L756">
            <v>38070</v>
          </cell>
          <cell r="M756">
            <v>37979</v>
          </cell>
          <cell r="N756">
            <v>37784</v>
          </cell>
          <cell r="O756">
            <v>37367</v>
          </cell>
          <cell r="P756">
            <v>37070</v>
          </cell>
          <cell r="Q756">
            <v>36602</v>
          </cell>
          <cell r="R756">
            <v>36603</v>
          </cell>
          <cell r="S756">
            <v>36522</v>
          </cell>
        </row>
        <row r="757">
          <cell r="H757" t="str">
            <v>.Kosciusko County, Indiana</v>
          </cell>
          <cell r="I757">
            <v>77358</v>
          </cell>
          <cell r="J757">
            <v>77349</v>
          </cell>
          <cell r="K757">
            <v>77605</v>
          </cell>
          <cell r="L757">
            <v>77873</v>
          </cell>
          <cell r="M757">
            <v>78384</v>
          </cell>
          <cell r="N757">
            <v>78562</v>
          </cell>
          <cell r="O757">
            <v>78764</v>
          </cell>
          <cell r="P757">
            <v>79121</v>
          </cell>
          <cell r="Q757">
            <v>79467</v>
          </cell>
          <cell r="R757">
            <v>79438</v>
          </cell>
          <cell r="S757">
            <v>78988</v>
          </cell>
        </row>
        <row r="758">
          <cell r="H758" t="str">
            <v>.LaGrange County, Indiana</v>
          </cell>
          <cell r="I758">
            <v>37128</v>
          </cell>
          <cell r="J758">
            <v>37470</v>
          </cell>
          <cell r="K758">
            <v>37663</v>
          </cell>
          <cell r="L758">
            <v>38089</v>
          </cell>
          <cell r="M758">
            <v>38436</v>
          </cell>
          <cell r="N758">
            <v>38620</v>
          </cell>
          <cell r="O758">
            <v>39122</v>
          </cell>
          <cell r="P758">
            <v>39247</v>
          </cell>
          <cell r="Q758">
            <v>39425</v>
          </cell>
          <cell r="R758">
            <v>39771</v>
          </cell>
          <cell r="S758">
            <v>40119</v>
          </cell>
        </row>
        <row r="759">
          <cell r="H759" t="str">
            <v>.Lake County, Indiana</v>
          </cell>
          <cell r="I759">
            <v>496005</v>
          </cell>
          <cell r="J759">
            <v>495035</v>
          </cell>
          <cell r="K759">
            <v>493511</v>
          </cell>
          <cell r="L759">
            <v>491909</v>
          </cell>
          <cell r="M759">
            <v>491259</v>
          </cell>
          <cell r="N759">
            <v>488195</v>
          </cell>
          <cell r="O759">
            <v>486381</v>
          </cell>
          <cell r="P759">
            <v>484834</v>
          </cell>
          <cell r="Q759">
            <v>484918</v>
          </cell>
          <cell r="R759">
            <v>486244</v>
          </cell>
          <cell r="S759">
            <v>487536</v>
          </cell>
        </row>
        <row r="760">
          <cell r="H760" t="str">
            <v>.LaPorte County, Indiana</v>
          </cell>
          <cell r="I760">
            <v>111467</v>
          </cell>
          <cell r="J760">
            <v>111328</v>
          </cell>
          <cell r="K760">
            <v>111321</v>
          </cell>
          <cell r="L760">
            <v>111452</v>
          </cell>
          <cell r="M760">
            <v>111774</v>
          </cell>
          <cell r="N760">
            <v>110884</v>
          </cell>
          <cell r="O760">
            <v>110331</v>
          </cell>
          <cell r="P760">
            <v>109958</v>
          </cell>
          <cell r="Q760">
            <v>110134</v>
          </cell>
          <cell r="R760">
            <v>110044</v>
          </cell>
          <cell r="S760">
            <v>109663</v>
          </cell>
        </row>
        <row r="761">
          <cell r="H761" t="str">
            <v>.Lawrence County, Indiana</v>
          </cell>
          <cell r="I761">
            <v>46134</v>
          </cell>
          <cell r="J761">
            <v>46144</v>
          </cell>
          <cell r="K761">
            <v>46121</v>
          </cell>
          <cell r="L761">
            <v>45900</v>
          </cell>
          <cell r="M761">
            <v>45653</v>
          </cell>
          <cell r="N761">
            <v>45571</v>
          </cell>
          <cell r="O761">
            <v>45560</v>
          </cell>
          <cell r="P761">
            <v>45595</v>
          </cell>
          <cell r="Q761">
            <v>45690</v>
          </cell>
          <cell r="R761">
            <v>45419</v>
          </cell>
          <cell r="S761">
            <v>45496</v>
          </cell>
        </row>
        <row r="762">
          <cell r="H762" t="str">
            <v>.Madison County, Indiana</v>
          </cell>
          <cell r="I762">
            <v>131636</v>
          </cell>
          <cell r="J762">
            <v>131013</v>
          </cell>
          <cell r="K762">
            <v>130216</v>
          </cell>
          <cell r="L762">
            <v>130331</v>
          </cell>
          <cell r="M762">
            <v>129773</v>
          </cell>
          <cell r="N762">
            <v>129436</v>
          </cell>
          <cell r="O762">
            <v>129360</v>
          </cell>
          <cell r="P762">
            <v>129465</v>
          </cell>
          <cell r="Q762">
            <v>129509</v>
          </cell>
          <cell r="R762">
            <v>129416</v>
          </cell>
          <cell r="S762">
            <v>129681</v>
          </cell>
        </row>
        <row r="763">
          <cell r="H763" t="str">
            <v>.Marion County, Indiana</v>
          </cell>
          <cell r="I763">
            <v>903393</v>
          </cell>
          <cell r="J763">
            <v>911294</v>
          </cell>
          <cell r="K763">
            <v>919917</v>
          </cell>
          <cell r="L763">
            <v>930127</v>
          </cell>
          <cell r="M763">
            <v>936178</v>
          </cell>
          <cell r="N763">
            <v>940152</v>
          </cell>
          <cell r="O763">
            <v>946050</v>
          </cell>
          <cell r="P763">
            <v>951247</v>
          </cell>
          <cell r="Q763">
            <v>959370</v>
          </cell>
          <cell r="R763">
            <v>963829</v>
          </cell>
          <cell r="S763">
            <v>966183</v>
          </cell>
        </row>
        <row r="764">
          <cell r="H764" t="str">
            <v>.Marshall County, Indiana</v>
          </cell>
          <cell r="I764">
            <v>47051</v>
          </cell>
          <cell r="J764">
            <v>46944</v>
          </cell>
          <cell r="K764">
            <v>46950</v>
          </cell>
          <cell r="L764">
            <v>46921</v>
          </cell>
          <cell r="M764">
            <v>46935</v>
          </cell>
          <cell r="N764">
            <v>46746</v>
          </cell>
          <cell r="O764">
            <v>46629</v>
          </cell>
          <cell r="P764">
            <v>46434</v>
          </cell>
          <cell r="Q764">
            <v>46311</v>
          </cell>
          <cell r="R764">
            <v>46197</v>
          </cell>
          <cell r="S764">
            <v>46108</v>
          </cell>
        </row>
        <row r="765">
          <cell r="H765" t="str">
            <v>.Martin County, Indiana</v>
          </cell>
          <cell r="I765">
            <v>10334</v>
          </cell>
          <cell r="J765">
            <v>10339</v>
          </cell>
          <cell r="K765">
            <v>10322</v>
          </cell>
          <cell r="L765">
            <v>10238</v>
          </cell>
          <cell r="M765">
            <v>10245</v>
          </cell>
          <cell r="N765">
            <v>10222</v>
          </cell>
          <cell r="O765">
            <v>10195</v>
          </cell>
          <cell r="P765">
            <v>10188</v>
          </cell>
          <cell r="Q765">
            <v>10204</v>
          </cell>
          <cell r="R765">
            <v>10179</v>
          </cell>
          <cell r="S765">
            <v>10079</v>
          </cell>
        </row>
        <row r="766">
          <cell r="H766" t="str">
            <v>.Miami County, Indiana</v>
          </cell>
          <cell r="I766">
            <v>36903</v>
          </cell>
          <cell r="J766">
            <v>36658</v>
          </cell>
          <cell r="K766">
            <v>36547</v>
          </cell>
          <cell r="L766">
            <v>36191</v>
          </cell>
          <cell r="M766">
            <v>36088</v>
          </cell>
          <cell r="N766">
            <v>36023</v>
          </cell>
          <cell r="O766">
            <v>36047</v>
          </cell>
          <cell r="P766">
            <v>35903</v>
          </cell>
          <cell r="Q766">
            <v>35652</v>
          </cell>
          <cell r="R766">
            <v>35488</v>
          </cell>
          <cell r="S766">
            <v>35328</v>
          </cell>
        </row>
        <row r="767">
          <cell r="H767" t="str">
            <v>.Monroe County, Indiana</v>
          </cell>
          <cell r="I767">
            <v>137974</v>
          </cell>
          <cell r="J767">
            <v>140280</v>
          </cell>
          <cell r="K767">
            <v>141570</v>
          </cell>
          <cell r="L767">
            <v>142185</v>
          </cell>
          <cell r="M767">
            <v>143554</v>
          </cell>
          <cell r="N767">
            <v>144432</v>
          </cell>
          <cell r="O767">
            <v>145936</v>
          </cell>
          <cell r="P767">
            <v>146840</v>
          </cell>
          <cell r="Q767">
            <v>147411</v>
          </cell>
          <cell r="R767">
            <v>148178</v>
          </cell>
          <cell r="S767">
            <v>148219</v>
          </cell>
        </row>
        <row r="768">
          <cell r="H768" t="str">
            <v>.Montgomery County, Indiana</v>
          </cell>
          <cell r="I768">
            <v>38124</v>
          </cell>
          <cell r="J768">
            <v>38340</v>
          </cell>
          <cell r="K768">
            <v>38180</v>
          </cell>
          <cell r="L768">
            <v>38143</v>
          </cell>
          <cell r="M768">
            <v>38158</v>
          </cell>
          <cell r="N768">
            <v>38255</v>
          </cell>
          <cell r="O768">
            <v>38240</v>
          </cell>
          <cell r="P768">
            <v>38343</v>
          </cell>
          <cell r="Q768">
            <v>38251</v>
          </cell>
          <cell r="R768">
            <v>38275</v>
          </cell>
          <cell r="S768">
            <v>38365</v>
          </cell>
        </row>
        <row r="769">
          <cell r="H769" t="str">
            <v>.Morgan County, Indiana</v>
          </cell>
          <cell r="I769">
            <v>68894</v>
          </cell>
          <cell r="J769">
            <v>69237</v>
          </cell>
          <cell r="K769">
            <v>69184</v>
          </cell>
          <cell r="L769">
            <v>69352</v>
          </cell>
          <cell r="M769">
            <v>69509</v>
          </cell>
          <cell r="N769">
            <v>69576</v>
          </cell>
          <cell r="O769">
            <v>69653</v>
          </cell>
          <cell r="P769">
            <v>69835</v>
          </cell>
          <cell r="Q769">
            <v>70108</v>
          </cell>
          <cell r="R769">
            <v>70403</v>
          </cell>
          <cell r="S769">
            <v>70707</v>
          </cell>
        </row>
        <row r="770">
          <cell r="H770" t="str">
            <v>.Newton County, Indiana</v>
          </cell>
          <cell r="I770">
            <v>14244</v>
          </cell>
          <cell r="J770">
            <v>14086</v>
          </cell>
          <cell r="K770">
            <v>14046</v>
          </cell>
          <cell r="L770">
            <v>14032</v>
          </cell>
          <cell r="M770">
            <v>14093</v>
          </cell>
          <cell r="N770">
            <v>13978</v>
          </cell>
          <cell r="O770">
            <v>14009</v>
          </cell>
          <cell r="P770">
            <v>14036</v>
          </cell>
          <cell r="Q770">
            <v>13979</v>
          </cell>
          <cell r="R770">
            <v>13972</v>
          </cell>
          <cell r="S770">
            <v>13907</v>
          </cell>
        </row>
        <row r="771">
          <cell r="H771" t="str">
            <v>.Noble County, Indiana</v>
          </cell>
          <cell r="I771">
            <v>47536</v>
          </cell>
          <cell r="J771">
            <v>47297</v>
          </cell>
          <cell r="K771">
            <v>47192</v>
          </cell>
          <cell r="L771">
            <v>47246</v>
          </cell>
          <cell r="M771">
            <v>47372</v>
          </cell>
          <cell r="N771">
            <v>47514</v>
          </cell>
          <cell r="O771">
            <v>47432</v>
          </cell>
          <cell r="P771">
            <v>47379</v>
          </cell>
          <cell r="Q771">
            <v>47649</v>
          </cell>
          <cell r="R771">
            <v>47907</v>
          </cell>
          <cell r="S771">
            <v>47832</v>
          </cell>
        </row>
        <row r="772">
          <cell r="H772" t="str">
            <v>.Ohio County, Indiana</v>
          </cell>
          <cell r="I772">
            <v>6128</v>
          </cell>
          <cell r="J772">
            <v>6055</v>
          </cell>
          <cell r="K772">
            <v>6061</v>
          </cell>
          <cell r="L772">
            <v>5992</v>
          </cell>
          <cell r="M772">
            <v>5965</v>
          </cell>
          <cell r="N772">
            <v>5888</v>
          </cell>
          <cell r="O772">
            <v>5905</v>
          </cell>
          <cell r="P772">
            <v>5867</v>
          </cell>
          <cell r="Q772">
            <v>5880</v>
          </cell>
          <cell r="R772">
            <v>5908</v>
          </cell>
          <cell r="S772">
            <v>5892</v>
          </cell>
        </row>
        <row r="773">
          <cell r="H773" t="str">
            <v>.Orange County, Indiana</v>
          </cell>
          <cell r="I773">
            <v>19840</v>
          </cell>
          <cell r="J773">
            <v>19942</v>
          </cell>
          <cell r="K773">
            <v>19743</v>
          </cell>
          <cell r="L773">
            <v>19830</v>
          </cell>
          <cell r="M773">
            <v>19767</v>
          </cell>
          <cell r="N773">
            <v>19628</v>
          </cell>
          <cell r="O773">
            <v>19470</v>
          </cell>
          <cell r="P773">
            <v>19413</v>
          </cell>
          <cell r="Q773">
            <v>19567</v>
          </cell>
          <cell r="R773">
            <v>19657</v>
          </cell>
          <cell r="S773">
            <v>19651</v>
          </cell>
        </row>
        <row r="774">
          <cell r="H774" t="str">
            <v>.Owen County, Indiana</v>
          </cell>
          <cell r="I774">
            <v>21575</v>
          </cell>
          <cell r="J774">
            <v>21489</v>
          </cell>
          <cell r="K774">
            <v>21368</v>
          </cell>
          <cell r="L774">
            <v>21152</v>
          </cell>
          <cell r="M774">
            <v>21016</v>
          </cell>
          <cell r="N774">
            <v>20823</v>
          </cell>
          <cell r="O774">
            <v>20898</v>
          </cell>
          <cell r="P774">
            <v>20779</v>
          </cell>
          <cell r="Q774">
            <v>20879</v>
          </cell>
          <cell r="R774">
            <v>20881</v>
          </cell>
          <cell r="S774">
            <v>20833</v>
          </cell>
        </row>
        <row r="775">
          <cell r="H775" t="str">
            <v>.Parke County, Indiana</v>
          </cell>
          <cell r="I775">
            <v>17339</v>
          </cell>
          <cell r="J775">
            <v>17082</v>
          </cell>
          <cell r="K775">
            <v>17118</v>
          </cell>
          <cell r="L775">
            <v>17235</v>
          </cell>
          <cell r="M775">
            <v>17239</v>
          </cell>
          <cell r="N775">
            <v>16974</v>
          </cell>
          <cell r="O775">
            <v>16938</v>
          </cell>
          <cell r="P775">
            <v>16902</v>
          </cell>
          <cell r="Q775">
            <v>16955</v>
          </cell>
          <cell r="R775">
            <v>16893</v>
          </cell>
          <cell r="S775">
            <v>16871</v>
          </cell>
        </row>
        <row r="776">
          <cell r="H776" t="str">
            <v>.Perry County, Indiana</v>
          </cell>
          <cell r="I776">
            <v>19338</v>
          </cell>
          <cell r="J776">
            <v>19429</v>
          </cell>
          <cell r="K776">
            <v>19376</v>
          </cell>
          <cell r="L776">
            <v>19424</v>
          </cell>
          <cell r="M776">
            <v>19343</v>
          </cell>
          <cell r="N776">
            <v>19323</v>
          </cell>
          <cell r="O776">
            <v>19008</v>
          </cell>
          <cell r="P776">
            <v>19010</v>
          </cell>
          <cell r="Q776">
            <v>19100</v>
          </cell>
          <cell r="R776">
            <v>19184</v>
          </cell>
          <cell r="S776">
            <v>19154</v>
          </cell>
        </row>
        <row r="777">
          <cell r="H777" t="str">
            <v>.Pike County, Indiana</v>
          </cell>
          <cell r="I777">
            <v>12845</v>
          </cell>
          <cell r="J777">
            <v>12593</v>
          </cell>
          <cell r="K777">
            <v>12614</v>
          </cell>
          <cell r="L777">
            <v>12490</v>
          </cell>
          <cell r="M777">
            <v>12485</v>
          </cell>
          <cell r="N777">
            <v>12399</v>
          </cell>
          <cell r="O777">
            <v>12371</v>
          </cell>
          <cell r="P777">
            <v>12302</v>
          </cell>
          <cell r="Q777">
            <v>12384</v>
          </cell>
          <cell r="R777">
            <v>12383</v>
          </cell>
          <cell r="S777">
            <v>12378</v>
          </cell>
        </row>
        <row r="778">
          <cell r="H778" t="str">
            <v>.Porter County, Indiana</v>
          </cell>
          <cell r="I778">
            <v>164343</v>
          </cell>
          <cell r="J778">
            <v>165535</v>
          </cell>
          <cell r="K778">
            <v>165742</v>
          </cell>
          <cell r="L778">
            <v>166538</v>
          </cell>
          <cell r="M778">
            <v>167242</v>
          </cell>
          <cell r="N778">
            <v>167439</v>
          </cell>
          <cell r="O778">
            <v>167616</v>
          </cell>
          <cell r="P778">
            <v>168568</v>
          </cell>
          <cell r="Q778">
            <v>169647</v>
          </cell>
          <cell r="R778">
            <v>170599</v>
          </cell>
          <cell r="S778">
            <v>170980</v>
          </cell>
        </row>
        <row r="779">
          <cell r="H779" t="str">
            <v>.Posey County, Indiana</v>
          </cell>
          <cell r="I779">
            <v>25910</v>
          </cell>
          <cell r="J779">
            <v>25695</v>
          </cell>
          <cell r="K779">
            <v>25618</v>
          </cell>
          <cell r="L779">
            <v>25565</v>
          </cell>
          <cell r="M779">
            <v>25608</v>
          </cell>
          <cell r="N779">
            <v>25621</v>
          </cell>
          <cell r="O779">
            <v>25626</v>
          </cell>
          <cell r="P779">
            <v>25563</v>
          </cell>
          <cell r="Q779">
            <v>25529</v>
          </cell>
          <cell r="R779">
            <v>25408</v>
          </cell>
          <cell r="S779">
            <v>25275</v>
          </cell>
        </row>
        <row r="780">
          <cell r="H780" t="str">
            <v>.Pulaski County, Indiana</v>
          </cell>
          <cell r="I780">
            <v>13402</v>
          </cell>
          <cell r="J780">
            <v>13226</v>
          </cell>
          <cell r="K780">
            <v>13006</v>
          </cell>
          <cell r="L780">
            <v>12935</v>
          </cell>
          <cell r="M780">
            <v>12911</v>
          </cell>
          <cell r="N780">
            <v>12801</v>
          </cell>
          <cell r="O780">
            <v>12613</v>
          </cell>
          <cell r="P780">
            <v>12529</v>
          </cell>
          <cell r="Q780">
            <v>12502</v>
          </cell>
          <cell r="R780">
            <v>12379</v>
          </cell>
          <cell r="S780">
            <v>12388</v>
          </cell>
        </row>
        <row r="781">
          <cell r="H781" t="str">
            <v>.Putnam County, Indiana</v>
          </cell>
          <cell r="I781">
            <v>37963</v>
          </cell>
          <cell r="J781">
            <v>37868</v>
          </cell>
          <cell r="K781">
            <v>37654</v>
          </cell>
          <cell r="L781">
            <v>37508</v>
          </cell>
          <cell r="M781">
            <v>37464</v>
          </cell>
          <cell r="N781">
            <v>37397</v>
          </cell>
          <cell r="O781">
            <v>37151</v>
          </cell>
          <cell r="P781">
            <v>37409</v>
          </cell>
          <cell r="Q781">
            <v>37494</v>
          </cell>
          <cell r="R781">
            <v>37566</v>
          </cell>
          <cell r="S781">
            <v>37469</v>
          </cell>
        </row>
        <row r="782">
          <cell r="H782" t="str">
            <v>.Randolph County, Indiana</v>
          </cell>
          <cell r="I782">
            <v>26171</v>
          </cell>
          <cell r="J782">
            <v>26030</v>
          </cell>
          <cell r="K782">
            <v>25857</v>
          </cell>
          <cell r="L782">
            <v>25618</v>
          </cell>
          <cell r="M782">
            <v>25333</v>
          </cell>
          <cell r="N782">
            <v>25139</v>
          </cell>
          <cell r="O782">
            <v>25091</v>
          </cell>
          <cell r="P782">
            <v>24917</v>
          </cell>
          <cell r="Q782">
            <v>24736</v>
          </cell>
          <cell r="R782">
            <v>24533</v>
          </cell>
          <cell r="S782">
            <v>24191</v>
          </cell>
        </row>
        <row r="783">
          <cell r="H783" t="str">
            <v>.Ripley County, Indiana</v>
          </cell>
          <cell r="I783">
            <v>28818</v>
          </cell>
          <cell r="J783">
            <v>28646</v>
          </cell>
          <cell r="K783">
            <v>28449</v>
          </cell>
          <cell r="L783">
            <v>28297</v>
          </cell>
          <cell r="M783">
            <v>28343</v>
          </cell>
          <cell r="N783">
            <v>28375</v>
          </cell>
          <cell r="O783">
            <v>28412</v>
          </cell>
          <cell r="P783">
            <v>28432</v>
          </cell>
          <cell r="Q783">
            <v>28526</v>
          </cell>
          <cell r="R783">
            <v>28465</v>
          </cell>
          <cell r="S783">
            <v>28448</v>
          </cell>
        </row>
        <row r="784">
          <cell r="H784" t="str">
            <v>.Rush County, Indiana</v>
          </cell>
          <cell r="I784">
            <v>17392</v>
          </cell>
          <cell r="J784">
            <v>17284</v>
          </cell>
          <cell r="K784">
            <v>17106</v>
          </cell>
          <cell r="L784">
            <v>16998</v>
          </cell>
          <cell r="M784">
            <v>16846</v>
          </cell>
          <cell r="N784">
            <v>16709</v>
          </cell>
          <cell r="O784">
            <v>16628</v>
          </cell>
          <cell r="P784">
            <v>16642</v>
          </cell>
          <cell r="Q784">
            <v>16635</v>
          </cell>
          <cell r="R784">
            <v>16605</v>
          </cell>
          <cell r="S784">
            <v>16649</v>
          </cell>
        </row>
        <row r="785">
          <cell r="H785" t="str">
            <v>.St. Joseph County, Indiana</v>
          </cell>
          <cell r="I785">
            <v>266931</v>
          </cell>
          <cell r="J785">
            <v>266726</v>
          </cell>
          <cell r="K785">
            <v>266576</v>
          </cell>
          <cell r="L785">
            <v>267188</v>
          </cell>
          <cell r="M785">
            <v>268023</v>
          </cell>
          <cell r="N785">
            <v>268567</v>
          </cell>
          <cell r="O785">
            <v>270042</v>
          </cell>
          <cell r="P785">
            <v>270219</v>
          </cell>
          <cell r="Q785">
            <v>270961</v>
          </cell>
          <cell r="R785">
            <v>271695</v>
          </cell>
          <cell r="S785">
            <v>271484</v>
          </cell>
        </row>
        <row r="786">
          <cell r="H786" t="str">
            <v>.Scott County, Indiana</v>
          </cell>
          <cell r="I786">
            <v>24181</v>
          </cell>
          <cell r="J786">
            <v>23909</v>
          </cell>
          <cell r="K786">
            <v>23724</v>
          </cell>
          <cell r="L786">
            <v>23761</v>
          </cell>
          <cell r="M786">
            <v>23645</v>
          </cell>
          <cell r="N786">
            <v>23670</v>
          </cell>
          <cell r="O786">
            <v>23700</v>
          </cell>
          <cell r="P786">
            <v>23810</v>
          </cell>
          <cell r="Q786">
            <v>23773</v>
          </cell>
          <cell r="R786">
            <v>23855</v>
          </cell>
          <cell r="S786">
            <v>23788</v>
          </cell>
        </row>
        <row r="787">
          <cell r="H787" t="str">
            <v>.Shelby County, Indiana</v>
          </cell>
          <cell r="I787">
            <v>44436</v>
          </cell>
          <cell r="J787">
            <v>44277</v>
          </cell>
          <cell r="K787">
            <v>44258</v>
          </cell>
          <cell r="L787">
            <v>44336</v>
          </cell>
          <cell r="M787">
            <v>44359</v>
          </cell>
          <cell r="N787">
            <v>44343</v>
          </cell>
          <cell r="O787">
            <v>44241</v>
          </cell>
          <cell r="P787">
            <v>44378</v>
          </cell>
          <cell r="Q787">
            <v>44535</v>
          </cell>
          <cell r="R787">
            <v>44771</v>
          </cell>
          <cell r="S787">
            <v>44871</v>
          </cell>
        </row>
        <row r="788">
          <cell r="H788" t="str">
            <v>.Spencer County, Indiana</v>
          </cell>
          <cell r="I788">
            <v>20952</v>
          </cell>
          <cell r="J788">
            <v>20971</v>
          </cell>
          <cell r="K788">
            <v>20784</v>
          </cell>
          <cell r="L788">
            <v>20765</v>
          </cell>
          <cell r="M788">
            <v>20764</v>
          </cell>
          <cell r="N788">
            <v>20644</v>
          </cell>
          <cell r="O788">
            <v>20496</v>
          </cell>
          <cell r="P788">
            <v>20441</v>
          </cell>
          <cell r="Q788">
            <v>20385</v>
          </cell>
          <cell r="R788">
            <v>20273</v>
          </cell>
          <cell r="S788">
            <v>20225</v>
          </cell>
        </row>
        <row r="789">
          <cell r="H789" t="str">
            <v>.Starke County, Indiana</v>
          </cell>
          <cell r="I789">
            <v>23363</v>
          </cell>
          <cell r="J789">
            <v>23174</v>
          </cell>
          <cell r="K789">
            <v>23165</v>
          </cell>
          <cell r="L789">
            <v>23146</v>
          </cell>
          <cell r="M789">
            <v>22960</v>
          </cell>
          <cell r="N789">
            <v>22864</v>
          </cell>
          <cell r="O789">
            <v>23023</v>
          </cell>
          <cell r="P789">
            <v>22946</v>
          </cell>
          <cell r="Q789">
            <v>22953</v>
          </cell>
          <cell r="R789">
            <v>23011</v>
          </cell>
          <cell r="S789">
            <v>23049</v>
          </cell>
        </row>
        <row r="790">
          <cell r="H790" t="str">
            <v>.Steuben County, Indiana</v>
          </cell>
          <cell r="I790">
            <v>34185</v>
          </cell>
          <cell r="J790">
            <v>34074</v>
          </cell>
          <cell r="K790">
            <v>34168</v>
          </cell>
          <cell r="L790">
            <v>34383</v>
          </cell>
          <cell r="M790">
            <v>34506</v>
          </cell>
          <cell r="N790">
            <v>34489</v>
          </cell>
          <cell r="O790">
            <v>34372</v>
          </cell>
          <cell r="P790">
            <v>34422</v>
          </cell>
          <cell r="Q790">
            <v>34570</v>
          </cell>
          <cell r="R790">
            <v>34759</v>
          </cell>
          <cell r="S790">
            <v>34831</v>
          </cell>
        </row>
        <row r="791">
          <cell r="H791" t="str">
            <v>.Sullivan County, Indiana</v>
          </cell>
          <cell r="I791">
            <v>21475</v>
          </cell>
          <cell r="J791">
            <v>21216</v>
          </cell>
          <cell r="K791">
            <v>21202</v>
          </cell>
          <cell r="L791">
            <v>21138</v>
          </cell>
          <cell r="M791">
            <v>20994</v>
          </cell>
          <cell r="N791">
            <v>20874</v>
          </cell>
          <cell r="O791">
            <v>20695</v>
          </cell>
          <cell r="P791">
            <v>20690</v>
          </cell>
          <cell r="Q791">
            <v>20673</v>
          </cell>
          <cell r="R791">
            <v>20601</v>
          </cell>
          <cell r="S791">
            <v>20578</v>
          </cell>
        </row>
        <row r="792">
          <cell r="H792" t="str">
            <v>.Switzerland County, Indiana</v>
          </cell>
          <cell r="I792">
            <v>10613</v>
          </cell>
          <cell r="J792">
            <v>10633</v>
          </cell>
          <cell r="K792">
            <v>10462</v>
          </cell>
          <cell r="L792">
            <v>10598</v>
          </cell>
          <cell r="M792">
            <v>10565</v>
          </cell>
          <cell r="N792">
            <v>10616</v>
          </cell>
          <cell r="O792">
            <v>10650</v>
          </cell>
          <cell r="P792">
            <v>10689</v>
          </cell>
          <cell r="Q792">
            <v>10757</v>
          </cell>
          <cell r="R792">
            <v>10815</v>
          </cell>
          <cell r="S792">
            <v>10724</v>
          </cell>
        </row>
        <row r="793">
          <cell r="H793" t="str">
            <v>.Tippecanoe County, Indiana</v>
          </cell>
          <cell r="I793">
            <v>172780</v>
          </cell>
          <cell r="J793">
            <v>175892</v>
          </cell>
          <cell r="K793">
            <v>179181</v>
          </cell>
          <cell r="L793">
            <v>182043</v>
          </cell>
          <cell r="M793">
            <v>184542</v>
          </cell>
          <cell r="N793">
            <v>186858</v>
          </cell>
          <cell r="O793">
            <v>190475</v>
          </cell>
          <cell r="P793">
            <v>191334</v>
          </cell>
          <cell r="Q793">
            <v>193705</v>
          </cell>
          <cell r="R793">
            <v>194881</v>
          </cell>
          <cell r="S793">
            <v>196115</v>
          </cell>
        </row>
        <row r="794">
          <cell r="H794" t="str">
            <v>.Tipton County, Indiana</v>
          </cell>
          <cell r="I794">
            <v>15936</v>
          </cell>
          <cell r="J794">
            <v>15817</v>
          </cell>
          <cell r="K794">
            <v>15660</v>
          </cell>
          <cell r="L794">
            <v>15544</v>
          </cell>
          <cell r="M794">
            <v>15406</v>
          </cell>
          <cell r="N794">
            <v>15250</v>
          </cell>
          <cell r="O794">
            <v>15161</v>
          </cell>
          <cell r="P794">
            <v>15148</v>
          </cell>
          <cell r="Q794">
            <v>15100</v>
          </cell>
          <cell r="R794">
            <v>15133</v>
          </cell>
          <cell r="S794">
            <v>15227</v>
          </cell>
        </row>
        <row r="795">
          <cell r="H795" t="str">
            <v>.Union County, Indiana</v>
          </cell>
          <cell r="I795">
            <v>7516</v>
          </cell>
          <cell r="J795">
            <v>7497</v>
          </cell>
          <cell r="K795">
            <v>7355</v>
          </cell>
          <cell r="L795">
            <v>7311</v>
          </cell>
          <cell r="M795">
            <v>7252</v>
          </cell>
          <cell r="N795">
            <v>7201</v>
          </cell>
          <cell r="O795">
            <v>7162</v>
          </cell>
          <cell r="P795">
            <v>7199</v>
          </cell>
          <cell r="Q795">
            <v>7086</v>
          </cell>
          <cell r="R795">
            <v>7135</v>
          </cell>
          <cell r="S795">
            <v>7119</v>
          </cell>
        </row>
        <row r="796">
          <cell r="H796" t="str">
            <v>.Vanderburgh County, Indiana</v>
          </cell>
          <cell r="I796">
            <v>179703</v>
          </cell>
          <cell r="J796">
            <v>180488</v>
          </cell>
          <cell r="K796">
            <v>181075</v>
          </cell>
          <cell r="L796">
            <v>181633</v>
          </cell>
          <cell r="M796">
            <v>182010</v>
          </cell>
          <cell r="N796">
            <v>181600</v>
          </cell>
          <cell r="O796">
            <v>181536</v>
          </cell>
          <cell r="P796">
            <v>181031</v>
          </cell>
          <cell r="Q796">
            <v>181165</v>
          </cell>
          <cell r="R796">
            <v>181561</v>
          </cell>
          <cell r="S796">
            <v>182447</v>
          </cell>
        </row>
        <row r="797">
          <cell r="H797" t="str">
            <v>.Vermillion County, Indiana</v>
          </cell>
          <cell r="I797">
            <v>16212</v>
          </cell>
          <cell r="J797">
            <v>16072</v>
          </cell>
          <cell r="K797">
            <v>15924</v>
          </cell>
          <cell r="L797">
            <v>15853</v>
          </cell>
          <cell r="M797">
            <v>15661</v>
          </cell>
          <cell r="N797">
            <v>15597</v>
          </cell>
          <cell r="O797">
            <v>15588</v>
          </cell>
          <cell r="P797">
            <v>15507</v>
          </cell>
          <cell r="Q797">
            <v>15508</v>
          </cell>
          <cell r="R797">
            <v>15493</v>
          </cell>
          <cell r="S797">
            <v>15329</v>
          </cell>
        </row>
        <row r="798">
          <cell r="H798" t="str">
            <v>.Vigo County, Indiana</v>
          </cell>
          <cell r="I798">
            <v>107848</v>
          </cell>
          <cell r="J798">
            <v>108350</v>
          </cell>
          <cell r="K798">
            <v>108561</v>
          </cell>
          <cell r="L798">
            <v>108251</v>
          </cell>
          <cell r="M798">
            <v>107989</v>
          </cell>
          <cell r="N798">
            <v>107615</v>
          </cell>
          <cell r="O798">
            <v>107871</v>
          </cell>
          <cell r="P798">
            <v>107648</v>
          </cell>
          <cell r="Q798">
            <v>107438</v>
          </cell>
          <cell r="R798">
            <v>106958</v>
          </cell>
          <cell r="S798">
            <v>106608</v>
          </cell>
        </row>
        <row r="799">
          <cell r="H799" t="str">
            <v>.Wabash County, Indiana</v>
          </cell>
          <cell r="I799">
            <v>32888</v>
          </cell>
          <cell r="J799">
            <v>32574</v>
          </cell>
          <cell r="K799">
            <v>32396</v>
          </cell>
          <cell r="L799">
            <v>32281</v>
          </cell>
          <cell r="M799">
            <v>32117</v>
          </cell>
          <cell r="N799">
            <v>31883</v>
          </cell>
          <cell r="O799">
            <v>31569</v>
          </cell>
          <cell r="P799">
            <v>31401</v>
          </cell>
          <cell r="Q799">
            <v>31210</v>
          </cell>
          <cell r="R799">
            <v>31028</v>
          </cell>
          <cell r="S799">
            <v>30784</v>
          </cell>
        </row>
        <row r="800">
          <cell r="H800" t="str">
            <v>.Warren County, Indiana</v>
          </cell>
          <cell r="I800">
            <v>8508</v>
          </cell>
          <cell r="J800">
            <v>8472</v>
          </cell>
          <cell r="K800">
            <v>8393</v>
          </cell>
          <cell r="L800">
            <v>8370</v>
          </cell>
          <cell r="M800">
            <v>8340</v>
          </cell>
          <cell r="N800">
            <v>8272</v>
          </cell>
          <cell r="O800">
            <v>8166</v>
          </cell>
          <cell r="P800">
            <v>8203</v>
          </cell>
          <cell r="Q800">
            <v>8268</v>
          </cell>
          <cell r="R800">
            <v>8262</v>
          </cell>
          <cell r="S800">
            <v>8194</v>
          </cell>
        </row>
        <row r="801">
          <cell r="H801" t="str">
            <v>.Warrick County, Indiana</v>
          </cell>
          <cell r="I801">
            <v>59689</v>
          </cell>
          <cell r="J801">
            <v>60213</v>
          </cell>
          <cell r="K801">
            <v>60365</v>
          </cell>
          <cell r="L801">
            <v>60877</v>
          </cell>
          <cell r="M801">
            <v>60986</v>
          </cell>
          <cell r="N801">
            <v>61563</v>
          </cell>
          <cell r="O801">
            <v>62046</v>
          </cell>
          <cell r="P801">
            <v>62433</v>
          </cell>
          <cell r="Q801">
            <v>62443</v>
          </cell>
          <cell r="R801">
            <v>62851</v>
          </cell>
          <cell r="S801">
            <v>63269</v>
          </cell>
        </row>
        <row r="802">
          <cell r="H802" t="str">
            <v>.Washington County, Indiana</v>
          </cell>
          <cell r="I802">
            <v>28262</v>
          </cell>
          <cell r="J802">
            <v>28201</v>
          </cell>
          <cell r="K802">
            <v>27919</v>
          </cell>
          <cell r="L802">
            <v>27788</v>
          </cell>
          <cell r="M802">
            <v>27895</v>
          </cell>
          <cell r="N802">
            <v>27784</v>
          </cell>
          <cell r="O802">
            <v>27719</v>
          </cell>
          <cell r="P802">
            <v>27780</v>
          </cell>
          <cell r="Q802">
            <v>27936</v>
          </cell>
          <cell r="R802">
            <v>28063</v>
          </cell>
          <cell r="S802">
            <v>28213</v>
          </cell>
        </row>
        <row r="803">
          <cell r="H803" t="str">
            <v>.Wayne County, Indiana</v>
          </cell>
          <cell r="I803">
            <v>68917</v>
          </cell>
          <cell r="J803">
            <v>68661</v>
          </cell>
          <cell r="K803">
            <v>68256</v>
          </cell>
          <cell r="L803">
            <v>67829</v>
          </cell>
          <cell r="M803">
            <v>67427</v>
          </cell>
          <cell r="N803">
            <v>67044</v>
          </cell>
          <cell r="O803">
            <v>66723</v>
          </cell>
          <cell r="P803">
            <v>66307</v>
          </cell>
          <cell r="Q803">
            <v>66131</v>
          </cell>
          <cell r="R803">
            <v>65943</v>
          </cell>
          <cell r="S803">
            <v>65778</v>
          </cell>
        </row>
        <row r="804">
          <cell r="H804" t="str">
            <v>.Wells County, Indiana</v>
          </cell>
          <cell r="I804">
            <v>27636</v>
          </cell>
          <cell r="J804">
            <v>27737</v>
          </cell>
          <cell r="K804">
            <v>27707</v>
          </cell>
          <cell r="L804">
            <v>27716</v>
          </cell>
          <cell r="M804">
            <v>27817</v>
          </cell>
          <cell r="N804">
            <v>27854</v>
          </cell>
          <cell r="O804">
            <v>27863</v>
          </cell>
          <cell r="P804">
            <v>27934</v>
          </cell>
          <cell r="Q804">
            <v>27982</v>
          </cell>
          <cell r="R804">
            <v>28131</v>
          </cell>
          <cell r="S804">
            <v>28142</v>
          </cell>
        </row>
        <row r="805">
          <cell r="H805" t="str">
            <v>.White County, Indiana</v>
          </cell>
          <cell r="I805">
            <v>24643</v>
          </cell>
          <cell r="J805">
            <v>24594</v>
          </cell>
          <cell r="K805">
            <v>24467</v>
          </cell>
          <cell r="L805">
            <v>24404</v>
          </cell>
          <cell r="M805">
            <v>24436</v>
          </cell>
          <cell r="N805">
            <v>24279</v>
          </cell>
          <cell r="O805">
            <v>24105</v>
          </cell>
          <cell r="P805">
            <v>24178</v>
          </cell>
          <cell r="Q805">
            <v>24168</v>
          </cell>
          <cell r="R805">
            <v>24197</v>
          </cell>
          <cell r="S805">
            <v>24165</v>
          </cell>
        </row>
        <row r="806">
          <cell r="H806" t="str">
            <v>.Whitley County, Indiana</v>
          </cell>
          <cell r="I806">
            <v>33292</v>
          </cell>
          <cell r="J806">
            <v>33357</v>
          </cell>
          <cell r="K806">
            <v>33336</v>
          </cell>
          <cell r="L806">
            <v>33287</v>
          </cell>
          <cell r="M806">
            <v>33449</v>
          </cell>
          <cell r="N806">
            <v>33451</v>
          </cell>
          <cell r="O806">
            <v>33479</v>
          </cell>
          <cell r="P806">
            <v>33732</v>
          </cell>
          <cell r="Q806">
            <v>34036</v>
          </cell>
          <cell r="R806">
            <v>33868</v>
          </cell>
          <cell r="S806">
            <v>34378</v>
          </cell>
        </row>
        <row r="807">
          <cell r="H807" t="str">
            <v>.Iowa, Iowa</v>
          </cell>
          <cell r="I807">
            <v>3046355</v>
          </cell>
          <cell r="J807">
            <v>3066772</v>
          </cell>
          <cell r="K807">
            <v>3076844</v>
          </cell>
          <cell r="L807">
            <v>3093935</v>
          </cell>
          <cell r="M807">
            <v>3110643</v>
          </cell>
          <cell r="N807">
            <v>3122541</v>
          </cell>
          <cell r="O807">
            <v>3133210</v>
          </cell>
          <cell r="P807">
            <v>3143734</v>
          </cell>
          <cell r="Q807">
            <v>3149900</v>
          </cell>
          <cell r="R807">
            <v>3159596</v>
          </cell>
          <cell r="S807">
            <v>3163561</v>
          </cell>
        </row>
        <row r="808">
          <cell r="H808" t="str">
            <v>.Adair County, Iowa</v>
          </cell>
          <cell r="I808">
            <v>7682</v>
          </cell>
          <cell r="J808">
            <v>7546</v>
          </cell>
          <cell r="K808">
            <v>7466</v>
          </cell>
          <cell r="L808">
            <v>7385</v>
          </cell>
          <cell r="M808">
            <v>7365</v>
          </cell>
          <cell r="N808">
            <v>7142</v>
          </cell>
          <cell r="O808">
            <v>7006</v>
          </cell>
          <cell r="P808">
            <v>7047</v>
          </cell>
          <cell r="Q808">
            <v>7028</v>
          </cell>
          <cell r="R808">
            <v>7102</v>
          </cell>
          <cell r="S808">
            <v>7059</v>
          </cell>
        </row>
        <row r="809">
          <cell r="H809" t="str">
            <v>.Adams County, Iowa</v>
          </cell>
          <cell r="I809">
            <v>4029</v>
          </cell>
          <cell r="J809">
            <v>3994</v>
          </cell>
          <cell r="K809">
            <v>3910</v>
          </cell>
          <cell r="L809">
            <v>3890</v>
          </cell>
          <cell r="M809">
            <v>3874</v>
          </cell>
          <cell r="N809">
            <v>3752</v>
          </cell>
          <cell r="O809">
            <v>3690</v>
          </cell>
          <cell r="P809">
            <v>3655</v>
          </cell>
          <cell r="Q809">
            <v>3628</v>
          </cell>
          <cell r="R809">
            <v>3602</v>
          </cell>
          <cell r="S809">
            <v>3588</v>
          </cell>
        </row>
        <row r="810">
          <cell r="H810" t="str">
            <v>.Allamakee County, Iowa</v>
          </cell>
          <cell r="I810">
            <v>14330</v>
          </cell>
          <cell r="J810">
            <v>14224</v>
          </cell>
          <cell r="K810">
            <v>14150</v>
          </cell>
          <cell r="L810">
            <v>14074</v>
          </cell>
          <cell r="M810">
            <v>14067</v>
          </cell>
          <cell r="N810">
            <v>13881</v>
          </cell>
          <cell r="O810">
            <v>13847</v>
          </cell>
          <cell r="P810">
            <v>13812</v>
          </cell>
          <cell r="Q810">
            <v>13832</v>
          </cell>
          <cell r="R810">
            <v>13671</v>
          </cell>
          <cell r="S810">
            <v>13642</v>
          </cell>
        </row>
        <row r="811">
          <cell r="H811" t="str">
            <v>.Appanoose County, Iowa</v>
          </cell>
          <cell r="I811">
            <v>12887</v>
          </cell>
          <cell r="J811">
            <v>12853</v>
          </cell>
          <cell r="K811">
            <v>12713</v>
          </cell>
          <cell r="L811">
            <v>12659</v>
          </cell>
          <cell r="M811">
            <v>12678</v>
          </cell>
          <cell r="N811">
            <v>12587</v>
          </cell>
          <cell r="O811">
            <v>12515</v>
          </cell>
          <cell r="P811">
            <v>12367</v>
          </cell>
          <cell r="Q811">
            <v>12467</v>
          </cell>
          <cell r="R811">
            <v>12525</v>
          </cell>
          <cell r="S811">
            <v>12430</v>
          </cell>
        </row>
        <row r="812">
          <cell r="H812" t="str">
            <v>.Audubon County, Iowa</v>
          </cell>
          <cell r="I812">
            <v>6119</v>
          </cell>
          <cell r="J812">
            <v>6000</v>
          </cell>
          <cell r="K812">
            <v>5861</v>
          </cell>
          <cell r="L812">
            <v>5859</v>
          </cell>
          <cell r="M812">
            <v>5768</v>
          </cell>
          <cell r="N812">
            <v>5707</v>
          </cell>
          <cell r="O812">
            <v>5625</v>
          </cell>
          <cell r="P812">
            <v>5550</v>
          </cell>
          <cell r="Q812">
            <v>5482</v>
          </cell>
          <cell r="R812">
            <v>5491</v>
          </cell>
          <cell r="S812">
            <v>5481</v>
          </cell>
        </row>
        <row r="813">
          <cell r="H813" t="str">
            <v>.Benton County, Iowa</v>
          </cell>
          <cell r="I813">
            <v>26076</v>
          </cell>
          <cell r="J813">
            <v>26079</v>
          </cell>
          <cell r="K813">
            <v>25829</v>
          </cell>
          <cell r="L813">
            <v>25698</v>
          </cell>
          <cell r="M813">
            <v>25620</v>
          </cell>
          <cell r="N813">
            <v>25608</v>
          </cell>
          <cell r="O813">
            <v>25634</v>
          </cell>
          <cell r="P813">
            <v>25651</v>
          </cell>
          <cell r="Q813">
            <v>25546</v>
          </cell>
          <cell r="R813">
            <v>25544</v>
          </cell>
          <cell r="S813">
            <v>25414</v>
          </cell>
        </row>
        <row r="814">
          <cell r="H814" t="str">
            <v>.Black Hawk County, Iowa</v>
          </cell>
          <cell r="I814">
            <v>131090</v>
          </cell>
          <cell r="J814">
            <v>131598</v>
          </cell>
          <cell r="K814">
            <v>131904</v>
          </cell>
          <cell r="L814">
            <v>132966</v>
          </cell>
          <cell r="M814">
            <v>133433</v>
          </cell>
          <cell r="N814">
            <v>133764</v>
          </cell>
          <cell r="O814">
            <v>133144</v>
          </cell>
          <cell r="P814">
            <v>132278</v>
          </cell>
          <cell r="Q814">
            <v>131769</v>
          </cell>
          <cell r="R814">
            <v>131089</v>
          </cell>
          <cell r="S814">
            <v>130786</v>
          </cell>
        </row>
        <row r="815">
          <cell r="H815" t="str">
            <v>.Boone County, Iowa</v>
          </cell>
          <cell r="I815">
            <v>26306</v>
          </cell>
          <cell r="J815">
            <v>26287</v>
          </cell>
          <cell r="K815">
            <v>26138</v>
          </cell>
          <cell r="L815">
            <v>26294</v>
          </cell>
          <cell r="M815">
            <v>26303</v>
          </cell>
          <cell r="N815">
            <v>26468</v>
          </cell>
          <cell r="O815">
            <v>26434</v>
          </cell>
          <cell r="P815">
            <v>26498</v>
          </cell>
          <cell r="Q815">
            <v>26356</v>
          </cell>
          <cell r="R815">
            <v>26338</v>
          </cell>
          <cell r="S815">
            <v>26277</v>
          </cell>
        </row>
        <row r="816">
          <cell r="H816" t="str">
            <v>.Bremer County, Iowa</v>
          </cell>
          <cell r="I816">
            <v>24276</v>
          </cell>
          <cell r="J816">
            <v>24383</v>
          </cell>
          <cell r="K816">
            <v>24499</v>
          </cell>
          <cell r="L816">
            <v>24585</v>
          </cell>
          <cell r="M816">
            <v>24678</v>
          </cell>
          <cell r="N816">
            <v>24755</v>
          </cell>
          <cell r="O816">
            <v>24796</v>
          </cell>
          <cell r="P816">
            <v>24861</v>
          </cell>
          <cell r="Q816">
            <v>25022</v>
          </cell>
          <cell r="R816">
            <v>25170</v>
          </cell>
          <cell r="S816">
            <v>25311</v>
          </cell>
        </row>
        <row r="817">
          <cell r="H817" t="str">
            <v>.Buchanan County, Iowa</v>
          </cell>
          <cell r="I817">
            <v>20958</v>
          </cell>
          <cell r="J817">
            <v>20911</v>
          </cell>
          <cell r="K817">
            <v>20995</v>
          </cell>
          <cell r="L817">
            <v>21028</v>
          </cell>
          <cell r="M817">
            <v>21135</v>
          </cell>
          <cell r="N817">
            <v>21110</v>
          </cell>
          <cell r="O817">
            <v>20999</v>
          </cell>
          <cell r="P817">
            <v>21133</v>
          </cell>
          <cell r="Q817">
            <v>21140</v>
          </cell>
          <cell r="R817">
            <v>21148</v>
          </cell>
          <cell r="S817">
            <v>21287</v>
          </cell>
        </row>
        <row r="818">
          <cell r="H818" t="str">
            <v>.Buena Vista County, Iowa</v>
          </cell>
          <cell r="I818">
            <v>20260</v>
          </cell>
          <cell r="J818">
            <v>20310</v>
          </cell>
          <cell r="K818">
            <v>20558</v>
          </cell>
          <cell r="L818">
            <v>20649</v>
          </cell>
          <cell r="M818">
            <v>20608</v>
          </cell>
          <cell r="N818">
            <v>20373</v>
          </cell>
          <cell r="O818">
            <v>20327</v>
          </cell>
          <cell r="P818">
            <v>20154</v>
          </cell>
          <cell r="Q818">
            <v>19807</v>
          </cell>
          <cell r="R818">
            <v>19690</v>
          </cell>
          <cell r="S818">
            <v>19772</v>
          </cell>
        </row>
        <row r="819">
          <cell r="H819" t="str">
            <v>.Butler County, Iowa</v>
          </cell>
          <cell r="I819">
            <v>14867</v>
          </cell>
          <cell r="J819">
            <v>14966</v>
          </cell>
          <cell r="K819">
            <v>14972</v>
          </cell>
          <cell r="L819">
            <v>14973</v>
          </cell>
          <cell r="M819">
            <v>14958</v>
          </cell>
          <cell r="N819">
            <v>14880</v>
          </cell>
          <cell r="O819">
            <v>14694</v>
          </cell>
          <cell r="P819">
            <v>14593</v>
          </cell>
          <cell r="Q819">
            <v>14516</v>
          </cell>
          <cell r="R819">
            <v>14404</v>
          </cell>
          <cell r="S819">
            <v>14333</v>
          </cell>
        </row>
        <row r="820">
          <cell r="H820" t="str">
            <v>.Calhoun County, Iowa</v>
          </cell>
          <cell r="I820">
            <v>9670</v>
          </cell>
          <cell r="J820">
            <v>10064</v>
          </cell>
          <cell r="K820">
            <v>9912</v>
          </cell>
          <cell r="L820">
            <v>9899</v>
          </cell>
          <cell r="M820">
            <v>9845</v>
          </cell>
          <cell r="N820">
            <v>9801</v>
          </cell>
          <cell r="O820">
            <v>9808</v>
          </cell>
          <cell r="P820">
            <v>9730</v>
          </cell>
          <cell r="Q820">
            <v>9653</v>
          </cell>
          <cell r="R820">
            <v>9616</v>
          </cell>
          <cell r="S820">
            <v>9473</v>
          </cell>
        </row>
        <row r="821">
          <cell r="H821" t="str">
            <v>.Carroll County, Iowa</v>
          </cell>
          <cell r="I821">
            <v>20816</v>
          </cell>
          <cell r="J821">
            <v>20860</v>
          </cell>
          <cell r="K821">
            <v>20653</v>
          </cell>
          <cell r="L821">
            <v>20539</v>
          </cell>
          <cell r="M821">
            <v>20495</v>
          </cell>
          <cell r="N821">
            <v>20421</v>
          </cell>
          <cell r="O821">
            <v>20362</v>
          </cell>
          <cell r="P821">
            <v>20256</v>
          </cell>
          <cell r="Q821">
            <v>20101</v>
          </cell>
          <cell r="R821">
            <v>20118</v>
          </cell>
          <cell r="S821">
            <v>19914</v>
          </cell>
        </row>
        <row r="822">
          <cell r="H822" t="str">
            <v>.Cass County, Iowa</v>
          </cell>
          <cell r="I822">
            <v>13956</v>
          </cell>
          <cell r="J822">
            <v>13762</v>
          </cell>
          <cell r="K822">
            <v>13697</v>
          </cell>
          <cell r="L822">
            <v>13569</v>
          </cell>
          <cell r="M822">
            <v>13394</v>
          </cell>
          <cell r="N822">
            <v>13354</v>
          </cell>
          <cell r="O822">
            <v>13198</v>
          </cell>
          <cell r="P822">
            <v>13155</v>
          </cell>
          <cell r="Q822">
            <v>12959</v>
          </cell>
          <cell r="R822">
            <v>12822</v>
          </cell>
          <cell r="S822">
            <v>12817</v>
          </cell>
        </row>
        <row r="823">
          <cell r="H823" t="str">
            <v>.Cedar County, Iowa</v>
          </cell>
          <cell r="I823">
            <v>18499</v>
          </cell>
          <cell r="J823">
            <v>18362</v>
          </cell>
          <cell r="K823">
            <v>18299</v>
          </cell>
          <cell r="L823">
            <v>18229</v>
          </cell>
          <cell r="M823">
            <v>18278</v>
          </cell>
          <cell r="N823">
            <v>18257</v>
          </cell>
          <cell r="O823">
            <v>18351</v>
          </cell>
          <cell r="P823">
            <v>18488</v>
          </cell>
          <cell r="Q823">
            <v>18508</v>
          </cell>
          <cell r="R823">
            <v>18541</v>
          </cell>
          <cell r="S823">
            <v>18485</v>
          </cell>
        </row>
        <row r="824">
          <cell r="H824" t="str">
            <v>.Cerro Gordo County, Iowa</v>
          </cell>
          <cell r="I824">
            <v>44151</v>
          </cell>
          <cell r="J824">
            <v>43971</v>
          </cell>
          <cell r="K824">
            <v>43704</v>
          </cell>
          <cell r="L824">
            <v>43537</v>
          </cell>
          <cell r="M824">
            <v>43224</v>
          </cell>
          <cell r="N824">
            <v>43006</v>
          </cell>
          <cell r="O824">
            <v>43107</v>
          </cell>
          <cell r="P824">
            <v>43030</v>
          </cell>
          <cell r="Q824">
            <v>42643</v>
          </cell>
          <cell r="R824">
            <v>42477</v>
          </cell>
          <cell r="S824">
            <v>42103</v>
          </cell>
        </row>
        <row r="825">
          <cell r="H825" t="str">
            <v>.Cherokee County, Iowa</v>
          </cell>
          <cell r="I825">
            <v>12072</v>
          </cell>
          <cell r="J825">
            <v>12027</v>
          </cell>
          <cell r="K825">
            <v>11954</v>
          </cell>
          <cell r="L825">
            <v>11876</v>
          </cell>
          <cell r="M825">
            <v>11803</v>
          </cell>
          <cell r="N825">
            <v>11488</v>
          </cell>
          <cell r="O825">
            <v>11386</v>
          </cell>
          <cell r="P825">
            <v>11315</v>
          </cell>
          <cell r="Q825">
            <v>11281</v>
          </cell>
          <cell r="R825">
            <v>11231</v>
          </cell>
          <cell r="S825">
            <v>11190</v>
          </cell>
        </row>
        <row r="826">
          <cell r="H826" t="str">
            <v>.Chickasaw County, Iowa</v>
          </cell>
          <cell r="I826">
            <v>12439</v>
          </cell>
          <cell r="J826">
            <v>12407</v>
          </cell>
          <cell r="K826">
            <v>12289</v>
          </cell>
          <cell r="L826">
            <v>12273</v>
          </cell>
          <cell r="M826">
            <v>12250</v>
          </cell>
          <cell r="N826">
            <v>12152</v>
          </cell>
          <cell r="O826">
            <v>12098</v>
          </cell>
          <cell r="P826">
            <v>12008</v>
          </cell>
          <cell r="Q826">
            <v>11965</v>
          </cell>
          <cell r="R826">
            <v>11943</v>
          </cell>
          <cell r="S826">
            <v>11834</v>
          </cell>
        </row>
        <row r="827">
          <cell r="H827" t="str">
            <v>.Clarke County, Iowa</v>
          </cell>
          <cell r="I827">
            <v>9286</v>
          </cell>
          <cell r="J827">
            <v>9318</v>
          </cell>
          <cell r="K827">
            <v>9339</v>
          </cell>
          <cell r="L827">
            <v>9244</v>
          </cell>
          <cell r="M827">
            <v>9192</v>
          </cell>
          <cell r="N827">
            <v>9213</v>
          </cell>
          <cell r="O827">
            <v>9293</v>
          </cell>
          <cell r="P827">
            <v>9395</v>
          </cell>
          <cell r="Q827">
            <v>9489</v>
          </cell>
          <cell r="R827">
            <v>9382</v>
          </cell>
          <cell r="S827">
            <v>9353</v>
          </cell>
        </row>
        <row r="828">
          <cell r="H828" t="str">
            <v>.Clay County, Iowa</v>
          </cell>
          <cell r="I828">
            <v>16667</v>
          </cell>
          <cell r="J828">
            <v>16598</v>
          </cell>
          <cell r="K828">
            <v>16540</v>
          </cell>
          <cell r="L828">
            <v>16440</v>
          </cell>
          <cell r="M828">
            <v>16483</v>
          </cell>
          <cell r="N828">
            <v>16498</v>
          </cell>
          <cell r="O828">
            <v>16301</v>
          </cell>
          <cell r="P828">
            <v>16151</v>
          </cell>
          <cell r="Q828">
            <v>16167</v>
          </cell>
          <cell r="R828">
            <v>16094</v>
          </cell>
          <cell r="S828">
            <v>15976</v>
          </cell>
        </row>
        <row r="829">
          <cell r="H829" t="str">
            <v>.Clayton County, Iowa</v>
          </cell>
          <cell r="I829">
            <v>18129</v>
          </cell>
          <cell r="J829">
            <v>18019</v>
          </cell>
          <cell r="K829">
            <v>17947</v>
          </cell>
          <cell r="L829">
            <v>17793</v>
          </cell>
          <cell r="M829">
            <v>17771</v>
          </cell>
          <cell r="N829">
            <v>17726</v>
          </cell>
          <cell r="O829">
            <v>17657</v>
          </cell>
          <cell r="P829">
            <v>17647</v>
          </cell>
          <cell r="Q829">
            <v>17515</v>
          </cell>
          <cell r="R829">
            <v>17497</v>
          </cell>
          <cell r="S829">
            <v>17321</v>
          </cell>
        </row>
        <row r="830">
          <cell r="H830" t="str">
            <v>.Clinton County, Iowa</v>
          </cell>
          <cell r="I830">
            <v>49116</v>
          </cell>
          <cell r="J830">
            <v>49105</v>
          </cell>
          <cell r="K830">
            <v>48711</v>
          </cell>
          <cell r="L830">
            <v>48297</v>
          </cell>
          <cell r="M830">
            <v>47921</v>
          </cell>
          <cell r="N830">
            <v>47593</v>
          </cell>
          <cell r="O830">
            <v>47285</v>
          </cell>
          <cell r="P830">
            <v>46926</v>
          </cell>
          <cell r="Q830">
            <v>46506</v>
          </cell>
          <cell r="R830">
            <v>46559</v>
          </cell>
          <cell r="S830">
            <v>46392</v>
          </cell>
        </row>
        <row r="831">
          <cell r="H831" t="str">
            <v>.Crawford County, Iowa</v>
          </cell>
          <cell r="I831">
            <v>17096</v>
          </cell>
          <cell r="J831">
            <v>17213</v>
          </cell>
          <cell r="K831">
            <v>17292</v>
          </cell>
          <cell r="L831">
            <v>17351</v>
          </cell>
          <cell r="M831">
            <v>17156</v>
          </cell>
          <cell r="N831">
            <v>17069</v>
          </cell>
          <cell r="O831">
            <v>17107</v>
          </cell>
          <cell r="P831">
            <v>17065</v>
          </cell>
          <cell r="Q831">
            <v>17081</v>
          </cell>
          <cell r="R831">
            <v>16903</v>
          </cell>
          <cell r="S831">
            <v>16834</v>
          </cell>
        </row>
        <row r="832">
          <cell r="H832" t="str">
            <v>.Dallas County, Iowa</v>
          </cell>
          <cell r="I832">
            <v>66135</v>
          </cell>
          <cell r="J832">
            <v>69699</v>
          </cell>
          <cell r="K832">
            <v>72248</v>
          </cell>
          <cell r="L832">
            <v>74968</v>
          </cell>
          <cell r="M832">
            <v>77758</v>
          </cell>
          <cell r="N832">
            <v>80658</v>
          </cell>
          <cell r="O832">
            <v>84278</v>
          </cell>
          <cell r="P832">
            <v>87219</v>
          </cell>
          <cell r="Q832">
            <v>89999</v>
          </cell>
          <cell r="R832">
            <v>93631</v>
          </cell>
          <cell r="S832">
            <v>96963</v>
          </cell>
        </row>
        <row r="833">
          <cell r="H833" t="str">
            <v>.Davis County, Iowa</v>
          </cell>
          <cell r="I833">
            <v>8753</v>
          </cell>
          <cell r="J833">
            <v>8772</v>
          </cell>
          <cell r="K833">
            <v>8705</v>
          </cell>
          <cell r="L833">
            <v>8767</v>
          </cell>
          <cell r="M833">
            <v>8755</v>
          </cell>
          <cell r="N833">
            <v>8774</v>
          </cell>
          <cell r="O833">
            <v>8893</v>
          </cell>
          <cell r="P833">
            <v>8969</v>
          </cell>
          <cell r="Q833">
            <v>8967</v>
          </cell>
          <cell r="R833">
            <v>9006</v>
          </cell>
          <cell r="S833">
            <v>9051</v>
          </cell>
        </row>
        <row r="834">
          <cell r="H834" t="str">
            <v>.Decatur County, Iowa</v>
          </cell>
          <cell r="I834">
            <v>8457</v>
          </cell>
          <cell r="J834">
            <v>8250</v>
          </cell>
          <cell r="K834">
            <v>8241</v>
          </cell>
          <cell r="L834">
            <v>8223</v>
          </cell>
          <cell r="M834">
            <v>8216</v>
          </cell>
          <cell r="N834">
            <v>8145</v>
          </cell>
          <cell r="O834">
            <v>8061</v>
          </cell>
          <cell r="P834">
            <v>7956</v>
          </cell>
          <cell r="Q834">
            <v>7901</v>
          </cell>
          <cell r="R834">
            <v>7852</v>
          </cell>
          <cell r="S834">
            <v>7769</v>
          </cell>
        </row>
        <row r="835">
          <cell r="H835" t="str">
            <v>.Delaware County, Iowa</v>
          </cell>
          <cell r="I835">
            <v>17764</v>
          </cell>
          <cell r="J835">
            <v>17631</v>
          </cell>
          <cell r="K835">
            <v>17568</v>
          </cell>
          <cell r="L835">
            <v>17475</v>
          </cell>
          <cell r="M835">
            <v>17397</v>
          </cell>
          <cell r="N835">
            <v>17395</v>
          </cell>
          <cell r="O835">
            <v>17289</v>
          </cell>
          <cell r="P835">
            <v>17139</v>
          </cell>
          <cell r="Q835">
            <v>17115</v>
          </cell>
          <cell r="R835">
            <v>17057</v>
          </cell>
          <cell r="S835">
            <v>16937</v>
          </cell>
        </row>
        <row r="836">
          <cell r="H836" t="str">
            <v>.Des Moines County, Iowa</v>
          </cell>
          <cell r="I836">
            <v>40325</v>
          </cell>
          <cell r="J836">
            <v>40074</v>
          </cell>
          <cell r="K836">
            <v>40247</v>
          </cell>
          <cell r="L836">
            <v>40421</v>
          </cell>
          <cell r="M836">
            <v>40127</v>
          </cell>
          <cell r="N836">
            <v>39909</v>
          </cell>
          <cell r="O836">
            <v>39719</v>
          </cell>
          <cell r="P836">
            <v>39400</v>
          </cell>
          <cell r="Q836">
            <v>39259</v>
          </cell>
          <cell r="R836">
            <v>39051</v>
          </cell>
          <cell r="S836">
            <v>38708</v>
          </cell>
        </row>
        <row r="837">
          <cell r="H837" t="str">
            <v>.Dickinson County, Iowa</v>
          </cell>
          <cell r="I837">
            <v>16667</v>
          </cell>
          <cell r="J837">
            <v>16861</v>
          </cell>
          <cell r="K837">
            <v>16929</v>
          </cell>
          <cell r="L837">
            <v>16883</v>
          </cell>
          <cell r="M837">
            <v>16845</v>
          </cell>
          <cell r="N837">
            <v>17009</v>
          </cell>
          <cell r="O837">
            <v>17135</v>
          </cell>
          <cell r="P837">
            <v>17167</v>
          </cell>
          <cell r="Q837">
            <v>17159</v>
          </cell>
          <cell r="R837">
            <v>17290</v>
          </cell>
          <cell r="S837">
            <v>17549</v>
          </cell>
        </row>
        <row r="838">
          <cell r="H838" t="str">
            <v>.Dubuque County, Iowa</v>
          </cell>
          <cell r="I838">
            <v>93653</v>
          </cell>
          <cell r="J838">
            <v>94656</v>
          </cell>
          <cell r="K838">
            <v>95183</v>
          </cell>
          <cell r="L838">
            <v>95990</v>
          </cell>
          <cell r="M838">
            <v>96544</v>
          </cell>
          <cell r="N838">
            <v>96934</v>
          </cell>
          <cell r="O838">
            <v>96819</v>
          </cell>
          <cell r="P838">
            <v>97162</v>
          </cell>
          <cell r="Q838">
            <v>96961</v>
          </cell>
          <cell r="R838">
            <v>97432</v>
          </cell>
          <cell r="S838">
            <v>97590</v>
          </cell>
        </row>
        <row r="839">
          <cell r="H839" t="str">
            <v>.Emmet County, Iowa</v>
          </cell>
          <cell r="I839">
            <v>10302</v>
          </cell>
          <cell r="J839">
            <v>10092</v>
          </cell>
          <cell r="K839">
            <v>9949</v>
          </cell>
          <cell r="L839">
            <v>9886</v>
          </cell>
          <cell r="M839">
            <v>9830</v>
          </cell>
          <cell r="N839">
            <v>9708</v>
          </cell>
          <cell r="O839">
            <v>9588</v>
          </cell>
          <cell r="P839">
            <v>9428</v>
          </cell>
          <cell r="Q839">
            <v>9276</v>
          </cell>
          <cell r="R839">
            <v>9224</v>
          </cell>
          <cell r="S839">
            <v>9095</v>
          </cell>
        </row>
        <row r="840">
          <cell r="H840" t="str">
            <v>.Fayette County, Iowa</v>
          </cell>
          <cell r="I840">
            <v>20880</v>
          </cell>
          <cell r="J840">
            <v>20975</v>
          </cell>
          <cell r="K840">
            <v>20773</v>
          </cell>
          <cell r="L840">
            <v>20516</v>
          </cell>
          <cell r="M840">
            <v>20288</v>
          </cell>
          <cell r="N840">
            <v>20143</v>
          </cell>
          <cell r="O840">
            <v>19858</v>
          </cell>
          <cell r="P840">
            <v>19680</v>
          </cell>
          <cell r="Q840">
            <v>19643</v>
          </cell>
          <cell r="R840">
            <v>19575</v>
          </cell>
          <cell r="S840">
            <v>19258</v>
          </cell>
        </row>
        <row r="841">
          <cell r="H841" t="str">
            <v>.Floyd County, Iowa</v>
          </cell>
          <cell r="I841">
            <v>16303</v>
          </cell>
          <cell r="J841">
            <v>16095</v>
          </cell>
          <cell r="K841">
            <v>16090</v>
          </cell>
          <cell r="L841">
            <v>16029</v>
          </cell>
          <cell r="M841">
            <v>16008</v>
          </cell>
          <cell r="N841">
            <v>15920</v>
          </cell>
          <cell r="O841">
            <v>15870</v>
          </cell>
          <cell r="P841">
            <v>15778</v>
          </cell>
          <cell r="Q841">
            <v>15784</v>
          </cell>
          <cell r="R841">
            <v>15655</v>
          </cell>
          <cell r="S841">
            <v>15480</v>
          </cell>
        </row>
        <row r="842">
          <cell r="H842" t="str">
            <v>.Franklin County, Iowa</v>
          </cell>
          <cell r="I842">
            <v>10680</v>
          </cell>
          <cell r="J842">
            <v>10695</v>
          </cell>
          <cell r="K842">
            <v>10509</v>
          </cell>
          <cell r="L842">
            <v>10507</v>
          </cell>
          <cell r="M842">
            <v>10433</v>
          </cell>
          <cell r="N842">
            <v>10318</v>
          </cell>
          <cell r="O842">
            <v>10173</v>
          </cell>
          <cell r="P842">
            <v>10150</v>
          </cell>
          <cell r="Q842">
            <v>10081</v>
          </cell>
          <cell r="R842">
            <v>10082</v>
          </cell>
          <cell r="S842">
            <v>9971</v>
          </cell>
        </row>
        <row r="843">
          <cell r="H843" t="str">
            <v>.Fremont County, Iowa</v>
          </cell>
          <cell r="I843">
            <v>7441</v>
          </cell>
          <cell r="J843">
            <v>7371</v>
          </cell>
          <cell r="K843">
            <v>7140</v>
          </cell>
          <cell r="L843">
            <v>7068</v>
          </cell>
          <cell r="M843">
            <v>7029</v>
          </cell>
          <cell r="N843">
            <v>6910</v>
          </cell>
          <cell r="O843">
            <v>6945</v>
          </cell>
          <cell r="P843">
            <v>6927</v>
          </cell>
          <cell r="Q843">
            <v>6956</v>
          </cell>
          <cell r="R843">
            <v>6917</v>
          </cell>
          <cell r="S843">
            <v>6729</v>
          </cell>
        </row>
        <row r="844">
          <cell r="H844" t="str">
            <v>.Greene County, Iowa</v>
          </cell>
          <cell r="I844">
            <v>9336</v>
          </cell>
          <cell r="J844">
            <v>9331</v>
          </cell>
          <cell r="K844">
            <v>9181</v>
          </cell>
          <cell r="L844">
            <v>9158</v>
          </cell>
          <cell r="M844">
            <v>9127</v>
          </cell>
          <cell r="N844">
            <v>8947</v>
          </cell>
          <cell r="O844">
            <v>9011</v>
          </cell>
          <cell r="P844">
            <v>8959</v>
          </cell>
          <cell r="Q844">
            <v>8971</v>
          </cell>
          <cell r="R844">
            <v>8881</v>
          </cell>
          <cell r="S844">
            <v>8795</v>
          </cell>
        </row>
        <row r="845">
          <cell r="H845" t="str">
            <v>.Grundy County, Iowa</v>
          </cell>
          <cell r="I845">
            <v>12453</v>
          </cell>
          <cell r="J845">
            <v>12478</v>
          </cell>
          <cell r="K845">
            <v>12437</v>
          </cell>
          <cell r="L845">
            <v>12340</v>
          </cell>
          <cell r="M845">
            <v>12388</v>
          </cell>
          <cell r="N845">
            <v>12402</v>
          </cell>
          <cell r="O845">
            <v>12303</v>
          </cell>
          <cell r="P845">
            <v>12296</v>
          </cell>
          <cell r="Q845">
            <v>12268</v>
          </cell>
          <cell r="R845">
            <v>12227</v>
          </cell>
          <cell r="S845">
            <v>12217</v>
          </cell>
        </row>
        <row r="846">
          <cell r="H846" t="str">
            <v>.Guthrie County, Iowa</v>
          </cell>
          <cell r="I846">
            <v>10954</v>
          </cell>
          <cell r="J846">
            <v>10864</v>
          </cell>
          <cell r="K846">
            <v>10768</v>
          </cell>
          <cell r="L846">
            <v>10675</v>
          </cell>
          <cell r="M846">
            <v>10690</v>
          </cell>
          <cell r="N846">
            <v>10653</v>
          </cell>
          <cell r="O846">
            <v>10661</v>
          </cell>
          <cell r="P846">
            <v>10652</v>
          </cell>
          <cell r="Q846">
            <v>10719</v>
          </cell>
          <cell r="R846">
            <v>10741</v>
          </cell>
          <cell r="S846">
            <v>10737</v>
          </cell>
        </row>
        <row r="847">
          <cell r="H847" t="str">
            <v>.Hamilton County, Iowa</v>
          </cell>
          <cell r="I847">
            <v>15673</v>
          </cell>
          <cell r="J847">
            <v>15468</v>
          </cell>
          <cell r="K847">
            <v>15321</v>
          </cell>
          <cell r="L847">
            <v>15347</v>
          </cell>
          <cell r="M847">
            <v>15222</v>
          </cell>
          <cell r="N847">
            <v>15220</v>
          </cell>
          <cell r="O847">
            <v>15090</v>
          </cell>
          <cell r="P847">
            <v>15034</v>
          </cell>
          <cell r="Q847">
            <v>14887</v>
          </cell>
          <cell r="R847">
            <v>14797</v>
          </cell>
          <cell r="S847">
            <v>14716</v>
          </cell>
        </row>
        <row r="848">
          <cell r="H848" t="str">
            <v>.Hancock County, Iowa</v>
          </cell>
          <cell r="I848">
            <v>11341</v>
          </cell>
          <cell r="J848">
            <v>11296</v>
          </cell>
          <cell r="K848">
            <v>11180</v>
          </cell>
          <cell r="L848">
            <v>11134</v>
          </cell>
          <cell r="M848">
            <v>11043</v>
          </cell>
          <cell r="N848">
            <v>11029</v>
          </cell>
          <cell r="O848">
            <v>10887</v>
          </cell>
          <cell r="P848">
            <v>10762</v>
          </cell>
          <cell r="Q848">
            <v>10726</v>
          </cell>
          <cell r="R848">
            <v>10664</v>
          </cell>
          <cell r="S848">
            <v>10507</v>
          </cell>
        </row>
        <row r="849">
          <cell r="H849" t="str">
            <v>.Hardin County, Iowa</v>
          </cell>
          <cell r="I849">
            <v>17534</v>
          </cell>
          <cell r="J849">
            <v>17376</v>
          </cell>
          <cell r="K849">
            <v>17360</v>
          </cell>
          <cell r="L849">
            <v>17390</v>
          </cell>
          <cell r="M849">
            <v>17338</v>
          </cell>
          <cell r="N849">
            <v>17257</v>
          </cell>
          <cell r="O849">
            <v>17193</v>
          </cell>
          <cell r="P849">
            <v>17076</v>
          </cell>
          <cell r="Q849">
            <v>16965</v>
          </cell>
          <cell r="R849">
            <v>16809</v>
          </cell>
          <cell r="S849">
            <v>16575</v>
          </cell>
        </row>
        <row r="850">
          <cell r="H850" t="str">
            <v>.Harrison County, Iowa</v>
          </cell>
          <cell r="I850">
            <v>14928</v>
          </cell>
          <cell r="J850">
            <v>14764</v>
          </cell>
          <cell r="K850">
            <v>14474</v>
          </cell>
          <cell r="L850">
            <v>14359</v>
          </cell>
          <cell r="M850">
            <v>14268</v>
          </cell>
          <cell r="N850">
            <v>14145</v>
          </cell>
          <cell r="O850">
            <v>14051</v>
          </cell>
          <cell r="P850">
            <v>14116</v>
          </cell>
          <cell r="Q850">
            <v>14086</v>
          </cell>
          <cell r="R850">
            <v>14034</v>
          </cell>
          <cell r="S850">
            <v>13928</v>
          </cell>
        </row>
        <row r="851">
          <cell r="H851" t="str">
            <v>.Henry County, Iowa</v>
          </cell>
          <cell r="I851">
            <v>20145</v>
          </cell>
          <cell r="J851">
            <v>20252</v>
          </cell>
          <cell r="K851">
            <v>20003</v>
          </cell>
          <cell r="L851">
            <v>20029</v>
          </cell>
          <cell r="M851">
            <v>19846</v>
          </cell>
          <cell r="N851">
            <v>19862</v>
          </cell>
          <cell r="O851">
            <v>19842</v>
          </cell>
          <cell r="P851">
            <v>20056</v>
          </cell>
          <cell r="Q851">
            <v>20015</v>
          </cell>
          <cell r="R851">
            <v>19835</v>
          </cell>
          <cell r="S851">
            <v>19697</v>
          </cell>
        </row>
        <row r="852">
          <cell r="H852" t="str">
            <v>.Howard County, Iowa</v>
          </cell>
          <cell r="I852">
            <v>9566</v>
          </cell>
          <cell r="J852">
            <v>9548</v>
          </cell>
          <cell r="K852">
            <v>9550</v>
          </cell>
          <cell r="L852">
            <v>9443</v>
          </cell>
          <cell r="M852">
            <v>9357</v>
          </cell>
          <cell r="N852">
            <v>9322</v>
          </cell>
          <cell r="O852">
            <v>9261</v>
          </cell>
          <cell r="P852">
            <v>9235</v>
          </cell>
          <cell r="Q852">
            <v>9185</v>
          </cell>
          <cell r="R852">
            <v>9146</v>
          </cell>
          <cell r="S852">
            <v>9176</v>
          </cell>
        </row>
        <row r="853">
          <cell r="H853" t="str">
            <v>.Humboldt County, Iowa</v>
          </cell>
          <cell r="I853">
            <v>9815</v>
          </cell>
          <cell r="J853">
            <v>9782</v>
          </cell>
          <cell r="K853">
            <v>9724</v>
          </cell>
          <cell r="L853">
            <v>9682</v>
          </cell>
          <cell r="M853">
            <v>9641</v>
          </cell>
          <cell r="N853">
            <v>9562</v>
          </cell>
          <cell r="O853">
            <v>9530</v>
          </cell>
          <cell r="P853">
            <v>9568</v>
          </cell>
          <cell r="Q853">
            <v>9520</v>
          </cell>
          <cell r="R853">
            <v>9499</v>
          </cell>
          <cell r="S853">
            <v>9473</v>
          </cell>
        </row>
        <row r="854">
          <cell r="H854" t="str">
            <v>.Ida County, Iowa</v>
          </cell>
          <cell r="I854">
            <v>7089</v>
          </cell>
          <cell r="J854">
            <v>7046</v>
          </cell>
          <cell r="K854">
            <v>7045</v>
          </cell>
          <cell r="L854">
            <v>7075</v>
          </cell>
          <cell r="M854">
            <v>6971</v>
          </cell>
          <cell r="N854">
            <v>6967</v>
          </cell>
          <cell r="O854">
            <v>6960</v>
          </cell>
          <cell r="P854">
            <v>6864</v>
          </cell>
          <cell r="Q854">
            <v>6829</v>
          </cell>
          <cell r="R854">
            <v>6822</v>
          </cell>
          <cell r="S854">
            <v>6833</v>
          </cell>
        </row>
        <row r="855">
          <cell r="H855" t="str">
            <v>.Iowa County, Iowa</v>
          </cell>
          <cell r="I855">
            <v>16355</v>
          </cell>
          <cell r="J855">
            <v>16324</v>
          </cell>
          <cell r="K855">
            <v>16183</v>
          </cell>
          <cell r="L855">
            <v>16286</v>
          </cell>
          <cell r="M855">
            <v>16325</v>
          </cell>
          <cell r="N855">
            <v>16293</v>
          </cell>
          <cell r="O855">
            <v>16202</v>
          </cell>
          <cell r="P855">
            <v>16139</v>
          </cell>
          <cell r="Q855">
            <v>16150</v>
          </cell>
          <cell r="R855">
            <v>16146</v>
          </cell>
          <cell r="S855">
            <v>16138</v>
          </cell>
        </row>
        <row r="856">
          <cell r="H856" t="str">
            <v>.Jackson County, Iowa</v>
          </cell>
          <cell r="I856">
            <v>19848</v>
          </cell>
          <cell r="J856">
            <v>19734</v>
          </cell>
          <cell r="K856">
            <v>19684</v>
          </cell>
          <cell r="L856">
            <v>19516</v>
          </cell>
          <cell r="M856">
            <v>19430</v>
          </cell>
          <cell r="N856">
            <v>19363</v>
          </cell>
          <cell r="O856">
            <v>19406</v>
          </cell>
          <cell r="P856">
            <v>19377</v>
          </cell>
          <cell r="Q856">
            <v>19375</v>
          </cell>
          <cell r="R856">
            <v>19375</v>
          </cell>
          <cell r="S856">
            <v>19205</v>
          </cell>
        </row>
        <row r="857">
          <cell r="H857" t="str">
            <v>.Jasper County, Iowa</v>
          </cell>
          <cell r="I857">
            <v>36842</v>
          </cell>
          <cell r="J857">
            <v>36624</v>
          </cell>
          <cell r="K857">
            <v>36583</v>
          </cell>
          <cell r="L857">
            <v>36739</v>
          </cell>
          <cell r="M857">
            <v>36891</v>
          </cell>
          <cell r="N857">
            <v>36762</v>
          </cell>
          <cell r="O857">
            <v>36722</v>
          </cell>
          <cell r="P857">
            <v>36997</v>
          </cell>
          <cell r="Q857">
            <v>37121</v>
          </cell>
          <cell r="R857">
            <v>37171</v>
          </cell>
          <cell r="S857">
            <v>37148</v>
          </cell>
        </row>
        <row r="858">
          <cell r="H858" t="str">
            <v>.Jefferson County, Iowa</v>
          </cell>
          <cell r="I858">
            <v>16843</v>
          </cell>
          <cell r="J858">
            <v>17099</v>
          </cell>
          <cell r="K858">
            <v>17281</v>
          </cell>
          <cell r="L858">
            <v>17632</v>
          </cell>
          <cell r="M858">
            <v>17795</v>
          </cell>
          <cell r="N858">
            <v>17913</v>
          </cell>
          <cell r="O858">
            <v>18027</v>
          </cell>
          <cell r="P858">
            <v>18108</v>
          </cell>
          <cell r="Q858">
            <v>18102</v>
          </cell>
          <cell r="R858">
            <v>18180</v>
          </cell>
          <cell r="S858">
            <v>18347</v>
          </cell>
        </row>
        <row r="859">
          <cell r="H859" t="str">
            <v>.Johnson County, Iowa</v>
          </cell>
          <cell r="I859">
            <v>130882</v>
          </cell>
          <cell r="J859">
            <v>134125</v>
          </cell>
          <cell r="K859">
            <v>137180</v>
          </cell>
          <cell r="L859">
            <v>140266</v>
          </cell>
          <cell r="M859">
            <v>142874</v>
          </cell>
          <cell r="N859">
            <v>145114</v>
          </cell>
          <cell r="O859">
            <v>147167</v>
          </cell>
          <cell r="P859">
            <v>149703</v>
          </cell>
          <cell r="Q859">
            <v>151003</v>
          </cell>
          <cell r="R859">
            <v>152480</v>
          </cell>
          <cell r="S859">
            <v>153740</v>
          </cell>
        </row>
        <row r="860">
          <cell r="H860" t="str">
            <v>.Jones County, Iowa</v>
          </cell>
          <cell r="I860">
            <v>20638</v>
          </cell>
          <cell r="J860">
            <v>20743</v>
          </cell>
          <cell r="K860">
            <v>20602</v>
          </cell>
          <cell r="L860">
            <v>20522</v>
          </cell>
          <cell r="M860">
            <v>20553</v>
          </cell>
          <cell r="N860">
            <v>20435</v>
          </cell>
          <cell r="O860">
            <v>20385</v>
          </cell>
          <cell r="P860">
            <v>20610</v>
          </cell>
          <cell r="Q860">
            <v>20627</v>
          </cell>
          <cell r="R860">
            <v>20634</v>
          </cell>
          <cell r="S860">
            <v>20617</v>
          </cell>
        </row>
        <row r="861">
          <cell r="H861" t="str">
            <v>.Keokuk County, Iowa</v>
          </cell>
          <cell r="I861">
            <v>10511</v>
          </cell>
          <cell r="J861">
            <v>10399</v>
          </cell>
          <cell r="K861">
            <v>10427</v>
          </cell>
          <cell r="L861">
            <v>10336</v>
          </cell>
          <cell r="M861">
            <v>10282</v>
          </cell>
          <cell r="N861">
            <v>10169</v>
          </cell>
          <cell r="O861">
            <v>10171</v>
          </cell>
          <cell r="P861">
            <v>10144</v>
          </cell>
          <cell r="Q861">
            <v>10221</v>
          </cell>
          <cell r="R861">
            <v>10192</v>
          </cell>
          <cell r="S861">
            <v>10085</v>
          </cell>
        </row>
        <row r="862">
          <cell r="H862" t="str">
            <v>.Kossuth County, Iowa</v>
          </cell>
          <cell r="I862">
            <v>15543</v>
          </cell>
          <cell r="J862">
            <v>15396</v>
          </cell>
          <cell r="K862">
            <v>15407</v>
          </cell>
          <cell r="L862">
            <v>15325</v>
          </cell>
          <cell r="M862">
            <v>15221</v>
          </cell>
          <cell r="N862">
            <v>15150</v>
          </cell>
          <cell r="O862">
            <v>15104</v>
          </cell>
          <cell r="P862">
            <v>14935</v>
          </cell>
          <cell r="Q862">
            <v>14834</v>
          </cell>
          <cell r="R862">
            <v>14769</v>
          </cell>
          <cell r="S862">
            <v>14680</v>
          </cell>
        </row>
        <row r="863">
          <cell r="H863" t="str">
            <v>.Lee County, Iowa</v>
          </cell>
          <cell r="I863">
            <v>35862</v>
          </cell>
          <cell r="J863">
            <v>35575</v>
          </cell>
          <cell r="K863">
            <v>35549</v>
          </cell>
          <cell r="L863">
            <v>35250</v>
          </cell>
          <cell r="M863">
            <v>35077</v>
          </cell>
          <cell r="N863">
            <v>34916</v>
          </cell>
          <cell r="O863">
            <v>34441</v>
          </cell>
          <cell r="P863">
            <v>34239</v>
          </cell>
          <cell r="Q863">
            <v>33929</v>
          </cell>
          <cell r="R863">
            <v>33641</v>
          </cell>
          <cell r="S863">
            <v>33480</v>
          </cell>
        </row>
        <row r="864">
          <cell r="H864" t="str">
            <v>.Linn County, Iowa</v>
          </cell>
          <cell r="I864">
            <v>211226</v>
          </cell>
          <cell r="J864">
            <v>214242</v>
          </cell>
          <cell r="K864">
            <v>215542</v>
          </cell>
          <cell r="L864">
            <v>216567</v>
          </cell>
          <cell r="M864">
            <v>218223</v>
          </cell>
          <cell r="N864">
            <v>220392</v>
          </cell>
          <cell r="O864">
            <v>222299</v>
          </cell>
          <cell r="P864">
            <v>224553</v>
          </cell>
          <cell r="Q864">
            <v>226060</v>
          </cell>
          <cell r="R864">
            <v>227241</v>
          </cell>
          <cell r="S864">
            <v>227854</v>
          </cell>
        </row>
        <row r="865">
          <cell r="H865" t="str">
            <v>.Louisa County, Iowa</v>
          </cell>
          <cell r="I865">
            <v>11387</v>
          </cell>
          <cell r="J865">
            <v>11384</v>
          </cell>
          <cell r="K865">
            <v>11364</v>
          </cell>
          <cell r="L865">
            <v>11353</v>
          </cell>
          <cell r="M865">
            <v>11254</v>
          </cell>
          <cell r="N865">
            <v>11289</v>
          </cell>
          <cell r="O865">
            <v>11219</v>
          </cell>
          <cell r="P865">
            <v>11203</v>
          </cell>
          <cell r="Q865">
            <v>11135</v>
          </cell>
          <cell r="R865">
            <v>11059</v>
          </cell>
          <cell r="S865">
            <v>11011</v>
          </cell>
        </row>
        <row r="866">
          <cell r="H866" t="str">
            <v>.Lucas County, Iowa</v>
          </cell>
          <cell r="I866">
            <v>8898</v>
          </cell>
          <cell r="J866">
            <v>8879</v>
          </cell>
          <cell r="K866">
            <v>8777</v>
          </cell>
          <cell r="L866">
            <v>8695</v>
          </cell>
          <cell r="M866">
            <v>8633</v>
          </cell>
          <cell r="N866">
            <v>8609</v>
          </cell>
          <cell r="O866">
            <v>8565</v>
          </cell>
          <cell r="P866">
            <v>8537</v>
          </cell>
          <cell r="Q866">
            <v>8590</v>
          </cell>
          <cell r="R866">
            <v>8561</v>
          </cell>
          <cell r="S866">
            <v>8518</v>
          </cell>
        </row>
        <row r="867">
          <cell r="H867" t="str">
            <v>.Lyon County, Iowa</v>
          </cell>
          <cell r="I867">
            <v>11581</v>
          </cell>
          <cell r="J867">
            <v>11694</v>
          </cell>
          <cell r="K867">
            <v>11761</v>
          </cell>
          <cell r="L867">
            <v>11700</v>
          </cell>
          <cell r="M867">
            <v>11709</v>
          </cell>
          <cell r="N867">
            <v>11755</v>
          </cell>
          <cell r="O867">
            <v>11800</v>
          </cell>
          <cell r="P867">
            <v>11791</v>
          </cell>
          <cell r="Q867">
            <v>11849</v>
          </cell>
          <cell r="R867">
            <v>11806</v>
          </cell>
          <cell r="S867">
            <v>11756</v>
          </cell>
        </row>
        <row r="868">
          <cell r="H868" t="str">
            <v>.Madison County, Iowa</v>
          </cell>
          <cell r="I868">
            <v>15679</v>
          </cell>
          <cell r="J868">
            <v>15738</v>
          </cell>
          <cell r="K868">
            <v>15639</v>
          </cell>
          <cell r="L868">
            <v>15482</v>
          </cell>
          <cell r="M868">
            <v>15620</v>
          </cell>
          <cell r="N868">
            <v>15727</v>
          </cell>
          <cell r="O868">
            <v>15800</v>
          </cell>
          <cell r="P868">
            <v>16005</v>
          </cell>
          <cell r="Q868">
            <v>16140</v>
          </cell>
          <cell r="R868">
            <v>16273</v>
          </cell>
          <cell r="S868">
            <v>16521</v>
          </cell>
        </row>
        <row r="869">
          <cell r="H869" t="str">
            <v>.Mahaska County, Iowa</v>
          </cell>
          <cell r="I869">
            <v>22381</v>
          </cell>
          <cell r="J869">
            <v>22506</v>
          </cell>
          <cell r="K869">
            <v>22407</v>
          </cell>
          <cell r="L869">
            <v>22432</v>
          </cell>
          <cell r="M869">
            <v>22466</v>
          </cell>
          <cell r="N869">
            <v>22417</v>
          </cell>
          <cell r="O869">
            <v>22325</v>
          </cell>
          <cell r="P869">
            <v>22422</v>
          </cell>
          <cell r="Q869">
            <v>22203</v>
          </cell>
          <cell r="R869">
            <v>22429</v>
          </cell>
          <cell r="S869">
            <v>22370</v>
          </cell>
        </row>
        <row r="870">
          <cell r="H870" t="str">
            <v>.Marion County, Iowa</v>
          </cell>
          <cell r="I870">
            <v>33309</v>
          </cell>
          <cell r="J870">
            <v>33274</v>
          </cell>
          <cell r="K870">
            <v>33277</v>
          </cell>
          <cell r="L870">
            <v>33019</v>
          </cell>
          <cell r="M870">
            <v>33280</v>
          </cell>
          <cell r="N870">
            <v>33123</v>
          </cell>
          <cell r="O870">
            <v>33157</v>
          </cell>
          <cell r="P870">
            <v>33107</v>
          </cell>
          <cell r="Q870">
            <v>33251</v>
          </cell>
          <cell r="R870">
            <v>33280</v>
          </cell>
          <cell r="S870">
            <v>33168</v>
          </cell>
        </row>
        <row r="871">
          <cell r="H871" t="str">
            <v>.Marshall County, Iowa</v>
          </cell>
          <cell r="I871">
            <v>40648</v>
          </cell>
          <cell r="J871">
            <v>41013</v>
          </cell>
          <cell r="K871">
            <v>41032</v>
          </cell>
          <cell r="L871">
            <v>40993</v>
          </cell>
          <cell r="M871">
            <v>40712</v>
          </cell>
          <cell r="N871">
            <v>40340</v>
          </cell>
          <cell r="O871">
            <v>40122</v>
          </cell>
          <cell r="P871">
            <v>40051</v>
          </cell>
          <cell r="Q871">
            <v>39879</v>
          </cell>
          <cell r="R871">
            <v>39472</v>
          </cell>
          <cell r="S871">
            <v>39495</v>
          </cell>
        </row>
        <row r="872">
          <cell r="H872" t="str">
            <v>.Mills County, Iowa</v>
          </cell>
          <cell r="I872">
            <v>15059</v>
          </cell>
          <cell r="J872">
            <v>15031</v>
          </cell>
          <cell r="K872">
            <v>14874</v>
          </cell>
          <cell r="L872">
            <v>14907</v>
          </cell>
          <cell r="M872">
            <v>14763</v>
          </cell>
          <cell r="N872">
            <v>14885</v>
          </cell>
          <cell r="O872">
            <v>15041</v>
          </cell>
          <cell r="P872">
            <v>15060</v>
          </cell>
          <cell r="Q872">
            <v>15122</v>
          </cell>
          <cell r="R872">
            <v>15124</v>
          </cell>
          <cell r="S872">
            <v>14766</v>
          </cell>
        </row>
        <row r="873">
          <cell r="H873" t="str">
            <v>.Mitchell County, Iowa</v>
          </cell>
          <cell r="I873">
            <v>10776</v>
          </cell>
          <cell r="J873">
            <v>10709</v>
          </cell>
          <cell r="K873">
            <v>10714</v>
          </cell>
          <cell r="L873">
            <v>10663</v>
          </cell>
          <cell r="M873">
            <v>10694</v>
          </cell>
          <cell r="N873">
            <v>10670</v>
          </cell>
          <cell r="O873">
            <v>10650</v>
          </cell>
          <cell r="P873">
            <v>10544</v>
          </cell>
          <cell r="Q873">
            <v>10536</v>
          </cell>
          <cell r="R873">
            <v>10565</v>
          </cell>
          <cell r="S873">
            <v>10647</v>
          </cell>
        </row>
        <row r="874">
          <cell r="H874" t="str">
            <v>.Monona County, Iowa</v>
          </cell>
          <cell r="I874">
            <v>9243</v>
          </cell>
          <cell r="J874">
            <v>9238</v>
          </cell>
          <cell r="K874">
            <v>9090</v>
          </cell>
          <cell r="L874">
            <v>9030</v>
          </cell>
          <cell r="M874">
            <v>8898</v>
          </cell>
          <cell r="N874">
            <v>8865</v>
          </cell>
          <cell r="O874">
            <v>8779</v>
          </cell>
          <cell r="P874">
            <v>8721</v>
          </cell>
          <cell r="Q874">
            <v>8649</v>
          </cell>
          <cell r="R874">
            <v>8626</v>
          </cell>
          <cell r="S874">
            <v>8598</v>
          </cell>
        </row>
        <row r="875">
          <cell r="H875" t="str">
            <v>.Monroe County, Iowa</v>
          </cell>
          <cell r="I875">
            <v>7970</v>
          </cell>
          <cell r="J875">
            <v>8057</v>
          </cell>
          <cell r="K875">
            <v>8070</v>
          </cell>
          <cell r="L875">
            <v>7974</v>
          </cell>
          <cell r="M875">
            <v>7952</v>
          </cell>
          <cell r="N875">
            <v>7919</v>
          </cell>
          <cell r="O875">
            <v>7835</v>
          </cell>
          <cell r="P875">
            <v>7782</v>
          </cell>
          <cell r="Q875">
            <v>7738</v>
          </cell>
          <cell r="R875">
            <v>7681</v>
          </cell>
          <cell r="S875">
            <v>7770</v>
          </cell>
        </row>
        <row r="876">
          <cell r="H876" t="str">
            <v>.Montgomery County, Iowa</v>
          </cell>
          <cell r="I876">
            <v>10740</v>
          </cell>
          <cell r="J876">
            <v>10633</v>
          </cell>
          <cell r="K876">
            <v>10541</v>
          </cell>
          <cell r="L876">
            <v>10407</v>
          </cell>
          <cell r="M876">
            <v>10386</v>
          </cell>
          <cell r="N876">
            <v>10153</v>
          </cell>
          <cell r="O876">
            <v>10135</v>
          </cell>
          <cell r="P876">
            <v>10119</v>
          </cell>
          <cell r="Q876">
            <v>9976</v>
          </cell>
          <cell r="R876">
            <v>9917</v>
          </cell>
          <cell r="S876">
            <v>9935</v>
          </cell>
        </row>
        <row r="877">
          <cell r="H877" t="str">
            <v>.Muscatine County, Iowa</v>
          </cell>
          <cell r="I877">
            <v>42745</v>
          </cell>
          <cell r="J877">
            <v>42847</v>
          </cell>
          <cell r="K877">
            <v>42922</v>
          </cell>
          <cell r="L877">
            <v>43018</v>
          </cell>
          <cell r="M877">
            <v>43032</v>
          </cell>
          <cell r="N877">
            <v>43069</v>
          </cell>
          <cell r="O877">
            <v>42942</v>
          </cell>
          <cell r="P877">
            <v>42825</v>
          </cell>
          <cell r="Q877">
            <v>42784</v>
          </cell>
          <cell r="R877">
            <v>42571</v>
          </cell>
          <cell r="S877">
            <v>42394</v>
          </cell>
        </row>
        <row r="878">
          <cell r="H878" t="str">
            <v>.O'Brien County, Iowa</v>
          </cell>
          <cell r="I878">
            <v>14398</v>
          </cell>
          <cell r="J878">
            <v>14217</v>
          </cell>
          <cell r="K878">
            <v>14154</v>
          </cell>
          <cell r="L878">
            <v>14046</v>
          </cell>
          <cell r="M878">
            <v>14045</v>
          </cell>
          <cell r="N878">
            <v>13927</v>
          </cell>
          <cell r="O878">
            <v>13921</v>
          </cell>
          <cell r="P878">
            <v>13777</v>
          </cell>
          <cell r="Q878">
            <v>13806</v>
          </cell>
          <cell r="R878">
            <v>13796</v>
          </cell>
          <cell r="S878">
            <v>13679</v>
          </cell>
        </row>
        <row r="879">
          <cell r="H879" t="str">
            <v>.Osceola County, Iowa</v>
          </cell>
          <cell r="I879">
            <v>6462</v>
          </cell>
          <cell r="J879">
            <v>6315</v>
          </cell>
          <cell r="K879">
            <v>6203</v>
          </cell>
          <cell r="L879">
            <v>6236</v>
          </cell>
          <cell r="M879">
            <v>6231</v>
          </cell>
          <cell r="N879">
            <v>6161</v>
          </cell>
          <cell r="O879">
            <v>6089</v>
          </cell>
          <cell r="P879">
            <v>6024</v>
          </cell>
          <cell r="Q879">
            <v>6020</v>
          </cell>
          <cell r="R879">
            <v>5961</v>
          </cell>
          <cell r="S879">
            <v>5987</v>
          </cell>
        </row>
        <row r="880">
          <cell r="H880" t="str">
            <v>.Page County, Iowa</v>
          </cell>
          <cell r="I880">
            <v>15932</v>
          </cell>
          <cell r="J880">
            <v>15900</v>
          </cell>
          <cell r="K880">
            <v>15705</v>
          </cell>
          <cell r="L880">
            <v>15521</v>
          </cell>
          <cell r="M880">
            <v>15487</v>
          </cell>
          <cell r="N880">
            <v>15466</v>
          </cell>
          <cell r="O880">
            <v>15343</v>
          </cell>
          <cell r="P880">
            <v>15253</v>
          </cell>
          <cell r="Q880">
            <v>15227</v>
          </cell>
          <cell r="R880">
            <v>15129</v>
          </cell>
          <cell r="S880">
            <v>15073</v>
          </cell>
        </row>
        <row r="881">
          <cell r="H881" t="str">
            <v>.Palo Alto County, Iowa</v>
          </cell>
          <cell r="I881">
            <v>9421</v>
          </cell>
          <cell r="J881">
            <v>9354</v>
          </cell>
          <cell r="K881">
            <v>9278</v>
          </cell>
          <cell r="L881">
            <v>9163</v>
          </cell>
          <cell r="M881">
            <v>9120</v>
          </cell>
          <cell r="N881">
            <v>9137</v>
          </cell>
          <cell r="O881">
            <v>9032</v>
          </cell>
          <cell r="P881">
            <v>9045</v>
          </cell>
          <cell r="Q881">
            <v>8910</v>
          </cell>
          <cell r="R881">
            <v>8873</v>
          </cell>
          <cell r="S881">
            <v>8845</v>
          </cell>
        </row>
        <row r="882">
          <cell r="H882" t="str">
            <v>.Plymouth County, Iowa</v>
          </cell>
          <cell r="I882">
            <v>24986</v>
          </cell>
          <cell r="J882">
            <v>24824</v>
          </cell>
          <cell r="K882">
            <v>24836</v>
          </cell>
          <cell r="L882">
            <v>24937</v>
          </cell>
          <cell r="M882">
            <v>24918</v>
          </cell>
          <cell r="N882">
            <v>24912</v>
          </cell>
          <cell r="O882">
            <v>25207</v>
          </cell>
          <cell r="P882">
            <v>25053</v>
          </cell>
          <cell r="Q882">
            <v>25024</v>
          </cell>
          <cell r="R882">
            <v>25200</v>
          </cell>
          <cell r="S882">
            <v>25219</v>
          </cell>
        </row>
        <row r="883">
          <cell r="H883" t="str">
            <v>.Pocahontas County, Iowa</v>
          </cell>
          <cell r="I883">
            <v>7310</v>
          </cell>
          <cell r="J883">
            <v>7203</v>
          </cell>
          <cell r="K883">
            <v>7143</v>
          </cell>
          <cell r="L883">
            <v>7112</v>
          </cell>
          <cell r="M883">
            <v>7099</v>
          </cell>
          <cell r="N883">
            <v>6970</v>
          </cell>
          <cell r="O883">
            <v>6845</v>
          </cell>
          <cell r="P883">
            <v>6830</v>
          </cell>
          <cell r="Q883">
            <v>6709</v>
          </cell>
          <cell r="R883">
            <v>6632</v>
          </cell>
          <cell r="S883">
            <v>6607</v>
          </cell>
        </row>
        <row r="884">
          <cell r="H884" t="str">
            <v>.Polk County, Iowa</v>
          </cell>
          <cell r="I884">
            <v>430640</v>
          </cell>
          <cell r="J884">
            <v>438783</v>
          </cell>
          <cell r="K884">
            <v>444753</v>
          </cell>
          <cell r="L884">
            <v>452780</v>
          </cell>
          <cell r="M884">
            <v>461069</v>
          </cell>
          <cell r="N884">
            <v>467517</v>
          </cell>
          <cell r="O884">
            <v>474593</v>
          </cell>
          <cell r="P884">
            <v>480962</v>
          </cell>
          <cell r="Q884">
            <v>486222</v>
          </cell>
          <cell r="R884">
            <v>491031</v>
          </cell>
          <cell r="S884">
            <v>494281</v>
          </cell>
        </row>
        <row r="885">
          <cell r="H885" t="str">
            <v>.Pottawattamie County, Iowa</v>
          </cell>
          <cell r="I885">
            <v>93158</v>
          </cell>
          <cell r="J885">
            <v>93517</v>
          </cell>
          <cell r="K885">
            <v>92965</v>
          </cell>
          <cell r="L885">
            <v>92923</v>
          </cell>
          <cell r="M885">
            <v>93332</v>
          </cell>
          <cell r="N885">
            <v>93657</v>
          </cell>
          <cell r="O885">
            <v>93649</v>
          </cell>
          <cell r="P885">
            <v>93563</v>
          </cell>
          <cell r="Q885">
            <v>93445</v>
          </cell>
          <cell r="R885">
            <v>93405</v>
          </cell>
          <cell r="S885">
            <v>93328</v>
          </cell>
        </row>
        <row r="886">
          <cell r="H886" t="str">
            <v>.Poweshiek County, Iowa</v>
          </cell>
          <cell r="I886">
            <v>18914</v>
          </cell>
          <cell r="J886">
            <v>18900</v>
          </cell>
          <cell r="K886">
            <v>18734</v>
          </cell>
          <cell r="L886">
            <v>18618</v>
          </cell>
          <cell r="M886">
            <v>18624</v>
          </cell>
          <cell r="N886">
            <v>18379</v>
          </cell>
          <cell r="O886">
            <v>18297</v>
          </cell>
          <cell r="P886">
            <v>18359</v>
          </cell>
          <cell r="Q886">
            <v>18461</v>
          </cell>
          <cell r="R886">
            <v>18458</v>
          </cell>
          <cell r="S886">
            <v>18381</v>
          </cell>
        </row>
        <row r="887">
          <cell r="H887" t="str">
            <v>.Ringgold County, Iowa</v>
          </cell>
          <cell r="I887">
            <v>5131</v>
          </cell>
          <cell r="J887">
            <v>5048</v>
          </cell>
          <cell r="K887">
            <v>5025</v>
          </cell>
          <cell r="L887">
            <v>4971</v>
          </cell>
          <cell r="M887">
            <v>4961</v>
          </cell>
          <cell r="N887">
            <v>4978</v>
          </cell>
          <cell r="O887">
            <v>4994</v>
          </cell>
          <cell r="P887">
            <v>5029</v>
          </cell>
          <cell r="Q887">
            <v>4921</v>
          </cell>
          <cell r="R887">
            <v>4866</v>
          </cell>
          <cell r="S887">
            <v>4801</v>
          </cell>
        </row>
        <row r="888">
          <cell r="H888" t="str">
            <v>.Sac County, Iowa</v>
          </cell>
          <cell r="I888">
            <v>10350</v>
          </cell>
          <cell r="J888">
            <v>10223</v>
          </cell>
          <cell r="K888">
            <v>10161</v>
          </cell>
          <cell r="L888">
            <v>10028</v>
          </cell>
          <cell r="M888">
            <v>10046</v>
          </cell>
          <cell r="N888">
            <v>9961</v>
          </cell>
          <cell r="O888">
            <v>9804</v>
          </cell>
          <cell r="P888">
            <v>9797</v>
          </cell>
          <cell r="Q888">
            <v>9675</v>
          </cell>
          <cell r="R888">
            <v>9675</v>
          </cell>
          <cell r="S888">
            <v>9603</v>
          </cell>
        </row>
        <row r="889">
          <cell r="H889" t="str">
            <v>.Scott County, Iowa</v>
          </cell>
          <cell r="I889">
            <v>165224</v>
          </cell>
          <cell r="J889">
            <v>166686</v>
          </cell>
          <cell r="K889">
            <v>168433</v>
          </cell>
          <cell r="L889">
            <v>170321</v>
          </cell>
          <cell r="M889">
            <v>171457</v>
          </cell>
          <cell r="N889">
            <v>172072</v>
          </cell>
          <cell r="O889">
            <v>172361</v>
          </cell>
          <cell r="P889">
            <v>172691</v>
          </cell>
          <cell r="Q889">
            <v>173019</v>
          </cell>
          <cell r="R889">
            <v>173400</v>
          </cell>
          <cell r="S889">
            <v>173216</v>
          </cell>
        </row>
        <row r="890">
          <cell r="H890" t="str">
            <v>.Shelby County, Iowa</v>
          </cell>
          <cell r="I890">
            <v>12167</v>
          </cell>
          <cell r="J890">
            <v>11997</v>
          </cell>
          <cell r="K890">
            <v>12032</v>
          </cell>
          <cell r="L890">
            <v>11905</v>
          </cell>
          <cell r="M890">
            <v>11886</v>
          </cell>
          <cell r="N890">
            <v>11799</v>
          </cell>
          <cell r="O890">
            <v>11662</v>
          </cell>
          <cell r="P890">
            <v>11584</v>
          </cell>
          <cell r="Q890">
            <v>11564</v>
          </cell>
          <cell r="R890">
            <v>11479</v>
          </cell>
          <cell r="S890">
            <v>11430</v>
          </cell>
        </row>
        <row r="891">
          <cell r="H891" t="str">
            <v>.Sioux County, Iowa</v>
          </cell>
          <cell r="I891">
            <v>33704</v>
          </cell>
          <cell r="J891">
            <v>34022</v>
          </cell>
          <cell r="K891">
            <v>34289</v>
          </cell>
          <cell r="L891">
            <v>34511</v>
          </cell>
          <cell r="M891">
            <v>34648</v>
          </cell>
          <cell r="N891">
            <v>34764</v>
          </cell>
          <cell r="O891">
            <v>34955</v>
          </cell>
          <cell r="P891">
            <v>34784</v>
          </cell>
          <cell r="Q891">
            <v>34767</v>
          </cell>
          <cell r="R891">
            <v>34950</v>
          </cell>
          <cell r="S891">
            <v>35043</v>
          </cell>
        </row>
        <row r="892">
          <cell r="H892" t="str">
            <v>.Story County, Iowa</v>
          </cell>
          <cell r="I892">
            <v>89542</v>
          </cell>
          <cell r="J892">
            <v>91164</v>
          </cell>
          <cell r="K892">
            <v>92046</v>
          </cell>
          <cell r="L892">
            <v>93938</v>
          </cell>
          <cell r="M892">
            <v>95894</v>
          </cell>
          <cell r="N892">
            <v>96744</v>
          </cell>
          <cell r="O892">
            <v>97012</v>
          </cell>
          <cell r="P892">
            <v>97335</v>
          </cell>
          <cell r="Q892">
            <v>96749</v>
          </cell>
          <cell r="R892">
            <v>97441</v>
          </cell>
          <cell r="S892">
            <v>98237</v>
          </cell>
        </row>
        <row r="893">
          <cell r="H893" t="str">
            <v>.Tama County, Iowa</v>
          </cell>
          <cell r="I893">
            <v>17767</v>
          </cell>
          <cell r="J893">
            <v>17613</v>
          </cell>
          <cell r="K893">
            <v>17500</v>
          </cell>
          <cell r="L893">
            <v>17432</v>
          </cell>
          <cell r="M893">
            <v>17309</v>
          </cell>
          <cell r="N893">
            <v>17214</v>
          </cell>
          <cell r="O893">
            <v>17212</v>
          </cell>
          <cell r="P893">
            <v>17040</v>
          </cell>
          <cell r="Q893">
            <v>16853</v>
          </cell>
          <cell r="R893">
            <v>16904</v>
          </cell>
          <cell r="S893">
            <v>16801</v>
          </cell>
        </row>
        <row r="894">
          <cell r="H894" t="str">
            <v>.Taylor County, Iowa</v>
          </cell>
          <cell r="I894">
            <v>6317</v>
          </cell>
          <cell r="J894">
            <v>6301</v>
          </cell>
          <cell r="K894">
            <v>6259</v>
          </cell>
          <cell r="L894">
            <v>6227</v>
          </cell>
          <cell r="M894">
            <v>6172</v>
          </cell>
          <cell r="N894">
            <v>6243</v>
          </cell>
          <cell r="O894">
            <v>6219</v>
          </cell>
          <cell r="P894">
            <v>6113</v>
          </cell>
          <cell r="Q894">
            <v>6190</v>
          </cell>
          <cell r="R894">
            <v>6188</v>
          </cell>
          <cell r="S894">
            <v>6092</v>
          </cell>
        </row>
        <row r="895">
          <cell r="H895" t="str">
            <v>.Union County, Iowa</v>
          </cell>
          <cell r="I895">
            <v>12534</v>
          </cell>
          <cell r="J895">
            <v>12555</v>
          </cell>
          <cell r="K895">
            <v>12585</v>
          </cell>
          <cell r="L895">
            <v>12615</v>
          </cell>
          <cell r="M895">
            <v>12625</v>
          </cell>
          <cell r="N895">
            <v>12431</v>
          </cell>
          <cell r="O895">
            <v>12366</v>
          </cell>
          <cell r="P895">
            <v>12472</v>
          </cell>
          <cell r="Q895">
            <v>12297</v>
          </cell>
          <cell r="R895">
            <v>12224</v>
          </cell>
          <cell r="S895">
            <v>12157</v>
          </cell>
        </row>
        <row r="896">
          <cell r="H896" t="str">
            <v>.Van Buren County, Iowa</v>
          </cell>
          <cell r="I896">
            <v>7570</v>
          </cell>
          <cell r="J896">
            <v>7512</v>
          </cell>
          <cell r="K896">
            <v>7449</v>
          </cell>
          <cell r="L896">
            <v>7434</v>
          </cell>
          <cell r="M896">
            <v>7390</v>
          </cell>
          <cell r="N896">
            <v>7297</v>
          </cell>
          <cell r="O896">
            <v>7243</v>
          </cell>
          <cell r="P896">
            <v>7155</v>
          </cell>
          <cell r="Q896">
            <v>7008</v>
          </cell>
          <cell r="R896">
            <v>7044</v>
          </cell>
          <cell r="S896">
            <v>7069</v>
          </cell>
        </row>
        <row r="897">
          <cell r="H897" t="str">
            <v>.Wapello County, Iowa</v>
          </cell>
          <cell r="I897">
            <v>35625</v>
          </cell>
          <cell r="J897">
            <v>35484</v>
          </cell>
          <cell r="K897">
            <v>35430</v>
          </cell>
          <cell r="L897">
            <v>35506</v>
          </cell>
          <cell r="M897">
            <v>35421</v>
          </cell>
          <cell r="N897">
            <v>35450</v>
          </cell>
          <cell r="O897">
            <v>35270</v>
          </cell>
          <cell r="P897">
            <v>35043</v>
          </cell>
          <cell r="Q897">
            <v>35060</v>
          </cell>
          <cell r="R897">
            <v>35151</v>
          </cell>
          <cell r="S897">
            <v>34985</v>
          </cell>
        </row>
        <row r="898">
          <cell r="H898" t="str">
            <v>.Warren County, Iowa</v>
          </cell>
          <cell r="I898">
            <v>46225</v>
          </cell>
          <cell r="J898">
            <v>46654</v>
          </cell>
          <cell r="K898">
            <v>46906</v>
          </cell>
          <cell r="L898">
            <v>47369</v>
          </cell>
          <cell r="M898">
            <v>47848</v>
          </cell>
          <cell r="N898">
            <v>48486</v>
          </cell>
          <cell r="O898">
            <v>49383</v>
          </cell>
          <cell r="P898">
            <v>50087</v>
          </cell>
          <cell r="Q898">
            <v>51053</v>
          </cell>
          <cell r="R898">
            <v>51548</v>
          </cell>
          <cell r="S898">
            <v>52265</v>
          </cell>
        </row>
        <row r="899">
          <cell r="H899" t="str">
            <v>.Washington County, Iowa</v>
          </cell>
          <cell r="I899">
            <v>21704</v>
          </cell>
          <cell r="J899">
            <v>21825</v>
          </cell>
          <cell r="K899">
            <v>21910</v>
          </cell>
          <cell r="L899">
            <v>21954</v>
          </cell>
          <cell r="M899">
            <v>22040</v>
          </cell>
          <cell r="N899">
            <v>22160</v>
          </cell>
          <cell r="O899">
            <v>22147</v>
          </cell>
          <cell r="P899">
            <v>22236</v>
          </cell>
          <cell r="Q899">
            <v>22095</v>
          </cell>
          <cell r="R899">
            <v>22030</v>
          </cell>
          <cell r="S899">
            <v>21992</v>
          </cell>
        </row>
        <row r="900">
          <cell r="H900" t="str">
            <v>.Wayne County, Iowa</v>
          </cell>
          <cell r="I900">
            <v>6403</v>
          </cell>
          <cell r="J900">
            <v>6337</v>
          </cell>
          <cell r="K900">
            <v>6329</v>
          </cell>
          <cell r="L900">
            <v>6384</v>
          </cell>
          <cell r="M900">
            <v>6375</v>
          </cell>
          <cell r="N900">
            <v>6359</v>
          </cell>
          <cell r="O900">
            <v>6438</v>
          </cell>
          <cell r="P900">
            <v>6488</v>
          </cell>
          <cell r="Q900">
            <v>6376</v>
          </cell>
          <cell r="R900">
            <v>6413</v>
          </cell>
          <cell r="S900">
            <v>6415</v>
          </cell>
        </row>
        <row r="901">
          <cell r="H901" t="str">
            <v>.Webster County, Iowa</v>
          </cell>
          <cell r="I901">
            <v>38013</v>
          </cell>
          <cell r="J901">
            <v>37754</v>
          </cell>
          <cell r="K901">
            <v>37335</v>
          </cell>
          <cell r="L901">
            <v>37344</v>
          </cell>
          <cell r="M901">
            <v>37085</v>
          </cell>
          <cell r="N901">
            <v>37089</v>
          </cell>
          <cell r="O901">
            <v>36813</v>
          </cell>
          <cell r="P901">
            <v>36650</v>
          </cell>
          <cell r="Q901">
            <v>36361</v>
          </cell>
          <cell r="R901">
            <v>35982</v>
          </cell>
          <cell r="S901">
            <v>35934</v>
          </cell>
        </row>
        <row r="902">
          <cell r="H902" t="str">
            <v>.Winnebago County, Iowa</v>
          </cell>
          <cell r="I902">
            <v>10866</v>
          </cell>
          <cell r="J902">
            <v>10699</v>
          </cell>
          <cell r="K902">
            <v>10608</v>
          </cell>
          <cell r="L902">
            <v>10440</v>
          </cell>
          <cell r="M902">
            <v>10567</v>
          </cell>
          <cell r="N902">
            <v>10612</v>
          </cell>
          <cell r="O902">
            <v>10599</v>
          </cell>
          <cell r="P902">
            <v>10582</v>
          </cell>
          <cell r="Q902">
            <v>10555</v>
          </cell>
          <cell r="R902">
            <v>10357</v>
          </cell>
          <cell r="S902">
            <v>10277</v>
          </cell>
        </row>
        <row r="903">
          <cell r="H903" t="str">
            <v>.Winneshiek County, Iowa</v>
          </cell>
          <cell r="I903">
            <v>21056</v>
          </cell>
          <cell r="J903">
            <v>21055</v>
          </cell>
          <cell r="K903">
            <v>21048</v>
          </cell>
          <cell r="L903">
            <v>20849</v>
          </cell>
          <cell r="M903">
            <v>20708</v>
          </cell>
          <cell r="N903">
            <v>20756</v>
          </cell>
          <cell r="O903">
            <v>20432</v>
          </cell>
          <cell r="P903">
            <v>20140</v>
          </cell>
          <cell r="Q903">
            <v>20026</v>
          </cell>
          <cell r="R903">
            <v>19992</v>
          </cell>
          <cell r="S903">
            <v>19862</v>
          </cell>
        </row>
        <row r="904">
          <cell r="H904" t="str">
            <v>.Woodbury County, Iowa</v>
          </cell>
          <cell r="I904">
            <v>102172</v>
          </cell>
          <cell r="J904">
            <v>102741</v>
          </cell>
          <cell r="K904">
            <v>102351</v>
          </cell>
          <cell r="L904">
            <v>102317</v>
          </cell>
          <cell r="M904">
            <v>102333</v>
          </cell>
          <cell r="N904">
            <v>102532</v>
          </cell>
          <cell r="O904">
            <v>102654</v>
          </cell>
          <cell r="P904">
            <v>102098</v>
          </cell>
          <cell r="Q904">
            <v>102415</v>
          </cell>
          <cell r="R904">
            <v>103132</v>
          </cell>
          <cell r="S904">
            <v>103138</v>
          </cell>
        </row>
        <row r="905">
          <cell r="H905" t="str">
            <v>.Worth County, Iowa</v>
          </cell>
          <cell r="I905">
            <v>7598</v>
          </cell>
          <cell r="J905">
            <v>7560</v>
          </cell>
          <cell r="K905">
            <v>7495</v>
          </cell>
          <cell r="L905">
            <v>7488</v>
          </cell>
          <cell r="M905">
            <v>7558</v>
          </cell>
          <cell r="N905">
            <v>7503</v>
          </cell>
          <cell r="O905">
            <v>7470</v>
          </cell>
          <cell r="P905">
            <v>7456</v>
          </cell>
          <cell r="Q905">
            <v>7416</v>
          </cell>
          <cell r="R905">
            <v>7407</v>
          </cell>
          <cell r="S905">
            <v>7359</v>
          </cell>
        </row>
        <row r="906">
          <cell r="H906" t="str">
            <v>.Wright County, Iowa</v>
          </cell>
          <cell r="I906">
            <v>13229</v>
          </cell>
          <cell r="J906">
            <v>13032</v>
          </cell>
          <cell r="K906">
            <v>13019</v>
          </cell>
          <cell r="L906">
            <v>12982</v>
          </cell>
          <cell r="M906">
            <v>12905</v>
          </cell>
          <cell r="N906">
            <v>12843</v>
          </cell>
          <cell r="O906">
            <v>12825</v>
          </cell>
          <cell r="P906">
            <v>12758</v>
          </cell>
          <cell r="Q906">
            <v>12669</v>
          </cell>
          <cell r="R906">
            <v>12551</v>
          </cell>
          <cell r="S906">
            <v>12416</v>
          </cell>
        </row>
        <row r="907">
          <cell r="H907" t="str">
            <v>.Kansas, Kansas</v>
          </cell>
          <cell r="I907">
            <v>2853118</v>
          </cell>
          <cell r="J907">
            <v>2869677</v>
          </cell>
          <cell r="K907">
            <v>2886024</v>
          </cell>
          <cell r="L907">
            <v>2894306</v>
          </cell>
          <cell r="M907">
            <v>2901861</v>
          </cell>
          <cell r="N907">
            <v>2910717</v>
          </cell>
          <cell r="O907">
            <v>2912977</v>
          </cell>
          <cell r="P907">
            <v>2910892</v>
          </cell>
          <cell r="Q907">
            <v>2912748</v>
          </cell>
          <cell r="R907">
            <v>2912635</v>
          </cell>
          <cell r="S907">
            <v>2913805</v>
          </cell>
        </row>
        <row r="908">
          <cell r="H908" t="str">
            <v>.Allen County, Kansas</v>
          </cell>
          <cell r="I908">
            <v>13371</v>
          </cell>
          <cell r="J908">
            <v>13348</v>
          </cell>
          <cell r="K908">
            <v>13304</v>
          </cell>
          <cell r="L908">
            <v>13065</v>
          </cell>
          <cell r="M908">
            <v>12889</v>
          </cell>
          <cell r="N908">
            <v>12680</v>
          </cell>
          <cell r="O908">
            <v>12667</v>
          </cell>
          <cell r="P908">
            <v>12545</v>
          </cell>
          <cell r="Q908">
            <v>12500</v>
          </cell>
          <cell r="R908">
            <v>12404</v>
          </cell>
          <cell r="S908">
            <v>12399</v>
          </cell>
        </row>
        <row r="909">
          <cell r="H909" t="str">
            <v>.Anderson County, Kansas</v>
          </cell>
          <cell r="I909">
            <v>8102</v>
          </cell>
          <cell r="J909">
            <v>8066</v>
          </cell>
          <cell r="K909">
            <v>7925</v>
          </cell>
          <cell r="L909">
            <v>7859</v>
          </cell>
          <cell r="M909">
            <v>7888</v>
          </cell>
          <cell r="N909">
            <v>7826</v>
          </cell>
          <cell r="O909">
            <v>7828</v>
          </cell>
          <cell r="P909">
            <v>7850</v>
          </cell>
          <cell r="Q909">
            <v>7858</v>
          </cell>
          <cell r="R909">
            <v>7899</v>
          </cell>
          <cell r="S909">
            <v>7949</v>
          </cell>
        </row>
        <row r="910">
          <cell r="H910" t="str">
            <v>.Atchison County, Kansas</v>
          </cell>
          <cell r="I910">
            <v>16924</v>
          </cell>
          <cell r="J910">
            <v>16756</v>
          </cell>
          <cell r="K910">
            <v>16779</v>
          </cell>
          <cell r="L910">
            <v>16697</v>
          </cell>
          <cell r="M910">
            <v>16534</v>
          </cell>
          <cell r="N910">
            <v>16429</v>
          </cell>
          <cell r="O910">
            <v>16376</v>
          </cell>
          <cell r="P910">
            <v>16319</v>
          </cell>
          <cell r="Q910">
            <v>16202</v>
          </cell>
          <cell r="R910">
            <v>16138</v>
          </cell>
          <cell r="S910">
            <v>16015</v>
          </cell>
        </row>
        <row r="911">
          <cell r="H911" t="str">
            <v>.Barber County, Kansas</v>
          </cell>
          <cell r="I911">
            <v>4861</v>
          </cell>
          <cell r="J911">
            <v>4922</v>
          </cell>
          <cell r="K911">
            <v>4867</v>
          </cell>
          <cell r="L911">
            <v>4909</v>
          </cell>
          <cell r="M911">
            <v>4881</v>
          </cell>
          <cell r="N911">
            <v>4824</v>
          </cell>
          <cell r="O911">
            <v>4672</v>
          </cell>
          <cell r="P911">
            <v>4569</v>
          </cell>
          <cell r="Q911">
            <v>4462</v>
          </cell>
          <cell r="R911">
            <v>4458</v>
          </cell>
          <cell r="S911">
            <v>4358</v>
          </cell>
        </row>
        <row r="912">
          <cell r="H912" t="str">
            <v>.Barton County, Kansas</v>
          </cell>
          <cell r="I912">
            <v>27674</v>
          </cell>
          <cell r="J912">
            <v>27700</v>
          </cell>
          <cell r="K912">
            <v>27522</v>
          </cell>
          <cell r="L912">
            <v>27447</v>
          </cell>
          <cell r="M912">
            <v>27339</v>
          </cell>
          <cell r="N912">
            <v>27164</v>
          </cell>
          <cell r="O912">
            <v>26904</v>
          </cell>
          <cell r="P912">
            <v>26427</v>
          </cell>
          <cell r="Q912">
            <v>26120</v>
          </cell>
          <cell r="R912">
            <v>25938</v>
          </cell>
          <cell r="S912">
            <v>25658</v>
          </cell>
        </row>
        <row r="913">
          <cell r="H913" t="str">
            <v>.Bourbon County, Kansas</v>
          </cell>
          <cell r="I913">
            <v>15173</v>
          </cell>
          <cell r="J913">
            <v>14945</v>
          </cell>
          <cell r="K913">
            <v>14877</v>
          </cell>
          <cell r="L913">
            <v>14835</v>
          </cell>
          <cell r="M913">
            <v>14798</v>
          </cell>
          <cell r="N913">
            <v>14734</v>
          </cell>
          <cell r="O913">
            <v>14619</v>
          </cell>
          <cell r="P913">
            <v>14604</v>
          </cell>
          <cell r="Q913">
            <v>14538</v>
          </cell>
          <cell r="R913">
            <v>14499</v>
          </cell>
          <cell r="S913">
            <v>14435</v>
          </cell>
        </row>
        <row r="914">
          <cell r="H914" t="str">
            <v>.Brown County, Kansas</v>
          </cell>
          <cell r="I914">
            <v>9984</v>
          </cell>
          <cell r="J914">
            <v>9973</v>
          </cell>
          <cell r="K914">
            <v>9869</v>
          </cell>
          <cell r="L914">
            <v>9916</v>
          </cell>
          <cell r="M914">
            <v>9789</v>
          </cell>
          <cell r="N914">
            <v>9710</v>
          </cell>
          <cell r="O914">
            <v>9639</v>
          </cell>
          <cell r="P914">
            <v>9619</v>
          </cell>
          <cell r="Q914">
            <v>9592</v>
          </cell>
          <cell r="R914">
            <v>9541</v>
          </cell>
          <cell r="S914">
            <v>9482</v>
          </cell>
        </row>
        <row r="915">
          <cell r="H915" t="str">
            <v>.Butler County, Kansas</v>
          </cell>
          <cell r="I915">
            <v>65880</v>
          </cell>
          <cell r="J915">
            <v>65854</v>
          </cell>
          <cell r="K915">
            <v>65692</v>
          </cell>
          <cell r="L915">
            <v>65706</v>
          </cell>
          <cell r="M915">
            <v>65900</v>
          </cell>
          <cell r="N915">
            <v>66293</v>
          </cell>
          <cell r="O915">
            <v>66723</v>
          </cell>
          <cell r="P915">
            <v>66916</v>
          </cell>
          <cell r="Q915">
            <v>66887</v>
          </cell>
          <cell r="R915">
            <v>66932</v>
          </cell>
          <cell r="S915">
            <v>66992</v>
          </cell>
        </row>
        <row r="916">
          <cell r="H916" t="str">
            <v>.Chase County, Kansas</v>
          </cell>
          <cell r="I916">
            <v>2790</v>
          </cell>
          <cell r="J916">
            <v>2768</v>
          </cell>
          <cell r="K916">
            <v>2741</v>
          </cell>
          <cell r="L916">
            <v>2688</v>
          </cell>
          <cell r="M916">
            <v>2652</v>
          </cell>
          <cell r="N916">
            <v>2654</v>
          </cell>
          <cell r="O916">
            <v>2631</v>
          </cell>
          <cell r="P916">
            <v>2652</v>
          </cell>
          <cell r="Q916">
            <v>2565</v>
          </cell>
          <cell r="R916">
            <v>2585</v>
          </cell>
          <cell r="S916">
            <v>2586</v>
          </cell>
        </row>
        <row r="917">
          <cell r="H917" t="str">
            <v>.Chautauqua County, Kansas</v>
          </cell>
          <cell r="I917">
            <v>3669</v>
          </cell>
          <cell r="J917">
            <v>3612</v>
          </cell>
          <cell r="K917">
            <v>3562</v>
          </cell>
          <cell r="L917">
            <v>3532</v>
          </cell>
          <cell r="M917">
            <v>3460</v>
          </cell>
          <cell r="N917">
            <v>3389</v>
          </cell>
          <cell r="O917">
            <v>3361</v>
          </cell>
          <cell r="P917">
            <v>3320</v>
          </cell>
          <cell r="Q917">
            <v>3287</v>
          </cell>
          <cell r="R917">
            <v>3203</v>
          </cell>
          <cell r="S917">
            <v>3230</v>
          </cell>
        </row>
        <row r="918">
          <cell r="H918" t="str">
            <v>.Cherokee County, Kansas</v>
          </cell>
          <cell r="I918">
            <v>21603</v>
          </cell>
          <cell r="J918">
            <v>21368</v>
          </cell>
          <cell r="K918">
            <v>21206</v>
          </cell>
          <cell r="L918">
            <v>20915</v>
          </cell>
          <cell r="M918">
            <v>20785</v>
          </cell>
          <cell r="N918">
            <v>20552</v>
          </cell>
          <cell r="O918">
            <v>20280</v>
          </cell>
          <cell r="P918">
            <v>20151</v>
          </cell>
          <cell r="Q918">
            <v>20024</v>
          </cell>
          <cell r="R918">
            <v>19948</v>
          </cell>
          <cell r="S918">
            <v>19681</v>
          </cell>
        </row>
        <row r="919">
          <cell r="H919" t="str">
            <v>.Cheyenne County, Kansas</v>
          </cell>
          <cell r="I919">
            <v>2726</v>
          </cell>
          <cell r="J919">
            <v>2693</v>
          </cell>
          <cell r="K919">
            <v>2668</v>
          </cell>
          <cell r="L919">
            <v>2672</v>
          </cell>
          <cell r="M919">
            <v>2687</v>
          </cell>
          <cell r="N919">
            <v>2676</v>
          </cell>
          <cell r="O919">
            <v>2665</v>
          </cell>
          <cell r="P919">
            <v>2682</v>
          </cell>
          <cell r="Q919">
            <v>2625</v>
          </cell>
          <cell r="R919">
            <v>2624</v>
          </cell>
          <cell r="S919">
            <v>2600</v>
          </cell>
        </row>
        <row r="920">
          <cell r="H920" t="str">
            <v>.Clark County, Kansas</v>
          </cell>
          <cell r="I920">
            <v>2215</v>
          </cell>
          <cell r="J920">
            <v>2121</v>
          </cell>
          <cell r="K920">
            <v>2166</v>
          </cell>
          <cell r="L920">
            <v>2179</v>
          </cell>
          <cell r="M920">
            <v>2115</v>
          </cell>
          <cell r="N920">
            <v>2082</v>
          </cell>
          <cell r="O920">
            <v>2068</v>
          </cell>
          <cell r="P920">
            <v>1996</v>
          </cell>
          <cell r="Q920">
            <v>1995</v>
          </cell>
          <cell r="R920">
            <v>2006</v>
          </cell>
          <cell r="S920">
            <v>1963</v>
          </cell>
        </row>
        <row r="921">
          <cell r="H921" t="str">
            <v>.Clay County, Kansas</v>
          </cell>
          <cell r="I921">
            <v>8535</v>
          </cell>
          <cell r="J921">
            <v>8526</v>
          </cell>
          <cell r="K921">
            <v>8499</v>
          </cell>
          <cell r="L921">
            <v>8384</v>
          </cell>
          <cell r="M921">
            <v>8298</v>
          </cell>
          <cell r="N921">
            <v>8291</v>
          </cell>
          <cell r="O921">
            <v>8106</v>
          </cell>
          <cell r="P921">
            <v>8003</v>
          </cell>
          <cell r="Q921">
            <v>8008</v>
          </cell>
          <cell r="R921">
            <v>8009</v>
          </cell>
          <cell r="S921">
            <v>8025</v>
          </cell>
        </row>
        <row r="922">
          <cell r="H922" t="str">
            <v>.Cloud County, Kansas</v>
          </cell>
          <cell r="I922">
            <v>9533</v>
          </cell>
          <cell r="J922">
            <v>9420</v>
          </cell>
          <cell r="K922">
            <v>9416</v>
          </cell>
          <cell r="L922">
            <v>9355</v>
          </cell>
          <cell r="M922">
            <v>9332</v>
          </cell>
          <cell r="N922">
            <v>9192</v>
          </cell>
          <cell r="O922">
            <v>9088</v>
          </cell>
          <cell r="P922">
            <v>8922</v>
          </cell>
          <cell r="Q922">
            <v>8725</v>
          </cell>
          <cell r="R922">
            <v>8779</v>
          </cell>
          <cell r="S922">
            <v>8642</v>
          </cell>
        </row>
        <row r="923">
          <cell r="H923" t="str">
            <v>.Coffey County, Kansas</v>
          </cell>
          <cell r="I923">
            <v>8601</v>
          </cell>
          <cell r="J923">
            <v>8489</v>
          </cell>
          <cell r="K923">
            <v>8470</v>
          </cell>
          <cell r="L923">
            <v>8381</v>
          </cell>
          <cell r="M923">
            <v>8398</v>
          </cell>
          <cell r="N923">
            <v>8294</v>
          </cell>
          <cell r="O923">
            <v>8346</v>
          </cell>
          <cell r="P923">
            <v>8231</v>
          </cell>
          <cell r="Q923">
            <v>8212</v>
          </cell>
          <cell r="R923">
            <v>8142</v>
          </cell>
          <cell r="S923">
            <v>8158</v>
          </cell>
        </row>
        <row r="924">
          <cell r="H924" t="str">
            <v>.Comanche County, Kansas</v>
          </cell>
          <cell r="I924">
            <v>1891</v>
          </cell>
          <cell r="J924">
            <v>1884</v>
          </cell>
          <cell r="K924">
            <v>1916</v>
          </cell>
          <cell r="L924">
            <v>1928</v>
          </cell>
          <cell r="M924">
            <v>1950</v>
          </cell>
          <cell r="N924">
            <v>1828</v>
          </cell>
          <cell r="O924">
            <v>1844</v>
          </cell>
          <cell r="P924">
            <v>1763</v>
          </cell>
          <cell r="Q924">
            <v>1740</v>
          </cell>
          <cell r="R924">
            <v>1704</v>
          </cell>
          <cell r="S924">
            <v>1690</v>
          </cell>
        </row>
        <row r="925">
          <cell r="H925" t="str">
            <v>.Cowley County, Kansas</v>
          </cell>
          <cell r="I925">
            <v>36311</v>
          </cell>
          <cell r="J925">
            <v>36259</v>
          </cell>
          <cell r="K925">
            <v>36281</v>
          </cell>
          <cell r="L925">
            <v>36186</v>
          </cell>
          <cell r="M925">
            <v>35918</v>
          </cell>
          <cell r="N925">
            <v>35774</v>
          </cell>
          <cell r="O925">
            <v>35662</v>
          </cell>
          <cell r="P925">
            <v>35311</v>
          </cell>
          <cell r="Q925">
            <v>35067</v>
          </cell>
          <cell r="R925">
            <v>34784</v>
          </cell>
          <cell r="S925">
            <v>34628</v>
          </cell>
        </row>
        <row r="926">
          <cell r="H926" t="str">
            <v>.Crawford County, Kansas</v>
          </cell>
          <cell r="I926">
            <v>39134</v>
          </cell>
          <cell r="J926">
            <v>39210</v>
          </cell>
          <cell r="K926">
            <v>39333</v>
          </cell>
          <cell r="L926">
            <v>39264</v>
          </cell>
          <cell r="M926">
            <v>39291</v>
          </cell>
          <cell r="N926">
            <v>39166</v>
          </cell>
          <cell r="O926">
            <v>39082</v>
          </cell>
          <cell r="P926">
            <v>38942</v>
          </cell>
          <cell r="Q926">
            <v>38884</v>
          </cell>
          <cell r="R926">
            <v>38734</v>
          </cell>
          <cell r="S926">
            <v>38730</v>
          </cell>
        </row>
        <row r="927">
          <cell r="H927" t="str">
            <v>.Decatur County, Kansas</v>
          </cell>
          <cell r="I927">
            <v>2961</v>
          </cell>
          <cell r="J927">
            <v>2927</v>
          </cell>
          <cell r="K927">
            <v>2886</v>
          </cell>
          <cell r="L927">
            <v>2911</v>
          </cell>
          <cell r="M927">
            <v>2900</v>
          </cell>
          <cell r="N927">
            <v>2927</v>
          </cell>
          <cell r="O927">
            <v>2829</v>
          </cell>
          <cell r="P927">
            <v>2866</v>
          </cell>
          <cell r="Q927">
            <v>2842</v>
          </cell>
          <cell r="R927">
            <v>2816</v>
          </cell>
          <cell r="S927">
            <v>2776</v>
          </cell>
        </row>
        <row r="928">
          <cell r="H928" t="str">
            <v>.Dickinson County, Kansas</v>
          </cell>
          <cell r="I928">
            <v>19754</v>
          </cell>
          <cell r="J928">
            <v>19686</v>
          </cell>
          <cell r="K928">
            <v>19708</v>
          </cell>
          <cell r="L928">
            <v>19436</v>
          </cell>
          <cell r="M928">
            <v>19311</v>
          </cell>
          <cell r="N928">
            <v>19214</v>
          </cell>
          <cell r="O928">
            <v>18971</v>
          </cell>
          <cell r="P928">
            <v>18829</v>
          </cell>
          <cell r="Q928">
            <v>18621</v>
          </cell>
          <cell r="R928">
            <v>18381</v>
          </cell>
          <cell r="S928">
            <v>18266</v>
          </cell>
        </row>
        <row r="929">
          <cell r="H929" t="str">
            <v>.Doniphan County, Kansas</v>
          </cell>
          <cell r="I929">
            <v>7945</v>
          </cell>
          <cell r="J929">
            <v>7961</v>
          </cell>
          <cell r="K929">
            <v>7891</v>
          </cell>
          <cell r="L929">
            <v>7876</v>
          </cell>
          <cell r="M929">
            <v>7839</v>
          </cell>
          <cell r="N929">
            <v>7789</v>
          </cell>
          <cell r="O929">
            <v>7713</v>
          </cell>
          <cell r="P929">
            <v>7655</v>
          </cell>
          <cell r="Q929">
            <v>7632</v>
          </cell>
          <cell r="R929">
            <v>7584</v>
          </cell>
          <cell r="S929">
            <v>7496</v>
          </cell>
        </row>
        <row r="930">
          <cell r="H930" t="str">
            <v>.Douglas County, Kansas</v>
          </cell>
          <cell r="I930">
            <v>110826</v>
          </cell>
          <cell r="J930">
            <v>112500</v>
          </cell>
          <cell r="K930">
            <v>113360</v>
          </cell>
          <cell r="L930">
            <v>114779</v>
          </cell>
          <cell r="M930">
            <v>116540</v>
          </cell>
          <cell r="N930">
            <v>118265</v>
          </cell>
          <cell r="O930">
            <v>119876</v>
          </cell>
          <cell r="P930">
            <v>120516</v>
          </cell>
          <cell r="Q930">
            <v>121327</v>
          </cell>
          <cell r="R930">
            <v>122269</v>
          </cell>
          <cell r="S930">
            <v>122530</v>
          </cell>
        </row>
        <row r="931">
          <cell r="H931" t="str">
            <v>.Edwards County, Kansas</v>
          </cell>
          <cell r="I931">
            <v>3037</v>
          </cell>
          <cell r="J931">
            <v>3021</v>
          </cell>
          <cell r="K931">
            <v>2968</v>
          </cell>
          <cell r="L931">
            <v>2969</v>
          </cell>
          <cell r="M931">
            <v>3026</v>
          </cell>
          <cell r="N931">
            <v>2955</v>
          </cell>
          <cell r="O931">
            <v>2896</v>
          </cell>
          <cell r="P931">
            <v>2871</v>
          </cell>
          <cell r="Q931">
            <v>2806</v>
          </cell>
          <cell r="R931">
            <v>2783</v>
          </cell>
          <cell r="S931">
            <v>2750</v>
          </cell>
        </row>
        <row r="932">
          <cell r="H932" t="str">
            <v>.Elk County, Kansas</v>
          </cell>
          <cell r="I932">
            <v>2882</v>
          </cell>
          <cell r="J932">
            <v>2786</v>
          </cell>
          <cell r="K932">
            <v>2662</v>
          </cell>
          <cell r="L932">
            <v>2634</v>
          </cell>
          <cell r="M932">
            <v>2695</v>
          </cell>
          <cell r="N932">
            <v>2572</v>
          </cell>
          <cell r="O932">
            <v>2514</v>
          </cell>
          <cell r="P932">
            <v>2511</v>
          </cell>
          <cell r="Q932">
            <v>2470</v>
          </cell>
          <cell r="R932">
            <v>2507</v>
          </cell>
          <cell r="S932">
            <v>2507</v>
          </cell>
        </row>
        <row r="933">
          <cell r="H933" t="str">
            <v>.Ellis County, Kansas</v>
          </cell>
          <cell r="I933">
            <v>28452</v>
          </cell>
          <cell r="J933">
            <v>28772</v>
          </cell>
          <cell r="K933">
            <v>29100</v>
          </cell>
          <cell r="L933">
            <v>29044</v>
          </cell>
          <cell r="M933">
            <v>28983</v>
          </cell>
          <cell r="N933">
            <v>29030</v>
          </cell>
          <cell r="O933">
            <v>28946</v>
          </cell>
          <cell r="P933">
            <v>28755</v>
          </cell>
          <cell r="Q933">
            <v>28709</v>
          </cell>
          <cell r="R933">
            <v>28652</v>
          </cell>
          <cell r="S933">
            <v>28671</v>
          </cell>
        </row>
        <row r="934">
          <cell r="H934" t="str">
            <v>.Ellsworth County, Kansas</v>
          </cell>
          <cell r="I934">
            <v>6497</v>
          </cell>
          <cell r="J934">
            <v>6467</v>
          </cell>
          <cell r="K934">
            <v>6469</v>
          </cell>
          <cell r="L934">
            <v>6372</v>
          </cell>
          <cell r="M934">
            <v>6353</v>
          </cell>
          <cell r="N934">
            <v>6311</v>
          </cell>
          <cell r="O934">
            <v>6300</v>
          </cell>
          <cell r="P934">
            <v>6295</v>
          </cell>
          <cell r="Q934">
            <v>6156</v>
          </cell>
          <cell r="R934">
            <v>6093</v>
          </cell>
          <cell r="S934">
            <v>6034</v>
          </cell>
        </row>
        <row r="935">
          <cell r="H935" t="str">
            <v>.Finney County, Kansas</v>
          </cell>
          <cell r="I935">
            <v>36776</v>
          </cell>
          <cell r="J935">
            <v>37114</v>
          </cell>
          <cell r="K935">
            <v>37106</v>
          </cell>
          <cell r="L935">
            <v>37069</v>
          </cell>
          <cell r="M935">
            <v>37105</v>
          </cell>
          <cell r="N935">
            <v>37127</v>
          </cell>
          <cell r="O935">
            <v>36827</v>
          </cell>
          <cell r="P935">
            <v>36685</v>
          </cell>
          <cell r="Q935">
            <v>36473</v>
          </cell>
          <cell r="R935">
            <v>36351</v>
          </cell>
          <cell r="S935">
            <v>35917</v>
          </cell>
        </row>
        <row r="936">
          <cell r="H936" t="str">
            <v>.Ford County, Kansas</v>
          </cell>
          <cell r="I936">
            <v>33848</v>
          </cell>
          <cell r="J936">
            <v>34371</v>
          </cell>
          <cell r="K936">
            <v>34661</v>
          </cell>
          <cell r="L936">
            <v>34872</v>
          </cell>
          <cell r="M936">
            <v>34923</v>
          </cell>
          <cell r="N936">
            <v>34617</v>
          </cell>
          <cell r="O936">
            <v>34446</v>
          </cell>
          <cell r="P936">
            <v>34082</v>
          </cell>
          <cell r="Q936">
            <v>33623</v>
          </cell>
          <cell r="R936">
            <v>33346</v>
          </cell>
          <cell r="S936">
            <v>33094</v>
          </cell>
        </row>
        <row r="937">
          <cell r="H937" t="str">
            <v>.Franklin County, Kansas</v>
          </cell>
          <cell r="I937">
            <v>25992</v>
          </cell>
          <cell r="J937">
            <v>25861</v>
          </cell>
          <cell r="K937">
            <v>25836</v>
          </cell>
          <cell r="L937">
            <v>25747</v>
          </cell>
          <cell r="M937">
            <v>25551</v>
          </cell>
          <cell r="N937">
            <v>25495</v>
          </cell>
          <cell r="O937">
            <v>25546</v>
          </cell>
          <cell r="P937">
            <v>25667</v>
          </cell>
          <cell r="Q937">
            <v>25681</v>
          </cell>
          <cell r="R937">
            <v>25618</v>
          </cell>
          <cell r="S937">
            <v>25703</v>
          </cell>
        </row>
        <row r="938">
          <cell r="H938" t="str">
            <v>.Geary County, Kansas</v>
          </cell>
          <cell r="I938">
            <v>34362</v>
          </cell>
          <cell r="J938">
            <v>35309</v>
          </cell>
          <cell r="K938">
            <v>37946</v>
          </cell>
          <cell r="L938">
            <v>36857</v>
          </cell>
          <cell r="M938">
            <v>36530</v>
          </cell>
          <cell r="N938">
            <v>36783</v>
          </cell>
          <cell r="O938">
            <v>35401</v>
          </cell>
          <cell r="P938">
            <v>33935</v>
          </cell>
          <cell r="Q938">
            <v>32998</v>
          </cell>
          <cell r="R938">
            <v>31992</v>
          </cell>
          <cell r="S938">
            <v>32218</v>
          </cell>
        </row>
        <row r="939">
          <cell r="H939" t="str">
            <v>.Gove County, Kansas</v>
          </cell>
          <cell r="I939">
            <v>2695</v>
          </cell>
          <cell r="J939">
            <v>2727</v>
          </cell>
          <cell r="K939">
            <v>2762</v>
          </cell>
          <cell r="L939">
            <v>2796</v>
          </cell>
          <cell r="M939">
            <v>2749</v>
          </cell>
          <cell r="N939">
            <v>2700</v>
          </cell>
          <cell r="O939">
            <v>2621</v>
          </cell>
          <cell r="P939">
            <v>2623</v>
          </cell>
          <cell r="Q939">
            <v>2612</v>
          </cell>
          <cell r="R939">
            <v>2665</v>
          </cell>
          <cell r="S939">
            <v>2621</v>
          </cell>
        </row>
        <row r="940">
          <cell r="H940" t="str">
            <v>.Graham County, Kansas</v>
          </cell>
          <cell r="I940">
            <v>2597</v>
          </cell>
          <cell r="J940">
            <v>2635</v>
          </cell>
          <cell r="K940">
            <v>2581</v>
          </cell>
          <cell r="L940">
            <v>2588</v>
          </cell>
          <cell r="M940">
            <v>2557</v>
          </cell>
          <cell r="N940">
            <v>2591</v>
          </cell>
          <cell r="O940">
            <v>2558</v>
          </cell>
          <cell r="P940">
            <v>2485</v>
          </cell>
          <cell r="Q940">
            <v>2448</v>
          </cell>
          <cell r="R940">
            <v>2441</v>
          </cell>
          <cell r="S940">
            <v>2389</v>
          </cell>
        </row>
        <row r="941">
          <cell r="H941" t="str">
            <v>.Grant County, Kansas</v>
          </cell>
          <cell r="I941">
            <v>7829</v>
          </cell>
          <cell r="J941">
            <v>7893</v>
          </cell>
          <cell r="K941">
            <v>7833</v>
          </cell>
          <cell r="L941">
            <v>7843</v>
          </cell>
          <cell r="M941">
            <v>7784</v>
          </cell>
          <cell r="N941">
            <v>7719</v>
          </cell>
          <cell r="O941">
            <v>7660</v>
          </cell>
          <cell r="P941">
            <v>7476</v>
          </cell>
          <cell r="Q941">
            <v>7271</v>
          </cell>
          <cell r="R941">
            <v>7136</v>
          </cell>
          <cell r="S941">
            <v>7077</v>
          </cell>
        </row>
        <row r="942">
          <cell r="H942" t="str">
            <v>.Gray County, Kansas</v>
          </cell>
          <cell r="I942">
            <v>6006</v>
          </cell>
          <cell r="J942">
            <v>6086</v>
          </cell>
          <cell r="K942">
            <v>5963</v>
          </cell>
          <cell r="L942">
            <v>5979</v>
          </cell>
          <cell r="M942">
            <v>6060</v>
          </cell>
          <cell r="N942">
            <v>6083</v>
          </cell>
          <cell r="O942">
            <v>6043</v>
          </cell>
          <cell r="P942">
            <v>6020</v>
          </cell>
          <cell r="Q942">
            <v>6085</v>
          </cell>
          <cell r="R942">
            <v>5996</v>
          </cell>
          <cell r="S942">
            <v>5954</v>
          </cell>
        </row>
        <row r="943">
          <cell r="H943" t="str">
            <v>.Greeley County, Kansas</v>
          </cell>
          <cell r="I943">
            <v>1247</v>
          </cell>
          <cell r="J943">
            <v>1255</v>
          </cell>
          <cell r="K943">
            <v>1268</v>
          </cell>
          <cell r="L943">
            <v>1283</v>
          </cell>
          <cell r="M943">
            <v>1302</v>
          </cell>
          <cell r="N943">
            <v>1302</v>
          </cell>
          <cell r="O943">
            <v>1280</v>
          </cell>
          <cell r="P943">
            <v>1227</v>
          </cell>
          <cell r="Q943">
            <v>1229</v>
          </cell>
          <cell r="R943">
            <v>1211</v>
          </cell>
          <cell r="S943">
            <v>1196</v>
          </cell>
        </row>
        <row r="944">
          <cell r="H944" t="str">
            <v>.Greenwood County, Kansas</v>
          </cell>
          <cell r="I944">
            <v>6689</v>
          </cell>
          <cell r="J944">
            <v>6611</v>
          </cell>
          <cell r="K944">
            <v>6427</v>
          </cell>
          <cell r="L944">
            <v>6361</v>
          </cell>
          <cell r="M944">
            <v>6290</v>
          </cell>
          <cell r="N944">
            <v>6235</v>
          </cell>
          <cell r="O944">
            <v>6104</v>
          </cell>
          <cell r="P944">
            <v>6068</v>
          </cell>
          <cell r="Q944">
            <v>6008</v>
          </cell>
          <cell r="R944">
            <v>6001</v>
          </cell>
          <cell r="S944">
            <v>5868</v>
          </cell>
        </row>
        <row r="945">
          <cell r="H945" t="str">
            <v>.Hamilton County, Kansas</v>
          </cell>
          <cell r="I945">
            <v>2690</v>
          </cell>
          <cell r="J945">
            <v>2634</v>
          </cell>
          <cell r="K945">
            <v>2648</v>
          </cell>
          <cell r="L945">
            <v>2616</v>
          </cell>
          <cell r="M945">
            <v>2654</v>
          </cell>
          <cell r="N945">
            <v>2563</v>
          </cell>
          <cell r="O945">
            <v>2628</v>
          </cell>
          <cell r="P945">
            <v>2609</v>
          </cell>
          <cell r="Q945">
            <v>2584</v>
          </cell>
          <cell r="R945">
            <v>2515</v>
          </cell>
          <cell r="S945">
            <v>2425</v>
          </cell>
        </row>
        <row r="946">
          <cell r="H946" t="str">
            <v>.Harper County, Kansas</v>
          </cell>
          <cell r="I946">
            <v>6034</v>
          </cell>
          <cell r="J946">
            <v>5938</v>
          </cell>
          <cell r="K946">
            <v>5862</v>
          </cell>
          <cell r="L946">
            <v>5844</v>
          </cell>
          <cell r="M946">
            <v>5831</v>
          </cell>
          <cell r="N946">
            <v>5785</v>
          </cell>
          <cell r="O946">
            <v>5670</v>
          </cell>
          <cell r="P946">
            <v>5581</v>
          </cell>
          <cell r="Q946">
            <v>5500</v>
          </cell>
          <cell r="R946">
            <v>5442</v>
          </cell>
          <cell r="S946">
            <v>5336</v>
          </cell>
        </row>
        <row r="947">
          <cell r="H947" t="str">
            <v>.Harvey County, Kansas</v>
          </cell>
          <cell r="I947">
            <v>34684</v>
          </cell>
          <cell r="J947">
            <v>34698</v>
          </cell>
          <cell r="K947">
            <v>34769</v>
          </cell>
          <cell r="L947">
            <v>34736</v>
          </cell>
          <cell r="M947">
            <v>34621</v>
          </cell>
          <cell r="N947">
            <v>34832</v>
          </cell>
          <cell r="O947">
            <v>34777</v>
          </cell>
          <cell r="P947">
            <v>34436</v>
          </cell>
          <cell r="Q947">
            <v>34225</v>
          </cell>
          <cell r="R947">
            <v>34442</v>
          </cell>
          <cell r="S947">
            <v>34291</v>
          </cell>
        </row>
        <row r="948">
          <cell r="H948" t="str">
            <v>.Haskell County, Kansas</v>
          </cell>
          <cell r="I948">
            <v>4256</v>
          </cell>
          <cell r="J948">
            <v>4235</v>
          </cell>
          <cell r="K948">
            <v>4212</v>
          </cell>
          <cell r="L948">
            <v>4124</v>
          </cell>
          <cell r="M948">
            <v>4100</v>
          </cell>
          <cell r="N948">
            <v>4087</v>
          </cell>
          <cell r="O948">
            <v>4026</v>
          </cell>
          <cell r="P948">
            <v>4019</v>
          </cell>
          <cell r="Q948">
            <v>3993</v>
          </cell>
          <cell r="R948">
            <v>3987</v>
          </cell>
          <cell r="S948">
            <v>3923</v>
          </cell>
        </row>
        <row r="949">
          <cell r="H949" t="str">
            <v>.Hodgeman County, Kansas</v>
          </cell>
          <cell r="I949">
            <v>1916</v>
          </cell>
          <cell r="J949">
            <v>1957</v>
          </cell>
          <cell r="K949">
            <v>1927</v>
          </cell>
          <cell r="L949">
            <v>1923</v>
          </cell>
          <cell r="M949">
            <v>1882</v>
          </cell>
          <cell r="N949">
            <v>1868</v>
          </cell>
          <cell r="O949">
            <v>1841</v>
          </cell>
          <cell r="P949">
            <v>1858</v>
          </cell>
          <cell r="Q949">
            <v>1799</v>
          </cell>
          <cell r="R949">
            <v>1763</v>
          </cell>
          <cell r="S949">
            <v>1779</v>
          </cell>
        </row>
        <row r="950">
          <cell r="H950" t="str">
            <v>.Jackson County, Kansas</v>
          </cell>
          <cell r="I950">
            <v>13462</v>
          </cell>
          <cell r="J950">
            <v>13429</v>
          </cell>
          <cell r="K950">
            <v>13402</v>
          </cell>
          <cell r="L950">
            <v>13312</v>
          </cell>
          <cell r="M950">
            <v>13441</v>
          </cell>
          <cell r="N950">
            <v>13286</v>
          </cell>
          <cell r="O950">
            <v>13274</v>
          </cell>
          <cell r="P950">
            <v>13347</v>
          </cell>
          <cell r="Q950">
            <v>13288</v>
          </cell>
          <cell r="R950">
            <v>13164</v>
          </cell>
          <cell r="S950">
            <v>13171</v>
          </cell>
        </row>
        <row r="951">
          <cell r="H951" t="str">
            <v>.Jefferson County, Kansas</v>
          </cell>
          <cell r="I951">
            <v>19126</v>
          </cell>
          <cell r="J951">
            <v>18941</v>
          </cell>
          <cell r="K951">
            <v>18858</v>
          </cell>
          <cell r="L951">
            <v>18767</v>
          </cell>
          <cell r="M951">
            <v>18798</v>
          </cell>
          <cell r="N951">
            <v>18789</v>
          </cell>
          <cell r="O951">
            <v>18838</v>
          </cell>
          <cell r="P951">
            <v>18935</v>
          </cell>
          <cell r="Q951">
            <v>18901</v>
          </cell>
          <cell r="R951">
            <v>19165</v>
          </cell>
          <cell r="S951">
            <v>19032</v>
          </cell>
        </row>
        <row r="952">
          <cell r="H952" t="str">
            <v>.Jewell County, Kansas</v>
          </cell>
          <cell r="I952">
            <v>3077</v>
          </cell>
          <cell r="J952">
            <v>3091</v>
          </cell>
          <cell r="K952">
            <v>3055</v>
          </cell>
          <cell r="L952">
            <v>3061</v>
          </cell>
          <cell r="M952">
            <v>3044</v>
          </cell>
          <cell r="N952">
            <v>2964</v>
          </cell>
          <cell r="O952">
            <v>2890</v>
          </cell>
          <cell r="P952">
            <v>2858</v>
          </cell>
          <cell r="Q952">
            <v>2832</v>
          </cell>
          <cell r="R952">
            <v>2858</v>
          </cell>
          <cell r="S952">
            <v>2833</v>
          </cell>
        </row>
        <row r="953">
          <cell r="H953" t="str">
            <v>.Johnson County, Kansas</v>
          </cell>
          <cell r="I953">
            <v>544179</v>
          </cell>
          <cell r="J953">
            <v>553034</v>
          </cell>
          <cell r="K953">
            <v>559647</v>
          </cell>
          <cell r="L953">
            <v>566661</v>
          </cell>
          <cell r="M953">
            <v>573322</v>
          </cell>
          <cell r="N953">
            <v>580158</v>
          </cell>
          <cell r="O953">
            <v>586601</v>
          </cell>
          <cell r="P953">
            <v>592055</v>
          </cell>
          <cell r="Q953">
            <v>599045</v>
          </cell>
          <cell r="R953">
            <v>602948</v>
          </cell>
          <cell r="S953">
            <v>607220</v>
          </cell>
        </row>
        <row r="954">
          <cell r="H954" t="str">
            <v>.Kearny County, Kansas</v>
          </cell>
          <cell r="I954">
            <v>3977</v>
          </cell>
          <cell r="J954">
            <v>3960</v>
          </cell>
          <cell r="K954">
            <v>3974</v>
          </cell>
          <cell r="L954">
            <v>3913</v>
          </cell>
          <cell r="M954">
            <v>3940</v>
          </cell>
          <cell r="N954">
            <v>3936</v>
          </cell>
          <cell r="O954">
            <v>3896</v>
          </cell>
          <cell r="P954">
            <v>3939</v>
          </cell>
          <cell r="Q954">
            <v>3926</v>
          </cell>
          <cell r="R954">
            <v>3807</v>
          </cell>
          <cell r="S954">
            <v>3745</v>
          </cell>
        </row>
        <row r="955">
          <cell r="H955" t="str">
            <v>.Kingman County, Kansas</v>
          </cell>
          <cell r="I955">
            <v>7858</v>
          </cell>
          <cell r="J955">
            <v>7891</v>
          </cell>
          <cell r="K955">
            <v>7827</v>
          </cell>
          <cell r="L955">
            <v>7803</v>
          </cell>
          <cell r="M955">
            <v>7687</v>
          </cell>
          <cell r="N955">
            <v>7639</v>
          </cell>
          <cell r="O955">
            <v>7407</v>
          </cell>
          <cell r="P955">
            <v>7278</v>
          </cell>
          <cell r="Q955">
            <v>7148</v>
          </cell>
          <cell r="R955">
            <v>7056</v>
          </cell>
          <cell r="S955">
            <v>6974</v>
          </cell>
        </row>
        <row r="956">
          <cell r="H956" t="str">
            <v>.Kiowa County, Kansas</v>
          </cell>
          <cell r="I956">
            <v>2553</v>
          </cell>
          <cell r="J956">
            <v>2558</v>
          </cell>
          <cell r="K956">
            <v>2512</v>
          </cell>
          <cell r="L956">
            <v>2533</v>
          </cell>
          <cell r="M956">
            <v>2530</v>
          </cell>
          <cell r="N956">
            <v>2568</v>
          </cell>
          <cell r="O956">
            <v>2509</v>
          </cell>
          <cell r="P956">
            <v>2488</v>
          </cell>
          <cell r="Q956">
            <v>2490</v>
          </cell>
          <cell r="R956">
            <v>2470</v>
          </cell>
          <cell r="S956">
            <v>2456</v>
          </cell>
        </row>
        <row r="957">
          <cell r="H957" t="str">
            <v>.Labette County, Kansas</v>
          </cell>
          <cell r="I957">
            <v>21607</v>
          </cell>
          <cell r="J957">
            <v>21380</v>
          </cell>
          <cell r="K957">
            <v>21165</v>
          </cell>
          <cell r="L957">
            <v>20875</v>
          </cell>
          <cell r="M957">
            <v>20779</v>
          </cell>
          <cell r="N957">
            <v>20640</v>
          </cell>
          <cell r="O957">
            <v>20323</v>
          </cell>
          <cell r="P957">
            <v>20146</v>
          </cell>
          <cell r="Q957">
            <v>19929</v>
          </cell>
          <cell r="R957">
            <v>19704</v>
          </cell>
          <cell r="S957">
            <v>19586</v>
          </cell>
        </row>
        <row r="958">
          <cell r="H958" t="str">
            <v>.Lane County, Kansas</v>
          </cell>
          <cell r="I958">
            <v>1750</v>
          </cell>
          <cell r="J958">
            <v>1743</v>
          </cell>
          <cell r="K958">
            <v>1682</v>
          </cell>
          <cell r="L958">
            <v>1698</v>
          </cell>
          <cell r="M958">
            <v>1666</v>
          </cell>
          <cell r="N958">
            <v>1630</v>
          </cell>
          <cell r="O958">
            <v>1596</v>
          </cell>
          <cell r="P958">
            <v>1549</v>
          </cell>
          <cell r="Q958">
            <v>1535</v>
          </cell>
          <cell r="R958">
            <v>1527</v>
          </cell>
          <cell r="S958">
            <v>1518</v>
          </cell>
        </row>
        <row r="959">
          <cell r="H959" t="str">
            <v>.Leavenworth County, Kansas</v>
          </cell>
          <cell r="I959">
            <v>76227</v>
          </cell>
          <cell r="J959">
            <v>77116</v>
          </cell>
          <cell r="K959">
            <v>77708</v>
          </cell>
          <cell r="L959">
            <v>78177</v>
          </cell>
          <cell r="M959">
            <v>78678</v>
          </cell>
          <cell r="N959">
            <v>79269</v>
          </cell>
          <cell r="O959">
            <v>80422</v>
          </cell>
          <cell r="P959">
            <v>81259</v>
          </cell>
          <cell r="Q959">
            <v>81659</v>
          </cell>
          <cell r="R959">
            <v>81911</v>
          </cell>
          <cell r="S959">
            <v>82246</v>
          </cell>
        </row>
        <row r="960">
          <cell r="H960" t="str">
            <v>.Lincoln County, Kansas</v>
          </cell>
          <cell r="I960">
            <v>3241</v>
          </cell>
          <cell r="J960">
            <v>3232</v>
          </cell>
          <cell r="K960">
            <v>3179</v>
          </cell>
          <cell r="L960">
            <v>3159</v>
          </cell>
          <cell r="M960">
            <v>3182</v>
          </cell>
          <cell r="N960">
            <v>3141</v>
          </cell>
          <cell r="O960">
            <v>3075</v>
          </cell>
          <cell r="P960">
            <v>3044</v>
          </cell>
          <cell r="Q960">
            <v>2994</v>
          </cell>
          <cell r="R960">
            <v>2964</v>
          </cell>
          <cell r="S960">
            <v>2986</v>
          </cell>
        </row>
        <row r="961">
          <cell r="H961" t="str">
            <v>.Linn County, Kansas</v>
          </cell>
          <cell r="I961">
            <v>9656</v>
          </cell>
          <cell r="J961">
            <v>9610</v>
          </cell>
          <cell r="K961">
            <v>9481</v>
          </cell>
          <cell r="L961">
            <v>9538</v>
          </cell>
          <cell r="M961">
            <v>9532</v>
          </cell>
          <cell r="N961">
            <v>9574</v>
          </cell>
          <cell r="O961">
            <v>9604</v>
          </cell>
          <cell r="P961">
            <v>9694</v>
          </cell>
          <cell r="Q961">
            <v>9771</v>
          </cell>
          <cell r="R961">
            <v>9714</v>
          </cell>
          <cell r="S961">
            <v>9654</v>
          </cell>
        </row>
        <row r="962">
          <cell r="H962" t="str">
            <v>.Logan County, Kansas</v>
          </cell>
          <cell r="I962">
            <v>2756</v>
          </cell>
          <cell r="J962">
            <v>2766</v>
          </cell>
          <cell r="K962">
            <v>2794</v>
          </cell>
          <cell r="L962">
            <v>2775</v>
          </cell>
          <cell r="M962">
            <v>2767</v>
          </cell>
          <cell r="N962">
            <v>2785</v>
          </cell>
          <cell r="O962">
            <v>2821</v>
          </cell>
          <cell r="P962">
            <v>2812</v>
          </cell>
          <cell r="Q962">
            <v>2804</v>
          </cell>
          <cell r="R962">
            <v>2776</v>
          </cell>
          <cell r="S962">
            <v>2732</v>
          </cell>
        </row>
        <row r="963">
          <cell r="H963" t="str">
            <v>.Lyon County, Kansas</v>
          </cell>
          <cell r="I963">
            <v>33690</v>
          </cell>
          <cell r="J963">
            <v>33651</v>
          </cell>
          <cell r="K963">
            <v>33544</v>
          </cell>
          <cell r="L963">
            <v>33478</v>
          </cell>
          <cell r="M963">
            <v>33148</v>
          </cell>
          <cell r="N963">
            <v>33142</v>
          </cell>
          <cell r="O963">
            <v>33367</v>
          </cell>
          <cell r="P963">
            <v>33246</v>
          </cell>
          <cell r="Q963">
            <v>33302</v>
          </cell>
          <cell r="R963">
            <v>33224</v>
          </cell>
          <cell r="S963">
            <v>33045</v>
          </cell>
        </row>
        <row r="964">
          <cell r="H964" t="str">
            <v>.McPherson County, Kansas</v>
          </cell>
          <cell r="I964">
            <v>29180</v>
          </cell>
          <cell r="J964">
            <v>29158</v>
          </cell>
          <cell r="K964">
            <v>29226</v>
          </cell>
          <cell r="L964">
            <v>29424</v>
          </cell>
          <cell r="M964">
            <v>28908</v>
          </cell>
          <cell r="N964">
            <v>28667</v>
          </cell>
          <cell r="O964">
            <v>28466</v>
          </cell>
          <cell r="P964">
            <v>28722</v>
          </cell>
          <cell r="Q964">
            <v>28565</v>
          </cell>
          <cell r="R964">
            <v>28584</v>
          </cell>
          <cell r="S964">
            <v>28448</v>
          </cell>
        </row>
        <row r="965">
          <cell r="H965" t="str">
            <v>.Marion County, Kansas</v>
          </cell>
          <cell r="I965">
            <v>12660</v>
          </cell>
          <cell r="J965">
            <v>12546</v>
          </cell>
          <cell r="K965">
            <v>12378</v>
          </cell>
          <cell r="L965">
            <v>12206</v>
          </cell>
          <cell r="M965">
            <v>12188</v>
          </cell>
          <cell r="N965">
            <v>12054</v>
          </cell>
          <cell r="O965">
            <v>12008</v>
          </cell>
          <cell r="P965">
            <v>11950</v>
          </cell>
          <cell r="Q965">
            <v>11885</v>
          </cell>
          <cell r="R965">
            <v>11831</v>
          </cell>
          <cell r="S965">
            <v>11652</v>
          </cell>
        </row>
        <row r="966">
          <cell r="H966" t="str">
            <v>.Marshall County, Kansas</v>
          </cell>
          <cell r="I966">
            <v>10117</v>
          </cell>
          <cell r="J966">
            <v>9985</v>
          </cell>
          <cell r="K966">
            <v>10027</v>
          </cell>
          <cell r="L966">
            <v>9975</v>
          </cell>
          <cell r="M966">
            <v>9947</v>
          </cell>
          <cell r="N966">
            <v>9848</v>
          </cell>
          <cell r="O966">
            <v>9805</v>
          </cell>
          <cell r="P966">
            <v>9697</v>
          </cell>
          <cell r="Q966">
            <v>9718</v>
          </cell>
          <cell r="R966">
            <v>9691</v>
          </cell>
          <cell r="S966">
            <v>9652</v>
          </cell>
        </row>
        <row r="967">
          <cell r="H967" t="str">
            <v>.Meade County, Kansas</v>
          </cell>
          <cell r="I967">
            <v>4575</v>
          </cell>
          <cell r="J967">
            <v>4519</v>
          </cell>
          <cell r="K967">
            <v>4378</v>
          </cell>
          <cell r="L967">
            <v>4284</v>
          </cell>
          <cell r="M967">
            <v>4355</v>
          </cell>
          <cell r="N967">
            <v>4298</v>
          </cell>
          <cell r="O967">
            <v>4230</v>
          </cell>
          <cell r="P967">
            <v>4226</v>
          </cell>
          <cell r="Q967">
            <v>4091</v>
          </cell>
          <cell r="R967">
            <v>4023</v>
          </cell>
          <cell r="S967">
            <v>4029</v>
          </cell>
        </row>
        <row r="968">
          <cell r="H968" t="str">
            <v>.Miami County, Kansas</v>
          </cell>
          <cell r="I968">
            <v>32787</v>
          </cell>
          <cell r="J968">
            <v>32743</v>
          </cell>
          <cell r="K968">
            <v>32681</v>
          </cell>
          <cell r="L968">
            <v>32850</v>
          </cell>
          <cell r="M968">
            <v>32889</v>
          </cell>
          <cell r="N968">
            <v>32782</v>
          </cell>
          <cell r="O968">
            <v>32960</v>
          </cell>
          <cell r="P968">
            <v>33450</v>
          </cell>
          <cell r="Q968">
            <v>33714</v>
          </cell>
          <cell r="R968">
            <v>34244</v>
          </cell>
          <cell r="S968">
            <v>34334</v>
          </cell>
        </row>
        <row r="969">
          <cell r="H969" t="str">
            <v>.Mitchell County, Kansas</v>
          </cell>
          <cell r="I969">
            <v>6373</v>
          </cell>
          <cell r="J969">
            <v>6284</v>
          </cell>
          <cell r="K969">
            <v>6302</v>
          </cell>
          <cell r="L969">
            <v>6309</v>
          </cell>
          <cell r="M969">
            <v>6248</v>
          </cell>
          <cell r="N969">
            <v>6295</v>
          </cell>
          <cell r="O969">
            <v>6193</v>
          </cell>
          <cell r="P969">
            <v>6132</v>
          </cell>
          <cell r="Q969">
            <v>6096</v>
          </cell>
          <cell r="R969">
            <v>5967</v>
          </cell>
          <cell r="S969">
            <v>5879</v>
          </cell>
        </row>
        <row r="970">
          <cell r="H970" t="str">
            <v>.Montgomery County, Kansas</v>
          </cell>
          <cell r="I970">
            <v>35471</v>
          </cell>
          <cell r="J970">
            <v>34790</v>
          </cell>
          <cell r="K970">
            <v>34483</v>
          </cell>
          <cell r="L970">
            <v>34458</v>
          </cell>
          <cell r="M970">
            <v>34109</v>
          </cell>
          <cell r="N970">
            <v>33458</v>
          </cell>
          <cell r="O970">
            <v>32850</v>
          </cell>
          <cell r="P970">
            <v>32382</v>
          </cell>
          <cell r="Q970">
            <v>32040</v>
          </cell>
          <cell r="R970">
            <v>31796</v>
          </cell>
          <cell r="S970">
            <v>31502</v>
          </cell>
        </row>
        <row r="971">
          <cell r="H971" t="str">
            <v>.Morris County, Kansas</v>
          </cell>
          <cell r="I971">
            <v>5923</v>
          </cell>
          <cell r="J971">
            <v>5864</v>
          </cell>
          <cell r="K971">
            <v>5849</v>
          </cell>
          <cell r="L971">
            <v>5720</v>
          </cell>
          <cell r="M971">
            <v>5665</v>
          </cell>
          <cell r="N971">
            <v>5630</v>
          </cell>
          <cell r="O971">
            <v>5553</v>
          </cell>
          <cell r="P971">
            <v>5471</v>
          </cell>
          <cell r="Q971">
            <v>5551</v>
          </cell>
          <cell r="R971">
            <v>5623</v>
          </cell>
          <cell r="S971">
            <v>5559</v>
          </cell>
        </row>
        <row r="972">
          <cell r="H972" t="str">
            <v>.Morton County, Kansas</v>
          </cell>
          <cell r="I972">
            <v>3233</v>
          </cell>
          <cell r="J972">
            <v>3176</v>
          </cell>
          <cell r="K972">
            <v>3126</v>
          </cell>
          <cell r="L972">
            <v>3114</v>
          </cell>
          <cell r="M972">
            <v>3039</v>
          </cell>
          <cell r="N972">
            <v>2950</v>
          </cell>
          <cell r="O972">
            <v>2802</v>
          </cell>
          <cell r="P972">
            <v>2743</v>
          </cell>
          <cell r="Q972">
            <v>2662</v>
          </cell>
          <cell r="R972">
            <v>2536</v>
          </cell>
          <cell r="S972">
            <v>2538</v>
          </cell>
        </row>
        <row r="973">
          <cell r="H973" t="str">
            <v>.Nemaha County, Kansas</v>
          </cell>
          <cell r="I973">
            <v>10178</v>
          </cell>
          <cell r="J973">
            <v>10087</v>
          </cell>
          <cell r="K973">
            <v>10070</v>
          </cell>
          <cell r="L973">
            <v>10097</v>
          </cell>
          <cell r="M973">
            <v>10092</v>
          </cell>
          <cell r="N973">
            <v>10099</v>
          </cell>
          <cell r="O973">
            <v>10102</v>
          </cell>
          <cell r="P973">
            <v>10063</v>
          </cell>
          <cell r="Q973">
            <v>10085</v>
          </cell>
          <cell r="R973">
            <v>10170</v>
          </cell>
          <cell r="S973">
            <v>10121</v>
          </cell>
        </row>
        <row r="974">
          <cell r="H974" t="str">
            <v>.Neosho County, Kansas</v>
          </cell>
          <cell r="I974">
            <v>16512</v>
          </cell>
          <cell r="J974">
            <v>16454</v>
          </cell>
          <cell r="K974">
            <v>16425</v>
          </cell>
          <cell r="L974">
            <v>16390</v>
          </cell>
          <cell r="M974">
            <v>16332</v>
          </cell>
          <cell r="N974">
            <v>16291</v>
          </cell>
          <cell r="O974">
            <v>16131</v>
          </cell>
          <cell r="P974">
            <v>16098</v>
          </cell>
          <cell r="Q974">
            <v>15984</v>
          </cell>
          <cell r="R974">
            <v>15899</v>
          </cell>
          <cell r="S974">
            <v>15929</v>
          </cell>
        </row>
        <row r="975">
          <cell r="H975" t="str">
            <v>.Ness County, Kansas</v>
          </cell>
          <cell r="I975">
            <v>3107</v>
          </cell>
          <cell r="J975">
            <v>3118</v>
          </cell>
          <cell r="K975">
            <v>3077</v>
          </cell>
          <cell r="L975">
            <v>3087</v>
          </cell>
          <cell r="M975">
            <v>3090</v>
          </cell>
          <cell r="N975">
            <v>3022</v>
          </cell>
          <cell r="O975">
            <v>2966</v>
          </cell>
          <cell r="P975">
            <v>2864</v>
          </cell>
          <cell r="Q975">
            <v>2811</v>
          </cell>
          <cell r="R975">
            <v>2782</v>
          </cell>
          <cell r="S975">
            <v>2768</v>
          </cell>
        </row>
        <row r="976">
          <cell r="H976" t="str">
            <v>.Norton County, Kansas</v>
          </cell>
          <cell r="I976">
            <v>5671</v>
          </cell>
          <cell r="J976">
            <v>5656</v>
          </cell>
          <cell r="K976">
            <v>5589</v>
          </cell>
          <cell r="L976">
            <v>5617</v>
          </cell>
          <cell r="M976">
            <v>5536</v>
          </cell>
          <cell r="N976">
            <v>5538</v>
          </cell>
          <cell r="O976">
            <v>5504</v>
          </cell>
          <cell r="P976">
            <v>5432</v>
          </cell>
          <cell r="Q976">
            <v>5443</v>
          </cell>
          <cell r="R976">
            <v>5372</v>
          </cell>
          <cell r="S976">
            <v>5328</v>
          </cell>
        </row>
        <row r="977">
          <cell r="H977" t="str">
            <v>.Osage County, Kansas</v>
          </cell>
          <cell r="I977">
            <v>16295</v>
          </cell>
          <cell r="J977">
            <v>16342</v>
          </cell>
          <cell r="K977">
            <v>16179</v>
          </cell>
          <cell r="L977">
            <v>16084</v>
          </cell>
          <cell r="M977">
            <v>15973</v>
          </cell>
          <cell r="N977">
            <v>15867</v>
          </cell>
          <cell r="O977">
            <v>15836</v>
          </cell>
          <cell r="P977">
            <v>15842</v>
          </cell>
          <cell r="Q977">
            <v>15921</v>
          </cell>
          <cell r="R977">
            <v>15906</v>
          </cell>
          <cell r="S977">
            <v>15770</v>
          </cell>
        </row>
        <row r="978">
          <cell r="H978" t="str">
            <v>.Osborne County, Kansas</v>
          </cell>
          <cell r="I978">
            <v>3858</v>
          </cell>
          <cell r="J978">
            <v>3833</v>
          </cell>
          <cell r="K978">
            <v>3810</v>
          </cell>
          <cell r="L978">
            <v>3800</v>
          </cell>
          <cell r="M978">
            <v>3752</v>
          </cell>
          <cell r="N978">
            <v>3641</v>
          </cell>
          <cell r="O978">
            <v>3598</v>
          </cell>
          <cell r="P978">
            <v>3539</v>
          </cell>
          <cell r="Q978">
            <v>3456</v>
          </cell>
          <cell r="R978">
            <v>3438</v>
          </cell>
          <cell r="S978">
            <v>3439</v>
          </cell>
        </row>
        <row r="979">
          <cell r="H979" t="str">
            <v>.Ottawa County, Kansas</v>
          </cell>
          <cell r="I979">
            <v>6091</v>
          </cell>
          <cell r="J979">
            <v>6063</v>
          </cell>
          <cell r="K979">
            <v>6027</v>
          </cell>
          <cell r="L979">
            <v>6040</v>
          </cell>
          <cell r="M979">
            <v>6027</v>
          </cell>
          <cell r="N979">
            <v>5932</v>
          </cell>
          <cell r="O979">
            <v>5898</v>
          </cell>
          <cell r="P979">
            <v>5813</v>
          </cell>
          <cell r="Q979">
            <v>5744</v>
          </cell>
          <cell r="R979">
            <v>5713</v>
          </cell>
          <cell r="S979">
            <v>5712</v>
          </cell>
        </row>
        <row r="980">
          <cell r="H980" t="str">
            <v>.Pawnee County, Kansas</v>
          </cell>
          <cell r="I980">
            <v>6973</v>
          </cell>
          <cell r="J980">
            <v>6977</v>
          </cell>
          <cell r="K980">
            <v>6865</v>
          </cell>
          <cell r="L980">
            <v>6863</v>
          </cell>
          <cell r="M980">
            <v>6823</v>
          </cell>
          <cell r="N980">
            <v>6772</v>
          </cell>
          <cell r="O980">
            <v>6716</v>
          </cell>
          <cell r="P980">
            <v>6673</v>
          </cell>
          <cell r="Q980">
            <v>6554</v>
          </cell>
          <cell r="R980">
            <v>6384</v>
          </cell>
          <cell r="S980">
            <v>6366</v>
          </cell>
        </row>
        <row r="981">
          <cell r="H981" t="str">
            <v>.Phillips County, Kansas</v>
          </cell>
          <cell r="I981">
            <v>5642</v>
          </cell>
          <cell r="J981">
            <v>5540</v>
          </cell>
          <cell r="K981">
            <v>5520</v>
          </cell>
          <cell r="L981">
            <v>5559</v>
          </cell>
          <cell r="M981">
            <v>5494</v>
          </cell>
          <cell r="N981">
            <v>5419</v>
          </cell>
          <cell r="O981">
            <v>5402</v>
          </cell>
          <cell r="P981">
            <v>5379</v>
          </cell>
          <cell r="Q981">
            <v>5274</v>
          </cell>
          <cell r="R981">
            <v>5248</v>
          </cell>
          <cell r="S981">
            <v>5181</v>
          </cell>
        </row>
        <row r="982">
          <cell r="H982" t="str">
            <v>.Pottawatomie County, Kansas</v>
          </cell>
          <cell r="I982">
            <v>21604</v>
          </cell>
          <cell r="J982">
            <v>22033</v>
          </cell>
          <cell r="K982">
            <v>22339</v>
          </cell>
          <cell r="L982">
            <v>22586</v>
          </cell>
          <cell r="M982">
            <v>22755</v>
          </cell>
          <cell r="N982">
            <v>23145</v>
          </cell>
          <cell r="O982">
            <v>23646</v>
          </cell>
          <cell r="P982">
            <v>23938</v>
          </cell>
          <cell r="Q982">
            <v>24243</v>
          </cell>
          <cell r="R982">
            <v>24468</v>
          </cell>
          <cell r="S982">
            <v>24722</v>
          </cell>
        </row>
        <row r="983">
          <cell r="H983" t="str">
            <v>.Pratt County, Kansas</v>
          </cell>
          <cell r="I983">
            <v>9656</v>
          </cell>
          <cell r="J983">
            <v>9644</v>
          </cell>
          <cell r="K983">
            <v>9760</v>
          </cell>
          <cell r="L983">
            <v>9780</v>
          </cell>
          <cell r="M983">
            <v>9769</v>
          </cell>
          <cell r="N983">
            <v>9695</v>
          </cell>
          <cell r="O983">
            <v>9558</v>
          </cell>
          <cell r="P983">
            <v>9493</v>
          </cell>
          <cell r="Q983">
            <v>9326</v>
          </cell>
          <cell r="R983">
            <v>9114</v>
          </cell>
          <cell r="S983">
            <v>9127</v>
          </cell>
        </row>
        <row r="984">
          <cell r="H984" t="str">
            <v>.Rawlins County, Kansas</v>
          </cell>
          <cell r="I984">
            <v>2519</v>
          </cell>
          <cell r="J984">
            <v>2508</v>
          </cell>
          <cell r="K984">
            <v>2509</v>
          </cell>
          <cell r="L984">
            <v>2563</v>
          </cell>
          <cell r="M984">
            <v>2543</v>
          </cell>
          <cell r="N984">
            <v>2504</v>
          </cell>
          <cell r="O984">
            <v>2494</v>
          </cell>
          <cell r="P984">
            <v>2471</v>
          </cell>
          <cell r="Q984">
            <v>2483</v>
          </cell>
          <cell r="R984">
            <v>2493</v>
          </cell>
          <cell r="S984">
            <v>2511</v>
          </cell>
        </row>
        <row r="985">
          <cell r="H985" t="str">
            <v>.Reno County, Kansas</v>
          </cell>
          <cell r="I985">
            <v>64511</v>
          </cell>
          <cell r="J985">
            <v>64432</v>
          </cell>
          <cell r="K985">
            <v>64210</v>
          </cell>
          <cell r="L985">
            <v>64090</v>
          </cell>
          <cell r="M985">
            <v>63716</v>
          </cell>
          <cell r="N985">
            <v>63612</v>
          </cell>
          <cell r="O985">
            <v>63230</v>
          </cell>
          <cell r="P985">
            <v>62756</v>
          </cell>
          <cell r="Q985">
            <v>62363</v>
          </cell>
          <cell r="R985">
            <v>61963</v>
          </cell>
          <cell r="S985">
            <v>61793</v>
          </cell>
        </row>
        <row r="986">
          <cell r="H986" t="str">
            <v>.Republic County, Kansas</v>
          </cell>
          <cell r="I986">
            <v>4980</v>
          </cell>
          <cell r="J986">
            <v>4892</v>
          </cell>
          <cell r="K986">
            <v>4826</v>
          </cell>
          <cell r="L986">
            <v>4767</v>
          </cell>
          <cell r="M986">
            <v>4741</v>
          </cell>
          <cell r="N986">
            <v>4688</v>
          </cell>
          <cell r="O986">
            <v>4660</v>
          </cell>
          <cell r="P986">
            <v>4655</v>
          </cell>
          <cell r="Q986">
            <v>4623</v>
          </cell>
          <cell r="R986">
            <v>4563</v>
          </cell>
          <cell r="S986">
            <v>4536</v>
          </cell>
        </row>
        <row r="987">
          <cell r="H987" t="str">
            <v>.Rice County, Kansas</v>
          </cell>
          <cell r="I987">
            <v>10083</v>
          </cell>
          <cell r="J987">
            <v>10096</v>
          </cell>
          <cell r="K987">
            <v>9988</v>
          </cell>
          <cell r="L987">
            <v>9974</v>
          </cell>
          <cell r="M987">
            <v>9972</v>
          </cell>
          <cell r="N987">
            <v>9926</v>
          </cell>
          <cell r="O987">
            <v>9773</v>
          </cell>
          <cell r="P987">
            <v>9559</v>
          </cell>
          <cell r="Q987">
            <v>9453</v>
          </cell>
          <cell r="R987">
            <v>9512</v>
          </cell>
          <cell r="S987">
            <v>9362</v>
          </cell>
        </row>
        <row r="988">
          <cell r="H988" t="str">
            <v>.Riley County, Kansas</v>
          </cell>
          <cell r="I988">
            <v>71115</v>
          </cell>
          <cell r="J988">
            <v>73449</v>
          </cell>
          <cell r="K988">
            <v>77545</v>
          </cell>
          <cell r="L988">
            <v>76996</v>
          </cell>
          <cell r="M988">
            <v>76570</v>
          </cell>
          <cell r="N988">
            <v>77293</v>
          </cell>
          <cell r="O988">
            <v>75374</v>
          </cell>
          <cell r="P988">
            <v>74129</v>
          </cell>
          <cell r="Q988">
            <v>74826</v>
          </cell>
          <cell r="R988">
            <v>72762</v>
          </cell>
          <cell r="S988">
            <v>73202</v>
          </cell>
        </row>
        <row r="989">
          <cell r="H989" t="str">
            <v>.Rooks County, Kansas</v>
          </cell>
          <cell r="I989">
            <v>5181</v>
          </cell>
          <cell r="J989">
            <v>5201</v>
          </cell>
          <cell r="K989">
            <v>5221</v>
          </cell>
          <cell r="L989">
            <v>5195</v>
          </cell>
          <cell r="M989">
            <v>5203</v>
          </cell>
          <cell r="N989">
            <v>5179</v>
          </cell>
          <cell r="O989">
            <v>5118</v>
          </cell>
          <cell r="P989">
            <v>5055</v>
          </cell>
          <cell r="Q989">
            <v>4989</v>
          </cell>
          <cell r="R989">
            <v>4937</v>
          </cell>
          <cell r="S989">
            <v>4827</v>
          </cell>
        </row>
        <row r="990">
          <cell r="H990" t="str">
            <v>.Rush County, Kansas</v>
          </cell>
          <cell r="I990">
            <v>3307</v>
          </cell>
          <cell r="J990">
            <v>3211</v>
          </cell>
          <cell r="K990">
            <v>3208</v>
          </cell>
          <cell r="L990">
            <v>3175</v>
          </cell>
          <cell r="M990">
            <v>3160</v>
          </cell>
          <cell r="N990">
            <v>3097</v>
          </cell>
          <cell r="O990">
            <v>3052</v>
          </cell>
          <cell r="P990">
            <v>3049</v>
          </cell>
          <cell r="Q990">
            <v>3037</v>
          </cell>
          <cell r="R990">
            <v>2994</v>
          </cell>
          <cell r="S990">
            <v>2947</v>
          </cell>
        </row>
        <row r="991">
          <cell r="H991" t="str">
            <v>.Russell County, Kansas</v>
          </cell>
          <cell r="I991">
            <v>6970</v>
          </cell>
          <cell r="J991">
            <v>6985</v>
          </cell>
          <cell r="K991">
            <v>6989</v>
          </cell>
          <cell r="L991">
            <v>6977</v>
          </cell>
          <cell r="M991">
            <v>7008</v>
          </cell>
          <cell r="N991">
            <v>7045</v>
          </cell>
          <cell r="O991">
            <v>6997</v>
          </cell>
          <cell r="P991">
            <v>6928</v>
          </cell>
          <cell r="Q991">
            <v>6885</v>
          </cell>
          <cell r="R991">
            <v>6868</v>
          </cell>
          <cell r="S991">
            <v>6804</v>
          </cell>
        </row>
        <row r="992">
          <cell r="H992" t="str">
            <v>.Saline County, Kansas</v>
          </cell>
          <cell r="I992">
            <v>55606</v>
          </cell>
          <cell r="J992">
            <v>55785</v>
          </cell>
          <cell r="K992">
            <v>55841</v>
          </cell>
          <cell r="L992">
            <v>55765</v>
          </cell>
          <cell r="M992">
            <v>55540</v>
          </cell>
          <cell r="N992">
            <v>55463</v>
          </cell>
          <cell r="O992">
            <v>54975</v>
          </cell>
          <cell r="P992">
            <v>54529</v>
          </cell>
          <cell r="Q992">
            <v>54351</v>
          </cell>
          <cell r="R992">
            <v>54140</v>
          </cell>
          <cell r="S992">
            <v>53926</v>
          </cell>
        </row>
        <row r="993">
          <cell r="H993" t="str">
            <v>.Scott County, Kansas</v>
          </cell>
          <cell r="I993">
            <v>4936</v>
          </cell>
          <cell r="J993">
            <v>4892</v>
          </cell>
          <cell r="K993">
            <v>4856</v>
          </cell>
          <cell r="L993">
            <v>4908</v>
          </cell>
          <cell r="M993">
            <v>4968</v>
          </cell>
          <cell r="N993">
            <v>4950</v>
          </cell>
          <cell r="O993">
            <v>4976</v>
          </cell>
          <cell r="P993">
            <v>4931</v>
          </cell>
          <cell r="Q993">
            <v>4918</v>
          </cell>
          <cell r="R993">
            <v>4850</v>
          </cell>
          <cell r="S993">
            <v>4790</v>
          </cell>
        </row>
        <row r="994">
          <cell r="H994" t="str">
            <v>.Sedgwick County, Kansas</v>
          </cell>
          <cell r="I994">
            <v>498365</v>
          </cell>
          <cell r="J994">
            <v>501051</v>
          </cell>
          <cell r="K994">
            <v>504171</v>
          </cell>
          <cell r="L994">
            <v>506542</v>
          </cell>
          <cell r="M994">
            <v>509084</v>
          </cell>
          <cell r="N994">
            <v>511230</v>
          </cell>
          <cell r="O994">
            <v>513324</v>
          </cell>
          <cell r="P994">
            <v>513392</v>
          </cell>
          <cell r="Q994">
            <v>513877</v>
          </cell>
          <cell r="R994">
            <v>516579</v>
          </cell>
          <cell r="S994">
            <v>519907</v>
          </cell>
        </row>
        <row r="995">
          <cell r="H995" t="str">
            <v>.Seward County, Kansas</v>
          </cell>
          <cell r="I995">
            <v>22952</v>
          </cell>
          <cell r="J995">
            <v>23131</v>
          </cell>
          <cell r="K995">
            <v>23358</v>
          </cell>
          <cell r="L995">
            <v>23318</v>
          </cell>
          <cell r="M995">
            <v>23308</v>
          </cell>
          <cell r="N995">
            <v>23283</v>
          </cell>
          <cell r="O995">
            <v>22907</v>
          </cell>
          <cell r="P995">
            <v>22239</v>
          </cell>
          <cell r="Q995">
            <v>21904</v>
          </cell>
          <cell r="R995">
            <v>21421</v>
          </cell>
          <cell r="S995">
            <v>21038</v>
          </cell>
        </row>
        <row r="996">
          <cell r="H996" t="str">
            <v>.Shawnee County, Kansas</v>
          </cell>
          <cell r="I996">
            <v>177934</v>
          </cell>
          <cell r="J996">
            <v>178968</v>
          </cell>
          <cell r="K996">
            <v>179013</v>
          </cell>
          <cell r="L996">
            <v>178714</v>
          </cell>
          <cell r="M996">
            <v>178651</v>
          </cell>
          <cell r="N996">
            <v>178789</v>
          </cell>
          <cell r="O996">
            <v>178413</v>
          </cell>
          <cell r="P996">
            <v>178096</v>
          </cell>
          <cell r="Q996">
            <v>177224</v>
          </cell>
          <cell r="R996">
            <v>176735</v>
          </cell>
          <cell r="S996">
            <v>175999</v>
          </cell>
        </row>
        <row r="997">
          <cell r="H997" t="str">
            <v>.Sheridan County, Kansas</v>
          </cell>
          <cell r="I997">
            <v>2556</v>
          </cell>
          <cell r="J997">
            <v>2501</v>
          </cell>
          <cell r="K997">
            <v>2490</v>
          </cell>
          <cell r="L997">
            <v>2499</v>
          </cell>
          <cell r="M997">
            <v>2501</v>
          </cell>
          <cell r="N997">
            <v>2474</v>
          </cell>
          <cell r="O997">
            <v>2489</v>
          </cell>
          <cell r="P997">
            <v>2526</v>
          </cell>
          <cell r="Q997">
            <v>2521</v>
          </cell>
          <cell r="R997">
            <v>2517</v>
          </cell>
          <cell r="S997">
            <v>2520</v>
          </cell>
        </row>
        <row r="998">
          <cell r="H998" t="str">
            <v>.Sherman County, Kansas</v>
          </cell>
          <cell r="I998">
            <v>6010</v>
          </cell>
          <cell r="J998">
            <v>6055</v>
          </cell>
          <cell r="K998">
            <v>6122</v>
          </cell>
          <cell r="L998">
            <v>6094</v>
          </cell>
          <cell r="M998">
            <v>6069</v>
          </cell>
          <cell r="N998">
            <v>5965</v>
          </cell>
          <cell r="O998">
            <v>5960</v>
          </cell>
          <cell r="P998">
            <v>5935</v>
          </cell>
          <cell r="Q998">
            <v>5915</v>
          </cell>
          <cell r="R998">
            <v>5932</v>
          </cell>
          <cell r="S998">
            <v>5777</v>
          </cell>
        </row>
        <row r="999">
          <cell r="H999" t="str">
            <v>.Smith County, Kansas</v>
          </cell>
          <cell r="I999">
            <v>3853</v>
          </cell>
          <cell r="J999">
            <v>3791</v>
          </cell>
          <cell r="K999">
            <v>3754</v>
          </cell>
          <cell r="L999">
            <v>3700</v>
          </cell>
          <cell r="M999">
            <v>3730</v>
          </cell>
          <cell r="N999">
            <v>3691</v>
          </cell>
          <cell r="O999">
            <v>3657</v>
          </cell>
          <cell r="P999">
            <v>3616</v>
          </cell>
          <cell r="Q999">
            <v>3582</v>
          </cell>
          <cell r="R999">
            <v>3571</v>
          </cell>
          <cell r="S999">
            <v>3544</v>
          </cell>
        </row>
        <row r="1000">
          <cell r="H1000" t="str">
            <v>.Stafford County, Kansas</v>
          </cell>
          <cell r="I1000">
            <v>4437</v>
          </cell>
          <cell r="J1000">
            <v>4383</v>
          </cell>
          <cell r="K1000">
            <v>4350</v>
          </cell>
          <cell r="L1000">
            <v>4340</v>
          </cell>
          <cell r="M1000">
            <v>4282</v>
          </cell>
          <cell r="N1000">
            <v>4217</v>
          </cell>
          <cell r="O1000">
            <v>4194</v>
          </cell>
          <cell r="P1000">
            <v>4187</v>
          </cell>
          <cell r="Q1000">
            <v>4119</v>
          </cell>
          <cell r="R1000">
            <v>4081</v>
          </cell>
          <cell r="S1000">
            <v>4046</v>
          </cell>
        </row>
        <row r="1001">
          <cell r="H1001" t="str">
            <v>.Stanton County, Kansas</v>
          </cell>
          <cell r="I1001">
            <v>2235</v>
          </cell>
          <cell r="J1001">
            <v>2213</v>
          </cell>
          <cell r="K1001">
            <v>2156</v>
          </cell>
          <cell r="L1001">
            <v>2179</v>
          </cell>
          <cell r="M1001">
            <v>2143</v>
          </cell>
          <cell r="N1001">
            <v>2072</v>
          </cell>
          <cell r="O1001">
            <v>2111</v>
          </cell>
          <cell r="P1001">
            <v>2056</v>
          </cell>
          <cell r="Q1001">
            <v>2026</v>
          </cell>
          <cell r="R1001">
            <v>1987</v>
          </cell>
          <cell r="S1001">
            <v>1969</v>
          </cell>
        </row>
        <row r="1002">
          <cell r="H1002" t="str">
            <v>.Stevens County, Kansas</v>
          </cell>
          <cell r="I1002">
            <v>5724</v>
          </cell>
          <cell r="J1002">
            <v>5631</v>
          </cell>
          <cell r="K1002">
            <v>5737</v>
          </cell>
          <cell r="L1002">
            <v>5806</v>
          </cell>
          <cell r="M1002">
            <v>5838</v>
          </cell>
          <cell r="N1002">
            <v>5791</v>
          </cell>
          <cell r="O1002">
            <v>5655</v>
          </cell>
          <cell r="P1002">
            <v>5542</v>
          </cell>
          <cell r="Q1002">
            <v>5496</v>
          </cell>
          <cell r="R1002">
            <v>5405</v>
          </cell>
          <cell r="S1002">
            <v>5388</v>
          </cell>
        </row>
        <row r="1003">
          <cell r="H1003" t="str">
            <v>.Sumner County, Kansas</v>
          </cell>
          <cell r="I1003">
            <v>24132</v>
          </cell>
          <cell r="J1003">
            <v>23788</v>
          </cell>
          <cell r="K1003">
            <v>23632</v>
          </cell>
          <cell r="L1003">
            <v>23534</v>
          </cell>
          <cell r="M1003">
            <v>23381</v>
          </cell>
          <cell r="N1003">
            <v>23414</v>
          </cell>
          <cell r="O1003">
            <v>23165</v>
          </cell>
          <cell r="P1003">
            <v>23103</v>
          </cell>
          <cell r="Q1003">
            <v>22982</v>
          </cell>
          <cell r="R1003">
            <v>22810</v>
          </cell>
          <cell r="S1003">
            <v>22578</v>
          </cell>
        </row>
        <row r="1004">
          <cell r="H1004" t="str">
            <v>.Thomas County, Kansas</v>
          </cell>
          <cell r="I1004">
            <v>7900</v>
          </cell>
          <cell r="J1004">
            <v>7948</v>
          </cell>
          <cell r="K1004">
            <v>7942</v>
          </cell>
          <cell r="L1004">
            <v>7944</v>
          </cell>
          <cell r="M1004">
            <v>7849</v>
          </cell>
          <cell r="N1004">
            <v>7908</v>
          </cell>
          <cell r="O1004">
            <v>7838</v>
          </cell>
          <cell r="P1004">
            <v>7824</v>
          </cell>
          <cell r="Q1004">
            <v>7673</v>
          </cell>
          <cell r="R1004">
            <v>7704</v>
          </cell>
          <cell r="S1004">
            <v>7702</v>
          </cell>
        </row>
        <row r="1005">
          <cell r="H1005" t="str">
            <v>.Trego County, Kansas</v>
          </cell>
          <cell r="I1005">
            <v>3001</v>
          </cell>
          <cell r="J1005">
            <v>2953</v>
          </cell>
          <cell r="K1005">
            <v>2939</v>
          </cell>
          <cell r="L1005">
            <v>2943</v>
          </cell>
          <cell r="M1005">
            <v>2893</v>
          </cell>
          <cell r="N1005">
            <v>2904</v>
          </cell>
          <cell r="O1005">
            <v>2848</v>
          </cell>
          <cell r="P1005">
            <v>2842</v>
          </cell>
          <cell r="Q1005">
            <v>2782</v>
          </cell>
          <cell r="R1005">
            <v>2779</v>
          </cell>
          <cell r="S1005">
            <v>2758</v>
          </cell>
        </row>
        <row r="1006">
          <cell r="H1006" t="str">
            <v>.Wabaunsee County, Kansas</v>
          </cell>
          <cell r="I1006">
            <v>7053</v>
          </cell>
          <cell r="J1006">
            <v>7036</v>
          </cell>
          <cell r="K1006">
            <v>6993</v>
          </cell>
          <cell r="L1006">
            <v>7024</v>
          </cell>
          <cell r="M1006">
            <v>6936</v>
          </cell>
          <cell r="N1006">
            <v>6886</v>
          </cell>
          <cell r="O1006">
            <v>6876</v>
          </cell>
          <cell r="P1006">
            <v>6827</v>
          </cell>
          <cell r="Q1006">
            <v>6882</v>
          </cell>
          <cell r="R1006">
            <v>6892</v>
          </cell>
          <cell r="S1006">
            <v>6906</v>
          </cell>
        </row>
        <row r="1007">
          <cell r="H1007" t="str">
            <v>.Wallace County, Kansas</v>
          </cell>
          <cell r="I1007">
            <v>1485</v>
          </cell>
          <cell r="J1007">
            <v>1525</v>
          </cell>
          <cell r="K1007">
            <v>1523</v>
          </cell>
          <cell r="L1007">
            <v>1560</v>
          </cell>
          <cell r="M1007">
            <v>1501</v>
          </cell>
          <cell r="N1007">
            <v>1505</v>
          </cell>
          <cell r="O1007">
            <v>1499</v>
          </cell>
          <cell r="P1007">
            <v>1513</v>
          </cell>
          <cell r="Q1007">
            <v>1484</v>
          </cell>
          <cell r="R1007">
            <v>1518</v>
          </cell>
          <cell r="S1007">
            <v>1536</v>
          </cell>
        </row>
        <row r="1008">
          <cell r="H1008" t="str">
            <v>.Washington County, Kansas</v>
          </cell>
          <cell r="I1008">
            <v>5799</v>
          </cell>
          <cell r="J1008">
            <v>5820</v>
          </cell>
          <cell r="K1008">
            <v>5727</v>
          </cell>
          <cell r="L1008">
            <v>5626</v>
          </cell>
          <cell r="M1008">
            <v>5610</v>
          </cell>
          <cell r="N1008">
            <v>5568</v>
          </cell>
          <cell r="O1008">
            <v>5561</v>
          </cell>
          <cell r="P1008">
            <v>5475</v>
          </cell>
          <cell r="Q1008">
            <v>5457</v>
          </cell>
          <cell r="R1008">
            <v>5449</v>
          </cell>
          <cell r="S1008">
            <v>5427</v>
          </cell>
        </row>
        <row r="1009">
          <cell r="H1009" t="str">
            <v>.Wichita County, Kansas</v>
          </cell>
          <cell r="I1009">
            <v>2234</v>
          </cell>
          <cell r="J1009">
            <v>2260</v>
          </cell>
          <cell r="K1009">
            <v>2228</v>
          </cell>
          <cell r="L1009">
            <v>2192</v>
          </cell>
          <cell r="M1009">
            <v>2187</v>
          </cell>
          <cell r="N1009">
            <v>2166</v>
          </cell>
          <cell r="O1009">
            <v>2133</v>
          </cell>
          <cell r="P1009">
            <v>2121</v>
          </cell>
          <cell r="Q1009">
            <v>2112</v>
          </cell>
          <cell r="R1009">
            <v>2118</v>
          </cell>
          <cell r="S1009">
            <v>2074</v>
          </cell>
        </row>
        <row r="1010">
          <cell r="H1010" t="str">
            <v>.Wilson County, Kansas</v>
          </cell>
          <cell r="I1010">
            <v>9409</v>
          </cell>
          <cell r="J1010">
            <v>9239</v>
          </cell>
          <cell r="K1010">
            <v>9121</v>
          </cell>
          <cell r="L1010">
            <v>9093</v>
          </cell>
          <cell r="M1010">
            <v>8971</v>
          </cell>
          <cell r="N1010">
            <v>8847</v>
          </cell>
          <cell r="O1010">
            <v>8709</v>
          </cell>
          <cell r="P1010">
            <v>8707</v>
          </cell>
          <cell r="Q1010">
            <v>8668</v>
          </cell>
          <cell r="R1010">
            <v>8555</v>
          </cell>
          <cell r="S1010">
            <v>8362</v>
          </cell>
        </row>
        <row r="1011">
          <cell r="H1011" t="str">
            <v>.Woodson County, Kansas</v>
          </cell>
          <cell r="I1011">
            <v>3309</v>
          </cell>
          <cell r="J1011">
            <v>3322</v>
          </cell>
          <cell r="K1011">
            <v>3274</v>
          </cell>
          <cell r="L1011">
            <v>3214</v>
          </cell>
          <cell r="M1011">
            <v>3186</v>
          </cell>
          <cell r="N1011">
            <v>3142</v>
          </cell>
          <cell r="O1011">
            <v>3184</v>
          </cell>
          <cell r="P1011">
            <v>3127</v>
          </cell>
          <cell r="Q1011">
            <v>3165</v>
          </cell>
          <cell r="R1011">
            <v>3096</v>
          </cell>
          <cell r="S1011">
            <v>3015</v>
          </cell>
        </row>
        <row r="1012">
          <cell r="H1012" t="str">
            <v>.Wyandotte County, Kansas</v>
          </cell>
          <cell r="I1012">
            <v>157505</v>
          </cell>
          <cell r="J1012">
            <v>158039</v>
          </cell>
          <cell r="K1012">
            <v>159424</v>
          </cell>
          <cell r="L1012">
            <v>161004</v>
          </cell>
          <cell r="M1012">
            <v>162325</v>
          </cell>
          <cell r="N1012">
            <v>163776</v>
          </cell>
          <cell r="O1012">
            <v>164924</v>
          </cell>
          <cell r="P1012">
            <v>165254</v>
          </cell>
          <cell r="Q1012">
            <v>165781</v>
          </cell>
          <cell r="R1012">
            <v>166009</v>
          </cell>
          <cell r="S1012">
            <v>165265</v>
          </cell>
        </row>
        <row r="1013">
          <cell r="H1013" t="str">
            <v>.Kentucky, Kentucky</v>
          </cell>
          <cell r="I1013">
            <v>4339367</v>
          </cell>
          <cell r="J1013">
            <v>4370817</v>
          </cell>
          <cell r="K1013">
            <v>4387865</v>
          </cell>
          <cell r="L1013">
            <v>4406906</v>
          </cell>
          <cell r="M1013">
            <v>4416992</v>
          </cell>
          <cell r="N1013">
            <v>4429126</v>
          </cell>
          <cell r="O1013">
            <v>4440306</v>
          </cell>
          <cell r="P1013">
            <v>4455590</v>
          </cell>
          <cell r="Q1013">
            <v>4464273</v>
          </cell>
          <cell r="R1013">
            <v>4472345</v>
          </cell>
          <cell r="S1013">
            <v>4477251</v>
          </cell>
        </row>
        <row r="1014">
          <cell r="H1014" t="str">
            <v>.Adair County, Kentucky</v>
          </cell>
          <cell r="I1014">
            <v>18656</v>
          </cell>
          <cell r="J1014">
            <v>18984</v>
          </cell>
          <cell r="K1014">
            <v>18939</v>
          </cell>
          <cell r="L1014">
            <v>19128</v>
          </cell>
          <cell r="M1014">
            <v>19268</v>
          </cell>
          <cell r="N1014">
            <v>19172</v>
          </cell>
          <cell r="O1014">
            <v>19293</v>
          </cell>
          <cell r="P1014">
            <v>19311</v>
          </cell>
          <cell r="Q1014">
            <v>19201</v>
          </cell>
          <cell r="R1014">
            <v>19472</v>
          </cell>
          <cell r="S1014">
            <v>19555</v>
          </cell>
        </row>
        <row r="1015">
          <cell r="H1015" t="str">
            <v>.Allen County, Kentucky</v>
          </cell>
          <cell r="I1015">
            <v>19956</v>
          </cell>
          <cell r="J1015">
            <v>20164</v>
          </cell>
          <cell r="K1015">
            <v>20220</v>
          </cell>
          <cell r="L1015">
            <v>20304</v>
          </cell>
          <cell r="M1015">
            <v>20482</v>
          </cell>
          <cell r="N1015">
            <v>20655</v>
          </cell>
          <cell r="O1015">
            <v>20706</v>
          </cell>
          <cell r="P1015">
            <v>20891</v>
          </cell>
          <cell r="Q1015">
            <v>21104</v>
          </cell>
          <cell r="R1015">
            <v>21320</v>
          </cell>
          <cell r="S1015">
            <v>21303</v>
          </cell>
        </row>
        <row r="1016">
          <cell r="H1016" t="str">
            <v>.Anderson County, Kentucky</v>
          </cell>
          <cell r="I1016">
            <v>21421</v>
          </cell>
          <cell r="J1016">
            <v>21570</v>
          </cell>
          <cell r="K1016">
            <v>21702</v>
          </cell>
          <cell r="L1016">
            <v>21758</v>
          </cell>
          <cell r="M1016">
            <v>21881</v>
          </cell>
          <cell r="N1016">
            <v>21933</v>
          </cell>
          <cell r="O1016">
            <v>22198</v>
          </cell>
          <cell r="P1016">
            <v>22553</v>
          </cell>
          <cell r="Q1016">
            <v>22615</v>
          </cell>
          <cell r="R1016">
            <v>22700</v>
          </cell>
          <cell r="S1016">
            <v>22833</v>
          </cell>
        </row>
        <row r="1017">
          <cell r="H1017" t="str">
            <v>.Ballard County, Kentucky</v>
          </cell>
          <cell r="I1017">
            <v>8249</v>
          </cell>
          <cell r="J1017">
            <v>8258</v>
          </cell>
          <cell r="K1017">
            <v>8274</v>
          </cell>
          <cell r="L1017">
            <v>8244</v>
          </cell>
          <cell r="M1017">
            <v>8178</v>
          </cell>
          <cell r="N1017">
            <v>8208</v>
          </cell>
          <cell r="O1017">
            <v>8043</v>
          </cell>
          <cell r="P1017">
            <v>8002</v>
          </cell>
          <cell r="Q1017">
            <v>7940</v>
          </cell>
          <cell r="R1017">
            <v>7817</v>
          </cell>
          <cell r="S1017">
            <v>7769</v>
          </cell>
        </row>
        <row r="1018">
          <cell r="H1018" t="str">
            <v>.Barren County, Kentucky</v>
          </cell>
          <cell r="I1018">
            <v>42173</v>
          </cell>
          <cell r="J1018">
            <v>42322</v>
          </cell>
          <cell r="K1018">
            <v>42610</v>
          </cell>
          <cell r="L1018">
            <v>42944</v>
          </cell>
          <cell r="M1018">
            <v>43041</v>
          </cell>
          <cell r="N1018">
            <v>43559</v>
          </cell>
          <cell r="O1018">
            <v>43789</v>
          </cell>
          <cell r="P1018">
            <v>43787</v>
          </cell>
          <cell r="Q1018">
            <v>44071</v>
          </cell>
          <cell r="R1018">
            <v>44185</v>
          </cell>
          <cell r="S1018">
            <v>44300</v>
          </cell>
        </row>
        <row r="1019">
          <cell r="H1019" t="str">
            <v>.Bath County, Kentucky</v>
          </cell>
          <cell r="I1019">
            <v>11591</v>
          </cell>
          <cell r="J1019">
            <v>11721</v>
          </cell>
          <cell r="K1019">
            <v>11783</v>
          </cell>
          <cell r="L1019">
            <v>11979</v>
          </cell>
          <cell r="M1019">
            <v>12135</v>
          </cell>
          <cell r="N1019">
            <v>12209</v>
          </cell>
          <cell r="O1019">
            <v>12255</v>
          </cell>
          <cell r="P1019">
            <v>12393</v>
          </cell>
          <cell r="Q1019">
            <v>12444</v>
          </cell>
          <cell r="R1019">
            <v>12532</v>
          </cell>
          <cell r="S1019">
            <v>12481</v>
          </cell>
        </row>
        <row r="1020">
          <cell r="H1020" t="str">
            <v>.Bell County, Kentucky</v>
          </cell>
          <cell r="I1020">
            <v>28691</v>
          </cell>
          <cell r="J1020">
            <v>28656</v>
          </cell>
          <cell r="K1020">
            <v>28288</v>
          </cell>
          <cell r="L1020">
            <v>28034</v>
          </cell>
          <cell r="M1020">
            <v>27830</v>
          </cell>
          <cell r="N1020">
            <v>27376</v>
          </cell>
          <cell r="O1020">
            <v>27222</v>
          </cell>
          <cell r="P1020">
            <v>26865</v>
          </cell>
          <cell r="Q1020">
            <v>26534</v>
          </cell>
          <cell r="R1020">
            <v>26026</v>
          </cell>
          <cell r="S1020">
            <v>25482</v>
          </cell>
        </row>
        <row r="1021">
          <cell r="H1021" t="str">
            <v>.Boone County, Kentucky</v>
          </cell>
          <cell r="I1021">
            <v>118811</v>
          </cell>
          <cell r="J1021">
            <v>121742</v>
          </cell>
          <cell r="K1021">
            <v>123456</v>
          </cell>
          <cell r="L1021">
            <v>125083</v>
          </cell>
          <cell r="M1021">
            <v>126752</v>
          </cell>
          <cell r="N1021">
            <v>128270</v>
          </cell>
          <cell r="O1021">
            <v>129649</v>
          </cell>
          <cell r="P1021">
            <v>131151</v>
          </cell>
          <cell r="Q1021">
            <v>131971</v>
          </cell>
          <cell r="R1021">
            <v>133670</v>
          </cell>
          <cell r="S1021">
            <v>135396</v>
          </cell>
        </row>
        <row r="1022">
          <cell r="H1022" t="str">
            <v>.Bourbon County, Kentucky</v>
          </cell>
          <cell r="I1022">
            <v>19985</v>
          </cell>
          <cell r="J1022">
            <v>20051</v>
          </cell>
          <cell r="K1022">
            <v>20050</v>
          </cell>
          <cell r="L1022">
            <v>20023</v>
          </cell>
          <cell r="M1022">
            <v>20049</v>
          </cell>
          <cell r="N1022">
            <v>20159</v>
          </cell>
          <cell r="O1022">
            <v>20123</v>
          </cell>
          <cell r="P1022">
            <v>20088</v>
          </cell>
          <cell r="Q1022">
            <v>20102</v>
          </cell>
          <cell r="R1022">
            <v>19774</v>
          </cell>
          <cell r="S1022">
            <v>19901</v>
          </cell>
        </row>
        <row r="1023">
          <cell r="H1023" t="str">
            <v>.Boyd County, Kentucky</v>
          </cell>
          <cell r="I1023">
            <v>49542</v>
          </cell>
          <cell r="J1023">
            <v>49417</v>
          </cell>
          <cell r="K1023">
            <v>49238</v>
          </cell>
          <cell r="L1023">
            <v>48905</v>
          </cell>
          <cell r="M1023">
            <v>48828</v>
          </cell>
          <cell r="N1023">
            <v>48518</v>
          </cell>
          <cell r="O1023">
            <v>48175</v>
          </cell>
          <cell r="P1023">
            <v>47867</v>
          </cell>
          <cell r="Q1023">
            <v>47406</v>
          </cell>
          <cell r="R1023">
            <v>46839</v>
          </cell>
          <cell r="S1023">
            <v>46516</v>
          </cell>
        </row>
        <row r="1024">
          <cell r="H1024" t="str">
            <v>.Boyle County, Kentucky</v>
          </cell>
          <cell r="I1024">
            <v>28432</v>
          </cell>
          <cell r="J1024">
            <v>28800</v>
          </cell>
          <cell r="K1024">
            <v>29026</v>
          </cell>
          <cell r="L1024">
            <v>29636</v>
          </cell>
          <cell r="M1024">
            <v>29820</v>
          </cell>
          <cell r="N1024">
            <v>29800</v>
          </cell>
          <cell r="O1024">
            <v>29984</v>
          </cell>
          <cell r="P1024">
            <v>29992</v>
          </cell>
          <cell r="Q1024">
            <v>30109</v>
          </cell>
          <cell r="R1024">
            <v>30000</v>
          </cell>
          <cell r="S1024">
            <v>30367</v>
          </cell>
        </row>
        <row r="1025">
          <cell r="H1025" t="str">
            <v>.Bracken County, Kentucky</v>
          </cell>
          <cell r="I1025">
            <v>8488</v>
          </cell>
          <cell r="J1025">
            <v>8512</v>
          </cell>
          <cell r="K1025">
            <v>8464</v>
          </cell>
          <cell r="L1025">
            <v>8425</v>
          </cell>
          <cell r="M1025">
            <v>8362</v>
          </cell>
          <cell r="N1025">
            <v>8292</v>
          </cell>
          <cell r="O1025">
            <v>8366</v>
          </cell>
          <cell r="P1025">
            <v>8284</v>
          </cell>
          <cell r="Q1025">
            <v>8273</v>
          </cell>
          <cell r="R1025">
            <v>8330</v>
          </cell>
          <cell r="S1025">
            <v>8286</v>
          </cell>
        </row>
        <row r="1026">
          <cell r="H1026" t="str">
            <v>.Breathitt County, Kentucky</v>
          </cell>
          <cell r="I1026">
            <v>13878</v>
          </cell>
          <cell r="J1026">
            <v>13786</v>
          </cell>
          <cell r="K1026">
            <v>13608</v>
          </cell>
          <cell r="L1026">
            <v>13525</v>
          </cell>
          <cell r="M1026">
            <v>13361</v>
          </cell>
          <cell r="N1026">
            <v>13358</v>
          </cell>
          <cell r="O1026">
            <v>13164</v>
          </cell>
          <cell r="P1026">
            <v>12922</v>
          </cell>
          <cell r="Q1026">
            <v>12762</v>
          </cell>
          <cell r="R1026">
            <v>12612</v>
          </cell>
          <cell r="S1026">
            <v>12550</v>
          </cell>
        </row>
        <row r="1027">
          <cell r="H1027" t="str">
            <v>.Breckinridge County, Kentucky</v>
          </cell>
          <cell r="I1027">
            <v>20059</v>
          </cell>
          <cell r="J1027">
            <v>20276</v>
          </cell>
          <cell r="K1027">
            <v>20079</v>
          </cell>
          <cell r="L1027">
            <v>20049</v>
          </cell>
          <cell r="M1027">
            <v>19893</v>
          </cell>
          <cell r="N1027">
            <v>19987</v>
          </cell>
          <cell r="O1027">
            <v>19988</v>
          </cell>
          <cell r="P1027">
            <v>20131</v>
          </cell>
          <cell r="Q1027">
            <v>20286</v>
          </cell>
          <cell r="R1027">
            <v>20471</v>
          </cell>
          <cell r="S1027">
            <v>20537</v>
          </cell>
        </row>
        <row r="1028">
          <cell r="H1028" t="str">
            <v>.Bullitt County, Kentucky</v>
          </cell>
          <cell r="I1028">
            <v>74319</v>
          </cell>
          <cell r="J1028">
            <v>75192</v>
          </cell>
          <cell r="K1028">
            <v>75906</v>
          </cell>
          <cell r="L1028">
            <v>76886</v>
          </cell>
          <cell r="M1028">
            <v>78039</v>
          </cell>
          <cell r="N1028">
            <v>78698</v>
          </cell>
          <cell r="O1028">
            <v>79273</v>
          </cell>
          <cell r="P1028">
            <v>80309</v>
          </cell>
          <cell r="Q1028">
            <v>81040</v>
          </cell>
          <cell r="R1028">
            <v>81803</v>
          </cell>
          <cell r="S1028">
            <v>82182</v>
          </cell>
        </row>
        <row r="1029">
          <cell r="H1029" t="str">
            <v>.Butler County, Kentucky</v>
          </cell>
          <cell r="I1029">
            <v>12690</v>
          </cell>
          <cell r="J1029">
            <v>12727</v>
          </cell>
          <cell r="K1029">
            <v>12745</v>
          </cell>
          <cell r="L1029">
            <v>12714</v>
          </cell>
          <cell r="M1029">
            <v>12745</v>
          </cell>
          <cell r="N1029">
            <v>12742</v>
          </cell>
          <cell r="O1029">
            <v>12691</v>
          </cell>
          <cell r="P1029">
            <v>12792</v>
          </cell>
          <cell r="Q1029">
            <v>12731</v>
          </cell>
          <cell r="R1029">
            <v>12861</v>
          </cell>
          <cell r="S1029">
            <v>12703</v>
          </cell>
        </row>
        <row r="1030">
          <cell r="H1030" t="str">
            <v>.Caldwell County, Kentucky</v>
          </cell>
          <cell r="I1030">
            <v>12984</v>
          </cell>
          <cell r="J1030">
            <v>13026</v>
          </cell>
          <cell r="K1030">
            <v>12988</v>
          </cell>
          <cell r="L1030">
            <v>12882</v>
          </cell>
          <cell r="M1030">
            <v>12844</v>
          </cell>
          <cell r="N1030">
            <v>12744</v>
          </cell>
          <cell r="O1030">
            <v>12635</v>
          </cell>
          <cell r="P1030">
            <v>12660</v>
          </cell>
          <cell r="Q1030">
            <v>12684</v>
          </cell>
          <cell r="R1030">
            <v>12731</v>
          </cell>
          <cell r="S1030">
            <v>12687</v>
          </cell>
        </row>
        <row r="1031">
          <cell r="H1031" t="str">
            <v>.Calloway County, Kentucky</v>
          </cell>
          <cell r="I1031">
            <v>37191</v>
          </cell>
          <cell r="J1031">
            <v>37680</v>
          </cell>
          <cell r="K1031">
            <v>38065</v>
          </cell>
          <cell r="L1031">
            <v>38449</v>
          </cell>
          <cell r="M1031">
            <v>38482</v>
          </cell>
          <cell r="N1031">
            <v>38695</v>
          </cell>
          <cell r="O1031">
            <v>38760</v>
          </cell>
          <cell r="P1031">
            <v>38841</v>
          </cell>
          <cell r="Q1031">
            <v>38982</v>
          </cell>
          <cell r="R1031">
            <v>39073</v>
          </cell>
          <cell r="S1031">
            <v>39300</v>
          </cell>
        </row>
        <row r="1032">
          <cell r="H1032" t="str">
            <v>.Campbell County, Kentucky</v>
          </cell>
          <cell r="I1032">
            <v>90336</v>
          </cell>
          <cell r="J1032">
            <v>91631</v>
          </cell>
          <cell r="K1032">
            <v>91659</v>
          </cell>
          <cell r="L1032">
            <v>91862</v>
          </cell>
          <cell r="M1032">
            <v>92403</v>
          </cell>
          <cell r="N1032">
            <v>92612</v>
          </cell>
          <cell r="O1032">
            <v>92821</v>
          </cell>
          <cell r="P1032">
            <v>93366</v>
          </cell>
          <cell r="Q1032">
            <v>93990</v>
          </cell>
          <cell r="R1032">
            <v>93841</v>
          </cell>
          <cell r="S1032">
            <v>94020</v>
          </cell>
        </row>
        <row r="1033">
          <cell r="H1033" t="str">
            <v>.Carlisle County, Kentucky</v>
          </cell>
          <cell r="I1033">
            <v>5104</v>
          </cell>
          <cell r="J1033">
            <v>5034</v>
          </cell>
          <cell r="K1033">
            <v>5028</v>
          </cell>
          <cell r="L1033">
            <v>4959</v>
          </cell>
          <cell r="M1033">
            <v>4959</v>
          </cell>
          <cell r="N1033">
            <v>4849</v>
          </cell>
          <cell r="O1033">
            <v>4782</v>
          </cell>
          <cell r="P1033">
            <v>4785</v>
          </cell>
          <cell r="Q1033">
            <v>4711</v>
          </cell>
          <cell r="R1033">
            <v>4721</v>
          </cell>
          <cell r="S1033">
            <v>4692</v>
          </cell>
        </row>
        <row r="1034">
          <cell r="H1034" t="str">
            <v>.Carroll County, Kentucky</v>
          </cell>
          <cell r="I1034">
            <v>10811</v>
          </cell>
          <cell r="J1034">
            <v>10994</v>
          </cell>
          <cell r="K1034">
            <v>10877</v>
          </cell>
          <cell r="L1034">
            <v>10844</v>
          </cell>
          <cell r="M1034">
            <v>10747</v>
          </cell>
          <cell r="N1034">
            <v>10693</v>
          </cell>
          <cell r="O1034">
            <v>10635</v>
          </cell>
          <cell r="P1034">
            <v>10720</v>
          </cell>
          <cell r="Q1034">
            <v>10711</v>
          </cell>
          <cell r="R1034">
            <v>10658</v>
          </cell>
          <cell r="S1034">
            <v>10730</v>
          </cell>
        </row>
        <row r="1035">
          <cell r="H1035" t="str">
            <v>.Carter County, Kentucky</v>
          </cell>
          <cell r="I1035">
            <v>27720</v>
          </cell>
          <cell r="J1035">
            <v>27621</v>
          </cell>
          <cell r="K1035">
            <v>27633</v>
          </cell>
          <cell r="L1035">
            <v>27599</v>
          </cell>
          <cell r="M1035">
            <v>27517</v>
          </cell>
          <cell r="N1035">
            <v>27443</v>
          </cell>
          <cell r="O1035">
            <v>27313</v>
          </cell>
          <cell r="P1035">
            <v>27216</v>
          </cell>
          <cell r="Q1035">
            <v>27042</v>
          </cell>
          <cell r="R1035">
            <v>26766</v>
          </cell>
          <cell r="S1035">
            <v>26542</v>
          </cell>
        </row>
        <row r="1036">
          <cell r="H1036" t="str">
            <v>.Casey County, Kentucky</v>
          </cell>
          <cell r="I1036">
            <v>15955</v>
          </cell>
          <cell r="J1036">
            <v>15916</v>
          </cell>
          <cell r="K1036">
            <v>16029</v>
          </cell>
          <cell r="L1036">
            <v>16017</v>
          </cell>
          <cell r="M1036">
            <v>15790</v>
          </cell>
          <cell r="N1036">
            <v>15756</v>
          </cell>
          <cell r="O1036">
            <v>15785</v>
          </cell>
          <cell r="P1036">
            <v>15836</v>
          </cell>
          <cell r="Q1036">
            <v>15950</v>
          </cell>
          <cell r="R1036">
            <v>16204</v>
          </cell>
          <cell r="S1036">
            <v>16066</v>
          </cell>
        </row>
        <row r="1037">
          <cell r="H1037" t="str">
            <v>.Christian County, Kentucky</v>
          </cell>
          <cell r="I1037">
            <v>73955</v>
          </cell>
          <cell r="J1037">
            <v>73516</v>
          </cell>
          <cell r="K1037">
            <v>74975</v>
          </cell>
          <cell r="L1037">
            <v>73726</v>
          </cell>
          <cell r="M1037">
            <v>73432</v>
          </cell>
          <cell r="N1037">
            <v>73243</v>
          </cell>
          <cell r="O1037">
            <v>71966</v>
          </cell>
          <cell r="P1037">
            <v>71293</v>
          </cell>
          <cell r="Q1037">
            <v>71036</v>
          </cell>
          <cell r="R1037">
            <v>71577</v>
          </cell>
          <cell r="S1037">
            <v>71478</v>
          </cell>
        </row>
        <row r="1038">
          <cell r="H1038" t="str">
            <v>.Clark County, Kentucky</v>
          </cell>
          <cell r="I1038">
            <v>35613</v>
          </cell>
          <cell r="J1038">
            <v>35438</v>
          </cell>
          <cell r="K1038">
            <v>35694</v>
          </cell>
          <cell r="L1038">
            <v>35566</v>
          </cell>
          <cell r="M1038">
            <v>35643</v>
          </cell>
          <cell r="N1038">
            <v>35685</v>
          </cell>
          <cell r="O1038">
            <v>35869</v>
          </cell>
          <cell r="P1038">
            <v>35941</v>
          </cell>
          <cell r="Q1038">
            <v>36209</v>
          </cell>
          <cell r="R1038">
            <v>36280</v>
          </cell>
          <cell r="S1038">
            <v>36463</v>
          </cell>
        </row>
        <row r="1039">
          <cell r="H1039" t="str">
            <v>.Clay County, Kentucky</v>
          </cell>
          <cell r="I1039">
            <v>21730</v>
          </cell>
          <cell r="J1039">
            <v>21602</v>
          </cell>
          <cell r="K1039">
            <v>21530</v>
          </cell>
          <cell r="L1039">
            <v>21199</v>
          </cell>
          <cell r="M1039">
            <v>21093</v>
          </cell>
          <cell r="N1039">
            <v>20986</v>
          </cell>
          <cell r="O1039">
            <v>20627</v>
          </cell>
          <cell r="P1039">
            <v>20264</v>
          </cell>
          <cell r="Q1039">
            <v>20116</v>
          </cell>
          <cell r="R1039">
            <v>19912</v>
          </cell>
          <cell r="S1039">
            <v>19631</v>
          </cell>
        </row>
        <row r="1040">
          <cell r="H1040" t="str">
            <v>.Clinton County, Kentucky</v>
          </cell>
          <cell r="I1040">
            <v>10272</v>
          </cell>
          <cell r="J1040">
            <v>10170</v>
          </cell>
          <cell r="K1040">
            <v>10282</v>
          </cell>
          <cell r="L1040">
            <v>10188</v>
          </cell>
          <cell r="M1040">
            <v>10218</v>
          </cell>
          <cell r="N1040">
            <v>10197</v>
          </cell>
          <cell r="O1040">
            <v>10209</v>
          </cell>
          <cell r="P1040">
            <v>10214</v>
          </cell>
          <cell r="Q1040">
            <v>10142</v>
          </cell>
          <cell r="R1040">
            <v>10200</v>
          </cell>
          <cell r="S1040">
            <v>10110</v>
          </cell>
        </row>
        <row r="1041">
          <cell r="H1041" t="str">
            <v>.Crittenden County, Kentucky</v>
          </cell>
          <cell r="I1041">
            <v>9315</v>
          </cell>
          <cell r="J1041">
            <v>9249</v>
          </cell>
          <cell r="K1041">
            <v>9222</v>
          </cell>
          <cell r="L1041">
            <v>9180</v>
          </cell>
          <cell r="M1041">
            <v>9180</v>
          </cell>
          <cell r="N1041">
            <v>9174</v>
          </cell>
          <cell r="O1041">
            <v>9133</v>
          </cell>
          <cell r="P1041">
            <v>9011</v>
          </cell>
          <cell r="Q1041">
            <v>8900</v>
          </cell>
          <cell r="R1041">
            <v>8807</v>
          </cell>
          <cell r="S1041">
            <v>8847</v>
          </cell>
        </row>
        <row r="1042">
          <cell r="H1042" t="str">
            <v>.Cumberland County, Kentucky</v>
          </cell>
          <cell r="I1042">
            <v>6856</v>
          </cell>
          <cell r="J1042">
            <v>6865</v>
          </cell>
          <cell r="K1042">
            <v>6849</v>
          </cell>
          <cell r="L1042">
            <v>6785</v>
          </cell>
          <cell r="M1042">
            <v>6717</v>
          </cell>
          <cell r="N1042">
            <v>6731</v>
          </cell>
          <cell r="O1042">
            <v>6739</v>
          </cell>
          <cell r="P1042">
            <v>6706</v>
          </cell>
          <cell r="Q1042">
            <v>6704</v>
          </cell>
          <cell r="R1042">
            <v>6626</v>
          </cell>
          <cell r="S1042">
            <v>6523</v>
          </cell>
        </row>
        <row r="1043">
          <cell r="H1043" t="str">
            <v>.Daviess County, Kentucky</v>
          </cell>
          <cell r="I1043">
            <v>96656</v>
          </cell>
          <cell r="J1043">
            <v>97185</v>
          </cell>
          <cell r="K1043">
            <v>97871</v>
          </cell>
          <cell r="L1043">
            <v>98334</v>
          </cell>
          <cell r="M1043">
            <v>98488</v>
          </cell>
          <cell r="N1043">
            <v>99548</v>
          </cell>
          <cell r="O1043">
            <v>100080</v>
          </cell>
          <cell r="P1043">
            <v>100508</v>
          </cell>
          <cell r="Q1043">
            <v>100885</v>
          </cell>
          <cell r="R1043">
            <v>101555</v>
          </cell>
          <cell r="S1043">
            <v>101978</v>
          </cell>
        </row>
        <row r="1044">
          <cell r="H1044" t="str">
            <v>.Edmonson County, Kentucky</v>
          </cell>
          <cell r="I1044">
            <v>12161</v>
          </cell>
          <cell r="J1044">
            <v>12244</v>
          </cell>
          <cell r="K1044">
            <v>12106</v>
          </cell>
          <cell r="L1044">
            <v>12075</v>
          </cell>
          <cell r="M1044">
            <v>12022</v>
          </cell>
          <cell r="N1044">
            <v>12009</v>
          </cell>
          <cell r="O1044">
            <v>12097</v>
          </cell>
          <cell r="P1044">
            <v>12248</v>
          </cell>
          <cell r="Q1044">
            <v>12247</v>
          </cell>
          <cell r="R1044">
            <v>12149</v>
          </cell>
          <cell r="S1044">
            <v>12235</v>
          </cell>
        </row>
        <row r="1045">
          <cell r="H1045" t="str">
            <v>.Elliott County, Kentucky</v>
          </cell>
          <cell r="I1045">
            <v>7852</v>
          </cell>
          <cell r="J1045">
            <v>7782</v>
          </cell>
          <cell r="K1045">
            <v>7633</v>
          </cell>
          <cell r="L1045">
            <v>7550</v>
          </cell>
          <cell r="M1045">
            <v>7531</v>
          </cell>
          <cell r="N1045">
            <v>7546</v>
          </cell>
          <cell r="O1045">
            <v>7487</v>
          </cell>
          <cell r="P1045">
            <v>7490</v>
          </cell>
          <cell r="Q1045">
            <v>7469</v>
          </cell>
          <cell r="R1045">
            <v>7485</v>
          </cell>
          <cell r="S1045">
            <v>7372</v>
          </cell>
        </row>
        <row r="1046">
          <cell r="H1046" t="str">
            <v>.Estill County, Kentucky</v>
          </cell>
          <cell r="I1046">
            <v>14672</v>
          </cell>
          <cell r="J1046">
            <v>14662</v>
          </cell>
          <cell r="K1046">
            <v>14512</v>
          </cell>
          <cell r="L1046">
            <v>14492</v>
          </cell>
          <cell r="M1046">
            <v>14451</v>
          </cell>
          <cell r="N1046">
            <v>14381</v>
          </cell>
          <cell r="O1046">
            <v>14332</v>
          </cell>
          <cell r="P1046">
            <v>14186</v>
          </cell>
          <cell r="Q1046">
            <v>14164</v>
          </cell>
          <cell r="R1046">
            <v>14143</v>
          </cell>
          <cell r="S1046">
            <v>14109</v>
          </cell>
        </row>
        <row r="1047">
          <cell r="H1047" t="str">
            <v>.Fayette County, Kentucky</v>
          </cell>
          <cell r="I1047">
            <v>295803</v>
          </cell>
          <cell r="J1047">
            <v>301766</v>
          </cell>
          <cell r="K1047">
            <v>306062</v>
          </cell>
          <cell r="L1047">
            <v>310025</v>
          </cell>
          <cell r="M1047">
            <v>311992</v>
          </cell>
          <cell r="N1047">
            <v>316079</v>
          </cell>
          <cell r="O1047">
            <v>318190</v>
          </cell>
          <cell r="P1047">
            <v>321554</v>
          </cell>
          <cell r="Q1047">
            <v>322597</v>
          </cell>
          <cell r="R1047">
            <v>323922</v>
          </cell>
          <cell r="S1047">
            <v>324735</v>
          </cell>
        </row>
        <row r="1048">
          <cell r="H1048" t="str">
            <v>.Fleming County, Kentucky</v>
          </cell>
          <cell r="I1048">
            <v>14348</v>
          </cell>
          <cell r="J1048">
            <v>14483</v>
          </cell>
          <cell r="K1048">
            <v>14527</v>
          </cell>
          <cell r="L1048">
            <v>14540</v>
          </cell>
          <cell r="M1048">
            <v>14476</v>
          </cell>
          <cell r="N1048">
            <v>14576</v>
          </cell>
          <cell r="O1048">
            <v>14489</v>
          </cell>
          <cell r="P1048">
            <v>14439</v>
          </cell>
          <cell r="Q1048">
            <v>14490</v>
          </cell>
          <cell r="R1048">
            <v>14574</v>
          </cell>
          <cell r="S1048">
            <v>14603</v>
          </cell>
        </row>
        <row r="1049">
          <cell r="H1049" t="str">
            <v>.Floyd County, Kentucky</v>
          </cell>
          <cell r="I1049">
            <v>39451</v>
          </cell>
          <cell r="J1049">
            <v>39760</v>
          </cell>
          <cell r="K1049">
            <v>39142</v>
          </cell>
          <cell r="L1049">
            <v>38487</v>
          </cell>
          <cell r="M1049">
            <v>38012</v>
          </cell>
          <cell r="N1049">
            <v>37545</v>
          </cell>
          <cell r="O1049">
            <v>37002</v>
          </cell>
          <cell r="P1049">
            <v>36301</v>
          </cell>
          <cell r="Q1049">
            <v>35861</v>
          </cell>
          <cell r="R1049">
            <v>35515</v>
          </cell>
          <cell r="S1049">
            <v>34974</v>
          </cell>
        </row>
        <row r="1050">
          <cell r="H1050" t="str">
            <v>.Franklin County, Kentucky</v>
          </cell>
          <cell r="I1050">
            <v>49285</v>
          </cell>
          <cell r="J1050">
            <v>49312</v>
          </cell>
          <cell r="K1050">
            <v>49455</v>
          </cell>
          <cell r="L1050">
            <v>49482</v>
          </cell>
          <cell r="M1050">
            <v>49738</v>
          </cell>
          <cell r="N1050">
            <v>50090</v>
          </cell>
          <cell r="O1050">
            <v>50344</v>
          </cell>
          <cell r="P1050">
            <v>50564</v>
          </cell>
          <cell r="Q1050">
            <v>50807</v>
          </cell>
          <cell r="R1050">
            <v>50887</v>
          </cell>
          <cell r="S1050">
            <v>51118</v>
          </cell>
        </row>
        <row r="1051">
          <cell r="H1051" t="str">
            <v>.Fulton County, Kentucky</v>
          </cell>
          <cell r="I1051">
            <v>6813</v>
          </cell>
          <cell r="J1051">
            <v>6739</v>
          </cell>
          <cell r="K1051">
            <v>6557</v>
          </cell>
          <cell r="L1051">
            <v>6381</v>
          </cell>
          <cell r="M1051">
            <v>6259</v>
          </cell>
          <cell r="N1051">
            <v>6259</v>
          </cell>
          <cell r="O1051">
            <v>6181</v>
          </cell>
          <cell r="P1051">
            <v>6151</v>
          </cell>
          <cell r="Q1051">
            <v>6049</v>
          </cell>
          <cell r="R1051">
            <v>5989</v>
          </cell>
          <cell r="S1051">
            <v>5952</v>
          </cell>
        </row>
        <row r="1052">
          <cell r="H1052" t="str">
            <v>.Gallatin County, Kentucky</v>
          </cell>
          <cell r="I1052">
            <v>8589</v>
          </cell>
          <cell r="J1052">
            <v>8617</v>
          </cell>
          <cell r="K1052">
            <v>8551</v>
          </cell>
          <cell r="L1052">
            <v>8577</v>
          </cell>
          <cell r="M1052">
            <v>8632</v>
          </cell>
          <cell r="N1052">
            <v>8610</v>
          </cell>
          <cell r="O1052">
            <v>8725</v>
          </cell>
          <cell r="P1052">
            <v>8716</v>
          </cell>
          <cell r="Q1052">
            <v>8739</v>
          </cell>
          <cell r="R1052">
            <v>8842</v>
          </cell>
          <cell r="S1052">
            <v>8779</v>
          </cell>
        </row>
        <row r="1053">
          <cell r="H1053" t="str">
            <v>.Garrard County, Kentucky</v>
          </cell>
          <cell r="I1053">
            <v>16912</v>
          </cell>
          <cell r="J1053">
            <v>16869</v>
          </cell>
          <cell r="K1053">
            <v>17008</v>
          </cell>
          <cell r="L1053">
            <v>16995</v>
          </cell>
          <cell r="M1053">
            <v>16975</v>
          </cell>
          <cell r="N1053">
            <v>17212</v>
          </cell>
          <cell r="O1053">
            <v>17388</v>
          </cell>
          <cell r="P1053">
            <v>17452</v>
          </cell>
          <cell r="Q1053">
            <v>17528</v>
          </cell>
          <cell r="R1053">
            <v>17684</v>
          </cell>
          <cell r="S1053">
            <v>17719</v>
          </cell>
        </row>
        <row r="1054">
          <cell r="H1054" t="str">
            <v>.Grant County, Kentucky</v>
          </cell>
          <cell r="I1054">
            <v>24662</v>
          </cell>
          <cell r="J1054">
            <v>24771</v>
          </cell>
          <cell r="K1054">
            <v>24522</v>
          </cell>
          <cell r="L1054">
            <v>24567</v>
          </cell>
          <cell r="M1054">
            <v>24832</v>
          </cell>
          <cell r="N1054">
            <v>24746</v>
          </cell>
          <cell r="O1054">
            <v>24915</v>
          </cell>
          <cell r="P1054">
            <v>24998</v>
          </cell>
          <cell r="Q1054">
            <v>25114</v>
          </cell>
          <cell r="R1054">
            <v>25120</v>
          </cell>
          <cell r="S1054">
            <v>25387</v>
          </cell>
        </row>
        <row r="1055">
          <cell r="H1055" t="str">
            <v>.Graves County, Kentucky</v>
          </cell>
          <cell r="I1055">
            <v>37121</v>
          </cell>
          <cell r="J1055">
            <v>37608</v>
          </cell>
          <cell r="K1055">
            <v>37566</v>
          </cell>
          <cell r="L1055">
            <v>37408</v>
          </cell>
          <cell r="M1055">
            <v>37584</v>
          </cell>
          <cell r="N1055">
            <v>37249</v>
          </cell>
          <cell r="O1055">
            <v>37217</v>
          </cell>
          <cell r="P1055">
            <v>37160</v>
          </cell>
          <cell r="Q1055">
            <v>37260</v>
          </cell>
          <cell r="R1055">
            <v>37170</v>
          </cell>
          <cell r="S1055">
            <v>36818</v>
          </cell>
        </row>
        <row r="1056">
          <cell r="H1056" t="str">
            <v>.Grayson County, Kentucky</v>
          </cell>
          <cell r="I1056">
            <v>25746</v>
          </cell>
          <cell r="J1056">
            <v>25754</v>
          </cell>
          <cell r="K1056">
            <v>25797</v>
          </cell>
          <cell r="L1056">
            <v>25954</v>
          </cell>
          <cell r="M1056">
            <v>26071</v>
          </cell>
          <cell r="N1056">
            <v>26143</v>
          </cell>
          <cell r="O1056">
            <v>26105</v>
          </cell>
          <cell r="P1056">
            <v>26281</v>
          </cell>
          <cell r="Q1056">
            <v>26265</v>
          </cell>
          <cell r="R1056">
            <v>26435</v>
          </cell>
          <cell r="S1056">
            <v>26480</v>
          </cell>
        </row>
        <row r="1057">
          <cell r="H1057" t="str">
            <v>.Green County, Kentucky</v>
          </cell>
          <cell r="I1057">
            <v>11258</v>
          </cell>
          <cell r="J1057">
            <v>11218</v>
          </cell>
          <cell r="K1057">
            <v>11304</v>
          </cell>
          <cell r="L1057">
            <v>11181</v>
          </cell>
          <cell r="M1057">
            <v>11043</v>
          </cell>
          <cell r="N1057">
            <v>10976</v>
          </cell>
          <cell r="O1057">
            <v>10991</v>
          </cell>
          <cell r="P1057">
            <v>11060</v>
          </cell>
          <cell r="Q1057">
            <v>11007</v>
          </cell>
          <cell r="R1057">
            <v>10949</v>
          </cell>
          <cell r="S1057">
            <v>10995</v>
          </cell>
        </row>
        <row r="1058">
          <cell r="H1058" t="str">
            <v>.Greenup County, Kentucky</v>
          </cell>
          <cell r="I1058">
            <v>36910</v>
          </cell>
          <cell r="J1058">
            <v>36848</v>
          </cell>
          <cell r="K1058">
            <v>36698</v>
          </cell>
          <cell r="L1058">
            <v>36505</v>
          </cell>
          <cell r="M1058">
            <v>36326</v>
          </cell>
          <cell r="N1058">
            <v>36030</v>
          </cell>
          <cell r="O1058">
            <v>35852</v>
          </cell>
          <cell r="P1058">
            <v>35542</v>
          </cell>
          <cell r="Q1058">
            <v>35371</v>
          </cell>
          <cell r="R1058">
            <v>35164</v>
          </cell>
          <cell r="S1058">
            <v>34865</v>
          </cell>
        </row>
        <row r="1059">
          <cell r="H1059" t="str">
            <v>.Hancock County, Kentucky</v>
          </cell>
          <cell r="I1059">
            <v>8565</v>
          </cell>
          <cell r="J1059">
            <v>8590</v>
          </cell>
          <cell r="K1059">
            <v>8645</v>
          </cell>
          <cell r="L1059">
            <v>8631</v>
          </cell>
          <cell r="M1059">
            <v>8687</v>
          </cell>
          <cell r="N1059">
            <v>8648</v>
          </cell>
          <cell r="O1059">
            <v>8743</v>
          </cell>
          <cell r="P1059">
            <v>8786</v>
          </cell>
          <cell r="Q1059">
            <v>8751</v>
          </cell>
          <cell r="R1059">
            <v>8716</v>
          </cell>
          <cell r="S1059">
            <v>8742</v>
          </cell>
        </row>
        <row r="1060">
          <cell r="H1060" t="str">
            <v>.Hardin County, Kentucky</v>
          </cell>
          <cell r="I1060">
            <v>105543</v>
          </cell>
          <cell r="J1060">
            <v>107542</v>
          </cell>
          <cell r="K1060">
            <v>108280</v>
          </cell>
          <cell r="L1060">
            <v>109072</v>
          </cell>
          <cell r="M1060">
            <v>108612</v>
          </cell>
          <cell r="N1060">
            <v>106415</v>
          </cell>
          <cell r="O1060">
            <v>107106</v>
          </cell>
          <cell r="P1060">
            <v>108314</v>
          </cell>
          <cell r="Q1060">
            <v>110435</v>
          </cell>
          <cell r="R1060">
            <v>110970</v>
          </cell>
          <cell r="S1060">
            <v>111309</v>
          </cell>
        </row>
        <row r="1061">
          <cell r="H1061" t="str">
            <v>.Harlan County, Kentucky</v>
          </cell>
          <cell r="I1061">
            <v>29278</v>
          </cell>
          <cell r="J1061">
            <v>29129</v>
          </cell>
          <cell r="K1061">
            <v>28686</v>
          </cell>
          <cell r="L1061">
            <v>28494</v>
          </cell>
          <cell r="M1061">
            <v>28018</v>
          </cell>
          <cell r="N1061">
            <v>27509</v>
          </cell>
          <cell r="O1061">
            <v>26986</v>
          </cell>
          <cell r="P1061">
            <v>26687</v>
          </cell>
          <cell r="Q1061">
            <v>26338</v>
          </cell>
          <cell r="R1061">
            <v>25960</v>
          </cell>
          <cell r="S1061">
            <v>25566</v>
          </cell>
        </row>
        <row r="1062">
          <cell r="H1062" t="str">
            <v>.Harrison County, Kentucky</v>
          </cell>
          <cell r="I1062">
            <v>18846</v>
          </cell>
          <cell r="J1062">
            <v>18680</v>
          </cell>
          <cell r="K1062">
            <v>18612</v>
          </cell>
          <cell r="L1062">
            <v>18564</v>
          </cell>
          <cell r="M1062">
            <v>18632</v>
          </cell>
          <cell r="N1062">
            <v>18642</v>
          </cell>
          <cell r="O1062">
            <v>18590</v>
          </cell>
          <cell r="P1062">
            <v>18737</v>
          </cell>
          <cell r="Q1062">
            <v>18730</v>
          </cell>
          <cell r="R1062">
            <v>18838</v>
          </cell>
          <cell r="S1062">
            <v>18920</v>
          </cell>
        </row>
        <row r="1063">
          <cell r="H1063" t="str">
            <v>.Hart County, Kentucky</v>
          </cell>
          <cell r="I1063">
            <v>18199</v>
          </cell>
          <cell r="J1063">
            <v>18286</v>
          </cell>
          <cell r="K1063">
            <v>18399</v>
          </cell>
          <cell r="L1063">
            <v>18462</v>
          </cell>
          <cell r="M1063">
            <v>18508</v>
          </cell>
          <cell r="N1063">
            <v>18415</v>
          </cell>
          <cell r="O1063">
            <v>18531</v>
          </cell>
          <cell r="P1063">
            <v>18737</v>
          </cell>
          <cell r="Q1063">
            <v>18868</v>
          </cell>
          <cell r="R1063">
            <v>19014</v>
          </cell>
          <cell r="S1063">
            <v>19013</v>
          </cell>
        </row>
        <row r="1064">
          <cell r="H1064" t="str">
            <v>.Henderson County, Kentucky</v>
          </cell>
          <cell r="I1064">
            <v>46250</v>
          </cell>
          <cell r="J1064">
            <v>46345</v>
          </cell>
          <cell r="K1064">
            <v>46436</v>
          </cell>
          <cell r="L1064">
            <v>46362</v>
          </cell>
          <cell r="M1064">
            <v>46396</v>
          </cell>
          <cell r="N1064">
            <v>46376</v>
          </cell>
          <cell r="O1064">
            <v>46254</v>
          </cell>
          <cell r="P1064">
            <v>45915</v>
          </cell>
          <cell r="Q1064">
            <v>45566</v>
          </cell>
          <cell r="R1064">
            <v>45276</v>
          </cell>
          <cell r="S1064">
            <v>44740</v>
          </cell>
        </row>
        <row r="1065">
          <cell r="H1065" t="str">
            <v>.Henry County, Kentucky</v>
          </cell>
          <cell r="I1065">
            <v>15416</v>
          </cell>
          <cell r="J1065">
            <v>15373</v>
          </cell>
          <cell r="K1065">
            <v>15335</v>
          </cell>
          <cell r="L1065">
            <v>15433</v>
          </cell>
          <cell r="M1065">
            <v>15550</v>
          </cell>
          <cell r="N1065">
            <v>15563</v>
          </cell>
          <cell r="O1065">
            <v>15837</v>
          </cell>
          <cell r="P1065">
            <v>15979</v>
          </cell>
          <cell r="Q1065">
            <v>16049</v>
          </cell>
          <cell r="R1065">
            <v>16063</v>
          </cell>
          <cell r="S1065">
            <v>16067</v>
          </cell>
        </row>
        <row r="1066">
          <cell r="H1066" t="str">
            <v>.Hickman County, Kentucky</v>
          </cell>
          <cell r="I1066">
            <v>4902</v>
          </cell>
          <cell r="J1066">
            <v>4793</v>
          </cell>
          <cell r="K1066">
            <v>4747</v>
          </cell>
          <cell r="L1066">
            <v>4720</v>
          </cell>
          <cell r="M1066">
            <v>4690</v>
          </cell>
          <cell r="N1066">
            <v>4622</v>
          </cell>
          <cell r="O1066">
            <v>4622</v>
          </cell>
          <cell r="P1066">
            <v>4531</v>
          </cell>
          <cell r="Q1066">
            <v>4424</v>
          </cell>
          <cell r="R1066">
            <v>4365</v>
          </cell>
          <cell r="S1066">
            <v>4364</v>
          </cell>
        </row>
        <row r="1067">
          <cell r="H1067" t="str">
            <v>.Hopkins County, Kentucky</v>
          </cell>
          <cell r="I1067">
            <v>46920</v>
          </cell>
          <cell r="J1067">
            <v>46849</v>
          </cell>
          <cell r="K1067">
            <v>46618</v>
          </cell>
          <cell r="L1067">
            <v>46436</v>
          </cell>
          <cell r="M1067">
            <v>46168</v>
          </cell>
          <cell r="N1067">
            <v>46068</v>
          </cell>
          <cell r="O1067">
            <v>45616</v>
          </cell>
          <cell r="P1067">
            <v>45303</v>
          </cell>
          <cell r="Q1067">
            <v>44978</v>
          </cell>
          <cell r="R1067">
            <v>44660</v>
          </cell>
          <cell r="S1067">
            <v>44662</v>
          </cell>
        </row>
        <row r="1068">
          <cell r="H1068" t="str">
            <v>.Jackson County, Kentucky</v>
          </cell>
          <cell r="I1068">
            <v>13494</v>
          </cell>
          <cell r="J1068">
            <v>13380</v>
          </cell>
          <cell r="K1068">
            <v>13303</v>
          </cell>
          <cell r="L1068">
            <v>13385</v>
          </cell>
          <cell r="M1068">
            <v>13304</v>
          </cell>
          <cell r="N1068">
            <v>13321</v>
          </cell>
          <cell r="O1068">
            <v>13351</v>
          </cell>
          <cell r="P1068">
            <v>13418</v>
          </cell>
          <cell r="Q1068">
            <v>13415</v>
          </cell>
          <cell r="R1068">
            <v>13316</v>
          </cell>
          <cell r="S1068">
            <v>13340</v>
          </cell>
        </row>
        <row r="1069">
          <cell r="H1069" t="str">
            <v>.Jefferson County, Kentucky</v>
          </cell>
          <cell r="I1069">
            <v>741096</v>
          </cell>
          <cell r="J1069">
            <v>746458</v>
          </cell>
          <cell r="K1069">
            <v>751802</v>
          </cell>
          <cell r="L1069">
            <v>759427</v>
          </cell>
          <cell r="M1069">
            <v>762038</v>
          </cell>
          <cell r="N1069">
            <v>765322</v>
          </cell>
          <cell r="O1069">
            <v>767770</v>
          </cell>
          <cell r="P1069">
            <v>770383</v>
          </cell>
          <cell r="Q1069">
            <v>768706</v>
          </cell>
          <cell r="R1069">
            <v>767785</v>
          </cell>
          <cell r="S1069">
            <v>767452</v>
          </cell>
        </row>
        <row r="1070">
          <cell r="H1070" t="str">
            <v>.Jessamine County, Kentucky</v>
          </cell>
          <cell r="I1070">
            <v>48586</v>
          </cell>
          <cell r="J1070">
            <v>48892</v>
          </cell>
          <cell r="K1070">
            <v>49469</v>
          </cell>
          <cell r="L1070">
            <v>50124</v>
          </cell>
          <cell r="M1070">
            <v>50877</v>
          </cell>
          <cell r="N1070">
            <v>51822</v>
          </cell>
          <cell r="O1070">
            <v>52259</v>
          </cell>
          <cell r="P1070">
            <v>53274</v>
          </cell>
          <cell r="Q1070">
            <v>53777</v>
          </cell>
          <cell r="R1070">
            <v>54012</v>
          </cell>
          <cell r="S1070">
            <v>54057</v>
          </cell>
        </row>
        <row r="1071">
          <cell r="H1071" t="str">
            <v>.Johnson County, Kentucky</v>
          </cell>
          <cell r="I1071">
            <v>23356</v>
          </cell>
          <cell r="J1071">
            <v>23430</v>
          </cell>
          <cell r="K1071">
            <v>23419</v>
          </cell>
          <cell r="L1071">
            <v>23474</v>
          </cell>
          <cell r="M1071">
            <v>23266</v>
          </cell>
          <cell r="N1071">
            <v>23144</v>
          </cell>
          <cell r="O1071">
            <v>22895</v>
          </cell>
          <cell r="P1071">
            <v>22618</v>
          </cell>
          <cell r="Q1071">
            <v>22432</v>
          </cell>
          <cell r="R1071">
            <v>22188</v>
          </cell>
          <cell r="S1071">
            <v>22002</v>
          </cell>
        </row>
        <row r="1072">
          <cell r="H1072" t="str">
            <v>.Kenton County, Kentucky</v>
          </cell>
          <cell r="I1072">
            <v>159720</v>
          </cell>
          <cell r="J1072">
            <v>160562</v>
          </cell>
          <cell r="K1072">
            <v>161774</v>
          </cell>
          <cell r="L1072">
            <v>163228</v>
          </cell>
          <cell r="M1072">
            <v>163741</v>
          </cell>
          <cell r="N1072">
            <v>164627</v>
          </cell>
          <cell r="O1072">
            <v>165144</v>
          </cell>
          <cell r="P1072">
            <v>165835</v>
          </cell>
          <cell r="Q1072">
            <v>166501</v>
          </cell>
          <cell r="R1072">
            <v>167333</v>
          </cell>
          <cell r="S1072">
            <v>167949</v>
          </cell>
        </row>
        <row r="1073">
          <cell r="H1073" t="str">
            <v>.Knott County, Kentucky</v>
          </cell>
          <cell r="I1073">
            <v>16346</v>
          </cell>
          <cell r="J1073">
            <v>16306</v>
          </cell>
          <cell r="K1073">
            <v>16122</v>
          </cell>
          <cell r="L1073">
            <v>16090</v>
          </cell>
          <cell r="M1073">
            <v>15943</v>
          </cell>
          <cell r="N1073">
            <v>15681</v>
          </cell>
          <cell r="O1073">
            <v>15498</v>
          </cell>
          <cell r="P1073">
            <v>15243</v>
          </cell>
          <cell r="Q1073">
            <v>15090</v>
          </cell>
          <cell r="R1073">
            <v>14861</v>
          </cell>
          <cell r="S1073">
            <v>14512</v>
          </cell>
        </row>
        <row r="1074">
          <cell r="H1074" t="str">
            <v>.Knox County, Kentucky</v>
          </cell>
          <cell r="I1074">
            <v>31883</v>
          </cell>
          <cell r="J1074">
            <v>31875</v>
          </cell>
          <cell r="K1074">
            <v>31493</v>
          </cell>
          <cell r="L1074">
            <v>31637</v>
          </cell>
          <cell r="M1074">
            <v>31542</v>
          </cell>
          <cell r="N1074">
            <v>31467</v>
          </cell>
          <cell r="O1074">
            <v>31481</v>
          </cell>
          <cell r="P1074">
            <v>31461</v>
          </cell>
          <cell r="Q1074">
            <v>31326</v>
          </cell>
          <cell r="R1074">
            <v>31151</v>
          </cell>
          <cell r="S1074">
            <v>31022</v>
          </cell>
        </row>
        <row r="1075">
          <cell r="H1075" t="str">
            <v>.Larue County, Kentucky</v>
          </cell>
          <cell r="I1075">
            <v>14193</v>
          </cell>
          <cell r="J1075">
            <v>14190</v>
          </cell>
          <cell r="K1075">
            <v>14057</v>
          </cell>
          <cell r="L1075">
            <v>14029</v>
          </cell>
          <cell r="M1075">
            <v>14120</v>
          </cell>
          <cell r="N1075">
            <v>14123</v>
          </cell>
          <cell r="O1075">
            <v>14019</v>
          </cell>
          <cell r="P1075">
            <v>14204</v>
          </cell>
          <cell r="Q1075">
            <v>14300</v>
          </cell>
          <cell r="R1075">
            <v>14393</v>
          </cell>
          <cell r="S1075">
            <v>14431</v>
          </cell>
        </row>
        <row r="1076">
          <cell r="H1076" t="str">
            <v>.Laurel County, Kentucky</v>
          </cell>
          <cell r="I1076">
            <v>58849</v>
          </cell>
          <cell r="J1076">
            <v>59364</v>
          </cell>
          <cell r="K1076">
            <v>59542</v>
          </cell>
          <cell r="L1076">
            <v>59714</v>
          </cell>
          <cell r="M1076">
            <v>59913</v>
          </cell>
          <cell r="N1076">
            <v>59937</v>
          </cell>
          <cell r="O1076">
            <v>60080</v>
          </cell>
          <cell r="P1076">
            <v>60343</v>
          </cell>
          <cell r="Q1076">
            <v>60652</v>
          </cell>
          <cell r="R1076">
            <v>60842</v>
          </cell>
          <cell r="S1076">
            <v>61238</v>
          </cell>
        </row>
        <row r="1077">
          <cell r="H1077" t="str">
            <v>.Lawrence County, Kentucky</v>
          </cell>
          <cell r="I1077">
            <v>15860</v>
          </cell>
          <cell r="J1077">
            <v>15931</v>
          </cell>
          <cell r="K1077">
            <v>15881</v>
          </cell>
          <cell r="L1077">
            <v>15893</v>
          </cell>
          <cell r="M1077">
            <v>15873</v>
          </cell>
          <cell r="N1077">
            <v>15861</v>
          </cell>
          <cell r="O1077">
            <v>15843</v>
          </cell>
          <cell r="P1077">
            <v>15757</v>
          </cell>
          <cell r="Q1077">
            <v>15589</v>
          </cell>
          <cell r="R1077">
            <v>15395</v>
          </cell>
          <cell r="S1077">
            <v>15436</v>
          </cell>
        </row>
        <row r="1078">
          <cell r="H1078" t="str">
            <v>.Lee County, Kentucky</v>
          </cell>
          <cell r="I1078">
            <v>7887</v>
          </cell>
          <cell r="J1078">
            <v>7706</v>
          </cell>
          <cell r="K1078">
            <v>7582</v>
          </cell>
          <cell r="L1078">
            <v>7147</v>
          </cell>
          <cell r="M1078">
            <v>7069</v>
          </cell>
          <cell r="N1078">
            <v>7023</v>
          </cell>
          <cell r="O1078">
            <v>6885</v>
          </cell>
          <cell r="P1078">
            <v>6860</v>
          </cell>
          <cell r="Q1078">
            <v>7038</v>
          </cell>
          <cell r="R1078">
            <v>7390</v>
          </cell>
          <cell r="S1078">
            <v>7268</v>
          </cell>
        </row>
        <row r="1079">
          <cell r="H1079" t="str">
            <v>.Leslie County, Kentucky</v>
          </cell>
          <cell r="I1079">
            <v>11310</v>
          </cell>
          <cell r="J1079">
            <v>11241</v>
          </cell>
          <cell r="K1079">
            <v>11147</v>
          </cell>
          <cell r="L1079">
            <v>10995</v>
          </cell>
          <cell r="M1079">
            <v>10841</v>
          </cell>
          <cell r="N1079">
            <v>10655</v>
          </cell>
          <cell r="O1079">
            <v>10431</v>
          </cell>
          <cell r="P1079">
            <v>10323</v>
          </cell>
          <cell r="Q1079">
            <v>10135</v>
          </cell>
          <cell r="R1079">
            <v>9880</v>
          </cell>
          <cell r="S1079">
            <v>9637</v>
          </cell>
        </row>
        <row r="1080">
          <cell r="H1080" t="str">
            <v>.Letcher County, Kentucky</v>
          </cell>
          <cell r="I1080">
            <v>24519</v>
          </cell>
          <cell r="J1080">
            <v>24375</v>
          </cell>
          <cell r="K1080">
            <v>24009</v>
          </cell>
          <cell r="L1080">
            <v>23536</v>
          </cell>
          <cell r="M1080">
            <v>23352</v>
          </cell>
          <cell r="N1080">
            <v>23043</v>
          </cell>
          <cell r="O1080">
            <v>22765</v>
          </cell>
          <cell r="P1080">
            <v>22297</v>
          </cell>
          <cell r="Q1080">
            <v>21847</v>
          </cell>
          <cell r="R1080">
            <v>21560</v>
          </cell>
          <cell r="S1080">
            <v>21213</v>
          </cell>
        </row>
        <row r="1081">
          <cell r="H1081" t="str">
            <v>.Lewis County, Kentucky</v>
          </cell>
          <cell r="I1081">
            <v>13870</v>
          </cell>
          <cell r="J1081">
            <v>13838</v>
          </cell>
          <cell r="K1081">
            <v>13840</v>
          </cell>
          <cell r="L1081">
            <v>13755</v>
          </cell>
          <cell r="M1081">
            <v>13832</v>
          </cell>
          <cell r="N1081">
            <v>13666</v>
          </cell>
          <cell r="O1081">
            <v>13514</v>
          </cell>
          <cell r="P1081">
            <v>13369</v>
          </cell>
          <cell r="Q1081">
            <v>13269</v>
          </cell>
          <cell r="R1081">
            <v>13309</v>
          </cell>
          <cell r="S1081">
            <v>13262</v>
          </cell>
        </row>
        <row r="1082">
          <cell r="H1082" t="str">
            <v>.Lincoln County, Kentucky</v>
          </cell>
          <cell r="I1082">
            <v>24742</v>
          </cell>
          <cell r="J1082">
            <v>24728</v>
          </cell>
          <cell r="K1082">
            <v>24412</v>
          </cell>
          <cell r="L1082">
            <v>24447</v>
          </cell>
          <cell r="M1082">
            <v>24438</v>
          </cell>
          <cell r="N1082">
            <v>24351</v>
          </cell>
          <cell r="O1082">
            <v>24367</v>
          </cell>
          <cell r="P1082">
            <v>24500</v>
          </cell>
          <cell r="Q1082">
            <v>24614</v>
          </cell>
          <cell r="R1082">
            <v>24519</v>
          </cell>
          <cell r="S1082">
            <v>24466</v>
          </cell>
        </row>
        <row r="1083">
          <cell r="H1083" t="str">
            <v>.Livingston County, Kentucky</v>
          </cell>
          <cell r="I1083">
            <v>9519</v>
          </cell>
          <cell r="J1083">
            <v>9504</v>
          </cell>
          <cell r="K1083">
            <v>9438</v>
          </cell>
          <cell r="L1083">
            <v>9333</v>
          </cell>
          <cell r="M1083">
            <v>9330</v>
          </cell>
          <cell r="N1083">
            <v>9290</v>
          </cell>
          <cell r="O1083">
            <v>9199</v>
          </cell>
          <cell r="P1083">
            <v>9249</v>
          </cell>
          <cell r="Q1083">
            <v>9222</v>
          </cell>
          <cell r="R1083">
            <v>9148</v>
          </cell>
          <cell r="S1083">
            <v>9041</v>
          </cell>
        </row>
        <row r="1084">
          <cell r="H1084" t="str">
            <v>.Logan County, Kentucky</v>
          </cell>
          <cell r="I1084">
            <v>26835</v>
          </cell>
          <cell r="J1084">
            <v>26851</v>
          </cell>
          <cell r="K1084">
            <v>26731</v>
          </cell>
          <cell r="L1084">
            <v>26989</v>
          </cell>
          <cell r="M1084">
            <v>26828</v>
          </cell>
          <cell r="N1084">
            <v>26761</v>
          </cell>
          <cell r="O1084">
            <v>26697</v>
          </cell>
          <cell r="P1084">
            <v>27017</v>
          </cell>
          <cell r="Q1084">
            <v>27003</v>
          </cell>
          <cell r="R1084">
            <v>27111</v>
          </cell>
          <cell r="S1084">
            <v>27416</v>
          </cell>
        </row>
        <row r="1085">
          <cell r="H1085" t="str">
            <v>.Lyon County, Kentucky</v>
          </cell>
          <cell r="I1085">
            <v>8314</v>
          </cell>
          <cell r="J1085">
            <v>8435</v>
          </cell>
          <cell r="K1085">
            <v>8446</v>
          </cell>
          <cell r="L1085">
            <v>8454</v>
          </cell>
          <cell r="M1085">
            <v>8413</v>
          </cell>
          <cell r="N1085">
            <v>8478</v>
          </cell>
          <cell r="O1085">
            <v>8248</v>
          </cell>
          <cell r="P1085">
            <v>8293</v>
          </cell>
          <cell r="Q1085">
            <v>8198</v>
          </cell>
          <cell r="R1085">
            <v>8256</v>
          </cell>
          <cell r="S1085">
            <v>8133</v>
          </cell>
        </row>
        <row r="1086">
          <cell r="H1086" t="str">
            <v>.McCracken County, Kentucky</v>
          </cell>
          <cell r="I1086">
            <v>65565</v>
          </cell>
          <cell r="J1086">
            <v>65808</v>
          </cell>
          <cell r="K1086">
            <v>65609</v>
          </cell>
          <cell r="L1086">
            <v>65368</v>
          </cell>
          <cell r="M1086">
            <v>65356</v>
          </cell>
          <cell r="N1086">
            <v>64990</v>
          </cell>
          <cell r="O1086">
            <v>65348</v>
          </cell>
          <cell r="P1086">
            <v>65420</v>
          </cell>
          <cell r="Q1086">
            <v>65391</v>
          </cell>
          <cell r="R1086">
            <v>65622</v>
          </cell>
          <cell r="S1086">
            <v>65644</v>
          </cell>
        </row>
        <row r="1087">
          <cell r="H1087" t="str">
            <v>.McCreary County, Kentucky</v>
          </cell>
          <cell r="I1087">
            <v>18306</v>
          </cell>
          <cell r="J1087">
            <v>18290</v>
          </cell>
          <cell r="K1087">
            <v>18062</v>
          </cell>
          <cell r="L1087">
            <v>17938</v>
          </cell>
          <cell r="M1087">
            <v>17933</v>
          </cell>
          <cell r="N1087">
            <v>17902</v>
          </cell>
          <cell r="O1087">
            <v>17588</v>
          </cell>
          <cell r="P1087">
            <v>17421</v>
          </cell>
          <cell r="Q1087">
            <v>17327</v>
          </cell>
          <cell r="R1087">
            <v>17260</v>
          </cell>
          <cell r="S1087">
            <v>17071</v>
          </cell>
        </row>
        <row r="1088">
          <cell r="H1088" t="str">
            <v>.McLean County, Kentucky</v>
          </cell>
          <cell r="I1088">
            <v>9531</v>
          </cell>
          <cell r="J1088">
            <v>9497</v>
          </cell>
          <cell r="K1088">
            <v>9478</v>
          </cell>
          <cell r="L1088">
            <v>9442</v>
          </cell>
          <cell r="M1088">
            <v>9397</v>
          </cell>
          <cell r="N1088">
            <v>9385</v>
          </cell>
          <cell r="O1088">
            <v>9333</v>
          </cell>
          <cell r="P1088">
            <v>9202</v>
          </cell>
          <cell r="Q1088">
            <v>9237</v>
          </cell>
          <cell r="R1088">
            <v>9162</v>
          </cell>
          <cell r="S1088">
            <v>9075</v>
          </cell>
        </row>
        <row r="1089">
          <cell r="H1089" t="str">
            <v>.Madison County, Kentucky</v>
          </cell>
          <cell r="I1089">
            <v>82916</v>
          </cell>
          <cell r="J1089">
            <v>84787</v>
          </cell>
          <cell r="K1089">
            <v>85418</v>
          </cell>
          <cell r="L1089">
            <v>85969</v>
          </cell>
          <cell r="M1089">
            <v>87125</v>
          </cell>
          <cell r="N1089">
            <v>88274</v>
          </cell>
          <cell r="O1089">
            <v>89653</v>
          </cell>
          <cell r="P1089">
            <v>91259</v>
          </cell>
          <cell r="Q1089">
            <v>92172</v>
          </cell>
          <cell r="R1089">
            <v>93099</v>
          </cell>
          <cell r="S1089">
            <v>94265</v>
          </cell>
        </row>
        <row r="1090">
          <cell r="H1090" t="str">
            <v>.Magoffin County, Kentucky</v>
          </cell>
          <cell r="I1090">
            <v>13333</v>
          </cell>
          <cell r="J1090">
            <v>13222</v>
          </cell>
          <cell r="K1090">
            <v>13066</v>
          </cell>
          <cell r="L1090">
            <v>12945</v>
          </cell>
          <cell r="M1090">
            <v>12986</v>
          </cell>
          <cell r="N1090">
            <v>12791</v>
          </cell>
          <cell r="O1090">
            <v>12673</v>
          </cell>
          <cell r="P1090">
            <v>12525</v>
          </cell>
          <cell r="Q1090">
            <v>12331</v>
          </cell>
          <cell r="R1090">
            <v>12184</v>
          </cell>
          <cell r="S1090">
            <v>12017</v>
          </cell>
        </row>
        <row r="1091">
          <cell r="H1091" t="str">
            <v>.Marion County, Kentucky</v>
          </cell>
          <cell r="I1091">
            <v>19820</v>
          </cell>
          <cell r="J1091">
            <v>20012</v>
          </cell>
          <cell r="K1091">
            <v>19929</v>
          </cell>
          <cell r="L1091">
            <v>19934</v>
          </cell>
          <cell r="M1091">
            <v>19084</v>
          </cell>
          <cell r="N1091">
            <v>19219</v>
          </cell>
          <cell r="O1091">
            <v>19136</v>
          </cell>
          <cell r="P1091">
            <v>19284</v>
          </cell>
          <cell r="Q1091">
            <v>19314</v>
          </cell>
          <cell r="R1091">
            <v>19237</v>
          </cell>
          <cell r="S1091">
            <v>19314</v>
          </cell>
        </row>
        <row r="1092">
          <cell r="H1092" t="str">
            <v>.Marshall County, Kentucky</v>
          </cell>
          <cell r="I1092">
            <v>31448</v>
          </cell>
          <cell r="J1092">
            <v>31264</v>
          </cell>
          <cell r="K1092">
            <v>31264</v>
          </cell>
          <cell r="L1092">
            <v>31218</v>
          </cell>
          <cell r="M1092">
            <v>30997</v>
          </cell>
          <cell r="N1092">
            <v>31068</v>
          </cell>
          <cell r="O1092">
            <v>31277</v>
          </cell>
          <cell r="P1092">
            <v>31324</v>
          </cell>
          <cell r="Q1092">
            <v>31247</v>
          </cell>
          <cell r="R1092">
            <v>31113</v>
          </cell>
          <cell r="S1092">
            <v>31163</v>
          </cell>
        </row>
        <row r="1093">
          <cell r="H1093" t="str">
            <v>.Martin County, Kentucky</v>
          </cell>
          <cell r="I1093">
            <v>12929</v>
          </cell>
          <cell r="J1093">
            <v>12832</v>
          </cell>
          <cell r="K1093">
            <v>12734</v>
          </cell>
          <cell r="L1093">
            <v>12661</v>
          </cell>
          <cell r="M1093">
            <v>12505</v>
          </cell>
          <cell r="N1093">
            <v>12299</v>
          </cell>
          <cell r="O1093">
            <v>11961</v>
          </cell>
          <cell r="P1093">
            <v>11504</v>
          </cell>
          <cell r="Q1093">
            <v>11349</v>
          </cell>
          <cell r="R1093">
            <v>11258</v>
          </cell>
          <cell r="S1093">
            <v>11031</v>
          </cell>
        </row>
        <row r="1094">
          <cell r="H1094" t="str">
            <v>.Mason County, Kentucky</v>
          </cell>
          <cell r="I1094">
            <v>17490</v>
          </cell>
          <cell r="J1094">
            <v>17545</v>
          </cell>
          <cell r="K1094">
            <v>17463</v>
          </cell>
          <cell r="L1094">
            <v>17326</v>
          </cell>
          <cell r="M1094">
            <v>17139</v>
          </cell>
          <cell r="N1094">
            <v>17052</v>
          </cell>
          <cell r="O1094">
            <v>17202</v>
          </cell>
          <cell r="P1094">
            <v>17221</v>
          </cell>
          <cell r="Q1094">
            <v>17105</v>
          </cell>
          <cell r="R1094">
            <v>17049</v>
          </cell>
          <cell r="S1094">
            <v>17035</v>
          </cell>
        </row>
        <row r="1095">
          <cell r="H1095" t="str">
            <v>.Meade County, Kentucky</v>
          </cell>
          <cell r="I1095">
            <v>28602</v>
          </cell>
          <cell r="J1095">
            <v>29638</v>
          </cell>
          <cell r="K1095">
            <v>29257</v>
          </cell>
          <cell r="L1095">
            <v>29245</v>
          </cell>
          <cell r="M1095">
            <v>29100</v>
          </cell>
          <cell r="N1095">
            <v>27743</v>
          </cell>
          <cell r="O1095">
            <v>27967</v>
          </cell>
          <cell r="P1095">
            <v>28054</v>
          </cell>
          <cell r="Q1095">
            <v>28648</v>
          </cell>
          <cell r="R1095">
            <v>28610</v>
          </cell>
          <cell r="S1095">
            <v>28616</v>
          </cell>
        </row>
        <row r="1096">
          <cell r="H1096" t="str">
            <v>.Menifee County, Kentucky</v>
          </cell>
          <cell r="I1096">
            <v>6306</v>
          </cell>
          <cell r="J1096">
            <v>6417</v>
          </cell>
          <cell r="K1096">
            <v>6337</v>
          </cell>
          <cell r="L1096">
            <v>6341</v>
          </cell>
          <cell r="M1096">
            <v>6303</v>
          </cell>
          <cell r="N1096">
            <v>6371</v>
          </cell>
          <cell r="O1096">
            <v>6450</v>
          </cell>
          <cell r="P1096">
            <v>6465</v>
          </cell>
          <cell r="Q1096">
            <v>6415</v>
          </cell>
          <cell r="R1096">
            <v>6483</v>
          </cell>
          <cell r="S1096">
            <v>6502</v>
          </cell>
        </row>
        <row r="1097">
          <cell r="H1097" t="str">
            <v>.Mercer County, Kentucky</v>
          </cell>
          <cell r="I1097">
            <v>21331</v>
          </cell>
          <cell r="J1097">
            <v>21287</v>
          </cell>
          <cell r="K1097">
            <v>21333</v>
          </cell>
          <cell r="L1097">
            <v>21300</v>
          </cell>
          <cell r="M1097">
            <v>21365</v>
          </cell>
          <cell r="N1097">
            <v>21383</v>
          </cell>
          <cell r="O1097">
            <v>21408</v>
          </cell>
          <cell r="P1097">
            <v>21557</v>
          </cell>
          <cell r="Q1097">
            <v>21674</v>
          </cell>
          <cell r="R1097">
            <v>21921</v>
          </cell>
          <cell r="S1097">
            <v>21889</v>
          </cell>
        </row>
        <row r="1098">
          <cell r="H1098" t="str">
            <v>.Metcalfe County, Kentucky</v>
          </cell>
          <cell r="I1098">
            <v>10099</v>
          </cell>
          <cell r="J1098">
            <v>10059</v>
          </cell>
          <cell r="K1098">
            <v>9973</v>
          </cell>
          <cell r="L1098">
            <v>9952</v>
          </cell>
          <cell r="M1098">
            <v>9988</v>
          </cell>
          <cell r="N1098">
            <v>9917</v>
          </cell>
          <cell r="O1098">
            <v>10010</v>
          </cell>
          <cell r="P1098">
            <v>10085</v>
          </cell>
          <cell r="Q1098">
            <v>10074</v>
          </cell>
          <cell r="R1098">
            <v>10084</v>
          </cell>
          <cell r="S1098">
            <v>10058</v>
          </cell>
        </row>
        <row r="1099">
          <cell r="H1099" t="str">
            <v>.Monroe County, Kentucky</v>
          </cell>
          <cell r="I1099">
            <v>10963</v>
          </cell>
          <cell r="J1099">
            <v>10917</v>
          </cell>
          <cell r="K1099">
            <v>10845</v>
          </cell>
          <cell r="L1099">
            <v>10712</v>
          </cell>
          <cell r="M1099">
            <v>10672</v>
          </cell>
          <cell r="N1099">
            <v>10616</v>
          </cell>
          <cell r="O1099">
            <v>10536</v>
          </cell>
          <cell r="P1099">
            <v>10594</v>
          </cell>
          <cell r="Q1099">
            <v>10746</v>
          </cell>
          <cell r="R1099">
            <v>10654</v>
          </cell>
          <cell r="S1099">
            <v>10549</v>
          </cell>
        </row>
        <row r="1100">
          <cell r="H1100" t="str">
            <v>.Montgomery County, Kentucky</v>
          </cell>
          <cell r="I1100">
            <v>26499</v>
          </cell>
          <cell r="J1100">
            <v>26762</v>
          </cell>
          <cell r="K1100">
            <v>26870</v>
          </cell>
          <cell r="L1100">
            <v>27243</v>
          </cell>
          <cell r="M1100">
            <v>27381</v>
          </cell>
          <cell r="N1100">
            <v>27594</v>
          </cell>
          <cell r="O1100">
            <v>27692</v>
          </cell>
          <cell r="P1100">
            <v>27954</v>
          </cell>
          <cell r="Q1100">
            <v>28179</v>
          </cell>
          <cell r="R1100">
            <v>28197</v>
          </cell>
          <cell r="S1100">
            <v>28186</v>
          </cell>
        </row>
        <row r="1101">
          <cell r="H1101" t="str">
            <v>.Morgan County, Kentucky</v>
          </cell>
          <cell r="I1101">
            <v>13923</v>
          </cell>
          <cell r="J1101">
            <v>13723</v>
          </cell>
          <cell r="K1101">
            <v>13538</v>
          </cell>
          <cell r="L1101">
            <v>13372</v>
          </cell>
          <cell r="M1101">
            <v>13356</v>
          </cell>
          <cell r="N1101">
            <v>13279</v>
          </cell>
          <cell r="O1101">
            <v>13286</v>
          </cell>
          <cell r="P1101">
            <v>13263</v>
          </cell>
          <cell r="Q1101">
            <v>13363</v>
          </cell>
          <cell r="R1101">
            <v>13297</v>
          </cell>
          <cell r="S1101">
            <v>13142</v>
          </cell>
        </row>
        <row r="1102">
          <cell r="H1102" t="str">
            <v>.Muhlenberg County, Kentucky</v>
          </cell>
          <cell r="I1102">
            <v>31499</v>
          </cell>
          <cell r="J1102">
            <v>31528</v>
          </cell>
          <cell r="K1102">
            <v>31387</v>
          </cell>
          <cell r="L1102">
            <v>31332</v>
          </cell>
          <cell r="M1102">
            <v>31312</v>
          </cell>
          <cell r="N1102">
            <v>31258</v>
          </cell>
          <cell r="O1102">
            <v>31151</v>
          </cell>
          <cell r="P1102">
            <v>30944</v>
          </cell>
          <cell r="Q1102">
            <v>30841</v>
          </cell>
          <cell r="R1102">
            <v>30681</v>
          </cell>
          <cell r="S1102">
            <v>30457</v>
          </cell>
        </row>
        <row r="1103">
          <cell r="H1103" t="str">
            <v>.Nelson County, Kentucky</v>
          </cell>
          <cell r="I1103">
            <v>43437</v>
          </cell>
          <cell r="J1103">
            <v>44060</v>
          </cell>
          <cell r="K1103">
            <v>44401</v>
          </cell>
          <cell r="L1103">
            <v>44541</v>
          </cell>
          <cell r="M1103">
            <v>44861</v>
          </cell>
          <cell r="N1103">
            <v>45119</v>
          </cell>
          <cell r="O1103">
            <v>45517</v>
          </cell>
          <cell r="P1103">
            <v>45606</v>
          </cell>
          <cell r="Q1103">
            <v>45781</v>
          </cell>
          <cell r="R1103">
            <v>46221</v>
          </cell>
          <cell r="S1103">
            <v>46450</v>
          </cell>
        </row>
        <row r="1104">
          <cell r="H1104" t="str">
            <v>.Nicholas County, Kentucky</v>
          </cell>
          <cell r="I1104">
            <v>7135</v>
          </cell>
          <cell r="J1104">
            <v>7101</v>
          </cell>
          <cell r="K1104">
            <v>7022</v>
          </cell>
          <cell r="L1104">
            <v>7021</v>
          </cell>
          <cell r="M1104">
            <v>7063</v>
          </cell>
          <cell r="N1104">
            <v>7072</v>
          </cell>
          <cell r="O1104">
            <v>7091</v>
          </cell>
          <cell r="P1104">
            <v>7172</v>
          </cell>
          <cell r="Q1104">
            <v>7198</v>
          </cell>
          <cell r="R1104">
            <v>7248</v>
          </cell>
          <cell r="S1104">
            <v>7234</v>
          </cell>
        </row>
        <row r="1105">
          <cell r="H1105" t="str">
            <v>.Ohio County, Kentucky</v>
          </cell>
          <cell r="I1105">
            <v>23842</v>
          </cell>
          <cell r="J1105">
            <v>23986</v>
          </cell>
          <cell r="K1105">
            <v>24029</v>
          </cell>
          <cell r="L1105">
            <v>23987</v>
          </cell>
          <cell r="M1105">
            <v>23964</v>
          </cell>
          <cell r="N1105">
            <v>24040</v>
          </cell>
          <cell r="O1105">
            <v>24202</v>
          </cell>
          <cell r="P1105">
            <v>24137</v>
          </cell>
          <cell r="Q1105">
            <v>24125</v>
          </cell>
          <cell r="R1105">
            <v>24043</v>
          </cell>
          <cell r="S1105">
            <v>23899</v>
          </cell>
        </row>
        <row r="1106">
          <cell r="H1106" t="str">
            <v>.Oldham County, Kentucky</v>
          </cell>
          <cell r="I1106">
            <v>60316</v>
          </cell>
          <cell r="J1106">
            <v>60782</v>
          </cell>
          <cell r="K1106">
            <v>62119</v>
          </cell>
          <cell r="L1106">
            <v>63078</v>
          </cell>
          <cell r="M1106">
            <v>63991</v>
          </cell>
          <cell r="N1106">
            <v>64586</v>
          </cell>
          <cell r="O1106">
            <v>65487</v>
          </cell>
          <cell r="P1106">
            <v>66606</v>
          </cell>
          <cell r="Q1106">
            <v>66632</v>
          </cell>
          <cell r="R1106">
            <v>66818</v>
          </cell>
          <cell r="S1106">
            <v>66999</v>
          </cell>
        </row>
        <row r="1107">
          <cell r="H1107" t="str">
            <v>.Owen County, Kentucky</v>
          </cell>
          <cell r="I1107">
            <v>10841</v>
          </cell>
          <cell r="J1107">
            <v>10823</v>
          </cell>
          <cell r="K1107">
            <v>10762</v>
          </cell>
          <cell r="L1107">
            <v>10646</v>
          </cell>
          <cell r="M1107">
            <v>10659</v>
          </cell>
          <cell r="N1107">
            <v>10737</v>
          </cell>
          <cell r="O1107">
            <v>10674</v>
          </cell>
          <cell r="P1107">
            <v>10794</v>
          </cell>
          <cell r="Q1107">
            <v>10867</v>
          </cell>
          <cell r="R1107">
            <v>10884</v>
          </cell>
          <cell r="S1107">
            <v>11017</v>
          </cell>
        </row>
        <row r="1108">
          <cell r="H1108" t="str">
            <v>.Owsley County, Kentucky</v>
          </cell>
          <cell r="I1108">
            <v>4755</v>
          </cell>
          <cell r="J1108">
            <v>4810</v>
          </cell>
          <cell r="K1108">
            <v>4685</v>
          </cell>
          <cell r="L1108">
            <v>4603</v>
          </cell>
          <cell r="M1108">
            <v>4506</v>
          </cell>
          <cell r="N1108">
            <v>4449</v>
          </cell>
          <cell r="O1108">
            <v>4480</v>
          </cell>
          <cell r="P1108">
            <v>4404</v>
          </cell>
          <cell r="Q1108">
            <v>4454</v>
          </cell>
          <cell r="R1108">
            <v>4413</v>
          </cell>
          <cell r="S1108">
            <v>4331</v>
          </cell>
        </row>
        <row r="1109">
          <cell r="H1109" t="str">
            <v>.Pendleton County, Kentucky</v>
          </cell>
          <cell r="I1109">
            <v>14877</v>
          </cell>
          <cell r="J1109">
            <v>14662</v>
          </cell>
          <cell r="K1109">
            <v>14555</v>
          </cell>
          <cell r="L1109">
            <v>14569</v>
          </cell>
          <cell r="M1109">
            <v>14484</v>
          </cell>
          <cell r="N1109">
            <v>14494</v>
          </cell>
          <cell r="O1109">
            <v>14604</v>
          </cell>
          <cell r="P1109">
            <v>14609</v>
          </cell>
          <cell r="Q1109">
            <v>14572</v>
          </cell>
          <cell r="R1109">
            <v>14566</v>
          </cell>
          <cell r="S1109">
            <v>14586</v>
          </cell>
        </row>
        <row r="1110">
          <cell r="H1110" t="str">
            <v>.Perry County, Kentucky</v>
          </cell>
          <cell r="I1110">
            <v>28712</v>
          </cell>
          <cell r="J1110">
            <v>28699</v>
          </cell>
          <cell r="K1110">
            <v>28296</v>
          </cell>
          <cell r="L1110">
            <v>27989</v>
          </cell>
          <cell r="M1110">
            <v>27561</v>
          </cell>
          <cell r="N1110">
            <v>27381</v>
          </cell>
          <cell r="O1110">
            <v>27222</v>
          </cell>
          <cell r="P1110">
            <v>26605</v>
          </cell>
          <cell r="Q1110">
            <v>26246</v>
          </cell>
          <cell r="R1110">
            <v>25801</v>
          </cell>
          <cell r="S1110">
            <v>25456</v>
          </cell>
        </row>
        <row r="1111">
          <cell r="H1111" t="str">
            <v>.Pike County, Kentucky</v>
          </cell>
          <cell r="I1111">
            <v>65024</v>
          </cell>
          <cell r="J1111">
            <v>64923</v>
          </cell>
          <cell r="K1111">
            <v>64605</v>
          </cell>
          <cell r="L1111">
            <v>63880</v>
          </cell>
          <cell r="M1111">
            <v>62970</v>
          </cell>
          <cell r="N1111">
            <v>61831</v>
          </cell>
          <cell r="O1111">
            <v>60475</v>
          </cell>
          <cell r="P1111">
            <v>58958</v>
          </cell>
          <cell r="Q1111">
            <v>58567</v>
          </cell>
          <cell r="R1111">
            <v>57919</v>
          </cell>
          <cell r="S1111">
            <v>57057</v>
          </cell>
        </row>
        <row r="1112">
          <cell r="H1112" t="str">
            <v>.Powell County, Kentucky</v>
          </cell>
          <cell r="I1112">
            <v>12613</v>
          </cell>
          <cell r="J1112">
            <v>12617</v>
          </cell>
          <cell r="K1112">
            <v>12470</v>
          </cell>
          <cell r="L1112">
            <v>12470</v>
          </cell>
          <cell r="M1112">
            <v>12347</v>
          </cell>
          <cell r="N1112">
            <v>12224</v>
          </cell>
          <cell r="O1112">
            <v>12256</v>
          </cell>
          <cell r="P1112">
            <v>12284</v>
          </cell>
          <cell r="Q1112">
            <v>12356</v>
          </cell>
          <cell r="R1112">
            <v>12303</v>
          </cell>
          <cell r="S1112">
            <v>12218</v>
          </cell>
        </row>
        <row r="1113">
          <cell r="H1113" t="str">
            <v>.Pulaski County, Kentucky</v>
          </cell>
          <cell r="I1113">
            <v>63063</v>
          </cell>
          <cell r="J1113">
            <v>63519</v>
          </cell>
          <cell r="K1113">
            <v>63528</v>
          </cell>
          <cell r="L1113">
            <v>63815</v>
          </cell>
          <cell r="M1113">
            <v>63894</v>
          </cell>
          <cell r="N1113">
            <v>63898</v>
          </cell>
          <cell r="O1113">
            <v>64061</v>
          </cell>
          <cell r="P1113">
            <v>64377</v>
          </cell>
          <cell r="Q1113">
            <v>64735</v>
          </cell>
          <cell r="R1113">
            <v>65243</v>
          </cell>
          <cell r="S1113">
            <v>65530</v>
          </cell>
        </row>
        <row r="1114">
          <cell r="H1114" t="str">
            <v>.Robertson County, Kentucky</v>
          </cell>
          <cell r="I1114">
            <v>2282</v>
          </cell>
          <cell r="J1114">
            <v>2294</v>
          </cell>
          <cell r="K1114">
            <v>2218</v>
          </cell>
          <cell r="L1114">
            <v>2218</v>
          </cell>
          <cell r="M1114">
            <v>2189</v>
          </cell>
          <cell r="N1114">
            <v>2139</v>
          </cell>
          <cell r="O1114">
            <v>2137</v>
          </cell>
          <cell r="P1114">
            <v>2127</v>
          </cell>
          <cell r="Q1114">
            <v>2147</v>
          </cell>
          <cell r="R1114">
            <v>2149</v>
          </cell>
          <cell r="S1114">
            <v>2136</v>
          </cell>
        </row>
        <row r="1115">
          <cell r="H1115" t="str">
            <v>.Rockcastle County, Kentucky</v>
          </cell>
          <cell r="I1115">
            <v>17056</v>
          </cell>
          <cell r="J1115">
            <v>17113</v>
          </cell>
          <cell r="K1115">
            <v>17063</v>
          </cell>
          <cell r="L1115">
            <v>16748</v>
          </cell>
          <cell r="M1115">
            <v>16832</v>
          </cell>
          <cell r="N1115">
            <v>16938</v>
          </cell>
          <cell r="O1115">
            <v>16879</v>
          </cell>
          <cell r="P1115">
            <v>16780</v>
          </cell>
          <cell r="Q1115">
            <v>16830</v>
          </cell>
          <cell r="R1115">
            <v>16736</v>
          </cell>
          <cell r="S1115">
            <v>16750</v>
          </cell>
        </row>
        <row r="1116">
          <cell r="H1116" t="str">
            <v>.Rowan County, Kentucky</v>
          </cell>
          <cell r="I1116">
            <v>23333</v>
          </cell>
          <cell r="J1116">
            <v>23564</v>
          </cell>
          <cell r="K1116">
            <v>23808</v>
          </cell>
          <cell r="L1116">
            <v>24225</v>
          </cell>
          <cell r="M1116">
            <v>24267</v>
          </cell>
          <cell r="N1116">
            <v>24658</v>
          </cell>
          <cell r="O1116">
            <v>24436</v>
          </cell>
          <cell r="P1116">
            <v>24546</v>
          </cell>
          <cell r="Q1116">
            <v>24488</v>
          </cell>
          <cell r="R1116">
            <v>24519</v>
          </cell>
          <cell r="S1116">
            <v>24682</v>
          </cell>
        </row>
        <row r="1117">
          <cell r="H1117" t="str">
            <v>.Russell County, Kentucky</v>
          </cell>
          <cell r="I1117">
            <v>17565</v>
          </cell>
          <cell r="J1117">
            <v>17712</v>
          </cell>
          <cell r="K1117">
            <v>17648</v>
          </cell>
          <cell r="L1117">
            <v>17759</v>
          </cell>
          <cell r="M1117">
            <v>17795</v>
          </cell>
          <cell r="N1117">
            <v>17694</v>
          </cell>
          <cell r="O1117">
            <v>17769</v>
          </cell>
          <cell r="P1117">
            <v>17721</v>
          </cell>
          <cell r="Q1117">
            <v>17799</v>
          </cell>
          <cell r="R1117">
            <v>17944</v>
          </cell>
          <cell r="S1117">
            <v>17998</v>
          </cell>
        </row>
        <row r="1118">
          <cell r="H1118" t="str">
            <v>.Scott County, Kentucky</v>
          </cell>
          <cell r="I1118">
            <v>47173</v>
          </cell>
          <cell r="J1118">
            <v>47914</v>
          </cell>
          <cell r="K1118">
            <v>48976</v>
          </cell>
          <cell r="L1118">
            <v>50007</v>
          </cell>
          <cell r="M1118">
            <v>51236</v>
          </cell>
          <cell r="N1118">
            <v>52177</v>
          </cell>
          <cell r="O1118">
            <v>53454</v>
          </cell>
          <cell r="P1118">
            <v>54820</v>
          </cell>
          <cell r="Q1118">
            <v>55983</v>
          </cell>
          <cell r="R1118">
            <v>57079</v>
          </cell>
          <cell r="S1118">
            <v>58470</v>
          </cell>
        </row>
        <row r="1119">
          <cell r="H1119" t="str">
            <v>.Shelby County, Kentucky</v>
          </cell>
          <cell r="I1119">
            <v>42074</v>
          </cell>
          <cell r="J1119">
            <v>42891</v>
          </cell>
          <cell r="K1119">
            <v>43704</v>
          </cell>
          <cell r="L1119">
            <v>44507</v>
          </cell>
          <cell r="M1119">
            <v>45135</v>
          </cell>
          <cell r="N1119">
            <v>45838</v>
          </cell>
          <cell r="O1119">
            <v>46579</v>
          </cell>
          <cell r="P1119">
            <v>47216</v>
          </cell>
          <cell r="Q1119">
            <v>48073</v>
          </cell>
          <cell r="R1119">
            <v>49022</v>
          </cell>
          <cell r="S1119">
            <v>49611</v>
          </cell>
        </row>
        <row r="1120">
          <cell r="H1120" t="str">
            <v>.Simpson County, Kentucky</v>
          </cell>
          <cell r="I1120">
            <v>17327</v>
          </cell>
          <cell r="J1120">
            <v>17308</v>
          </cell>
          <cell r="K1120">
            <v>17552</v>
          </cell>
          <cell r="L1120">
            <v>17692</v>
          </cell>
          <cell r="M1120">
            <v>17764</v>
          </cell>
          <cell r="N1120">
            <v>17913</v>
          </cell>
          <cell r="O1120">
            <v>17995</v>
          </cell>
          <cell r="P1120">
            <v>18048</v>
          </cell>
          <cell r="Q1120">
            <v>18386</v>
          </cell>
          <cell r="R1120">
            <v>18530</v>
          </cell>
          <cell r="S1120">
            <v>18635</v>
          </cell>
        </row>
        <row r="1121">
          <cell r="H1121" t="str">
            <v>.Spencer County, Kentucky</v>
          </cell>
          <cell r="I1121">
            <v>17061</v>
          </cell>
          <cell r="J1121">
            <v>17434</v>
          </cell>
          <cell r="K1121">
            <v>17486</v>
          </cell>
          <cell r="L1121">
            <v>17645</v>
          </cell>
          <cell r="M1121">
            <v>17782</v>
          </cell>
          <cell r="N1121">
            <v>18043</v>
          </cell>
          <cell r="O1121">
            <v>18298</v>
          </cell>
          <cell r="P1121">
            <v>18583</v>
          </cell>
          <cell r="Q1121">
            <v>18959</v>
          </cell>
          <cell r="R1121">
            <v>19302</v>
          </cell>
          <cell r="S1121">
            <v>19585</v>
          </cell>
        </row>
        <row r="1122">
          <cell r="H1122" t="str">
            <v>.Taylor County, Kentucky</v>
          </cell>
          <cell r="I1122">
            <v>24512</v>
          </cell>
          <cell r="J1122">
            <v>24952</v>
          </cell>
          <cell r="K1122">
            <v>25035</v>
          </cell>
          <cell r="L1122">
            <v>25125</v>
          </cell>
          <cell r="M1122">
            <v>25330</v>
          </cell>
          <cell r="N1122">
            <v>25562</v>
          </cell>
          <cell r="O1122">
            <v>25420</v>
          </cell>
          <cell r="P1122">
            <v>25517</v>
          </cell>
          <cell r="Q1122">
            <v>25483</v>
          </cell>
          <cell r="R1122">
            <v>25735</v>
          </cell>
          <cell r="S1122">
            <v>25707</v>
          </cell>
        </row>
        <row r="1123">
          <cell r="H1123" t="str">
            <v>.Todd County, Kentucky</v>
          </cell>
          <cell r="I1123">
            <v>12460</v>
          </cell>
          <cell r="J1123">
            <v>12423</v>
          </cell>
          <cell r="K1123">
            <v>12617</v>
          </cell>
          <cell r="L1123">
            <v>12476</v>
          </cell>
          <cell r="M1123">
            <v>12432</v>
          </cell>
          <cell r="N1123">
            <v>12449</v>
          </cell>
          <cell r="O1123">
            <v>12364</v>
          </cell>
          <cell r="P1123">
            <v>12203</v>
          </cell>
          <cell r="Q1123">
            <v>12339</v>
          </cell>
          <cell r="R1123">
            <v>12318</v>
          </cell>
          <cell r="S1123">
            <v>12448</v>
          </cell>
        </row>
        <row r="1124">
          <cell r="H1124" t="str">
            <v>.Trigg County, Kentucky</v>
          </cell>
          <cell r="I1124">
            <v>14339</v>
          </cell>
          <cell r="J1124">
            <v>14216</v>
          </cell>
          <cell r="K1124">
            <v>14412</v>
          </cell>
          <cell r="L1124">
            <v>14306</v>
          </cell>
          <cell r="M1124">
            <v>14133</v>
          </cell>
          <cell r="N1124">
            <v>14222</v>
          </cell>
          <cell r="O1124">
            <v>14309</v>
          </cell>
          <cell r="P1124">
            <v>14426</v>
          </cell>
          <cell r="Q1124">
            <v>14666</v>
          </cell>
          <cell r="R1124">
            <v>14666</v>
          </cell>
          <cell r="S1124">
            <v>14776</v>
          </cell>
        </row>
        <row r="1125">
          <cell r="H1125" t="str">
            <v>.Trimble County, Kentucky</v>
          </cell>
          <cell r="I1125">
            <v>8809</v>
          </cell>
          <cell r="J1125">
            <v>8812</v>
          </cell>
          <cell r="K1125">
            <v>8843</v>
          </cell>
          <cell r="L1125">
            <v>8808</v>
          </cell>
          <cell r="M1125">
            <v>8726</v>
          </cell>
          <cell r="N1125">
            <v>8739</v>
          </cell>
          <cell r="O1125">
            <v>8593</v>
          </cell>
          <cell r="P1125">
            <v>8535</v>
          </cell>
          <cell r="Q1125">
            <v>8500</v>
          </cell>
          <cell r="R1125">
            <v>8529</v>
          </cell>
          <cell r="S1125">
            <v>8481</v>
          </cell>
        </row>
        <row r="1126">
          <cell r="H1126" t="str">
            <v>.Union County, Kentucky</v>
          </cell>
          <cell r="I1126">
            <v>15007</v>
          </cell>
          <cell r="J1126">
            <v>15264</v>
          </cell>
          <cell r="K1126">
            <v>15092</v>
          </cell>
          <cell r="L1126">
            <v>15078</v>
          </cell>
          <cell r="M1126">
            <v>15093</v>
          </cell>
          <cell r="N1126">
            <v>14976</v>
          </cell>
          <cell r="O1126">
            <v>14795</v>
          </cell>
          <cell r="P1126">
            <v>14656</v>
          </cell>
          <cell r="Q1126">
            <v>14519</v>
          </cell>
          <cell r="R1126">
            <v>14497</v>
          </cell>
          <cell r="S1126">
            <v>14443</v>
          </cell>
        </row>
        <row r="1127">
          <cell r="H1127" t="str">
            <v>.Warren County, Kentucky</v>
          </cell>
          <cell r="I1127">
            <v>113792</v>
          </cell>
          <cell r="J1127">
            <v>115889</v>
          </cell>
          <cell r="K1127">
            <v>117436</v>
          </cell>
          <cell r="L1127">
            <v>119640</v>
          </cell>
          <cell r="M1127">
            <v>121480</v>
          </cell>
          <cell r="N1127">
            <v>124224</v>
          </cell>
          <cell r="O1127">
            <v>126752</v>
          </cell>
          <cell r="P1127">
            <v>129232</v>
          </cell>
          <cell r="Q1127">
            <v>130926</v>
          </cell>
          <cell r="R1127">
            <v>132759</v>
          </cell>
          <cell r="S1127">
            <v>134510</v>
          </cell>
        </row>
        <row r="1128">
          <cell r="H1128" t="str">
            <v>.Washington County, Kentucky</v>
          </cell>
          <cell r="I1128">
            <v>11717</v>
          </cell>
          <cell r="J1128">
            <v>11679</v>
          </cell>
          <cell r="K1128">
            <v>11813</v>
          </cell>
          <cell r="L1128">
            <v>11843</v>
          </cell>
          <cell r="M1128">
            <v>11895</v>
          </cell>
          <cell r="N1128">
            <v>12000</v>
          </cell>
          <cell r="O1128">
            <v>12095</v>
          </cell>
          <cell r="P1128">
            <v>11871</v>
          </cell>
          <cell r="Q1128">
            <v>12011</v>
          </cell>
          <cell r="R1128">
            <v>12098</v>
          </cell>
          <cell r="S1128">
            <v>12147</v>
          </cell>
        </row>
        <row r="1129">
          <cell r="H1129" t="str">
            <v>.Wayne County, Kentucky</v>
          </cell>
          <cell r="I1129">
            <v>20813</v>
          </cell>
          <cell r="J1129">
            <v>20890</v>
          </cell>
          <cell r="K1129">
            <v>20816</v>
          </cell>
          <cell r="L1129">
            <v>20778</v>
          </cell>
          <cell r="M1129">
            <v>20615</v>
          </cell>
          <cell r="N1129">
            <v>20606</v>
          </cell>
          <cell r="O1129">
            <v>20726</v>
          </cell>
          <cell r="P1129">
            <v>20621</v>
          </cell>
          <cell r="Q1129">
            <v>20401</v>
          </cell>
          <cell r="R1129">
            <v>20278</v>
          </cell>
          <cell r="S1129">
            <v>20209</v>
          </cell>
        </row>
        <row r="1130">
          <cell r="H1130" t="str">
            <v>.Webster County, Kentucky</v>
          </cell>
          <cell r="I1130">
            <v>13621</v>
          </cell>
          <cell r="J1130">
            <v>13530</v>
          </cell>
          <cell r="K1130">
            <v>13461</v>
          </cell>
          <cell r="L1130">
            <v>13359</v>
          </cell>
          <cell r="M1130">
            <v>13184</v>
          </cell>
          <cell r="N1130">
            <v>13153</v>
          </cell>
          <cell r="O1130">
            <v>13180</v>
          </cell>
          <cell r="P1130">
            <v>13012</v>
          </cell>
          <cell r="Q1130">
            <v>13047</v>
          </cell>
          <cell r="R1130">
            <v>12945</v>
          </cell>
          <cell r="S1130">
            <v>12923</v>
          </cell>
        </row>
        <row r="1131">
          <cell r="H1131" t="str">
            <v>.Whitley County, Kentucky</v>
          </cell>
          <cell r="I1131">
            <v>35637</v>
          </cell>
          <cell r="J1131">
            <v>35863</v>
          </cell>
          <cell r="K1131">
            <v>35784</v>
          </cell>
          <cell r="L1131">
            <v>35892</v>
          </cell>
          <cell r="M1131">
            <v>35864</v>
          </cell>
          <cell r="N1131">
            <v>36143</v>
          </cell>
          <cell r="O1131">
            <v>36116</v>
          </cell>
          <cell r="P1131">
            <v>36135</v>
          </cell>
          <cell r="Q1131">
            <v>36196</v>
          </cell>
          <cell r="R1131">
            <v>36362</v>
          </cell>
          <cell r="S1131">
            <v>36451</v>
          </cell>
        </row>
        <row r="1132">
          <cell r="H1132" t="str">
            <v>.Wolfe County, Kentucky</v>
          </cell>
          <cell r="I1132">
            <v>7355</v>
          </cell>
          <cell r="J1132">
            <v>7365</v>
          </cell>
          <cell r="K1132">
            <v>7197</v>
          </cell>
          <cell r="L1132">
            <v>7282</v>
          </cell>
          <cell r="M1132">
            <v>7255</v>
          </cell>
          <cell r="N1132">
            <v>7247</v>
          </cell>
          <cell r="O1132">
            <v>7203</v>
          </cell>
          <cell r="P1132">
            <v>7264</v>
          </cell>
          <cell r="Q1132">
            <v>7215</v>
          </cell>
          <cell r="R1132">
            <v>7151</v>
          </cell>
          <cell r="S1132">
            <v>7106</v>
          </cell>
        </row>
        <row r="1133">
          <cell r="H1133" t="str">
            <v>.Woodford County, Kentucky</v>
          </cell>
          <cell r="I1133">
            <v>24939</v>
          </cell>
          <cell r="J1133">
            <v>24943</v>
          </cell>
          <cell r="K1133">
            <v>25114</v>
          </cell>
          <cell r="L1133">
            <v>25344</v>
          </cell>
          <cell r="M1133">
            <v>25584</v>
          </cell>
          <cell r="N1133">
            <v>25860</v>
          </cell>
          <cell r="O1133">
            <v>26147</v>
          </cell>
          <cell r="P1133">
            <v>26375</v>
          </cell>
          <cell r="Q1133">
            <v>26487</v>
          </cell>
          <cell r="R1133">
            <v>26654</v>
          </cell>
          <cell r="S1133">
            <v>26765</v>
          </cell>
        </row>
        <row r="1134">
          <cell r="H1134" t="str">
            <v>.Louisiana, Louisiana</v>
          </cell>
          <cell r="I1134">
            <v>4533372</v>
          </cell>
          <cell r="J1134">
            <v>4576244</v>
          </cell>
          <cell r="K1134">
            <v>4602067</v>
          </cell>
          <cell r="L1134">
            <v>4626040</v>
          </cell>
          <cell r="M1134">
            <v>4645938</v>
          </cell>
          <cell r="N1134">
            <v>4666998</v>
          </cell>
          <cell r="O1134">
            <v>4681346</v>
          </cell>
          <cell r="P1134">
            <v>4673673</v>
          </cell>
          <cell r="Q1134">
            <v>4664450</v>
          </cell>
          <cell r="R1134">
            <v>4658285</v>
          </cell>
          <cell r="S1134">
            <v>4645318</v>
          </cell>
        </row>
        <row r="1135">
          <cell r="H1135" t="str">
            <v>.Acadia Parish, Louisiana</v>
          </cell>
          <cell r="I1135">
            <v>61773</v>
          </cell>
          <cell r="J1135">
            <v>61872</v>
          </cell>
          <cell r="K1135">
            <v>62007</v>
          </cell>
          <cell r="L1135">
            <v>62310</v>
          </cell>
          <cell r="M1135">
            <v>62681</v>
          </cell>
          <cell r="N1135">
            <v>62696</v>
          </cell>
          <cell r="O1135">
            <v>62830</v>
          </cell>
          <cell r="P1135">
            <v>62581</v>
          </cell>
          <cell r="Q1135">
            <v>62315</v>
          </cell>
          <cell r="R1135">
            <v>62207</v>
          </cell>
          <cell r="S1135">
            <v>61918</v>
          </cell>
        </row>
        <row r="1136">
          <cell r="H1136" t="str">
            <v>.Allen Parish, Louisiana</v>
          </cell>
          <cell r="I1136">
            <v>25764</v>
          </cell>
          <cell r="J1136">
            <v>25740</v>
          </cell>
          <cell r="K1136">
            <v>25619</v>
          </cell>
          <cell r="L1136">
            <v>25660</v>
          </cell>
          <cell r="M1136">
            <v>25710</v>
          </cell>
          <cell r="N1136">
            <v>25630</v>
          </cell>
          <cell r="O1136">
            <v>25696</v>
          </cell>
          <cell r="P1136">
            <v>25595</v>
          </cell>
          <cell r="Q1136">
            <v>25535</v>
          </cell>
          <cell r="R1136">
            <v>25594</v>
          </cell>
          <cell r="S1136">
            <v>25440</v>
          </cell>
        </row>
        <row r="1137">
          <cell r="H1137" t="str">
            <v>.Ascension Parish, Louisiana</v>
          </cell>
          <cell r="I1137">
            <v>107215</v>
          </cell>
          <cell r="J1137">
            <v>110084</v>
          </cell>
          <cell r="K1137">
            <v>112238</v>
          </cell>
          <cell r="L1137">
            <v>114665</v>
          </cell>
          <cell r="M1137">
            <v>117318</v>
          </cell>
          <cell r="N1137">
            <v>119417</v>
          </cell>
          <cell r="O1137">
            <v>121646</v>
          </cell>
          <cell r="P1137">
            <v>123237</v>
          </cell>
          <cell r="Q1137">
            <v>124961</v>
          </cell>
          <cell r="R1137">
            <v>126798</v>
          </cell>
          <cell r="S1137">
            <v>128665</v>
          </cell>
        </row>
        <row r="1138">
          <cell r="H1138" t="str">
            <v>.Assumption Parish, Louisiana</v>
          </cell>
          <cell r="I1138">
            <v>23421</v>
          </cell>
          <cell r="J1138">
            <v>23186</v>
          </cell>
          <cell r="K1138">
            <v>23071</v>
          </cell>
          <cell r="L1138">
            <v>23201</v>
          </cell>
          <cell r="M1138">
            <v>23052</v>
          </cell>
          <cell r="N1138">
            <v>22902</v>
          </cell>
          <cell r="O1138">
            <v>22773</v>
          </cell>
          <cell r="P1138">
            <v>22586</v>
          </cell>
          <cell r="Q1138">
            <v>22280</v>
          </cell>
          <cell r="R1138">
            <v>21921</v>
          </cell>
          <cell r="S1138">
            <v>21621</v>
          </cell>
        </row>
        <row r="1139">
          <cell r="H1139" t="str">
            <v>.Avoyelles Parish, Louisiana</v>
          </cell>
          <cell r="I1139">
            <v>42073</v>
          </cell>
          <cell r="J1139">
            <v>41805</v>
          </cell>
          <cell r="K1139">
            <v>41584</v>
          </cell>
          <cell r="L1139">
            <v>41288</v>
          </cell>
          <cell r="M1139">
            <v>41101</v>
          </cell>
          <cell r="N1139">
            <v>40992</v>
          </cell>
          <cell r="O1139">
            <v>40970</v>
          </cell>
          <cell r="P1139">
            <v>40840</v>
          </cell>
          <cell r="Q1139">
            <v>40410</v>
          </cell>
          <cell r="R1139">
            <v>40138</v>
          </cell>
          <cell r="S1139">
            <v>39966</v>
          </cell>
        </row>
        <row r="1140">
          <cell r="H1140" t="str">
            <v>.Beauregard Parish, Louisiana</v>
          </cell>
          <cell r="I1140">
            <v>35654</v>
          </cell>
          <cell r="J1140">
            <v>36101</v>
          </cell>
          <cell r="K1140">
            <v>36346</v>
          </cell>
          <cell r="L1140">
            <v>36281</v>
          </cell>
          <cell r="M1140">
            <v>36264</v>
          </cell>
          <cell r="N1140">
            <v>36557</v>
          </cell>
          <cell r="O1140">
            <v>37028</v>
          </cell>
          <cell r="P1140">
            <v>36885</v>
          </cell>
          <cell r="Q1140">
            <v>37491</v>
          </cell>
          <cell r="R1140">
            <v>37649</v>
          </cell>
          <cell r="S1140">
            <v>37881</v>
          </cell>
        </row>
        <row r="1141">
          <cell r="H1141" t="str">
            <v>.Bienville Parish, Louisiana</v>
          </cell>
          <cell r="I1141">
            <v>14353</v>
          </cell>
          <cell r="J1141">
            <v>14262</v>
          </cell>
          <cell r="K1141">
            <v>14195</v>
          </cell>
          <cell r="L1141">
            <v>13966</v>
          </cell>
          <cell r="M1141">
            <v>13789</v>
          </cell>
          <cell r="N1141">
            <v>13828</v>
          </cell>
          <cell r="O1141">
            <v>13796</v>
          </cell>
          <cell r="P1141">
            <v>13640</v>
          </cell>
          <cell r="Q1141">
            <v>13303</v>
          </cell>
          <cell r="R1141">
            <v>13234</v>
          </cell>
          <cell r="S1141">
            <v>12983</v>
          </cell>
        </row>
        <row r="1142">
          <cell r="H1142" t="str">
            <v>.Bossier Parish, Louisiana</v>
          </cell>
          <cell r="I1142">
            <v>116979</v>
          </cell>
          <cell r="J1142">
            <v>120122</v>
          </cell>
          <cell r="K1142">
            <v>123177</v>
          </cell>
          <cell r="L1142">
            <v>124049</v>
          </cell>
          <cell r="M1142">
            <v>124922</v>
          </cell>
          <cell r="N1142">
            <v>125634</v>
          </cell>
          <cell r="O1142">
            <v>125946</v>
          </cell>
          <cell r="P1142">
            <v>127011</v>
          </cell>
          <cell r="Q1142">
            <v>127153</v>
          </cell>
          <cell r="R1142">
            <v>127377</v>
          </cell>
          <cell r="S1142">
            <v>127275</v>
          </cell>
        </row>
        <row r="1143">
          <cell r="H1143" t="str">
            <v>.Caddo Parish, Louisiana</v>
          </cell>
          <cell r="I1143">
            <v>254969</v>
          </cell>
          <cell r="J1143">
            <v>257058</v>
          </cell>
          <cell r="K1143">
            <v>257367</v>
          </cell>
          <cell r="L1143">
            <v>255248</v>
          </cell>
          <cell r="M1143">
            <v>252740</v>
          </cell>
          <cell r="N1143">
            <v>251499</v>
          </cell>
          <cell r="O1143">
            <v>249024</v>
          </cell>
          <cell r="P1143">
            <v>246177</v>
          </cell>
          <cell r="Q1143">
            <v>243105</v>
          </cell>
          <cell r="R1143">
            <v>240431</v>
          </cell>
          <cell r="S1143">
            <v>237479</v>
          </cell>
        </row>
        <row r="1144">
          <cell r="H1144" t="str">
            <v>.Calcasieu Parish, Louisiana</v>
          </cell>
          <cell r="I1144">
            <v>192768</v>
          </cell>
          <cell r="J1144">
            <v>193881</v>
          </cell>
          <cell r="K1144">
            <v>194516</v>
          </cell>
          <cell r="L1144">
            <v>195550</v>
          </cell>
          <cell r="M1144">
            <v>196641</v>
          </cell>
          <cell r="N1144">
            <v>198542</v>
          </cell>
          <cell r="O1144">
            <v>200780</v>
          </cell>
          <cell r="P1144">
            <v>202653</v>
          </cell>
          <cell r="Q1144">
            <v>203507</v>
          </cell>
          <cell r="R1144">
            <v>204038</v>
          </cell>
          <cell r="S1144">
            <v>203310</v>
          </cell>
        </row>
        <row r="1145">
          <cell r="H1145" t="str">
            <v>.Caldwell Parish, Louisiana</v>
          </cell>
          <cell r="I1145">
            <v>10132</v>
          </cell>
          <cell r="J1145">
            <v>10123</v>
          </cell>
          <cell r="K1145">
            <v>10040</v>
          </cell>
          <cell r="L1145">
            <v>9986</v>
          </cell>
          <cell r="M1145">
            <v>9953</v>
          </cell>
          <cell r="N1145">
            <v>10048</v>
          </cell>
          <cell r="O1145">
            <v>10069</v>
          </cell>
          <cell r="P1145">
            <v>9962</v>
          </cell>
          <cell r="Q1145">
            <v>9979</v>
          </cell>
          <cell r="R1145">
            <v>9946</v>
          </cell>
          <cell r="S1145">
            <v>9839</v>
          </cell>
        </row>
        <row r="1146">
          <cell r="H1146" t="str">
            <v>.Cameron Parish, Louisiana</v>
          </cell>
          <cell r="I1146">
            <v>6839</v>
          </cell>
          <cell r="J1146">
            <v>6672</v>
          </cell>
          <cell r="K1146">
            <v>6630</v>
          </cell>
          <cell r="L1146">
            <v>6711</v>
          </cell>
          <cell r="M1146">
            <v>6724</v>
          </cell>
          <cell r="N1146">
            <v>6821</v>
          </cell>
          <cell r="O1146">
            <v>6888</v>
          </cell>
          <cell r="P1146">
            <v>6935</v>
          </cell>
          <cell r="Q1146">
            <v>7008</v>
          </cell>
          <cell r="R1146">
            <v>6981</v>
          </cell>
          <cell r="S1146">
            <v>7003</v>
          </cell>
        </row>
        <row r="1147">
          <cell r="H1147" t="str">
            <v>.Catahoula Parish, Louisiana</v>
          </cell>
          <cell r="I1147">
            <v>10407</v>
          </cell>
          <cell r="J1147">
            <v>10289</v>
          </cell>
          <cell r="K1147">
            <v>10243</v>
          </cell>
          <cell r="L1147">
            <v>10254</v>
          </cell>
          <cell r="M1147">
            <v>10133</v>
          </cell>
          <cell r="N1147">
            <v>10034</v>
          </cell>
          <cell r="O1147">
            <v>9863</v>
          </cell>
          <cell r="P1147">
            <v>9812</v>
          </cell>
          <cell r="Q1147">
            <v>9571</v>
          </cell>
          <cell r="R1147">
            <v>9459</v>
          </cell>
          <cell r="S1147">
            <v>9226</v>
          </cell>
        </row>
        <row r="1148">
          <cell r="H1148" t="str">
            <v>.Claiborne Parish, Louisiana</v>
          </cell>
          <cell r="I1148">
            <v>17195</v>
          </cell>
          <cell r="J1148">
            <v>16940</v>
          </cell>
          <cell r="K1148">
            <v>16869</v>
          </cell>
          <cell r="L1148">
            <v>16665</v>
          </cell>
          <cell r="M1148">
            <v>16406</v>
          </cell>
          <cell r="N1148">
            <v>16271</v>
          </cell>
          <cell r="O1148">
            <v>16168</v>
          </cell>
          <cell r="P1148">
            <v>15964</v>
          </cell>
          <cell r="Q1148">
            <v>15912</v>
          </cell>
          <cell r="R1148">
            <v>15718</v>
          </cell>
          <cell r="S1148">
            <v>15508</v>
          </cell>
        </row>
        <row r="1149">
          <cell r="H1149" t="str">
            <v>.Concordia Parish, Louisiana</v>
          </cell>
          <cell r="I1149">
            <v>20822</v>
          </cell>
          <cell r="J1149">
            <v>20844</v>
          </cell>
          <cell r="K1149">
            <v>20502</v>
          </cell>
          <cell r="L1149">
            <v>20504</v>
          </cell>
          <cell r="M1149">
            <v>20484</v>
          </cell>
          <cell r="N1149">
            <v>20233</v>
          </cell>
          <cell r="O1149">
            <v>19971</v>
          </cell>
          <cell r="P1149">
            <v>19850</v>
          </cell>
          <cell r="Q1149">
            <v>19618</v>
          </cell>
          <cell r="R1149">
            <v>19314</v>
          </cell>
          <cell r="S1149">
            <v>18914</v>
          </cell>
        </row>
        <row r="1150">
          <cell r="H1150" t="str">
            <v>.De Soto Parish, Louisiana</v>
          </cell>
          <cell r="I1150">
            <v>26656</v>
          </cell>
          <cell r="J1150">
            <v>26782</v>
          </cell>
          <cell r="K1150">
            <v>27028</v>
          </cell>
          <cell r="L1150">
            <v>27096</v>
          </cell>
          <cell r="M1150">
            <v>27069</v>
          </cell>
          <cell r="N1150">
            <v>27112</v>
          </cell>
          <cell r="O1150">
            <v>27194</v>
          </cell>
          <cell r="P1150">
            <v>27281</v>
          </cell>
          <cell r="Q1150">
            <v>27412</v>
          </cell>
          <cell r="R1150">
            <v>27440</v>
          </cell>
          <cell r="S1150">
            <v>27650</v>
          </cell>
        </row>
        <row r="1151">
          <cell r="H1151" t="str">
            <v>.East Baton Rouge Parish, Louisiana</v>
          </cell>
          <cell r="I1151">
            <v>440171</v>
          </cell>
          <cell r="J1151">
            <v>441627</v>
          </cell>
          <cell r="K1151">
            <v>443075</v>
          </cell>
          <cell r="L1151">
            <v>444345</v>
          </cell>
          <cell r="M1151">
            <v>445334</v>
          </cell>
          <cell r="N1151">
            <v>445776</v>
          </cell>
          <cell r="O1151">
            <v>447020</v>
          </cell>
          <cell r="P1151">
            <v>444848</v>
          </cell>
          <cell r="Q1151">
            <v>442720</v>
          </cell>
          <cell r="R1151">
            <v>441471</v>
          </cell>
          <cell r="S1151">
            <v>439729</v>
          </cell>
        </row>
        <row r="1152">
          <cell r="H1152" t="str">
            <v>.East Carroll Parish, Louisiana</v>
          </cell>
          <cell r="I1152">
            <v>7759</v>
          </cell>
          <cell r="J1152">
            <v>7658</v>
          </cell>
          <cell r="K1152">
            <v>7578</v>
          </cell>
          <cell r="L1152">
            <v>7499</v>
          </cell>
          <cell r="M1152">
            <v>7444</v>
          </cell>
          <cell r="N1152">
            <v>7279</v>
          </cell>
          <cell r="O1152">
            <v>7230</v>
          </cell>
          <cell r="P1152">
            <v>7117</v>
          </cell>
          <cell r="Q1152">
            <v>6971</v>
          </cell>
          <cell r="R1152">
            <v>6829</v>
          </cell>
          <cell r="S1152">
            <v>6589</v>
          </cell>
        </row>
        <row r="1153">
          <cell r="H1153" t="str">
            <v>.East Feliciana Parish, Louisiana</v>
          </cell>
          <cell r="I1153">
            <v>20267</v>
          </cell>
          <cell r="J1153">
            <v>20079</v>
          </cell>
          <cell r="K1153">
            <v>19852</v>
          </cell>
          <cell r="L1153">
            <v>19596</v>
          </cell>
          <cell r="M1153">
            <v>19672</v>
          </cell>
          <cell r="N1153">
            <v>19534</v>
          </cell>
          <cell r="O1153">
            <v>19500</v>
          </cell>
          <cell r="P1153">
            <v>19383</v>
          </cell>
          <cell r="Q1153">
            <v>19272</v>
          </cell>
          <cell r="R1153">
            <v>19103</v>
          </cell>
          <cell r="S1153">
            <v>18882</v>
          </cell>
        </row>
        <row r="1154">
          <cell r="H1154" t="str">
            <v>.Evangeline Parish, Louisiana</v>
          </cell>
          <cell r="I1154">
            <v>33984</v>
          </cell>
          <cell r="J1154">
            <v>33840</v>
          </cell>
          <cell r="K1154">
            <v>33745</v>
          </cell>
          <cell r="L1154">
            <v>33824</v>
          </cell>
          <cell r="M1154">
            <v>33759</v>
          </cell>
          <cell r="N1154">
            <v>33728</v>
          </cell>
          <cell r="O1154">
            <v>33671</v>
          </cell>
          <cell r="P1154">
            <v>33655</v>
          </cell>
          <cell r="Q1154">
            <v>33457</v>
          </cell>
          <cell r="R1154">
            <v>33396</v>
          </cell>
          <cell r="S1154">
            <v>33276</v>
          </cell>
        </row>
        <row r="1155">
          <cell r="H1155" t="str">
            <v>.Franklin Parish, Louisiana</v>
          </cell>
          <cell r="I1155">
            <v>20767</v>
          </cell>
          <cell r="J1155">
            <v>20774</v>
          </cell>
          <cell r="K1155">
            <v>20580</v>
          </cell>
          <cell r="L1155">
            <v>20519</v>
          </cell>
          <cell r="M1155">
            <v>20441</v>
          </cell>
          <cell r="N1155">
            <v>20397</v>
          </cell>
          <cell r="O1155">
            <v>20393</v>
          </cell>
          <cell r="P1155">
            <v>20265</v>
          </cell>
          <cell r="Q1155">
            <v>20170</v>
          </cell>
          <cell r="R1155">
            <v>19996</v>
          </cell>
          <cell r="S1155">
            <v>19723</v>
          </cell>
        </row>
        <row r="1156">
          <cell r="H1156" t="str">
            <v>.Grant Parish, Louisiana</v>
          </cell>
          <cell r="I1156">
            <v>22309</v>
          </cell>
          <cell r="J1156">
            <v>22397</v>
          </cell>
          <cell r="K1156">
            <v>22402</v>
          </cell>
          <cell r="L1156">
            <v>22317</v>
          </cell>
          <cell r="M1156">
            <v>22377</v>
          </cell>
          <cell r="N1156">
            <v>22327</v>
          </cell>
          <cell r="O1156">
            <v>22324</v>
          </cell>
          <cell r="P1156">
            <v>22330</v>
          </cell>
          <cell r="Q1156">
            <v>22430</v>
          </cell>
          <cell r="R1156">
            <v>22352</v>
          </cell>
          <cell r="S1156">
            <v>22254</v>
          </cell>
        </row>
        <row r="1157">
          <cell r="H1157" t="str">
            <v>.Iberia Parish, Louisiana</v>
          </cell>
          <cell r="I1157">
            <v>73240</v>
          </cell>
          <cell r="J1157">
            <v>73216</v>
          </cell>
          <cell r="K1157">
            <v>73446</v>
          </cell>
          <cell r="L1157">
            <v>73628</v>
          </cell>
          <cell r="M1157">
            <v>73518</v>
          </cell>
          <cell r="N1157">
            <v>73548</v>
          </cell>
          <cell r="O1157">
            <v>72753</v>
          </cell>
          <cell r="P1157">
            <v>71805</v>
          </cell>
          <cell r="Q1157">
            <v>70627</v>
          </cell>
          <cell r="R1157">
            <v>69638</v>
          </cell>
          <cell r="S1157">
            <v>68991</v>
          </cell>
        </row>
        <row r="1158">
          <cell r="H1158" t="str">
            <v>.Iberville Parish, Louisiana</v>
          </cell>
          <cell r="I1158">
            <v>33387</v>
          </cell>
          <cell r="J1158">
            <v>33364</v>
          </cell>
          <cell r="K1158">
            <v>33332</v>
          </cell>
          <cell r="L1158">
            <v>33395</v>
          </cell>
          <cell r="M1158">
            <v>33142</v>
          </cell>
          <cell r="N1158">
            <v>33149</v>
          </cell>
          <cell r="O1158">
            <v>32865</v>
          </cell>
          <cell r="P1158">
            <v>32927</v>
          </cell>
          <cell r="Q1158">
            <v>32719</v>
          </cell>
          <cell r="R1158">
            <v>32549</v>
          </cell>
          <cell r="S1158">
            <v>32070</v>
          </cell>
        </row>
        <row r="1159">
          <cell r="H1159" t="str">
            <v>.Jackson Parish, Louisiana</v>
          </cell>
          <cell r="I1159">
            <v>16274</v>
          </cell>
          <cell r="J1159">
            <v>16362</v>
          </cell>
          <cell r="K1159">
            <v>16280</v>
          </cell>
          <cell r="L1159">
            <v>16150</v>
          </cell>
          <cell r="M1159">
            <v>16013</v>
          </cell>
          <cell r="N1159">
            <v>15971</v>
          </cell>
          <cell r="O1159">
            <v>15903</v>
          </cell>
          <cell r="P1159">
            <v>15927</v>
          </cell>
          <cell r="Q1159">
            <v>15944</v>
          </cell>
          <cell r="R1159">
            <v>15761</v>
          </cell>
          <cell r="S1159">
            <v>15574</v>
          </cell>
        </row>
        <row r="1160">
          <cell r="H1160" t="str">
            <v>.Jefferson Parish, Louisiana</v>
          </cell>
          <cell r="I1160">
            <v>432552</v>
          </cell>
          <cell r="J1160">
            <v>434133</v>
          </cell>
          <cell r="K1160">
            <v>434049</v>
          </cell>
          <cell r="L1160">
            <v>434394</v>
          </cell>
          <cell r="M1160">
            <v>434235</v>
          </cell>
          <cell r="N1160">
            <v>435358</v>
          </cell>
          <cell r="O1160">
            <v>436865</v>
          </cell>
          <cell r="P1160">
            <v>436571</v>
          </cell>
          <cell r="Q1160">
            <v>434637</v>
          </cell>
          <cell r="R1160">
            <v>434096</v>
          </cell>
          <cell r="S1160">
            <v>432346</v>
          </cell>
        </row>
        <row r="1161">
          <cell r="H1161" t="str">
            <v>.Jefferson Davis Parish, Louisiana</v>
          </cell>
          <cell r="I1161">
            <v>31594</v>
          </cell>
          <cell r="J1161">
            <v>31595</v>
          </cell>
          <cell r="K1161">
            <v>31452</v>
          </cell>
          <cell r="L1161">
            <v>31305</v>
          </cell>
          <cell r="M1161">
            <v>31462</v>
          </cell>
          <cell r="N1161">
            <v>31449</v>
          </cell>
          <cell r="O1161">
            <v>31399</v>
          </cell>
          <cell r="P1161">
            <v>31502</v>
          </cell>
          <cell r="Q1161">
            <v>31574</v>
          </cell>
          <cell r="R1161">
            <v>31444</v>
          </cell>
          <cell r="S1161">
            <v>31208</v>
          </cell>
        </row>
        <row r="1162">
          <cell r="H1162" t="str">
            <v>.Lafayette Parish, Louisiana</v>
          </cell>
          <cell r="I1162">
            <v>221578</v>
          </cell>
          <cell r="J1162">
            <v>224898</v>
          </cell>
          <cell r="K1162">
            <v>227554</v>
          </cell>
          <cell r="L1162">
            <v>231757</v>
          </cell>
          <cell r="M1162">
            <v>235999</v>
          </cell>
          <cell r="N1162">
            <v>239654</v>
          </cell>
          <cell r="O1162">
            <v>241611</v>
          </cell>
          <cell r="P1162">
            <v>242039</v>
          </cell>
          <cell r="Q1162">
            <v>243493</v>
          </cell>
          <cell r="R1162">
            <v>244798</v>
          </cell>
          <cell r="S1162">
            <v>246518</v>
          </cell>
        </row>
        <row r="1163">
          <cell r="H1163" t="str">
            <v>.Lafourche Parish, Louisiana</v>
          </cell>
          <cell r="I1163">
            <v>96318</v>
          </cell>
          <cell r="J1163">
            <v>97031</v>
          </cell>
          <cell r="K1163">
            <v>97131</v>
          </cell>
          <cell r="L1163">
            <v>97235</v>
          </cell>
          <cell r="M1163">
            <v>97849</v>
          </cell>
          <cell r="N1163">
            <v>98279</v>
          </cell>
          <cell r="O1163">
            <v>98493</v>
          </cell>
          <cell r="P1163">
            <v>98078</v>
          </cell>
          <cell r="Q1163">
            <v>97910</v>
          </cell>
          <cell r="R1163">
            <v>97618</v>
          </cell>
          <cell r="S1163">
            <v>97596</v>
          </cell>
        </row>
        <row r="1164">
          <cell r="H1164" t="str">
            <v>.LaSalle Parish, Louisiana</v>
          </cell>
          <cell r="I1164">
            <v>14890</v>
          </cell>
          <cell r="J1164">
            <v>14941</v>
          </cell>
          <cell r="K1164">
            <v>14860</v>
          </cell>
          <cell r="L1164">
            <v>14819</v>
          </cell>
          <cell r="M1164">
            <v>14873</v>
          </cell>
          <cell r="N1164">
            <v>14975</v>
          </cell>
          <cell r="O1164">
            <v>15028</v>
          </cell>
          <cell r="P1164">
            <v>14893</v>
          </cell>
          <cell r="Q1164">
            <v>14900</v>
          </cell>
          <cell r="R1164">
            <v>14910</v>
          </cell>
          <cell r="S1164">
            <v>15021</v>
          </cell>
        </row>
        <row r="1165">
          <cell r="H1165" t="str">
            <v>.Lincoln Parish, Louisiana</v>
          </cell>
          <cell r="I1165">
            <v>46735</v>
          </cell>
          <cell r="J1165">
            <v>47068</v>
          </cell>
          <cell r="K1165">
            <v>47039</v>
          </cell>
          <cell r="L1165">
            <v>47257</v>
          </cell>
          <cell r="M1165">
            <v>47227</v>
          </cell>
          <cell r="N1165">
            <v>47469</v>
          </cell>
          <cell r="O1165">
            <v>47520</v>
          </cell>
          <cell r="P1165">
            <v>47494</v>
          </cell>
          <cell r="Q1165">
            <v>47174</v>
          </cell>
          <cell r="R1165">
            <v>46851</v>
          </cell>
          <cell r="S1165">
            <v>46552</v>
          </cell>
        </row>
        <row r="1166">
          <cell r="H1166" t="str">
            <v>.Livingston Parish, Louisiana</v>
          </cell>
          <cell r="I1166">
            <v>128026</v>
          </cell>
          <cell r="J1166">
            <v>129858</v>
          </cell>
          <cell r="K1166">
            <v>131521</v>
          </cell>
          <cell r="L1166">
            <v>133726</v>
          </cell>
          <cell r="M1166">
            <v>135241</v>
          </cell>
          <cell r="N1166">
            <v>137202</v>
          </cell>
          <cell r="O1166">
            <v>139822</v>
          </cell>
          <cell r="P1166">
            <v>137907</v>
          </cell>
          <cell r="Q1166">
            <v>139594</v>
          </cell>
          <cell r="R1166">
            <v>141561</v>
          </cell>
          <cell r="S1166">
            <v>143737</v>
          </cell>
        </row>
        <row r="1167">
          <cell r="H1167" t="str">
            <v>.Madison Parish, Louisiana</v>
          </cell>
          <cell r="I1167">
            <v>12093</v>
          </cell>
          <cell r="J1167">
            <v>11978</v>
          </cell>
          <cell r="K1167">
            <v>12215</v>
          </cell>
          <cell r="L1167">
            <v>11912</v>
          </cell>
          <cell r="M1167">
            <v>11826</v>
          </cell>
          <cell r="N1167">
            <v>11560</v>
          </cell>
          <cell r="O1167">
            <v>11497</v>
          </cell>
          <cell r="P1167">
            <v>11349</v>
          </cell>
          <cell r="Q1167">
            <v>11212</v>
          </cell>
          <cell r="R1167">
            <v>10994</v>
          </cell>
          <cell r="S1167">
            <v>10635</v>
          </cell>
        </row>
        <row r="1168">
          <cell r="H1168" t="str">
            <v>.Morehouse Parish, Louisiana</v>
          </cell>
          <cell r="I1168">
            <v>27979</v>
          </cell>
          <cell r="J1168">
            <v>27482</v>
          </cell>
          <cell r="K1168">
            <v>27378</v>
          </cell>
          <cell r="L1168">
            <v>26938</v>
          </cell>
          <cell r="M1168">
            <v>26654</v>
          </cell>
          <cell r="N1168">
            <v>26307</v>
          </cell>
          <cell r="O1168">
            <v>25911</v>
          </cell>
          <cell r="P1168">
            <v>25664</v>
          </cell>
          <cell r="Q1168">
            <v>25304</v>
          </cell>
          <cell r="R1168">
            <v>24839</v>
          </cell>
          <cell r="S1168">
            <v>24227</v>
          </cell>
        </row>
        <row r="1169">
          <cell r="H1169" t="str">
            <v>.Natchitoches Parish, Louisiana</v>
          </cell>
          <cell r="I1169">
            <v>39566</v>
          </cell>
          <cell r="J1169">
            <v>39385</v>
          </cell>
          <cell r="K1169">
            <v>39341</v>
          </cell>
          <cell r="L1169">
            <v>39122</v>
          </cell>
          <cell r="M1169">
            <v>39131</v>
          </cell>
          <cell r="N1169">
            <v>39018</v>
          </cell>
          <cell r="O1169">
            <v>39016</v>
          </cell>
          <cell r="P1169">
            <v>39051</v>
          </cell>
          <cell r="Q1169">
            <v>38623</v>
          </cell>
          <cell r="R1169">
            <v>38179</v>
          </cell>
          <cell r="S1169">
            <v>37655</v>
          </cell>
        </row>
        <row r="1170">
          <cell r="H1170" t="str">
            <v>.Orleans Parish, Louisiana</v>
          </cell>
          <cell r="I1170">
            <v>343829</v>
          </cell>
          <cell r="J1170">
            <v>360822</v>
          </cell>
          <cell r="K1170">
            <v>369947</v>
          </cell>
          <cell r="L1170">
            <v>378863</v>
          </cell>
          <cell r="M1170">
            <v>384228</v>
          </cell>
          <cell r="N1170">
            <v>390094</v>
          </cell>
          <cell r="O1170">
            <v>392265</v>
          </cell>
          <cell r="P1170">
            <v>391819</v>
          </cell>
          <cell r="Q1170">
            <v>391506</v>
          </cell>
          <cell r="R1170">
            <v>391172</v>
          </cell>
          <cell r="S1170">
            <v>389476</v>
          </cell>
        </row>
        <row r="1171">
          <cell r="H1171" t="str">
            <v>.Ouachita Parish, Louisiana</v>
          </cell>
          <cell r="I1171">
            <v>153720</v>
          </cell>
          <cell r="J1171">
            <v>154654</v>
          </cell>
          <cell r="K1171">
            <v>155265</v>
          </cell>
          <cell r="L1171">
            <v>156075</v>
          </cell>
          <cell r="M1171">
            <v>156383</v>
          </cell>
          <cell r="N1171">
            <v>156916</v>
          </cell>
          <cell r="O1171">
            <v>156948</v>
          </cell>
          <cell r="P1171">
            <v>155913</v>
          </cell>
          <cell r="Q1171">
            <v>154694</v>
          </cell>
          <cell r="R1171">
            <v>153401</v>
          </cell>
          <cell r="S1171">
            <v>152439</v>
          </cell>
        </row>
        <row r="1172">
          <cell r="H1172" t="str">
            <v>.Plaquemines Parish, Louisiana</v>
          </cell>
          <cell r="I1172">
            <v>23042</v>
          </cell>
          <cell r="J1172">
            <v>23588</v>
          </cell>
          <cell r="K1172">
            <v>23836</v>
          </cell>
          <cell r="L1172">
            <v>23520</v>
          </cell>
          <cell r="M1172">
            <v>23323</v>
          </cell>
          <cell r="N1172">
            <v>23462</v>
          </cell>
          <cell r="O1172">
            <v>23360</v>
          </cell>
          <cell r="P1172">
            <v>23376</v>
          </cell>
          <cell r="Q1172">
            <v>23411</v>
          </cell>
          <cell r="R1172">
            <v>23264</v>
          </cell>
          <cell r="S1172">
            <v>23113</v>
          </cell>
        </row>
        <row r="1173">
          <cell r="H1173" t="str">
            <v>.Pointe Coupee Parish, Louisiana</v>
          </cell>
          <cell r="I1173">
            <v>22802</v>
          </cell>
          <cell r="J1173">
            <v>22804</v>
          </cell>
          <cell r="K1173">
            <v>22676</v>
          </cell>
          <cell r="L1173">
            <v>22424</v>
          </cell>
          <cell r="M1173">
            <v>22309</v>
          </cell>
          <cell r="N1173">
            <v>22197</v>
          </cell>
          <cell r="O1173">
            <v>22126</v>
          </cell>
          <cell r="P1173">
            <v>22170</v>
          </cell>
          <cell r="Q1173">
            <v>21856</v>
          </cell>
          <cell r="R1173">
            <v>21735</v>
          </cell>
          <cell r="S1173">
            <v>21529</v>
          </cell>
        </row>
        <row r="1174">
          <cell r="H1174" t="str">
            <v>.Rapides Parish, Louisiana</v>
          </cell>
          <cell r="I1174">
            <v>131613</v>
          </cell>
          <cell r="J1174">
            <v>132019</v>
          </cell>
          <cell r="K1174">
            <v>132022</v>
          </cell>
          <cell r="L1174">
            <v>132337</v>
          </cell>
          <cell r="M1174">
            <v>132229</v>
          </cell>
          <cell r="N1174">
            <v>131821</v>
          </cell>
          <cell r="O1174">
            <v>131838</v>
          </cell>
          <cell r="P1174">
            <v>131272</v>
          </cell>
          <cell r="Q1174">
            <v>130404</v>
          </cell>
          <cell r="R1174">
            <v>129800</v>
          </cell>
          <cell r="S1174">
            <v>128567</v>
          </cell>
        </row>
        <row r="1175">
          <cell r="H1175" t="str">
            <v>.Red River Parish, Louisiana</v>
          </cell>
          <cell r="I1175">
            <v>9091</v>
          </cell>
          <cell r="J1175">
            <v>9082</v>
          </cell>
          <cell r="K1175">
            <v>9071</v>
          </cell>
          <cell r="L1175">
            <v>8956</v>
          </cell>
          <cell r="M1175">
            <v>8758</v>
          </cell>
          <cell r="N1175">
            <v>8710</v>
          </cell>
          <cell r="O1175">
            <v>8618</v>
          </cell>
          <cell r="P1175">
            <v>8523</v>
          </cell>
          <cell r="Q1175">
            <v>8496</v>
          </cell>
          <cell r="R1175">
            <v>8380</v>
          </cell>
          <cell r="S1175">
            <v>8286</v>
          </cell>
        </row>
        <row r="1176">
          <cell r="H1176" t="str">
            <v>.Richland Parish, Louisiana</v>
          </cell>
          <cell r="I1176">
            <v>20725</v>
          </cell>
          <cell r="J1176">
            <v>20887</v>
          </cell>
          <cell r="K1176">
            <v>20917</v>
          </cell>
          <cell r="L1176">
            <v>20918</v>
          </cell>
          <cell r="M1176">
            <v>20763</v>
          </cell>
          <cell r="N1176">
            <v>20552</v>
          </cell>
          <cell r="O1176">
            <v>20458</v>
          </cell>
          <cell r="P1176">
            <v>20421</v>
          </cell>
          <cell r="Q1176">
            <v>20215</v>
          </cell>
          <cell r="R1176">
            <v>20147</v>
          </cell>
          <cell r="S1176">
            <v>20014</v>
          </cell>
        </row>
        <row r="1177">
          <cell r="H1177" t="str">
            <v>.Sabine Parish, Louisiana</v>
          </cell>
          <cell r="I1177">
            <v>24233</v>
          </cell>
          <cell r="J1177">
            <v>24426</v>
          </cell>
          <cell r="K1177">
            <v>24328</v>
          </cell>
          <cell r="L1177">
            <v>24264</v>
          </cell>
          <cell r="M1177">
            <v>24118</v>
          </cell>
          <cell r="N1177">
            <v>24213</v>
          </cell>
          <cell r="O1177">
            <v>24054</v>
          </cell>
          <cell r="P1177">
            <v>23913</v>
          </cell>
          <cell r="Q1177">
            <v>23909</v>
          </cell>
          <cell r="R1177">
            <v>23895</v>
          </cell>
          <cell r="S1177">
            <v>23803</v>
          </cell>
        </row>
        <row r="1178">
          <cell r="H1178" t="str">
            <v>.St. Bernard Parish, Louisiana</v>
          </cell>
          <cell r="I1178">
            <v>35897</v>
          </cell>
          <cell r="J1178">
            <v>39520</v>
          </cell>
          <cell r="K1178">
            <v>41495</v>
          </cell>
          <cell r="L1178">
            <v>43446</v>
          </cell>
          <cell r="M1178">
            <v>44451</v>
          </cell>
          <cell r="N1178">
            <v>45436</v>
          </cell>
          <cell r="O1178">
            <v>45789</v>
          </cell>
          <cell r="P1178">
            <v>46120</v>
          </cell>
          <cell r="Q1178">
            <v>46724</v>
          </cell>
          <cell r="R1178">
            <v>47192</v>
          </cell>
          <cell r="S1178">
            <v>47647</v>
          </cell>
        </row>
        <row r="1179">
          <cell r="H1179" t="str">
            <v>.St. Charles Parish, Louisiana</v>
          </cell>
          <cell r="I1179">
            <v>52780</v>
          </cell>
          <cell r="J1179">
            <v>52394</v>
          </cell>
          <cell r="K1179">
            <v>52429</v>
          </cell>
          <cell r="L1179">
            <v>52623</v>
          </cell>
          <cell r="M1179">
            <v>52690</v>
          </cell>
          <cell r="N1179">
            <v>52587</v>
          </cell>
          <cell r="O1179">
            <v>52809</v>
          </cell>
          <cell r="P1179">
            <v>52629</v>
          </cell>
          <cell r="Q1179">
            <v>52774</v>
          </cell>
          <cell r="R1179">
            <v>53083</v>
          </cell>
          <cell r="S1179">
            <v>52987</v>
          </cell>
        </row>
        <row r="1180">
          <cell r="H1180" t="str">
            <v>.St. Helena Parish, Louisiana</v>
          </cell>
          <cell r="I1180">
            <v>11203</v>
          </cell>
          <cell r="J1180">
            <v>10967</v>
          </cell>
          <cell r="K1180">
            <v>10988</v>
          </cell>
          <cell r="L1180">
            <v>10781</v>
          </cell>
          <cell r="M1180">
            <v>10527</v>
          </cell>
          <cell r="N1180">
            <v>10465</v>
          </cell>
          <cell r="O1180">
            <v>10402</v>
          </cell>
          <cell r="P1180">
            <v>10333</v>
          </cell>
          <cell r="Q1180">
            <v>10174</v>
          </cell>
          <cell r="R1180">
            <v>10145</v>
          </cell>
          <cell r="S1180">
            <v>10081</v>
          </cell>
        </row>
        <row r="1181">
          <cell r="H1181" t="str">
            <v>.St. James Parish, Louisiana</v>
          </cell>
          <cell r="I1181">
            <v>22102</v>
          </cell>
          <cell r="J1181">
            <v>21787</v>
          </cell>
          <cell r="K1181">
            <v>21638</v>
          </cell>
          <cell r="L1181">
            <v>21609</v>
          </cell>
          <cell r="M1181">
            <v>21518</v>
          </cell>
          <cell r="N1181">
            <v>21483</v>
          </cell>
          <cell r="O1181">
            <v>21428</v>
          </cell>
          <cell r="P1181">
            <v>21377</v>
          </cell>
          <cell r="Q1181">
            <v>21131</v>
          </cell>
          <cell r="R1181">
            <v>21045</v>
          </cell>
          <cell r="S1181">
            <v>20727</v>
          </cell>
        </row>
        <row r="1182">
          <cell r="H1182" t="str">
            <v>.St. John the Baptist Parish, Louisiana</v>
          </cell>
          <cell r="I1182">
            <v>45924</v>
          </cell>
          <cell r="J1182">
            <v>45065</v>
          </cell>
          <cell r="K1182">
            <v>44716</v>
          </cell>
          <cell r="L1182">
            <v>43565</v>
          </cell>
          <cell r="M1182">
            <v>43712</v>
          </cell>
          <cell r="N1182">
            <v>43527</v>
          </cell>
          <cell r="O1182">
            <v>43441</v>
          </cell>
          <cell r="P1182">
            <v>43356</v>
          </cell>
          <cell r="Q1182">
            <v>43140</v>
          </cell>
          <cell r="R1182">
            <v>42824</v>
          </cell>
          <cell r="S1182">
            <v>42516</v>
          </cell>
        </row>
        <row r="1183">
          <cell r="H1183" t="str">
            <v>.St. Landry Parish, Louisiana</v>
          </cell>
          <cell r="I1183">
            <v>83384</v>
          </cell>
          <cell r="J1183">
            <v>83458</v>
          </cell>
          <cell r="K1183">
            <v>83487</v>
          </cell>
          <cell r="L1183">
            <v>83448</v>
          </cell>
          <cell r="M1183">
            <v>83720</v>
          </cell>
          <cell r="N1183">
            <v>83693</v>
          </cell>
          <cell r="O1183">
            <v>83885</v>
          </cell>
          <cell r="P1183">
            <v>83582</v>
          </cell>
          <cell r="Q1183">
            <v>82827</v>
          </cell>
          <cell r="R1183">
            <v>82196</v>
          </cell>
          <cell r="S1183">
            <v>81440</v>
          </cell>
        </row>
        <row r="1184">
          <cell r="H1184" t="str">
            <v>.St. Martin Parish, Louisiana</v>
          </cell>
          <cell r="I1184">
            <v>52160</v>
          </cell>
          <cell r="J1184">
            <v>52804</v>
          </cell>
          <cell r="K1184">
            <v>52664</v>
          </cell>
          <cell r="L1184">
            <v>52950</v>
          </cell>
          <cell r="M1184">
            <v>53309</v>
          </cell>
          <cell r="N1184">
            <v>53891</v>
          </cell>
          <cell r="O1184">
            <v>53829</v>
          </cell>
          <cell r="P1184">
            <v>54125</v>
          </cell>
          <cell r="Q1184">
            <v>53629</v>
          </cell>
          <cell r="R1184">
            <v>53497</v>
          </cell>
          <cell r="S1184">
            <v>52954</v>
          </cell>
        </row>
        <row r="1185">
          <cell r="H1185" t="str">
            <v>.St. Mary Parish, Louisiana</v>
          </cell>
          <cell r="I1185">
            <v>54650</v>
          </cell>
          <cell r="J1185">
            <v>54199</v>
          </cell>
          <cell r="K1185">
            <v>53583</v>
          </cell>
          <cell r="L1185">
            <v>53608</v>
          </cell>
          <cell r="M1185">
            <v>53302</v>
          </cell>
          <cell r="N1185">
            <v>52908</v>
          </cell>
          <cell r="O1185">
            <v>52064</v>
          </cell>
          <cell r="P1185">
            <v>50673</v>
          </cell>
          <cell r="Q1185">
            <v>49739</v>
          </cell>
          <cell r="R1185">
            <v>49294</v>
          </cell>
          <cell r="S1185">
            <v>48330</v>
          </cell>
        </row>
        <row r="1186">
          <cell r="H1186" t="str">
            <v>.St. Tammany Parish, Louisiana</v>
          </cell>
          <cell r="I1186">
            <v>233740</v>
          </cell>
          <cell r="J1186">
            <v>236900</v>
          </cell>
          <cell r="K1186">
            <v>239154</v>
          </cell>
          <cell r="L1186">
            <v>242074</v>
          </cell>
          <cell r="M1186">
            <v>245390</v>
          </cell>
          <cell r="N1186">
            <v>249116</v>
          </cell>
          <cell r="O1186">
            <v>252676</v>
          </cell>
          <cell r="P1186">
            <v>256212</v>
          </cell>
          <cell r="Q1186">
            <v>258598</v>
          </cell>
          <cell r="R1186">
            <v>261303</v>
          </cell>
          <cell r="S1186">
            <v>263446</v>
          </cell>
        </row>
        <row r="1187">
          <cell r="H1187" t="str">
            <v>.Tangipahoa Parish, Louisiana</v>
          </cell>
          <cell r="I1187">
            <v>121097</v>
          </cell>
          <cell r="J1187">
            <v>122694</v>
          </cell>
          <cell r="K1187">
            <v>123656</v>
          </cell>
          <cell r="L1187">
            <v>125550</v>
          </cell>
          <cell r="M1187">
            <v>127058</v>
          </cell>
          <cell r="N1187">
            <v>128774</v>
          </cell>
          <cell r="O1187">
            <v>130759</v>
          </cell>
          <cell r="P1187">
            <v>132445</v>
          </cell>
          <cell r="Q1187">
            <v>133951</v>
          </cell>
          <cell r="R1187">
            <v>134845</v>
          </cell>
          <cell r="S1187">
            <v>136765</v>
          </cell>
        </row>
        <row r="1188">
          <cell r="H1188" t="str">
            <v>.Tensas Parish, Louisiana</v>
          </cell>
          <cell r="I1188">
            <v>5252</v>
          </cell>
          <cell r="J1188">
            <v>5091</v>
          </cell>
          <cell r="K1188">
            <v>4998</v>
          </cell>
          <cell r="L1188">
            <v>4932</v>
          </cell>
          <cell r="M1188">
            <v>4852</v>
          </cell>
          <cell r="N1188">
            <v>4773</v>
          </cell>
          <cell r="O1188">
            <v>4652</v>
          </cell>
          <cell r="P1188">
            <v>4572</v>
          </cell>
          <cell r="Q1188">
            <v>4454</v>
          </cell>
          <cell r="R1188">
            <v>4319</v>
          </cell>
          <cell r="S1188">
            <v>4178</v>
          </cell>
        </row>
        <row r="1189">
          <cell r="H1189" t="str">
            <v>.Terrebonne Parish, Louisiana</v>
          </cell>
          <cell r="I1189">
            <v>111860</v>
          </cell>
          <cell r="J1189">
            <v>111690</v>
          </cell>
          <cell r="K1189">
            <v>111762</v>
          </cell>
          <cell r="L1189">
            <v>112773</v>
          </cell>
          <cell r="M1189">
            <v>113553</v>
          </cell>
          <cell r="N1189">
            <v>113894</v>
          </cell>
          <cell r="O1189">
            <v>113071</v>
          </cell>
          <cell r="P1189">
            <v>111880</v>
          </cell>
          <cell r="Q1189">
            <v>111265</v>
          </cell>
          <cell r="R1189">
            <v>110615</v>
          </cell>
          <cell r="S1189">
            <v>109859</v>
          </cell>
        </row>
        <row r="1190">
          <cell r="H1190" t="str">
            <v>.Union Parish, Louisiana</v>
          </cell>
          <cell r="I1190">
            <v>22721</v>
          </cell>
          <cell r="J1190">
            <v>22766</v>
          </cell>
          <cell r="K1190">
            <v>22528</v>
          </cell>
          <cell r="L1190">
            <v>22460</v>
          </cell>
          <cell r="M1190">
            <v>22560</v>
          </cell>
          <cell r="N1190">
            <v>22490</v>
          </cell>
          <cell r="O1190">
            <v>22514</v>
          </cell>
          <cell r="P1190">
            <v>22391</v>
          </cell>
          <cell r="Q1190">
            <v>22209</v>
          </cell>
          <cell r="R1190">
            <v>22068</v>
          </cell>
          <cell r="S1190">
            <v>22170</v>
          </cell>
        </row>
        <row r="1191">
          <cell r="H1191" t="str">
            <v>.Vermilion Parish, Louisiana</v>
          </cell>
          <cell r="I1191">
            <v>57999</v>
          </cell>
          <cell r="J1191">
            <v>58198</v>
          </cell>
          <cell r="K1191">
            <v>58637</v>
          </cell>
          <cell r="L1191">
            <v>59286</v>
          </cell>
          <cell r="M1191">
            <v>59539</v>
          </cell>
          <cell r="N1191">
            <v>59928</v>
          </cell>
          <cell r="O1191">
            <v>60120</v>
          </cell>
          <cell r="P1191">
            <v>59937</v>
          </cell>
          <cell r="Q1191">
            <v>59928</v>
          </cell>
          <cell r="R1191">
            <v>59573</v>
          </cell>
          <cell r="S1191">
            <v>59378</v>
          </cell>
        </row>
        <row r="1192">
          <cell r="H1192" t="str">
            <v>.Vernon Parish, Louisiana</v>
          </cell>
          <cell r="I1192">
            <v>52334</v>
          </cell>
          <cell r="J1192">
            <v>52297</v>
          </cell>
          <cell r="K1192">
            <v>54173</v>
          </cell>
          <cell r="L1192">
            <v>52884</v>
          </cell>
          <cell r="M1192">
            <v>52900</v>
          </cell>
          <cell r="N1192">
            <v>51535</v>
          </cell>
          <cell r="O1192">
            <v>51666</v>
          </cell>
          <cell r="P1192">
            <v>49941</v>
          </cell>
          <cell r="Q1192">
            <v>48679</v>
          </cell>
          <cell r="R1192">
            <v>48394</v>
          </cell>
          <cell r="S1192">
            <v>47894</v>
          </cell>
        </row>
        <row r="1193">
          <cell r="H1193" t="str">
            <v>.Washington Parish, Louisiana</v>
          </cell>
          <cell r="I1193">
            <v>47168</v>
          </cell>
          <cell r="J1193">
            <v>47125</v>
          </cell>
          <cell r="K1193">
            <v>46675</v>
          </cell>
          <cell r="L1193">
            <v>46412</v>
          </cell>
          <cell r="M1193">
            <v>46320</v>
          </cell>
          <cell r="N1193">
            <v>46365</v>
          </cell>
          <cell r="O1193">
            <v>46414</v>
          </cell>
          <cell r="P1193">
            <v>46678</v>
          </cell>
          <cell r="Q1193">
            <v>46601</v>
          </cell>
          <cell r="R1193">
            <v>46158</v>
          </cell>
          <cell r="S1193">
            <v>45773</v>
          </cell>
        </row>
        <row r="1194">
          <cell r="H1194" t="str">
            <v>.Webster Parish, Louisiana</v>
          </cell>
          <cell r="I1194">
            <v>41207</v>
          </cell>
          <cell r="J1194">
            <v>41248</v>
          </cell>
          <cell r="K1194">
            <v>40914</v>
          </cell>
          <cell r="L1194">
            <v>40669</v>
          </cell>
          <cell r="M1194">
            <v>40292</v>
          </cell>
          <cell r="N1194">
            <v>40067</v>
          </cell>
          <cell r="O1194">
            <v>39750</v>
          </cell>
          <cell r="P1194">
            <v>39268</v>
          </cell>
          <cell r="Q1194">
            <v>38780</v>
          </cell>
          <cell r="R1194">
            <v>38323</v>
          </cell>
          <cell r="S1194">
            <v>37943</v>
          </cell>
        </row>
        <row r="1195">
          <cell r="H1195" t="str">
            <v>.West Baton Rouge Parish, Louisiana</v>
          </cell>
          <cell r="I1195">
            <v>23788</v>
          </cell>
          <cell r="J1195">
            <v>24125</v>
          </cell>
          <cell r="K1195">
            <v>24170</v>
          </cell>
          <cell r="L1195">
            <v>24682</v>
          </cell>
          <cell r="M1195">
            <v>25229</v>
          </cell>
          <cell r="N1195">
            <v>25596</v>
          </cell>
          <cell r="O1195">
            <v>25942</v>
          </cell>
          <cell r="P1195">
            <v>26238</v>
          </cell>
          <cell r="Q1195">
            <v>26451</v>
          </cell>
          <cell r="R1195">
            <v>26550</v>
          </cell>
          <cell r="S1195">
            <v>26792</v>
          </cell>
        </row>
        <row r="1196">
          <cell r="H1196" t="str">
            <v>.West Carroll Parish, Louisiana</v>
          </cell>
          <cell r="I1196">
            <v>11604</v>
          </cell>
          <cell r="J1196">
            <v>11521</v>
          </cell>
          <cell r="K1196">
            <v>11500</v>
          </cell>
          <cell r="L1196">
            <v>11452</v>
          </cell>
          <cell r="M1196">
            <v>11526</v>
          </cell>
          <cell r="N1196">
            <v>11287</v>
          </cell>
          <cell r="O1196">
            <v>11144</v>
          </cell>
          <cell r="P1196">
            <v>10967</v>
          </cell>
          <cell r="Q1196">
            <v>11008</v>
          </cell>
          <cell r="R1196">
            <v>10906</v>
          </cell>
          <cell r="S1196">
            <v>10646</v>
          </cell>
        </row>
        <row r="1197">
          <cell r="H1197" t="str">
            <v>.West Feliciana Parish, Louisiana</v>
          </cell>
          <cell r="I1197">
            <v>15625</v>
          </cell>
          <cell r="J1197">
            <v>15511</v>
          </cell>
          <cell r="K1197">
            <v>15471</v>
          </cell>
          <cell r="L1197">
            <v>15455</v>
          </cell>
          <cell r="M1197">
            <v>15372</v>
          </cell>
          <cell r="N1197">
            <v>15376</v>
          </cell>
          <cell r="O1197">
            <v>15322</v>
          </cell>
          <cell r="P1197">
            <v>15373</v>
          </cell>
          <cell r="Q1197">
            <v>15474</v>
          </cell>
          <cell r="R1197">
            <v>15570</v>
          </cell>
          <cell r="S1197">
            <v>15465</v>
          </cell>
        </row>
        <row r="1198">
          <cell r="H1198" t="str">
            <v>.Winn Parish, Louisiana</v>
          </cell>
          <cell r="I1198">
            <v>15313</v>
          </cell>
          <cell r="J1198">
            <v>15155</v>
          </cell>
          <cell r="K1198">
            <v>15105</v>
          </cell>
          <cell r="L1198">
            <v>14852</v>
          </cell>
          <cell r="M1198">
            <v>14823</v>
          </cell>
          <cell r="N1198">
            <v>14646</v>
          </cell>
          <cell r="O1198">
            <v>14539</v>
          </cell>
          <cell r="P1198">
            <v>14355</v>
          </cell>
          <cell r="Q1198">
            <v>14132</v>
          </cell>
          <cell r="R1198">
            <v>13961</v>
          </cell>
          <cell r="S1198">
            <v>13839</v>
          </cell>
        </row>
        <row r="1199">
          <cell r="H1199" t="str">
            <v>.Maine, Maine</v>
          </cell>
          <cell r="I1199">
            <v>1328361</v>
          </cell>
          <cell r="J1199">
            <v>1328473</v>
          </cell>
          <cell r="K1199">
            <v>1328094</v>
          </cell>
          <cell r="L1199">
            <v>1328543</v>
          </cell>
          <cell r="M1199">
            <v>1331217</v>
          </cell>
          <cell r="N1199">
            <v>1329098</v>
          </cell>
          <cell r="O1199">
            <v>1332348</v>
          </cell>
          <cell r="P1199">
            <v>1335743</v>
          </cell>
          <cell r="Q1199">
            <v>1340123</v>
          </cell>
          <cell r="R1199">
            <v>1345770</v>
          </cell>
          <cell r="S1199">
            <v>1350141</v>
          </cell>
        </row>
        <row r="1200">
          <cell r="H1200" t="str">
            <v>.Androscoggin County, Maine</v>
          </cell>
          <cell r="I1200">
            <v>107702</v>
          </cell>
          <cell r="J1200">
            <v>107458</v>
          </cell>
          <cell r="K1200">
            <v>107517</v>
          </cell>
          <cell r="L1200">
            <v>107267</v>
          </cell>
          <cell r="M1200">
            <v>107411</v>
          </cell>
          <cell r="N1200">
            <v>107189</v>
          </cell>
          <cell r="O1200">
            <v>107389</v>
          </cell>
          <cell r="P1200">
            <v>107507</v>
          </cell>
          <cell r="Q1200">
            <v>107987</v>
          </cell>
          <cell r="R1200">
            <v>108361</v>
          </cell>
          <cell r="S1200">
            <v>108547</v>
          </cell>
        </row>
        <row r="1201">
          <cell r="H1201" t="str">
            <v>.Aroostook County, Maine</v>
          </cell>
          <cell r="I1201">
            <v>71870</v>
          </cell>
          <cell r="J1201">
            <v>71394</v>
          </cell>
          <cell r="K1201">
            <v>70786</v>
          </cell>
          <cell r="L1201">
            <v>70100</v>
          </cell>
          <cell r="M1201">
            <v>69565</v>
          </cell>
          <cell r="N1201">
            <v>68869</v>
          </cell>
          <cell r="O1201">
            <v>68319</v>
          </cell>
          <cell r="P1201">
            <v>67638</v>
          </cell>
          <cell r="Q1201">
            <v>67302</v>
          </cell>
          <cell r="R1201">
            <v>67092</v>
          </cell>
          <cell r="S1201">
            <v>66804</v>
          </cell>
        </row>
        <row r="1202">
          <cell r="H1202" t="str">
            <v>.Cumberland County, Maine</v>
          </cell>
          <cell r="I1202">
            <v>281674</v>
          </cell>
          <cell r="J1202">
            <v>282753</v>
          </cell>
          <cell r="K1202">
            <v>283742</v>
          </cell>
          <cell r="L1202">
            <v>285681</v>
          </cell>
          <cell r="M1202">
            <v>288274</v>
          </cell>
          <cell r="N1202">
            <v>289704</v>
          </cell>
          <cell r="O1202">
            <v>291522</v>
          </cell>
          <cell r="P1202">
            <v>292549</v>
          </cell>
          <cell r="Q1202">
            <v>294363</v>
          </cell>
          <cell r="R1202">
            <v>296052</v>
          </cell>
          <cell r="S1202">
            <v>298111</v>
          </cell>
        </row>
        <row r="1203">
          <cell r="H1203" t="str">
            <v>.Franklin County, Maine</v>
          </cell>
          <cell r="I1203">
            <v>30768</v>
          </cell>
          <cell r="J1203">
            <v>30740</v>
          </cell>
          <cell r="K1203">
            <v>30648</v>
          </cell>
          <cell r="L1203">
            <v>30476</v>
          </cell>
          <cell r="M1203">
            <v>30206</v>
          </cell>
          <cell r="N1203">
            <v>30024</v>
          </cell>
          <cell r="O1203">
            <v>29995</v>
          </cell>
          <cell r="P1203">
            <v>29808</v>
          </cell>
          <cell r="Q1203">
            <v>29831</v>
          </cell>
          <cell r="R1203">
            <v>30046</v>
          </cell>
          <cell r="S1203">
            <v>29986</v>
          </cell>
        </row>
        <row r="1204">
          <cell r="H1204" t="str">
            <v>.Hancock County, Maine</v>
          </cell>
          <cell r="I1204">
            <v>54418</v>
          </cell>
          <cell r="J1204">
            <v>54533</v>
          </cell>
          <cell r="K1204">
            <v>54494</v>
          </cell>
          <cell r="L1204">
            <v>54589</v>
          </cell>
          <cell r="M1204">
            <v>54512</v>
          </cell>
          <cell r="N1204">
            <v>54280</v>
          </cell>
          <cell r="O1204">
            <v>54540</v>
          </cell>
          <cell r="P1204">
            <v>54584</v>
          </cell>
          <cell r="Q1204">
            <v>54849</v>
          </cell>
          <cell r="R1204">
            <v>55098</v>
          </cell>
          <cell r="S1204">
            <v>55088</v>
          </cell>
        </row>
        <row r="1205">
          <cell r="H1205" t="str">
            <v>.Kennebec County, Maine</v>
          </cell>
          <cell r="I1205">
            <v>122151</v>
          </cell>
          <cell r="J1205">
            <v>121801</v>
          </cell>
          <cell r="K1205">
            <v>121610</v>
          </cell>
          <cell r="L1205">
            <v>121167</v>
          </cell>
          <cell r="M1205">
            <v>121277</v>
          </cell>
          <cell r="N1205">
            <v>121063</v>
          </cell>
          <cell r="O1205">
            <v>121538</v>
          </cell>
          <cell r="P1205">
            <v>121970</v>
          </cell>
          <cell r="Q1205">
            <v>122086</v>
          </cell>
          <cell r="R1205">
            <v>122241</v>
          </cell>
          <cell r="S1205">
            <v>122955</v>
          </cell>
        </row>
        <row r="1206">
          <cell r="H1206" t="str">
            <v>.Knox County, Maine</v>
          </cell>
          <cell r="I1206">
            <v>39736</v>
          </cell>
          <cell r="J1206">
            <v>39674</v>
          </cell>
          <cell r="K1206">
            <v>39613</v>
          </cell>
          <cell r="L1206">
            <v>39693</v>
          </cell>
          <cell r="M1206">
            <v>39897</v>
          </cell>
          <cell r="N1206">
            <v>39797</v>
          </cell>
          <cell r="O1206">
            <v>39769</v>
          </cell>
          <cell r="P1206">
            <v>39774</v>
          </cell>
          <cell r="Q1206">
            <v>39760</v>
          </cell>
          <cell r="R1206">
            <v>39792</v>
          </cell>
          <cell r="S1206">
            <v>39951</v>
          </cell>
        </row>
        <row r="1207">
          <cell r="H1207" t="str">
            <v>.Lincoln County, Maine</v>
          </cell>
          <cell r="I1207">
            <v>34457</v>
          </cell>
          <cell r="J1207">
            <v>34271</v>
          </cell>
          <cell r="K1207">
            <v>34155</v>
          </cell>
          <cell r="L1207">
            <v>34091</v>
          </cell>
          <cell r="M1207">
            <v>34052</v>
          </cell>
          <cell r="N1207">
            <v>33789</v>
          </cell>
          <cell r="O1207">
            <v>33992</v>
          </cell>
          <cell r="P1207">
            <v>34228</v>
          </cell>
          <cell r="Q1207">
            <v>34396</v>
          </cell>
          <cell r="R1207">
            <v>34685</v>
          </cell>
          <cell r="S1207">
            <v>34775</v>
          </cell>
        </row>
        <row r="1208">
          <cell r="H1208" t="str">
            <v>.Oxford County, Maine</v>
          </cell>
          <cell r="I1208">
            <v>57833</v>
          </cell>
          <cell r="J1208">
            <v>57770</v>
          </cell>
          <cell r="K1208">
            <v>57486</v>
          </cell>
          <cell r="L1208">
            <v>57420</v>
          </cell>
          <cell r="M1208">
            <v>57348</v>
          </cell>
          <cell r="N1208">
            <v>57195</v>
          </cell>
          <cell r="O1208">
            <v>57353</v>
          </cell>
          <cell r="P1208">
            <v>57549</v>
          </cell>
          <cell r="Q1208">
            <v>57777</v>
          </cell>
          <cell r="R1208">
            <v>57895</v>
          </cell>
          <cell r="S1208">
            <v>58132</v>
          </cell>
        </row>
        <row r="1209">
          <cell r="H1209" t="str">
            <v>.Penobscot County, Maine</v>
          </cell>
          <cell r="I1209">
            <v>153923</v>
          </cell>
          <cell r="J1209">
            <v>153781</v>
          </cell>
          <cell r="K1209">
            <v>153392</v>
          </cell>
          <cell r="L1209">
            <v>153289</v>
          </cell>
          <cell r="M1209">
            <v>153288</v>
          </cell>
          <cell r="N1209">
            <v>152029</v>
          </cell>
          <cell r="O1209">
            <v>151419</v>
          </cell>
          <cell r="P1209">
            <v>151785</v>
          </cell>
          <cell r="Q1209">
            <v>151798</v>
          </cell>
          <cell r="R1209">
            <v>151823</v>
          </cell>
          <cell r="S1209">
            <v>151655</v>
          </cell>
        </row>
        <row r="1210">
          <cell r="H1210" t="str">
            <v>.Piscataquis County, Maine</v>
          </cell>
          <cell r="I1210">
            <v>17535</v>
          </cell>
          <cell r="J1210">
            <v>17366</v>
          </cell>
          <cell r="K1210">
            <v>17269</v>
          </cell>
          <cell r="L1210">
            <v>17176</v>
          </cell>
          <cell r="M1210">
            <v>17042</v>
          </cell>
          <cell r="N1210">
            <v>16940</v>
          </cell>
          <cell r="O1210">
            <v>16919</v>
          </cell>
          <cell r="P1210">
            <v>16809</v>
          </cell>
          <cell r="Q1210">
            <v>16714</v>
          </cell>
          <cell r="R1210">
            <v>16880</v>
          </cell>
          <cell r="S1210">
            <v>16996</v>
          </cell>
        </row>
        <row r="1211">
          <cell r="H1211" t="str">
            <v>.Sagadahoc County, Maine</v>
          </cell>
          <cell r="I1211">
            <v>35293</v>
          </cell>
          <cell r="J1211">
            <v>35127</v>
          </cell>
          <cell r="K1211">
            <v>35124</v>
          </cell>
          <cell r="L1211">
            <v>35031</v>
          </cell>
          <cell r="M1211">
            <v>35090</v>
          </cell>
          <cell r="N1211">
            <v>35137</v>
          </cell>
          <cell r="O1211">
            <v>35206</v>
          </cell>
          <cell r="P1211">
            <v>35471</v>
          </cell>
          <cell r="Q1211">
            <v>35821</v>
          </cell>
          <cell r="R1211">
            <v>36057</v>
          </cell>
          <cell r="S1211">
            <v>36044</v>
          </cell>
        </row>
        <row r="1212">
          <cell r="H1212" t="str">
            <v>.Somerset County, Maine</v>
          </cell>
          <cell r="I1212">
            <v>52228</v>
          </cell>
          <cell r="J1212">
            <v>51937</v>
          </cell>
          <cell r="K1212">
            <v>51821</v>
          </cell>
          <cell r="L1212">
            <v>51715</v>
          </cell>
          <cell r="M1212">
            <v>51254</v>
          </cell>
          <cell r="N1212">
            <v>50749</v>
          </cell>
          <cell r="O1212">
            <v>50562</v>
          </cell>
          <cell r="P1212">
            <v>50373</v>
          </cell>
          <cell r="Q1212">
            <v>50568</v>
          </cell>
          <cell r="R1212">
            <v>50729</v>
          </cell>
          <cell r="S1212">
            <v>50635</v>
          </cell>
        </row>
        <row r="1213">
          <cell r="H1213" t="str">
            <v>.Waldo County, Maine</v>
          </cell>
          <cell r="I1213">
            <v>38786</v>
          </cell>
          <cell r="J1213">
            <v>38865</v>
          </cell>
          <cell r="K1213">
            <v>38934</v>
          </cell>
          <cell r="L1213">
            <v>39041</v>
          </cell>
          <cell r="M1213">
            <v>39056</v>
          </cell>
          <cell r="N1213">
            <v>39143</v>
          </cell>
          <cell r="O1213">
            <v>39468</v>
          </cell>
          <cell r="P1213">
            <v>39791</v>
          </cell>
          <cell r="Q1213">
            <v>39678</v>
          </cell>
          <cell r="R1213">
            <v>39755</v>
          </cell>
          <cell r="S1213">
            <v>39923</v>
          </cell>
        </row>
        <row r="1214">
          <cell r="H1214" t="str">
            <v>.Washington County, Maine</v>
          </cell>
          <cell r="I1214">
            <v>32856</v>
          </cell>
          <cell r="J1214">
            <v>32724</v>
          </cell>
          <cell r="K1214">
            <v>32553</v>
          </cell>
          <cell r="L1214">
            <v>32268</v>
          </cell>
          <cell r="M1214">
            <v>31971</v>
          </cell>
          <cell r="N1214">
            <v>31783</v>
          </cell>
          <cell r="O1214">
            <v>31608</v>
          </cell>
          <cell r="P1214">
            <v>31370</v>
          </cell>
          <cell r="Q1214">
            <v>31152</v>
          </cell>
          <cell r="R1214">
            <v>31286</v>
          </cell>
          <cell r="S1214">
            <v>31473</v>
          </cell>
        </row>
        <row r="1215">
          <cell r="H1215" t="str">
            <v>.York County, Maine</v>
          </cell>
          <cell r="I1215">
            <v>197131</v>
          </cell>
          <cell r="J1215">
            <v>198279</v>
          </cell>
          <cell r="K1215">
            <v>198950</v>
          </cell>
          <cell r="L1215">
            <v>199539</v>
          </cell>
          <cell r="M1215">
            <v>200974</v>
          </cell>
          <cell r="N1215">
            <v>201407</v>
          </cell>
          <cell r="O1215">
            <v>202749</v>
          </cell>
          <cell r="P1215">
            <v>204537</v>
          </cell>
          <cell r="Q1215">
            <v>206041</v>
          </cell>
          <cell r="R1215">
            <v>207978</v>
          </cell>
          <cell r="S1215">
            <v>209066</v>
          </cell>
        </row>
        <row r="1216">
          <cell r="H1216" t="str">
            <v>.Maryland, Maryland</v>
          </cell>
          <cell r="I1216">
            <v>5773552</v>
          </cell>
          <cell r="J1216">
            <v>5840241</v>
          </cell>
          <cell r="K1216">
            <v>5888375</v>
          </cell>
          <cell r="L1216">
            <v>5925197</v>
          </cell>
          <cell r="M1216">
            <v>5960064</v>
          </cell>
          <cell r="N1216">
            <v>5988528</v>
          </cell>
          <cell r="O1216">
            <v>6007014</v>
          </cell>
          <cell r="P1216">
            <v>6028186</v>
          </cell>
          <cell r="Q1216">
            <v>6042153</v>
          </cell>
          <cell r="R1216">
            <v>6054954</v>
          </cell>
          <cell r="S1216">
            <v>6055802</v>
          </cell>
        </row>
        <row r="1217">
          <cell r="H1217" t="str">
            <v>.Allegany County, Maryland</v>
          </cell>
          <cell r="I1217">
            <v>75087</v>
          </cell>
          <cell r="J1217">
            <v>74580</v>
          </cell>
          <cell r="K1217">
            <v>73966</v>
          </cell>
          <cell r="L1217">
            <v>73602</v>
          </cell>
          <cell r="M1217">
            <v>73051</v>
          </cell>
          <cell r="N1217">
            <v>72501</v>
          </cell>
          <cell r="O1217">
            <v>72084</v>
          </cell>
          <cell r="P1217">
            <v>71363</v>
          </cell>
          <cell r="Q1217">
            <v>70977</v>
          </cell>
          <cell r="R1217">
            <v>70527</v>
          </cell>
          <cell r="S1217">
            <v>70057</v>
          </cell>
        </row>
        <row r="1218">
          <cell r="H1218" t="str">
            <v>.Anne Arundel County, Maryland</v>
          </cell>
          <cell r="I1218">
            <v>537656</v>
          </cell>
          <cell r="J1218">
            <v>544863</v>
          </cell>
          <cell r="K1218">
            <v>550476</v>
          </cell>
          <cell r="L1218">
            <v>555638</v>
          </cell>
          <cell r="M1218">
            <v>559421</v>
          </cell>
          <cell r="N1218">
            <v>563133</v>
          </cell>
          <cell r="O1218">
            <v>567434</v>
          </cell>
          <cell r="P1218">
            <v>571359</v>
          </cell>
          <cell r="Q1218">
            <v>575641</v>
          </cell>
          <cell r="R1218">
            <v>579895</v>
          </cell>
          <cell r="S1218">
            <v>582777</v>
          </cell>
        </row>
        <row r="1219">
          <cell r="H1219" t="str">
            <v>.Baltimore County, Maryland</v>
          </cell>
          <cell r="I1219">
            <v>805029</v>
          </cell>
          <cell r="J1219">
            <v>813021</v>
          </cell>
          <cell r="K1219">
            <v>818218</v>
          </cell>
          <cell r="L1219">
            <v>822426</v>
          </cell>
          <cell r="M1219">
            <v>825201</v>
          </cell>
          <cell r="N1219">
            <v>827796</v>
          </cell>
          <cell r="O1219">
            <v>828941</v>
          </cell>
          <cell r="P1219">
            <v>828956</v>
          </cell>
          <cell r="Q1219">
            <v>828547</v>
          </cell>
          <cell r="R1219">
            <v>828503</v>
          </cell>
          <cell r="S1219">
            <v>826017</v>
          </cell>
        </row>
        <row r="1220">
          <cell r="H1220" t="str">
            <v>.Calvert County, Maryland</v>
          </cell>
          <cell r="I1220">
            <v>88737</v>
          </cell>
          <cell r="J1220">
            <v>89346</v>
          </cell>
          <cell r="K1220">
            <v>89746</v>
          </cell>
          <cell r="L1220">
            <v>90486</v>
          </cell>
          <cell r="M1220">
            <v>90595</v>
          </cell>
          <cell r="N1220">
            <v>90542</v>
          </cell>
          <cell r="O1220">
            <v>91116</v>
          </cell>
          <cell r="P1220">
            <v>91492</v>
          </cell>
          <cell r="Q1220">
            <v>92131</v>
          </cell>
          <cell r="R1220">
            <v>92660</v>
          </cell>
          <cell r="S1220">
            <v>93072</v>
          </cell>
        </row>
        <row r="1221">
          <cell r="H1221" t="str">
            <v>.Caroline County, Maryland</v>
          </cell>
          <cell r="I1221">
            <v>33066</v>
          </cell>
          <cell r="J1221">
            <v>32890</v>
          </cell>
          <cell r="K1221">
            <v>32636</v>
          </cell>
          <cell r="L1221">
            <v>32651</v>
          </cell>
          <cell r="M1221">
            <v>32542</v>
          </cell>
          <cell r="N1221">
            <v>32601</v>
          </cell>
          <cell r="O1221">
            <v>32834</v>
          </cell>
          <cell r="P1221">
            <v>33122</v>
          </cell>
          <cell r="Q1221">
            <v>33341</v>
          </cell>
          <cell r="R1221">
            <v>33509</v>
          </cell>
          <cell r="S1221">
            <v>33492</v>
          </cell>
        </row>
        <row r="1222">
          <cell r="H1222" t="str">
            <v>.Carroll County, Maryland</v>
          </cell>
          <cell r="I1222">
            <v>167134</v>
          </cell>
          <cell r="J1222">
            <v>167072</v>
          </cell>
          <cell r="K1222">
            <v>167085</v>
          </cell>
          <cell r="L1222">
            <v>167264</v>
          </cell>
          <cell r="M1222">
            <v>167383</v>
          </cell>
          <cell r="N1222">
            <v>167201</v>
          </cell>
          <cell r="O1222">
            <v>167189</v>
          </cell>
          <cell r="P1222">
            <v>167687</v>
          </cell>
          <cell r="Q1222">
            <v>168421</v>
          </cell>
          <cell r="R1222">
            <v>168774</v>
          </cell>
          <cell r="S1222">
            <v>169092</v>
          </cell>
        </row>
        <row r="1223">
          <cell r="H1223" t="str">
            <v>.Cecil County, Maryland</v>
          </cell>
          <cell r="I1223">
            <v>101108</v>
          </cell>
          <cell r="J1223">
            <v>101583</v>
          </cell>
          <cell r="K1223">
            <v>101780</v>
          </cell>
          <cell r="L1223">
            <v>101940</v>
          </cell>
          <cell r="M1223">
            <v>102252</v>
          </cell>
          <cell r="N1223">
            <v>102453</v>
          </cell>
          <cell r="O1223">
            <v>102609</v>
          </cell>
          <cell r="P1223">
            <v>102509</v>
          </cell>
          <cell r="Q1223">
            <v>102816</v>
          </cell>
          <cell r="R1223">
            <v>103092</v>
          </cell>
          <cell r="S1223">
            <v>103419</v>
          </cell>
        </row>
        <row r="1224">
          <cell r="H1224" t="str">
            <v>.Charles County, Maryland</v>
          </cell>
          <cell r="I1224">
            <v>146551</v>
          </cell>
          <cell r="J1224">
            <v>149215</v>
          </cell>
          <cell r="K1224">
            <v>150700</v>
          </cell>
          <cell r="L1224">
            <v>152710</v>
          </cell>
          <cell r="M1224">
            <v>154448</v>
          </cell>
          <cell r="N1224">
            <v>155775</v>
          </cell>
          <cell r="O1224">
            <v>157474</v>
          </cell>
          <cell r="P1224">
            <v>159718</v>
          </cell>
          <cell r="Q1224">
            <v>161879</v>
          </cell>
          <cell r="R1224">
            <v>163733</v>
          </cell>
          <cell r="S1224">
            <v>164436</v>
          </cell>
        </row>
        <row r="1225">
          <cell r="H1225" t="str">
            <v>.Dorchester County, Maryland</v>
          </cell>
          <cell r="I1225">
            <v>32618</v>
          </cell>
          <cell r="J1225">
            <v>32702</v>
          </cell>
          <cell r="K1225">
            <v>32483</v>
          </cell>
          <cell r="L1225">
            <v>32563</v>
          </cell>
          <cell r="M1225">
            <v>32502</v>
          </cell>
          <cell r="N1225">
            <v>32431</v>
          </cell>
          <cell r="O1225">
            <v>32268</v>
          </cell>
          <cell r="P1225">
            <v>32093</v>
          </cell>
          <cell r="Q1225">
            <v>31894</v>
          </cell>
          <cell r="R1225">
            <v>31864</v>
          </cell>
          <cell r="S1225">
            <v>31853</v>
          </cell>
        </row>
        <row r="1226">
          <cell r="H1226" t="str">
            <v>.Frederick County, Maryland</v>
          </cell>
          <cell r="I1226">
            <v>233385</v>
          </cell>
          <cell r="J1226">
            <v>237326</v>
          </cell>
          <cell r="K1226">
            <v>239705</v>
          </cell>
          <cell r="L1226">
            <v>241215</v>
          </cell>
          <cell r="M1226">
            <v>243487</v>
          </cell>
          <cell r="N1226">
            <v>245145</v>
          </cell>
          <cell r="O1226">
            <v>247269</v>
          </cell>
          <cell r="P1226">
            <v>251037</v>
          </cell>
          <cell r="Q1226">
            <v>255698</v>
          </cell>
          <cell r="R1226">
            <v>260609</v>
          </cell>
          <cell r="S1226">
            <v>265161</v>
          </cell>
        </row>
        <row r="1227">
          <cell r="H1227" t="str">
            <v>.Garrett County, Maryland</v>
          </cell>
          <cell r="I1227">
            <v>30097</v>
          </cell>
          <cell r="J1227">
            <v>30158</v>
          </cell>
          <cell r="K1227">
            <v>29976</v>
          </cell>
          <cell r="L1227">
            <v>29981</v>
          </cell>
          <cell r="M1227">
            <v>29669</v>
          </cell>
          <cell r="N1227">
            <v>29451</v>
          </cell>
          <cell r="O1227">
            <v>29395</v>
          </cell>
          <cell r="P1227">
            <v>29276</v>
          </cell>
          <cell r="Q1227">
            <v>29202</v>
          </cell>
          <cell r="R1227">
            <v>29049</v>
          </cell>
          <cell r="S1227">
            <v>28852</v>
          </cell>
        </row>
        <row r="1228">
          <cell r="H1228" t="str">
            <v>.Harford County, Maryland</v>
          </cell>
          <cell r="I1228">
            <v>244826</v>
          </cell>
          <cell r="J1228">
            <v>246746</v>
          </cell>
          <cell r="K1228">
            <v>248609</v>
          </cell>
          <cell r="L1228">
            <v>248961</v>
          </cell>
          <cell r="M1228">
            <v>249415</v>
          </cell>
          <cell r="N1228">
            <v>249690</v>
          </cell>
          <cell r="O1228">
            <v>250448</v>
          </cell>
          <cell r="P1228">
            <v>251948</v>
          </cell>
          <cell r="Q1228">
            <v>253884</v>
          </cell>
          <cell r="R1228">
            <v>255594</v>
          </cell>
          <cell r="S1228">
            <v>256805</v>
          </cell>
        </row>
        <row r="1229">
          <cell r="H1229" t="str">
            <v>.Howard County, Maryland</v>
          </cell>
          <cell r="I1229">
            <v>287085</v>
          </cell>
          <cell r="J1229">
            <v>293596</v>
          </cell>
          <cell r="K1229">
            <v>299223</v>
          </cell>
          <cell r="L1229">
            <v>303590</v>
          </cell>
          <cell r="M1229">
            <v>306989</v>
          </cell>
          <cell r="N1229">
            <v>311417</v>
          </cell>
          <cell r="O1229">
            <v>315581</v>
          </cell>
          <cell r="P1229">
            <v>319409</v>
          </cell>
          <cell r="Q1229">
            <v>322895</v>
          </cell>
          <cell r="R1229">
            <v>325951</v>
          </cell>
          <cell r="S1229">
            <v>328200</v>
          </cell>
        </row>
        <row r="1230">
          <cell r="H1230" t="str">
            <v>.Kent County, Maryland</v>
          </cell>
          <cell r="I1230">
            <v>20197</v>
          </cell>
          <cell r="J1230">
            <v>20258</v>
          </cell>
          <cell r="K1230">
            <v>19987</v>
          </cell>
          <cell r="L1230">
            <v>19833</v>
          </cell>
          <cell r="M1230">
            <v>19801</v>
          </cell>
          <cell r="N1230">
            <v>19745</v>
          </cell>
          <cell r="O1230">
            <v>19708</v>
          </cell>
          <cell r="P1230">
            <v>19486</v>
          </cell>
          <cell r="Q1230">
            <v>19467</v>
          </cell>
          <cell r="R1230">
            <v>19426</v>
          </cell>
          <cell r="S1230">
            <v>19192</v>
          </cell>
        </row>
        <row r="1231">
          <cell r="H1231" t="str">
            <v>.Montgomery County, Maryland</v>
          </cell>
          <cell r="I1231">
            <v>971777</v>
          </cell>
          <cell r="J1231">
            <v>991325</v>
          </cell>
          <cell r="K1231">
            <v>1005310</v>
          </cell>
          <cell r="L1231">
            <v>1015534</v>
          </cell>
          <cell r="M1231">
            <v>1025063</v>
          </cell>
          <cell r="N1231">
            <v>1033370</v>
          </cell>
          <cell r="O1231">
            <v>1039327</v>
          </cell>
          <cell r="P1231">
            <v>1047239</v>
          </cell>
          <cell r="Q1231">
            <v>1048794</v>
          </cell>
          <cell r="R1231">
            <v>1051129</v>
          </cell>
          <cell r="S1231">
            <v>1051816</v>
          </cell>
        </row>
        <row r="1232">
          <cell r="H1232" t="str">
            <v>.Prince George's County, Maryland</v>
          </cell>
          <cell r="I1232">
            <v>863420</v>
          </cell>
          <cell r="J1232">
            <v>874594</v>
          </cell>
          <cell r="K1232">
            <v>882787</v>
          </cell>
          <cell r="L1232">
            <v>891020</v>
          </cell>
          <cell r="M1232">
            <v>900372</v>
          </cell>
          <cell r="N1232">
            <v>906754</v>
          </cell>
          <cell r="O1232">
            <v>909262</v>
          </cell>
          <cell r="P1232">
            <v>910946</v>
          </cell>
          <cell r="Q1232">
            <v>911372</v>
          </cell>
          <cell r="R1232">
            <v>911562</v>
          </cell>
          <cell r="S1232">
            <v>909612</v>
          </cell>
        </row>
        <row r="1233">
          <cell r="H1233" t="str">
            <v>.Queen Anne's County, Maryland</v>
          </cell>
          <cell r="I1233">
            <v>47798</v>
          </cell>
          <cell r="J1233">
            <v>48267</v>
          </cell>
          <cell r="K1233">
            <v>48506</v>
          </cell>
          <cell r="L1233">
            <v>48535</v>
          </cell>
          <cell r="M1233">
            <v>48803</v>
          </cell>
          <cell r="N1233">
            <v>49012</v>
          </cell>
          <cell r="O1233">
            <v>49135</v>
          </cell>
          <cell r="P1233">
            <v>49648</v>
          </cell>
          <cell r="Q1233">
            <v>50279</v>
          </cell>
          <cell r="R1233">
            <v>50585</v>
          </cell>
          <cell r="S1233">
            <v>51167</v>
          </cell>
        </row>
        <row r="1234">
          <cell r="H1234" t="str">
            <v>.St. Mary's County, Maryland</v>
          </cell>
          <cell r="I1234">
            <v>105151</v>
          </cell>
          <cell r="J1234">
            <v>107589</v>
          </cell>
          <cell r="K1234">
            <v>108847</v>
          </cell>
          <cell r="L1234">
            <v>109284</v>
          </cell>
          <cell r="M1234">
            <v>109998</v>
          </cell>
          <cell r="N1234">
            <v>111092</v>
          </cell>
          <cell r="O1234">
            <v>111886</v>
          </cell>
          <cell r="P1234">
            <v>112627</v>
          </cell>
          <cell r="Q1234">
            <v>112948</v>
          </cell>
          <cell r="R1234">
            <v>113764</v>
          </cell>
          <cell r="S1234">
            <v>114687</v>
          </cell>
        </row>
        <row r="1235">
          <cell r="H1235" t="str">
            <v>.Somerset County, Maryland</v>
          </cell>
          <cell r="I1235">
            <v>26470</v>
          </cell>
          <cell r="J1235">
            <v>26268</v>
          </cell>
          <cell r="K1235">
            <v>26044</v>
          </cell>
          <cell r="L1235">
            <v>25968</v>
          </cell>
          <cell r="M1235">
            <v>25581</v>
          </cell>
          <cell r="N1235">
            <v>25705</v>
          </cell>
          <cell r="O1235">
            <v>25873</v>
          </cell>
          <cell r="P1235">
            <v>25922</v>
          </cell>
          <cell r="Q1235">
            <v>25637</v>
          </cell>
          <cell r="R1235">
            <v>25609</v>
          </cell>
          <cell r="S1235">
            <v>25453</v>
          </cell>
        </row>
        <row r="1236">
          <cell r="H1236" t="str">
            <v>.Talbot County, Maryland</v>
          </cell>
          <cell r="I1236">
            <v>37782</v>
          </cell>
          <cell r="J1236">
            <v>37952</v>
          </cell>
          <cell r="K1236">
            <v>37995</v>
          </cell>
          <cell r="L1236">
            <v>37909</v>
          </cell>
          <cell r="M1236">
            <v>37533</v>
          </cell>
          <cell r="N1236">
            <v>37431</v>
          </cell>
          <cell r="O1236">
            <v>37170</v>
          </cell>
          <cell r="P1236">
            <v>37057</v>
          </cell>
          <cell r="Q1236">
            <v>37052</v>
          </cell>
          <cell r="R1236">
            <v>37186</v>
          </cell>
          <cell r="S1236">
            <v>36972</v>
          </cell>
        </row>
        <row r="1237">
          <cell r="H1237" t="str">
            <v>.Washington County, Maryland</v>
          </cell>
          <cell r="I1237">
            <v>147430</v>
          </cell>
          <cell r="J1237">
            <v>148807</v>
          </cell>
          <cell r="K1237">
            <v>149090</v>
          </cell>
          <cell r="L1237">
            <v>149055</v>
          </cell>
          <cell r="M1237">
            <v>149128</v>
          </cell>
          <cell r="N1237">
            <v>149160</v>
          </cell>
          <cell r="O1237">
            <v>149715</v>
          </cell>
          <cell r="P1237">
            <v>150247</v>
          </cell>
          <cell r="Q1237">
            <v>150699</v>
          </cell>
          <cell r="R1237">
            <v>151066</v>
          </cell>
          <cell r="S1237">
            <v>151146</v>
          </cell>
        </row>
        <row r="1238">
          <cell r="H1238" t="str">
            <v>.Wicomico County, Maryland</v>
          </cell>
          <cell r="I1238">
            <v>98733</v>
          </cell>
          <cell r="J1238">
            <v>100086</v>
          </cell>
          <cell r="K1238">
            <v>100593</v>
          </cell>
          <cell r="L1238">
            <v>100890</v>
          </cell>
          <cell r="M1238">
            <v>101416</v>
          </cell>
          <cell r="N1238">
            <v>101820</v>
          </cell>
          <cell r="O1238">
            <v>102246</v>
          </cell>
          <cell r="P1238">
            <v>102471</v>
          </cell>
          <cell r="Q1238">
            <v>103398</v>
          </cell>
          <cell r="R1238">
            <v>104005</v>
          </cell>
          <cell r="S1238">
            <v>103990</v>
          </cell>
        </row>
        <row r="1239">
          <cell r="H1239" t="str">
            <v>.Worcester County, Maryland</v>
          </cell>
          <cell r="I1239">
            <v>51454</v>
          </cell>
          <cell r="J1239">
            <v>51504</v>
          </cell>
          <cell r="K1239">
            <v>51578</v>
          </cell>
          <cell r="L1239">
            <v>51551</v>
          </cell>
          <cell r="M1239">
            <v>51581</v>
          </cell>
          <cell r="N1239">
            <v>51472</v>
          </cell>
          <cell r="O1239">
            <v>51508</v>
          </cell>
          <cell r="P1239">
            <v>51721</v>
          </cell>
          <cell r="Q1239">
            <v>51940</v>
          </cell>
          <cell r="R1239">
            <v>52261</v>
          </cell>
          <cell r="S1239">
            <v>52403</v>
          </cell>
        </row>
        <row r="1240">
          <cell r="H1240" t="str">
            <v>.Baltimore city, Maryland</v>
          </cell>
          <cell r="I1240">
            <v>620961</v>
          </cell>
          <cell r="J1240">
            <v>620493</v>
          </cell>
          <cell r="K1240">
            <v>623035</v>
          </cell>
          <cell r="L1240">
            <v>622591</v>
          </cell>
          <cell r="M1240">
            <v>623833</v>
          </cell>
          <cell r="N1240">
            <v>622831</v>
          </cell>
          <cell r="O1240">
            <v>616542</v>
          </cell>
          <cell r="P1240">
            <v>610853</v>
          </cell>
          <cell r="Q1240">
            <v>603241</v>
          </cell>
          <cell r="R1240">
            <v>594601</v>
          </cell>
          <cell r="S1240">
            <v>586131</v>
          </cell>
        </row>
        <row r="1241">
          <cell r="H1241" t="str">
            <v>.Massachusetts, Massachusetts</v>
          </cell>
          <cell r="I1241">
            <v>6547629</v>
          </cell>
          <cell r="J1241">
            <v>6614218</v>
          </cell>
          <cell r="K1241">
            <v>6664269</v>
          </cell>
          <cell r="L1241">
            <v>6715158</v>
          </cell>
          <cell r="M1241">
            <v>6764864</v>
          </cell>
          <cell r="N1241">
            <v>6797484</v>
          </cell>
          <cell r="O1241">
            <v>6827280</v>
          </cell>
          <cell r="P1241">
            <v>6863560</v>
          </cell>
          <cell r="Q1241">
            <v>6885720</v>
          </cell>
          <cell r="R1241">
            <v>6894883</v>
          </cell>
          <cell r="S1241">
            <v>6893574</v>
          </cell>
        </row>
        <row r="1242">
          <cell r="H1242" t="str">
            <v>.Barnstable County, Massachusetts</v>
          </cell>
          <cell r="I1242">
            <v>215888</v>
          </cell>
          <cell r="J1242">
            <v>215389</v>
          </cell>
          <cell r="K1242">
            <v>214854</v>
          </cell>
          <cell r="L1242">
            <v>214609</v>
          </cell>
          <cell r="M1242">
            <v>214398</v>
          </cell>
          <cell r="N1242">
            <v>214015</v>
          </cell>
          <cell r="O1242">
            <v>213805</v>
          </cell>
          <cell r="P1242">
            <v>213856</v>
          </cell>
          <cell r="Q1242">
            <v>213779</v>
          </cell>
          <cell r="R1242">
            <v>212923</v>
          </cell>
          <cell r="S1242">
            <v>213164</v>
          </cell>
        </row>
        <row r="1243">
          <cell r="H1243" t="str">
            <v>.Berkshire County, Massachusetts</v>
          </cell>
          <cell r="I1243">
            <v>131219</v>
          </cell>
          <cell r="J1243">
            <v>130565</v>
          </cell>
          <cell r="K1243">
            <v>130321</v>
          </cell>
          <cell r="L1243">
            <v>129542</v>
          </cell>
          <cell r="M1243">
            <v>128928</v>
          </cell>
          <cell r="N1243">
            <v>127950</v>
          </cell>
          <cell r="O1243">
            <v>127182</v>
          </cell>
          <cell r="P1243">
            <v>126518</v>
          </cell>
          <cell r="Q1243">
            <v>126146</v>
          </cell>
          <cell r="R1243">
            <v>125217</v>
          </cell>
          <cell r="S1243">
            <v>124571</v>
          </cell>
        </row>
        <row r="1244">
          <cell r="H1244" t="str">
            <v>.Bristol County, Massachusetts</v>
          </cell>
          <cell r="I1244">
            <v>548285</v>
          </cell>
          <cell r="J1244">
            <v>549355</v>
          </cell>
          <cell r="K1244">
            <v>551204</v>
          </cell>
          <cell r="L1244">
            <v>552495</v>
          </cell>
          <cell r="M1244">
            <v>555212</v>
          </cell>
          <cell r="N1244">
            <v>557104</v>
          </cell>
          <cell r="O1244">
            <v>558413</v>
          </cell>
          <cell r="P1244">
            <v>561449</v>
          </cell>
          <cell r="Q1244">
            <v>564780</v>
          </cell>
          <cell r="R1244">
            <v>565096</v>
          </cell>
          <cell r="S1244">
            <v>566765</v>
          </cell>
        </row>
        <row r="1245">
          <cell r="H1245" t="str">
            <v>.Dukes County, Massachusetts</v>
          </cell>
          <cell r="I1245">
            <v>16535</v>
          </cell>
          <cell r="J1245">
            <v>16706</v>
          </cell>
          <cell r="K1245">
            <v>16838</v>
          </cell>
          <cell r="L1245">
            <v>17173</v>
          </cell>
          <cell r="M1245">
            <v>17312</v>
          </cell>
          <cell r="N1245">
            <v>17290</v>
          </cell>
          <cell r="O1245">
            <v>17349</v>
          </cell>
          <cell r="P1245">
            <v>17422</v>
          </cell>
          <cell r="Q1245">
            <v>17459</v>
          </cell>
          <cell r="R1245">
            <v>17461</v>
          </cell>
          <cell r="S1245">
            <v>17461</v>
          </cell>
        </row>
        <row r="1246">
          <cell r="H1246" t="str">
            <v>.Essex County, Massachusetts</v>
          </cell>
          <cell r="I1246">
            <v>743159</v>
          </cell>
          <cell r="J1246">
            <v>751553</v>
          </cell>
          <cell r="K1246">
            <v>757409</v>
          </cell>
          <cell r="L1246">
            <v>764684</v>
          </cell>
          <cell r="M1246">
            <v>771803</v>
          </cell>
          <cell r="N1246">
            <v>777228</v>
          </cell>
          <cell r="O1246">
            <v>780222</v>
          </cell>
          <cell r="P1246">
            <v>785156</v>
          </cell>
          <cell r="Q1246">
            <v>788823</v>
          </cell>
          <cell r="R1246">
            <v>789725</v>
          </cell>
          <cell r="S1246">
            <v>791263</v>
          </cell>
        </row>
        <row r="1247">
          <cell r="H1247" t="str">
            <v>.Franklin County, Massachusetts</v>
          </cell>
          <cell r="I1247">
            <v>71372</v>
          </cell>
          <cell r="J1247">
            <v>71711</v>
          </cell>
          <cell r="K1247">
            <v>71714</v>
          </cell>
          <cell r="L1247">
            <v>71399</v>
          </cell>
          <cell r="M1247">
            <v>71344</v>
          </cell>
          <cell r="N1247">
            <v>70911</v>
          </cell>
          <cell r="O1247">
            <v>70706</v>
          </cell>
          <cell r="P1247">
            <v>70674</v>
          </cell>
          <cell r="Q1247">
            <v>70722</v>
          </cell>
          <cell r="R1247">
            <v>70276</v>
          </cell>
          <cell r="S1247">
            <v>70267</v>
          </cell>
        </row>
        <row r="1248">
          <cell r="H1248" t="str">
            <v>.Hampden County, Massachusetts</v>
          </cell>
          <cell r="I1248">
            <v>463490</v>
          </cell>
          <cell r="J1248">
            <v>466191</v>
          </cell>
          <cell r="K1248">
            <v>467009</v>
          </cell>
          <cell r="L1248">
            <v>467828</v>
          </cell>
          <cell r="M1248">
            <v>469561</v>
          </cell>
          <cell r="N1248">
            <v>469251</v>
          </cell>
          <cell r="O1248">
            <v>467874</v>
          </cell>
          <cell r="P1248">
            <v>467552</v>
          </cell>
          <cell r="Q1248">
            <v>468075</v>
          </cell>
          <cell r="R1248">
            <v>465749</v>
          </cell>
          <cell r="S1248">
            <v>463986</v>
          </cell>
        </row>
        <row r="1249">
          <cell r="H1249" t="str">
            <v>.Hampshire County, Massachusetts</v>
          </cell>
          <cell r="I1249">
            <v>158080</v>
          </cell>
          <cell r="J1249">
            <v>160192</v>
          </cell>
          <cell r="K1249">
            <v>160497</v>
          </cell>
          <cell r="L1249">
            <v>160969</v>
          </cell>
          <cell r="M1249">
            <v>161060</v>
          </cell>
          <cell r="N1249">
            <v>160885</v>
          </cell>
          <cell r="O1249">
            <v>161613</v>
          </cell>
          <cell r="P1249">
            <v>161070</v>
          </cell>
          <cell r="Q1249">
            <v>161126</v>
          </cell>
          <cell r="R1249">
            <v>161596</v>
          </cell>
          <cell r="S1249">
            <v>161401</v>
          </cell>
        </row>
        <row r="1250">
          <cell r="H1250" t="str">
            <v>.Middlesex County, Massachusetts</v>
          </cell>
          <cell r="I1250">
            <v>1503085</v>
          </cell>
          <cell r="J1250">
            <v>1524996</v>
          </cell>
          <cell r="K1250">
            <v>1543163</v>
          </cell>
          <cell r="L1250">
            <v>1560625</v>
          </cell>
          <cell r="M1250">
            <v>1575520</v>
          </cell>
          <cell r="N1250">
            <v>1586107</v>
          </cell>
          <cell r="O1250">
            <v>1595581</v>
          </cell>
          <cell r="P1250">
            <v>1604762</v>
          </cell>
          <cell r="Q1250">
            <v>1608509</v>
          </cell>
          <cell r="R1250">
            <v>1611263</v>
          </cell>
          <cell r="S1250">
            <v>1609379</v>
          </cell>
        </row>
        <row r="1251">
          <cell r="H1251" t="str">
            <v>.Nantucket County, Massachusetts</v>
          </cell>
          <cell r="I1251">
            <v>10172</v>
          </cell>
          <cell r="J1251">
            <v>10133</v>
          </cell>
          <cell r="K1251">
            <v>10313</v>
          </cell>
          <cell r="L1251">
            <v>10564</v>
          </cell>
          <cell r="M1251">
            <v>10833</v>
          </cell>
          <cell r="N1251">
            <v>10933</v>
          </cell>
          <cell r="O1251">
            <v>11081</v>
          </cell>
          <cell r="P1251">
            <v>11156</v>
          </cell>
          <cell r="Q1251">
            <v>11118</v>
          </cell>
          <cell r="R1251">
            <v>11330</v>
          </cell>
          <cell r="S1251">
            <v>11376</v>
          </cell>
        </row>
        <row r="1252">
          <cell r="H1252" t="str">
            <v>.Norfolk County, Massachusetts</v>
          </cell>
          <cell r="I1252">
            <v>670850</v>
          </cell>
          <cell r="J1252">
            <v>677823</v>
          </cell>
          <cell r="K1252">
            <v>682984</v>
          </cell>
          <cell r="L1252">
            <v>688518</v>
          </cell>
          <cell r="M1252">
            <v>692439</v>
          </cell>
          <cell r="N1252">
            <v>694774</v>
          </cell>
          <cell r="O1252">
            <v>697452</v>
          </cell>
          <cell r="P1252">
            <v>701046</v>
          </cell>
          <cell r="Q1252">
            <v>703628</v>
          </cell>
          <cell r="R1252">
            <v>707164</v>
          </cell>
          <cell r="S1252">
            <v>709409</v>
          </cell>
        </row>
        <row r="1253">
          <cell r="H1253" t="str">
            <v>.Plymouth County, Massachusetts</v>
          </cell>
          <cell r="I1253">
            <v>494919</v>
          </cell>
          <cell r="J1253">
            <v>498212</v>
          </cell>
          <cell r="K1253">
            <v>499545</v>
          </cell>
          <cell r="L1253">
            <v>502895</v>
          </cell>
          <cell r="M1253">
            <v>506634</v>
          </cell>
          <cell r="N1253">
            <v>509413</v>
          </cell>
          <cell r="O1253">
            <v>512535</v>
          </cell>
          <cell r="P1253">
            <v>515984</v>
          </cell>
          <cell r="Q1253">
            <v>518888</v>
          </cell>
          <cell r="R1253">
            <v>521841</v>
          </cell>
          <cell r="S1253">
            <v>523738</v>
          </cell>
        </row>
        <row r="1254">
          <cell r="H1254" t="str">
            <v>.Suffolk County, Massachusetts</v>
          </cell>
          <cell r="I1254">
            <v>722023</v>
          </cell>
          <cell r="J1254">
            <v>737285</v>
          </cell>
          <cell r="K1254">
            <v>751371</v>
          </cell>
          <cell r="L1254">
            <v>762863</v>
          </cell>
          <cell r="M1254">
            <v>774113</v>
          </cell>
          <cell r="N1254">
            <v>783177</v>
          </cell>
          <cell r="O1254">
            <v>793020</v>
          </cell>
          <cell r="P1254">
            <v>801269</v>
          </cell>
          <cell r="Q1254">
            <v>804023</v>
          </cell>
          <cell r="R1254">
            <v>805915</v>
          </cell>
          <cell r="S1254">
            <v>801582</v>
          </cell>
        </row>
        <row r="1255">
          <cell r="H1255" t="str">
            <v>.Worcester County, Massachusetts</v>
          </cell>
          <cell r="I1255">
            <v>798552</v>
          </cell>
          <cell r="J1255">
            <v>804107</v>
          </cell>
          <cell r="K1255">
            <v>807047</v>
          </cell>
          <cell r="L1255">
            <v>810994</v>
          </cell>
          <cell r="M1255">
            <v>815707</v>
          </cell>
          <cell r="N1255">
            <v>818446</v>
          </cell>
          <cell r="O1255">
            <v>820447</v>
          </cell>
          <cell r="P1255">
            <v>825646</v>
          </cell>
          <cell r="Q1255">
            <v>828644</v>
          </cell>
          <cell r="R1255">
            <v>829327</v>
          </cell>
          <cell r="S1255">
            <v>829212</v>
          </cell>
        </row>
        <row r="1256">
          <cell r="H1256" t="str">
            <v>.Michigan, Michigan</v>
          </cell>
          <cell r="I1256">
            <v>9883640</v>
          </cell>
          <cell r="J1256">
            <v>9883053</v>
          </cell>
          <cell r="K1256">
            <v>9898289</v>
          </cell>
          <cell r="L1256">
            <v>9914802</v>
          </cell>
          <cell r="M1256">
            <v>9932033</v>
          </cell>
          <cell r="N1256">
            <v>9934483</v>
          </cell>
          <cell r="O1256">
            <v>9954117</v>
          </cell>
          <cell r="P1256">
            <v>9976752</v>
          </cell>
          <cell r="Q1256">
            <v>9987286</v>
          </cell>
          <cell r="R1256">
            <v>9984795</v>
          </cell>
          <cell r="S1256">
            <v>9966555</v>
          </cell>
        </row>
        <row r="1257">
          <cell r="H1257" t="str">
            <v>.Alcona County, Michigan</v>
          </cell>
          <cell r="I1257">
            <v>10942</v>
          </cell>
          <cell r="J1257">
            <v>10742</v>
          </cell>
          <cell r="K1257">
            <v>10571</v>
          </cell>
          <cell r="L1257">
            <v>10550</v>
          </cell>
          <cell r="M1257">
            <v>10447</v>
          </cell>
          <cell r="N1257">
            <v>10327</v>
          </cell>
          <cell r="O1257">
            <v>10355</v>
          </cell>
          <cell r="P1257">
            <v>10305</v>
          </cell>
          <cell r="Q1257">
            <v>10364</v>
          </cell>
          <cell r="R1257">
            <v>10453</v>
          </cell>
          <cell r="S1257">
            <v>10505</v>
          </cell>
        </row>
        <row r="1258">
          <cell r="H1258" t="str">
            <v>.Alger County, Michigan</v>
          </cell>
          <cell r="I1258">
            <v>9601</v>
          </cell>
          <cell r="J1258">
            <v>9516</v>
          </cell>
          <cell r="K1258">
            <v>9456</v>
          </cell>
          <cell r="L1258">
            <v>9445</v>
          </cell>
          <cell r="M1258">
            <v>9370</v>
          </cell>
          <cell r="N1258">
            <v>9265</v>
          </cell>
          <cell r="O1258">
            <v>9138</v>
          </cell>
          <cell r="P1258">
            <v>9152</v>
          </cell>
          <cell r="Q1258">
            <v>9105</v>
          </cell>
          <cell r="R1258">
            <v>9078</v>
          </cell>
          <cell r="S1258">
            <v>9015</v>
          </cell>
        </row>
        <row r="1259">
          <cell r="H1259" t="str">
            <v>.Allegan County, Michigan</v>
          </cell>
          <cell r="I1259">
            <v>111408</v>
          </cell>
          <cell r="J1259">
            <v>111167</v>
          </cell>
          <cell r="K1259">
            <v>111506</v>
          </cell>
          <cell r="L1259">
            <v>112020</v>
          </cell>
          <cell r="M1259">
            <v>113361</v>
          </cell>
          <cell r="N1259">
            <v>114122</v>
          </cell>
          <cell r="O1259">
            <v>115018</v>
          </cell>
          <cell r="P1259">
            <v>116393</v>
          </cell>
          <cell r="Q1259">
            <v>117137</v>
          </cell>
          <cell r="R1259">
            <v>118045</v>
          </cell>
          <cell r="S1259">
            <v>118927</v>
          </cell>
        </row>
        <row r="1260">
          <cell r="H1260" t="str">
            <v>.Alpena County, Michigan</v>
          </cell>
          <cell r="I1260">
            <v>29598</v>
          </cell>
          <cell r="J1260">
            <v>29342</v>
          </cell>
          <cell r="K1260">
            <v>29168</v>
          </cell>
          <cell r="L1260">
            <v>28964</v>
          </cell>
          <cell r="M1260">
            <v>28888</v>
          </cell>
          <cell r="N1260">
            <v>28728</v>
          </cell>
          <cell r="O1260">
            <v>28670</v>
          </cell>
          <cell r="P1260">
            <v>28434</v>
          </cell>
          <cell r="Q1260">
            <v>28422</v>
          </cell>
          <cell r="R1260">
            <v>28391</v>
          </cell>
          <cell r="S1260">
            <v>28238</v>
          </cell>
        </row>
        <row r="1261">
          <cell r="H1261" t="str">
            <v>.Antrim County, Michigan</v>
          </cell>
          <cell r="I1261">
            <v>23580</v>
          </cell>
          <cell r="J1261">
            <v>23324</v>
          </cell>
          <cell r="K1261">
            <v>23251</v>
          </cell>
          <cell r="L1261">
            <v>23128</v>
          </cell>
          <cell r="M1261">
            <v>23147</v>
          </cell>
          <cell r="N1261">
            <v>23036</v>
          </cell>
          <cell r="O1261">
            <v>23090</v>
          </cell>
          <cell r="P1261">
            <v>23267</v>
          </cell>
          <cell r="Q1261">
            <v>23339</v>
          </cell>
          <cell r="R1261">
            <v>23359</v>
          </cell>
          <cell r="S1261">
            <v>23449</v>
          </cell>
        </row>
        <row r="1262">
          <cell r="H1262" t="str">
            <v>.Arenac County, Michigan</v>
          </cell>
          <cell r="I1262">
            <v>15899</v>
          </cell>
          <cell r="J1262">
            <v>15635</v>
          </cell>
          <cell r="K1262">
            <v>15500</v>
          </cell>
          <cell r="L1262">
            <v>15411</v>
          </cell>
          <cell r="M1262">
            <v>15317</v>
          </cell>
          <cell r="N1262">
            <v>15304</v>
          </cell>
          <cell r="O1262">
            <v>15126</v>
          </cell>
          <cell r="P1262">
            <v>15009</v>
          </cell>
          <cell r="Q1262">
            <v>15033</v>
          </cell>
          <cell r="R1262">
            <v>14944</v>
          </cell>
          <cell r="S1262">
            <v>14953</v>
          </cell>
        </row>
        <row r="1263">
          <cell r="H1263" t="str">
            <v>.Baraga County, Michigan</v>
          </cell>
          <cell r="I1263">
            <v>8860</v>
          </cell>
          <cell r="J1263">
            <v>8835</v>
          </cell>
          <cell r="K1263">
            <v>8725</v>
          </cell>
          <cell r="L1263">
            <v>8716</v>
          </cell>
          <cell r="M1263">
            <v>8649</v>
          </cell>
          <cell r="N1263">
            <v>8583</v>
          </cell>
          <cell r="O1263">
            <v>8532</v>
          </cell>
          <cell r="P1263">
            <v>8433</v>
          </cell>
          <cell r="Q1263">
            <v>8313</v>
          </cell>
          <cell r="R1263">
            <v>8245</v>
          </cell>
          <cell r="S1263">
            <v>8164</v>
          </cell>
        </row>
        <row r="1264">
          <cell r="H1264" t="str">
            <v>.Barry County, Michigan</v>
          </cell>
          <cell r="I1264">
            <v>59173</v>
          </cell>
          <cell r="J1264">
            <v>58921</v>
          </cell>
          <cell r="K1264">
            <v>59025</v>
          </cell>
          <cell r="L1264">
            <v>59094</v>
          </cell>
          <cell r="M1264">
            <v>59305</v>
          </cell>
          <cell r="N1264">
            <v>59434</v>
          </cell>
          <cell r="O1264">
            <v>59801</v>
          </cell>
          <cell r="P1264">
            <v>60689</v>
          </cell>
          <cell r="Q1264">
            <v>61195</v>
          </cell>
          <cell r="R1264">
            <v>61481</v>
          </cell>
          <cell r="S1264">
            <v>62061</v>
          </cell>
        </row>
        <row r="1265">
          <cell r="H1265" t="str">
            <v>.Bay County, Michigan</v>
          </cell>
          <cell r="I1265">
            <v>107771</v>
          </cell>
          <cell r="J1265">
            <v>107423</v>
          </cell>
          <cell r="K1265">
            <v>106980</v>
          </cell>
          <cell r="L1265">
            <v>106817</v>
          </cell>
          <cell r="M1265">
            <v>106073</v>
          </cell>
          <cell r="N1265">
            <v>105271</v>
          </cell>
          <cell r="O1265">
            <v>104421</v>
          </cell>
          <cell r="P1265">
            <v>104085</v>
          </cell>
          <cell r="Q1265">
            <v>103674</v>
          </cell>
          <cell r="R1265">
            <v>102964</v>
          </cell>
          <cell r="S1265">
            <v>102387</v>
          </cell>
        </row>
        <row r="1266">
          <cell r="H1266" t="str">
            <v>.Benzie County, Michigan</v>
          </cell>
          <cell r="I1266">
            <v>17525</v>
          </cell>
          <cell r="J1266">
            <v>17380</v>
          </cell>
          <cell r="K1266">
            <v>17319</v>
          </cell>
          <cell r="L1266">
            <v>17340</v>
          </cell>
          <cell r="M1266">
            <v>17466</v>
          </cell>
          <cell r="N1266">
            <v>17386</v>
          </cell>
          <cell r="O1266">
            <v>17523</v>
          </cell>
          <cell r="P1266">
            <v>17625</v>
          </cell>
          <cell r="Q1266">
            <v>17748</v>
          </cell>
          <cell r="R1266">
            <v>17767</v>
          </cell>
          <cell r="S1266">
            <v>17852</v>
          </cell>
        </row>
        <row r="1267">
          <cell r="H1267" t="str">
            <v>.Berrien County, Michigan</v>
          </cell>
          <cell r="I1267">
            <v>156813</v>
          </cell>
          <cell r="J1267">
            <v>156911</v>
          </cell>
          <cell r="K1267">
            <v>156669</v>
          </cell>
          <cell r="L1267">
            <v>156205</v>
          </cell>
          <cell r="M1267">
            <v>156074</v>
          </cell>
          <cell r="N1267">
            <v>155136</v>
          </cell>
          <cell r="O1267">
            <v>154451</v>
          </cell>
          <cell r="P1267">
            <v>154264</v>
          </cell>
          <cell r="Q1267">
            <v>153892</v>
          </cell>
          <cell r="R1267">
            <v>153352</v>
          </cell>
          <cell r="S1267">
            <v>153025</v>
          </cell>
        </row>
        <row r="1268">
          <cell r="H1268" t="str">
            <v>.Branch County, Michigan</v>
          </cell>
          <cell r="I1268">
            <v>45248</v>
          </cell>
          <cell r="J1268">
            <v>43921</v>
          </cell>
          <cell r="K1268">
            <v>43790</v>
          </cell>
          <cell r="L1268">
            <v>43582</v>
          </cell>
          <cell r="M1268">
            <v>43733</v>
          </cell>
          <cell r="N1268">
            <v>43635</v>
          </cell>
          <cell r="O1268">
            <v>43451</v>
          </cell>
          <cell r="P1268">
            <v>43345</v>
          </cell>
          <cell r="Q1268">
            <v>43474</v>
          </cell>
          <cell r="R1268">
            <v>43444</v>
          </cell>
          <cell r="S1268">
            <v>43424</v>
          </cell>
        </row>
        <row r="1269">
          <cell r="H1269" t="str">
            <v>.Calhoun County, Michigan</v>
          </cell>
          <cell r="I1269">
            <v>136146</v>
          </cell>
          <cell r="J1269">
            <v>135111</v>
          </cell>
          <cell r="K1269">
            <v>134755</v>
          </cell>
          <cell r="L1269">
            <v>134782</v>
          </cell>
          <cell r="M1269">
            <v>134845</v>
          </cell>
          <cell r="N1269">
            <v>134377</v>
          </cell>
          <cell r="O1269">
            <v>134343</v>
          </cell>
          <cell r="P1269">
            <v>134127</v>
          </cell>
          <cell r="Q1269">
            <v>133858</v>
          </cell>
          <cell r="R1269">
            <v>133806</v>
          </cell>
          <cell r="S1269">
            <v>133580</v>
          </cell>
        </row>
        <row r="1270">
          <cell r="H1270" t="str">
            <v>.Cass County, Michigan</v>
          </cell>
          <cell r="I1270">
            <v>52293</v>
          </cell>
          <cell r="J1270">
            <v>52210</v>
          </cell>
          <cell r="K1270">
            <v>51815</v>
          </cell>
          <cell r="L1270">
            <v>51601</v>
          </cell>
          <cell r="M1270">
            <v>51585</v>
          </cell>
          <cell r="N1270">
            <v>51370</v>
          </cell>
          <cell r="O1270">
            <v>51326</v>
          </cell>
          <cell r="P1270">
            <v>51534</v>
          </cell>
          <cell r="Q1270">
            <v>51773</v>
          </cell>
          <cell r="R1270">
            <v>51847</v>
          </cell>
          <cell r="S1270">
            <v>51584</v>
          </cell>
        </row>
        <row r="1271">
          <cell r="H1271" t="str">
            <v>.Charlevoix County, Michigan</v>
          </cell>
          <cell r="I1271">
            <v>25949</v>
          </cell>
          <cell r="J1271">
            <v>26106</v>
          </cell>
          <cell r="K1271">
            <v>26193</v>
          </cell>
          <cell r="L1271">
            <v>26258</v>
          </cell>
          <cell r="M1271">
            <v>26222</v>
          </cell>
          <cell r="N1271">
            <v>26219</v>
          </cell>
          <cell r="O1271">
            <v>26214</v>
          </cell>
          <cell r="P1271">
            <v>26218</v>
          </cell>
          <cell r="Q1271">
            <v>26247</v>
          </cell>
          <cell r="R1271">
            <v>26202</v>
          </cell>
          <cell r="S1271">
            <v>26105</v>
          </cell>
        </row>
        <row r="1272">
          <cell r="H1272" t="str">
            <v>.Cheboygan County, Michigan</v>
          </cell>
          <cell r="I1272">
            <v>26152</v>
          </cell>
          <cell r="J1272">
            <v>25884</v>
          </cell>
          <cell r="K1272">
            <v>25745</v>
          </cell>
          <cell r="L1272">
            <v>25573</v>
          </cell>
          <cell r="M1272">
            <v>25635</v>
          </cell>
          <cell r="N1272">
            <v>25399</v>
          </cell>
          <cell r="O1272">
            <v>25452</v>
          </cell>
          <cell r="P1272">
            <v>25448</v>
          </cell>
          <cell r="Q1272">
            <v>25574</v>
          </cell>
          <cell r="R1272">
            <v>25331</v>
          </cell>
          <cell r="S1272">
            <v>25365</v>
          </cell>
        </row>
        <row r="1273">
          <cell r="H1273" t="str">
            <v>.Chippewa County, Michigan</v>
          </cell>
          <cell r="I1273">
            <v>38520</v>
          </cell>
          <cell r="J1273">
            <v>38904</v>
          </cell>
          <cell r="K1273">
            <v>39006</v>
          </cell>
          <cell r="L1273">
            <v>38587</v>
          </cell>
          <cell r="M1273">
            <v>38275</v>
          </cell>
          <cell r="N1273">
            <v>37998</v>
          </cell>
          <cell r="O1273">
            <v>37724</v>
          </cell>
          <cell r="P1273">
            <v>37699</v>
          </cell>
          <cell r="Q1273">
            <v>37423</v>
          </cell>
          <cell r="R1273">
            <v>37287</v>
          </cell>
          <cell r="S1273">
            <v>36958</v>
          </cell>
        </row>
        <row r="1274">
          <cell r="H1274" t="str">
            <v>.Clare County, Michigan</v>
          </cell>
          <cell r="I1274">
            <v>30926</v>
          </cell>
          <cell r="J1274">
            <v>31002</v>
          </cell>
          <cell r="K1274">
            <v>30796</v>
          </cell>
          <cell r="L1274">
            <v>30598</v>
          </cell>
          <cell r="M1274">
            <v>30727</v>
          </cell>
          <cell r="N1274">
            <v>30611</v>
          </cell>
          <cell r="O1274">
            <v>30382</v>
          </cell>
          <cell r="P1274">
            <v>30553</v>
          </cell>
          <cell r="Q1274">
            <v>30684</v>
          </cell>
          <cell r="R1274">
            <v>30884</v>
          </cell>
          <cell r="S1274">
            <v>30771</v>
          </cell>
        </row>
        <row r="1275">
          <cell r="H1275" t="str">
            <v>.Clinton County, Michigan</v>
          </cell>
          <cell r="I1275">
            <v>75382</v>
          </cell>
          <cell r="J1275">
            <v>75902</v>
          </cell>
          <cell r="K1275">
            <v>76171</v>
          </cell>
          <cell r="L1275">
            <v>76821</v>
          </cell>
          <cell r="M1275">
            <v>76973</v>
          </cell>
          <cell r="N1275">
            <v>77037</v>
          </cell>
          <cell r="O1275">
            <v>77639</v>
          </cell>
          <cell r="P1275">
            <v>78550</v>
          </cell>
          <cell r="Q1275">
            <v>79229</v>
          </cell>
          <cell r="R1275">
            <v>79615</v>
          </cell>
          <cell r="S1275">
            <v>79753</v>
          </cell>
        </row>
        <row r="1276">
          <cell r="H1276" t="str">
            <v>.Crawford County, Michigan</v>
          </cell>
          <cell r="I1276">
            <v>14074</v>
          </cell>
          <cell r="J1276">
            <v>14040</v>
          </cell>
          <cell r="K1276">
            <v>13952</v>
          </cell>
          <cell r="L1276">
            <v>13878</v>
          </cell>
          <cell r="M1276">
            <v>13740</v>
          </cell>
          <cell r="N1276">
            <v>13854</v>
          </cell>
          <cell r="O1276">
            <v>13754</v>
          </cell>
          <cell r="P1276">
            <v>13894</v>
          </cell>
          <cell r="Q1276">
            <v>13881</v>
          </cell>
          <cell r="R1276">
            <v>14012</v>
          </cell>
          <cell r="S1276">
            <v>13981</v>
          </cell>
        </row>
        <row r="1277">
          <cell r="H1277" t="str">
            <v>.Delta County, Michigan</v>
          </cell>
          <cell r="I1277">
            <v>37069</v>
          </cell>
          <cell r="J1277">
            <v>36946</v>
          </cell>
          <cell r="K1277">
            <v>36840</v>
          </cell>
          <cell r="L1277">
            <v>36806</v>
          </cell>
          <cell r="M1277">
            <v>36592</v>
          </cell>
          <cell r="N1277">
            <v>36431</v>
          </cell>
          <cell r="O1277">
            <v>36217</v>
          </cell>
          <cell r="P1277">
            <v>35911</v>
          </cell>
          <cell r="Q1277">
            <v>35887</v>
          </cell>
          <cell r="R1277">
            <v>35744</v>
          </cell>
          <cell r="S1277">
            <v>35612</v>
          </cell>
        </row>
        <row r="1278">
          <cell r="H1278" t="str">
            <v>.Dickinson County, Michigan</v>
          </cell>
          <cell r="I1278">
            <v>26168</v>
          </cell>
          <cell r="J1278">
            <v>26069</v>
          </cell>
          <cell r="K1278">
            <v>26176</v>
          </cell>
          <cell r="L1278">
            <v>26024</v>
          </cell>
          <cell r="M1278">
            <v>25910</v>
          </cell>
          <cell r="N1278">
            <v>25675</v>
          </cell>
          <cell r="O1278">
            <v>25531</v>
          </cell>
          <cell r="P1278">
            <v>25453</v>
          </cell>
          <cell r="Q1278">
            <v>25431</v>
          </cell>
          <cell r="R1278">
            <v>25336</v>
          </cell>
          <cell r="S1278">
            <v>25112</v>
          </cell>
        </row>
        <row r="1279">
          <cell r="H1279" t="str">
            <v>.Eaton County, Michigan</v>
          </cell>
          <cell r="I1279">
            <v>107759</v>
          </cell>
          <cell r="J1279">
            <v>107927</v>
          </cell>
          <cell r="K1279">
            <v>108013</v>
          </cell>
          <cell r="L1279">
            <v>108288</v>
          </cell>
          <cell r="M1279">
            <v>108668</v>
          </cell>
          <cell r="N1279">
            <v>108701</v>
          </cell>
          <cell r="O1279">
            <v>109220</v>
          </cell>
          <cell r="P1279">
            <v>109479</v>
          </cell>
          <cell r="Q1279">
            <v>109684</v>
          </cell>
          <cell r="R1279">
            <v>110119</v>
          </cell>
          <cell r="S1279">
            <v>110148</v>
          </cell>
        </row>
        <row r="1280">
          <cell r="H1280" t="str">
            <v>.Emmet County, Michigan</v>
          </cell>
          <cell r="I1280">
            <v>32694</v>
          </cell>
          <cell r="J1280">
            <v>32749</v>
          </cell>
          <cell r="K1280">
            <v>32813</v>
          </cell>
          <cell r="L1280">
            <v>32955</v>
          </cell>
          <cell r="M1280">
            <v>32980</v>
          </cell>
          <cell r="N1280">
            <v>32931</v>
          </cell>
          <cell r="O1280">
            <v>32910</v>
          </cell>
          <cell r="P1280">
            <v>33102</v>
          </cell>
          <cell r="Q1280">
            <v>33168</v>
          </cell>
          <cell r="R1280">
            <v>33337</v>
          </cell>
          <cell r="S1280">
            <v>33342</v>
          </cell>
        </row>
        <row r="1281">
          <cell r="H1281" t="str">
            <v>.Genesee County, Michigan</v>
          </cell>
          <cell r="I1281">
            <v>425790</v>
          </cell>
          <cell r="J1281">
            <v>422062</v>
          </cell>
          <cell r="K1281">
            <v>418243</v>
          </cell>
          <cell r="L1281">
            <v>415713</v>
          </cell>
          <cell r="M1281">
            <v>412950</v>
          </cell>
          <cell r="N1281">
            <v>410574</v>
          </cell>
          <cell r="O1281">
            <v>409054</v>
          </cell>
          <cell r="P1281">
            <v>407673</v>
          </cell>
          <cell r="Q1281">
            <v>406626</v>
          </cell>
          <cell r="R1281">
            <v>405702</v>
          </cell>
          <cell r="S1281">
            <v>404794</v>
          </cell>
        </row>
        <row r="1282">
          <cell r="H1282" t="str">
            <v>.Gladwin County, Michigan</v>
          </cell>
          <cell r="I1282">
            <v>25692</v>
          </cell>
          <cell r="J1282">
            <v>25873</v>
          </cell>
          <cell r="K1282">
            <v>25543</v>
          </cell>
          <cell r="L1282">
            <v>25562</v>
          </cell>
          <cell r="M1282">
            <v>25498</v>
          </cell>
          <cell r="N1282">
            <v>25227</v>
          </cell>
          <cell r="O1282">
            <v>25146</v>
          </cell>
          <cell r="P1282">
            <v>25236</v>
          </cell>
          <cell r="Q1282">
            <v>25326</v>
          </cell>
          <cell r="R1282">
            <v>25430</v>
          </cell>
          <cell r="S1282">
            <v>25424</v>
          </cell>
        </row>
        <row r="1283">
          <cell r="H1283" t="str">
            <v>.Gogebic County, Michigan</v>
          </cell>
          <cell r="I1283">
            <v>16427</v>
          </cell>
          <cell r="J1283">
            <v>16113</v>
          </cell>
          <cell r="K1283">
            <v>16037</v>
          </cell>
          <cell r="L1283">
            <v>15905</v>
          </cell>
          <cell r="M1283">
            <v>15756</v>
          </cell>
          <cell r="N1283">
            <v>15537</v>
          </cell>
          <cell r="O1283">
            <v>15331</v>
          </cell>
          <cell r="P1283">
            <v>15337</v>
          </cell>
          <cell r="Q1283">
            <v>15095</v>
          </cell>
          <cell r="R1283">
            <v>13971</v>
          </cell>
          <cell r="S1283">
            <v>13842</v>
          </cell>
        </row>
        <row r="1284">
          <cell r="H1284" t="str">
            <v>.Grand Traverse County, Michigan</v>
          </cell>
          <cell r="I1284">
            <v>86986</v>
          </cell>
          <cell r="J1284">
            <v>88362</v>
          </cell>
          <cell r="K1284">
            <v>89238</v>
          </cell>
          <cell r="L1284">
            <v>90149</v>
          </cell>
          <cell r="M1284">
            <v>90908</v>
          </cell>
          <cell r="N1284">
            <v>91610</v>
          </cell>
          <cell r="O1284">
            <v>92076</v>
          </cell>
          <cell r="P1284">
            <v>91914</v>
          </cell>
          <cell r="Q1284">
            <v>92587</v>
          </cell>
          <cell r="R1284">
            <v>93032</v>
          </cell>
          <cell r="S1284">
            <v>93592</v>
          </cell>
        </row>
        <row r="1285">
          <cell r="H1285" t="str">
            <v>.Gratiot County, Michigan</v>
          </cell>
          <cell r="I1285">
            <v>42476</v>
          </cell>
          <cell r="J1285">
            <v>42121</v>
          </cell>
          <cell r="K1285">
            <v>41975</v>
          </cell>
          <cell r="L1285">
            <v>41937</v>
          </cell>
          <cell r="M1285">
            <v>41468</v>
          </cell>
          <cell r="N1285">
            <v>41333</v>
          </cell>
          <cell r="O1285">
            <v>40937</v>
          </cell>
          <cell r="P1285">
            <v>40978</v>
          </cell>
          <cell r="Q1285">
            <v>40582</v>
          </cell>
          <cell r="R1285">
            <v>40681</v>
          </cell>
          <cell r="S1285">
            <v>40283</v>
          </cell>
        </row>
        <row r="1286">
          <cell r="H1286" t="str">
            <v>.Hillsdale County, Michigan</v>
          </cell>
          <cell r="I1286">
            <v>46688</v>
          </cell>
          <cell r="J1286">
            <v>46602</v>
          </cell>
          <cell r="K1286">
            <v>46270</v>
          </cell>
          <cell r="L1286">
            <v>46138</v>
          </cell>
          <cell r="M1286">
            <v>45937</v>
          </cell>
          <cell r="N1286">
            <v>45894</v>
          </cell>
          <cell r="O1286">
            <v>45789</v>
          </cell>
          <cell r="P1286">
            <v>45831</v>
          </cell>
          <cell r="Q1286">
            <v>45709</v>
          </cell>
          <cell r="R1286">
            <v>45548</v>
          </cell>
          <cell r="S1286">
            <v>45658</v>
          </cell>
        </row>
        <row r="1287">
          <cell r="H1287" t="str">
            <v>.Houghton County, Michigan</v>
          </cell>
          <cell r="I1287">
            <v>36628</v>
          </cell>
          <cell r="J1287">
            <v>36780</v>
          </cell>
          <cell r="K1287">
            <v>36752</v>
          </cell>
          <cell r="L1287">
            <v>36691</v>
          </cell>
          <cell r="M1287">
            <v>36487</v>
          </cell>
          <cell r="N1287">
            <v>36248</v>
          </cell>
          <cell r="O1287">
            <v>36354</v>
          </cell>
          <cell r="P1287">
            <v>36270</v>
          </cell>
          <cell r="Q1287">
            <v>35993</v>
          </cell>
          <cell r="R1287">
            <v>35709</v>
          </cell>
          <cell r="S1287">
            <v>35126</v>
          </cell>
        </row>
        <row r="1288">
          <cell r="H1288" t="str">
            <v>.Huron County, Michigan</v>
          </cell>
          <cell r="I1288">
            <v>33118</v>
          </cell>
          <cell r="J1288">
            <v>32765</v>
          </cell>
          <cell r="K1288">
            <v>32449</v>
          </cell>
          <cell r="L1288">
            <v>32251</v>
          </cell>
          <cell r="M1288">
            <v>32034</v>
          </cell>
          <cell r="N1288">
            <v>31761</v>
          </cell>
          <cell r="O1288">
            <v>31471</v>
          </cell>
          <cell r="P1288">
            <v>31304</v>
          </cell>
          <cell r="Q1288">
            <v>31193</v>
          </cell>
          <cell r="R1288">
            <v>30904</v>
          </cell>
          <cell r="S1288">
            <v>30653</v>
          </cell>
        </row>
        <row r="1289">
          <cell r="H1289" t="str">
            <v>.Ingham County, Michigan</v>
          </cell>
          <cell r="I1289">
            <v>280895</v>
          </cell>
          <cell r="J1289">
            <v>282828</v>
          </cell>
          <cell r="K1289">
            <v>283592</v>
          </cell>
          <cell r="L1289">
            <v>284226</v>
          </cell>
          <cell r="M1289">
            <v>285760</v>
          </cell>
          <cell r="N1289">
            <v>287255</v>
          </cell>
          <cell r="O1289">
            <v>289633</v>
          </cell>
          <cell r="P1289">
            <v>291678</v>
          </cell>
          <cell r="Q1289">
            <v>291267</v>
          </cell>
          <cell r="R1289">
            <v>291426</v>
          </cell>
          <cell r="S1289">
            <v>290609</v>
          </cell>
        </row>
        <row r="1290">
          <cell r="H1290" t="str">
            <v>.Ionia County, Michigan</v>
          </cell>
          <cell r="I1290">
            <v>63905</v>
          </cell>
          <cell r="J1290">
            <v>63865</v>
          </cell>
          <cell r="K1290">
            <v>63890</v>
          </cell>
          <cell r="L1290">
            <v>64001</v>
          </cell>
          <cell r="M1290">
            <v>64246</v>
          </cell>
          <cell r="N1290">
            <v>64073</v>
          </cell>
          <cell r="O1290">
            <v>64215</v>
          </cell>
          <cell r="P1290">
            <v>64293</v>
          </cell>
          <cell r="Q1290">
            <v>64290</v>
          </cell>
          <cell r="R1290">
            <v>64654</v>
          </cell>
          <cell r="S1290">
            <v>64553</v>
          </cell>
        </row>
        <row r="1291">
          <cell r="H1291" t="str">
            <v>.Iosco County, Michigan</v>
          </cell>
          <cell r="I1291">
            <v>25887</v>
          </cell>
          <cell r="J1291">
            <v>25599</v>
          </cell>
          <cell r="K1291">
            <v>25455</v>
          </cell>
          <cell r="L1291">
            <v>25433</v>
          </cell>
          <cell r="M1291">
            <v>25445</v>
          </cell>
          <cell r="N1291">
            <v>25360</v>
          </cell>
          <cell r="O1291">
            <v>25307</v>
          </cell>
          <cell r="P1291">
            <v>25180</v>
          </cell>
          <cell r="Q1291">
            <v>25195</v>
          </cell>
          <cell r="R1291">
            <v>25244</v>
          </cell>
          <cell r="S1291">
            <v>25140</v>
          </cell>
        </row>
        <row r="1292">
          <cell r="H1292" t="str">
            <v>.Iron County, Michigan</v>
          </cell>
          <cell r="I1292">
            <v>11817</v>
          </cell>
          <cell r="J1292">
            <v>11767</v>
          </cell>
          <cell r="K1292">
            <v>11569</v>
          </cell>
          <cell r="L1292">
            <v>11506</v>
          </cell>
          <cell r="M1292">
            <v>11352</v>
          </cell>
          <cell r="N1292">
            <v>11327</v>
          </cell>
          <cell r="O1292">
            <v>11168</v>
          </cell>
          <cell r="P1292">
            <v>11112</v>
          </cell>
          <cell r="Q1292">
            <v>11094</v>
          </cell>
          <cell r="R1292">
            <v>11053</v>
          </cell>
          <cell r="S1292">
            <v>11066</v>
          </cell>
        </row>
        <row r="1293">
          <cell r="H1293" t="str">
            <v>.Isabella County, Michigan</v>
          </cell>
          <cell r="I1293">
            <v>70311</v>
          </cell>
          <cell r="J1293">
            <v>70624</v>
          </cell>
          <cell r="K1293">
            <v>70679</v>
          </cell>
          <cell r="L1293">
            <v>70240</v>
          </cell>
          <cell r="M1293">
            <v>70116</v>
          </cell>
          <cell r="N1293">
            <v>70798</v>
          </cell>
          <cell r="O1293">
            <v>71247</v>
          </cell>
          <cell r="P1293">
            <v>71035</v>
          </cell>
          <cell r="Q1293">
            <v>70392</v>
          </cell>
          <cell r="R1293">
            <v>69635</v>
          </cell>
          <cell r="S1293">
            <v>69504</v>
          </cell>
        </row>
        <row r="1294">
          <cell r="H1294" t="str">
            <v>.Jackson County, Michigan</v>
          </cell>
          <cell r="I1294">
            <v>160248</v>
          </cell>
          <cell r="J1294">
            <v>159666</v>
          </cell>
          <cell r="K1294">
            <v>159988</v>
          </cell>
          <cell r="L1294">
            <v>159672</v>
          </cell>
          <cell r="M1294">
            <v>159464</v>
          </cell>
          <cell r="N1294">
            <v>159325</v>
          </cell>
          <cell r="O1294">
            <v>158345</v>
          </cell>
          <cell r="P1294">
            <v>158653</v>
          </cell>
          <cell r="Q1294">
            <v>158594</v>
          </cell>
          <cell r="R1294">
            <v>158357</v>
          </cell>
          <cell r="S1294">
            <v>156920</v>
          </cell>
        </row>
        <row r="1295">
          <cell r="H1295" t="str">
            <v>.Kalamazoo County, Michigan</v>
          </cell>
          <cell r="I1295">
            <v>250331</v>
          </cell>
          <cell r="J1295">
            <v>252634</v>
          </cell>
          <cell r="K1295">
            <v>255413</v>
          </cell>
          <cell r="L1295">
            <v>257399</v>
          </cell>
          <cell r="M1295">
            <v>259063</v>
          </cell>
          <cell r="N1295">
            <v>259816</v>
          </cell>
          <cell r="O1295">
            <v>261584</v>
          </cell>
          <cell r="P1295">
            <v>263387</v>
          </cell>
          <cell r="Q1295">
            <v>265120</v>
          </cell>
          <cell r="R1295">
            <v>265531</v>
          </cell>
          <cell r="S1295">
            <v>265988</v>
          </cell>
        </row>
        <row r="1296">
          <cell r="H1296" t="str">
            <v>.Kalkaska County, Michigan</v>
          </cell>
          <cell r="I1296">
            <v>17153</v>
          </cell>
          <cell r="J1296">
            <v>17175</v>
          </cell>
          <cell r="K1296">
            <v>17104</v>
          </cell>
          <cell r="L1296">
            <v>17296</v>
          </cell>
          <cell r="M1296">
            <v>17374</v>
          </cell>
          <cell r="N1296">
            <v>17254</v>
          </cell>
          <cell r="O1296">
            <v>17283</v>
          </cell>
          <cell r="P1296">
            <v>17582</v>
          </cell>
          <cell r="Q1296">
            <v>17774</v>
          </cell>
          <cell r="R1296">
            <v>17984</v>
          </cell>
          <cell r="S1296">
            <v>18003</v>
          </cell>
        </row>
        <row r="1297">
          <cell r="H1297" t="str">
            <v>.Kent County, Michigan</v>
          </cell>
          <cell r="I1297">
            <v>602622</v>
          </cell>
          <cell r="J1297">
            <v>608543</v>
          </cell>
          <cell r="K1297">
            <v>615871</v>
          </cell>
          <cell r="L1297">
            <v>624409</v>
          </cell>
          <cell r="M1297">
            <v>631464</v>
          </cell>
          <cell r="N1297">
            <v>637333</v>
          </cell>
          <cell r="O1297">
            <v>644219</v>
          </cell>
          <cell r="P1297">
            <v>649722</v>
          </cell>
          <cell r="Q1297">
            <v>653636</v>
          </cell>
          <cell r="R1297">
            <v>656800</v>
          </cell>
          <cell r="S1297">
            <v>658708</v>
          </cell>
        </row>
        <row r="1298">
          <cell r="H1298" t="str">
            <v>.Keweenaw County, Michigan</v>
          </cell>
          <cell r="I1298">
            <v>2156</v>
          </cell>
          <cell r="J1298">
            <v>2180</v>
          </cell>
          <cell r="K1298">
            <v>2169</v>
          </cell>
          <cell r="L1298">
            <v>2144</v>
          </cell>
          <cell r="M1298">
            <v>2175</v>
          </cell>
          <cell r="N1298">
            <v>2124</v>
          </cell>
          <cell r="O1298">
            <v>2143</v>
          </cell>
          <cell r="P1298">
            <v>2087</v>
          </cell>
          <cell r="Q1298">
            <v>2076</v>
          </cell>
          <cell r="R1298">
            <v>2085</v>
          </cell>
          <cell r="S1298">
            <v>2119</v>
          </cell>
        </row>
        <row r="1299">
          <cell r="H1299" t="str">
            <v>.Lake County, Michigan</v>
          </cell>
          <cell r="I1299">
            <v>11539</v>
          </cell>
          <cell r="J1299">
            <v>11456</v>
          </cell>
          <cell r="K1299">
            <v>11462</v>
          </cell>
          <cell r="L1299">
            <v>11395</v>
          </cell>
          <cell r="M1299">
            <v>11399</v>
          </cell>
          <cell r="N1299">
            <v>11691</v>
          </cell>
          <cell r="O1299">
            <v>11861</v>
          </cell>
          <cell r="P1299">
            <v>11977</v>
          </cell>
          <cell r="Q1299">
            <v>11850</v>
          </cell>
          <cell r="R1299">
            <v>11752</v>
          </cell>
          <cell r="S1299">
            <v>11587</v>
          </cell>
        </row>
        <row r="1300">
          <cell r="H1300" t="str">
            <v>.Lapeer County, Michigan</v>
          </cell>
          <cell r="I1300">
            <v>88319</v>
          </cell>
          <cell r="J1300">
            <v>88095</v>
          </cell>
          <cell r="K1300">
            <v>88200</v>
          </cell>
          <cell r="L1300">
            <v>88299</v>
          </cell>
          <cell r="M1300">
            <v>88202</v>
          </cell>
          <cell r="N1300">
            <v>88376</v>
          </cell>
          <cell r="O1300">
            <v>88227</v>
          </cell>
          <cell r="P1300">
            <v>88218</v>
          </cell>
          <cell r="Q1300">
            <v>87987</v>
          </cell>
          <cell r="R1300">
            <v>87808</v>
          </cell>
          <cell r="S1300">
            <v>87635</v>
          </cell>
        </row>
        <row r="1301">
          <cell r="H1301" t="str">
            <v>.Leelanau County, Michigan</v>
          </cell>
          <cell r="I1301">
            <v>21708</v>
          </cell>
          <cell r="J1301">
            <v>21428</v>
          </cell>
          <cell r="K1301">
            <v>21380</v>
          </cell>
          <cell r="L1301">
            <v>21475</v>
          </cell>
          <cell r="M1301">
            <v>21596</v>
          </cell>
          <cell r="N1301">
            <v>21633</v>
          </cell>
          <cell r="O1301">
            <v>21508</v>
          </cell>
          <cell r="P1301">
            <v>21638</v>
          </cell>
          <cell r="Q1301">
            <v>21662</v>
          </cell>
          <cell r="R1301">
            <v>21692</v>
          </cell>
          <cell r="S1301">
            <v>21743</v>
          </cell>
        </row>
        <row r="1302">
          <cell r="H1302" t="str">
            <v>.Lenawee County, Michigan</v>
          </cell>
          <cell r="I1302">
            <v>99892</v>
          </cell>
          <cell r="J1302">
            <v>99370</v>
          </cell>
          <cell r="K1302">
            <v>99041</v>
          </cell>
          <cell r="L1302">
            <v>98850</v>
          </cell>
          <cell r="M1302">
            <v>98774</v>
          </cell>
          <cell r="N1302">
            <v>98432</v>
          </cell>
          <cell r="O1302">
            <v>98595</v>
          </cell>
          <cell r="P1302">
            <v>98511</v>
          </cell>
          <cell r="Q1302">
            <v>98118</v>
          </cell>
          <cell r="R1302">
            <v>98519</v>
          </cell>
          <cell r="S1302">
            <v>97808</v>
          </cell>
        </row>
        <row r="1303">
          <cell r="H1303" t="str">
            <v>.Livingston County, Michigan</v>
          </cell>
          <cell r="I1303">
            <v>180967</v>
          </cell>
          <cell r="J1303">
            <v>182052</v>
          </cell>
          <cell r="K1303">
            <v>182805</v>
          </cell>
          <cell r="L1303">
            <v>184238</v>
          </cell>
          <cell r="M1303">
            <v>185567</v>
          </cell>
          <cell r="N1303">
            <v>187221</v>
          </cell>
          <cell r="O1303">
            <v>188585</v>
          </cell>
          <cell r="P1303">
            <v>189923</v>
          </cell>
          <cell r="Q1303">
            <v>191259</v>
          </cell>
          <cell r="R1303">
            <v>192058</v>
          </cell>
          <cell r="S1303">
            <v>192335</v>
          </cell>
        </row>
        <row r="1304">
          <cell r="H1304" t="str">
            <v>.Luce County, Michigan</v>
          </cell>
          <cell r="I1304">
            <v>6631</v>
          </cell>
          <cell r="J1304">
            <v>6524</v>
          </cell>
          <cell r="K1304">
            <v>6479</v>
          </cell>
          <cell r="L1304">
            <v>6505</v>
          </cell>
          <cell r="M1304">
            <v>6414</v>
          </cell>
          <cell r="N1304">
            <v>6431</v>
          </cell>
          <cell r="O1304">
            <v>6332</v>
          </cell>
          <cell r="P1304">
            <v>6372</v>
          </cell>
          <cell r="Q1304">
            <v>6336</v>
          </cell>
          <cell r="R1304">
            <v>6266</v>
          </cell>
          <cell r="S1304">
            <v>6126</v>
          </cell>
        </row>
        <row r="1305">
          <cell r="H1305" t="str">
            <v>.Mackinac County, Michigan</v>
          </cell>
          <cell r="I1305">
            <v>11113</v>
          </cell>
          <cell r="J1305">
            <v>11012</v>
          </cell>
          <cell r="K1305">
            <v>11066</v>
          </cell>
          <cell r="L1305">
            <v>11002</v>
          </cell>
          <cell r="M1305">
            <v>10990</v>
          </cell>
          <cell r="N1305">
            <v>10814</v>
          </cell>
          <cell r="O1305">
            <v>10713</v>
          </cell>
          <cell r="P1305">
            <v>10758</v>
          </cell>
          <cell r="Q1305">
            <v>10790</v>
          </cell>
          <cell r="R1305">
            <v>10807</v>
          </cell>
          <cell r="S1305">
            <v>10839</v>
          </cell>
        </row>
        <row r="1306">
          <cell r="H1306" t="str">
            <v>.Macomb County, Michigan</v>
          </cell>
          <cell r="I1306">
            <v>840978</v>
          </cell>
          <cell r="J1306">
            <v>844159</v>
          </cell>
          <cell r="K1306">
            <v>849761</v>
          </cell>
          <cell r="L1306">
            <v>857146</v>
          </cell>
          <cell r="M1306">
            <v>862914</v>
          </cell>
          <cell r="N1306">
            <v>865031</v>
          </cell>
          <cell r="O1306">
            <v>868329</v>
          </cell>
          <cell r="P1306">
            <v>870867</v>
          </cell>
          <cell r="Q1306">
            <v>872089</v>
          </cell>
          <cell r="R1306">
            <v>872389</v>
          </cell>
          <cell r="S1306">
            <v>870791</v>
          </cell>
        </row>
        <row r="1307">
          <cell r="H1307" t="str">
            <v>.Manistee County, Michigan</v>
          </cell>
          <cell r="I1307">
            <v>24733</v>
          </cell>
          <cell r="J1307">
            <v>24776</v>
          </cell>
          <cell r="K1307">
            <v>24675</v>
          </cell>
          <cell r="L1307">
            <v>24484</v>
          </cell>
          <cell r="M1307">
            <v>24415</v>
          </cell>
          <cell r="N1307">
            <v>24462</v>
          </cell>
          <cell r="O1307">
            <v>24452</v>
          </cell>
          <cell r="P1307">
            <v>24406</v>
          </cell>
          <cell r="Q1307">
            <v>24479</v>
          </cell>
          <cell r="R1307">
            <v>24619</v>
          </cell>
          <cell r="S1307">
            <v>24738</v>
          </cell>
        </row>
        <row r="1308">
          <cell r="H1308" t="str">
            <v>.Marquette County, Michigan</v>
          </cell>
          <cell r="I1308">
            <v>67077</v>
          </cell>
          <cell r="J1308">
            <v>67462</v>
          </cell>
          <cell r="K1308">
            <v>67840</v>
          </cell>
          <cell r="L1308">
            <v>67792</v>
          </cell>
          <cell r="M1308">
            <v>67798</v>
          </cell>
          <cell r="N1308">
            <v>67357</v>
          </cell>
          <cell r="O1308">
            <v>66563</v>
          </cell>
          <cell r="P1308">
            <v>66524</v>
          </cell>
          <cell r="Q1308">
            <v>66406</v>
          </cell>
          <cell r="R1308">
            <v>66689</v>
          </cell>
          <cell r="S1308">
            <v>65834</v>
          </cell>
        </row>
        <row r="1309">
          <cell r="H1309" t="str">
            <v>.Mason County, Michigan</v>
          </cell>
          <cell r="I1309">
            <v>28705</v>
          </cell>
          <cell r="J1309">
            <v>28649</v>
          </cell>
          <cell r="K1309">
            <v>28667</v>
          </cell>
          <cell r="L1309">
            <v>28680</v>
          </cell>
          <cell r="M1309">
            <v>28748</v>
          </cell>
          <cell r="N1309">
            <v>28754</v>
          </cell>
          <cell r="O1309">
            <v>28846</v>
          </cell>
          <cell r="P1309">
            <v>29025</v>
          </cell>
          <cell r="Q1309">
            <v>29121</v>
          </cell>
          <cell r="R1309">
            <v>29154</v>
          </cell>
          <cell r="S1309">
            <v>29164</v>
          </cell>
        </row>
        <row r="1310">
          <cell r="H1310" t="str">
            <v>.Mecosta County, Michigan</v>
          </cell>
          <cell r="I1310">
            <v>42798</v>
          </cell>
          <cell r="J1310">
            <v>43454</v>
          </cell>
          <cell r="K1310">
            <v>43502</v>
          </cell>
          <cell r="L1310">
            <v>43266</v>
          </cell>
          <cell r="M1310">
            <v>43206</v>
          </cell>
          <cell r="N1310">
            <v>43013</v>
          </cell>
          <cell r="O1310">
            <v>43174</v>
          </cell>
          <cell r="P1310">
            <v>43271</v>
          </cell>
          <cell r="Q1310">
            <v>43471</v>
          </cell>
          <cell r="R1310">
            <v>43583</v>
          </cell>
          <cell r="S1310">
            <v>43907</v>
          </cell>
        </row>
        <row r="1311">
          <cell r="H1311" t="str">
            <v>.Menominee County, Michigan</v>
          </cell>
          <cell r="I1311">
            <v>24029</v>
          </cell>
          <cell r="J1311">
            <v>23870</v>
          </cell>
          <cell r="K1311">
            <v>23736</v>
          </cell>
          <cell r="L1311">
            <v>23734</v>
          </cell>
          <cell r="M1311">
            <v>23535</v>
          </cell>
          <cell r="N1311">
            <v>23494</v>
          </cell>
          <cell r="O1311">
            <v>23217</v>
          </cell>
          <cell r="P1311">
            <v>23003</v>
          </cell>
          <cell r="Q1311">
            <v>22908</v>
          </cell>
          <cell r="R1311">
            <v>22772</v>
          </cell>
          <cell r="S1311">
            <v>22608</v>
          </cell>
        </row>
        <row r="1312">
          <cell r="H1312" t="str">
            <v>.Midland County, Michigan</v>
          </cell>
          <cell r="I1312">
            <v>83629</v>
          </cell>
          <cell r="J1312">
            <v>83825</v>
          </cell>
          <cell r="K1312">
            <v>83743</v>
          </cell>
          <cell r="L1312">
            <v>83683</v>
          </cell>
          <cell r="M1312">
            <v>83534</v>
          </cell>
          <cell r="N1312">
            <v>83706</v>
          </cell>
          <cell r="O1312">
            <v>83485</v>
          </cell>
          <cell r="P1312">
            <v>83442</v>
          </cell>
          <cell r="Q1312">
            <v>83447</v>
          </cell>
          <cell r="R1312">
            <v>83412</v>
          </cell>
          <cell r="S1312">
            <v>83441</v>
          </cell>
        </row>
        <row r="1313">
          <cell r="H1313" t="str">
            <v>.Missaukee County, Michigan</v>
          </cell>
          <cell r="I1313">
            <v>14849</v>
          </cell>
          <cell r="J1313">
            <v>14904</v>
          </cell>
          <cell r="K1313">
            <v>15009</v>
          </cell>
          <cell r="L1313">
            <v>15059</v>
          </cell>
          <cell r="M1313">
            <v>14978</v>
          </cell>
          <cell r="N1313">
            <v>14884</v>
          </cell>
          <cell r="O1313">
            <v>15028</v>
          </cell>
          <cell r="P1313">
            <v>15020</v>
          </cell>
          <cell r="Q1313">
            <v>15094</v>
          </cell>
          <cell r="R1313">
            <v>15079</v>
          </cell>
          <cell r="S1313">
            <v>15152</v>
          </cell>
        </row>
        <row r="1314">
          <cell r="H1314" t="str">
            <v>.Monroe County, Michigan</v>
          </cell>
          <cell r="I1314">
            <v>152021</v>
          </cell>
          <cell r="J1314">
            <v>151511</v>
          </cell>
          <cell r="K1314">
            <v>150835</v>
          </cell>
          <cell r="L1314">
            <v>150193</v>
          </cell>
          <cell r="M1314">
            <v>149919</v>
          </cell>
          <cell r="N1314">
            <v>149439</v>
          </cell>
          <cell r="O1314">
            <v>149278</v>
          </cell>
          <cell r="P1314">
            <v>149523</v>
          </cell>
          <cell r="Q1314">
            <v>150218</v>
          </cell>
          <cell r="R1314">
            <v>150412</v>
          </cell>
          <cell r="S1314">
            <v>150568</v>
          </cell>
        </row>
        <row r="1315">
          <cell r="H1315" t="str">
            <v>.Montcalm County, Michigan</v>
          </cell>
          <cell r="I1315">
            <v>63342</v>
          </cell>
          <cell r="J1315">
            <v>63264</v>
          </cell>
          <cell r="K1315">
            <v>63100</v>
          </cell>
          <cell r="L1315">
            <v>62801</v>
          </cell>
          <cell r="M1315">
            <v>62814</v>
          </cell>
          <cell r="N1315">
            <v>62778</v>
          </cell>
          <cell r="O1315">
            <v>62988</v>
          </cell>
          <cell r="P1315">
            <v>63553</v>
          </cell>
          <cell r="Q1315">
            <v>63854</v>
          </cell>
          <cell r="R1315">
            <v>63708</v>
          </cell>
          <cell r="S1315">
            <v>63476</v>
          </cell>
        </row>
        <row r="1316">
          <cell r="H1316" t="str">
            <v>.Montmorency County, Michigan</v>
          </cell>
          <cell r="I1316">
            <v>9765</v>
          </cell>
          <cell r="J1316">
            <v>9625</v>
          </cell>
          <cell r="K1316">
            <v>9515</v>
          </cell>
          <cell r="L1316">
            <v>9381</v>
          </cell>
          <cell r="M1316">
            <v>9324</v>
          </cell>
          <cell r="N1316">
            <v>9292</v>
          </cell>
          <cell r="O1316">
            <v>9210</v>
          </cell>
          <cell r="P1316">
            <v>9237</v>
          </cell>
          <cell r="Q1316">
            <v>9260</v>
          </cell>
          <cell r="R1316">
            <v>9304</v>
          </cell>
          <cell r="S1316">
            <v>9337</v>
          </cell>
        </row>
        <row r="1317">
          <cell r="H1317" t="str">
            <v>.Muskegon County, Michigan</v>
          </cell>
          <cell r="I1317">
            <v>172188</v>
          </cell>
          <cell r="J1317">
            <v>170056</v>
          </cell>
          <cell r="K1317">
            <v>170191</v>
          </cell>
          <cell r="L1317">
            <v>172312</v>
          </cell>
          <cell r="M1317">
            <v>172304</v>
          </cell>
          <cell r="N1317">
            <v>172506</v>
          </cell>
          <cell r="O1317">
            <v>173342</v>
          </cell>
          <cell r="P1317">
            <v>173804</v>
          </cell>
          <cell r="Q1317">
            <v>173719</v>
          </cell>
          <cell r="R1317">
            <v>173645</v>
          </cell>
          <cell r="S1317">
            <v>173883</v>
          </cell>
        </row>
        <row r="1318">
          <cell r="H1318" t="str">
            <v>.Newaygo County, Michigan</v>
          </cell>
          <cell r="I1318">
            <v>48460</v>
          </cell>
          <cell r="J1318">
            <v>48325</v>
          </cell>
          <cell r="K1318">
            <v>47886</v>
          </cell>
          <cell r="L1318">
            <v>47880</v>
          </cell>
          <cell r="M1318">
            <v>47798</v>
          </cell>
          <cell r="N1318">
            <v>47900</v>
          </cell>
          <cell r="O1318">
            <v>47812</v>
          </cell>
          <cell r="P1318">
            <v>48332</v>
          </cell>
          <cell r="Q1318">
            <v>48914</v>
          </cell>
          <cell r="R1318">
            <v>49027</v>
          </cell>
          <cell r="S1318">
            <v>49348</v>
          </cell>
        </row>
        <row r="1319">
          <cell r="H1319" t="str">
            <v>.Oakland County, Michigan</v>
          </cell>
          <cell r="I1319">
            <v>1202362</v>
          </cell>
          <cell r="J1319">
            <v>1212718</v>
          </cell>
          <cell r="K1319">
            <v>1223723</v>
          </cell>
          <cell r="L1319">
            <v>1235656</v>
          </cell>
          <cell r="M1319">
            <v>1243076</v>
          </cell>
          <cell r="N1319">
            <v>1244895</v>
          </cell>
          <cell r="O1319">
            <v>1251563</v>
          </cell>
          <cell r="P1319">
            <v>1256478</v>
          </cell>
          <cell r="Q1319">
            <v>1257472</v>
          </cell>
          <cell r="R1319">
            <v>1257726</v>
          </cell>
          <cell r="S1319">
            <v>1253459</v>
          </cell>
        </row>
        <row r="1320">
          <cell r="H1320" t="str">
            <v>.Oceana County, Michigan</v>
          </cell>
          <cell r="I1320">
            <v>26570</v>
          </cell>
          <cell r="J1320">
            <v>26454</v>
          </cell>
          <cell r="K1320">
            <v>26302</v>
          </cell>
          <cell r="L1320">
            <v>26296</v>
          </cell>
          <cell r="M1320">
            <v>26346</v>
          </cell>
          <cell r="N1320">
            <v>26316</v>
          </cell>
          <cell r="O1320">
            <v>26327</v>
          </cell>
          <cell r="P1320">
            <v>26438</v>
          </cell>
          <cell r="Q1320">
            <v>26577</v>
          </cell>
          <cell r="R1320">
            <v>26562</v>
          </cell>
          <cell r="S1320">
            <v>26819</v>
          </cell>
        </row>
        <row r="1321">
          <cell r="H1321" t="str">
            <v>.Ogemaw County, Michigan</v>
          </cell>
          <cell r="I1321">
            <v>21699</v>
          </cell>
          <cell r="J1321">
            <v>21488</v>
          </cell>
          <cell r="K1321">
            <v>21356</v>
          </cell>
          <cell r="L1321">
            <v>21160</v>
          </cell>
          <cell r="M1321">
            <v>20955</v>
          </cell>
          <cell r="N1321">
            <v>20876</v>
          </cell>
          <cell r="O1321">
            <v>20857</v>
          </cell>
          <cell r="P1321">
            <v>20887</v>
          </cell>
          <cell r="Q1321">
            <v>20876</v>
          </cell>
          <cell r="R1321">
            <v>20933</v>
          </cell>
          <cell r="S1321">
            <v>20923</v>
          </cell>
        </row>
        <row r="1322">
          <cell r="H1322" t="str">
            <v>.Ontonagon County, Michigan</v>
          </cell>
          <cell r="I1322">
            <v>6780</v>
          </cell>
          <cell r="J1322">
            <v>6629</v>
          </cell>
          <cell r="K1322">
            <v>6414</v>
          </cell>
          <cell r="L1322">
            <v>6322</v>
          </cell>
          <cell r="M1322">
            <v>6192</v>
          </cell>
          <cell r="N1322">
            <v>6037</v>
          </cell>
          <cell r="O1322">
            <v>5935</v>
          </cell>
          <cell r="P1322">
            <v>5888</v>
          </cell>
          <cell r="Q1322">
            <v>5816</v>
          </cell>
          <cell r="R1322">
            <v>5713</v>
          </cell>
          <cell r="S1322">
            <v>5656</v>
          </cell>
        </row>
        <row r="1323">
          <cell r="H1323" t="str">
            <v>.Osceola County, Michigan</v>
          </cell>
          <cell r="I1323">
            <v>23528</v>
          </cell>
          <cell r="J1323">
            <v>23474</v>
          </cell>
          <cell r="K1323">
            <v>23327</v>
          </cell>
          <cell r="L1323">
            <v>23324</v>
          </cell>
          <cell r="M1323">
            <v>23219</v>
          </cell>
          <cell r="N1323">
            <v>23180</v>
          </cell>
          <cell r="O1323">
            <v>23179</v>
          </cell>
          <cell r="P1323">
            <v>23267</v>
          </cell>
          <cell r="Q1323">
            <v>23310</v>
          </cell>
          <cell r="R1323">
            <v>23394</v>
          </cell>
          <cell r="S1323">
            <v>23466</v>
          </cell>
        </row>
        <row r="1324">
          <cell r="H1324" t="str">
            <v>.Oscoda County, Michigan</v>
          </cell>
          <cell r="I1324">
            <v>8640</v>
          </cell>
          <cell r="J1324">
            <v>8614</v>
          </cell>
          <cell r="K1324">
            <v>8574</v>
          </cell>
          <cell r="L1324">
            <v>8369</v>
          </cell>
          <cell r="M1324">
            <v>8311</v>
          </cell>
          <cell r="N1324">
            <v>8275</v>
          </cell>
          <cell r="O1324">
            <v>8238</v>
          </cell>
          <cell r="P1324">
            <v>8236</v>
          </cell>
          <cell r="Q1324">
            <v>8249</v>
          </cell>
          <cell r="R1324">
            <v>8318</v>
          </cell>
          <cell r="S1324">
            <v>8368</v>
          </cell>
        </row>
        <row r="1325">
          <cell r="H1325" t="str">
            <v>.Otsego County, Michigan</v>
          </cell>
          <cell r="I1325">
            <v>24164</v>
          </cell>
          <cell r="J1325">
            <v>24115</v>
          </cell>
          <cell r="K1325">
            <v>24043</v>
          </cell>
          <cell r="L1325">
            <v>24082</v>
          </cell>
          <cell r="M1325">
            <v>24115</v>
          </cell>
          <cell r="N1325">
            <v>24209</v>
          </cell>
          <cell r="O1325">
            <v>24420</v>
          </cell>
          <cell r="P1325">
            <v>24540</v>
          </cell>
          <cell r="Q1325">
            <v>24675</v>
          </cell>
          <cell r="R1325">
            <v>24664</v>
          </cell>
          <cell r="S1325">
            <v>24765</v>
          </cell>
        </row>
        <row r="1326">
          <cell r="H1326" t="str">
            <v>.Ottawa County, Michigan</v>
          </cell>
          <cell r="I1326">
            <v>263801</v>
          </cell>
          <cell r="J1326">
            <v>266918</v>
          </cell>
          <cell r="K1326">
            <v>270868</v>
          </cell>
          <cell r="L1326">
            <v>274394</v>
          </cell>
          <cell r="M1326">
            <v>277888</v>
          </cell>
          <cell r="N1326">
            <v>280907</v>
          </cell>
          <cell r="O1326">
            <v>283686</v>
          </cell>
          <cell r="P1326">
            <v>286452</v>
          </cell>
          <cell r="Q1326">
            <v>289578</v>
          </cell>
          <cell r="R1326">
            <v>291460</v>
          </cell>
          <cell r="S1326">
            <v>294635</v>
          </cell>
        </row>
        <row r="1327">
          <cell r="H1327" t="str">
            <v>.Presque Isle County, Michigan</v>
          </cell>
          <cell r="I1327">
            <v>13376</v>
          </cell>
          <cell r="J1327">
            <v>13151</v>
          </cell>
          <cell r="K1327">
            <v>13084</v>
          </cell>
          <cell r="L1327">
            <v>13011</v>
          </cell>
          <cell r="M1327">
            <v>12961</v>
          </cell>
          <cell r="N1327">
            <v>12800</v>
          </cell>
          <cell r="O1327">
            <v>12718</v>
          </cell>
          <cell r="P1327">
            <v>12740</v>
          </cell>
          <cell r="Q1327">
            <v>12712</v>
          </cell>
          <cell r="R1327">
            <v>12602</v>
          </cell>
          <cell r="S1327">
            <v>12665</v>
          </cell>
        </row>
        <row r="1328">
          <cell r="H1328" t="str">
            <v>.Roscommon County, Michigan</v>
          </cell>
          <cell r="I1328">
            <v>24449</v>
          </cell>
          <cell r="J1328">
            <v>24327</v>
          </cell>
          <cell r="K1328">
            <v>24184</v>
          </cell>
          <cell r="L1328">
            <v>24021</v>
          </cell>
          <cell r="M1328">
            <v>24023</v>
          </cell>
          <cell r="N1328">
            <v>23910</v>
          </cell>
          <cell r="O1328">
            <v>23782</v>
          </cell>
          <cell r="P1328">
            <v>23738</v>
          </cell>
          <cell r="Q1328">
            <v>23822</v>
          </cell>
          <cell r="R1328">
            <v>23986</v>
          </cell>
          <cell r="S1328">
            <v>23986</v>
          </cell>
        </row>
        <row r="1329">
          <cell r="H1329" t="str">
            <v>.Saginaw County, Michigan</v>
          </cell>
          <cell r="I1329">
            <v>200169</v>
          </cell>
          <cell r="J1329">
            <v>198929</v>
          </cell>
          <cell r="K1329">
            <v>198409</v>
          </cell>
          <cell r="L1329">
            <v>196859</v>
          </cell>
          <cell r="M1329">
            <v>195317</v>
          </cell>
          <cell r="N1329">
            <v>193384</v>
          </cell>
          <cell r="O1329">
            <v>192636</v>
          </cell>
          <cell r="P1329">
            <v>192002</v>
          </cell>
          <cell r="Q1329">
            <v>190841</v>
          </cell>
          <cell r="R1329">
            <v>190484</v>
          </cell>
          <cell r="S1329">
            <v>189868</v>
          </cell>
        </row>
        <row r="1330">
          <cell r="H1330" t="str">
            <v>.St. Clair County, Michigan</v>
          </cell>
          <cell r="I1330">
            <v>163040</v>
          </cell>
          <cell r="J1330">
            <v>161586</v>
          </cell>
          <cell r="K1330">
            <v>160637</v>
          </cell>
          <cell r="L1330">
            <v>160312</v>
          </cell>
          <cell r="M1330">
            <v>160103</v>
          </cell>
          <cell r="N1330">
            <v>159757</v>
          </cell>
          <cell r="O1330">
            <v>159477</v>
          </cell>
          <cell r="P1330">
            <v>159130</v>
          </cell>
          <cell r="Q1330">
            <v>159186</v>
          </cell>
          <cell r="R1330">
            <v>159339</v>
          </cell>
          <cell r="S1330">
            <v>159293</v>
          </cell>
        </row>
        <row r="1331">
          <cell r="H1331" t="str">
            <v>.St. Joseph County, Michigan</v>
          </cell>
          <cell r="I1331">
            <v>61295</v>
          </cell>
          <cell r="J1331">
            <v>61068</v>
          </cell>
          <cell r="K1331">
            <v>60987</v>
          </cell>
          <cell r="L1331">
            <v>60987</v>
          </cell>
          <cell r="M1331">
            <v>61014</v>
          </cell>
          <cell r="N1331">
            <v>60809</v>
          </cell>
          <cell r="O1331">
            <v>60761</v>
          </cell>
          <cell r="P1331">
            <v>60703</v>
          </cell>
          <cell r="Q1331">
            <v>60808</v>
          </cell>
          <cell r="R1331">
            <v>60826</v>
          </cell>
          <cell r="S1331">
            <v>60848</v>
          </cell>
        </row>
        <row r="1332">
          <cell r="H1332" t="str">
            <v>.Sanilac County, Michigan</v>
          </cell>
          <cell r="I1332">
            <v>43114</v>
          </cell>
          <cell r="J1332">
            <v>42704</v>
          </cell>
          <cell r="K1332">
            <v>42306</v>
          </cell>
          <cell r="L1332">
            <v>41902</v>
          </cell>
          <cell r="M1332">
            <v>41663</v>
          </cell>
          <cell r="N1332">
            <v>41463</v>
          </cell>
          <cell r="O1332">
            <v>41438</v>
          </cell>
          <cell r="P1332">
            <v>41257</v>
          </cell>
          <cell r="Q1332">
            <v>41233</v>
          </cell>
          <cell r="R1332">
            <v>41220</v>
          </cell>
          <cell r="S1332">
            <v>40747</v>
          </cell>
        </row>
        <row r="1333">
          <cell r="H1333" t="str">
            <v>.Schoolcraft County, Michigan</v>
          </cell>
          <cell r="I1333">
            <v>8485</v>
          </cell>
          <cell r="J1333">
            <v>8476</v>
          </cell>
          <cell r="K1333">
            <v>8348</v>
          </cell>
          <cell r="L1333">
            <v>8259</v>
          </cell>
          <cell r="M1333">
            <v>8132</v>
          </cell>
          <cell r="N1333">
            <v>8118</v>
          </cell>
          <cell r="O1333">
            <v>7952</v>
          </cell>
          <cell r="P1333">
            <v>8010</v>
          </cell>
          <cell r="Q1333">
            <v>8007</v>
          </cell>
          <cell r="R1333">
            <v>8081</v>
          </cell>
          <cell r="S1333">
            <v>8104</v>
          </cell>
        </row>
        <row r="1334">
          <cell r="H1334" t="str">
            <v>.Shiawassee County, Michigan</v>
          </cell>
          <cell r="I1334">
            <v>70648</v>
          </cell>
          <cell r="J1334">
            <v>70006</v>
          </cell>
          <cell r="K1334">
            <v>69345</v>
          </cell>
          <cell r="L1334">
            <v>68927</v>
          </cell>
          <cell r="M1334">
            <v>68841</v>
          </cell>
          <cell r="N1334">
            <v>68538</v>
          </cell>
          <cell r="O1334">
            <v>68589</v>
          </cell>
          <cell r="P1334">
            <v>68422</v>
          </cell>
          <cell r="Q1334">
            <v>68064</v>
          </cell>
          <cell r="R1334">
            <v>68065</v>
          </cell>
          <cell r="S1334">
            <v>67738</v>
          </cell>
        </row>
        <row r="1335">
          <cell r="H1335" t="str">
            <v>.Tuscola County, Michigan</v>
          </cell>
          <cell r="I1335">
            <v>55729</v>
          </cell>
          <cell r="J1335">
            <v>55400</v>
          </cell>
          <cell r="K1335">
            <v>54705</v>
          </cell>
          <cell r="L1335">
            <v>54214</v>
          </cell>
          <cell r="M1335">
            <v>53921</v>
          </cell>
          <cell r="N1335">
            <v>53723</v>
          </cell>
          <cell r="O1335">
            <v>53260</v>
          </cell>
          <cell r="P1335">
            <v>52817</v>
          </cell>
          <cell r="Q1335">
            <v>52692</v>
          </cell>
          <cell r="R1335">
            <v>52355</v>
          </cell>
          <cell r="S1335">
            <v>52289</v>
          </cell>
        </row>
        <row r="1336">
          <cell r="H1336" t="str">
            <v>.Van Buren County, Michigan</v>
          </cell>
          <cell r="I1336">
            <v>76258</v>
          </cell>
          <cell r="J1336">
            <v>75941</v>
          </cell>
          <cell r="K1336">
            <v>75312</v>
          </cell>
          <cell r="L1336">
            <v>75335</v>
          </cell>
          <cell r="M1336">
            <v>75251</v>
          </cell>
          <cell r="N1336">
            <v>75087</v>
          </cell>
          <cell r="O1336">
            <v>75283</v>
          </cell>
          <cell r="P1336">
            <v>75296</v>
          </cell>
          <cell r="Q1336">
            <v>75434</v>
          </cell>
          <cell r="R1336">
            <v>75594</v>
          </cell>
          <cell r="S1336">
            <v>75474</v>
          </cell>
        </row>
        <row r="1337">
          <cell r="H1337" t="str">
            <v>.Washtenaw County, Michigan</v>
          </cell>
          <cell r="I1337">
            <v>344791</v>
          </cell>
          <cell r="J1337">
            <v>350072</v>
          </cell>
          <cell r="K1337">
            <v>352685</v>
          </cell>
          <cell r="L1337">
            <v>356474</v>
          </cell>
          <cell r="M1337">
            <v>360523</v>
          </cell>
          <cell r="N1337">
            <v>363555</v>
          </cell>
          <cell r="O1337">
            <v>366960</v>
          </cell>
          <cell r="P1337">
            <v>369703</v>
          </cell>
          <cell r="Q1337">
            <v>370548</v>
          </cell>
          <cell r="R1337">
            <v>368242</v>
          </cell>
          <cell r="S1337">
            <v>366473</v>
          </cell>
        </row>
        <row r="1338">
          <cell r="H1338" t="str">
            <v>.Wayne County, Michigan</v>
          </cell>
          <cell r="I1338">
            <v>1820584</v>
          </cell>
          <cell r="J1338">
            <v>1803003</v>
          </cell>
          <cell r="K1338">
            <v>1795797</v>
          </cell>
          <cell r="L1338">
            <v>1780131</v>
          </cell>
          <cell r="M1338">
            <v>1771626</v>
          </cell>
          <cell r="N1338">
            <v>1764866</v>
          </cell>
          <cell r="O1338">
            <v>1760835</v>
          </cell>
          <cell r="P1338">
            <v>1757874</v>
          </cell>
          <cell r="Q1338">
            <v>1755868</v>
          </cell>
          <cell r="R1338">
            <v>1750093</v>
          </cell>
          <cell r="S1338">
            <v>1740623</v>
          </cell>
        </row>
        <row r="1339">
          <cell r="H1339" t="str">
            <v>.Wexford County, Michigan</v>
          </cell>
          <cell r="I1339">
            <v>32735</v>
          </cell>
          <cell r="J1339">
            <v>32637</v>
          </cell>
          <cell r="K1339">
            <v>32518</v>
          </cell>
          <cell r="L1339">
            <v>32477</v>
          </cell>
          <cell r="M1339">
            <v>32848</v>
          </cell>
          <cell r="N1339">
            <v>32885</v>
          </cell>
          <cell r="O1339">
            <v>33086</v>
          </cell>
          <cell r="P1339">
            <v>33229</v>
          </cell>
          <cell r="Q1339">
            <v>33452</v>
          </cell>
          <cell r="R1339">
            <v>33654</v>
          </cell>
          <cell r="S1339">
            <v>33743</v>
          </cell>
        </row>
        <row r="1340">
          <cell r="H1340" t="str">
            <v>.Minnesota, Minnesota</v>
          </cell>
          <cell r="I1340">
            <v>5303925</v>
          </cell>
          <cell r="J1340">
            <v>5346620</v>
          </cell>
          <cell r="K1340">
            <v>5377500</v>
          </cell>
          <cell r="L1340">
            <v>5414722</v>
          </cell>
          <cell r="M1340">
            <v>5452665</v>
          </cell>
          <cell r="N1340">
            <v>5484002</v>
          </cell>
          <cell r="O1340">
            <v>5525360</v>
          </cell>
          <cell r="P1340">
            <v>5569283</v>
          </cell>
          <cell r="Q1340">
            <v>5608762</v>
          </cell>
          <cell r="R1340">
            <v>5640053</v>
          </cell>
          <cell r="S1340">
            <v>5657342</v>
          </cell>
        </row>
        <row r="1341">
          <cell r="H1341" t="str">
            <v>.Aitkin County, Minnesota</v>
          </cell>
          <cell r="I1341">
            <v>16202</v>
          </cell>
          <cell r="J1341">
            <v>16170</v>
          </cell>
          <cell r="K1341">
            <v>16038</v>
          </cell>
          <cell r="L1341">
            <v>15874</v>
          </cell>
          <cell r="M1341">
            <v>15852</v>
          </cell>
          <cell r="N1341">
            <v>15857</v>
          </cell>
          <cell r="O1341">
            <v>15755</v>
          </cell>
          <cell r="P1341">
            <v>15798</v>
          </cell>
          <cell r="Q1341">
            <v>15886</v>
          </cell>
          <cell r="R1341">
            <v>15841</v>
          </cell>
          <cell r="S1341">
            <v>15848</v>
          </cell>
        </row>
        <row r="1342">
          <cell r="H1342" t="str">
            <v>.Anoka County, Minnesota</v>
          </cell>
          <cell r="I1342">
            <v>330844</v>
          </cell>
          <cell r="J1342">
            <v>332921</v>
          </cell>
          <cell r="K1342">
            <v>336119</v>
          </cell>
          <cell r="L1342">
            <v>339120</v>
          </cell>
          <cell r="M1342">
            <v>341923</v>
          </cell>
          <cell r="N1342">
            <v>344244</v>
          </cell>
          <cell r="O1342">
            <v>346813</v>
          </cell>
          <cell r="P1342">
            <v>350598</v>
          </cell>
          <cell r="Q1342">
            <v>354004</v>
          </cell>
          <cell r="R1342">
            <v>357538</v>
          </cell>
          <cell r="S1342">
            <v>359921</v>
          </cell>
        </row>
        <row r="1343">
          <cell r="H1343" t="str">
            <v>.Becker County, Minnesota</v>
          </cell>
          <cell r="I1343">
            <v>32504</v>
          </cell>
          <cell r="J1343">
            <v>32766</v>
          </cell>
          <cell r="K1343">
            <v>32995</v>
          </cell>
          <cell r="L1343">
            <v>33189</v>
          </cell>
          <cell r="M1343">
            <v>33267</v>
          </cell>
          <cell r="N1343">
            <v>33455</v>
          </cell>
          <cell r="O1343">
            <v>33728</v>
          </cell>
          <cell r="P1343">
            <v>34089</v>
          </cell>
          <cell r="Q1343">
            <v>34403</v>
          </cell>
          <cell r="R1343">
            <v>34461</v>
          </cell>
          <cell r="S1343">
            <v>34456</v>
          </cell>
        </row>
        <row r="1344">
          <cell r="H1344" t="str">
            <v>.Beltrami County, Minnesota</v>
          </cell>
          <cell r="I1344">
            <v>44442</v>
          </cell>
          <cell r="J1344">
            <v>45057</v>
          </cell>
          <cell r="K1344">
            <v>45160</v>
          </cell>
          <cell r="L1344">
            <v>45505</v>
          </cell>
          <cell r="M1344">
            <v>45655</v>
          </cell>
          <cell r="N1344">
            <v>45629</v>
          </cell>
          <cell r="O1344">
            <v>46054</v>
          </cell>
          <cell r="P1344">
            <v>46497</v>
          </cell>
          <cell r="Q1344">
            <v>46723</v>
          </cell>
          <cell r="R1344">
            <v>47205</v>
          </cell>
          <cell r="S1344">
            <v>47442</v>
          </cell>
        </row>
        <row r="1345">
          <cell r="H1345" t="str">
            <v>.Benton County, Minnesota</v>
          </cell>
          <cell r="I1345">
            <v>38451</v>
          </cell>
          <cell r="J1345">
            <v>38738</v>
          </cell>
          <cell r="K1345">
            <v>38678</v>
          </cell>
          <cell r="L1345">
            <v>38985</v>
          </cell>
          <cell r="M1345">
            <v>39147</v>
          </cell>
          <cell r="N1345">
            <v>39433</v>
          </cell>
          <cell r="O1345">
            <v>39698</v>
          </cell>
          <cell r="P1345">
            <v>40219</v>
          </cell>
          <cell r="Q1345">
            <v>40569</v>
          </cell>
          <cell r="R1345">
            <v>40938</v>
          </cell>
          <cell r="S1345">
            <v>40958</v>
          </cell>
        </row>
        <row r="1346">
          <cell r="H1346" t="str">
            <v>.Big Stone County, Minnesota</v>
          </cell>
          <cell r="I1346">
            <v>5269</v>
          </cell>
          <cell r="J1346">
            <v>5206</v>
          </cell>
          <cell r="K1346">
            <v>5134</v>
          </cell>
          <cell r="L1346">
            <v>5069</v>
          </cell>
          <cell r="M1346">
            <v>5086</v>
          </cell>
          <cell r="N1346">
            <v>4993</v>
          </cell>
          <cell r="O1346">
            <v>5003</v>
          </cell>
          <cell r="P1346">
            <v>5003</v>
          </cell>
          <cell r="Q1346">
            <v>4973</v>
          </cell>
          <cell r="R1346">
            <v>4967</v>
          </cell>
          <cell r="S1346">
            <v>4923</v>
          </cell>
        </row>
        <row r="1347">
          <cell r="H1347" t="str">
            <v>.Blue Earth County, Minnesota</v>
          </cell>
          <cell r="I1347">
            <v>64013</v>
          </cell>
          <cell r="J1347">
            <v>64364</v>
          </cell>
          <cell r="K1347">
            <v>64979</v>
          </cell>
          <cell r="L1347">
            <v>64749</v>
          </cell>
          <cell r="M1347">
            <v>65320</v>
          </cell>
          <cell r="N1347">
            <v>65701</v>
          </cell>
          <cell r="O1347">
            <v>66398</v>
          </cell>
          <cell r="P1347">
            <v>66931</v>
          </cell>
          <cell r="Q1347">
            <v>67397</v>
          </cell>
          <cell r="R1347">
            <v>67874</v>
          </cell>
          <cell r="S1347">
            <v>68241</v>
          </cell>
        </row>
        <row r="1348">
          <cell r="H1348" t="str">
            <v>.Brown County, Minnesota</v>
          </cell>
          <cell r="I1348">
            <v>25893</v>
          </cell>
          <cell r="J1348">
            <v>25660</v>
          </cell>
          <cell r="K1348">
            <v>25413</v>
          </cell>
          <cell r="L1348">
            <v>25267</v>
          </cell>
          <cell r="M1348">
            <v>25274</v>
          </cell>
          <cell r="N1348">
            <v>25246</v>
          </cell>
          <cell r="O1348">
            <v>25278</v>
          </cell>
          <cell r="P1348">
            <v>25173</v>
          </cell>
          <cell r="Q1348">
            <v>25118</v>
          </cell>
          <cell r="R1348">
            <v>24965</v>
          </cell>
          <cell r="S1348">
            <v>24846</v>
          </cell>
        </row>
        <row r="1349">
          <cell r="H1349" t="str">
            <v>.Carlton County, Minnesota</v>
          </cell>
          <cell r="I1349">
            <v>35386</v>
          </cell>
          <cell r="J1349">
            <v>35436</v>
          </cell>
          <cell r="K1349">
            <v>35264</v>
          </cell>
          <cell r="L1349">
            <v>35265</v>
          </cell>
          <cell r="M1349">
            <v>35357</v>
          </cell>
          <cell r="N1349">
            <v>35400</v>
          </cell>
          <cell r="O1349">
            <v>35550</v>
          </cell>
          <cell r="P1349">
            <v>35498</v>
          </cell>
          <cell r="Q1349">
            <v>35816</v>
          </cell>
          <cell r="R1349">
            <v>35913</v>
          </cell>
          <cell r="S1349">
            <v>35769</v>
          </cell>
        </row>
        <row r="1350">
          <cell r="H1350" t="str">
            <v>.Carver County, Minnesota</v>
          </cell>
          <cell r="I1350">
            <v>91042</v>
          </cell>
          <cell r="J1350">
            <v>92752</v>
          </cell>
          <cell r="K1350">
            <v>93804</v>
          </cell>
          <cell r="L1350">
            <v>95562</v>
          </cell>
          <cell r="M1350">
            <v>97321</v>
          </cell>
          <cell r="N1350">
            <v>98610</v>
          </cell>
          <cell r="O1350">
            <v>100389</v>
          </cell>
          <cell r="P1350">
            <v>102120</v>
          </cell>
          <cell r="Q1350">
            <v>103605</v>
          </cell>
          <cell r="R1350">
            <v>105128</v>
          </cell>
          <cell r="S1350">
            <v>106565</v>
          </cell>
        </row>
        <row r="1351">
          <cell r="H1351" t="str">
            <v>.Cass County, Minnesota</v>
          </cell>
          <cell r="I1351">
            <v>28567</v>
          </cell>
          <cell r="J1351">
            <v>28383</v>
          </cell>
          <cell r="K1351">
            <v>28412</v>
          </cell>
          <cell r="L1351">
            <v>28488</v>
          </cell>
          <cell r="M1351">
            <v>28559</v>
          </cell>
          <cell r="N1351">
            <v>28704</v>
          </cell>
          <cell r="O1351">
            <v>29030</v>
          </cell>
          <cell r="P1351">
            <v>29324</v>
          </cell>
          <cell r="Q1351">
            <v>29405</v>
          </cell>
          <cell r="R1351">
            <v>29622</v>
          </cell>
          <cell r="S1351">
            <v>29928</v>
          </cell>
        </row>
        <row r="1352">
          <cell r="H1352" t="str">
            <v>.Chippewa County, Minnesota</v>
          </cell>
          <cell r="I1352">
            <v>12441</v>
          </cell>
          <cell r="J1352">
            <v>12308</v>
          </cell>
          <cell r="K1352">
            <v>12112</v>
          </cell>
          <cell r="L1352">
            <v>12060</v>
          </cell>
          <cell r="M1352">
            <v>12041</v>
          </cell>
          <cell r="N1352">
            <v>12069</v>
          </cell>
          <cell r="O1352">
            <v>12035</v>
          </cell>
          <cell r="P1352">
            <v>11948</v>
          </cell>
          <cell r="Q1352">
            <v>11879</v>
          </cell>
          <cell r="R1352">
            <v>11756</v>
          </cell>
          <cell r="S1352">
            <v>11758</v>
          </cell>
        </row>
        <row r="1353">
          <cell r="H1353" t="str">
            <v>.Chisago County, Minnesota</v>
          </cell>
          <cell r="I1353">
            <v>53887</v>
          </cell>
          <cell r="J1353">
            <v>53762</v>
          </cell>
          <cell r="K1353">
            <v>53468</v>
          </cell>
          <cell r="L1353">
            <v>53665</v>
          </cell>
          <cell r="M1353">
            <v>53808</v>
          </cell>
          <cell r="N1353">
            <v>54144</v>
          </cell>
          <cell r="O1353">
            <v>54640</v>
          </cell>
          <cell r="P1353">
            <v>55261</v>
          </cell>
          <cell r="Q1353">
            <v>55980</v>
          </cell>
          <cell r="R1353">
            <v>56543</v>
          </cell>
          <cell r="S1353">
            <v>56794</v>
          </cell>
        </row>
        <row r="1354">
          <cell r="H1354" t="str">
            <v>.Clay County, Minnesota</v>
          </cell>
          <cell r="I1354">
            <v>58999</v>
          </cell>
          <cell r="J1354">
            <v>59937</v>
          </cell>
          <cell r="K1354">
            <v>60229</v>
          </cell>
          <cell r="L1354">
            <v>60567</v>
          </cell>
          <cell r="M1354">
            <v>61297</v>
          </cell>
          <cell r="N1354">
            <v>62235</v>
          </cell>
          <cell r="O1354">
            <v>63090</v>
          </cell>
          <cell r="P1354">
            <v>63844</v>
          </cell>
          <cell r="Q1354">
            <v>64079</v>
          </cell>
          <cell r="R1354">
            <v>64441</v>
          </cell>
          <cell r="S1354">
            <v>64690</v>
          </cell>
        </row>
        <row r="1355">
          <cell r="H1355" t="str">
            <v>.Clearwater County, Minnesota</v>
          </cell>
          <cell r="I1355">
            <v>8695</v>
          </cell>
          <cell r="J1355">
            <v>8723</v>
          </cell>
          <cell r="K1355">
            <v>8679</v>
          </cell>
          <cell r="L1355">
            <v>8784</v>
          </cell>
          <cell r="M1355">
            <v>8787</v>
          </cell>
          <cell r="N1355">
            <v>8794</v>
          </cell>
          <cell r="O1355">
            <v>8838</v>
          </cell>
          <cell r="P1355">
            <v>8842</v>
          </cell>
          <cell r="Q1355">
            <v>8815</v>
          </cell>
          <cell r="R1355">
            <v>8843</v>
          </cell>
          <cell r="S1355">
            <v>9017</v>
          </cell>
        </row>
        <row r="1356">
          <cell r="H1356" t="str">
            <v>.Cook County, Minnesota</v>
          </cell>
          <cell r="I1356">
            <v>5176</v>
          </cell>
          <cell r="J1356">
            <v>5210</v>
          </cell>
          <cell r="K1356">
            <v>5181</v>
          </cell>
          <cell r="L1356">
            <v>5188</v>
          </cell>
          <cell r="M1356">
            <v>5246</v>
          </cell>
          <cell r="N1356">
            <v>5249</v>
          </cell>
          <cell r="O1356">
            <v>5346</v>
          </cell>
          <cell r="P1356">
            <v>5413</v>
          </cell>
          <cell r="Q1356">
            <v>5413</v>
          </cell>
          <cell r="R1356">
            <v>5416</v>
          </cell>
          <cell r="S1356">
            <v>5417</v>
          </cell>
        </row>
        <row r="1357">
          <cell r="H1357" t="str">
            <v>.Cottonwood County, Minnesota</v>
          </cell>
          <cell r="I1357">
            <v>11687</v>
          </cell>
          <cell r="J1357">
            <v>11716</v>
          </cell>
          <cell r="K1357">
            <v>11578</v>
          </cell>
          <cell r="L1357">
            <v>11558</v>
          </cell>
          <cell r="M1357">
            <v>11513</v>
          </cell>
          <cell r="N1357">
            <v>11431</v>
          </cell>
          <cell r="O1357">
            <v>11382</v>
          </cell>
          <cell r="P1357">
            <v>11263</v>
          </cell>
          <cell r="Q1357">
            <v>11274</v>
          </cell>
          <cell r="R1357">
            <v>11232</v>
          </cell>
          <cell r="S1357">
            <v>11242</v>
          </cell>
        </row>
        <row r="1358">
          <cell r="H1358" t="str">
            <v>.Crow Wing County, Minnesota</v>
          </cell>
          <cell r="I1358">
            <v>62500</v>
          </cell>
          <cell r="J1358">
            <v>62679</v>
          </cell>
          <cell r="K1358">
            <v>62813</v>
          </cell>
          <cell r="L1358">
            <v>63008</v>
          </cell>
          <cell r="M1358">
            <v>63121</v>
          </cell>
          <cell r="N1358">
            <v>63255</v>
          </cell>
          <cell r="O1358">
            <v>63757</v>
          </cell>
          <cell r="P1358">
            <v>64324</v>
          </cell>
          <cell r="Q1358">
            <v>64957</v>
          </cell>
          <cell r="R1358">
            <v>65191</v>
          </cell>
          <cell r="S1358">
            <v>65644</v>
          </cell>
        </row>
        <row r="1359">
          <cell r="H1359" t="str">
            <v>.Dakota County, Minnesota</v>
          </cell>
          <cell r="I1359">
            <v>398552</v>
          </cell>
          <cell r="J1359">
            <v>401804</v>
          </cell>
          <cell r="K1359">
            <v>404669</v>
          </cell>
          <cell r="L1359">
            <v>407974</v>
          </cell>
          <cell r="M1359">
            <v>411821</v>
          </cell>
          <cell r="N1359">
            <v>414245</v>
          </cell>
          <cell r="O1359">
            <v>417783</v>
          </cell>
          <cell r="P1359">
            <v>421840</v>
          </cell>
          <cell r="Q1359">
            <v>425472</v>
          </cell>
          <cell r="R1359">
            <v>429453</v>
          </cell>
          <cell r="S1359">
            <v>431807</v>
          </cell>
        </row>
        <row r="1360">
          <cell r="H1360" t="str">
            <v>.Dodge County, Minnesota</v>
          </cell>
          <cell r="I1360">
            <v>20087</v>
          </cell>
          <cell r="J1360">
            <v>20204</v>
          </cell>
          <cell r="K1360">
            <v>20273</v>
          </cell>
          <cell r="L1360">
            <v>20341</v>
          </cell>
          <cell r="M1360">
            <v>20390</v>
          </cell>
          <cell r="N1360">
            <v>20417</v>
          </cell>
          <cell r="O1360">
            <v>20558</v>
          </cell>
          <cell r="P1360">
            <v>20708</v>
          </cell>
          <cell r="Q1360">
            <v>20804</v>
          </cell>
          <cell r="R1360">
            <v>20976</v>
          </cell>
          <cell r="S1360">
            <v>20987</v>
          </cell>
        </row>
        <row r="1361">
          <cell r="H1361" t="str">
            <v>.Douglas County, Minnesota</v>
          </cell>
          <cell r="I1361">
            <v>36009</v>
          </cell>
          <cell r="J1361">
            <v>36185</v>
          </cell>
          <cell r="K1361">
            <v>36297</v>
          </cell>
          <cell r="L1361">
            <v>36350</v>
          </cell>
          <cell r="M1361">
            <v>36579</v>
          </cell>
          <cell r="N1361">
            <v>36796</v>
          </cell>
          <cell r="O1361">
            <v>37162</v>
          </cell>
          <cell r="P1361">
            <v>37547</v>
          </cell>
          <cell r="Q1361">
            <v>37987</v>
          </cell>
          <cell r="R1361">
            <v>38070</v>
          </cell>
          <cell r="S1361">
            <v>38328</v>
          </cell>
        </row>
        <row r="1362">
          <cell r="H1362" t="str">
            <v>.Faribault County, Minnesota</v>
          </cell>
          <cell r="I1362">
            <v>14553</v>
          </cell>
          <cell r="J1362">
            <v>14460</v>
          </cell>
          <cell r="K1362">
            <v>14174</v>
          </cell>
          <cell r="L1362">
            <v>14098</v>
          </cell>
          <cell r="M1362">
            <v>14102</v>
          </cell>
          <cell r="N1362">
            <v>13977</v>
          </cell>
          <cell r="O1362">
            <v>13864</v>
          </cell>
          <cell r="P1362">
            <v>13767</v>
          </cell>
          <cell r="Q1362">
            <v>13732</v>
          </cell>
          <cell r="R1362">
            <v>13671</v>
          </cell>
          <cell r="S1362">
            <v>13601</v>
          </cell>
        </row>
        <row r="1363">
          <cell r="H1363" t="str">
            <v>.Fillmore County, Minnesota</v>
          </cell>
          <cell r="I1363">
            <v>20866</v>
          </cell>
          <cell r="J1363">
            <v>20836</v>
          </cell>
          <cell r="K1363">
            <v>20833</v>
          </cell>
          <cell r="L1363">
            <v>20753</v>
          </cell>
          <cell r="M1363">
            <v>20769</v>
          </cell>
          <cell r="N1363">
            <v>20737</v>
          </cell>
          <cell r="O1363">
            <v>20912</v>
          </cell>
          <cell r="P1363">
            <v>20976</v>
          </cell>
          <cell r="Q1363">
            <v>21053</v>
          </cell>
          <cell r="R1363">
            <v>21081</v>
          </cell>
          <cell r="S1363">
            <v>21135</v>
          </cell>
        </row>
        <row r="1364">
          <cell r="H1364" t="str">
            <v>.Freeborn County, Minnesota</v>
          </cell>
          <cell r="I1364">
            <v>31255</v>
          </cell>
          <cell r="J1364">
            <v>31070</v>
          </cell>
          <cell r="K1364">
            <v>31026</v>
          </cell>
          <cell r="L1364">
            <v>30924</v>
          </cell>
          <cell r="M1364">
            <v>30742</v>
          </cell>
          <cell r="N1364">
            <v>30519</v>
          </cell>
          <cell r="O1364">
            <v>30441</v>
          </cell>
          <cell r="P1364">
            <v>30584</v>
          </cell>
          <cell r="Q1364">
            <v>30552</v>
          </cell>
          <cell r="R1364">
            <v>30385</v>
          </cell>
          <cell r="S1364">
            <v>30364</v>
          </cell>
        </row>
        <row r="1365">
          <cell r="H1365" t="str">
            <v>.Goodhue County, Minnesota</v>
          </cell>
          <cell r="I1365">
            <v>46183</v>
          </cell>
          <cell r="J1365">
            <v>46122</v>
          </cell>
          <cell r="K1365">
            <v>46167</v>
          </cell>
          <cell r="L1365">
            <v>46135</v>
          </cell>
          <cell r="M1365">
            <v>46046</v>
          </cell>
          <cell r="N1365">
            <v>46092</v>
          </cell>
          <cell r="O1365">
            <v>46245</v>
          </cell>
          <cell r="P1365">
            <v>46341</v>
          </cell>
          <cell r="Q1365">
            <v>46348</v>
          </cell>
          <cell r="R1365">
            <v>46391</v>
          </cell>
          <cell r="S1365">
            <v>46318</v>
          </cell>
        </row>
        <row r="1366">
          <cell r="H1366" t="str">
            <v>.Grant County, Minnesota</v>
          </cell>
          <cell r="I1366">
            <v>6018</v>
          </cell>
          <cell r="J1366">
            <v>5991</v>
          </cell>
          <cell r="K1366">
            <v>5925</v>
          </cell>
          <cell r="L1366">
            <v>5953</v>
          </cell>
          <cell r="M1366">
            <v>5920</v>
          </cell>
          <cell r="N1366">
            <v>5865</v>
          </cell>
          <cell r="O1366">
            <v>5921</v>
          </cell>
          <cell r="P1366">
            <v>5916</v>
          </cell>
          <cell r="Q1366">
            <v>5971</v>
          </cell>
          <cell r="R1366">
            <v>5977</v>
          </cell>
          <cell r="S1366">
            <v>6026</v>
          </cell>
        </row>
        <row r="1367">
          <cell r="H1367" t="str">
            <v>.Hennepin County, Minnesota</v>
          </cell>
          <cell r="I1367">
            <v>1152425</v>
          </cell>
          <cell r="J1367">
            <v>1169581</v>
          </cell>
          <cell r="K1367">
            <v>1184545</v>
          </cell>
          <cell r="L1367">
            <v>1198531</v>
          </cell>
          <cell r="M1367">
            <v>1211635</v>
          </cell>
          <cell r="N1367">
            <v>1222868</v>
          </cell>
          <cell r="O1367">
            <v>1236183</v>
          </cell>
          <cell r="P1367">
            <v>1248707</v>
          </cell>
          <cell r="Q1367">
            <v>1258021</v>
          </cell>
          <cell r="R1367">
            <v>1265159</v>
          </cell>
          <cell r="S1367">
            <v>1268408</v>
          </cell>
        </row>
        <row r="1368">
          <cell r="H1368" t="str">
            <v>.Houston County, Minnesota</v>
          </cell>
          <cell r="I1368">
            <v>19027</v>
          </cell>
          <cell r="J1368">
            <v>18877</v>
          </cell>
          <cell r="K1368">
            <v>18766</v>
          </cell>
          <cell r="L1368">
            <v>18780</v>
          </cell>
          <cell r="M1368">
            <v>18707</v>
          </cell>
          <cell r="N1368">
            <v>18695</v>
          </cell>
          <cell r="O1368">
            <v>18740</v>
          </cell>
          <cell r="P1368">
            <v>18705</v>
          </cell>
          <cell r="Q1368">
            <v>18608</v>
          </cell>
          <cell r="R1368">
            <v>18667</v>
          </cell>
          <cell r="S1368">
            <v>18632</v>
          </cell>
        </row>
        <row r="1369">
          <cell r="H1369" t="str">
            <v>.Hubbard County, Minnesota</v>
          </cell>
          <cell r="I1369">
            <v>20428</v>
          </cell>
          <cell r="J1369">
            <v>20516</v>
          </cell>
          <cell r="K1369">
            <v>20453</v>
          </cell>
          <cell r="L1369">
            <v>20694</v>
          </cell>
          <cell r="M1369">
            <v>20631</v>
          </cell>
          <cell r="N1369">
            <v>20645</v>
          </cell>
          <cell r="O1369">
            <v>20709</v>
          </cell>
          <cell r="P1369">
            <v>20989</v>
          </cell>
          <cell r="Q1369">
            <v>21350</v>
          </cell>
          <cell r="R1369">
            <v>21604</v>
          </cell>
          <cell r="S1369">
            <v>21783</v>
          </cell>
        </row>
        <row r="1370">
          <cell r="H1370" t="str">
            <v>.Isanti County, Minnesota</v>
          </cell>
          <cell r="I1370">
            <v>37816</v>
          </cell>
          <cell r="J1370">
            <v>38200</v>
          </cell>
          <cell r="K1370">
            <v>38150</v>
          </cell>
          <cell r="L1370">
            <v>38066</v>
          </cell>
          <cell r="M1370">
            <v>38273</v>
          </cell>
          <cell r="N1370">
            <v>38281</v>
          </cell>
          <cell r="O1370">
            <v>38763</v>
          </cell>
          <cell r="P1370">
            <v>39537</v>
          </cell>
          <cell r="Q1370">
            <v>39846</v>
          </cell>
          <cell r="R1370">
            <v>40447</v>
          </cell>
          <cell r="S1370">
            <v>41429</v>
          </cell>
        </row>
        <row r="1371">
          <cell r="H1371" t="str">
            <v>.Itasca County, Minnesota</v>
          </cell>
          <cell r="I1371">
            <v>45058</v>
          </cell>
          <cell r="J1371">
            <v>45103</v>
          </cell>
          <cell r="K1371">
            <v>45150</v>
          </cell>
          <cell r="L1371">
            <v>45334</v>
          </cell>
          <cell r="M1371">
            <v>45327</v>
          </cell>
          <cell r="N1371">
            <v>45269</v>
          </cell>
          <cell r="O1371">
            <v>45171</v>
          </cell>
          <cell r="P1371">
            <v>45096</v>
          </cell>
          <cell r="Q1371">
            <v>45139</v>
          </cell>
          <cell r="R1371">
            <v>45225</v>
          </cell>
          <cell r="S1371">
            <v>45268</v>
          </cell>
        </row>
        <row r="1372">
          <cell r="H1372" t="str">
            <v>.Jackson County, Minnesota</v>
          </cell>
          <cell r="I1372">
            <v>10266</v>
          </cell>
          <cell r="J1372">
            <v>10198</v>
          </cell>
          <cell r="K1372">
            <v>10311</v>
          </cell>
          <cell r="L1372">
            <v>10284</v>
          </cell>
          <cell r="M1372">
            <v>10274</v>
          </cell>
          <cell r="N1372">
            <v>10098</v>
          </cell>
          <cell r="O1372">
            <v>9962</v>
          </cell>
          <cell r="P1372">
            <v>9968</v>
          </cell>
          <cell r="Q1372">
            <v>9866</v>
          </cell>
          <cell r="R1372">
            <v>9799</v>
          </cell>
          <cell r="S1372">
            <v>9768</v>
          </cell>
        </row>
        <row r="1373">
          <cell r="H1373" t="str">
            <v>.Kanabec County, Minnesota</v>
          </cell>
          <cell r="I1373">
            <v>16239</v>
          </cell>
          <cell r="J1373">
            <v>16227</v>
          </cell>
          <cell r="K1373">
            <v>15977</v>
          </cell>
          <cell r="L1373">
            <v>16015</v>
          </cell>
          <cell r="M1373">
            <v>15978</v>
          </cell>
          <cell r="N1373">
            <v>15895</v>
          </cell>
          <cell r="O1373">
            <v>15896</v>
          </cell>
          <cell r="P1373">
            <v>16069</v>
          </cell>
          <cell r="Q1373">
            <v>16288</v>
          </cell>
          <cell r="R1373">
            <v>16357</v>
          </cell>
          <cell r="S1373">
            <v>16416</v>
          </cell>
        </row>
        <row r="1374">
          <cell r="H1374" t="str">
            <v>.Kandiyohi County, Minnesota</v>
          </cell>
          <cell r="I1374">
            <v>42239</v>
          </cell>
          <cell r="J1374">
            <v>42205</v>
          </cell>
          <cell r="K1374">
            <v>42380</v>
          </cell>
          <cell r="L1374">
            <v>42463</v>
          </cell>
          <cell r="M1374">
            <v>42502</v>
          </cell>
          <cell r="N1374">
            <v>42638</v>
          </cell>
          <cell r="O1374">
            <v>42672</v>
          </cell>
          <cell r="P1374">
            <v>42747</v>
          </cell>
          <cell r="Q1374">
            <v>42850</v>
          </cell>
          <cell r="R1374">
            <v>43137</v>
          </cell>
          <cell r="S1374">
            <v>43130</v>
          </cell>
        </row>
        <row r="1375">
          <cell r="H1375" t="str">
            <v>.Kittson County, Minnesota</v>
          </cell>
          <cell r="I1375">
            <v>4552</v>
          </cell>
          <cell r="J1375">
            <v>4540</v>
          </cell>
          <cell r="K1375">
            <v>4497</v>
          </cell>
          <cell r="L1375">
            <v>4498</v>
          </cell>
          <cell r="M1375">
            <v>4455</v>
          </cell>
          <cell r="N1375">
            <v>4410</v>
          </cell>
          <cell r="O1375">
            <v>4323</v>
          </cell>
          <cell r="P1375">
            <v>4261</v>
          </cell>
          <cell r="Q1375">
            <v>4276</v>
          </cell>
          <cell r="R1375">
            <v>4286</v>
          </cell>
          <cell r="S1375">
            <v>4214</v>
          </cell>
        </row>
        <row r="1376">
          <cell r="H1376" t="str">
            <v>.Koochiching County, Minnesota</v>
          </cell>
          <cell r="I1376">
            <v>13311</v>
          </cell>
          <cell r="J1376">
            <v>13238</v>
          </cell>
          <cell r="K1376">
            <v>13166</v>
          </cell>
          <cell r="L1376">
            <v>13091</v>
          </cell>
          <cell r="M1376">
            <v>12849</v>
          </cell>
          <cell r="N1376">
            <v>12798</v>
          </cell>
          <cell r="O1376">
            <v>12607</v>
          </cell>
          <cell r="P1376">
            <v>12505</v>
          </cell>
          <cell r="Q1376">
            <v>12404</v>
          </cell>
          <cell r="R1376">
            <v>12202</v>
          </cell>
          <cell r="S1376">
            <v>12059</v>
          </cell>
        </row>
        <row r="1377">
          <cell r="H1377" t="str">
            <v>.Lac qui Parle County, Minnesota</v>
          </cell>
          <cell r="I1377">
            <v>7259</v>
          </cell>
          <cell r="J1377">
            <v>7221</v>
          </cell>
          <cell r="K1377">
            <v>7123</v>
          </cell>
          <cell r="L1377">
            <v>7006</v>
          </cell>
          <cell r="M1377">
            <v>6901</v>
          </cell>
          <cell r="N1377">
            <v>6876</v>
          </cell>
          <cell r="O1377">
            <v>6743</v>
          </cell>
          <cell r="P1377">
            <v>6682</v>
          </cell>
          <cell r="Q1377">
            <v>6644</v>
          </cell>
          <cell r="R1377">
            <v>6628</v>
          </cell>
          <cell r="S1377">
            <v>6527</v>
          </cell>
        </row>
        <row r="1378">
          <cell r="H1378" t="str">
            <v>.Lake County, Minnesota</v>
          </cell>
          <cell r="I1378">
            <v>10866</v>
          </cell>
          <cell r="J1378">
            <v>10779</v>
          </cell>
          <cell r="K1378">
            <v>10792</v>
          </cell>
          <cell r="L1378">
            <v>10706</v>
          </cell>
          <cell r="M1378">
            <v>10602</v>
          </cell>
          <cell r="N1378">
            <v>10540</v>
          </cell>
          <cell r="O1378">
            <v>10501</v>
          </cell>
          <cell r="P1378">
            <v>10481</v>
          </cell>
          <cell r="Q1378">
            <v>10609</v>
          </cell>
          <cell r="R1378">
            <v>10625</v>
          </cell>
          <cell r="S1378">
            <v>10639</v>
          </cell>
        </row>
        <row r="1379">
          <cell r="H1379" t="str">
            <v>.Lake of the Woods County, Minnesota</v>
          </cell>
          <cell r="I1379">
            <v>4045</v>
          </cell>
          <cell r="J1379">
            <v>4011</v>
          </cell>
          <cell r="K1379">
            <v>3947</v>
          </cell>
          <cell r="L1379">
            <v>3911</v>
          </cell>
          <cell r="M1379">
            <v>3891</v>
          </cell>
          <cell r="N1379">
            <v>3870</v>
          </cell>
          <cell r="O1379">
            <v>3791</v>
          </cell>
          <cell r="P1379">
            <v>3730</v>
          </cell>
          <cell r="Q1379">
            <v>3722</v>
          </cell>
          <cell r="R1379">
            <v>3736</v>
          </cell>
          <cell r="S1379">
            <v>3754</v>
          </cell>
        </row>
        <row r="1380">
          <cell r="H1380" t="str">
            <v>.Le Sueur County, Minnesota</v>
          </cell>
          <cell r="I1380">
            <v>27703</v>
          </cell>
          <cell r="J1380">
            <v>27786</v>
          </cell>
          <cell r="K1380">
            <v>27666</v>
          </cell>
          <cell r="L1380">
            <v>27710</v>
          </cell>
          <cell r="M1380">
            <v>27819</v>
          </cell>
          <cell r="N1380">
            <v>27762</v>
          </cell>
          <cell r="O1380">
            <v>27752</v>
          </cell>
          <cell r="P1380">
            <v>28193</v>
          </cell>
          <cell r="Q1380">
            <v>28583</v>
          </cell>
          <cell r="R1380">
            <v>28856</v>
          </cell>
          <cell r="S1380">
            <v>28741</v>
          </cell>
        </row>
        <row r="1381">
          <cell r="H1381" t="str">
            <v>.Lincoln County, Minnesota</v>
          </cell>
          <cell r="I1381">
            <v>5896</v>
          </cell>
          <cell r="J1381">
            <v>5808</v>
          </cell>
          <cell r="K1381">
            <v>5755</v>
          </cell>
          <cell r="L1381">
            <v>5755</v>
          </cell>
          <cell r="M1381">
            <v>5764</v>
          </cell>
          <cell r="N1381">
            <v>5707</v>
          </cell>
          <cell r="O1381">
            <v>5702</v>
          </cell>
          <cell r="P1381">
            <v>5662</v>
          </cell>
          <cell r="Q1381">
            <v>5654</v>
          </cell>
          <cell r="R1381">
            <v>5619</v>
          </cell>
          <cell r="S1381">
            <v>5568</v>
          </cell>
        </row>
        <row r="1382">
          <cell r="H1382" t="str">
            <v>.Lyon County, Minnesota</v>
          </cell>
          <cell r="I1382">
            <v>25857</v>
          </cell>
          <cell r="J1382">
            <v>25834</v>
          </cell>
          <cell r="K1382">
            <v>25639</v>
          </cell>
          <cell r="L1382">
            <v>25727</v>
          </cell>
          <cell r="M1382">
            <v>25779</v>
          </cell>
          <cell r="N1382">
            <v>25830</v>
          </cell>
          <cell r="O1382">
            <v>25996</v>
          </cell>
          <cell r="P1382">
            <v>25974</v>
          </cell>
          <cell r="Q1382">
            <v>25656</v>
          </cell>
          <cell r="R1382">
            <v>25579</v>
          </cell>
          <cell r="S1382">
            <v>25271</v>
          </cell>
        </row>
        <row r="1383">
          <cell r="H1383" t="str">
            <v>.McLeod County, Minnesota</v>
          </cell>
          <cell r="I1383">
            <v>36651</v>
          </cell>
          <cell r="J1383">
            <v>36345</v>
          </cell>
          <cell r="K1383">
            <v>35933</v>
          </cell>
          <cell r="L1383">
            <v>35896</v>
          </cell>
          <cell r="M1383">
            <v>35772</v>
          </cell>
          <cell r="N1383">
            <v>35808</v>
          </cell>
          <cell r="O1383">
            <v>35746</v>
          </cell>
          <cell r="P1383">
            <v>35860</v>
          </cell>
          <cell r="Q1383">
            <v>35798</v>
          </cell>
          <cell r="R1383">
            <v>35826</v>
          </cell>
          <cell r="S1383">
            <v>35710</v>
          </cell>
        </row>
        <row r="1384">
          <cell r="H1384" t="str">
            <v>.Mahnomen County, Minnesota</v>
          </cell>
          <cell r="I1384">
            <v>5413</v>
          </cell>
          <cell r="J1384">
            <v>5473</v>
          </cell>
          <cell r="K1384">
            <v>5503</v>
          </cell>
          <cell r="L1384">
            <v>5468</v>
          </cell>
          <cell r="M1384">
            <v>5496</v>
          </cell>
          <cell r="N1384">
            <v>5428</v>
          </cell>
          <cell r="O1384">
            <v>5472</v>
          </cell>
          <cell r="P1384">
            <v>5563</v>
          </cell>
          <cell r="Q1384">
            <v>5492</v>
          </cell>
          <cell r="R1384">
            <v>5540</v>
          </cell>
          <cell r="S1384">
            <v>5473</v>
          </cell>
        </row>
        <row r="1385">
          <cell r="H1385" t="str">
            <v>.Marshall County, Minnesota</v>
          </cell>
          <cell r="I1385">
            <v>9439</v>
          </cell>
          <cell r="J1385">
            <v>9458</v>
          </cell>
          <cell r="K1385">
            <v>9471</v>
          </cell>
          <cell r="L1385">
            <v>9429</v>
          </cell>
          <cell r="M1385">
            <v>9419</v>
          </cell>
          <cell r="N1385">
            <v>9410</v>
          </cell>
          <cell r="O1385">
            <v>9369</v>
          </cell>
          <cell r="P1385">
            <v>9359</v>
          </cell>
          <cell r="Q1385">
            <v>9373</v>
          </cell>
          <cell r="R1385">
            <v>9345</v>
          </cell>
          <cell r="S1385">
            <v>9321</v>
          </cell>
        </row>
        <row r="1386">
          <cell r="H1386" t="str">
            <v>.Martin County, Minnesota</v>
          </cell>
          <cell r="I1386">
            <v>20840</v>
          </cell>
          <cell r="J1386">
            <v>20627</v>
          </cell>
          <cell r="K1386">
            <v>20461</v>
          </cell>
          <cell r="L1386">
            <v>20424</v>
          </cell>
          <cell r="M1386">
            <v>20247</v>
          </cell>
          <cell r="N1386">
            <v>20041</v>
          </cell>
          <cell r="O1386">
            <v>19920</v>
          </cell>
          <cell r="P1386">
            <v>19867</v>
          </cell>
          <cell r="Q1386">
            <v>19772</v>
          </cell>
          <cell r="R1386">
            <v>19641</v>
          </cell>
          <cell r="S1386">
            <v>19484</v>
          </cell>
        </row>
        <row r="1387">
          <cell r="H1387" t="str">
            <v>.Meeker County, Minnesota</v>
          </cell>
          <cell r="I1387">
            <v>23300</v>
          </cell>
          <cell r="J1387">
            <v>23198</v>
          </cell>
          <cell r="K1387">
            <v>23041</v>
          </cell>
          <cell r="L1387">
            <v>23091</v>
          </cell>
          <cell r="M1387">
            <v>23129</v>
          </cell>
          <cell r="N1387">
            <v>23048</v>
          </cell>
          <cell r="O1387">
            <v>23081</v>
          </cell>
          <cell r="P1387">
            <v>23037</v>
          </cell>
          <cell r="Q1387">
            <v>23122</v>
          </cell>
          <cell r="R1387">
            <v>23166</v>
          </cell>
          <cell r="S1387">
            <v>23341</v>
          </cell>
        </row>
        <row r="1388">
          <cell r="H1388" t="str">
            <v>.Mille Lacs County, Minnesota</v>
          </cell>
          <cell r="I1388">
            <v>26097</v>
          </cell>
          <cell r="J1388">
            <v>25842</v>
          </cell>
          <cell r="K1388">
            <v>25629</v>
          </cell>
          <cell r="L1388">
            <v>25651</v>
          </cell>
          <cell r="M1388">
            <v>25553</v>
          </cell>
          <cell r="N1388">
            <v>25482</v>
          </cell>
          <cell r="O1388">
            <v>25595</v>
          </cell>
          <cell r="P1388">
            <v>25845</v>
          </cell>
          <cell r="Q1388">
            <v>26062</v>
          </cell>
          <cell r="R1388">
            <v>26166</v>
          </cell>
          <cell r="S1388">
            <v>26146</v>
          </cell>
        </row>
        <row r="1389">
          <cell r="H1389" t="str">
            <v>.Morrison County, Minnesota</v>
          </cell>
          <cell r="I1389">
            <v>33198</v>
          </cell>
          <cell r="J1389">
            <v>33259</v>
          </cell>
          <cell r="K1389">
            <v>33101</v>
          </cell>
          <cell r="L1389">
            <v>32862</v>
          </cell>
          <cell r="M1389">
            <v>32811</v>
          </cell>
          <cell r="N1389">
            <v>32770</v>
          </cell>
          <cell r="O1389">
            <v>32907</v>
          </cell>
          <cell r="P1389">
            <v>33075</v>
          </cell>
          <cell r="Q1389">
            <v>33098</v>
          </cell>
          <cell r="R1389">
            <v>33329</v>
          </cell>
          <cell r="S1389">
            <v>33187</v>
          </cell>
        </row>
        <row r="1390">
          <cell r="H1390" t="str">
            <v>.Mower County, Minnesota</v>
          </cell>
          <cell r="I1390">
            <v>39163</v>
          </cell>
          <cell r="J1390">
            <v>39349</v>
          </cell>
          <cell r="K1390">
            <v>39397</v>
          </cell>
          <cell r="L1390">
            <v>39328</v>
          </cell>
          <cell r="M1390">
            <v>39415</v>
          </cell>
          <cell r="N1390">
            <v>39497</v>
          </cell>
          <cell r="O1390">
            <v>39555</v>
          </cell>
          <cell r="P1390">
            <v>39789</v>
          </cell>
          <cell r="Q1390">
            <v>40122</v>
          </cell>
          <cell r="R1390">
            <v>40040</v>
          </cell>
          <cell r="S1390">
            <v>40150</v>
          </cell>
        </row>
        <row r="1391">
          <cell r="H1391" t="str">
            <v>.Murray County, Minnesota</v>
          </cell>
          <cell r="I1391">
            <v>8725</v>
          </cell>
          <cell r="J1391">
            <v>8631</v>
          </cell>
          <cell r="K1391">
            <v>8573</v>
          </cell>
          <cell r="L1391">
            <v>8509</v>
          </cell>
          <cell r="M1391">
            <v>8437</v>
          </cell>
          <cell r="N1391">
            <v>8395</v>
          </cell>
          <cell r="O1391">
            <v>8308</v>
          </cell>
          <cell r="P1391">
            <v>8329</v>
          </cell>
          <cell r="Q1391">
            <v>8247</v>
          </cell>
          <cell r="R1391">
            <v>8197</v>
          </cell>
          <cell r="S1391">
            <v>8155</v>
          </cell>
        </row>
        <row r="1392">
          <cell r="H1392" t="str">
            <v>.Nicollet County, Minnesota</v>
          </cell>
          <cell r="I1392">
            <v>32727</v>
          </cell>
          <cell r="J1392">
            <v>32971</v>
          </cell>
          <cell r="K1392">
            <v>33030</v>
          </cell>
          <cell r="L1392">
            <v>32996</v>
          </cell>
          <cell r="M1392">
            <v>33392</v>
          </cell>
          <cell r="N1392">
            <v>33545</v>
          </cell>
          <cell r="O1392">
            <v>33766</v>
          </cell>
          <cell r="P1392">
            <v>34081</v>
          </cell>
          <cell r="Q1392">
            <v>34234</v>
          </cell>
          <cell r="R1392">
            <v>34311</v>
          </cell>
          <cell r="S1392">
            <v>34482</v>
          </cell>
        </row>
        <row r="1393">
          <cell r="H1393" t="str">
            <v>.Nobles County, Minnesota</v>
          </cell>
          <cell r="I1393">
            <v>21378</v>
          </cell>
          <cell r="J1393">
            <v>21617</v>
          </cell>
          <cell r="K1393">
            <v>21736</v>
          </cell>
          <cell r="L1393">
            <v>21799</v>
          </cell>
          <cell r="M1393">
            <v>21701</v>
          </cell>
          <cell r="N1393">
            <v>21754</v>
          </cell>
          <cell r="O1393">
            <v>21895</v>
          </cell>
          <cell r="P1393">
            <v>21659</v>
          </cell>
          <cell r="Q1393">
            <v>21737</v>
          </cell>
          <cell r="R1393">
            <v>21645</v>
          </cell>
          <cell r="S1393">
            <v>21400</v>
          </cell>
        </row>
        <row r="1394">
          <cell r="H1394" t="str">
            <v>.Norman County, Minnesota</v>
          </cell>
          <cell r="I1394">
            <v>6852</v>
          </cell>
          <cell r="J1394">
            <v>6806</v>
          </cell>
          <cell r="K1394">
            <v>6602</v>
          </cell>
          <cell r="L1394">
            <v>6598</v>
          </cell>
          <cell r="M1394">
            <v>6583</v>
          </cell>
          <cell r="N1394">
            <v>6623</v>
          </cell>
          <cell r="O1394">
            <v>6539</v>
          </cell>
          <cell r="P1394">
            <v>6590</v>
          </cell>
          <cell r="Q1394">
            <v>6477</v>
          </cell>
          <cell r="R1394">
            <v>6388</v>
          </cell>
          <cell r="S1394">
            <v>6338</v>
          </cell>
        </row>
        <row r="1395">
          <cell r="H1395" t="str">
            <v>.Olmsted County, Minnesota</v>
          </cell>
          <cell r="I1395">
            <v>144248</v>
          </cell>
          <cell r="J1395">
            <v>145849</v>
          </cell>
          <cell r="K1395">
            <v>146944</v>
          </cell>
          <cell r="L1395">
            <v>148911</v>
          </cell>
          <cell r="M1395">
            <v>150127</v>
          </cell>
          <cell r="N1395">
            <v>151492</v>
          </cell>
          <cell r="O1395">
            <v>153446</v>
          </cell>
          <cell r="P1395">
            <v>154883</v>
          </cell>
          <cell r="Q1395">
            <v>156413</v>
          </cell>
          <cell r="R1395">
            <v>158188</v>
          </cell>
          <cell r="S1395">
            <v>159298</v>
          </cell>
        </row>
        <row r="1396">
          <cell r="H1396" t="str">
            <v>.Otter Tail County, Minnesota</v>
          </cell>
          <cell r="I1396">
            <v>57303</v>
          </cell>
          <cell r="J1396">
            <v>57283</v>
          </cell>
          <cell r="K1396">
            <v>57227</v>
          </cell>
          <cell r="L1396">
            <v>57503</v>
          </cell>
          <cell r="M1396">
            <v>57496</v>
          </cell>
          <cell r="N1396">
            <v>57539</v>
          </cell>
          <cell r="O1396">
            <v>57840</v>
          </cell>
          <cell r="P1396">
            <v>58213</v>
          </cell>
          <cell r="Q1396">
            <v>58602</v>
          </cell>
          <cell r="R1396">
            <v>58684</v>
          </cell>
          <cell r="S1396">
            <v>58741</v>
          </cell>
        </row>
        <row r="1397">
          <cell r="H1397" t="str">
            <v>.Pennington County, Minnesota</v>
          </cell>
          <cell r="I1397">
            <v>13930</v>
          </cell>
          <cell r="J1397">
            <v>14075</v>
          </cell>
          <cell r="K1397">
            <v>14130</v>
          </cell>
          <cell r="L1397">
            <v>14155</v>
          </cell>
          <cell r="M1397">
            <v>14129</v>
          </cell>
          <cell r="N1397">
            <v>14258</v>
          </cell>
          <cell r="O1397">
            <v>14242</v>
          </cell>
          <cell r="P1397">
            <v>14192</v>
          </cell>
          <cell r="Q1397">
            <v>14175</v>
          </cell>
          <cell r="R1397">
            <v>14069</v>
          </cell>
          <cell r="S1397">
            <v>13874</v>
          </cell>
        </row>
        <row r="1398">
          <cell r="H1398" t="str">
            <v>.Pine County, Minnesota</v>
          </cell>
          <cell r="I1398">
            <v>29750</v>
          </cell>
          <cell r="J1398">
            <v>29621</v>
          </cell>
          <cell r="K1398">
            <v>29197</v>
          </cell>
          <cell r="L1398">
            <v>29077</v>
          </cell>
          <cell r="M1398">
            <v>29082</v>
          </cell>
          <cell r="N1398">
            <v>29051</v>
          </cell>
          <cell r="O1398">
            <v>28873</v>
          </cell>
          <cell r="P1398">
            <v>29159</v>
          </cell>
          <cell r="Q1398">
            <v>29449</v>
          </cell>
          <cell r="R1398">
            <v>29430</v>
          </cell>
          <cell r="S1398">
            <v>29359</v>
          </cell>
        </row>
        <row r="1399">
          <cell r="H1399" t="str">
            <v>.Pipestone County, Minnesota</v>
          </cell>
          <cell r="I1399">
            <v>9596</v>
          </cell>
          <cell r="J1399">
            <v>9528</v>
          </cell>
          <cell r="K1399">
            <v>9398</v>
          </cell>
          <cell r="L1399">
            <v>9306</v>
          </cell>
          <cell r="M1399">
            <v>9327</v>
          </cell>
          <cell r="N1399">
            <v>9302</v>
          </cell>
          <cell r="O1399">
            <v>9249</v>
          </cell>
          <cell r="P1399">
            <v>9168</v>
          </cell>
          <cell r="Q1399">
            <v>9127</v>
          </cell>
          <cell r="R1399">
            <v>9152</v>
          </cell>
          <cell r="S1399">
            <v>9121</v>
          </cell>
        </row>
        <row r="1400">
          <cell r="H1400" t="str">
            <v>.Polk County, Minnesota</v>
          </cell>
          <cell r="I1400">
            <v>31600</v>
          </cell>
          <cell r="J1400">
            <v>31545</v>
          </cell>
          <cell r="K1400">
            <v>31524</v>
          </cell>
          <cell r="L1400">
            <v>31652</v>
          </cell>
          <cell r="M1400">
            <v>31511</v>
          </cell>
          <cell r="N1400">
            <v>31519</v>
          </cell>
          <cell r="O1400">
            <v>31692</v>
          </cell>
          <cell r="P1400">
            <v>31636</v>
          </cell>
          <cell r="Q1400">
            <v>31364</v>
          </cell>
          <cell r="R1400">
            <v>31330</v>
          </cell>
          <cell r="S1400">
            <v>30900</v>
          </cell>
        </row>
        <row r="1401">
          <cell r="H1401" t="str">
            <v>.Pope County, Minnesota</v>
          </cell>
          <cell r="I1401">
            <v>10995</v>
          </cell>
          <cell r="J1401">
            <v>10906</v>
          </cell>
          <cell r="K1401">
            <v>10886</v>
          </cell>
          <cell r="L1401">
            <v>10876</v>
          </cell>
          <cell r="M1401">
            <v>10922</v>
          </cell>
          <cell r="N1401">
            <v>10930</v>
          </cell>
          <cell r="O1401">
            <v>10971</v>
          </cell>
          <cell r="P1401">
            <v>10985</v>
          </cell>
          <cell r="Q1401">
            <v>11088</v>
          </cell>
          <cell r="R1401">
            <v>11216</v>
          </cell>
          <cell r="S1401">
            <v>11277</v>
          </cell>
        </row>
        <row r="1402">
          <cell r="H1402" t="str">
            <v>.Ramsey County, Minnesota</v>
          </cell>
          <cell r="I1402">
            <v>508640</v>
          </cell>
          <cell r="J1402">
            <v>515856</v>
          </cell>
          <cell r="K1402">
            <v>521091</v>
          </cell>
          <cell r="L1402">
            <v>527261</v>
          </cell>
          <cell r="M1402">
            <v>532966</v>
          </cell>
          <cell r="N1402">
            <v>536838</v>
          </cell>
          <cell r="O1402">
            <v>541635</v>
          </cell>
          <cell r="P1402">
            <v>544919</v>
          </cell>
          <cell r="Q1402">
            <v>548900</v>
          </cell>
          <cell r="R1402">
            <v>549632</v>
          </cell>
          <cell r="S1402">
            <v>547903</v>
          </cell>
        </row>
        <row r="1403">
          <cell r="H1403" t="str">
            <v>.Red Lake County, Minnesota</v>
          </cell>
          <cell r="I1403">
            <v>4089</v>
          </cell>
          <cell r="J1403">
            <v>4083</v>
          </cell>
          <cell r="K1403">
            <v>4058</v>
          </cell>
          <cell r="L1403">
            <v>4029</v>
          </cell>
          <cell r="M1403">
            <v>3993</v>
          </cell>
          <cell r="N1403">
            <v>4027</v>
          </cell>
          <cell r="O1403">
            <v>3983</v>
          </cell>
          <cell r="P1403">
            <v>4002</v>
          </cell>
          <cell r="Q1403">
            <v>3961</v>
          </cell>
          <cell r="R1403">
            <v>4032</v>
          </cell>
          <cell r="S1403">
            <v>4046</v>
          </cell>
        </row>
        <row r="1404">
          <cell r="H1404" t="str">
            <v>.Redwood County, Minnesota</v>
          </cell>
          <cell r="I1404">
            <v>16059</v>
          </cell>
          <cell r="J1404">
            <v>16028</v>
          </cell>
          <cell r="K1404">
            <v>15820</v>
          </cell>
          <cell r="L1404">
            <v>15687</v>
          </cell>
          <cell r="M1404">
            <v>15532</v>
          </cell>
          <cell r="N1404">
            <v>15427</v>
          </cell>
          <cell r="O1404">
            <v>15222</v>
          </cell>
          <cell r="P1404">
            <v>15250</v>
          </cell>
          <cell r="Q1404">
            <v>15254</v>
          </cell>
          <cell r="R1404">
            <v>15158</v>
          </cell>
          <cell r="S1404">
            <v>15079</v>
          </cell>
        </row>
        <row r="1405">
          <cell r="H1405" t="str">
            <v>.Renville County, Minnesota</v>
          </cell>
          <cell r="I1405">
            <v>15730</v>
          </cell>
          <cell r="J1405">
            <v>15429</v>
          </cell>
          <cell r="K1405">
            <v>15283</v>
          </cell>
          <cell r="L1405">
            <v>15070</v>
          </cell>
          <cell r="M1405">
            <v>14933</v>
          </cell>
          <cell r="N1405">
            <v>14797</v>
          </cell>
          <cell r="O1405">
            <v>14598</v>
          </cell>
          <cell r="P1405">
            <v>14681</v>
          </cell>
          <cell r="Q1405">
            <v>14629</v>
          </cell>
          <cell r="R1405">
            <v>14551</v>
          </cell>
          <cell r="S1405">
            <v>14403</v>
          </cell>
        </row>
        <row r="1406">
          <cell r="H1406" t="str">
            <v>.Rice County, Minnesota</v>
          </cell>
          <cell r="I1406">
            <v>64142</v>
          </cell>
          <cell r="J1406">
            <v>64458</v>
          </cell>
          <cell r="K1406">
            <v>64438</v>
          </cell>
          <cell r="L1406">
            <v>64645</v>
          </cell>
          <cell r="M1406">
            <v>65002</v>
          </cell>
          <cell r="N1406">
            <v>65336</v>
          </cell>
          <cell r="O1406">
            <v>65862</v>
          </cell>
          <cell r="P1406">
            <v>66199</v>
          </cell>
          <cell r="Q1406">
            <v>66583</v>
          </cell>
          <cell r="R1406">
            <v>67016</v>
          </cell>
          <cell r="S1406">
            <v>67084</v>
          </cell>
        </row>
        <row r="1407">
          <cell r="H1407" t="str">
            <v>.Rock County, Minnesota</v>
          </cell>
          <cell r="I1407">
            <v>9687</v>
          </cell>
          <cell r="J1407">
            <v>9601</v>
          </cell>
          <cell r="K1407">
            <v>9483</v>
          </cell>
          <cell r="L1407">
            <v>9430</v>
          </cell>
          <cell r="M1407">
            <v>9386</v>
          </cell>
          <cell r="N1407">
            <v>9456</v>
          </cell>
          <cell r="O1407">
            <v>9405</v>
          </cell>
          <cell r="P1407">
            <v>9481</v>
          </cell>
          <cell r="Q1407">
            <v>9411</v>
          </cell>
          <cell r="R1407">
            <v>9334</v>
          </cell>
          <cell r="S1407">
            <v>9301</v>
          </cell>
        </row>
        <row r="1408">
          <cell r="H1408" t="str">
            <v>.Roseau County, Minnesota</v>
          </cell>
          <cell r="I1408">
            <v>15629</v>
          </cell>
          <cell r="J1408">
            <v>15517</v>
          </cell>
          <cell r="K1408">
            <v>15512</v>
          </cell>
          <cell r="L1408">
            <v>15497</v>
          </cell>
          <cell r="M1408">
            <v>15676</v>
          </cell>
          <cell r="N1408">
            <v>15619</v>
          </cell>
          <cell r="O1408">
            <v>15553</v>
          </cell>
          <cell r="P1408">
            <v>15302</v>
          </cell>
          <cell r="Q1408">
            <v>15147</v>
          </cell>
          <cell r="R1408">
            <v>15176</v>
          </cell>
          <cell r="S1408">
            <v>15117</v>
          </cell>
        </row>
        <row r="1409">
          <cell r="H1409" t="str">
            <v>.St. Louis County, Minnesota</v>
          </cell>
          <cell r="I1409">
            <v>200226</v>
          </cell>
          <cell r="J1409">
            <v>200437</v>
          </cell>
          <cell r="K1409">
            <v>200397</v>
          </cell>
          <cell r="L1409">
            <v>200503</v>
          </cell>
          <cell r="M1409">
            <v>200720</v>
          </cell>
          <cell r="N1409">
            <v>200383</v>
          </cell>
          <cell r="O1409">
            <v>200023</v>
          </cell>
          <cell r="P1409">
            <v>199872</v>
          </cell>
          <cell r="Q1409">
            <v>199850</v>
          </cell>
          <cell r="R1409">
            <v>199212</v>
          </cell>
          <cell r="S1409">
            <v>198538</v>
          </cell>
        </row>
        <row r="1410">
          <cell r="H1410" t="str">
            <v>.Scott County, Minnesota</v>
          </cell>
          <cell r="I1410">
            <v>129928</v>
          </cell>
          <cell r="J1410">
            <v>132581</v>
          </cell>
          <cell r="K1410">
            <v>135140</v>
          </cell>
          <cell r="L1410">
            <v>137280</v>
          </cell>
          <cell r="M1410">
            <v>139198</v>
          </cell>
          <cell r="N1410">
            <v>141372</v>
          </cell>
          <cell r="O1410">
            <v>143393</v>
          </cell>
          <cell r="P1410">
            <v>145581</v>
          </cell>
          <cell r="Q1410">
            <v>147339</v>
          </cell>
          <cell r="R1410">
            <v>149004</v>
          </cell>
          <cell r="S1410">
            <v>150689</v>
          </cell>
        </row>
        <row r="1411">
          <cell r="H1411" t="str">
            <v>.Sherburne County, Minnesota</v>
          </cell>
          <cell r="I1411">
            <v>88499</v>
          </cell>
          <cell r="J1411">
            <v>89279</v>
          </cell>
          <cell r="K1411">
            <v>89474</v>
          </cell>
          <cell r="L1411">
            <v>90086</v>
          </cell>
          <cell r="M1411">
            <v>90908</v>
          </cell>
          <cell r="N1411">
            <v>91441</v>
          </cell>
          <cell r="O1411">
            <v>93247</v>
          </cell>
          <cell r="P1411">
            <v>94527</v>
          </cell>
          <cell r="Q1411">
            <v>96067</v>
          </cell>
          <cell r="R1411">
            <v>97424</v>
          </cell>
          <cell r="S1411">
            <v>98811</v>
          </cell>
        </row>
        <row r="1412">
          <cell r="H1412" t="str">
            <v>.Sibley County, Minnesota</v>
          </cell>
          <cell r="I1412">
            <v>15226</v>
          </cell>
          <cell r="J1412">
            <v>15167</v>
          </cell>
          <cell r="K1412">
            <v>15082</v>
          </cell>
          <cell r="L1412">
            <v>15057</v>
          </cell>
          <cell r="M1412">
            <v>14933</v>
          </cell>
          <cell r="N1412">
            <v>14893</v>
          </cell>
          <cell r="O1412">
            <v>14832</v>
          </cell>
          <cell r="P1412">
            <v>14916</v>
          </cell>
          <cell r="Q1412">
            <v>15024</v>
          </cell>
          <cell r="R1412">
            <v>14868</v>
          </cell>
          <cell r="S1412">
            <v>14715</v>
          </cell>
        </row>
        <row r="1413">
          <cell r="H1413" t="str">
            <v>.Stearns County, Minnesota</v>
          </cell>
          <cell r="I1413">
            <v>150642</v>
          </cell>
          <cell r="J1413">
            <v>151372</v>
          </cell>
          <cell r="K1413">
            <v>151919</v>
          </cell>
          <cell r="L1413">
            <v>152612</v>
          </cell>
          <cell r="M1413">
            <v>154025</v>
          </cell>
          <cell r="N1413">
            <v>156068</v>
          </cell>
          <cell r="O1413">
            <v>157279</v>
          </cell>
          <cell r="P1413">
            <v>158512</v>
          </cell>
          <cell r="Q1413">
            <v>160034</v>
          </cell>
          <cell r="R1413">
            <v>161076</v>
          </cell>
          <cell r="S1413">
            <v>162038</v>
          </cell>
        </row>
        <row r="1414">
          <cell r="H1414" t="str">
            <v>.Steele County, Minnesota</v>
          </cell>
          <cell r="I1414">
            <v>36576</v>
          </cell>
          <cell r="J1414">
            <v>36576</v>
          </cell>
          <cell r="K1414">
            <v>36324</v>
          </cell>
          <cell r="L1414">
            <v>36379</v>
          </cell>
          <cell r="M1414">
            <v>36505</v>
          </cell>
          <cell r="N1414">
            <v>36628</v>
          </cell>
          <cell r="O1414">
            <v>36671</v>
          </cell>
          <cell r="P1414">
            <v>36814</v>
          </cell>
          <cell r="Q1414">
            <v>36783</v>
          </cell>
          <cell r="R1414">
            <v>36687</v>
          </cell>
          <cell r="S1414">
            <v>36596</v>
          </cell>
        </row>
        <row r="1415">
          <cell r="H1415" t="str">
            <v>.Stevens County, Minnesota</v>
          </cell>
          <cell r="I1415">
            <v>9726</v>
          </cell>
          <cell r="J1415">
            <v>9707</v>
          </cell>
          <cell r="K1415">
            <v>9734</v>
          </cell>
          <cell r="L1415">
            <v>9753</v>
          </cell>
          <cell r="M1415">
            <v>9862</v>
          </cell>
          <cell r="N1415">
            <v>9886</v>
          </cell>
          <cell r="O1415">
            <v>9804</v>
          </cell>
          <cell r="P1415">
            <v>9710</v>
          </cell>
          <cell r="Q1415">
            <v>9751</v>
          </cell>
          <cell r="R1415">
            <v>9822</v>
          </cell>
          <cell r="S1415">
            <v>9765</v>
          </cell>
        </row>
        <row r="1416">
          <cell r="H1416" t="str">
            <v>.Swift County, Minnesota</v>
          </cell>
          <cell r="I1416">
            <v>9783</v>
          </cell>
          <cell r="J1416">
            <v>9681</v>
          </cell>
          <cell r="K1416">
            <v>9637</v>
          </cell>
          <cell r="L1416">
            <v>9557</v>
          </cell>
          <cell r="M1416">
            <v>9490</v>
          </cell>
          <cell r="N1416">
            <v>9379</v>
          </cell>
          <cell r="O1416">
            <v>9462</v>
          </cell>
          <cell r="P1416">
            <v>9405</v>
          </cell>
          <cell r="Q1416">
            <v>9319</v>
          </cell>
          <cell r="R1416">
            <v>9294</v>
          </cell>
          <cell r="S1416">
            <v>9176</v>
          </cell>
        </row>
        <row r="1417">
          <cell r="H1417" t="str">
            <v>.Todd County, Minnesota</v>
          </cell>
          <cell r="I1417">
            <v>24895</v>
          </cell>
          <cell r="J1417">
            <v>24882</v>
          </cell>
          <cell r="K1417">
            <v>24641</v>
          </cell>
          <cell r="L1417">
            <v>24476</v>
          </cell>
          <cell r="M1417">
            <v>24339</v>
          </cell>
          <cell r="N1417">
            <v>24318</v>
          </cell>
          <cell r="O1417">
            <v>24408</v>
          </cell>
          <cell r="P1417">
            <v>24539</v>
          </cell>
          <cell r="Q1417">
            <v>24613</v>
          </cell>
          <cell r="R1417">
            <v>24725</v>
          </cell>
          <cell r="S1417">
            <v>24732</v>
          </cell>
        </row>
        <row r="1418">
          <cell r="H1418" t="str">
            <v>.Traverse County, Minnesota</v>
          </cell>
          <cell r="I1418">
            <v>3558</v>
          </cell>
          <cell r="J1418">
            <v>3490</v>
          </cell>
          <cell r="K1418">
            <v>3405</v>
          </cell>
          <cell r="L1418">
            <v>3403</v>
          </cell>
          <cell r="M1418">
            <v>3382</v>
          </cell>
          <cell r="N1418">
            <v>3376</v>
          </cell>
          <cell r="O1418">
            <v>3330</v>
          </cell>
          <cell r="P1418">
            <v>3308</v>
          </cell>
          <cell r="Q1418">
            <v>3289</v>
          </cell>
          <cell r="R1418">
            <v>3260</v>
          </cell>
          <cell r="S1418">
            <v>3218</v>
          </cell>
        </row>
        <row r="1419">
          <cell r="H1419" t="str">
            <v>.Wabasha County, Minnesota</v>
          </cell>
          <cell r="I1419">
            <v>21676</v>
          </cell>
          <cell r="J1419">
            <v>21609</v>
          </cell>
          <cell r="K1419">
            <v>21542</v>
          </cell>
          <cell r="L1419">
            <v>21567</v>
          </cell>
          <cell r="M1419">
            <v>21464</v>
          </cell>
          <cell r="N1419">
            <v>21392</v>
          </cell>
          <cell r="O1419">
            <v>21445</v>
          </cell>
          <cell r="P1419">
            <v>21595</v>
          </cell>
          <cell r="Q1419">
            <v>21591</v>
          </cell>
          <cell r="R1419">
            <v>21548</v>
          </cell>
          <cell r="S1419">
            <v>21642</v>
          </cell>
        </row>
        <row r="1420">
          <cell r="H1420" t="str">
            <v>.Wadena County, Minnesota</v>
          </cell>
          <cell r="I1420">
            <v>13843</v>
          </cell>
          <cell r="J1420">
            <v>13650</v>
          </cell>
          <cell r="K1420">
            <v>13606</v>
          </cell>
          <cell r="L1420">
            <v>13637</v>
          </cell>
          <cell r="M1420">
            <v>13587</v>
          </cell>
          <cell r="N1420">
            <v>13664</v>
          </cell>
          <cell r="O1420">
            <v>13552</v>
          </cell>
          <cell r="P1420">
            <v>13643</v>
          </cell>
          <cell r="Q1420">
            <v>13739</v>
          </cell>
          <cell r="R1420">
            <v>13662</v>
          </cell>
          <cell r="S1420">
            <v>13807</v>
          </cell>
        </row>
        <row r="1421">
          <cell r="H1421" t="str">
            <v>.Waseca County, Minnesota</v>
          </cell>
          <cell r="I1421">
            <v>19136</v>
          </cell>
          <cell r="J1421">
            <v>19186</v>
          </cell>
          <cell r="K1421">
            <v>19177</v>
          </cell>
          <cell r="L1421">
            <v>19040</v>
          </cell>
          <cell r="M1421">
            <v>18935</v>
          </cell>
          <cell r="N1421">
            <v>18932</v>
          </cell>
          <cell r="O1421">
            <v>18808</v>
          </cell>
          <cell r="P1421">
            <v>18722</v>
          </cell>
          <cell r="Q1421">
            <v>18653</v>
          </cell>
          <cell r="R1421">
            <v>18558</v>
          </cell>
          <cell r="S1421">
            <v>18550</v>
          </cell>
        </row>
        <row r="1422">
          <cell r="H1422" t="str">
            <v>.Washington County, Minnesota</v>
          </cell>
          <cell r="I1422">
            <v>238136</v>
          </cell>
          <cell r="J1422">
            <v>241428</v>
          </cell>
          <cell r="K1422">
            <v>243720</v>
          </cell>
          <cell r="L1422">
            <v>246002</v>
          </cell>
          <cell r="M1422">
            <v>248580</v>
          </cell>
          <cell r="N1422">
            <v>250482</v>
          </cell>
          <cell r="O1422">
            <v>252655</v>
          </cell>
          <cell r="P1422">
            <v>255717</v>
          </cell>
          <cell r="Q1422">
            <v>258969</v>
          </cell>
          <cell r="R1422">
            <v>262541</v>
          </cell>
          <cell r="S1422">
            <v>265476</v>
          </cell>
        </row>
        <row r="1423">
          <cell r="H1423" t="str">
            <v>.Watonwan County, Minnesota</v>
          </cell>
          <cell r="I1423">
            <v>11211</v>
          </cell>
          <cell r="J1423">
            <v>11168</v>
          </cell>
          <cell r="K1423">
            <v>11114</v>
          </cell>
          <cell r="L1423">
            <v>11046</v>
          </cell>
          <cell r="M1423">
            <v>10978</v>
          </cell>
          <cell r="N1423">
            <v>11013</v>
          </cell>
          <cell r="O1423">
            <v>11002</v>
          </cell>
          <cell r="P1423">
            <v>10911</v>
          </cell>
          <cell r="Q1423">
            <v>10964</v>
          </cell>
          <cell r="R1423">
            <v>10846</v>
          </cell>
          <cell r="S1423">
            <v>10792</v>
          </cell>
        </row>
        <row r="1424">
          <cell r="H1424" t="str">
            <v>.Wilkin County, Minnesota</v>
          </cell>
          <cell r="I1424">
            <v>6576</v>
          </cell>
          <cell r="J1424">
            <v>6577</v>
          </cell>
          <cell r="K1424">
            <v>6594</v>
          </cell>
          <cell r="L1424">
            <v>6499</v>
          </cell>
          <cell r="M1424">
            <v>6470</v>
          </cell>
          <cell r="N1424">
            <v>6369</v>
          </cell>
          <cell r="O1424">
            <v>6337</v>
          </cell>
          <cell r="P1424">
            <v>6342</v>
          </cell>
          <cell r="Q1424">
            <v>6255</v>
          </cell>
          <cell r="R1424">
            <v>6223</v>
          </cell>
          <cell r="S1424">
            <v>6161</v>
          </cell>
        </row>
        <row r="1425">
          <cell r="H1425" t="str">
            <v>.Winona County, Minnesota</v>
          </cell>
          <cell r="I1425">
            <v>51461</v>
          </cell>
          <cell r="J1425">
            <v>51359</v>
          </cell>
          <cell r="K1425">
            <v>51353</v>
          </cell>
          <cell r="L1425">
            <v>51349</v>
          </cell>
          <cell r="M1425">
            <v>51085</v>
          </cell>
          <cell r="N1425">
            <v>50859</v>
          </cell>
          <cell r="O1425">
            <v>50912</v>
          </cell>
          <cell r="P1425">
            <v>50787</v>
          </cell>
          <cell r="Q1425">
            <v>50877</v>
          </cell>
          <cell r="R1425">
            <v>50659</v>
          </cell>
          <cell r="S1425">
            <v>50485</v>
          </cell>
        </row>
        <row r="1426">
          <cell r="H1426" t="str">
            <v>.Wright County, Minnesota</v>
          </cell>
          <cell r="I1426">
            <v>124700</v>
          </cell>
          <cell r="J1426">
            <v>126239</v>
          </cell>
          <cell r="K1426">
            <v>127273</v>
          </cell>
          <cell r="L1426">
            <v>128235</v>
          </cell>
          <cell r="M1426">
            <v>129845</v>
          </cell>
          <cell r="N1426">
            <v>131029</v>
          </cell>
          <cell r="O1426">
            <v>132392</v>
          </cell>
          <cell r="P1426">
            <v>134280</v>
          </cell>
          <cell r="Q1426">
            <v>136471</v>
          </cell>
          <cell r="R1426">
            <v>138542</v>
          </cell>
          <cell r="S1426">
            <v>140249</v>
          </cell>
        </row>
        <row r="1427">
          <cell r="H1427" t="str">
            <v>.Yellow Medicine County, Minnesota</v>
          </cell>
          <cell r="I1427">
            <v>10438</v>
          </cell>
          <cell r="J1427">
            <v>10293</v>
          </cell>
          <cell r="K1427">
            <v>10163</v>
          </cell>
          <cell r="L1427">
            <v>10089</v>
          </cell>
          <cell r="M1427">
            <v>9992</v>
          </cell>
          <cell r="N1427">
            <v>9847</v>
          </cell>
          <cell r="O1427">
            <v>9903</v>
          </cell>
          <cell r="P1427">
            <v>9848</v>
          </cell>
          <cell r="Q1427">
            <v>9806</v>
          </cell>
          <cell r="R1427">
            <v>9736</v>
          </cell>
          <cell r="S1427">
            <v>9580</v>
          </cell>
        </row>
        <row r="1428">
          <cell r="H1428" t="str">
            <v>.Mississippi, Mississippi</v>
          </cell>
          <cell r="I1428">
            <v>2967297</v>
          </cell>
          <cell r="J1428">
            <v>2979147</v>
          </cell>
          <cell r="K1428">
            <v>2984599</v>
          </cell>
          <cell r="L1428">
            <v>2989839</v>
          </cell>
          <cell r="M1428">
            <v>2991892</v>
          </cell>
          <cell r="N1428">
            <v>2990231</v>
          </cell>
          <cell r="O1428">
            <v>2990595</v>
          </cell>
          <cell r="P1428">
            <v>2990674</v>
          </cell>
          <cell r="Q1428">
            <v>2982879</v>
          </cell>
          <cell r="R1428">
            <v>2978227</v>
          </cell>
          <cell r="S1428">
            <v>2966786</v>
          </cell>
        </row>
        <row r="1429">
          <cell r="H1429" t="str">
            <v>.Adams County, Mississippi</v>
          </cell>
          <cell r="I1429">
            <v>32297</v>
          </cell>
          <cell r="J1429">
            <v>32436</v>
          </cell>
          <cell r="K1429">
            <v>32208</v>
          </cell>
          <cell r="L1429">
            <v>32127</v>
          </cell>
          <cell r="M1429">
            <v>32081</v>
          </cell>
          <cell r="N1429">
            <v>31574</v>
          </cell>
          <cell r="O1429">
            <v>31604</v>
          </cell>
          <cell r="P1429">
            <v>31653</v>
          </cell>
          <cell r="Q1429">
            <v>31248</v>
          </cell>
          <cell r="R1429">
            <v>30736</v>
          </cell>
          <cell r="S1429">
            <v>30275</v>
          </cell>
        </row>
        <row r="1430">
          <cell r="H1430" t="str">
            <v>.Alcorn County, Mississippi</v>
          </cell>
          <cell r="I1430">
            <v>37057</v>
          </cell>
          <cell r="J1430">
            <v>37292</v>
          </cell>
          <cell r="K1430">
            <v>37224</v>
          </cell>
          <cell r="L1430">
            <v>37299</v>
          </cell>
          <cell r="M1430">
            <v>37276</v>
          </cell>
          <cell r="N1430">
            <v>37302</v>
          </cell>
          <cell r="O1430">
            <v>37266</v>
          </cell>
          <cell r="P1430">
            <v>37216</v>
          </cell>
          <cell r="Q1430">
            <v>36877</v>
          </cell>
          <cell r="R1430">
            <v>37043</v>
          </cell>
          <cell r="S1430">
            <v>36889</v>
          </cell>
        </row>
        <row r="1431">
          <cell r="H1431" t="str">
            <v>.Amite County, Mississippi</v>
          </cell>
          <cell r="I1431">
            <v>13131</v>
          </cell>
          <cell r="J1431">
            <v>13141</v>
          </cell>
          <cell r="K1431">
            <v>12937</v>
          </cell>
          <cell r="L1431">
            <v>12856</v>
          </cell>
          <cell r="M1431">
            <v>12605</v>
          </cell>
          <cell r="N1431">
            <v>12553</v>
          </cell>
          <cell r="O1431">
            <v>12442</v>
          </cell>
          <cell r="P1431">
            <v>12450</v>
          </cell>
          <cell r="Q1431">
            <v>12322</v>
          </cell>
          <cell r="R1431">
            <v>12286</v>
          </cell>
          <cell r="S1431">
            <v>12205</v>
          </cell>
        </row>
        <row r="1432">
          <cell r="H1432" t="str">
            <v>.Attala County, Mississippi</v>
          </cell>
          <cell r="I1432">
            <v>19564</v>
          </cell>
          <cell r="J1432">
            <v>19386</v>
          </cell>
          <cell r="K1432">
            <v>19148</v>
          </cell>
          <cell r="L1432">
            <v>19116</v>
          </cell>
          <cell r="M1432">
            <v>18829</v>
          </cell>
          <cell r="N1432">
            <v>18674</v>
          </cell>
          <cell r="O1432">
            <v>18556</v>
          </cell>
          <cell r="P1432">
            <v>18478</v>
          </cell>
          <cell r="Q1432">
            <v>18330</v>
          </cell>
          <cell r="R1432">
            <v>18173</v>
          </cell>
          <cell r="S1432">
            <v>18004</v>
          </cell>
        </row>
        <row r="1433">
          <cell r="H1433" t="str">
            <v>.Benton County, Mississippi</v>
          </cell>
          <cell r="I1433">
            <v>8729</v>
          </cell>
          <cell r="J1433">
            <v>8720</v>
          </cell>
          <cell r="K1433">
            <v>8651</v>
          </cell>
          <cell r="L1433">
            <v>8503</v>
          </cell>
          <cell r="M1433">
            <v>8305</v>
          </cell>
          <cell r="N1433">
            <v>8164</v>
          </cell>
          <cell r="O1433">
            <v>8246</v>
          </cell>
          <cell r="P1433">
            <v>8267</v>
          </cell>
          <cell r="Q1433">
            <v>8234</v>
          </cell>
          <cell r="R1433">
            <v>8278</v>
          </cell>
          <cell r="S1433">
            <v>8351</v>
          </cell>
        </row>
        <row r="1434">
          <cell r="H1434" t="str">
            <v>.Bolivar County, Mississippi</v>
          </cell>
          <cell r="I1434">
            <v>34145</v>
          </cell>
          <cell r="J1434">
            <v>33807</v>
          </cell>
          <cell r="K1434">
            <v>34002</v>
          </cell>
          <cell r="L1434">
            <v>33986</v>
          </cell>
          <cell r="M1434">
            <v>33824</v>
          </cell>
          <cell r="N1434">
            <v>33233</v>
          </cell>
          <cell r="O1434">
            <v>32533</v>
          </cell>
          <cell r="P1434">
            <v>31722</v>
          </cell>
          <cell r="Q1434">
            <v>31154</v>
          </cell>
          <cell r="R1434">
            <v>30714</v>
          </cell>
          <cell r="S1434">
            <v>30142</v>
          </cell>
        </row>
        <row r="1435">
          <cell r="H1435" t="str">
            <v>.Calhoun County, Mississippi</v>
          </cell>
          <cell r="I1435">
            <v>14962</v>
          </cell>
          <cell r="J1435">
            <v>14903</v>
          </cell>
          <cell r="K1435">
            <v>14828</v>
          </cell>
          <cell r="L1435">
            <v>14707</v>
          </cell>
          <cell r="M1435">
            <v>14695</v>
          </cell>
          <cell r="N1435">
            <v>14636</v>
          </cell>
          <cell r="O1435">
            <v>14552</v>
          </cell>
          <cell r="P1435">
            <v>14506</v>
          </cell>
          <cell r="Q1435">
            <v>14420</v>
          </cell>
          <cell r="R1435">
            <v>14365</v>
          </cell>
          <cell r="S1435">
            <v>14241</v>
          </cell>
        </row>
        <row r="1436">
          <cell r="H1436" t="str">
            <v>.Carroll County, Mississippi</v>
          </cell>
          <cell r="I1436">
            <v>10597</v>
          </cell>
          <cell r="J1436">
            <v>10437</v>
          </cell>
          <cell r="K1436">
            <v>10403</v>
          </cell>
          <cell r="L1436">
            <v>10326</v>
          </cell>
          <cell r="M1436">
            <v>10239</v>
          </cell>
          <cell r="N1436">
            <v>10209</v>
          </cell>
          <cell r="O1436">
            <v>10199</v>
          </cell>
          <cell r="P1436">
            <v>10100</v>
          </cell>
          <cell r="Q1436">
            <v>9902</v>
          </cell>
          <cell r="R1436">
            <v>9928</v>
          </cell>
          <cell r="S1436">
            <v>9732</v>
          </cell>
        </row>
        <row r="1437">
          <cell r="H1437" t="str">
            <v>.Chickasaw County, Mississippi</v>
          </cell>
          <cell r="I1437">
            <v>17392</v>
          </cell>
          <cell r="J1437">
            <v>17497</v>
          </cell>
          <cell r="K1437">
            <v>17497</v>
          </cell>
          <cell r="L1437">
            <v>17381</v>
          </cell>
          <cell r="M1437">
            <v>17399</v>
          </cell>
          <cell r="N1437">
            <v>17389</v>
          </cell>
          <cell r="O1437">
            <v>17208</v>
          </cell>
          <cell r="P1437">
            <v>17100</v>
          </cell>
          <cell r="Q1437">
            <v>17013</v>
          </cell>
          <cell r="R1437">
            <v>17026</v>
          </cell>
          <cell r="S1437">
            <v>16951</v>
          </cell>
        </row>
        <row r="1438">
          <cell r="H1438" t="str">
            <v>.Choctaw County, Mississippi</v>
          </cell>
          <cell r="I1438">
            <v>8547</v>
          </cell>
          <cell r="J1438">
            <v>8449</v>
          </cell>
          <cell r="K1438">
            <v>8427</v>
          </cell>
          <cell r="L1438">
            <v>8460</v>
          </cell>
          <cell r="M1438">
            <v>8388</v>
          </cell>
          <cell r="N1438">
            <v>8372</v>
          </cell>
          <cell r="O1438">
            <v>8297</v>
          </cell>
          <cell r="P1438">
            <v>8242</v>
          </cell>
          <cell r="Q1438">
            <v>8237</v>
          </cell>
          <cell r="R1438">
            <v>8192</v>
          </cell>
          <cell r="S1438">
            <v>8063</v>
          </cell>
        </row>
        <row r="1439">
          <cell r="H1439" t="str">
            <v>.Claiborne County, Mississippi</v>
          </cell>
          <cell r="I1439">
            <v>9604</v>
          </cell>
          <cell r="J1439">
            <v>9779</v>
          </cell>
          <cell r="K1439">
            <v>9352</v>
          </cell>
          <cell r="L1439">
            <v>9144</v>
          </cell>
          <cell r="M1439">
            <v>9169</v>
          </cell>
          <cell r="N1439">
            <v>9211</v>
          </cell>
          <cell r="O1439">
            <v>9173</v>
          </cell>
          <cell r="P1439">
            <v>9033</v>
          </cell>
          <cell r="Q1439">
            <v>9096</v>
          </cell>
          <cell r="R1439">
            <v>8998</v>
          </cell>
          <cell r="S1439">
            <v>8911</v>
          </cell>
        </row>
        <row r="1440">
          <cell r="H1440" t="str">
            <v>.Clarke County, Mississippi</v>
          </cell>
          <cell r="I1440">
            <v>16732</v>
          </cell>
          <cell r="J1440">
            <v>16692</v>
          </cell>
          <cell r="K1440">
            <v>16526</v>
          </cell>
          <cell r="L1440">
            <v>16414</v>
          </cell>
          <cell r="M1440">
            <v>16273</v>
          </cell>
          <cell r="N1440">
            <v>16021</v>
          </cell>
          <cell r="O1440">
            <v>15897</v>
          </cell>
          <cell r="P1440">
            <v>15798</v>
          </cell>
          <cell r="Q1440">
            <v>15558</v>
          </cell>
          <cell r="R1440">
            <v>15506</v>
          </cell>
          <cell r="S1440">
            <v>15299</v>
          </cell>
        </row>
        <row r="1441">
          <cell r="H1441" t="str">
            <v>.Clay County, Mississippi</v>
          </cell>
          <cell r="I1441">
            <v>20634</v>
          </cell>
          <cell r="J1441">
            <v>20504</v>
          </cell>
          <cell r="K1441">
            <v>20406</v>
          </cell>
          <cell r="L1441">
            <v>20365</v>
          </cell>
          <cell r="M1441">
            <v>20156</v>
          </cell>
          <cell r="N1441">
            <v>20019</v>
          </cell>
          <cell r="O1441">
            <v>19853</v>
          </cell>
          <cell r="P1441">
            <v>19633</v>
          </cell>
          <cell r="Q1441">
            <v>19387</v>
          </cell>
          <cell r="R1441">
            <v>19349</v>
          </cell>
          <cell r="S1441">
            <v>19352</v>
          </cell>
        </row>
        <row r="1442">
          <cell r="H1442" t="str">
            <v>.Coahoma County, Mississippi</v>
          </cell>
          <cell r="I1442">
            <v>26151</v>
          </cell>
          <cell r="J1442">
            <v>25861</v>
          </cell>
          <cell r="K1442">
            <v>25628</v>
          </cell>
          <cell r="L1442">
            <v>25196</v>
          </cell>
          <cell r="M1442">
            <v>24860</v>
          </cell>
          <cell r="N1442">
            <v>24525</v>
          </cell>
          <cell r="O1442">
            <v>23876</v>
          </cell>
          <cell r="P1442">
            <v>23236</v>
          </cell>
          <cell r="Q1442">
            <v>22652</v>
          </cell>
          <cell r="R1442">
            <v>22095</v>
          </cell>
          <cell r="S1442">
            <v>21564</v>
          </cell>
        </row>
        <row r="1443">
          <cell r="H1443" t="str">
            <v>.Copiah County, Mississippi</v>
          </cell>
          <cell r="I1443">
            <v>29449</v>
          </cell>
          <cell r="J1443">
            <v>29280</v>
          </cell>
          <cell r="K1443">
            <v>29047</v>
          </cell>
          <cell r="L1443">
            <v>28941</v>
          </cell>
          <cell r="M1443">
            <v>28976</v>
          </cell>
          <cell r="N1443">
            <v>28868</v>
          </cell>
          <cell r="O1443">
            <v>28666</v>
          </cell>
          <cell r="P1443">
            <v>28536</v>
          </cell>
          <cell r="Q1443">
            <v>28459</v>
          </cell>
          <cell r="R1443">
            <v>28099</v>
          </cell>
          <cell r="S1443">
            <v>27933</v>
          </cell>
        </row>
        <row r="1444">
          <cell r="H1444" t="str">
            <v>.Covington County, Mississippi</v>
          </cell>
          <cell r="I1444">
            <v>19568</v>
          </cell>
          <cell r="J1444">
            <v>19488</v>
          </cell>
          <cell r="K1444">
            <v>19447</v>
          </cell>
          <cell r="L1444">
            <v>19214</v>
          </cell>
          <cell r="M1444">
            <v>19161</v>
          </cell>
          <cell r="N1444">
            <v>19253</v>
          </cell>
          <cell r="O1444">
            <v>19171</v>
          </cell>
          <cell r="P1444">
            <v>19016</v>
          </cell>
          <cell r="Q1444">
            <v>18781</v>
          </cell>
          <cell r="R1444">
            <v>18562</v>
          </cell>
          <cell r="S1444">
            <v>18518</v>
          </cell>
        </row>
        <row r="1445">
          <cell r="H1445" t="str">
            <v>.DeSoto County, Mississippi</v>
          </cell>
          <cell r="I1445">
            <v>161252</v>
          </cell>
          <cell r="J1445">
            <v>164133</v>
          </cell>
          <cell r="K1445">
            <v>166521</v>
          </cell>
          <cell r="L1445">
            <v>168502</v>
          </cell>
          <cell r="M1445">
            <v>170923</v>
          </cell>
          <cell r="N1445">
            <v>173470</v>
          </cell>
          <cell r="O1445">
            <v>175950</v>
          </cell>
          <cell r="P1445">
            <v>179265</v>
          </cell>
          <cell r="Q1445">
            <v>182406</v>
          </cell>
          <cell r="R1445">
            <v>185385</v>
          </cell>
          <cell r="S1445">
            <v>188275</v>
          </cell>
        </row>
        <row r="1446">
          <cell r="H1446" t="str">
            <v>.Forrest County, Mississippi</v>
          </cell>
          <cell r="I1446">
            <v>74934</v>
          </cell>
          <cell r="J1446">
            <v>75796</v>
          </cell>
          <cell r="K1446">
            <v>76433</v>
          </cell>
          <cell r="L1446">
            <v>76614</v>
          </cell>
          <cell r="M1446">
            <v>75861</v>
          </cell>
          <cell r="N1446">
            <v>75642</v>
          </cell>
          <cell r="O1446">
            <v>75593</v>
          </cell>
          <cell r="P1446">
            <v>75190</v>
          </cell>
          <cell r="Q1446">
            <v>74983</v>
          </cell>
          <cell r="R1446">
            <v>75035</v>
          </cell>
          <cell r="S1446">
            <v>75009</v>
          </cell>
        </row>
        <row r="1447">
          <cell r="H1447" t="str">
            <v>.Franklin County, Mississippi</v>
          </cell>
          <cell r="I1447">
            <v>8118</v>
          </cell>
          <cell r="J1447">
            <v>7981</v>
          </cell>
          <cell r="K1447">
            <v>7898</v>
          </cell>
          <cell r="L1447">
            <v>7874</v>
          </cell>
          <cell r="M1447">
            <v>7775</v>
          </cell>
          <cell r="N1447">
            <v>7734</v>
          </cell>
          <cell r="O1447">
            <v>7723</v>
          </cell>
          <cell r="P1447">
            <v>7761</v>
          </cell>
          <cell r="Q1447">
            <v>7746</v>
          </cell>
          <cell r="R1447">
            <v>7694</v>
          </cell>
          <cell r="S1447">
            <v>7657</v>
          </cell>
        </row>
        <row r="1448">
          <cell r="H1448" t="str">
            <v>.George County, Mississippi</v>
          </cell>
          <cell r="I1448">
            <v>22578</v>
          </cell>
          <cell r="J1448">
            <v>22860</v>
          </cell>
          <cell r="K1448">
            <v>22918</v>
          </cell>
          <cell r="L1448">
            <v>23223</v>
          </cell>
          <cell r="M1448">
            <v>23332</v>
          </cell>
          <cell r="N1448">
            <v>23391</v>
          </cell>
          <cell r="O1448">
            <v>23651</v>
          </cell>
          <cell r="P1448">
            <v>23937</v>
          </cell>
          <cell r="Q1448">
            <v>24040</v>
          </cell>
          <cell r="R1448">
            <v>24435</v>
          </cell>
          <cell r="S1448">
            <v>24425</v>
          </cell>
        </row>
        <row r="1449">
          <cell r="H1449" t="str">
            <v>.Greene County, Mississippi</v>
          </cell>
          <cell r="I1449">
            <v>14400</v>
          </cell>
          <cell r="J1449">
            <v>14319</v>
          </cell>
          <cell r="K1449">
            <v>14331</v>
          </cell>
          <cell r="L1449">
            <v>14286</v>
          </cell>
          <cell r="M1449">
            <v>14337</v>
          </cell>
          <cell r="N1449">
            <v>13545</v>
          </cell>
          <cell r="O1449">
            <v>13547</v>
          </cell>
          <cell r="P1449">
            <v>13526</v>
          </cell>
          <cell r="Q1449">
            <v>13975</v>
          </cell>
          <cell r="R1449">
            <v>13569</v>
          </cell>
          <cell r="S1449">
            <v>13477</v>
          </cell>
        </row>
        <row r="1450">
          <cell r="H1450" t="str">
            <v>.Grenada County, Mississippi</v>
          </cell>
          <cell r="I1450">
            <v>21906</v>
          </cell>
          <cell r="J1450">
            <v>21609</v>
          </cell>
          <cell r="K1450">
            <v>21622</v>
          </cell>
          <cell r="L1450">
            <v>21542</v>
          </cell>
          <cell r="M1450">
            <v>21611</v>
          </cell>
          <cell r="N1450">
            <v>21461</v>
          </cell>
          <cell r="O1450">
            <v>21225</v>
          </cell>
          <cell r="P1450">
            <v>21051</v>
          </cell>
          <cell r="Q1450">
            <v>21016</v>
          </cell>
          <cell r="R1450">
            <v>20732</v>
          </cell>
          <cell r="S1450">
            <v>20610</v>
          </cell>
        </row>
        <row r="1451">
          <cell r="H1451" t="str">
            <v>.Hancock County, Mississippi</v>
          </cell>
          <cell r="I1451">
            <v>43929</v>
          </cell>
          <cell r="J1451">
            <v>44767</v>
          </cell>
          <cell r="K1451">
            <v>45296</v>
          </cell>
          <cell r="L1451">
            <v>45561</v>
          </cell>
          <cell r="M1451">
            <v>46029</v>
          </cell>
          <cell r="N1451">
            <v>46360</v>
          </cell>
          <cell r="O1451">
            <v>46708</v>
          </cell>
          <cell r="P1451">
            <v>47020</v>
          </cell>
          <cell r="Q1451">
            <v>47295</v>
          </cell>
          <cell r="R1451">
            <v>47673</v>
          </cell>
          <cell r="S1451">
            <v>48000</v>
          </cell>
        </row>
        <row r="1452">
          <cell r="H1452" t="str">
            <v>.Harrison County, Mississippi</v>
          </cell>
          <cell r="I1452">
            <v>187105</v>
          </cell>
          <cell r="J1452">
            <v>191130</v>
          </cell>
          <cell r="K1452">
            <v>193633</v>
          </cell>
          <cell r="L1452">
            <v>196255</v>
          </cell>
          <cell r="M1452">
            <v>198502</v>
          </cell>
          <cell r="N1452">
            <v>200880</v>
          </cell>
          <cell r="O1452">
            <v>202740</v>
          </cell>
          <cell r="P1452">
            <v>205096</v>
          </cell>
          <cell r="Q1452">
            <v>206351</v>
          </cell>
          <cell r="R1452">
            <v>207859</v>
          </cell>
          <cell r="S1452">
            <v>208801</v>
          </cell>
        </row>
        <row r="1453">
          <cell r="H1453" t="str">
            <v>.Hinds County, Mississippi</v>
          </cell>
          <cell r="I1453">
            <v>245285</v>
          </cell>
          <cell r="J1453">
            <v>248221</v>
          </cell>
          <cell r="K1453">
            <v>248036</v>
          </cell>
          <cell r="L1453">
            <v>246313</v>
          </cell>
          <cell r="M1453">
            <v>245370</v>
          </cell>
          <cell r="N1453">
            <v>244321</v>
          </cell>
          <cell r="O1453">
            <v>242263</v>
          </cell>
          <cell r="P1453">
            <v>240007</v>
          </cell>
          <cell r="Q1453">
            <v>235867</v>
          </cell>
          <cell r="R1453">
            <v>231919</v>
          </cell>
          <cell r="S1453">
            <v>227966</v>
          </cell>
        </row>
        <row r="1454">
          <cell r="H1454" t="str">
            <v>.Holmes County, Mississippi</v>
          </cell>
          <cell r="I1454">
            <v>19198</v>
          </cell>
          <cell r="J1454">
            <v>19081</v>
          </cell>
          <cell r="K1454">
            <v>18921</v>
          </cell>
          <cell r="L1454">
            <v>18801</v>
          </cell>
          <cell r="M1454">
            <v>18508</v>
          </cell>
          <cell r="N1454">
            <v>18362</v>
          </cell>
          <cell r="O1454">
            <v>18002</v>
          </cell>
          <cell r="P1454">
            <v>17846</v>
          </cell>
          <cell r="Q1454">
            <v>17458</v>
          </cell>
          <cell r="R1454">
            <v>17036</v>
          </cell>
          <cell r="S1454">
            <v>16726</v>
          </cell>
        </row>
        <row r="1455">
          <cell r="H1455" t="str">
            <v>.Humphreys County, Mississippi</v>
          </cell>
          <cell r="I1455">
            <v>9375</v>
          </cell>
          <cell r="J1455">
            <v>9316</v>
          </cell>
          <cell r="K1455">
            <v>9213</v>
          </cell>
          <cell r="L1455">
            <v>8965</v>
          </cell>
          <cell r="M1455">
            <v>8794</v>
          </cell>
          <cell r="N1455">
            <v>8707</v>
          </cell>
          <cell r="O1455">
            <v>8569</v>
          </cell>
          <cell r="P1455">
            <v>8327</v>
          </cell>
          <cell r="Q1455">
            <v>8212</v>
          </cell>
          <cell r="R1455">
            <v>8056</v>
          </cell>
          <cell r="S1455">
            <v>7827</v>
          </cell>
        </row>
        <row r="1456">
          <cell r="H1456" t="str">
            <v>.Issaquena County, Mississippi</v>
          </cell>
          <cell r="I1456">
            <v>1406</v>
          </cell>
          <cell r="J1456">
            <v>1387</v>
          </cell>
          <cell r="K1456">
            <v>1395</v>
          </cell>
          <cell r="L1456">
            <v>1405</v>
          </cell>
          <cell r="M1456">
            <v>1386</v>
          </cell>
          <cell r="N1456">
            <v>1337</v>
          </cell>
          <cell r="O1456">
            <v>1321</v>
          </cell>
          <cell r="P1456">
            <v>1339</v>
          </cell>
          <cell r="Q1456">
            <v>1302</v>
          </cell>
          <cell r="R1456">
            <v>1324</v>
          </cell>
          <cell r="S1456">
            <v>1220</v>
          </cell>
        </row>
        <row r="1457">
          <cell r="H1457" t="str">
            <v>.Itawamba County, Mississippi</v>
          </cell>
          <cell r="I1457">
            <v>23401</v>
          </cell>
          <cell r="J1457">
            <v>23271</v>
          </cell>
          <cell r="K1457">
            <v>23301</v>
          </cell>
          <cell r="L1457">
            <v>23378</v>
          </cell>
          <cell r="M1457">
            <v>23401</v>
          </cell>
          <cell r="N1457">
            <v>23546</v>
          </cell>
          <cell r="O1457">
            <v>23426</v>
          </cell>
          <cell r="P1457">
            <v>23508</v>
          </cell>
          <cell r="Q1457">
            <v>23434</v>
          </cell>
          <cell r="R1457">
            <v>23351</v>
          </cell>
          <cell r="S1457">
            <v>23261</v>
          </cell>
        </row>
        <row r="1458">
          <cell r="H1458" t="str">
            <v>.Jackson County, Mississippi</v>
          </cell>
          <cell r="I1458">
            <v>139668</v>
          </cell>
          <cell r="J1458">
            <v>140058</v>
          </cell>
          <cell r="K1458">
            <v>140000</v>
          </cell>
          <cell r="L1458">
            <v>140393</v>
          </cell>
          <cell r="M1458">
            <v>141511</v>
          </cell>
          <cell r="N1458">
            <v>141443</v>
          </cell>
          <cell r="O1458">
            <v>141680</v>
          </cell>
          <cell r="P1458">
            <v>142355</v>
          </cell>
          <cell r="Q1458">
            <v>143137</v>
          </cell>
          <cell r="R1458">
            <v>143387</v>
          </cell>
          <cell r="S1458">
            <v>143802</v>
          </cell>
        </row>
        <row r="1459">
          <cell r="H1459" t="str">
            <v>.Jasper County, Mississippi</v>
          </cell>
          <cell r="I1459">
            <v>17062</v>
          </cell>
          <cell r="J1459">
            <v>16857</v>
          </cell>
          <cell r="K1459">
            <v>16558</v>
          </cell>
          <cell r="L1459">
            <v>16490</v>
          </cell>
          <cell r="M1459">
            <v>16531</v>
          </cell>
          <cell r="N1459">
            <v>16549</v>
          </cell>
          <cell r="O1459">
            <v>16587</v>
          </cell>
          <cell r="P1459">
            <v>16570</v>
          </cell>
          <cell r="Q1459">
            <v>16411</v>
          </cell>
          <cell r="R1459">
            <v>16368</v>
          </cell>
          <cell r="S1459">
            <v>16332</v>
          </cell>
        </row>
        <row r="1460">
          <cell r="H1460" t="str">
            <v>.Jefferson County, Mississippi</v>
          </cell>
          <cell r="I1460">
            <v>7726</v>
          </cell>
          <cell r="J1460">
            <v>7599</v>
          </cell>
          <cell r="K1460">
            <v>7683</v>
          </cell>
          <cell r="L1460">
            <v>7658</v>
          </cell>
          <cell r="M1460">
            <v>7584</v>
          </cell>
          <cell r="N1460">
            <v>7507</v>
          </cell>
          <cell r="O1460">
            <v>7302</v>
          </cell>
          <cell r="P1460">
            <v>7231</v>
          </cell>
          <cell r="Q1460">
            <v>7092</v>
          </cell>
          <cell r="R1460">
            <v>7022</v>
          </cell>
          <cell r="S1460">
            <v>6997</v>
          </cell>
        </row>
        <row r="1461">
          <cell r="H1461" t="str">
            <v>.Jefferson Davis County, Mississippi</v>
          </cell>
          <cell r="I1461">
            <v>12487</v>
          </cell>
          <cell r="J1461">
            <v>12163</v>
          </cell>
          <cell r="K1461">
            <v>12065</v>
          </cell>
          <cell r="L1461">
            <v>11945</v>
          </cell>
          <cell r="M1461">
            <v>11815</v>
          </cell>
          <cell r="N1461">
            <v>11633</v>
          </cell>
          <cell r="O1461">
            <v>11455</v>
          </cell>
          <cell r="P1461">
            <v>11285</v>
          </cell>
          <cell r="Q1461">
            <v>11189</v>
          </cell>
          <cell r="R1461">
            <v>11089</v>
          </cell>
          <cell r="S1461">
            <v>10890</v>
          </cell>
        </row>
        <row r="1462">
          <cell r="H1462" t="str">
            <v>.Jones County, Mississippi</v>
          </cell>
          <cell r="I1462">
            <v>67761</v>
          </cell>
          <cell r="J1462">
            <v>67945</v>
          </cell>
          <cell r="K1462">
            <v>68442</v>
          </cell>
          <cell r="L1462">
            <v>68982</v>
          </cell>
          <cell r="M1462">
            <v>68428</v>
          </cell>
          <cell r="N1462">
            <v>68664</v>
          </cell>
          <cell r="O1462">
            <v>68517</v>
          </cell>
          <cell r="P1462">
            <v>68422</v>
          </cell>
          <cell r="Q1462">
            <v>68320</v>
          </cell>
          <cell r="R1462">
            <v>68282</v>
          </cell>
          <cell r="S1462">
            <v>67993</v>
          </cell>
        </row>
        <row r="1463">
          <cell r="H1463" t="str">
            <v>.Kemper County, Mississippi</v>
          </cell>
          <cell r="I1463">
            <v>10456</v>
          </cell>
          <cell r="J1463">
            <v>10292</v>
          </cell>
          <cell r="K1463">
            <v>10392</v>
          </cell>
          <cell r="L1463">
            <v>10295</v>
          </cell>
          <cell r="M1463">
            <v>10222</v>
          </cell>
          <cell r="N1463">
            <v>10108</v>
          </cell>
          <cell r="O1463">
            <v>10041</v>
          </cell>
          <cell r="P1463">
            <v>10089</v>
          </cell>
          <cell r="Q1463">
            <v>9714</v>
          </cell>
          <cell r="R1463">
            <v>9780</v>
          </cell>
          <cell r="S1463">
            <v>9521</v>
          </cell>
        </row>
        <row r="1464">
          <cell r="H1464" t="str">
            <v>.Lafayette County, Mississippi</v>
          </cell>
          <cell r="I1464">
            <v>47351</v>
          </cell>
          <cell r="J1464">
            <v>48428</v>
          </cell>
          <cell r="K1464">
            <v>50266</v>
          </cell>
          <cell r="L1464">
            <v>51624</v>
          </cell>
          <cell r="M1464">
            <v>52116</v>
          </cell>
          <cell r="N1464">
            <v>52841</v>
          </cell>
          <cell r="O1464">
            <v>53614</v>
          </cell>
          <cell r="P1464">
            <v>54318</v>
          </cell>
          <cell r="Q1464">
            <v>53717</v>
          </cell>
          <cell r="R1464">
            <v>54239</v>
          </cell>
          <cell r="S1464">
            <v>54408</v>
          </cell>
        </row>
        <row r="1465">
          <cell r="H1465" t="str">
            <v>.Lamar County, Mississippi</v>
          </cell>
          <cell r="I1465">
            <v>55658</v>
          </cell>
          <cell r="J1465">
            <v>57390</v>
          </cell>
          <cell r="K1465">
            <v>58167</v>
          </cell>
          <cell r="L1465">
            <v>59209</v>
          </cell>
          <cell r="M1465">
            <v>60211</v>
          </cell>
          <cell r="N1465">
            <v>61034</v>
          </cell>
          <cell r="O1465">
            <v>61461</v>
          </cell>
          <cell r="P1465">
            <v>61649</v>
          </cell>
          <cell r="Q1465">
            <v>62744</v>
          </cell>
          <cell r="R1465">
            <v>63447</v>
          </cell>
          <cell r="S1465">
            <v>64165</v>
          </cell>
        </row>
        <row r="1466">
          <cell r="H1466" t="str">
            <v>.Lauderdale County, Mississippi</v>
          </cell>
          <cell r="I1466">
            <v>80261</v>
          </cell>
          <cell r="J1466">
            <v>80663</v>
          </cell>
          <cell r="K1466">
            <v>80280</v>
          </cell>
          <cell r="L1466">
            <v>80276</v>
          </cell>
          <cell r="M1466">
            <v>79330</v>
          </cell>
          <cell r="N1466">
            <v>78422</v>
          </cell>
          <cell r="O1466">
            <v>77497</v>
          </cell>
          <cell r="P1466">
            <v>76416</v>
          </cell>
          <cell r="Q1466">
            <v>75503</v>
          </cell>
          <cell r="R1466">
            <v>74619</v>
          </cell>
          <cell r="S1466">
            <v>73751</v>
          </cell>
        </row>
        <row r="1467">
          <cell r="H1467" t="str">
            <v>.Lawrence County, Mississippi</v>
          </cell>
          <cell r="I1467">
            <v>12929</v>
          </cell>
          <cell r="J1467">
            <v>12748</v>
          </cell>
          <cell r="K1467">
            <v>12690</v>
          </cell>
          <cell r="L1467">
            <v>12599</v>
          </cell>
          <cell r="M1467">
            <v>12625</v>
          </cell>
          <cell r="N1467">
            <v>12694</v>
          </cell>
          <cell r="O1467">
            <v>12813</v>
          </cell>
          <cell r="P1467">
            <v>12633</v>
          </cell>
          <cell r="Q1467">
            <v>12441</v>
          </cell>
          <cell r="R1467">
            <v>12607</v>
          </cell>
          <cell r="S1467">
            <v>12480</v>
          </cell>
        </row>
        <row r="1468">
          <cell r="H1468" t="str">
            <v>.Leake County, Mississippi</v>
          </cell>
          <cell r="I1468">
            <v>23805</v>
          </cell>
          <cell r="J1468">
            <v>23251</v>
          </cell>
          <cell r="K1468">
            <v>23189</v>
          </cell>
          <cell r="L1468">
            <v>23261</v>
          </cell>
          <cell r="M1468">
            <v>23176</v>
          </cell>
          <cell r="N1468">
            <v>22774</v>
          </cell>
          <cell r="O1468">
            <v>22780</v>
          </cell>
          <cell r="P1468">
            <v>22822</v>
          </cell>
          <cell r="Q1468">
            <v>22781</v>
          </cell>
          <cell r="R1468">
            <v>22830</v>
          </cell>
          <cell r="S1468">
            <v>22741</v>
          </cell>
        </row>
        <row r="1469">
          <cell r="H1469" t="str">
            <v>.Lee County, Mississippi</v>
          </cell>
          <cell r="I1469">
            <v>82910</v>
          </cell>
          <cell r="J1469">
            <v>84032</v>
          </cell>
          <cell r="K1469">
            <v>84802</v>
          </cell>
          <cell r="L1469">
            <v>84981</v>
          </cell>
          <cell r="M1469">
            <v>84781</v>
          </cell>
          <cell r="N1469">
            <v>84762</v>
          </cell>
          <cell r="O1469">
            <v>84859</v>
          </cell>
          <cell r="P1469">
            <v>85124</v>
          </cell>
          <cell r="Q1469">
            <v>85396</v>
          </cell>
          <cell r="R1469">
            <v>85674</v>
          </cell>
          <cell r="S1469">
            <v>85466</v>
          </cell>
        </row>
        <row r="1470">
          <cell r="H1470" t="str">
            <v>.Leflore County, Mississippi</v>
          </cell>
          <cell r="I1470">
            <v>32317</v>
          </cell>
          <cell r="J1470">
            <v>32073</v>
          </cell>
          <cell r="K1470">
            <v>30806</v>
          </cell>
          <cell r="L1470">
            <v>30759</v>
          </cell>
          <cell r="M1470">
            <v>30721</v>
          </cell>
          <cell r="N1470">
            <v>30260</v>
          </cell>
          <cell r="O1470">
            <v>29797</v>
          </cell>
          <cell r="P1470">
            <v>29317</v>
          </cell>
          <cell r="Q1470">
            <v>28651</v>
          </cell>
          <cell r="R1470">
            <v>28202</v>
          </cell>
          <cell r="S1470">
            <v>27854</v>
          </cell>
        </row>
        <row r="1471">
          <cell r="H1471" t="str">
            <v>.Lincoln County, Mississippi</v>
          </cell>
          <cell r="I1471">
            <v>34869</v>
          </cell>
          <cell r="J1471">
            <v>34870</v>
          </cell>
          <cell r="K1471">
            <v>34848</v>
          </cell>
          <cell r="L1471">
            <v>34728</v>
          </cell>
          <cell r="M1471">
            <v>34737</v>
          </cell>
          <cell r="N1471">
            <v>34527</v>
          </cell>
          <cell r="O1471">
            <v>34385</v>
          </cell>
          <cell r="P1471">
            <v>34352</v>
          </cell>
          <cell r="Q1471">
            <v>34202</v>
          </cell>
          <cell r="R1471">
            <v>34111</v>
          </cell>
          <cell r="S1471">
            <v>33936</v>
          </cell>
        </row>
        <row r="1472">
          <cell r="H1472" t="str">
            <v>.Lowndes County, Mississippi</v>
          </cell>
          <cell r="I1472">
            <v>59779</v>
          </cell>
          <cell r="J1472">
            <v>59626</v>
          </cell>
          <cell r="K1472">
            <v>59619</v>
          </cell>
          <cell r="L1472">
            <v>59826</v>
          </cell>
          <cell r="M1472">
            <v>59828</v>
          </cell>
          <cell r="N1472">
            <v>59725</v>
          </cell>
          <cell r="O1472">
            <v>59552</v>
          </cell>
          <cell r="P1472">
            <v>59173</v>
          </cell>
          <cell r="Q1472">
            <v>58826</v>
          </cell>
          <cell r="R1472">
            <v>58621</v>
          </cell>
          <cell r="S1472">
            <v>58309</v>
          </cell>
        </row>
        <row r="1473">
          <cell r="H1473" t="str">
            <v>.Madison County, Mississippi</v>
          </cell>
          <cell r="I1473">
            <v>95203</v>
          </cell>
          <cell r="J1473">
            <v>96977</v>
          </cell>
          <cell r="K1473">
            <v>98092</v>
          </cell>
          <cell r="L1473">
            <v>99531</v>
          </cell>
          <cell r="M1473">
            <v>100902</v>
          </cell>
          <cell r="N1473">
            <v>102516</v>
          </cell>
          <cell r="O1473">
            <v>103921</v>
          </cell>
          <cell r="P1473">
            <v>104635</v>
          </cell>
          <cell r="Q1473">
            <v>105651</v>
          </cell>
          <cell r="R1473">
            <v>106334</v>
          </cell>
          <cell r="S1473">
            <v>106871</v>
          </cell>
        </row>
        <row r="1474">
          <cell r="H1474" t="str">
            <v>.Marion County, Mississippi</v>
          </cell>
          <cell r="I1474">
            <v>27088</v>
          </cell>
          <cell r="J1474">
            <v>26669</v>
          </cell>
          <cell r="K1474">
            <v>26333</v>
          </cell>
          <cell r="L1474">
            <v>26064</v>
          </cell>
          <cell r="M1474">
            <v>25685</v>
          </cell>
          <cell r="N1474">
            <v>25430</v>
          </cell>
          <cell r="O1474">
            <v>25120</v>
          </cell>
          <cell r="P1474">
            <v>25123</v>
          </cell>
          <cell r="Q1474">
            <v>24736</v>
          </cell>
          <cell r="R1474">
            <v>24504</v>
          </cell>
          <cell r="S1474">
            <v>24441</v>
          </cell>
        </row>
        <row r="1475">
          <cell r="H1475" t="str">
            <v>.Marshall County, Mississippi</v>
          </cell>
          <cell r="I1475">
            <v>37144</v>
          </cell>
          <cell r="J1475">
            <v>36771</v>
          </cell>
          <cell r="K1475">
            <v>36567</v>
          </cell>
          <cell r="L1475">
            <v>36478</v>
          </cell>
          <cell r="M1475">
            <v>36197</v>
          </cell>
          <cell r="N1475">
            <v>35918</v>
          </cell>
          <cell r="O1475">
            <v>35794</v>
          </cell>
          <cell r="P1475">
            <v>35622</v>
          </cell>
          <cell r="Q1475">
            <v>35491</v>
          </cell>
          <cell r="R1475">
            <v>35302</v>
          </cell>
          <cell r="S1475">
            <v>35301</v>
          </cell>
        </row>
        <row r="1476">
          <cell r="H1476" t="str">
            <v>.Monroe County, Mississippi</v>
          </cell>
          <cell r="I1476">
            <v>36989</v>
          </cell>
          <cell r="J1476">
            <v>36601</v>
          </cell>
          <cell r="K1476">
            <v>36410</v>
          </cell>
          <cell r="L1476">
            <v>36154</v>
          </cell>
          <cell r="M1476">
            <v>36061</v>
          </cell>
          <cell r="N1476">
            <v>35831</v>
          </cell>
          <cell r="O1476">
            <v>35906</v>
          </cell>
          <cell r="P1476">
            <v>35863</v>
          </cell>
          <cell r="Q1476">
            <v>35614</v>
          </cell>
          <cell r="R1476">
            <v>35291</v>
          </cell>
          <cell r="S1476">
            <v>35123</v>
          </cell>
        </row>
        <row r="1477">
          <cell r="H1477" t="str">
            <v>.Montgomery County, Mississippi</v>
          </cell>
          <cell r="I1477">
            <v>10925</v>
          </cell>
          <cell r="J1477">
            <v>10771</v>
          </cell>
          <cell r="K1477">
            <v>10600</v>
          </cell>
          <cell r="L1477">
            <v>10575</v>
          </cell>
          <cell r="M1477">
            <v>10358</v>
          </cell>
          <cell r="N1477">
            <v>10190</v>
          </cell>
          <cell r="O1477">
            <v>10230</v>
          </cell>
          <cell r="P1477">
            <v>10138</v>
          </cell>
          <cell r="Q1477">
            <v>9986</v>
          </cell>
          <cell r="R1477">
            <v>9766</v>
          </cell>
          <cell r="S1477">
            <v>9661</v>
          </cell>
        </row>
        <row r="1478">
          <cell r="H1478" t="str">
            <v>.Neshoba County, Mississippi</v>
          </cell>
          <cell r="I1478">
            <v>29676</v>
          </cell>
          <cell r="J1478">
            <v>29758</v>
          </cell>
          <cell r="K1478">
            <v>29747</v>
          </cell>
          <cell r="L1478">
            <v>29539</v>
          </cell>
          <cell r="M1478">
            <v>29470</v>
          </cell>
          <cell r="N1478">
            <v>29491</v>
          </cell>
          <cell r="O1478">
            <v>29474</v>
          </cell>
          <cell r="P1478">
            <v>29446</v>
          </cell>
          <cell r="Q1478">
            <v>29188</v>
          </cell>
          <cell r="R1478">
            <v>29147</v>
          </cell>
          <cell r="S1478">
            <v>28996</v>
          </cell>
        </row>
        <row r="1479">
          <cell r="H1479" t="str">
            <v>.Newton County, Mississippi</v>
          </cell>
          <cell r="I1479">
            <v>21720</v>
          </cell>
          <cell r="J1479">
            <v>21424</v>
          </cell>
          <cell r="K1479">
            <v>21499</v>
          </cell>
          <cell r="L1479">
            <v>21525</v>
          </cell>
          <cell r="M1479">
            <v>21714</v>
          </cell>
          <cell r="N1479">
            <v>21578</v>
          </cell>
          <cell r="O1479">
            <v>21504</v>
          </cell>
          <cell r="P1479">
            <v>21402</v>
          </cell>
          <cell r="Q1479">
            <v>21315</v>
          </cell>
          <cell r="R1479">
            <v>20987</v>
          </cell>
          <cell r="S1479">
            <v>20866</v>
          </cell>
        </row>
        <row r="1480">
          <cell r="H1480" t="str">
            <v>.Noxubee County, Mississippi</v>
          </cell>
          <cell r="I1480">
            <v>11545</v>
          </cell>
          <cell r="J1480">
            <v>11295</v>
          </cell>
          <cell r="K1480">
            <v>11155</v>
          </cell>
          <cell r="L1480">
            <v>11059</v>
          </cell>
          <cell r="M1480">
            <v>11069</v>
          </cell>
          <cell r="N1480">
            <v>10948</v>
          </cell>
          <cell r="O1480">
            <v>10891</v>
          </cell>
          <cell r="P1480">
            <v>10717</v>
          </cell>
          <cell r="Q1480">
            <v>10561</v>
          </cell>
          <cell r="R1480">
            <v>10425</v>
          </cell>
          <cell r="S1480">
            <v>10236</v>
          </cell>
        </row>
        <row r="1481">
          <cell r="H1481" t="str">
            <v>.Oktibbeha County, Mississippi</v>
          </cell>
          <cell r="I1481">
            <v>47671</v>
          </cell>
          <cell r="J1481">
            <v>47776</v>
          </cell>
          <cell r="K1481">
            <v>48853</v>
          </cell>
          <cell r="L1481">
            <v>49152</v>
          </cell>
          <cell r="M1481">
            <v>49124</v>
          </cell>
          <cell r="N1481">
            <v>49589</v>
          </cell>
          <cell r="O1481">
            <v>49612</v>
          </cell>
          <cell r="P1481">
            <v>49774</v>
          </cell>
          <cell r="Q1481">
            <v>49248</v>
          </cell>
          <cell r="R1481">
            <v>49543</v>
          </cell>
          <cell r="S1481">
            <v>49789</v>
          </cell>
        </row>
        <row r="1482">
          <cell r="H1482" t="str">
            <v>.Panola County, Mississippi</v>
          </cell>
          <cell r="I1482">
            <v>34707</v>
          </cell>
          <cell r="J1482">
            <v>34480</v>
          </cell>
          <cell r="K1482">
            <v>34427</v>
          </cell>
          <cell r="L1482">
            <v>34398</v>
          </cell>
          <cell r="M1482">
            <v>34453</v>
          </cell>
          <cell r="N1482">
            <v>34204</v>
          </cell>
          <cell r="O1482">
            <v>34238</v>
          </cell>
          <cell r="P1482">
            <v>34113</v>
          </cell>
          <cell r="Q1482">
            <v>34092</v>
          </cell>
          <cell r="R1482">
            <v>34102</v>
          </cell>
          <cell r="S1482">
            <v>33848</v>
          </cell>
        </row>
        <row r="1483">
          <cell r="H1483" t="str">
            <v>.Pearl River County, Mississippi</v>
          </cell>
          <cell r="I1483">
            <v>55834</v>
          </cell>
          <cell r="J1483">
            <v>55441</v>
          </cell>
          <cell r="K1483">
            <v>55003</v>
          </cell>
          <cell r="L1483">
            <v>54848</v>
          </cell>
          <cell r="M1483">
            <v>55149</v>
          </cell>
          <cell r="N1483">
            <v>54978</v>
          </cell>
          <cell r="O1483">
            <v>55110</v>
          </cell>
          <cell r="P1483">
            <v>55329</v>
          </cell>
          <cell r="Q1483">
            <v>55492</v>
          </cell>
          <cell r="R1483">
            <v>55752</v>
          </cell>
          <cell r="S1483">
            <v>55876</v>
          </cell>
        </row>
        <row r="1484">
          <cell r="H1484" t="str">
            <v>.Perry County, Mississippi</v>
          </cell>
          <cell r="I1484">
            <v>12250</v>
          </cell>
          <cell r="J1484">
            <v>12155</v>
          </cell>
          <cell r="K1484">
            <v>12003</v>
          </cell>
          <cell r="L1484">
            <v>12020</v>
          </cell>
          <cell r="M1484">
            <v>12064</v>
          </cell>
          <cell r="N1484">
            <v>12083</v>
          </cell>
          <cell r="O1484">
            <v>12077</v>
          </cell>
          <cell r="P1484">
            <v>12031</v>
          </cell>
          <cell r="Q1484">
            <v>11937</v>
          </cell>
          <cell r="R1484">
            <v>11998</v>
          </cell>
          <cell r="S1484">
            <v>11862</v>
          </cell>
        </row>
        <row r="1485">
          <cell r="H1485" t="str">
            <v>.Pike County, Mississippi</v>
          </cell>
          <cell r="I1485">
            <v>40404</v>
          </cell>
          <cell r="J1485">
            <v>40436</v>
          </cell>
          <cell r="K1485">
            <v>40091</v>
          </cell>
          <cell r="L1485">
            <v>39944</v>
          </cell>
          <cell r="M1485">
            <v>39960</v>
          </cell>
          <cell r="N1485">
            <v>39907</v>
          </cell>
          <cell r="O1485">
            <v>39637</v>
          </cell>
          <cell r="P1485">
            <v>39535</v>
          </cell>
          <cell r="Q1485">
            <v>39371</v>
          </cell>
          <cell r="R1485">
            <v>39284</v>
          </cell>
          <cell r="S1485">
            <v>38997</v>
          </cell>
        </row>
        <row r="1486">
          <cell r="H1486" t="str">
            <v>.Pontotoc County, Mississippi</v>
          </cell>
          <cell r="I1486">
            <v>29957</v>
          </cell>
          <cell r="J1486">
            <v>29782</v>
          </cell>
          <cell r="K1486">
            <v>30306</v>
          </cell>
          <cell r="L1486">
            <v>30680</v>
          </cell>
          <cell r="M1486">
            <v>30802</v>
          </cell>
          <cell r="N1486">
            <v>30884</v>
          </cell>
          <cell r="O1486">
            <v>31516</v>
          </cell>
          <cell r="P1486">
            <v>31776</v>
          </cell>
          <cell r="Q1486">
            <v>31947</v>
          </cell>
          <cell r="R1486">
            <v>32280</v>
          </cell>
          <cell r="S1486">
            <v>32461</v>
          </cell>
        </row>
        <row r="1487">
          <cell r="H1487" t="str">
            <v>.Prentiss County, Mississippi</v>
          </cell>
          <cell r="I1487">
            <v>25276</v>
          </cell>
          <cell r="J1487">
            <v>25368</v>
          </cell>
          <cell r="K1487">
            <v>25366</v>
          </cell>
          <cell r="L1487">
            <v>25480</v>
          </cell>
          <cell r="M1487">
            <v>25421</v>
          </cell>
          <cell r="N1487">
            <v>25457</v>
          </cell>
          <cell r="O1487">
            <v>25404</v>
          </cell>
          <cell r="P1487">
            <v>25224</v>
          </cell>
          <cell r="Q1487">
            <v>25062</v>
          </cell>
          <cell r="R1487">
            <v>25074</v>
          </cell>
          <cell r="S1487">
            <v>25013</v>
          </cell>
        </row>
        <row r="1488">
          <cell r="H1488" t="str">
            <v>.Quitman County, Mississippi</v>
          </cell>
          <cell r="I1488">
            <v>8223</v>
          </cell>
          <cell r="J1488">
            <v>8050</v>
          </cell>
          <cell r="K1488">
            <v>7796</v>
          </cell>
          <cell r="L1488">
            <v>7814</v>
          </cell>
          <cell r="M1488">
            <v>7689</v>
          </cell>
          <cell r="N1488">
            <v>7513</v>
          </cell>
          <cell r="O1488">
            <v>7361</v>
          </cell>
          <cell r="P1488">
            <v>7207</v>
          </cell>
          <cell r="Q1488">
            <v>7053</v>
          </cell>
          <cell r="R1488">
            <v>6808</v>
          </cell>
          <cell r="S1488">
            <v>6760</v>
          </cell>
        </row>
        <row r="1489">
          <cell r="H1489" t="str">
            <v>.Rankin County, Mississippi</v>
          </cell>
          <cell r="I1489">
            <v>141617</v>
          </cell>
          <cell r="J1489">
            <v>144209</v>
          </cell>
          <cell r="K1489">
            <v>145833</v>
          </cell>
          <cell r="L1489">
            <v>147361</v>
          </cell>
          <cell r="M1489">
            <v>148464</v>
          </cell>
          <cell r="N1489">
            <v>149507</v>
          </cell>
          <cell r="O1489">
            <v>152093</v>
          </cell>
          <cell r="P1489">
            <v>152902</v>
          </cell>
          <cell r="Q1489">
            <v>154277</v>
          </cell>
          <cell r="R1489">
            <v>155342</v>
          </cell>
          <cell r="S1489">
            <v>155975</v>
          </cell>
        </row>
        <row r="1490">
          <cell r="H1490" t="str">
            <v>.Scott County, Mississippi</v>
          </cell>
          <cell r="I1490">
            <v>28264</v>
          </cell>
          <cell r="J1490">
            <v>28386</v>
          </cell>
          <cell r="K1490">
            <v>28360</v>
          </cell>
          <cell r="L1490">
            <v>28336</v>
          </cell>
          <cell r="M1490">
            <v>28552</v>
          </cell>
          <cell r="N1490">
            <v>28445</v>
          </cell>
          <cell r="O1490">
            <v>28378</v>
          </cell>
          <cell r="P1490">
            <v>28452</v>
          </cell>
          <cell r="Q1490">
            <v>28344</v>
          </cell>
          <cell r="R1490">
            <v>28203</v>
          </cell>
          <cell r="S1490">
            <v>28061</v>
          </cell>
        </row>
        <row r="1491">
          <cell r="H1491" t="str">
            <v>.Sharkey County, Mississippi</v>
          </cell>
          <cell r="I1491">
            <v>4916</v>
          </cell>
          <cell r="J1491">
            <v>4877</v>
          </cell>
          <cell r="K1491">
            <v>4788</v>
          </cell>
          <cell r="L1491">
            <v>4681</v>
          </cell>
          <cell r="M1491">
            <v>4615</v>
          </cell>
          <cell r="N1491">
            <v>4568</v>
          </cell>
          <cell r="O1491">
            <v>4513</v>
          </cell>
          <cell r="P1491">
            <v>4419</v>
          </cell>
          <cell r="Q1491">
            <v>4342</v>
          </cell>
          <cell r="R1491">
            <v>4312</v>
          </cell>
          <cell r="S1491">
            <v>4160</v>
          </cell>
        </row>
        <row r="1492">
          <cell r="H1492" t="str">
            <v>.Simpson County, Mississippi</v>
          </cell>
          <cell r="I1492">
            <v>27503</v>
          </cell>
          <cell r="J1492">
            <v>27407</v>
          </cell>
          <cell r="K1492">
            <v>27426</v>
          </cell>
          <cell r="L1492">
            <v>27534</v>
          </cell>
          <cell r="M1492">
            <v>27517</v>
          </cell>
          <cell r="N1492">
            <v>27177</v>
          </cell>
          <cell r="O1492">
            <v>27001</v>
          </cell>
          <cell r="P1492">
            <v>26917</v>
          </cell>
          <cell r="Q1492">
            <v>26739</v>
          </cell>
          <cell r="R1492">
            <v>26803</v>
          </cell>
          <cell r="S1492">
            <v>26629</v>
          </cell>
        </row>
        <row r="1493">
          <cell r="H1493" t="str">
            <v>.Smith County, Mississippi</v>
          </cell>
          <cell r="I1493">
            <v>16491</v>
          </cell>
          <cell r="J1493">
            <v>16523</v>
          </cell>
          <cell r="K1493">
            <v>16334</v>
          </cell>
          <cell r="L1493">
            <v>16226</v>
          </cell>
          <cell r="M1493">
            <v>16207</v>
          </cell>
          <cell r="N1493">
            <v>16073</v>
          </cell>
          <cell r="O1493">
            <v>15943</v>
          </cell>
          <cell r="P1493">
            <v>16067</v>
          </cell>
          <cell r="Q1493">
            <v>15967</v>
          </cell>
          <cell r="R1493">
            <v>15840</v>
          </cell>
          <cell r="S1493">
            <v>15779</v>
          </cell>
        </row>
        <row r="1494">
          <cell r="H1494" t="str">
            <v>.Stone County, Mississippi</v>
          </cell>
          <cell r="I1494">
            <v>17786</v>
          </cell>
          <cell r="J1494">
            <v>17900</v>
          </cell>
          <cell r="K1494">
            <v>18051</v>
          </cell>
          <cell r="L1494">
            <v>17967</v>
          </cell>
          <cell r="M1494">
            <v>18100</v>
          </cell>
          <cell r="N1494">
            <v>18283</v>
          </cell>
          <cell r="O1494">
            <v>18189</v>
          </cell>
          <cell r="P1494">
            <v>18608</v>
          </cell>
          <cell r="Q1494">
            <v>17966</v>
          </cell>
          <cell r="R1494">
            <v>18289</v>
          </cell>
          <cell r="S1494">
            <v>18360</v>
          </cell>
        </row>
        <row r="1495">
          <cell r="H1495" t="str">
            <v>.Sunflower County, Mississippi</v>
          </cell>
          <cell r="I1495">
            <v>29450</v>
          </cell>
          <cell r="J1495">
            <v>28519</v>
          </cell>
          <cell r="K1495">
            <v>28415</v>
          </cell>
          <cell r="L1495">
            <v>27910</v>
          </cell>
          <cell r="M1495">
            <v>27408</v>
          </cell>
          <cell r="N1495">
            <v>26883</v>
          </cell>
          <cell r="O1495">
            <v>26519</v>
          </cell>
          <cell r="P1495">
            <v>26149</v>
          </cell>
          <cell r="Q1495">
            <v>26254</v>
          </cell>
          <cell r="R1495">
            <v>25131</v>
          </cell>
          <cell r="S1495">
            <v>24740</v>
          </cell>
        </row>
        <row r="1496">
          <cell r="H1496" t="str">
            <v>.Tallahatchie County, Mississippi</v>
          </cell>
          <cell r="I1496">
            <v>15378</v>
          </cell>
          <cell r="J1496">
            <v>15329</v>
          </cell>
          <cell r="K1496">
            <v>15045</v>
          </cell>
          <cell r="L1496">
            <v>14977</v>
          </cell>
          <cell r="M1496">
            <v>14724</v>
          </cell>
          <cell r="N1496">
            <v>14619</v>
          </cell>
          <cell r="O1496">
            <v>14383</v>
          </cell>
          <cell r="P1496">
            <v>14155</v>
          </cell>
          <cell r="Q1496">
            <v>14028</v>
          </cell>
          <cell r="R1496">
            <v>13931</v>
          </cell>
          <cell r="S1496">
            <v>13707</v>
          </cell>
        </row>
        <row r="1497">
          <cell r="H1497" t="str">
            <v>.Tate County, Mississippi</v>
          </cell>
          <cell r="I1497">
            <v>28886</v>
          </cell>
          <cell r="J1497">
            <v>28734</v>
          </cell>
          <cell r="K1497">
            <v>28519</v>
          </cell>
          <cell r="L1497">
            <v>28341</v>
          </cell>
          <cell r="M1497">
            <v>28244</v>
          </cell>
          <cell r="N1497">
            <v>28465</v>
          </cell>
          <cell r="O1497">
            <v>28310</v>
          </cell>
          <cell r="P1497">
            <v>28595</v>
          </cell>
          <cell r="Q1497">
            <v>28345</v>
          </cell>
          <cell r="R1497">
            <v>28304</v>
          </cell>
          <cell r="S1497">
            <v>28539</v>
          </cell>
        </row>
        <row r="1498">
          <cell r="H1498" t="str">
            <v>.Tippah County, Mississippi</v>
          </cell>
          <cell r="I1498">
            <v>22232</v>
          </cell>
          <cell r="J1498">
            <v>22038</v>
          </cell>
          <cell r="K1498">
            <v>21914</v>
          </cell>
          <cell r="L1498">
            <v>22000</v>
          </cell>
          <cell r="M1498">
            <v>21976</v>
          </cell>
          <cell r="N1498">
            <v>22025</v>
          </cell>
          <cell r="O1498">
            <v>22079</v>
          </cell>
          <cell r="P1498">
            <v>21963</v>
          </cell>
          <cell r="Q1498">
            <v>22071</v>
          </cell>
          <cell r="R1498">
            <v>22021</v>
          </cell>
          <cell r="S1498">
            <v>21748</v>
          </cell>
        </row>
        <row r="1499">
          <cell r="H1499" t="str">
            <v>.Tishomingo County, Mississippi</v>
          </cell>
          <cell r="I1499">
            <v>19593</v>
          </cell>
          <cell r="J1499">
            <v>19634</v>
          </cell>
          <cell r="K1499">
            <v>19617</v>
          </cell>
          <cell r="L1499">
            <v>19505</v>
          </cell>
          <cell r="M1499">
            <v>19429</v>
          </cell>
          <cell r="N1499">
            <v>19485</v>
          </cell>
          <cell r="O1499">
            <v>19455</v>
          </cell>
          <cell r="P1499">
            <v>19520</v>
          </cell>
          <cell r="Q1499">
            <v>19360</v>
          </cell>
          <cell r="R1499">
            <v>19368</v>
          </cell>
          <cell r="S1499">
            <v>19275</v>
          </cell>
        </row>
        <row r="1500">
          <cell r="H1500" t="str">
            <v>.Tunica County, Mississippi</v>
          </cell>
          <cell r="I1500">
            <v>10778</v>
          </cell>
          <cell r="J1500">
            <v>10589</v>
          </cell>
          <cell r="K1500">
            <v>10438</v>
          </cell>
          <cell r="L1500">
            <v>10454</v>
          </cell>
          <cell r="M1500">
            <v>10496</v>
          </cell>
          <cell r="N1500">
            <v>10264</v>
          </cell>
          <cell r="O1500">
            <v>10138</v>
          </cell>
          <cell r="P1500">
            <v>9989</v>
          </cell>
          <cell r="Q1500">
            <v>9916</v>
          </cell>
          <cell r="R1500">
            <v>9602</v>
          </cell>
          <cell r="S1500">
            <v>9392</v>
          </cell>
        </row>
        <row r="1501">
          <cell r="H1501" t="str">
            <v>.Union County, Mississippi</v>
          </cell>
          <cell r="I1501">
            <v>27134</v>
          </cell>
          <cell r="J1501">
            <v>27305</v>
          </cell>
          <cell r="K1501">
            <v>27339</v>
          </cell>
          <cell r="L1501">
            <v>27763</v>
          </cell>
          <cell r="M1501">
            <v>28152</v>
          </cell>
          <cell r="N1501">
            <v>28309</v>
          </cell>
          <cell r="O1501">
            <v>28298</v>
          </cell>
          <cell r="P1501">
            <v>28478</v>
          </cell>
          <cell r="Q1501">
            <v>28536</v>
          </cell>
          <cell r="R1501">
            <v>28711</v>
          </cell>
          <cell r="S1501">
            <v>28866</v>
          </cell>
        </row>
        <row r="1502">
          <cell r="H1502" t="str">
            <v>.Walthall County, Mississippi</v>
          </cell>
          <cell r="I1502">
            <v>15443</v>
          </cell>
          <cell r="J1502">
            <v>15372</v>
          </cell>
          <cell r="K1502">
            <v>15069</v>
          </cell>
          <cell r="L1502">
            <v>14853</v>
          </cell>
          <cell r="M1502">
            <v>14844</v>
          </cell>
          <cell r="N1502">
            <v>14604</v>
          </cell>
          <cell r="O1502">
            <v>14568</v>
          </cell>
          <cell r="P1502">
            <v>14515</v>
          </cell>
          <cell r="Q1502">
            <v>14420</v>
          </cell>
          <cell r="R1502">
            <v>14316</v>
          </cell>
          <cell r="S1502">
            <v>14294</v>
          </cell>
        </row>
        <row r="1503">
          <cell r="H1503" t="str">
            <v>.Warren County, Mississippi</v>
          </cell>
          <cell r="I1503">
            <v>48773</v>
          </cell>
          <cell r="J1503">
            <v>48325</v>
          </cell>
          <cell r="K1503">
            <v>48226</v>
          </cell>
          <cell r="L1503">
            <v>48301</v>
          </cell>
          <cell r="M1503">
            <v>47951</v>
          </cell>
          <cell r="N1503">
            <v>47496</v>
          </cell>
          <cell r="O1503">
            <v>47017</v>
          </cell>
          <cell r="P1503">
            <v>46717</v>
          </cell>
          <cell r="Q1503">
            <v>46096</v>
          </cell>
          <cell r="R1503">
            <v>45477</v>
          </cell>
          <cell r="S1503">
            <v>44841</v>
          </cell>
        </row>
        <row r="1504">
          <cell r="H1504" t="str">
            <v>.Washington County, Mississippi</v>
          </cell>
          <cell r="I1504">
            <v>51137</v>
          </cell>
          <cell r="J1504">
            <v>50465</v>
          </cell>
          <cell r="K1504">
            <v>50035</v>
          </cell>
          <cell r="L1504">
            <v>49679</v>
          </cell>
          <cell r="M1504">
            <v>49032</v>
          </cell>
          <cell r="N1504">
            <v>47991</v>
          </cell>
          <cell r="O1504">
            <v>47214</v>
          </cell>
          <cell r="P1504">
            <v>46238</v>
          </cell>
          <cell r="Q1504">
            <v>45097</v>
          </cell>
          <cell r="R1504">
            <v>43973</v>
          </cell>
          <cell r="S1504">
            <v>42837</v>
          </cell>
        </row>
        <row r="1505">
          <cell r="H1505" t="str">
            <v>.Wayne County, Mississippi</v>
          </cell>
          <cell r="I1505">
            <v>20747</v>
          </cell>
          <cell r="J1505">
            <v>20629</v>
          </cell>
          <cell r="K1505">
            <v>20628</v>
          </cell>
          <cell r="L1505">
            <v>20476</v>
          </cell>
          <cell r="M1505">
            <v>20473</v>
          </cell>
          <cell r="N1505">
            <v>20515</v>
          </cell>
          <cell r="O1505">
            <v>20476</v>
          </cell>
          <cell r="P1505">
            <v>20450</v>
          </cell>
          <cell r="Q1505">
            <v>20289</v>
          </cell>
          <cell r="R1505">
            <v>20186</v>
          </cell>
          <cell r="S1505">
            <v>20317</v>
          </cell>
        </row>
        <row r="1506">
          <cell r="H1506" t="str">
            <v>.Webster County, Mississippi</v>
          </cell>
          <cell r="I1506">
            <v>10253</v>
          </cell>
          <cell r="J1506">
            <v>10194</v>
          </cell>
          <cell r="K1506">
            <v>10090</v>
          </cell>
          <cell r="L1506">
            <v>9951</v>
          </cell>
          <cell r="M1506">
            <v>10000</v>
          </cell>
          <cell r="N1506">
            <v>9881</v>
          </cell>
          <cell r="O1506">
            <v>9768</v>
          </cell>
          <cell r="P1506">
            <v>9743</v>
          </cell>
          <cell r="Q1506">
            <v>9748</v>
          </cell>
          <cell r="R1506">
            <v>9702</v>
          </cell>
          <cell r="S1506">
            <v>9676</v>
          </cell>
        </row>
        <row r="1507">
          <cell r="H1507" t="str">
            <v>.Wilkinson County, Mississippi</v>
          </cell>
          <cell r="I1507">
            <v>9878</v>
          </cell>
          <cell r="J1507">
            <v>9582</v>
          </cell>
          <cell r="K1507">
            <v>9460</v>
          </cell>
          <cell r="L1507">
            <v>9340</v>
          </cell>
          <cell r="M1507">
            <v>9185</v>
          </cell>
          <cell r="N1507">
            <v>9089</v>
          </cell>
          <cell r="O1507">
            <v>9032</v>
          </cell>
          <cell r="P1507">
            <v>8855</v>
          </cell>
          <cell r="Q1507">
            <v>8768</v>
          </cell>
          <cell r="R1507">
            <v>8628</v>
          </cell>
          <cell r="S1507">
            <v>8351</v>
          </cell>
        </row>
        <row r="1508">
          <cell r="H1508" t="str">
            <v>.Winston County, Mississippi</v>
          </cell>
          <cell r="I1508">
            <v>19198</v>
          </cell>
          <cell r="J1508">
            <v>19045</v>
          </cell>
          <cell r="K1508">
            <v>18981</v>
          </cell>
          <cell r="L1508">
            <v>18764</v>
          </cell>
          <cell r="M1508">
            <v>18610</v>
          </cell>
          <cell r="N1508">
            <v>18452</v>
          </cell>
          <cell r="O1508">
            <v>18357</v>
          </cell>
          <cell r="P1508">
            <v>18232</v>
          </cell>
          <cell r="Q1508">
            <v>18154</v>
          </cell>
          <cell r="R1508">
            <v>17993</v>
          </cell>
          <cell r="S1508">
            <v>17845</v>
          </cell>
        </row>
        <row r="1509">
          <cell r="H1509" t="str">
            <v>.Yalobusha County, Mississippi</v>
          </cell>
          <cell r="I1509">
            <v>12678</v>
          </cell>
          <cell r="J1509">
            <v>12518</v>
          </cell>
          <cell r="K1509">
            <v>12391</v>
          </cell>
          <cell r="L1509">
            <v>12377</v>
          </cell>
          <cell r="M1509">
            <v>12304</v>
          </cell>
          <cell r="N1509">
            <v>12457</v>
          </cell>
          <cell r="O1509">
            <v>12469</v>
          </cell>
          <cell r="P1509">
            <v>12449</v>
          </cell>
          <cell r="Q1509">
            <v>12376</v>
          </cell>
          <cell r="R1509">
            <v>12104</v>
          </cell>
          <cell r="S1509">
            <v>11982</v>
          </cell>
        </row>
        <row r="1510">
          <cell r="H1510" t="str">
            <v>.Yazoo County, Mississippi</v>
          </cell>
          <cell r="I1510">
            <v>28065</v>
          </cell>
          <cell r="J1510">
            <v>28275</v>
          </cell>
          <cell r="K1510">
            <v>28336</v>
          </cell>
          <cell r="L1510">
            <v>28002</v>
          </cell>
          <cell r="M1510">
            <v>27810</v>
          </cell>
          <cell r="N1510">
            <v>27424</v>
          </cell>
          <cell r="O1510">
            <v>28003</v>
          </cell>
          <cell r="P1510">
            <v>28711</v>
          </cell>
          <cell r="Q1510">
            <v>29163</v>
          </cell>
          <cell r="R1510">
            <v>29698</v>
          </cell>
          <cell r="S1510">
            <v>26982</v>
          </cell>
        </row>
        <row r="1511">
          <cell r="H1511" t="str">
            <v>.Missouri, Missouri</v>
          </cell>
          <cell r="I1511">
            <v>5988927</v>
          </cell>
          <cell r="J1511">
            <v>6011182</v>
          </cell>
          <cell r="K1511">
            <v>6026027</v>
          </cell>
          <cell r="L1511">
            <v>6042989</v>
          </cell>
          <cell r="M1511">
            <v>6059130</v>
          </cell>
          <cell r="N1511">
            <v>6075411</v>
          </cell>
          <cell r="O1511">
            <v>6091384</v>
          </cell>
          <cell r="P1511">
            <v>6111382</v>
          </cell>
          <cell r="Q1511">
            <v>6125986</v>
          </cell>
          <cell r="R1511">
            <v>6140475</v>
          </cell>
          <cell r="S1511">
            <v>6151548</v>
          </cell>
        </row>
        <row r="1512">
          <cell r="H1512" t="str">
            <v>.Adair County, Missouri</v>
          </cell>
          <cell r="I1512">
            <v>25607</v>
          </cell>
          <cell r="J1512">
            <v>25676</v>
          </cell>
          <cell r="K1512">
            <v>25696</v>
          </cell>
          <cell r="L1512">
            <v>25728</v>
          </cell>
          <cell r="M1512">
            <v>25552</v>
          </cell>
          <cell r="N1512">
            <v>25396</v>
          </cell>
          <cell r="O1512">
            <v>25313</v>
          </cell>
          <cell r="P1512">
            <v>25522</v>
          </cell>
          <cell r="Q1512">
            <v>25593</v>
          </cell>
          <cell r="R1512">
            <v>25511</v>
          </cell>
          <cell r="S1512">
            <v>25399</v>
          </cell>
        </row>
        <row r="1513">
          <cell r="H1513" t="str">
            <v>.Andrew County, Missouri</v>
          </cell>
          <cell r="I1513">
            <v>17291</v>
          </cell>
          <cell r="J1513">
            <v>17199</v>
          </cell>
          <cell r="K1513">
            <v>17311</v>
          </cell>
          <cell r="L1513">
            <v>17306</v>
          </cell>
          <cell r="M1513">
            <v>17284</v>
          </cell>
          <cell r="N1513">
            <v>17316</v>
          </cell>
          <cell r="O1513">
            <v>17351</v>
          </cell>
          <cell r="P1513">
            <v>17473</v>
          </cell>
          <cell r="Q1513">
            <v>17661</v>
          </cell>
          <cell r="R1513">
            <v>17699</v>
          </cell>
          <cell r="S1513">
            <v>17586</v>
          </cell>
        </row>
        <row r="1514">
          <cell r="H1514" t="str">
            <v>.Atchison County, Missouri</v>
          </cell>
          <cell r="I1514">
            <v>5685</v>
          </cell>
          <cell r="J1514">
            <v>5572</v>
          </cell>
          <cell r="K1514">
            <v>5512</v>
          </cell>
          <cell r="L1514">
            <v>5418</v>
          </cell>
          <cell r="M1514">
            <v>5354</v>
          </cell>
          <cell r="N1514">
            <v>5292</v>
          </cell>
          <cell r="O1514">
            <v>5292</v>
          </cell>
          <cell r="P1514">
            <v>5242</v>
          </cell>
          <cell r="Q1514">
            <v>5161</v>
          </cell>
          <cell r="R1514">
            <v>5109</v>
          </cell>
          <cell r="S1514">
            <v>5096</v>
          </cell>
        </row>
        <row r="1515">
          <cell r="H1515" t="str">
            <v>.Audrain County, Missouri</v>
          </cell>
          <cell r="I1515">
            <v>25529</v>
          </cell>
          <cell r="J1515">
            <v>25535</v>
          </cell>
          <cell r="K1515">
            <v>25539</v>
          </cell>
          <cell r="L1515">
            <v>25565</v>
          </cell>
          <cell r="M1515">
            <v>25841</v>
          </cell>
          <cell r="N1515">
            <v>25976</v>
          </cell>
          <cell r="O1515">
            <v>25863</v>
          </cell>
          <cell r="P1515">
            <v>25609</v>
          </cell>
          <cell r="Q1515">
            <v>25411</v>
          </cell>
          <cell r="R1515">
            <v>24962</v>
          </cell>
          <cell r="S1515">
            <v>24835</v>
          </cell>
        </row>
        <row r="1516">
          <cell r="H1516" t="str">
            <v>.Barry County, Missouri</v>
          </cell>
          <cell r="I1516">
            <v>35597</v>
          </cell>
          <cell r="J1516">
            <v>35348</v>
          </cell>
          <cell r="K1516">
            <v>35334</v>
          </cell>
          <cell r="L1516">
            <v>35335</v>
          </cell>
          <cell r="M1516">
            <v>35327</v>
          </cell>
          <cell r="N1516">
            <v>35300</v>
          </cell>
          <cell r="O1516">
            <v>35204</v>
          </cell>
          <cell r="P1516">
            <v>35576</v>
          </cell>
          <cell r="Q1516">
            <v>35687</v>
          </cell>
          <cell r="R1516">
            <v>35789</v>
          </cell>
          <cell r="S1516">
            <v>35818</v>
          </cell>
        </row>
        <row r="1517">
          <cell r="H1517" t="str">
            <v>.Barton County, Missouri</v>
          </cell>
          <cell r="I1517">
            <v>12402</v>
          </cell>
          <cell r="J1517">
            <v>12346</v>
          </cell>
          <cell r="K1517">
            <v>12299</v>
          </cell>
          <cell r="L1517">
            <v>12183</v>
          </cell>
          <cell r="M1517">
            <v>11990</v>
          </cell>
          <cell r="N1517">
            <v>11834</v>
          </cell>
          <cell r="O1517">
            <v>11834</v>
          </cell>
          <cell r="P1517">
            <v>11798</v>
          </cell>
          <cell r="Q1517">
            <v>11756</v>
          </cell>
          <cell r="R1517">
            <v>11681</v>
          </cell>
          <cell r="S1517">
            <v>11592</v>
          </cell>
        </row>
        <row r="1518">
          <cell r="H1518" t="str">
            <v>.Bates County, Missouri</v>
          </cell>
          <cell r="I1518">
            <v>17049</v>
          </cell>
          <cell r="J1518">
            <v>16965</v>
          </cell>
          <cell r="K1518">
            <v>16615</v>
          </cell>
          <cell r="L1518">
            <v>16425</v>
          </cell>
          <cell r="M1518">
            <v>16514</v>
          </cell>
          <cell r="N1518">
            <v>16361</v>
          </cell>
          <cell r="O1518">
            <v>16342</v>
          </cell>
          <cell r="P1518">
            <v>16294</v>
          </cell>
          <cell r="Q1518">
            <v>16320</v>
          </cell>
          <cell r="R1518">
            <v>16213</v>
          </cell>
          <cell r="S1518">
            <v>16242</v>
          </cell>
        </row>
        <row r="1519">
          <cell r="H1519" t="str">
            <v>.Benton County, Missouri</v>
          </cell>
          <cell r="I1519">
            <v>19056</v>
          </cell>
          <cell r="J1519">
            <v>19046</v>
          </cell>
          <cell r="K1519">
            <v>19006</v>
          </cell>
          <cell r="L1519">
            <v>18960</v>
          </cell>
          <cell r="M1519">
            <v>18900</v>
          </cell>
          <cell r="N1519">
            <v>18815</v>
          </cell>
          <cell r="O1519">
            <v>18947</v>
          </cell>
          <cell r="P1519">
            <v>19097</v>
          </cell>
          <cell r="Q1519">
            <v>19377</v>
          </cell>
          <cell r="R1519">
            <v>19477</v>
          </cell>
          <cell r="S1519">
            <v>19627</v>
          </cell>
        </row>
        <row r="1520">
          <cell r="H1520" t="str">
            <v>.Bollinger County, Missouri</v>
          </cell>
          <cell r="I1520">
            <v>12363</v>
          </cell>
          <cell r="J1520">
            <v>12382</v>
          </cell>
          <cell r="K1520">
            <v>12447</v>
          </cell>
          <cell r="L1520">
            <v>12487</v>
          </cell>
          <cell r="M1520">
            <v>12418</v>
          </cell>
          <cell r="N1520">
            <v>12320</v>
          </cell>
          <cell r="O1520">
            <v>12204</v>
          </cell>
          <cell r="P1520">
            <v>12281</v>
          </cell>
          <cell r="Q1520">
            <v>12167</v>
          </cell>
          <cell r="R1520">
            <v>12142</v>
          </cell>
          <cell r="S1520">
            <v>12111</v>
          </cell>
        </row>
        <row r="1521">
          <cell r="H1521" t="str">
            <v>.Boone County, Missouri</v>
          </cell>
          <cell r="I1521">
            <v>162642</v>
          </cell>
          <cell r="J1521">
            <v>166287</v>
          </cell>
          <cell r="K1521">
            <v>168868</v>
          </cell>
          <cell r="L1521">
            <v>171060</v>
          </cell>
          <cell r="M1521">
            <v>172920</v>
          </cell>
          <cell r="N1521">
            <v>174563</v>
          </cell>
          <cell r="O1521">
            <v>176579</v>
          </cell>
          <cell r="P1521">
            <v>178297</v>
          </cell>
          <cell r="Q1521">
            <v>179569</v>
          </cell>
          <cell r="R1521">
            <v>181084</v>
          </cell>
          <cell r="S1521">
            <v>182991</v>
          </cell>
        </row>
        <row r="1522">
          <cell r="H1522" t="str">
            <v>.Buchanan County, Missouri</v>
          </cell>
          <cell r="I1522">
            <v>89201</v>
          </cell>
          <cell r="J1522">
            <v>89748</v>
          </cell>
          <cell r="K1522">
            <v>89962</v>
          </cell>
          <cell r="L1522">
            <v>89871</v>
          </cell>
          <cell r="M1522">
            <v>89649</v>
          </cell>
          <cell r="N1522">
            <v>89137</v>
          </cell>
          <cell r="O1522">
            <v>89072</v>
          </cell>
          <cell r="P1522">
            <v>88658</v>
          </cell>
          <cell r="Q1522">
            <v>88047</v>
          </cell>
          <cell r="R1522">
            <v>87212</v>
          </cell>
          <cell r="S1522">
            <v>86530</v>
          </cell>
        </row>
        <row r="1523">
          <cell r="H1523" t="str">
            <v>.Butler County, Missouri</v>
          </cell>
          <cell r="I1523">
            <v>42794</v>
          </cell>
          <cell r="J1523">
            <v>42996</v>
          </cell>
          <cell r="K1523">
            <v>43001</v>
          </cell>
          <cell r="L1523">
            <v>42979</v>
          </cell>
          <cell r="M1523">
            <v>42870</v>
          </cell>
          <cell r="N1523">
            <v>42857</v>
          </cell>
          <cell r="O1523">
            <v>42804</v>
          </cell>
          <cell r="P1523">
            <v>42651</v>
          </cell>
          <cell r="Q1523">
            <v>42641</v>
          </cell>
          <cell r="R1523">
            <v>42574</v>
          </cell>
          <cell r="S1523">
            <v>42178</v>
          </cell>
        </row>
        <row r="1524">
          <cell r="H1524" t="str">
            <v>.Caldwell County, Missouri</v>
          </cell>
          <cell r="I1524">
            <v>9424</v>
          </cell>
          <cell r="J1524">
            <v>9276</v>
          </cell>
          <cell r="K1524">
            <v>9085</v>
          </cell>
          <cell r="L1524">
            <v>9036</v>
          </cell>
          <cell r="M1524">
            <v>8992</v>
          </cell>
          <cell r="N1524">
            <v>8996</v>
          </cell>
          <cell r="O1524">
            <v>9043</v>
          </cell>
          <cell r="P1524">
            <v>9056</v>
          </cell>
          <cell r="Q1524">
            <v>9073</v>
          </cell>
          <cell r="R1524">
            <v>9039</v>
          </cell>
          <cell r="S1524">
            <v>9051</v>
          </cell>
        </row>
        <row r="1525">
          <cell r="H1525" t="str">
            <v>.Callaway County, Missouri</v>
          </cell>
          <cell r="I1525">
            <v>44332</v>
          </cell>
          <cell r="J1525">
            <v>44311</v>
          </cell>
          <cell r="K1525">
            <v>44413</v>
          </cell>
          <cell r="L1525">
            <v>44546</v>
          </cell>
          <cell r="M1525">
            <v>44651</v>
          </cell>
          <cell r="N1525">
            <v>44722</v>
          </cell>
          <cell r="O1525">
            <v>45082</v>
          </cell>
          <cell r="P1525">
            <v>45002</v>
          </cell>
          <cell r="Q1525">
            <v>44987</v>
          </cell>
          <cell r="R1525">
            <v>44762</v>
          </cell>
          <cell r="S1525">
            <v>44887</v>
          </cell>
        </row>
        <row r="1526">
          <cell r="H1526" t="str">
            <v>.Camden County, Missouri</v>
          </cell>
          <cell r="I1526">
            <v>44002</v>
          </cell>
          <cell r="J1526">
            <v>43851</v>
          </cell>
          <cell r="K1526">
            <v>44232</v>
          </cell>
          <cell r="L1526">
            <v>44334</v>
          </cell>
          <cell r="M1526">
            <v>44601</v>
          </cell>
          <cell r="N1526">
            <v>44793</v>
          </cell>
          <cell r="O1526">
            <v>44979</v>
          </cell>
          <cell r="P1526">
            <v>45554</v>
          </cell>
          <cell r="Q1526">
            <v>45956</v>
          </cell>
          <cell r="R1526">
            <v>46211</v>
          </cell>
          <cell r="S1526">
            <v>46414</v>
          </cell>
        </row>
        <row r="1527">
          <cell r="H1527" t="str">
            <v>.Cape Girardeau County, Missouri</v>
          </cell>
          <cell r="I1527">
            <v>75674</v>
          </cell>
          <cell r="J1527">
            <v>76627</v>
          </cell>
          <cell r="K1527">
            <v>77076</v>
          </cell>
          <cell r="L1527">
            <v>77495</v>
          </cell>
          <cell r="M1527">
            <v>77950</v>
          </cell>
          <cell r="N1527">
            <v>78297</v>
          </cell>
          <cell r="O1527">
            <v>78540</v>
          </cell>
          <cell r="P1527">
            <v>78338</v>
          </cell>
          <cell r="Q1527">
            <v>78810</v>
          </cell>
          <cell r="R1527">
            <v>78971</v>
          </cell>
          <cell r="S1527">
            <v>79512</v>
          </cell>
        </row>
        <row r="1528">
          <cell r="H1528" t="str">
            <v>.Carroll County, Missouri</v>
          </cell>
          <cell r="I1528">
            <v>9295</v>
          </cell>
          <cell r="J1528">
            <v>9252</v>
          </cell>
          <cell r="K1528">
            <v>9076</v>
          </cell>
          <cell r="L1528">
            <v>9054</v>
          </cell>
          <cell r="M1528">
            <v>8958</v>
          </cell>
          <cell r="N1528">
            <v>8882</v>
          </cell>
          <cell r="O1528">
            <v>8849</v>
          </cell>
          <cell r="P1528">
            <v>8789</v>
          </cell>
          <cell r="Q1528">
            <v>8724</v>
          </cell>
          <cell r="R1528">
            <v>8698</v>
          </cell>
          <cell r="S1528">
            <v>8554</v>
          </cell>
        </row>
        <row r="1529">
          <cell r="H1529" t="str">
            <v>.Carter County, Missouri</v>
          </cell>
          <cell r="I1529">
            <v>6265</v>
          </cell>
          <cell r="J1529">
            <v>6330</v>
          </cell>
          <cell r="K1529">
            <v>6271</v>
          </cell>
          <cell r="L1529">
            <v>6342</v>
          </cell>
          <cell r="M1529">
            <v>6286</v>
          </cell>
          <cell r="N1529">
            <v>6280</v>
          </cell>
          <cell r="O1529">
            <v>6210</v>
          </cell>
          <cell r="P1529">
            <v>6177</v>
          </cell>
          <cell r="Q1529">
            <v>6068</v>
          </cell>
          <cell r="R1529">
            <v>5981</v>
          </cell>
          <cell r="S1529">
            <v>5991</v>
          </cell>
        </row>
        <row r="1530">
          <cell r="H1530" t="str">
            <v>.Cass County, Missouri</v>
          </cell>
          <cell r="I1530">
            <v>99478</v>
          </cell>
          <cell r="J1530">
            <v>100017</v>
          </cell>
          <cell r="K1530">
            <v>100458</v>
          </cell>
          <cell r="L1530">
            <v>100712</v>
          </cell>
          <cell r="M1530">
            <v>100872</v>
          </cell>
          <cell r="N1530">
            <v>101389</v>
          </cell>
          <cell r="O1530">
            <v>102645</v>
          </cell>
          <cell r="P1530">
            <v>103502</v>
          </cell>
          <cell r="Q1530">
            <v>104753</v>
          </cell>
          <cell r="R1530">
            <v>105731</v>
          </cell>
          <cell r="S1530">
            <v>106806</v>
          </cell>
        </row>
        <row r="1531">
          <cell r="H1531" t="str">
            <v>.Cedar County, Missouri</v>
          </cell>
          <cell r="I1531">
            <v>13982</v>
          </cell>
          <cell r="J1531">
            <v>13914</v>
          </cell>
          <cell r="K1531">
            <v>13910</v>
          </cell>
          <cell r="L1531">
            <v>13776</v>
          </cell>
          <cell r="M1531">
            <v>13788</v>
          </cell>
          <cell r="N1531">
            <v>13790</v>
          </cell>
          <cell r="O1531">
            <v>13884</v>
          </cell>
          <cell r="P1531">
            <v>14086</v>
          </cell>
          <cell r="Q1531">
            <v>14126</v>
          </cell>
          <cell r="R1531">
            <v>14301</v>
          </cell>
          <cell r="S1531">
            <v>14322</v>
          </cell>
        </row>
        <row r="1532">
          <cell r="H1532" t="str">
            <v>.Chariton County, Missouri</v>
          </cell>
          <cell r="I1532">
            <v>7831</v>
          </cell>
          <cell r="J1532">
            <v>7744</v>
          </cell>
          <cell r="K1532">
            <v>7680</v>
          </cell>
          <cell r="L1532">
            <v>7640</v>
          </cell>
          <cell r="M1532">
            <v>7676</v>
          </cell>
          <cell r="N1532">
            <v>7582</v>
          </cell>
          <cell r="O1532">
            <v>7512</v>
          </cell>
          <cell r="P1532">
            <v>7462</v>
          </cell>
          <cell r="Q1532">
            <v>7449</v>
          </cell>
          <cell r="R1532">
            <v>7463</v>
          </cell>
          <cell r="S1532">
            <v>7360</v>
          </cell>
        </row>
        <row r="1533">
          <cell r="H1533" t="str">
            <v>.Christian County, Missouri</v>
          </cell>
          <cell r="I1533">
            <v>77422</v>
          </cell>
          <cell r="J1533">
            <v>78664</v>
          </cell>
          <cell r="K1533">
            <v>79695</v>
          </cell>
          <cell r="L1533">
            <v>80675</v>
          </cell>
          <cell r="M1533">
            <v>81887</v>
          </cell>
          <cell r="N1533">
            <v>83154</v>
          </cell>
          <cell r="O1533">
            <v>84271</v>
          </cell>
          <cell r="P1533">
            <v>85533</v>
          </cell>
          <cell r="Q1533">
            <v>87248</v>
          </cell>
          <cell r="R1533">
            <v>88913</v>
          </cell>
          <cell r="S1533">
            <v>90655</v>
          </cell>
        </row>
        <row r="1534">
          <cell r="H1534" t="str">
            <v>.Clark County, Missouri</v>
          </cell>
          <cell r="I1534">
            <v>7139</v>
          </cell>
          <cell r="J1534">
            <v>7028</v>
          </cell>
          <cell r="K1534">
            <v>6968</v>
          </cell>
          <cell r="L1534">
            <v>6901</v>
          </cell>
          <cell r="M1534">
            <v>6889</v>
          </cell>
          <cell r="N1534">
            <v>6811</v>
          </cell>
          <cell r="O1534">
            <v>6734</v>
          </cell>
          <cell r="P1534">
            <v>6719</v>
          </cell>
          <cell r="Q1534">
            <v>6827</v>
          </cell>
          <cell r="R1534">
            <v>6804</v>
          </cell>
          <cell r="S1534">
            <v>6830</v>
          </cell>
        </row>
        <row r="1535">
          <cell r="H1535" t="str">
            <v>.Clay County, Missouri</v>
          </cell>
          <cell r="I1535">
            <v>221939</v>
          </cell>
          <cell r="J1535">
            <v>225271</v>
          </cell>
          <cell r="K1535">
            <v>227636</v>
          </cell>
          <cell r="L1535">
            <v>230401</v>
          </cell>
          <cell r="M1535">
            <v>233142</v>
          </cell>
          <cell r="N1535">
            <v>235344</v>
          </cell>
          <cell r="O1535">
            <v>238837</v>
          </cell>
          <cell r="P1535">
            <v>242780</v>
          </cell>
          <cell r="Q1535">
            <v>246798</v>
          </cell>
          <cell r="R1535">
            <v>250522</v>
          </cell>
          <cell r="S1535">
            <v>253463</v>
          </cell>
        </row>
        <row r="1536">
          <cell r="H1536" t="str">
            <v>.Clinton County, Missouri</v>
          </cell>
          <cell r="I1536">
            <v>20743</v>
          </cell>
          <cell r="J1536">
            <v>20679</v>
          </cell>
          <cell r="K1536">
            <v>20560</v>
          </cell>
          <cell r="L1536">
            <v>20569</v>
          </cell>
          <cell r="M1536">
            <v>20270</v>
          </cell>
          <cell r="N1536">
            <v>20592</v>
          </cell>
          <cell r="O1536">
            <v>20535</v>
          </cell>
          <cell r="P1536">
            <v>20558</v>
          </cell>
          <cell r="Q1536">
            <v>20435</v>
          </cell>
          <cell r="R1536">
            <v>20434</v>
          </cell>
          <cell r="S1536">
            <v>20553</v>
          </cell>
        </row>
        <row r="1537">
          <cell r="H1537" t="str">
            <v>.Cole County, Missouri</v>
          </cell>
          <cell r="I1537">
            <v>75990</v>
          </cell>
          <cell r="J1537">
            <v>76490</v>
          </cell>
          <cell r="K1537">
            <v>76480</v>
          </cell>
          <cell r="L1537">
            <v>76732</v>
          </cell>
          <cell r="M1537">
            <v>76656</v>
          </cell>
          <cell r="N1537">
            <v>76838</v>
          </cell>
          <cell r="O1537">
            <v>76748</v>
          </cell>
          <cell r="P1537">
            <v>76702</v>
          </cell>
          <cell r="Q1537">
            <v>76734</v>
          </cell>
          <cell r="R1537">
            <v>76774</v>
          </cell>
          <cell r="S1537">
            <v>76191</v>
          </cell>
        </row>
        <row r="1538">
          <cell r="H1538" t="str">
            <v>.Cooper County, Missouri</v>
          </cell>
          <cell r="I1538">
            <v>17601</v>
          </cell>
          <cell r="J1538">
            <v>17551</v>
          </cell>
          <cell r="K1538">
            <v>17538</v>
          </cell>
          <cell r="L1538">
            <v>17612</v>
          </cell>
          <cell r="M1538">
            <v>17564</v>
          </cell>
          <cell r="N1538">
            <v>17615</v>
          </cell>
          <cell r="O1538">
            <v>17697</v>
          </cell>
          <cell r="P1538">
            <v>17642</v>
          </cell>
          <cell r="Q1538">
            <v>17604</v>
          </cell>
          <cell r="R1538">
            <v>17563</v>
          </cell>
          <cell r="S1538">
            <v>17102</v>
          </cell>
        </row>
        <row r="1539">
          <cell r="H1539" t="str">
            <v>.Crawford County, Missouri</v>
          </cell>
          <cell r="I1539">
            <v>24696</v>
          </cell>
          <cell r="J1539">
            <v>24817</v>
          </cell>
          <cell r="K1539">
            <v>24783</v>
          </cell>
          <cell r="L1539">
            <v>24530</v>
          </cell>
          <cell r="M1539">
            <v>24633</v>
          </cell>
          <cell r="N1539">
            <v>24510</v>
          </cell>
          <cell r="O1539">
            <v>24269</v>
          </cell>
          <cell r="P1539">
            <v>24109</v>
          </cell>
          <cell r="Q1539">
            <v>23948</v>
          </cell>
          <cell r="R1539">
            <v>23856</v>
          </cell>
          <cell r="S1539">
            <v>23739</v>
          </cell>
        </row>
        <row r="1540">
          <cell r="H1540" t="str">
            <v>.Dade County, Missouri</v>
          </cell>
          <cell r="I1540">
            <v>7883</v>
          </cell>
          <cell r="J1540">
            <v>7765</v>
          </cell>
          <cell r="K1540">
            <v>7556</v>
          </cell>
          <cell r="L1540">
            <v>7531</v>
          </cell>
          <cell r="M1540">
            <v>7597</v>
          </cell>
          <cell r="N1540">
            <v>7576</v>
          </cell>
          <cell r="O1540">
            <v>7598</v>
          </cell>
          <cell r="P1540">
            <v>7583</v>
          </cell>
          <cell r="Q1540">
            <v>7560</v>
          </cell>
          <cell r="R1540">
            <v>7547</v>
          </cell>
          <cell r="S1540">
            <v>7568</v>
          </cell>
        </row>
        <row r="1541">
          <cell r="H1541" t="str">
            <v>.Dallas County, Missouri</v>
          </cell>
          <cell r="I1541">
            <v>16777</v>
          </cell>
          <cell r="J1541">
            <v>16689</v>
          </cell>
          <cell r="K1541">
            <v>16703</v>
          </cell>
          <cell r="L1541">
            <v>16468</v>
          </cell>
          <cell r="M1541">
            <v>16349</v>
          </cell>
          <cell r="N1541">
            <v>16362</v>
          </cell>
          <cell r="O1541">
            <v>16418</v>
          </cell>
          <cell r="P1541">
            <v>16755</v>
          </cell>
          <cell r="Q1541">
            <v>16828</v>
          </cell>
          <cell r="R1541">
            <v>16984</v>
          </cell>
          <cell r="S1541">
            <v>17219</v>
          </cell>
        </row>
        <row r="1542">
          <cell r="H1542" t="str">
            <v>.Daviess County, Missouri</v>
          </cell>
          <cell r="I1542">
            <v>8433</v>
          </cell>
          <cell r="J1542">
            <v>8289</v>
          </cell>
          <cell r="K1542">
            <v>8294</v>
          </cell>
          <cell r="L1542">
            <v>8295</v>
          </cell>
          <cell r="M1542">
            <v>8317</v>
          </cell>
          <cell r="N1542">
            <v>8281</v>
          </cell>
          <cell r="O1542">
            <v>8227</v>
          </cell>
          <cell r="P1542">
            <v>8355</v>
          </cell>
          <cell r="Q1542">
            <v>8330</v>
          </cell>
          <cell r="R1542">
            <v>8273</v>
          </cell>
          <cell r="S1542">
            <v>8283</v>
          </cell>
        </row>
        <row r="1543">
          <cell r="H1543" t="str">
            <v>.DeKalb County, Missouri</v>
          </cell>
          <cell r="I1543">
            <v>12892</v>
          </cell>
          <cell r="J1543">
            <v>12817</v>
          </cell>
          <cell r="K1543">
            <v>12783</v>
          </cell>
          <cell r="L1543">
            <v>12638</v>
          </cell>
          <cell r="M1543">
            <v>12556</v>
          </cell>
          <cell r="N1543">
            <v>12559</v>
          </cell>
          <cell r="O1543">
            <v>12520</v>
          </cell>
          <cell r="P1543">
            <v>12561</v>
          </cell>
          <cell r="Q1543">
            <v>12534</v>
          </cell>
          <cell r="R1543">
            <v>10802</v>
          </cell>
          <cell r="S1543">
            <v>10944</v>
          </cell>
        </row>
        <row r="1544">
          <cell r="H1544" t="str">
            <v>.Dent County, Missouri</v>
          </cell>
          <cell r="I1544">
            <v>15657</v>
          </cell>
          <cell r="J1544">
            <v>15620</v>
          </cell>
          <cell r="K1544">
            <v>15659</v>
          </cell>
          <cell r="L1544">
            <v>15745</v>
          </cell>
          <cell r="M1544">
            <v>15641</v>
          </cell>
          <cell r="N1544">
            <v>15662</v>
          </cell>
          <cell r="O1544">
            <v>15457</v>
          </cell>
          <cell r="P1544">
            <v>15510</v>
          </cell>
          <cell r="Q1544">
            <v>15592</v>
          </cell>
          <cell r="R1544">
            <v>15548</v>
          </cell>
          <cell r="S1544">
            <v>15481</v>
          </cell>
        </row>
        <row r="1545">
          <cell r="H1545" t="str">
            <v>.Douglas County, Missouri</v>
          </cell>
          <cell r="I1545">
            <v>13684</v>
          </cell>
          <cell r="J1545">
            <v>13636</v>
          </cell>
          <cell r="K1545">
            <v>13582</v>
          </cell>
          <cell r="L1545">
            <v>13449</v>
          </cell>
          <cell r="M1545">
            <v>13533</v>
          </cell>
          <cell r="N1545">
            <v>13374</v>
          </cell>
          <cell r="O1545">
            <v>13368</v>
          </cell>
          <cell r="P1545">
            <v>13301</v>
          </cell>
          <cell r="Q1545">
            <v>13416</v>
          </cell>
          <cell r="R1545">
            <v>13248</v>
          </cell>
          <cell r="S1545">
            <v>13344</v>
          </cell>
        </row>
        <row r="1546">
          <cell r="H1546" t="str">
            <v>.Dunklin County, Missouri</v>
          </cell>
          <cell r="I1546">
            <v>31953</v>
          </cell>
          <cell r="J1546">
            <v>32018</v>
          </cell>
          <cell r="K1546">
            <v>31848</v>
          </cell>
          <cell r="L1546">
            <v>31738</v>
          </cell>
          <cell r="M1546">
            <v>31320</v>
          </cell>
          <cell r="N1546">
            <v>30868</v>
          </cell>
          <cell r="O1546">
            <v>30622</v>
          </cell>
          <cell r="P1546">
            <v>30147</v>
          </cell>
          <cell r="Q1546">
            <v>29464</v>
          </cell>
          <cell r="R1546">
            <v>29173</v>
          </cell>
          <cell r="S1546">
            <v>28878</v>
          </cell>
        </row>
        <row r="1547">
          <cell r="H1547" t="str">
            <v>.Franklin County, Missouri</v>
          </cell>
          <cell r="I1547">
            <v>101492</v>
          </cell>
          <cell r="J1547">
            <v>101618</v>
          </cell>
          <cell r="K1547">
            <v>101331</v>
          </cell>
          <cell r="L1547">
            <v>101717</v>
          </cell>
          <cell r="M1547">
            <v>101923</v>
          </cell>
          <cell r="N1547">
            <v>102265</v>
          </cell>
          <cell r="O1547">
            <v>102758</v>
          </cell>
          <cell r="P1547">
            <v>103340</v>
          </cell>
          <cell r="Q1547">
            <v>103716</v>
          </cell>
          <cell r="R1547">
            <v>103860</v>
          </cell>
          <cell r="S1547">
            <v>104469</v>
          </cell>
        </row>
        <row r="1548">
          <cell r="H1548" t="str">
            <v>.Gasconade County, Missouri</v>
          </cell>
          <cell r="I1548">
            <v>15222</v>
          </cell>
          <cell r="J1548">
            <v>15075</v>
          </cell>
          <cell r="K1548">
            <v>14914</v>
          </cell>
          <cell r="L1548">
            <v>14816</v>
          </cell>
          <cell r="M1548">
            <v>14814</v>
          </cell>
          <cell r="N1548">
            <v>14753</v>
          </cell>
          <cell r="O1548">
            <v>14751</v>
          </cell>
          <cell r="P1548">
            <v>14695</v>
          </cell>
          <cell r="Q1548">
            <v>14680</v>
          </cell>
          <cell r="R1548">
            <v>14671</v>
          </cell>
          <cell r="S1548">
            <v>14566</v>
          </cell>
        </row>
        <row r="1549">
          <cell r="H1549" t="str">
            <v>.Gentry County, Missouri</v>
          </cell>
          <cell r="I1549">
            <v>6738</v>
          </cell>
          <cell r="J1549">
            <v>6821</v>
          </cell>
          <cell r="K1549">
            <v>6767</v>
          </cell>
          <cell r="L1549">
            <v>6733</v>
          </cell>
          <cell r="M1549">
            <v>6753</v>
          </cell>
          <cell r="N1549">
            <v>6650</v>
          </cell>
          <cell r="O1549">
            <v>6623</v>
          </cell>
          <cell r="P1549">
            <v>6630</v>
          </cell>
          <cell r="Q1549">
            <v>6579</v>
          </cell>
          <cell r="R1549">
            <v>6564</v>
          </cell>
          <cell r="S1549">
            <v>6484</v>
          </cell>
        </row>
        <row r="1550">
          <cell r="H1550" t="str">
            <v>.Greene County, Missouri</v>
          </cell>
          <cell r="I1550">
            <v>275174</v>
          </cell>
          <cell r="J1550">
            <v>277510</v>
          </cell>
          <cell r="K1550">
            <v>280550</v>
          </cell>
          <cell r="L1550">
            <v>283750</v>
          </cell>
          <cell r="M1550">
            <v>285427</v>
          </cell>
          <cell r="N1550">
            <v>287543</v>
          </cell>
          <cell r="O1550">
            <v>288114</v>
          </cell>
          <cell r="P1550">
            <v>289830</v>
          </cell>
          <cell r="Q1550">
            <v>291430</v>
          </cell>
          <cell r="R1550">
            <v>293499</v>
          </cell>
          <cell r="S1550">
            <v>294997</v>
          </cell>
        </row>
        <row r="1551">
          <cell r="H1551" t="str">
            <v>.Grundy County, Missouri</v>
          </cell>
          <cell r="I1551">
            <v>10261</v>
          </cell>
          <cell r="J1551">
            <v>10254</v>
          </cell>
          <cell r="K1551">
            <v>10333</v>
          </cell>
          <cell r="L1551">
            <v>10346</v>
          </cell>
          <cell r="M1551">
            <v>10183</v>
          </cell>
          <cell r="N1551">
            <v>10033</v>
          </cell>
          <cell r="O1551">
            <v>10107</v>
          </cell>
          <cell r="P1551">
            <v>9990</v>
          </cell>
          <cell r="Q1551">
            <v>9949</v>
          </cell>
          <cell r="R1551">
            <v>9780</v>
          </cell>
          <cell r="S1551">
            <v>9595</v>
          </cell>
        </row>
        <row r="1552">
          <cell r="H1552" t="str">
            <v>.Harrison County, Missouri</v>
          </cell>
          <cell r="I1552">
            <v>8957</v>
          </cell>
          <cell r="J1552">
            <v>8887</v>
          </cell>
          <cell r="K1552">
            <v>8731</v>
          </cell>
          <cell r="L1552">
            <v>8717</v>
          </cell>
          <cell r="M1552">
            <v>8638</v>
          </cell>
          <cell r="N1552">
            <v>8631</v>
          </cell>
          <cell r="O1552">
            <v>8587</v>
          </cell>
          <cell r="P1552">
            <v>8519</v>
          </cell>
          <cell r="Q1552">
            <v>8362</v>
          </cell>
          <cell r="R1552">
            <v>8346</v>
          </cell>
          <cell r="S1552">
            <v>8321</v>
          </cell>
        </row>
        <row r="1553">
          <cell r="H1553" t="str">
            <v>.Henry County, Missouri</v>
          </cell>
          <cell r="I1553">
            <v>22272</v>
          </cell>
          <cell r="J1553">
            <v>22254</v>
          </cell>
          <cell r="K1553">
            <v>22228</v>
          </cell>
          <cell r="L1553">
            <v>22118</v>
          </cell>
          <cell r="M1553">
            <v>22050</v>
          </cell>
          <cell r="N1553">
            <v>21728</v>
          </cell>
          <cell r="O1553">
            <v>21634</v>
          </cell>
          <cell r="P1553">
            <v>21704</v>
          </cell>
          <cell r="Q1553">
            <v>21885</v>
          </cell>
          <cell r="R1553">
            <v>21971</v>
          </cell>
          <cell r="S1553">
            <v>22076</v>
          </cell>
        </row>
        <row r="1554">
          <cell r="H1554" t="str">
            <v>.Hickory County, Missouri</v>
          </cell>
          <cell r="I1554">
            <v>9627</v>
          </cell>
          <cell r="J1554">
            <v>9614</v>
          </cell>
          <cell r="K1554">
            <v>9444</v>
          </cell>
          <cell r="L1554">
            <v>9349</v>
          </cell>
          <cell r="M1554">
            <v>9292</v>
          </cell>
          <cell r="N1554">
            <v>9269</v>
          </cell>
          <cell r="O1554">
            <v>9367</v>
          </cell>
          <cell r="P1554">
            <v>9396</v>
          </cell>
          <cell r="Q1554">
            <v>9416</v>
          </cell>
          <cell r="R1554">
            <v>9496</v>
          </cell>
          <cell r="S1554">
            <v>9586</v>
          </cell>
        </row>
        <row r="1555">
          <cell r="H1555" t="str">
            <v>.Holt County, Missouri</v>
          </cell>
          <cell r="I1555">
            <v>4912</v>
          </cell>
          <cell r="J1555">
            <v>4838</v>
          </cell>
          <cell r="K1555">
            <v>4679</v>
          </cell>
          <cell r="L1555">
            <v>4589</v>
          </cell>
          <cell r="M1555">
            <v>4529</v>
          </cell>
          <cell r="N1555">
            <v>4483</v>
          </cell>
          <cell r="O1555">
            <v>4464</v>
          </cell>
          <cell r="P1555">
            <v>4406</v>
          </cell>
          <cell r="Q1555">
            <v>4382</v>
          </cell>
          <cell r="R1555">
            <v>4387</v>
          </cell>
          <cell r="S1555">
            <v>4232</v>
          </cell>
        </row>
        <row r="1556">
          <cell r="H1556" t="str">
            <v>.Howard County, Missouri</v>
          </cell>
          <cell r="I1556">
            <v>10144</v>
          </cell>
          <cell r="J1556">
            <v>10219</v>
          </cell>
          <cell r="K1556">
            <v>10198</v>
          </cell>
          <cell r="L1556">
            <v>10240</v>
          </cell>
          <cell r="M1556">
            <v>10131</v>
          </cell>
          <cell r="N1556">
            <v>10136</v>
          </cell>
          <cell r="O1556">
            <v>10033</v>
          </cell>
          <cell r="P1556">
            <v>10067</v>
          </cell>
          <cell r="Q1556">
            <v>10027</v>
          </cell>
          <cell r="R1556">
            <v>9982</v>
          </cell>
          <cell r="S1556">
            <v>10001</v>
          </cell>
        </row>
        <row r="1557">
          <cell r="H1557" t="str">
            <v>.Howell County, Missouri</v>
          </cell>
          <cell r="I1557">
            <v>40400</v>
          </cell>
          <cell r="J1557">
            <v>40578</v>
          </cell>
          <cell r="K1557">
            <v>40533</v>
          </cell>
          <cell r="L1557">
            <v>40234</v>
          </cell>
          <cell r="M1557">
            <v>40122</v>
          </cell>
          <cell r="N1557">
            <v>40071</v>
          </cell>
          <cell r="O1557">
            <v>40131</v>
          </cell>
          <cell r="P1557">
            <v>40069</v>
          </cell>
          <cell r="Q1557">
            <v>40103</v>
          </cell>
          <cell r="R1557">
            <v>40084</v>
          </cell>
          <cell r="S1557">
            <v>40262</v>
          </cell>
        </row>
        <row r="1558">
          <cell r="H1558" t="str">
            <v>.Iron County, Missouri</v>
          </cell>
          <cell r="I1558">
            <v>10630</v>
          </cell>
          <cell r="J1558">
            <v>10618</v>
          </cell>
          <cell r="K1558">
            <v>10544</v>
          </cell>
          <cell r="L1558">
            <v>10459</v>
          </cell>
          <cell r="M1558">
            <v>10359</v>
          </cell>
          <cell r="N1558">
            <v>10200</v>
          </cell>
          <cell r="O1558">
            <v>10127</v>
          </cell>
          <cell r="P1558">
            <v>10178</v>
          </cell>
          <cell r="Q1558">
            <v>10193</v>
          </cell>
          <cell r="R1558">
            <v>10152</v>
          </cell>
          <cell r="S1558">
            <v>10098</v>
          </cell>
        </row>
        <row r="1559">
          <cell r="H1559" t="str">
            <v>.Jackson County, Missouri</v>
          </cell>
          <cell r="I1559">
            <v>674158</v>
          </cell>
          <cell r="J1559">
            <v>675644</v>
          </cell>
          <cell r="K1559">
            <v>677570</v>
          </cell>
          <cell r="L1559">
            <v>680063</v>
          </cell>
          <cell r="M1559">
            <v>683334</v>
          </cell>
          <cell r="N1559">
            <v>687182</v>
          </cell>
          <cell r="O1559">
            <v>692812</v>
          </cell>
          <cell r="P1559">
            <v>698768</v>
          </cell>
          <cell r="Q1559">
            <v>701809</v>
          </cell>
          <cell r="R1559">
            <v>704350</v>
          </cell>
          <cell r="S1559">
            <v>705925</v>
          </cell>
        </row>
        <row r="1560">
          <cell r="H1560" t="str">
            <v>.Jasper County, Missouri</v>
          </cell>
          <cell r="I1560">
            <v>117404</v>
          </cell>
          <cell r="J1560">
            <v>115313</v>
          </cell>
          <cell r="K1560">
            <v>115813</v>
          </cell>
          <cell r="L1560">
            <v>116814</v>
          </cell>
          <cell r="M1560">
            <v>117801</v>
          </cell>
          <cell r="N1560">
            <v>118623</v>
          </cell>
          <cell r="O1560">
            <v>119304</v>
          </cell>
          <cell r="P1560">
            <v>120113</v>
          </cell>
          <cell r="Q1560">
            <v>120349</v>
          </cell>
          <cell r="R1560">
            <v>121228</v>
          </cell>
          <cell r="S1560">
            <v>121648</v>
          </cell>
        </row>
        <row r="1561">
          <cell r="H1561" t="str">
            <v>.Jefferson County, Missouri</v>
          </cell>
          <cell r="I1561">
            <v>218733</v>
          </cell>
          <cell r="J1561">
            <v>219605</v>
          </cell>
          <cell r="K1561">
            <v>219885</v>
          </cell>
          <cell r="L1561">
            <v>220923</v>
          </cell>
          <cell r="M1561">
            <v>222066</v>
          </cell>
          <cell r="N1561">
            <v>223185</v>
          </cell>
          <cell r="O1561">
            <v>223439</v>
          </cell>
          <cell r="P1561">
            <v>223843</v>
          </cell>
          <cell r="Q1561">
            <v>224656</v>
          </cell>
          <cell r="R1561">
            <v>225402</v>
          </cell>
          <cell r="S1561">
            <v>226543</v>
          </cell>
        </row>
        <row r="1562">
          <cell r="H1562" t="str">
            <v>.Johnson County, Missouri</v>
          </cell>
          <cell r="I1562">
            <v>52595</v>
          </cell>
          <cell r="J1562">
            <v>53417</v>
          </cell>
          <cell r="K1562">
            <v>54335</v>
          </cell>
          <cell r="L1562">
            <v>54331</v>
          </cell>
          <cell r="M1562">
            <v>54221</v>
          </cell>
          <cell r="N1562">
            <v>53717</v>
          </cell>
          <cell r="O1562">
            <v>53722</v>
          </cell>
          <cell r="P1562">
            <v>53893</v>
          </cell>
          <cell r="Q1562">
            <v>53718</v>
          </cell>
          <cell r="R1562">
            <v>54187</v>
          </cell>
          <cell r="S1562">
            <v>54219</v>
          </cell>
        </row>
        <row r="1563">
          <cell r="H1563" t="str">
            <v>.Knox County, Missouri</v>
          </cell>
          <cell r="I1563">
            <v>4131</v>
          </cell>
          <cell r="J1563">
            <v>4126</v>
          </cell>
          <cell r="K1563">
            <v>4091</v>
          </cell>
          <cell r="L1563">
            <v>4060</v>
          </cell>
          <cell r="M1563">
            <v>3994</v>
          </cell>
          <cell r="N1563">
            <v>3907</v>
          </cell>
          <cell r="O1563">
            <v>3929</v>
          </cell>
          <cell r="P1563">
            <v>3971</v>
          </cell>
          <cell r="Q1563">
            <v>3943</v>
          </cell>
          <cell r="R1563">
            <v>3957</v>
          </cell>
          <cell r="S1563">
            <v>3940</v>
          </cell>
        </row>
        <row r="1564">
          <cell r="H1564" t="str">
            <v>.Laclede County, Missouri</v>
          </cell>
          <cell r="I1564">
            <v>35571</v>
          </cell>
          <cell r="J1564">
            <v>35668</v>
          </cell>
          <cell r="K1564">
            <v>35490</v>
          </cell>
          <cell r="L1564">
            <v>35672</v>
          </cell>
          <cell r="M1564">
            <v>35558</v>
          </cell>
          <cell r="N1564">
            <v>35506</v>
          </cell>
          <cell r="O1564">
            <v>35486</v>
          </cell>
          <cell r="P1564">
            <v>35467</v>
          </cell>
          <cell r="Q1564">
            <v>35684</v>
          </cell>
          <cell r="R1564">
            <v>35869</v>
          </cell>
          <cell r="S1564">
            <v>35895</v>
          </cell>
        </row>
        <row r="1565">
          <cell r="H1565" t="str">
            <v>.Lafayette County, Missouri</v>
          </cell>
          <cell r="I1565">
            <v>33381</v>
          </cell>
          <cell r="J1565">
            <v>33213</v>
          </cell>
          <cell r="K1565">
            <v>33061</v>
          </cell>
          <cell r="L1565">
            <v>32828</v>
          </cell>
          <cell r="M1565">
            <v>32627</v>
          </cell>
          <cell r="N1565">
            <v>32633</v>
          </cell>
          <cell r="O1565">
            <v>32532</v>
          </cell>
          <cell r="P1565">
            <v>32604</v>
          </cell>
          <cell r="Q1565">
            <v>32567</v>
          </cell>
          <cell r="R1565">
            <v>32774</v>
          </cell>
          <cell r="S1565">
            <v>33006</v>
          </cell>
        </row>
        <row r="1566">
          <cell r="H1566" t="str">
            <v>.Lawrence County, Missouri</v>
          </cell>
          <cell r="I1566">
            <v>38634</v>
          </cell>
          <cell r="J1566">
            <v>38502</v>
          </cell>
          <cell r="K1566">
            <v>38384</v>
          </cell>
          <cell r="L1566">
            <v>38109</v>
          </cell>
          <cell r="M1566">
            <v>37917</v>
          </cell>
          <cell r="N1566">
            <v>37999</v>
          </cell>
          <cell r="O1566">
            <v>38201</v>
          </cell>
          <cell r="P1566">
            <v>38271</v>
          </cell>
          <cell r="Q1566">
            <v>38271</v>
          </cell>
          <cell r="R1566">
            <v>38288</v>
          </cell>
          <cell r="S1566">
            <v>38175</v>
          </cell>
        </row>
        <row r="1567">
          <cell r="H1567" t="str">
            <v>.Lewis County, Missouri</v>
          </cell>
          <cell r="I1567">
            <v>10211</v>
          </cell>
          <cell r="J1567">
            <v>10217</v>
          </cell>
          <cell r="K1567">
            <v>10116</v>
          </cell>
          <cell r="L1567">
            <v>10110</v>
          </cell>
          <cell r="M1567">
            <v>10098</v>
          </cell>
          <cell r="N1567">
            <v>10141</v>
          </cell>
          <cell r="O1567">
            <v>10091</v>
          </cell>
          <cell r="P1567">
            <v>9957</v>
          </cell>
          <cell r="Q1567">
            <v>9844</v>
          </cell>
          <cell r="R1567">
            <v>9787</v>
          </cell>
          <cell r="S1567">
            <v>9810</v>
          </cell>
        </row>
        <row r="1568">
          <cell r="H1568" t="str">
            <v>.Lincoln County, Missouri</v>
          </cell>
          <cell r="I1568">
            <v>52566</v>
          </cell>
          <cell r="J1568">
            <v>53051</v>
          </cell>
          <cell r="K1568">
            <v>53267</v>
          </cell>
          <cell r="L1568">
            <v>53784</v>
          </cell>
          <cell r="M1568">
            <v>54167</v>
          </cell>
          <cell r="N1568">
            <v>54569</v>
          </cell>
          <cell r="O1568">
            <v>55146</v>
          </cell>
          <cell r="P1568">
            <v>56040</v>
          </cell>
          <cell r="Q1568">
            <v>57604</v>
          </cell>
          <cell r="R1568">
            <v>59040</v>
          </cell>
          <cell r="S1568">
            <v>60119</v>
          </cell>
        </row>
        <row r="1569">
          <cell r="H1569" t="str">
            <v>.Linn County, Missouri</v>
          </cell>
          <cell r="I1569">
            <v>12761</v>
          </cell>
          <cell r="J1569">
            <v>12602</v>
          </cell>
          <cell r="K1569">
            <v>12489</v>
          </cell>
          <cell r="L1569">
            <v>12330</v>
          </cell>
          <cell r="M1569">
            <v>12318</v>
          </cell>
          <cell r="N1569">
            <v>12290</v>
          </cell>
          <cell r="O1569">
            <v>12123</v>
          </cell>
          <cell r="P1569">
            <v>12159</v>
          </cell>
          <cell r="Q1569">
            <v>12002</v>
          </cell>
          <cell r="R1569">
            <v>11906</v>
          </cell>
          <cell r="S1569">
            <v>11830</v>
          </cell>
        </row>
        <row r="1570">
          <cell r="H1570" t="str">
            <v>.Livingston County, Missouri</v>
          </cell>
          <cell r="I1570">
            <v>15195</v>
          </cell>
          <cell r="J1570">
            <v>15121</v>
          </cell>
          <cell r="K1570">
            <v>14997</v>
          </cell>
          <cell r="L1570">
            <v>14878</v>
          </cell>
          <cell r="M1570">
            <v>15009</v>
          </cell>
          <cell r="N1570">
            <v>14943</v>
          </cell>
          <cell r="O1570">
            <v>15119</v>
          </cell>
          <cell r="P1570">
            <v>15161</v>
          </cell>
          <cell r="Q1570">
            <v>15169</v>
          </cell>
          <cell r="R1570">
            <v>14982</v>
          </cell>
          <cell r="S1570">
            <v>14413</v>
          </cell>
        </row>
        <row r="1571">
          <cell r="H1571" t="str">
            <v>.McDonald County, Missouri</v>
          </cell>
          <cell r="I1571">
            <v>23083</v>
          </cell>
          <cell r="J1571">
            <v>22897</v>
          </cell>
          <cell r="K1571">
            <v>22976</v>
          </cell>
          <cell r="L1571">
            <v>22651</v>
          </cell>
          <cell r="M1571">
            <v>22851</v>
          </cell>
          <cell r="N1571">
            <v>22721</v>
          </cell>
          <cell r="O1571">
            <v>22773</v>
          </cell>
          <cell r="P1571">
            <v>22796</v>
          </cell>
          <cell r="Q1571">
            <v>23031</v>
          </cell>
          <cell r="R1571">
            <v>22912</v>
          </cell>
          <cell r="S1571">
            <v>22900</v>
          </cell>
        </row>
        <row r="1572">
          <cell r="H1572" t="str">
            <v>.Macon County, Missouri</v>
          </cell>
          <cell r="I1572">
            <v>15566</v>
          </cell>
          <cell r="J1572">
            <v>15473</v>
          </cell>
          <cell r="K1572">
            <v>15550</v>
          </cell>
          <cell r="L1572">
            <v>15463</v>
          </cell>
          <cell r="M1572">
            <v>15436</v>
          </cell>
          <cell r="N1572">
            <v>15271</v>
          </cell>
          <cell r="O1572">
            <v>15145</v>
          </cell>
          <cell r="P1572">
            <v>15253</v>
          </cell>
          <cell r="Q1572">
            <v>15167</v>
          </cell>
          <cell r="R1572">
            <v>15111</v>
          </cell>
          <cell r="S1572">
            <v>15095</v>
          </cell>
        </row>
        <row r="1573">
          <cell r="H1573" t="str">
            <v>.Madison County, Missouri</v>
          </cell>
          <cell r="I1573">
            <v>12226</v>
          </cell>
          <cell r="J1573">
            <v>12257</v>
          </cell>
          <cell r="K1573">
            <v>12376</v>
          </cell>
          <cell r="L1573">
            <v>12272</v>
          </cell>
          <cell r="M1573">
            <v>12195</v>
          </cell>
          <cell r="N1573">
            <v>12182</v>
          </cell>
          <cell r="O1573">
            <v>12209</v>
          </cell>
          <cell r="P1573">
            <v>12236</v>
          </cell>
          <cell r="Q1573">
            <v>12205</v>
          </cell>
          <cell r="R1573">
            <v>12118</v>
          </cell>
          <cell r="S1573">
            <v>12113</v>
          </cell>
        </row>
        <row r="1574">
          <cell r="H1574" t="str">
            <v>.Maries County, Missouri</v>
          </cell>
          <cell r="I1574">
            <v>9176</v>
          </cell>
          <cell r="J1574">
            <v>9170</v>
          </cell>
          <cell r="K1574">
            <v>9020</v>
          </cell>
          <cell r="L1574">
            <v>9031</v>
          </cell>
          <cell r="M1574">
            <v>8998</v>
          </cell>
          <cell r="N1574">
            <v>8934</v>
          </cell>
          <cell r="O1574">
            <v>8823</v>
          </cell>
          <cell r="P1574">
            <v>8791</v>
          </cell>
          <cell r="Q1574">
            <v>8795</v>
          </cell>
          <cell r="R1574">
            <v>8751</v>
          </cell>
          <cell r="S1574">
            <v>8795</v>
          </cell>
        </row>
        <row r="1575">
          <cell r="H1575" t="str">
            <v>.Marion County, Missouri</v>
          </cell>
          <cell r="I1575">
            <v>28781</v>
          </cell>
          <cell r="J1575">
            <v>28786</v>
          </cell>
          <cell r="K1575">
            <v>28753</v>
          </cell>
          <cell r="L1575">
            <v>28781</v>
          </cell>
          <cell r="M1575">
            <v>28784</v>
          </cell>
          <cell r="N1575">
            <v>28719</v>
          </cell>
          <cell r="O1575">
            <v>28721</v>
          </cell>
          <cell r="P1575">
            <v>28607</v>
          </cell>
          <cell r="Q1575">
            <v>28564</v>
          </cell>
          <cell r="R1575">
            <v>28543</v>
          </cell>
          <cell r="S1575">
            <v>28423</v>
          </cell>
        </row>
        <row r="1576">
          <cell r="H1576" t="str">
            <v>.Mercer County, Missouri</v>
          </cell>
          <cell r="I1576">
            <v>3785</v>
          </cell>
          <cell r="J1576">
            <v>3774</v>
          </cell>
          <cell r="K1576">
            <v>3708</v>
          </cell>
          <cell r="L1576">
            <v>3664</v>
          </cell>
          <cell r="M1576">
            <v>3682</v>
          </cell>
          <cell r="N1576">
            <v>3660</v>
          </cell>
          <cell r="O1576">
            <v>3654</v>
          </cell>
          <cell r="P1576">
            <v>3659</v>
          </cell>
          <cell r="Q1576">
            <v>3625</v>
          </cell>
          <cell r="R1576">
            <v>3619</v>
          </cell>
          <cell r="S1576">
            <v>3558</v>
          </cell>
        </row>
        <row r="1577">
          <cell r="H1577" t="str">
            <v>.Miller County, Missouri</v>
          </cell>
          <cell r="I1577">
            <v>24748</v>
          </cell>
          <cell r="J1577">
            <v>24705</v>
          </cell>
          <cell r="K1577">
            <v>24573</v>
          </cell>
          <cell r="L1577">
            <v>24805</v>
          </cell>
          <cell r="M1577">
            <v>24824</v>
          </cell>
          <cell r="N1577">
            <v>24865</v>
          </cell>
          <cell r="O1577">
            <v>24981</v>
          </cell>
          <cell r="P1577">
            <v>25199</v>
          </cell>
          <cell r="Q1577">
            <v>25269</v>
          </cell>
          <cell r="R1577">
            <v>25607</v>
          </cell>
          <cell r="S1577">
            <v>25791</v>
          </cell>
        </row>
        <row r="1578">
          <cell r="H1578" t="str">
            <v>.Mississippi County, Missouri</v>
          </cell>
          <cell r="I1578">
            <v>14358</v>
          </cell>
          <cell r="J1578">
            <v>14241</v>
          </cell>
          <cell r="K1578">
            <v>14288</v>
          </cell>
          <cell r="L1578">
            <v>14189</v>
          </cell>
          <cell r="M1578">
            <v>14197</v>
          </cell>
          <cell r="N1578">
            <v>13984</v>
          </cell>
          <cell r="O1578">
            <v>13755</v>
          </cell>
          <cell r="P1578">
            <v>13615</v>
          </cell>
          <cell r="Q1578">
            <v>13369</v>
          </cell>
          <cell r="R1578">
            <v>13208</v>
          </cell>
          <cell r="S1578">
            <v>12691</v>
          </cell>
        </row>
        <row r="1579">
          <cell r="H1579" t="str">
            <v>.Moniteau County, Missouri</v>
          </cell>
          <cell r="I1579">
            <v>15607</v>
          </cell>
          <cell r="J1579">
            <v>15711</v>
          </cell>
          <cell r="K1579">
            <v>15674</v>
          </cell>
          <cell r="L1579">
            <v>15748</v>
          </cell>
          <cell r="M1579">
            <v>15815</v>
          </cell>
          <cell r="N1579">
            <v>15878</v>
          </cell>
          <cell r="O1579">
            <v>15990</v>
          </cell>
          <cell r="P1579">
            <v>16028</v>
          </cell>
          <cell r="Q1579">
            <v>16118</v>
          </cell>
          <cell r="R1579">
            <v>15816</v>
          </cell>
          <cell r="S1579">
            <v>15585</v>
          </cell>
        </row>
        <row r="1580">
          <cell r="H1580" t="str">
            <v>.Monroe County, Missouri</v>
          </cell>
          <cell r="I1580">
            <v>8840</v>
          </cell>
          <cell r="J1580">
            <v>8685</v>
          </cell>
          <cell r="K1580">
            <v>8691</v>
          </cell>
          <cell r="L1580">
            <v>8768</v>
          </cell>
          <cell r="M1580">
            <v>8735</v>
          </cell>
          <cell r="N1580">
            <v>8635</v>
          </cell>
          <cell r="O1580">
            <v>8629</v>
          </cell>
          <cell r="P1580">
            <v>8594</v>
          </cell>
          <cell r="Q1580">
            <v>8630</v>
          </cell>
          <cell r="R1580">
            <v>8627</v>
          </cell>
          <cell r="S1580">
            <v>8672</v>
          </cell>
        </row>
        <row r="1581">
          <cell r="H1581" t="str">
            <v>.Montgomery County, Missouri</v>
          </cell>
          <cell r="I1581">
            <v>12236</v>
          </cell>
          <cell r="J1581">
            <v>12206</v>
          </cell>
          <cell r="K1581">
            <v>11971</v>
          </cell>
          <cell r="L1581">
            <v>11852</v>
          </cell>
          <cell r="M1581">
            <v>11725</v>
          </cell>
          <cell r="N1581">
            <v>11579</v>
          </cell>
          <cell r="O1581">
            <v>11459</v>
          </cell>
          <cell r="P1581">
            <v>11388</v>
          </cell>
          <cell r="Q1581">
            <v>11458</v>
          </cell>
          <cell r="R1581">
            <v>11472</v>
          </cell>
          <cell r="S1581">
            <v>11294</v>
          </cell>
        </row>
        <row r="1582">
          <cell r="H1582" t="str">
            <v>.Morgan County, Missouri</v>
          </cell>
          <cell r="I1582">
            <v>20565</v>
          </cell>
          <cell r="J1582">
            <v>20375</v>
          </cell>
          <cell r="K1582">
            <v>20079</v>
          </cell>
          <cell r="L1582">
            <v>20123</v>
          </cell>
          <cell r="M1582">
            <v>20081</v>
          </cell>
          <cell r="N1582">
            <v>20072</v>
          </cell>
          <cell r="O1582">
            <v>20106</v>
          </cell>
          <cell r="P1582">
            <v>20181</v>
          </cell>
          <cell r="Q1582">
            <v>20466</v>
          </cell>
          <cell r="R1582">
            <v>20720</v>
          </cell>
          <cell r="S1582">
            <v>20716</v>
          </cell>
        </row>
        <row r="1583">
          <cell r="H1583" t="str">
            <v>.New Madrid County, Missouri</v>
          </cell>
          <cell r="I1583">
            <v>18956</v>
          </cell>
          <cell r="J1583">
            <v>18758</v>
          </cell>
          <cell r="K1583">
            <v>18468</v>
          </cell>
          <cell r="L1583">
            <v>18315</v>
          </cell>
          <cell r="M1583">
            <v>18230</v>
          </cell>
          <cell r="N1583">
            <v>18070</v>
          </cell>
          <cell r="O1583">
            <v>17851</v>
          </cell>
          <cell r="P1583">
            <v>17541</v>
          </cell>
          <cell r="Q1583">
            <v>17234</v>
          </cell>
          <cell r="R1583">
            <v>17052</v>
          </cell>
          <cell r="S1583">
            <v>16693</v>
          </cell>
        </row>
        <row r="1584">
          <cell r="H1584" t="str">
            <v>.Newton County, Missouri</v>
          </cell>
          <cell r="I1584">
            <v>58114</v>
          </cell>
          <cell r="J1584">
            <v>58564</v>
          </cell>
          <cell r="K1584">
            <v>58651</v>
          </cell>
          <cell r="L1584">
            <v>58396</v>
          </cell>
          <cell r="M1584">
            <v>58148</v>
          </cell>
          <cell r="N1584">
            <v>58165</v>
          </cell>
          <cell r="O1584">
            <v>58221</v>
          </cell>
          <cell r="P1584">
            <v>58206</v>
          </cell>
          <cell r="Q1584">
            <v>58233</v>
          </cell>
          <cell r="R1584">
            <v>58329</v>
          </cell>
          <cell r="S1584">
            <v>58451</v>
          </cell>
        </row>
        <row r="1585">
          <cell r="H1585" t="str">
            <v>.Nodaway County, Missouri</v>
          </cell>
          <cell r="I1585">
            <v>23370</v>
          </cell>
          <cell r="J1585">
            <v>23439</v>
          </cell>
          <cell r="K1585">
            <v>23336</v>
          </cell>
          <cell r="L1585">
            <v>23165</v>
          </cell>
          <cell r="M1585">
            <v>23002</v>
          </cell>
          <cell r="N1585">
            <v>22649</v>
          </cell>
          <cell r="O1585">
            <v>22486</v>
          </cell>
          <cell r="P1585">
            <v>22431</v>
          </cell>
          <cell r="Q1585">
            <v>22244</v>
          </cell>
          <cell r="R1585">
            <v>22089</v>
          </cell>
          <cell r="S1585">
            <v>21743</v>
          </cell>
        </row>
        <row r="1586">
          <cell r="H1586" t="str">
            <v>.Oregon County, Missouri</v>
          </cell>
          <cell r="I1586">
            <v>10881</v>
          </cell>
          <cell r="J1586">
            <v>11049</v>
          </cell>
          <cell r="K1586">
            <v>10973</v>
          </cell>
          <cell r="L1586">
            <v>10937</v>
          </cell>
          <cell r="M1586">
            <v>10835</v>
          </cell>
          <cell r="N1586">
            <v>10864</v>
          </cell>
          <cell r="O1586">
            <v>10753</v>
          </cell>
          <cell r="P1586">
            <v>10568</v>
          </cell>
          <cell r="Q1586">
            <v>10557</v>
          </cell>
          <cell r="R1586">
            <v>10517</v>
          </cell>
          <cell r="S1586">
            <v>10411</v>
          </cell>
        </row>
        <row r="1587">
          <cell r="H1587" t="str">
            <v>.Osage County, Missouri</v>
          </cell>
          <cell r="I1587">
            <v>13878</v>
          </cell>
          <cell r="J1587">
            <v>13909</v>
          </cell>
          <cell r="K1587">
            <v>13848</v>
          </cell>
          <cell r="L1587">
            <v>13679</v>
          </cell>
          <cell r="M1587">
            <v>13640</v>
          </cell>
          <cell r="N1587">
            <v>13540</v>
          </cell>
          <cell r="O1587">
            <v>13612</v>
          </cell>
          <cell r="P1587">
            <v>13659</v>
          </cell>
          <cell r="Q1587">
            <v>13640</v>
          </cell>
          <cell r="R1587">
            <v>13621</v>
          </cell>
          <cell r="S1587">
            <v>13535</v>
          </cell>
        </row>
        <row r="1588">
          <cell r="H1588" t="str">
            <v>.Ozark County, Missouri</v>
          </cell>
          <cell r="I1588">
            <v>9723</v>
          </cell>
          <cell r="J1588">
            <v>9649</v>
          </cell>
          <cell r="K1588">
            <v>9600</v>
          </cell>
          <cell r="L1588">
            <v>9512</v>
          </cell>
          <cell r="M1588">
            <v>9448</v>
          </cell>
          <cell r="N1588">
            <v>9373</v>
          </cell>
          <cell r="O1588">
            <v>9204</v>
          </cell>
          <cell r="P1588">
            <v>9236</v>
          </cell>
          <cell r="Q1588">
            <v>9011</v>
          </cell>
          <cell r="R1588">
            <v>9155</v>
          </cell>
          <cell r="S1588">
            <v>9083</v>
          </cell>
        </row>
        <row r="1589">
          <cell r="H1589" t="str">
            <v>.Pemiscot County, Missouri</v>
          </cell>
          <cell r="I1589">
            <v>18296</v>
          </cell>
          <cell r="J1589">
            <v>18187</v>
          </cell>
          <cell r="K1589">
            <v>18081</v>
          </cell>
          <cell r="L1589">
            <v>17782</v>
          </cell>
          <cell r="M1589">
            <v>17574</v>
          </cell>
          <cell r="N1589">
            <v>17427</v>
          </cell>
          <cell r="O1589">
            <v>17092</v>
          </cell>
          <cell r="P1589">
            <v>16809</v>
          </cell>
          <cell r="Q1589">
            <v>16281</v>
          </cell>
          <cell r="R1589">
            <v>15864</v>
          </cell>
          <cell r="S1589">
            <v>15600</v>
          </cell>
        </row>
        <row r="1590">
          <cell r="H1590" t="str">
            <v>.Perry County, Missouri</v>
          </cell>
          <cell r="I1590">
            <v>18971</v>
          </cell>
          <cell r="J1590">
            <v>19000</v>
          </cell>
          <cell r="K1590">
            <v>18991</v>
          </cell>
          <cell r="L1590">
            <v>19047</v>
          </cell>
          <cell r="M1590">
            <v>19116</v>
          </cell>
          <cell r="N1590">
            <v>19066</v>
          </cell>
          <cell r="O1590">
            <v>19224</v>
          </cell>
          <cell r="P1590">
            <v>19267</v>
          </cell>
          <cell r="Q1590">
            <v>19284</v>
          </cell>
          <cell r="R1590">
            <v>19164</v>
          </cell>
          <cell r="S1590">
            <v>19194</v>
          </cell>
        </row>
        <row r="1591">
          <cell r="H1591" t="str">
            <v>.Pettis County, Missouri</v>
          </cell>
          <cell r="I1591">
            <v>42201</v>
          </cell>
          <cell r="J1591">
            <v>42147</v>
          </cell>
          <cell r="K1591">
            <v>42299</v>
          </cell>
          <cell r="L1591">
            <v>42197</v>
          </cell>
          <cell r="M1591">
            <v>42201</v>
          </cell>
          <cell r="N1591">
            <v>42303</v>
          </cell>
          <cell r="O1591">
            <v>42274</v>
          </cell>
          <cell r="P1591">
            <v>42477</v>
          </cell>
          <cell r="Q1591">
            <v>42449</v>
          </cell>
          <cell r="R1591">
            <v>42417</v>
          </cell>
          <cell r="S1591">
            <v>42490</v>
          </cell>
        </row>
        <row r="1592">
          <cell r="H1592" t="str">
            <v>.Phelps County, Missouri</v>
          </cell>
          <cell r="I1592">
            <v>45156</v>
          </cell>
          <cell r="J1592">
            <v>45260</v>
          </cell>
          <cell r="K1592">
            <v>45248</v>
          </cell>
          <cell r="L1592">
            <v>45030</v>
          </cell>
          <cell r="M1592">
            <v>44957</v>
          </cell>
          <cell r="N1592">
            <v>44801</v>
          </cell>
          <cell r="O1592">
            <v>44772</v>
          </cell>
          <cell r="P1592">
            <v>44606</v>
          </cell>
          <cell r="Q1592">
            <v>44549</v>
          </cell>
          <cell r="R1592">
            <v>44593</v>
          </cell>
          <cell r="S1592">
            <v>44414</v>
          </cell>
        </row>
        <row r="1593">
          <cell r="H1593" t="str">
            <v>.Pike County, Missouri</v>
          </cell>
          <cell r="I1593">
            <v>18516</v>
          </cell>
          <cell r="J1593">
            <v>18665</v>
          </cell>
          <cell r="K1593">
            <v>18554</v>
          </cell>
          <cell r="L1593">
            <v>18607</v>
          </cell>
          <cell r="M1593">
            <v>18493</v>
          </cell>
          <cell r="N1593">
            <v>18404</v>
          </cell>
          <cell r="O1593">
            <v>18508</v>
          </cell>
          <cell r="P1593">
            <v>18556</v>
          </cell>
          <cell r="Q1593">
            <v>18495</v>
          </cell>
          <cell r="R1593">
            <v>17678</v>
          </cell>
          <cell r="S1593">
            <v>17552</v>
          </cell>
        </row>
        <row r="1594">
          <cell r="H1594" t="str">
            <v>.Platte County, Missouri</v>
          </cell>
          <cell r="I1594">
            <v>89322</v>
          </cell>
          <cell r="J1594">
            <v>90912</v>
          </cell>
          <cell r="K1594">
            <v>92203</v>
          </cell>
          <cell r="L1594">
            <v>93435</v>
          </cell>
          <cell r="M1594">
            <v>94947</v>
          </cell>
          <cell r="N1594">
            <v>96552</v>
          </cell>
          <cell r="O1594">
            <v>98771</v>
          </cell>
          <cell r="P1594">
            <v>101256</v>
          </cell>
          <cell r="Q1594">
            <v>102953</v>
          </cell>
          <cell r="R1594">
            <v>104726</v>
          </cell>
          <cell r="S1594">
            <v>106532</v>
          </cell>
        </row>
        <row r="1595">
          <cell r="H1595" t="str">
            <v>.Polk County, Missouri</v>
          </cell>
          <cell r="I1595">
            <v>31137</v>
          </cell>
          <cell r="J1595">
            <v>31203</v>
          </cell>
          <cell r="K1595">
            <v>31088</v>
          </cell>
          <cell r="L1595">
            <v>31126</v>
          </cell>
          <cell r="M1595">
            <v>31130</v>
          </cell>
          <cell r="N1595">
            <v>31272</v>
          </cell>
          <cell r="O1595">
            <v>31415</v>
          </cell>
          <cell r="P1595">
            <v>31776</v>
          </cell>
          <cell r="Q1595">
            <v>32244</v>
          </cell>
          <cell r="R1595">
            <v>32228</v>
          </cell>
          <cell r="S1595">
            <v>32490</v>
          </cell>
        </row>
        <row r="1596">
          <cell r="H1596" t="str">
            <v>.Pulaski County, Missouri</v>
          </cell>
          <cell r="I1596">
            <v>52274</v>
          </cell>
          <cell r="J1596">
            <v>53322</v>
          </cell>
          <cell r="K1596">
            <v>53521</v>
          </cell>
          <cell r="L1596">
            <v>54151</v>
          </cell>
          <cell r="M1596">
            <v>53648</v>
          </cell>
          <cell r="N1596">
            <v>53324</v>
          </cell>
          <cell r="O1596">
            <v>52554</v>
          </cell>
          <cell r="P1596">
            <v>51918</v>
          </cell>
          <cell r="Q1596">
            <v>51982</v>
          </cell>
          <cell r="R1596">
            <v>52634</v>
          </cell>
          <cell r="S1596">
            <v>52709</v>
          </cell>
        </row>
        <row r="1597">
          <cell r="H1597" t="str">
            <v>.Putnam County, Missouri</v>
          </cell>
          <cell r="I1597">
            <v>4979</v>
          </cell>
          <cell r="J1597">
            <v>4977</v>
          </cell>
          <cell r="K1597">
            <v>4948</v>
          </cell>
          <cell r="L1597">
            <v>4887</v>
          </cell>
          <cell r="M1597">
            <v>4845</v>
          </cell>
          <cell r="N1597">
            <v>4864</v>
          </cell>
          <cell r="O1597">
            <v>4825</v>
          </cell>
          <cell r="P1597">
            <v>4782</v>
          </cell>
          <cell r="Q1597">
            <v>4748</v>
          </cell>
          <cell r="R1597">
            <v>4688</v>
          </cell>
          <cell r="S1597">
            <v>4688</v>
          </cell>
        </row>
        <row r="1598">
          <cell r="H1598" t="str">
            <v>.Ralls County, Missouri</v>
          </cell>
          <cell r="I1598">
            <v>10167</v>
          </cell>
          <cell r="J1598">
            <v>10278</v>
          </cell>
          <cell r="K1598">
            <v>10230</v>
          </cell>
          <cell r="L1598">
            <v>10168</v>
          </cell>
          <cell r="M1598">
            <v>10280</v>
          </cell>
          <cell r="N1598">
            <v>10171</v>
          </cell>
          <cell r="O1598">
            <v>10240</v>
          </cell>
          <cell r="P1598">
            <v>10228</v>
          </cell>
          <cell r="Q1598">
            <v>10233</v>
          </cell>
          <cell r="R1598">
            <v>10292</v>
          </cell>
          <cell r="S1598">
            <v>10299</v>
          </cell>
        </row>
        <row r="1599">
          <cell r="H1599" t="str">
            <v>.Randolph County, Missouri</v>
          </cell>
          <cell r="I1599">
            <v>25414</v>
          </cell>
          <cell r="J1599">
            <v>25283</v>
          </cell>
          <cell r="K1599">
            <v>25337</v>
          </cell>
          <cell r="L1599">
            <v>24953</v>
          </cell>
          <cell r="M1599">
            <v>25063</v>
          </cell>
          <cell r="N1599">
            <v>25063</v>
          </cell>
          <cell r="O1599">
            <v>24992</v>
          </cell>
          <cell r="P1599">
            <v>24909</v>
          </cell>
          <cell r="Q1599">
            <v>24697</v>
          </cell>
          <cell r="R1599">
            <v>24839</v>
          </cell>
          <cell r="S1599">
            <v>24409</v>
          </cell>
        </row>
        <row r="1600">
          <cell r="H1600" t="str">
            <v>.Ray County, Missouri</v>
          </cell>
          <cell r="I1600">
            <v>23494</v>
          </cell>
          <cell r="J1600">
            <v>23345</v>
          </cell>
          <cell r="K1600">
            <v>23081</v>
          </cell>
          <cell r="L1600">
            <v>23065</v>
          </cell>
          <cell r="M1600">
            <v>22939</v>
          </cell>
          <cell r="N1600">
            <v>22799</v>
          </cell>
          <cell r="O1600">
            <v>22740</v>
          </cell>
          <cell r="P1600">
            <v>22895</v>
          </cell>
          <cell r="Q1600">
            <v>22924</v>
          </cell>
          <cell r="R1600">
            <v>23024</v>
          </cell>
          <cell r="S1600">
            <v>22915</v>
          </cell>
        </row>
        <row r="1601">
          <cell r="H1601" t="str">
            <v>.Reynolds County, Missouri</v>
          </cell>
          <cell r="I1601">
            <v>6696</v>
          </cell>
          <cell r="J1601">
            <v>6565</v>
          </cell>
          <cell r="K1601">
            <v>6549</v>
          </cell>
          <cell r="L1601">
            <v>6456</v>
          </cell>
          <cell r="M1601">
            <v>6402</v>
          </cell>
          <cell r="N1601">
            <v>6294</v>
          </cell>
          <cell r="O1601">
            <v>6359</v>
          </cell>
          <cell r="P1601">
            <v>6260</v>
          </cell>
          <cell r="Q1601">
            <v>6267</v>
          </cell>
          <cell r="R1601">
            <v>6288</v>
          </cell>
          <cell r="S1601">
            <v>6198</v>
          </cell>
        </row>
        <row r="1602">
          <cell r="H1602" t="str">
            <v>.Ripley County, Missouri</v>
          </cell>
          <cell r="I1602">
            <v>14100</v>
          </cell>
          <cell r="J1602">
            <v>14143</v>
          </cell>
          <cell r="K1602">
            <v>14032</v>
          </cell>
          <cell r="L1602">
            <v>13996</v>
          </cell>
          <cell r="M1602">
            <v>13941</v>
          </cell>
          <cell r="N1602">
            <v>13797</v>
          </cell>
          <cell r="O1602">
            <v>13773</v>
          </cell>
          <cell r="P1602">
            <v>13576</v>
          </cell>
          <cell r="Q1602">
            <v>13428</v>
          </cell>
          <cell r="R1602">
            <v>13343</v>
          </cell>
          <cell r="S1602">
            <v>13300</v>
          </cell>
        </row>
        <row r="1603">
          <cell r="H1603" t="str">
            <v>.St. Charles County, Missouri</v>
          </cell>
          <cell r="I1603">
            <v>360485</v>
          </cell>
          <cell r="J1603">
            <v>365614</v>
          </cell>
          <cell r="K1603">
            <v>369175</v>
          </cell>
          <cell r="L1603">
            <v>374378</v>
          </cell>
          <cell r="M1603">
            <v>379956</v>
          </cell>
          <cell r="N1603">
            <v>385108</v>
          </cell>
          <cell r="O1603">
            <v>390724</v>
          </cell>
          <cell r="P1603">
            <v>395153</v>
          </cell>
          <cell r="Q1603">
            <v>398656</v>
          </cell>
          <cell r="R1603">
            <v>401625</v>
          </cell>
          <cell r="S1603">
            <v>406204</v>
          </cell>
        </row>
        <row r="1604">
          <cell r="H1604" t="str">
            <v>.St. Clair County, Missouri</v>
          </cell>
          <cell r="I1604">
            <v>9805</v>
          </cell>
          <cell r="J1604">
            <v>9694</v>
          </cell>
          <cell r="K1604">
            <v>9533</v>
          </cell>
          <cell r="L1604">
            <v>9499</v>
          </cell>
          <cell r="M1604">
            <v>9446</v>
          </cell>
          <cell r="N1604">
            <v>9427</v>
          </cell>
          <cell r="O1604">
            <v>9310</v>
          </cell>
          <cell r="P1604">
            <v>9395</v>
          </cell>
          <cell r="Q1604">
            <v>9431</v>
          </cell>
          <cell r="R1604">
            <v>9450</v>
          </cell>
          <cell r="S1604">
            <v>9689</v>
          </cell>
        </row>
        <row r="1605">
          <cell r="H1605" t="str">
            <v>.Ste. Genevieve County, Missouri</v>
          </cell>
          <cell r="I1605">
            <v>18145</v>
          </cell>
          <cell r="J1605">
            <v>18196</v>
          </cell>
          <cell r="K1605">
            <v>17867</v>
          </cell>
          <cell r="L1605">
            <v>17951</v>
          </cell>
          <cell r="M1605">
            <v>17936</v>
          </cell>
          <cell r="N1605">
            <v>17805</v>
          </cell>
          <cell r="O1605">
            <v>17867</v>
          </cell>
          <cell r="P1605">
            <v>17797</v>
          </cell>
          <cell r="Q1605">
            <v>17890</v>
          </cell>
          <cell r="R1605">
            <v>17957</v>
          </cell>
          <cell r="S1605">
            <v>17924</v>
          </cell>
        </row>
        <row r="1606">
          <cell r="H1606" t="str">
            <v>.St. Francois County, Missouri</v>
          </cell>
          <cell r="I1606">
            <v>65359</v>
          </cell>
          <cell r="J1606">
            <v>65596</v>
          </cell>
          <cell r="K1606">
            <v>65811</v>
          </cell>
          <cell r="L1606">
            <v>66118</v>
          </cell>
          <cell r="M1606">
            <v>65801</v>
          </cell>
          <cell r="N1606">
            <v>66253</v>
          </cell>
          <cell r="O1606">
            <v>66395</v>
          </cell>
          <cell r="P1606">
            <v>66702</v>
          </cell>
          <cell r="Q1606">
            <v>66740</v>
          </cell>
          <cell r="R1606">
            <v>66942</v>
          </cell>
          <cell r="S1606">
            <v>66485</v>
          </cell>
        </row>
        <row r="1607">
          <cell r="H1607" t="str">
            <v>.St. Louis County, Missouri</v>
          </cell>
          <cell r="I1607">
            <v>998954</v>
          </cell>
          <cell r="J1607">
            <v>1000147</v>
          </cell>
          <cell r="K1607">
            <v>1000975</v>
          </cell>
          <cell r="L1607">
            <v>1000746</v>
          </cell>
          <cell r="M1607">
            <v>1000903</v>
          </cell>
          <cell r="N1607">
            <v>1001585</v>
          </cell>
          <cell r="O1607">
            <v>998393</v>
          </cell>
          <cell r="P1607">
            <v>997116</v>
          </cell>
          <cell r="Q1607">
            <v>995900</v>
          </cell>
          <cell r="R1607">
            <v>995467</v>
          </cell>
          <cell r="S1607">
            <v>994020</v>
          </cell>
        </row>
        <row r="1608">
          <cell r="H1608" t="str">
            <v>.Saline County, Missouri</v>
          </cell>
          <cell r="I1608">
            <v>23370</v>
          </cell>
          <cell r="J1608">
            <v>23409</v>
          </cell>
          <cell r="K1608">
            <v>23547</v>
          </cell>
          <cell r="L1608">
            <v>23362</v>
          </cell>
          <cell r="M1608">
            <v>23408</v>
          </cell>
          <cell r="N1608">
            <v>23241</v>
          </cell>
          <cell r="O1608">
            <v>23126</v>
          </cell>
          <cell r="P1608">
            <v>22940</v>
          </cell>
          <cell r="Q1608">
            <v>22907</v>
          </cell>
          <cell r="R1608">
            <v>22827</v>
          </cell>
          <cell r="S1608">
            <v>22858</v>
          </cell>
        </row>
        <row r="1609">
          <cell r="H1609" t="str">
            <v>.Schuyler County, Missouri</v>
          </cell>
          <cell r="I1609">
            <v>4431</v>
          </cell>
          <cell r="J1609">
            <v>4390</v>
          </cell>
          <cell r="K1609">
            <v>4391</v>
          </cell>
          <cell r="L1609">
            <v>4375</v>
          </cell>
          <cell r="M1609">
            <v>4397</v>
          </cell>
          <cell r="N1609">
            <v>4506</v>
          </cell>
          <cell r="O1609">
            <v>4496</v>
          </cell>
          <cell r="P1609">
            <v>4513</v>
          </cell>
          <cell r="Q1609">
            <v>4577</v>
          </cell>
          <cell r="R1609">
            <v>4632</v>
          </cell>
          <cell r="S1609">
            <v>4534</v>
          </cell>
        </row>
        <row r="1610">
          <cell r="H1610" t="str">
            <v>.Scotland County, Missouri</v>
          </cell>
          <cell r="I1610">
            <v>4843</v>
          </cell>
          <cell r="J1610">
            <v>4839</v>
          </cell>
          <cell r="K1610">
            <v>4872</v>
          </cell>
          <cell r="L1610">
            <v>4902</v>
          </cell>
          <cell r="M1610">
            <v>4851</v>
          </cell>
          <cell r="N1610">
            <v>4833</v>
          </cell>
          <cell r="O1610">
            <v>4915</v>
          </cell>
          <cell r="P1610">
            <v>4958</v>
          </cell>
          <cell r="Q1610">
            <v>4937</v>
          </cell>
          <cell r="R1610">
            <v>4936</v>
          </cell>
          <cell r="S1610">
            <v>4871</v>
          </cell>
        </row>
        <row r="1611">
          <cell r="H1611" t="str">
            <v>.Scott County, Missouri</v>
          </cell>
          <cell r="I1611">
            <v>39191</v>
          </cell>
          <cell r="J1611">
            <v>39159</v>
          </cell>
          <cell r="K1611">
            <v>39177</v>
          </cell>
          <cell r="L1611">
            <v>39228</v>
          </cell>
          <cell r="M1611">
            <v>38897</v>
          </cell>
          <cell r="N1611">
            <v>39040</v>
          </cell>
          <cell r="O1611">
            <v>38781</v>
          </cell>
          <cell r="P1611">
            <v>38611</v>
          </cell>
          <cell r="Q1611">
            <v>38596</v>
          </cell>
          <cell r="R1611">
            <v>38416</v>
          </cell>
          <cell r="S1611">
            <v>38288</v>
          </cell>
        </row>
        <row r="1612">
          <cell r="H1612" t="str">
            <v>.Shannon County, Missouri</v>
          </cell>
          <cell r="I1612">
            <v>8441</v>
          </cell>
          <cell r="J1612">
            <v>8414</v>
          </cell>
          <cell r="K1612">
            <v>8333</v>
          </cell>
          <cell r="L1612">
            <v>8289</v>
          </cell>
          <cell r="M1612">
            <v>8295</v>
          </cell>
          <cell r="N1612">
            <v>8275</v>
          </cell>
          <cell r="O1612">
            <v>8225</v>
          </cell>
          <cell r="P1612">
            <v>8238</v>
          </cell>
          <cell r="Q1612">
            <v>8192</v>
          </cell>
          <cell r="R1612">
            <v>8177</v>
          </cell>
          <cell r="S1612">
            <v>8203</v>
          </cell>
        </row>
        <row r="1613">
          <cell r="H1613" t="str">
            <v>.Shelby County, Missouri</v>
          </cell>
          <cell r="I1613">
            <v>6373</v>
          </cell>
          <cell r="J1613">
            <v>6232</v>
          </cell>
          <cell r="K1613">
            <v>6213</v>
          </cell>
          <cell r="L1613">
            <v>6150</v>
          </cell>
          <cell r="M1613">
            <v>6089</v>
          </cell>
          <cell r="N1613">
            <v>6099</v>
          </cell>
          <cell r="O1613">
            <v>6035</v>
          </cell>
          <cell r="P1613">
            <v>5992</v>
          </cell>
          <cell r="Q1613">
            <v>6004</v>
          </cell>
          <cell r="R1613">
            <v>5923</v>
          </cell>
          <cell r="S1613">
            <v>5919</v>
          </cell>
        </row>
        <row r="1614">
          <cell r="H1614" t="str">
            <v>.Stoddard County, Missouri</v>
          </cell>
          <cell r="I1614">
            <v>29968</v>
          </cell>
          <cell r="J1614">
            <v>29850</v>
          </cell>
          <cell r="K1614">
            <v>29816</v>
          </cell>
          <cell r="L1614">
            <v>29802</v>
          </cell>
          <cell r="M1614">
            <v>29794</v>
          </cell>
          <cell r="N1614">
            <v>29751</v>
          </cell>
          <cell r="O1614">
            <v>29504</v>
          </cell>
          <cell r="P1614">
            <v>29384</v>
          </cell>
          <cell r="Q1614">
            <v>29288</v>
          </cell>
          <cell r="R1614">
            <v>29096</v>
          </cell>
          <cell r="S1614">
            <v>29001</v>
          </cell>
        </row>
        <row r="1615">
          <cell r="H1615" t="str">
            <v>.Stone County, Missouri</v>
          </cell>
          <cell r="I1615">
            <v>32202</v>
          </cell>
          <cell r="J1615">
            <v>32130</v>
          </cell>
          <cell r="K1615">
            <v>31908</v>
          </cell>
          <cell r="L1615">
            <v>31672</v>
          </cell>
          <cell r="M1615">
            <v>31462</v>
          </cell>
          <cell r="N1615">
            <v>31334</v>
          </cell>
          <cell r="O1615">
            <v>31503</v>
          </cell>
          <cell r="P1615">
            <v>31676</v>
          </cell>
          <cell r="Q1615">
            <v>31729</v>
          </cell>
          <cell r="R1615">
            <v>32002</v>
          </cell>
          <cell r="S1615">
            <v>32465</v>
          </cell>
        </row>
        <row r="1616">
          <cell r="H1616" t="str">
            <v>.Sullivan County, Missouri</v>
          </cell>
          <cell r="I1616">
            <v>6714</v>
          </cell>
          <cell r="J1616">
            <v>6665</v>
          </cell>
          <cell r="K1616">
            <v>6557</v>
          </cell>
          <cell r="L1616">
            <v>6499</v>
          </cell>
          <cell r="M1616">
            <v>6476</v>
          </cell>
          <cell r="N1616">
            <v>6369</v>
          </cell>
          <cell r="O1616">
            <v>6328</v>
          </cell>
          <cell r="P1616">
            <v>6203</v>
          </cell>
          <cell r="Q1616">
            <v>6189</v>
          </cell>
          <cell r="R1616">
            <v>6061</v>
          </cell>
          <cell r="S1616">
            <v>6033</v>
          </cell>
        </row>
        <row r="1617">
          <cell r="H1617" t="str">
            <v>.Taney County, Missouri</v>
          </cell>
          <cell r="I1617">
            <v>51675</v>
          </cell>
          <cell r="J1617">
            <v>52666</v>
          </cell>
          <cell r="K1617">
            <v>52928</v>
          </cell>
          <cell r="L1617">
            <v>53298</v>
          </cell>
          <cell r="M1617">
            <v>53861</v>
          </cell>
          <cell r="N1617">
            <v>54282</v>
          </cell>
          <cell r="O1617">
            <v>54663</v>
          </cell>
          <cell r="P1617">
            <v>55176</v>
          </cell>
          <cell r="Q1617">
            <v>55817</v>
          </cell>
          <cell r="R1617">
            <v>56057</v>
          </cell>
          <cell r="S1617">
            <v>56104</v>
          </cell>
        </row>
        <row r="1618">
          <cell r="H1618" t="str">
            <v>.Texas County, Missouri</v>
          </cell>
          <cell r="I1618">
            <v>26008</v>
          </cell>
          <cell r="J1618">
            <v>25935</v>
          </cell>
          <cell r="K1618">
            <v>25799</v>
          </cell>
          <cell r="L1618">
            <v>25699</v>
          </cell>
          <cell r="M1618">
            <v>25680</v>
          </cell>
          <cell r="N1618">
            <v>25692</v>
          </cell>
          <cell r="O1618">
            <v>25844</v>
          </cell>
          <cell r="P1618">
            <v>25689</v>
          </cell>
          <cell r="Q1618">
            <v>25560</v>
          </cell>
          <cell r="R1618">
            <v>25383</v>
          </cell>
          <cell r="S1618">
            <v>25112</v>
          </cell>
        </row>
        <row r="1619">
          <cell r="H1619" t="str">
            <v>.Vernon County, Missouri</v>
          </cell>
          <cell r="I1619">
            <v>21159</v>
          </cell>
          <cell r="J1619">
            <v>21090</v>
          </cell>
          <cell r="K1619">
            <v>20937</v>
          </cell>
          <cell r="L1619">
            <v>20988</v>
          </cell>
          <cell r="M1619">
            <v>20996</v>
          </cell>
          <cell r="N1619">
            <v>20775</v>
          </cell>
          <cell r="O1619">
            <v>20689</v>
          </cell>
          <cell r="P1619">
            <v>20527</v>
          </cell>
          <cell r="Q1619">
            <v>20544</v>
          </cell>
          <cell r="R1619">
            <v>20654</v>
          </cell>
          <cell r="S1619">
            <v>20388</v>
          </cell>
        </row>
        <row r="1620">
          <cell r="H1620" t="str">
            <v>.Warren County, Missouri</v>
          </cell>
          <cell r="I1620">
            <v>32513</v>
          </cell>
          <cell r="J1620">
            <v>32615</v>
          </cell>
          <cell r="K1620">
            <v>32746</v>
          </cell>
          <cell r="L1620">
            <v>32987</v>
          </cell>
          <cell r="M1620">
            <v>33185</v>
          </cell>
          <cell r="N1620">
            <v>33539</v>
          </cell>
          <cell r="O1620">
            <v>33875</v>
          </cell>
          <cell r="P1620">
            <v>34462</v>
          </cell>
          <cell r="Q1620">
            <v>34801</v>
          </cell>
          <cell r="R1620">
            <v>35716</v>
          </cell>
          <cell r="S1620">
            <v>36594</v>
          </cell>
        </row>
        <row r="1621">
          <cell r="H1621" t="str">
            <v>.Washington County, Missouri</v>
          </cell>
          <cell r="I1621">
            <v>25195</v>
          </cell>
          <cell r="J1621">
            <v>25106</v>
          </cell>
          <cell r="K1621">
            <v>25088</v>
          </cell>
          <cell r="L1621">
            <v>25145</v>
          </cell>
          <cell r="M1621">
            <v>25078</v>
          </cell>
          <cell r="N1621">
            <v>24795</v>
          </cell>
          <cell r="O1621">
            <v>24847</v>
          </cell>
          <cell r="P1621">
            <v>25000</v>
          </cell>
          <cell r="Q1621">
            <v>24900</v>
          </cell>
          <cell r="R1621">
            <v>24743</v>
          </cell>
          <cell r="S1621">
            <v>24604</v>
          </cell>
        </row>
        <row r="1622">
          <cell r="H1622" t="str">
            <v>.Wayne County, Missouri</v>
          </cell>
          <cell r="I1622">
            <v>13521</v>
          </cell>
          <cell r="J1622">
            <v>13424</v>
          </cell>
          <cell r="K1622">
            <v>13409</v>
          </cell>
          <cell r="L1622">
            <v>13476</v>
          </cell>
          <cell r="M1622">
            <v>13482</v>
          </cell>
          <cell r="N1622">
            <v>13435</v>
          </cell>
          <cell r="O1622">
            <v>13229</v>
          </cell>
          <cell r="P1622">
            <v>13309</v>
          </cell>
          <cell r="Q1622">
            <v>13079</v>
          </cell>
          <cell r="R1622">
            <v>12904</v>
          </cell>
          <cell r="S1622">
            <v>12769</v>
          </cell>
        </row>
        <row r="1623">
          <cell r="H1623" t="str">
            <v>.Webster County, Missouri</v>
          </cell>
          <cell r="I1623">
            <v>36202</v>
          </cell>
          <cell r="J1623">
            <v>36451</v>
          </cell>
          <cell r="K1623">
            <v>36451</v>
          </cell>
          <cell r="L1623">
            <v>36630</v>
          </cell>
          <cell r="M1623">
            <v>37044</v>
          </cell>
          <cell r="N1623">
            <v>37611</v>
          </cell>
          <cell r="O1623">
            <v>38158</v>
          </cell>
          <cell r="P1623">
            <v>38767</v>
          </cell>
          <cell r="Q1623">
            <v>39205</v>
          </cell>
          <cell r="R1623">
            <v>39644</v>
          </cell>
          <cell r="S1623">
            <v>39859</v>
          </cell>
        </row>
        <row r="1624">
          <cell r="H1624" t="str">
            <v>.Worth County, Missouri</v>
          </cell>
          <cell r="I1624">
            <v>2171</v>
          </cell>
          <cell r="J1624">
            <v>2118</v>
          </cell>
          <cell r="K1624">
            <v>2080</v>
          </cell>
          <cell r="L1624">
            <v>2079</v>
          </cell>
          <cell r="M1624">
            <v>2054</v>
          </cell>
          <cell r="N1624">
            <v>2042</v>
          </cell>
          <cell r="O1624">
            <v>2009</v>
          </cell>
          <cell r="P1624">
            <v>2041</v>
          </cell>
          <cell r="Q1624">
            <v>2011</v>
          </cell>
          <cell r="R1624">
            <v>1989</v>
          </cell>
          <cell r="S1624">
            <v>1953</v>
          </cell>
        </row>
        <row r="1625">
          <cell r="H1625" t="str">
            <v>.Wright County, Missouri</v>
          </cell>
          <cell r="I1625">
            <v>18815</v>
          </cell>
          <cell r="J1625">
            <v>18569</v>
          </cell>
          <cell r="K1625">
            <v>18557</v>
          </cell>
          <cell r="L1625">
            <v>18335</v>
          </cell>
          <cell r="M1625">
            <v>18200</v>
          </cell>
          <cell r="N1625">
            <v>18147</v>
          </cell>
          <cell r="O1625">
            <v>18181</v>
          </cell>
          <cell r="P1625">
            <v>18216</v>
          </cell>
          <cell r="Q1625">
            <v>18230</v>
          </cell>
          <cell r="R1625">
            <v>18329</v>
          </cell>
          <cell r="S1625">
            <v>18325</v>
          </cell>
        </row>
        <row r="1626">
          <cell r="H1626" t="str">
            <v>.St. Louis city, Missouri</v>
          </cell>
          <cell r="I1626">
            <v>319294</v>
          </cell>
          <cell r="J1626">
            <v>319417</v>
          </cell>
          <cell r="K1626">
            <v>319534</v>
          </cell>
          <cell r="L1626">
            <v>318624</v>
          </cell>
          <cell r="M1626">
            <v>317599</v>
          </cell>
          <cell r="N1626">
            <v>316268</v>
          </cell>
          <cell r="O1626">
            <v>312926</v>
          </cell>
          <cell r="P1626">
            <v>308424</v>
          </cell>
          <cell r="Q1626">
            <v>303661</v>
          </cell>
          <cell r="R1626">
            <v>300887</v>
          </cell>
          <cell r="S1626">
            <v>297645</v>
          </cell>
        </row>
        <row r="1627">
          <cell r="H1627" t="str">
            <v>.Montana, Montana</v>
          </cell>
          <cell r="I1627">
            <v>989415</v>
          </cell>
          <cell r="J1627">
            <v>997518</v>
          </cell>
          <cell r="K1627">
            <v>1004168</v>
          </cell>
          <cell r="L1627">
            <v>1014158</v>
          </cell>
          <cell r="M1627">
            <v>1022657</v>
          </cell>
          <cell r="N1627">
            <v>1031495</v>
          </cell>
          <cell r="O1627">
            <v>1042137</v>
          </cell>
          <cell r="P1627">
            <v>1053862</v>
          </cell>
          <cell r="Q1627">
            <v>1061818</v>
          </cell>
          <cell r="R1627">
            <v>1070123</v>
          </cell>
          <cell r="S1627">
            <v>1080577</v>
          </cell>
        </row>
        <row r="1628">
          <cell r="H1628" t="str">
            <v>.Beaverhead County, Montana</v>
          </cell>
          <cell r="I1628">
            <v>9246</v>
          </cell>
          <cell r="J1628">
            <v>9214</v>
          </cell>
          <cell r="K1628">
            <v>9361</v>
          </cell>
          <cell r="L1628">
            <v>9307</v>
          </cell>
          <cell r="M1628">
            <v>9340</v>
          </cell>
          <cell r="N1628">
            <v>9303</v>
          </cell>
          <cell r="O1628">
            <v>9462</v>
          </cell>
          <cell r="P1628">
            <v>9436</v>
          </cell>
          <cell r="Q1628">
            <v>9413</v>
          </cell>
          <cell r="R1628">
            <v>9474</v>
          </cell>
          <cell r="S1628">
            <v>9483</v>
          </cell>
        </row>
        <row r="1629">
          <cell r="H1629" t="str">
            <v>.Big Horn County, Montana</v>
          </cell>
          <cell r="I1629">
            <v>12865</v>
          </cell>
          <cell r="J1629">
            <v>13058</v>
          </cell>
          <cell r="K1629">
            <v>12996</v>
          </cell>
          <cell r="L1629">
            <v>13114</v>
          </cell>
          <cell r="M1629">
            <v>13341</v>
          </cell>
          <cell r="N1629">
            <v>13310</v>
          </cell>
          <cell r="O1629">
            <v>13438</v>
          </cell>
          <cell r="P1629">
            <v>13454</v>
          </cell>
          <cell r="Q1629">
            <v>13305</v>
          </cell>
          <cell r="R1629">
            <v>13248</v>
          </cell>
          <cell r="S1629">
            <v>13063</v>
          </cell>
        </row>
        <row r="1630">
          <cell r="H1630" t="str">
            <v>.Blaine County, Montana</v>
          </cell>
          <cell r="I1630">
            <v>6491</v>
          </cell>
          <cell r="J1630">
            <v>6576</v>
          </cell>
          <cell r="K1630">
            <v>6683</v>
          </cell>
          <cell r="L1630">
            <v>6638</v>
          </cell>
          <cell r="M1630">
            <v>6710</v>
          </cell>
          <cell r="N1630">
            <v>6683</v>
          </cell>
          <cell r="O1630">
            <v>6716</v>
          </cell>
          <cell r="P1630">
            <v>6740</v>
          </cell>
          <cell r="Q1630">
            <v>6764</v>
          </cell>
          <cell r="R1630">
            <v>6704</v>
          </cell>
          <cell r="S1630">
            <v>6568</v>
          </cell>
        </row>
        <row r="1631">
          <cell r="H1631" t="str">
            <v>.Broadwater County, Montana</v>
          </cell>
          <cell r="I1631">
            <v>5612</v>
          </cell>
          <cell r="J1631">
            <v>5725</v>
          </cell>
          <cell r="K1631">
            <v>5759</v>
          </cell>
          <cell r="L1631">
            <v>5678</v>
          </cell>
          <cell r="M1631">
            <v>5657</v>
          </cell>
          <cell r="N1631">
            <v>5717</v>
          </cell>
          <cell r="O1631">
            <v>5787</v>
          </cell>
          <cell r="P1631">
            <v>5922</v>
          </cell>
          <cell r="Q1631">
            <v>6043</v>
          </cell>
          <cell r="R1631">
            <v>6203</v>
          </cell>
          <cell r="S1631">
            <v>6444</v>
          </cell>
        </row>
        <row r="1632">
          <cell r="H1632" t="str">
            <v>.Carbon County, Montana</v>
          </cell>
          <cell r="I1632">
            <v>10078</v>
          </cell>
          <cell r="J1632">
            <v>10089</v>
          </cell>
          <cell r="K1632">
            <v>10142</v>
          </cell>
          <cell r="L1632">
            <v>10338</v>
          </cell>
          <cell r="M1632">
            <v>10438</v>
          </cell>
          <cell r="N1632">
            <v>10404</v>
          </cell>
          <cell r="O1632">
            <v>10480</v>
          </cell>
          <cell r="P1632">
            <v>10687</v>
          </cell>
          <cell r="Q1632">
            <v>10654</v>
          </cell>
          <cell r="R1632">
            <v>10703</v>
          </cell>
          <cell r="S1632">
            <v>10921</v>
          </cell>
        </row>
        <row r="1633">
          <cell r="H1633" t="str">
            <v>.Carter County, Montana</v>
          </cell>
          <cell r="I1633">
            <v>1160</v>
          </cell>
          <cell r="J1633">
            <v>1136</v>
          </cell>
          <cell r="K1633">
            <v>1157</v>
          </cell>
          <cell r="L1633">
            <v>1152</v>
          </cell>
          <cell r="M1633">
            <v>1150</v>
          </cell>
          <cell r="N1633">
            <v>1147</v>
          </cell>
          <cell r="O1633">
            <v>1175</v>
          </cell>
          <cell r="P1633">
            <v>1222</v>
          </cell>
          <cell r="Q1633">
            <v>1223</v>
          </cell>
          <cell r="R1633">
            <v>1245</v>
          </cell>
          <cell r="S1633">
            <v>1235</v>
          </cell>
        </row>
        <row r="1634">
          <cell r="H1634" t="str">
            <v>.Cascade County, Montana</v>
          </cell>
          <cell r="I1634">
            <v>81327</v>
          </cell>
          <cell r="J1634">
            <v>81734</v>
          </cell>
          <cell r="K1634">
            <v>81657</v>
          </cell>
          <cell r="L1634">
            <v>82241</v>
          </cell>
          <cell r="M1634">
            <v>82118</v>
          </cell>
          <cell r="N1634">
            <v>81959</v>
          </cell>
          <cell r="O1634">
            <v>81655</v>
          </cell>
          <cell r="P1634">
            <v>81729</v>
          </cell>
          <cell r="Q1634">
            <v>81756</v>
          </cell>
          <cell r="R1634">
            <v>81393</v>
          </cell>
          <cell r="S1634">
            <v>81346</v>
          </cell>
        </row>
        <row r="1635">
          <cell r="H1635" t="str">
            <v>.Chouteau County, Montana</v>
          </cell>
          <cell r="I1635">
            <v>5813</v>
          </cell>
          <cell r="J1635">
            <v>5812</v>
          </cell>
          <cell r="K1635">
            <v>5933</v>
          </cell>
          <cell r="L1635">
            <v>5854</v>
          </cell>
          <cell r="M1635">
            <v>5902</v>
          </cell>
          <cell r="N1635">
            <v>5777</v>
          </cell>
          <cell r="O1635">
            <v>5780</v>
          </cell>
          <cell r="P1635">
            <v>5738</v>
          </cell>
          <cell r="Q1635">
            <v>5759</v>
          </cell>
          <cell r="R1635">
            <v>5681</v>
          </cell>
          <cell r="S1635">
            <v>5699</v>
          </cell>
        </row>
        <row r="1636">
          <cell r="H1636" t="str">
            <v>.Custer County, Montana</v>
          </cell>
          <cell r="I1636">
            <v>11699</v>
          </cell>
          <cell r="J1636">
            <v>11759</v>
          </cell>
          <cell r="K1636">
            <v>11804</v>
          </cell>
          <cell r="L1636">
            <v>11883</v>
          </cell>
          <cell r="M1636">
            <v>12023</v>
          </cell>
          <cell r="N1636">
            <v>12098</v>
          </cell>
          <cell r="O1636">
            <v>11844</v>
          </cell>
          <cell r="P1636">
            <v>11741</v>
          </cell>
          <cell r="Q1636">
            <v>11576</v>
          </cell>
          <cell r="R1636">
            <v>11361</v>
          </cell>
          <cell r="S1636">
            <v>11292</v>
          </cell>
        </row>
        <row r="1637">
          <cell r="H1637" t="str">
            <v>.Daniels County, Montana</v>
          </cell>
          <cell r="I1637">
            <v>1751</v>
          </cell>
          <cell r="J1637">
            <v>1760</v>
          </cell>
          <cell r="K1637">
            <v>1775</v>
          </cell>
          <cell r="L1637">
            <v>1778</v>
          </cell>
          <cell r="M1637">
            <v>1798</v>
          </cell>
          <cell r="N1637">
            <v>1751</v>
          </cell>
          <cell r="O1637">
            <v>1730</v>
          </cell>
          <cell r="P1637">
            <v>1720</v>
          </cell>
          <cell r="Q1637">
            <v>1706</v>
          </cell>
          <cell r="R1637">
            <v>1646</v>
          </cell>
          <cell r="S1637">
            <v>1638</v>
          </cell>
        </row>
        <row r="1638">
          <cell r="H1638" t="str">
            <v>.Dawson County, Montana</v>
          </cell>
          <cell r="I1638">
            <v>8966</v>
          </cell>
          <cell r="J1638">
            <v>9030</v>
          </cell>
          <cell r="K1638">
            <v>9238</v>
          </cell>
          <cell r="L1638">
            <v>9392</v>
          </cell>
          <cell r="M1638">
            <v>9518</v>
          </cell>
          <cell r="N1638">
            <v>9591</v>
          </cell>
          <cell r="O1638">
            <v>9279</v>
          </cell>
          <cell r="P1638">
            <v>8966</v>
          </cell>
          <cell r="Q1638">
            <v>8683</v>
          </cell>
          <cell r="R1638">
            <v>8638</v>
          </cell>
          <cell r="S1638">
            <v>8555</v>
          </cell>
        </row>
        <row r="1639">
          <cell r="H1639" t="str">
            <v>.Deer Lodge County, Montana</v>
          </cell>
          <cell r="I1639">
            <v>9298</v>
          </cell>
          <cell r="J1639">
            <v>9282</v>
          </cell>
          <cell r="K1639">
            <v>9220</v>
          </cell>
          <cell r="L1639">
            <v>9264</v>
          </cell>
          <cell r="M1639">
            <v>9125</v>
          </cell>
          <cell r="N1639">
            <v>9115</v>
          </cell>
          <cell r="O1639">
            <v>9071</v>
          </cell>
          <cell r="P1639">
            <v>9122</v>
          </cell>
          <cell r="Q1639">
            <v>9159</v>
          </cell>
          <cell r="R1639">
            <v>9207</v>
          </cell>
          <cell r="S1639">
            <v>9204</v>
          </cell>
        </row>
        <row r="1640">
          <cell r="H1640" t="str">
            <v>.Fallon County, Montana</v>
          </cell>
          <cell r="I1640">
            <v>2890</v>
          </cell>
          <cell r="J1640">
            <v>2930</v>
          </cell>
          <cell r="K1640">
            <v>3025</v>
          </cell>
          <cell r="L1640">
            <v>3047</v>
          </cell>
          <cell r="M1640">
            <v>3111</v>
          </cell>
          <cell r="N1640">
            <v>3172</v>
          </cell>
          <cell r="O1640">
            <v>3097</v>
          </cell>
          <cell r="P1640">
            <v>3012</v>
          </cell>
          <cell r="Q1640">
            <v>2925</v>
          </cell>
          <cell r="R1640">
            <v>2878</v>
          </cell>
          <cell r="S1640">
            <v>2826</v>
          </cell>
        </row>
        <row r="1641">
          <cell r="H1641" t="str">
            <v>.Fergus County, Montana</v>
          </cell>
          <cell r="I1641">
            <v>11586</v>
          </cell>
          <cell r="J1641">
            <v>11463</v>
          </cell>
          <cell r="K1641">
            <v>11394</v>
          </cell>
          <cell r="L1641">
            <v>11470</v>
          </cell>
          <cell r="M1641">
            <v>11336</v>
          </cell>
          <cell r="N1641">
            <v>11315</v>
          </cell>
          <cell r="O1641">
            <v>11333</v>
          </cell>
          <cell r="P1641">
            <v>11280</v>
          </cell>
          <cell r="Q1641">
            <v>11088</v>
          </cell>
          <cell r="R1641">
            <v>11032</v>
          </cell>
          <cell r="S1641">
            <v>11104</v>
          </cell>
        </row>
        <row r="1642">
          <cell r="H1642" t="str">
            <v>.Flathead County, Montana</v>
          </cell>
          <cell r="I1642">
            <v>90928</v>
          </cell>
          <cell r="J1642">
            <v>91282</v>
          </cell>
          <cell r="K1642">
            <v>91630</v>
          </cell>
          <cell r="L1642">
            <v>92988</v>
          </cell>
          <cell r="M1642">
            <v>94642</v>
          </cell>
          <cell r="N1642">
            <v>95940</v>
          </cell>
          <cell r="O1642">
            <v>97901</v>
          </cell>
          <cell r="P1642">
            <v>100272</v>
          </cell>
          <cell r="Q1642">
            <v>102100</v>
          </cell>
          <cell r="R1642">
            <v>103880</v>
          </cell>
          <cell r="S1642">
            <v>105851</v>
          </cell>
        </row>
        <row r="1643">
          <cell r="H1643" t="str">
            <v>.Gallatin County, Montana</v>
          </cell>
          <cell r="I1643">
            <v>89513</v>
          </cell>
          <cell r="J1643">
            <v>91413</v>
          </cell>
          <cell r="K1643">
            <v>92627</v>
          </cell>
          <cell r="L1643">
            <v>94885</v>
          </cell>
          <cell r="M1643">
            <v>97629</v>
          </cell>
          <cell r="N1643">
            <v>101043</v>
          </cell>
          <cell r="O1643">
            <v>104999</v>
          </cell>
          <cell r="P1643">
            <v>108850</v>
          </cell>
          <cell r="Q1643">
            <v>111878</v>
          </cell>
          <cell r="R1643">
            <v>114472</v>
          </cell>
          <cell r="S1643">
            <v>116806</v>
          </cell>
        </row>
        <row r="1644">
          <cell r="H1644" t="str">
            <v>.Garfield County, Montana</v>
          </cell>
          <cell r="I1644">
            <v>1206</v>
          </cell>
          <cell r="J1644">
            <v>1254</v>
          </cell>
          <cell r="K1644">
            <v>1244</v>
          </cell>
          <cell r="L1644">
            <v>1254</v>
          </cell>
          <cell r="M1644">
            <v>1274</v>
          </cell>
          <cell r="N1644">
            <v>1283</v>
          </cell>
          <cell r="O1644">
            <v>1295</v>
          </cell>
          <cell r="P1644">
            <v>1279</v>
          </cell>
          <cell r="Q1644">
            <v>1262</v>
          </cell>
          <cell r="R1644">
            <v>1272</v>
          </cell>
          <cell r="S1644">
            <v>1268</v>
          </cell>
        </row>
        <row r="1645">
          <cell r="H1645" t="str">
            <v>.Glacier County, Montana</v>
          </cell>
          <cell r="I1645">
            <v>13399</v>
          </cell>
          <cell r="J1645">
            <v>13579</v>
          </cell>
          <cell r="K1645">
            <v>13671</v>
          </cell>
          <cell r="L1645">
            <v>13793</v>
          </cell>
          <cell r="M1645">
            <v>13711</v>
          </cell>
          <cell r="N1645">
            <v>13647</v>
          </cell>
          <cell r="O1645">
            <v>13707</v>
          </cell>
          <cell r="P1645">
            <v>13729</v>
          </cell>
          <cell r="Q1645">
            <v>13797</v>
          </cell>
          <cell r="R1645">
            <v>13701</v>
          </cell>
          <cell r="S1645">
            <v>13594</v>
          </cell>
        </row>
        <row r="1646">
          <cell r="H1646" t="str">
            <v>.Golden Valley County, Montana</v>
          </cell>
          <cell r="I1646">
            <v>884</v>
          </cell>
          <cell r="J1646">
            <v>830</v>
          </cell>
          <cell r="K1646">
            <v>827</v>
          </cell>
          <cell r="L1646">
            <v>846</v>
          </cell>
          <cell r="M1646">
            <v>841</v>
          </cell>
          <cell r="N1646">
            <v>818</v>
          </cell>
          <cell r="O1646">
            <v>811</v>
          </cell>
          <cell r="P1646">
            <v>817</v>
          </cell>
          <cell r="Q1646">
            <v>825</v>
          </cell>
          <cell r="R1646">
            <v>827</v>
          </cell>
          <cell r="S1646">
            <v>827</v>
          </cell>
        </row>
        <row r="1647">
          <cell r="H1647" t="str">
            <v>.Granite County, Montana</v>
          </cell>
          <cell r="I1647">
            <v>3079</v>
          </cell>
          <cell r="J1647">
            <v>3077</v>
          </cell>
          <cell r="K1647">
            <v>3040</v>
          </cell>
          <cell r="L1647">
            <v>3067</v>
          </cell>
          <cell r="M1647">
            <v>3144</v>
          </cell>
          <cell r="N1647">
            <v>3160</v>
          </cell>
          <cell r="O1647">
            <v>3276</v>
          </cell>
          <cell r="P1647">
            <v>3343</v>
          </cell>
          <cell r="Q1647">
            <v>3355</v>
          </cell>
          <cell r="R1647">
            <v>3335</v>
          </cell>
          <cell r="S1647">
            <v>3317</v>
          </cell>
        </row>
        <row r="1648">
          <cell r="H1648" t="str">
            <v>.Hill County, Montana</v>
          </cell>
          <cell r="I1648">
            <v>16096</v>
          </cell>
          <cell r="J1648">
            <v>16391</v>
          </cell>
          <cell r="K1648">
            <v>16395</v>
          </cell>
          <cell r="L1648">
            <v>16534</v>
          </cell>
          <cell r="M1648">
            <v>16500</v>
          </cell>
          <cell r="N1648">
            <v>16435</v>
          </cell>
          <cell r="O1648">
            <v>16440</v>
          </cell>
          <cell r="P1648">
            <v>16468</v>
          </cell>
          <cell r="Q1648">
            <v>16351</v>
          </cell>
          <cell r="R1648">
            <v>16494</v>
          </cell>
          <cell r="S1648">
            <v>16358</v>
          </cell>
        </row>
        <row r="1649">
          <cell r="H1649" t="str">
            <v>.Jefferson County, Montana</v>
          </cell>
          <cell r="I1649">
            <v>11406</v>
          </cell>
          <cell r="J1649">
            <v>11373</v>
          </cell>
          <cell r="K1649">
            <v>11319</v>
          </cell>
          <cell r="L1649">
            <v>11457</v>
          </cell>
          <cell r="M1649">
            <v>11505</v>
          </cell>
          <cell r="N1649">
            <v>11576</v>
          </cell>
          <cell r="O1649">
            <v>11774</v>
          </cell>
          <cell r="P1649">
            <v>11918</v>
          </cell>
          <cell r="Q1649">
            <v>12084</v>
          </cell>
          <cell r="R1649">
            <v>12211</v>
          </cell>
          <cell r="S1649">
            <v>12360</v>
          </cell>
        </row>
        <row r="1650">
          <cell r="H1650" t="str">
            <v>.Judith Basin County, Montana</v>
          </cell>
          <cell r="I1650">
            <v>2072</v>
          </cell>
          <cell r="J1650">
            <v>2011</v>
          </cell>
          <cell r="K1650">
            <v>2006</v>
          </cell>
          <cell r="L1650">
            <v>2002</v>
          </cell>
          <cell r="M1650">
            <v>1985</v>
          </cell>
          <cell r="N1650">
            <v>1932</v>
          </cell>
          <cell r="O1650">
            <v>1944</v>
          </cell>
          <cell r="P1650">
            <v>1944</v>
          </cell>
          <cell r="Q1650">
            <v>1950</v>
          </cell>
          <cell r="R1650">
            <v>2010</v>
          </cell>
          <cell r="S1650">
            <v>1994</v>
          </cell>
        </row>
        <row r="1651">
          <cell r="H1651" t="str">
            <v>.Lake County, Montana</v>
          </cell>
          <cell r="I1651">
            <v>28746</v>
          </cell>
          <cell r="J1651">
            <v>28983</v>
          </cell>
          <cell r="K1651">
            <v>29021</v>
          </cell>
          <cell r="L1651">
            <v>29138</v>
          </cell>
          <cell r="M1651">
            <v>29236</v>
          </cell>
          <cell r="N1651">
            <v>29482</v>
          </cell>
          <cell r="O1651">
            <v>29722</v>
          </cell>
          <cell r="P1651">
            <v>30277</v>
          </cell>
          <cell r="Q1651">
            <v>30346</v>
          </cell>
          <cell r="R1651">
            <v>30586</v>
          </cell>
          <cell r="S1651">
            <v>30986</v>
          </cell>
        </row>
        <row r="1652">
          <cell r="H1652" t="str">
            <v>.Lewis and Clark County, Montana</v>
          </cell>
          <cell r="I1652">
            <v>63395</v>
          </cell>
          <cell r="J1652">
            <v>64284</v>
          </cell>
          <cell r="K1652">
            <v>64760</v>
          </cell>
          <cell r="L1652">
            <v>65277</v>
          </cell>
          <cell r="M1652">
            <v>65764</v>
          </cell>
          <cell r="N1652">
            <v>66308</v>
          </cell>
          <cell r="O1652">
            <v>67001</v>
          </cell>
          <cell r="P1652">
            <v>67988</v>
          </cell>
          <cell r="Q1652">
            <v>68775</v>
          </cell>
          <cell r="R1652">
            <v>69578</v>
          </cell>
          <cell r="S1652">
            <v>70229</v>
          </cell>
        </row>
        <row r="1653">
          <cell r="H1653" t="str">
            <v>.Liberty County, Montana</v>
          </cell>
          <cell r="I1653">
            <v>2339</v>
          </cell>
          <cell r="J1653">
            <v>2381</v>
          </cell>
          <cell r="K1653">
            <v>2396</v>
          </cell>
          <cell r="L1653">
            <v>2364</v>
          </cell>
          <cell r="M1653">
            <v>2351</v>
          </cell>
          <cell r="N1653">
            <v>2395</v>
          </cell>
          <cell r="O1653">
            <v>2413</v>
          </cell>
          <cell r="P1653">
            <v>2415</v>
          </cell>
          <cell r="Q1653">
            <v>2440</v>
          </cell>
          <cell r="R1653">
            <v>2386</v>
          </cell>
          <cell r="S1653">
            <v>2369</v>
          </cell>
        </row>
        <row r="1654">
          <cell r="H1654" t="str">
            <v>.Lincoln County, Montana</v>
          </cell>
          <cell r="I1654">
            <v>19687</v>
          </cell>
          <cell r="J1654">
            <v>19629</v>
          </cell>
          <cell r="K1654">
            <v>19494</v>
          </cell>
          <cell r="L1654">
            <v>19437</v>
          </cell>
          <cell r="M1654">
            <v>19208</v>
          </cell>
          <cell r="N1654">
            <v>19085</v>
          </cell>
          <cell r="O1654">
            <v>19332</v>
          </cell>
          <cell r="P1654">
            <v>19589</v>
          </cell>
          <cell r="Q1654">
            <v>19862</v>
          </cell>
          <cell r="R1654">
            <v>20099</v>
          </cell>
          <cell r="S1654">
            <v>20343</v>
          </cell>
        </row>
        <row r="1655">
          <cell r="H1655" t="str">
            <v>.McCone County, Montana</v>
          </cell>
          <cell r="I1655">
            <v>1734</v>
          </cell>
          <cell r="J1655">
            <v>1709</v>
          </cell>
          <cell r="K1655">
            <v>1700</v>
          </cell>
          <cell r="L1655">
            <v>1714</v>
          </cell>
          <cell r="M1655">
            <v>1713</v>
          </cell>
          <cell r="N1655">
            <v>1698</v>
          </cell>
          <cell r="O1655">
            <v>1729</v>
          </cell>
          <cell r="P1655">
            <v>1695</v>
          </cell>
          <cell r="Q1655">
            <v>1655</v>
          </cell>
          <cell r="R1655">
            <v>1649</v>
          </cell>
          <cell r="S1655">
            <v>1648</v>
          </cell>
        </row>
        <row r="1656">
          <cell r="H1656" t="str">
            <v>.Madison County, Montana</v>
          </cell>
          <cell r="I1656">
            <v>7691</v>
          </cell>
          <cell r="J1656">
            <v>7644</v>
          </cell>
          <cell r="K1656">
            <v>7664</v>
          </cell>
          <cell r="L1656">
            <v>7679</v>
          </cell>
          <cell r="M1656">
            <v>7832</v>
          </cell>
          <cell r="N1656">
            <v>8033</v>
          </cell>
          <cell r="O1656">
            <v>8074</v>
          </cell>
          <cell r="P1656">
            <v>8280</v>
          </cell>
          <cell r="Q1656">
            <v>8586</v>
          </cell>
          <cell r="R1656">
            <v>8749</v>
          </cell>
          <cell r="S1656">
            <v>8959</v>
          </cell>
        </row>
        <row r="1657">
          <cell r="H1657" t="str">
            <v>.Meagher County, Montana</v>
          </cell>
          <cell r="I1657">
            <v>1891</v>
          </cell>
          <cell r="J1657">
            <v>1878</v>
          </cell>
          <cell r="K1657">
            <v>1887</v>
          </cell>
          <cell r="L1657">
            <v>1905</v>
          </cell>
          <cell r="M1657">
            <v>1857</v>
          </cell>
          <cell r="N1657">
            <v>1822</v>
          </cell>
          <cell r="O1657">
            <v>1851</v>
          </cell>
          <cell r="P1657">
            <v>1856</v>
          </cell>
          <cell r="Q1657">
            <v>1847</v>
          </cell>
          <cell r="R1657">
            <v>1841</v>
          </cell>
          <cell r="S1657">
            <v>1831</v>
          </cell>
        </row>
        <row r="1658">
          <cell r="H1658" t="str">
            <v>.Mineral County, Montana</v>
          </cell>
          <cell r="I1658">
            <v>4223</v>
          </cell>
          <cell r="J1658">
            <v>4221</v>
          </cell>
          <cell r="K1658">
            <v>4130</v>
          </cell>
          <cell r="L1658">
            <v>4230</v>
          </cell>
          <cell r="M1658">
            <v>4196</v>
          </cell>
          <cell r="N1658">
            <v>4194</v>
          </cell>
          <cell r="O1658">
            <v>4129</v>
          </cell>
          <cell r="P1658">
            <v>4240</v>
          </cell>
          <cell r="Q1658">
            <v>4314</v>
          </cell>
          <cell r="R1658">
            <v>4422</v>
          </cell>
          <cell r="S1658">
            <v>4544</v>
          </cell>
        </row>
        <row r="1659">
          <cell r="H1659" t="str">
            <v>.Missoula County, Montana</v>
          </cell>
          <cell r="I1659">
            <v>109299</v>
          </cell>
          <cell r="J1659">
            <v>110270</v>
          </cell>
          <cell r="K1659">
            <v>111104</v>
          </cell>
          <cell r="L1659">
            <v>111988</v>
          </cell>
          <cell r="M1659">
            <v>112924</v>
          </cell>
          <cell r="N1659">
            <v>114281</v>
          </cell>
          <cell r="O1659">
            <v>116587</v>
          </cell>
          <cell r="P1659">
            <v>118068</v>
          </cell>
          <cell r="Q1659">
            <v>118959</v>
          </cell>
          <cell r="R1659">
            <v>120066</v>
          </cell>
          <cell r="S1659">
            <v>121630</v>
          </cell>
        </row>
        <row r="1660">
          <cell r="H1660" t="str">
            <v>.Musselshell County, Montana</v>
          </cell>
          <cell r="I1660">
            <v>4538</v>
          </cell>
          <cell r="J1660">
            <v>4747</v>
          </cell>
          <cell r="K1660">
            <v>4693</v>
          </cell>
          <cell r="L1660">
            <v>4684</v>
          </cell>
          <cell r="M1660">
            <v>4647</v>
          </cell>
          <cell r="N1660">
            <v>4631</v>
          </cell>
          <cell r="O1660">
            <v>4640</v>
          </cell>
          <cell r="P1660">
            <v>4623</v>
          </cell>
          <cell r="Q1660">
            <v>4623</v>
          </cell>
          <cell r="R1660">
            <v>4626</v>
          </cell>
          <cell r="S1660">
            <v>4669</v>
          </cell>
        </row>
        <row r="1661">
          <cell r="H1661" t="str">
            <v>.Park County, Montana</v>
          </cell>
          <cell r="I1661">
            <v>15636</v>
          </cell>
          <cell r="J1661">
            <v>15512</v>
          </cell>
          <cell r="K1661">
            <v>15597</v>
          </cell>
          <cell r="L1661">
            <v>15705</v>
          </cell>
          <cell r="M1661">
            <v>15926</v>
          </cell>
          <cell r="N1661">
            <v>16013</v>
          </cell>
          <cell r="O1661">
            <v>16138</v>
          </cell>
          <cell r="P1661">
            <v>16392</v>
          </cell>
          <cell r="Q1661">
            <v>16662</v>
          </cell>
          <cell r="R1661">
            <v>16612</v>
          </cell>
          <cell r="S1661">
            <v>16760</v>
          </cell>
        </row>
        <row r="1662">
          <cell r="H1662" t="str">
            <v>.Petroleum County, Montana</v>
          </cell>
          <cell r="I1662">
            <v>494</v>
          </cell>
          <cell r="J1662">
            <v>491</v>
          </cell>
          <cell r="K1662">
            <v>505</v>
          </cell>
          <cell r="L1662">
            <v>505</v>
          </cell>
          <cell r="M1662">
            <v>489</v>
          </cell>
          <cell r="N1662">
            <v>475</v>
          </cell>
          <cell r="O1662">
            <v>491</v>
          </cell>
          <cell r="P1662">
            <v>512</v>
          </cell>
          <cell r="Q1662">
            <v>517</v>
          </cell>
          <cell r="R1662">
            <v>497</v>
          </cell>
          <cell r="S1662">
            <v>500</v>
          </cell>
        </row>
        <row r="1663">
          <cell r="H1663" t="str">
            <v>.Phillips County, Montana</v>
          </cell>
          <cell r="I1663">
            <v>4253</v>
          </cell>
          <cell r="J1663">
            <v>4186</v>
          </cell>
          <cell r="K1663">
            <v>4123</v>
          </cell>
          <cell r="L1663">
            <v>4163</v>
          </cell>
          <cell r="M1663">
            <v>4174</v>
          </cell>
          <cell r="N1663">
            <v>4150</v>
          </cell>
          <cell r="O1663">
            <v>4121</v>
          </cell>
          <cell r="P1663">
            <v>4117</v>
          </cell>
          <cell r="Q1663">
            <v>4047</v>
          </cell>
          <cell r="R1663">
            <v>3955</v>
          </cell>
          <cell r="S1663">
            <v>3919</v>
          </cell>
        </row>
        <row r="1664">
          <cell r="H1664" t="str">
            <v>.Pondera County, Montana</v>
          </cell>
          <cell r="I1664">
            <v>6153</v>
          </cell>
          <cell r="J1664">
            <v>6195</v>
          </cell>
          <cell r="K1664">
            <v>6152</v>
          </cell>
          <cell r="L1664">
            <v>6218</v>
          </cell>
          <cell r="M1664">
            <v>6140</v>
          </cell>
          <cell r="N1664">
            <v>6100</v>
          </cell>
          <cell r="O1664">
            <v>6024</v>
          </cell>
          <cell r="P1664">
            <v>5954</v>
          </cell>
          <cell r="Q1664">
            <v>5936</v>
          </cell>
          <cell r="R1664">
            <v>5858</v>
          </cell>
          <cell r="S1664">
            <v>5782</v>
          </cell>
        </row>
        <row r="1665">
          <cell r="H1665" t="str">
            <v>.Powder River County, Montana</v>
          </cell>
          <cell r="I1665">
            <v>1743</v>
          </cell>
          <cell r="J1665">
            <v>1739</v>
          </cell>
          <cell r="K1665">
            <v>1754</v>
          </cell>
          <cell r="L1665">
            <v>1754</v>
          </cell>
          <cell r="M1665">
            <v>1777</v>
          </cell>
          <cell r="N1665">
            <v>1768</v>
          </cell>
          <cell r="O1665">
            <v>1747</v>
          </cell>
          <cell r="P1665">
            <v>1748</v>
          </cell>
          <cell r="Q1665">
            <v>1729</v>
          </cell>
          <cell r="R1665">
            <v>1688</v>
          </cell>
          <cell r="S1665">
            <v>1681</v>
          </cell>
        </row>
        <row r="1666">
          <cell r="H1666" t="str">
            <v>.Powell County, Montana</v>
          </cell>
          <cell r="I1666">
            <v>7027</v>
          </cell>
          <cell r="J1666">
            <v>7084</v>
          </cell>
          <cell r="K1666">
            <v>7078</v>
          </cell>
          <cell r="L1666">
            <v>6953</v>
          </cell>
          <cell r="M1666">
            <v>6876</v>
          </cell>
          <cell r="N1666">
            <v>6793</v>
          </cell>
          <cell r="O1666">
            <v>6837</v>
          </cell>
          <cell r="P1666">
            <v>6785</v>
          </cell>
          <cell r="Q1666">
            <v>6920</v>
          </cell>
          <cell r="R1666">
            <v>6854</v>
          </cell>
          <cell r="S1666">
            <v>6817</v>
          </cell>
        </row>
        <row r="1667">
          <cell r="H1667" t="str">
            <v>.Prairie County, Montana</v>
          </cell>
          <cell r="I1667">
            <v>1179</v>
          </cell>
          <cell r="J1667">
            <v>1141</v>
          </cell>
          <cell r="K1667">
            <v>1141</v>
          </cell>
          <cell r="L1667">
            <v>1163</v>
          </cell>
          <cell r="M1667">
            <v>1125</v>
          </cell>
          <cell r="N1667">
            <v>1140</v>
          </cell>
          <cell r="O1667">
            <v>1159</v>
          </cell>
          <cell r="P1667">
            <v>1097</v>
          </cell>
          <cell r="Q1667">
            <v>1056</v>
          </cell>
          <cell r="R1667">
            <v>1064</v>
          </cell>
          <cell r="S1667">
            <v>1067</v>
          </cell>
        </row>
        <row r="1668">
          <cell r="H1668" t="str">
            <v>.Ravalli County, Montana</v>
          </cell>
          <cell r="I1668">
            <v>40212</v>
          </cell>
          <cell r="J1668">
            <v>40387</v>
          </cell>
          <cell r="K1668">
            <v>40596</v>
          </cell>
          <cell r="L1668">
            <v>40698</v>
          </cell>
          <cell r="M1668">
            <v>40786</v>
          </cell>
          <cell r="N1668">
            <v>41199</v>
          </cell>
          <cell r="O1668">
            <v>41975</v>
          </cell>
          <cell r="P1668">
            <v>42617</v>
          </cell>
          <cell r="Q1668">
            <v>43377</v>
          </cell>
          <cell r="R1668">
            <v>44149</v>
          </cell>
          <cell r="S1668">
            <v>45002</v>
          </cell>
        </row>
        <row r="1669">
          <cell r="H1669" t="str">
            <v>.Richland County, Montana</v>
          </cell>
          <cell r="I1669">
            <v>9746</v>
          </cell>
          <cell r="J1669">
            <v>10151</v>
          </cell>
          <cell r="K1669">
            <v>10791</v>
          </cell>
          <cell r="L1669">
            <v>11173</v>
          </cell>
          <cell r="M1669">
            <v>11555</v>
          </cell>
          <cell r="N1669">
            <v>11931</v>
          </cell>
          <cell r="O1669">
            <v>11442</v>
          </cell>
          <cell r="P1669">
            <v>11101</v>
          </cell>
          <cell r="Q1669">
            <v>10955</v>
          </cell>
          <cell r="R1669">
            <v>10943</v>
          </cell>
          <cell r="S1669">
            <v>11043</v>
          </cell>
        </row>
        <row r="1670">
          <cell r="H1670" t="str">
            <v>.Roosevelt County, Montana</v>
          </cell>
          <cell r="I1670">
            <v>10425</v>
          </cell>
          <cell r="J1670">
            <v>10496</v>
          </cell>
          <cell r="K1670">
            <v>10854</v>
          </cell>
          <cell r="L1670">
            <v>11087</v>
          </cell>
          <cell r="M1670">
            <v>11283</v>
          </cell>
          <cell r="N1670">
            <v>11416</v>
          </cell>
          <cell r="O1670">
            <v>11223</v>
          </cell>
          <cell r="P1670">
            <v>11156</v>
          </cell>
          <cell r="Q1670">
            <v>11084</v>
          </cell>
          <cell r="R1670">
            <v>11027</v>
          </cell>
          <cell r="S1670">
            <v>10964</v>
          </cell>
        </row>
        <row r="1671">
          <cell r="H1671" t="str">
            <v>.Rosebud County, Montana</v>
          </cell>
          <cell r="I1671">
            <v>9233</v>
          </cell>
          <cell r="J1671">
            <v>9328</v>
          </cell>
          <cell r="K1671">
            <v>9349</v>
          </cell>
          <cell r="L1671">
            <v>9303</v>
          </cell>
          <cell r="M1671">
            <v>9327</v>
          </cell>
          <cell r="N1671">
            <v>9355</v>
          </cell>
          <cell r="O1671">
            <v>9263</v>
          </cell>
          <cell r="P1671">
            <v>9225</v>
          </cell>
          <cell r="Q1671">
            <v>9047</v>
          </cell>
          <cell r="R1671">
            <v>8955</v>
          </cell>
          <cell r="S1671">
            <v>8836</v>
          </cell>
        </row>
        <row r="1672">
          <cell r="H1672" t="str">
            <v>.Sanders County, Montana</v>
          </cell>
          <cell r="I1672">
            <v>11413</v>
          </cell>
          <cell r="J1672">
            <v>11402</v>
          </cell>
          <cell r="K1672">
            <v>11379</v>
          </cell>
          <cell r="L1672">
            <v>11314</v>
          </cell>
          <cell r="M1672">
            <v>11316</v>
          </cell>
          <cell r="N1672">
            <v>11298</v>
          </cell>
          <cell r="O1672">
            <v>11472</v>
          </cell>
          <cell r="P1672">
            <v>11702</v>
          </cell>
          <cell r="Q1672">
            <v>11744</v>
          </cell>
          <cell r="R1672">
            <v>11946</v>
          </cell>
          <cell r="S1672">
            <v>12157</v>
          </cell>
        </row>
        <row r="1673">
          <cell r="H1673" t="str">
            <v>.Sheridan County, Montana</v>
          </cell>
          <cell r="I1673">
            <v>3384</v>
          </cell>
          <cell r="J1673">
            <v>3418</v>
          </cell>
          <cell r="K1673">
            <v>3549</v>
          </cell>
          <cell r="L1673">
            <v>3626</v>
          </cell>
          <cell r="M1673">
            <v>3661</v>
          </cell>
          <cell r="N1673">
            <v>3673</v>
          </cell>
          <cell r="O1673">
            <v>3609</v>
          </cell>
          <cell r="P1673">
            <v>3461</v>
          </cell>
          <cell r="Q1673">
            <v>3379</v>
          </cell>
          <cell r="R1673">
            <v>3318</v>
          </cell>
          <cell r="S1673">
            <v>3261</v>
          </cell>
        </row>
        <row r="1674">
          <cell r="H1674" t="str">
            <v>.Silver Bow County, Montana</v>
          </cell>
          <cell r="I1674">
            <v>34200</v>
          </cell>
          <cell r="J1674">
            <v>34420</v>
          </cell>
          <cell r="K1674">
            <v>34496</v>
          </cell>
          <cell r="L1674">
            <v>34610</v>
          </cell>
          <cell r="M1674">
            <v>34801</v>
          </cell>
          <cell r="N1674">
            <v>34746</v>
          </cell>
          <cell r="O1674">
            <v>34768</v>
          </cell>
          <cell r="P1674">
            <v>34859</v>
          </cell>
          <cell r="Q1674">
            <v>34768</v>
          </cell>
          <cell r="R1674">
            <v>34901</v>
          </cell>
          <cell r="S1674">
            <v>35180</v>
          </cell>
        </row>
        <row r="1675">
          <cell r="H1675" t="str">
            <v>.Stillwater County, Montana</v>
          </cell>
          <cell r="I1675">
            <v>9117</v>
          </cell>
          <cell r="J1675">
            <v>9153</v>
          </cell>
          <cell r="K1675">
            <v>9161</v>
          </cell>
          <cell r="L1675">
            <v>9250</v>
          </cell>
          <cell r="M1675">
            <v>9230</v>
          </cell>
          <cell r="N1675">
            <v>9419</v>
          </cell>
          <cell r="O1675">
            <v>9349</v>
          </cell>
          <cell r="P1675">
            <v>9408</v>
          </cell>
          <cell r="Q1675">
            <v>9496</v>
          </cell>
          <cell r="R1675">
            <v>9671</v>
          </cell>
          <cell r="S1675">
            <v>9888</v>
          </cell>
        </row>
        <row r="1676">
          <cell r="H1676" t="str">
            <v>.Sweet Grass County, Montana</v>
          </cell>
          <cell r="I1676">
            <v>3651</v>
          </cell>
          <cell r="J1676">
            <v>3584</v>
          </cell>
          <cell r="K1676">
            <v>3579</v>
          </cell>
          <cell r="L1676">
            <v>3657</v>
          </cell>
          <cell r="M1676">
            <v>3637</v>
          </cell>
          <cell r="N1676">
            <v>3618</v>
          </cell>
          <cell r="O1676">
            <v>3610</v>
          </cell>
          <cell r="P1676">
            <v>3668</v>
          </cell>
          <cell r="Q1676">
            <v>3701</v>
          </cell>
          <cell r="R1676">
            <v>3717</v>
          </cell>
          <cell r="S1676">
            <v>3684</v>
          </cell>
        </row>
        <row r="1677">
          <cell r="H1677" t="str">
            <v>.Teton County, Montana</v>
          </cell>
          <cell r="I1677">
            <v>6073</v>
          </cell>
          <cell r="J1677">
            <v>6060</v>
          </cell>
          <cell r="K1677">
            <v>6058</v>
          </cell>
          <cell r="L1677">
            <v>6053</v>
          </cell>
          <cell r="M1677">
            <v>6035</v>
          </cell>
          <cell r="N1677">
            <v>6064</v>
          </cell>
          <cell r="O1677">
            <v>6017</v>
          </cell>
          <cell r="P1677">
            <v>6100</v>
          </cell>
          <cell r="Q1677">
            <v>6121</v>
          </cell>
          <cell r="R1677">
            <v>6150</v>
          </cell>
          <cell r="S1677">
            <v>6249</v>
          </cell>
        </row>
        <row r="1678">
          <cell r="H1678" t="str">
            <v>.Toole County, Montana</v>
          </cell>
          <cell r="I1678">
            <v>5324</v>
          </cell>
          <cell r="J1678">
            <v>5157</v>
          </cell>
          <cell r="K1678">
            <v>5218</v>
          </cell>
          <cell r="L1678">
            <v>5125</v>
          </cell>
          <cell r="M1678">
            <v>5121</v>
          </cell>
          <cell r="N1678">
            <v>5083</v>
          </cell>
          <cell r="O1678">
            <v>4962</v>
          </cell>
          <cell r="P1678">
            <v>4872</v>
          </cell>
          <cell r="Q1678">
            <v>4830</v>
          </cell>
          <cell r="R1678">
            <v>4709</v>
          </cell>
          <cell r="S1678">
            <v>4686</v>
          </cell>
        </row>
        <row r="1679">
          <cell r="H1679" t="str">
            <v>.Treasure County, Montana</v>
          </cell>
          <cell r="I1679">
            <v>718</v>
          </cell>
          <cell r="J1679">
            <v>709</v>
          </cell>
          <cell r="K1679">
            <v>717</v>
          </cell>
          <cell r="L1679">
            <v>688</v>
          </cell>
          <cell r="M1679">
            <v>684</v>
          </cell>
          <cell r="N1679">
            <v>680</v>
          </cell>
          <cell r="O1679">
            <v>678</v>
          </cell>
          <cell r="P1679">
            <v>668</v>
          </cell>
          <cell r="Q1679">
            <v>667</v>
          </cell>
          <cell r="R1679">
            <v>697</v>
          </cell>
          <cell r="S1679">
            <v>695</v>
          </cell>
        </row>
        <row r="1680">
          <cell r="H1680" t="str">
            <v>.Valley County, Montana</v>
          </cell>
          <cell r="I1680">
            <v>7369</v>
          </cell>
          <cell r="J1680">
            <v>7463</v>
          </cell>
          <cell r="K1680">
            <v>7506</v>
          </cell>
          <cell r="L1680">
            <v>7636</v>
          </cell>
          <cell r="M1680">
            <v>7636</v>
          </cell>
          <cell r="N1680">
            <v>7630</v>
          </cell>
          <cell r="O1680">
            <v>7548</v>
          </cell>
          <cell r="P1680">
            <v>7413</v>
          </cell>
          <cell r="Q1680">
            <v>7409</v>
          </cell>
          <cell r="R1680">
            <v>7390</v>
          </cell>
          <cell r="S1680">
            <v>7359</v>
          </cell>
        </row>
        <row r="1681">
          <cell r="H1681" t="str">
            <v>.Wheatland County, Montana</v>
          </cell>
          <cell r="I1681">
            <v>2168</v>
          </cell>
          <cell r="J1681">
            <v>2131</v>
          </cell>
          <cell r="K1681">
            <v>2089</v>
          </cell>
          <cell r="L1681">
            <v>2121</v>
          </cell>
          <cell r="M1681">
            <v>2089</v>
          </cell>
          <cell r="N1681">
            <v>2110</v>
          </cell>
          <cell r="O1681">
            <v>2123</v>
          </cell>
          <cell r="P1681">
            <v>2143</v>
          </cell>
          <cell r="Q1681">
            <v>2163</v>
          </cell>
          <cell r="R1681">
            <v>2102</v>
          </cell>
          <cell r="S1681">
            <v>2157</v>
          </cell>
        </row>
        <row r="1682">
          <cell r="H1682" t="str">
            <v>.Wibaux County, Montana</v>
          </cell>
          <cell r="I1682">
            <v>1017</v>
          </cell>
          <cell r="J1682">
            <v>982</v>
          </cell>
          <cell r="K1682">
            <v>1034</v>
          </cell>
          <cell r="L1682">
            <v>1101</v>
          </cell>
          <cell r="M1682">
            <v>1084</v>
          </cell>
          <cell r="N1682">
            <v>1071</v>
          </cell>
          <cell r="O1682">
            <v>1043</v>
          </cell>
          <cell r="P1682">
            <v>1019</v>
          </cell>
          <cell r="Q1682">
            <v>1029</v>
          </cell>
          <cell r="R1682">
            <v>954</v>
          </cell>
          <cell r="S1682">
            <v>939</v>
          </cell>
        </row>
        <row r="1683">
          <cell r="H1683" t="str">
            <v>.Yellowstone County, Montana</v>
          </cell>
          <cell r="I1683">
            <v>147972</v>
          </cell>
          <cell r="J1683">
            <v>149805</v>
          </cell>
          <cell r="K1683">
            <v>151690</v>
          </cell>
          <cell r="L1683">
            <v>153857</v>
          </cell>
          <cell r="M1683">
            <v>155379</v>
          </cell>
          <cell r="N1683">
            <v>156658</v>
          </cell>
          <cell r="O1683">
            <v>158066</v>
          </cell>
          <cell r="P1683">
            <v>159425</v>
          </cell>
          <cell r="Q1683">
            <v>160118</v>
          </cell>
          <cell r="R1683">
            <v>161349</v>
          </cell>
          <cell r="S1683">
            <v>162990</v>
          </cell>
        </row>
        <row r="1684">
          <cell r="H1684" t="str">
            <v>.Nebraska, Nebraska</v>
          </cell>
          <cell r="I1684">
            <v>1826341</v>
          </cell>
          <cell r="J1684">
            <v>1840914</v>
          </cell>
          <cell r="K1684">
            <v>1853691</v>
          </cell>
          <cell r="L1684">
            <v>1865813</v>
          </cell>
          <cell r="M1684">
            <v>1879955</v>
          </cell>
          <cell r="N1684">
            <v>1892059</v>
          </cell>
          <cell r="O1684">
            <v>1906483</v>
          </cell>
          <cell r="P1684">
            <v>1916998</v>
          </cell>
          <cell r="Q1684">
            <v>1925512</v>
          </cell>
          <cell r="R1684">
            <v>1932571</v>
          </cell>
          <cell r="S1684">
            <v>1937552</v>
          </cell>
        </row>
        <row r="1685">
          <cell r="H1685" t="str">
            <v>.Adams County, Nebraska</v>
          </cell>
          <cell r="I1685">
            <v>31364</v>
          </cell>
          <cell r="J1685">
            <v>31207</v>
          </cell>
          <cell r="K1685">
            <v>31351</v>
          </cell>
          <cell r="L1685">
            <v>31536</v>
          </cell>
          <cell r="M1685">
            <v>31400</v>
          </cell>
          <cell r="N1685">
            <v>31576</v>
          </cell>
          <cell r="O1685">
            <v>31723</v>
          </cell>
          <cell r="P1685">
            <v>31837</v>
          </cell>
          <cell r="Q1685">
            <v>31513</v>
          </cell>
          <cell r="R1685">
            <v>31309</v>
          </cell>
          <cell r="S1685">
            <v>31321</v>
          </cell>
        </row>
        <row r="1686">
          <cell r="H1686" t="str">
            <v>.Antelope County, Nebraska</v>
          </cell>
          <cell r="I1686">
            <v>6685</v>
          </cell>
          <cell r="J1686">
            <v>6621</v>
          </cell>
          <cell r="K1686">
            <v>6551</v>
          </cell>
          <cell r="L1686">
            <v>6473</v>
          </cell>
          <cell r="M1686">
            <v>6421</v>
          </cell>
          <cell r="N1686">
            <v>6416</v>
          </cell>
          <cell r="O1686">
            <v>6347</v>
          </cell>
          <cell r="P1686">
            <v>6343</v>
          </cell>
          <cell r="Q1686">
            <v>6305</v>
          </cell>
          <cell r="R1686">
            <v>6317</v>
          </cell>
          <cell r="S1686">
            <v>6264</v>
          </cell>
        </row>
        <row r="1687">
          <cell r="H1687" t="str">
            <v>.Arthur County, Nebraska</v>
          </cell>
          <cell r="I1687">
            <v>460</v>
          </cell>
          <cell r="J1687">
            <v>468</v>
          </cell>
          <cell r="K1687">
            <v>479</v>
          </cell>
          <cell r="L1687">
            <v>454</v>
          </cell>
          <cell r="M1687">
            <v>451</v>
          </cell>
          <cell r="N1687">
            <v>451</v>
          </cell>
          <cell r="O1687">
            <v>467</v>
          </cell>
          <cell r="P1687">
            <v>456</v>
          </cell>
          <cell r="Q1687">
            <v>463</v>
          </cell>
          <cell r="R1687">
            <v>468</v>
          </cell>
          <cell r="S1687">
            <v>466</v>
          </cell>
        </row>
        <row r="1688">
          <cell r="H1688" t="str">
            <v>.Banner County, Nebraska</v>
          </cell>
          <cell r="I1688">
            <v>690</v>
          </cell>
          <cell r="J1688">
            <v>659</v>
          </cell>
          <cell r="K1688">
            <v>688</v>
          </cell>
          <cell r="L1688">
            <v>682</v>
          </cell>
          <cell r="M1688">
            <v>673</v>
          </cell>
          <cell r="N1688">
            <v>715</v>
          </cell>
          <cell r="O1688">
            <v>722</v>
          </cell>
          <cell r="P1688">
            <v>732</v>
          </cell>
          <cell r="Q1688">
            <v>728</v>
          </cell>
          <cell r="R1688">
            <v>757</v>
          </cell>
          <cell r="S1688">
            <v>786</v>
          </cell>
        </row>
        <row r="1689">
          <cell r="H1689" t="str">
            <v>.Blaine County, Nebraska</v>
          </cell>
          <cell r="I1689">
            <v>478</v>
          </cell>
          <cell r="J1689">
            <v>475</v>
          </cell>
          <cell r="K1689">
            <v>498</v>
          </cell>
          <cell r="L1689">
            <v>469</v>
          </cell>
          <cell r="M1689">
            <v>489</v>
          </cell>
          <cell r="N1689">
            <v>476</v>
          </cell>
          <cell r="O1689">
            <v>468</v>
          </cell>
          <cell r="P1689">
            <v>479</v>
          </cell>
          <cell r="Q1689">
            <v>475</v>
          </cell>
          <cell r="R1689">
            <v>455</v>
          </cell>
          <cell r="S1689">
            <v>457</v>
          </cell>
        </row>
        <row r="1690">
          <cell r="H1690" t="str">
            <v>.Boone County, Nebraska</v>
          </cell>
          <cell r="I1690">
            <v>5505</v>
          </cell>
          <cell r="J1690">
            <v>5406</v>
          </cell>
          <cell r="K1690">
            <v>5428</v>
          </cell>
          <cell r="L1690">
            <v>5396</v>
          </cell>
          <cell r="M1690">
            <v>5355</v>
          </cell>
          <cell r="N1690">
            <v>5308</v>
          </cell>
          <cell r="O1690">
            <v>5341</v>
          </cell>
          <cell r="P1690">
            <v>5317</v>
          </cell>
          <cell r="Q1690">
            <v>5211</v>
          </cell>
          <cell r="R1690">
            <v>5176</v>
          </cell>
          <cell r="S1690">
            <v>5096</v>
          </cell>
        </row>
        <row r="1691">
          <cell r="H1691" t="str">
            <v>.Box Butte County, Nebraska</v>
          </cell>
          <cell r="I1691">
            <v>11308</v>
          </cell>
          <cell r="J1691">
            <v>11298</v>
          </cell>
          <cell r="K1691">
            <v>11270</v>
          </cell>
          <cell r="L1691">
            <v>11302</v>
          </cell>
          <cell r="M1691">
            <v>11303</v>
          </cell>
          <cell r="N1691">
            <v>11327</v>
          </cell>
          <cell r="O1691">
            <v>11168</v>
          </cell>
          <cell r="P1691">
            <v>10842</v>
          </cell>
          <cell r="Q1691">
            <v>10735</v>
          </cell>
          <cell r="R1691">
            <v>10786</v>
          </cell>
          <cell r="S1691">
            <v>10696</v>
          </cell>
        </row>
        <row r="1692">
          <cell r="H1692" t="str">
            <v>.Boyd County, Nebraska</v>
          </cell>
          <cell r="I1692">
            <v>2099</v>
          </cell>
          <cell r="J1692">
            <v>2080</v>
          </cell>
          <cell r="K1692">
            <v>2061</v>
          </cell>
          <cell r="L1692">
            <v>2017</v>
          </cell>
          <cell r="M1692">
            <v>2020</v>
          </cell>
          <cell r="N1692">
            <v>2004</v>
          </cell>
          <cell r="O1692">
            <v>1980</v>
          </cell>
          <cell r="P1692">
            <v>1956</v>
          </cell>
          <cell r="Q1692">
            <v>1946</v>
          </cell>
          <cell r="R1692">
            <v>1894</v>
          </cell>
          <cell r="S1692">
            <v>1860</v>
          </cell>
        </row>
        <row r="1693">
          <cell r="H1693" t="str">
            <v>.Brown County, Nebraska</v>
          </cell>
          <cell r="I1693">
            <v>3145</v>
          </cell>
          <cell r="J1693">
            <v>3099</v>
          </cell>
          <cell r="K1693">
            <v>3054</v>
          </cell>
          <cell r="L1693">
            <v>2960</v>
          </cell>
          <cell r="M1693">
            <v>2976</v>
          </cell>
          <cell r="N1693">
            <v>2985</v>
          </cell>
          <cell r="O1693">
            <v>2981</v>
          </cell>
          <cell r="P1693">
            <v>3006</v>
          </cell>
          <cell r="Q1693">
            <v>2963</v>
          </cell>
          <cell r="R1693">
            <v>2966</v>
          </cell>
          <cell r="S1693">
            <v>2981</v>
          </cell>
        </row>
        <row r="1694">
          <cell r="H1694" t="str">
            <v>.Buffalo County, Nebraska</v>
          </cell>
          <cell r="I1694">
            <v>46102</v>
          </cell>
          <cell r="J1694">
            <v>46826</v>
          </cell>
          <cell r="K1694">
            <v>47642</v>
          </cell>
          <cell r="L1694">
            <v>48013</v>
          </cell>
          <cell r="M1694">
            <v>48220</v>
          </cell>
          <cell r="N1694">
            <v>48605</v>
          </cell>
          <cell r="O1694">
            <v>49171</v>
          </cell>
          <cell r="P1694">
            <v>49400</v>
          </cell>
          <cell r="Q1694">
            <v>49461</v>
          </cell>
          <cell r="R1694">
            <v>49823</v>
          </cell>
          <cell r="S1694">
            <v>50114</v>
          </cell>
        </row>
        <row r="1695">
          <cell r="H1695" t="str">
            <v>.Burt County, Nebraska</v>
          </cell>
          <cell r="I1695">
            <v>6858</v>
          </cell>
          <cell r="J1695">
            <v>6782</v>
          </cell>
          <cell r="K1695">
            <v>6683</v>
          </cell>
          <cell r="L1695">
            <v>6572</v>
          </cell>
          <cell r="M1695">
            <v>6548</v>
          </cell>
          <cell r="N1695">
            <v>6540</v>
          </cell>
          <cell r="O1695">
            <v>6526</v>
          </cell>
          <cell r="P1695">
            <v>6529</v>
          </cell>
          <cell r="Q1695">
            <v>6482</v>
          </cell>
          <cell r="R1695">
            <v>6494</v>
          </cell>
          <cell r="S1695">
            <v>6477</v>
          </cell>
        </row>
        <row r="1696">
          <cell r="H1696" t="str">
            <v>.Butler County, Nebraska</v>
          </cell>
          <cell r="I1696">
            <v>8395</v>
          </cell>
          <cell r="J1696">
            <v>8255</v>
          </cell>
          <cell r="K1696">
            <v>8250</v>
          </cell>
          <cell r="L1696">
            <v>8228</v>
          </cell>
          <cell r="M1696">
            <v>8175</v>
          </cell>
          <cell r="N1696">
            <v>8053</v>
          </cell>
          <cell r="O1696">
            <v>7985</v>
          </cell>
          <cell r="P1696">
            <v>8028</v>
          </cell>
          <cell r="Q1696">
            <v>8022</v>
          </cell>
          <cell r="R1696">
            <v>7990</v>
          </cell>
          <cell r="S1696">
            <v>7960</v>
          </cell>
        </row>
        <row r="1697">
          <cell r="H1697" t="str">
            <v>.Cass County, Nebraska</v>
          </cell>
          <cell r="I1697">
            <v>25241</v>
          </cell>
          <cell r="J1697">
            <v>25237</v>
          </cell>
          <cell r="K1697">
            <v>25125</v>
          </cell>
          <cell r="L1697">
            <v>25292</v>
          </cell>
          <cell r="M1697">
            <v>25401</v>
          </cell>
          <cell r="N1697">
            <v>25419</v>
          </cell>
          <cell r="O1697">
            <v>25629</v>
          </cell>
          <cell r="P1697">
            <v>25927</v>
          </cell>
          <cell r="Q1697">
            <v>26137</v>
          </cell>
          <cell r="R1697">
            <v>26186</v>
          </cell>
          <cell r="S1697">
            <v>26232</v>
          </cell>
        </row>
        <row r="1698">
          <cell r="H1698" t="str">
            <v>.Cedar County, Nebraska</v>
          </cell>
          <cell r="I1698">
            <v>8852</v>
          </cell>
          <cell r="J1698">
            <v>8751</v>
          </cell>
          <cell r="K1698">
            <v>8699</v>
          </cell>
          <cell r="L1698">
            <v>8628</v>
          </cell>
          <cell r="M1698">
            <v>8546</v>
          </cell>
          <cell r="N1698">
            <v>8523</v>
          </cell>
          <cell r="O1698">
            <v>8600</v>
          </cell>
          <cell r="P1698">
            <v>8523</v>
          </cell>
          <cell r="Q1698">
            <v>8459</v>
          </cell>
          <cell r="R1698">
            <v>8420</v>
          </cell>
          <cell r="S1698">
            <v>8414</v>
          </cell>
        </row>
        <row r="1699">
          <cell r="H1699" t="str">
            <v>.Chase County, Nebraska</v>
          </cell>
          <cell r="I1699">
            <v>3966</v>
          </cell>
          <cell r="J1699">
            <v>3986</v>
          </cell>
          <cell r="K1699">
            <v>4019</v>
          </cell>
          <cell r="L1699">
            <v>3984</v>
          </cell>
          <cell r="M1699">
            <v>3984</v>
          </cell>
          <cell r="N1699">
            <v>3966</v>
          </cell>
          <cell r="O1699">
            <v>3910</v>
          </cell>
          <cell r="P1699">
            <v>3922</v>
          </cell>
          <cell r="Q1699">
            <v>3904</v>
          </cell>
          <cell r="R1699">
            <v>3901</v>
          </cell>
          <cell r="S1699">
            <v>3840</v>
          </cell>
        </row>
        <row r="1700">
          <cell r="H1700" t="str">
            <v>.Cherry County, Nebraska</v>
          </cell>
          <cell r="I1700">
            <v>5713</v>
          </cell>
          <cell r="J1700">
            <v>5732</v>
          </cell>
          <cell r="K1700">
            <v>5735</v>
          </cell>
          <cell r="L1700">
            <v>5759</v>
          </cell>
          <cell r="M1700">
            <v>5749</v>
          </cell>
          <cell r="N1700">
            <v>5831</v>
          </cell>
          <cell r="O1700">
            <v>5847</v>
          </cell>
          <cell r="P1700">
            <v>5818</v>
          </cell>
          <cell r="Q1700">
            <v>5801</v>
          </cell>
          <cell r="R1700">
            <v>5757</v>
          </cell>
          <cell r="S1700">
            <v>5781</v>
          </cell>
        </row>
        <row r="1701">
          <cell r="H1701" t="str">
            <v>.Cheyenne County, Nebraska</v>
          </cell>
          <cell r="I1701">
            <v>9998</v>
          </cell>
          <cell r="J1701">
            <v>9993</v>
          </cell>
          <cell r="K1701">
            <v>10076</v>
          </cell>
          <cell r="L1701">
            <v>10075</v>
          </cell>
          <cell r="M1701">
            <v>10124</v>
          </cell>
          <cell r="N1701">
            <v>10150</v>
          </cell>
          <cell r="O1701">
            <v>10069</v>
          </cell>
          <cell r="P1701">
            <v>9654</v>
          </cell>
          <cell r="Q1701">
            <v>9295</v>
          </cell>
          <cell r="R1701">
            <v>9011</v>
          </cell>
          <cell r="S1701">
            <v>9111</v>
          </cell>
        </row>
        <row r="1702">
          <cell r="H1702" t="str">
            <v>.Clay County, Nebraska</v>
          </cell>
          <cell r="I1702">
            <v>6542</v>
          </cell>
          <cell r="J1702">
            <v>6455</v>
          </cell>
          <cell r="K1702">
            <v>6385</v>
          </cell>
          <cell r="L1702">
            <v>6360</v>
          </cell>
          <cell r="M1702">
            <v>6316</v>
          </cell>
          <cell r="N1702">
            <v>6289</v>
          </cell>
          <cell r="O1702">
            <v>6134</v>
          </cell>
          <cell r="P1702">
            <v>6190</v>
          </cell>
          <cell r="Q1702">
            <v>6208</v>
          </cell>
          <cell r="R1702">
            <v>6219</v>
          </cell>
          <cell r="S1702">
            <v>6216</v>
          </cell>
        </row>
        <row r="1703">
          <cell r="H1703" t="str">
            <v>.Colfax County, Nebraska</v>
          </cell>
          <cell r="I1703">
            <v>10515</v>
          </cell>
          <cell r="J1703">
            <v>10563</v>
          </cell>
          <cell r="K1703">
            <v>10550</v>
          </cell>
          <cell r="L1703">
            <v>10451</v>
          </cell>
          <cell r="M1703">
            <v>10662</v>
          </cell>
          <cell r="N1703">
            <v>10713</v>
          </cell>
          <cell r="O1703">
            <v>10726</v>
          </cell>
          <cell r="P1703">
            <v>10700</v>
          </cell>
          <cell r="Q1703">
            <v>10714</v>
          </cell>
          <cell r="R1703">
            <v>10677</v>
          </cell>
          <cell r="S1703">
            <v>10587</v>
          </cell>
        </row>
        <row r="1704">
          <cell r="H1704" t="str">
            <v>.Cuming County, Nebraska</v>
          </cell>
          <cell r="I1704">
            <v>9139</v>
          </cell>
          <cell r="J1704">
            <v>9117</v>
          </cell>
          <cell r="K1704">
            <v>9084</v>
          </cell>
          <cell r="L1704">
            <v>9011</v>
          </cell>
          <cell r="M1704">
            <v>9018</v>
          </cell>
          <cell r="N1704">
            <v>9074</v>
          </cell>
          <cell r="O1704">
            <v>8939</v>
          </cell>
          <cell r="P1704">
            <v>8940</v>
          </cell>
          <cell r="Q1704">
            <v>8913</v>
          </cell>
          <cell r="R1704">
            <v>8818</v>
          </cell>
          <cell r="S1704">
            <v>8798</v>
          </cell>
        </row>
        <row r="1705">
          <cell r="H1705" t="str">
            <v>.Custer County, Nebraska</v>
          </cell>
          <cell r="I1705">
            <v>10939</v>
          </cell>
          <cell r="J1705">
            <v>10905</v>
          </cell>
          <cell r="K1705">
            <v>10846</v>
          </cell>
          <cell r="L1705">
            <v>10830</v>
          </cell>
          <cell r="M1705">
            <v>10772</v>
          </cell>
          <cell r="N1705">
            <v>10831</v>
          </cell>
          <cell r="O1705">
            <v>10828</v>
          </cell>
          <cell r="P1705">
            <v>10873</v>
          </cell>
          <cell r="Q1705">
            <v>10818</v>
          </cell>
          <cell r="R1705">
            <v>10796</v>
          </cell>
          <cell r="S1705">
            <v>10626</v>
          </cell>
        </row>
        <row r="1706">
          <cell r="H1706" t="str">
            <v>.Dakota County, Nebraska</v>
          </cell>
          <cell r="I1706">
            <v>21006</v>
          </cell>
          <cell r="J1706">
            <v>20810</v>
          </cell>
          <cell r="K1706">
            <v>20711</v>
          </cell>
          <cell r="L1706">
            <v>20761</v>
          </cell>
          <cell r="M1706">
            <v>20545</v>
          </cell>
          <cell r="N1706">
            <v>20548</v>
          </cell>
          <cell r="O1706">
            <v>20295</v>
          </cell>
          <cell r="P1706">
            <v>20075</v>
          </cell>
          <cell r="Q1706">
            <v>20081</v>
          </cell>
          <cell r="R1706">
            <v>20100</v>
          </cell>
          <cell r="S1706">
            <v>20070</v>
          </cell>
        </row>
        <row r="1707">
          <cell r="H1707" t="str">
            <v>.Dawes County, Nebraska</v>
          </cell>
          <cell r="I1707">
            <v>9182</v>
          </cell>
          <cell r="J1707">
            <v>9208</v>
          </cell>
          <cell r="K1707">
            <v>9144</v>
          </cell>
          <cell r="L1707">
            <v>9072</v>
          </cell>
          <cell r="M1707">
            <v>9030</v>
          </cell>
          <cell r="N1707">
            <v>8974</v>
          </cell>
          <cell r="O1707">
            <v>8922</v>
          </cell>
          <cell r="P1707">
            <v>8897</v>
          </cell>
          <cell r="Q1707">
            <v>8688</v>
          </cell>
          <cell r="R1707">
            <v>8557</v>
          </cell>
          <cell r="S1707">
            <v>8361</v>
          </cell>
        </row>
        <row r="1708">
          <cell r="H1708" t="str">
            <v>.Dawson County, Nebraska</v>
          </cell>
          <cell r="I1708">
            <v>24326</v>
          </cell>
          <cell r="J1708">
            <v>24204</v>
          </cell>
          <cell r="K1708">
            <v>23967</v>
          </cell>
          <cell r="L1708">
            <v>24003</v>
          </cell>
          <cell r="M1708">
            <v>23964</v>
          </cell>
          <cell r="N1708">
            <v>23870</v>
          </cell>
          <cell r="O1708">
            <v>23742</v>
          </cell>
          <cell r="P1708">
            <v>23640</v>
          </cell>
          <cell r="Q1708">
            <v>23726</v>
          </cell>
          <cell r="R1708">
            <v>23571</v>
          </cell>
          <cell r="S1708">
            <v>23510</v>
          </cell>
        </row>
        <row r="1709">
          <cell r="H1709" t="str">
            <v>.Deuel County, Nebraska</v>
          </cell>
          <cell r="I1709">
            <v>1941</v>
          </cell>
          <cell r="J1709">
            <v>1957</v>
          </cell>
          <cell r="K1709">
            <v>1958</v>
          </cell>
          <cell r="L1709">
            <v>1919</v>
          </cell>
          <cell r="M1709">
            <v>1924</v>
          </cell>
          <cell r="N1709">
            <v>1908</v>
          </cell>
          <cell r="O1709">
            <v>1862</v>
          </cell>
          <cell r="P1709">
            <v>1858</v>
          </cell>
          <cell r="Q1709">
            <v>1826</v>
          </cell>
          <cell r="R1709">
            <v>1816</v>
          </cell>
          <cell r="S1709">
            <v>1793</v>
          </cell>
        </row>
        <row r="1710">
          <cell r="H1710" t="str">
            <v>.Dixon County, Nebraska</v>
          </cell>
          <cell r="I1710">
            <v>6000</v>
          </cell>
          <cell r="J1710">
            <v>5996</v>
          </cell>
          <cell r="K1710">
            <v>5888</v>
          </cell>
          <cell r="L1710">
            <v>5813</v>
          </cell>
          <cell r="M1710">
            <v>5758</v>
          </cell>
          <cell r="N1710">
            <v>5769</v>
          </cell>
          <cell r="O1710">
            <v>5742</v>
          </cell>
          <cell r="P1710">
            <v>5744</v>
          </cell>
          <cell r="Q1710">
            <v>5692</v>
          </cell>
          <cell r="R1710">
            <v>5636</v>
          </cell>
          <cell r="S1710">
            <v>5596</v>
          </cell>
        </row>
        <row r="1711">
          <cell r="H1711" t="str">
            <v>.Dodge County, Nebraska</v>
          </cell>
          <cell r="I1711">
            <v>36691</v>
          </cell>
          <cell r="J1711">
            <v>36928</v>
          </cell>
          <cell r="K1711">
            <v>36587</v>
          </cell>
          <cell r="L1711">
            <v>36491</v>
          </cell>
          <cell r="M1711">
            <v>36607</v>
          </cell>
          <cell r="N1711">
            <v>36566</v>
          </cell>
          <cell r="O1711">
            <v>36702</v>
          </cell>
          <cell r="P1711">
            <v>36778</v>
          </cell>
          <cell r="Q1711">
            <v>36679</v>
          </cell>
          <cell r="R1711">
            <v>36444</v>
          </cell>
          <cell r="S1711">
            <v>36222</v>
          </cell>
        </row>
        <row r="1712">
          <cell r="H1712" t="str">
            <v>.Douglas County, Nebraska</v>
          </cell>
          <cell r="I1712">
            <v>517110</v>
          </cell>
          <cell r="J1712">
            <v>524264</v>
          </cell>
          <cell r="K1712">
            <v>530899</v>
          </cell>
          <cell r="L1712">
            <v>536923</v>
          </cell>
          <cell r="M1712">
            <v>543236</v>
          </cell>
          <cell r="N1712">
            <v>549313</v>
          </cell>
          <cell r="O1712">
            <v>555880</v>
          </cell>
          <cell r="P1712">
            <v>561099</v>
          </cell>
          <cell r="Q1712">
            <v>566523</v>
          </cell>
          <cell r="R1712">
            <v>570860</v>
          </cell>
          <cell r="S1712">
            <v>574332</v>
          </cell>
        </row>
        <row r="1713">
          <cell r="H1713" t="str">
            <v>.Dundy County, Nebraska</v>
          </cell>
          <cell r="I1713">
            <v>2008</v>
          </cell>
          <cell r="J1713">
            <v>1976</v>
          </cell>
          <cell r="K1713">
            <v>1979</v>
          </cell>
          <cell r="L1713">
            <v>1955</v>
          </cell>
          <cell r="M1713">
            <v>1864</v>
          </cell>
          <cell r="N1713">
            <v>1771</v>
          </cell>
          <cell r="O1713">
            <v>1807</v>
          </cell>
          <cell r="P1713">
            <v>1786</v>
          </cell>
          <cell r="Q1713">
            <v>1742</v>
          </cell>
          <cell r="R1713">
            <v>1686</v>
          </cell>
          <cell r="S1713">
            <v>1671</v>
          </cell>
        </row>
        <row r="1714">
          <cell r="H1714" t="str">
            <v>.Fillmore County, Nebraska</v>
          </cell>
          <cell r="I1714">
            <v>5890</v>
          </cell>
          <cell r="J1714">
            <v>5825</v>
          </cell>
          <cell r="K1714">
            <v>5710</v>
          </cell>
          <cell r="L1714">
            <v>5635</v>
          </cell>
          <cell r="M1714">
            <v>5601</v>
          </cell>
          <cell r="N1714">
            <v>5552</v>
          </cell>
          <cell r="O1714">
            <v>5619</v>
          </cell>
          <cell r="P1714">
            <v>5559</v>
          </cell>
          <cell r="Q1714">
            <v>5531</v>
          </cell>
          <cell r="R1714">
            <v>5484</v>
          </cell>
          <cell r="S1714">
            <v>5519</v>
          </cell>
        </row>
        <row r="1715">
          <cell r="H1715" t="str">
            <v>.Franklin County, Nebraska</v>
          </cell>
          <cell r="I1715">
            <v>3225</v>
          </cell>
          <cell r="J1715">
            <v>3204</v>
          </cell>
          <cell r="K1715">
            <v>3183</v>
          </cell>
          <cell r="L1715">
            <v>3065</v>
          </cell>
          <cell r="M1715">
            <v>3048</v>
          </cell>
          <cell r="N1715">
            <v>2976</v>
          </cell>
          <cell r="O1715">
            <v>2996</v>
          </cell>
          <cell r="P1715">
            <v>2976</v>
          </cell>
          <cell r="Q1715">
            <v>2991</v>
          </cell>
          <cell r="R1715">
            <v>2945</v>
          </cell>
          <cell r="S1715">
            <v>2940</v>
          </cell>
        </row>
        <row r="1716">
          <cell r="H1716" t="str">
            <v>.Frontier County, Nebraska</v>
          </cell>
          <cell r="I1716">
            <v>2756</v>
          </cell>
          <cell r="J1716">
            <v>2714</v>
          </cell>
          <cell r="K1716">
            <v>2719</v>
          </cell>
          <cell r="L1716">
            <v>2715</v>
          </cell>
          <cell r="M1716">
            <v>2721</v>
          </cell>
          <cell r="N1716">
            <v>2629</v>
          </cell>
          <cell r="O1716">
            <v>2651</v>
          </cell>
          <cell r="P1716">
            <v>2623</v>
          </cell>
          <cell r="Q1716">
            <v>2598</v>
          </cell>
          <cell r="R1716">
            <v>2631</v>
          </cell>
          <cell r="S1716">
            <v>2587</v>
          </cell>
        </row>
        <row r="1717">
          <cell r="H1717" t="str">
            <v>.Furnas County, Nebraska</v>
          </cell>
          <cell r="I1717">
            <v>4959</v>
          </cell>
          <cell r="J1717">
            <v>4914</v>
          </cell>
          <cell r="K1717">
            <v>4884</v>
          </cell>
          <cell r="L1717">
            <v>4831</v>
          </cell>
          <cell r="M1717">
            <v>4852</v>
          </cell>
          <cell r="N1717">
            <v>4828</v>
          </cell>
          <cell r="O1717">
            <v>4751</v>
          </cell>
          <cell r="P1717">
            <v>4765</v>
          </cell>
          <cell r="Q1717">
            <v>4694</v>
          </cell>
          <cell r="R1717">
            <v>4690</v>
          </cell>
          <cell r="S1717">
            <v>4653</v>
          </cell>
        </row>
        <row r="1718">
          <cell r="H1718" t="str">
            <v>.Gage County, Nebraska</v>
          </cell>
          <cell r="I1718">
            <v>22311</v>
          </cell>
          <cell r="J1718">
            <v>21911</v>
          </cell>
          <cell r="K1718">
            <v>21656</v>
          </cell>
          <cell r="L1718">
            <v>21767</v>
          </cell>
          <cell r="M1718">
            <v>21561</v>
          </cell>
          <cell r="N1718">
            <v>21718</v>
          </cell>
          <cell r="O1718">
            <v>21622</v>
          </cell>
          <cell r="P1718">
            <v>21644</v>
          </cell>
          <cell r="Q1718">
            <v>21499</v>
          </cell>
          <cell r="R1718">
            <v>21542</v>
          </cell>
          <cell r="S1718">
            <v>21431</v>
          </cell>
        </row>
        <row r="1719">
          <cell r="H1719" t="str">
            <v>.Garden County, Nebraska</v>
          </cell>
          <cell r="I1719">
            <v>2057</v>
          </cell>
          <cell r="J1719">
            <v>2063</v>
          </cell>
          <cell r="K1719">
            <v>1984</v>
          </cell>
          <cell r="L1719">
            <v>1924</v>
          </cell>
          <cell r="M1719">
            <v>1909</v>
          </cell>
          <cell r="N1719">
            <v>1917</v>
          </cell>
          <cell r="O1719">
            <v>1904</v>
          </cell>
          <cell r="P1719">
            <v>1892</v>
          </cell>
          <cell r="Q1719">
            <v>1891</v>
          </cell>
          <cell r="R1719">
            <v>1822</v>
          </cell>
          <cell r="S1719">
            <v>1847</v>
          </cell>
        </row>
        <row r="1720">
          <cell r="H1720" t="str">
            <v>.Garfield County, Nebraska</v>
          </cell>
          <cell r="I1720">
            <v>2049</v>
          </cell>
          <cell r="J1720">
            <v>2008</v>
          </cell>
          <cell r="K1720">
            <v>1994</v>
          </cell>
          <cell r="L1720">
            <v>2021</v>
          </cell>
          <cell r="M1720">
            <v>1999</v>
          </cell>
          <cell r="N1720">
            <v>2013</v>
          </cell>
          <cell r="O1720">
            <v>1991</v>
          </cell>
          <cell r="P1720">
            <v>1985</v>
          </cell>
          <cell r="Q1720">
            <v>1969</v>
          </cell>
          <cell r="R1720">
            <v>1970</v>
          </cell>
          <cell r="S1720">
            <v>1956</v>
          </cell>
        </row>
        <row r="1721">
          <cell r="H1721" t="str">
            <v>.Gosper County, Nebraska</v>
          </cell>
          <cell r="I1721">
            <v>2044</v>
          </cell>
          <cell r="J1721">
            <v>1990</v>
          </cell>
          <cell r="K1721">
            <v>2078</v>
          </cell>
          <cell r="L1721">
            <v>2017</v>
          </cell>
          <cell r="M1721">
            <v>2004</v>
          </cell>
          <cell r="N1721">
            <v>2025</v>
          </cell>
          <cell r="O1721">
            <v>2026</v>
          </cell>
          <cell r="P1721">
            <v>2027</v>
          </cell>
          <cell r="Q1721">
            <v>1987</v>
          </cell>
          <cell r="R1721">
            <v>1978</v>
          </cell>
          <cell r="S1721">
            <v>1986</v>
          </cell>
        </row>
        <row r="1722">
          <cell r="H1722" t="str">
            <v>.Grant County, Nebraska</v>
          </cell>
          <cell r="I1722">
            <v>614</v>
          </cell>
          <cell r="J1722">
            <v>635</v>
          </cell>
          <cell r="K1722">
            <v>626</v>
          </cell>
          <cell r="L1722">
            <v>635</v>
          </cell>
          <cell r="M1722">
            <v>628</v>
          </cell>
          <cell r="N1722">
            <v>648</v>
          </cell>
          <cell r="O1722">
            <v>666</v>
          </cell>
          <cell r="P1722">
            <v>651</v>
          </cell>
          <cell r="Q1722">
            <v>670</v>
          </cell>
          <cell r="R1722">
            <v>631</v>
          </cell>
          <cell r="S1722">
            <v>630</v>
          </cell>
        </row>
        <row r="1723">
          <cell r="H1723" t="str">
            <v>.Greeley County, Nebraska</v>
          </cell>
          <cell r="I1723">
            <v>2538</v>
          </cell>
          <cell r="J1723">
            <v>2534</v>
          </cell>
          <cell r="K1723">
            <v>2463</v>
          </cell>
          <cell r="L1723">
            <v>2482</v>
          </cell>
          <cell r="M1723">
            <v>2482</v>
          </cell>
          <cell r="N1723">
            <v>2435</v>
          </cell>
          <cell r="O1723">
            <v>2400</v>
          </cell>
          <cell r="P1723">
            <v>2362</v>
          </cell>
          <cell r="Q1723">
            <v>2357</v>
          </cell>
          <cell r="R1723">
            <v>2368</v>
          </cell>
          <cell r="S1723">
            <v>2319</v>
          </cell>
        </row>
        <row r="1724">
          <cell r="H1724" t="str">
            <v>.Hall County, Nebraska</v>
          </cell>
          <cell r="I1724">
            <v>58607</v>
          </cell>
          <cell r="J1724">
            <v>59508</v>
          </cell>
          <cell r="K1724">
            <v>60105</v>
          </cell>
          <cell r="L1724">
            <v>60498</v>
          </cell>
          <cell r="M1724">
            <v>61103</v>
          </cell>
          <cell r="N1724">
            <v>61135</v>
          </cell>
          <cell r="O1724">
            <v>61404</v>
          </cell>
          <cell r="P1724">
            <v>61294</v>
          </cell>
          <cell r="Q1724">
            <v>61510</v>
          </cell>
          <cell r="R1724">
            <v>61454</v>
          </cell>
          <cell r="S1724">
            <v>61028</v>
          </cell>
        </row>
        <row r="1725">
          <cell r="H1725" t="str">
            <v>.Hamilton County, Nebraska</v>
          </cell>
          <cell r="I1725">
            <v>9124</v>
          </cell>
          <cell r="J1725">
            <v>9079</v>
          </cell>
          <cell r="K1725">
            <v>9042</v>
          </cell>
          <cell r="L1725">
            <v>9123</v>
          </cell>
          <cell r="M1725">
            <v>9101</v>
          </cell>
          <cell r="N1725">
            <v>9138</v>
          </cell>
          <cell r="O1725">
            <v>9167</v>
          </cell>
          <cell r="P1725">
            <v>9193</v>
          </cell>
          <cell r="Q1725">
            <v>9213</v>
          </cell>
          <cell r="R1725">
            <v>9285</v>
          </cell>
          <cell r="S1725">
            <v>9237</v>
          </cell>
        </row>
        <row r="1726">
          <cell r="H1726" t="str">
            <v>.Harlan County, Nebraska</v>
          </cell>
          <cell r="I1726">
            <v>3423</v>
          </cell>
          <cell r="J1726">
            <v>3436</v>
          </cell>
          <cell r="K1726">
            <v>3411</v>
          </cell>
          <cell r="L1726">
            <v>3487</v>
          </cell>
          <cell r="M1726">
            <v>3468</v>
          </cell>
          <cell r="N1726">
            <v>3440</v>
          </cell>
          <cell r="O1726">
            <v>3441</v>
          </cell>
          <cell r="P1726">
            <v>3415</v>
          </cell>
          <cell r="Q1726">
            <v>3363</v>
          </cell>
          <cell r="R1726">
            <v>3372</v>
          </cell>
          <cell r="S1726">
            <v>3311</v>
          </cell>
        </row>
        <row r="1727">
          <cell r="H1727" t="str">
            <v>.Hayes County, Nebraska</v>
          </cell>
          <cell r="I1727">
            <v>967</v>
          </cell>
          <cell r="J1727">
            <v>952</v>
          </cell>
          <cell r="K1727">
            <v>919</v>
          </cell>
          <cell r="L1727">
            <v>947</v>
          </cell>
          <cell r="M1727">
            <v>910</v>
          </cell>
          <cell r="N1727">
            <v>916</v>
          </cell>
          <cell r="O1727">
            <v>896</v>
          </cell>
          <cell r="P1727">
            <v>895</v>
          </cell>
          <cell r="Q1727">
            <v>912</v>
          </cell>
          <cell r="R1727">
            <v>911</v>
          </cell>
          <cell r="S1727">
            <v>916</v>
          </cell>
        </row>
        <row r="1728">
          <cell r="H1728" t="str">
            <v>.Hitchcock County, Nebraska</v>
          </cell>
          <cell r="I1728">
            <v>2908</v>
          </cell>
          <cell r="J1728">
            <v>2857</v>
          </cell>
          <cell r="K1728">
            <v>2871</v>
          </cell>
          <cell r="L1728">
            <v>2852</v>
          </cell>
          <cell r="M1728">
            <v>2878</v>
          </cell>
          <cell r="N1728">
            <v>2878</v>
          </cell>
          <cell r="O1728">
            <v>2820</v>
          </cell>
          <cell r="P1728">
            <v>2804</v>
          </cell>
          <cell r="Q1728">
            <v>2786</v>
          </cell>
          <cell r="R1728">
            <v>2759</v>
          </cell>
          <cell r="S1728">
            <v>2773</v>
          </cell>
        </row>
        <row r="1729">
          <cell r="H1729" t="str">
            <v>.Holt County, Nebraska</v>
          </cell>
          <cell r="I1729">
            <v>10435</v>
          </cell>
          <cell r="J1729">
            <v>10443</v>
          </cell>
          <cell r="K1729">
            <v>10378</v>
          </cell>
          <cell r="L1729">
            <v>10382</v>
          </cell>
          <cell r="M1729">
            <v>10361</v>
          </cell>
          <cell r="N1729">
            <v>10266</v>
          </cell>
          <cell r="O1729">
            <v>10229</v>
          </cell>
          <cell r="P1729">
            <v>10195</v>
          </cell>
          <cell r="Q1729">
            <v>10152</v>
          </cell>
          <cell r="R1729">
            <v>10084</v>
          </cell>
          <cell r="S1729">
            <v>9956</v>
          </cell>
        </row>
        <row r="1730">
          <cell r="H1730" t="str">
            <v>.Hooker County, Nebraska</v>
          </cell>
          <cell r="I1730">
            <v>736</v>
          </cell>
          <cell r="J1730">
            <v>743</v>
          </cell>
          <cell r="K1730">
            <v>718</v>
          </cell>
          <cell r="L1730">
            <v>731</v>
          </cell>
          <cell r="M1730">
            <v>722</v>
          </cell>
          <cell r="N1730">
            <v>714</v>
          </cell>
          <cell r="O1730">
            <v>684</v>
          </cell>
          <cell r="P1730">
            <v>666</v>
          </cell>
          <cell r="Q1730">
            <v>670</v>
          </cell>
          <cell r="R1730">
            <v>668</v>
          </cell>
          <cell r="S1730">
            <v>647</v>
          </cell>
        </row>
        <row r="1731">
          <cell r="H1731" t="str">
            <v>.Howard County, Nebraska</v>
          </cell>
          <cell r="I1731">
            <v>6274</v>
          </cell>
          <cell r="J1731">
            <v>6295</v>
          </cell>
          <cell r="K1731">
            <v>6296</v>
          </cell>
          <cell r="L1731">
            <v>6335</v>
          </cell>
          <cell r="M1731">
            <v>6350</v>
          </cell>
          <cell r="N1731">
            <v>6378</v>
          </cell>
          <cell r="O1731">
            <v>6394</v>
          </cell>
          <cell r="P1731">
            <v>6391</v>
          </cell>
          <cell r="Q1731">
            <v>6446</v>
          </cell>
          <cell r="R1731">
            <v>6423</v>
          </cell>
          <cell r="S1731">
            <v>6488</v>
          </cell>
        </row>
        <row r="1732">
          <cell r="H1732" t="str">
            <v>.Jefferson County, Nebraska</v>
          </cell>
          <cell r="I1732">
            <v>7547</v>
          </cell>
          <cell r="J1732">
            <v>7553</v>
          </cell>
          <cell r="K1732">
            <v>7536</v>
          </cell>
          <cell r="L1732">
            <v>7511</v>
          </cell>
          <cell r="M1732">
            <v>7299</v>
          </cell>
          <cell r="N1732">
            <v>7224</v>
          </cell>
          <cell r="O1732">
            <v>7167</v>
          </cell>
          <cell r="P1732">
            <v>7161</v>
          </cell>
          <cell r="Q1732">
            <v>7062</v>
          </cell>
          <cell r="R1732">
            <v>7020</v>
          </cell>
          <cell r="S1732">
            <v>7099</v>
          </cell>
        </row>
        <row r="1733">
          <cell r="H1733" t="str">
            <v>.Johnson County, Nebraska</v>
          </cell>
          <cell r="I1733">
            <v>5217</v>
          </cell>
          <cell r="J1733">
            <v>5218</v>
          </cell>
          <cell r="K1733">
            <v>5187</v>
          </cell>
          <cell r="L1733">
            <v>5166</v>
          </cell>
          <cell r="M1733">
            <v>5222</v>
          </cell>
          <cell r="N1733">
            <v>5239</v>
          </cell>
          <cell r="O1733">
            <v>5206</v>
          </cell>
          <cell r="P1733">
            <v>5170</v>
          </cell>
          <cell r="Q1733">
            <v>5105</v>
          </cell>
          <cell r="R1733">
            <v>5050</v>
          </cell>
          <cell r="S1733">
            <v>5057</v>
          </cell>
        </row>
        <row r="1734">
          <cell r="H1734" t="str">
            <v>.Kearney County, Nebraska</v>
          </cell>
          <cell r="I1734">
            <v>6489</v>
          </cell>
          <cell r="J1734">
            <v>6548</v>
          </cell>
          <cell r="K1734">
            <v>6509</v>
          </cell>
          <cell r="L1734">
            <v>6487</v>
          </cell>
          <cell r="M1734">
            <v>6590</v>
          </cell>
          <cell r="N1734">
            <v>6560</v>
          </cell>
          <cell r="O1734">
            <v>6568</v>
          </cell>
          <cell r="P1734">
            <v>6528</v>
          </cell>
          <cell r="Q1734">
            <v>6587</v>
          </cell>
          <cell r="R1734">
            <v>6607</v>
          </cell>
          <cell r="S1734">
            <v>6652</v>
          </cell>
        </row>
        <row r="1735">
          <cell r="H1735" t="str">
            <v>.Keith County, Nebraska</v>
          </cell>
          <cell r="I1735">
            <v>8368</v>
          </cell>
          <cell r="J1735">
            <v>8245</v>
          </cell>
          <cell r="K1735">
            <v>8234</v>
          </cell>
          <cell r="L1735">
            <v>8173</v>
          </cell>
          <cell r="M1735">
            <v>8195</v>
          </cell>
          <cell r="N1735">
            <v>8159</v>
          </cell>
          <cell r="O1735">
            <v>8121</v>
          </cell>
          <cell r="P1735">
            <v>8097</v>
          </cell>
          <cell r="Q1735">
            <v>8020</v>
          </cell>
          <cell r="R1735">
            <v>8021</v>
          </cell>
          <cell r="S1735">
            <v>7983</v>
          </cell>
        </row>
        <row r="1736">
          <cell r="H1736" t="str">
            <v>.Keya Paha County, Nebraska</v>
          </cell>
          <cell r="I1736">
            <v>824</v>
          </cell>
          <cell r="J1736">
            <v>819</v>
          </cell>
          <cell r="K1736">
            <v>797</v>
          </cell>
          <cell r="L1736">
            <v>790</v>
          </cell>
          <cell r="M1736">
            <v>795</v>
          </cell>
          <cell r="N1736">
            <v>797</v>
          </cell>
          <cell r="O1736">
            <v>790</v>
          </cell>
          <cell r="P1736">
            <v>790</v>
          </cell>
          <cell r="Q1736">
            <v>794</v>
          </cell>
          <cell r="R1736">
            <v>784</v>
          </cell>
          <cell r="S1736">
            <v>759</v>
          </cell>
        </row>
        <row r="1737">
          <cell r="H1737" t="str">
            <v>.Kimball County, Nebraska</v>
          </cell>
          <cell r="I1737">
            <v>3821</v>
          </cell>
          <cell r="J1737">
            <v>3807</v>
          </cell>
          <cell r="K1737">
            <v>3802</v>
          </cell>
          <cell r="L1737">
            <v>3694</v>
          </cell>
          <cell r="M1737">
            <v>3725</v>
          </cell>
          <cell r="N1737">
            <v>3715</v>
          </cell>
          <cell r="O1737">
            <v>3672</v>
          </cell>
          <cell r="P1737">
            <v>3567</v>
          </cell>
          <cell r="Q1737">
            <v>3549</v>
          </cell>
          <cell r="R1737">
            <v>3597</v>
          </cell>
          <cell r="S1737">
            <v>3495</v>
          </cell>
        </row>
        <row r="1738">
          <cell r="H1738" t="str">
            <v>.Knox County, Nebraska</v>
          </cell>
          <cell r="I1738">
            <v>8701</v>
          </cell>
          <cell r="J1738">
            <v>8575</v>
          </cell>
          <cell r="K1738">
            <v>8578</v>
          </cell>
          <cell r="L1738">
            <v>8555</v>
          </cell>
          <cell r="M1738">
            <v>8478</v>
          </cell>
          <cell r="N1738">
            <v>8472</v>
          </cell>
          <cell r="O1738">
            <v>8502</v>
          </cell>
          <cell r="P1738">
            <v>8447</v>
          </cell>
          <cell r="Q1738">
            <v>8410</v>
          </cell>
          <cell r="R1738">
            <v>8337</v>
          </cell>
          <cell r="S1738">
            <v>8304</v>
          </cell>
        </row>
        <row r="1739">
          <cell r="H1739" t="str">
            <v>.Lancaster County, Nebraska</v>
          </cell>
          <cell r="I1739">
            <v>285407</v>
          </cell>
          <cell r="J1739">
            <v>289963</v>
          </cell>
          <cell r="K1739">
            <v>293515</v>
          </cell>
          <cell r="L1739">
            <v>297232</v>
          </cell>
          <cell r="M1739">
            <v>302775</v>
          </cell>
          <cell r="N1739">
            <v>306293</v>
          </cell>
          <cell r="O1739">
            <v>310561</v>
          </cell>
          <cell r="P1739">
            <v>313892</v>
          </cell>
          <cell r="Q1739">
            <v>316372</v>
          </cell>
          <cell r="R1739">
            <v>318403</v>
          </cell>
          <cell r="S1739">
            <v>320650</v>
          </cell>
        </row>
        <row r="1740">
          <cell r="H1740" t="str">
            <v>.Lincoln County, Nebraska</v>
          </cell>
          <cell r="I1740">
            <v>36288</v>
          </cell>
          <cell r="J1740">
            <v>36035</v>
          </cell>
          <cell r="K1740">
            <v>35979</v>
          </cell>
          <cell r="L1740">
            <v>35946</v>
          </cell>
          <cell r="M1740">
            <v>35661</v>
          </cell>
          <cell r="N1740">
            <v>35519</v>
          </cell>
          <cell r="O1740">
            <v>35528</v>
          </cell>
          <cell r="P1740">
            <v>35299</v>
          </cell>
          <cell r="Q1740">
            <v>35182</v>
          </cell>
          <cell r="R1740">
            <v>34856</v>
          </cell>
          <cell r="S1740">
            <v>34347</v>
          </cell>
        </row>
        <row r="1741">
          <cell r="H1741" t="str">
            <v>.Logan County, Nebraska</v>
          </cell>
          <cell r="I1741">
            <v>763</v>
          </cell>
          <cell r="J1741">
            <v>779</v>
          </cell>
          <cell r="K1741">
            <v>785</v>
          </cell>
          <cell r="L1741">
            <v>777</v>
          </cell>
          <cell r="M1741">
            <v>767</v>
          </cell>
          <cell r="N1741">
            <v>791</v>
          </cell>
          <cell r="O1741">
            <v>797</v>
          </cell>
          <cell r="P1741">
            <v>768</v>
          </cell>
          <cell r="Q1741">
            <v>751</v>
          </cell>
          <cell r="R1741">
            <v>750</v>
          </cell>
          <cell r="S1741">
            <v>747</v>
          </cell>
        </row>
        <row r="1742">
          <cell r="H1742" t="str">
            <v>.Loup County, Nebraska</v>
          </cell>
          <cell r="I1742">
            <v>632</v>
          </cell>
          <cell r="J1742">
            <v>617</v>
          </cell>
          <cell r="K1742">
            <v>605</v>
          </cell>
          <cell r="L1742">
            <v>587</v>
          </cell>
          <cell r="M1742">
            <v>596</v>
          </cell>
          <cell r="N1742">
            <v>606</v>
          </cell>
          <cell r="O1742">
            <v>616</v>
          </cell>
          <cell r="P1742">
            <v>604</v>
          </cell>
          <cell r="Q1742">
            <v>620</v>
          </cell>
          <cell r="R1742">
            <v>659</v>
          </cell>
          <cell r="S1742">
            <v>650</v>
          </cell>
        </row>
        <row r="1743">
          <cell r="H1743" t="str">
            <v>.McPherson County, Nebraska</v>
          </cell>
          <cell r="I1743">
            <v>539</v>
          </cell>
          <cell r="J1743">
            <v>551</v>
          </cell>
          <cell r="K1743">
            <v>509</v>
          </cell>
          <cell r="L1743">
            <v>528</v>
          </cell>
          <cell r="M1743">
            <v>510</v>
          </cell>
          <cell r="N1743">
            <v>489</v>
          </cell>
          <cell r="O1743">
            <v>503</v>
          </cell>
          <cell r="P1743">
            <v>493</v>
          </cell>
          <cell r="Q1743">
            <v>494</v>
          </cell>
          <cell r="R1743">
            <v>493</v>
          </cell>
          <cell r="S1743">
            <v>474</v>
          </cell>
        </row>
        <row r="1744">
          <cell r="H1744" t="str">
            <v>.Madison County, Nebraska</v>
          </cell>
          <cell r="I1744">
            <v>34876</v>
          </cell>
          <cell r="J1744">
            <v>35012</v>
          </cell>
          <cell r="K1744">
            <v>35088</v>
          </cell>
          <cell r="L1744">
            <v>35155</v>
          </cell>
          <cell r="M1744">
            <v>35087</v>
          </cell>
          <cell r="N1744">
            <v>35001</v>
          </cell>
          <cell r="O1744">
            <v>34951</v>
          </cell>
          <cell r="P1744">
            <v>35128</v>
          </cell>
          <cell r="Q1744">
            <v>35166</v>
          </cell>
          <cell r="R1744">
            <v>35059</v>
          </cell>
          <cell r="S1744">
            <v>34813</v>
          </cell>
        </row>
        <row r="1745">
          <cell r="H1745" t="str">
            <v>.Merrick County, Nebraska</v>
          </cell>
          <cell r="I1745">
            <v>7845</v>
          </cell>
          <cell r="J1745">
            <v>7762</v>
          </cell>
          <cell r="K1745">
            <v>7848</v>
          </cell>
          <cell r="L1745">
            <v>7834</v>
          </cell>
          <cell r="M1745">
            <v>7791</v>
          </cell>
          <cell r="N1745">
            <v>7806</v>
          </cell>
          <cell r="O1745">
            <v>7852</v>
          </cell>
          <cell r="P1745">
            <v>7877</v>
          </cell>
          <cell r="Q1745">
            <v>7774</v>
          </cell>
          <cell r="R1745">
            <v>7818</v>
          </cell>
          <cell r="S1745">
            <v>7809</v>
          </cell>
        </row>
        <row r="1746">
          <cell r="H1746" t="str">
            <v>.Morrill County, Nebraska</v>
          </cell>
          <cell r="I1746">
            <v>5042</v>
          </cell>
          <cell r="J1746">
            <v>4985</v>
          </cell>
          <cell r="K1746">
            <v>4936</v>
          </cell>
          <cell r="L1746">
            <v>4929</v>
          </cell>
          <cell r="M1746">
            <v>4921</v>
          </cell>
          <cell r="N1746">
            <v>4928</v>
          </cell>
          <cell r="O1746">
            <v>4858</v>
          </cell>
          <cell r="P1746">
            <v>4794</v>
          </cell>
          <cell r="Q1746">
            <v>4653</v>
          </cell>
          <cell r="R1746">
            <v>4624</v>
          </cell>
          <cell r="S1746">
            <v>4625</v>
          </cell>
        </row>
        <row r="1747">
          <cell r="H1747" t="str">
            <v>.Nance County, Nebraska</v>
          </cell>
          <cell r="I1747">
            <v>3735</v>
          </cell>
          <cell r="J1747">
            <v>3732</v>
          </cell>
          <cell r="K1747">
            <v>3675</v>
          </cell>
          <cell r="L1747">
            <v>3559</v>
          </cell>
          <cell r="M1747">
            <v>3528</v>
          </cell>
          <cell r="N1747">
            <v>3574</v>
          </cell>
          <cell r="O1747">
            <v>3562</v>
          </cell>
          <cell r="P1747">
            <v>3558</v>
          </cell>
          <cell r="Q1747">
            <v>3492</v>
          </cell>
          <cell r="R1747">
            <v>3482</v>
          </cell>
          <cell r="S1747">
            <v>3532</v>
          </cell>
        </row>
        <row r="1748">
          <cell r="H1748" t="str">
            <v>.Nemaha County, Nebraska</v>
          </cell>
          <cell r="I1748">
            <v>7248</v>
          </cell>
          <cell r="J1748">
            <v>7241</v>
          </cell>
          <cell r="K1748">
            <v>7155</v>
          </cell>
          <cell r="L1748">
            <v>7152</v>
          </cell>
          <cell r="M1748">
            <v>7132</v>
          </cell>
          <cell r="N1748">
            <v>7007</v>
          </cell>
          <cell r="O1748">
            <v>6980</v>
          </cell>
          <cell r="P1748">
            <v>6962</v>
          </cell>
          <cell r="Q1748">
            <v>6963</v>
          </cell>
          <cell r="R1748">
            <v>6943</v>
          </cell>
          <cell r="S1748">
            <v>7044</v>
          </cell>
        </row>
        <row r="1749">
          <cell r="H1749" t="str">
            <v>.Nuckolls County, Nebraska</v>
          </cell>
          <cell r="I1749">
            <v>4500</v>
          </cell>
          <cell r="J1749">
            <v>4448</v>
          </cell>
          <cell r="K1749">
            <v>4431</v>
          </cell>
          <cell r="L1749">
            <v>4385</v>
          </cell>
          <cell r="M1749">
            <v>4349</v>
          </cell>
          <cell r="N1749">
            <v>4323</v>
          </cell>
          <cell r="O1749">
            <v>4273</v>
          </cell>
          <cell r="P1749">
            <v>4269</v>
          </cell>
          <cell r="Q1749">
            <v>4190</v>
          </cell>
          <cell r="R1749">
            <v>4152</v>
          </cell>
          <cell r="S1749">
            <v>4134</v>
          </cell>
        </row>
        <row r="1750">
          <cell r="H1750" t="str">
            <v>.Otoe County, Nebraska</v>
          </cell>
          <cell r="I1750">
            <v>15740</v>
          </cell>
          <cell r="J1750">
            <v>15740</v>
          </cell>
          <cell r="K1750">
            <v>15689</v>
          </cell>
          <cell r="L1750">
            <v>15686</v>
          </cell>
          <cell r="M1750">
            <v>15781</v>
          </cell>
          <cell r="N1750">
            <v>15844</v>
          </cell>
          <cell r="O1750">
            <v>15930</v>
          </cell>
          <cell r="P1750">
            <v>15946</v>
          </cell>
          <cell r="Q1750">
            <v>15991</v>
          </cell>
          <cell r="R1750">
            <v>15993</v>
          </cell>
          <cell r="S1750">
            <v>15965</v>
          </cell>
        </row>
        <row r="1751">
          <cell r="H1751" t="str">
            <v>.Pawnee County, Nebraska</v>
          </cell>
          <cell r="I1751">
            <v>2773</v>
          </cell>
          <cell r="J1751">
            <v>2791</v>
          </cell>
          <cell r="K1751">
            <v>2793</v>
          </cell>
          <cell r="L1751">
            <v>2752</v>
          </cell>
          <cell r="M1751">
            <v>2728</v>
          </cell>
          <cell r="N1751">
            <v>2693</v>
          </cell>
          <cell r="O1751">
            <v>2704</v>
          </cell>
          <cell r="P1751">
            <v>2624</v>
          </cell>
          <cell r="Q1751">
            <v>2632</v>
          </cell>
          <cell r="R1751">
            <v>2639</v>
          </cell>
          <cell r="S1751">
            <v>2601</v>
          </cell>
        </row>
        <row r="1752">
          <cell r="H1752" t="str">
            <v>.Perkins County, Nebraska</v>
          </cell>
          <cell r="I1752">
            <v>2970</v>
          </cell>
          <cell r="J1752">
            <v>2944</v>
          </cell>
          <cell r="K1752">
            <v>2929</v>
          </cell>
          <cell r="L1752">
            <v>2890</v>
          </cell>
          <cell r="M1752">
            <v>2874</v>
          </cell>
          <cell r="N1752">
            <v>2933</v>
          </cell>
          <cell r="O1752">
            <v>2898</v>
          </cell>
          <cell r="P1752">
            <v>2885</v>
          </cell>
          <cell r="Q1752">
            <v>2911</v>
          </cell>
          <cell r="R1752">
            <v>2884</v>
          </cell>
          <cell r="S1752">
            <v>2867</v>
          </cell>
        </row>
        <row r="1753">
          <cell r="H1753" t="str">
            <v>.Phelps County, Nebraska</v>
          </cell>
          <cell r="I1753">
            <v>9188</v>
          </cell>
          <cell r="J1753">
            <v>9141</v>
          </cell>
          <cell r="K1753">
            <v>9208</v>
          </cell>
          <cell r="L1753">
            <v>9179</v>
          </cell>
          <cell r="M1753">
            <v>9162</v>
          </cell>
          <cell r="N1753">
            <v>9218</v>
          </cell>
          <cell r="O1753">
            <v>9199</v>
          </cell>
          <cell r="P1753">
            <v>9052</v>
          </cell>
          <cell r="Q1753">
            <v>9003</v>
          </cell>
          <cell r="R1753">
            <v>8991</v>
          </cell>
          <cell r="S1753">
            <v>9006</v>
          </cell>
        </row>
        <row r="1754">
          <cell r="H1754" t="str">
            <v>.Pierce County, Nebraska</v>
          </cell>
          <cell r="I1754">
            <v>7266</v>
          </cell>
          <cell r="J1754">
            <v>7192</v>
          </cell>
          <cell r="K1754">
            <v>7183</v>
          </cell>
          <cell r="L1754">
            <v>7176</v>
          </cell>
          <cell r="M1754">
            <v>7200</v>
          </cell>
          <cell r="N1754">
            <v>7188</v>
          </cell>
          <cell r="O1754">
            <v>7134</v>
          </cell>
          <cell r="P1754">
            <v>7091</v>
          </cell>
          <cell r="Q1754">
            <v>7117</v>
          </cell>
          <cell r="R1754">
            <v>7136</v>
          </cell>
          <cell r="S1754">
            <v>7184</v>
          </cell>
        </row>
        <row r="1755">
          <cell r="H1755" t="str">
            <v>.Platte County, Nebraska</v>
          </cell>
          <cell r="I1755">
            <v>32237</v>
          </cell>
          <cell r="J1755">
            <v>32518</v>
          </cell>
          <cell r="K1755">
            <v>32672</v>
          </cell>
          <cell r="L1755">
            <v>32598</v>
          </cell>
          <cell r="M1755">
            <v>32744</v>
          </cell>
          <cell r="N1755">
            <v>32869</v>
          </cell>
          <cell r="O1755">
            <v>32986</v>
          </cell>
          <cell r="P1755">
            <v>33226</v>
          </cell>
          <cell r="Q1755">
            <v>33259</v>
          </cell>
          <cell r="R1755">
            <v>33413</v>
          </cell>
          <cell r="S1755">
            <v>33364</v>
          </cell>
        </row>
        <row r="1756">
          <cell r="H1756" t="str">
            <v>.Polk County, Nebraska</v>
          </cell>
          <cell r="I1756">
            <v>5406</v>
          </cell>
          <cell r="J1756">
            <v>5336</v>
          </cell>
          <cell r="K1756">
            <v>5265</v>
          </cell>
          <cell r="L1756">
            <v>5241</v>
          </cell>
          <cell r="M1756">
            <v>5267</v>
          </cell>
          <cell r="N1756">
            <v>5169</v>
          </cell>
          <cell r="O1756">
            <v>5182</v>
          </cell>
          <cell r="P1756">
            <v>5299</v>
          </cell>
          <cell r="Q1756">
            <v>5200</v>
          </cell>
          <cell r="R1756">
            <v>5154</v>
          </cell>
          <cell r="S1756">
            <v>5201</v>
          </cell>
        </row>
        <row r="1757">
          <cell r="H1757" t="str">
            <v>.Red Willow County, Nebraska</v>
          </cell>
          <cell r="I1757">
            <v>11055</v>
          </cell>
          <cell r="J1757">
            <v>11051</v>
          </cell>
          <cell r="K1757">
            <v>11047</v>
          </cell>
          <cell r="L1757">
            <v>11057</v>
          </cell>
          <cell r="M1757">
            <v>10909</v>
          </cell>
          <cell r="N1757">
            <v>10895</v>
          </cell>
          <cell r="O1757">
            <v>10782</v>
          </cell>
          <cell r="P1757">
            <v>10765</v>
          </cell>
          <cell r="Q1757">
            <v>10732</v>
          </cell>
          <cell r="R1757">
            <v>10720</v>
          </cell>
          <cell r="S1757">
            <v>10627</v>
          </cell>
        </row>
        <row r="1758">
          <cell r="H1758" t="str">
            <v>.Richardson County, Nebraska</v>
          </cell>
          <cell r="I1758">
            <v>8363</v>
          </cell>
          <cell r="J1758">
            <v>8341</v>
          </cell>
          <cell r="K1758">
            <v>8285</v>
          </cell>
          <cell r="L1758">
            <v>8134</v>
          </cell>
          <cell r="M1758">
            <v>8112</v>
          </cell>
          <cell r="N1758">
            <v>8026</v>
          </cell>
          <cell r="O1758">
            <v>8013</v>
          </cell>
          <cell r="P1758">
            <v>7980</v>
          </cell>
          <cell r="Q1758">
            <v>7927</v>
          </cell>
          <cell r="R1758">
            <v>7854</v>
          </cell>
          <cell r="S1758">
            <v>7791</v>
          </cell>
        </row>
        <row r="1759">
          <cell r="H1759" t="str">
            <v>.Rock County, Nebraska</v>
          </cell>
          <cell r="I1759">
            <v>1526</v>
          </cell>
          <cell r="J1759">
            <v>1480</v>
          </cell>
          <cell r="K1759">
            <v>1426</v>
          </cell>
          <cell r="L1759">
            <v>1440</v>
          </cell>
          <cell r="M1759">
            <v>1449</v>
          </cell>
          <cell r="N1759">
            <v>1417</v>
          </cell>
          <cell r="O1759">
            <v>1405</v>
          </cell>
          <cell r="P1759">
            <v>1419</v>
          </cell>
          <cell r="Q1759">
            <v>1354</v>
          </cell>
          <cell r="R1759">
            <v>1370</v>
          </cell>
          <cell r="S1759">
            <v>1377</v>
          </cell>
        </row>
        <row r="1760">
          <cell r="H1760" t="str">
            <v>.Saline County, Nebraska</v>
          </cell>
          <cell r="I1760">
            <v>14200</v>
          </cell>
          <cell r="J1760">
            <v>14324</v>
          </cell>
          <cell r="K1760">
            <v>14412</v>
          </cell>
          <cell r="L1760">
            <v>14294</v>
          </cell>
          <cell r="M1760">
            <v>14291</v>
          </cell>
          <cell r="N1760">
            <v>14193</v>
          </cell>
          <cell r="O1760">
            <v>14228</v>
          </cell>
          <cell r="P1760">
            <v>14368</v>
          </cell>
          <cell r="Q1760">
            <v>14327</v>
          </cell>
          <cell r="R1760">
            <v>14194</v>
          </cell>
          <cell r="S1760">
            <v>13987</v>
          </cell>
        </row>
        <row r="1761">
          <cell r="H1761" t="str">
            <v>.Sarpy County, Nebraska</v>
          </cell>
          <cell r="I1761">
            <v>158840</v>
          </cell>
          <cell r="J1761">
            <v>162597</v>
          </cell>
          <cell r="K1761">
            <v>165710</v>
          </cell>
          <cell r="L1761">
            <v>169064</v>
          </cell>
          <cell r="M1761">
            <v>171942</v>
          </cell>
          <cell r="N1761">
            <v>175294</v>
          </cell>
          <cell r="O1761">
            <v>178457</v>
          </cell>
          <cell r="P1761">
            <v>181468</v>
          </cell>
          <cell r="Q1761">
            <v>184106</v>
          </cell>
          <cell r="R1761">
            <v>186893</v>
          </cell>
          <cell r="S1761">
            <v>188856</v>
          </cell>
        </row>
        <row r="1762">
          <cell r="H1762" t="str">
            <v>.Saunders County, Nebraska</v>
          </cell>
          <cell r="I1762">
            <v>20780</v>
          </cell>
          <cell r="J1762">
            <v>20839</v>
          </cell>
          <cell r="K1762">
            <v>20799</v>
          </cell>
          <cell r="L1762">
            <v>20878</v>
          </cell>
          <cell r="M1762">
            <v>20863</v>
          </cell>
          <cell r="N1762">
            <v>20953</v>
          </cell>
          <cell r="O1762">
            <v>20977</v>
          </cell>
          <cell r="P1762">
            <v>21035</v>
          </cell>
          <cell r="Q1762">
            <v>21280</v>
          </cell>
          <cell r="R1762">
            <v>21562</v>
          </cell>
          <cell r="S1762">
            <v>21927</v>
          </cell>
        </row>
        <row r="1763">
          <cell r="H1763" t="str">
            <v>.Scotts Bluff County, Nebraska</v>
          </cell>
          <cell r="I1763">
            <v>36970</v>
          </cell>
          <cell r="J1763">
            <v>36965</v>
          </cell>
          <cell r="K1763">
            <v>36923</v>
          </cell>
          <cell r="L1763">
            <v>36878</v>
          </cell>
          <cell r="M1763">
            <v>36467</v>
          </cell>
          <cell r="N1763">
            <v>36273</v>
          </cell>
          <cell r="O1763">
            <v>36439</v>
          </cell>
          <cell r="P1763">
            <v>36175</v>
          </cell>
          <cell r="Q1763">
            <v>35923</v>
          </cell>
          <cell r="R1763">
            <v>35582</v>
          </cell>
          <cell r="S1763">
            <v>35299</v>
          </cell>
        </row>
        <row r="1764">
          <cell r="H1764" t="str">
            <v>.Seward County, Nebraska</v>
          </cell>
          <cell r="I1764">
            <v>16750</v>
          </cell>
          <cell r="J1764">
            <v>16707</v>
          </cell>
          <cell r="K1764">
            <v>16899</v>
          </cell>
          <cell r="L1764">
            <v>16997</v>
          </cell>
          <cell r="M1764">
            <v>17016</v>
          </cell>
          <cell r="N1764">
            <v>16998</v>
          </cell>
          <cell r="O1764">
            <v>17095</v>
          </cell>
          <cell r="P1764">
            <v>17204</v>
          </cell>
          <cell r="Q1764">
            <v>17281</v>
          </cell>
          <cell r="R1764">
            <v>17318</v>
          </cell>
          <cell r="S1764">
            <v>17186</v>
          </cell>
        </row>
        <row r="1765">
          <cell r="H1765" t="str">
            <v>.Sheridan County, Nebraska</v>
          </cell>
          <cell r="I1765">
            <v>5469</v>
          </cell>
          <cell r="J1765">
            <v>5361</v>
          </cell>
          <cell r="K1765">
            <v>5330</v>
          </cell>
          <cell r="L1765">
            <v>5213</v>
          </cell>
          <cell r="M1765">
            <v>5254</v>
          </cell>
          <cell r="N1765">
            <v>5220</v>
          </cell>
          <cell r="O1765">
            <v>5238</v>
          </cell>
          <cell r="P1765">
            <v>5281</v>
          </cell>
          <cell r="Q1765">
            <v>5175</v>
          </cell>
          <cell r="R1765">
            <v>5229</v>
          </cell>
          <cell r="S1765">
            <v>5150</v>
          </cell>
        </row>
        <row r="1766">
          <cell r="H1766" t="str">
            <v>.Sherman County, Nebraska</v>
          </cell>
          <cell r="I1766">
            <v>3152</v>
          </cell>
          <cell r="J1766">
            <v>3103</v>
          </cell>
          <cell r="K1766">
            <v>3079</v>
          </cell>
          <cell r="L1766">
            <v>3062</v>
          </cell>
          <cell r="M1766">
            <v>3034</v>
          </cell>
          <cell r="N1766">
            <v>3036</v>
          </cell>
          <cell r="O1766">
            <v>3006</v>
          </cell>
          <cell r="P1766">
            <v>3072</v>
          </cell>
          <cell r="Q1766">
            <v>3029</v>
          </cell>
          <cell r="R1766">
            <v>2984</v>
          </cell>
          <cell r="S1766">
            <v>2986</v>
          </cell>
        </row>
        <row r="1767">
          <cell r="H1767" t="str">
            <v>.Sioux County, Nebraska</v>
          </cell>
          <cell r="I1767">
            <v>1311</v>
          </cell>
          <cell r="J1767">
            <v>1314</v>
          </cell>
          <cell r="K1767">
            <v>1319</v>
          </cell>
          <cell r="L1767">
            <v>1326</v>
          </cell>
          <cell r="M1767">
            <v>1317</v>
          </cell>
          <cell r="N1767">
            <v>1272</v>
          </cell>
          <cell r="O1767">
            <v>1256</v>
          </cell>
          <cell r="P1767">
            <v>1194</v>
          </cell>
          <cell r="Q1767">
            <v>1181</v>
          </cell>
          <cell r="R1767">
            <v>1158</v>
          </cell>
          <cell r="S1767">
            <v>1200</v>
          </cell>
        </row>
        <row r="1768">
          <cell r="H1768" t="str">
            <v>.Stanton County, Nebraska</v>
          </cell>
          <cell r="I1768">
            <v>6129</v>
          </cell>
          <cell r="J1768">
            <v>6176</v>
          </cell>
          <cell r="K1768">
            <v>6092</v>
          </cell>
          <cell r="L1768">
            <v>6089</v>
          </cell>
          <cell r="M1768">
            <v>6099</v>
          </cell>
          <cell r="N1768">
            <v>5946</v>
          </cell>
          <cell r="O1768">
            <v>5972</v>
          </cell>
          <cell r="P1768">
            <v>5978</v>
          </cell>
          <cell r="Q1768">
            <v>5969</v>
          </cell>
          <cell r="R1768">
            <v>5932</v>
          </cell>
          <cell r="S1768">
            <v>5880</v>
          </cell>
        </row>
        <row r="1769">
          <cell r="H1769" t="str">
            <v>.Thayer County, Nebraska</v>
          </cell>
          <cell r="I1769">
            <v>5228</v>
          </cell>
          <cell r="J1769">
            <v>5169</v>
          </cell>
          <cell r="K1769">
            <v>5143</v>
          </cell>
          <cell r="L1769">
            <v>5178</v>
          </cell>
          <cell r="M1769">
            <v>5212</v>
          </cell>
          <cell r="N1769">
            <v>5129</v>
          </cell>
          <cell r="O1769">
            <v>5087</v>
          </cell>
          <cell r="P1769">
            <v>5035</v>
          </cell>
          <cell r="Q1769">
            <v>5017</v>
          </cell>
          <cell r="R1769">
            <v>4976</v>
          </cell>
          <cell r="S1769">
            <v>4887</v>
          </cell>
        </row>
        <row r="1770">
          <cell r="H1770" t="str">
            <v>.Thomas County, Nebraska</v>
          </cell>
          <cell r="I1770">
            <v>647</v>
          </cell>
          <cell r="J1770">
            <v>697</v>
          </cell>
          <cell r="K1770">
            <v>700</v>
          </cell>
          <cell r="L1770">
            <v>704</v>
          </cell>
          <cell r="M1770">
            <v>700</v>
          </cell>
          <cell r="N1770">
            <v>692</v>
          </cell>
          <cell r="O1770">
            <v>719</v>
          </cell>
          <cell r="P1770">
            <v>720</v>
          </cell>
          <cell r="Q1770">
            <v>711</v>
          </cell>
          <cell r="R1770">
            <v>723</v>
          </cell>
          <cell r="S1770">
            <v>739</v>
          </cell>
        </row>
        <row r="1771">
          <cell r="H1771" t="str">
            <v>.Thurston County, Nebraska</v>
          </cell>
          <cell r="I1771">
            <v>6940</v>
          </cell>
          <cell r="J1771">
            <v>6908</v>
          </cell>
          <cell r="K1771">
            <v>6931</v>
          </cell>
          <cell r="L1771">
            <v>6878</v>
          </cell>
          <cell r="M1771">
            <v>6967</v>
          </cell>
          <cell r="N1771">
            <v>7077</v>
          </cell>
          <cell r="O1771">
            <v>7141</v>
          </cell>
          <cell r="P1771">
            <v>7201</v>
          </cell>
          <cell r="Q1771">
            <v>7296</v>
          </cell>
          <cell r="R1771">
            <v>7234</v>
          </cell>
          <cell r="S1771">
            <v>7220</v>
          </cell>
        </row>
        <row r="1772">
          <cell r="H1772" t="str">
            <v>.Valley County, Nebraska</v>
          </cell>
          <cell r="I1772">
            <v>4260</v>
          </cell>
          <cell r="J1772">
            <v>4227</v>
          </cell>
          <cell r="K1772">
            <v>4216</v>
          </cell>
          <cell r="L1772">
            <v>4181</v>
          </cell>
          <cell r="M1772">
            <v>4217</v>
          </cell>
          <cell r="N1772">
            <v>4167</v>
          </cell>
          <cell r="O1772">
            <v>4191</v>
          </cell>
          <cell r="P1772">
            <v>4214</v>
          </cell>
          <cell r="Q1772">
            <v>4175</v>
          </cell>
          <cell r="R1772">
            <v>4117</v>
          </cell>
          <cell r="S1772">
            <v>4103</v>
          </cell>
        </row>
        <row r="1773">
          <cell r="H1773" t="str">
            <v>.Washington County, Nebraska</v>
          </cell>
          <cell r="I1773">
            <v>20234</v>
          </cell>
          <cell r="J1773">
            <v>19920</v>
          </cell>
          <cell r="K1773">
            <v>19951</v>
          </cell>
          <cell r="L1773">
            <v>19855</v>
          </cell>
          <cell r="M1773">
            <v>19935</v>
          </cell>
          <cell r="N1773">
            <v>19925</v>
          </cell>
          <cell r="O1773">
            <v>20217</v>
          </cell>
          <cell r="P1773">
            <v>20330</v>
          </cell>
          <cell r="Q1773">
            <v>20599</v>
          </cell>
          <cell r="R1773">
            <v>20683</v>
          </cell>
          <cell r="S1773">
            <v>20901</v>
          </cell>
        </row>
        <row r="1774">
          <cell r="H1774" t="str">
            <v>.Wayne County, Nebraska</v>
          </cell>
          <cell r="I1774">
            <v>9595</v>
          </cell>
          <cell r="J1774">
            <v>9456</v>
          </cell>
          <cell r="K1774">
            <v>9507</v>
          </cell>
          <cell r="L1774">
            <v>9448</v>
          </cell>
          <cell r="M1774">
            <v>9412</v>
          </cell>
          <cell r="N1774">
            <v>9375</v>
          </cell>
          <cell r="O1774">
            <v>9427</v>
          </cell>
          <cell r="P1774">
            <v>9260</v>
          </cell>
          <cell r="Q1774">
            <v>9346</v>
          </cell>
          <cell r="R1774">
            <v>9413</v>
          </cell>
          <cell r="S1774">
            <v>9492</v>
          </cell>
        </row>
        <row r="1775">
          <cell r="H1775" t="str">
            <v>.Webster County, Nebraska</v>
          </cell>
          <cell r="I1775">
            <v>3812</v>
          </cell>
          <cell r="J1775">
            <v>3756</v>
          </cell>
          <cell r="K1775">
            <v>3734</v>
          </cell>
          <cell r="L1775">
            <v>3644</v>
          </cell>
          <cell r="M1775">
            <v>3645</v>
          </cell>
          <cell r="N1775">
            <v>3594</v>
          </cell>
          <cell r="O1775">
            <v>3575</v>
          </cell>
          <cell r="P1775">
            <v>3508</v>
          </cell>
          <cell r="Q1775">
            <v>3517</v>
          </cell>
          <cell r="R1775">
            <v>3465</v>
          </cell>
          <cell r="S1775">
            <v>3419</v>
          </cell>
        </row>
        <row r="1776">
          <cell r="H1776" t="str">
            <v>.Wheeler County, Nebraska</v>
          </cell>
          <cell r="I1776">
            <v>818</v>
          </cell>
          <cell r="J1776">
            <v>815</v>
          </cell>
          <cell r="K1776">
            <v>797</v>
          </cell>
          <cell r="L1776">
            <v>779</v>
          </cell>
          <cell r="M1776">
            <v>786</v>
          </cell>
          <cell r="N1776">
            <v>779</v>
          </cell>
          <cell r="O1776">
            <v>803</v>
          </cell>
          <cell r="P1776">
            <v>814</v>
          </cell>
          <cell r="Q1776">
            <v>795</v>
          </cell>
          <cell r="R1776">
            <v>780</v>
          </cell>
          <cell r="S1776">
            <v>790</v>
          </cell>
        </row>
        <row r="1777">
          <cell r="H1777" t="str">
            <v>.York County, Nebraska</v>
          </cell>
          <cell r="I1777">
            <v>13665</v>
          </cell>
          <cell r="J1777">
            <v>13787</v>
          </cell>
          <cell r="K1777">
            <v>13839</v>
          </cell>
          <cell r="L1777">
            <v>13856</v>
          </cell>
          <cell r="M1777">
            <v>13922</v>
          </cell>
          <cell r="N1777">
            <v>13804</v>
          </cell>
          <cell r="O1777">
            <v>13741</v>
          </cell>
          <cell r="P1777">
            <v>13764</v>
          </cell>
          <cell r="Q1777">
            <v>13726</v>
          </cell>
          <cell r="R1777">
            <v>13612</v>
          </cell>
          <cell r="S1777">
            <v>13511</v>
          </cell>
        </row>
        <row r="1778">
          <cell r="H1778" t="str">
            <v>.Nevada, Nevada</v>
          </cell>
          <cell r="I1778">
            <v>2700551</v>
          </cell>
          <cell r="J1778">
            <v>2713114</v>
          </cell>
          <cell r="K1778">
            <v>2744670</v>
          </cell>
          <cell r="L1778">
            <v>2776956</v>
          </cell>
          <cell r="M1778">
            <v>2818935</v>
          </cell>
          <cell r="N1778">
            <v>2868531</v>
          </cell>
          <cell r="O1778">
            <v>2919555</v>
          </cell>
          <cell r="P1778">
            <v>2972097</v>
          </cell>
          <cell r="Q1778">
            <v>3030725</v>
          </cell>
          <cell r="R1778">
            <v>3090771</v>
          </cell>
          <cell r="S1778">
            <v>3138259</v>
          </cell>
        </row>
        <row r="1779">
          <cell r="H1779" t="str">
            <v>.Churchill County, Nevada</v>
          </cell>
          <cell r="I1779">
            <v>24877</v>
          </cell>
          <cell r="J1779">
            <v>24607</v>
          </cell>
          <cell r="K1779">
            <v>24267</v>
          </cell>
          <cell r="L1779">
            <v>23956</v>
          </cell>
          <cell r="M1779">
            <v>23864</v>
          </cell>
          <cell r="N1779">
            <v>24006</v>
          </cell>
          <cell r="O1779">
            <v>23957</v>
          </cell>
          <cell r="P1779">
            <v>24088</v>
          </cell>
          <cell r="Q1779">
            <v>24574</v>
          </cell>
          <cell r="R1779">
            <v>25048</v>
          </cell>
          <cell r="S1779">
            <v>25363</v>
          </cell>
        </row>
        <row r="1780">
          <cell r="H1780" t="str">
            <v>.Clark County, Nevada</v>
          </cell>
          <cell r="I1780">
            <v>1951269</v>
          </cell>
          <cell r="J1780">
            <v>1962162</v>
          </cell>
          <cell r="K1780">
            <v>1989644</v>
          </cell>
          <cell r="L1780">
            <v>2017798</v>
          </cell>
          <cell r="M1780">
            <v>2053929</v>
          </cell>
          <cell r="N1780">
            <v>2097832</v>
          </cell>
          <cell r="O1780">
            <v>2140240</v>
          </cell>
          <cell r="P1780">
            <v>2183273</v>
          </cell>
          <cell r="Q1780">
            <v>2228970</v>
          </cell>
          <cell r="R1780">
            <v>2275884</v>
          </cell>
          <cell r="S1780">
            <v>2315963</v>
          </cell>
        </row>
        <row r="1781">
          <cell r="H1781" t="str">
            <v>.Douglas County, Nevada</v>
          </cell>
          <cell r="I1781">
            <v>46997</v>
          </cell>
          <cell r="J1781">
            <v>46982</v>
          </cell>
          <cell r="K1781">
            <v>46930</v>
          </cell>
          <cell r="L1781">
            <v>46956</v>
          </cell>
          <cell r="M1781">
            <v>47406</v>
          </cell>
          <cell r="N1781">
            <v>47422</v>
          </cell>
          <cell r="O1781">
            <v>47805</v>
          </cell>
          <cell r="P1781">
            <v>48014</v>
          </cell>
          <cell r="Q1781">
            <v>48527</v>
          </cell>
          <cell r="R1781">
            <v>48998</v>
          </cell>
          <cell r="S1781">
            <v>49088</v>
          </cell>
        </row>
        <row r="1782">
          <cell r="H1782" t="str">
            <v>.Elko County, Nevada</v>
          </cell>
          <cell r="I1782">
            <v>48818</v>
          </cell>
          <cell r="J1782">
            <v>49463</v>
          </cell>
          <cell r="K1782">
            <v>50998</v>
          </cell>
          <cell r="L1782">
            <v>52378</v>
          </cell>
          <cell r="M1782">
            <v>52616</v>
          </cell>
          <cell r="N1782">
            <v>51756</v>
          </cell>
          <cell r="O1782">
            <v>52022</v>
          </cell>
          <cell r="P1782">
            <v>52307</v>
          </cell>
          <cell r="Q1782">
            <v>52470</v>
          </cell>
          <cell r="R1782">
            <v>52880</v>
          </cell>
          <cell r="S1782">
            <v>53006</v>
          </cell>
        </row>
        <row r="1783">
          <cell r="H1783" t="str">
            <v>.Esmeralda County, Nevada</v>
          </cell>
          <cell r="I1783">
            <v>783</v>
          </cell>
          <cell r="J1783">
            <v>770</v>
          </cell>
          <cell r="K1783">
            <v>791</v>
          </cell>
          <cell r="L1783">
            <v>847</v>
          </cell>
          <cell r="M1783">
            <v>834</v>
          </cell>
          <cell r="N1783">
            <v>847</v>
          </cell>
          <cell r="O1783">
            <v>839</v>
          </cell>
          <cell r="P1783">
            <v>858</v>
          </cell>
          <cell r="Q1783">
            <v>827</v>
          </cell>
          <cell r="R1783">
            <v>870</v>
          </cell>
          <cell r="S1783">
            <v>886</v>
          </cell>
        </row>
        <row r="1784">
          <cell r="H1784" t="str">
            <v>.Eureka County, Nevada</v>
          </cell>
          <cell r="I1784">
            <v>1987</v>
          </cell>
          <cell r="J1784">
            <v>1977</v>
          </cell>
          <cell r="K1784">
            <v>1991</v>
          </cell>
          <cell r="L1784">
            <v>2050</v>
          </cell>
          <cell r="M1784">
            <v>1994</v>
          </cell>
          <cell r="N1784">
            <v>2040</v>
          </cell>
          <cell r="O1784">
            <v>1943</v>
          </cell>
          <cell r="P1784">
            <v>1959</v>
          </cell>
          <cell r="Q1784">
            <v>2019</v>
          </cell>
          <cell r="R1784">
            <v>2078</v>
          </cell>
          <cell r="S1784">
            <v>2065</v>
          </cell>
        </row>
        <row r="1785">
          <cell r="H1785" t="str">
            <v>.Humboldt County, Nevada</v>
          </cell>
          <cell r="I1785">
            <v>16528</v>
          </cell>
          <cell r="J1785">
            <v>16640</v>
          </cell>
          <cell r="K1785">
            <v>17078</v>
          </cell>
          <cell r="L1785">
            <v>17365</v>
          </cell>
          <cell r="M1785">
            <v>17230</v>
          </cell>
          <cell r="N1785">
            <v>17033</v>
          </cell>
          <cell r="O1785">
            <v>16814</v>
          </cell>
          <cell r="P1785">
            <v>16734</v>
          </cell>
          <cell r="Q1785">
            <v>16778</v>
          </cell>
          <cell r="R1785">
            <v>16884</v>
          </cell>
          <cell r="S1785">
            <v>16962</v>
          </cell>
        </row>
        <row r="1786">
          <cell r="H1786" t="str">
            <v>.Lander County, Nevada</v>
          </cell>
          <cell r="I1786">
            <v>5775</v>
          </cell>
          <cell r="J1786">
            <v>5840</v>
          </cell>
          <cell r="K1786">
            <v>5922</v>
          </cell>
          <cell r="L1786">
            <v>6064</v>
          </cell>
          <cell r="M1786">
            <v>5980</v>
          </cell>
          <cell r="N1786">
            <v>5885</v>
          </cell>
          <cell r="O1786">
            <v>5700</v>
          </cell>
          <cell r="P1786">
            <v>5584</v>
          </cell>
          <cell r="Q1786">
            <v>5512</v>
          </cell>
          <cell r="R1786">
            <v>5516</v>
          </cell>
          <cell r="S1786">
            <v>5514</v>
          </cell>
        </row>
        <row r="1787">
          <cell r="H1787" t="str">
            <v>.Lincoln County, Nevada</v>
          </cell>
          <cell r="I1787">
            <v>5345</v>
          </cell>
          <cell r="J1787">
            <v>5269</v>
          </cell>
          <cell r="K1787">
            <v>5369</v>
          </cell>
          <cell r="L1787">
            <v>5268</v>
          </cell>
          <cell r="M1787">
            <v>5201</v>
          </cell>
          <cell r="N1787">
            <v>5135</v>
          </cell>
          <cell r="O1787">
            <v>5143</v>
          </cell>
          <cell r="P1787">
            <v>5179</v>
          </cell>
          <cell r="Q1787">
            <v>5225</v>
          </cell>
          <cell r="R1787">
            <v>5179</v>
          </cell>
          <cell r="S1787">
            <v>5159</v>
          </cell>
        </row>
        <row r="1788">
          <cell r="H1788" t="str">
            <v>.Lyon County, Nevada</v>
          </cell>
          <cell r="I1788">
            <v>51980</v>
          </cell>
          <cell r="J1788">
            <v>51393</v>
          </cell>
          <cell r="K1788">
            <v>50981</v>
          </cell>
          <cell r="L1788">
            <v>51114</v>
          </cell>
          <cell r="M1788">
            <v>51359</v>
          </cell>
          <cell r="N1788">
            <v>51999</v>
          </cell>
          <cell r="O1788">
            <v>52770</v>
          </cell>
          <cell r="P1788">
            <v>53945</v>
          </cell>
          <cell r="Q1788">
            <v>55800</v>
          </cell>
          <cell r="R1788">
            <v>57499</v>
          </cell>
          <cell r="S1788">
            <v>58319</v>
          </cell>
        </row>
        <row r="1789">
          <cell r="H1789" t="str">
            <v>.Mineral County, Nevada</v>
          </cell>
          <cell r="I1789">
            <v>4772</v>
          </cell>
          <cell r="J1789">
            <v>4634</v>
          </cell>
          <cell r="K1789">
            <v>4663</v>
          </cell>
          <cell r="L1789">
            <v>4561</v>
          </cell>
          <cell r="M1789">
            <v>4473</v>
          </cell>
          <cell r="N1789">
            <v>4423</v>
          </cell>
          <cell r="O1789">
            <v>4382</v>
          </cell>
          <cell r="P1789">
            <v>4458</v>
          </cell>
          <cell r="Q1789">
            <v>4560</v>
          </cell>
          <cell r="R1789">
            <v>4516</v>
          </cell>
          <cell r="S1789">
            <v>4518</v>
          </cell>
        </row>
        <row r="1790">
          <cell r="H1790" t="str">
            <v>.Nye County, Nevada</v>
          </cell>
          <cell r="I1790">
            <v>43946</v>
          </cell>
          <cell r="J1790">
            <v>43981</v>
          </cell>
          <cell r="K1790">
            <v>43604</v>
          </cell>
          <cell r="L1790">
            <v>42905</v>
          </cell>
          <cell r="M1790">
            <v>42877</v>
          </cell>
          <cell r="N1790">
            <v>43008</v>
          </cell>
          <cell r="O1790">
            <v>43295</v>
          </cell>
          <cell r="P1790">
            <v>44046</v>
          </cell>
          <cell r="Q1790">
            <v>45328</v>
          </cell>
          <cell r="R1790">
            <v>46845</v>
          </cell>
          <cell r="S1790">
            <v>48054</v>
          </cell>
        </row>
        <row r="1791">
          <cell r="H1791" t="str">
            <v>.Pershing County, Nevada</v>
          </cell>
          <cell r="I1791">
            <v>6753</v>
          </cell>
          <cell r="J1791">
            <v>6609</v>
          </cell>
          <cell r="K1791">
            <v>6752</v>
          </cell>
          <cell r="L1791">
            <v>6846</v>
          </cell>
          <cell r="M1791">
            <v>6703</v>
          </cell>
          <cell r="N1791">
            <v>6620</v>
          </cell>
          <cell r="O1791">
            <v>6582</v>
          </cell>
          <cell r="P1791">
            <v>6475</v>
          </cell>
          <cell r="Q1791">
            <v>6696</v>
          </cell>
          <cell r="R1791">
            <v>6628</v>
          </cell>
          <cell r="S1791">
            <v>6573</v>
          </cell>
        </row>
        <row r="1792">
          <cell r="H1792" t="str">
            <v>.Storey County, Nevada</v>
          </cell>
          <cell r="I1792">
            <v>4010</v>
          </cell>
          <cell r="J1792">
            <v>3905</v>
          </cell>
          <cell r="K1792">
            <v>3838</v>
          </cell>
          <cell r="L1792">
            <v>3795</v>
          </cell>
          <cell r="M1792">
            <v>3801</v>
          </cell>
          <cell r="N1792">
            <v>3881</v>
          </cell>
          <cell r="O1792">
            <v>4004</v>
          </cell>
          <cell r="P1792">
            <v>4001</v>
          </cell>
          <cell r="Q1792">
            <v>4027</v>
          </cell>
          <cell r="R1792">
            <v>4193</v>
          </cell>
          <cell r="S1792">
            <v>4207</v>
          </cell>
        </row>
        <row r="1793">
          <cell r="H1793" t="str">
            <v>.Washoe County, Nevada</v>
          </cell>
          <cell r="I1793">
            <v>421407</v>
          </cell>
          <cell r="J1793">
            <v>424066</v>
          </cell>
          <cell r="K1793">
            <v>427490</v>
          </cell>
          <cell r="L1793">
            <v>431255</v>
          </cell>
          <cell r="M1793">
            <v>436515</v>
          </cell>
          <cell r="N1793">
            <v>442617</v>
          </cell>
          <cell r="O1793">
            <v>449990</v>
          </cell>
          <cell r="P1793">
            <v>456864</v>
          </cell>
          <cell r="Q1793">
            <v>464593</v>
          </cell>
          <cell r="R1793">
            <v>472381</v>
          </cell>
          <cell r="S1793">
            <v>477082</v>
          </cell>
        </row>
        <row r="1794">
          <cell r="H1794" t="str">
            <v>.White Pine County, Nevada</v>
          </cell>
          <cell r="I1794">
            <v>10030</v>
          </cell>
          <cell r="J1794">
            <v>10129</v>
          </cell>
          <cell r="K1794">
            <v>10022</v>
          </cell>
          <cell r="L1794">
            <v>10052</v>
          </cell>
          <cell r="M1794">
            <v>10041</v>
          </cell>
          <cell r="N1794">
            <v>9875</v>
          </cell>
          <cell r="O1794">
            <v>9746</v>
          </cell>
          <cell r="P1794">
            <v>9628</v>
          </cell>
          <cell r="Q1794">
            <v>9532</v>
          </cell>
          <cell r="R1794">
            <v>9478</v>
          </cell>
          <cell r="S1794">
            <v>9466</v>
          </cell>
        </row>
        <row r="1795">
          <cell r="H1795" t="str">
            <v>.Carson City, Nevada</v>
          </cell>
          <cell r="I1795">
            <v>55274</v>
          </cell>
          <cell r="J1795">
            <v>54687</v>
          </cell>
          <cell r="K1795">
            <v>54330</v>
          </cell>
          <cell r="L1795">
            <v>53746</v>
          </cell>
          <cell r="M1795">
            <v>54112</v>
          </cell>
          <cell r="N1795">
            <v>54152</v>
          </cell>
          <cell r="O1795">
            <v>54323</v>
          </cell>
          <cell r="P1795">
            <v>54684</v>
          </cell>
          <cell r="Q1795">
            <v>55287</v>
          </cell>
          <cell r="R1795">
            <v>55894</v>
          </cell>
          <cell r="S1795">
            <v>56034</v>
          </cell>
        </row>
        <row r="1796">
          <cell r="H1796" t="str">
            <v>.New Hampshire, New Hampshire</v>
          </cell>
          <cell r="I1796">
            <v>1316470</v>
          </cell>
          <cell r="J1796">
            <v>1320444</v>
          </cell>
          <cell r="K1796">
            <v>1324677</v>
          </cell>
          <cell r="L1796">
            <v>1327272</v>
          </cell>
          <cell r="M1796">
            <v>1334257</v>
          </cell>
          <cell r="N1796">
            <v>1337480</v>
          </cell>
          <cell r="O1796">
            <v>1343694</v>
          </cell>
          <cell r="P1796">
            <v>1350395</v>
          </cell>
          <cell r="Q1796">
            <v>1355064</v>
          </cell>
          <cell r="R1796">
            <v>1360783</v>
          </cell>
          <cell r="S1796">
            <v>1366275</v>
          </cell>
        </row>
        <row r="1797">
          <cell r="H1797" t="str">
            <v>.Belknap County, New Hampshire</v>
          </cell>
          <cell r="I1797">
            <v>60088</v>
          </cell>
          <cell r="J1797">
            <v>60339</v>
          </cell>
          <cell r="K1797">
            <v>60450</v>
          </cell>
          <cell r="L1797">
            <v>60257</v>
          </cell>
          <cell r="M1797">
            <v>60313</v>
          </cell>
          <cell r="N1797">
            <v>60408</v>
          </cell>
          <cell r="O1797">
            <v>60774</v>
          </cell>
          <cell r="P1797">
            <v>60907</v>
          </cell>
          <cell r="Q1797">
            <v>61242</v>
          </cell>
          <cell r="R1797">
            <v>61398</v>
          </cell>
          <cell r="S1797">
            <v>61551</v>
          </cell>
        </row>
        <row r="1798">
          <cell r="H1798" t="str">
            <v>.Carroll County, New Hampshire</v>
          </cell>
          <cell r="I1798">
            <v>47818</v>
          </cell>
          <cell r="J1798">
            <v>47691</v>
          </cell>
          <cell r="K1798">
            <v>47716</v>
          </cell>
          <cell r="L1798">
            <v>47548</v>
          </cell>
          <cell r="M1798">
            <v>47470</v>
          </cell>
          <cell r="N1798">
            <v>47442</v>
          </cell>
          <cell r="O1798">
            <v>47527</v>
          </cell>
          <cell r="P1798">
            <v>48176</v>
          </cell>
          <cell r="Q1798">
            <v>48690</v>
          </cell>
          <cell r="R1798">
            <v>48745</v>
          </cell>
          <cell r="S1798">
            <v>49167</v>
          </cell>
        </row>
        <row r="1799">
          <cell r="H1799" t="str">
            <v>.Cheshire County, New Hampshire</v>
          </cell>
          <cell r="I1799">
            <v>77117</v>
          </cell>
          <cell r="J1799">
            <v>76965</v>
          </cell>
          <cell r="K1799">
            <v>76957</v>
          </cell>
          <cell r="L1799">
            <v>76787</v>
          </cell>
          <cell r="M1799">
            <v>76514</v>
          </cell>
          <cell r="N1799">
            <v>76390</v>
          </cell>
          <cell r="O1799">
            <v>76104</v>
          </cell>
          <cell r="P1799">
            <v>76062</v>
          </cell>
          <cell r="Q1799">
            <v>75925</v>
          </cell>
          <cell r="R1799">
            <v>75880</v>
          </cell>
          <cell r="S1799">
            <v>76228</v>
          </cell>
        </row>
        <row r="1800">
          <cell r="H1800" t="str">
            <v>.Coos County, New Hampshire</v>
          </cell>
          <cell r="I1800">
            <v>33055</v>
          </cell>
          <cell r="J1800">
            <v>32512</v>
          </cell>
          <cell r="K1800">
            <v>31980</v>
          </cell>
          <cell r="L1800">
            <v>31952</v>
          </cell>
          <cell r="M1800">
            <v>32787</v>
          </cell>
          <cell r="N1800">
            <v>32351</v>
          </cell>
          <cell r="O1800">
            <v>31923</v>
          </cell>
          <cell r="P1800">
            <v>31418</v>
          </cell>
          <cell r="Q1800">
            <v>31490</v>
          </cell>
          <cell r="R1800">
            <v>31421</v>
          </cell>
          <cell r="S1800">
            <v>31174</v>
          </cell>
        </row>
        <row r="1801">
          <cell r="H1801" t="str">
            <v>.Grafton County, New Hampshire</v>
          </cell>
          <cell r="I1801">
            <v>89118</v>
          </cell>
          <cell r="J1801">
            <v>89304</v>
          </cell>
          <cell r="K1801">
            <v>89673</v>
          </cell>
          <cell r="L1801">
            <v>89975</v>
          </cell>
          <cell r="M1801">
            <v>90041</v>
          </cell>
          <cell r="N1801">
            <v>89566</v>
          </cell>
          <cell r="O1801">
            <v>90212</v>
          </cell>
          <cell r="P1801">
            <v>90176</v>
          </cell>
          <cell r="Q1801">
            <v>90206</v>
          </cell>
          <cell r="R1801">
            <v>90369</v>
          </cell>
          <cell r="S1801">
            <v>90691</v>
          </cell>
        </row>
        <row r="1802">
          <cell r="H1802" t="str">
            <v>.Hillsborough County, New Hampshire</v>
          </cell>
          <cell r="I1802">
            <v>400721</v>
          </cell>
          <cell r="J1802">
            <v>402832</v>
          </cell>
          <cell r="K1802">
            <v>404439</v>
          </cell>
          <cell r="L1802">
            <v>405417</v>
          </cell>
          <cell r="M1802">
            <v>407455</v>
          </cell>
          <cell r="N1802">
            <v>409229</v>
          </cell>
          <cell r="O1802">
            <v>411591</v>
          </cell>
          <cell r="P1802">
            <v>413545</v>
          </cell>
          <cell r="Q1802">
            <v>414917</v>
          </cell>
          <cell r="R1802">
            <v>417738</v>
          </cell>
          <cell r="S1802">
            <v>418735</v>
          </cell>
        </row>
        <row r="1803">
          <cell r="H1803" t="str">
            <v>.Merrimack County, New Hampshire</v>
          </cell>
          <cell r="I1803">
            <v>146445</v>
          </cell>
          <cell r="J1803">
            <v>146894</v>
          </cell>
          <cell r="K1803">
            <v>147149</v>
          </cell>
          <cell r="L1803">
            <v>147555</v>
          </cell>
          <cell r="M1803">
            <v>148252</v>
          </cell>
          <cell r="N1803">
            <v>148770</v>
          </cell>
          <cell r="O1803">
            <v>149246</v>
          </cell>
          <cell r="P1803">
            <v>150054</v>
          </cell>
          <cell r="Q1803">
            <v>150981</v>
          </cell>
          <cell r="R1803">
            <v>151606</v>
          </cell>
          <cell r="S1803">
            <v>152622</v>
          </cell>
        </row>
        <row r="1804">
          <cell r="H1804" t="str">
            <v>.Rockingham County, New Hampshire</v>
          </cell>
          <cell r="I1804">
            <v>295223</v>
          </cell>
          <cell r="J1804">
            <v>296241</v>
          </cell>
          <cell r="K1804">
            <v>298250</v>
          </cell>
          <cell r="L1804">
            <v>299603</v>
          </cell>
          <cell r="M1804">
            <v>301596</v>
          </cell>
          <cell r="N1804">
            <v>302975</v>
          </cell>
          <cell r="O1804">
            <v>304748</v>
          </cell>
          <cell r="P1804">
            <v>306970</v>
          </cell>
          <cell r="Q1804">
            <v>308377</v>
          </cell>
          <cell r="R1804">
            <v>309647</v>
          </cell>
          <cell r="S1804">
            <v>311307</v>
          </cell>
        </row>
        <row r="1805">
          <cell r="H1805" t="str">
            <v>.Strafford County, New Hampshire</v>
          </cell>
          <cell r="I1805">
            <v>123143</v>
          </cell>
          <cell r="J1805">
            <v>124157</v>
          </cell>
          <cell r="K1805">
            <v>124823</v>
          </cell>
          <cell r="L1805">
            <v>125109</v>
          </cell>
          <cell r="M1805">
            <v>126652</v>
          </cell>
          <cell r="N1805">
            <v>127174</v>
          </cell>
          <cell r="O1805">
            <v>128481</v>
          </cell>
          <cell r="P1805">
            <v>130034</v>
          </cell>
          <cell r="Q1805">
            <v>130042</v>
          </cell>
          <cell r="R1805">
            <v>130716</v>
          </cell>
          <cell r="S1805">
            <v>131533</v>
          </cell>
        </row>
        <row r="1806">
          <cell r="H1806" t="str">
            <v>.Sullivan County, New Hampshire</v>
          </cell>
          <cell r="I1806">
            <v>43742</v>
          </cell>
          <cell r="J1806">
            <v>43509</v>
          </cell>
          <cell r="K1806">
            <v>43240</v>
          </cell>
          <cell r="L1806">
            <v>43069</v>
          </cell>
          <cell r="M1806">
            <v>43177</v>
          </cell>
          <cell r="N1806">
            <v>43175</v>
          </cell>
          <cell r="O1806">
            <v>43088</v>
          </cell>
          <cell r="P1806">
            <v>43053</v>
          </cell>
          <cell r="Q1806">
            <v>43194</v>
          </cell>
          <cell r="R1806">
            <v>43263</v>
          </cell>
          <cell r="S1806">
            <v>43267</v>
          </cell>
        </row>
        <row r="1807">
          <cell r="H1807" t="str">
            <v>.New Jersey, New Jersey</v>
          </cell>
          <cell r="I1807">
            <v>8791894</v>
          </cell>
          <cell r="J1807">
            <v>8828552</v>
          </cell>
          <cell r="K1807">
            <v>8845671</v>
          </cell>
          <cell r="L1807">
            <v>8857821</v>
          </cell>
          <cell r="M1807">
            <v>8867277</v>
          </cell>
          <cell r="N1807">
            <v>8870312</v>
          </cell>
          <cell r="O1807">
            <v>8873584</v>
          </cell>
          <cell r="P1807">
            <v>8888147</v>
          </cell>
          <cell r="Q1807">
            <v>8891730</v>
          </cell>
          <cell r="R1807">
            <v>8891258</v>
          </cell>
          <cell r="S1807">
            <v>8882371</v>
          </cell>
        </row>
        <row r="1808">
          <cell r="H1808" t="str">
            <v>.Atlantic County, New Jersey</v>
          </cell>
          <cell r="I1808">
            <v>274549</v>
          </cell>
          <cell r="J1808">
            <v>274635</v>
          </cell>
          <cell r="K1808">
            <v>274657</v>
          </cell>
          <cell r="L1808">
            <v>274360</v>
          </cell>
          <cell r="M1808">
            <v>272634</v>
          </cell>
          <cell r="N1808">
            <v>270206</v>
          </cell>
          <cell r="O1808">
            <v>267212</v>
          </cell>
          <cell r="P1808">
            <v>265446</v>
          </cell>
          <cell r="Q1808">
            <v>263994</v>
          </cell>
          <cell r="R1808">
            <v>263653</v>
          </cell>
          <cell r="S1808">
            <v>262945</v>
          </cell>
        </row>
        <row r="1809">
          <cell r="H1809" t="str">
            <v>.Bergen County, New Jersey</v>
          </cell>
          <cell r="I1809">
            <v>905116</v>
          </cell>
          <cell r="J1809">
            <v>912024</v>
          </cell>
          <cell r="K1809">
            <v>916299</v>
          </cell>
          <cell r="L1809">
            <v>920021</v>
          </cell>
          <cell r="M1809">
            <v>923475</v>
          </cell>
          <cell r="N1809">
            <v>926481</v>
          </cell>
          <cell r="O1809">
            <v>928381</v>
          </cell>
          <cell r="P1809">
            <v>932449</v>
          </cell>
          <cell r="Q1809">
            <v>932897</v>
          </cell>
          <cell r="R1809">
            <v>932256</v>
          </cell>
          <cell r="S1809">
            <v>930394</v>
          </cell>
        </row>
        <row r="1810">
          <cell r="H1810" t="str">
            <v>.Burlington County, New Jersey</v>
          </cell>
          <cell r="I1810">
            <v>448734</v>
          </cell>
          <cell r="J1810">
            <v>450250</v>
          </cell>
          <cell r="K1810">
            <v>450667</v>
          </cell>
          <cell r="L1810">
            <v>448992</v>
          </cell>
          <cell r="M1810">
            <v>449806</v>
          </cell>
          <cell r="N1810">
            <v>447906</v>
          </cell>
          <cell r="O1810">
            <v>447092</v>
          </cell>
          <cell r="P1810">
            <v>446229</v>
          </cell>
          <cell r="Q1810">
            <v>445429</v>
          </cell>
          <cell r="R1810">
            <v>446160</v>
          </cell>
          <cell r="S1810">
            <v>446596</v>
          </cell>
        </row>
        <row r="1811">
          <cell r="H1811" t="str">
            <v>.Camden County, New Jersey</v>
          </cell>
          <cell r="I1811">
            <v>513657</v>
          </cell>
          <cell r="J1811">
            <v>512610</v>
          </cell>
          <cell r="K1811">
            <v>511636</v>
          </cell>
          <cell r="L1811">
            <v>509983</v>
          </cell>
          <cell r="M1811">
            <v>508409</v>
          </cell>
          <cell r="N1811">
            <v>507760</v>
          </cell>
          <cell r="O1811">
            <v>507119</v>
          </cell>
          <cell r="P1811">
            <v>506488</v>
          </cell>
          <cell r="Q1811">
            <v>506685</v>
          </cell>
          <cell r="R1811">
            <v>506503</v>
          </cell>
          <cell r="S1811">
            <v>506809</v>
          </cell>
        </row>
        <row r="1812">
          <cell r="H1812" t="str">
            <v>.Cape May County, New Jersey</v>
          </cell>
          <cell r="I1812">
            <v>97265</v>
          </cell>
          <cell r="J1812">
            <v>96522</v>
          </cell>
          <cell r="K1812">
            <v>96267</v>
          </cell>
          <cell r="L1812">
            <v>95540</v>
          </cell>
          <cell r="M1812">
            <v>94961</v>
          </cell>
          <cell r="N1812">
            <v>94330</v>
          </cell>
          <cell r="O1812">
            <v>93825</v>
          </cell>
          <cell r="P1812">
            <v>93283</v>
          </cell>
          <cell r="Q1812">
            <v>92604</v>
          </cell>
          <cell r="R1812">
            <v>92247</v>
          </cell>
          <cell r="S1812">
            <v>91546</v>
          </cell>
        </row>
        <row r="1813">
          <cell r="H1813" t="str">
            <v>.Cumberland County, New Jersey</v>
          </cell>
          <cell r="I1813">
            <v>156898</v>
          </cell>
          <cell r="J1813">
            <v>157028</v>
          </cell>
          <cell r="K1813">
            <v>156862</v>
          </cell>
          <cell r="L1813">
            <v>155912</v>
          </cell>
          <cell r="M1813">
            <v>155887</v>
          </cell>
          <cell r="N1813">
            <v>154580</v>
          </cell>
          <cell r="O1813">
            <v>153003</v>
          </cell>
          <cell r="P1813">
            <v>151147</v>
          </cell>
          <cell r="Q1813">
            <v>150274</v>
          </cell>
          <cell r="R1813">
            <v>148995</v>
          </cell>
          <cell r="S1813">
            <v>147008</v>
          </cell>
        </row>
        <row r="1814">
          <cell r="H1814" t="str">
            <v>.Essex County, New Jersey</v>
          </cell>
          <cell r="I1814">
            <v>783969</v>
          </cell>
          <cell r="J1814">
            <v>785576</v>
          </cell>
          <cell r="K1814">
            <v>785092</v>
          </cell>
          <cell r="L1814">
            <v>786685</v>
          </cell>
          <cell r="M1814">
            <v>788796</v>
          </cell>
          <cell r="N1814">
            <v>790546</v>
          </cell>
          <cell r="O1814">
            <v>793073</v>
          </cell>
          <cell r="P1814">
            <v>797222</v>
          </cell>
          <cell r="Q1814">
            <v>800530</v>
          </cell>
          <cell r="R1814">
            <v>802162</v>
          </cell>
          <cell r="S1814">
            <v>800501</v>
          </cell>
        </row>
        <row r="1815">
          <cell r="H1815" t="str">
            <v>.Gloucester County, New Jersey</v>
          </cell>
          <cell r="I1815">
            <v>288288</v>
          </cell>
          <cell r="J1815">
            <v>289703</v>
          </cell>
          <cell r="K1815">
            <v>289839</v>
          </cell>
          <cell r="L1815">
            <v>289935</v>
          </cell>
          <cell r="M1815">
            <v>290742</v>
          </cell>
          <cell r="N1815">
            <v>291022</v>
          </cell>
          <cell r="O1815">
            <v>290795</v>
          </cell>
          <cell r="P1815">
            <v>291088</v>
          </cell>
          <cell r="Q1815">
            <v>291754</v>
          </cell>
          <cell r="R1815">
            <v>291842</v>
          </cell>
          <cell r="S1815">
            <v>293245</v>
          </cell>
        </row>
        <row r="1816">
          <cell r="H1816" t="str">
            <v>.Hudson County, New Jersey</v>
          </cell>
          <cell r="I1816">
            <v>634266</v>
          </cell>
          <cell r="J1816">
            <v>645658</v>
          </cell>
          <cell r="K1816">
            <v>652373</v>
          </cell>
          <cell r="L1816">
            <v>657101</v>
          </cell>
          <cell r="M1816">
            <v>660312</v>
          </cell>
          <cell r="N1816">
            <v>664595</v>
          </cell>
          <cell r="O1816">
            <v>668673</v>
          </cell>
          <cell r="P1816">
            <v>672858</v>
          </cell>
          <cell r="Q1816">
            <v>672390</v>
          </cell>
          <cell r="R1816">
            <v>674030</v>
          </cell>
          <cell r="S1816">
            <v>671666</v>
          </cell>
        </row>
        <row r="1817">
          <cell r="H1817" t="str">
            <v>.Hunterdon County, New Jersey</v>
          </cell>
          <cell r="I1817">
            <v>128349</v>
          </cell>
          <cell r="J1817">
            <v>127348</v>
          </cell>
          <cell r="K1817">
            <v>126658</v>
          </cell>
          <cell r="L1817">
            <v>126443</v>
          </cell>
          <cell r="M1817">
            <v>125902</v>
          </cell>
          <cell r="N1817">
            <v>125569</v>
          </cell>
          <cell r="O1817">
            <v>124976</v>
          </cell>
          <cell r="P1817">
            <v>125076</v>
          </cell>
          <cell r="Q1817">
            <v>125265</v>
          </cell>
          <cell r="R1817">
            <v>125201</v>
          </cell>
          <cell r="S1817">
            <v>124797</v>
          </cell>
        </row>
        <row r="1818">
          <cell r="H1818" t="str">
            <v>.Mercer County, New Jersey</v>
          </cell>
          <cell r="I1818">
            <v>366513</v>
          </cell>
          <cell r="J1818">
            <v>367407</v>
          </cell>
          <cell r="K1818">
            <v>368628</v>
          </cell>
          <cell r="L1818">
            <v>369534</v>
          </cell>
          <cell r="M1818">
            <v>369031</v>
          </cell>
          <cell r="N1818">
            <v>368266</v>
          </cell>
          <cell r="O1818">
            <v>367929</v>
          </cell>
          <cell r="P1818">
            <v>368489</v>
          </cell>
          <cell r="Q1818">
            <v>368720</v>
          </cell>
          <cell r="R1818">
            <v>368047</v>
          </cell>
          <cell r="S1818">
            <v>367239</v>
          </cell>
        </row>
        <row r="1819">
          <cell r="H1819" t="str">
            <v>.Middlesex County, New Jersey</v>
          </cell>
          <cell r="I1819">
            <v>809858</v>
          </cell>
          <cell r="J1819">
            <v>815253</v>
          </cell>
          <cell r="K1819">
            <v>819389</v>
          </cell>
          <cell r="L1819">
            <v>821811</v>
          </cell>
          <cell r="M1819">
            <v>824331</v>
          </cell>
          <cell r="N1819">
            <v>825471</v>
          </cell>
          <cell r="O1819">
            <v>825298</v>
          </cell>
          <cell r="P1819">
            <v>826972</v>
          </cell>
          <cell r="Q1819">
            <v>825677</v>
          </cell>
          <cell r="R1819">
            <v>824394</v>
          </cell>
          <cell r="S1819">
            <v>822736</v>
          </cell>
        </row>
        <row r="1820">
          <cell r="H1820" t="str">
            <v>.Monmouth County, New Jersey</v>
          </cell>
          <cell r="I1820">
            <v>630380</v>
          </cell>
          <cell r="J1820">
            <v>629144</v>
          </cell>
          <cell r="K1820">
            <v>627682</v>
          </cell>
          <cell r="L1820">
            <v>626964</v>
          </cell>
          <cell r="M1820">
            <v>625581</v>
          </cell>
          <cell r="N1820">
            <v>624180</v>
          </cell>
          <cell r="O1820">
            <v>623055</v>
          </cell>
          <cell r="P1820">
            <v>622122</v>
          </cell>
          <cell r="Q1820">
            <v>620859</v>
          </cell>
          <cell r="R1820">
            <v>619687</v>
          </cell>
          <cell r="S1820">
            <v>618381</v>
          </cell>
        </row>
        <row r="1821">
          <cell r="H1821" t="str">
            <v>.Morris County, New Jersey</v>
          </cell>
          <cell r="I1821">
            <v>492276</v>
          </cell>
          <cell r="J1821">
            <v>494801</v>
          </cell>
          <cell r="K1821">
            <v>495623</v>
          </cell>
          <cell r="L1821">
            <v>496050</v>
          </cell>
          <cell r="M1821">
            <v>494931</v>
          </cell>
          <cell r="N1821">
            <v>494370</v>
          </cell>
          <cell r="O1821">
            <v>493831</v>
          </cell>
          <cell r="P1821">
            <v>493994</v>
          </cell>
          <cell r="Q1821">
            <v>493084</v>
          </cell>
          <cell r="R1821">
            <v>491577</v>
          </cell>
          <cell r="S1821">
            <v>491087</v>
          </cell>
        </row>
        <row r="1822">
          <cell r="H1822" t="str">
            <v>.Ocean County, New Jersey</v>
          </cell>
          <cell r="I1822">
            <v>576567</v>
          </cell>
          <cell r="J1822">
            <v>578922</v>
          </cell>
          <cell r="K1822">
            <v>580013</v>
          </cell>
          <cell r="L1822">
            <v>582166</v>
          </cell>
          <cell r="M1822">
            <v>584563</v>
          </cell>
          <cell r="N1822">
            <v>587238</v>
          </cell>
          <cell r="O1822">
            <v>591142</v>
          </cell>
          <cell r="P1822">
            <v>595564</v>
          </cell>
          <cell r="Q1822">
            <v>601649</v>
          </cell>
          <cell r="R1822">
            <v>607498</v>
          </cell>
          <cell r="S1822">
            <v>614237</v>
          </cell>
        </row>
        <row r="1823">
          <cell r="H1823" t="str">
            <v>.Passaic County, New Jersey</v>
          </cell>
          <cell r="I1823">
            <v>501226</v>
          </cell>
          <cell r="J1823">
            <v>503257</v>
          </cell>
          <cell r="K1823">
            <v>503531</v>
          </cell>
          <cell r="L1823">
            <v>503815</v>
          </cell>
          <cell r="M1823">
            <v>504483</v>
          </cell>
          <cell r="N1823">
            <v>504556</v>
          </cell>
          <cell r="O1823">
            <v>504001</v>
          </cell>
          <cell r="P1823">
            <v>504403</v>
          </cell>
          <cell r="Q1823">
            <v>503192</v>
          </cell>
          <cell r="R1823">
            <v>501838</v>
          </cell>
          <cell r="S1823">
            <v>500382</v>
          </cell>
        </row>
        <row r="1824">
          <cell r="H1824" t="str">
            <v>.Salem County, New Jersey</v>
          </cell>
          <cell r="I1824">
            <v>66083</v>
          </cell>
          <cell r="J1824">
            <v>65880</v>
          </cell>
          <cell r="K1824">
            <v>65427</v>
          </cell>
          <cell r="L1824">
            <v>64801</v>
          </cell>
          <cell r="M1824">
            <v>64342</v>
          </cell>
          <cell r="N1824">
            <v>63754</v>
          </cell>
          <cell r="O1824">
            <v>63256</v>
          </cell>
          <cell r="P1824">
            <v>62944</v>
          </cell>
          <cell r="Q1824">
            <v>62776</v>
          </cell>
          <cell r="R1824">
            <v>62341</v>
          </cell>
          <cell r="S1824">
            <v>62451</v>
          </cell>
        </row>
        <row r="1825">
          <cell r="H1825" t="str">
            <v>.Somerset County, New Jersey</v>
          </cell>
          <cell r="I1825">
            <v>323444</v>
          </cell>
          <cell r="J1825">
            <v>326277</v>
          </cell>
          <cell r="K1825">
            <v>327462</v>
          </cell>
          <cell r="L1825">
            <v>329052</v>
          </cell>
          <cell r="M1825">
            <v>329378</v>
          </cell>
          <cell r="N1825">
            <v>329682</v>
          </cell>
          <cell r="O1825">
            <v>330003</v>
          </cell>
          <cell r="P1825">
            <v>330650</v>
          </cell>
          <cell r="Q1825">
            <v>330772</v>
          </cell>
          <cell r="R1825">
            <v>329998</v>
          </cell>
          <cell r="S1825">
            <v>329331</v>
          </cell>
        </row>
        <row r="1826">
          <cell r="H1826" t="str">
            <v>.Sussex County, New Jersey</v>
          </cell>
          <cell r="I1826">
            <v>149265</v>
          </cell>
          <cell r="J1826">
            <v>148185</v>
          </cell>
          <cell r="K1826">
            <v>147003</v>
          </cell>
          <cell r="L1826">
            <v>145672</v>
          </cell>
          <cell r="M1826">
            <v>144639</v>
          </cell>
          <cell r="N1826">
            <v>143059</v>
          </cell>
          <cell r="O1826">
            <v>142004</v>
          </cell>
          <cell r="P1826">
            <v>141267</v>
          </cell>
          <cell r="Q1826">
            <v>140995</v>
          </cell>
          <cell r="R1826">
            <v>140710</v>
          </cell>
          <cell r="S1826">
            <v>140002</v>
          </cell>
        </row>
        <row r="1827">
          <cell r="H1827" t="str">
            <v>.Union County, New Jersey</v>
          </cell>
          <cell r="I1827">
            <v>536499</v>
          </cell>
          <cell r="J1827">
            <v>539918</v>
          </cell>
          <cell r="K1827">
            <v>542977</v>
          </cell>
          <cell r="L1827">
            <v>546051</v>
          </cell>
          <cell r="M1827">
            <v>548052</v>
          </cell>
          <cell r="N1827">
            <v>549954</v>
          </cell>
          <cell r="O1827">
            <v>552814</v>
          </cell>
          <cell r="P1827">
            <v>554695</v>
          </cell>
          <cell r="Q1827">
            <v>556475</v>
          </cell>
          <cell r="R1827">
            <v>556664</v>
          </cell>
          <cell r="S1827">
            <v>555394</v>
          </cell>
        </row>
        <row r="1828">
          <cell r="H1828" t="str">
            <v>.Warren County, New Jersey</v>
          </cell>
          <cell r="I1828">
            <v>108692</v>
          </cell>
          <cell r="J1828">
            <v>108154</v>
          </cell>
          <cell r="K1828">
            <v>107586</v>
          </cell>
          <cell r="L1828">
            <v>106933</v>
          </cell>
          <cell r="M1828">
            <v>107022</v>
          </cell>
          <cell r="N1828">
            <v>106787</v>
          </cell>
          <cell r="O1828">
            <v>106102</v>
          </cell>
          <cell r="P1828">
            <v>105761</v>
          </cell>
          <cell r="Q1828">
            <v>105709</v>
          </cell>
          <cell r="R1828">
            <v>105455</v>
          </cell>
          <cell r="S1828">
            <v>105624</v>
          </cell>
        </row>
        <row r="1829">
          <cell r="H1829" t="str">
            <v>.New Mexico, New Mexico</v>
          </cell>
          <cell r="I1829">
            <v>2059179</v>
          </cell>
          <cell r="J1829">
            <v>2080707</v>
          </cell>
          <cell r="K1829">
            <v>2087715</v>
          </cell>
          <cell r="L1829">
            <v>2092833</v>
          </cell>
          <cell r="M1829">
            <v>2090236</v>
          </cell>
          <cell r="N1829">
            <v>2090071</v>
          </cell>
          <cell r="O1829">
            <v>2092555</v>
          </cell>
          <cell r="P1829">
            <v>2092844</v>
          </cell>
          <cell r="Q1829">
            <v>2093754</v>
          </cell>
          <cell r="R1829">
            <v>2099634</v>
          </cell>
          <cell r="S1829">
            <v>2106319</v>
          </cell>
        </row>
        <row r="1830">
          <cell r="H1830" t="str">
            <v>.Bernalillo County, New Mexico</v>
          </cell>
          <cell r="I1830">
            <v>662564</v>
          </cell>
          <cell r="J1830">
            <v>670356</v>
          </cell>
          <cell r="K1830">
            <v>673725</v>
          </cell>
          <cell r="L1830">
            <v>676467</v>
          </cell>
          <cell r="M1830">
            <v>676120</v>
          </cell>
          <cell r="N1830">
            <v>676440</v>
          </cell>
          <cell r="O1830">
            <v>677883</v>
          </cell>
          <cell r="P1830">
            <v>678280</v>
          </cell>
          <cell r="Q1830">
            <v>677929</v>
          </cell>
          <cell r="R1830">
            <v>679425</v>
          </cell>
          <cell r="S1830">
            <v>681666</v>
          </cell>
        </row>
        <row r="1831">
          <cell r="H1831" t="str">
            <v>.Catron County, New Mexico</v>
          </cell>
          <cell r="I1831">
            <v>3725</v>
          </cell>
          <cell r="J1831">
            <v>3716</v>
          </cell>
          <cell r="K1831">
            <v>3634</v>
          </cell>
          <cell r="L1831">
            <v>3586</v>
          </cell>
          <cell r="M1831">
            <v>3550</v>
          </cell>
          <cell r="N1831">
            <v>3480</v>
          </cell>
          <cell r="O1831">
            <v>3525</v>
          </cell>
          <cell r="P1831">
            <v>3557</v>
          </cell>
          <cell r="Q1831">
            <v>3523</v>
          </cell>
          <cell r="R1831">
            <v>3507</v>
          </cell>
          <cell r="S1831">
            <v>3623</v>
          </cell>
        </row>
        <row r="1832">
          <cell r="H1832" t="str">
            <v>.Chaves County, New Mexico</v>
          </cell>
          <cell r="I1832">
            <v>65645</v>
          </cell>
          <cell r="J1832">
            <v>65721</v>
          </cell>
          <cell r="K1832">
            <v>65780</v>
          </cell>
          <cell r="L1832">
            <v>66033</v>
          </cell>
          <cell r="M1832">
            <v>65839</v>
          </cell>
          <cell r="N1832">
            <v>65856</v>
          </cell>
          <cell r="O1832">
            <v>65684</v>
          </cell>
          <cell r="P1832">
            <v>65091</v>
          </cell>
          <cell r="Q1832">
            <v>64488</v>
          </cell>
          <cell r="R1832">
            <v>64586</v>
          </cell>
          <cell r="S1832">
            <v>64711</v>
          </cell>
        </row>
        <row r="1833">
          <cell r="H1833" t="str">
            <v>.Cibola County, New Mexico</v>
          </cell>
          <cell r="I1833">
            <v>27213</v>
          </cell>
          <cell r="J1833">
            <v>27492</v>
          </cell>
          <cell r="K1833">
            <v>27421</v>
          </cell>
          <cell r="L1833">
            <v>27414</v>
          </cell>
          <cell r="M1833">
            <v>27156</v>
          </cell>
          <cell r="N1833">
            <v>27046</v>
          </cell>
          <cell r="O1833">
            <v>27061</v>
          </cell>
          <cell r="P1833">
            <v>26921</v>
          </cell>
          <cell r="Q1833">
            <v>26797</v>
          </cell>
          <cell r="R1833">
            <v>26681</v>
          </cell>
          <cell r="S1833">
            <v>26354</v>
          </cell>
        </row>
        <row r="1834">
          <cell r="H1834" t="str">
            <v>.Colfax County, New Mexico</v>
          </cell>
          <cell r="I1834">
            <v>13750</v>
          </cell>
          <cell r="J1834">
            <v>13620</v>
          </cell>
          <cell r="K1834">
            <v>13245</v>
          </cell>
          <cell r="L1834">
            <v>13067</v>
          </cell>
          <cell r="M1834">
            <v>12703</v>
          </cell>
          <cell r="N1834">
            <v>12434</v>
          </cell>
          <cell r="O1834">
            <v>12261</v>
          </cell>
          <cell r="P1834">
            <v>12178</v>
          </cell>
          <cell r="Q1834">
            <v>12097</v>
          </cell>
          <cell r="R1834">
            <v>12068</v>
          </cell>
          <cell r="S1834">
            <v>11927</v>
          </cell>
        </row>
        <row r="1835">
          <cell r="H1835" t="str">
            <v>.Curry County, New Mexico</v>
          </cell>
          <cell r="I1835">
            <v>48376</v>
          </cell>
          <cell r="J1835">
            <v>49836</v>
          </cell>
          <cell r="K1835">
            <v>50830</v>
          </cell>
          <cell r="L1835">
            <v>50810</v>
          </cell>
          <cell r="M1835">
            <v>51153</v>
          </cell>
          <cell r="N1835">
            <v>50344</v>
          </cell>
          <cell r="O1835">
            <v>50334</v>
          </cell>
          <cell r="P1835">
            <v>49889</v>
          </cell>
          <cell r="Q1835">
            <v>49413</v>
          </cell>
          <cell r="R1835">
            <v>49083</v>
          </cell>
          <cell r="S1835">
            <v>48793</v>
          </cell>
        </row>
        <row r="1836">
          <cell r="H1836" t="str">
            <v>.De Baca County, New Mexico</v>
          </cell>
          <cell r="I1836">
            <v>2022</v>
          </cell>
          <cell r="J1836">
            <v>2001</v>
          </cell>
          <cell r="K1836">
            <v>1958</v>
          </cell>
          <cell r="L1836">
            <v>1931</v>
          </cell>
          <cell r="M1836">
            <v>1865</v>
          </cell>
          <cell r="N1836">
            <v>1877</v>
          </cell>
          <cell r="O1836">
            <v>1838</v>
          </cell>
          <cell r="P1836">
            <v>1810</v>
          </cell>
          <cell r="Q1836">
            <v>1781</v>
          </cell>
          <cell r="R1836">
            <v>1741</v>
          </cell>
          <cell r="S1836">
            <v>1673</v>
          </cell>
        </row>
        <row r="1837">
          <cell r="H1837" t="str">
            <v>.Doña Ana County, New Mexico</v>
          </cell>
          <cell r="I1837">
            <v>209233</v>
          </cell>
          <cell r="J1837">
            <v>213123</v>
          </cell>
          <cell r="K1837">
            <v>214452</v>
          </cell>
          <cell r="L1837">
            <v>214285</v>
          </cell>
          <cell r="M1837">
            <v>213938</v>
          </cell>
          <cell r="N1837">
            <v>214028</v>
          </cell>
          <cell r="O1837">
            <v>214664</v>
          </cell>
          <cell r="P1837">
            <v>216218</v>
          </cell>
          <cell r="Q1837">
            <v>217470</v>
          </cell>
          <cell r="R1837">
            <v>218864</v>
          </cell>
          <cell r="S1837">
            <v>221262</v>
          </cell>
        </row>
        <row r="1838">
          <cell r="H1838" t="str">
            <v>.Eddy County, New Mexico</v>
          </cell>
          <cell r="I1838">
            <v>53829</v>
          </cell>
          <cell r="J1838">
            <v>54082</v>
          </cell>
          <cell r="K1838">
            <v>54437</v>
          </cell>
          <cell r="L1838">
            <v>55694</v>
          </cell>
          <cell r="M1838">
            <v>56720</v>
          </cell>
          <cell r="N1838">
            <v>57756</v>
          </cell>
          <cell r="O1838">
            <v>57669</v>
          </cell>
          <cell r="P1838">
            <v>57128</v>
          </cell>
          <cell r="Q1838">
            <v>57718</v>
          </cell>
          <cell r="R1838">
            <v>58394</v>
          </cell>
          <cell r="S1838">
            <v>58418</v>
          </cell>
        </row>
        <row r="1839">
          <cell r="H1839" t="str">
            <v>.Grant County, New Mexico</v>
          </cell>
          <cell r="I1839">
            <v>29514</v>
          </cell>
          <cell r="J1839">
            <v>29350</v>
          </cell>
          <cell r="K1839">
            <v>29260</v>
          </cell>
          <cell r="L1839">
            <v>29109</v>
          </cell>
          <cell r="M1839">
            <v>28876</v>
          </cell>
          <cell r="N1839">
            <v>28369</v>
          </cell>
          <cell r="O1839">
            <v>28061</v>
          </cell>
          <cell r="P1839">
            <v>27671</v>
          </cell>
          <cell r="Q1839">
            <v>27274</v>
          </cell>
          <cell r="R1839">
            <v>26941</v>
          </cell>
          <cell r="S1839">
            <v>27007</v>
          </cell>
        </row>
        <row r="1840">
          <cell r="H1840" t="str">
            <v>.Guadalupe County, New Mexico</v>
          </cell>
          <cell r="I1840">
            <v>4687</v>
          </cell>
          <cell r="J1840">
            <v>4626</v>
          </cell>
          <cell r="K1840">
            <v>4593</v>
          </cell>
          <cell r="L1840">
            <v>4536</v>
          </cell>
          <cell r="M1840">
            <v>4446</v>
          </cell>
          <cell r="N1840">
            <v>4355</v>
          </cell>
          <cell r="O1840">
            <v>4387</v>
          </cell>
          <cell r="P1840">
            <v>4418</v>
          </cell>
          <cell r="Q1840">
            <v>4323</v>
          </cell>
          <cell r="R1840">
            <v>4278</v>
          </cell>
          <cell r="S1840">
            <v>4275</v>
          </cell>
        </row>
        <row r="1841">
          <cell r="H1841" t="str">
            <v>.Harding County, New Mexico</v>
          </cell>
          <cell r="I1841">
            <v>695</v>
          </cell>
          <cell r="J1841">
            <v>712</v>
          </cell>
          <cell r="K1841">
            <v>700</v>
          </cell>
          <cell r="L1841">
            <v>689</v>
          </cell>
          <cell r="M1841">
            <v>691</v>
          </cell>
          <cell r="N1841">
            <v>717</v>
          </cell>
          <cell r="O1841">
            <v>685</v>
          </cell>
          <cell r="P1841">
            <v>681</v>
          </cell>
          <cell r="Q1841">
            <v>649</v>
          </cell>
          <cell r="R1841">
            <v>636</v>
          </cell>
          <cell r="S1841">
            <v>638</v>
          </cell>
        </row>
        <row r="1842">
          <cell r="H1842" t="str">
            <v>.Hidalgo County, New Mexico</v>
          </cell>
          <cell r="I1842">
            <v>4894</v>
          </cell>
          <cell r="J1842">
            <v>4845</v>
          </cell>
          <cell r="K1842">
            <v>4783</v>
          </cell>
          <cell r="L1842">
            <v>4627</v>
          </cell>
          <cell r="M1842">
            <v>4551</v>
          </cell>
          <cell r="N1842">
            <v>4441</v>
          </cell>
          <cell r="O1842">
            <v>4327</v>
          </cell>
          <cell r="P1842">
            <v>4303</v>
          </cell>
          <cell r="Q1842">
            <v>4233</v>
          </cell>
          <cell r="R1842">
            <v>4203</v>
          </cell>
          <cell r="S1842">
            <v>4106</v>
          </cell>
        </row>
        <row r="1843">
          <cell r="H1843" t="str">
            <v>.Lea County, New Mexico</v>
          </cell>
          <cell r="I1843">
            <v>64727</v>
          </cell>
          <cell r="J1843">
            <v>65135</v>
          </cell>
          <cell r="K1843">
            <v>66374</v>
          </cell>
          <cell r="L1843">
            <v>68631</v>
          </cell>
          <cell r="M1843">
            <v>70178</v>
          </cell>
          <cell r="N1843">
            <v>71480</v>
          </cell>
          <cell r="O1843">
            <v>70275</v>
          </cell>
          <cell r="P1843">
            <v>69031</v>
          </cell>
          <cell r="Q1843">
            <v>69538</v>
          </cell>
          <cell r="R1843">
            <v>71123</v>
          </cell>
          <cell r="S1843">
            <v>71830</v>
          </cell>
        </row>
        <row r="1844">
          <cell r="H1844" t="str">
            <v>.Lincoln County, New Mexico</v>
          </cell>
          <cell r="I1844">
            <v>20497</v>
          </cell>
          <cell r="J1844">
            <v>20411</v>
          </cell>
          <cell r="K1844">
            <v>20202</v>
          </cell>
          <cell r="L1844">
            <v>19987</v>
          </cell>
          <cell r="M1844">
            <v>19610</v>
          </cell>
          <cell r="N1844">
            <v>19365</v>
          </cell>
          <cell r="O1844">
            <v>19423</v>
          </cell>
          <cell r="P1844">
            <v>19502</v>
          </cell>
          <cell r="Q1844">
            <v>19608</v>
          </cell>
          <cell r="R1844">
            <v>19730</v>
          </cell>
          <cell r="S1844">
            <v>19939</v>
          </cell>
        </row>
        <row r="1845">
          <cell r="H1845" t="str">
            <v>.Los Alamos County, New Mexico</v>
          </cell>
          <cell r="I1845">
            <v>17950</v>
          </cell>
          <cell r="J1845">
            <v>18237</v>
          </cell>
          <cell r="K1845">
            <v>18248</v>
          </cell>
          <cell r="L1845">
            <v>17970</v>
          </cell>
          <cell r="M1845">
            <v>17830</v>
          </cell>
          <cell r="N1845">
            <v>17848</v>
          </cell>
          <cell r="O1845">
            <v>18241</v>
          </cell>
          <cell r="P1845">
            <v>18778</v>
          </cell>
          <cell r="Q1845">
            <v>19018</v>
          </cell>
          <cell r="R1845">
            <v>19383</v>
          </cell>
          <cell r="S1845">
            <v>19462</v>
          </cell>
        </row>
        <row r="1846">
          <cell r="H1846" t="str">
            <v>.Luna County, New Mexico</v>
          </cell>
          <cell r="I1846">
            <v>25095</v>
          </cell>
          <cell r="J1846">
            <v>25106</v>
          </cell>
          <cell r="K1846">
            <v>24922</v>
          </cell>
          <cell r="L1846">
            <v>24599</v>
          </cell>
          <cell r="M1846">
            <v>24430</v>
          </cell>
          <cell r="N1846">
            <v>24370</v>
          </cell>
          <cell r="O1846">
            <v>24373</v>
          </cell>
          <cell r="P1846">
            <v>24154</v>
          </cell>
          <cell r="Q1846">
            <v>23904</v>
          </cell>
          <cell r="R1846">
            <v>23775</v>
          </cell>
          <cell r="S1846">
            <v>23905</v>
          </cell>
        </row>
        <row r="1847">
          <cell r="H1847" t="str">
            <v>.McKinley County, New Mexico</v>
          </cell>
          <cell r="I1847">
            <v>71492</v>
          </cell>
          <cell r="J1847">
            <v>72340</v>
          </cell>
          <cell r="K1847">
            <v>72379</v>
          </cell>
          <cell r="L1847">
            <v>72682</v>
          </cell>
          <cell r="M1847">
            <v>72814</v>
          </cell>
          <cell r="N1847">
            <v>73485</v>
          </cell>
          <cell r="O1847">
            <v>73040</v>
          </cell>
          <cell r="P1847">
            <v>72463</v>
          </cell>
          <cell r="Q1847">
            <v>71974</v>
          </cell>
          <cell r="R1847">
            <v>71478</v>
          </cell>
          <cell r="S1847">
            <v>70824</v>
          </cell>
        </row>
        <row r="1848">
          <cell r="H1848" t="str">
            <v>.Mora County, New Mexico</v>
          </cell>
          <cell r="I1848">
            <v>4881</v>
          </cell>
          <cell r="J1848">
            <v>4782</v>
          </cell>
          <cell r="K1848">
            <v>4683</v>
          </cell>
          <cell r="L1848">
            <v>4694</v>
          </cell>
          <cell r="M1848">
            <v>4612</v>
          </cell>
          <cell r="N1848">
            <v>4609</v>
          </cell>
          <cell r="O1848">
            <v>4531</v>
          </cell>
          <cell r="P1848">
            <v>4530</v>
          </cell>
          <cell r="Q1848">
            <v>4472</v>
          </cell>
          <cell r="R1848">
            <v>4490</v>
          </cell>
          <cell r="S1848">
            <v>4478</v>
          </cell>
        </row>
        <row r="1849">
          <cell r="H1849" t="str">
            <v>.Otero County, New Mexico</v>
          </cell>
          <cell r="I1849">
            <v>63797</v>
          </cell>
          <cell r="J1849">
            <v>65659</v>
          </cell>
          <cell r="K1849">
            <v>66240</v>
          </cell>
          <cell r="L1849">
            <v>66347</v>
          </cell>
          <cell r="M1849">
            <v>65394</v>
          </cell>
          <cell r="N1849">
            <v>64838</v>
          </cell>
          <cell r="O1849">
            <v>65723</v>
          </cell>
          <cell r="P1849">
            <v>66158</v>
          </cell>
          <cell r="Q1849">
            <v>66599</v>
          </cell>
          <cell r="R1849">
            <v>67572</v>
          </cell>
          <cell r="S1849">
            <v>67967</v>
          </cell>
        </row>
        <row r="1850">
          <cell r="H1850" t="str">
            <v>.Quay County, New Mexico</v>
          </cell>
          <cell r="I1850">
            <v>9041</v>
          </cell>
          <cell r="J1850">
            <v>9044</v>
          </cell>
          <cell r="K1850">
            <v>8806</v>
          </cell>
          <cell r="L1850">
            <v>8675</v>
          </cell>
          <cell r="M1850">
            <v>8467</v>
          </cell>
          <cell r="N1850">
            <v>8449</v>
          </cell>
          <cell r="O1850">
            <v>8391</v>
          </cell>
          <cell r="P1850">
            <v>8291</v>
          </cell>
          <cell r="Q1850">
            <v>8203</v>
          </cell>
          <cell r="R1850">
            <v>8243</v>
          </cell>
          <cell r="S1850">
            <v>8197</v>
          </cell>
        </row>
        <row r="1851">
          <cell r="H1851" t="str">
            <v>.Rio Arriba County, New Mexico</v>
          </cell>
          <cell r="I1851">
            <v>40246</v>
          </cell>
          <cell r="J1851">
            <v>40241</v>
          </cell>
          <cell r="K1851">
            <v>40191</v>
          </cell>
          <cell r="L1851">
            <v>40059</v>
          </cell>
          <cell r="M1851">
            <v>39726</v>
          </cell>
          <cell r="N1851">
            <v>39358</v>
          </cell>
          <cell r="O1851">
            <v>39225</v>
          </cell>
          <cell r="P1851">
            <v>39204</v>
          </cell>
          <cell r="Q1851">
            <v>38979</v>
          </cell>
          <cell r="R1851">
            <v>38883</v>
          </cell>
          <cell r="S1851">
            <v>38521</v>
          </cell>
        </row>
        <row r="1852">
          <cell r="H1852" t="str">
            <v>.Roosevelt County, New Mexico</v>
          </cell>
          <cell r="I1852">
            <v>19846</v>
          </cell>
          <cell r="J1852">
            <v>20429</v>
          </cell>
          <cell r="K1852">
            <v>20322</v>
          </cell>
          <cell r="L1852">
            <v>20033</v>
          </cell>
          <cell r="M1852">
            <v>19659</v>
          </cell>
          <cell r="N1852">
            <v>19157</v>
          </cell>
          <cell r="O1852">
            <v>19163</v>
          </cell>
          <cell r="P1852">
            <v>18889</v>
          </cell>
          <cell r="Q1852">
            <v>18713</v>
          </cell>
          <cell r="R1852">
            <v>18501</v>
          </cell>
          <cell r="S1852">
            <v>18350</v>
          </cell>
        </row>
        <row r="1853">
          <cell r="H1853" t="str">
            <v>.Sandoval County, New Mexico</v>
          </cell>
          <cell r="I1853">
            <v>131561</v>
          </cell>
          <cell r="J1853">
            <v>134347</v>
          </cell>
          <cell r="K1853">
            <v>135415</v>
          </cell>
          <cell r="L1853">
            <v>136356</v>
          </cell>
          <cell r="M1853">
            <v>137076</v>
          </cell>
          <cell r="N1853">
            <v>138586</v>
          </cell>
          <cell r="O1853">
            <v>140583</v>
          </cell>
          <cell r="P1853">
            <v>142832</v>
          </cell>
          <cell r="Q1853">
            <v>145407</v>
          </cell>
          <cell r="R1853">
            <v>147045</v>
          </cell>
          <cell r="S1853">
            <v>148904</v>
          </cell>
        </row>
        <row r="1854">
          <cell r="H1854" t="str">
            <v>.San Juan County, New Mexico</v>
          </cell>
          <cell r="I1854">
            <v>130044</v>
          </cell>
          <cell r="J1854">
            <v>129732</v>
          </cell>
          <cell r="K1854">
            <v>129792</v>
          </cell>
          <cell r="L1854">
            <v>129509</v>
          </cell>
          <cell r="M1854">
            <v>129143</v>
          </cell>
          <cell r="N1854">
            <v>128324</v>
          </cell>
          <cell r="O1854">
            <v>128011</v>
          </cell>
          <cell r="P1854">
            <v>127039</v>
          </cell>
          <cell r="Q1854">
            <v>125652</v>
          </cell>
          <cell r="R1854">
            <v>124027</v>
          </cell>
          <cell r="S1854">
            <v>123312</v>
          </cell>
        </row>
        <row r="1855">
          <cell r="H1855" t="str">
            <v>.San Miguel County, New Mexico</v>
          </cell>
          <cell r="I1855">
            <v>29393</v>
          </cell>
          <cell r="J1855">
            <v>29352</v>
          </cell>
          <cell r="K1855">
            <v>29094</v>
          </cell>
          <cell r="L1855">
            <v>28825</v>
          </cell>
          <cell r="M1855">
            <v>28501</v>
          </cell>
          <cell r="N1855">
            <v>28223</v>
          </cell>
          <cell r="O1855">
            <v>27999</v>
          </cell>
          <cell r="P1855">
            <v>27737</v>
          </cell>
          <cell r="Q1855">
            <v>27512</v>
          </cell>
          <cell r="R1855">
            <v>27337</v>
          </cell>
          <cell r="S1855">
            <v>27144</v>
          </cell>
        </row>
        <row r="1856">
          <cell r="H1856" t="str">
            <v>.Santa Fe County, New Mexico</v>
          </cell>
          <cell r="I1856">
            <v>144170</v>
          </cell>
          <cell r="J1856">
            <v>145876</v>
          </cell>
          <cell r="K1856">
            <v>146774</v>
          </cell>
          <cell r="L1856">
            <v>147545</v>
          </cell>
          <cell r="M1856">
            <v>147876</v>
          </cell>
          <cell r="N1856">
            <v>148199</v>
          </cell>
          <cell r="O1856">
            <v>148884</v>
          </cell>
          <cell r="P1856">
            <v>149687</v>
          </cell>
          <cell r="Q1856">
            <v>150128</v>
          </cell>
          <cell r="R1856">
            <v>150951</v>
          </cell>
          <cell r="S1856">
            <v>151946</v>
          </cell>
        </row>
        <row r="1857">
          <cell r="H1857" t="str">
            <v>.Sierra County, New Mexico</v>
          </cell>
          <cell r="I1857">
            <v>11988</v>
          </cell>
          <cell r="J1857">
            <v>12027</v>
          </cell>
          <cell r="K1857">
            <v>11858</v>
          </cell>
          <cell r="L1857">
            <v>11531</v>
          </cell>
          <cell r="M1857">
            <v>11277</v>
          </cell>
          <cell r="N1857">
            <v>11252</v>
          </cell>
          <cell r="O1857">
            <v>11129</v>
          </cell>
          <cell r="P1857">
            <v>11094</v>
          </cell>
          <cell r="Q1857">
            <v>10963</v>
          </cell>
          <cell r="R1857">
            <v>10886</v>
          </cell>
          <cell r="S1857">
            <v>10867</v>
          </cell>
        </row>
        <row r="1858">
          <cell r="H1858" t="str">
            <v>.Socorro County, New Mexico</v>
          </cell>
          <cell r="I1858">
            <v>17866</v>
          </cell>
          <cell r="J1858">
            <v>17777</v>
          </cell>
          <cell r="K1858">
            <v>17471</v>
          </cell>
          <cell r="L1858">
            <v>17507</v>
          </cell>
          <cell r="M1858">
            <v>17255</v>
          </cell>
          <cell r="N1858">
            <v>17148</v>
          </cell>
          <cell r="O1858">
            <v>16989</v>
          </cell>
          <cell r="P1858">
            <v>16825</v>
          </cell>
          <cell r="Q1858">
            <v>16649</v>
          </cell>
          <cell r="R1858">
            <v>16613</v>
          </cell>
          <cell r="S1858">
            <v>16541</v>
          </cell>
        </row>
        <row r="1859">
          <cell r="H1859" t="str">
            <v>.Taos County, New Mexico</v>
          </cell>
          <cell r="I1859">
            <v>32937</v>
          </cell>
          <cell r="J1859">
            <v>32896</v>
          </cell>
          <cell r="K1859">
            <v>32767</v>
          </cell>
          <cell r="L1859">
            <v>32961</v>
          </cell>
          <cell r="M1859">
            <v>32967</v>
          </cell>
          <cell r="N1859">
            <v>32806</v>
          </cell>
          <cell r="O1859">
            <v>32925</v>
          </cell>
          <cell r="P1859">
            <v>32811</v>
          </cell>
          <cell r="Q1859">
            <v>32708</v>
          </cell>
          <cell r="R1859">
            <v>32752</v>
          </cell>
          <cell r="S1859">
            <v>32593</v>
          </cell>
        </row>
        <row r="1860">
          <cell r="H1860" t="str">
            <v>.Torrance County, New Mexico</v>
          </cell>
          <cell r="I1860">
            <v>16383</v>
          </cell>
          <cell r="J1860">
            <v>16447</v>
          </cell>
          <cell r="K1860">
            <v>16153</v>
          </cell>
          <cell r="L1860">
            <v>15821</v>
          </cell>
          <cell r="M1860">
            <v>15662</v>
          </cell>
          <cell r="N1860">
            <v>15592</v>
          </cell>
          <cell r="O1860">
            <v>15466</v>
          </cell>
          <cell r="P1860">
            <v>15510</v>
          </cell>
          <cell r="Q1860">
            <v>15481</v>
          </cell>
          <cell r="R1860">
            <v>15442</v>
          </cell>
          <cell r="S1860">
            <v>15486</v>
          </cell>
        </row>
        <row r="1861">
          <cell r="H1861" t="str">
            <v>.Union County, New Mexico</v>
          </cell>
          <cell r="I1861">
            <v>4549</v>
          </cell>
          <cell r="J1861">
            <v>4416</v>
          </cell>
          <cell r="K1861">
            <v>4408</v>
          </cell>
          <cell r="L1861">
            <v>4354</v>
          </cell>
          <cell r="M1861">
            <v>4259</v>
          </cell>
          <cell r="N1861">
            <v>4174</v>
          </cell>
          <cell r="O1861">
            <v>4166</v>
          </cell>
          <cell r="P1861">
            <v>4194</v>
          </cell>
          <cell r="Q1861">
            <v>4099</v>
          </cell>
          <cell r="R1861">
            <v>4043</v>
          </cell>
          <cell r="S1861">
            <v>4026</v>
          </cell>
        </row>
        <row r="1862">
          <cell r="H1862" t="str">
            <v>.Valencia County, New Mexico</v>
          </cell>
          <cell r="I1862">
            <v>76569</v>
          </cell>
          <cell r="J1862">
            <v>76973</v>
          </cell>
          <cell r="K1862">
            <v>76798</v>
          </cell>
          <cell r="L1862">
            <v>76499</v>
          </cell>
          <cell r="M1862">
            <v>75892</v>
          </cell>
          <cell r="N1862">
            <v>75665</v>
          </cell>
          <cell r="O1862">
            <v>75639</v>
          </cell>
          <cell r="P1862">
            <v>75970</v>
          </cell>
          <cell r="Q1862">
            <v>76452</v>
          </cell>
          <cell r="R1862">
            <v>76953</v>
          </cell>
          <cell r="S1862">
            <v>77574</v>
          </cell>
        </row>
        <row r="1863">
          <cell r="H1863" t="str">
            <v>.New York, New York</v>
          </cell>
          <cell r="I1863">
            <v>19378102</v>
          </cell>
          <cell r="J1863">
            <v>19499921</v>
          </cell>
          <cell r="K1863">
            <v>19574362</v>
          </cell>
          <cell r="L1863">
            <v>19626488</v>
          </cell>
          <cell r="M1863">
            <v>19653431</v>
          </cell>
          <cell r="N1863">
            <v>19657321</v>
          </cell>
          <cell r="O1863">
            <v>19636391</v>
          </cell>
          <cell r="P1863">
            <v>19593849</v>
          </cell>
          <cell r="Q1863">
            <v>19544098</v>
          </cell>
          <cell r="R1863">
            <v>19463131</v>
          </cell>
          <cell r="S1863">
            <v>19336776</v>
          </cell>
        </row>
        <row r="1864">
          <cell r="H1864" t="str">
            <v>.Albany County, New York</v>
          </cell>
          <cell r="I1864">
            <v>304204</v>
          </cell>
          <cell r="J1864">
            <v>304627</v>
          </cell>
          <cell r="K1864">
            <v>305776</v>
          </cell>
          <cell r="L1864">
            <v>306661</v>
          </cell>
          <cell r="M1864">
            <v>307246</v>
          </cell>
          <cell r="N1864">
            <v>307521</v>
          </cell>
          <cell r="O1864">
            <v>307810</v>
          </cell>
          <cell r="P1864">
            <v>307919</v>
          </cell>
          <cell r="Q1864">
            <v>306691</v>
          </cell>
          <cell r="R1864">
            <v>304752</v>
          </cell>
          <cell r="S1864">
            <v>303654</v>
          </cell>
        </row>
        <row r="1865">
          <cell r="H1865" t="str">
            <v>.Allegany County, New York</v>
          </cell>
          <cell r="I1865">
            <v>48946</v>
          </cell>
          <cell r="J1865">
            <v>48808</v>
          </cell>
          <cell r="K1865">
            <v>48221</v>
          </cell>
          <cell r="L1865">
            <v>47918</v>
          </cell>
          <cell r="M1865">
            <v>47671</v>
          </cell>
          <cell r="N1865">
            <v>47352</v>
          </cell>
          <cell r="O1865">
            <v>47063</v>
          </cell>
          <cell r="P1865">
            <v>46669</v>
          </cell>
          <cell r="Q1865">
            <v>46286</v>
          </cell>
          <cell r="R1865">
            <v>45915</v>
          </cell>
          <cell r="S1865">
            <v>45587</v>
          </cell>
        </row>
        <row r="1866">
          <cell r="H1866" t="str">
            <v>.Bronx County, New York</v>
          </cell>
          <cell r="I1866">
            <v>1385108</v>
          </cell>
          <cell r="J1866">
            <v>1396954</v>
          </cell>
          <cell r="K1866">
            <v>1411087</v>
          </cell>
          <cell r="L1866">
            <v>1421498</v>
          </cell>
          <cell r="M1866">
            <v>1430474</v>
          </cell>
          <cell r="N1866">
            <v>1439480</v>
          </cell>
          <cell r="O1866">
            <v>1443678</v>
          </cell>
          <cell r="P1866">
            <v>1439956</v>
          </cell>
          <cell r="Q1866">
            <v>1432316</v>
          </cell>
          <cell r="R1866">
            <v>1418187</v>
          </cell>
          <cell r="S1866">
            <v>1401142</v>
          </cell>
        </row>
        <row r="1867">
          <cell r="H1867" t="str">
            <v>.Broome County, New York</v>
          </cell>
          <cell r="I1867">
            <v>200600</v>
          </cell>
          <cell r="J1867">
            <v>199367</v>
          </cell>
          <cell r="K1867">
            <v>198689</v>
          </cell>
          <cell r="L1867">
            <v>197953</v>
          </cell>
          <cell r="M1867">
            <v>197295</v>
          </cell>
          <cell r="N1867">
            <v>195981</v>
          </cell>
          <cell r="O1867">
            <v>194575</v>
          </cell>
          <cell r="P1867">
            <v>193255</v>
          </cell>
          <cell r="Q1867">
            <v>192222</v>
          </cell>
          <cell r="R1867">
            <v>190737</v>
          </cell>
          <cell r="S1867">
            <v>189420</v>
          </cell>
        </row>
        <row r="1868">
          <cell r="H1868" t="str">
            <v>.Cattaraugus County, New York</v>
          </cell>
          <cell r="I1868">
            <v>80317</v>
          </cell>
          <cell r="J1868">
            <v>79820</v>
          </cell>
          <cell r="K1868">
            <v>79354</v>
          </cell>
          <cell r="L1868">
            <v>79003</v>
          </cell>
          <cell r="M1868">
            <v>78690</v>
          </cell>
          <cell r="N1868">
            <v>77941</v>
          </cell>
          <cell r="O1868">
            <v>77711</v>
          </cell>
          <cell r="P1868">
            <v>77199</v>
          </cell>
          <cell r="Q1868">
            <v>76748</v>
          </cell>
          <cell r="R1868">
            <v>76230</v>
          </cell>
          <cell r="S1868">
            <v>75863</v>
          </cell>
        </row>
        <row r="1869">
          <cell r="H1869" t="str">
            <v>.Cayuga County, New York</v>
          </cell>
          <cell r="I1869">
            <v>80026</v>
          </cell>
          <cell r="J1869">
            <v>79707</v>
          </cell>
          <cell r="K1869">
            <v>79524</v>
          </cell>
          <cell r="L1869">
            <v>79112</v>
          </cell>
          <cell r="M1869">
            <v>78782</v>
          </cell>
          <cell r="N1869">
            <v>78323</v>
          </cell>
          <cell r="O1869">
            <v>77696</v>
          </cell>
          <cell r="P1869">
            <v>77495</v>
          </cell>
          <cell r="Q1869">
            <v>77121</v>
          </cell>
          <cell r="R1869">
            <v>76450</v>
          </cell>
          <cell r="S1869">
            <v>76029</v>
          </cell>
        </row>
        <row r="1870">
          <cell r="H1870" t="str">
            <v>.Chautauqua County, New York</v>
          </cell>
          <cell r="I1870">
            <v>134905</v>
          </cell>
          <cell r="J1870">
            <v>134227</v>
          </cell>
          <cell r="K1870">
            <v>133333</v>
          </cell>
          <cell r="L1870">
            <v>132884</v>
          </cell>
          <cell r="M1870">
            <v>131792</v>
          </cell>
          <cell r="N1870">
            <v>130582</v>
          </cell>
          <cell r="O1870">
            <v>129310</v>
          </cell>
          <cell r="P1870">
            <v>128424</v>
          </cell>
          <cell r="Q1870">
            <v>127516</v>
          </cell>
          <cell r="R1870">
            <v>126636</v>
          </cell>
          <cell r="S1870">
            <v>126032</v>
          </cell>
        </row>
        <row r="1871">
          <cell r="H1871" t="str">
            <v>.Chemung County, New York</v>
          </cell>
          <cell r="I1871">
            <v>88830</v>
          </cell>
          <cell r="J1871">
            <v>88916</v>
          </cell>
          <cell r="K1871">
            <v>89162</v>
          </cell>
          <cell r="L1871">
            <v>88230</v>
          </cell>
          <cell r="M1871">
            <v>87239</v>
          </cell>
          <cell r="N1871">
            <v>86771</v>
          </cell>
          <cell r="O1871">
            <v>85692</v>
          </cell>
          <cell r="P1871">
            <v>84825</v>
          </cell>
          <cell r="Q1871">
            <v>84033</v>
          </cell>
          <cell r="R1871">
            <v>83404</v>
          </cell>
          <cell r="S1871">
            <v>82622</v>
          </cell>
        </row>
        <row r="1872">
          <cell r="H1872" t="str">
            <v>.Chenango County, New York</v>
          </cell>
          <cell r="I1872">
            <v>50477</v>
          </cell>
          <cell r="J1872">
            <v>50196</v>
          </cell>
          <cell r="K1872">
            <v>49898</v>
          </cell>
          <cell r="L1872">
            <v>49489</v>
          </cell>
          <cell r="M1872">
            <v>49339</v>
          </cell>
          <cell r="N1872">
            <v>48794</v>
          </cell>
          <cell r="O1872">
            <v>48325</v>
          </cell>
          <cell r="P1872">
            <v>47842</v>
          </cell>
          <cell r="Q1872">
            <v>47502</v>
          </cell>
          <cell r="R1872">
            <v>47234</v>
          </cell>
          <cell r="S1872">
            <v>46730</v>
          </cell>
        </row>
        <row r="1873">
          <cell r="H1873" t="str">
            <v>.Clinton County, New York</v>
          </cell>
          <cell r="I1873">
            <v>82128</v>
          </cell>
          <cell r="J1873">
            <v>81735</v>
          </cell>
          <cell r="K1873">
            <v>81730</v>
          </cell>
          <cell r="L1873">
            <v>81544</v>
          </cell>
          <cell r="M1873">
            <v>81497</v>
          </cell>
          <cell r="N1873">
            <v>80759</v>
          </cell>
          <cell r="O1873">
            <v>80521</v>
          </cell>
          <cell r="P1873">
            <v>80595</v>
          </cell>
          <cell r="Q1873">
            <v>80675</v>
          </cell>
          <cell r="R1873">
            <v>80031</v>
          </cell>
          <cell r="S1873">
            <v>79778</v>
          </cell>
        </row>
        <row r="1874">
          <cell r="H1874" t="str">
            <v>.Columbia County, New York</v>
          </cell>
          <cell r="I1874">
            <v>63096</v>
          </cell>
          <cell r="J1874">
            <v>62532</v>
          </cell>
          <cell r="K1874">
            <v>62450</v>
          </cell>
          <cell r="L1874">
            <v>62153</v>
          </cell>
          <cell r="M1874">
            <v>61956</v>
          </cell>
          <cell r="N1874">
            <v>61451</v>
          </cell>
          <cell r="O1874">
            <v>60801</v>
          </cell>
          <cell r="P1874">
            <v>60312</v>
          </cell>
          <cell r="Q1874">
            <v>59852</v>
          </cell>
          <cell r="R1874">
            <v>59582</v>
          </cell>
          <cell r="S1874">
            <v>59534</v>
          </cell>
        </row>
        <row r="1875">
          <cell r="H1875" t="str">
            <v>.Cortland County, New York</v>
          </cell>
          <cell r="I1875">
            <v>49336</v>
          </cell>
          <cell r="J1875">
            <v>49382</v>
          </cell>
          <cell r="K1875">
            <v>49028</v>
          </cell>
          <cell r="L1875">
            <v>48913</v>
          </cell>
          <cell r="M1875">
            <v>48747</v>
          </cell>
          <cell r="N1875">
            <v>48299</v>
          </cell>
          <cell r="O1875">
            <v>47950</v>
          </cell>
          <cell r="P1875">
            <v>47834</v>
          </cell>
          <cell r="Q1875">
            <v>47721</v>
          </cell>
          <cell r="R1875">
            <v>47410</v>
          </cell>
          <cell r="S1875">
            <v>47173</v>
          </cell>
        </row>
        <row r="1876">
          <cell r="H1876" t="str">
            <v>.Delaware County, New York</v>
          </cell>
          <cell r="I1876">
            <v>47980</v>
          </cell>
          <cell r="J1876">
            <v>47584</v>
          </cell>
          <cell r="K1876">
            <v>47217</v>
          </cell>
          <cell r="L1876">
            <v>46806</v>
          </cell>
          <cell r="M1876">
            <v>46567</v>
          </cell>
          <cell r="N1876">
            <v>45895</v>
          </cell>
          <cell r="O1876">
            <v>45399</v>
          </cell>
          <cell r="P1876">
            <v>45061</v>
          </cell>
          <cell r="Q1876">
            <v>44624</v>
          </cell>
          <cell r="R1876">
            <v>44356</v>
          </cell>
          <cell r="S1876">
            <v>43938</v>
          </cell>
        </row>
        <row r="1877">
          <cell r="H1877" t="str">
            <v>.Dutchess County, New York</v>
          </cell>
          <cell r="I1877">
            <v>297488</v>
          </cell>
          <cell r="J1877">
            <v>298141</v>
          </cell>
          <cell r="K1877">
            <v>297028</v>
          </cell>
          <cell r="L1877">
            <v>296292</v>
          </cell>
          <cell r="M1877">
            <v>295162</v>
          </cell>
          <cell r="N1877">
            <v>294105</v>
          </cell>
          <cell r="O1877">
            <v>293065</v>
          </cell>
          <cell r="P1877">
            <v>293512</v>
          </cell>
          <cell r="Q1877">
            <v>293814</v>
          </cell>
          <cell r="R1877">
            <v>293934</v>
          </cell>
          <cell r="S1877">
            <v>293293</v>
          </cell>
        </row>
        <row r="1878">
          <cell r="H1878" t="str">
            <v>.Erie County, New York</v>
          </cell>
          <cell r="I1878">
            <v>919040</v>
          </cell>
          <cell r="J1878">
            <v>919901</v>
          </cell>
          <cell r="K1878">
            <v>919998</v>
          </cell>
          <cell r="L1878">
            <v>921015</v>
          </cell>
          <cell r="M1878">
            <v>921934</v>
          </cell>
          <cell r="N1878">
            <v>920858</v>
          </cell>
          <cell r="O1878">
            <v>918992</v>
          </cell>
          <cell r="P1878">
            <v>919378</v>
          </cell>
          <cell r="Q1878">
            <v>919941</v>
          </cell>
          <cell r="R1878">
            <v>918813</v>
          </cell>
          <cell r="S1878">
            <v>917241</v>
          </cell>
        </row>
        <row r="1879">
          <cell r="H1879" t="str">
            <v>.Essex County, New York</v>
          </cell>
          <cell r="I1879">
            <v>39370</v>
          </cell>
          <cell r="J1879">
            <v>39277</v>
          </cell>
          <cell r="K1879">
            <v>38884</v>
          </cell>
          <cell r="L1879">
            <v>38610</v>
          </cell>
          <cell r="M1879">
            <v>38333</v>
          </cell>
          <cell r="N1879">
            <v>37973</v>
          </cell>
          <cell r="O1879">
            <v>37695</v>
          </cell>
          <cell r="P1879">
            <v>37521</v>
          </cell>
          <cell r="Q1879">
            <v>37309</v>
          </cell>
          <cell r="R1879">
            <v>36987</v>
          </cell>
          <cell r="S1879">
            <v>36891</v>
          </cell>
        </row>
        <row r="1880">
          <cell r="H1880" t="str">
            <v>.Franklin County, New York</v>
          </cell>
          <cell r="I1880">
            <v>51599</v>
          </cell>
          <cell r="J1880">
            <v>51544</v>
          </cell>
          <cell r="K1880">
            <v>51791</v>
          </cell>
          <cell r="L1880">
            <v>51222</v>
          </cell>
          <cell r="M1880">
            <v>51110</v>
          </cell>
          <cell r="N1880">
            <v>50552</v>
          </cell>
          <cell r="O1880">
            <v>51073</v>
          </cell>
          <cell r="P1880">
            <v>50478</v>
          </cell>
          <cell r="Q1880">
            <v>50325</v>
          </cell>
          <cell r="R1880">
            <v>50102</v>
          </cell>
          <cell r="S1880">
            <v>49965</v>
          </cell>
        </row>
        <row r="1881">
          <cell r="H1881" t="str">
            <v>.Fulton County, New York</v>
          </cell>
          <cell r="I1881">
            <v>55531</v>
          </cell>
          <cell r="J1881">
            <v>55116</v>
          </cell>
          <cell r="K1881">
            <v>54851</v>
          </cell>
          <cell r="L1881">
            <v>54353</v>
          </cell>
          <cell r="M1881">
            <v>53940</v>
          </cell>
          <cell r="N1881">
            <v>53812</v>
          </cell>
          <cell r="O1881">
            <v>53643</v>
          </cell>
          <cell r="P1881">
            <v>53815</v>
          </cell>
          <cell r="Q1881">
            <v>53654</v>
          </cell>
          <cell r="R1881">
            <v>53336</v>
          </cell>
          <cell r="S1881">
            <v>52812</v>
          </cell>
        </row>
        <row r="1882">
          <cell r="H1882" t="str">
            <v>.Genesee County, New York</v>
          </cell>
          <cell r="I1882">
            <v>60079</v>
          </cell>
          <cell r="J1882">
            <v>59894</v>
          </cell>
          <cell r="K1882">
            <v>59684</v>
          </cell>
          <cell r="L1882">
            <v>59127</v>
          </cell>
          <cell r="M1882">
            <v>58745</v>
          </cell>
          <cell r="N1882">
            <v>58488</v>
          </cell>
          <cell r="O1882">
            <v>58024</v>
          </cell>
          <cell r="P1882">
            <v>57828</v>
          </cell>
          <cell r="Q1882">
            <v>57509</v>
          </cell>
          <cell r="R1882">
            <v>57414</v>
          </cell>
          <cell r="S1882">
            <v>56994</v>
          </cell>
        </row>
        <row r="1883">
          <cell r="H1883" t="str">
            <v>.Greene County, New York</v>
          </cell>
          <cell r="I1883">
            <v>49221</v>
          </cell>
          <cell r="J1883">
            <v>48858</v>
          </cell>
          <cell r="K1883">
            <v>48589</v>
          </cell>
          <cell r="L1883">
            <v>48308</v>
          </cell>
          <cell r="M1883">
            <v>47963</v>
          </cell>
          <cell r="N1883">
            <v>47621</v>
          </cell>
          <cell r="O1883">
            <v>47481</v>
          </cell>
          <cell r="P1883">
            <v>47403</v>
          </cell>
          <cell r="Q1883">
            <v>47401</v>
          </cell>
          <cell r="R1883">
            <v>47211</v>
          </cell>
          <cell r="S1883">
            <v>47177</v>
          </cell>
        </row>
        <row r="1884">
          <cell r="H1884" t="str">
            <v>.Hamilton County, New York</v>
          </cell>
          <cell r="I1884">
            <v>4836</v>
          </cell>
          <cell r="J1884">
            <v>4827</v>
          </cell>
          <cell r="K1884">
            <v>4803</v>
          </cell>
          <cell r="L1884">
            <v>4766</v>
          </cell>
          <cell r="M1884">
            <v>4701</v>
          </cell>
          <cell r="N1884">
            <v>4700</v>
          </cell>
          <cell r="O1884">
            <v>4558</v>
          </cell>
          <cell r="P1884">
            <v>4477</v>
          </cell>
          <cell r="Q1884">
            <v>4453</v>
          </cell>
          <cell r="R1884">
            <v>4438</v>
          </cell>
          <cell r="S1884">
            <v>4345</v>
          </cell>
        </row>
        <row r="1885">
          <cell r="H1885" t="str">
            <v>.Herkimer County, New York</v>
          </cell>
          <cell r="I1885">
            <v>64519</v>
          </cell>
          <cell r="J1885">
            <v>64388</v>
          </cell>
          <cell r="K1885">
            <v>64232</v>
          </cell>
          <cell r="L1885">
            <v>63888</v>
          </cell>
          <cell r="M1885">
            <v>63393</v>
          </cell>
          <cell r="N1885">
            <v>62659</v>
          </cell>
          <cell r="O1885">
            <v>62434</v>
          </cell>
          <cell r="P1885">
            <v>62193</v>
          </cell>
          <cell r="Q1885">
            <v>61760</v>
          </cell>
          <cell r="R1885">
            <v>61356</v>
          </cell>
          <cell r="S1885">
            <v>60945</v>
          </cell>
        </row>
        <row r="1886">
          <cell r="H1886" t="str">
            <v>.Jefferson County, New York</v>
          </cell>
          <cell r="I1886">
            <v>116229</v>
          </cell>
          <cell r="J1886">
            <v>117809</v>
          </cell>
          <cell r="K1886">
            <v>120335</v>
          </cell>
          <cell r="L1886">
            <v>118617</v>
          </cell>
          <cell r="M1886">
            <v>118121</v>
          </cell>
          <cell r="N1886">
            <v>116539</v>
          </cell>
          <cell r="O1886">
            <v>113280</v>
          </cell>
          <cell r="P1886">
            <v>113488</v>
          </cell>
          <cell r="Q1886">
            <v>112266</v>
          </cell>
          <cell r="R1886">
            <v>110143</v>
          </cell>
          <cell r="S1886">
            <v>108095</v>
          </cell>
        </row>
        <row r="1887">
          <cell r="H1887" t="str">
            <v>.Kings County, New York</v>
          </cell>
          <cell r="I1887">
            <v>2504700</v>
          </cell>
          <cell r="J1887">
            <v>2540918</v>
          </cell>
          <cell r="K1887">
            <v>2568538</v>
          </cell>
          <cell r="L1887">
            <v>2587759</v>
          </cell>
          <cell r="M1887">
            <v>2601527</v>
          </cell>
          <cell r="N1887">
            <v>2608797</v>
          </cell>
          <cell r="O1887">
            <v>2608146</v>
          </cell>
          <cell r="P1887">
            <v>2594357</v>
          </cell>
          <cell r="Q1887">
            <v>2580088</v>
          </cell>
          <cell r="R1887">
            <v>2562329</v>
          </cell>
          <cell r="S1887">
            <v>2538934</v>
          </cell>
        </row>
        <row r="1888">
          <cell r="H1888" t="str">
            <v>.Lewis County, New York</v>
          </cell>
          <cell r="I1888">
            <v>27087</v>
          </cell>
          <cell r="J1888">
            <v>27021</v>
          </cell>
          <cell r="K1888">
            <v>27190</v>
          </cell>
          <cell r="L1888">
            <v>27092</v>
          </cell>
          <cell r="M1888">
            <v>27085</v>
          </cell>
          <cell r="N1888">
            <v>26824</v>
          </cell>
          <cell r="O1888">
            <v>26656</v>
          </cell>
          <cell r="P1888">
            <v>26606</v>
          </cell>
          <cell r="Q1888">
            <v>26503</v>
          </cell>
          <cell r="R1888">
            <v>26329</v>
          </cell>
          <cell r="S1888">
            <v>26187</v>
          </cell>
        </row>
        <row r="1889">
          <cell r="H1889" t="str">
            <v>.Livingston County, New York</v>
          </cell>
          <cell r="I1889">
            <v>65393</v>
          </cell>
          <cell r="J1889">
            <v>64834</v>
          </cell>
          <cell r="K1889">
            <v>64780</v>
          </cell>
          <cell r="L1889">
            <v>64612</v>
          </cell>
          <cell r="M1889">
            <v>64574</v>
          </cell>
          <cell r="N1889">
            <v>64336</v>
          </cell>
          <cell r="O1889">
            <v>64013</v>
          </cell>
          <cell r="P1889">
            <v>63503</v>
          </cell>
          <cell r="Q1889">
            <v>63281</v>
          </cell>
          <cell r="R1889">
            <v>62893</v>
          </cell>
          <cell r="S1889">
            <v>62398</v>
          </cell>
        </row>
        <row r="1890">
          <cell r="H1890" t="str">
            <v>.Madison County, New York</v>
          </cell>
          <cell r="I1890">
            <v>73442</v>
          </cell>
          <cell r="J1890">
            <v>72898</v>
          </cell>
          <cell r="K1890">
            <v>72438</v>
          </cell>
          <cell r="L1890">
            <v>72490</v>
          </cell>
          <cell r="M1890">
            <v>72251</v>
          </cell>
          <cell r="N1890">
            <v>71779</v>
          </cell>
          <cell r="O1890">
            <v>71426</v>
          </cell>
          <cell r="P1890">
            <v>70993</v>
          </cell>
          <cell r="Q1890">
            <v>71180</v>
          </cell>
          <cell r="R1890">
            <v>70875</v>
          </cell>
          <cell r="S1890">
            <v>70478</v>
          </cell>
        </row>
        <row r="1891">
          <cell r="H1891" t="str">
            <v>.Monroe County, New York</v>
          </cell>
          <cell r="I1891">
            <v>744344</v>
          </cell>
          <cell r="J1891">
            <v>746821</v>
          </cell>
          <cell r="K1891">
            <v>747468</v>
          </cell>
          <cell r="L1891">
            <v>748456</v>
          </cell>
          <cell r="M1891">
            <v>747583</v>
          </cell>
          <cell r="N1891">
            <v>745847</v>
          </cell>
          <cell r="O1891">
            <v>744150</v>
          </cell>
          <cell r="P1891">
            <v>743528</v>
          </cell>
          <cell r="Q1891">
            <v>744239</v>
          </cell>
          <cell r="R1891">
            <v>742605</v>
          </cell>
          <cell r="S1891">
            <v>740900</v>
          </cell>
        </row>
        <row r="1892">
          <cell r="H1892" t="str">
            <v>.Montgomery County, New York</v>
          </cell>
          <cell r="I1892">
            <v>50219</v>
          </cell>
          <cell r="J1892">
            <v>49919</v>
          </cell>
          <cell r="K1892">
            <v>49836</v>
          </cell>
          <cell r="L1892">
            <v>49754</v>
          </cell>
          <cell r="M1892">
            <v>49689</v>
          </cell>
          <cell r="N1892">
            <v>49576</v>
          </cell>
          <cell r="O1892">
            <v>49242</v>
          </cell>
          <cell r="P1892">
            <v>49203</v>
          </cell>
          <cell r="Q1892">
            <v>49502</v>
          </cell>
          <cell r="R1892">
            <v>49355</v>
          </cell>
          <cell r="S1892">
            <v>49170</v>
          </cell>
        </row>
        <row r="1893">
          <cell r="H1893" t="str">
            <v>.Nassau County, New York</v>
          </cell>
          <cell r="I1893">
            <v>1339532</v>
          </cell>
          <cell r="J1893">
            <v>1346207</v>
          </cell>
          <cell r="K1893">
            <v>1349753</v>
          </cell>
          <cell r="L1893">
            <v>1352355</v>
          </cell>
          <cell r="M1893">
            <v>1354851</v>
          </cell>
          <cell r="N1893">
            <v>1354987</v>
          </cell>
          <cell r="O1893">
            <v>1356067</v>
          </cell>
          <cell r="P1893">
            <v>1357260</v>
          </cell>
          <cell r="Q1893">
            <v>1357423</v>
          </cell>
          <cell r="R1893">
            <v>1356073</v>
          </cell>
          <cell r="S1893">
            <v>1351334</v>
          </cell>
        </row>
        <row r="1894">
          <cell r="H1894" t="str">
            <v>.New York County, New York</v>
          </cell>
          <cell r="I1894">
            <v>1585873</v>
          </cell>
          <cell r="J1894">
            <v>1608717</v>
          </cell>
          <cell r="K1894">
            <v>1624573</v>
          </cell>
          <cell r="L1894">
            <v>1628379</v>
          </cell>
          <cell r="M1894">
            <v>1631733</v>
          </cell>
          <cell r="N1894">
            <v>1637327</v>
          </cell>
          <cell r="O1894">
            <v>1636721</v>
          </cell>
          <cell r="P1894">
            <v>1632337</v>
          </cell>
          <cell r="Q1894">
            <v>1632393</v>
          </cell>
          <cell r="R1894">
            <v>1632326</v>
          </cell>
          <cell r="S1894">
            <v>1611989</v>
          </cell>
        </row>
        <row r="1895">
          <cell r="H1895" t="str">
            <v>.Niagara County, New York</v>
          </cell>
          <cell r="I1895">
            <v>216469</v>
          </cell>
          <cell r="J1895">
            <v>215726</v>
          </cell>
          <cell r="K1895">
            <v>214724</v>
          </cell>
          <cell r="L1895">
            <v>214125</v>
          </cell>
          <cell r="M1895">
            <v>213331</v>
          </cell>
          <cell r="N1895">
            <v>212391</v>
          </cell>
          <cell r="O1895">
            <v>211555</v>
          </cell>
          <cell r="P1895">
            <v>210911</v>
          </cell>
          <cell r="Q1895">
            <v>210300</v>
          </cell>
          <cell r="R1895">
            <v>209563</v>
          </cell>
          <cell r="S1895">
            <v>208396</v>
          </cell>
        </row>
        <row r="1896">
          <cell r="H1896" t="str">
            <v>.Oneida County, New York</v>
          </cell>
          <cell r="I1896">
            <v>234878</v>
          </cell>
          <cell r="J1896">
            <v>234226</v>
          </cell>
          <cell r="K1896">
            <v>233778</v>
          </cell>
          <cell r="L1896">
            <v>233370</v>
          </cell>
          <cell r="M1896">
            <v>232634</v>
          </cell>
          <cell r="N1896">
            <v>231315</v>
          </cell>
          <cell r="O1896">
            <v>230372</v>
          </cell>
          <cell r="P1896">
            <v>229980</v>
          </cell>
          <cell r="Q1896">
            <v>229431</v>
          </cell>
          <cell r="R1896">
            <v>228240</v>
          </cell>
          <cell r="S1896">
            <v>227346</v>
          </cell>
        </row>
        <row r="1897">
          <cell r="H1897" t="str">
            <v>.Onondaga County, New York</v>
          </cell>
          <cell r="I1897">
            <v>467026</v>
          </cell>
          <cell r="J1897">
            <v>467679</v>
          </cell>
          <cell r="K1897">
            <v>467138</v>
          </cell>
          <cell r="L1897">
            <v>468302</v>
          </cell>
          <cell r="M1897">
            <v>467472</v>
          </cell>
          <cell r="N1897">
            <v>466320</v>
          </cell>
          <cell r="O1897">
            <v>464139</v>
          </cell>
          <cell r="P1897">
            <v>461843</v>
          </cell>
          <cell r="Q1897">
            <v>461890</v>
          </cell>
          <cell r="R1897">
            <v>460870</v>
          </cell>
          <cell r="S1897">
            <v>459214</v>
          </cell>
        </row>
        <row r="1898">
          <cell r="H1898" t="str">
            <v>.Ontario County, New York</v>
          </cell>
          <cell r="I1898">
            <v>107931</v>
          </cell>
          <cell r="J1898">
            <v>108616</v>
          </cell>
          <cell r="K1898">
            <v>108641</v>
          </cell>
          <cell r="L1898">
            <v>109081</v>
          </cell>
          <cell r="M1898">
            <v>109378</v>
          </cell>
          <cell r="N1898">
            <v>109324</v>
          </cell>
          <cell r="O1898">
            <v>109348</v>
          </cell>
          <cell r="P1898">
            <v>109652</v>
          </cell>
          <cell r="Q1898">
            <v>109962</v>
          </cell>
          <cell r="R1898">
            <v>109984</v>
          </cell>
          <cell r="S1898">
            <v>110091</v>
          </cell>
        </row>
        <row r="1899">
          <cell r="H1899" t="str">
            <v>.Orange County, New York</v>
          </cell>
          <cell r="I1899">
            <v>372813</v>
          </cell>
          <cell r="J1899">
            <v>374171</v>
          </cell>
          <cell r="K1899">
            <v>373795</v>
          </cell>
          <cell r="L1899">
            <v>374417</v>
          </cell>
          <cell r="M1899">
            <v>374945</v>
          </cell>
          <cell r="N1899">
            <v>375911</v>
          </cell>
          <cell r="O1899">
            <v>377894</v>
          </cell>
          <cell r="P1899">
            <v>379896</v>
          </cell>
          <cell r="Q1899">
            <v>382411</v>
          </cell>
          <cell r="R1899">
            <v>384950</v>
          </cell>
          <cell r="S1899">
            <v>385234</v>
          </cell>
        </row>
        <row r="1900">
          <cell r="H1900" t="str">
            <v>.Orleans County, New York</v>
          </cell>
          <cell r="I1900">
            <v>42883</v>
          </cell>
          <cell r="J1900">
            <v>42653</v>
          </cell>
          <cell r="K1900">
            <v>42396</v>
          </cell>
          <cell r="L1900">
            <v>42233</v>
          </cell>
          <cell r="M1900">
            <v>41864</v>
          </cell>
          <cell r="N1900">
            <v>41482</v>
          </cell>
          <cell r="O1900">
            <v>41270</v>
          </cell>
          <cell r="P1900">
            <v>40815</v>
          </cell>
          <cell r="Q1900">
            <v>40708</v>
          </cell>
          <cell r="R1900">
            <v>40351</v>
          </cell>
          <cell r="S1900">
            <v>39978</v>
          </cell>
        </row>
        <row r="1901">
          <cell r="H1901" t="str">
            <v>.Oswego County, New York</v>
          </cell>
          <cell r="I1901">
            <v>122109</v>
          </cell>
          <cell r="J1901">
            <v>121987</v>
          </cell>
          <cell r="K1901">
            <v>121469</v>
          </cell>
          <cell r="L1901">
            <v>121187</v>
          </cell>
          <cell r="M1901">
            <v>120611</v>
          </cell>
          <cell r="N1901">
            <v>119764</v>
          </cell>
          <cell r="O1901">
            <v>118907</v>
          </cell>
          <cell r="P1901">
            <v>118444</v>
          </cell>
          <cell r="Q1901">
            <v>117520</v>
          </cell>
          <cell r="R1901">
            <v>116934</v>
          </cell>
          <cell r="S1901">
            <v>116346</v>
          </cell>
        </row>
        <row r="1902">
          <cell r="H1902" t="str">
            <v>.Otsego County, New York</v>
          </cell>
          <cell r="I1902">
            <v>62259</v>
          </cell>
          <cell r="J1902">
            <v>61979</v>
          </cell>
          <cell r="K1902">
            <v>61763</v>
          </cell>
          <cell r="L1902">
            <v>61637</v>
          </cell>
          <cell r="M1902">
            <v>60973</v>
          </cell>
          <cell r="N1902">
            <v>60524</v>
          </cell>
          <cell r="O1902">
            <v>60135</v>
          </cell>
          <cell r="P1902">
            <v>59955</v>
          </cell>
          <cell r="Q1902">
            <v>59828</v>
          </cell>
          <cell r="R1902">
            <v>59347</v>
          </cell>
          <cell r="S1902">
            <v>58701</v>
          </cell>
        </row>
        <row r="1903">
          <cell r="H1903" t="str">
            <v>.Putnam County, New York</v>
          </cell>
          <cell r="I1903">
            <v>99710</v>
          </cell>
          <cell r="J1903">
            <v>99805</v>
          </cell>
          <cell r="K1903">
            <v>99600</v>
          </cell>
          <cell r="L1903">
            <v>99546</v>
          </cell>
          <cell r="M1903">
            <v>99407</v>
          </cell>
          <cell r="N1903">
            <v>99158</v>
          </cell>
          <cell r="O1903">
            <v>98753</v>
          </cell>
          <cell r="P1903">
            <v>98901</v>
          </cell>
          <cell r="Q1903">
            <v>98871</v>
          </cell>
          <cell r="R1903">
            <v>98511</v>
          </cell>
          <cell r="S1903">
            <v>98532</v>
          </cell>
        </row>
        <row r="1904">
          <cell r="H1904" t="str">
            <v>.Queens County, New York</v>
          </cell>
          <cell r="I1904">
            <v>2230722</v>
          </cell>
          <cell r="J1904">
            <v>2255261</v>
          </cell>
          <cell r="K1904">
            <v>2271920</v>
          </cell>
          <cell r="L1904">
            <v>2286788</v>
          </cell>
          <cell r="M1904">
            <v>2298234</v>
          </cell>
          <cell r="N1904">
            <v>2305252</v>
          </cell>
          <cell r="O1904">
            <v>2306249</v>
          </cell>
          <cell r="P1904">
            <v>2295226</v>
          </cell>
          <cell r="Q1904">
            <v>2275286</v>
          </cell>
          <cell r="R1904">
            <v>2253942</v>
          </cell>
          <cell r="S1904">
            <v>2225821</v>
          </cell>
        </row>
        <row r="1905">
          <cell r="H1905" t="str">
            <v>.Rensselaer County, New York</v>
          </cell>
          <cell r="I1905">
            <v>159429</v>
          </cell>
          <cell r="J1905">
            <v>159606</v>
          </cell>
          <cell r="K1905">
            <v>159466</v>
          </cell>
          <cell r="L1905">
            <v>159590</v>
          </cell>
          <cell r="M1905">
            <v>159719</v>
          </cell>
          <cell r="N1905">
            <v>159413</v>
          </cell>
          <cell r="O1905">
            <v>159311</v>
          </cell>
          <cell r="P1905">
            <v>159214</v>
          </cell>
          <cell r="Q1905">
            <v>159452</v>
          </cell>
          <cell r="R1905">
            <v>158981</v>
          </cell>
          <cell r="S1905">
            <v>158108</v>
          </cell>
        </row>
        <row r="1906">
          <cell r="H1906" t="str">
            <v>.Richmond County, New York</v>
          </cell>
          <cell r="I1906">
            <v>468730</v>
          </cell>
          <cell r="J1906">
            <v>471014</v>
          </cell>
          <cell r="K1906">
            <v>470597</v>
          </cell>
          <cell r="L1906">
            <v>471783</v>
          </cell>
          <cell r="M1906">
            <v>471899</v>
          </cell>
          <cell r="N1906">
            <v>472301</v>
          </cell>
          <cell r="O1906">
            <v>474160</v>
          </cell>
          <cell r="P1906">
            <v>475819</v>
          </cell>
          <cell r="Q1906">
            <v>476531</v>
          </cell>
          <cell r="R1906">
            <v>476141</v>
          </cell>
          <cell r="S1906">
            <v>475327</v>
          </cell>
        </row>
        <row r="1907">
          <cell r="H1907" t="str">
            <v>.Rockland County, New York</v>
          </cell>
          <cell r="I1907">
            <v>311687</v>
          </cell>
          <cell r="J1907">
            <v>315448</v>
          </cell>
          <cell r="K1907">
            <v>317201</v>
          </cell>
          <cell r="L1907">
            <v>319290</v>
          </cell>
          <cell r="M1907">
            <v>321120</v>
          </cell>
          <cell r="N1907">
            <v>322938</v>
          </cell>
          <cell r="O1907">
            <v>323231</v>
          </cell>
          <cell r="P1907">
            <v>324600</v>
          </cell>
          <cell r="Q1907">
            <v>325656</v>
          </cell>
          <cell r="R1907">
            <v>326352</v>
          </cell>
          <cell r="S1907">
            <v>326225</v>
          </cell>
        </row>
        <row r="1908">
          <cell r="H1908" t="str">
            <v>.St. Lawrence County, New York</v>
          </cell>
          <cell r="I1908">
            <v>111944</v>
          </cell>
          <cell r="J1908">
            <v>112290</v>
          </cell>
          <cell r="K1908">
            <v>112388</v>
          </cell>
          <cell r="L1908">
            <v>111967</v>
          </cell>
          <cell r="M1908">
            <v>111476</v>
          </cell>
          <cell r="N1908">
            <v>110399</v>
          </cell>
          <cell r="O1908">
            <v>109506</v>
          </cell>
          <cell r="P1908">
            <v>108768</v>
          </cell>
          <cell r="Q1908">
            <v>108534</v>
          </cell>
          <cell r="R1908">
            <v>107766</v>
          </cell>
          <cell r="S1908">
            <v>107185</v>
          </cell>
        </row>
        <row r="1909">
          <cell r="H1909" t="str">
            <v>.Saratoga County, New York</v>
          </cell>
          <cell r="I1909">
            <v>219607</v>
          </cell>
          <cell r="J1909">
            <v>221136</v>
          </cell>
          <cell r="K1909">
            <v>222527</v>
          </cell>
          <cell r="L1909">
            <v>224151</v>
          </cell>
          <cell r="M1909">
            <v>224605</v>
          </cell>
          <cell r="N1909">
            <v>226182</v>
          </cell>
          <cell r="O1909">
            <v>227189</v>
          </cell>
          <cell r="P1909">
            <v>229314</v>
          </cell>
          <cell r="Q1909">
            <v>230127</v>
          </cell>
          <cell r="R1909">
            <v>229635</v>
          </cell>
          <cell r="S1909">
            <v>230298</v>
          </cell>
        </row>
        <row r="1910">
          <cell r="H1910" t="str">
            <v>.Schenectady County, New York</v>
          </cell>
          <cell r="I1910">
            <v>154727</v>
          </cell>
          <cell r="J1910">
            <v>154882</v>
          </cell>
          <cell r="K1910">
            <v>155044</v>
          </cell>
          <cell r="L1910">
            <v>154978</v>
          </cell>
          <cell r="M1910">
            <v>155050</v>
          </cell>
          <cell r="N1910">
            <v>154773</v>
          </cell>
          <cell r="O1910">
            <v>154473</v>
          </cell>
          <cell r="P1910">
            <v>154716</v>
          </cell>
          <cell r="Q1910">
            <v>155334</v>
          </cell>
          <cell r="R1910">
            <v>155548</v>
          </cell>
          <cell r="S1910">
            <v>155358</v>
          </cell>
        </row>
        <row r="1911">
          <cell r="H1911" t="str">
            <v>.Schoharie County, New York</v>
          </cell>
          <cell r="I1911">
            <v>32749</v>
          </cell>
          <cell r="J1911">
            <v>32619</v>
          </cell>
          <cell r="K1911">
            <v>32038</v>
          </cell>
          <cell r="L1911">
            <v>31902</v>
          </cell>
          <cell r="M1911">
            <v>31768</v>
          </cell>
          <cell r="N1911">
            <v>31408</v>
          </cell>
          <cell r="O1911">
            <v>31318</v>
          </cell>
          <cell r="P1911">
            <v>31260</v>
          </cell>
          <cell r="Q1911">
            <v>31182</v>
          </cell>
          <cell r="R1911">
            <v>31052</v>
          </cell>
          <cell r="S1911">
            <v>31132</v>
          </cell>
        </row>
        <row r="1912">
          <cell r="H1912" t="str">
            <v>.Schuyler County, New York</v>
          </cell>
          <cell r="I1912">
            <v>18343</v>
          </cell>
          <cell r="J1912">
            <v>18421</v>
          </cell>
          <cell r="K1912">
            <v>18505</v>
          </cell>
          <cell r="L1912">
            <v>18391</v>
          </cell>
          <cell r="M1912">
            <v>18184</v>
          </cell>
          <cell r="N1912">
            <v>18037</v>
          </cell>
          <cell r="O1912">
            <v>17976</v>
          </cell>
          <cell r="P1912">
            <v>17910</v>
          </cell>
          <cell r="Q1912">
            <v>17842</v>
          </cell>
          <cell r="R1912">
            <v>17812</v>
          </cell>
          <cell r="S1912">
            <v>17685</v>
          </cell>
        </row>
        <row r="1913">
          <cell r="H1913" t="str">
            <v>.Seneca County, New York</v>
          </cell>
          <cell r="I1913">
            <v>35251</v>
          </cell>
          <cell r="J1913">
            <v>35325</v>
          </cell>
          <cell r="K1913">
            <v>35354</v>
          </cell>
          <cell r="L1913">
            <v>35244</v>
          </cell>
          <cell r="M1913">
            <v>34891</v>
          </cell>
          <cell r="N1913">
            <v>34814</v>
          </cell>
          <cell r="O1913">
            <v>34725</v>
          </cell>
          <cell r="P1913">
            <v>34293</v>
          </cell>
          <cell r="Q1913">
            <v>34277</v>
          </cell>
          <cell r="R1913">
            <v>34189</v>
          </cell>
          <cell r="S1913">
            <v>33991</v>
          </cell>
        </row>
        <row r="1914">
          <cell r="H1914" t="str">
            <v>.Steuben County, New York</v>
          </cell>
          <cell r="I1914">
            <v>98990</v>
          </cell>
          <cell r="J1914">
            <v>99117</v>
          </cell>
          <cell r="K1914">
            <v>98903</v>
          </cell>
          <cell r="L1914">
            <v>98826</v>
          </cell>
          <cell r="M1914">
            <v>98153</v>
          </cell>
          <cell r="N1914">
            <v>97549</v>
          </cell>
          <cell r="O1914">
            <v>96975</v>
          </cell>
          <cell r="P1914">
            <v>96379</v>
          </cell>
          <cell r="Q1914">
            <v>95876</v>
          </cell>
          <cell r="R1914">
            <v>95328</v>
          </cell>
          <cell r="S1914">
            <v>94657</v>
          </cell>
        </row>
        <row r="1915">
          <cell r="H1915" t="str">
            <v>.Suffolk County, New York</v>
          </cell>
          <cell r="I1915">
            <v>1493350</v>
          </cell>
          <cell r="J1915">
            <v>1498910</v>
          </cell>
          <cell r="K1915">
            <v>1497017</v>
          </cell>
          <cell r="L1915">
            <v>1497389</v>
          </cell>
          <cell r="M1915">
            <v>1495553</v>
          </cell>
          <cell r="N1915">
            <v>1491997</v>
          </cell>
          <cell r="O1915">
            <v>1486699</v>
          </cell>
          <cell r="P1915">
            <v>1483862</v>
          </cell>
          <cell r="Q1915">
            <v>1482275</v>
          </cell>
          <cell r="R1915">
            <v>1478325</v>
          </cell>
          <cell r="S1915">
            <v>1474273</v>
          </cell>
        </row>
        <row r="1916">
          <cell r="H1916" t="str">
            <v>.Sullivan County, New York</v>
          </cell>
          <cell r="I1916">
            <v>77547</v>
          </cell>
          <cell r="J1916">
            <v>77061</v>
          </cell>
          <cell r="K1916">
            <v>76940</v>
          </cell>
          <cell r="L1916">
            <v>76957</v>
          </cell>
          <cell r="M1916">
            <v>75651</v>
          </cell>
          <cell r="N1916">
            <v>74850</v>
          </cell>
          <cell r="O1916">
            <v>74913</v>
          </cell>
          <cell r="P1916">
            <v>75000</v>
          </cell>
          <cell r="Q1916">
            <v>75381</v>
          </cell>
          <cell r="R1916">
            <v>75551</v>
          </cell>
          <cell r="S1916">
            <v>75802</v>
          </cell>
        </row>
        <row r="1917">
          <cell r="H1917" t="str">
            <v>.Tioga County, New York</v>
          </cell>
          <cell r="I1917">
            <v>51125</v>
          </cell>
          <cell r="J1917">
            <v>50889</v>
          </cell>
          <cell r="K1917">
            <v>50297</v>
          </cell>
          <cell r="L1917">
            <v>50128</v>
          </cell>
          <cell r="M1917">
            <v>49855</v>
          </cell>
          <cell r="N1917">
            <v>49390</v>
          </cell>
          <cell r="O1917">
            <v>48858</v>
          </cell>
          <cell r="P1917">
            <v>48659</v>
          </cell>
          <cell r="Q1917">
            <v>48515</v>
          </cell>
          <cell r="R1917">
            <v>48221</v>
          </cell>
          <cell r="S1917">
            <v>47904</v>
          </cell>
        </row>
        <row r="1918">
          <cell r="H1918" t="str">
            <v>.Tompkins County, New York</v>
          </cell>
          <cell r="I1918">
            <v>101564</v>
          </cell>
          <cell r="J1918">
            <v>101861</v>
          </cell>
          <cell r="K1918">
            <v>102800</v>
          </cell>
          <cell r="L1918">
            <v>103668</v>
          </cell>
          <cell r="M1918">
            <v>103530</v>
          </cell>
          <cell r="N1918">
            <v>103187</v>
          </cell>
          <cell r="O1918">
            <v>103042</v>
          </cell>
          <cell r="P1918">
            <v>102731</v>
          </cell>
          <cell r="Q1918">
            <v>102382</v>
          </cell>
          <cell r="R1918">
            <v>101971</v>
          </cell>
          <cell r="S1918">
            <v>101058</v>
          </cell>
        </row>
        <row r="1919">
          <cell r="H1919" t="str">
            <v>.Ulster County, New York</v>
          </cell>
          <cell r="I1919">
            <v>182493</v>
          </cell>
          <cell r="J1919">
            <v>182458</v>
          </cell>
          <cell r="K1919">
            <v>181555</v>
          </cell>
          <cell r="L1919">
            <v>180722</v>
          </cell>
          <cell r="M1919">
            <v>180435</v>
          </cell>
          <cell r="N1919">
            <v>179696</v>
          </cell>
          <cell r="O1919">
            <v>179045</v>
          </cell>
          <cell r="P1919">
            <v>178650</v>
          </cell>
          <cell r="Q1919">
            <v>178510</v>
          </cell>
          <cell r="R1919">
            <v>177933</v>
          </cell>
          <cell r="S1919">
            <v>177716</v>
          </cell>
        </row>
        <row r="1920">
          <cell r="H1920" t="str">
            <v>.Warren County, New York</v>
          </cell>
          <cell r="I1920">
            <v>65707</v>
          </cell>
          <cell r="J1920">
            <v>65750</v>
          </cell>
          <cell r="K1920">
            <v>65438</v>
          </cell>
          <cell r="L1920">
            <v>65111</v>
          </cell>
          <cell r="M1920">
            <v>64893</v>
          </cell>
          <cell r="N1920">
            <v>64449</v>
          </cell>
          <cell r="O1920">
            <v>64525</v>
          </cell>
          <cell r="P1920">
            <v>64406</v>
          </cell>
          <cell r="Q1920">
            <v>64269</v>
          </cell>
          <cell r="R1920">
            <v>63980</v>
          </cell>
          <cell r="S1920">
            <v>63756</v>
          </cell>
        </row>
        <row r="1921">
          <cell r="H1921" t="str">
            <v>.Washington County, New York</v>
          </cell>
          <cell r="I1921">
            <v>63216</v>
          </cell>
          <cell r="J1921">
            <v>63100</v>
          </cell>
          <cell r="K1921">
            <v>63016</v>
          </cell>
          <cell r="L1921">
            <v>62785</v>
          </cell>
          <cell r="M1921">
            <v>62504</v>
          </cell>
          <cell r="N1921">
            <v>62277</v>
          </cell>
          <cell r="O1921">
            <v>61812</v>
          </cell>
          <cell r="P1921">
            <v>61600</v>
          </cell>
          <cell r="Q1921">
            <v>61335</v>
          </cell>
          <cell r="R1921">
            <v>61168</v>
          </cell>
          <cell r="S1921">
            <v>60606</v>
          </cell>
        </row>
        <row r="1922">
          <cell r="H1922" t="str">
            <v>.Wayne County, New York</v>
          </cell>
          <cell r="I1922">
            <v>93772</v>
          </cell>
          <cell r="J1922">
            <v>93258</v>
          </cell>
          <cell r="K1922">
            <v>93038</v>
          </cell>
          <cell r="L1922">
            <v>92360</v>
          </cell>
          <cell r="M1922">
            <v>91819</v>
          </cell>
          <cell r="N1922">
            <v>91316</v>
          </cell>
          <cell r="O1922">
            <v>90823</v>
          </cell>
          <cell r="P1922">
            <v>90429</v>
          </cell>
          <cell r="Q1922">
            <v>90110</v>
          </cell>
          <cell r="R1922">
            <v>89816</v>
          </cell>
          <cell r="S1922">
            <v>89339</v>
          </cell>
        </row>
        <row r="1923">
          <cell r="H1923" t="str">
            <v>.Westchester County, New York</v>
          </cell>
          <cell r="I1923">
            <v>949113</v>
          </cell>
          <cell r="J1923">
            <v>956423</v>
          </cell>
          <cell r="K1923">
            <v>959731</v>
          </cell>
          <cell r="L1923">
            <v>964713</v>
          </cell>
          <cell r="M1923">
            <v>967180</v>
          </cell>
          <cell r="N1923">
            <v>968891</v>
          </cell>
          <cell r="O1923">
            <v>970461</v>
          </cell>
          <cell r="P1923">
            <v>970033</v>
          </cell>
          <cell r="Q1923">
            <v>968928</v>
          </cell>
          <cell r="R1923">
            <v>968467</v>
          </cell>
          <cell r="S1923">
            <v>965802</v>
          </cell>
        </row>
        <row r="1924">
          <cell r="H1924" t="str">
            <v>.Wyoming County, New York</v>
          </cell>
          <cell r="I1924">
            <v>42155</v>
          </cell>
          <cell r="J1924">
            <v>41852</v>
          </cell>
          <cell r="K1924">
            <v>41702</v>
          </cell>
          <cell r="L1924">
            <v>41369</v>
          </cell>
          <cell r="M1924">
            <v>41145</v>
          </cell>
          <cell r="N1924">
            <v>40939</v>
          </cell>
          <cell r="O1924">
            <v>40450</v>
          </cell>
          <cell r="P1924">
            <v>40296</v>
          </cell>
          <cell r="Q1924">
            <v>40068</v>
          </cell>
          <cell r="R1924">
            <v>39858</v>
          </cell>
          <cell r="S1924">
            <v>39465</v>
          </cell>
        </row>
        <row r="1925">
          <cell r="H1925" t="str">
            <v>.Yates County, New York</v>
          </cell>
          <cell r="I1925">
            <v>25348</v>
          </cell>
          <cell r="J1925">
            <v>25453</v>
          </cell>
          <cell r="K1925">
            <v>25341</v>
          </cell>
          <cell r="L1925">
            <v>25219</v>
          </cell>
          <cell r="M1925">
            <v>25162</v>
          </cell>
          <cell r="N1925">
            <v>25145</v>
          </cell>
          <cell r="O1925">
            <v>25080</v>
          </cell>
          <cell r="P1925">
            <v>25021</v>
          </cell>
          <cell r="Q1925">
            <v>24959</v>
          </cell>
          <cell r="R1925">
            <v>24902</v>
          </cell>
          <cell r="S1925">
            <v>24780</v>
          </cell>
        </row>
        <row r="1926">
          <cell r="H1926" t="str">
            <v>.North Carolina, North Carolina</v>
          </cell>
          <cell r="I1926">
            <v>9535483</v>
          </cell>
          <cell r="J1926">
            <v>9658913</v>
          </cell>
          <cell r="K1926">
            <v>9751810</v>
          </cell>
          <cell r="L1926">
            <v>9846717</v>
          </cell>
          <cell r="M1926">
            <v>9937295</v>
          </cell>
          <cell r="N1926">
            <v>10037218</v>
          </cell>
          <cell r="O1926">
            <v>10161802</v>
          </cell>
          <cell r="P1926">
            <v>10275758</v>
          </cell>
          <cell r="Q1926">
            <v>10391358</v>
          </cell>
          <cell r="R1926">
            <v>10501384</v>
          </cell>
          <cell r="S1926">
            <v>10600823</v>
          </cell>
        </row>
        <row r="1927">
          <cell r="H1927" t="str">
            <v>.Alamance County, North Carolina</v>
          </cell>
          <cell r="I1927">
            <v>151131</v>
          </cell>
          <cell r="J1927">
            <v>152712</v>
          </cell>
          <cell r="K1927">
            <v>153299</v>
          </cell>
          <cell r="L1927">
            <v>154209</v>
          </cell>
          <cell r="M1927">
            <v>155439</v>
          </cell>
          <cell r="N1927">
            <v>157104</v>
          </cell>
          <cell r="O1927">
            <v>160358</v>
          </cell>
          <cell r="P1927">
            <v>163326</v>
          </cell>
          <cell r="Q1927">
            <v>166516</v>
          </cell>
          <cell r="R1927">
            <v>169173</v>
          </cell>
          <cell r="S1927">
            <v>171346</v>
          </cell>
        </row>
        <row r="1928">
          <cell r="H1928" t="str">
            <v>.Alexander County, North Carolina</v>
          </cell>
          <cell r="I1928">
            <v>37198</v>
          </cell>
          <cell r="J1928">
            <v>37029</v>
          </cell>
          <cell r="K1928">
            <v>36926</v>
          </cell>
          <cell r="L1928">
            <v>37016</v>
          </cell>
          <cell r="M1928">
            <v>36993</v>
          </cell>
          <cell r="N1928">
            <v>36960</v>
          </cell>
          <cell r="O1928">
            <v>37120</v>
          </cell>
          <cell r="P1928">
            <v>37105</v>
          </cell>
          <cell r="Q1928">
            <v>37272</v>
          </cell>
          <cell r="R1928">
            <v>37417</v>
          </cell>
          <cell r="S1928">
            <v>37441</v>
          </cell>
        </row>
        <row r="1929">
          <cell r="H1929" t="str">
            <v>.Alleghany County, North Carolina</v>
          </cell>
          <cell r="I1929">
            <v>11155</v>
          </cell>
          <cell r="J1929">
            <v>11016</v>
          </cell>
          <cell r="K1929">
            <v>10944</v>
          </cell>
          <cell r="L1929">
            <v>10903</v>
          </cell>
          <cell r="M1929">
            <v>10891</v>
          </cell>
          <cell r="N1929">
            <v>10855</v>
          </cell>
          <cell r="O1929">
            <v>10928</v>
          </cell>
          <cell r="P1929">
            <v>11004</v>
          </cell>
          <cell r="Q1929">
            <v>11165</v>
          </cell>
          <cell r="R1929">
            <v>11134</v>
          </cell>
          <cell r="S1929">
            <v>11194</v>
          </cell>
        </row>
        <row r="1930">
          <cell r="H1930" t="str">
            <v>.Anson County, North Carolina</v>
          </cell>
          <cell r="I1930">
            <v>26948</v>
          </cell>
          <cell r="J1930">
            <v>26515</v>
          </cell>
          <cell r="K1930">
            <v>26315</v>
          </cell>
          <cell r="L1930">
            <v>25966</v>
          </cell>
          <cell r="M1930">
            <v>25976</v>
          </cell>
          <cell r="N1930">
            <v>25616</v>
          </cell>
          <cell r="O1930">
            <v>25173</v>
          </cell>
          <cell r="P1930">
            <v>24856</v>
          </cell>
          <cell r="Q1930">
            <v>24487</v>
          </cell>
          <cell r="R1930">
            <v>23538</v>
          </cell>
          <cell r="S1930">
            <v>24097</v>
          </cell>
        </row>
        <row r="1931">
          <cell r="H1931" t="str">
            <v>.Ashe County, North Carolina</v>
          </cell>
          <cell r="I1931">
            <v>27281</v>
          </cell>
          <cell r="J1931">
            <v>26983</v>
          </cell>
          <cell r="K1931">
            <v>26921</v>
          </cell>
          <cell r="L1931">
            <v>26837</v>
          </cell>
          <cell r="M1931">
            <v>26761</v>
          </cell>
          <cell r="N1931">
            <v>26625</v>
          </cell>
          <cell r="O1931">
            <v>26595</v>
          </cell>
          <cell r="P1931">
            <v>26795</v>
          </cell>
          <cell r="Q1931">
            <v>27122</v>
          </cell>
          <cell r="R1931">
            <v>27215</v>
          </cell>
          <cell r="S1931">
            <v>27166</v>
          </cell>
        </row>
        <row r="1932">
          <cell r="H1932" t="str">
            <v>.Avery County, North Carolina</v>
          </cell>
          <cell r="I1932">
            <v>17797</v>
          </cell>
          <cell r="J1932">
            <v>17771</v>
          </cell>
          <cell r="K1932">
            <v>17617</v>
          </cell>
          <cell r="L1932">
            <v>17663</v>
          </cell>
          <cell r="M1932">
            <v>17658</v>
          </cell>
          <cell r="N1932">
            <v>17494</v>
          </cell>
          <cell r="O1932">
            <v>17450</v>
          </cell>
          <cell r="P1932">
            <v>17522</v>
          </cell>
          <cell r="Q1932">
            <v>17509</v>
          </cell>
          <cell r="R1932">
            <v>17496</v>
          </cell>
          <cell r="S1932">
            <v>17571</v>
          </cell>
        </row>
        <row r="1933">
          <cell r="H1933" t="str">
            <v>.Beaufort County, North Carolina</v>
          </cell>
          <cell r="I1933">
            <v>47759</v>
          </cell>
          <cell r="J1933">
            <v>47685</v>
          </cell>
          <cell r="K1933">
            <v>47442</v>
          </cell>
          <cell r="L1933">
            <v>47394</v>
          </cell>
          <cell r="M1933">
            <v>47349</v>
          </cell>
          <cell r="N1933">
            <v>47403</v>
          </cell>
          <cell r="O1933">
            <v>47407</v>
          </cell>
          <cell r="P1933">
            <v>47097</v>
          </cell>
          <cell r="Q1933">
            <v>47127</v>
          </cell>
          <cell r="R1933">
            <v>47096</v>
          </cell>
          <cell r="S1933">
            <v>47073</v>
          </cell>
        </row>
        <row r="1934">
          <cell r="H1934" t="str">
            <v>.Bertie County, North Carolina</v>
          </cell>
          <cell r="I1934">
            <v>21282</v>
          </cell>
          <cell r="J1934">
            <v>20855</v>
          </cell>
          <cell r="K1934">
            <v>20490</v>
          </cell>
          <cell r="L1934">
            <v>20325</v>
          </cell>
          <cell r="M1934">
            <v>20317</v>
          </cell>
          <cell r="N1934">
            <v>20167</v>
          </cell>
          <cell r="O1934">
            <v>19414</v>
          </cell>
          <cell r="P1934">
            <v>19246</v>
          </cell>
          <cell r="Q1934">
            <v>19072</v>
          </cell>
          <cell r="R1934">
            <v>18962</v>
          </cell>
          <cell r="S1934">
            <v>18712</v>
          </cell>
        </row>
        <row r="1935">
          <cell r="H1935" t="str">
            <v>.Bladen County, North Carolina</v>
          </cell>
          <cell r="I1935">
            <v>35190</v>
          </cell>
          <cell r="J1935">
            <v>34877</v>
          </cell>
          <cell r="K1935">
            <v>34805</v>
          </cell>
          <cell r="L1935">
            <v>34621</v>
          </cell>
          <cell r="M1935">
            <v>34365</v>
          </cell>
          <cell r="N1935">
            <v>34090</v>
          </cell>
          <cell r="O1935">
            <v>33657</v>
          </cell>
          <cell r="P1935">
            <v>33446</v>
          </cell>
          <cell r="Q1935">
            <v>33169</v>
          </cell>
          <cell r="R1935">
            <v>32864</v>
          </cell>
          <cell r="S1935">
            <v>32911</v>
          </cell>
        </row>
        <row r="1936">
          <cell r="H1936" t="str">
            <v>.Brunswick County, North Carolina</v>
          </cell>
          <cell r="I1936">
            <v>107431</v>
          </cell>
          <cell r="J1936">
            <v>110196</v>
          </cell>
          <cell r="K1936">
            <v>112039</v>
          </cell>
          <cell r="L1936">
            <v>114977</v>
          </cell>
          <cell r="M1936">
            <v>118382</v>
          </cell>
          <cell r="N1936">
            <v>122322</v>
          </cell>
          <cell r="O1936">
            <v>126422</v>
          </cell>
          <cell r="P1936">
            <v>130996</v>
          </cell>
          <cell r="Q1936">
            <v>137071</v>
          </cell>
          <cell r="R1936">
            <v>142987</v>
          </cell>
          <cell r="S1936">
            <v>149039</v>
          </cell>
        </row>
        <row r="1937">
          <cell r="H1937" t="str">
            <v>.Buncombe County, North Carolina</v>
          </cell>
          <cell r="I1937">
            <v>238318</v>
          </cell>
          <cell r="J1937">
            <v>241226</v>
          </cell>
          <cell r="K1937">
            <v>243761</v>
          </cell>
          <cell r="L1937">
            <v>246952</v>
          </cell>
          <cell r="M1937">
            <v>249265</v>
          </cell>
          <cell r="N1937">
            <v>252160</v>
          </cell>
          <cell r="O1937">
            <v>255222</v>
          </cell>
          <cell r="P1937">
            <v>257408</v>
          </cell>
          <cell r="Q1937">
            <v>259726</v>
          </cell>
          <cell r="R1937">
            <v>262049</v>
          </cell>
          <cell r="S1937">
            <v>263477</v>
          </cell>
        </row>
        <row r="1938">
          <cell r="H1938" t="str">
            <v>.Burke County, North Carolina</v>
          </cell>
          <cell r="I1938">
            <v>90912</v>
          </cell>
          <cell r="J1938">
            <v>90533</v>
          </cell>
          <cell r="K1938">
            <v>89965</v>
          </cell>
          <cell r="L1938">
            <v>89348</v>
          </cell>
          <cell r="M1938">
            <v>89292</v>
          </cell>
          <cell r="N1938">
            <v>89337</v>
          </cell>
          <cell r="O1938">
            <v>89444</v>
          </cell>
          <cell r="P1938">
            <v>90143</v>
          </cell>
          <cell r="Q1938">
            <v>90309</v>
          </cell>
          <cell r="R1938">
            <v>90424</v>
          </cell>
          <cell r="S1938">
            <v>90418</v>
          </cell>
        </row>
        <row r="1939">
          <cell r="H1939" t="str">
            <v>.Cabarrus County, North Carolina</v>
          </cell>
          <cell r="I1939">
            <v>178011</v>
          </cell>
          <cell r="J1939">
            <v>181187</v>
          </cell>
          <cell r="K1939">
            <v>184358</v>
          </cell>
          <cell r="L1939">
            <v>187265</v>
          </cell>
          <cell r="M1939">
            <v>191737</v>
          </cell>
          <cell r="N1939">
            <v>196483</v>
          </cell>
          <cell r="O1939">
            <v>201737</v>
          </cell>
          <cell r="P1939">
            <v>206987</v>
          </cell>
          <cell r="Q1939">
            <v>211483</v>
          </cell>
          <cell r="R1939">
            <v>216340</v>
          </cell>
          <cell r="S1939">
            <v>221479</v>
          </cell>
        </row>
        <row r="1940">
          <cell r="H1940" t="str">
            <v>.Caldwell County, North Carolina</v>
          </cell>
          <cell r="I1940">
            <v>83029</v>
          </cell>
          <cell r="J1940">
            <v>82460</v>
          </cell>
          <cell r="K1940">
            <v>82094</v>
          </cell>
          <cell r="L1940">
            <v>82067</v>
          </cell>
          <cell r="M1940">
            <v>81698</v>
          </cell>
          <cell r="N1940">
            <v>81554</v>
          </cell>
          <cell r="O1940">
            <v>81829</v>
          </cell>
          <cell r="P1940">
            <v>81961</v>
          </cell>
          <cell r="Q1940">
            <v>82116</v>
          </cell>
          <cell r="R1940">
            <v>82275</v>
          </cell>
          <cell r="S1940">
            <v>82100</v>
          </cell>
        </row>
        <row r="1941">
          <cell r="H1941" t="str">
            <v>.Camden County, North Carolina</v>
          </cell>
          <cell r="I1941">
            <v>9980</v>
          </cell>
          <cell r="J1941">
            <v>10026</v>
          </cell>
          <cell r="K1941">
            <v>10006</v>
          </cell>
          <cell r="L1941">
            <v>10119</v>
          </cell>
          <cell r="M1941">
            <v>10280</v>
          </cell>
          <cell r="N1941">
            <v>10284</v>
          </cell>
          <cell r="O1941">
            <v>10385</v>
          </cell>
          <cell r="P1941">
            <v>10517</v>
          </cell>
          <cell r="Q1941">
            <v>10613</v>
          </cell>
          <cell r="R1941">
            <v>10770</v>
          </cell>
          <cell r="S1941">
            <v>10984</v>
          </cell>
        </row>
        <row r="1942">
          <cell r="H1942" t="str">
            <v>.Carteret County, North Carolina</v>
          </cell>
          <cell r="I1942">
            <v>66469</v>
          </cell>
          <cell r="J1942">
            <v>67432</v>
          </cell>
          <cell r="K1942">
            <v>67792</v>
          </cell>
          <cell r="L1942">
            <v>68417</v>
          </cell>
          <cell r="M1942">
            <v>68670</v>
          </cell>
          <cell r="N1942">
            <v>68766</v>
          </cell>
          <cell r="O1942">
            <v>68875</v>
          </cell>
          <cell r="P1942">
            <v>69014</v>
          </cell>
          <cell r="Q1942">
            <v>69547</v>
          </cell>
          <cell r="R1942">
            <v>69513</v>
          </cell>
          <cell r="S1942">
            <v>69558</v>
          </cell>
        </row>
        <row r="1943">
          <cell r="H1943" t="str">
            <v>.Caswell County, North Carolina</v>
          </cell>
          <cell r="I1943">
            <v>23719</v>
          </cell>
          <cell r="J1943">
            <v>23453</v>
          </cell>
          <cell r="K1943">
            <v>23044</v>
          </cell>
          <cell r="L1943">
            <v>23096</v>
          </cell>
          <cell r="M1943">
            <v>22808</v>
          </cell>
          <cell r="N1943">
            <v>22813</v>
          </cell>
          <cell r="O1943">
            <v>22749</v>
          </cell>
          <cell r="P1943">
            <v>22623</v>
          </cell>
          <cell r="Q1943">
            <v>22691</v>
          </cell>
          <cell r="R1943">
            <v>22590</v>
          </cell>
          <cell r="S1943">
            <v>22443</v>
          </cell>
        </row>
        <row r="1944">
          <cell r="H1944" t="str">
            <v>.Catawba County, North Carolina</v>
          </cell>
          <cell r="I1944">
            <v>154358</v>
          </cell>
          <cell r="J1944">
            <v>154501</v>
          </cell>
          <cell r="K1944">
            <v>154739</v>
          </cell>
          <cell r="L1944">
            <v>155024</v>
          </cell>
          <cell r="M1944">
            <v>155157</v>
          </cell>
          <cell r="N1944">
            <v>155607</v>
          </cell>
          <cell r="O1944">
            <v>156517</v>
          </cell>
          <cell r="P1944">
            <v>157822</v>
          </cell>
          <cell r="Q1944">
            <v>158521</v>
          </cell>
          <cell r="R1944">
            <v>159363</v>
          </cell>
          <cell r="S1944">
            <v>160307</v>
          </cell>
        </row>
        <row r="1945">
          <cell r="H1945" t="str">
            <v>.Chatham County, North Carolina</v>
          </cell>
          <cell r="I1945">
            <v>63505</v>
          </cell>
          <cell r="J1945">
            <v>64120</v>
          </cell>
          <cell r="K1945">
            <v>64551</v>
          </cell>
          <cell r="L1945">
            <v>65276</v>
          </cell>
          <cell r="M1945">
            <v>66708</v>
          </cell>
          <cell r="N1945">
            <v>68307</v>
          </cell>
          <cell r="O1945">
            <v>69680</v>
          </cell>
          <cell r="P1945">
            <v>71248</v>
          </cell>
          <cell r="Q1945">
            <v>73171</v>
          </cell>
          <cell r="R1945">
            <v>74419</v>
          </cell>
          <cell r="S1945">
            <v>75748</v>
          </cell>
        </row>
        <row r="1946">
          <cell r="H1946" t="str">
            <v>.Cherokee County, North Carolina</v>
          </cell>
          <cell r="I1946">
            <v>27444</v>
          </cell>
          <cell r="J1946">
            <v>27185</v>
          </cell>
          <cell r="K1946">
            <v>27044</v>
          </cell>
          <cell r="L1946">
            <v>27139</v>
          </cell>
          <cell r="M1946">
            <v>27093</v>
          </cell>
          <cell r="N1946">
            <v>27126</v>
          </cell>
          <cell r="O1946">
            <v>27860</v>
          </cell>
          <cell r="P1946">
            <v>28000</v>
          </cell>
          <cell r="Q1946">
            <v>28425</v>
          </cell>
          <cell r="R1946">
            <v>28708</v>
          </cell>
          <cell r="S1946">
            <v>29073</v>
          </cell>
        </row>
        <row r="1947">
          <cell r="H1947" t="str">
            <v>.Chowan County, North Carolina</v>
          </cell>
          <cell r="I1947">
            <v>14793</v>
          </cell>
          <cell r="J1947">
            <v>14805</v>
          </cell>
          <cell r="K1947">
            <v>14696</v>
          </cell>
          <cell r="L1947">
            <v>14669</v>
          </cell>
          <cell r="M1947">
            <v>14504</v>
          </cell>
          <cell r="N1947">
            <v>14251</v>
          </cell>
          <cell r="O1947">
            <v>14209</v>
          </cell>
          <cell r="P1947">
            <v>14015</v>
          </cell>
          <cell r="Q1947">
            <v>14019</v>
          </cell>
          <cell r="R1947">
            <v>13917</v>
          </cell>
          <cell r="S1947">
            <v>13815</v>
          </cell>
        </row>
        <row r="1948">
          <cell r="H1948" t="str">
            <v>.Clay County, North Carolina</v>
          </cell>
          <cell r="I1948">
            <v>10587</v>
          </cell>
          <cell r="J1948">
            <v>10684</v>
          </cell>
          <cell r="K1948">
            <v>10660</v>
          </cell>
          <cell r="L1948">
            <v>10606</v>
          </cell>
          <cell r="M1948">
            <v>10578</v>
          </cell>
          <cell r="N1948">
            <v>10644</v>
          </cell>
          <cell r="O1948">
            <v>10785</v>
          </cell>
          <cell r="P1948">
            <v>11033</v>
          </cell>
          <cell r="Q1948">
            <v>11149</v>
          </cell>
          <cell r="R1948">
            <v>11277</v>
          </cell>
          <cell r="S1948">
            <v>11505</v>
          </cell>
        </row>
        <row r="1949">
          <cell r="H1949" t="str">
            <v>.Cleveland County, North Carolina</v>
          </cell>
          <cell r="I1949">
            <v>98078</v>
          </cell>
          <cell r="J1949">
            <v>97452</v>
          </cell>
          <cell r="K1949">
            <v>97332</v>
          </cell>
          <cell r="L1949">
            <v>96893</v>
          </cell>
          <cell r="M1949">
            <v>97030</v>
          </cell>
          <cell r="N1949">
            <v>96881</v>
          </cell>
          <cell r="O1949">
            <v>97037</v>
          </cell>
          <cell r="P1949">
            <v>97198</v>
          </cell>
          <cell r="Q1949">
            <v>97593</v>
          </cell>
          <cell r="R1949">
            <v>97964</v>
          </cell>
          <cell r="S1949">
            <v>99035</v>
          </cell>
        </row>
        <row r="1950">
          <cell r="H1950" t="str">
            <v>.Columbus County, North Carolina</v>
          </cell>
          <cell r="I1950">
            <v>58098</v>
          </cell>
          <cell r="J1950">
            <v>57710</v>
          </cell>
          <cell r="K1950">
            <v>57546</v>
          </cell>
          <cell r="L1950">
            <v>57099</v>
          </cell>
          <cell r="M1950">
            <v>56906</v>
          </cell>
          <cell r="N1950">
            <v>56698</v>
          </cell>
          <cell r="O1950">
            <v>56324</v>
          </cell>
          <cell r="P1950">
            <v>56000</v>
          </cell>
          <cell r="Q1950">
            <v>55764</v>
          </cell>
          <cell r="R1950">
            <v>55452</v>
          </cell>
          <cell r="S1950">
            <v>54754</v>
          </cell>
        </row>
        <row r="1951">
          <cell r="H1951" t="str">
            <v>.Craven County, North Carolina</v>
          </cell>
          <cell r="I1951">
            <v>103505</v>
          </cell>
          <cell r="J1951">
            <v>104866</v>
          </cell>
          <cell r="K1951">
            <v>105381</v>
          </cell>
          <cell r="L1951">
            <v>104369</v>
          </cell>
          <cell r="M1951">
            <v>104168</v>
          </cell>
          <cell r="N1951">
            <v>102988</v>
          </cell>
          <cell r="O1951">
            <v>102784</v>
          </cell>
          <cell r="P1951">
            <v>102740</v>
          </cell>
          <cell r="Q1951">
            <v>102663</v>
          </cell>
          <cell r="R1951">
            <v>102031</v>
          </cell>
          <cell r="S1951">
            <v>101233</v>
          </cell>
        </row>
        <row r="1952">
          <cell r="H1952" t="str">
            <v>.Cumberland County, North Carolina</v>
          </cell>
          <cell r="I1952">
            <v>319431</v>
          </cell>
          <cell r="J1952">
            <v>330625</v>
          </cell>
          <cell r="K1952">
            <v>330161</v>
          </cell>
          <cell r="L1952">
            <v>333253</v>
          </cell>
          <cell r="M1952">
            <v>332680</v>
          </cell>
          <cell r="N1952">
            <v>331598</v>
          </cell>
          <cell r="O1952">
            <v>333723</v>
          </cell>
          <cell r="P1952">
            <v>331702</v>
          </cell>
          <cell r="Q1952">
            <v>334495</v>
          </cell>
          <cell r="R1952">
            <v>336524</v>
          </cell>
          <cell r="S1952">
            <v>336364</v>
          </cell>
        </row>
        <row r="1953">
          <cell r="H1953" t="str">
            <v>.Currituck County, North Carolina</v>
          </cell>
          <cell r="I1953">
            <v>23547</v>
          </cell>
          <cell r="J1953">
            <v>23909</v>
          </cell>
          <cell r="K1953">
            <v>24030</v>
          </cell>
          <cell r="L1953">
            <v>24260</v>
          </cell>
          <cell r="M1953">
            <v>24834</v>
          </cell>
          <cell r="N1953">
            <v>25128</v>
          </cell>
          <cell r="O1953">
            <v>25668</v>
          </cell>
          <cell r="P1953">
            <v>26330</v>
          </cell>
          <cell r="Q1953">
            <v>27084</v>
          </cell>
          <cell r="R1953">
            <v>27916</v>
          </cell>
          <cell r="S1953">
            <v>29052</v>
          </cell>
        </row>
        <row r="1954">
          <cell r="H1954" t="str">
            <v>.Dare County, North Carolina</v>
          </cell>
          <cell r="I1954">
            <v>33920</v>
          </cell>
          <cell r="J1954">
            <v>34161</v>
          </cell>
          <cell r="K1954">
            <v>34389</v>
          </cell>
          <cell r="L1954">
            <v>34823</v>
          </cell>
          <cell r="M1954">
            <v>34914</v>
          </cell>
          <cell r="N1954">
            <v>35499</v>
          </cell>
          <cell r="O1954">
            <v>35905</v>
          </cell>
          <cell r="P1954">
            <v>36257</v>
          </cell>
          <cell r="Q1954">
            <v>36710</v>
          </cell>
          <cell r="R1954">
            <v>37071</v>
          </cell>
          <cell r="S1954">
            <v>37547</v>
          </cell>
        </row>
        <row r="1955">
          <cell r="H1955" t="str">
            <v>.Davidson County, North Carolina</v>
          </cell>
          <cell r="I1955">
            <v>162878</v>
          </cell>
          <cell r="J1955">
            <v>162934</v>
          </cell>
          <cell r="K1955">
            <v>163064</v>
          </cell>
          <cell r="L1955">
            <v>163337</v>
          </cell>
          <cell r="M1955">
            <v>163437</v>
          </cell>
          <cell r="N1955">
            <v>163548</v>
          </cell>
          <cell r="O1955">
            <v>164497</v>
          </cell>
          <cell r="P1955">
            <v>165489</v>
          </cell>
          <cell r="Q1955">
            <v>166726</v>
          </cell>
          <cell r="R1955">
            <v>168238</v>
          </cell>
          <cell r="S1955">
            <v>169234</v>
          </cell>
        </row>
        <row r="1956">
          <cell r="H1956" t="str">
            <v>.Davie County, North Carolina</v>
          </cell>
          <cell r="I1956">
            <v>41240</v>
          </cell>
          <cell r="J1956">
            <v>41333</v>
          </cell>
          <cell r="K1956">
            <v>41285</v>
          </cell>
          <cell r="L1956">
            <v>41443</v>
          </cell>
          <cell r="M1956">
            <v>41262</v>
          </cell>
          <cell r="N1956">
            <v>41652</v>
          </cell>
          <cell r="O1956">
            <v>41927</v>
          </cell>
          <cell r="P1956">
            <v>42297</v>
          </cell>
          <cell r="Q1956">
            <v>42504</v>
          </cell>
          <cell r="R1956">
            <v>42699</v>
          </cell>
          <cell r="S1956">
            <v>43286</v>
          </cell>
        </row>
        <row r="1957">
          <cell r="H1957" t="str">
            <v>.Duplin County, North Carolina</v>
          </cell>
          <cell r="I1957">
            <v>58505</v>
          </cell>
          <cell r="J1957">
            <v>59215</v>
          </cell>
          <cell r="K1957">
            <v>59449</v>
          </cell>
          <cell r="L1957">
            <v>59323</v>
          </cell>
          <cell r="M1957">
            <v>59426</v>
          </cell>
          <cell r="N1957">
            <v>58879</v>
          </cell>
          <cell r="O1957">
            <v>59284</v>
          </cell>
          <cell r="P1957">
            <v>58942</v>
          </cell>
          <cell r="Q1957">
            <v>59001</v>
          </cell>
          <cell r="R1957">
            <v>58802</v>
          </cell>
          <cell r="S1957">
            <v>58794</v>
          </cell>
        </row>
        <row r="1958">
          <cell r="H1958" t="str">
            <v>.Durham County, North Carolina</v>
          </cell>
          <cell r="I1958">
            <v>267587</v>
          </cell>
          <cell r="J1958">
            <v>276609</v>
          </cell>
          <cell r="K1958">
            <v>282757</v>
          </cell>
          <cell r="L1958">
            <v>288856</v>
          </cell>
          <cell r="M1958">
            <v>295324</v>
          </cell>
          <cell r="N1958">
            <v>301014</v>
          </cell>
          <cell r="O1958">
            <v>308105</v>
          </cell>
          <cell r="P1958">
            <v>312466</v>
          </cell>
          <cell r="Q1958">
            <v>317478</v>
          </cell>
          <cell r="R1958">
            <v>322969</v>
          </cell>
          <cell r="S1958">
            <v>327306</v>
          </cell>
        </row>
        <row r="1959">
          <cell r="H1959" t="str">
            <v>.Edgecombe County, North Carolina</v>
          </cell>
          <cell r="I1959">
            <v>56552</v>
          </cell>
          <cell r="J1959">
            <v>56038</v>
          </cell>
          <cell r="K1959">
            <v>55667</v>
          </cell>
          <cell r="L1959">
            <v>55419</v>
          </cell>
          <cell r="M1959">
            <v>54860</v>
          </cell>
          <cell r="N1959">
            <v>53734</v>
          </cell>
          <cell r="O1959">
            <v>53281</v>
          </cell>
          <cell r="P1959">
            <v>52793</v>
          </cell>
          <cell r="Q1959">
            <v>52015</v>
          </cell>
          <cell r="R1959">
            <v>51429</v>
          </cell>
          <cell r="S1959">
            <v>50829</v>
          </cell>
        </row>
        <row r="1960">
          <cell r="H1960" t="str">
            <v>.Forsyth County, North Carolina</v>
          </cell>
          <cell r="I1960">
            <v>350670</v>
          </cell>
          <cell r="J1960">
            <v>354545</v>
          </cell>
          <cell r="K1960">
            <v>357644</v>
          </cell>
          <cell r="L1960">
            <v>360677</v>
          </cell>
          <cell r="M1960">
            <v>364555</v>
          </cell>
          <cell r="N1960">
            <v>367516</v>
          </cell>
          <cell r="O1960">
            <v>371437</v>
          </cell>
          <cell r="P1960">
            <v>375901</v>
          </cell>
          <cell r="Q1960">
            <v>379196</v>
          </cell>
          <cell r="R1960">
            <v>382118</v>
          </cell>
          <cell r="S1960">
            <v>383843</v>
          </cell>
        </row>
        <row r="1961">
          <cell r="H1961" t="str">
            <v>.Franklin County, North Carolina</v>
          </cell>
          <cell r="I1961">
            <v>60619</v>
          </cell>
          <cell r="J1961">
            <v>60945</v>
          </cell>
          <cell r="K1961">
            <v>61405</v>
          </cell>
          <cell r="L1961">
            <v>62078</v>
          </cell>
          <cell r="M1961">
            <v>62694</v>
          </cell>
          <cell r="N1961">
            <v>63667</v>
          </cell>
          <cell r="O1961">
            <v>64681</v>
          </cell>
          <cell r="P1961">
            <v>66175</v>
          </cell>
          <cell r="Q1961">
            <v>67646</v>
          </cell>
          <cell r="R1961">
            <v>69775</v>
          </cell>
          <cell r="S1961">
            <v>71859</v>
          </cell>
        </row>
        <row r="1962">
          <cell r="H1962" t="str">
            <v>.Gaston County, North Carolina</v>
          </cell>
          <cell r="I1962">
            <v>206086</v>
          </cell>
          <cell r="J1962">
            <v>206894</v>
          </cell>
          <cell r="K1962">
            <v>207915</v>
          </cell>
          <cell r="L1962">
            <v>209242</v>
          </cell>
          <cell r="M1962">
            <v>210599</v>
          </cell>
          <cell r="N1962">
            <v>212998</v>
          </cell>
          <cell r="O1962">
            <v>216727</v>
          </cell>
          <cell r="P1962">
            <v>219788</v>
          </cell>
          <cell r="Q1962">
            <v>222862</v>
          </cell>
          <cell r="R1962">
            <v>224652</v>
          </cell>
          <cell r="S1962">
            <v>226568</v>
          </cell>
        </row>
        <row r="1963">
          <cell r="H1963" t="str">
            <v>.Gates County, North Carolina</v>
          </cell>
          <cell r="I1963">
            <v>12197</v>
          </cell>
          <cell r="J1963">
            <v>12043</v>
          </cell>
          <cell r="K1963">
            <v>11888</v>
          </cell>
          <cell r="L1963">
            <v>11700</v>
          </cell>
          <cell r="M1963">
            <v>11632</v>
          </cell>
          <cell r="N1963">
            <v>11530</v>
          </cell>
          <cell r="O1963">
            <v>11570</v>
          </cell>
          <cell r="P1963">
            <v>11502</v>
          </cell>
          <cell r="Q1963">
            <v>11524</v>
          </cell>
          <cell r="R1963">
            <v>11536</v>
          </cell>
          <cell r="S1963">
            <v>11464</v>
          </cell>
        </row>
        <row r="1964">
          <cell r="H1964" t="str">
            <v>.Graham County, North Carolina</v>
          </cell>
          <cell r="I1964">
            <v>8861</v>
          </cell>
          <cell r="J1964">
            <v>8809</v>
          </cell>
          <cell r="K1964">
            <v>8703</v>
          </cell>
          <cell r="L1964">
            <v>8713</v>
          </cell>
          <cell r="M1964">
            <v>8617</v>
          </cell>
          <cell r="N1964">
            <v>8587</v>
          </cell>
          <cell r="O1964">
            <v>8540</v>
          </cell>
          <cell r="P1964">
            <v>8529</v>
          </cell>
          <cell r="Q1964">
            <v>8490</v>
          </cell>
          <cell r="R1964">
            <v>8470</v>
          </cell>
          <cell r="S1964">
            <v>8474</v>
          </cell>
        </row>
        <row r="1965">
          <cell r="H1965" t="str">
            <v>.Granville County, North Carolina</v>
          </cell>
          <cell r="I1965">
            <v>59916</v>
          </cell>
          <cell r="J1965">
            <v>57512</v>
          </cell>
          <cell r="K1965">
            <v>57573</v>
          </cell>
          <cell r="L1965">
            <v>57792</v>
          </cell>
          <cell r="M1965">
            <v>58027</v>
          </cell>
          <cell r="N1965">
            <v>58201</v>
          </cell>
          <cell r="O1965">
            <v>58719</v>
          </cell>
          <cell r="P1965">
            <v>59452</v>
          </cell>
          <cell r="Q1965">
            <v>60100</v>
          </cell>
          <cell r="R1965">
            <v>60358</v>
          </cell>
          <cell r="S1965">
            <v>60486</v>
          </cell>
        </row>
        <row r="1966">
          <cell r="H1966" t="str">
            <v>.Greene County, North Carolina</v>
          </cell>
          <cell r="I1966">
            <v>21362</v>
          </cell>
          <cell r="J1966">
            <v>21518</v>
          </cell>
          <cell r="K1966">
            <v>21198</v>
          </cell>
          <cell r="L1966">
            <v>21017</v>
          </cell>
          <cell r="M1966">
            <v>21016</v>
          </cell>
          <cell r="N1966">
            <v>20952</v>
          </cell>
          <cell r="O1966">
            <v>21087</v>
          </cell>
          <cell r="P1966">
            <v>20965</v>
          </cell>
          <cell r="Q1966">
            <v>21041</v>
          </cell>
          <cell r="R1966">
            <v>20915</v>
          </cell>
          <cell r="S1966">
            <v>20928</v>
          </cell>
        </row>
        <row r="1967">
          <cell r="H1967" t="str">
            <v>.Guilford County, North Carolina</v>
          </cell>
          <cell r="I1967">
            <v>488406</v>
          </cell>
          <cell r="J1967">
            <v>495022</v>
          </cell>
          <cell r="K1967">
            <v>500618</v>
          </cell>
          <cell r="L1967">
            <v>506537</v>
          </cell>
          <cell r="M1967">
            <v>512414</v>
          </cell>
          <cell r="N1967">
            <v>517281</v>
          </cell>
          <cell r="O1967">
            <v>524520</v>
          </cell>
          <cell r="P1967">
            <v>528622</v>
          </cell>
          <cell r="Q1967">
            <v>533244</v>
          </cell>
          <cell r="R1967">
            <v>537872</v>
          </cell>
          <cell r="S1967">
            <v>540521</v>
          </cell>
        </row>
        <row r="1968">
          <cell r="H1968" t="str">
            <v>.Halifax County, North Carolina</v>
          </cell>
          <cell r="I1968">
            <v>54691</v>
          </cell>
          <cell r="J1968">
            <v>54122</v>
          </cell>
          <cell r="K1968">
            <v>53739</v>
          </cell>
          <cell r="L1968">
            <v>53193</v>
          </cell>
          <cell r="M1968">
            <v>52840</v>
          </cell>
          <cell r="N1968">
            <v>52190</v>
          </cell>
          <cell r="O1968">
            <v>51814</v>
          </cell>
          <cell r="P1968">
            <v>51329</v>
          </cell>
          <cell r="Q1968">
            <v>50696</v>
          </cell>
          <cell r="R1968">
            <v>50074</v>
          </cell>
          <cell r="S1968">
            <v>49479</v>
          </cell>
        </row>
        <row r="1969">
          <cell r="H1969" t="str">
            <v>.Harnett County, North Carolina</v>
          </cell>
          <cell r="I1969">
            <v>114678</v>
          </cell>
          <cell r="J1969">
            <v>119201</v>
          </cell>
          <cell r="K1969">
            <v>122250</v>
          </cell>
          <cell r="L1969">
            <v>125093</v>
          </cell>
          <cell r="M1969">
            <v>126769</v>
          </cell>
          <cell r="N1969">
            <v>128145</v>
          </cell>
          <cell r="O1969">
            <v>130822</v>
          </cell>
          <cell r="P1969">
            <v>132584</v>
          </cell>
          <cell r="Q1969">
            <v>134649</v>
          </cell>
          <cell r="R1969">
            <v>136172</v>
          </cell>
          <cell r="S1969">
            <v>137058</v>
          </cell>
        </row>
        <row r="1970">
          <cell r="H1970" t="str">
            <v>.Haywood County, North Carolina</v>
          </cell>
          <cell r="I1970">
            <v>59036</v>
          </cell>
          <cell r="J1970">
            <v>58731</v>
          </cell>
          <cell r="K1970">
            <v>58666</v>
          </cell>
          <cell r="L1970">
            <v>59006</v>
          </cell>
          <cell r="M1970">
            <v>59192</v>
          </cell>
          <cell r="N1970">
            <v>59724</v>
          </cell>
          <cell r="O1970">
            <v>60493</v>
          </cell>
          <cell r="P1970">
            <v>61167</v>
          </cell>
          <cell r="Q1970">
            <v>62170</v>
          </cell>
          <cell r="R1970">
            <v>62510</v>
          </cell>
          <cell r="S1970">
            <v>62972</v>
          </cell>
        </row>
        <row r="1971">
          <cell r="H1971" t="str">
            <v>.Henderson County, North Carolina</v>
          </cell>
          <cell r="I1971">
            <v>106740</v>
          </cell>
          <cell r="J1971">
            <v>107391</v>
          </cell>
          <cell r="K1971">
            <v>107811</v>
          </cell>
          <cell r="L1971">
            <v>108942</v>
          </cell>
          <cell r="M1971">
            <v>110338</v>
          </cell>
          <cell r="N1971">
            <v>111943</v>
          </cell>
          <cell r="O1971">
            <v>113711</v>
          </cell>
          <cell r="P1971">
            <v>115431</v>
          </cell>
          <cell r="Q1971">
            <v>116557</v>
          </cell>
          <cell r="R1971">
            <v>117347</v>
          </cell>
          <cell r="S1971">
            <v>118445</v>
          </cell>
        </row>
        <row r="1972">
          <cell r="H1972" t="str">
            <v>.Hertford County, North Carolina</v>
          </cell>
          <cell r="I1972">
            <v>24669</v>
          </cell>
          <cell r="J1972">
            <v>24732</v>
          </cell>
          <cell r="K1972">
            <v>24619</v>
          </cell>
          <cell r="L1972">
            <v>24603</v>
          </cell>
          <cell r="M1972">
            <v>24615</v>
          </cell>
          <cell r="N1972">
            <v>24404</v>
          </cell>
          <cell r="O1972">
            <v>24211</v>
          </cell>
          <cell r="P1972">
            <v>23917</v>
          </cell>
          <cell r="Q1972">
            <v>23882</v>
          </cell>
          <cell r="R1972">
            <v>23642</v>
          </cell>
          <cell r="S1972">
            <v>23108</v>
          </cell>
        </row>
        <row r="1973">
          <cell r="H1973" t="str">
            <v>.Hoke County, North Carolina</v>
          </cell>
          <cell r="I1973">
            <v>46952</v>
          </cell>
          <cell r="J1973">
            <v>49473</v>
          </cell>
          <cell r="K1973">
            <v>50499</v>
          </cell>
          <cell r="L1973">
            <v>51190</v>
          </cell>
          <cell r="M1973">
            <v>51633</v>
          </cell>
          <cell r="N1973">
            <v>52805</v>
          </cell>
          <cell r="O1973">
            <v>53086</v>
          </cell>
          <cell r="P1973">
            <v>54207</v>
          </cell>
          <cell r="Q1973">
            <v>54661</v>
          </cell>
          <cell r="R1973">
            <v>55166</v>
          </cell>
          <cell r="S1973">
            <v>55830</v>
          </cell>
        </row>
        <row r="1974">
          <cell r="H1974" t="str">
            <v>.Hyde County, North Carolina</v>
          </cell>
          <cell r="I1974">
            <v>5810</v>
          </cell>
          <cell r="J1974">
            <v>5798</v>
          </cell>
          <cell r="K1974">
            <v>5689</v>
          </cell>
          <cell r="L1974">
            <v>5653</v>
          </cell>
          <cell r="M1974">
            <v>5599</v>
          </cell>
          <cell r="N1974">
            <v>5425</v>
          </cell>
          <cell r="O1974">
            <v>5434</v>
          </cell>
          <cell r="P1974">
            <v>5230</v>
          </cell>
          <cell r="Q1974">
            <v>5006</v>
          </cell>
          <cell r="R1974">
            <v>4932</v>
          </cell>
          <cell r="S1974">
            <v>4843</v>
          </cell>
        </row>
        <row r="1975">
          <cell r="H1975" t="str">
            <v>.Iredell County, North Carolina</v>
          </cell>
          <cell r="I1975">
            <v>159437</v>
          </cell>
          <cell r="J1975">
            <v>161077</v>
          </cell>
          <cell r="K1975">
            <v>162729</v>
          </cell>
          <cell r="L1975">
            <v>164661</v>
          </cell>
          <cell r="M1975">
            <v>166598</v>
          </cell>
          <cell r="N1975">
            <v>169592</v>
          </cell>
          <cell r="O1975">
            <v>172600</v>
          </cell>
          <cell r="P1975">
            <v>175673</v>
          </cell>
          <cell r="Q1975">
            <v>178358</v>
          </cell>
          <cell r="R1975">
            <v>181866</v>
          </cell>
          <cell r="S1975">
            <v>185770</v>
          </cell>
        </row>
        <row r="1976">
          <cell r="H1976" t="str">
            <v>.Jackson County, North Carolina</v>
          </cell>
          <cell r="I1976">
            <v>40271</v>
          </cell>
          <cell r="J1976">
            <v>40256</v>
          </cell>
          <cell r="K1976">
            <v>40661</v>
          </cell>
          <cell r="L1976">
            <v>41034</v>
          </cell>
          <cell r="M1976">
            <v>40960</v>
          </cell>
          <cell r="N1976">
            <v>41352</v>
          </cell>
          <cell r="O1976">
            <v>42645</v>
          </cell>
          <cell r="P1976">
            <v>43220</v>
          </cell>
          <cell r="Q1976">
            <v>43540</v>
          </cell>
          <cell r="R1976">
            <v>43736</v>
          </cell>
          <cell r="S1976">
            <v>44033</v>
          </cell>
        </row>
        <row r="1977">
          <cell r="H1977" t="str">
            <v>.Johnston County, North Carolina</v>
          </cell>
          <cell r="I1977">
            <v>168878</v>
          </cell>
          <cell r="J1977">
            <v>172457</v>
          </cell>
          <cell r="K1977">
            <v>174387</v>
          </cell>
          <cell r="L1977">
            <v>177240</v>
          </cell>
          <cell r="M1977">
            <v>180732</v>
          </cell>
          <cell r="N1977">
            <v>185130</v>
          </cell>
          <cell r="O1977">
            <v>190937</v>
          </cell>
          <cell r="P1977">
            <v>196541</v>
          </cell>
          <cell r="Q1977">
            <v>203031</v>
          </cell>
          <cell r="R1977">
            <v>209786</v>
          </cell>
          <cell r="S1977">
            <v>216246</v>
          </cell>
        </row>
        <row r="1978">
          <cell r="H1978" t="str">
            <v>.Jones County, North Carolina</v>
          </cell>
          <cell r="I1978">
            <v>10153</v>
          </cell>
          <cell r="J1978">
            <v>10056</v>
          </cell>
          <cell r="K1978">
            <v>10065</v>
          </cell>
          <cell r="L1978">
            <v>9996</v>
          </cell>
          <cell r="M1978">
            <v>9841</v>
          </cell>
          <cell r="N1978">
            <v>9770</v>
          </cell>
          <cell r="O1978">
            <v>9571</v>
          </cell>
          <cell r="P1978">
            <v>9550</v>
          </cell>
          <cell r="Q1978">
            <v>9557</v>
          </cell>
          <cell r="R1978">
            <v>9339</v>
          </cell>
          <cell r="S1978">
            <v>9250</v>
          </cell>
        </row>
        <row r="1979">
          <cell r="H1979" t="str">
            <v>.Lee County, North Carolina</v>
          </cell>
          <cell r="I1979">
            <v>57866</v>
          </cell>
          <cell r="J1979">
            <v>58537</v>
          </cell>
          <cell r="K1979">
            <v>59257</v>
          </cell>
          <cell r="L1979">
            <v>59783</v>
          </cell>
          <cell r="M1979">
            <v>59425</v>
          </cell>
          <cell r="N1979">
            <v>59402</v>
          </cell>
          <cell r="O1979">
            <v>59653</v>
          </cell>
          <cell r="P1979">
            <v>60418</v>
          </cell>
          <cell r="Q1979">
            <v>61219</v>
          </cell>
          <cell r="R1979">
            <v>61772</v>
          </cell>
          <cell r="S1979">
            <v>62353</v>
          </cell>
        </row>
        <row r="1980">
          <cell r="H1980" t="str">
            <v>.Lenoir County, North Carolina</v>
          </cell>
          <cell r="I1980">
            <v>59495</v>
          </cell>
          <cell r="J1980">
            <v>59425</v>
          </cell>
          <cell r="K1980">
            <v>59132</v>
          </cell>
          <cell r="L1980">
            <v>58754</v>
          </cell>
          <cell r="M1980">
            <v>58275</v>
          </cell>
          <cell r="N1980">
            <v>58012</v>
          </cell>
          <cell r="O1980">
            <v>57264</v>
          </cell>
          <cell r="P1980">
            <v>56644</v>
          </cell>
          <cell r="Q1980">
            <v>56050</v>
          </cell>
          <cell r="R1980">
            <v>56074</v>
          </cell>
          <cell r="S1980">
            <v>55720</v>
          </cell>
        </row>
        <row r="1981">
          <cell r="H1981" t="str">
            <v>.Lincoln County, North Carolina</v>
          </cell>
          <cell r="I1981">
            <v>78265</v>
          </cell>
          <cell r="J1981">
            <v>78301</v>
          </cell>
          <cell r="K1981">
            <v>78743</v>
          </cell>
          <cell r="L1981">
            <v>79140</v>
          </cell>
          <cell r="M1981">
            <v>79479</v>
          </cell>
          <cell r="N1981">
            <v>80646</v>
          </cell>
          <cell r="O1981">
            <v>81235</v>
          </cell>
          <cell r="P1981">
            <v>82608</v>
          </cell>
          <cell r="Q1981">
            <v>84334</v>
          </cell>
          <cell r="R1981">
            <v>86627</v>
          </cell>
          <cell r="S1981">
            <v>88097</v>
          </cell>
        </row>
        <row r="1982">
          <cell r="H1982" t="str">
            <v>.McDowell County, North Carolina</v>
          </cell>
          <cell r="I1982">
            <v>44996</v>
          </cell>
          <cell r="J1982">
            <v>45056</v>
          </cell>
          <cell r="K1982">
            <v>45005</v>
          </cell>
          <cell r="L1982">
            <v>45027</v>
          </cell>
          <cell r="M1982">
            <v>45017</v>
          </cell>
          <cell r="N1982">
            <v>44982</v>
          </cell>
          <cell r="O1982">
            <v>44876</v>
          </cell>
          <cell r="P1982">
            <v>45089</v>
          </cell>
          <cell r="Q1982">
            <v>45481</v>
          </cell>
          <cell r="R1982">
            <v>45784</v>
          </cell>
          <cell r="S1982">
            <v>45782</v>
          </cell>
        </row>
        <row r="1983">
          <cell r="H1983" t="str">
            <v>.Macon County, North Carolina</v>
          </cell>
          <cell r="I1983">
            <v>33922</v>
          </cell>
          <cell r="J1983">
            <v>33889</v>
          </cell>
          <cell r="K1983">
            <v>33816</v>
          </cell>
          <cell r="L1983">
            <v>33756</v>
          </cell>
          <cell r="M1983">
            <v>33849</v>
          </cell>
          <cell r="N1983">
            <v>34117</v>
          </cell>
          <cell r="O1983">
            <v>34299</v>
          </cell>
          <cell r="P1983">
            <v>34610</v>
          </cell>
          <cell r="Q1983">
            <v>35226</v>
          </cell>
          <cell r="R1983">
            <v>35729</v>
          </cell>
          <cell r="S1983">
            <v>35994</v>
          </cell>
        </row>
        <row r="1984">
          <cell r="H1984" t="str">
            <v>.Madison County, North Carolina</v>
          </cell>
          <cell r="I1984">
            <v>20764</v>
          </cell>
          <cell r="J1984">
            <v>20872</v>
          </cell>
          <cell r="K1984">
            <v>20913</v>
          </cell>
          <cell r="L1984">
            <v>21178</v>
          </cell>
          <cell r="M1984">
            <v>21217</v>
          </cell>
          <cell r="N1984">
            <v>21175</v>
          </cell>
          <cell r="O1984">
            <v>21402</v>
          </cell>
          <cell r="P1984">
            <v>21603</v>
          </cell>
          <cell r="Q1984">
            <v>21659</v>
          </cell>
          <cell r="R1984">
            <v>21638</v>
          </cell>
          <cell r="S1984">
            <v>21740</v>
          </cell>
        </row>
        <row r="1985">
          <cell r="H1985" t="str">
            <v>.Martin County, North Carolina</v>
          </cell>
          <cell r="I1985">
            <v>24505</v>
          </cell>
          <cell r="J1985">
            <v>24186</v>
          </cell>
          <cell r="K1985">
            <v>23851</v>
          </cell>
          <cell r="L1985">
            <v>23643</v>
          </cell>
          <cell r="M1985">
            <v>23441</v>
          </cell>
          <cell r="N1985">
            <v>23267</v>
          </cell>
          <cell r="O1985">
            <v>23121</v>
          </cell>
          <cell r="P1985">
            <v>22773</v>
          </cell>
          <cell r="Q1985">
            <v>22696</v>
          </cell>
          <cell r="R1985">
            <v>22451</v>
          </cell>
          <cell r="S1985">
            <v>22178</v>
          </cell>
        </row>
        <row r="1986">
          <cell r="H1986" t="str">
            <v>.Mecklenburg County, North Carolina</v>
          </cell>
          <cell r="I1986">
            <v>919628</v>
          </cell>
          <cell r="J1986">
            <v>944015</v>
          </cell>
          <cell r="K1986">
            <v>967418</v>
          </cell>
          <cell r="L1986">
            <v>991182</v>
          </cell>
          <cell r="M1986">
            <v>1010878</v>
          </cell>
          <cell r="N1986">
            <v>1034049</v>
          </cell>
          <cell r="O1986">
            <v>1058056</v>
          </cell>
          <cell r="P1986">
            <v>1079656</v>
          </cell>
          <cell r="Q1986">
            <v>1095911</v>
          </cell>
          <cell r="R1986">
            <v>1113283</v>
          </cell>
          <cell r="S1986">
            <v>1128945</v>
          </cell>
        </row>
        <row r="1987">
          <cell r="H1987" t="str">
            <v>.Mitchell County, North Carolina</v>
          </cell>
          <cell r="I1987">
            <v>15579</v>
          </cell>
          <cell r="J1987">
            <v>15354</v>
          </cell>
          <cell r="K1987">
            <v>15327</v>
          </cell>
          <cell r="L1987">
            <v>15278</v>
          </cell>
          <cell r="M1987">
            <v>15167</v>
          </cell>
          <cell r="N1987">
            <v>15062</v>
          </cell>
          <cell r="O1987">
            <v>15003</v>
          </cell>
          <cell r="P1987">
            <v>14992</v>
          </cell>
          <cell r="Q1987">
            <v>14989</v>
          </cell>
          <cell r="R1987">
            <v>14928</v>
          </cell>
          <cell r="S1987">
            <v>14881</v>
          </cell>
        </row>
        <row r="1988">
          <cell r="H1988" t="str">
            <v>.Montgomery County, North Carolina</v>
          </cell>
          <cell r="I1988">
            <v>27798</v>
          </cell>
          <cell r="J1988">
            <v>27700</v>
          </cell>
          <cell r="K1988">
            <v>27513</v>
          </cell>
          <cell r="L1988">
            <v>27439</v>
          </cell>
          <cell r="M1988">
            <v>27280</v>
          </cell>
          <cell r="N1988">
            <v>27432</v>
          </cell>
          <cell r="O1988">
            <v>27288</v>
          </cell>
          <cell r="P1988">
            <v>27274</v>
          </cell>
          <cell r="Q1988">
            <v>27104</v>
          </cell>
          <cell r="R1988">
            <v>27209</v>
          </cell>
          <cell r="S1988">
            <v>27238</v>
          </cell>
        </row>
        <row r="1989">
          <cell r="H1989" t="str">
            <v>.Moore County, North Carolina</v>
          </cell>
          <cell r="I1989">
            <v>88247</v>
          </cell>
          <cell r="J1989">
            <v>89265</v>
          </cell>
          <cell r="K1989">
            <v>90205</v>
          </cell>
          <cell r="L1989">
            <v>91391</v>
          </cell>
          <cell r="M1989">
            <v>92849</v>
          </cell>
          <cell r="N1989">
            <v>94057</v>
          </cell>
          <cell r="O1989">
            <v>95458</v>
          </cell>
          <cell r="P1989">
            <v>97376</v>
          </cell>
          <cell r="Q1989">
            <v>98961</v>
          </cell>
          <cell r="R1989">
            <v>101167</v>
          </cell>
          <cell r="S1989">
            <v>103352</v>
          </cell>
        </row>
        <row r="1990">
          <cell r="H1990" t="str">
            <v>.Nash County, North Carolina</v>
          </cell>
          <cell r="I1990">
            <v>95840</v>
          </cell>
          <cell r="J1990">
            <v>95778</v>
          </cell>
          <cell r="K1990">
            <v>95225</v>
          </cell>
          <cell r="L1990">
            <v>94463</v>
          </cell>
          <cell r="M1990">
            <v>94253</v>
          </cell>
          <cell r="N1990">
            <v>93855</v>
          </cell>
          <cell r="O1990">
            <v>94060</v>
          </cell>
          <cell r="P1990">
            <v>94095</v>
          </cell>
          <cell r="Q1990">
            <v>94161</v>
          </cell>
          <cell r="R1990">
            <v>94258</v>
          </cell>
          <cell r="S1990">
            <v>94859</v>
          </cell>
        </row>
        <row r="1991">
          <cell r="H1991" t="str">
            <v>.New Hanover County, North Carolina</v>
          </cell>
          <cell r="I1991">
            <v>202667</v>
          </cell>
          <cell r="J1991">
            <v>206006</v>
          </cell>
          <cell r="K1991">
            <v>209118</v>
          </cell>
          <cell r="L1991">
            <v>213033</v>
          </cell>
          <cell r="M1991">
            <v>216112</v>
          </cell>
          <cell r="N1991">
            <v>219619</v>
          </cell>
          <cell r="O1991">
            <v>224922</v>
          </cell>
          <cell r="P1991">
            <v>228863</v>
          </cell>
          <cell r="Q1991">
            <v>232566</v>
          </cell>
          <cell r="R1991">
            <v>234275</v>
          </cell>
          <cell r="S1991">
            <v>236613</v>
          </cell>
        </row>
        <row r="1992">
          <cell r="H1992" t="str">
            <v>.Northampton County, North Carolina</v>
          </cell>
          <cell r="I1992">
            <v>22099</v>
          </cell>
          <cell r="J1992">
            <v>21918</v>
          </cell>
          <cell r="K1992">
            <v>21287</v>
          </cell>
          <cell r="L1992">
            <v>20860</v>
          </cell>
          <cell r="M1992">
            <v>20658</v>
          </cell>
          <cell r="N1992">
            <v>20539</v>
          </cell>
          <cell r="O1992">
            <v>20135</v>
          </cell>
          <cell r="P1992">
            <v>19898</v>
          </cell>
          <cell r="Q1992">
            <v>19741</v>
          </cell>
          <cell r="R1992">
            <v>19498</v>
          </cell>
          <cell r="S1992">
            <v>19088</v>
          </cell>
        </row>
        <row r="1993">
          <cell r="H1993" t="str">
            <v>.Onslow County, North Carolina</v>
          </cell>
          <cell r="I1993">
            <v>177772</v>
          </cell>
          <cell r="J1993">
            <v>185068</v>
          </cell>
          <cell r="K1993">
            <v>190813</v>
          </cell>
          <cell r="L1993">
            <v>192522</v>
          </cell>
          <cell r="M1993">
            <v>192061</v>
          </cell>
          <cell r="N1993">
            <v>193402</v>
          </cell>
          <cell r="O1993">
            <v>192745</v>
          </cell>
          <cell r="P1993">
            <v>195332</v>
          </cell>
          <cell r="Q1993">
            <v>197069</v>
          </cell>
          <cell r="R1993">
            <v>202795</v>
          </cell>
          <cell r="S1993">
            <v>203943</v>
          </cell>
        </row>
        <row r="1994">
          <cell r="H1994" t="str">
            <v>.Orange County, North Carolina</v>
          </cell>
          <cell r="I1994">
            <v>133801</v>
          </cell>
          <cell r="J1994">
            <v>134853</v>
          </cell>
          <cell r="K1994">
            <v>137870</v>
          </cell>
          <cell r="L1994">
            <v>139471</v>
          </cell>
          <cell r="M1994">
            <v>140432</v>
          </cell>
          <cell r="N1994">
            <v>141449</v>
          </cell>
          <cell r="O1994">
            <v>142849</v>
          </cell>
          <cell r="P1994">
            <v>143624</v>
          </cell>
          <cell r="Q1994">
            <v>148029</v>
          </cell>
          <cell r="R1994">
            <v>148192</v>
          </cell>
          <cell r="S1994">
            <v>149077</v>
          </cell>
        </row>
        <row r="1995">
          <cell r="H1995" t="str">
            <v>.Pamlico County, North Carolina</v>
          </cell>
          <cell r="I1995">
            <v>13144</v>
          </cell>
          <cell r="J1995">
            <v>13242</v>
          </cell>
          <cell r="K1995">
            <v>13016</v>
          </cell>
          <cell r="L1995">
            <v>12878</v>
          </cell>
          <cell r="M1995">
            <v>12870</v>
          </cell>
          <cell r="N1995">
            <v>12739</v>
          </cell>
          <cell r="O1995">
            <v>12771</v>
          </cell>
          <cell r="P1995">
            <v>12631</v>
          </cell>
          <cell r="Q1995">
            <v>12600</v>
          </cell>
          <cell r="R1995">
            <v>12650</v>
          </cell>
          <cell r="S1995">
            <v>12715</v>
          </cell>
        </row>
        <row r="1996">
          <cell r="H1996" t="str">
            <v>.Pasquotank County, North Carolina</v>
          </cell>
          <cell r="I1996">
            <v>40661</v>
          </cell>
          <cell r="J1996">
            <v>40290</v>
          </cell>
          <cell r="K1996">
            <v>40411</v>
          </cell>
          <cell r="L1996">
            <v>39587</v>
          </cell>
          <cell r="M1996">
            <v>39479</v>
          </cell>
          <cell r="N1996">
            <v>39433</v>
          </cell>
          <cell r="O1996">
            <v>39418</v>
          </cell>
          <cell r="P1996">
            <v>39420</v>
          </cell>
          <cell r="Q1996">
            <v>39693</v>
          </cell>
          <cell r="R1996">
            <v>39970</v>
          </cell>
          <cell r="S1996">
            <v>40372</v>
          </cell>
        </row>
        <row r="1997">
          <cell r="H1997" t="str">
            <v>.Pender County, North Carolina</v>
          </cell>
          <cell r="I1997">
            <v>52217</v>
          </cell>
          <cell r="J1997">
            <v>53180</v>
          </cell>
          <cell r="K1997">
            <v>53730</v>
          </cell>
          <cell r="L1997">
            <v>54804</v>
          </cell>
          <cell r="M1997">
            <v>55931</v>
          </cell>
          <cell r="N1997">
            <v>57463</v>
          </cell>
          <cell r="O1997">
            <v>58829</v>
          </cell>
          <cell r="P1997">
            <v>60787</v>
          </cell>
          <cell r="Q1997">
            <v>62121</v>
          </cell>
          <cell r="R1997">
            <v>63046</v>
          </cell>
          <cell r="S1997">
            <v>64671</v>
          </cell>
        </row>
        <row r="1998">
          <cell r="H1998" t="str">
            <v>.Perquimans County, North Carolina</v>
          </cell>
          <cell r="I1998">
            <v>13453</v>
          </cell>
          <cell r="J1998">
            <v>13499</v>
          </cell>
          <cell r="K1998">
            <v>13590</v>
          </cell>
          <cell r="L1998">
            <v>13638</v>
          </cell>
          <cell r="M1998">
            <v>13541</v>
          </cell>
          <cell r="N1998">
            <v>13474</v>
          </cell>
          <cell r="O1998">
            <v>13425</v>
          </cell>
          <cell r="P1998">
            <v>13464</v>
          </cell>
          <cell r="Q1998">
            <v>13427</v>
          </cell>
          <cell r="R1998">
            <v>13578</v>
          </cell>
          <cell r="S1998">
            <v>13667</v>
          </cell>
        </row>
        <row r="1999">
          <cell r="H1999" t="str">
            <v>.Person County, North Carolina</v>
          </cell>
          <cell r="I1999">
            <v>39464</v>
          </cell>
          <cell r="J1999">
            <v>39525</v>
          </cell>
          <cell r="K1999">
            <v>39188</v>
          </cell>
          <cell r="L1999">
            <v>39253</v>
          </cell>
          <cell r="M1999">
            <v>39130</v>
          </cell>
          <cell r="N1999">
            <v>39214</v>
          </cell>
          <cell r="O1999">
            <v>39315</v>
          </cell>
          <cell r="P1999">
            <v>39412</v>
          </cell>
          <cell r="Q1999">
            <v>39533</v>
          </cell>
          <cell r="R1999">
            <v>39621</v>
          </cell>
          <cell r="S1999">
            <v>39925</v>
          </cell>
        </row>
        <row r="2000">
          <cell r="H2000" t="str">
            <v>.Pitt County, North Carolina</v>
          </cell>
          <cell r="I2000">
            <v>168148</v>
          </cell>
          <cell r="J2000">
            <v>170813</v>
          </cell>
          <cell r="K2000">
            <v>173021</v>
          </cell>
          <cell r="L2000">
            <v>174443</v>
          </cell>
          <cell r="M2000">
            <v>175052</v>
          </cell>
          <cell r="N2000">
            <v>176178</v>
          </cell>
          <cell r="O2000">
            <v>177291</v>
          </cell>
          <cell r="P2000">
            <v>178661</v>
          </cell>
          <cell r="Q2000">
            <v>179673</v>
          </cell>
          <cell r="R2000">
            <v>181257</v>
          </cell>
          <cell r="S2000">
            <v>182924</v>
          </cell>
        </row>
        <row r="2001">
          <cell r="H2001" t="str">
            <v>.Polk County, North Carolina</v>
          </cell>
          <cell r="I2001">
            <v>20510</v>
          </cell>
          <cell r="J2001">
            <v>20289</v>
          </cell>
          <cell r="K2001">
            <v>20251</v>
          </cell>
          <cell r="L2001">
            <v>20390</v>
          </cell>
          <cell r="M2001">
            <v>20372</v>
          </cell>
          <cell r="N2001">
            <v>20417</v>
          </cell>
          <cell r="O2001">
            <v>20418</v>
          </cell>
          <cell r="P2001">
            <v>20567</v>
          </cell>
          <cell r="Q2001">
            <v>20673</v>
          </cell>
          <cell r="R2001">
            <v>20723</v>
          </cell>
          <cell r="S2001">
            <v>21030</v>
          </cell>
        </row>
        <row r="2002">
          <cell r="H2002" t="str">
            <v>.Randolph County, North Carolina</v>
          </cell>
          <cell r="I2002">
            <v>141752</v>
          </cell>
          <cell r="J2002">
            <v>141861</v>
          </cell>
          <cell r="K2002">
            <v>142274</v>
          </cell>
          <cell r="L2002">
            <v>142313</v>
          </cell>
          <cell r="M2002">
            <v>142467</v>
          </cell>
          <cell r="N2002">
            <v>142560</v>
          </cell>
          <cell r="O2002">
            <v>143070</v>
          </cell>
          <cell r="P2002">
            <v>143000</v>
          </cell>
          <cell r="Q2002">
            <v>143176</v>
          </cell>
          <cell r="R2002">
            <v>143495</v>
          </cell>
          <cell r="S2002">
            <v>144557</v>
          </cell>
        </row>
        <row r="2003">
          <cell r="H2003" t="str">
            <v>.Richmond County, North Carolina</v>
          </cell>
          <cell r="I2003">
            <v>46639</v>
          </cell>
          <cell r="J2003">
            <v>46654</v>
          </cell>
          <cell r="K2003">
            <v>46364</v>
          </cell>
          <cell r="L2003">
            <v>46134</v>
          </cell>
          <cell r="M2003">
            <v>45770</v>
          </cell>
          <cell r="N2003">
            <v>45427</v>
          </cell>
          <cell r="O2003">
            <v>45034</v>
          </cell>
          <cell r="P2003">
            <v>44786</v>
          </cell>
          <cell r="Q2003">
            <v>44881</v>
          </cell>
          <cell r="R2003">
            <v>44764</v>
          </cell>
          <cell r="S2003">
            <v>44332</v>
          </cell>
        </row>
        <row r="2004">
          <cell r="H2004" t="str">
            <v>.Robeson County, North Carolina</v>
          </cell>
          <cell r="I2004">
            <v>134168</v>
          </cell>
          <cell r="J2004">
            <v>135168</v>
          </cell>
          <cell r="K2004">
            <v>135458</v>
          </cell>
          <cell r="L2004">
            <v>135135</v>
          </cell>
          <cell r="M2004">
            <v>134920</v>
          </cell>
          <cell r="N2004">
            <v>134446</v>
          </cell>
          <cell r="O2004">
            <v>133344</v>
          </cell>
          <cell r="P2004">
            <v>132606</v>
          </cell>
          <cell r="Q2004">
            <v>131890</v>
          </cell>
          <cell r="R2004">
            <v>130440</v>
          </cell>
          <cell r="S2004">
            <v>129999</v>
          </cell>
        </row>
        <row r="2005">
          <cell r="H2005" t="str">
            <v>.Rockingham County, North Carolina</v>
          </cell>
          <cell r="I2005">
            <v>93643</v>
          </cell>
          <cell r="J2005">
            <v>93309</v>
          </cell>
          <cell r="K2005">
            <v>92722</v>
          </cell>
          <cell r="L2005">
            <v>91930</v>
          </cell>
          <cell r="M2005">
            <v>91825</v>
          </cell>
          <cell r="N2005">
            <v>91697</v>
          </cell>
          <cell r="O2005">
            <v>91326</v>
          </cell>
          <cell r="P2005">
            <v>90844</v>
          </cell>
          <cell r="Q2005">
            <v>90680</v>
          </cell>
          <cell r="R2005">
            <v>91118</v>
          </cell>
          <cell r="S2005">
            <v>91285</v>
          </cell>
        </row>
        <row r="2006">
          <cell r="H2006" t="str">
            <v>.Rowan County, North Carolina</v>
          </cell>
          <cell r="I2006">
            <v>138428</v>
          </cell>
          <cell r="J2006">
            <v>137819</v>
          </cell>
          <cell r="K2006">
            <v>137505</v>
          </cell>
          <cell r="L2006">
            <v>137689</v>
          </cell>
          <cell r="M2006">
            <v>138091</v>
          </cell>
          <cell r="N2006">
            <v>138520</v>
          </cell>
          <cell r="O2006">
            <v>139417</v>
          </cell>
          <cell r="P2006">
            <v>140289</v>
          </cell>
          <cell r="Q2006">
            <v>140870</v>
          </cell>
          <cell r="R2006">
            <v>141818</v>
          </cell>
          <cell r="S2006">
            <v>142495</v>
          </cell>
        </row>
        <row r="2007">
          <cell r="H2007" t="str">
            <v>.Rutherford County, North Carolina</v>
          </cell>
          <cell r="I2007">
            <v>67810</v>
          </cell>
          <cell r="J2007">
            <v>67424</v>
          </cell>
          <cell r="K2007">
            <v>67227</v>
          </cell>
          <cell r="L2007">
            <v>66866</v>
          </cell>
          <cell r="M2007">
            <v>66587</v>
          </cell>
          <cell r="N2007">
            <v>66408</v>
          </cell>
          <cell r="O2007">
            <v>66318</v>
          </cell>
          <cell r="P2007">
            <v>66558</v>
          </cell>
          <cell r="Q2007">
            <v>66721</v>
          </cell>
          <cell r="R2007">
            <v>67031</v>
          </cell>
          <cell r="S2007">
            <v>67076</v>
          </cell>
        </row>
        <row r="2008">
          <cell r="H2008" t="str">
            <v>.Sampson County, North Carolina</v>
          </cell>
          <cell r="I2008">
            <v>63431</v>
          </cell>
          <cell r="J2008">
            <v>63515</v>
          </cell>
          <cell r="K2008">
            <v>63710</v>
          </cell>
          <cell r="L2008">
            <v>63903</v>
          </cell>
          <cell r="M2008">
            <v>63806</v>
          </cell>
          <cell r="N2008">
            <v>63562</v>
          </cell>
          <cell r="O2008">
            <v>63200</v>
          </cell>
          <cell r="P2008">
            <v>63188</v>
          </cell>
          <cell r="Q2008">
            <v>63277</v>
          </cell>
          <cell r="R2008">
            <v>63372</v>
          </cell>
          <cell r="S2008">
            <v>63382</v>
          </cell>
        </row>
        <row r="2009">
          <cell r="H2009" t="str">
            <v>.Scotland County, North Carolina</v>
          </cell>
          <cell r="I2009">
            <v>36157</v>
          </cell>
          <cell r="J2009">
            <v>36274</v>
          </cell>
          <cell r="K2009">
            <v>36094</v>
          </cell>
          <cell r="L2009">
            <v>35916</v>
          </cell>
          <cell r="M2009">
            <v>35662</v>
          </cell>
          <cell r="N2009">
            <v>35333</v>
          </cell>
          <cell r="O2009">
            <v>35315</v>
          </cell>
          <cell r="P2009">
            <v>35178</v>
          </cell>
          <cell r="Q2009">
            <v>34701</v>
          </cell>
          <cell r="R2009">
            <v>34776</v>
          </cell>
          <cell r="S2009">
            <v>34637</v>
          </cell>
        </row>
        <row r="2010">
          <cell r="H2010" t="str">
            <v>.Stanly County, North Carolina</v>
          </cell>
          <cell r="I2010">
            <v>60585</v>
          </cell>
          <cell r="J2010">
            <v>60531</v>
          </cell>
          <cell r="K2010">
            <v>60464</v>
          </cell>
          <cell r="L2010">
            <v>60635</v>
          </cell>
          <cell r="M2010">
            <v>60621</v>
          </cell>
          <cell r="N2010">
            <v>60624</v>
          </cell>
          <cell r="O2010">
            <v>60829</v>
          </cell>
          <cell r="P2010">
            <v>61458</v>
          </cell>
          <cell r="Q2010">
            <v>62077</v>
          </cell>
          <cell r="R2010">
            <v>62645</v>
          </cell>
          <cell r="S2010">
            <v>63239</v>
          </cell>
        </row>
        <row r="2011">
          <cell r="H2011" t="str">
            <v>.Stokes County, North Carolina</v>
          </cell>
          <cell r="I2011">
            <v>47401</v>
          </cell>
          <cell r="J2011">
            <v>47128</v>
          </cell>
          <cell r="K2011">
            <v>46716</v>
          </cell>
          <cell r="L2011">
            <v>46500</v>
          </cell>
          <cell r="M2011">
            <v>46309</v>
          </cell>
          <cell r="N2011">
            <v>46143</v>
          </cell>
          <cell r="O2011">
            <v>45895</v>
          </cell>
          <cell r="P2011">
            <v>45710</v>
          </cell>
          <cell r="Q2011">
            <v>45459</v>
          </cell>
          <cell r="R2011">
            <v>45634</v>
          </cell>
          <cell r="S2011">
            <v>45743</v>
          </cell>
        </row>
        <row r="2012">
          <cell r="H2012" t="str">
            <v>.Surry County, North Carolina</v>
          </cell>
          <cell r="I2012">
            <v>73673</v>
          </cell>
          <cell r="J2012">
            <v>73499</v>
          </cell>
          <cell r="K2012">
            <v>73292</v>
          </cell>
          <cell r="L2012">
            <v>72637</v>
          </cell>
          <cell r="M2012">
            <v>72480</v>
          </cell>
          <cell r="N2012">
            <v>71990</v>
          </cell>
          <cell r="O2012">
            <v>72024</v>
          </cell>
          <cell r="P2012">
            <v>72114</v>
          </cell>
          <cell r="Q2012">
            <v>71957</v>
          </cell>
          <cell r="R2012">
            <v>71741</v>
          </cell>
          <cell r="S2012">
            <v>71683</v>
          </cell>
        </row>
        <row r="2013">
          <cell r="H2013" t="str">
            <v>.Swain County, North Carolina</v>
          </cell>
          <cell r="I2013">
            <v>13981</v>
          </cell>
          <cell r="J2013">
            <v>14005</v>
          </cell>
          <cell r="K2013">
            <v>14054</v>
          </cell>
          <cell r="L2013">
            <v>13976</v>
          </cell>
          <cell r="M2013">
            <v>14238</v>
          </cell>
          <cell r="N2013">
            <v>14325</v>
          </cell>
          <cell r="O2013">
            <v>14189</v>
          </cell>
          <cell r="P2013">
            <v>14268</v>
          </cell>
          <cell r="Q2013">
            <v>14259</v>
          </cell>
          <cell r="R2013">
            <v>14312</v>
          </cell>
          <cell r="S2013">
            <v>14179</v>
          </cell>
        </row>
        <row r="2014">
          <cell r="H2014" t="str">
            <v>.Transylvania County, North Carolina</v>
          </cell>
          <cell r="I2014">
            <v>33090</v>
          </cell>
          <cell r="J2014">
            <v>32812</v>
          </cell>
          <cell r="K2014">
            <v>32849</v>
          </cell>
          <cell r="L2014">
            <v>32847</v>
          </cell>
          <cell r="M2014">
            <v>32971</v>
          </cell>
          <cell r="N2014">
            <v>33185</v>
          </cell>
          <cell r="O2014">
            <v>33433</v>
          </cell>
          <cell r="P2014">
            <v>33812</v>
          </cell>
          <cell r="Q2014">
            <v>34182</v>
          </cell>
          <cell r="R2014">
            <v>34270</v>
          </cell>
          <cell r="S2014">
            <v>34498</v>
          </cell>
        </row>
        <row r="2015">
          <cell r="H2015" t="str">
            <v>.Tyrrell County, North Carolina</v>
          </cell>
          <cell r="I2015">
            <v>4407</v>
          </cell>
          <cell r="J2015">
            <v>4336</v>
          </cell>
          <cell r="K2015">
            <v>4122</v>
          </cell>
          <cell r="L2015">
            <v>4102</v>
          </cell>
          <cell r="M2015">
            <v>4119</v>
          </cell>
          <cell r="N2015">
            <v>4137</v>
          </cell>
          <cell r="O2015">
            <v>4017</v>
          </cell>
          <cell r="P2015">
            <v>4172</v>
          </cell>
          <cell r="Q2015">
            <v>4113</v>
          </cell>
          <cell r="R2015">
            <v>3813</v>
          </cell>
          <cell r="S2015">
            <v>3774</v>
          </cell>
        </row>
        <row r="2016">
          <cell r="H2016" t="str">
            <v>.Union County, North Carolina</v>
          </cell>
          <cell r="I2016">
            <v>201292</v>
          </cell>
          <cell r="J2016">
            <v>204916</v>
          </cell>
          <cell r="K2016">
            <v>208106</v>
          </cell>
          <cell r="L2016">
            <v>212261</v>
          </cell>
          <cell r="M2016">
            <v>217767</v>
          </cell>
          <cell r="N2016">
            <v>222051</v>
          </cell>
          <cell r="O2016">
            <v>226501</v>
          </cell>
          <cell r="P2016">
            <v>231525</v>
          </cell>
          <cell r="Q2016">
            <v>236217</v>
          </cell>
          <cell r="R2016">
            <v>240028</v>
          </cell>
          <cell r="S2016">
            <v>244562</v>
          </cell>
        </row>
        <row r="2017">
          <cell r="H2017" t="str">
            <v>.Vance County, North Carolina</v>
          </cell>
          <cell r="I2017">
            <v>45422</v>
          </cell>
          <cell r="J2017">
            <v>45293</v>
          </cell>
          <cell r="K2017">
            <v>45104</v>
          </cell>
          <cell r="L2017">
            <v>44507</v>
          </cell>
          <cell r="M2017">
            <v>44533</v>
          </cell>
          <cell r="N2017">
            <v>44477</v>
          </cell>
          <cell r="O2017">
            <v>44558</v>
          </cell>
          <cell r="P2017">
            <v>44387</v>
          </cell>
          <cell r="Q2017">
            <v>44735</v>
          </cell>
          <cell r="R2017">
            <v>44670</v>
          </cell>
          <cell r="S2017">
            <v>44718</v>
          </cell>
        </row>
        <row r="2018">
          <cell r="H2018" t="str">
            <v>.Wake County, North Carolina</v>
          </cell>
          <cell r="I2018">
            <v>900993</v>
          </cell>
          <cell r="J2018">
            <v>928905</v>
          </cell>
          <cell r="K2018">
            <v>952266</v>
          </cell>
          <cell r="L2018">
            <v>974508</v>
          </cell>
          <cell r="M2018">
            <v>998221</v>
          </cell>
          <cell r="N2018">
            <v>1022871</v>
          </cell>
          <cell r="O2018">
            <v>1048933</v>
          </cell>
          <cell r="P2018">
            <v>1072463</v>
          </cell>
          <cell r="Q2018">
            <v>1092202</v>
          </cell>
          <cell r="R2018">
            <v>1112795</v>
          </cell>
          <cell r="S2018">
            <v>1132271</v>
          </cell>
        </row>
        <row r="2019">
          <cell r="H2019" t="str">
            <v>.Warren County, North Carolina</v>
          </cell>
          <cell r="I2019">
            <v>20972</v>
          </cell>
          <cell r="J2019">
            <v>20986</v>
          </cell>
          <cell r="K2019">
            <v>20750</v>
          </cell>
          <cell r="L2019">
            <v>20584</v>
          </cell>
          <cell r="M2019">
            <v>20364</v>
          </cell>
          <cell r="N2019">
            <v>20190</v>
          </cell>
          <cell r="O2019">
            <v>19874</v>
          </cell>
          <cell r="P2019">
            <v>19829</v>
          </cell>
          <cell r="Q2019">
            <v>19815</v>
          </cell>
          <cell r="R2019">
            <v>19692</v>
          </cell>
          <cell r="S2019">
            <v>19522</v>
          </cell>
        </row>
        <row r="2020">
          <cell r="H2020" t="str">
            <v>.Washington County, North Carolina</v>
          </cell>
          <cell r="I2020">
            <v>13228</v>
          </cell>
          <cell r="J2020">
            <v>12904</v>
          </cell>
          <cell r="K2020">
            <v>12662</v>
          </cell>
          <cell r="L2020">
            <v>12669</v>
          </cell>
          <cell r="M2020">
            <v>12479</v>
          </cell>
          <cell r="N2020">
            <v>12251</v>
          </cell>
          <cell r="O2020">
            <v>12081</v>
          </cell>
          <cell r="P2020">
            <v>11947</v>
          </cell>
          <cell r="Q2020">
            <v>11793</v>
          </cell>
          <cell r="R2020">
            <v>11635</v>
          </cell>
          <cell r="S2020">
            <v>11485</v>
          </cell>
        </row>
        <row r="2021">
          <cell r="H2021" t="str">
            <v>.Watauga County, North Carolina</v>
          </cell>
          <cell r="I2021">
            <v>51079</v>
          </cell>
          <cell r="J2021">
            <v>51636</v>
          </cell>
          <cell r="K2021">
            <v>52079</v>
          </cell>
          <cell r="L2021">
            <v>52320</v>
          </cell>
          <cell r="M2021">
            <v>52421</v>
          </cell>
          <cell r="N2021">
            <v>53129</v>
          </cell>
          <cell r="O2021">
            <v>54176</v>
          </cell>
          <cell r="P2021">
            <v>55250</v>
          </cell>
          <cell r="Q2021">
            <v>56205</v>
          </cell>
          <cell r="R2021">
            <v>56271</v>
          </cell>
          <cell r="S2021">
            <v>56441</v>
          </cell>
        </row>
        <row r="2022">
          <cell r="H2022" t="str">
            <v>.Wayne County, North Carolina</v>
          </cell>
          <cell r="I2022">
            <v>122623</v>
          </cell>
          <cell r="J2022">
            <v>124055</v>
          </cell>
          <cell r="K2022">
            <v>124587</v>
          </cell>
          <cell r="L2022">
            <v>124625</v>
          </cell>
          <cell r="M2022">
            <v>124634</v>
          </cell>
          <cell r="N2022">
            <v>124400</v>
          </cell>
          <cell r="O2022">
            <v>124368</v>
          </cell>
          <cell r="P2022">
            <v>123201</v>
          </cell>
          <cell r="Q2022">
            <v>123483</v>
          </cell>
          <cell r="R2022">
            <v>123904</v>
          </cell>
          <cell r="S2022">
            <v>123967</v>
          </cell>
        </row>
        <row r="2023">
          <cell r="H2023" t="str">
            <v>.Wilkes County, North Carolina</v>
          </cell>
          <cell r="I2023">
            <v>69340</v>
          </cell>
          <cell r="J2023">
            <v>68949</v>
          </cell>
          <cell r="K2023">
            <v>68910</v>
          </cell>
          <cell r="L2023">
            <v>68610</v>
          </cell>
          <cell r="M2023">
            <v>68418</v>
          </cell>
          <cell r="N2023">
            <v>68302</v>
          </cell>
          <cell r="O2023">
            <v>68573</v>
          </cell>
          <cell r="P2023">
            <v>68461</v>
          </cell>
          <cell r="Q2023">
            <v>68481</v>
          </cell>
          <cell r="R2023">
            <v>68296</v>
          </cell>
          <cell r="S2023">
            <v>68043</v>
          </cell>
        </row>
        <row r="2024">
          <cell r="H2024" t="str">
            <v>.Wilson County, North Carolina</v>
          </cell>
          <cell r="I2024">
            <v>81234</v>
          </cell>
          <cell r="J2024">
            <v>81153</v>
          </cell>
          <cell r="K2024">
            <v>81393</v>
          </cell>
          <cell r="L2024">
            <v>81186</v>
          </cell>
          <cell r="M2024">
            <v>80996</v>
          </cell>
          <cell r="N2024">
            <v>81228</v>
          </cell>
          <cell r="O2024">
            <v>81298</v>
          </cell>
          <cell r="P2024">
            <v>81446</v>
          </cell>
          <cell r="Q2024">
            <v>81396</v>
          </cell>
          <cell r="R2024">
            <v>81775</v>
          </cell>
          <cell r="S2024">
            <v>81979</v>
          </cell>
        </row>
        <row r="2025">
          <cell r="H2025" t="str">
            <v>.Yadkin County, North Carolina</v>
          </cell>
          <cell r="I2025">
            <v>38406</v>
          </cell>
          <cell r="J2025">
            <v>38344</v>
          </cell>
          <cell r="K2025">
            <v>38149</v>
          </cell>
          <cell r="L2025">
            <v>38070</v>
          </cell>
          <cell r="M2025">
            <v>37852</v>
          </cell>
          <cell r="N2025">
            <v>37630</v>
          </cell>
          <cell r="O2025">
            <v>37650</v>
          </cell>
          <cell r="P2025">
            <v>37599</v>
          </cell>
          <cell r="Q2025">
            <v>37456</v>
          </cell>
          <cell r="R2025">
            <v>37617</v>
          </cell>
          <cell r="S2025">
            <v>37625</v>
          </cell>
        </row>
        <row r="2026">
          <cell r="H2026" t="str">
            <v>.Yancey County, North Carolina</v>
          </cell>
          <cell r="I2026">
            <v>17818</v>
          </cell>
          <cell r="J2026">
            <v>17691</v>
          </cell>
          <cell r="K2026">
            <v>17625</v>
          </cell>
          <cell r="L2026">
            <v>17550</v>
          </cell>
          <cell r="M2026">
            <v>17543</v>
          </cell>
          <cell r="N2026">
            <v>17550</v>
          </cell>
          <cell r="O2026">
            <v>17590</v>
          </cell>
          <cell r="P2026">
            <v>17709</v>
          </cell>
          <cell r="Q2026">
            <v>17893</v>
          </cell>
          <cell r="R2026">
            <v>18059</v>
          </cell>
          <cell r="S2026">
            <v>18099</v>
          </cell>
        </row>
        <row r="2027">
          <cell r="H2027" t="str">
            <v>.North Dakota, North Dakota</v>
          </cell>
          <cell r="I2027">
            <v>672591</v>
          </cell>
          <cell r="J2027">
            <v>685526</v>
          </cell>
          <cell r="K2027">
            <v>702227</v>
          </cell>
          <cell r="L2027">
            <v>723149</v>
          </cell>
          <cell r="M2027">
            <v>738736</v>
          </cell>
          <cell r="N2027">
            <v>755537</v>
          </cell>
          <cell r="O2027">
            <v>756114</v>
          </cell>
          <cell r="P2027">
            <v>756755</v>
          </cell>
          <cell r="Q2027">
            <v>760062</v>
          </cell>
          <cell r="R2027">
            <v>763724</v>
          </cell>
          <cell r="S2027">
            <v>765309</v>
          </cell>
        </row>
        <row r="2028">
          <cell r="H2028" t="str">
            <v>.Adams County, North Dakota</v>
          </cell>
          <cell r="I2028">
            <v>2343</v>
          </cell>
          <cell r="J2028">
            <v>2312</v>
          </cell>
          <cell r="K2028">
            <v>2334</v>
          </cell>
          <cell r="L2028">
            <v>2391</v>
          </cell>
          <cell r="M2028">
            <v>2387</v>
          </cell>
          <cell r="N2028">
            <v>2396</v>
          </cell>
          <cell r="O2028">
            <v>2339</v>
          </cell>
          <cell r="P2028">
            <v>2329</v>
          </cell>
          <cell r="Q2028">
            <v>2272</v>
          </cell>
          <cell r="R2028">
            <v>2227</v>
          </cell>
          <cell r="S2028">
            <v>2188</v>
          </cell>
        </row>
        <row r="2029">
          <cell r="H2029" t="str">
            <v>.Barnes County, North Dakota</v>
          </cell>
          <cell r="I2029">
            <v>11066</v>
          </cell>
          <cell r="J2029">
            <v>11115</v>
          </cell>
          <cell r="K2029">
            <v>11009</v>
          </cell>
          <cell r="L2029">
            <v>11116</v>
          </cell>
          <cell r="M2029">
            <v>11068</v>
          </cell>
          <cell r="N2029">
            <v>11017</v>
          </cell>
          <cell r="O2029">
            <v>10910</v>
          </cell>
          <cell r="P2029">
            <v>10694</v>
          </cell>
          <cell r="Q2029">
            <v>10540</v>
          </cell>
          <cell r="R2029">
            <v>10414</v>
          </cell>
          <cell r="S2029">
            <v>10402</v>
          </cell>
        </row>
        <row r="2030">
          <cell r="H2030" t="str">
            <v>.Benson County, North Dakota</v>
          </cell>
          <cell r="I2030">
            <v>6660</v>
          </cell>
          <cell r="J2030">
            <v>6688</v>
          </cell>
          <cell r="K2030">
            <v>6771</v>
          </cell>
          <cell r="L2030">
            <v>6900</v>
          </cell>
          <cell r="M2030">
            <v>6887</v>
          </cell>
          <cell r="N2030">
            <v>6822</v>
          </cell>
          <cell r="O2030">
            <v>6848</v>
          </cell>
          <cell r="P2030">
            <v>6920</v>
          </cell>
          <cell r="Q2030">
            <v>6934</v>
          </cell>
          <cell r="R2030">
            <v>6837</v>
          </cell>
          <cell r="S2030">
            <v>6762</v>
          </cell>
        </row>
        <row r="2031">
          <cell r="H2031" t="str">
            <v>.Billings County, North Dakota</v>
          </cell>
          <cell r="I2031">
            <v>783</v>
          </cell>
          <cell r="J2031">
            <v>845</v>
          </cell>
          <cell r="K2031">
            <v>921</v>
          </cell>
          <cell r="L2031">
            <v>913</v>
          </cell>
          <cell r="M2031">
            <v>922</v>
          </cell>
          <cell r="N2031">
            <v>950</v>
          </cell>
          <cell r="O2031">
            <v>950</v>
          </cell>
          <cell r="P2031">
            <v>924</v>
          </cell>
          <cell r="Q2031">
            <v>923</v>
          </cell>
          <cell r="R2031">
            <v>937</v>
          </cell>
          <cell r="S2031">
            <v>890</v>
          </cell>
        </row>
        <row r="2032">
          <cell r="H2032" t="str">
            <v>.Bottineau County, North Dakota</v>
          </cell>
          <cell r="I2032">
            <v>6429</v>
          </cell>
          <cell r="J2032">
            <v>6500</v>
          </cell>
          <cell r="K2032">
            <v>6606</v>
          </cell>
          <cell r="L2032">
            <v>6744</v>
          </cell>
          <cell r="M2032">
            <v>6689</v>
          </cell>
          <cell r="N2032">
            <v>6742</v>
          </cell>
          <cell r="O2032">
            <v>6582</v>
          </cell>
          <cell r="P2032">
            <v>6531</v>
          </cell>
          <cell r="Q2032">
            <v>6398</v>
          </cell>
          <cell r="R2032">
            <v>6292</v>
          </cell>
          <cell r="S2032">
            <v>6287</v>
          </cell>
        </row>
        <row r="2033">
          <cell r="H2033" t="str">
            <v>.Bowman County, North Dakota</v>
          </cell>
          <cell r="I2033">
            <v>3151</v>
          </cell>
          <cell r="J2033">
            <v>3142</v>
          </cell>
          <cell r="K2033">
            <v>3210</v>
          </cell>
          <cell r="L2033">
            <v>3213</v>
          </cell>
          <cell r="M2033">
            <v>3236</v>
          </cell>
          <cell r="N2033">
            <v>3276</v>
          </cell>
          <cell r="O2033">
            <v>3222</v>
          </cell>
          <cell r="P2033">
            <v>3149</v>
          </cell>
          <cell r="Q2033">
            <v>3061</v>
          </cell>
          <cell r="R2033">
            <v>3036</v>
          </cell>
          <cell r="S2033">
            <v>2986</v>
          </cell>
        </row>
        <row r="2034">
          <cell r="H2034" t="str">
            <v>.Burke County, North Dakota</v>
          </cell>
          <cell r="I2034">
            <v>1968</v>
          </cell>
          <cell r="J2034">
            <v>2063</v>
          </cell>
          <cell r="K2034">
            <v>2184</v>
          </cell>
          <cell r="L2034">
            <v>2307</v>
          </cell>
          <cell r="M2034">
            <v>2263</v>
          </cell>
          <cell r="N2034">
            <v>2346</v>
          </cell>
          <cell r="O2034">
            <v>2226</v>
          </cell>
          <cell r="P2034">
            <v>2136</v>
          </cell>
          <cell r="Q2034">
            <v>2100</v>
          </cell>
          <cell r="R2034">
            <v>2131</v>
          </cell>
          <cell r="S2034">
            <v>2118</v>
          </cell>
        </row>
        <row r="2035">
          <cell r="H2035" t="str">
            <v>.Burleigh County, North Dakota</v>
          </cell>
          <cell r="I2035">
            <v>81308</v>
          </cell>
          <cell r="J2035">
            <v>83315</v>
          </cell>
          <cell r="K2035">
            <v>85787</v>
          </cell>
          <cell r="L2035">
            <v>88472</v>
          </cell>
          <cell r="M2035">
            <v>90571</v>
          </cell>
          <cell r="N2035">
            <v>93284</v>
          </cell>
          <cell r="O2035">
            <v>94642</v>
          </cell>
          <cell r="P2035">
            <v>95343</v>
          </cell>
          <cell r="Q2035">
            <v>95530</v>
          </cell>
          <cell r="R2035">
            <v>95816</v>
          </cell>
          <cell r="S2035">
            <v>96212</v>
          </cell>
        </row>
        <row r="2036">
          <cell r="H2036" t="str">
            <v>.Cass County, North Dakota</v>
          </cell>
          <cell r="I2036">
            <v>149778</v>
          </cell>
          <cell r="J2036">
            <v>153363</v>
          </cell>
          <cell r="K2036">
            <v>157534</v>
          </cell>
          <cell r="L2036">
            <v>163027</v>
          </cell>
          <cell r="M2036">
            <v>166792</v>
          </cell>
          <cell r="N2036">
            <v>171028</v>
          </cell>
          <cell r="O2036">
            <v>174562</v>
          </cell>
          <cell r="P2036">
            <v>178122</v>
          </cell>
          <cell r="Q2036">
            <v>180861</v>
          </cell>
          <cell r="R2036">
            <v>182238</v>
          </cell>
          <cell r="S2036">
            <v>183904</v>
          </cell>
        </row>
        <row r="2037">
          <cell r="H2037" t="str">
            <v>.Cavalier County, North Dakota</v>
          </cell>
          <cell r="I2037">
            <v>3993</v>
          </cell>
          <cell r="J2037">
            <v>3944</v>
          </cell>
          <cell r="K2037">
            <v>3921</v>
          </cell>
          <cell r="L2037">
            <v>3854</v>
          </cell>
          <cell r="M2037">
            <v>3843</v>
          </cell>
          <cell r="N2037">
            <v>3824</v>
          </cell>
          <cell r="O2037">
            <v>3815</v>
          </cell>
          <cell r="P2037">
            <v>3787</v>
          </cell>
          <cell r="Q2037">
            <v>3797</v>
          </cell>
          <cell r="R2037">
            <v>3734</v>
          </cell>
          <cell r="S2037">
            <v>3713</v>
          </cell>
        </row>
        <row r="2038">
          <cell r="H2038" t="str">
            <v>.Dickey County, North Dakota</v>
          </cell>
          <cell r="I2038">
            <v>5289</v>
          </cell>
          <cell r="J2038">
            <v>5253</v>
          </cell>
          <cell r="K2038">
            <v>5219</v>
          </cell>
          <cell r="L2038">
            <v>5194</v>
          </cell>
          <cell r="M2038">
            <v>5100</v>
          </cell>
          <cell r="N2038">
            <v>5052</v>
          </cell>
          <cell r="O2038">
            <v>4995</v>
          </cell>
          <cell r="P2038">
            <v>4834</v>
          </cell>
          <cell r="Q2038">
            <v>4899</v>
          </cell>
          <cell r="R2038">
            <v>4851</v>
          </cell>
          <cell r="S2038">
            <v>4705</v>
          </cell>
        </row>
        <row r="2039">
          <cell r="H2039" t="str">
            <v>.Divide County, North Dakota</v>
          </cell>
          <cell r="I2039">
            <v>2071</v>
          </cell>
          <cell r="J2039">
            <v>2143</v>
          </cell>
          <cell r="K2039">
            <v>2247</v>
          </cell>
          <cell r="L2039">
            <v>2326</v>
          </cell>
          <cell r="M2039">
            <v>2427</v>
          </cell>
          <cell r="N2039">
            <v>2457</v>
          </cell>
          <cell r="O2039">
            <v>2389</v>
          </cell>
          <cell r="P2039">
            <v>2287</v>
          </cell>
          <cell r="Q2039">
            <v>2249</v>
          </cell>
          <cell r="R2039">
            <v>2244</v>
          </cell>
          <cell r="S2039">
            <v>2277</v>
          </cell>
        </row>
        <row r="2040">
          <cell r="H2040" t="str">
            <v>.Dunn County, North Dakota</v>
          </cell>
          <cell r="I2040">
            <v>3536</v>
          </cell>
          <cell r="J2040">
            <v>3723</v>
          </cell>
          <cell r="K2040">
            <v>3957</v>
          </cell>
          <cell r="L2040">
            <v>4139</v>
          </cell>
          <cell r="M2040">
            <v>4372</v>
          </cell>
          <cell r="N2040">
            <v>4576</v>
          </cell>
          <cell r="O2040">
            <v>4364</v>
          </cell>
          <cell r="P2040">
            <v>4268</v>
          </cell>
          <cell r="Q2040">
            <v>4302</v>
          </cell>
          <cell r="R2040">
            <v>4412</v>
          </cell>
          <cell r="S2040">
            <v>4465</v>
          </cell>
        </row>
        <row r="2041">
          <cell r="H2041" t="str">
            <v>.Eddy County, North Dakota</v>
          </cell>
          <cell r="I2041">
            <v>2385</v>
          </cell>
          <cell r="J2041">
            <v>2347</v>
          </cell>
          <cell r="K2041">
            <v>2350</v>
          </cell>
          <cell r="L2041">
            <v>2366</v>
          </cell>
          <cell r="M2041">
            <v>2330</v>
          </cell>
          <cell r="N2041">
            <v>2304</v>
          </cell>
          <cell r="O2041">
            <v>2299</v>
          </cell>
          <cell r="P2041">
            <v>2315</v>
          </cell>
          <cell r="Q2041">
            <v>2274</v>
          </cell>
          <cell r="R2041">
            <v>2241</v>
          </cell>
          <cell r="S2041">
            <v>2179</v>
          </cell>
        </row>
        <row r="2042">
          <cell r="H2042" t="str">
            <v>.Emmons County, North Dakota</v>
          </cell>
          <cell r="I2042">
            <v>3550</v>
          </cell>
          <cell r="J2042">
            <v>3506</v>
          </cell>
          <cell r="K2042">
            <v>3471</v>
          </cell>
          <cell r="L2042">
            <v>3477</v>
          </cell>
          <cell r="M2042">
            <v>3412</v>
          </cell>
          <cell r="N2042">
            <v>3397</v>
          </cell>
          <cell r="O2042">
            <v>3330</v>
          </cell>
          <cell r="P2042">
            <v>3297</v>
          </cell>
          <cell r="Q2042">
            <v>3261</v>
          </cell>
          <cell r="R2042">
            <v>3235</v>
          </cell>
          <cell r="S2042">
            <v>3187</v>
          </cell>
        </row>
        <row r="2043">
          <cell r="H2043" t="str">
            <v>.Foster County, North Dakota</v>
          </cell>
          <cell r="I2043">
            <v>3343</v>
          </cell>
          <cell r="J2043">
            <v>3343</v>
          </cell>
          <cell r="K2043">
            <v>3380</v>
          </cell>
          <cell r="L2043">
            <v>3355</v>
          </cell>
          <cell r="M2043">
            <v>3337</v>
          </cell>
          <cell r="N2043">
            <v>3325</v>
          </cell>
          <cell r="O2043">
            <v>3308</v>
          </cell>
          <cell r="P2043">
            <v>3251</v>
          </cell>
          <cell r="Q2043">
            <v>3212</v>
          </cell>
          <cell r="R2043">
            <v>3217</v>
          </cell>
          <cell r="S2043">
            <v>3165</v>
          </cell>
        </row>
        <row r="2044">
          <cell r="H2044" t="str">
            <v>.Golden Valley County, North Dakota</v>
          </cell>
          <cell r="I2044">
            <v>1680</v>
          </cell>
          <cell r="J2044">
            <v>1758</v>
          </cell>
          <cell r="K2044">
            <v>1806</v>
          </cell>
          <cell r="L2044">
            <v>1825</v>
          </cell>
          <cell r="M2044">
            <v>1854</v>
          </cell>
          <cell r="N2044">
            <v>1881</v>
          </cell>
          <cell r="O2044">
            <v>1863</v>
          </cell>
          <cell r="P2044">
            <v>1780</v>
          </cell>
          <cell r="Q2044">
            <v>1765</v>
          </cell>
          <cell r="R2044">
            <v>1762</v>
          </cell>
          <cell r="S2044">
            <v>1737</v>
          </cell>
        </row>
        <row r="2045">
          <cell r="H2045" t="str">
            <v>.Grand Forks County, North Dakota</v>
          </cell>
          <cell r="I2045">
            <v>66861</v>
          </cell>
          <cell r="J2045">
            <v>66651</v>
          </cell>
          <cell r="K2045">
            <v>67651</v>
          </cell>
          <cell r="L2045">
            <v>69198</v>
          </cell>
          <cell r="M2045">
            <v>69865</v>
          </cell>
          <cell r="N2045">
            <v>70448</v>
          </cell>
          <cell r="O2045">
            <v>70666</v>
          </cell>
          <cell r="P2045">
            <v>70722</v>
          </cell>
          <cell r="Q2045">
            <v>70675</v>
          </cell>
          <cell r="R2045">
            <v>69670</v>
          </cell>
          <cell r="S2045">
            <v>69481</v>
          </cell>
        </row>
        <row r="2046">
          <cell r="H2046" t="str">
            <v>.Grant County, North Dakota</v>
          </cell>
          <cell r="I2046">
            <v>2394</v>
          </cell>
          <cell r="J2046">
            <v>2358</v>
          </cell>
          <cell r="K2046">
            <v>2348</v>
          </cell>
          <cell r="L2046">
            <v>2393</v>
          </cell>
          <cell r="M2046">
            <v>2374</v>
          </cell>
          <cell r="N2046">
            <v>2396</v>
          </cell>
          <cell r="O2046">
            <v>2383</v>
          </cell>
          <cell r="P2046">
            <v>2361</v>
          </cell>
          <cell r="Q2046">
            <v>2353</v>
          </cell>
          <cell r="R2046">
            <v>2272</v>
          </cell>
          <cell r="S2046">
            <v>2215</v>
          </cell>
        </row>
        <row r="2047">
          <cell r="H2047" t="str">
            <v>.Griggs County, North Dakota</v>
          </cell>
          <cell r="I2047">
            <v>2420</v>
          </cell>
          <cell r="J2047">
            <v>2370</v>
          </cell>
          <cell r="K2047">
            <v>2345</v>
          </cell>
          <cell r="L2047">
            <v>2284</v>
          </cell>
          <cell r="M2047">
            <v>2292</v>
          </cell>
          <cell r="N2047">
            <v>2288</v>
          </cell>
          <cell r="O2047">
            <v>2252</v>
          </cell>
          <cell r="P2047">
            <v>2243</v>
          </cell>
          <cell r="Q2047">
            <v>2213</v>
          </cell>
          <cell r="R2047">
            <v>2218</v>
          </cell>
          <cell r="S2047">
            <v>2207</v>
          </cell>
        </row>
        <row r="2048">
          <cell r="H2048" t="str">
            <v>.Hettinger County, North Dakota</v>
          </cell>
          <cell r="I2048">
            <v>2477</v>
          </cell>
          <cell r="J2048">
            <v>2504</v>
          </cell>
          <cell r="K2048">
            <v>2542</v>
          </cell>
          <cell r="L2048">
            <v>2644</v>
          </cell>
          <cell r="M2048">
            <v>2627</v>
          </cell>
          <cell r="N2048">
            <v>2658</v>
          </cell>
          <cell r="O2048">
            <v>2600</v>
          </cell>
          <cell r="P2048">
            <v>2480</v>
          </cell>
          <cell r="Q2048">
            <v>2517</v>
          </cell>
          <cell r="R2048">
            <v>2521</v>
          </cell>
          <cell r="S2048">
            <v>2438</v>
          </cell>
        </row>
        <row r="2049">
          <cell r="H2049" t="str">
            <v>.Kidder County, North Dakota</v>
          </cell>
          <cell r="I2049">
            <v>2435</v>
          </cell>
          <cell r="J2049">
            <v>2442</v>
          </cell>
          <cell r="K2049">
            <v>2447</v>
          </cell>
          <cell r="L2049">
            <v>2445</v>
          </cell>
          <cell r="M2049">
            <v>2449</v>
          </cell>
          <cell r="N2049">
            <v>2451</v>
          </cell>
          <cell r="O2049">
            <v>2472</v>
          </cell>
          <cell r="P2049">
            <v>2477</v>
          </cell>
          <cell r="Q2049">
            <v>2453</v>
          </cell>
          <cell r="R2049">
            <v>2481</v>
          </cell>
          <cell r="S2049">
            <v>2458</v>
          </cell>
        </row>
        <row r="2050">
          <cell r="H2050" t="str">
            <v>.LaMoure County, North Dakota</v>
          </cell>
          <cell r="I2050">
            <v>4139</v>
          </cell>
          <cell r="J2050">
            <v>4095</v>
          </cell>
          <cell r="K2050">
            <v>4085</v>
          </cell>
          <cell r="L2050">
            <v>4101</v>
          </cell>
          <cell r="M2050">
            <v>4096</v>
          </cell>
          <cell r="N2050">
            <v>4136</v>
          </cell>
          <cell r="O2050">
            <v>4116</v>
          </cell>
          <cell r="P2050">
            <v>4106</v>
          </cell>
          <cell r="Q2050">
            <v>4079</v>
          </cell>
          <cell r="R2050">
            <v>4049</v>
          </cell>
          <cell r="S2050">
            <v>4033</v>
          </cell>
        </row>
        <row r="2051">
          <cell r="H2051" t="str">
            <v>.Logan County, North Dakota</v>
          </cell>
          <cell r="I2051">
            <v>1990</v>
          </cell>
          <cell r="J2051">
            <v>1972</v>
          </cell>
          <cell r="K2051">
            <v>1941</v>
          </cell>
          <cell r="L2051">
            <v>1932</v>
          </cell>
          <cell r="M2051">
            <v>1941</v>
          </cell>
          <cell r="N2051">
            <v>1927</v>
          </cell>
          <cell r="O2051">
            <v>1924</v>
          </cell>
          <cell r="P2051">
            <v>1912</v>
          </cell>
          <cell r="Q2051">
            <v>1887</v>
          </cell>
          <cell r="R2051">
            <v>1851</v>
          </cell>
          <cell r="S2051">
            <v>1880</v>
          </cell>
        </row>
        <row r="2052">
          <cell r="H2052" t="str">
            <v>.McHenry County, North Dakota</v>
          </cell>
          <cell r="I2052">
            <v>5395</v>
          </cell>
          <cell r="J2052">
            <v>5501</v>
          </cell>
          <cell r="K2052">
            <v>5798</v>
          </cell>
          <cell r="L2052">
            <v>5906</v>
          </cell>
          <cell r="M2052">
            <v>5976</v>
          </cell>
          <cell r="N2052">
            <v>5975</v>
          </cell>
          <cell r="O2052">
            <v>5981</v>
          </cell>
          <cell r="P2052">
            <v>5894</v>
          </cell>
          <cell r="Q2052">
            <v>5802</v>
          </cell>
          <cell r="R2052">
            <v>5753</v>
          </cell>
          <cell r="S2052">
            <v>5695</v>
          </cell>
        </row>
        <row r="2053">
          <cell r="H2053" t="str">
            <v>.McIntosh County, North Dakota</v>
          </cell>
          <cell r="I2053">
            <v>2809</v>
          </cell>
          <cell r="J2053">
            <v>2758</v>
          </cell>
          <cell r="K2053">
            <v>2750</v>
          </cell>
          <cell r="L2053">
            <v>2737</v>
          </cell>
          <cell r="M2053">
            <v>2744</v>
          </cell>
          <cell r="N2053">
            <v>2716</v>
          </cell>
          <cell r="O2053">
            <v>2600</v>
          </cell>
          <cell r="P2053">
            <v>2607</v>
          </cell>
          <cell r="Q2053">
            <v>2556</v>
          </cell>
          <cell r="R2053">
            <v>2473</v>
          </cell>
          <cell r="S2053">
            <v>2440</v>
          </cell>
        </row>
        <row r="2054">
          <cell r="H2054" t="str">
            <v>.McKenzie County, North Dakota</v>
          </cell>
          <cell r="I2054">
            <v>6360</v>
          </cell>
          <cell r="J2054">
            <v>7018</v>
          </cell>
          <cell r="K2054">
            <v>7989</v>
          </cell>
          <cell r="L2054">
            <v>9295</v>
          </cell>
          <cell r="M2054">
            <v>10997</v>
          </cell>
          <cell r="N2054">
            <v>12817</v>
          </cell>
          <cell r="O2054">
            <v>12604</v>
          </cell>
          <cell r="P2054">
            <v>12715</v>
          </cell>
          <cell r="Q2054">
            <v>13581</v>
          </cell>
          <cell r="R2054">
            <v>15038</v>
          </cell>
          <cell r="S2054">
            <v>15242</v>
          </cell>
        </row>
        <row r="2055">
          <cell r="H2055" t="str">
            <v>.McLean County, North Dakota</v>
          </cell>
          <cell r="I2055">
            <v>8962</v>
          </cell>
          <cell r="J2055">
            <v>9082</v>
          </cell>
          <cell r="K2055">
            <v>9388</v>
          </cell>
          <cell r="L2055">
            <v>9466</v>
          </cell>
          <cell r="M2055">
            <v>9553</v>
          </cell>
          <cell r="N2055">
            <v>9664</v>
          </cell>
          <cell r="O2055">
            <v>9650</v>
          </cell>
          <cell r="P2055">
            <v>9638</v>
          </cell>
          <cell r="Q2055">
            <v>9510</v>
          </cell>
          <cell r="R2055">
            <v>9440</v>
          </cell>
          <cell r="S2055">
            <v>9416</v>
          </cell>
        </row>
        <row r="2056">
          <cell r="H2056" t="str">
            <v>.Mercer County, North Dakota</v>
          </cell>
          <cell r="I2056">
            <v>8424</v>
          </cell>
          <cell r="J2056">
            <v>8424</v>
          </cell>
          <cell r="K2056">
            <v>8474</v>
          </cell>
          <cell r="L2056">
            <v>8589</v>
          </cell>
          <cell r="M2056">
            <v>8712</v>
          </cell>
          <cell r="N2056">
            <v>8790</v>
          </cell>
          <cell r="O2056">
            <v>8634</v>
          </cell>
          <cell r="P2056">
            <v>8470</v>
          </cell>
          <cell r="Q2056">
            <v>8291</v>
          </cell>
          <cell r="R2056">
            <v>8228</v>
          </cell>
          <cell r="S2056">
            <v>8174</v>
          </cell>
        </row>
        <row r="2057">
          <cell r="H2057" t="str">
            <v>.Morton County, North Dakota</v>
          </cell>
          <cell r="I2057">
            <v>27471</v>
          </cell>
          <cell r="J2057">
            <v>27725</v>
          </cell>
          <cell r="K2057">
            <v>28092</v>
          </cell>
          <cell r="L2057">
            <v>28939</v>
          </cell>
          <cell r="M2057">
            <v>29792</v>
          </cell>
          <cell r="N2057">
            <v>30273</v>
          </cell>
          <cell r="O2057">
            <v>30775</v>
          </cell>
          <cell r="P2057">
            <v>30971</v>
          </cell>
          <cell r="Q2057">
            <v>31041</v>
          </cell>
          <cell r="R2057">
            <v>31301</v>
          </cell>
          <cell r="S2057">
            <v>31503</v>
          </cell>
        </row>
        <row r="2058">
          <cell r="H2058" t="str">
            <v>.Mountrail County, North Dakota</v>
          </cell>
          <cell r="I2058">
            <v>7673</v>
          </cell>
          <cell r="J2058">
            <v>8102</v>
          </cell>
          <cell r="K2058">
            <v>8739</v>
          </cell>
          <cell r="L2058">
            <v>9342</v>
          </cell>
          <cell r="M2058">
            <v>9755</v>
          </cell>
          <cell r="N2058">
            <v>10311</v>
          </cell>
          <cell r="O2058">
            <v>10239</v>
          </cell>
          <cell r="P2058">
            <v>10273</v>
          </cell>
          <cell r="Q2058">
            <v>10217</v>
          </cell>
          <cell r="R2058">
            <v>10507</v>
          </cell>
          <cell r="S2058">
            <v>10502</v>
          </cell>
        </row>
        <row r="2059">
          <cell r="H2059" t="str">
            <v>.Nelson County, North Dakota</v>
          </cell>
          <cell r="I2059">
            <v>3126</v>
          </cell>
          <cell r="J2059">
            <v>3059</v>
          </cell>
          <cell r="K2059">
            <v>3055</v>
          </cell>
          <cell r="L2059">
            <v>3054</v>
          </cell>
          <cell r="M2059">
            <v>3017</v>
          </cell>
          <cell r="N2059">
            <v>2916</v>
          </cell>
          <cell r="O2059">
            <v>2887</v>
          </cell>
          <cell r="P2059">
            <v>2905</v>
          </cell>
          <cell r="Q2059">
            <v>2881</v>
          </cell>
          <cell r="R2059">
            <v>2856</v>
          </cell>
          <cell r="S2059">
            <v>2789</v>
          </cell>
        </row>
        <row r="2060">
          <cell r="H2060" t="str">
            <v>.Oliver County, North Dakota</v>
          </cell>
          <cell r="I2060">
            <v>1846</v>
          </cell>
          <cell r="J2060">
            <v>1849</v>
          </cell>
          <cell r="K2060">
            <v>1849</v>
          </cell>
          <cell r="L2060">
            <v>1891</v>
          </cell>
          <cell r="M2060">
            <v>1870</v>
          </cell>
          <cell r="N2060">
            <v>1866</v>
          </cell>
          <cell r="O2060">
            <v>1896</v>
          </cell>
          <cell r="P2060">
            <v>1932</v>
          </cell>
          <cell r="Q2060">
            <v>1950</v>
          </cell>
          <cell r="R2060">
            <v>1951</v>
          </cell>
          <cell r="S2060">
            <v>1926</v>
          </cell>
        </row>
        <row r="2061">
          <cell r="H2061" t="str">
            <v>.Pembina County, North Dakota</v>
          </cell>
          <cell r="I2061">
            <v>7413</v>
          </cell>
          <cell r="J2061">
            <v>7355</v>
          </cell>
          <cell r="K2061">
            <v>7221</v>
          </cell>
          <cell r="L2061">
            <v>7099</v>
          </cell>
          <cell r="M2061">
            <v>7067</v>
          </cell>
          <cell r="N2061">
            <v>7033</v>
          </cell>
          <cell r="O2061">
            <v>7043</v>
          </cell>
          <cell r="P2061">
            <v>6936</v>
          </cell>
          <cell r="Q2061">
            <v>6857</v>
          </cell>
          <cell r="R2061">
            <v>6754</v>
          </cell>
          <cell r="S2061">
            <v>6658</v>
          </cell>
        </row>
        <row r="2062">
          <cell r="H2062" t="str">
            <v>.Pierce County, North Dakota</v>
          </cell>
          <cell r="I2062">
            <v>4357</v>
          </cell>
          <cell r="J2062">
            <v>4368</v>
          </cell>
          <cell r="K2062">
            <v>4444</v>
          </cell>
          <cell r="L2062">
            <v>4415</v>
          </cell>
          <cell r="M2062">
            <v>4360</v>
          </cell>
          <cell r="N2062">
            <v>4269</v>
          </cell>
          <cell r="O2062">
            <v>4209</v>
          </cell>
          <cell r="P2062">
            <v>4098</v>
          </cell>
          <cell r="Q2062">
            <v>4072</v>
          </cell>
          <cell r="R2062">
            <v>3997</v>
          </cell>
          <cell r="S2062">
            <v>3928</v>
          </cell>
        </row>
        <row r="2063">
          <cell r="H2063" t="str">
            <v>.Ramsey County, North Dakota</v>
          </cell>
          <cell r="I2063">
            <v>11451</v>
          </cell>
          <cell r="J2063">
            <v>11524</v>
          </cell>
          <cell r="K2063">
            <v>11588</v>
          </cell>
          <cell r="L2063">
            <v>11584</v>
          </cell>
          <cell r="M2063">
            <v>11619</v>
          </cell>
          <cell r="N2063">
            <v>11667</v>
          </cell>
          <cell r="O2063">
            <v>11561</v>
          </cell>
          <cell r="P2063">
            <v>11594</v>
          </cell>
          <cell r="Q2063">
            <v>11574</v>
          </cell>
          <cell r="R2063">
            <v>11488</v>
          </cell>
          <cell r="S2063">
            <v>11388</v>
          </cell>
        </row>
        <row r="2064">
          <cell r="H2064" t="str">
            <v>.Ransom County, North Dakota</v>
          </cell>
          <cell r="I2064">
            <v>5457</v>
          </cell>
          <cell r="J2064">
            <v>5432</v>
          </cell>
          <cell r="K2064">
            <v>5472</v>
          </cell>
          <cell r="L2064">
            <v>5498</v>
          </cell>
          <cell r="M2064">
            <v>5446</v>
          </cell>
          <cell r="N2064">
            <v>5455</v>
          </cell>
          <cell r="O2064">
            <v>5379</v>
          </cell>
          <cell r="P2064">
            <v>5301</v>
          </cell>
          <cell r="Q2064">
            <v>5218</v>
          </cell>
          <cell r="R2064">
            <v>5217</v>
          </cell>
          <cell r="S2064">
            <v>5173</v>
          </cell>
        </row>
        <row r="2065">
          <cell r="H2065" t="str">
            <v>.Renville County, North Dakota</v>
          </cell>
          <cell r="I2065">
            <v>2470</v>
          </cell>
          <cell r="J2065">
            <v>2498</v>
          </cell>
          <cell r="K2065">
            <v>2556</v>
          </cell>
          <cell r="L2065">
            <v>2612</v>
          </cell>
          <cell r="M2065">
            <v>2572</v>
          </cell>
          <cell r="N2065">
            <v>2550</v>
          </cell>
          <cell r="O2065">
            <v>2525</v>
          </cell>
          <cell r="P2065">
            <v>2454</v>
          </cell>
          <cell r="Q2065">
            <v>2349</v>
          </cell>
          <cell r="R2065">
            <v>2324</v>
          </cell>
          <cell r="S2065">
            <v>2283</v>
          </cell>
        </row>
        <row r="2066">
          <cell r="H2066" t="str">
            <v>.Richland County, North Dakota</v>
          </cell>
          <cell r="I2066">
            <v>16321</v>
          </cell>
          <cell r="J2066">
            <v>16269</v>
          </cell>
          <cell r="K2066">
            <v>16231</v>
          </cell>
          <cell r="L2066">
            <v>16301</v>
          </cell>
          <cell r="M2066">
            <v>16363</v>
          </cell>
          <cell r="N2066">
            <v>16306</v>
          </cell>
          <cell r="O2066">
            <v>16316</v>
          </cell>
          <cell r="P2066">
            <v>16323</v>
          </cell>
          <cell r="Q2066">
            <v>16245</v>
          </cell>
          <cell r="R2066">
            <v>16187</v>
          </cell>
          <cell r="S2066">
            <v>16156</v>
          </cell>
        </row>
        <row r="2067">
          <cell r="H2067" t="str">
            <v>.Rolette County, North Dakota</v>
          </cell>
          <cell r="I2067">
            <v>13937</v>
          </cell>
          <cell r="J2067">
            <v>14195</v>
          </cell>
          <cell r="K2067">
            <v>14406</v>
          </cell>
          <cell r="L2067">
            <v>14683</v>
          </cell>
          <cell r="M2067">
            <v>14738</v>
          </cell>
          <cell r="N2067">
            <v>14707</v>
          </cell>
          <cell r="O2067">
            <v>14732</v>
          </cell>
          <cell r="P2067">
            <v>14622</v>
          </cell>
          <cell r="Q2067">
            <v>14396</v>
          </cell>
          <cell r="R2067">
            <v>14271</v>
          </cell>
          <cell r="S2067">
            <v>14165</v>
          </cell>
        </row>
        <row r="2068">
          <cell r="H2068" t="str">
            <v>.Sargent County, North Dakota</v>
          </cell>
          <cell r="I2068">
            <v>3829</v>
          </cell>
          <cell r="J2068">
            <v>3791</v>
          </cell>
          <cell r="K2068">
            <v>3895</v>
          </cell>
          <cell r="L2068">
            <v>3882</v>
          </cell>
          <cell r="M2068">
            <v>3924</v>
          </cell>
          <cell r="N2068">
            <v>3871</v>
          </cell>
          <cell r="O2068">
            <v>3892</v>
          </cell>
          <cell r="P2068">
            <v>3870</v>
          </cell>
          <cell r="Q2068">
            <v>3872</v>
          </cell>
          <cell r="R2068">
            <v>3950</v>
          </cell>
          <cell r="S2068">
            <v>3913</v>
          </cell>
        </row>
        <row r="2069">
          <cell r="H2069" t="str">
            <v>.Sheridan County, North Dakota</v>
          </cell>
          <cell r="I2069">
            <v>1321</v>
          </cell>
          <cell r="J2069">
            <v>1316</v>
          </cell>
          <cell r="K2069">
            <v>1284</v>
          </cell>
          <cell r="L2069">
            <v>1327</v>
          </cell>
          <cell r="M2069">
            <v>1334</v>
          </cell>
          <cell r="N2069">
            <v>1311</v>
          </cell>
          <cell r="O2069">
            <v>1344</v>
          </cell>
          <cell r="P2069">
            <v>1352</v>
          </cell>
          <cell r="Q2069">
            <v>1336</v>
          </cell>
          <cell r="R2069">
            <v>1295</v>
          </cell>
          <cell r="S2069">
            <v>1275</v>
          </cell>
        </row>
        <row r="2070">
          <cell r="H2070" t="str">
            <v>.Sioux County, North Dakota</v>
          </cell>
          <cell r="I2070">
            <v>4153</v>
          </cell>
          <cell r="J2070">
            <v>4237</v>
          </cell>
          <cell r="K2070">
            <v>4331</v>
          </cell>
          <cell r="L2070">
            <v>4442</v>
          </cell>
          <cell r="M2070">
            <v>4467</v>
          </cell>
          <cell r="N2070">
            <v>4385</v>
          </cell>
          <cell r="O2070">
            <v>4455</v>
          </cell>
          <cell r="P2070">
            <v>4427</v>
          </cell>
          <cell r="Q2070">
            <v>4382</v>
          </cell>
          <cell r="R2070">
            <v>4259</v>
          </cell>
          <cell r="S2070">
            <v>4173</v>
          </cell>
        </row>
        <row r="2071">
          <cell r="H2071" t="str">
            <v>.Slope County, North Dakota</v>
          </cell>
          <cell r="I2071">
            <v>727</v>
          </cell>
          <cell r="J2071">
            <v>728</v>
          </cell>
          <cell r="K2071">
            <v>769</v>
          </cell>
          <cell r="L2071">
            <v>773</v>
          </cell>
          <cell r="M2071">
            <v>781</v>
          </cell>
          <cell r="N2071">
            <v>783</v>
          </cell>
          <cell r="O2071">
            <v>784</v>
          </cell>
          <cell r="P2071">
            <v>769</v>
          </cell>
          <cell r="Q2071">
            <v>766</v>
          </cell>
          <cell r="R2071">
            <v>754</v>
          </cell>
          <cell r="S2071">
            <v>747</v>
          </cell>
        </row>
        <row r="2072">
          <cell r="H2072" t="str">
            <v>.Stark County, North Dakota</v>
          </cell>
          <cell r="I2072">
            <v>24199</v>
          </cell>
          <cell r="J2072">
            <v>25191</v>
          </cell>
          <cell r="K2072">
            <v>26917</v>
          </cell>
          <cell r="L2072">
            <v>28342</v>
          </cell>
          <cell r="M2072">
            <v>30345</v>
          </cell>
          <cell r="N2072">
            <v>31908</v>
          </cell>
          <cell r="O2072">
            <v>30937</v>
          </cell>
          <cell r="P2072">
            <v>30361</v>
          </cell>
          <cell r="Q2072">
            <v>30934</v>
          </cell>
          <cell r="R2072">
            <v>31483</v>
          </cell>
          <cell r="S2072">
            <v>32107</v>
          </cell>
        </row>
        <row r="2073">
          <cell r="H2073" t="str">
            <v>.Steele County, North Dakota</v>
          </cell>
          <cell r="I2073">
            <v>1975</v>
          </cell>
          <cell r="J2073">
            <v>1972</v>
          </cell>
          <cell r="K2073">
            <v>1953</v>
          </cell>
          <cell r="L2073">
            <v>1919</v>
          </cell>
          <cell r="M2073">
            <v>1914</v>
          </cell>
          <cell r="N2073">
            <v>1918</v>
          </cell>
          <cell r="O2073">
            <v>1916</v>
          </cell>
          <cell r="P2073">
            <v>1909</v>
          </cell>
          <cell r="Q2073">
            <v>1903</v>
          </cell>
          <cell r="R2073">
            <v>1900</v>
          </cell>
          <cell r="S2073">
            <v>1890</v>
          </cell>
        </row>
        <row r="2074">
          <cell r="H2074" t="str">
            <v>.Stutsman County, North Dakota</v>
          </cell>
          <cell r="I2074">
            <v>21100</v>
          </cell>
          <cell r="J2074">
            <v>21027</v>
          </cell>
          <cell r="K2074">
            <v>20992</v>
          </cell>
          <cell r="L2074">
            <v>21105</v>
          </cell>
          <cell r="M2074">
            <v>21154</v>
          </cell>
          <cell r="N2074">
            <v>21090</v>
          </cell>
          <cell r="O2074">
            <v>21124</v>
          </cell>
          <cell r="P2074">
            <v>21179</v>
          </cell>
          <cell r="Q2074">
            <v>20897</v>
          </cell>
          <cell r="R2074">
            <v>20695</v>
          </cell>
          <cell r="S2074">
            <v>20498</v>
          </cell>
        </row>
        <row r="2075">
          <cell r="H2075" t="str">
            <v>.Towner County, North Dakota</v>
          </cell>
          <cell r="I2075">
            <v>2246</v>
          </cell>
          <cell r="J2075">
            <v>2260</v>
          </cell>
          <cell r="K2075">
            <v>2290</v>
          </cell>
          <cell r="L2075">
            <v>2263</v>
          </cell>
          <cell r="M2075">
            <v>2274</v>
          </cell>
          <cell r="N2075">
            <v>2250</v>
          </cell>
          <cell r="O2075">
            <v>2249</v>
          </cell>
          <cell r="P2075">
            <v>2247</v>
          </cell>
          <cell r="Q2075">
            <v>2184</v>
          </cell>
          <cell r="R2075">
            <v>2166</v>
          </cell>
          <cell r="S2075">
            <v>2108</v>
          </cell>
        </row>
        <row r="2076">
          <cell r="H2076" t="str">
            <v>.Traill County, North Dakota</v>
          </cell>
          <cell r="I2076">
            <v>8121</v>
          </cell>
          <cell r="J2076">
            <v>8068</v>
          </cell>
          <cell r="K2076">
            <v>8072</v>
          </cell>
          <cell r="L2076">
            <v>8191</v>
          </cell>
          <cell r="M2076">
            <v>8045</v>
          </cell>
          <cell r="N2076">
            <v>7991</v>
          </cell>
          <cell r="O2076">
            <v>8010</v>
          </cell>
          <cell r="P2076">
            <v>7996</v>
          </cell>
          <cell r="Q2076">
            <v>7994</v>
          </cell>
          <cell r="R2076">
            <v>8037</v>
          </cell>
          <cell r="S2076">
            <v>7959</v>
          </cell>
        </row>
        <row r="2077">
          <cell r="H2077" t="str">
            <v>.Walsh County, North Dakota</v>
          </cell>
          <cell r="I2077">
            <v>11119</v>
          </cell>
          <cell r="J2077">
            <v>11024</v>
          </cell>
          <cell r="K2077">
            <v>11021</v>
          </cell>
          <cell r="L2077">
            <v>11079</v>
          </cell>
          <cell r="M2077">
            <v>10907</v>
          </cell>
          <cell r="N2077">
            <v>10852</v>
          </cell>
          <cell r="O2077">
            <v>10813</v>
          </cell>
          <cell r="P2077">
            <v>10786</v>
          </cell>
          <cell r="Q2077">
            <v>10602</v>
          </cell>
          <cell r="R2077">
            <v>10574</v>
          </cell>
          <cell r="S2077">
            <v>10437</v>
          </cell>
        </row>
        <row r="2078">
          <cell r="H2078" t="str">
            <v>.Ward County, North Dakota</v>
          </cell>
          <cell r="I2078">
            <v>61675</v>
          </cell>
          <cell r="J2078">
            <v>64386</v>
          </cell>
          <cell r="K2078">
            <v>65595</v>
          </cell>
          <cell r="L2078">
            <v>68028</v>
          </cell>
          <cell r="M2078">
            <v>69587</v>
          </cell>
          <cell r="N2078">
            <v>71409</v>
          </cell>
          <cell r="O2078">
            <v>70164</v>
          </cell>
          <cell r="P2078">
            <v>69226</v>
          </cell>
          <cell r="Q2078">
            <v>68504</v>
          </cell>
          <cell r="R2078">
            <v>68449</v>
          </cell>
          <cell r="S2078">
            <v>68466</v>
          </cell>
        </row>
        <row r="2079">
          <cell r="H2079" t="str">
            <v>.Wells County, North Dakota</v>
          </cell>
          <cell r="I2079">
            <v>4207</v>
          </cell>
          <cell r="J2079">
            <v>4198</v>
          </cell>
          <cell r="K2079">
            <v>4235</v>
          </cell>
          <cell r="L2079">
            <v>4148</v>
          </cell>
          <cell r="M2079">
            <v>4123</v>
          </cell>
          <cell r="N2079">
            <v>4094</v>
          </cell>
          <cell r="O2079">
            <v>4052</v>
          </cell>
          <cell r="P2079">
            <v>3993</v>
          </cell>
          <cell r="Q2079">
            <v>3895</v>
          </cell>
          <cell r="R2079">
            <v>3794</v>
          </cell>
          <cell r="S2079">
            <v>3709</v>
          </cell>
        </row>
        <row r="2080">
          <cell r="H2080" t="str">
            <v>.Williams County, North Dakota</v>
          </cell>
          <cell r="I2080">
            <v>22398</v>
          </cell>
          <cell r="J2080">
            <v>24417</v>
          </cell>
          <cell r="K2080">
            <v>26755</v>
          </cell>
          <cell r="L2080">
            <v>29623</v>
          </cell>
          <cell r="M2080">
            <v>32166</v>
          </cell>
          <cell r="N2080">
            <v>35379</v>
          </cell>
          <cell r="O2080">
            <v>34286</v>
          </cell>
          <cell r="P2080">
            <v>33639</v>
          </cell>
          <cell r="Q2080">
            <v>35698</v>
          </cell>
          <cell r="R2080">
            <v>37897</v>
          </cell>
          <cell r="S2080">
            <v>38700</v>
          </cell>
        </row>
        <row r="2081">
          <cell r="H2081" t="str">
            <v>.Ohio, Ohio</v>
          </cell>
          <cell r="I2081">
            <v>11536504</v>
          </cell>
          <cell r="J2081">
            <v>11545735</v>
          </cell>
          <cell r="K2081">
            <v>11550971</v>
          </cell>
          <cell r="L2081">
            <v>11579692</v>
          </cell>
          <cell r="M2081">
            <v>11606573</v>
          </cell>
          <cell r="N2081">
            <v>11622315</v>
          </cell>
          <cell r="O2081">
            <v>11640060</v>
          </cell>
          <cell r="P2081">
            <v>11665706</v>
          </cell>
          <cell r="Q2081">
            <v>11680892</v>
          </cell>
          <cell r="R2081">
            <v>11696507</v>
          </cell>
          <cell r="S2081">
            <v>11693217</v>
          </cell>
        </row>
        <row r="2082">
          <cell r="H2082" t="str">
            <v>.Adams County, Ohio</v>
          </cell>
          <cell r="I2082">
            <v>28550</v>
          </cell>
          <cell r="J2082">
            <v>28454</v>
          </cell>
          <cell r="K2082">
            <v>28288</v>
          </cell>
          <cell r="L2082">
            <v>28085</v>
          </cell>
          <cell r="M2082">
            <v>28060</v>
          </cell>
          <cell r="N2082">
            <v>27919</v>
          </cell>
          <cell r="O2082">
            <v>27817</v>
          </cell>
          <cell r="P2082">
            <v>27747</v>
          </cell>
          <cell r="Q2082">
            <v>27685</v>
          </cell>
          <cell r="R2082">
            <v>27640</v>
          </cell>
          <cell r="S2082">
            <v>27531</v>
          </cell>
        </row>
        <row r="2083">
          <cell r="H2083" t="str">
            <v>.Allen County, Ohio</v>
          </cell>
          <cell r="I2083">
            <v>106331</v>
          </cell>
          <cell r="J2083">
            <v>105981</v>
          </cell>
          <cell r="K2083">
            <v>105251</v>
          </cell>
          <cell r="L2083">
            <v>105071</v>
          </cell>
          <cell r="M2083">
            <v>104886</v>
          </cell>
          <cell r="N2083">
            <v>104141</v>
          </cell>
          <cell r="O2083">
            <v>103691</v>
          </cell>
          <cell r="P2083">
            <v>103173</v>
          </cell>
          <cell r="Q2083">
            <v>102747</v>
          </cell>
          <cell r="R2083">
            <v>102450</v>
          </cell>
          <cell r="S2083">
            <v>101980</v>
          </cell>
        </row>
        <row r="2084">
          <cell r="H2084" t="str">
            <v>.Ashland County, Ohio</v>
          </cell>
          <cell r="I2084">
            <v>53139</v>
          </cell>
          <cell r="J2084">
            <v>53255</v>
          </cell>
          <cell r="K2084">
            <v>53245</v>
          </cell>
          <cell r="L2084">
            <v>53163</v>
          </cell>
          <cell r="M2084">
            <v>53169</v>
          </cell>
          <cell r="N2084">
            <v>53317</v>
          </cell>
          <cell r="O2084">
            <v>53487</v>
          </cell>
          <cell r="P2084">
            <v>53673</v>
          </cell>
          <cell r="Q2084">
            <v>53727</v>
          </cell>
          <cell r="R2084">
            <v>53418</v>
          </cell>
          <cell r="S2084">
            <v>53362</v>
          </cell>
        </row>
        <row r="2085">
          <cell r="H2085" t="str">
            <v>.Ashtabula County, Ohio</v>
          </cell>
          <cell r="I2085">
            <v>101497</v>
          </cell>
          <cell r="J2085">
            <v>101100</v>
          </cell>
          <cell r="K2085">
            <v>100274</v>
          </cell>
          <cell r="L2085">
            <v>99779</v>
          </cell>
          <cell r="M2085">
            <v>99064</v>
          </cell>
          <cell r="N2085">
            <v>98443</v>
          </cell>
          <cell r="O2085">
            <v>98172</v>
          </cell>
          <cell r="P2085">
            <v>97773</v>
          </cell>
          <cell r="Q2085">
            <v>97536</v>
          </cell>
          <cell r="R2085">
            <v>97088</v>
          </cell>
          <cell r="S2085">
            <v>96513</v>
          </cell>
        </row>
        <row r="2086">
          <cell r="H2086" t="str">
            <v>.Athens County, Ohio</v>
          </cell>
          <cell r="I2086">
            <v>64757</v>
          </cell>
          <cell r="J2086">
            <v>65092</v>
          </cell>
          <cell r="K2086">
            <v>64633</v>
          </cell>
          <cell r="L2086">
            <v>64628</v>
          </cell>
          <cell r="M2086">
            <v>64833</v>
          </cell>
          <cell r="N2086">
            <v>65949</v>
          </cell>
          <cell r="O2086">
            <v>66402</v>
          </cell>
          <cell r="P2086">
            <v>66587</v>
          </cell>
          <cell r="Q2086">
            <v>65673</v>
          </cell>
          <cell r="R2086">
            <v>65582</v>
          </cell>
          <cell r="S2086">
            <v>65481</v>
          </cell>
        </row>
        <row r="2087">
          <cell r="H2087" t="str">
            <v>.Auglaize County, Ohio</v>
          </cell>
          <cell r="I2087">
            <v>45949</v>
          </cell>
          <cell r="J2087">
            <v>45758</v>
          </cell>
          <cell r="K2087">
            <v>45787</v>
          </cell>
          <cell r="L2087">
            <v>45820</v>
          </cell>
          <cell r="M2087">
            <v>45756</v>
          </cell>
          <cell r="N2087">
            <v>45754</v>
          </cell>
          <cell r="O2087">
            <v>45772</v>
          </cell>
          <cell r="P2087">
            <v>45756</v>
          </cell>
          <cell r="Q2087">
            <v>45728</v>
          </cell>
          <cell r="R2087">
            <v>45610</v>
          </cell>
          <cell r="S2087">
            <v>45680</v>
          </cell>
        </row>
        <row r="2088">
          <cell r="H2088" t="str">
            <v>.Belmont County, Ohio</v>
          </cell>
          <cell r="I2088">
            <v>70400</v>
          </cell>
          <cell r="J2088">
            <v>70132</v>
          </cell>
          <cell r="K2088">
            <v>69728</v>
          </cell>
          <cell r="L2088">
            <v>69593</v>
          </cell>
          <cell r="M2088">
            <v>69403</v>
          </cell>
          <cell r="N2088">
            <v>69018</v>
          </cell>
          <cell r="O2088">
            <v>68642</v>
          </cell>
          <cell r="P2088">
            <v>68074</v>
          </cell>
          <cell r="Q2088">
            <v>67492</v>
          </cell>
          <cell r="R2088">
            <v>66979</v>
          </cell>
          <cell r="S2088">
            <v>65932</v>
          </cell>
        </row>
        <row r="2089">
          <cell r="H2089" t="str">
            <v>.Brown County, Ohio</v>
          </cell>
          <cell r="I2089">
            <v>44846</v>
          </cell>
          <cell r="J2089">
            <v>44632</v>
          </cell>
          <cell r="K2089">
            <v>44289</v>
          </cell>
          <cell r="L2089">
            <v>44125</v>
          </cell>
          <cell r="M2089">
            <v>43950</v>
          </cell>
          <cell r="N2089">
            <v>43717</v>
          </cell>
          <cell r="O2089">
            <v>43660</v>
          </cell>
          <cell r="P2089">
            <v>43558</v>
          </cell>
          <cell r="Q2089">
            <v>43623</v>
          </cell>
          <cell r="R2089">
            <v>43473</v>
          </cell>
          <cell r="S2089">
            <v>43414</v>
          </cell>
        </row>
        <row r="2090">
          <cell r="H2090" t="str">
            <v>.Butler County, Ohio</v>
          </cell>
          <cell r="I2090">
            <v>368130</v>
          </cell>
          <cell r="J2090">
            <v>370164</v>
          </cell>
          <cell r="K2090">
            <v>370628</v>
          </cell>
          <cell r="L2090">
            <v>371497</v>
          </cell>
          <cell r="M2090">
            <v>373877</v>
          </cell>
          <cell r="N2090">
            <v>376173</v>
          </cell>
          <cell r="O2090">
            <v>378527</v>
          </cell>
          <cell r="P2090">
            <v>380751</v>
          </cell>
          <cell r="Q2090">
            <v>382114</v>
          </cell>
          <cell r="R2090">
            <v>383603</v>
          </cell>
          <cell r="S2090">
            <v>385648</v>
          </cell>
        </row>
        <row r="2091">
          <cell r="H2091" t="str">
            <v>.Carroll County, Ohio</v>
          </cell>
          <cell r="I2091">
            <v>28836</v>
          </cell>
          <cell r="J2091">
            <v>28832</v>
          </cell>
          <cell r="K2091">
            <v>28551</v>
          </cell>
          <cell r="L2091">
            <v>28272</v>
          </cell>
          <cell r="M2091">
            <v>28144</v>
          </cell>
          <cell r="N2091">
            <v>27729</v>
          </cell>
          <cell r="O2091">
            <v>27630</v>
          </cell>
          <cell r="P2091">
            <v>27329</v>
          </cell>
          <cell r="Q2091">
            <v>27134</v>
          </cell>
          <cell r="R2091">
            <v>26984</v>
          </cell>
          <cell r="S2091">
            <v>26897</v>
          </cell>
        </row>
        <row r="2092">
          <cell r="H2092" t="str">
            <v>.Champaign County, Ohio</v>
          </cell>
          <cell r="I2092">
            <v>40097</v>
          </cell>
          <cell r="J2092">
            <v>39828</v>
          </cell>
          <cell r="K2092">
            <v>39579</v>
          </cell>
          <cell r="L2092">
            <v>39468</v>
          </cell>
          <cell r="M2092">
            <v>39089</v>
          </cell>
          <cell r="N2092">
            <v>38976</v>
          </cell>
          <cell r="O2092">
            <v>38760</v>
          </cell>
          <cell r="P2092">
            <v>38857</v>
          </cell>
          <cell r="Q2092">
            <v>38799</v>
          </cell>
          <cell r="R2092">
            <v>38930</v>
          </cell>
          <cell r="S2092">
            <v>38960</v>
          </cell>
        </row>
        <row r="2093">
          <cell r="H2093" t="str">
            <v>.Clark County, Ohio</v>
          </cell>
          <cell r="I2093">
            <v>138333</v>
          </cell>
          <cell r="J2093">
            <v>137823</v>
          </cell>
          <cell r="K2093">
            <v>137198</v>
          </cell>
          <cell r="L2093">
            <v>136682</v>
          </cell>
          <cell r="M2093">
            <v>136364</v>
          </cell>
          <cell r="N2093">
            <v>135810</v>
          </cell>
          <cell r="O2093">
            <v>134805</v>
          </cell>
          <cell r="P2093">
            <v>134636</v>
          </cell>
          <cell r="Q2093">
            <v>134697</v>
          </cell>
          <cell r="R2093">
            <v>134315</v>
          </cell>
          <cell r="S2093">
            <v>133593</v>
          </cell>
        </row>
        <row r="2094">
          <cell r="H2094" t="str">
            <v>.Clermont County, Ohio</v>
          </cell>
          <cell r="I2094">
            <v>197363</v>
          </cell>
          <cell r="J2094">
            <v>198886</v>
          </cell>
          <cell r="K2094">
            <v>199526</v>
          </cell>
          <cell r="L2094">
            <v>200504</v>
          </cell>
          <cell r="M2094">
            <v>201516</v>
          </cell>
          <cell r="N2094">
            <v>202077</v>
          </cell>
          <cell r="O2094">
            <v>203332</v>
          </cell>
          <cell r="P2094">
            <v>204456</v>
          </cell>
          <cell r="Q2094">
            <v>205803</v>
          </cell>
          <cell r="R2094">
            <v>206851</v>
          </cell>
          <cell r="S2094">
            <v>207449</v>
          </cell>
        </row>
        <row r="2095">
          <cell r="H2095" t="str">
            <v>.Clinton County, Ohio</v>
          </cell>
          <cell r="I2095">
            <v>42040</v>
          </cell>
          <cell r="J2095">
            <v>41919</v>
          </cell>
          <cell r="K2095">
            <v>41829</v>
          </cell>
          <cell r="L2095">
            <v>41879</v>
          </cell>
          <cell r="M2095">
            <v>41824</v>
          </cell>
          <cell r="N2095">
            <v>41864</v>
          </cell>
          <cell r="O2095">
            <v>41923</v>
          </cell>
          <cell r="P2095">
            <v>42035</v>
          </cell>
          <cell r="Q2095">
            <v>42119</v>
          </cell>
          <cell r="R2095">
            <v>42002</v>
          </cell>
          <cell r="S2095">
            <v>41921</v>
          </cell>
        </row>
        <row r="2096">
          <cell r="H2096" t="str">
            <v>.Columbiana County, Ohio</v>
          </cell>
          <cell r="I2096">
            <v>107841</v>
          </cell>
          <cell r="J2096">
            <v>107437</v>
          </cell>
          <cell r="K2096">
            <v>106652</v>
          </cell>
          <cell r="L2096">
            <v>106007</v>
          </cell>
          <cell r="M2096">
            <v>105681</v>
          </cell>
          <cell r="N2096">
            <v>104788</v>
          </cell>
          <cell r="O2096">
            <v>103926</v>
          </cell>
          <cell r="P2096">
            <v>103198</v>
          </cell>
          <cell r="Q2096">
            <v>102534</v>
          </cell>
          <cell r="R2096">
            <v>101794</v>
          </cell>
          <cell r="S2096">
            <v>101118</v>
          </cell>
        </row>
        <row r="2097">
          <cell r="H2097" t="str">
            <v>.Coshocton County, Ohio</v>
          </cell>
          <cell r="I2097">
            <v>36901</v>
          </cell>
          <cell r="J2097">
            <v>36930</v>
          </cell>
          <cell r="K2097">
            <v>36821</v>
          </cell>
          <cell r="L2097">
            <v>36721</v>
          </cell>
          <cell r="M2097">
            <v>36530</v>
          </cell>
          <cell r="N2097">
            <v>36579</v>
          </cell>
          <cell r="O2097">
            <v>36651</v>
          </cell>
          <cell r="P2097">
            <v>36535</v>
          </cell>
          <cell r="Q2097">
            <v>36607</v>
          </cell>
          <cell r="R2097">
            <v>36549</v>
          </cell>
          <cell r="S2097">
            <v>36449</v>
          </cell>
        </row>
        <row r="2098">
          <cell r="H2098" t="str">
            <v>.Crawford County, Ohio</v>
          </cell>
          <cell r="I2098">
            <v>43784</v>
          </cell>
          <cell r="J2098">
            <v>43310</v>
          </cell>
          <cell r="K2098">
            <v>42774</v>
          </cell>
          <cell r="L2098">
            <v>42715</v>
          </cell>
          <cell r="M2098">
            <v>42406</v>
          </cell>
          <cell r="N2098">
            <v>42327</v>
          </cell>
          <cell r="O2098">
            <v>42096</v>
          </cell>
          <cell r="P2098">
            <v>41733</v>
          </cell>
          <cell r="Q2098">
            <v>41454</v>
          </cell>
          <cell r="R2098">
            <v>41396</v>
          </cell>
          <cell r="S2098">
            <v>41338</v>
          </cell>
        </row>
        <row r="2099">
          <cell r="H2099" t="str">
            <v>.Cuyahoga County, Ohio</v>
          </cell>
          <cell r="I2099">
            <v>1280122</v>
          </cell>
          <cell r="J2099">
            <v>1270424</v>
          </cell>
          <cell r="K2099">
            <v>1266271</v>
          </cell>
          <cell r="L2099">
            <v>1265698</v>
          </cell>
          <cell r="M2099">
            <v>1263498</v>
          </cell>
          <cell r="N2099">
            <v>1259109</v>
          </cell>
          <cell r="O2099">
            <v>1254324</v>
          </cell>
          <cell r="P2099">
            <v>1247808</v>
          </cell>
          <cell r="Q2099">
            <v>1241788</v>
          </cell>
          <cell r="R2099">
            <v>1235574</v>
          </cell>
          <cell r="S2099">
            <v>1227883</v>
          </cell>
        </row>
        <row r="2100">
          <cell r="H2100" t="str">
            <v>.Darke County, Ohio</v>
          </cell>
          <cell r="I2100">
            <v>52959</v>
          </cell>
          <cell r="J2100">
            <v>52657</v>
          </cell>
          <cell r="K2100">
            <v>52524</v>
          </cell>
          <cell r="L2100">
            <v>52321</v>
          </cell>
          <cell r="M2100">
            <v>52203</v>
          </cell>
          <cell r="N2100">
            <v>52002</v>
          </cell>
          <cell r="O2100">
            <v>51653</v>
          </cell>
          <cell r="P2100">
            <v>51575</v>
          </cell>
          <cell r="Q2100">
            <v>51323</v>
          </cell>
          <cell r="R2100">
            <v>51181</v>
          </cell>
          <cell r="S2100">
            <v>51205</v>
          </cell>
        </row>
        <row r="2101">
          <cell r="H2101" t="str">
            <v>.Defiance County, Ohio</v>
          </cell>
          <cell r="I2101">
            <v>39037</v>
          </cell>
          <cell r="J2101">
            <v>39015</v>
          </cell>
          <cell r="K2101">
            <v>38845</v>
          </cell>
          <cell r="L2101">
            <v>38587</v>
          </cell>
          <cell r="M2101">
            <v>38547</v>
          </cell>
          <cell r="N2101">
            <v>38349</v>
          </cell>
          <cell r="O2101">
            <v>38162</v>
          </cell>
          <cell r="P2101">
            <v>38158</v>
          </cell>
          <cell r="Q2101">
            <v>38046</v>
          </cell>
          <cell r="R2101">
            <v>37978</v>
          </cell>
          <cell r="S2101">
            <v>37778</v>
          </cell>
        </row>
        <row r="2102">
          <cell r="H2102" t="str">
            <v>.Delaware County, Ohio</v>
          </cell>
          <cell r="I2102">
            <v>174214</v>
          </cell>
          <cell r="J2102">
            <v>178584</v>
          </cell>
          <cell r="K2102">
            <v>181234</v>
          </cell>
          <cell r="L2102">
            <v>185545</v>
          </cell>
          <cell r="M2102">
            <v>189649</v>
          </cell>
          <cell r="N2102">
            <v>193624</v>
          </cell>
          <cell r="O2102">
            <v>197442</v>
          </cell>
          <cell r="P2102">
            <v>201157</v>
          </cell>
          <cell r="Q2102">
            <v>205347</v>
          </cell>
          <cell r="R2102">
            <v>209768</v>
          </cell>
          <cell r="S2102">
            <v>213554</v>
          </cell>
        </row>
        <row r="2103">
          <cell r="H2103" t="str">
            <v>.Erie County, Ohio</v>
          </cell>
          <cell r="I2103">
            <v>77079</v>
          </cell>
          <cell r="J2103">
            <v>76691</v>
          </cell>
          <cell r="K2103">
            <v>76440</v>
          </cell>
          <cell r="L2103">
            <v>76071</v>
          </cell>
          <cell r="M2103">
            <v>75833</v>
          </cell>
          <cell r="N2103">
            <v>75388</v>
          </cell>
          <cell r="O2103">
            <v>75004</v>
          </cell>
          <cell r="P2103">
            <v>74778</v>
          </cell>
          <cell r="Q2103">
            <v>74413</v>
          </cell>
          <cell r="R2103">
            <v>74179</v>
          </cell>
          <cell r="S2103">
            <v>73719</v>
          </cell>
        </row>
        <row r="2104">
          <cell r="H2104" t="str">
            <v>.Fairfield County, Ohio</v>
          </cell>
          <cell r="I2104">
            <v>146156</v>
          </cell>
          <cell r="J2104">
            <v>147180</v>
          </cell>
          <cell r="K2104">
            <v>147314</v>
          </cell>
          <cell r="L2104">
            <v>148820</v>
          </cell>
          <cell r="M2104">
            <v>150400</v>
          </cell>
          <cell r="N2104">
            <v>151310</v>
          </cell>
          <cell r="O2104">
            <v>152829</v>
          </cell>
          <cell r="P2104">
            <v>154718</v>
          </cell>
          <cell r="Q2104">
            <v>156062</v>
          </cell>
          <cell r="R2104">
            <v>157703</v>
          </cell>
          <cell r="S2104">
            <v>159709</v>
          </cell>
        </row>
        <row r="2105">
          <cell r="H2105" t="str">
            <v>.Fayette County, Ohio</v>
          </cell>
          <cell r="I2105">
            <v>29030</v>
          </cell>
          <cell r="J2105">
            <v>28870</v>
          </cell>
          <cell r="K2105">
            <v>28770</v>
          </cell>
          <cell r="L2105">
            <v>28690</v>
          </cell>
          <cell r="M2105">
            <v>28652</v>
          </cell>
          <cell r="N2105">
            <v>28617</v>
          </cell>
          <cell r="O2105">
            <v>28695</v>
          </cell>
          <cell r="P2105">
            <v>28669</v>
          </cell>
          <cell r="Q2105">
            <v>28614</v>
          </cell>
          <cell r="R2105">
            <v>28486</v>
          </cell>
          <cell r="S2105">
            <v>28579</v>
          </cell>
        </row>
        <row r="2106">
          <cell r="H2106" t="str">
            <v>.Franklin County, Ohio</v>
          </cell>
          <cell r="I2106">
            <v>1163414</v>
          </cell>
          <cell r="J2106">
            <v>1180917</v>
          </cell>
          <cell r="K2106">
            <v>1199257</v>
          </cell>
          <cell r="L2106">
            <v>1219186</v>
          </cell>
          <cell r="M2106">
            <v>1238758</v>
          </cell>
          <cell r="N2106">
            <v>1257891</v>
          </cell>
          <cell r="O2106">
            <v>1275212</v>
          </cell>
          <cell r="P2106">
            <v>1296374</v>
          </cell>
          <cell r="Q2106">
            <v>1308599</v>
          </cell>
          <cell r="R2106">
            <v>1318766</v>
          </cell>
          <cell r="S2106">
            <v>1324624</v>
          </cell>
        </row>
        <row r="2107">
          <cell r="H2107" t="str">
            <v>.Fulton County, Ohio</v>
          </cell>
          <cell r="I2107">
            <v>42698</v>
          </cell>
          <cell r="J2107">
            <v>42363</v>
          </cell>
          <cell r="K2107">
            <v>42330</v>
          </cell>
          <cell r="L2107">
            <v>42199</v>
          </cell>
          <cell r="M2107">
            <v>42401</v>
          </cell>
          <cell r="N2107">
            <v>42299</v>
          </cell>
          <cell r="O2107">
            <v>42337</v>
          </cell>
          <cell r="P2107">
            <v>42274</v>
          </cell>
          <cell r="Q2107">
            <v>42256</v>
          </cell>
          <cell r="R2107">
            <v>42175</v>
          </cell>
          <cell r="S2107">
            <v>41889</v>
          </cell>
        </row>
        <row r="2108">
          <cell r="H2108" t="str">
            <v>.Gallia County, Ohio</v>
          </cell>
          <cell r="I2108">
            <v>30934</v>
          </cell>
          <cell r="J2108">
            <v>31023</v>
          </cell>
          <cell r="K2108">
            <v>30881</v>
          </cell>
          <cell r="L2108">
            <v>30684</v>
          </cell>
          <cell r="M2108">
            <v>30467</v>
          </cell>
          <cell r="N2108">
            <v>30258</v>
          </cell>
          <cell r="O2108">
            <v>30213</v>
          </cell>
          <cell r="P2108">
            <v>30156</v>
          </cell>
          <cell r="Q2108">
            <v>29956</v>
          </cell>
          <cell r="R2108">
            <v>29850</v>
          </cell>
          <cell r="S2108">
            <v>29802</v>
          </cell>
        </row>
        <row r="2109">
          <cell r="H2109" t="str">
            <v>.Geauga County, Ohio</v>
          </cell>
          <cell r="I2109">
            <v>93389</v>
          </cell>
          <cell r="J2109">
            <v>93287</v>
          </cell>
          <cell r="K2109">
            <v>93770</v>
          </cell>
          <cell r="L2109">
            <v>93847</v>
          </cell>
          <cell r="M2109">
            <v>93981</v>
          </cell>
          <cell r="N2109">
            <v>93899</v>
          </cell>
          <cell r="O2109">
            <v>93858</v>
          </cell>
          <cell r="P2109">
            <v>93891</v>
          </cell>
          <cell r="Q2109">
            <v>93770</v>
          </cell>
          <cell r="R2109">
            <v>93494</v>
          </cell>
          <cell r="S2109">
            <v>93271</v>
          </cell>
        </row>
        <row r="2110">
          <cell r="H2110" t="str">
            <v>.Greene County, Ohio</v>
          </cell>
          <cell r="I2110">
            <v>161573</v>
          </cell>
          <cell r="J2110">
            <v>163600</v>
          </cell>
          <cell r="K2110">
            <v>164403</v>
          </cell>
          <cell r="L2110">
            <v>164004</v>
          </cell>
          <cell r="M2110">
            <v>164796</v>
          </cell>
          <cell r="N2110">
            <v>164421</v>
          </cell>
          <cell r="O2110">
            <v>165494</v>
          </cell>
          <cell r="P2110">
            <v>166720</v>
          </cell>
          <cell r="Q2110">
            <v>167643</v>
          </cell>
          <cell r="R2110">
            <v>169354</v>
          </cell>
          <cell r="S2110">
            <v>170122</v>
          </cell>
        </row>
        <row r="2111">
          <cell r="H2111" t="str">
            <v>.Guernsey County, Ohio</v>
          </cell>
          <cell r="I2111">
            <v>40087</v>
          </cell>
          <cell r="J2111">
            <v>39915</v>
          </cell>
          <cell r="K2111">
            <v>39886</v>
          </cell>
          <cell r="L2111">
            <v>39716</v>
          </cell>
          <cell r="M2111">
            <v>39699</v>
          </cell>
          <cell r="N2111">
            <v>39402</v>
          </cell>
          <cell r="O2111">
            <v>39237</v>
          </cell>
          <cell r="P2111">
            <v>39077</v>
          </cell>
          <cell r="Q2111">
            <v>39011</v>
          </cell>
          <cell r="R2111">
            <v>38876</v>
          </cell>
          <cell r="S2111">
            <v>38779</v>
          </cell>
        </row>
        <row r="2112">
          <cell r="H2112" t="str">
            <v>.Hamilton County, Ohio</v>
          </cell>
          <cell r="I2112">
            <v>802374</v>
          </cell>
          <cell r="J2112">
            <v>800746</v>
          </cell>
          <cell r="K2112">
            <v>802564</v>
          </cell>
          <cell r="L2112">
            <v>805408</v>
          </cell>
          <cell r="M2112">
            <v>807922</v>
          </cell>
          <cell r="N2112">
            <v>809902</v>
          </cell>
          <cell r="O2112">
            <v>811766</v>
          </cell>
          <cell r="P2112">
            <v>814693</v>
          </cell>
          <cell r="Q2112">
            <v>815853</v>
          </cell>
          <cell r="R2112">
            <v>818653</v>
          </cell>
          <cell r="S2112">
            <v>817985</v>
          </cell>
        </row>
        <row r="2113">
          <cell r="H2113" t="str">
            <v>.Hancock County, Ohio</v>
          </cell>
          <cell r="I2113">
            <v>74782</v>
          </cell>
          <cell r="J2113">
            <v>74926</v>
          </cell>
          <cell r="K2113">
            <v>75478</v>
          </cell>
          <cell r="L2113">
            <v>75612</v>
          </cell>
          <cell r="M2113">
            <v>75324</v>
          </cell>
          <cell r="N2113">
            <v>75726</v>
          </cell>
          <cell r="O2113">
            <v>75829</v>
          </cell>
          <cell r="P2113">
            <v>75984</v>
          </cell>
          <cell r="Q2113">
            <v>75913</v>
          </cell>
          <cell r="R2113">
            <v>75690</v>
          </cell>
          <cell r="S2113">
            <v>75407</v>
          </cell>
        </row>
        <row r="2114">
          <cell r="H2114" t="str">
            <v>.Hardin County, Ohio</v>
          </cell>
          <cell r="I2114">
            <v>32058</v>
          </cell>
          <cell r="J2114">
            <v>31805</v>
          </cell>
          <cell r="K2114">
            <v>31630</v>
          </cell>
          <cell r="L2114">
            <v>31743</v>
          </cell>
          <cell r="M2114">
            <v>31780</v>
          </cell>
          <cell r="N2114">
            <v>31615</v>
          </cell>
          <cell r="O2114">
            <v>31374</v>
          </cell>
          <cell r="P2114">
            <v>31338</v>
          </cell>
          <cell r="Q2114">
            <v>31417</v>
          </cell>
          <cell r="R2114">
            <v>31369</v>
          </cell>
          <cell r="S2114">
            <v>31469</v>
          </cell>
        </row>
        <row r="2115">
          <cell r="H2115" t="str">
            <v>.Harrison County, Ohio</v>
          </cell>
          <cell r="I2115">
            <v>15864</v>
          </cell>
          <cell r="J2115">
            <v>15784</v>
          </cell>
          <cell r="K2115">
            <v>15679</v>
          </cell>
          <cell r="L2115">
            <v>15598</v>
          </cell>
          <cell r="M2115">
            <v>15517</v>
          </cell>
          <cell r="N2115">
            <v>15396</v>
          </cell>
          <cell r="O2115">
            <v>15237</v>
          </cell>
          <cell r="P2115">
            <v>15203</v>
          </cell>
          <cell r="Q2115">
            <v>15151</v>
          </cell>
          <cell r="R2115">
            <v>15053</v>
          </cell>
          <cell r="S2115">
            <v>15014</v>
          </cell>
        </row>
        <row r="2116">
          <cell r="H2116" t="str">
            <v>.Henry County, Ohio</v>
          </cell>
          <cell r="I2116">
            <v>28215</v>
          </cell>
          <cell r="J2116">
            <v>27999</v>
          </cell>
          <cell r="K2116">
            <v>27826</v>
          </cell>
          <cell r="L2116">
            <v>27831</v>
          </cell>
          <cell r="M2116">
            <v>27605</v>
          </cell>
          <cell r="N2116">
            <v>27490</v>
          </cell>
          <cell r="O2116">
            <v>27268</v>
          </cell>
          <cell r="P2116">
            <v>27189</v>
          </cell>
          <cell r="Q2116">
            <v>27039</v>
          </cell>
          <cell r="R2116">
            <v>26942</v>
          </cell>
          <cell r="S2116">
            <v>26904</v>
          </cell>
        </row>
        <row r="2117">
          <cell r="H2117" t="str">
            <v>.Highland County, Ohio</v>
          </cell>
          <cell r="I2117">
            <v>43589</v>
          </cell>
          <cell r="J2117">
            <v>43376</v>
          </cell>
          <cell r="K2117">
            <v>42966</v>
          </cell>
          <cell r="L2117">
            <v>43200</v>
          </cell>
          <cell r="M2117">
            <v>43102</v>
          </cell>
          <cell r="N2117">
            <v>42973</v>
          </cell>
          <cell r="O2117">
            <v>43011</v>
          </cell>
          <cell r="P2117">
            <v>42931</v>
          </cell>
          <cell r="Q2117">
            <v>43032</v>
          </cell>
          <cell r="R2117">
            <v>43123</v>
          </cell>
          <cell r="S2117">
            <v>43304</v>
          </cell>
        </row>
        <row r="2118">
          <cell r="H2118" t="str">
            <v>.Hocking County, Ohio</v>
          </cell>
          <cell r="I2118">
            <v>29380</v>
          </cell>
          <cell r="J2118">
            <v>29471</v>
          </cell>
          <cell r="K2118">
            <v>29310</v>
          </cell>
          <cell r="L2118">
            <v>28660</v>
          </cell>
          <cell r="M2118">
            <v>28749</v>
          </cell>
          <cell r="N2118">
            <v>28502</v>
          </cell>
          <cell r="O2118">
            <v>28403</v>
          </cell>
          <cell r="P2118">
            <v>28440</v>
          </cell>
          <cell r="Q2118">
            <v>28353</v>
          </cell>
          <cell r="R2118">
            <v>28240</v>
          </cell>
          <cell r="S2118">
            <v>28095</v>
          </cell>
        </row>
        <row r="2119">
          <cell r="H2119" t="str">
            <v>.Holmes County, Ohio</v>
          </cell>
          <cell r="I2119">
            <v>42366</v>
          </cell>
          <cell r="J2119">
            <v>42795</v>
          </cell>
          <cell r="K2119">
            <v>43130</v>
          </cell>
          <cell r="L2119">
            <v>43607</v>
          </cell>
          <cell r="M2119">
            <v>43791</v>
          </cell>
          <cell r="N2119">
            <v>43885</v>
          </cell>
          <cell r="O2119">
            <v>43866</v>
          </cell>
          <cell r="P2119">
            <v>43908</v>
          </cell>
          <cell r="Q2119">
            <v>43973</v>
          </cell>
          <cell r="R2119">
            <v>44021</v>
          </cell>
          <cell r="S2119">
            <v>44004</v>
          </cell>
        </row>
        <row r="2120">
          <cell r="H2120" t="str">
            <v>.Huron County, Ohio</v>
          </cell>
          <cell r="I2120">
            <v>59626</v>
          </cell>
          <cell r="J2120">
            <v>59428</v>
          </cell>
          <cell r="K2120">
            <v>59220</v>
          </cell>
          <cell r="L2120">
            <v>58840</v>
          </cell>
          <cell r="M2120">
            <v>58626</v>
          </cell>
          <cell r="N2120">
            <v>58325</v>
          </cell>
          <cell r="O2120">
            <v>58386</v>
          </cell>
          <cell r="P2120">
            <v>58403</v>
          </cell>
          <cell r="Q2120">
            <v>58316</v>
          </cell>
          <cell r="R2120">
            <v>58269</v>
          </cell>
          <cell r="S2120">
            <v>57979</v>
          </cell>
        </row>
        <row r="2121">
          <cell r="H2121" t="str">
            <v>.Jackson County, Ohio</v>
          </cell>
          <cell r="I2121">
            <v>33225</v>
          </cell>
          <cell r="J2121">
            <v>33126</v>
          </cell>
          <cell r="K2121">
            <v>32869</v>
          </cell>
          <cell r="L2121">
            <v>32807</v>
          </cell>
          <cell r="M2121">
            <v>32772</v>
          </cell>
          <cell r="N2121">
            <v>32575</v>
          </cell>
          <cell r="O2121">
            <v>32565</v>
          </cell>
          <cell r="P2121">
            <v>32398</v>
          </cell>
          <cell r="Q2121">
            <v>32370</v>
          </cell>
          <cell r="R2121">
            <v>32372</v>
          </cell>
          <cell r="S2121">
            <v>32493</v>
          </cell>
        </row>
        <row r="2122">
          <cell r="H2122" t="str">
            <v>.Jefferson County, Ohio</v>
          </cell>
          <cell r="I2122">
            <v>69709</v>
          </cell>
          <cell r="J2122">
            <v>69046</v>
          </cell>
          <cell r="K2122">
            <v>68557</v>
          </cell>
          <cell r="L2122">
            <v>68200</v>
          </cell>
          <cell r="M2122">
            <v>67916</v>
          </cell>
          <cell r="N2122">
            <v>67546</v>
          </cell>
          <cell r="O2122">
            <v>66993</v>
          </cell>
          <cell r="P2122">
            <v>66398</v>
          </cell>
          <cell r="Q2122">
            <v>65889</v>
          </cell>
          <cell r="R2122">
            <v>65494</v>
          </cell>
          <cell r="S2122">
            <v>64939</v>
          </cell>
        </row>
        <row r="2123">
          <cell r="H2123" t="str">
            <v>.Knox County, Ohio</v>
          </cell>
          <cell r="I2123">
            <v>60921</v>
          </cell>
          <cell r="J2123">
            <v>61290</v>
          </cell>
          <cell r="K2123">
            <v>60781</v>
          </cell>
          <cell r="L2123">
            <v>60882</v>
          </cell>
          <cell r="M2123">
            <v>61035</v>
          </cell>
          <cell r="N2123">
            <v>61045</v>
          </cell>
          <cell r="O2123">
            <v>60953</v>
          </cell>
          <cell r="P2123">
            <v>61345</v>
          </cell>
          <cell r="Q2123">
            <v>61921</v>
          </cell>
          <cell r="R2123">
            <v>62239</v>
          </cell>
          <cell r="S2123">
            <v>62423</v>
          </cell>
        </row>
        <row r="2124">
          <cell r="H2124" t="str">
            <v>.Lake County, Ohio</v>
          </cell>
          <cell r="I2124">
            <v>230041</v>
          </cell>
          <cell r="J2124">
            <v>229991</v>
          </cell>
          <cell r="K2124">
            <v>229572</v>
          </cell>
          <cell r="L2124">
            <v>230085</v>
          </cell>
          <cell r="M2124">
            <v>229865</v>
          </cell>
          <cell r="N2124">
            <v>229843</v>
          </cell>
          <cell r="O2124">
            <v>229499</v>
          </cell>
          <cell r="P2124">
            <v>230114</v>
          </cell>
          <cell r="Q2124">
            <v>229856</v>
          </cell>
          <cell r="R2124">
            <v>229739</v>
          </cell>
          <cell r="S2124">
            <v>229569</v>
          </cell>
        </row>
        <row r="2125">
          <cell r="H2125" t="str">
            <v>.Lawrence County, Ohio</v>
          </cell>
          <cell r="I2125">
            <v>62450</v>
          </cell>
          <cell r="J2125">
            <v>62432</v>
          </cell>
          <cell r="K2125">
            <v>62177</v>
          </cell>
          <cell r="L2125">
            <v>61908</v>
          </cell>
          <cell r="M2125">
            <v>61599</v>
          </cell>
          <cell r="N2125">
            <v>60990</v>
          </cell>
          <cell r="O2125">
            <v>60817</v>
          </cell>
          <cell r="P2125">
            <v>60176</v>
          </cell>
          <cell r="Q2125">
            <v>59864</v>
          </cell>
          <cell r="R2125">
            <v>59556</v>
          </cell>
          <cell r="S2125">
            <v>59091</v>
          </cell>
        </row>
        <row r="2126">
          <cell r="H2126" t="str">
            <v>.Licking County, Ohio</v>
          </cell>
          <cell r="I2126">
            <v>166492</v>
          </cell>
          <cell r="J2126">
            <v>167195</v>
          </cell>
          <cell r="K2126">
            <v>167636</v>
          </cell>
          <cell r="L2126">
            <v>168532</v>
          </cell>
          <cell r="M2126">
            <v>169506</v>
          </cell>
          <cell r="N2126">
            <v>170721</v>
          </cell>
          <cell r="O2126">
            <v>172166</v>
          </cell>
          <cell r="P2126">
            <v>173790</v>
          </cell>
          <cell r="Q2126">
            <v>175816</v>
          </cell>
          <cell r="R2126">
            <v>177174</v>
          </cell>
          <cell r="S2126">
            <v>178100</v>
          </cell>
        </row>
        <row r="2127">
          <cell r="H2127" t="str">
            <v>.Logan County, Ohio</v>
          </cell>
          <cell r="I2127">
            <v>45858</v>
          </cell>
          <cell r="J2127">
            <v>45625</v>
          </cell>
          <cell r="K2127">
            <v>45412</v>
          </cell>
          <cell r="L2127">
            <v>45399</v>
          </cell>
          <cell r="M2127">
            <v>45477</v>
          </cell>
          <cell r="N2127">
            <v>45255</v>
          </cell>
          <cell r="O2127">
            <v>45145</v>
          </cell>
          <cell r="P2127">
            <v>45217</v>
          </cell>
          <cell r="Q2127">
            <v>45291</v>
          </cell>
          <cell r="R2127">
            <v>45594</v>
          </cell>
          <cell r="S2127">
            <v>45326</v>
          </cell>
        </row>
        <row r="2128">
          <cell r="H2128" t="str">
            <v>.Lorain County, Ohio</v>
          </cell>
          <cell r="I2128">
            <v>301356</v>
          </cell>
          <cell r="J2128">
            <v>301899</v>
          </cell>
          <cell r="K2128">
            <v>301757</v>
          </cell>
          <cell r="L2128">
            <v>303159</v>
          </cell>
          <cell r="M2128">
            <v>304551</v>
          </cell>
          <cell r="N2128">
            <v>305533</v>
          </cell>
          <cell r="O2128">
            <v>306676</v>
          </cell>
          <cell r="P2128">
            <v>307498</v>
          </cell>
          <cell r="Q2128">
            <v>309222</v>
          </cell>
          <cell r="R2128">
            <v>310100</v>
          </cell>
          <cell r="S2128">
            <v>312172</v>
          </cell>
        </row>
        <row r="2129">
          <cell r="H2129" t="str">
            <v>.Lucas County, Ohio</v>
          </cell>
          <cell r="I2129">
            <v>441815</v>
          </cell>
          <cell r="J2129">
            <v>439409</v>
          </cell>
          <cell r="K2129">
            <v>436846</v>
          </cell>
          <cell r="L2129">
            <v>436269</v>
          </cell>
          <cell r="M2129">
            <v>434736</v>
          </cell>
          <cell r="N2129">
            <v>433826</v>
          </cell>
          <cell r="O2129">
            <v>433113</v>
          </cell>
          <cell r="P2129">
            <v>431312</v>
          </cell>
          <cell r="Q2129">
            <v>429990</v>
          </cell>
          <cell r="R2129">
            <v>428888</v>
          </cell>
          <cell r="S2129">
            <v>428294</v>
          </cell>
        </row>
        <row r="2130">
          <cell r="H2130" t="str">
            <v>.Madison County, Ohio</v>
          </cell>
          <cell r="I2130">
            <v>43435</v>
          </cell>
          <cell r="J2130">
            <v>43120</v>
          </cell>
          <cell r="K2130">
            <v>42996</v>
          </cell>
          <cell r="L2130">
            <v>43263</v>
          </cell>
          <cell r="M2130">
            <v>43988</v>
          </cell>
          <cell r="N2130">
            <v>44149</v>
          </cell>
          <cell r="O2130">
            <v>43400</v>
          </cell>
          <cell r="P2130">
            <v>44077</v>
          </cell>
          <cell r="Q2130">
            <v>44393</v>
          </cell>
          <cell r="R2130">
            <v>44812</v>
          </cell>
          <cell r="S2130">
            <v>44559</v>
          </cell>
        </row>
        <row r="2131">
          <cell r="H2131" t="str">
            <v>.Mahoning County, Ohio</v>
          </cell>
          <cell r="I2131">
            <v>238823</v>
          </cell>
          <cell r="J2131">
            <v>237304</v>
          </cell>
          <cell r="K2131">
            <v>235689</v>
          </cell>
          <cell r="L2131">
            <v>234431</v>
          </cell>
          <cell r="M2131">
            <v>233472</v>
          </cell>
          <cell r="N2131">
            <v>231988</v>
          </cell>
          <cell r="O2131">
            <v>230263</v>
          </cell>
          <cell r="P2131">
            <v>229438</v>
          </cell>
          <cell r="Q2131">
            <v>228975</v>
          </cell>
          <cell r="R2131">
            <v>227510</v>
          </cell>
          <cell r="S2131">
            <v>226075</v>
          </cell>
        </row>
        <row r="2132">
          <cell r="H2132" t="str">
            <v>.Marion County, Ohio</v>
          </cell>
          <cell r="I2132">
            <v>66501</v>
          </cell>
          <cell r="J2132">
            <v>66614</v>
          </cell>
          <cell r="K2132">
            <v>66301</v>
          </cell>
          <cell r="L2132">
            <v>65996</v>
          </cell>
          <cell r="M2132">
            <v>65822</v>
          </cell>
          <cell r="N2132">
            <v>65470</v>
          </cell>
          <cell r="O2132">
            <v>65481</v>
          </cell>
          <cell r="P2132">
            <v>65113</v>
          </cell>
          <cell r="Q2132">
            <v>65426</v>
          </cell>
          <cell r="R2132">
            <v>65057</v>
          </cell>
          <cell r="S2132">
            <v>64820</v>
          </cell>
        </row>
        <row r="2133">
          <cell r="H2133" t="str">
            <v>.Medina County, Ohio</v>
          </cell>
          <cell r="I2133">
            <v>172332</v>
          </cell>
          <cell r="J2133">
            <v>173514</v>
          </cell>
          <cell r="K2133">
            <v>173648</v>
          </cell>
          <cell r="L2133">
            <v>174672</v>
          </cell>
          <cell r="M2133">
            <v>175898</v>
          </cell>
          <cell r="N2133">
            <v>176185</v>
          </cell>
          <cell r="O2133">
            <v>177001</v>
          </cell>
          <cell r="P2133">
            <v>178339</v>
          </cell>
          <cell r="Q2133">
            <v>179205</v>
          </cell>
          <cell r="R2133">
            <v>180121</v>
          </cell>
          <cell r="S2133">
            <v>180912</v>
          </cell>
        </row>
        <row r="2134">
          <cell r="H2134" t="str">
            <v>.Meigs County, Ohio</v>
          </cell>
          <cell r="I2134">
            <v>23770</v>
          </cell>
          <cell r="J2134">
            <v>23650</v>
          </cell>
          <cell r="K2134">
            <v>23575</v>
          </cell>
          <cell r="L2134">
            <v>23448</v>
          </cell>
          <cell r="M2134">
            <v>23285</v>
          </cell>
          <cell r="N2134">
            <v>23192</v>
          </cell>
          <cell r="O2134">
            <v>23189</v>
          </cell>
          <cell r="P2134">
            <v>23083</v>
          </cell>
          <cell r="Q2134">
            <v>23050</v>
          </cell>
          <cell r="R2134">
            <v>22868</v>
          </cell>
          <cell r="S2134">
            <v>22678</v>
          </cell>
        </row>
        <row r="2135">
          <cell r="H2135" t="str">
            <v>.Mercer County, Ohio</v>
          </cell>
          <cell r="I2135">
            <v>40814</v>
          </cell>
          <cell r="J2135">
            <v>40720</v>
          </cell>
          <cell r="K2135">
            <v>40710</v>
          </cell>
          <cell r="L2135">
            <v>40623</v>
          </cell>
          <cell r="M2135">
            <v>40739</v>
          </cell>
          <cell r="N2135">
            <v>40735</v>
          </cell>
          <cell r="O2135">
            <v>40768</v>
          </cell>
          <cell r="P2135">
            <v>40889</v>
          </cell>
          <cell r="Q2135">
            <v>40986</v>
          </cell>
          <cell r="R2135">
            <v>41255</v>
          </cell>
          <cell r="S2135">
            <v>41274</v>
          </cell>
        </row>
        <row r="2136">
          <cell r="H2136" t="str">
            <v>.Miami County, Ohio</v>
          </cell>
          <cell r="I2136">
            <v>102506</v>
          </cell>
          <cell r="J2136">
            <v>102742</v>
          </cell>
          <cell r="K2136">
            <v>102947</v>
          </cell>
          <cell r="L2136">
            <v>103228</v>
          </cell>
          <cell r="M2136">
            <v>103876</v>
          </cell>
          <cell r="N2136">
            <v>104100</v>
          </cell>
          <cell r="O2136">
            <v>104553</v>
          </cell>
          <cell r="P2136">
            <v>105215</v>
          </cell>
          <cell r="Q2136">
            <v>106091</v>
          </cell>
          <cell r="R2136">
            <v>106995</v>
          </cell>
          <cell r="S2136">
            <v>107516</v>
          </cell>
        </row>
        <row r="2137">
          <cell r="H2137" t="str">
            <v>.Monroe County, Ohio</v>
          </cell>
          <cell r="I2137">
            <v>14642</v>
          </cell>
          <cell r="J2137">
            <v>14618</v>
          </cell>
          <cell r="K2137">
            <v>14509</v>
          </cell>
          <cell r="L2137">
            <v>14514</v>
          </cell>
          <cell r="M2137">
            <v>14368</v>
          </cell>
          <cell r="N2137">
            <v>14267</v>
          </cell>
          <cell r="O2137">
            <v>14095</v>
          </cell>
          <cell r="P2137">
            <v>13946</v>
          </cell>
          <cell r="Q2137">
            <v>13798</v>
          </cell>
          <cell r="R2137">
            <v>13708</v>
          </cell>
          <cell r="S2137">
            <v>13586</v>
          </cell>
        </row>
        <row r="2138">
          <cell r="H2138" t="str">
            <v>.Montgomery County, Ohio</v>
          </cell>
          <cell r="I2138">
            <v>535153</v>
          </cell>
          <cell r="J2138">
            <v>534638</v>
          </cell>
          <cell r="K2138">
            <v>534464</v>
          </cell>
          <cell r="L2138">
            <v>534448</v>
          </cell>
          <cell r="M2138">
            <v>532708</v>
          </cell>
          <cell r="N2138">
            <v>532059</v>
          </cell>
          <cell r="O2138">
            <v>532274</v>
          </cell>
          <cell r="P2138">
            <v>531964</v>
          </cell>
          <cell r="Q2138">
            <v>531954</v>
          </cell>
          <cell r="R2138">
            <v>532139</v>
          </cell>
          <cell r="S2138">
            <v>531610</v>
          </cell>
        </row>
        <row r="2139">
          <cell r="H2139" t="str">
            <v>.Morgan County, Ohio</v>
          </cell>
          <cell r="I2139">
            <v>15054</v>
          </cell>
          <cell r="J2139">
            <v>15036</v>
          </cell>
          <cell r="K2139">
            <v>14929</v>
          </cell>
          <cell r="L2139">
            <v>14893</v>
          </cell>
          <cell r="M2139">
            <v>14731</v>
          </cell>
          <cell r="N2139">
            <v>14736</v>
          </cell>
          <cell r="O2139">
            <v>14746</v>
          </cell>
          <cell r="P2139">
            <v>14645</v>
          </cell>
          <cell r="Q2139">
            <v>14585</v>
          </cell>
          <cell r="R2139">
            <v>14505</v>
          </cell>
          <cell r="S2139">
            <v>14305</v>
          </cell>
        </row>
        <row r="2140">
          <cell r="H2140" t="str">
            <v>.Morrow County, Ohio</v>
          </cell>
          <cell r="I2140">
            <v>34827</v>
          </cell>
          <cell r="J2140">
            <v>34813</v>
          </cell>
          <cell r="K2140">
            <v>34839</v>
          </cell>
          <cell r="L2140">
            <v>34851</v>
          </cell>
          <cell r="M2140">
            <v>34941</v>
          </cell>
          <cell r="N2140">
            <v>34954</v>
          </cell>
          <cell r="O2140">
            <v>34928</v>
          </cell>
          <cell r="P2140">
            <v>34928</v>
          </cell>
          <cell r="Q2140">
            <v>35133</v>
          </cell>
          <cell r="R2140">
            <v>35342</v>
          </cell>
          <cell r="S2140">
            <v>35411</v>
          </cell>
        </row>
        <row r="2141">
          <cell r="H2141" t="str">
            <v>.Muskingum County, Ohio</v>
          </cell>
          <cell r="I2141">
            <v>86074</v>
          </cell>
          <cell r="J2141">
            <v>86252</v>
          </cell>
          <cell r="K2141">
            <v>85803</v>
          </cell>
          <cell r="L2141">
            <v>85660</v>
          </cell>
          <cell r="M2141">
            <v>85918</v>
          </cell>
          <cell r="N2141">
            <v>86213</v>
          </cell>
          <cell r="O2141">
            <v>85958</v>
          </cell>
          <cell r="P2141">
            <v>86099</v>
          </cell>
          <cell r="Q2141">
            <v>86048</v>
          </cell>
          <cell r="R2141">
            <v>86042</v>
          </cell>
          <cell r="S2141">
            <v>86020</v>
          </cell>
        </row>
        <row r="2142">
          <cell r="H2142" t="str">
            <v>.Noble County, Ohio</v>
          </cell>
          <cell r="I2142">
            <v>14645</v>
          </cell>
          <cell r="J2142">
            <v>14754</v>
          </cell>
          <cell r="K2142">
            <v>14676</v>
          </cell>
          <cell r="L2142">
            <v>14678</v>
          </cell>
          <cell r="M2142">
            <v>14532</v>
          </cell>
          <cell r="N2142">
            <v>14468</v>
          </cell>
          <cell r="O2142">
            <v>14459</v>
          </cell>
          <cell r="P2142">
            <v>14406</v>
          </cell>
          <cell r="Q2142">
            <v>14368</v>
          </cell>
          <cell r="R2142">
            <v>14451</v>
          </cell>
          <cell r="S2142">
            <v>14364</v>
          </cell>
        </row>
        <row r="2143">
          <cell r="H2143" t="str">
            <v>.Ottawa County, Ohio</v>
          </cell>
          <cell r="I2143">
            <v>41428</v>
          </cell>
          <cell r="J2143">
            <v>41323</v>
          </cell>
          <cell r="K2143">
            <v>41246</v>
          </cell>
          <cell r="L2143">
            <v>41041</v>
          </cell>
          <cell r="M2143">
            <v>40906</v>
          </cell>
          <cell r="N2143">
            <v>40761</v>
          </cell>
          <cell r="O2143">
            <v>40531</v>
          </cell>
          <cell r="P2143">
            <v>40652</v>
          </cell>
          <cell r="Q2143">
            <v>40819</v>
          </cell>
          <cell r="R2143">
            <v>40532</v>
          </cell>
          <cell r="S2143">
            <v>40253</v>
          </cell>
        </row>
        <row r="2144">
          <cell r="H2144" t="str">
            <v>.Paulding County, Ohio</v>
          </cell>
          <cell r="I2144">
            <v>19614</v>
          </cell>
          <cell r="J2144">
            <v>19369</v>
          </cell>
          <cell r="K2144">
            <v>19245</v>
          </cell>
          <cell r="L2144">
            <v>19138</v>
          </cell>
          <cell r="M2144">
            <v>18970</v>
          </cell>
          <cell r="N2144">
            <v>18953</v>
          </cell>
          <cell r="O2144">
            <v>18827</v>
          </cell>
          <cell r="P2144">
            <v>18816</v>
          </cell>
          <cell r="Q2144">
            <v>18747</v>
          </cell>
          <cell r="R2144">
            <v>18672</v>
          </cell>
          <cell r="S2144">
            <v>18648</v>
          </cell>
        </row>
        <row r="2145">
          <cell r="H2145" t="str">
            <v>.Perry County, Ohio</v>
          </cell>
          <cell r="I2145">
            <v>36058</v>
          </cell>
          <cell r="J2145">
            <v>36229</v>
          </cell>
          <cell r="K2145">
            <v>35983</v>
          </cell>
          <cell r="L2145">
            <v>36000</v>
          </cell>
          <cell r="M2145">
            <v>35926</v>
          </cell>
          <cell r="N2145">
            <v>35970</v>
          </cell>
          <cell r="O2145">
            <v>36015</v>
          </cell>
          <cell r="P2145">
            <v>35975</v>
          </cell>
          <cell r="Q2145">
            <v>36046</v>
          </cell>
          <cell r="R2145">
            <v>36127</v>
          </cell>
          <cell r="S2145">
            <v>36215</v>
          </cell>
        </row>
        <row r="2146">
          <cell r="H2146" t="str">
            <v>.Pickaway County, Ohio</v>
          </cell>
          <cell r="I2146">
            <v>55698</v>
          </cell>
          <cell r="J2146">
            <v>55946</v>
          </cell>
          <cell r="K2146">
            <v>56235</v>
          </cell>
          <cell r="L2146">
            <v>56352</v>
          </cell>
          <cell r="M2146">
            <v>56703</v>
          </cell>
          <cell r="N2146">
            <v>56991</v>
          </cell>
          <cell r="O2146">
            <v>57513</v>
          </cell>
          <cell r="P2146">
            <v>57769</v>
          </cell>
          <cell r="Q2146">
            <v>58099</v>
          </cell>
          <cell r="R2146">
            <v>58521</v>
          </cell>
          <cell r="S2146">
            <v>58658</v>
          </cell>
        </row>
        <row r="2147">
          <cell r="H2147" t="str">
            <v>.Pike County, Ohio</v>
          </cell>
          <cell r="I2147">
            <v>28709</v>
          </cell>
          <cell r="J2147">
            <v>28471</v>
          </cell>
          <cell r="K2147">
            <v>28365</v>
          </cell>
          <cell r="L2147">
            <v>28266</v>
          </cell>
          <cell r="M2147">
            <v>28176</v>
          </cell>
          <cell r="N2147">
            <v>28115</v>
          </cell>
          <cell r="O2147">
            <v>28101</v>
          </cell>
          <cell r="P2147">
            <v>28084</v>
          </cell>
          <cell r="Q2147">
            <v>27908</v>
          </cell>
          <cell r="R2147">
            <v>27784</v>
          </cell>
          <cell r="S2147">
            <v>27695</v>
          </cell>
        </row>
        <row r="2148">
          <cell r="H2148" t="str">
            <v>.Portage County, Ohio</v>
          </cell>
          <cell r="I2148">
            <v>161419</v>
          </cell>
          <cell r="J2148">
            <v>161894</v>
          </cell>
          <cell r="K2148">
            <v>161418</v>
          </cell>
          <cell r="L2148">
            <v>161746</v>
          </cell>
          <cell r="M2148">
            <v>162520</v>
          </cell>
          <cell r="N2148">
            <v>162667</v>
          </cell>
          <cell r="O2148">
            <v>162564</v>
          </cell>
          <cell r="P2148">
            <v>162441</v>
          </cell>
          <cell r="Q2148">
            <v>162367</v>
          </cell>
          <cell r="R2148">
            <v>162426</v>
          </cell>
          <cell r="S2148">
            <v>162583</v>
          </cell>
        </row>
        <row r="2149">
          <cell r="H2149" t="str">
            <v>.Preble County, Ohio</v>
          </cell>
          <cell r="I2149">
            <v>42270</v>
          </cell>
          <cell r="J2149">
            <v>41989</v>
          </cell>
          <cell r="K2149">
            <v>41821</v>
          </cell>
          <cell r="L2149">
            <v>41685</v>
          </cell>
          <cell r="M2149">
            <v>41509</v>
          </cell>
          <cell r="N2149">
            <v>41313</v>
          </cell>
          <cell r="O2149">
            <v>41148</v>
          </cell>
          <cell r="P2149">
            <v>41119</v>
          </cell>
          <cell r="Q2149">
            <v>41023</v>
          </cell>
          <cell r="R2149">
            <v>40848</v>
          </cell>
          <cell r="S2149">
            <v>40836</v>
          </cell>
        </row>
        <row r="2150">
          <cell r="H2150" t="str">
            <v>.Putnam County, Ohio</v>
          </cell>
          <cell r="I2150">
            <v>34499</v>
          </cell>
          <cell r="J2150">
            <v>34386</v>
          </cell>
          <cell r="K2150">
            <v>34207</v>
          </cell>
          <cell r="L2150">
            <v>34122</v>
          </cell>
          <cell r="M2150">
            <v>34194</v>
          </cell>
          <cell r="N2150">
            <v>34020</v>
          </cell>
          <cell r="O2150">
            <v>34004</v>
          </cell>
          <cell r="P2150">
            <v>33870</v>
          </cell>
          <cell r="Q2150">
            <v>33809</v>
          </cell>
          <cell r="R2150">
            <v>33843</v>
          </cell>
          <cell r="S2150">
            <v>33654</v>
          </cell>
        </row>
        <row r="2151">
          <cell r="H2151" t="str">
            <v>.Richland County, Ohio</v>
          </cell>
          <cell r="I2151">
            <v>124475</v>
          </cell>
          <cell r="J2151">
            <v>123151</v>
          </cell>
          <cell r="K2151">
            <v>122645</v>
          </cell>
          <cell r="L2151">
            <v>122339</v>
          </cell>
          <cell r="M2151">
            <v>122030</v>
          </cell>
          <cell r="N2151">
            <v>121720</v>
          </cell>
          <cell r="O2151">
            <v>121324</v>
          </cell>
          <cell r="P2151">
            <v>120500</v>
          </cell>
          <cell r="Q2151">
            <v>121117</v>
          </cell>
          <cell r="R2151">
            <v>121384</v>
          </cell>
          <cell r="S2151">
            <v>120891</v>
          </cell>
        </row>
        <row r="2152">
          <cell r="H2152" t="str">
            <v>.Ross County, Ohio</v>
          </cell>
          <cell r="I2152">
            <v>78064</v>
          </cell>
          <cell r="J2152">
            <v>77594</v>
          </cell>
          <cell r="K2152">
            <v>77359</v>
          </cell>
          <cell r="L2152">
            <v>77299</v>
          </cell>
          <cell r="M2152">
            <v>77116</v>
          </cell>
          <cell r="N2152">
            <v>77067</v>
          </cell>
          <cell r="O2152">
            <v>76888</v>
          </cell>
          <cell r="P2152">
            <v>77299</v>
          </cell>
          <cell r="Q2152">
            <v>76859</v>
          </cell>
          <cell r="R2152">
            <v>76613</v>
          </cell>
          <cell r="S2152">
            <v>76420</v>
          </cell>
        </row>
        <row r="2153">
          <cell r="H2153" t="str">
            <v>.Sandusky County, Ohio</v>
          </cell>
          <cell r="I2153">
            <v>60944</v>
          </cell>
          <cell r="J2153">
            <v>60609</v>
          </cell>
          <cell r="K2153">
            <v>60467</v>
          </cell>
          <cell r="L2153">
            <v>60052</v>
          </cell>
          <cell r="M2153">
            <v>59830</v>
          </cell>
          <cell r="N2153">
            <v>59476</v>
          </cell>
          <cell r="O2153">
            <v>59311</v>
          </cell>
          <cell r="P2153">
            <v>59097</v>
          </cell>
          <cell r="Q2153">
            <v>58726</v>
          </cell>
          <cell r="R2153">
            <v>58520</v>
          </cell>
          <cell r="S2153">
            <v>58351</v>
          </cell>
        </row>
        <row r="2154">
          <cell r="H2154" t="str">
            <v>.Scioto County, Ohio</v>
          </cell>
          <cell r="I2154">
            <v>79499</v>
          </cell>
          <cell r="J2154">
            <v>79425</v>
          </cell>
          <cell r="K2154">
            <v>78808</v>
          </cell>
          <cell r="L2154">
            <v>78333</v>
          </cell>
          <cell r="M2154">
            <v>77509</v>
          </cell>
          <cell r="N2154">
            <v>77024</v>
          </cell>
          <cell r="O2154">
            <v>76451</v>
          </cell>
          <cell r="P2154">
            <v>76018</v>
          </cell>
          <cell r="Q2154">
            <v>75338</v>
          </cell>
          <cell r="R2154">
            <v>75051</v>
          </cell>
          <cell r="S2154">
            <v>74347</v>
          </cell>
        </row>
        <row r="2155">
          <cell r="H2155" t="str">
            <v>.Seneca County, Ohio</v>
          </cell>
          <cell r="I2155">
            <v>56745</v>
          </cell>
          <cell r="J2155">
            <v>56526</v>
          </cell>
          <cell r="K2155">
            <v>56117</v>
          </cell>
          <cell r="L2155">
            <v>55860</v>
          </cell>
          <cell r="M2155">
            <v>55819</v>
          </cell>
          <cell r="N2155">
            <v>55672</v>
          </cell>
          <cell r="O2155">
            <v>55517</v>
          </cell>
          <cell r="P2155">
            <v>55322</v>
          </cell>
          <cell r="Q2155">
            <v>55256</v>
          </cell>
          <cell r="R2155">
            <v>55220</v>
          </cell>
          <cell r="S2155">
            <v>54938</v>
          </cell>
        </row>
        <row r="2156">
          <cell r="H2156" t="str">
            <v>.Shelby County, Ohio</v>
          </cell>
          <cell r="I2156">
            <v>49423</v>
          </cell>
          <cell r="J2156">
            <v>49256</v>
          </cell>
          <cell r="K2156">
            <v>49158</v>
          </cell>
          <cell r="L2156">
            <v>49202</v>
          </cell>
          <cell r="M2156">
            <v>49001</v>
          </cell>
          <cell r="N2156">
            <v>49036</v>
          </cell>
          <cell r="O2156">
            <v>48760</v>
          </cell>
          <cell r="P2156">
            <v>48731</v>
          </cell>
          <cell r="Q2156">
            <v>48632</v>
          </cell>
          <cell r="R2156">
            <v>48592</v>
          </cell>
          <cell r="S2156">
            <v>48337</v>
          </cell>
        </row>
        <row r="2157">
          <cell r="H2157" t="str">
            <v>.Stark County, Ohio</v>
          </cell>
          <cell r="I2157">
            <v>375586</v>
          </cell>
          <cell r="J2157">
            <v>374512</v>
          </cell>
          <cell r="K2157">
            <v>374914</v>
          </cell>
          <cell r="L2157">
            <v>375152</v>
          </cell>
          <cell r="M2157">
            <v>375608</v>
          </cell>
          <cell r="N2157">
            <v>374798</v>
          </cell>
          <cell r="O2157">
            <v>373553</v>
          </cell>
          <cell r="P2157">
            <v>372120</v>
          </cell>
          <cell r="Q2157">
            <v>371410</v>
          </cell>
          <cell r="R2157">
            <v>370723</v>
          </cell>
          <cell r="S2157">
            <v>369772</v>
          </cell>
        </row>
        <row r="2158">
          <cell r="H2158" t="str">
            <v>.Summit County, Ohio</v>
          </cell>
          <cell r="I2158">
            <v>541781</v>
          </cell>
          <cell r="J2158">
            <v>541368</v>
          </cell>
          <cell r="K2158">
            <v>540806</v>
          </cell>
          <cell r="L2158">
            <v>542032</v>
          </cell>
          <cell r="M2158">
            <v>542572</v>
          </cell>
          <cell r="N2158">
            <v>541940</v>
          </cell>
          <cell r="O2158">
            <v>541226</v>
          </cell>
          <cell r="P2158">
            <v>541695</v>
          </cell>
          <cell r="Q2158">
            <v>541451</v>
          </cell>
          <cell r="R2158">
            <v>540814</v>
          </cell>
          <cell r="S2158">
            <v>538866</v>
          </cell>
        </row>
        <row r="2159">
          <cell r="H2159" t="str">
            <v>.Trumbull County, Ohio</v>
          </cell>
          <cell r="I2159">
            <v>210312</v>
          </cell>
          <cell r="J2159">
            <v>208866</v>
          </cell>
          <cell r="K2159">
            <v>207245</v>
          </cell>
          <cell r="L2159">
            <v>206405</v>
          </cell>
          <cell r="M2159">
            <v>205071</v>
          </cell>
          <cell r="N2159">
            <v>203442</v>
          </cell>
          <cell r="O2159">
            <v>201854</v>
          </cell>
          <cell r="P2159">
            <v>200424</v>
          </cell>
          <cell r="Q2159">
            <v>198574</v>
          </cell>
          <cell r="R2159">
            <v>198069</v>
          </cell>
          <cell r="S2159">
            <v>196800</v>
          </cell>
        </row>
        <row r="2160">
          <cell r="H2160" t="str">
            <v>.Tuscarawas County, Ohio</v>
          </cell>
          <cell r="I2160">
            <v>92582</v>
          </cell>
          <cell r="J2160">
            <v>92491</v>
          </cell>
          <cell r="K2160">
            <v>92426</v>
          </cell>
          <cell r="L2160">
            <v>92625</v>
          </cell>
          <cell r="M2160">
            <v>92682</v>
          </cell>
          <cell r="N2160">
            <v>92782</v>
          </cell>
          <cell r="O2160">
            <v>92602</v>
          </cell>
          <cell r="P2160">
            <v>92377</v>
          </cell>
          <cell r="Q2160">
            <v>92075</v>
          </cell>
          <cell r="R2160">
            <v>91993</v>
          </cell>
          <cell r="S2160">
            <v>91776</v>
          </cell>
        </row>
        <row r="2161">
          <cell r="H2161" t="str">
            <v>.Union County, Ohio</v>
          </cell>
          <cell r="I2161">
            <v>52300</v>
          </cell>
          <cell r="J2161">
            <v>53101</v>
          </cell>
          <cell r="K2161">
            <v>52798</v>
          </cell>
          <cell r="L2161">
            <v>53440</v>
          </cell>
          <cell r="M2161">
            <v>53782</v>
          </cell>
          <cell r="N2161">
            <v>54394</v>
          </cell>
          <cell r="O2161">
            <v>55601</v>
          </cell>
          <cell r="P2161">
            <v>56842</v>
          </cell>
          <cell r="Q2161">
            <v>57836</v>
          </cell>
          <cell r="R2161">
            <v>59054</v>
          </cell>
          <cell r="S2161">
            <v>60021</v>
          </cell>
        </row>
        <row r="2162">
          <cell r="H2162" t="str">
            <v>.Van Wert County, Ohio</v>
          </cell>
          <cell r="I2162">
            <v>28744</v>
          </cell>
          <cell r="J2162">
            <v>28628</v>
          </cell>
          <cell r="K2162">
            <v>28642</v>
          </cell>
          <cell r="L2162">
            <v>28357</v>
          </cell>
          <cell r="M2162">
            <v>28343</v>
          </cell>
          <cell r="N2162">
            <v>28330</v>
          </cell>
          <cell r="O2162">
            <v>28210</v>
          </cell>
          <cell r="P2162">
            <v>28290</v>
          </cell>
          <cell r="Q2162">
            <v>28176</v>
          </cell>
          <cell r="R2162">
            <v>28231</v>
          </cell>
          <cell r="S2162">
            <v>28159</v>
          </cell>
        </row>
        <row r="2163">
          <cell r="H2163" t="str">
            <v>.Vinton County, Ohio</v>
          </cell>
          <cell r="I2163">
            <v>13435</v>
          </cell>
          <cell r="J2163">
            <v>13380</v>
          </cell>
          <cell r="K2163">
            <v>13223</v>
          </cell>
          <cell r="L2163">
            <v>13305</v>
          </cell>
          <cell r="M2163">
            <v>13210</v>
          </cell>
          <cell r="N2163">
            <v>13083</v>
          </cell>
          <cell r="O2163">
            <v>13015</v>
          </cell>
          <cell r="P2163">
            <v>13080</v>
          </cell>
          <cell r="Q2163">
            <v>13132</v>
          </cell>
          <cell r="R2163">
            <v>13028</v>
          </cell>
          <cell r="S2163">
            <v>12972</v>
          </cell>
        </row>
        <row r="2164">
          <cell r="H2164" t="str">
            <v>.Warren County, Ohio</v>
          </cell>
          <cell r="I2164">
            <v>212693</v>
          </cell>
          <cell r="J2164">
            <v>215377</v>
          </cell>
          <cell r="K2164">
            <v>217293</v>
          </cell>
          <cell r="L2164">
            <v>219298</v>
          </cell>
          <cell r="M2164">
            <v>221429</v>
          </cell>
          <cell r="N2164">
            <v>224018</v>
          </cell>
          <cell r="O2164">
            <v>226858</v>
          </cell>
          <cell r="P2164">
            <v>229292</v>
          </cell>
          <cell r="Q2164">
            <v>232539</v>
          </cell>
          <cell r="R2164">
            <v>235601</v>
          </cell>
          <cell r="S2164">
            <v>238412</v>
          </cell>
        </row>
        <row r="2165">
          <cell r="H2165" t="str">
            <v>.Washington County, Ohio</v>
          </cell>
          <cell r="I2165">
            <v>61778</v>
          </cell>
          <cell r="J2165">
            <v>61617</v>
          </cell>
          <cell r="K2165">
            <v>61472</v>
          </cell>
          <cell r="L2165">
            <v>61401</v>
          </cell>
          <cell r="M2165">
            <v>61204</v>
          </cell>
          <cell r="N2165">
            <v>61075</v>
          </cell>
          <cell r="O2165">
            <v>60673</v>
          </cell>
          <cell r="P2165">
            <v>60557</v>
          </cell>
          <cell r="Q2165">
            <v>60183</v>
          </cell>
          <cell r="R2165">
            <v>60018</v>
          </cell>
          <cell r="S2165">
            <v>59652</v>
          </cell>
        </row>
        <row r="2166">
          <cell r="H2166" t="str">
            <v>.Wayne County, Ohio</v>
          </cell>
          <cell r="I2166">
            <v>114520</v>
          </cell>
          <cell r="J2166">
            <v>114670</v>
          </cell>
          <cell r="K2166">
            <v>115058</v>
          </cell>
          <cell r="L2166">
            <v>115438</v>
          </cell>
          <cell r="M2166">
            <v>115957</v>
          </cell>
          <cell r="N2166">
            <v>116262</v>
          </cell>
          <cell r="O2166">
            <v>116657</v>
          </cell>
          <cell r="P2166">
            <v>116227</v>
          </cell>
          <cell r="Q2166">
            <v>115911</v>
          </cell>
          <cell r="R2166">
            <v>115824</v>
          </cell>
          <cell r="S2166">
            <v>115694</v>
          </cell>
        </row>
        <row r="2167">
          <cell r="H2167" t="str">
            <v>.Williams County, Ohio</v>
          </cell>
          <cell r="I2167">
            <v>37642</v>
          </cell>
          <cell r="J2167">
            <v>37587</v>
          </cell>
          <cell r="K2167">
            <v>37531</v>
          </cell>
          <cell r="L2167">
            <v>37446</v>
          </cell>
          <cell r="M2167">
            <v>37222</v>
          </cell>
          <cell r="N2167">
            <v>37036</v>
          </cell>
          <cell r="O2167">
            <v>36964</v>
          </cell>
          <cell r="P2167">
            <v>36754</v>
          </cell>
          <cell r="Q2167">
            <v>36753</v>
          </cell>
          <cell r="R2167">
            <v>36765</v>
          </cell>
          <cell r="S2167">
            <v>36565</v>
          </cell>
        </row>
        <row r="2168">
          <cell r="H2168" t="str">
            <v>.Wood County, Ohio</v>
          </cell>
          <cell r="I2168">
            <v>125488</v>
          </cell>
          <cell r="J2168">
            <v>127150</v>
          </cell>
          <cell r="K2168">
            <v>128471</v>
          </cell>
          <cell r="L2168">
            <v>129073</v>
          </cell>
          <cell r="M2168">
            <v>129410</v>
          </cell>
          <cell r="N2168">
            <v>129375</v>
          </cell>
          <cell r="O2168">
            <v>129888</v>
          </cell>
          <cell r="P2168">
            <v>130593</v>
          </cell>
          <cell r="Q2168">
            <v>130627</v>
          </cell>
          <cell r="R2168">
            <v>131089</v>
          </cell>
          <cell r="S2168">
            <v>131113</v>
          </cell>
        </row>
        <row r="2169">
          <cell r="H2169" t="str">
            <v>.Wyandot County, Ohio</v>
          </cell>
          <cell r="I2169">
            <v>22615</v>
          </cell>
          <cell r="J2169">
            <v>22643</v>
          </cell>
          <cell r="K2169">
            <v>22544</v>
          </cell>
          <cell r="L2169">
            <v>22463</v>
          </cell>
          <cell r="M2169">
            <v>22287</v>
          </cell>
          <cell r="N2169">
            <v>22181</v>
          </cell>
          <cell r="O2169">
            <v>22070</v>
          </cell>
          <cell r="P2169">
            <v>22057</v>
          </cell>
          <cell r="Q2169">
            <v>21901</v>
          </cell>
          <cell r="R2169">
            <v>21796</v>
          </cell>
          <cell r="S2169">
            <v>21711</v>
          </cell>
        </row>
        <row r="2170">
          <cell r="H2170" t="str">
            <v>.Oklahoma, Oklahoma</v>
          </cell>
          <cell r="I2170">
            <v>3751351</v>
          </cell>
          <cell r="J2170">
            <v>3788824</v>
          </cell>
          <cell r="K2170">
            <v>3819320</v>
          </cell>
          <cell r="L2170">
            <v>3853891</v>
          </cell>
          <cell r="M2170">
            <v>3879187</v>
          </cell>
          <cell r="N2170">
            <v>3910518</v>
          </cell>
          <cell r="O2170">
            <v>3928143</v>
          </cell>
          <cell r="P2170">
            <v>3933602</v>
          </cell>
          <cell r="Q2170">
            <v>3943488</v>
          </cell>
          <cell r="R2170">
            <v>3960676</v>
          </cell>
          <cell r="S2170">
            <v>3980783</v>
          </cell>
        </row>
        <row r="2171">
          <cell r="H2171" t="str">
            <v>.Adair County, Oklahoma</v>
          </cell>
          <cell r="I2171">
            <v>22683</v>
          </cell>
          <cell r="J2171">
            <v>22668</v>
          </cell>
          <cell r="K2171">
            <v>22466</v>
          </cell>
          <cell r="L2171">
            <v>22463</v>
          </cell>
          <cell r="M2171">
            <v>22392</v>
          </cell>
          <cell r="N2171">
            <v>22266</v>
          </cell>
          <cell r="O2171">
            <v>22301</v>
          </cell>
          <cell r="P2171">
            <v>22122</v>
          </cell>
          <cell r="Q2171">
            <v>22251</v>
          </cell>
          <cell r="R2171">
            <v>22224</v>
          </cell>
          <cell r="S2171">
            <v>21955</v>
          </cell>
        </row>
        <row r="2172">
          <cell r="H2172" t="str">
            <v>.Alfalfa County, Oklahoma</v>
          </cell>
          <cell r="I2172">
            <v>5642</v>
          </cell>
          <cell r="J2172">
            <v>5645</v>
          </cell>
          <cell r="K2172">
            <v>5665</v>
          </cell>
          <cell r="L2172">
            <v>5852</v>
          </cell>
          <cell r="M2172">
            <v>5817</v>
          </cell>
          <cell r="N2172">
            <v>5912</v>
          </cell>
          <cell r="O2172">
            <v>5926</v>
          </cell>
          <cell r="P2172">
            <v>5905</v>
          </cell>
          <cell r="Q2172">
            <v>5742</v>
          </cell>
          <cell r="R2172">
            <v>5664</v>
          </cell>
          <cell r="S2172">
            <v>5718</v>
          </cell>
        </row>
        <row r="2173">
          <cell r="H2173" t="str">
            <v>.Atoka County, Oklahoma</v>
          </cell>
          <cell r="I2173">
            <v>14182</v>
          </cell>
          <cell r="J2173">
            <v>14171</v>
          </cell>
          <cell r="K2173">
            <v>14031</v>
          </cell>
          <cell r="L2173">
            <v>13903</v>
          </cell>
          <cell r="M2173">
            <v>13924</v>
          </cell>
          <cell r="N2173">
            <v>13888</v>
          </cell>
          <cell r="O2173">
            <v>13882</v>
          </cell>
          <cell r="P2173">
            <v>13771</v>
          </cell>
          <cell r="Q2173">
            <v>13771</v>
          </cell>
          <cell r="R2173">
            <v>13738</v>
          </cell>
          <cell r="S2173">
            <v>13912</v>
          </cell>
        </row>
        <row r="2174">
          <cell r="H2174" t="str">
            <v>.Beaver County, Oklahoma</v>
          </cell>
          <cell r="I2174">
            <v>5636</v>
          </cell>
          <cell r="J2174">
            <v>5635</v>
          </cell>
          <cell r="K2174">
            <v>5592</v>
          </cell>
          <cell r="L2174">
            <v>5566</v>
          </cell>
          <cell r="M2174">
            <v>5535</v>
          </cell>
          <cell r="N2174">
            <v>5460</v>
          </cell>
          <cell r="O2174">
            <v>5437</v>
          </cell>
          <cell r="P2174">
            <v>5363</v>
          </cell>
          <cell r="Q2174">
            <v>5313</v>
          </cell>
          <cell r="R2174">
            <v>5308</v>
          </cell>
          <cell r="S2174">
            <v>5207</v>
          </cell>
        </row>
        <row r="2175">
          <cell r="H2175" t="str">
            <v>.Beckham County, Oklahoma</v>
          </cell>
          <cell r="I2175">
            <v>22119</v>
          </cell>
          <cell r="J2175">
            <v>22311</v>
          </cell>
          <cell r="K2175">
            <v>23078</v>
          </cell>
          <cell r="L2175">
            <v>23482</v>
          </cell>
          <cell r="M2175">
            <v>23611</v>
          </cell>
          <cell r="N2175">
            <v>23564</v>
          </cell>
          <cell r="O2175">
            <v>22467</v>
          </cell>
          <cell r="P2175">
            <v>21793</v>
          </cell>
          <cell r="Q2175">
            <v>21738</v>
          </cell>
          <cell r="R2175">
            <v>21834</v>
          </cell>
          <cell r="S2175">
            <v>21468</v>
          </cell>
        </row>
        <row r="2176">
          <cell r="H2176" t="str">
            <v>.Blaine County, Oklahoma</v>
          </cell>
          <cell r="I2176">
            <v>11943</v>
          </cell>
          <cell r="J2176">
            <v>9689</v>
          </cell>
          <cell r="K2176">
            <v>9811</v>
          </cell>
          <cell r="L2176">
            <v>9792</v>
          </cell>
          <cell r="M2176">
            <v>9845</v>
          </cell>
          <cell r="N2176">
            <v>9772</v>
          </cell>
          <cell r="O2176">
            <v>9649</v>
          </cell>
          <cell r="P2176">
            <v>9560</v>
          </cell>
          <cell r="Q2176">
            <v>9490</v>
          </cell>
          <cell r="R2176">
            <v>9457</v>
          </cell>
          <cell r="S2176">
            <v>9447</v>
          </cell>
        </row>
        <row r="2177">
          <cell r="H2177" t="str">
            <v>.Bryan County, Oklahoma</v>
          </cell>
          <cell r="I2177">
            <v>42416</v>
          </cell>
          <cell r="J2177">
            <v>43128</v>
          </cell>
          <cell r="K2177">
            <v>43471</v>
          </cell>
          <cell r="L2177">
            <v>44149</v>
          </cell>
          <cell r="M2177">
            <v>44525</v>
          </cell>
          <cell r="N2177">
            <v>45080</v>
          </cell>
          <cell r="O2177">
            <v>45679</v>
          </cell>
          <cell r="P2177">
            <v>46571</v>
          </cell>
          <cell r="Q2177">
            <v>47290</v>
          </cell>
          <cell r="R2177">
            <v>48089</v>
          </cell>
          <cell r="S2177">
            <v>48998</v>
          </cell>
        </row>
        <row r="2178">
          <cell r="H2178" t="str">
            <v>.Caddo County, Oklahoma</v>
          </cell>
          <cell r="I2178">
            <v>29600</v>
          </cell>
          <cell r="J2178">
            <v>29614</v>
          </cell>
          <cell r="K2178">
            <v>29741</v>
          </cell>
          <cell r="L2178">
            <v>29590</v>
          </cell>
          <cell r="M2178">
            <v>29448</v>
          </cell>
          <cell r="N2178">
            <v>29439</v>
          </cell>
          <cell r="O2178">
            <v>29696</v>
          </cell>
          <cell r="P2178">
            <v>29420</v>
          </cell>
          <cell r="Q2178">
            <v>29166</v>
          </cell>
          <cell r="R2178">
            <v>28927</v>
          </cell>
          <cell r="S2178">
            <v>28684</v>
          </cell>
        </row>
        <row r="2179">
          <cell r="H2179" t="str">
            <v>.Canadian County, Oklahoma</v>
          </cell>
          <cell r="I2179">
            <v>115541</v>
          </cell>
          <cell r="J2179">
            <v>119414</v>
          </cell>
          <cell r="K2179">
            <v>122526</v>
          </cell>
          <cell r="L2179">
            <v>125992</v>
          </cell>
          <cell r="M2179">
            <v>129384</v>
          </cell>
          <cell r="N2179">
            <v>133241</v>
          </cell>
          <cell r="O2179">
            <v>136508</v>
          </cell>
          <cell r="P2179">
            <v>140146</v>
          </cell>
          <cell r="Q2179">
            <v>144570</v>
          </cell>
          <cell r="R2179">
            <v>148635</v>
          </cell>
          <cell r="S2179">
            <v>153192</v>
          </cell>
        </row>
        <row r="2180">
          <cell r="H2180" t="str">
            <v>.Carter County, Oklahoma</v>
          </cell>
          <cell r="I2180">
            <v>47557</v>
          </cell>
          <cell r="J2180">
            <v>48067</v>
          </cell>
          <cell r="K2180">
            <v>48028</v>
          </cell>
          <cell r="L2180">
            <v>48474</v>
          </cell>
          <cell r="M2180">
            <v>48600</v>
          </cell>
          <cell r="N2180">
            <v>48587</v>
          </cell>
          <cell r="O2180">
            <v>48501</v>
          </cell>
          <cell r="P2180">
            <v>48373</v>
          </cell>
          <cell r="Q2180">
            <v>48345</v>
          </cell>
          <cell r="R2180">
            <v>48328</v>
          </cell>
          <cell r="S2180">
            <v>48353</v>
          </cell>
        </row>
        <row r="2181">
          <cell r="H2181" t="str">
            <v>.Cherokee County, Oklahoma</v>
          </cell>
          <cell r="I2181">
            <v>46987</v>
          </cell>
          <cell r="J2181">
            <v>47707</v>
          </cell>
          <cell r="K2181">
            <v>47997</v>
          </cell>
          <cell r="L2181">
            <v>47880</v>
          </cell>
          <cell r="M2181">
            <v>48253</v>
          </cell>
          <cell r="N2181">
            <v>48392</v>
          </cell>
          <cell r="O2181">
            <v>48868</v>
          </cell>
          <cell r="P2181">
            <v>48956</v>
          </cell>
          <cell r="Q2181">
            <v>48692</v>
          </cell>
          <cell r="R2181">
            <v>48819</v>
          </cell>
          <cell r="S2181">
            <v>49019</v>
          </cell>
        </row>
        <row r="2182">
          <cell r="H2182" t="str">
            <v>.Choctaw County, Oklahoma</v>
          </cell>
          <cell r="I2182">
            <v>15205</v>
          </cell>
          <cell r="J2182">
            <v>15280</v>
          </cell>
          <cell r="K2182">
            <v>15177</v>
          </cell>
          <cell r="L2182">
            <v>15053</v>
          </cell>
          <cell r="M2182">
            <v>15114</v>
          </cell>
          <cell r="N2182">
            <v>14987</v>
          </cell>
          <cell r="O2182">
            <v>14874</v>
          </cell>
          <cell r="P2182">
            <v>14807</v>
          </cell>
          <cell r="Q2182">
            <v>14666</v>
          </cell>
          <cell r="R2182">
            <v>14642</v>
          </cell>
          <cell r="S2182">
            <v>14646</v>
          </cell>
        </row>
        <row r="2183">
          <cell r="H2183" t="str">
            <v>.Cimarron County, Oklahoma</v>
          </cell>
          <cell r="I2183">
            <v>2475</v>
          </cell>
          <cell r="J2183">
            <v>2477</v>
          </cell>
          <cell r="K2183">
            <v>2398</v>
          </cell>
          <cell r="L2183">
            <v>2327</v>
          </cell>
          <cell r="M2183">
            <v>2294</v>
          </cell>
          <cell r="N2183">
            <v>2225</v>
          </cell>
          <cell r="O2183">
            <v>2181</v>
          </cell>
          <cell r="P2183">
            <v>2155</v>
          </cell>
          <cell r="Q2183">
            <v>2165</v>
          </cell>
          <cell r="R2183">
            <v>2148</v>
          </cell>
          <cell r="S2183">
            <v>2145</v>
          </cell>
        </row>
        <row r="2184">
          <cell r="H2184" t="str">
            <v>.Cleveland County, Oklahoma</v>
          </cell>
          <cell r="I2184">
            <v>255755</v>
          </cell>
          <cell r="J2184">
            <v>262098</v>
          </cell>
          <cell r="K2184">
            <v>266224</v>
          </cell>
          <cell r="L2184">
            <v>269966</v>
          </cell>
          <cell r="M2184">
            <v>269874</v>
          </cell>
          <cell r="N2184">
            <v>274041</v>
          </cell>
          <cell r="O2184">
            <v>278062</v>
          </cell>
          <cell r="P2184">
            <v>279723</v>
          </cell>
          <cell r="Q2184">
            <v>281559</v>
          </cell>
          <cell r="R2184">
            <v>284537</v>
          </cell>
          <cell r="S2184">
            <v>287066</v>
          </cell>
        </row>
        <row r="2185">
          <cell r="H2185" t="str">
            <v>.Coal County, Oklahoma</v>
          </cell>
          <cell r="I2185">
            <v>5925</v>
          </cell>
          <cell r="J2185">
            <v>5926</v>
          </cell>
          <cell r="K2185">
            <v>5899</v>
          </cell>
          <cell r="L2185">
            <v>5756</v>
          </cell>
          <cell r="M2185">
            <v>5722</v>
          </cell>
          <cell r="N2185">
            <v>5600</v>
          </cell>
          <cell r="O2185">
            <v>5643</v>
          </cell>
          <cell r="P2185">
            <v>5623</v>
          </cell>
          <cell r="Q2185">
            <v>5519</v>
          </cell>
          <cell r="R2185">
            <v>5511</v>
          </cell>
          <cell r="S2185">
            <v>5587</v>
          </cell>
        </row>
        <row r="2186">
          <cell r="H2186" t="str">
            <v>.Comanche County, Oklahoma</v>
          </cell>
          <cell r="I2186">
            <v>124098</v>
          </cell>
          <cell r="J2186">
            <v>126115</v>
          </cell>
          <cell r="K2186">
            <v>126428</v>
          </cell>
          <cell r="L2186">
            <v>124648</v>
          </cell>
          <cell r="M2186">
            <v>124622</v>
          </cell>
          <cell r="N2186">
            <v>123689</v>
          </cell>
          <cell r="O2186">
            <v>121554</v>
          </cell>
          <cell r="P2186">
            <v>121994</v>
          </cell>
          <cell r="Q2186">
            <v>121001</v>
          </cell>
          <cell r="R2186">
            <v>121224</v>
          </cell>
          <cell r="S2186">
            <v>121099</v>
          </cell>
        </row>
        <row r="2187">
          <cell r="H2187" t="str">
            <v>.Cotton County, Oklahoma</v>
          </cell>
          <cell r="I2187">
            <v>6193</v>
          </cell>
          <cell r="J2187">
            <v>6179</v>
          </cell>
          <cell r="K2187">
            <v>6158</v>
          </cell>
          <cell r="L2187">
            <v>6164</v>
          </cell>
          <cell r="M2187">
            <v>6133</v>
          </cell>
          <cell r="N2187">
            <v>6008</v>
          </cell>
          <cell r="O2187">
            <v>5924</v>
          </cell>
          <cell r="P2187">
            <v>5866</v>
          </cell>
          <cell r="Q2187">
            <v>5798</v>
          </cell>
          <cell r="R2187">
            <v>5650</v>
          </cell>
          <cell r="S2187">
            <v>5676</v>
          </cell>
        </row>
        <row r="2188">
          <cell r="H2188" t="str">
            <v>.Craig County, Oklahoma</v>
          </cell>
          <cell r="I2188">
            <v>15029</v>
          </cell>
          <cell r="J2188">
            <v>14983</v>
          </cell>
          <cell r="K2188">
            <v>14762</v>
          </cell>
          <cell r="L2188">
            <v>14696</v>
          </cell>
          <cell r="M2188">
            <v>14634</v>
          </cell>
          <cell r="N2188">
            <v>14706</v>
          </cell>
          <cell r="O2188">
            <v>14467</v>
          </cell>
          <cell r="P2188">
            <v>14328</v>
          </cell>
          <cell r="Q2188">
            <v>14273</v>
          </cell>
          <cell r="R2188">
            <v>14110</v>
          </cell>
          <cell r="S2188">
            <v>14194</v>
          </cell>
        </row>
        <row r="2189">
          <cell r="H2189" t="str">
            <v>.Creek County, Oklahoma</v>
          </cell>
          <cell r="I2189">
            <v>69967</v>
          </cell>
          <cell r="J2189">
            <v>70649</v>
          </cell>
          <cell r="K2189">
            <v>70761</v>
          </cell>
          <cell r="L2189">
            <v>70576</v>
          </cell>
          <cell r="M2189">
            <v>70559</v>
          </cell>
          <cell r="N2189">
            <v>70798</v>
          </cell>
          <cell r="O2189">
            <v>71161</v>
          </cell>
          <cell r="P2189">
            <v>71822</v>
          </cell>
          <cell r="Q2189">
            <v>71693</v>
          </cell>
          <cell r="R2189">
            <v>71362</v>
          </cell>
          <cell r="S2189">
            <v>71485</v>
          </cell>
        </row>
        <row r="2190">
          <cell r="H2190" t="str">
            <v>.Custer County, Oklahoma</v>
          </cell>
          <cell r="I2190">
            <v>27469</v>
          </cell>
          <cell r="J2190">
            <v>27800</v>
          </cell>
          <cell r="K2190">
            <v>28593</v>
          </cell>
          <cell r="L2190">
            <v>29318</v>
          </cell>
          <cell r="M2190">
            <v>29517</v>
          </cell>
          <cell r="N2190">
            <v>29568</v>
          </cell>
          <cell r="O2190">
            <v>29224</v>
          </cell>
          <cell r="P2190">
            <v>28928</v>
          </cell>
          <cell r="Q2190">
            <v>28930</v>
          </cell>
          <cell r="R2190">
            <v>28913</v>
          </cell>
          <cell r="S2190">
            <v>28648</v>
          </cell>
        </row>
        <row r="2191">
          <cell r="H2191" t="str">
            <v>.Delaware County, Oklahoma</v>
          </cell>
          <cell r="I2191">
            <v>41487</v>
          </cell>
          <cell r="J2191">
            <v>41664</v>
          </cell>
          <cell r="K2191">
            <v>41733</v>
          </cell>
          <cell r="L2191">
            <v>41717</v>
          </cell>
          <cell r="M2191">
            <v>41792</v>
          </cell>
          <cell r="N2191">
            <v>41738</v>
          </cell>
          <cell r="O2191">
            <v>41967</v>
          </cell>
          <cell r="P2191">
            <v>42692</v>
          </cell>
          <cell r="Q2191">
            <v>42897</v>
          </cell>
          <cell r="R2191">
            <v>43011</v>
          </cell>
          <cell r="S2191">
            <v>43136</v>
          </cell>
        </row>
        <row r="2192">
          <cell r="H2192" t="str">
            <v>.Dewey County, Oklahoma</v>
          </cell>
          <cell r="I2192">
            <v>4810</v>
          </cell>
          <cell r="J2192">
            <v>4785</v>
          </cell>
          <cell r="K2192">
            <v>4815</v>
          </cell>
          <cell r="L2192">
            <v>4855</v>
          </cell>
          <cell r="M2192">
            <v>4965</v>
          </cell>
          <cell r="N2192">
            <v>4986</v>
          </cell>
          <cell r="O2192">
            <v>4895</v>
          </cell>
          <cell r="P2192">
            <v>4891</v>
          </cell>
          <cell r="Q2192">
            <v>4930</v>
          </cell>
          <cell r="R2192">
            <v>4896</v>
          </cell>
          <cell r="S2192">
            <v>4815</v>
          </cell>
        </row>
        <row r="2193">
          <cell r="H2193" t="str">
            <v>.Ellis County, Oklahoma</v>
          </cell>
          <cell r="I2193">
            <v>4151</v>
          </cell>
          <cell r="J2193">
            <v>4041</v>
          </cell>
          <cell r="K2193">
            <v>4080</v>
          </cell>
          <cell r="L2193">
            <v>4133</v>
          </cell>
          <cell r="M2193">
            <v>4117</v>
          </cell>
          <cell r="N2193">
            <v>4218</v>
          </cell>
          <cell r="O2193">
            <v>4083</v>
          </cell>
          <cell r="P2193">
            <v>3961</v>
          </cell>
          <cell r="Q2193">
            <v>3942</v>
          </cell>
          <cell r="R2193">
            <v>3865</v>
          </cell>
          <cell r="S2193">
            <v>3830</v>
          </cell>
        </row>
        <row r="2194">
          <cell r="H2194" t="str">
            <v>.Garfield County, Oklahoma</v>
          </cell>
          <cell r="I2194">
            <v>60580</v>
          </cell>
          <cell r="J2194">
            <v>60768</v>
          </cell>
          <cell r="K2194">
            <v>61365</v>
          </cell>
          <cell r="L2194">
            <v>62368</v>
          </cell>
          <cell r="M2194">
            <v>62801</v>
          </cell>
          <cell r="N2194">
            <v>63246</v>
          </cell>
          <cell r="O2194">
            <v>62585</v>
          </cell>
          <cell r="P2194">
            <v>61720</v>
          </cell>
          <cell r="Q2194">
            <v>61270</v>
          </cell>
          <cell r="R2194">
            <v>61332</v>
          </cell>
          <cell r="S2194">
            <v>60869</v>
          </cell>
        </row>
        <row r="2195">
          <cell r="H2195" t="str">
            <v>.Garvin County, Oklahoma</v>
          </cell>
          <cell r="I2195">
            <v>27576</v>
          </cell>
          <cell r="J2195">
            <v>27463</v>
          </cell>
          <cell r="K2195">
            <v>27342</v>
          </cell>
          <cell r="L2195">
            <v>27426</v>
          </cell>
          <cell r="M2195">
            <v>27613</v>
          </cell>
          <cell r="N2195">
            <v>27913</v>
          </cell>
          <cell r="O2195">
            <v>27944</v>
          </cell>
          <cell r="P2195">
            <v>27875</v>
          </cell>
          <cell r="Q2195">
            <v>27747</v>
          </cell>
          <cell r="R2195">
            <v>27687</v>
          </cell>
          <cell r="S2195">
            <v>27691</v>
          </cell>
        </row>
        <row r="2196">
          <cell r="H2196" t="str">
            <v>.Grady County, Oklahoma</v>
          </cell>
          <cell r="I2196">
            <v>52431</v>
          </cell>
          <cell r="J2196">
            <v>52746</v>
          </cell>
          <cell r="K2196">
            <v>53025</v>
          </cell>
          <cell r="L2196">
            <v>53638</v>
          </cell>
          <cell r="M2196">
            <v>53883</v>
          </cell>
          <cell r="N2196">
            <v>54563</v>
          </cell>
          <cell r="O2196">
            <v>54677</v>
          </cell>
          <cell r="P2196">
            <v>54819</v>
          </cell>
          <cell r="Q2196">
            <v>55411</v>
          </cell>
          <cell r="R2196">
            <v>55764</v>
          </cell>
          <cell r="S2196">
            <v>55906</v>
          </cell>
        </row>
        <row r="2197">
          <cell r="H2197" t="str">
            <v>.Grant County, Oklahoma</v>
          </cell>
          <cell r="I2197">
            <v>4527</v>
          </cell>
          <cell r="J2197">
            <v>4562</v>
          </cell>
          <cell r="K2197">
            <v>4532</v>
          </cell>
          <cell r="L2197">
            <v>4517</v>
          </cell>
          <cell r="M2197">
            <v>4469</v>
          </cell>
          <cell r="N2197">
            <v>4497</v>
          </cell>
          <cell r="O2197">
            <v>4454</v>
          </cell>
          <cell r="P2197">
            <v>4376</v>
          </cell>
          <cell r="Q2197">
            <v>4315</v>
          </cell>
          <cell r="R2197">
            <v>4328</v>
          </cell>
          <cell r="S2197">
            <v>4372</v>
          </cell>
        </row>
        <row r="2198">
          <cell r="H2198" t="str">
            <v>.Greer County, Oklahoma</v>
          </cell>
          <cell r="I2198">
            <v>6239</v>
          </cell>
          <cell r="J2198">
            <v>6144</v>
          </cell>
          <cell r="K2198">
            <v>6054</v>
          </cell>
          <cell r="L2198">
            <v>6139</v>
          </cell>
          <cell r="M2198">
            <v>6121</v>
          </cell>
          <cell r="N2198">
            <v>6031</v>
          </cell>
          <cell r="O2198">
            <v>5958</v>
          </cell>
          <cell r="P2198">
            <v>5794</v>
          </cell>
          <cell r="Q2198">
            <v>5797</v>
          </cell>
          <cell r="R2198">
            <v>5698</v>
          </cell>
          <cell r="S2198">
            <v>5704</v>
          </cell>
        </row>
        <row r="2199">
          <cell r="H2199" t="str">
            <v>.Harmon County, Oklahoma</v>
          </cell>
          <cell r="I2199">
            <v>2922</v>
          </cell>
          <cell r="J2199">
            <v>2936</v>
          </cell>
          <cell r="K2199">
            <v>2916</v>
          </cell>
          <cell r="L2199">
            <v>2894</v>
          </cell>
          <cell r="M2199">
            <v>2804</v>
          </cell>
          <cell r="N2199">
            <v>2782</v>
          </cell>
          <cell r="O2199">
            <v>2712</v>
          </cell>
          <cell r="P2199">
            <v>2715</v>
          </cell>
          <cell r="Q2199">
            <v>2688</v>
          </cell>
          <cell r="R2199">
            <v>2645</v>
          </cell>
          <cell r="S2199">
            <v>2557</v>
          </cell>
        </row>
        <row r="2200">
          <cell r="H2200" t="str">
            <v>.Harper County, Oklahoma</v>
          </cell>
          <cell r="I2200">
            <v>3685</v>
          </cell>
          <cell r="J2200">
            <v>3713</v>
          </cell>
          <cell r="K2200">
            <v>3711</v>
          </cell>
          <cell r="L2200">
            <v>3869</v>
          </cell>
          <cell r="M2200">
            <v>3894</v>
          </cell>
          <cell r="N2200">
            <v>3825</v>
          </cell>
          <cell r="O2200">
            <v>3787</v>
          </cell>
          <cell r="P2200">
            <v>3799</v>
          </cell>
          <cell r="Q2200">
            <v>3746</v>
          </cell>
          <cell r="R2200">
            <v>3707</v>
          </cell>
          <cell r="S2200">
            <v>3611</v>
          </cell>
        </row>
        <row r="2201">
          <cell r="H2201" t="str">
            <v>.Haskell County, Oklahoma</v>
          </cell>
          <cell r="I2201">
            <v>12769</v>
          </cell>
          <cell r="J2201">
            <v>12759</v>
          </cell>
          <cell r="K2201">
            <v>12819</v>
          </cell>
          <cell r="L2201">
            <v>12916</v>
          </cell>
          <cell r="M2201">
            <v>12828</v>
          </cell>
          <cell r="N2201">
            <v>12749</v>
          </cell>
          <cell r="O2201">
            <v>12706</v>
          </cell>
          <cell r="P2201">
            <v>12735</v>
          </cell>
          <cell r="Q2201">
            <v>12675</v>
          </cell>
          <cell r="R2201">
            <v>12670</v>
          </cell>
          <cell r="S2201">
            <v>12652</v>
          </cell>
        </row>
        <row r="2202">
          <cell r="H2202" t="str">
            <v>.Hughes County, Oklahoma</v>
          </cell>
          <cell r="I2202">
            <v>14003</v>
          </cell>
          <cell r="J2202">
            <v>13751</v>
          </cell>
          <cell r="K2202">
            <v>13658</v>
          </cell>
          <cell r="L2202">
            <v>13638</v>
          </cell>
          <cell r="M2202">
            <v>13680</v>
          </cell>
          <cell r="N2202">
            <v>13589</v>
          </cell>
          <cell r="O2202">
            <v>13417</v>
          </cell>
          <cell r="P2202">
            <v>13266</v>
          </cell>
          <cell r="Q2202">
            <v>13277</v>
          </cell>
          <cell r="R2202">
            <v>13240</v>
          </cell>
          <cell r="S2202">
            <v>13126</v>
          </cell>
        </row>
        <row r="2203">
          <cell r="H2203" t="str">
            <v>.Jackson County, Oklahoma</v>
          </cell>
          <cell r="I2203">
            <v>26446</v>
          </cell>
          <cell r="J2203">
            <v>26422</v>
          </cell>
          <cell r="K2203">
            <v>26226</v>
          </cell>
          <cell r="L2203">
            <v>26141</v>
          </cell>
          <cell r="M2203">
            <v>25834</v>
          </cell>
          <cell r="N2203">
            <v>25464</v>
          </cell>
          <cell r="O2203">
            <v>25488</v>
          </cell>
          <cell r="P2203">
            <v>25121</v>
          </cell>
          <cell r="Q2203">
            <v>24695</v>
          </cell>
          <cell r="R2203">
            <v>24431</v>
          </cell>
          <cell r="S2203">
            <v>24305</v>
          </cell>
        </row>
        <row r="2204">
          <cell r="H2204" t="str">
            <v>.Jefferson County, Oklahoma</v>
          </cell>
          <cell r="I2204">
            <v>6472</v>
          </cell>
          <cell r="J2204">
            <v>6449</v>
          </cell>
          <cell r="K2204">
            <v>6336</v>
          </cell>
          <cell r="L2204">
            <v>6354</v>
          </cell>
          <cell r="M2204">
            <v>6288</v>
          </cell>
          <cell r="N2204">
            <v>6259</v>
          </cell>
          <cell r="O2204">
            <v>6239</v>
          </cell>
          <cell r="P2204">
            <v>6158</v>
          </cell>
          <cell r="Q2204">
            <v>6088</v>
          </cell>
          <cell r="R2204">
            <v>5988</v>
          </cell>
          <cell r="S2204">
            <v>5949</v>
          </cell>
        </row>
        <row r="2205">
          <cell r="H2205" t="str">
            <v>.Johnston County, Oklahoma</v>
          </cell>
          <cell r="I2205">
            <v>10957</v>
          </cell>
          <cell r="J2205">
            <v>11075</v>
          </cell>
          <cell r="K2205">
            <v>10972</v>
          </cell>
          <cell r="L2205">
            <v>10997</v>
          </cell>
          <cell r="M2205">
            <v>11110</v>
          </cell>
          <cell r="N2205">
            <v>10977</v>
          </cell>
          <cell r="O2205">
            <v>11125</v>
          </cell>
          <cell r="P2205">
            <v>11133</v>
          </cell>
          <cell r="Q2205">
            <v>11003</v>
          </cell>
          <cell r="R2205">
            <v>11055</v>
          </cell>
          <cell r="S2205">
            <v>10824</v>
          </cell>
        </row>
        <row r="2206">
          <cell r="H2206" t="str">
            <v>.Kay County, Oklahoma</v>
          </cell>
          <cell r="I2206">
            <v>46562</v>
          </cell>
          <cell r="J2206">
            <v>45851</v>
          </cell>
          <cell r="K2206">
            <v>45692</v>
          </cell>
          <cell r="L2206">
            <v>45554</v>
          </cell>
          <cell r="M2206">
            <v>45475</v>
          </cell>
          <cell r="N2206">
            <v>45261</v>
          </cell>
          <cell r="O2206">
            <v>44937</v>
          </cell>
          <cell r="P2206">
            <v>44445</v>
          </cell>
          <cell r="Q2206">
            <v>44047</v>
          </cell>
          <cell r="R2206">
            <v>43668</v>
          </cell>
          <cell r="S2206">
            <v>43274</v>
          </cell>
        </row>
        <row r="2207">
          <cell r="H2207" t="str">
            <v>.Kingfisher County, Oklahoma</v>
          </cell>
          <cell r="I2207">
            <v>15034</v>
          </cell>
          <cell r="J2207">
            <v>15171</v>
          </cell>
          <cell r="K2207">
            <v>15036</v>
          </cell>
          <cell r="L2207">
            <v>15309</v>
          </cell>
          <cell r="M2207">
            <v>15513</v>
          </cell>
          <cell r="N2207">
            <v>15595</v>
          </cell>
          <cell r="O2207">
            <v>15661</v>
          </cell>
          <cell r="P2207">
            <v>15773</v>
          </cell>
          <cell r="Q2207">
            <v>15916</v>
          </cell>
          <cell r="R2207">
            <v>15899</v>
          </cell>
          <cell r="S2207">
            <v>15806</v>
          </cell>
        </row>
        <row r="2208">
          <cell r="H2208" t="str">
            <v>.Kiowa County, Oklahoma</v>
          </cell>
          <cell r="I2208">
            <v>9446</v>
          </cell>
          <cell r="J2208">
            <v>9426</v>
          </cell>
          <cell r="K2208">
            <v>9359</v>
          </cell>
          <cell r="L2208">
            <v>9347</v>
          </cell>
          <cell r="M2208">
            <v>9286</v>
          </cell>
          <cell r="N2208">
            <v>9120</v>
          </cell>
          <cell r="O2208">
            <v>9034</v>
          </cell>
          <cell r="P2208">
            <v>8850</v>
          </cell>
          <cell r="Q2208">
            <v>8728</v>
          </cell>
          <cell r="R2208">
            <v>8725</v>
          </cell>
          <cell r="S2208">
            <v>8741</v>
          </cell>
        </row>
        <row r="2209">
          <cell r="H2209" t="str">
            <v>.Latimer County, Oklahoma</v>
          </cell>
          <cell r="I2209">
            <v>11154</v>
          </cell>
          <cell r="J2209">
            <v>11181</v>
          </cell>
          <cell r="K2209">
            <v>11009</v>
          </cell>
          <cell r="L2209">
            <v>10796</v>
          </cell>
          <cell r="M2209">
            <v>10779</v>
          </cell>
          <cell r="N2209">
            <v>10622</v>
          </cell>
          <cell r="O2209">
            <v>10553</v>
          </cell>
          <cell r="P2209">
            <v>10312</v>
          </cell>
          <cell r="Q2209">
            <v>10155</v>
          </cell>
          <cell r="R2209">
            <v>10044</v>
          </cell>
          <cell r="S2209">
            <v>10132</v>
          </cell>
        </row>
        <row r="2210">
          <cell r="H2210" t="str">
            <v>.Le Flore County, Oklahoma</v>
          </cell>
          <cell r="I2210">
            <v>50384</v>
          </cell>
          <cell r="J2210">
            <v>50505</v>
          </cell>
          <cell r="K2210">
            <v>50346</v>
          </cell>
          <cell r="L2210">
            <v>50309</v>
          </cell>
          <cell r="M2210">
            <v>50225</v>
          </cell>
          <cell r="N2210">
            <v>50030</v>
          </cell>
          <cell r="O2210">
            <v>50154</v>
          </cell>
          <cell r="P2210">
            <v>50022</v>
          </cell>
          <cell r="Q2210">
            <v>50080</v>
          </cell>
          <cell r="R2210">
            <v>49804</v>
          </cell>
          <cell r="S2210">
            <v>49935</v>
          </cell>
        </row>
        <row r="2211">
          <cell r="H2211" t="str">
            <v>.Lincoln County, Oklahoma</v>
          </cell>
          <cell r="I2211">
            <v>34273</v>
          </cell>
          <cell r="J2211">
            <v>34263</v>
          </cell>
          <cell r="K2211">
            <v>34169</v>
          </cell>
          <cell r="L2211">
            <v>34247</v>
          </cell>
          <cell r="M2211">
            <v>34539</v>
          </cell>
          <cell r="N2211">
            <v>34937</v>
          </cell>
          <cell r="O2211">
            <v>34907</v>
          </cell>
          <cell r="P2211">
            <v>34967</v>
          </cell>
          <cell r="Q2211">
            <v>34824</v>
          </cell>
          <cell r="R2211">
            <v>34939</v>
          </cell>
          <cell r="S2211">
            <v>35045</v>
          </cell>
        </row>
        <row r="2212">
          <cell r="H2212" t="str">
            <v>.Logan County, Oklahoma</v>
          </cell>
          <cell r="I2212">
            <v>41848</v>
          </cell>
          <cell r="J2212">
            <v>42568</v>
          </cell>
          <cell r="K2212">
            <v>43035</v>
          </cell>
          <cell r="L2212">
            <v>43828</v>
          </cell>
          <cell r="M2212">
            <v>44681</v>
          </cell>
          <cell r="N2212">
            <v>45355</v>
          </cell>
          <cell r="O2212">
            <v>46032</v>
          </cell>
          <cell r="P2212">
            <v>46806</v>
          </cell>
          <cell r="Q2212">
            <v>47304</v>
          </cell>
          <cell r="R2212">
            <v>48084</v>
          </cell>
          <cell r="S2212">
            <v>48777</v>
          </cell>
        </row>
        <row r="2213">
          <cell r="H2213" t="str">
            <v>.Love County, Oklahoma</v>
          </cell>
          <cell r="I2213">
            <v>9423</v>
          </cell>
          <cell r="J2213">
            <v>9385</v>
          </cell>
          <cell r="K2213">
            <v>9572</v>
          </cell>
          <cell r="L2213">
            <v>9701</v>
          </cell>
          <cell r="M2213">
            <v>9740</v>
          </cell>
          <cell r="N2213">
            <v>9815</v>
          </cell>
          <cell r="O2213">
            <v>10034</v>
          </cell>
          <cell r="P2213">
            <v>10088</v>
          </cell>
          <cell r="Q2213">
            <v>10109</v>
          </cell>
          <cell r="R2213">
            <v>10177</v>
          </cell>
          <cell r="S2213">
            <v>10230</v>
          </cell>
        </row>
        <row r="2214">
          <cell r="H2214" t="str">
            <v>.McClain County, Oklahoma</v>
          </cell>
          <cell r="I2214">
            <v>34506</v>
          </cell>
          <cell r="J2214">
            <v>35199</v>
          </cell>
          <cell r="K2214">
            <v>35583</v>
          </cell>
          <cell r="L2214">
            <v>36459</v>
          </cell>
          <cell r="M2214">
            <v>37248</v>
          </cell>
          <cell r="N2214">
            <v>37981</v>
          </cell>
          <cell r="O2214">
            <v>38625</v>
          </cell>
          <cell r="P2214">
            <v>39310</v>
          </cell>
          <cell r="Q2214">
            <v>39855</v>
          </cell>
          <cell r="R2214">
            <v>40466</v>
          </cell>
          <cell r="S2214">
            <v>41348</v>
          </cell>
        </row>
        <row r="2215">
          <cell r="H2215" t="str">
            <v>.McCurtain County, Oklahoma</v>
          </cell>
          <cell r="I2215">
            <v>33151</v>
          </cell>
          <cell r="J2215">
            <v>33312</v>
          </cell>
          <cell r="K2215">
            <v>33350</v>
          </cell>
          <cell r="L2215">
            <v>33232</v>
          </cell>
          <cell r="M2215">
            <v>33192</v>
          </cell>
          <cell r="N2215">
            <v>33174</v>
          </cell>
          <cell r="O2215">
            <v>33099</v>
          </cell>
          <cell r="P2215">
            <v>33024</v>
          </cell>
          <cell r="Q2215">
            <v>32921</v>
          </cell>
          <cell r="R2215">
            <v>32748</v>
          </cell>
          <cell r="S2215">
            <v>32772</v>
          </cell>
        </row>
        <row r="2216">
          <cell r="H2216" t="str">
            <v>.McIntosh County, Oklahoma</v>
          </cell>
          <cell r="I2216">
            <v>20252</v>
          </cell>
          <cell r="J2216">
            <v>20264</v>
          </cell>
          <cell r="K2216">
            <v>20193</v>
          </cell>
          <cell r="L2216">
            <v>20107</v>
          </cell>
          <cell r="M2216">
            <v>19958</v>
          </cell>
          <cell r="N2216">
            <v>19811</v>
          </cell>
          <cell r="O2216">
            <v>19761</v>
          </cell>
          <cell r="P2216">
            <v>19693</v>
          </cell>
          <cell r="Q2216">
            <v>19702</v>
          </cell>
          <cell r="R2216">
            <v>19595</v>
          </cell>
          <cell r="S2216">
            <v>19635</v>
          </cell>
        </row>
        <row r="2217">
          <cell r="H2217" t="str">
            <v>.Major County, Oklahoma</v>
          </cell>
          <cell r="I2217">
            <v>7527</v>
          </cell>
          <cell r="J2217">
            <v>7643</v>
          </cell>
          <cell r="K2217">
            <v>7705</v>
          </cell>
          <cell r="L2217">
            <v>7715</v>
          </cell>
          <cell r="M2217">
            <v>7791</v>
          </cell>
          <cell r="N2217">
            <v>7774</v>
          </cell>
          <cell r="O2217">
            <v>7760</v>
          </cell>
          <cell r="P2217">
            <v>7694</v>
          </cell>
          <cell r="Q2217">
            <v>7609</v>
          </cell>
          <cell r="R2217">
            <v>7630</v>
          </cell>
          <cell r="S2217">
            <v>7579</v>
          </cell>
        </row>
        <row r="2218">
          <cell r="H2218" t="str">
            <v>.Marshall County, Oklahoma</v>
          </cell>
          <cell r="I2218">
            <v>15840</v>
          </cell>
          <cell r="J2218">
            <v>15952</v>
          </cell>
          <cell r="K2218">
            <v>16021</v>
          </cell>
          <cell r="L2218">
            <v>16064</v>
          </cell>
          <cell r="M2218">
            <v>16160</v>
          </cell>
          <cell r="N2218">
            <v>16267</v>
          </cell>
          <cell r="O2218">
            <v>16265</v>
          </cell>
          <cell r="P2218">
            <v>16371</v>
          </cell>
          <cell r="Q2218">
            <v>16746</v>
          </cell>
          <cell r="R2218">
            <v>16946</v>
          </cell>
          <cell r="S2218">
            <v>17114</v>
          </cell>
        </row>
        <row r="2219">
          <cell r="H2219" t="str">
            <v>.Mayes County, Oklahoma</v>
          </cell>
          <cell r="I2219">
            <v>41259</v>
          </cell>
          <cell r="J2219">
            <v>41327</v>
          </cell>
          <cell r="K2219">
            <v>41161</v>
          </cell>
          <cell r="L2219">
            <v>40975</v>
          </cell>
          <cell r="M2219">
            <v>40934</v>
          </cell>
          <cell r="N2219">
            <v>40901</v>
          </cell>
          <cell r="O2219">
            <v>41031</v>
          </cell>
          <cell r="P2219">
            <v>40994</v>
          </cell>
          <cell r="Q2219">
            <v>41173</v>
          </cell>
          <cell r="R2219">
            <v>41136</v>
          </cell>
          <cell r="S2219">
            <v>41152</v>
          </cell>
        </row>
        <row r="2220">
          <cell r="H2220" t="str">
            <v>.Murray County, Oklahoma</v>
          </cell>
          <cell r="I2220">
            <v>13488</v>
          </cell>
          <cell r="J2220">
            <v>13598</v>
          </cell>
          <cell r="K2220">
            <v>13621</v>
          </cell>
          <cell r="L2220">
            <v>13682</v>
          </cell>
          <cell r="M2220">
            <v>13763</v>
          </cell>
          <cell r="N2220">
            <v>13859</v>
          </cell>
          <cell r="O2220">
            <v>13922</v>
          </cell>
          <cell r="P2220">
            <v>13927</v>
          </cell>
          <cell r="Q2220">
            <v>13977</v>
          </cell>
          <cell r="R2220">
            <v>14081</v>
          </cell>
          <cell r="S2220">
            <v>13955</v>
          </cell>
        </row>
        <row r="2221">
          <cell r="H2221" t="str">
            <v>.Muskogee County, Oklahoma</v>
          </cell>
          <cell r="I2221">
            <v>70990</v>
          </cell>
          <cell r="J2221">
            <v>70769</v>
          </cell>
          <cell r="K2221">
            <v>70538</v>
          </cell>
          <cell r="L2221">
            <v>70193</v>
          </cell>
          <cell r="M2221">
            <v>69751</v>
          </cell>
          <cell r="N2221">
            <v>69349</v>
          </cell>
          <cell r="O2221">
            <v>69028</v>
          </cell>
          <cell r="P2221">
            <v>69089</v>
          </cell>
          <cell r="Q2221">
            <v>68431</v>
          </cell>
          <cell r="R2221">
            <v>68097</v>
          </cell>
          <cell r="S2221">
            <v>67610</v>
          </cell>
        </row>
        <row r="2222">
          <cell r="H2222" t="str">
            <v>.Noble County, Oklahoma</v>
          </cell>
          <cell r="I2222">
            <v>11561</v>
          </cell>
          <cell r="J2222">
            <v>11584</v>
          </cell>
          <cell r="K2222">
            <v>11537</v>
          </cell>
          <cell r="L2222">
            <v>11427</v>
          </cell>
          <cell r="M2222">
            <v>11555</v>
          </cell>
          <cell r="N2222">
            <v>11560</v>
          </cell>
          <cell r="O2222">
            <v>11420</v>
          </cell>
          <cell r="P2222">
            <v>11311</v>
          </cell>
          <cell r="Q2222">
            <v>11304</v>
          </cell>
          <cell r="R2222">
            <v>11168</v>
          </cell>
          <cell r="S2222">
            <v>11113</v>
          </cell>
        </row>
        <row r="2223">
          <cell r="H2223" t="str">
            <v>.Nowata County, Oklahoma</v>
          </cell>
          <cell r="I2223">
            <v>10536</v>
          </cell>
          <cell r="J2223">
            <v>10622</v>
          </cell>
          <cell r="K2223">
            <v>10607</v>
          </cell>
          <cell r="L2223">
            <v>10555</v>
          </cell>
          <cell r="M2223">
            <v>10503</v>
          </cell>
          <cell r="N2223">
            <v>10517</v>
          </cell>
          <cell r="O2223">
            <v>10405</v>
          </cell>
          <cell r="P2223">
            <v>10322</v>
          </cell>
          <cell r="Q2223">
            <v>10289</v>
          </cell>
          <cell r="R2223">
            <v>10123</v>
          </cell>
          <cell r="S2223">
            <v>10076</v>
          </cell>
        </row>
        <row r="2224">
          <cell r="H2224" t="str">
            <v>.Okfuskee County, Oklahoma</v>
          </cell>
          <cell r="I2224">
            <v>12191</v>
          </cell>
          <cell r="J2224">
            <v>12333</v>
          </cell>
          <cell r="K2224">
            <v>12334</v>
          </cell>
          <cell r="L2224">
            <v>12298</v>
          </cell>
          <cell r="M2224">
            <v>12170</v>
          </cell>
          <cell r="N2224">
            <v>12110</v>
          </cell>
          <cell r="O2224">
            <v>12089</v>
          </cell>
          <cell r="P2224">
            <v>12077</v>
          </cell>
          <cell r="Q2224">
            <v>12046</v>
          </cell>
          <cell r="R2224">
            <v>11956</v>
          </cell>
          <cell r="S2224">
            <v>11765</v>
          </cell>
        </row>
        <row r="2225">
          <cell r="H2225" t="str">
            <v>.Oklahoma County, Oklahoma</v>
          </cell>
          <cell r="I2225">
            <v>718633</v>
          </cell>
          <cell r="J2225">
            <v>730890</v>
          </cell>
          <cell r="K2225">
            <v>743477</v>
          </cell>
          <cell r="L2225">
            <v>756286</v>
          </cell>
          <cell r="M2225">
            <v>766928</v>
          </cell>
          <cell r="N2225">
            <v>777406</v>
          </cell>
          <cell r="O2225">
            <v>784684</v>
          </cell>
          <cell r="P2225">
            <v>786126</v>
          </cell>
          <cell r="Q2225">
            <v>790926</v>
          </cell>
          <cell r="R2225">
            <v>797563</v>
          </cell>
          <cell r="S2225">
            <v>804041</v>
          </cell>
        </row>
        <row r="2226">
          <cell r="H2226" t="str">
            <v>.Okmulgee County, Oklahoma</v>
          </cell>
          <cell r="I2226">
            <v>40069</v>
          </cell>
          <cell r="J2226">
            <v>39787</v>
          </cell>
          <cell r="K2226">
            <v>39555</v>
          </cell>
          <cell r="L2226">
            <v>39404</v>
          </cell>
          <cell r="M2226">
            <v>39086</v>
          </cell>
          <cell r="N2226">
            <v>39072</v>
          </cell>
          <cell r="O2226">
            <v>39061</v>
          </cell>
          <cell r="P2226">
            <v>38831</v>
          </cell>
          <cell r="Q2226">
            <v>38223</v>
          </cell>
          <cell r="R2226">
            <v>38417</v>
          </cell>
          <cell r="S2226">
            <v>38234</v>
          </cell>
        </row>
        <row r="2227">
          <cell r="H2227" t="str">
            <v>.Osage County, Oklahoma</v>
          </cell>
          <cell r="I2227">
            <v>47472</v>
          </cell>
          <cell r="J2227">
            <v>47775</v>
          </cell>
          <cell r="K2227">
            <v>47454</v>
          </cell>
          <cell r="L2227">
            <v>47387</v>
          </cell>
          <cell r="M2227">
            <v>47490</v>
          </cell>
          <cell r="N2227">
            <v>47333</v>
          </cell>
          <cell r="O2227">
            <v>47364</v>
          </cell>
          <cell r="P2227">
            <v>47348</v>
          </cell>
          <cell r="Q2227">
            <v>47074</v>
          </cell>
          <cell r="R2227">
            <v>46942</v>
          </cell>
          <cell r="S2227">
            <v>46642</v>
          </cell>
        </row>
        <row r="2228">
          <cell r="H2228" t="str">
            <v>.Ottawa County, Oklahoma</v>
          </cell>
          <cell r="I2228">
            <v>31848</v>
          </cell>
          <cell r="J2228">
            <v>31876</v>
          </cell>
          <cell r="K2228">
            <v>32196</v>
          </cell>
          <cell r="L2228">
            <v>32188</v>
          </cell>
          <cell r="M2228">
            <v>31955</v>
          </cell>
          <cell r="N2228">
            <v>31890</v>
          </cell>
          <cell r="O2228">
            <v>31617</v>
          </cell>
          <cell r="P2228">
            <v>31407</v>
          </cell>
          <cell r="Q2228">
            <v>31332</v>
          </cell>
          <cell r="R2228">
            <v>31180</v>
          </cell>
          <cell r="S2228">
            <v>30879</v>
          </cell>
        </row>
        <row r="2229">
          <cell r="H2229" t="str">
            <v>.Pawnee County, Oklahoma</v>
          </cell>
          <cell r="I2229">
            <v>16577</v>
          </cell>
          <cell r="J2229">
            <v>16731</v>
          </cell>
          <cell r="K2229">
            <v>16443</v>
          </cell>
          <cell r="L2229">
            <v>16453</v>
          </cell>
          <cell r="M2229">
            <v>16350</v>
          </cell>
          <cell r="N2229">
            <v>16436</v>
          </cell>
          <cell r="O2229">
            <v>16461</v>
          </cell>
          <cell r="P2229">
            <v>16417</v>
          </cell>
          <cell r="Q2229">
            <v>16372</v>
          </cell>
          <cell r="R2229">
            <v>16379</v>
          </cell>
          <cell r="S2229">
            <v>16381</v>
          </cell>
        </row>
        <row r="2230">
          <cell r="H2230" t="str">
            <v>.Payne County, Oklahoma</v>
          </cell>
          <cell r="I2230">
            <v>77350</v>
          </cell>
          <cell r="J2230">
            <v>78253</v>
          </cell>
          <cell r="K2230">
            <v>78754</v>
          </cell>
          <cell r="L2230">
            <v>79744</v>
          </cell>
          <cell r="M2230">
            <v>80583</v>
          </cell>
          <cell r="N2230">
            <v>81443</v>
          </cell>
          <cell r="O2230">
            <v>81924</v>
          </cell>
          <cell r="P2230">
            <v>81998</v>
          </cell>
          <cell r="Q2230">
            <v>82198</v>
          </cell>
          <cell r="R2230">
            <v>81683</v>
          </cell>
          <cell r="S2230">
            <v>81755</v>
          </cell>
        </row>
        <row r="2231">
          <cell r="H2231" t="str">
            <v>.Pittsburg County, Oklahoma</v>
          </cell>
          <cell r="I2231">
            <v>45837</v>
          </cell>
          <cell r="J2231">
            <v>45721</v>
          </cell>
          <cell r="K2231">
            <v>45542</v>
          </cell>
          <cell r="L2231">
            <v>45267</v>
          </cell>
          <cell r="M2231">
            <v>44853</v>
          </cell>
          <cell r="N2231">
            <v>44725</v>
          </cell>
          <cell r="O2231">
            <v>44397</v>
          </cell>
          <cell r="P2231">
            <v>44182</v>
          </cell>
          <cell r="Q2231">
            <v>43842</v>
          </cell>
          <cell r="R2231">
            <v>43673</v>
          </cell>
          <cell r="S2231">
            <v>43679</v>
          </cell>
        </row>
        <row r="2232">
          <cell r="H2232" t="str">
            <v>.Pontotoc County, Oklahoma</v>
          </cell>
          <cell r="I2232">
            <v>37492</v>
          </cell>
          <cell r="J2232">
            <v>37751</v>
          </cell>
          <cell r="K2232">
            <v>38064</v>
          </cell>
          <cell r="L2232">
            <v>38162</v>
          </cell>
          <cell r="M2232">
            <v>38292</v>
          </cell>
          <cell r="N2232">
            <v>38343</v>
          </cell>
          <cell r="O2232">
            <v>38499</v>
          </cell>
          <cell r="P2232">
            <v>38348</v>
          </cell>
          <cell r="Q2232">
            <v>38328</v>
          </cell>
          <cell r="R2232">
            <v>38352</v>
          </cell>
          <cell r="S2232">
            <v>38397</v>
          </cell>
        </row>
        <row r="2233">
          <cell r="H2233" t="str">
            <v>.Pottawatomie County, Oklahoma</v>
          </cell>
          <cell r="I2233">
            <v>69442</v>
          </cell>
          <cell r="J2233">
            <v>70071</v>
          </cell>
          <cell r="K2233">
            <v>70524</v>
          </cell>
          <cell r="L2233">
            <v>70921</v>
          </cell>
          <cell r="M2233">
            <v>71561</v>
          </cell>
          <cell r="N2233">
            <v>71510</v>
          </cell>
          <cell r="O2233">
            <v>72051</v>
          </cell>
          <cell r="P2233">
            <v>72232</v>
          </cell>
          <cell r="Q2233">
            <v>72568</v>
          </cell>
          <cell r="R2233">
            <v>72703</v>
          </cell>
          <cell r="S2233">
            <v>72998</v>
          </cell>
        </row>
        <row r="2234">
          <cell r="H2234" t="str">
            <v>.Pushmataha County, Oklahoma</v>
          </cell>
          <cell r="I2234">
            <v>11572</v>
          </cell>
          <cell r="J2234">
            <v>11415</v>
          </cell>
          <cell r="K2234">
            <v>11254</v>
          </cell>
          <cell r="L2234">
            <v>11203</v>
          </cell>
          <cell r="M2234">
            <v>11111</v>
          </cell>
          <cell r="N2234">
            <v>11155</v>
          </cell>
          <cell r="O2234">
            <v>11047</v>
          </cell>
          <cell r="P2234">
            <v>11089</v>
          </cell>
          <cell r="Q2234">
            <v>11139</v>
          </cell>
          <cell r="R2234">
            <v>11030</v>
          </cell>
          <cell r="S2234">
            <v>10970</v>
          </cell>
        </row>
        <row r="2235">
          <cell r="H2235" t="str">
            <v>.Roger Mills County, Oklahoma</v>
          </cell>
          <cell r="I2235">
            <v>3647</v>
          </cell>
          <cell r="J2235">
            <v>3762</v>
          </cell>
          <cell r="K2235">
            <v>3770</v>
          </cell>
          <cell r="L2235">
            <v>3737</v>
          </cell>
          <cell r="M2235">
            <v>3767</v>
          </cell>
          <cell r="N2235">
            <v>3782</v>
          </cell>
          <cell r="O2235">
            <v>3683</v>
          </cell>
          <cell r="P2235">
            <v>3673</v>
          </cell>
          <cell r="Q2235">
            <v>3657</v>
          </cell>
          <cell r="R2235">
            <v>3593</v>
          </cell>
          <cell r="S2235">
            <v>3570</v>
          </cell>
        </row>
        <row r="2236">
          <cell r="H2236" t="str">
            <v>.Rogers County, Oklahoma</v>
          </cell>
          <cell r="I2236">
            <v>86905</v>
          </cell>
          <cell r="J2236">
            <v>87567</v>
          </cell>
          <cell r="K2236">
            <v>88117</v>
          </cell>
          <cell r="L2236">
            <v>88752</v>
          </cell>
          <cell r="M2236">
            <v>89394</v>
          </cell>
          <cell r="N2236">
            <v>90113</v>
          </cell>
          <cell r="O2236">
            <v>91061</v>
          </cell>
          <cell r="P2236">
            <v>91472</v>
          </cell>
          <cell r="Q2236">
            <v>91957</v>
          </cell>
          <cell r="R2236">
            <v>92616</v>
          </cell>
          <cell r="S2236">
            <v>93155</v>
          </cell>
        </row>
        <row r="2237">
          <cell r="H2237" t="str">
            <v>.Seminole County, Oklahoma</v>
          </cell>
          <cell r="I2237">
            <v>25482</v>
          </cell>
          <cell r="J2237">
            <v>25443</v>
          </cell>
          <cell r="K2237">
            <v>25388</v>
          </cell>
          <cell r="L2237">
            <v>25445</v>
          </cell>
          <cell r="M2237">
            <v>25361</v>
          </cell>
          <cell r="N2237">
            <v>25410</v>
          </cell>
          <cell r="O2237">
            <v>25157</v>
          </cell>
          <cell r="P2237">
            <v>24864</v>
          </cell>
          <cell r="Q2237">
            <v>24529</v>
          </cell>
          <cell r="R2237">
            <v>24321</v>
          </cell>
          <cell r="S2237">
            <v>24248</v>
          </cell>
        </row>
        <row r="2238">
          <cell r="H2238" t="str">
            <v>.Sequoyah County, Oklahoma</v>
          </cell>
          <cell r="I2238">
            <v>42391</v>
          </cell>
          <cell r="J2238">
            <v>42428</v>
          </cell>
          <cell r="K2238">
            <v>42064</v>
          </cell>
          <cell r="L2238">
            <v>41838</v>
          </cell>
          <cell r="M2238">
            <v>41879</v>
          </cell>
          <cell r="N2238">
            <v>41811</v>
          </cell>
          <cell r="O2238">
            <v>41887</v>
          </cell>
          <cell r="P2238">
            <v>41762</v>
          </cell>
          <cell r="Q2238">
            <v>41651</v>
          </cell>
          <cell r="R2238">
            <v>41599</v>
          </cell>
          <cell r="S2238">
            <v>41538</v>
          </cell>
        </row>
        <row r="2239">
          <cell r="H2239" t="str">
            <v>.Stephens County, Oklahoma</v>
          </cell>
          <cell r="I2239">
            <v>45048</v>
          </cell>
          <cell r="J2239">
            <v>45115</v>
          </cell>
          <cell r="K2239">
            <v>44901</v>
          </cell>
          <cell r="L2239">
            <v>45000</v>
          </cell>
          <cell r="M2239">
            <v>44590</v>
          </cell>
          <cell r="N2239">
            <v>44604</v>
          </cell>
          <cell r="O2239">
            <v>44044</v>
          </cell>
          <cell r="P2239">
            <v>43374</v>
          </cell>
          <cell r="Q2239">
            <v>43231</v>
          </cell>
          <cell r="R2239">
            <v>43258</v>
          </cell>
          <cell r="S2239">
            <v>43100</v>
          </cell>
        </row>
        <row r="2240">
          <cell r="H2240" t="str">
            <v>.Texas County, Oklahoma</v>
          </cell>
          <cell r="I2240">
            <v>20640</v>
          </cell>
          <cell r="J2240">
            <v>21257</v>
          </cell>
          <cell r="K2240">
            <v>21598</v>
          </cell>
          <cell r="L2240">
            <v>22052</v>
          </cell>
          <cell r="M2240">
            <v>21741</v>
          </cell>
          <cell r="N2240">
            <v>21452</v>
          </cell>
          <cell r="O2240">
            <v>21242</v>
          </cell>
          <cell r="P2240">
            <v>21052</v>
          </cell>
          <cell r="Q2240">
            <v>20659</v>
          </cell>
          <cell r="R2240">
            <v>20216</v>
          </cell>
          <cell r="S2240">
            <v>19997</v>
          </cell>
        </row>
        <row r="2241">
          <cell r="H2241" t="str">
            <v>.Tillman County, Oklahoma</v>
          </cell>
          <cell r="I2241">
            <v>7992</v>
          </cell>
          <cell r="J2241">
            <v>8001</v>
          </cell>
          <cell r="K2241">
            <v>7826</v>
          </cell>
          <cell r="L2241">
            <v>7726</v>
          </cell>
          <cell r="M2241">
            <v>7668</v>
          </cell>
          <cell r="N2241">
            <v>7565</v>
          </cell>
          <cell r="O2241">
            <v>7520</v>
          </cell>
          <cell r="P2241">
            <v>7399</v>
          </cell>
          <cell r="Q2241">
            <v>7325</v>
          </cell>
          <cell r="R2241">
            <v>7260</v>
          </cell>
          <cell r="S2241">
            <v>7229</v>
          </cell>
        </row>
        <row r="2242">
          <cell r="H2242" t="str">
            <v>.Tulsa County, Oklahoma</v>
          </cell>
          <cell r="I2242">
            <v>603403</v>
          </cell>
          <cell r="J2242">
            <v>609323</v>
          </cell>
          <cell r="K2242">
            <v>615376</v>
          </cell>
          <cell r="L2242">
            <v>623978</v>
          </cell>
          <cell r="M2242">
            <v>631241</v>
          </cell>
          <cell r="N2242">
            <v>640851</v>
          </cell>
          <cell r="O2242">
            <v>646328</v>
          </cell>
          <cell r="P2242">
            <v>646874</v>
          </cell>
          <cell r="Q2242">
            <v>648496</v>
          </cell>
          <cell r="R2242">
            <v>652166</v>
          </cell>
          <cell r="S2242">
            <v>657589</v>
          </cell>
        </row>
        <row r="2243">
          <cell r="H2243" t="str">
            <v>.Wagoner County, Oklahoma</v>
          </cell>
          <cell r="I2243">
            <v>73085</v>
          </cell>
          <cell r="J2243">
            <v>74041</v>
          </cell>
          <cell r="K2243">
            <v>74988</v>
          </cell>
          <cell r="L2243">
            <v>75660</v>
          </cell>
          <cell r="M2243">
            <v>75664</v>
          </cell>
          <cell r="N2243">
            <v>76753</v>
          </cell>
          <cell r="O2243">
            <v>77688</v>
          </cell>
          <cell r="P2243">
            <v>79021</v>
          </cell>
          <cell r="Q2243">
            <v>80218</v>
          </cell>
          <cell r="R2243">
            <v>81466</v>
          </cell>
          <cell r="S2243">
            <v>82925</v>
          </cell>
        </row>
        <row r="2244">
          <cell r="H2244" t="str">
            <v>.Washington County, Oklahoma</v>
          </cell>
          <cell r="I2244">
            <v>50976</v>
          </cell>
          <cell r="J2244">
            <v>51378</v>
          </cell>
          <cell r="K2244">
            <v>51655</v>
          </cell>
          <cell r="L2244">
            <v>51684</v>
          </cell>
          <cell r="M2244">
            <v>52044</v>
          </cell>
          <cell r="N2244">
            <v>52144</v>
          </cell>
          <cell r="O2244">
            <v>52099</v>
          </cell>
          <cell r="P2244">
            <v>52107</v>
          </cell>
          <cell r="Q2244">
            <v>51881</v>
          </cell>
          <cell r="R2244">
            <v>51665</v>
          </cell>
          <cell r="S2244">
            <v>52222</v>
          </cell>
        </row>
        <row r="2245">
          <cell r="H2245" t="str">
            <v>.Washita County, Oklahoma</v>
          </cell>
          <cell r="I2245">
            <v>11629</v>
          </cell>
          <cell r="J2245">
            <v>11550</v>
          </cell>
          <cell r="K2245">
            <v>11586</v>
          </cell>
          <cell r="L2245">
            <v>11706</v>
          </cell>
          <cell r="M2245">
            <v>11567</v>
          </cell>
          <cell r="N2245">
            <v>11697</v>
          </cell>
          <cell r="O2245">
            <v>11428</v>
          </cell>
          <cell r="P2245">
            <v>11061</v>
          </cell>
          <cell r="Q2245">
            <v>11064</v>
          </cell>
          <cell r="R2245">
            <v>10943</v>
          </cell>
          <cell r="S2245">
            <v>10830</v>
          </cell>
        </row>
        <row r="2246">
          <cell r="H2246" t="str">
            <v>.Woods County, Oklahoma</v>
          </cell>
          <cell r="I2246">
            <v>8878</v>
          </cell>
          <cell r="J2246">
            <v>8791</v>
          </cell>
          <cell r="K2246">
            <v>8853</v>
          </cell>
          <cell r="L2246">
            <v>9003</v>
          </cell>
          <cell r="M2246">
            <v>9253</v>
          </cell>
          <cell r="N2246">
            <v>9306</v>
          </cell>
          <cell r="O2246">
            <v>9152</v>
          </cell>
          <cell r="P2246">
            <v>9069</v>
          </cell>
          <cell r="Q2246">
            <v>8872</v>
          </cell>
          <cell r="R2246">
            <v>8790</v>
          </cell>
          <cell r="S2246">
            <v>8687</v>
          </cell>
        </row>
        <row r="2247">
          <cell r="H2247" t="str">
            <v>.Woodward County, Oklahoma</v>
          </cell>
          <cell r="I2247">
            <v>20081</v>
          </cell>
          <cell r="J2247">
            <v>20111</v>
          </cell>
          <cell r="K2247">
            <v>20677</v>
          </cell>
          <cell r="L2247">
            <v>21248</v>
          </cell>
          <cell r="M2247">
            <v>21544</v>
          </cell>
          <cell r="N2247">
            <v>21619</v>
          </cell>
          <cell r="O2247">
            <v>20991</v>
          </cell>
          <cell r="P2247">
            <v>20540</v>
          </cell>
          <cell r="Q2247">
            <v>20277</v>
          </cell>
          <cell r="R2247">
            <v>20138</v>
          </cell>
          <cell r="S2247">
            <v>19812</v>
          </cell>
        </row>
        <row r="2248">
          <cell r="H2248" t="str">
            <v>.Oregon, Oregon</v>
          </cell>
          <cell r="I2248">
            <v>3831074</v>
          </cell>
          <cell r="J2248">
            <v>3872672</v>
          </cell>
          <cell r="K2248">
            <v>3900102</v>
          </cell>
          <cell r="L2248">
            <v>3924110</v>
          </cell>
          <cell r="M2248">
            <v>3965447</v>
          </cell>
          <cell r="N2248">
            <v>4018542</v>
          </cell>
          <cell r="O2248">
            <v>4093271</v>
          </cell>
          <cell r="P2248">
            <v>4147294</v>
          </cell>
          <cell r="Q2248">
            <v>4183538</v>
          </cell>
          <cell r="R2248">
            <v>4216116</v>
          </cell>
          <cell r="S2248">
            <v>4241507</v>
          </cell>
        </row>
        <row r="2249">
          <cell r="H2249" t="str">
            <v>.Baker County, Oregon</v>
          </cell>
          <cell r="I2249">
            <v>16134</v>
          </cell>
          <cell r="J2249">
            <v>16069</v>
          </cell>
          <cell r="K2249">
            <v>16001</v>
          </cell>
          <cell r="L2249">
            <v>16027</v>
          </cell>
          <cell r="M2249">
            <v>16030</v>
          </cell>
          <cell r="N2249">
            <v>15899</v>
          </cell>
          <cell r="O2249">
            <v>15971</v>
          </cell>
          <cell r="P2249">
            <v>16049</v>
          </cell>
          <cell r="Q2249">
            <v>16024</v>
          </cell>
          <cell r="R2249">
            <v>16123</v>
          </cell>
          <cell r="S2249">
            <v>16284</v>
          </cell>
        </row>
        <row r="2250">
          <cell r="H2250" t="str">
            <v>.Benton County, Oregon</v>
          </cell>
          <cell r="I2250">
            <v>85579</v>
          </cell>
          <cell r="J2250">
            <v>86281</v>
          </cell>
          <cell r="K2250">
            <v>86708</v>
          </cell>
          <cell r="L2250">
            <v>86228</v>
          </cell>
          <cell r="M2250">
            <v>87296</v>
          </cell>
          <cell r="N2250">
            <v>88443</v>
          </cell>
          <cell r="O2250">
            <v>90053</v>
          </cell>
          <cell r="P2250">
            <v>91923</v>
          </cell>
          <cell r="Q2250">
            <v>92511</v>
          </cell>
          <cell r="R2250">
            <v>93114</v>
          </cell>
          <cell r="S2250">
            <v>93239</v>
          </cell>
        </row>
        <row r="2251">
          <cell r="H2251" t="str">
            <v>.Clackamas County, Oregon</v>
          </cell>
          <cell r="I2251">
            <v>375992</v>
          </cell>
          <cell r="J2251">
            <v>379640</v>
          </cell>
          <cell r="K2251">
            <v>383159</v>
          </cell>
          <cell r="L2251">
            <v>387571</v>
          </cell>
          <cell r="M2251">
            <v>393544</v>
          </cell>
          <cell r="N2251">
            <v>399852</v>
          </cell>
          <cell r="O2251">
            <v>407055</v>
          </cell>
          <cell r="P2251">
            <v>412982</v>
          </cell>
          <cell r="Q2251">
            <v>415586</v>
          </cell>
          <cell r="R2251">
            <v>418199</v>
          </cell>
          <cell r="S2251">
            <v>421596</v>
          </cell>
        </row>
        <row r="2252">
          <cell r="H2252" t="str">
            <v>.Clatsop County, Oregon</v>
          </cell>
          <cell r="I2252">
            <v>37039</v>
          </cell>
          <cell r="J2252">
            <v>37241</v>
          </cell>
          <cell r="K2252">
            <v>37435</v>
          </cell>
          <cell r="L2252">
            <v>37143</v>
          </cell>
          <cell r="M2252">
            <v>37491</v>
          </cell>
          <cell r="N2252">
            <v>37848</v>
          </cell>
          <cell r="O2252">
            <v>38732</v>
          </cell>
          <cell r="P2252">
            <v>39185</v>
          </cell>
          <cell r="Q2252">
            <v>39730</v>
          </cell>
          <cell r="R2252">
            <v>40208</v>
          </cell>
          <cell r="S2252">
            <v>40423</v>
          </cell>
        </row>
        <row r="2253">
          <cell r="H2253" t="str">
            <v>.Columbia County, Oregon</v>
          </cell>
          <cell r="I2253">
            <v>49351</v>
          </cell>
          <cell r="J2253">
            <v>49408</v>
          </cell>
          <cell r="K2253">
            <v>49220</v>
          </cell>
          <cell r="L2253">
            <v>49271</v>
          </cell>
          <cell r="M2253">
            <v>49513</v>
          </cell>
          <cell r="N2253">
            <v>49671</v>
          </cell>
          <cell r="O2253">
            <v>50939</v>
          </cell>
          <cell r="P2253">
            <v>51749</v>
          </cell>
          <cell r="Q2253">
            <v>52408</v>
          </cell>
          <cell r="R2253">
            <v>52614</v>
          </cell>
          <cell r="S2253">
            <v>52876</v>
          </cell>
        </row>
        <row r="2254">
          <cell r="H2254" t="str">
            <v>.Coos County, Oregon</v>
          </cell>
          <cell r="I2254">
            <v>63043</v>
          </cell>
          <cell r="J2254">
            <v>62789</v>
          </cell>
          <cell r="K2254">
            <v>62697</v>
          </cell>
          <cell r="L2254">
            <v>62409</v>
          </cell>
          <cell r="M2254">
            <v>62403</v>
          </cell>
          <cell r="N2254">
            <v>62696</v>
          </cell>
          <cell r="O2254">
            <v>63386</v>
          </cell>
          <cell r="P2254">
            <v>63764</v>
          </cell>
          <cell r="Q2254">
            <v>64338</v>
          </cell>
          <cell r="R2254">
            <v>64677</v>
          </cell>
          <cell r="S2254">
            <v>64711</v>
          </cell>
        </row>
        <row r="2255">
          <cell r="H2255" t="str">
            <v>.Crook County, Oregon</v>
          </cell>
          <cell r="I2255">
            <v>20978</v>
          </cell>
          <cell r="J2255">
            <v>20640</v>
          </cell>
          <cell r="K2255">
            <v>20610</v>
          </cell>
          <cell r="L2255">
            <v>20702</v>
          </cell>
          <cell r="M2255">
            <v>20965</v>
          </cell>
          <cell r="N2255">
            <v>21465</v>
          </cell>
          <cell r="O2255">
            <v>22310</v>
          </cell>
          <cell r="P2255">
            <v>23072</v>
          </cell>
          <cell r="Q2255">
            <v>23789</v>
          </cell>
          <cell r="R2255">
            <v>24388</v>
          </cell>
          <cell r="S2255">
            <v>25105</v>
          </cell>
        </row>
        <row r="2256">
          <cell r="H2256" t="str">
            <v>.Curry County, Oregon</v>
          </cell>
          <cell r="I2256">
            <v>22364</v>
          </cell>
          <cell r="J2256">
            <v>22497</v>
          </cell>
          <cell r="K2256">
            <v>22272</v>
          </cell>
          <cell r="L2256">
            <v>22252</v>
          </cell>
          <cell r="M2256">
            <v>22167</v>
          </cell>
          <cell r="N2256">
            <v>22329</v>
          </cell>
          <cell r="O2256">
            <v>22629</v>
          </cell>
          <cell r="P2256">
            <v>22681</v>
          </cell>
          <cell r="Q2256">
            <v>22850</v>
          </cell>
          <cell r="R2256">
            <v>22981</v>
          </cell>
          <cell r="S2256">
            <v>23305</v>
          </cell>
        </row>
        <row r="2257">
          <cell r="H2257" t="str">
            <v>.Deschutes County, Oregon</v>
          </cell>
          <cell r="I2257">
            <v>157733</v>
          </cell>
          <cell r="J2257">
            <v>159683</v>
          </cell>
          <cell r="K2257">
            <v>161408</v>
          </cell>
          <cell r="L2257">
            <v>165385</v>
          </cell>
          <cell r="M2257">
            <v>169631</v>
          </cell>
          <cell r="N2257">
            <v>174392</v>
          </cell>
          <cell r="O2257">
            <v>180819</v>
          </cell>
          <cell r="P2257">
            <v>186971</v>
          </cell>
          <cell r="Q2257">
            <v>191770</v>
          </cell>
          <cell r="R2257">
            <v>197417</v>
          </cell>
          <cell r="S2257">
            <v>201769</v>
          </cell>
        </row>
        <row r="2258">
          <cell r="H2258" t="str">
            <v>.Douglas County, Oregon</v>
          </cell>
          <cell r="I2258">
            <v>107667</v>
          </cell>
          <cell r="J2258">
            <v>107257</v>
          </cell>
          <cell r="K2258">
            <v>106955</v>
          </cell>
          <cell r="L2258">
            <v>106645</v>
          </cell>
          <cell r="M2258">
            <v>106769</v>
          </cell>
          <cell r="N2258">
            <v>107260</v>
          </cell>
          <cell r="O2258">
            <v>108244</v>
          </cell>
          <cell r="P2258">
            <v>109378</v>
          </cell>
          <cell r="Q2258">
            <v>110164</v>
          </cell>
          <cell r="R2258">
            <v>110926</v>
          </cell>
          <cell r="S2258">
            <v>111364</v>
          </cell>
        </row>
        <row r="2259">
          <cell r="H2259" t="str">
            <v>.Gilliam County, Oregon</v>
          </cell>
          <cell r="I2259">
            <v>1871</v>
          </cell>
          <cell r="J2259">
            <v>1950</v>
          </cell>
          <cell r="K2259">
            <v>1949</v>
          </cell>
          <cell r="L2259">
            <v>1940</v>
          </cell>
          <cell r="M2259">
            <v>1927</v>
          </cell>
          <cell r="N2259">
            <v>1866</v>
          </cell>
          <cell r="O2259">
            <v>1852</v>
          </cell>
          <cell r="P2259">
            <v>1860</v>
          </cell>
          <cell r="Q2259">
            <v>1883</v>
          </cell>
          <cell r="R2259">
            <v>1911</v>
          </cell>
          <cell r="S2259">
            <v>1975</v>
          </cell>
        </row>
        <row r="2260">
          <cell r="H2260" t="str">
            <v>.Grant County, Oregon</v>
          </cell>
          <cell r="I2260">
            <v>7445</v>
          </cell>
          <cell r="J2260">
            <v>7409</v>
          </cell>
          <cell r="K2260">
            <v>7325</v>
          </cell>
          <cell r="L2260">
            <v>7271</v>
          </cell>
          <cell r="M2260">
            <v>7191</v>
          </cell>
          <cell r="N2260">
            <v>7209</v>
          </cell>
          <cell r="O2260">
            <v>7167</v>
          </cell>
          <cell r="P2260">
            <v>7190</v>
          </cell>
          <cell r="Q2260">
            <v>7169</v>
          </cell>
          <cell r="R2260">
            <v>7166</v>
          </cell>
          <cell r="S2260">
            <v>7180</v>
          </cell>
        </row>
        <row r="2261">
          <cell r="H2261" t="str">
            <v>.Harney County, Oregon</v>
          </cell>
          <cell r="I2261">
            <v>7422</v>
          </cell>
          <cell r="J2261">
            <v>7363</v>
          </cell>
          <cell r="K2261">
            <v>7256</v>
          </cell>
          <cell r="L2261">
            <v>7167</v>
          </cell>
          <cell r="M2261">
            <v>7133</v>
          </cell>
          <cell r="N2261">
            <v>7154</v>
          </cell>
          <cell r="O2261">
            <v>7252</v>
          </cell>
          <cell r="P2261">
            <v>7270</v>
          </cell>
          <cell r="Q2261">
            <v>7278</v>
          </cell>
          <cell r="R2261">
            <v>7375</v>
          </cell>
          <cell r="S2261">
            <v>7373</v>
          </cell>
        </row>
        <row r="2262">
          <cell r="H2262" t="str">
            <v>.Hood River County, Oregon</v>
          </cell>
          <cell r="I2262">
            <v>22346</v>
          </cell>
          <cell r="J2262">
            <v>22439</v>
          </cell>
          <cell r="K2262">
            <v>22545</v>
          </cell>
          <cell r="L2262">
            <v>22574</v>
          </cell>
          <cell r="M2262">
            <v>22671</v>
          </cell>
          <cell r="N2262">
            <v>22925</v>
          </cell>
          <cell r="O2262">
            <v>23090</v>
          </cell>
          <cell r="P2262">
            <v>23405</v>
          </cell>
          <cell r="Q2262">
            <v>23228</v>
          </cell>
          <cell r="R2262">
            <v>23347</v>
          </cell>
          <cell r="S2262">
            <v>23280</v>
          </cell>
        </row>
        <row r="2263">
          <cell r="H2263" t="str">
            <v>.Jackson County, Oregon</v>
          </cell>
          <cell r="I2263">
            <v>203206</v>
          </cell>
          <cell r="J2263">
            <v>204798</v>
          </cell>
          <cell r="K2263">
            <v>205939</v>
          </cell>
          <cell r="L2263">
            <v>207313</v>
          </cell>
          <cell r="M2263">
            <v>209351</v>
          </cell>
          <cell r="N2263">
            <v>211587</v>
          </cell>
          <cell r="O2263">
            <v>214600</v>
          </cell>
          <cell r="P2263">
            <v>217030</v>
          </cell>
          <cell r="Q2263">
            <v>219616</v>
          </cell>
          <cell r="R2263">
            <v>220815</v>
          </cell>
          <cell r="S2263">
            <v>221844</v>
          </cell>
        </row>
        <row r="2264">
          <cell r="H2264" t="str">
            <v>.Jefferson County, Oregon</v>
          </cell>
          <cell r="I2264">
            <v>21720</v>
          </cell>
          <cell r="J2264">
            <v>21752</v>
          </cell>
          <cell r="K2264">
            <v>21835</v>
          </cell>
          <cell r="L2264">
            <v>21869</v>
          </cell>
          <cell r="M2264">
            <v>22200</v>
          </cell>
          <cell r="N2264">
            <v>22540</v>
          </cell>
          <cell r="O2264">
            <v>23022</v>
          </cell>
          <cell r="P2264">
            <v>23629</v>
          </cell>
          <cell r="Q2264">
            <v>24085</v>
          </cell>
          <cell r="R2264">
            <v>24647</v>
          </cell>
          <cell r="S2264">
            <v>24856</v>
          </cell>
        </row>
        <row r="2265">
          <cell r="H2265" t="str">
            <v>.Josephine County, Oregon</v>
          </cell>
          <cell r="I2265">
            <v>82713</v>
          </cell>
          <cell r="J2265">
            <v>82722</v>
          </cell>
          <cell r="K2265">
            <v>82789</v>
          </cell>
          <cell r="L2265">
            <v>83175</v>
          </cell>
          <cell r="M2265">
            <v>83435</v>
          </cell>
          <cell r="N2265">
            <v>84606</v>
          </cell>
          <cell r="O2265">
            <v>85599</v>
          </cell>
          <cell r="P2265">
            <v>86732</v>
          </cell>
          <cell r="Q2265">
            <v>87418</v>
          </cell>
          <cell r="R2265">
            <v>87679</v>
          </cell>
          <cell r="S2265">
            <v>88053</v>
          </cell>
        </row>
        <row r="2266">
          <cell r="H2266" t="str">
            <v>.Klamath County, Oregon</v>
          </cell>
          <cell r="I2266">
            <v>66380</v>
          </cell>
          <cell r="J2266">
            <v>66322</v>
          </cell>
          <cell r="K2266">
            <v>65936</v>
          </cell>
          <cell r="L2266">
            <v>65719</v>
          </cell>
          <cell r="M2266">
            <v>65333</v>
          </cell>
          <cell r="N2266">
            <v>65742</v>
          </cell>
          <cell r="O2266">
            <v>66287</v>
          </cell>
          <cell r="P2266">
            <v>66853</v>
          </cell>
          <cell r="Q2266">
            <v>67810</v>
          </cell>
          <cell r="R2266">
            <v>68343</v>
          </cell>
          <cell r="S2266">
            <v>68739</v>
          </cell>
        </row>
        <row r="2267">
          <cell r="H2267" t="str">
            <v>.Lake County, Oregon</v>
          </cell>
          <cell r="I2267">
            <v>7895</v>
          </cell>
          <cell r="J2267">
            <v>7908</v>
          </cell>
          <cell r="K2267">
            <v>7789</v>
          </cell>
          <cell r="L2267">
            <v>7800</v>
          </cell>
          <cell r="M2267">
            <v>7828</v>
          </cell>
          <cell r="N2267">
            <v>7789</v>
          </cell>
          <cell r="O2267">
            <v>7837</v>
          </cell>
          <cell r="P2267">
            <v>7892</v>
          </cell>
          <cell r="Q2267">
            <v>7861</v>
          </cell>
          <cell r="R2267">
            <v>7939</v>
          </cell>
          <cell r="S2267">
            <v>7949</v>
          </cell>
        </row>
        <row r="2268">
          <cell r="H2268" t="str">
            <v>.Lane County, Oregon</v>
          </cell>
          <cell r="I2268">
            <v>351715</v>
          </cell>
          <cell r="J2268">
            <v>354119</v>
          </cell>
          <cell r="K2268">
            <v>355217</v>
          </cell>
          <cell r="L2268">
            <v>355654</v>
          </cell>
          <cell r="M2268">
            <v>358273</v>
          </cell>
          <cell r="N2268">
            <v>362257</v>
          </cell>
          <cell r="O2268">
            <v>369201</v>
          </cell>
          <cell r="P2268">
            <v>375689</v>
          </cell>
          <cell r="Q2268">
            <v>378807</v>
          </cell>
          <cell r="R2268">
            <v>382064</v>
          </cell>
          <cell r="S2268">
            <v>382986</v>
          </cell>
        </row>
        <row r="2269">
          <cell r="H2269" t="str">
            <v>.Lincoln County, Oregon</v>
          </cell>
          <cell r="I2269">
            <v>46034</v>
          </cell>
          <cell r="J2269">
            <v>45877</v>
          </cell>
          <cell r="K2269">
            <v>46180</v>
          </cell>
          <cell r="L2269">
            <v>46351</v>
          </cell>
          <cell r="M2269">
            <v>46383</v>
          </cell>
          <cell r="N2269">
            <v>47046</v>
          </cell>
          <cell r="O2269">
            <v>47855</v>
          </cell>
          <cell r="P2269">
            <v>48794</v>
          </cell>
          <cell r="Q2269">
            <v>49320</v>
          </cell>
          <cell r="R2269">
            <v>50125</v>
          </cell>
          <cell r="S2269">
            <v>50583</v>
          </cell>
        </row>
        <row r="2270">
          <cell r="H2270" t="str">
            <v>.Linn County, Oregon</v>
          </cell>
          <cell r="I2270">
            <v>116672</v>
          </cell>
          <cell r="J2270">
            <v>118175</v>
          </cell>
          <cell r="K2270">
            <v>118293</v>
          </cell>
          <cell r="L2270">
            <v>118439</v>
          </cell>
          <cell r="M2270">
            <v>119095</v>
          </cell>
          <cell r="N2270">
            <v>120303</v>
          </cell>
          <cell r="O2270">
            <v>122871</v>
          </cell>
          <cell r="P2270">
            <v>125098</v>
          </cell>
          <cell r="Q2270">
            <v>127455</v>
          </cell>
          <cell r="R2270">
            <v>129598</v>
          </cell>
          <cell r="S2270">
            <v>131054</v>
          </cell>
        </row>
        <row r="2271">
          <cell r="H2271" t="str">
            <v>.Malheur County, Oregon</v>
          </cell>
          <cell r="I2271">
            <v>31313</v>
          </cell>
          <cell r="J2271">
            <v>30964</v>
          </cell>
          <cell r="K2271">
            <v>30755</v>
          </cell>
          <cell r="L2271">
            <v>30642</v>
          </cell>
          <cell r="M2271">
            <v>30354</v>
          </cell>
          <cell r="N2271">
            <v>30228</v>
          </cell>
          <cell r="O2271">
            <v>30397</v>
          </cell>
          <cell r="P2271">
            <v>30449</v>
          </cell>
          <cell r="Q2271">
            <v>30633</v>
          </cell>
          <cell r="R2271">
            <v>30698</v>
          </cell>
          <cell r="S2271">
            <v>30983</v>
          </cell>
        </row>
        <row r="2272">
          <cell r="H2272" t="str">
            <v>.Marion County, Oregon</v>
          </cell>
          <cell r="I2272">
            <v>315335</v>
          </cell>
          <cell r="J2272">
            <v>318053</v>
          </cell>
          <cell r="K2272">
            <v>319865</v>
          </cell>
          <cell r="L2272">
            <v>321491</v>
          </cell>
          <cell r="M2272">
            <v>324473</v>
          </cell>
          <cell r="N2272">
            <v>329106</v>
          </cell>
          <cell r="O2272">
            <v>335592</v>
          </cell>
          <cell r="P2272">
            <v>340846</v>
          </cell>
          <cell r="Q2272">
            <v>345512</v>
          </cell>
          <cell r="R2272">
            <v>347557</v>
          </cell>
          <cell r="S2272">
            <v>349204</v>
          </cell>
        </row>
        <row r="2273">
          <cell r="H2273" t="str">
            <v>.Morrow County, Oregon</v>
          </cell>
          <cell r="I2273">
            <v>11173</v>
          </cell>
          <cell r="J2273">
            <v>11226</v>
          </cell>
          <cell r="K2273">
            <v>11226</v>
          </cell>
          <cell r="L2273">
            <v>11197</v>
          </cell>
          <cell r="M2273">
            <v>11095</v>
          </cell>
          <cell r="N2273">
            <v>11130</v>
          </cell>
          <cell r="O2273">
            <v>11246</v>
          </cell>
          <cell r="P2273">
            <v>11225</v>
          </cell>
          <cell r="Q2273">
            <v>11349</v>
          </cell>
          <cell r="R2273">
            <v>11607</v>
          </cell>
          <cell r="S2273">
            <v>11700</v>
          </cell>
        </row>
        <row r="2274">
          <cell r="H2274" t="str">
            <v>.Multnomah County, Oregon</v>
          </cell>
          <cell r="I2274">
            <v>735334</v>
          </cell>
          <cell r="J2274">
            <v>749926</v>
          </cell>
          <cell r="K2274">
            <v>760505</v>
          </cell>
          <cell r="L2274">
            <v>766977</v>
          </cell>
          <cell r="M2274">
            <v>779002</v>
          </cell>
          <cell r="N2274">
            <v>790723</v>
          </cell>
          <cell r="O2274">
            <v>803630</v>
          </cell>
          <cell r="P2274">
            <v>808192</v>
          </cell>
          <cell r="Q2274">
            <v>809448</v>
          </cell>
          <cell r="R2274">
            <v>812439</v>
          </cell>
          <cell r="S2274">
            <v>815637</v>
          </cell>
        </row>
        <row r="2275">
          <cell r="H2275" t="str">
            <v>.Polk County, Oregon</v>
          </cell>
          <cell r="I2275">
            <v>75403</v>
          </cell>
          <cell r="J2275">
            <v>75942</v>
          </cell>
          <cell r="K2275">
            <v>76227</v>
          </cell>
          <cell r="L2275">
            <v>76568</v>
          </cell>
          <cell r="M2275">
            <v>77702</v>
          </cell>
          <cell r="N2275">
            <v>79012</v>
          </cell>
          <cell r="O2275">
            <v>81496</v>
          </cell>
          <cell r="P2275">
            <v>83707</v>
          </cell>
          <cell r="Q2275">
            <v>84854</v>
          </cell>
          <cell r="R2275">
            <v>85851</v>
          </cell>
          <cell r="S2275">
            <v>87744</v>
          </cell>
        </row>
        <row r="2276">
          <cell r="H2276" t="str">
            <v>.Sherman County, Oregon</v>
          </cell>
          <cell r="I2276">
            <v>1765</v>
          </cell>
          <cell r="J2276">
            <v>1750</v>
          </cell>
          <cell r="K2276">
            <v>1748</v>
          </cell>
          <cell r="L2276">
            <v>1728</v>
          </cell>
          <cell r="M2276">
            <v>1715</v>
          </cell>
          <cell r="N2276">
            <v>1691</v>
          </cell>
          <cell r="O2276">
            <v>1712</v>
          </cell>
          <cell r="P2276">
            <v>1740</v>
          </cell>
          <cell r="Q2276">
            <v>1702</v>
          </cell>
          <cell r="R2276">
            <v>1790</v>
          </cell>
          <cell r="S2276">
            <v>1801</v>
          </cell>
        </row>
        <row r="2277">
          <cell r="H2277" t="str">
            <v>.Tillamook County, Oregon</v>
          </cell>
          <cell r="I2277">
            <v>25250</v>
          </cell>
          <cell r="J2277">
            <v>25393</v>
          </cell>
          <cell r="K2277">
            <v>25276</v>
          </cell>
          <cell r="L2277">
            <v>25332</v>
          </cell>
          <cell r="M2277">
            <v>25314</v>
          </cell>
          <cell r="N2277">
            <v>25554</v>
          </cell>
          <cell r="O2277">
            <v>26116</v>
          </cell>
          <cell r="P2277">
            <v>26511</v>
          </cell>
          <cell r="Q2277">
            <v>26710</v>
          </cell>
          <cell r="R2277">
            <v>27132</v>
          </cell>
          <cell r="S2277">
            <v>27442</v>
          </cell>
        </row>
        <row r="2278">
          <cell r="H2278" t="str">
            <v>.Umatilla County, Oregon</v>
          </cell>
          <cell r="I2278">
            <v>75889</v>
          </cell>
          <cell r="J2278">
            <v>76810</v>
          </cell>
          <cell r="K2278">
            <v>77011</v>
          </cell>
          <cell r="L2278">
            <v>76892</v>
          </cell>
          <cell r="M2278">
            <v>76711</v>
          </cell>
          <cell r="N2278">
            <v>76491</v>
          </cell>
          <cell r="O2278">
            <v>76700</v>
          </cell>
          <cell r="P2278">
            <v>77069</v>
          </cell>
          <cell r="Q2278">
            <v>77332</v>
          </cell>
          <cell r="R2278">
            <v>77744</v>
          </cell>
          <cell r="S2278">
            <v>77752</v>
          </cell>
        </row>
        <row r="2279">
          <cell r="H2279" t="str">
            <v>.Union County, Oregon</v>
          </cell>
          <cell r="I2279">
            <v>25748</v>
          </cell>
          <cell r="J2279">
            <v>25906</v>
          </cell>
          <cell r="K2279">
            <v>25801</v>
          </cell>
          <cell r="L2279">
            <v>25531</v>
          </cell>
          <cell r="M2279">
            <v>25645</v>
          </cell>
          <cell r="N2279">
            <v>25720</v>
          </cell>
          <cell r="O2279">
            <v>26082</v>
          </cell>
          <cell r="P2279">
            <v>26410</v>
          </cell>
          <cell r="Q2279">
            <v>26733</v>
          </cell>
          <cell r="R2279">
            <v>26733</v>
          </cell>
          <cell r="S2279">
            <v>26551</v>
          </cell>
        </row>
        <row r="2280">
          <cell r="H2280" t="str">
            <v>.Wallowa County, Oregon</v>
          </cell>
          <cell r="I2280">
            <v>7008</v>
          </cell>
          <cell r="J2280">
            <v>6979</v>
          </cell>
          <cell r="K2280">
            <v>6800</v>
          </cell>
          <cell r="L2280">
            <v>6769</v>
          </cell>
          <cell r="M2280">
            <v>6778</v>
          </cell>
          <cell r="N2280">
            <v>6810</v>
          </cell>
          <cell r="O2280">
            <v>6912</v>
          </cell>
          <cell r="P2280">
            <v>7018</v>
          </cell>
          <cell r="Q2280">
            <v>7043</v>
          </cell>
          <cell r="R2280">
            <v>7169</v>
          </cell>
          <cell r="S2280">
            <v>7181</v>
          </cell>
        </row>
        <row r="2281">
          <cell r="H2281" t="str">
            <v>.Wasco County, Oregon</v>
          </cell>
          <cell r="I2281">
            <v>25213</v>
          </cell>
          <cell r="J2281">
            <v>25217</v>
          </cell>
          <cell r="K2281">
            <v>25375</v>
          </cell>
          <cell r="L2281">
            <v>25329</v>
          </cell>
          <cell r="M2281">
            <v>25276</v>
          </cell>
          <cell r="N2281">
            <v>25469</v>
          </cell>
          <cell r="O2281">
            <v>25791</v>
          </cell>
          <cell r="P2281">
            <v>26296</v>
          </cell>
          <cell r="Q2281">
            <v>26346</v>
          </cell>
          <cell r="R2281">
            <v>26532</v>
          </cell>
          <cell r="S2281">
            <v>26403</v>
          </cell>
        </row>
        <row r="2282">
          <cell r="H2282" t="str">
            <v>.Washington County, Oregon</v>
          </cell>
          <cell r="I2282">
            <v>529710</v>
          </cell>
          <cell r="J2282">
            <v>541041</v>
          </cell>
          <cell r="K2282">
            <v>548651</v>
          </cell>
          <cell r="L2282">
            <v>555443</v>
          </cell>
          <cell r="M2282">
            <v>562552</v>
          </cell>
          <cell r="N2282">
            <v>572955</v>
          </cell>
          <cell r="O2282">
            <v>585358</v>
          </cell>
          <cell r="P2282">
            <v>591969</v>
          </cell>
          <cell r="Q2282">
            <v>597030</v>
          </cell>
          <cell r="R2282">
            <v>600933</v>
          </cell>
          <cell r="S2282">
            <v>603514</v>
          </cell>
        </row>
        <row r="2283">
          <cell r="H2283" t="str">
            <v>.Wheeler County, Oregon</v>
          </cell>
          <cell r="I2283">
            <v>1441</v>
          </cell>
          <cell r="J2283">
            <v>1418</v>
          </cell>
          <cell r="K2283">
            <v>1411</v>
          </cell>
          <cell r="L2283">
            <v>1380</v>
          </cell>
          <cell r="M2283">
            <v>1351</v>
          </cell>
          <cell r="N2283">
            <v>1327</v>
          </cell>
          <cell r="O2283">
            <v>1325</v>
          </cell>
          <cell r="P2283">
            <v>1353</v>
          </cell>
          <cell r="Q2283">
            <v>1356</v>
          </cell>
          <cell r="R2283">
            <v>1348</v>
          </cell>
          <cell r="S2283">
            <v>1387</v>
          </cell>
        </row>
        <row r="2284">
          <cell r="H2284" t="str">
            <v>.Yamhill County, Oregon</v>
          </cell>
          <cell r="I2284">
            <v>99193</v>
          </cell>
          <cell r="J2284">
            <v>99708</v>
          </cell>
          <cell r="K2284">
            <v>99933</v>
          </cell>
          <cell r="L2284">
            <v>99926</v>
          </cell>
          <cell r="M2284">
            <v>100850</v>
          </cell>
          <cell r="N2284">
            <v>101447</v>
          </cell>
          <cell r="O2284">
            <v>104143</v>
          </cell>
          <cell r="P2284">
            <v>105313</v>
          </cell>
          <cell r="Q2284">
            <v>106390</v>
          </cell>
          <cell r="R2284">
            <v>106927</v>
          </cell>
          <cell r="S2284">
            <v>107664</v>
          </cell>
        </row>
        <row r="2285">
          <cell r="H2285" t="str">
            <v>.Pennsylvania, Pennsylvania</v>
          </cell>
          <cell r="I2285">
            <v>12702379</v>
          </cell>
          <cell r="J2285">
            <v>12747052</v>
          </cell>
          <cell r="K2285">
            <v>12769123</v>
          </cell>
          <cell r="L2285">
            <v>12779538</v>
          </cell>
          <cell r="M2285">
            <v>12792392</v>
          </cell>
          <cell r="N2285">
            <v>12789838</v>
          </cell>
          <cell r="O2285">
            <v>12788468</v>
          </cell>
          <cell r="P2285">
            <v>12794679</v>
          </cell>
          <cell r="Q2285">
            <v>12809107</v>
          </cell>
          <cell r="R2285">
            <v>12798883</v>
          </cell>
          <cell r="S2285">
            <v>12783254</v>
          </cell>
        </row>
        <row r="2286">
          <cell r="H2286" t="str">
            <v>.Adams County, Pennsylvania</v>
          </cell>
          <cell r="I2286">
            <v>101407</v>
          </cell>
          <cell r="J2286">
            <v>101476</v>
          </cell>
          <cell r="K2286">
            <v>101265</v>
          </cell>
          <cell r="L2286">
            <v>101156</v>
          </cell>
          <cell r="M2286">
            <v>101376</v>
          </cell>
          <cell r="N2286">
            <v>101847</v>
          </cell>
          <cell r="O2286">
            <v>101952</v>
          </cell>
          <cell r="P2286">
            <v>102629</v>
          </cell>
          <cell r="Q2286">
            <v>103035</v>
          </cell>
          <cell r="R2286">
            <v>102776</v>
          </cell>
          <cell r="S2286">
            <v>102742</v>
          </cell>
        </row>
        <row r="2287">
          <cell r="H2287" t="str">
            <v>.Allegheny County, Pennsylvania</v>
          </cell>
          <cell r="I2287">
            <v>1223348</v>
          </cell>
          <cell r="J2287">
            <v>1228437</v>
          </cell>
          <cell r="K2287">
            <v>1231129</v>
          </cell>
          <cell r="L2287">
            <v>1233999</v>
          </cell>
          <cell r="M2287">
            <v>1233417</v>
          </cell>
          <cell r="N2287">
            <v>1229342</v>
          </cell>
          <cell r="O2287">
            <v>1226893</v>
          </cell>
          <cell r="P2287">
            <v>1220423</v>
          </cell>
          <cell r="Q2287">
            <v>1217508</v>
          </cell>
          <cell r="R2287">
            <v>1215716</v>
          </cell>
          <cell r="S2287">
            <v>1211358</v>
          </cell>
        </row>
        <row r="2288">
          <cell r="H2288" t="str">
            <v>.Armstrong County, Pennsylvania</v>
          </cell>
          <cell r="I2288">
            <v>68941</v>
          </cell>
          <cell r="J2288">
            <v>68661</v>
          </cell>
          <cell r="K2288">
            <v>68223</v>
          </cell>
          <cell r="L2288">
            <v>68015</v>
          </cell>
          <cell r="M2288">
            <v>67631</v>
          </cell>
          <cell r="N2288">
            <v>66913</v>
          </cell>
          <cell r="O2288">
            <v>66464</v>
          </cell>
          <cell r="P2288">
            <v>66042</v>
          </cell>
          <cell r="Q2288">
            <v>65411</v>
          </cell>
          <cell r="R2288">
            <v>64699</v>
          </cell>
          <cell r="S2288">
            <v>64162</v>
          </cell>
        </row>
        <row r="2289">
          <cell r="H2289" t="str">
            <v>.Beaver County, Pennsylvania</v>
          </cell>
          <cell r="I2289">
            <v>170539</v>
          </cell>
          <cell r="J2289">
            <v>170330</v>
          </cell>
          <cell r="K2289">
            <v>170091</v>
          </cell>
          <cell r="L2289">
            <v>169770</v>
          </cell>
          <cell r="M2289">
            <v>169033</v>
          </cell>
          <cell r="N2289">
            <v>168311</v>
          </cell>
          <cell r="O2289">
            <v>166926</v>
          </cell>
          <cell r="P2289">
            <v>165779</v>
          </cell>
          <cell r="Q2289">
            <v>164669</v>
          </cell>
          <cell r="R2289">
            <v>163956</v>
          </cell>
          <cell r="S2289">
            <v>162575</v>
          </cell>
        </row>
        <row r="2290">
          <cell r="H2290" t="str">
            <v>.Bedford County, Pennsylvania</v>
          </cell>
          <cell r="I2290">
            <v>49762</v>
          </cell>
          <cell r="J2290">
            <v>49626</v>
          </cell>
          <cell r="K2290">
            <v>49592</v>
          </cell>
          <cell r="L2290">
            <v>49317</v>
          </cell>
          <cell r="M2290">
            <v>49131</v>
          </cell>
          <cell r="N2290">
            <v>48748</v>
          </cell>
          <cell r="O2290">
            <v>48592</v>
          </cell>
          <cell r="P2290">
            <v>48359</v>
          </cell>
          <cell r="Q2290">
            <v>48090</v>
          </cell>
          <cell r="R2290">
            <v>47913</v>
          </cell>
          <cell r="S2290">
            <v>47817</v>
          </cell>
        </row>
        <row r="2291">
          <cell r="H2291" t="str">
            <v>.Berks County, Pennsylvania</v>
          </cell>
          <cell r="I2291">
            <v>411442</v>
          </cell>
          <cell r="J2291">
            <v>413027</v>
          </cell>
          <cell r="K2291">
            <v>413552</v>
          </cell>
          <cell r="L2291">
            <v>413975</v>
          </cell>
          <cell r="M2291">
            <v>414632</v>
          </cell>
          <cell r="N2291">
            <v>415218</v>
          </cell>
          <cell r="O2291">
            <v>415911</v>
          </cell>
          <cell r="P2291">
            <v>417601</v>
          </cell>
          <cell r="Q2291">
            <v>420407</v>
          </cell>
          <cell r="R2291">
            <v>420375</v>
          </cell>
          <cell r="S2291">
            <v>421017</v>
          </cell>
        </row>
        <row r="2292">
          <cell r="H2292" t="str">
            <v>.Blair County, Pennsylvania</v>
          </cell>
          <cell r="I2292">
            <v>127089</v>
          </cell>
          <cell r="J2292">
            <v>126990</v>
          </cell>
          <cell r="K2292">
            <v>126569</v>
          </cell>
          <cell r="L2292">
            <v>125869</v>
          </cell>
          <cell r="M2292">
            <v>125309</v>
          </cell>
          <cell r="N2292">
            <v>124637</v>
          </cell>
          <cell r="O2292">
            <v>123779</v>
          </cell>
          <cell r="P2292">
            <v>123173</v>
          </cell>
          <cell r="Q2292">
            <v>122567</v>
          </cell>
          <cell r="R2292">
            <v>121942</v>
          </cell>
          <cell r="S2292">
            <v>121007</v>
          </cell>
        </row>
        <row r="2293">
          <cell r="H2293" t="str">
            <v>.Bradford County, Pennsylvania</v>
          </cell>
          <cell r="I2293">
            <v>62622</v>
          </cell>
          <cell r="J2293">
            <v>63111</v>
          </cell>
          <cell r="K2293">
            <v>63005</v>
          </cell>
          <cell r="L2293">
            <v>62519</v>
          </cell>
          <cell r="M2293">
            <v>61957</v>
          </cell>
          <cell r="N2293">
            <v>61656</v>
          </cell>
          <cell r="O2293">
            <v>61103</v>
          </cell>
          <cell r="P2293">
            <v>60996</v>
          </cell>
          <cell r="Q2293">
            <v>60858</v>
          </cell>
          <cell r="R2293">
            <v>60429</v>
          </cell>
          <cell r="S2293">
            <v>60221</v>
          </cell>
        </row>
        <row r="2294">
          <cell r="H2294" t="str">
            <v>.Bucks County, Pennsylvania</v>
          </cell>
          <cell r="I2294">
            <v>625249</v>
          </cell>
          <cell r="J2294">
            <v>626164</v>
          </cell>
          <cell r="K2294">
            <v>625603</v>
          </cell>
          <cell r="L2294">
            <v>625325</v>
          </cell>
          <cell r="M2294">
            <v>625618</v>
          </cell>
          <cell r="N2294">
            <v>625670</v>
          </cell>
          <cell r="O2294">
            <v>626369</v>
          </cell>
          <cell r="P2294">
            <v>627302</v>
          </cell>
          <cell r="Q2294">
            <v>628183</v>
          </cell>
          <cell r="R2294">
            <v>628497</v>
          </cell>
          <cell r="S2294">
            <v>627987</v>
          </cell>
        </row>
        <row r="2295">
          <cell r="H2295" t="str">
            <v>.Butler County, Pennsylvania</v>
          </cell>
          <cell r="I2295">
            <v>183862</v>
          </cell>
          <cell r="J2295">
            <v>184766</v>
          </cell>
          <cell r="K2295">
            <v>185016</v>
          </cell>
          <cell r="L2295">
            <v>185185</v>
          </cell>
          <cell r="M2295">
            <v>185874</v>
          </cell>
          <cell r="N2295">
            <v>186046</v>
          </cell>
          <cell r="O2295">
            <v>186427</v>
          </cell>
          <cell r="P2295">
            <v>187083</v>
          </cell>
          <cell r="Q2295">
            <v>188031</v>
          </cell>
          <cell r="R2295">
            <v>188313</v>
          </cell>
          <cell r="S2295">
            <v>189135</v>
          </cell>
        </row>
        <row r="2296">
          <cell r="H2296" t="str">
            <v>.Cambria County, Pennsylvania</v>
          </cell>
          <cell r="I2296">
            <v>143679</v>
          </cell>
          <cell r="J2296">
            <v>142590</v>
          </cell>
          <cell r="K2296">
            <v>141563</v>
          </cell>
          <cell r="L2296">
            <v>138858</v>
          </cell>
          <cell r="M2296">
            <v>137587</v>
          </cell>
          <cell r="N2296">
            <v>136083</v>
          </cell>
          <cell r="O2296">
            <v>134517</v>
          </cell>
          <cell r="P2296">
            <v>133035</v>
          </cell>
          <cell r="Q2296">
            <v>131478</v>
          </cell>
          <cell r="R2296">
            <v>130107</v>
          </cell>
          <cell r="S2296">
            <v>128672</v>
          </cell>
        </row>
        <row r="2297">
          <cell r="H2297" t="str">
            <v>.Cameron County, Pennsylvania</v>
          </cell>
          <cell r="I2297">
            <v>5085</v>
          </cell>
          <cell r="J2297">
            <v>5012</v>
          </cell>
          <cell r="K2297">
            <v>4974</v>
          </cell>
          <cell r="L2297">
            <v>4927</v>
          </cell>
          <cell r="M2297">
            <v>4829</v>
          </cell>
          <cell r="N2297">
            <v>4773</v>
          </cell>
          <cell r="O2297">
            <v>4702</v>
          </cell>
          <cell r="P2297">
            <v>4611</v>
          </cell>
          <cell r="Q2297">
            <v>4494</v>
          </cell>
          <cell r="R2297">
            <v>4425</v>
          </cell>
          <cell r="S2297">
            <v>4330</v>
          </cell>
        </row>
        <row r="2298">
          <cell r="H2298" t="str">
            <v>.Carbon County, Pennsylvania</v>
          </cell>
          <cell r="I2298">
            <v>65249</v>
          </cell>
          <cell r="J2298">
            <v>65084</v>
          </cell>
          <cell r="K2298">
            <v>64799</v>
          </cell>
          <cell r="L2298">
            <v>64545</v>
          </cell>
          <cell r="M2298">
            <v>64264</v>
          </cell>
          <cell r="N2298">
            <v>63766</v>
          </cell>
          <cell r="O2298">
            <v>63561</v>
          </cell>
          <cell r="P2298">
            <v>63885</v>
          </cell>
          <cell r="Q2298">
            <v>64169</v>
          </cell>
          <cell r="R2298">
            <v>64125</v>
          </cell>
          <cell r="S2298">
            <v>64081</v>
          </cell>
        </row>
        <row r="2299">
          <cell r="H2299" t="str">
            <v>.Centre County, Pennsylvania</v>
          </cell>
          <cell r="I2299">
            <v>153990</v>
          </cell>
          <cell r="J2299">
            <v>155107</v>
          </cell>
          <cell r="K2299">
            <v>155905</v>
          </cell>
          <cell r="L2299">
            <v>158342</v>
          </cell>
          <cell r="M2299">
            <v>159798</v>
          </cell>
          <cell r="N2299">
            <v>160641</v>
          </cell>
          <cell r="O2299">
            <v>162287</v>
          </cell>
          <cell r="P2299">
            <v>162549</v>
          </cell>
          <cell r="Q2299">
            <v>162895</v>
          </cell>
          <cell r="R2299">
            <v>162095</v>
          </cell>
          <cell r="S2299">
            <v>161496</v>
          </cell>
        </row>
        <row r="2300">
          <cell r="H2300" t="str">
            <v>.Chester County, Pennsylvania</v>
          </cell>
          <cell r="I2300">
            <v>498886</v>
          </cell>
          <cell r="J2300">
            <v>503488</v>
          </cell>
          <cell r="K2300">
            <v>506049</v>
          </cell>
          <cell r="L2300">
            <v>509101</v>
          </cell>
          <cell r="M2300">
            <v>512776</v>
          </cell>
          <cell r="N2300">
            <v>515098</v>
          </cell>
          <cell r="O2300">
            <v>516768</v>
          </cell>
          <cell r="P2300">
            <v>519057</v>
          </cell>
          <cell r="Q2300">
            <v>522256</v>
          </cell>
          <cell r="R2300">
            <v>525059</v>
          </cell>
          <cell r="S2300">
            <v>526759</v>
          </cell>
        </row>
        <row r="2301">
          <cell r="H2301" t="str">
            <v>.Clarion County, Pennsylvania</v>
          </cell>
          <cell r="I2301">
            <v>39988</v>
          </cell>
          <cell r="J2301">
            <v>39904</v>
          </cell>
          <cell r="K2301">
            <v>39472</v>
          </cell>
          <cell r="L2301">
            <v>39087</v>
          </cell>
          <cell r="M2301">
            <v>38923</v>
          </cell>
          <cell r="N2301">
            <v>38889</v>
          </cell>
          <cell r="O2301">
            <v>38607</v>
          </cell>
          <cell r="P2301">
            <v>39020</v>
          </cell>
          <cell r="Q2301">
            <v>38735</v>
          </cell>
          <cell r="R2301">
            <v>38498</v>
          </cell>
          <cell r="S2301">
            <v>38305</v>
          </cell>
        </row>
        <row r="2302">
          <cell r="H2302" t="str">
            <v>.Clearfield County, Pennsylvania</v>
          </cell>
          <cell r="I2302">
            <v>81642</v>
          </cell>
          <cell r="J2302">
            <v>81438</v>
          </cell>
          <cell r="K2302">
            <v>81407</v>
          </cell>
          <cell r="L2302">
            <v>81444</v>
          </cell>
          <cell r="M2302">
            <v>81018</v>
          </cell>
          <cell r="N2302">
            <v>80735</v>
          </cell>
          <cell r="O2302">
            <v>80190</v>
          </cell>
          <cell r="P2302">
            <v>79803</v>
          </cell>
          <cell r="Q2302">
            <v>79542</v>
          </cell>
          <cell r="R2302">
            <v>79183</v>
          </cell>
          <cell r="S2302">
            <v>78612</v>
          </cell>
        </row>
        <row r="2303">
          <cell r="H2303" t="str">
            <v>.Clinton County, Pennsylvania</v>
          </cell>
          <cell r="I2303">
            <v>39238</v>
          </cell>
          <cell r="J2303">
            <v>39511</v>
          </cell>
          <cell r="K2303">
            <v>39739</v>
          </cell>
          <cell r="L2303">
            <v>39835</v>
          </cell>
          <cell r="M2303">
            <v>39490</v>
          </cell>
          <cell r="N2303">
            <v>39402</v>
          </cell>
          <cell r="O2303">
            <v>39009</v>
          </cell>
          <cell r="P2303">
            <v>38830</v>
          </cell>
          <cell r="Q2303">
            <v>38647</v>
          </cell>
          <cell r="R2303">
            <v>38302</v>
          </cell>
          <cell r="S2303">
            <v>37957</v>
          </cell>
        </row>
        <row r="2304">
          <cell r="H2304" t="str">
            <v>.Columbia County, Pennsylvania</v>
          </cell>
          <cell r="I2304">
            <v>67295</v>
          </cell>
          <cell r="J2304">
            <v>67085</v>
          </cell>
          <cell r="K2304">
            <v>67045</v>
          </cell>
          <cell r="L2304">
            <v>67203</v>
          </cell>
          <cell r="M2304">
            <v>67135</v>
          </cell>
          <cell r="N2304">
            <v>66704</v>
          </cell>
          <cell r="O2304">
            <v>66171</v>
          </cell>
          <cell r="P2304">
            <v>65638</v>
          </cell>
          <cell r="Q2304">
            <v>65278</v>
          </cell>
          <cell r="R2304">
            <v>65020</v>
          </cell>
          <cell r="S2304">
            <v>64842</v>
          </cell>
        </row>
        <row r="2305">
          <cell r="H2305" t="str">
            <v>.Crawford County, Pennsylvania</v>
          </cell>
          <cell r="I2305">
            <v>88765</v>
          </cell>
          <cell r="J2305">
            <v>88176</v>
          </cell>
          <cell r="K2305">
            <v>87745</v>
          </cell>
          <cell r="L2305">
            <v>87532</v>
          </cell>
          <cell r="M2305">
            <v>87180</v>
          </cell>
          <cell r="N2305">
            <v>86540</v>
          </cell>
          <cell r="O2305">
            <v>86353</v>
          </cell>
          <cell r="P2305">
            <v>85790</v>
          </cell>
          <cell r="Q2305">
            <v>85111</v>
          </cell>
          <cell r="R2305">
            <v>84421</v>
          </cell>
          <cell r="S2305">
            <v>83697</v>
          </cell>
        </row>
        <row r="2306">
          <cell r="H2306" t="str">
            <v>.Cumberland County, Pennsylvania</v>
          </cell>
          <cell r="I2306">
            <v>235406</v>
          </cell>
          <cell r="J2306">
            <v>237151</v>
          </cell>
          <cell r="K2306">
            <v>239315</v>
          </cell>
          <cell r="L2306">
            <v>241153</v>
          </cell>
          <cell r="M2306">
            <v>243400</v>
          </cell>
          <cell r="N2306">
            <v>245891</v>
          </cell>
          <cell r="O2306">
            <v>247633</v>
          </cell>
          <cell r="P2306">
            <v>249328</v>
          </cell>
          <cell r="Q2306">
            <v>251486</v>
          </cell>
          <cell r="R2306">
            <v>253133</v>
          </cell>
          <cell r="S2306">
            <v>255857</v>
          </cell>
        </row>
        <row r="2307">
          <cell r="H2307" t="str">
            <v>.Dauphin County, Pennsylvania</v>
          </cell>
          <cell r="I2307">
            <v>268100</v>
          </cell>
          <cell r="J2307">
            <v>269278</v>
          </cell>
          <cell r="K2307">
            <v>270058</v>
          </cell>
          <cell r="L2307">
            <v>271500</v>
          </cell>
          <cell r="M2307">
            <v>272312</v>
          </cell>
          <cell r="N2307">
            <v>273195</v>
          </cell>
          <cell r="O2307">
            <v>274305</v>
          </cell>
          <cell r="P2307">
            <v>275796</v>
          </cell>
          <cell r="Q2307">
            <v>276951</v>
          </cell>
          <cell r="R2307">
            <v>278427</v>
          </cell>
          <cell r="S2307">
            <v>279874</v>
          </cell>
        </row>
        <row r="2308">
          <cell r="H2308" t="str">
            <v>.Delaware County, Pennsylvania</v>
          </cell>
          <cell r="I2308">
            <v>558979</v>
          </cell>
          <cell r="J2308">
            <v>559338</v>
          </cell>
          <cell r="K2308">
            <v>560865</v>
          </cell>
          <cell r="L2308">
            <v>561635</v>
          </cell>
          <cell r="M2308">
            <v>562868</v>
          </cell>
          <cell r="N2308">
            <v>563434</v>
          </cell>
          <cell r="O2308">
            <v>563860</v>
          </cell>
          <cell r="P2308">
            <v>564015</v>
          </cell>
          <cell r="Q2308">
            <v>565506</v>
          </cell>
          <cell r="R2308">
            <v>566506</v>
          </cell>
          <cell r="S2308">
            <v>566753</v>
          </cell>
        </row>
        <row r="2309">
          <cell r="H2309" t="str">
            <v>.Elk County, Pennsylvania</v>
          </cell>
          <cell r="I2309">
            <v>31946</v>
          </cell>
          <cell r="J2309">
            <v>31798</v>
          </cell>
          <cell r="K2309">
            <v>31619</v>
          </cell>
          <cell r="L2309">
            <v>31462</v>
          </cell>
          <cell r="M2309">
            <v>31187</v>
          </cell>
          <cell r="N2309">
            <v>30898</v>
          </cell>
          <cell r="O2309">
            <v>30516</v>
          </cell>
          <cell r="P2309">
            <v>30274</v>
          </cell>
          <cell r="Q2309">
            <v>30096</v>
          </cell>
          <cell r="R2309">
            <v>29894</v>
          </cell>
          <cell r="S2309">
            <v>29607</v>
          </cell>
        </row>
        <row r="2310">
          <cell r="H2310" t="str">
            <v>.Erie County, Pennsylvania</v>
          </cell>
          <cell r="I2310">
            <v>280566</v>
          </cell>
          <cell r="J2310">
            <v>281244</v>
          </cell>
          <cell r="K2310">
            <v>281416</v>
          </cell>
          <cell r="L2310">
            <v>280905</v>
          </cell>
          <cell r="M2310">
            <v>279660</v>
          </cell>
          <cell r="N2310">
            <v>278452</v>
          </cell>
          <cell r="O2310">
            <v>276639</v>
          </cell>
          <cell r="P2310">
            <v>273855</v>
          </cell>
          <cell r="Q2310">
            <v>271780</v>
          </cell>
          <cell r="R2310">
            <v>269529</v>
          </cell>
          <cell r="S2310">
            <v>268426</v>
          </cell>
        </row>
        <row r="2311">
          <cell r="H2311" t="str">
            <v>.Fayette County, Pennsylvania</v>
          </cell>
          <cell r="I2311">
            <v>136606</v>
          </cell>
          <cell r="J2311">
            <v>136008</v>
          </cell>
          <cell r="K2311">
            <v>135283</v>
          </cell>
          <cell r="L2311">
            <v>134610</v>
          </cell>
          <cell r="M2311">
            <v>134009</v>
          </cell>
          <cell r="N2311">
            <v>133272</v>
          </cell>
          <cell r="O2311">
            <v>132371</v>
          </cell>
          <cell r="P2311">
            <v>131340</v>
          </cell>
          <cell r="Q2311">
            <v>130452</v>
          </cell>
          <cell r="R2311">
            <v>129422</v>
          </cell>
          <cell r="S2311">
            <v>128126</v>
          </cell>
        </row>
        <row r="2312">
          <cell r="H2312" t="str">
            <v>.Forest County, Pennsylvania</v>
          </cell>
          <cell r="I2312">
            <v>7716</v>
          </cell>
          <cell r="J2312">
            <v>7672</v>
          </cell>
          <cell r="K2312">
            <v>7587</v>
          </cell>
          <cell r="L2312">
            <v>7532</v>
          </cell>
          <cell r="M2312">
            <v>7459</v>
          </cell>
          <cell r="N2312">
            <v>7386</v>
          </cell>
          <cell r="O2312">
            <v>7334</v>
          </cell>
          <cell r="P2312">
            <v>7328</v>
          </cell>
          <cell r="Q2312">
            <v>7294</v>
          </cell>
          <cell r="R2312">
            <v>7030</v>
          </cell>
          <cell r="S2312">
            <v>6965</v>
          </cell>
        </row>
        <row r="2313">
          <cell r="H2313" t="str">
            <v>.Franklin County, Pennsylvania</v>
          </cell>
          <cell r="I2313">
            <v>149618</v>
          </cell>
          <cell r="J2313">
            <v>150949</v>
          </cell>
          <cell r="K2313">
            <v>151518</v>
          </cell>
          <cell r="L2313">
            <v>152005</v>
          </cell>
          <cell r="M2313">
            <v>152685</v>
          </cell>
          <cell r="N2313">
            <v>153131</v>
          </cell>
          <cell r="O2313">
            <v>153938</v>
          </cell>
          <cell r="P2313">
            <v>154731</v>
          </cell>
          <cell r="Q2313">
            <v>154943</v>
          </cell>
          <cell r="R2313">
            <v>155522</v>
          </cell>
          <cell r="S2313">
            <v>155637</v>
          </cell>
        </row>
        <row r="2314">
          <cell r="H2314" t="str">
            <v>.Fulton County, Pennsylvania</v>
          </cell>
          <cell r="I2314">
            <v>14845</v>
          </cell>
          <cell r="J2314">
            <v>14738</v>
          </cell>
          <cell r="K2314">
            <v>14701</v>
          </cell>
          <cell r="L2314">
            <v>14622</v>
          </cell>
          <cell r="M2314">
            <v>14536</v>
          </cell>
          <cell r="N2314">
            <v>14510</v>
          </cell>
          <cell r="O2314">
            <v>14502</v>
          </cell>
          <cell r="P2314">
            <v>14469</v>
          </cell>
          <cell r="Q2314">
            <v>14486</v>
          </cell>
          <cell r="R2314">
            <v>14502</v>
          </cell>
          <cell r="S2314">
            <v>14501</v>
          </cell>
        </row>
        <row r="2315">
          <cell r="H2315" t="str">
            <v>.Greene County, Pennsylvania</v>
          </cell>
          <cell r="I2315">
            <v>38686</v>
          </cell>
          <cell r="J2315">
            <v>38377</v>
          </cell>
          <cell r="K2315">
            <v>38048</v>
          </cell>
          <cell r="L2315">
            <v>37880</v>
          </cell>
          <cell r="M2315">
            <v>37781</v>
          </cell>
          <cell r="N2315">
            <v>37431</v>
          </cell>
          <cell r="O2315">
            <v>37222</v>
          </cell>
          <cell r="P2315">
            <v>36875</v>
          </cell>
          <cell r="Q2315">
            <v>36639</v>
          </cell>
          <cell r="R2315">
            <v>36062</v>
          </cell>
          <cell r="S2315">
            <v>35621</v>
          </cell>
        </row>
        <row r="2316">
          <cell r="H2316" t="str">
            <v>.Huntingdon County, Pennsylvania</v>
          </cell>
          <cell r="I2316">
            <v>45913</v>
          </cell>
          <cell r="J2316">
            <v>46013</v>
          </cell>
          <cell r="K2316">
            <v>45948</v>
          </cell>
          <cell r="L2316">
            <v>45847</v>
          </cell>
          <cell r="M2316">
            <v>45749</v>
          </cell>
          <cell r="N2316">
            <v>45514</v>
          </cell>
          <cell r="O2316">
            <v>45411</v>
          </cell>
          <cell r="P2316">
            <v>45447</v>
          </cell>
          <cell r="Q2316">
            <v>45385</v>
          </cell>
          <cell r="R2316">
            <v>44894</v>
          </cell>
          <cell r="S2316">
            <v>44590</v>
          </cell>
        </row>
        <row r="2317">
          <cell r="H2317" t="str">
            <v>.Indiana County, Pennsylvania</v>
          </cell>
          <cell r="I2317">
            <v>88880</v>
          </cell>
          <cell r="J2317">
            <v>88639</v>
          </cell>
          <cell r="K2317">
            <v>88243</v>
          </cell>
          <cell r="L2317">
            <v>88178</v>
          </cell>
          <cell r="M2317">
            <v>87459</v>
          </cell>
          <cell r="N2317">
            <v>86800</v>
          </cell>
          <cell r="O2317">
            <v>85243</v>
          </cell>
          <cell r="P2317">
            <v>84809</v>
          </cell>
          <cell r="Q2317">
            <v>84578</v>
          </cell>
          <cell r="R2317">
            <v>84022</v>
          </cell>
          <cell r="S2317">
            <v>83664</v>
          </cell>
        </row>
        <row r="2318">
          <cell r="H2318" t="str">
            <v>.Jefferson County, Pennsylvania</v>
          </cell>
          <cell r="I2318">
            <v>45200</v>
          </cell>
          <cell r="J2318">
            <v>44917</v>
          </cell>
          <cell r="K2318">
            <v>44805</v>
          </cell>
          <cell r="L2318">
            <v>44879</v>
          </cell>
          <cell r="M2318">
            <v>44575</v>
          </cell>
          <cell r="N2318">
            <v>44350</v>
          </cell>
          <cell r="O2318">
            <v>44041</v>
          </cell>
          <cell r="P2318">
            <v>43829</v>
          </cell>
          <cell r="Q2318">
            <v>43573</v>
          </cell>
          <cell r="R2318">
            <v>43299</v>
          </cell>
          <cell r="S2318">
            <v>43108</v>
          </cell>
        </row>
        <row r="2319">
          <cell r="H2319" t="str">
            <v>.Juniata County, Pennsylvania</v>
          </cell>
          <cell r="I2319">
            <v>24636</v>
          </cell>
          <cell r="J2319">
            <v>24711</v>
          </cell>
          <cell r="K2319">
            <v>24609</v>
          </cell>
          <cell r="L2319">
            <v>24478</v>
          </cell>
          <cell r="M2319">
            <v>24484</v>
          </cell>
          <cell r="N2319">
            <v>24442</v>
          </cell>
          <cell r="O2319">
            <v>24554</v>
          </cell>
          <cell r="P2319">
            <v>24628</v>
          </cell>
          <cell r="Q2319">
            <v>24722</v>
          </cell>
          <cell r="R2319">
            <v>24760</v>
          </cell>
          <cell r="S2319">
            <v>24619</v>
          </cell>
        </row>
        <row r="2320">
          <cell r="H2320" t="str">
            <v>.Lackawanna County, Pennsylvania</v>
          </cell>
          <cell r="I2320">
            <v>214437</v>
          </cell>
          <cell r="J2320">
            <v>214400</v>
          </cell>
          <cell r="K2320">
            <v>214232</v>
          </cell>
          <cell r="L2320">
            <v>213797</v>
          </cell>
          <cell r="M2320">
            <v>212922</v>
          </cell>
          <cell r="N2320">
            <v>211974</v>
          </cell>
          <cell r="O2320">
            <v>211108</v>
          </cell>
          <cell r="P2320">
            <v>210603</v>
          </cell>
          <cell r="Q2320">
            <v>210301</v>
          </cell>
          <cell r="R2320">
            <v>209808</v>
          </cell>
          <cell r="S2320">
            <v>208989</v>
          </cell>
        </row>
        <row r="2321">
          <cell r="H2321" t="str">
            <v>.Lancaster County, Pennsylvania</v>
          </cell>
          <cell r="I2321">
            <v>519445</v>
          </cell>
          <cell r="J2321">
            <v>523996</v>
          </cell>
          <cell r="K2321">
            <v>526949</v>
          </cell>
          <cell r="L2321">
            <v>530109</v>
          </cell>
          <cell r="M2321">
            <v>533414</v>
          </cell>
          <cell r="N2321">
            <v>535960</v>
          </cell>
          <cell r="O2321">
            <v>538303</v>
          </cell>
          <cell r="P2321">
            <v>541352</v>
          </cell>
          <cell r="Q2321">
            <v>543960</v>
          </cell>
          <cell r="R2321">
            <v>545441</v>
          </cell>
          <cell r="S2321">
            <v>546192</v>
          </cell>
        </row>
        <row r="2322">
          <cell r="H2322" t="str">
            <v>.Lawrence County, Pennsylvania</v>
          </cell>
          <cell r="I2322">
            <v>91108</v>
          </cell>
          <cell r="J2322">
            <v>90526</v>
          </cell>
          <cell r="K2322">
            <v>89895</v>
          </cell>
          <cell r="L2322">
            <v>89274</v>
          </cell>
          <cell r="M2322">
            <v>88668</v>
          </cell>
          <cell r="N2322">
            <v>88154</v>
          </cell>
          <cell r="O2322">
            <v>87379</v>
          </cell>
          <cell r="P2322">
            <v>86608</v>
          </cell>
          <cell r="Q2322">
            <v>86164</v>
          </cell>
          <cell r="R2322">
            <v>85504</v>
          </cell>
          <cell r="S2322">
            <v>85083</v>
          </cell>
        </row>
        <row r="2323">
          <cell r="H2323" t="str">
            <v>.Lebanon County, Pennsylvania</v>
          </cell>
          <cell r="I2323">
            <v>133568</v>
          </cell>
          <cell r="J2323">
            <v>134530</v>
          </cell>
          <cell r="K2323">
            <v>135531</v>
          </cell>
          <cell r="L2323">
            <v>135803</v>
          </cell>
          <cell r="M2323">
            <v>136538</v>
          </cell>
          <cell r="N2323">
            <v>137492</v>
          </cell>
          <cell r="O2323">
            <v>138481</v>
          </cell>
          <cell r="P2323">
            <v>139473</v>
          </cell>
          <cell r="Q2323">
            <v>141116</v>
          </cell>
          <cell r="R2323">
            <v>141318</v>
          </cell>
          <cell r="S2323">
            <v>141663</v>
          </cell>
        </row>
        <row r="2324">
          <cell r="H2324" t="str">
            <v>.Lehigh County, Pennsylvania</v>
          </cell>
          <cell r="I2324">
            <v>349497</v>
          </cell>
          <cell r="J2324">
            <v>353317</v>
          </cell>
          <cell r="K2324">
            <v>354673</v>
          </cell>
          <cell r="L2324">
            <v>355273</v>
          </cell>
          <cell r="M2324">
            <v>357591</v>
          </cell>
          <cell r="N2324">
            <v>359689</v>
          </cell>
          <cell r="O2324">
            <v>362357</v>
          </cell>
          <cell r="P2324">
            <v>365772</v>
          </cell>
          <cell r="Q2324">
            <v>368452</v>
          </cell>
          <cell r="R2324">
            <v>369308</v>
          </cell>
          <cell r="S2324">
            <v>370802</v>
          </cell>
        </row>
        <row r="2325">
          <cell r="H2325" t="str">
            <v>.Luzerne County, Pennsylvania</v>
          </cell>
          <cell r="I2325">
            <v>320918</v>
          </cell>
          <cell r="J2325">
            <v>321073</v>
          </cell>
          <cell r="K2325">
            <v>321232</v>
          </cell>
          <cell r="L2325">
            <v>319737</v>
          </cell>
          <cell r="M2325">
            <v>319269</v>
          </cell>
          <cell r="N2325">
            <v>318203</v>
          </cell>
          <cell r="O2325">
            <v>317192</v>
          </cell>
          <cell r="P2325">
            <v>318031</v>
          </cell>
          <cell r="Q2325">
            <v>318093</v>
          </cell>
          <cell r="R2325">
            <v>317438</v>
          </cell>
          <cell r="S2325">
            <v>316982</v>
          </cell>
        </row>
        <row r="2326">
          <cell r="H2326" t="str">
            <v>.Lycoming County, Pennsylvania</v>
          </cell>
          <cell r="I2326">
            <v>116111</v>
          </cell>
          <cell r="J2326">
            <v>116747</v>
          </cell>
          <cell r="K2326">
            <v>117237</v>
          </cell>
          <cell r="L2326">
            <v>116626</v>
          </cell>
          <cell r="M2326">
            <v>116331</v>
          </cell>
          <cell r="N2326">
            <v>115644</v>
          </cell>
          <cell r="O2326">
            <v>114958</v>
          </cell>
          <cell r="P2326">
            <v>114146</v>
          </cell>
          <cell r="Q2326">
            <v>114175</v>
          </cell>
          <cell r="R2326">
            <v>113581</v>
          </cell>
          <cell r="S2326">
            <v>113209</v>
          </cell>
        </row>
        <row r="2327">
          <cell r="H2327" t="str">
            <v>.McKean County, Pennsylvania</v>
          </cell>
          <cell r="I2327">
            <v>43450</v>
          </cell>
          <cell r="J2327">
            <v>43143</v>
          </cell>
          <cell r="K2327">
            <v>43151</v>
          </cell>
          <cell r="L2327">
            <v>42819</v>
          </cell>
          <cell r="M2327">
            <v>42663</v>
          </cell>
          <cell r="N2327">
            <v>42424</v>
          </cell>
          <cell r="O2327">
            <v>41701</v>
          </cell>
          <cell r="P2327">
            <v>41427</v>
          </cell>
          <cell r="Q2327">
            <v>41012</v>
          </cell>
          <cell r="R2327">
            <v>40631</v>
          </cell>
          <cell r="S2327">
            <v>40333</v>
          </cell>
        </row>
        <row r="2328">
          <cell r="H2328" t="str">
            <v>.Mercer County, Pennsylvania</v>
          </cell>
          <cell r="I2328">
            <v>116638</v>
          </cell>
          <cell r="J2328">
            <v>116169</v>
          </cell>
          <cell r="K2328">
            <v>115660</v>
          </cell>
          <cell r="L2328">
            <v>115162</v>
          </cell>
          <cell r="M2328">
            <v>114724</v>
          </cell>
          <cell r="N2328">
            <v>113684</v>
          </cell>
          <cell r="O2328">
            <v>112651</v>
          </cell>
          <cell r="P2328">
            <v>111526</v>
          </cell>
          <cell r="Q2328">
            <v>110575</v>
          </cell>
          <cell r="R2328">
            <v>109296</v>
          </cell>
          <cell r="S2328">
            <v>108545</v>
          </cell>
        </row>
        <row r="2329">
          <cell r="H2329" t="str">
            <v>.Mifflin County, Pennsylvania</v>
          </cell>
          <cell r="I2329">
            <v>46682</v>
          </cell>
          <cell r="J2329">
            <v>46745</v>
          </cell>
          <cell r="K2329">
            <v>46755</v>
          </cell>
          <cell r="L2329">
            <v>46636</v>
          </cell>
          <cell r="M2329">
            <v>46498</v>
          </cell>
          <cell r="N2329">
            <v>46435</v>
          </cell>
          <cell r="O2329">
            <v>46289</v>
          </cell>
          <cell r="P2329">
            <v>46270</v>
          </cell>
          <cell r="Q2329">
            <v>46181</v>
          </cell>
          <cell r="R2329">
            <v>46090</v>
          </cell>
          <cell r="S2329">
            <v>46064</v>
          </cell>
        </row>
        <row r="2330">
          <cell r="H2330" t="str">
            <v>.Monroe County, Pennsylvania</v>
          </cell>
          <cell r="I2330">
            <v>169842</v>
          </cell>
          <cell r="J2330">
            <v>169921</v>
          </cell>
          <cell r="K2330">
            <v>168675</v>
          </cell>
          <cell r="L2330">
            <v>167435</v>
          </cell>
          <cell r="M2330">
            <v>167387</v>
          </cell>
          <cell r="N2330">
            <v>166602</v>
          </cell>
          <cell r="O2330">
            <v>166324</v>
          </cell>
          <cell r="P2330">
            <v>168033</v>
          </cell>
          <cell r="Q2330">
            <v>169524</v>
          </cell>
          <cell r="R2330">
            <v>170083</v>
          </cell>
          <cell r="S2330">
            <v>170154</v>
          </cell>
        </row>
        <row r="2331">
          <cell r="H2331" t="str">
            <v>.Montgomery County, Pennsylvania</v>
          </cell>
          <cell r="I2331">
            <v>799874</v>
          </cell>
          <cell r="J2331">
            <v>805333</v>
          </cell>
          <cell r="K2331">
            <v>808782</v>
          </cell>
          <cell r="L2331">
            <v>812750</v>
          </cell>
          <cell r="M2331">
            <v>815966</v>
          </cell>
          <cell r="N2331">
            <v>817432</v>
          </cell>
          <cell r="O2331">
            <v>820106</v>
          </cell>
          <cell r="P2331">
            <v>824533</v>
          </cell>
          <cell r="Q2331">
            <v>826995</v>
          </cell>
          <cell r="R2331">
            <v>830397</v>
          </cell>
          <cell r="S2331">
            <v>833869</v>
          </cell>
        </row>
        <row r="2332">
          <cell r="H2332" t="str">
            <v>.Montour County, Pennsylvania</v>
          </cell>
          <cell r="I2332">
            <v>18267</v>
          </cell>
          <cell r="J2332">
            <v>18363</v>
          </cell>
          <cell r="K2332">
            <v>18429</v>
          </cell>
          <cell r="L2332">
            <v>18398</v>
          </cell>
          <cell r="M2332">
            <v>18418</v>
          </cell>
          <cell r="N2332">
            <v>18297</v>
          </cell>
          <cell r="O2332">
            <v>18241</v>
          </cell>
          <cell r="P2332">
            <v>18255</v>
          </cell>
          <cell r="Q2332">
            <v>18172</v>
          </cell>
          <cell r="R2332">
            <v>18181</v>
          </cell>
          <cell r="S2332">
            <v>18042</v>
          </cell>
        </row>
        <row r="2333">
          <cell r="H2333" t="str">
            <v>.Northampton County, Pennsylvania</v>
          </cell>
          <cell r="I2333">
            <v>297735</v>
          </cell>
          <cell r="J2333">
            <v>298305</v>
          </cell>
          <cell r="K2333">
            <v>299099</v>
          </cell>
          <cell r="L2333">
            <v>299066</v>
          </cell>
          <cell r="M2333">
            <v>299748</v>
          </cell>
          <cell r="N2333">
            <v>300264</v>
          </cell>
          <cell r="O2333">
            <v>301629</v>
          </cell>
          <cell r="P2333">
            <v>303178</v>
          </cell>
          <cell r="Q2333">
            <v>304949</v>
          </cell>
          <cell r="R2333">
            <v>305515</v>
          </cell>
          <cell r="S2333">
            <v>305892</v>
          </cell>
        </row>
        <row r="2334">
          <cell r="H2334" t="str">
            <v>.Northumberland County, Pennsylvania</v>
          </cell>
          <cell r="I2334">
            <v>94528</v>
          </cell>
          <cell r="J2334">
            <v>94392</v>
          </cell>
          <cell r="K2334">
            <v>94413</v>
          </cell>
          <cell r="L2334">
            <v>93884</v>
          </cell>
          <cell r="M2334">
            <v>93604</v>
          </cell>
          <cell r="N2334">
            <v>92895</v>
          </cell>
          <cell r="O2334">
            <v>92336</v>
          </cell>
          <cell r="P2334">
            <v>91766</v>
          </cell>
          <cell r="Q2334">
            <v>91124</v>
          </cell>
          <cell r="R2334">
            <v>90684</v>
          </cell>
          <cell r="S2334">
            <v>90258</v>
          </cell>
        </row>
        <row r="2335">
          <cell r="H2335" t="str">
            <v>.Perry County, Pennsylvania</v>
          </cell>
          <cell r="I2335">
            <v>45969</v>
          </cell>
          <cell r="J2335">
            <v>45924</v>
          </cell>
          <cell r="K2335">
            <v>45807</v>
          </cell>
          <cell r="L2335">
            <v>45650</v>
          </cell>
          <cell r="M2335">
            <v>45661</v>
          </cell>
          <cell r="N2335">
            <v>45849</v>
          </cell>
          <cell r="O2335">
            <v>45937</v>
          </cell>
          <cell r="P2335">
            <v>46043</v>
          </cell>
          <cell r="Q2335">
            <v>46147</v>
          </cell>
          <cell r="R2335">
            <v>46326</v>
          </cell>
          <cell r="S2335">
            <v>46212</v>
          </cell>
        </row>
        <row r="2336">
          <cell r="H2336" t="str">
            <v>.Philadelphia County, Pennsylvania</v>
          </cell>
          <cell r="I2336">
            <v>1526006</v>
          </cell>
          <cell r="J2336">
            <v>1540615</v>
          </cell>
          <cell r="K2336">
            <v>1552087</v>
          </cell>
          <cell r="L2336">
            <v>1558713</v>
          </cell>
          <cell r="M2336">
            <v>1565949</v>
          </cell>
          <cell r="N2336">
            <v>1571679</v>
          </cell>
          <cell r="O2336">
            <v>1576604</v>
          </cell>
          <cell r="P2336">
            <v>1581699</v>
          </cell>
          <cell r="Q2336">
            <v>1586422</v>
          </cell>
          <cell r="R2336">
            <v>1584439</v>
          </cell>
          <cell r="S2336">
            <v>1578487</v>
          </cell>
        </row>
        <row r="2337">
          <cell r="H2337" t="str">
            <v>.Pike County, Pennsylvania</v>
          </cell>
          <cell r="I2337">
            <v>57369</v>
          </cell>
          <cell r="J2337">
            <v>57104</v>
          </cell>
          <cell r="K2337">
            <v>56334</v>
          </cell>
          <cell r="L2337">
            <v>56126</v>
          </cell>
          <cell r="M2337">
            <v>55717</v>
          </cell>
          <cell r="N2337">
            <v>55410</v>
          </cell>
          <cell r="O2337">
            <v>55040</v>
          </cell>
          <cell r="P2337">
            <v>55492</v>
          </cell>
          <cell r="Q2337">
            <v>55868</v>
          </cell>
          <cell r="R2337">
            <v>55826</v>
          </cell>
          <cell r="S2337">
            <v>56072</v>
          </cell>
        </row>
        <row r="2338">
          <cell r="H2338" t="str">
            <v>.Potter County, Pennsylvania</v>
          </cell>
          <cell r="I2338">
            <v>17457</v>
          </cell>
          <cell r="J2338">
            <v>17448</v>
          </cell>
          <cell r="K2338">
            <v>17556</v>
          </cell>
          <cell r="L2338">
            <v>17446</v>
          </cell>
          <cell r="M2338">
            <v>17183</v>
          </cell>
          <cell r="N2338">
            <v>17078</v>
          </cell>
          <cell r="O2338">
            <v>16953</v>
          </cell>
          <cell r="P2338">
            <v>16839</v>
          </cell>
          <cell r="Q2338">
            <v>16626</v>
          </cell>
          <cell r="R2338">
            <v>16545</v>
          </cell>
          <cell r="S2338">
            <v>16453</v>
          </cell>
        </row>
        <row r="2339">
          <cell r="H2339" t="str">
            <v>.Schuylkill County, Pennsylvania</v>
          </cell>
          <cell r="I2339">
            <v>148289</v>
          </cell>
          <cell r="J2339">
            <v>147536</v>
          </cell>
          <cell r="K2339">
            <v>147131</v>
          </cell>
          <cell r="L2339">
            <v>146674</v>
          </cell>
          <cell r="M2339">
            <v>145405</v>
          </cell>
          <cell r="N2339">
            <v>144136</v>
          </cell>
          <cell r="O2339">
            <v>143492</v>
          </cell>
          <cell r="P2339">
            <v>142550</v>
          </cell>
          <cell r="Q2339">
            <v>141758</v>
          </cell>
          <cell r="R2339">
            <v>141166</v>
          </cell>
          <cell r="S2339">
            <v>140709</v>
          </cell>
        </row>
        <row r="2340">
          <cell r="H2340" t="str">
            <v>.Snyder County, Pennsylvania</v>
          </cell>
          <cell r="I2340">
            <v>39702</v>
          </cell>
          <cell r="J2340">
            <v>39785</v>
          </cell>
          <cell r="K2340">
            <v>39886</v>
          </cell>
          <cell r="L2340">
            <v>40133</v>
          </cell>
          <cell r="M2340">
            <v>40246</v>
          </cell>
          <cell r="N2340">
            <v>40530</v>
          </cell>
          <cell r="O2340">
            <v>40457</v>
          </cell>
          <cell r="P2340">
            <v>40621</v>
          </cell>
          <cell r="Q2340">
            <v>40474</v>
          </cell>
          <cell r="R2340">
            <v>40393</v>
          </cell>
          <cell r="S2340">
            <v>40317</v>
          </cell>
        </row>
        <row r="2341">
          <cell r="H2341" t="str">
            <v>.Somerset County, Pennsylvania</v>
          </cell>
          <cell r="I2341">
            <v>77742</v>
          </cell>
          <cell r="J2341">
            <v>77287</v>
          </cell>
          <cell r="K2341">
            <v>77028</v>
          </cell>
          <cell r="L2341">
            <v>76607</v>
          </cell>
          <cell r="M2341">
            <v>76167</v>
          </cell>
          <cell r="N2341">
            <v>75404</v>
          </cell>
          <cell r="O2341">
            <v>74890</v>
          </cell>
          <cell r="P2341">
            <v>74273</v>
          </cell>
          <cell r="Q2341">
            <v>73951</v>
          </cell>
          <cell r="R2341">
            <v>73442</v>
          </cell>
          <cell r="S2341">
            <v>72916</v>
          </cell>
        </row>
        <row r="2342">
          <cell r="H2342" t="str">
            <v>.Sullivan County, Pennsylvania</v>
          </cell>
          <cell r="I2342">
            <v>6428</v>
          </cell>
          <cell r="J2342">
            <v>6417</v>
          </cell>
          <cell r="K2342">
            <v>6405</v>
          </cell>
          <cell r="L2342">
            <v>6303</v>
          </cell>
          <cell r="M2342">
            <v>6280</v>
          </cell>
          <cell r="N2342">
            <v>6266</v>
          </cell>
          <cell r="O2342">
            <v>6123</v>
          </cell>
          <cell r="P2342">
            <v>6136</v>
          </cell>
          <cell r="Q2342">
            <v>6057</v>
          </cell>
          <cell r="R2342">
            <v>5959</v>
          </cell>
          <cell r="S2342">
            <v>5913</v>
          </cell>
        </row>
        <row r="2343">
          <cell r="H2343" t="str">
            <v>.Susquehanna County, Pennsylvania</v>
          </cell>
          <cell r="I2343">
            <v>43356</v>
          </cell>
          <cell r="J2343">
            <v>43222</v>
          </cell>
          <cell r="K2343">
            <v>42923</v>
          </cell>
          <cell r="L2343">
            <v>42399</v>
          </cell>
          <cell r="M2343">
            <v>42089</v>
          </cell>
          <cell r="N2343">
            <v>41778</v>
          </cell>
          <cell r="O2343">
            <v>41268</v>
          </cell>
          <cell r="P2343">
            <v>40939</v>
          </cell>
          <cell r="Q2343">
            <v>40565</v>
          </cell>
          <cell r="R2343">
            <v>40241</v>
          </cell>
          <cell r="S2343">
            <v>40006</v>
          </cell>
        </row>
        <row r="2344">
          <cell r="H2344" t="str">
            <v>.Tioga County, Pennsylvania</v>
          </cell>
          <cell r="I2344">
            <v>41981</v>
          </cell>
          <cell r="J2344">
            <v>42278</v>
          </cell>
          <cell r="K2344">
            <v>42486</v>
          </cell>
          <cell r="L2344">
            <v>42252</v>
          </cell>
          <cell r="M2344">
            <v>41940</v>
          </cell>
          <cell r="N2344">
            <v>41562</v>
          </cell>
          <cell r="O2344">
            <v>41295</v>
          </cell>
          <cell r="P2344">
            <v>40729</v>
          </cell>
          <cell r="Q2344">
            <v>40725</v>
          </cell>
          <cell r="R2344">
            <v>40665</v>
          </cell>
          <cell r="S2344">
            <v>40381</v>
          </cell>
        </row>
        <row r="2345">
          <cell r="H2345" t="str">
            <v>.Union County, Pennsylvania</v>
          </cell>
          <cell r="I2345">
            <v>44947</v>
          </cell>
          <cell r="J2345">
            <v>45130</v>
          </cell>
          <cell r="K2345">
            <v>45195</v>
          </cell>
          <cell r="L2345">
            <v>44773</v>
          </cell>
          <cell r="M2345">
            <v>45017</v>
          </cell>
          <cell r="N2345">
            <v>45573</v>
          </cell>
          <cell r="O2345">
            <v>45527</v>
          </cell>
          <cell r="P2345">
            <v>44744</v>
          </cell>
          <cell r="Q2345">
            <v>45090</v>
          </cell>
          <cell r="R2345">
            <v>44498</v>
          </cell>
          <cell r="S2345">
            <v>44294</v>
          </cell>
        </row>
        <row r="2346">
          <cell r="H2346" t="str">
            <v>.Venango County, Pennsylvania</v>
          </cell>
          <cell r="I2346">
            <v>54984</v>
          </cell>
          <cell r="J2346">
            <v>54679</v>
          </cell>
          <cell r="K2346">
            <v>54185</v>
          </cell>
          <cell r="L2346">
            <v>53814</v>
          </cell>
          <cell r="M2346">
            <v>53351</v>
          </cell>
          <cell r="N2346">
            <v>52962</v>
          </cell>
          <cell r="O2346">
            <v>52487</v>
          </cell>
          <cell r="P2346">
            <v>51800</v>
          </cell>
          <cell r="Q2346">
            <v>51283</v>
          </cell>
          <cell r="R2346">
            <v>50875</v>
          </cell>
          <cell r="S2346">
            <v>50328</v>
          </cell>
        </row>
        <row r="2347">
          <cell r="H2347" t="str">
            <v>.Warren County, Pennsylvania</v>
          </cell>
          <cell r="I2347">
            <v>41815</v>
          </cell>
          <cell r="J2347">
            <v>41512</v>
          </cell>
          <cell r="K2347">
            <v>41268</v>
          </cell>
          <cell r="L2347">
            <v>40963</v>
          </cell>
          <cell r="M2347">
            <v>40667</v>
          </cell>
          <cell r="N2347">
            <v>40346</v>
          </cell>
          <cell r="O2347">
            <v>40039</v>
          </cell>
          <cell r="P2347">
            <v>39682</v>
          </cell>
          <cell r="Q2347">
            <v>39528</v>
          </cell>
          <cell r="R2347">
            <v>39171</v>
          </cell>
          <cell r="S2347">
            <v>38911</v>
          </cell>
        </row>
        <row r="2348">
          <cell r="H2348" t="str">
            <v>.Washington County, Pennsylvania</v>
          </cell>
          <cell r="I2348">
            <v>207820</v>
          </cell>
          <cell r="J2348">
            <v>208089</v>
          </cell>
          <cell r="K2348">
            <v>208350</v>
          </cell>
          <cell r="L2348">
            <v>208117</v>
          </cell>
          <cell r="M2348">
            <v>208050</v>
          </cell>
          <cell r="N2348">
            <v>207824</v>
          </cell>
          <cell r="O2348">
            <v>207469</v>
          </cell>
          <cell r="P2348">
            <v>207152</v>
          </cell>
          <cell r="Q2348">
            <v>207114</v>
          </cell>
          <cell r="R2348">
            <v>206866</v>
          </cell>
          <cell r="S2348">
            <v>206803</v>
          </cell>
        </row>
        <row r="2349">
          <cell r="H2349" t="str">
            <v>.Wayne County, Pennsylvania</v>
          </cell>
          <cell r="I2349">
            <v>52822</v>
          </cell>
          <cell r="J2349">
            <v>52732</v>
          </cell>
          <cell r="K2349">
            <v>52244</v>
          </cell>
          <cell r="L2349">
            <v>52204</v>
          </cell>
          <cell r="M2349">
            <v>52064</v>
          </cell>
          <cell r="N2349">
            <v>51828</v>
          </cell>
          <cell r="O2349">
            <v>51350</v>
          </cell>
          <cell r="P2349">
            <v>51193</v>
          </cell>
          <cell r="Q2349">
            <v>51364</v>
          </cell>
          <cell r="R2349">
            <v>51271</v>
          </cell>
          <cell r="S2349">
            <v>51163</v>
          </cell>
        </row>
        <row r="2350">
          <cell r="H2350" t="str">
            <v>.Westmoreland County, Pennsylvania</v>
          </cell>
          <cell r="I2350">
            <v>365169</v>
          </cell>
          <cell r="J2350">
            <v>364450</v>
          </cell>
          <cell r="K2350">
            <v>362825</v>
          </cell>
          <cell r="L2350">
            <v>360720</v>
          </cell>
          <cell r="M2350">
            <v>358931</v>
          </cell>
          <cell r="N2350">
            <v>357006</v>
          </cell>
          <cell r="O2350">
            <v>354763</v>
          </cell>
          <cell r="P2350">
            <v>352152</v>
          </cell>
          <cell r="Q2350">
            <v>350600</v>
          </cell>
          <cell r="R2350">
            <v>348941</v>
          </cell>
          <cell r="S2350">
            <v>347087</v>
          </cell>
        </row>
        <row r="2351">
          <cell r="H2351" t="str">
            <v>.Wyoming County, Pennsylvania</v>
          </cell>
          <cell r="I2351">
            <v>28276</v>
          </cell>
          <cell r="J2351">
            <v>28319</v>
          </cell>
          <cell r="K2351">
            <v>28391</v>
          </cell>
          <cell r="L2351">
            <v>28144</v>
          </cell>
          <cell r="M2351">
            <v>28176</v>
          </cell>
          <cell r="N2351">
            <v>27822</v>
          </cell>
          <cell r="O2351">
            <v>27557</v>
          </cell>
          <cell r="P2351">
            <v>27409</v>
          </cell>
          <cell r="Q2351">
            <v>27070</v>
          </cell>
          <cell r="R2351">
            <v>26790</v>
          </cell>
          <cell r="S2351">
            <v>26557</v>
          </cell>
        </row>
        <row r="2352">
          <cell r="H2352" t="str">
            <v>.York County, Pennsylvania</v>
          </cell>
          <cell r="I2352">
            <v>434972</v>
          </cell>
          <cell r="J2352">
            <v>436749</v>
          </cell>
          <cell r="K2352">
            <v>437551</v>
          </cell>
          <cell r="L2352">
            <v>439041</v>
          </cell>
          <cell r="M2352">
            <v>440616</v>
          </cell>
          <cell r="N2352">
            <v>441911</v>
          </cell>
          <cell r="O2352">
            <v>444012</v>
          </cell>
          <cell r="P2352">
            <v>445924</v>
          </cell>
          <cell r="Q2352">
            <v>448417</v>
          </cell>
          <cell r="R2352">
            <v>449341</v>
          </cell>
          <cell r="S2352">
            <v>450448</v>
          </cell>
        </row>
        <row r="2353">
          <cell r="H2353" t="str">
            <v>.Rhode Island, Rhode Island</v>
          </cell>
          <cell r="I2353">
            <v>1052567</v>
          </cell>
          <cell r="J2353">
            <v>1053829</v>
          </cell>
          <cell r="K2353">
            <v>1054893</v>
          </cell>
          <cell r="L2353">
            <v>1055560</v>
          </cell>
          <cell r="M2353">
            <v>1056511</v>
          </cell>
          <cell r="N2353">
            <v>1056886</v>
          </cell>
          <cell r="O2353">
            <v>1057816</v>
          </cell>
          <cell r="P2353">
            <v>1056554</v>
          </cell>
          <cell r="Q2353">
            <v>1059338</v>
          </cell>
          <cell r="R2353">
            <v>1058158</v>
          </cell>
          <cell r="S2353">
            <v>1057125</v>
          </cell>
        </row>
        <row r="2354">
          <cell r="H2354" t="str">
            <v>.Bristol County, Rhode Island</v>
          </cell>
          <cell r="I2354">
            <v>49875</v>
          </cell>
          <cell r="J2354">
            <v>49238</v>
          </cell>
          <cell r="K2354">
            <v>49280</v>
          </cell>
          <cell r="L2354">
            <v>49266</v>
          </cell>
          <cell r="M2354">
            <v>49100</v>
          </cell>
          <cell r="N2354">
            <v>49159</v>
          </cell>
          <cell r="O2354">
            <v>48866</v>
          </cell>
          <cell r="P2354">
            <v>48787</v>
          </cell>
          <cell r="Q2354">
            <v>48696</v>
          </cell>
          <cell r="R2354">
            <v>48527</v>
          </cell>
          <cell r="S2354">
            <v>48350</v>
          </cell>
        </row>
        <row r="2355">
          <cell r="H2355" t="str">
            <v>.Kent County, Rhode Island</v>
          </cell>
          <cell r="I2355">
            <v>166158</v>
          </cell>
          <cell r="J2355">
            <v>165288</v>
          </cell>
          <cell r="K2355">
            <v>164644</v>
          </cell>
          <cell r="L2355">
            <v>164387</v>
          </cell>
          <cell r="M2355">
            <v>164526</v>
          </cell>
          <cell r="N2355">
            <v>163801</v>
          </cell>
          <cell r="O2355">
            <v>163842</v>
          </cell>
          <cell r="P2355">
            <v>163657</v>
          </cell>
          <cell r="Q2355">
            <v>164230</v>
          </cell>
          <cell r="R2355">
            <v>164233</v>
          </cell>
          <cell r="S2355">
            <v>164646</v>
          </cell>
        </row>
        <row r="2356">
          <cell r="H2356" t="str">
            <v>.Newport County, Rhode Island</v>
          </cell>
          <cell r="I2356">
            <v>82888</v>
          </cell>
          <cell r="J2356">
            <v>83258</v>
          </cell>
          <cell r="K2356">
            <v>83242</v>
          </cell>
          <cell r="L2356">
            <v>83576</v>
          </cell>
          <cell r="M2356">
            <v>83457</v>
          </cell>
          <cell r="N2356">
            <v>83496</v>
          </cell>
          <cell r="O2356">
            <v>83454</v>
          </cell>
          <cell r="P2356">
            <v>83099</v>
          </cell>
          <cell r="Q2356">
            <v>82796</v>
          </cell>
          <cell r="R2356">
            <v>82472</v>
          </cell>
          <cell r="S2356">
            <v>81836</v>
          </cell>
        </row>
        <row r="2357">
          <cell r="H2357" t="str">
            <v>.Providence County, Rhode Island</v>
          </cell>
          <cell r="I2357">
            <v>626667</v>
          </cell>
          <cell r="J2357">
            <v>629493</v>
          </cell>
          <cell r="K2357">
            <v>631397</v>
          </cell>
          <cell r="L2357">
            <v>631836</v>
          </cell>
          <cell r="M2357">
            <v>632995</v>
          </cell>
          <cell r="N2357">
            <v>634146</v>
          </cell>
          <cell r="O2357">
            <v>635384</v>
          </cell>
          <cell r="P2357">
            <v>634525</v>
          </cell>
          <cell r="Q2357">
            <v>637298</v>
          </cell>
          <cell r="R2357">
            <v>637052</v>
          </cell>
          <cell r="S2357">
            <v>636547</v>
          </cell>
        </row>
        <row r="2358">
          <cell r="H2358" t="str">
            <v>.Washington County, Rhode Island</v>
          </cell>
          <cell r="I2358">
            <v>126979</v>
          </cell>
          <cell r="J2358">
            <v>126552</v>
          </cell>
          <cell r="K2358">
            <v>126330</v>
          </cell>
          <cell r="L2358">
            <v>126495</v>
          </cell>
          <cell r="M2358">
            <v>126433</v>
          </cell>
          <cell r="N2358">
            <v>126284</v>
          </cell>
          <cell r="O2358">
            <v>126270</v>
          </cell>
          <cell r="P2358">
            <v>126486</v>
          </cell>
          <cell r="Q2358">
            <v>126318</v>
          </cell>
          <cell r="R2358">
            <v>125874</v>
          </cell>
          <cell r="S2358">
            <v>125746</v>
          </cell>
        </row>
        <row r="2359">
          <cell r="H2359" t="str">
            <v>.South Carolina, South Carolina</v>
          </cell>
          <cell r="I2359">
            <v>4625364</v>
          </cell>
          <cell r="J2359">
            <v>4672655</v>
          </cell>
          <cell r="K2359">
            <v>4719027</v>
          </cell>
          <cell r="L2359">
            <v>4766469</v>
          </cell>
          <cell r="M2359">
            <v>4826858</v>
          </cell>
          <cell r="N2359">
            <v>4896006</v>
          </cell>
          <cell r="O2359">
            <v>4963031</v>
          </cell>
          <cell r="P2359">
            <v>5027102</v>
          </cell>
          <cell r="Q2359">
            <v>5091702</v>
          </cell>
          <cell r="R2359">
            <v>5157702</v>
          </cell>
          <cell r="S2359">
            <v>5218040</v>
          </cell>
        </row>
        <row r="2360">
          <cell r="H2360" t="str">
            <v>.Abbeville County, South Carolina</v>
          </cell>
          <cell r="I2360">
            <v>25417</v>
          </cell>
          <cell r="J2360">
            <v>25093</v>
          </cell>
          <cell r="K2360">
            <v>25033</v>
          </cell>
          <cell r="L2360">
            <v>24912</v>
          </cell>
          <cell r="M2360">
            <v>24811</v>
          </cell>
          <cell r="N2360">
            <v>24814</v>
          </cell>
          <cell r="O2360">
            <v>24688</v>
          </cell>
          <cell r="P2360">
            <v>24598</v>
          </cell>
          <cell r="Q2360">
            <v>24637</v>
          </cell>
          <cell r="R2360">
            <v>24584</v>
          </cell>
          <cell r="S2360">
            <v>24404</v>
          </cell>
        </row>
        <row r="2361">
          <cell r="H2361" t="str">
            <v>.Aiken County, South Carolina</v>
          </cell>
          <cell r="I2361">
            <v>160099</v>
          </cell>
          <cell r="J2361">
            <v>161628</v>
          </cell>
          <cell r="K2361">
            <v>162982</v>
          </cell>
          <cell r="L2361">
            <v>163789</v>
          </cell>
          <cell r="M2361">
            <v>164333</v>
          </cell>
          <cell r="N2361">
            <v>165827</v>
          </cell>
          <cell r="O2361">
            <v>167328</v>
          </cell>
          <cell r="P2361">
            <v>168510</v>
          </cell>
          <cell r="Q2361">
            <v>169703</v>
          </cell>
          <cell r="R2361">
            <v>171300</v>
          </cell>
          <cell r="S2361">
            <v>172895</v>
          </cell>
        </row>
        <row r="2362">
          <cell r="H2362" t="str">
            <v>.Allendale County, South Carolina</v>
          </cell>
          <cell r="I2362">
            <v>10419</v>
          </cell>
          <cell r="J2362">
            <v>10237</v>
          </cell>
          <cell r="K2362">
            <v>9982</v>
          </cell>
          <cell r="L2362">
            <v>9828</v>
          </cell>
          <cell r="M2362">
            <v>9704</v>
          </cell>
          <cell r="N2362">
            <v>9435</v>
          </cell>
          <cell r="O2362">
            <v>9071</v>
          </cell>
          <cell r="P2362">
            <v>9010</v>
          </cell>
          <cell r="Q2362">
            <v>8906</v>
          </cell>
          <cell r="R2362">
            <v>8627</v>
          </cell>
          <cell r="S2362">
            <v>8331</v>
          </cell>
        </row>
        <row r="2363">
          <cell r="H2363" t="str">
            <v>.Anderson County, South Carolina</v>
          </cell>
          <cell r="I2363">
            <v>187126</v>
          </cell>
          <cell r="J2363">
            <v>188183</v>
          </cell>
          <cell r="K2363">
            <v>188860</v>
          </cell>
          <cell r="L2363">
            <v>190070</v>
          </cell>
          <cell r="M2363">
            <v>191872</v>
          </cell>
          <cell r="N2363">
            <v>193806</v>
          </cell>
          <cell r="O2363">
            <v>195672</v>
          </cell>
          <cell r="P2363">
            <v>198255</v>
          </cell>
          <cell r="Q2363">
            <v>200209</v>
          </cell>
          <cell r="R2363">
            <v>202424</v>
          </cell>
          <cell r="S2363">
            <v>204353</v>
          </cell>
        </row>
        <row r="2364">
          <cell r="H2364" t="str">
            <v>.Bamberg County, South Carolina</v>
          </cell>
          <cell r="I2364">
            <v>15987</v>
          </cell>
          <cell r="J2364">
            <v>15809</v>
          </cell>
          <cell r="K2364">
            <v>15683</v>
          </cell>
          <cell r="L2364">
            <v>15389</v>
          </cell>
          <cell r="M2364">
            <v>15148</v>
          </cell>
          <cell r="N2364">
            <v>14676</v>
          </cell>
          <cell r="O2364">
            <v>14478</v>
          </cell>
          <cell r="P2364">
            <v>14402</v>
          </cell>
          <cell r="Q2364">
            <v>14288</v>
          </cell>
          <cell r="R2364">
            <v>14108</v>
          </cell>
          <cell r="S2364">
            <v>13906</v>
          </cell>
        </row>
        <row r="2365">
          <cell r="H2365" t="str">
            <v>.Barnwell County, South Carolina</v>
          </cell>
          <cell r="I2365">
            <v>22621</v>
          </cell>
          <cell r="J2365">
            <v>22463</v>
          </cell>
          <cell r="K2365">
            <v>22362</v>
          </cell>
          <cell r="L2365">
            <v>22217</v>
          </cell>
          <cell r="M2365">
            <v>22032</v>
          </cell>
          <cell r="N2365">
            <v>21791</v>
          </cell>
          <cell r="O2365">
            <v>21610</v>
          </cell>
          <cell r="P2365">
            <v>21362</v>
          </cell>
          <cell r="Q2365">
            <v>21150</v>
          </cell>
          <cell r="R2365">
            <v>20924</v>
          </cell>
          <cell r="S2365">
            <v>20805</v>
          </cell>
        </row>
        <row r="2366">
          <cell r="H2366" t="str">
            <v>.Beaufort County, South Carolina</v>
          </cell>
          <cell r="I2366">
            <v>162233</v>
          </cell>
          <cell r="J2366">
            <v>163864</v>
          </cell>
          <cell r="K2366">
            <v>167423</v>
          </cell>
          <cell r="L2366">
            <v>171095</v>
          </cell>
          <cell r="M2366">
            <v>175318</v>
          </cell>
          <cell r="N2366">
            <v>180070</v>
          </cell>
          <cell r="O2366">
            <v>183808</v>
          </cell>
          <cell r="P2366">
            <v>186993</v>
          </cell>
          <cell r="Q2366">
            <v>189563</v>
          </cell>
          <cell r="R2366">
            <v>192638</v>
          </cell>
          <cell r="S2366">
            <v>195656</v>
          </cell>
        </row>
        <row r="2367">
          <cell r="H2367" t="str">
            <v>.Berkeley County, South Carolina</v>
          </cell>
          <cell r="I2367">
            <v>177843</v>
          </cell>
          <cell r="J2367">
            <v>183833</v>
          </cell>
          <cell r="K2367">
            <v>189696</v>
          </cell>
          <cell r="L2367">
            <v>194171</v>
          </cell>
          <cell r="M2367">
            <v>198485</v>
          </cell>
          <cell r="N2367">
            <v>203313</v>
          </cell>
          <cell r="O2367">
            <v>208798</v>
          </cell>
          <cell r="P2367">
            <v>214938</v>
          </cell>
          <cell r="Q2367">
            <v>221841</v>
          </cell>
          <cell r="R2367">
            <v>228952</v>
          </cell>
          <cell r="S2367">
            <v>235987</v>
          </cell>
        </row>
        <row r="2368">
          <cell r="H2368" t="str">
            <v>.Calhoun County, South Carolina</v>
          </cell>
          <cell r="I2368">
            <v>15175</v>
          </cell>
          <cell r="J2368">
            <v>15098</v>
          </cell>
          <cell r="K2368">
            <v>14872</v>
          </cell>
          <cell r="L2368">
            <v>14990</v>
          </cell>
          <cell r="M2368">
            <v>14844</v>
          </cell>
          <cell r="N2368">
            <v>14758</v>
          </cell>
          <cell r="O2368">
            <v>14754</v>
          </cell>
          <cell r="P2368">
            <v>14689</v>
          </cell>
          <cell r="Q2368">
            <v>14530</v>
          </cell>
          <cell r="R2368">
            <v>14513</v>
          </cell>
          <cell r="S2368">
            <v>14554</v>
          </cell>
        </row>
        <row r="2369">
          <cell r="H2369" t="str">
            <v>.Charleston County, South Carolina</v>
          </cell>
          <cell r="I2369">
            <v>350209</v>
          </cell>
          <cell r="J2369">
            <v>357461</v>
          </cell>
          <cell r="K2369">
            <v>364913</v>
          </cell>
          <cell r="L2369">
            <v>372065</v>
          </cell>
          <cell r="M2369">
            <v>380239</v>
          </cell>
          <cell r="N2369">
            <v>389885</v>
          </cell>
          <cell r="O2369">
            <v>397433</v>
          </cell>
          <cell r="P2369">
            <v>402725</v>
          </cell>
          <cell r="Q2369">
            <v>406959</v>
          </cell>
          <cell r="R2369">
            <v>412615</v>
          </cell>
          <cell r="S2369">
            <v>417981</v>
          </cell>
        </row>
        <row r="2370">
          <cell r="H2370" t="str">
            <v>.Cherokee County, South Carolina</v>
          </cell>
          <cell r="I2370">
            <v>55342</v>
          </cell>
          <cell r="J2370">
            <v>55706</v>
          </cell>
          <cell r="K2370">
            <v>55829</v>
          </cell>
          <cell r="L2370">
            <v>56065</v>
          </cell>
          <cell r="M2370">
            <v>56361</v>
          </cell>
          <cell r="N2370">
            <v>56534</v>
          </cell>
          <cell r="O2370">
            <v>56730</v>
          </cell>
          <cell r="P2370">
            <v>56974</v>
          </cell>
          <cell r="Q2370">
            <v>57198</v>
          </cell>
          <cell r="R2370">
            <v>57331</v>
          </cell>
          <cell r="S2370">
            <v>57316</v>
          </cell>
        </row>
        <row r="2371">
          <cell r="H2371" t="str">
            <v>.Chester County, South Carolina</v>
          </cell>
          <cell r="I2371">
            <v>33140</v>
          </cell>
          <cell r="J2371">
            <v>32884</v>
          </cell>
          <cell r="K2371">
            <v>32708</v>
          </cell>
          <cell r="L2371">
            <v>32744</v>
          </cell>
          <cell r="M2371">
            <v>32449</v>
          </cell>
          <cell r="N2371">
            <v>32420</v>
          </cell>
          <cell r="O2371">
            <v>32299</v>
          </cell>
          <cell r="P2371">
            <v>32300</v>
          </cell>
          <cell r="Q2371">
            <v>32281</v>
          </cell>
          <cell r="R2371">
            <v>32186</v>
          </cell>
          <cell r="S2371">
            <v>32232</v>
          </cell>
        </row>
        <row r="2372">
          <cell r="H2372" t="str">
            <v>.Chesterfield County, South Carolina</v>
          </cell>
          <cell r="I2372">
            <v>46734</v>
          </cell>
          <cell r="J2372">
            <v>46498</v>
          </cell>
          <cell r="K2372">
            <v>46078</v>
          </cell>
          <cell r="L2372">
            <v>46133</v>
          </cell>
          <cell r="M2372">
            <v>46162</v>
          </cell>
          <cell r="N2372">
            <v>46161</v>
          </cell>
          <cell r="O2372">
            <v>46134</v>
          </cell>
          <cell r="P2372">
            <v>45987</v>
          </cell>
          <cell r="Q2372">
            <v>45807</v>
          </cell>
          <cell r="R2372">
            <v>45631</v>
          </cell>
          <cell r="S2372">
            <v>45606</v>
          </cell>
        </row>
        <row r="2373">
          <cell r="H2373" t="str">
            <v>.Clarendon County, South Carolina</v>
          </cell>
          <cell r="I2373">
            <v>34971</v>
          </cell>
          <cell r="J2373">
            <v>34711</v>
          </cell>
          <cell r="K2373">
            <v>34329</v>
          </cell>
          <cell r="L2373">
            <v>34267</v>
          </cell>
          <cell r="M2373">
            <v>34222</v>
          </cell>
          <cell r="N2373">
            <v>34037</v>
          </cell>
          <cell r="O2373">
            <v>34283</v>
          </cell>
          <cell r="P2373">
            <v>34053</v>
          </cell>
          <cell r="Q2373">
            <v>33772</v>
          </cell>
          <cell r="R2373">
            <v>33803</v>
          </cell>
          <cell r="S2373">
            <v>33415</v>
          </cell>
        </row>
        <row r="2374">
          <cell r="H2374" t="str">
            <v>.Colleton County, South Carolina</v>
          </cell>
          <cell r="I2374">
            <v>38892</v>
          </cell>
          <cell r="J2374">
            <v>38447</v>
          </cell>
          <cell r="K2374">
            <v>38106</v>
          </cell>
          <cell r="L2374">
            <v>37666</v>
          </cell>
          <cell r="M2374">
            <v>37529</v>
          </cell>
          <cell r="N2374">
            <v>37444</v>
          </cell>
          <cell r="O2374">
            <v>37603</v>
          </cell>
          <cell r="P2374">
            <v>37599</v>
          </cell>
          <cell r="Q2374">
            <v>37731</v>
          </cell>
          <cell r="R2374">
            <v>37705</v>
          </cell>
          <cell r="S2374">
            <v>37481</v>
          </cell>
        </row>
        <row r="2375">
          <cell r="H2375" t="str">
            <v>.Darlington County, South Carolina</v>
          </cell>
          <cell r="I2375">
            <v>68681</v>
          </cell>
          <cell r="J2375">
            <v>68162</v>
          </cell>
          <cell r="K2375">
            <v>68053</v>
          </cell>
          <cell r="L2375">
            <v>67809</v>
          </cell>
          <cell r="M2375">
            <v>67660</v>
          </cell>
          <cell r="N2375">
            <v>67539</v>
          </cell>
          <cell r="O2375">
            <v>67310</v>
          </cell>
          <cell r="P2375">
            <v>67022</v>
          </cell>
          <cell r="Q2375">
            <v>66793</v>
          </cell>
          <cell r="R2375">
            <v>66656</v>
          </cell>
          <cell r="S2375">
            <v>66509</v>
          </cell>
        </row>
        <row r="2376">
          <cell r="H2376" t="str">
            <v>.Dillon County, South Carolina</v>
          </cell>
          <cell r="I2376">
            <v>32062</v>
          </cell>
          <cell r="J2376">
            <v>31752</v>
          </cell>
          <cell r="K2376">
            <v>31529</v>
          </cell>
          <cell r="L2376">
            <v>31407</v>
          </cell>
          <cell r="M2376">
            <v>31290</v>
          </cell>
          <cell r="N2376">
            <v>31138</v>
          </cell>
          <cell r="O2376">
            <v>30695</v>
          </cell>
          <cell r="P2376">
            <v>30442</v>
          </cell>
          <cell r="Q2376">
            <v>30509</v>
          </cell>
          <cell r="R2376">
            <v>30352</v>
          </cell>
          <cell r="S2376">
            <v>30367</v>
          </cell>
        </row>
        <row r="2377">
          <cell r="H2377" t="str">
            <v>.Dorchester County, South Carolina</v>
          </cell>
          <cell r="I2377">
            <v>136555</v>
          </cell>
          <cell r="J2377">
            <v>140155</v>
          </cell>
          <cell r="K2377">
            <v>142645</v>
          </cell>
          <cell r="L2377">
            <v>145614</v>
          </cell>
          <cell r="M2377">
            <v>148854</v>
          </cell>
          <cell r="N2377">
            <v>152946</v>
          </cell>
          <cell r="O2377">
            <v>156418</v>
          </cell>
          <cell r="P2377">
            <v>159533</v>
          </cell>
          <cell r="Q2377">
            <v>161340</v>
          </cell>
          <cell r="R2377">
            <v>163517</v>
          </cell>
          <cell r="S2377">
            <v>165737</v>
          </cell>
        </row>
        <row r="2378">
          <cell r="H2378" t="str">
            <v>.Edgefield County, South Carolina</v>
          </cell>
          <cell r="I2378">
            <v>26985</v>
          </cell>
          <cell r="J2378">
            <v>26894</v>
          </cell>
          <cell r="K2378">
            <v>26563</v>
          </cell>
          <cell r="L2378">
            <v>26573</v>
          </cell>
          <cell r="M2378">
            <v>26655</v>
          </cell>
          <cell r="N2378">
            <v>26789</v>
          </cell>
          <cell r="O2378">
            <v>26637</v>
          </cell>
          <cell r="P2378">
            <v>26846</v>
          </cell>
          <cell r="Q2378">
            <v>27151</v>
          </cell>
          <cell r="R2378">
            <v>27349</v>
          </cell>
          <cell r="S2378">
            <v>27120</v>
          </cell>
        </row>
        <row r="2379">
          <cell r="H2379" t="str">
            <v>.Fairfield County, South Carolina</v>
          </cell>
          <cell r="I2379">
            <v>23956</v>
          </cell>
          <cell r="J2379">
            <v>23591</v>
          </cell>
          <cell r="K2379">
            <v>23425</v>
          </cell>
          <cell r="L2379">
            <v>23216</v>
          </cell>
          <cell r="M2379">
            <v>23050</v>
          </cell>
          <cell r="N2379">
            <v>22899</v>
          </cell>
          <cell r="O2379">
            <v>22651</v>
          </cell>
          <cell r="P2379">
            <v>22608</v>
          </cell>
          <cell r="Q2379">
            <v>22392</v>
          </cell>
          <cell r="R2379">
            <v>22322</v>
          </cell>
          <cell r="S2379">
            <v>22059</v>
          </cell>
        </row>
        <row r="2380">
          <cell r="H2380" t="str">
            <v>.Florence County, South Carolina</v>
          </cell>
          <cell r="I2380">
            <v>136885</v>
          </cell>
          <cell r="J2380">
            <v>137670</v>
          </cell>
          <cell r="K2380">
            <v>138031</v>
          </cell>
          <cell r="L2380">
            <v>138230</v>
          </cell>
          <cell r="M2380">
            <v>138837</v>
          </cell>
          <cell r="N2380">
            <v>138781</v>
          </cell>
          <cell r="O2380">
            <v>138665</v>
          </cell>
          <cell r="P2380">
            <v>138510</v>
          </cell>
          <cell r="Q2380">
            <v>138294</v>
          </cell>
          <cell r="R2380">
            <v>138128</v>
          </cell>
          <cell r="S2380">
            <v>137588</v>
          </cell>
        </row>
        <row r="2381">
          <cell r="H2381" t="str">
            <v>.Georgetown County, South Carolina</v>
          </cell>
          <cell r="I2381">
            <v>60158</v>
          </cell>
          <cell r="J2381">
            <v>60192</v>
          </cell>
          <cell r="K2381">
            <v>60253</v>
          </cell>
          <cell r="L2381">
            <v>60503</v>
          </cell>
          <cell r="M2381">
            <v>60866</v>
          </cell>
          <cell r="N2381">
            <v>61506</v>
          </cell>
          <cell r="O2381">
            <v>61609</v>
          </cell>
          <cell r="P2381">
            <v>61894</v>
          </cell>
          <cell r="Q2381">
            <v>62462</v>
          </cell>
          <cell r="R2381">
            <v>63025</v>
          </cell>
          <cell r="S2381">
            <v>63353</v>
          </cell>
        </row>
        <row r="2382">
          <cell r="H2382" t="str">
            <v>.Greenville County, South Carolina</v>
          </cell>
          <cell r="I2382">
            <v>451225</v>
          </cell>
          <cell r="J2382">
            <v>458972</v>
          </cell>
          <cell r="K2382">
            <v>466172</v>
          </cell>
          <cell r="L2382">
            <v>473196</v>
          </cell>
          <cell r="M2382">
            <v>481737</v>
          </cell>
          <cell r="N2382">
            <v>491218</v>
          </cell>
          <cell r="O2382">
            <v>499595</v>
          </cell>
          <cell r="P2382">
            <v>507484</v>
          </cell>
          <cell r="Q2382">
            <v>515572</v>
          </cell>
          <cell r="R2382">
            <v>524748</v>
          </cell>
          <cell r="S2382">
            <v>532486</v>
          </cell>
        </row>
        <row r="2383">
          <cell r="H2383" t="str">
            <v>.Greenwood County, South Carolina</v>
          </cell>
          <cell r="I2383">
            <v>69661</v>
          </cell>
          <cell r="J2383">
            <v>69846</v>
          </cell>
          <cell r="K2383">
            <v>69966</v>
          </cell>
          <cell r="L2383">
            <v>69835</v>
          </cell>
          <cell r="M2383">
            <v>69686</v>
          </cell>
          <cell r="N2383">
            <v>69992</v>
          </cell>
          <cell r="O2383">
            <v>70175</v>
          </cell>
          <cell r="P2383">
            <v>70515</v>
          </cell>
          <cell r="Q2383">
            <v>70633</v>
          </cell>
          <cell r="R2383">
            <v>70963</v>
          </cell>
          <cell r="S2383">
            <v>71074</v>
          </cell>
        </row>
        <row r="2384">
          <cell r="H2384" t="str">
            <v>.Hampton County, South Carolina</v>
          </cell>
          <cell r="I2384">
            <v>21090</v>
          </cell>
          <cell r="J2384">
            <v>20798</v>
          </cell>
          <cell r="K2384">
            <v>20738</v>
          </cell>
          <cell r="L2384">
            <v>20387</v>
          </cell>
          <cell r="M2384">
            <v>20433</v>
          </cell>
          <cell r="N2384">
            <v>19969</v>
          </cell>
          <cell r="O2384">
            <v>19804</v>
          </cell>
          <cell r="P2384">
            <v>19527</v>
          </cell>
          <cell r="Q2384">
            <v>19416</v>
          </cell>
          <cell r="R2384">
            <v>19316</v>
          </cell>
          <cell r="S2384">
            <v>18053</v>
          </cell>
        </row>
        <row r="2385">
          <cell r="H2385" t="str">
            <v>.Horry County, South Carolina</v>
          </cell>
          <cell r="I2385">
            <v>269291</v>
          </cell>
          <cell r="J2385">
            <v>275545</v>
          </cell>
          <cell r="K2385">
            <v>281441</v>
          </cell>
          <cell r="L2385">
            <v>289005</v>
          </cell>
          <cell r="M2385">
            <v>298042</v>
          </cell>
          <cell r="N2385">
            <v>309350</v>
          </cell>
          <cell r="O2385">
            <v>321542</v>
          </cell>
          <cell r="P2385">
            <v>333246</v>
          </cell>
          <cell r="Q2385">
            <v>344680</v>
          </cell>
          <cell r="R2385">
            <v>354418</v>
          </cell>
          <cell r="S2385">
            <v>365449</v>
          </cell>
        </row>
        <row r="2386">
          <cell r="H2386" t="str">
            <v>.Jasper County, South Carolina</v>
          </cell>
          <cell r="I2386">
            <v>24777</v>
          </cell>
          <cell r="J2386">
            <v>25303</v>
          </cell>
          <cell r="K2386">
            <v>25743</v>
          </cell>
          <cell r="L2386">
            <v>26348</v>
          </cell>
          <cell r="M2386">
            <v>26712</v>
          </cell>
          <cell r="N2386">
            <v>27490</v>
          </cell>
          <cell r="O2386">
            <v>28122</v>
          </cell>
          <cell r="P2386">
            <v>28556</v>
          </cell>
          <cell r="Q2386">
            <v>29228</v>
          </cell>
          <cell r="R2386">
            <v>30294</v>
          </cell>
          <cell r="S2386">
            <v>31588</v>
          </cell>
        </row>
        <row r="2387">
          <cell r="H2387" t="str">
            <v>.Kershaw County, South Carolina</v>
          </cell>
          <cell r="I2387">
            <v>61697</v>
          </cell>
          <cell r="J2387">
            <v>62125</v>
          </cell>
          <cell r="K2387">
            <v>62296</v>
          </cell>
          <cell r="L2387">
            <v>62601</v>
          </cell>
          <cell r="M2387">
            <v>63201</v>
          </cell>
          <cell r="N2387">
            <v>63677</v>
          </cell>
          <cell r="O2387">
            <v>64337</v>
          </cell>
          <cell r="P2387">
            <v>65219</v>
          </cell>
          <cell r="Q2387">
            <v>65856</v>
          </cell>
          <cell r="R2387">
            <v>66748</v>
          </cell>
          <cell r="S2387">
            <v>67472</v>
          </cell>
        </row>
        <row r="2388">
          <cell r="H2388" t="str">
            <v>.Lancaster County, South Carolina</v>
          </cell>
          <cell r="I2388">
            <v>76652</v>
          </cell>
          <cell r="J2388">
            <v>77872</v>
          </cell>
          <cell r="K2388">
            <v>79350</v>
          </cell>
          <cell r="L2388">
            <v>80698</v>
          </cell>
          <cell r="M2388">
            <v>83499</v>
          </cell>
          <cell r="N2388">
            <v>86346</v>
          </cell>
          <cell r="O2388">
            <v>89953</v>
          </cell>
          <cell r="P2388">
            <v>92517</v>
          </cell>
          <cell r="Q2388">
            <v>95213</v>
          </cell>
          <cell r="R2388">
            <v>98280</v>
          </cell>
          <cell r="S2388">
            <v>100926</v>
          </cell>
        </row>
        <row r="2389">
          <cell r="H2389" t="str">
            <v>.Laurens County, South Carolina</v>
          </cell>
          <cell r="I2389">
            <v>66537</v>
          </cell>
          <cell r="J2389">
            <v>66462</v>
          </cell>
          <cell r="K2389">
            <v>66239</v>
          </cell>
          <cell r="L2389">
            <v>66177</v>
          </cell>
          <cell r="M2389">
            <v>66490</v>
          </cell>
          <cell r="N2389">
            <v>66459</v>
          </cell>
          <cell r="O2389">
            <v>66651</v>
          </cell>
          <cell r="P2389">
            <v>66858</v>
          </cell>
          <cell r="Q2389">
            <v>66855</v>
          </cell>
          <cell r="R2389">
            <v>67448</v>
          </cell>
          <cell r="S2389">
            <v>67883</v>
          </cell>
        </row>
        <row r="2390">
          <cell r="H2390" t="str">
            <v>.Lee County, South Carolina</v>
          </cell>
          <cell r="I2390">
            <v>19220</v>
          </cell>
          <cell r="J2390">
            <v>18887</v>
          </cell>
          <cell r="K2390">
            <v>18634</v>
          </cell>
          <cell r="L2390">
            <v>18381</v>
          </cell>
          <cell r="M2390">
            <v>18339</v>
          </cell>
          <cell r="N2390">
            <v>17813</v>
          </cell>
          <cell r="O2390">
            <v>17508</v>
          </cell>
          <cell r="P2390">
            <v>17385</v>
          </cell>
          <cell r="Q2390">
            <v>17269</v>
          </cell>
          <cell r="R2390">
            <v>16856</v>
          </cell>
          <cell r="S2390">
            <v>16701</v>
          </cell>
        </row>
        <row r="2391">
          <cell r="H2391" t="str">
            <v>.Lexington County, South Carolina</v>
          </cell>
          <cell r="I2391">
            <v>262391</v>
          </cell>
          <cell r="J2391">
            <v>266409</v>
          </cell>
          <cell r="K2391">
            <v>269868</v>
          </cell>
          <cell r="L2391">
            <v>273363</v>
          </cell>
          <cell r="M2391">
            <v>277568</v>
          </cell>
          <cell r="N2391">
            <v>281855</v>
          </cell>
          <cell r="O2391">
            <v>286521</v>
          </cell>
          <cell r="P2391">
            <v>290511</v>
          </cell>
          <cell r="Q2391">
            <v>294766</v>
          </cell>
          <cell r="R2391">
            <v>299421</v>
          </cell>
          <cell r="S2391">
            <v>303946</v>
          </cell>
        </row>
        <row r="2392">
          <cell r="H2392" t="str">
            <v>.McCormick County, South Carolina</v>
          </cell>
          <cell r="I2392">
            <v>10233</v>
          </cell>
          <cell r="J2392">
            <v>10017</v>
          </cell>
          <cell r="K2392">
            <v>9926</v>
          </cell>
          <cell r="L2392">
            <v>9881</v>
          </cell>
          <cell r="M2392">
            <v>9816</v>
          </cell>
          <cell r="N2392">
            <v>9671</v>
          </cell>
          <cell r="O2392">
            <v>9597</v>
          </cell>
          <cell r="P2392">
            <v>9568</v>
          </cell>
          <cell r="Q2392">
            <v>9417</v>
          </cell>
          <cell r="R2392">
            <v>9462</v>
          </cell>
          <cell r="S2392">
            <v>9430</v>
          </cell>
        </row>
        <row r="2393">
          <cell r="H2393" t="str">
            <v>.Marion County, South Carolina</v>
          </cell>
          <cell r="I2393">
            <v>33062</v>
          </cell>
          <cell r="J2393">
            <v>32774</v>
          </cell>
          <cell r="K2393">
            <v>32398</v>
          </cell>
          <cell r="L2393">
            <v>32075</v>
          </cell>
          <cell r="M2393">
            <v>31947</v>
          </cell>
          <cell r="N2393">
            <v>31769</v>
          </cell>
          <cell r="O2393">
            <v>31772</v>
          </cell>
          <cell r="P2393">
            <v>31288</v>
          </cell>
          <cell r="Q2393">
            <v>30989</v>
          </cell>
          <cell r="R2393">
            <v>30565</v>
          </cell>
          <cell r="S2393">
            <v>30158</v>
          </cell>
        </row>
        <row r="2394">
          <cell r="H2394" t="str">
            <v>.Marlboro County, South Carolina</v>
          </cell>
          <cell r="I2394">
            <v>28933</v>
          </cell>
          <cell r="J2394">
            <v>28589</v>
          </cell>
          <cell r="K2394">
            <v>28263</v>
          </cell>
          <cell r="L2394">
            <v>28069</v>
          </cell>
          <cell r="M2394">
            <v>28049</v>
          </cell>
          <cell r="N2394">
            <v>27594</v>
          </cell>
          <cell r="O2394">
            <v>27023</v>
          </cell>
          <cell r="P2394">
            <v>26708</v>
          </cell>
          <cell r="Q2394">
            <v>26413</v>
          </cell>
          <cell r="R2394">
            <v>26157</v>
          </cell>
          <cell r="S2394">
            <v>25581</v>
          </cell>
        </row>
        <row r="2395">
          <cell r="H2395" t="str">
            <v>.Newberry County, South Carolina</v>
          </cell>
          <cell r="I2395">
            <v>37508</v>
          </cell>
          <cell r="J2395">
            <v>37507</v>
          </cell>
          <cell r="K2395">
            <v>37542</v>
          </cell>
          <cell r="L2395">
            <v>37474</v>
          </cell>
          <cell r="M2395">
            <v>37675</v>
          </cell>
          <cell r="N2395">
            <v>37787</v>
          </cell>
          <cell r="O2395">
            <v>37957</v>
          </cell>
          <cell r="P2395">
            <v>38377</v>
          </cell>
          <cell r="Q2395">
            <v>38460</v>
          </cell>
          <cell r="R2395">
            <v>38408</v>
          </cell>
          <cell r="S2395">
            <v>38445</v>
          </cell>
        </row>
        <row r="2396">
          <cell r="H2396" t="str">
            <v>.Oconee County, South Carolina</v>
          </cell>
          <cell r="I2396">
            <v>74273</v>
          </cell>
          <cell r="J2396">
            <v>74265</v>
          </cell>
          <cell r="K2396">
            <v>74574</v>
          </cell>
          <cell r="L2396">
            <v>74962</v>
          </cell>
          <cell r="M2396">
            <v>75254</v>
          </cell>
          <cell r="N2396">
            <v>75908</v>
          </cell>
          <cell r="O2396">
            <v>76508</v>
          </cell>
          <cell r="P2396">
            <v>77382</v>
          </cell>
          <cell r="Q2396">
            <v>78215</v>
          </cell>
          <cell r="R2396">
            <v>79450</v>
          </cell>
          <cell r="S2396">
            <v>80015</v>
          </cell>
        </row>
        <row r="2397">
          <cell r="H2397" t="str">
            <v>.Orangeburg County, South Carolina</v>
          </cell>
          <cell r="I2397">
            <v>92501</v>
          </cell>
          <cell r="J2397">
            <v>91706</v>
          </cell>
          <cell r="K2397">
            <v>91471</v>
          </cell>
          <cell r="L2397">
            <v>90682</v>
          </cell>
          <cell r="M2397">
            <v>90058</v>
          </cell>
          <cell r="N2397">
            <v>89174</v>
          </cell>
          <cell r="O2397">
            <v>88421</v>
          </cell>
          <cell r="P2397">
            <v>87664</v>
          </cell>
          <cell r="Q2397">
            <v>87106</v>
          </cell>
          <cell r="R2397">
            <v>86231</v>
          </cell>
          <cell r="S2397">
            <v>85343</v>
          </cell>
        </row>
        <row r="2398">
          <cell r="H2398" t="str">
            <v>.Pickens County, South Carolina</v>
          </cell>
          <cell r="I2398">
            <v>119224</v>
          </cell>
          <cell r="J2398">
            <v>119735</v>
          </cell>
          <cell r="K2398">
            <v>119863</v>
          </cell>
          <cell r="L2398">
            <v>119333</v>
          </cell>
          <cell r="M2398">
            <v>120651</v>
          </cell>
          <cell r="N2398">
            <v>121637</v>
          </cell>
          <cell r="O2398">
            <v>123180</v>
          </cell>
          <cell r="P2398">
            <v>123590</v>
          </cell>
          <cell r="Q2398">
            <v>125176</v>
          </cell>
          <cell r="R2398">
            <v>126974</v>
          </cell>
          <cell r="S2398">
            <v>127983</v>
          </cell>
        </row>
        <row r="2399">
          <cell r="H2399" t="str">
            <v>.Richland County, South Carolina</v>
          </cell>
          <cell r="I2399">
            <v>384504</v>
          </cell>
          <cell r="J2399">
            <v>389333</v>
          </cell>
          <cell r="K2399">
            <v>393205</v>
          </cell>
          <cell r="L2399">
            <v>397015</v>
          </cell>
          <cell r="M2399">
            <v>400688</v>
          </cell>
          <cell r="N2399">
            <v>406455</v>
          </cell>
          <cell r="O2399">
            <v>409569</v>
          </cell>
          <cell r="P2399">
            <v>412492</v>
          </cell>
          <cell r="Q2399">
            <v>415159</v>
          </cell>
          <cell r="R2399">
            <v>417027</v>
          </cell>
          <cell r="S2399">
            <v>419051</v>
          </cell>
        </row>
        <row r="2400">
          <cell r="H2400" t="str">
            <v>.Saluda County, South Carolina</v>
          </cell>
          <cell r="I2400">
            <v>19875</v>
          </cell>
          <cell r="J2400">
            <v>19797</v>
          </cell>
          <cell r="K2400">
            <v>19858</v>
          </cell>
          <cell r="L2400">
            <v>20053</v>
          </cell>
          <cell r="M2400">
            <v>20061</v>
          </cell>
          <cell r="N2400">
            <v>20155</v>
          </cell>
          <cell r="O2400">
            <v>20171</v>
          </cell>
          <cell r="P2400">
            <v>20262</v>
          </cell>
          <cell r="Q2400">
            <v>20333</v>
          </cell>
          <cell r="R2400">
            <v>20381</v>
          </cell>
          <cell r="S2400">
            <v>20315</v>
          </cell>
        </row>
        <row r="2401">
          <cell r="H2401" t="str">
            <v>.Spartanburg County, South Carolina</v>
          </cell>
          <cell r="I2401">
            <v>284307</v>
          </cell>
          <cell r="J2401">
            <v>286180</v>
          </cell>
          <cell r="K2401">
            <v>288283</v>
          </cell>
          <cell r="L2401">
            <v>290545</v>
          </cell>
          <cell r="M2401">
            <v>293146</v>
          </cell>
          <cell r="N2401">
            <v>296741</v>
          </cell>
          <cell r="O2401">
            <v>301027</v>
          </cell>
          <cell r="P2401">
            <v>306979</v>
          </cell>
          <cell r="Q2401">
            <v>314490</v>
          </cell>
          <cell r="R2401">
            <v>320254</v>
          </cell>
          <cell r="S2401">
            <v>326205</v>
          </cell>
        </row>
        <row r="2402">
          <cell r="H2402" t="str">
            <v>.Sumter County, South Carolina</v>
          </cell>
          <cell r="I2402">
            <v>107456</v>
          </cell>
          <cell r="J2402">
            <v>107316</v>
          </cell>
          <cell r="K2402">
            <v>107944</v>
          </cell>
          <cell r="L2402">
            <v>107840</v>
          </cell>
          <cell r="M2402">
            <v>107784</v>
          </cell>
          <cell r="N2402">
            <v>107346</v>
          </cell>
          <cell r="O2402">
            <v>107257</v>
          </cell>
          <cell r="P2402">
            <v>106604</v>
          </cell>
          <cell r="Q2402">
            <v>106518</v>
          </cell>
          <cell r="R2402">
            <v>106635</v>
          </cell>
          <cell r="S2402">
            <v>106360</v>
          </cell>
        </row>
        <row r="2403">
          <cell r="H2403" t="str">
            <v>.Union County, South Carolina</v>
          </cell>
          <cell r="I2403">
            <v>28961</v>
          </cell>
          <cell r="J2403">
            <v>28654</v>
          </cell>
          <cell r="K2403">
            <v>28193</v>
          </cell>
          <cell r="L2403">
            <v>27991</v>
          </cell>
          <cell r="M2403">
            <v>27912</v>
          </cell>
          <cell r="N2403">
            <v>27731</v>
          </cell>
          <cell r="O2403">
            <v>27651</v>
          </cell>
          <cell r="P2403">
            <v>27433</v>
          </cell>
          <cell r="Q2403">
            <v>27327</v>
          </cell>
          <cell r="R2403">
            <v>27221</v>
          </cell>
          <cell r="S2403">
            <v>26991</v>
          </cell>
        </row>
        <row r="2404">
          <cell r="H2404" t="str">
            <v>.Williamsburg County, South Carolina</v>
          </cell>
          <cell r="I2404">
            <v>34423</v>
          </cell>
          <cell r="J2404">
            <v>34101</v>
          </cell>
          <cell r="K2404">
            <v>33554</v>
          </cell>
          <cell r="L2404">
            <v>33069</v>
          </cell>
          <cell r="M2404">
            <v>32728</v>
          </cell>
          <cell r="N2404">
            <v>32515</v>
          </cell>
          <cell r="O2404">
            <v>31876</v>
          </cell>
          <cell r="P2404">
            <v>31185</v>
          </cell>
          <cell r="Q2404">
            <v>30907</v>
          </cell>
          <cell r="R2404">
            <v>30256</v>
          </cell>
          <cell r="S2404">
            <v>29825</v>
          </cell>
        </row>
        <row r="2405">
          <cell r="H2405" t="str">
            <v>.York County, South Carolina</v>
          </cell>
          <cell r="I2405">
            <v>226073</v>
          </cell>
          <cell r="J2405">
            <v>230131</v>
          </cell>
          <cell r="K2405">
            <v>234151</v>
          </cell>
          <cell r="L2405">
            <v>238736</v>
          </cell>
          <cell r="M2405">
            <v>244661</v>
          </cell>
          <cell r="N2405">
            <v>250785</v>
          </cell>
          <cell r="O2405">
            <v>258140</v>
          </cell>
          <cell r="P2405">
            <v>266502</v>
          </cell>
          <cell r="Q2405">
            <v>274188</v>
          </cell>
          <cell r="R2405">
            <v>281499</v>
          </cell>
          <cell r="S2405">
            <v>289105</v>
          </cell>
        </row>
        <row r="2406">
          <cell r="H2406" t="str">
            <v>.South Dakota, South Dakota</v>
          </cell>
          <cell r="I2406">
            <v>814180</v>
          </cell>
          <cell r="J2406">
            <v>823740</v>
          </cell>
          <cell r="K2406">
            <v>833859</v>
          </cell>
          <cell r="L2406">
            <v>842751</v>
          </cell>
          <cell r="M2406">
            <v>849670</v>
          </cell>
          <cell r="N2406">
            <v>854663</v>
          </cell>
          <cell r="O2406">
            <v>863693</v>
          </cell>
          <cell r="P2406">
            <v>873732</v>
          </cell>
          <cell r="Q2406">
            <v>879386</v>
          </cell>
          <cell r="R2406">
            <v>887127</v>
          </cell>
          <cell r="S2406">
            <v>892717</v>
          </cell>
        </row>
        <row r="2407">
          <cell r="H2407" t="str">
            <v>.Aurora County, South Dakota</v>
          </cell>
          <cell r="I2407">
            <v>2710</v>
          </cell>
          <cell r="J2407">
            <v>2716</v>
          </cell>
          <cell r="K2407">
            <v>2763</v>
          </cell>
          <cell r="L2407">
            <v>2716</v>
          </cell>
          <cell r="M2407">
            <v>2744</v>
          </cell>
          <cell r="N2407">
            <v>2745</v>
          </cell>
          <cell r="O2407">
            <v>2772</v>
          </cell>
          <cell r="P2407">
            <v>2759</v>
          </cell>
          <cell r="Q2407">
            <v>2775</v>
          </cell>
          <cell r="R2407">
            <v>2749</v>
          </cell>
          <cell r="S2407">
            <v>2730</v>
          </cell>
        </row>
        <row r="2408">
          <cell r="H2408" t="str">
            <v>.Beadle County, South Dakota</v>
          </cell>
          <cell r="I2408">
            <v>17398</v>
          </cell>
          <cell r="J2408">
            <v>17712</v>
          </cell>
          <cell r="K2408">
            <v>18003</v>
          </cell>
          <cell r="L2408">
            <v>18217</v>
          </cell>
          <cell r="M2408">
            <v>18073</v>
          </cell>
          <cell r="N2408">
            <v>18146</v>
          </cell>
          <cell r="O2408">
            <v>18154</v>
          </cell>
          <cell r="P2408">
            <v>18397</v>
          </cell>
          <cell r="Q2408">
            <v>18239</v>
          </cell>
          <cell r="R2408">
            <v>18389</v>
          </cell>
          <cell r="S2408">
            <v>18513</v>
          </cell>
        </row>
        <row r="2409">
          <cell r="H2409" t="str">
            <v>.Bennett County, South Dakota</v>
          </cell>
          <cell r="I2409">
            <v>3431</v>
          </cell>
          <cell r="J2409">
            <v>3450</v>
          </cell>
          <cell r="K2409">
            <v>3451</v>
          </cell>
          <cell r="L2409">
            <v>3467</v>
          </cell>
          <cell r="M2409">
            <v>3440</v>
          </cell>
          <cell r="N2409">
            <v>3407</v>
          </cell>
          <cell r="O2409">
            <v>3458</v>
          </cell>
          <cell r="P2409">
            <v>3447</v>
          </cell>
          <cell r="Q2409">
            <v>3482</v>
          </cell>
          <cell r="R2409">
            <v>3364</v>
          </cell>
          <cell r="S2409">
            <v>3399</v>
          </cell>
        </row>
        <row r="2410">
          <cell r="H2410" t="str">
            <v>.Bon Homme County, South Dakota</v>
          </cell>
          <cell r="I2410">
            <v>7070</v>
          </cell>
          <cell r="J2410">
            <v>7016</v>
          </cell>
          <cell r="K2410">
            <v>7028</v>
          </cell>
          <cell r="L2410">
            <v>6982</v>
          </cell>
          <cell r="M2410">
            <v>6977</v>
          </cell>
          <cell r="N2410">
            <v>6942</v>
          </cell>
          <cell r="O2410">
            <v>6939</v>
          </cell>
          <cell r="P2410">
            <v>6955</v>
          </cell>
          <cell r="Q2410">
            <v>6919</v>
          </cell>
          <cell r="R2410">
            <v>6911</v>
          </cell>
          <cell r="S2410">
            <v>6848</v>
          </cell>
        </row>
        <row r="2411">
          <cell r="H2411" t="str">
            <v>.Brookings County, South Dakota</v>
          </cell>
          <cell r="I2411">
            <v>31965</v>
          </cell>
          <cell r="J2411">
            <v>32151</v>
          </cell>
          <cell r="K2411">
            <v>32799</v>
          </cell>
          <cell r="L2411">
            <v>33059</v>
          </cell>
          <cell r="M2411">
            <v>33304</v>
          </cell>
          <cell r="N2411">
            <v>33861</v>
          </cell>
          <cell r="O2411">
            <v>34371</v>
          </cell>
          <cell r="P2411">
            <v>34871</v>
          </cell>
          <cell r="Q2411">
            <v>35266</v>
          </cell>
          <cell r="R2411">
            <v>35463</v>
          </cell>
          <cell r="S2411">
            <v>35603</v>
          </cell>
        </row>
        <row r="2412">
          <cell r="H2412" t="str">
            <v>.Brown County, South Dakota</v>
          </cell>
          <cell r="I2412">
            <v>36531</v>
          </cell>
          <cell r="J2412">
            <v>36932</v>
          </cell>
          <cell r="K2412">
            <v>37578</v>
          </cell>
          <cell r="L2412">
            <v>38149</v>
          </cell>
          <cell r="M2412">
            <v>38278</v>
          </cell>
          <cell r="N2412">
            <v>38434</v>
          </cell>
          <cell r="O2412">
            <v>38884</v>
          </cell>
          <cell r="P2412">
            <v>39332</v>
          </cell>
          <cell r="Q2412">
            <v>39103</v>
          </cell>
          <cell r="R2412">
            <v>38883</v>
          </cell>
          <cell r="S2412">
            <v>38738</v>
          </cell>
        </row>
        <row r="2413">
          <cell r="H2413" t="str">
            <v>.Brule County, South Dakota</v>
          </cell>
          <cell r="I2413">
            <v>5255</v>
          </cell>
          <cell r="J2413">
            <v>5296</v>
          </cell>
          <cell r="K2413">
            <v>5292</v>
          </cell>
          <cell r="L2413">
            <v>5356</v>
          </cell>
          <cell r="M2413">
            <v>5277</v>
          </cell>
          <cell r="N2413">
            <v>5239</v>
          </cell>
          <cell r="O2413">
            <v>5202</v>
          </cell>
          <cell r="P2413">
            <v>5300</v>
          </cell>
          <cell r="Q2413">
            <v>5185</v>
          </cell>
          <cell r="R2413">
            <v>5222</v>
          </cell>
          <cell r="S2413">
            <v>5254</v>
          </cell>
        </row>
        <row r="2414">
          <cell r="H2414" t="str">
            <v>.Buffalo County, South Dakota</v>
          </cell>
          <cell r="I2414">
            <v>1912</v>
          </cell>
          <cell r="J2414">
            <v>1979</v>
          </cell>
          <cell r="K2414">
            <v>2016</v>
          </cell>
          <cell r="L2414">
            <v>2025</v>
          </cell>
          <cell r="M2414">
            <v>2087</v>
          </cell>
          <cell r="N2414">
            <v>2099</v>
          </cell>
          <cell r="O2414">
            <v>2035</v>
          </cell>
          <cell r="P2414">
            <v>2014</v>
          </cell>
          <cell r="Q2414">
            <v>2039</v>
          </cell>
          <cell r="R2414">
            <v>1982</v>
          </cell>
          <cell r="S2414">
            <v>1956</v>
          </cell>
        </row>
        <row r="2415">
          <cell r="H2415" t="str">
            <v>.Butte County, South Dakota</v>
          </cell>
          <cell r="I2415">
            <v>10110</v>
          </cell>
          <cell r="J2415">
            <v>10312</v>
          </cell>
          <cell r="K2415">
            <v>10222</v>
          </cell>
          <cell r="L2415">
            <v>10288</v>
          </cell>
          <cell r="M2415">
            <v>10254</v>
          </cell>
          <cell r="N2415">
            <v>10219</v>
          </cell>
          <cell r="O2415">
            <v>10130</v>
          </cell>
          <cell r="P2415">
            <v>10128</v>
          </cell>
          <cell r="Q2415">
            <v>10259</v>
          </cell>
          <cell r="R2415">
            <v>10418</v>
          </cell>
          <cell r="S2415">
            <v>10538</v>
          </cell>
        </row>
        <row r="2416">
          <cell r="H2416" t="str">
            <v>.Campbell County, South Dakota</v>
          </cell>
          <cell r="I2416">
            <v>1466</v>
          </cell>
          <cell r="J2416">
            <v>1425</v>
          </cell>
          <cell r="K2416">
            <v>1406</v>
          </cell>
          <cell r="L2416">
            <v>1369</v>
          </cell>
          <cell r="M2416">
            <v>1402</v>
          </cell>
          <cell r="N2416">
            <v>1414</v>
          </cell>
          <cell r="O2416">
            <v>1387</v>
          </cell>
          <cell r="P2416">
            <v>1373</v>
          </cell>
          <cell r="Q2416">
            <v>1377</v>
          </cell>
          <cell r="R2416">
            <v>1380</v>
          </cell>
          <cell r="S2416">
            <v>1380</v>
          </cell>
        </row>
        <row r="2417">
          <cell r="H2417" t="str">
            <v>.Charles Mix County, South Dakota</v>
          </cell>
          <cell r="I2417">
            <v>9129</v>
          </cell>
          <cell r="J2417">
            <v>9187</v>
          </cell>
          <cell r="K2417">
            <v>9192</v>
          </cell>
          <cell r="L2417">
            <v>9184</v>
          </cell>
          <cell r="M2417">
            <v>9238</v>
          </cell>
          <cell r="N2417">
            <v>9359</v>
          </cell>
          <cell r="O2417">
            <v>9363</v>
          </cell>
          <cell r="P2417">
            <v>9402</v>
          </cell>
          <cell r="Q2417">
            <v>9309</v>
          </cell>
          <cell r="R2417">
            <v>9286</v>
          </cell>
          <cell r="S2417">
            <v>9262</v>
          </cell>
        </row>
        <row r="2418">
          <cell r="H2418" t="str">
            <v>.Clark County, South Dakota</v>
          </cell>
          <cell r="I2418">
            <v>3691</v>
          </cell>
          <cell r="J2418">
            <v>3597</v>
          </cell>
          <cell r="K2418">
            <v>3596</v>
          </cell>
          <cell r="L2418">
            <v>3627</v>
          </cell>
          <cell r="M2418">
            <v>3651</v>
          </cell>
          <cell r="N2418">
            <v>3652</v>
          </cell>
          <cell r="O2418">
            <v>3634</v>
          </cell>
          <cell r="P2418">
            <v>3677</v>
          </cell>
          <cell r="Q2418">
            <v>3721</v>
          </cell>
          <cell r="R2418">
            <v>3740</v>
          </cell>
          <cell r="S2418">
            <v>3802</v>
          </cell>
        </row>
        <row r="2419">
          <cell r="H2419" t="str">
            <v>.Clay County, South Dakota</v>
          </cell>
          <cell r="I2419">
            <v>13864</v>
          </cell>
          <cell r="J2419">
            <v>13993</v>
          </cell>
          <cell r="K2419">
            <v>14077</v>
          </cell>
          <cell r="L2419">
            <v>13914</v>
          </cell>
          <cell r="M2419">
            <v>13907</v>
          </cell>
          <cell r="N2419">
            <v>13798</v>
          </cell>
          <cell r="O2419">
            <v>13980</v>
          </cell>
          <cell r="P2419">
            <v>14075</v>
          </cell>
          <cell r="Q2419">
            <v>13985</v>
          </cell>
          <cell r="R2419">
            <v>14096</v>
          </cell>
          <cell r="S2419">
            <v>14246</v>
          </cell>
        </row>
        <row r="2420">
          <cell r="H2420" t="str">
            <v>.Codington County, South Dakota</v>
          </cell>
          <cell r="I2420">
            <v>27227</v>
          </cell>
          <cell r="J2420">
            <v>27431</v>
          </cell>
          <cell r="K2420">
            <v>27629</v>
          </cell>
          <cell r="L2420">
            <v>27864</v>
          </cell>
          <cell r="M2420">
            <v>27958</v>
          </cell>
          <cell r="N2420">
            <v>27907</v>
          </cell>
          <cell r="O2420">
            <v>28069</v>
          </cell>
          <cell r="P2420">
            <v>28219</v>
          </cell>
          <cell r="Q2420">
            <v>28098</v>
          </cell>
          <cell r="R2420">
            <v>28092</v>
          </cell>
          <cell r="S2420">
            <v>28186</v>
          </cell>
        </row>
        <row r="2421">
          <cell r="H2421" t="str">
            <v>.Corson County, South Dakota</v>
          </cell>
          <cell r="I2421">
            <v>4050</v>
          </cell>
          <cell r="J2421">
            <v>4034</v>
          </cell>
          <cell r="K2421">
            <v>4067</v>
          </cell>
          <cell r="L2421">
            <v>4206</v>
          </cell>
          <cell r="M2421">
            <v>4170</v>
          </cell>
          <cell r="N2421">
            <v>4172</v>
          </cell>
          <cell r="O2421">
            <v>4098</v>
          </cell>
          <cell r="P2421">
            <v>4187</v>
          </cell>
          <cell r="Q2421">
            <v>4137</v>
          </cell>
          <cell r="R2421">
            <v>4076</v>
          </cell>
          <cell r="S2421">
            <v>4031</v>
          </cell>
        </row>
        <row r="2422">
          <cell r="H2422" t="str">
            <v>.Custer County, South Dakota</v>
          </cell>
          <cell r="I2422">
            <v>8216</v>
          </cell>
          <cell r="J2422">
            <v>8346</v>
          </cell>
          <cell r="K2422">
            <v>8316</v>
          </cell>
          <cell r="L2422">
            <v>8408</v>
          </cell>
          <cell r="M2422">
            <v>8435</v>
          </cell>
          <cell r="N2422">
            <v>8456</v>
          </cell>
          <cell r="O2422">
            <v>8614</v>
          </cell>
          <cell r="P2422">
            <v>8747</v>
          </cell>
          <cell r="Q2422">
            <v>8821</v>
          </cell>
          <cell r="R2422">
            <v>8929</v>
          </cell>
          <cell r="S2422">
            <v>9017</v>
          </cell>
        </row>
        <row r="2423">
          <cell r="H2423" t="str">
            <v>.Davison County, South Dakota</v>
          </cell>
          <cell r="I2423">
            <v>19504</v>
          </cell>
          <cell r="J2423">
            <v>19723</v>
          </cell>
          <cell r="K2423">
            <v>19958</v>
          </cell>
          <cell r="L2423">
            <v>19950</v>
          </cell>
          <cell r="M2423">
            <v>19974</v>
          </cell>
          <cell r="N2423">
            <v>19922</v>
          </cell>
          <cell r="O2423">
            <v>20034</v>
          </cell>
          <cell r="P2423">
            <v>19893</v>
          </cell>
          <cell r="Q2423">
            <v>19847</v>
          </cell>
          <cell r="R2423">
            <v>19865</v>
          </cell>
          <cell r="S2423">
            <v>19812</v>
          </cell>
        </row>
        <row r="2424">
          <cell r="H2424" t="str">
            <v>.Day County, South Dakota</v>
          </cell>
          <cell r="I2424">
            <v>5710</v>
          </cell>
          <cell r="J2424">
            <v>5743</v>
          </cell>
          <cell r="K2424">
            <v>5600</v>
          </cell>
          <cell r="L2424">
            <v>5583</v>
          </cell>
          <cell r="M2424">
            <v>5510</v>
          </cell>
          <cell r="N2424">
            <v>5504</v>
          </cell>
          <cell r="O2424">
            <v>5515</v>
          </cell>
          <cell r="P2424">
            <v>5498</v>
          </cell>
          <cell r="Q2424">
            <v>5487</v>
          </cell>
          <cell r="R2424">
            <v>5414</v>
          </cell>
          <cell r="S2424">
            <v>5345</v>
          </cell>
        </row>
        <row r="2425">
          <cell r="H2425" t="str">
            <v>.Deuel County, South Dakota</v>
          </cell>
          <cell r="I2425">
            <v>4364</v>
          </cell>
          <cell r="J2425">
            <v>4368</v>
          </cell>
          <cell r="K2425">
            <v>4376</v>
          </cell>
          <cell r="L2425">
            <v>4312</v>
          </cell>
          <cell r="M2425">
            <v>4323</v>
          </cell>
          <cell r="N2425">
            <v>4326</v>
          </cell>
          <cell r="O2425">
            <v>4244</v>
          </cell>
          <cell r="P2425">
            <v>4302</v>
          </cell>
          <cell r="Q2425">
            <v>4317</v>
          </cell>
          <cell r="R2425">
            <v>4334</v>
          </cell>
          <cell r="S2425">
            <v>4346</v>
          </cell>
        </row>
        <row r="2426">
          <cell r="H2426" t="str">
            <v>.Dewey County, South Dakota</v>
          </cell>
          <cell r="I2426">
            <v>5301</v>
          </cell>
          <cell r="J2426">
            <v>5396</v>
          </cell>
          <cell r="K2426">
            <v>5532</v>
          </cell>
          <cell r="L2426">
            <v>5584</v>
          </cell>
          <cell r="M2426">
            <v>5666</v>
          </cell>
          <cell r="N2426">
            <v>5702</v>
          </cell>
          <cell r="O2426">
            <v>5787</v>
          </cell>
          <cell r="P2426">
            <v>5854</v>
          </cell>
          <cell r="Q2426">
            <v>5904</v>
          </cell>
          <cell r="R2426">
            <v>5872</v>
          </cell>
          <cell r="S2426">
            <v>5789</v>
          </cell>
        </row>
        <row r="2427">
          <cell r="H2427" t="str">
            <v>.Douglas County, South Dakota</v>
          </cell>
          <cell r="I2427">
            <v>3002</v>
          </cell>
          <cell r="J2427">
            <v>2970</v>
          </cell>
          <cell r="K2427">
            <v>2944</v>
          </cell>
          <cell r="L2427">
            <v>2969</v>
          </cell>
          <cell r="M2427">
            <v>2924</v>
          </cell>
          <cell r="N2427">
            <v>2947</v>
          </cell>
          <cell r="O2427">
            <v>2911</v>
          </cell>
          <cell r="P2427">
            <v>2914</v>
          </cell>
          <cell r="Q2427">
            <v>2919</v>
          </cell>
          <cell r="R2427">
            <v>2911</v>
          </cell>
          <cell r="S2427">
            <v>2906</v>
          </cell>
        </row>
        <row r="2428">
          <cell r="H2428" t="str">
            <v>.Edmunds County, South Dakota</v>
          </cell>
          <cell r="I2428">
            <v>4071</v>
          </cell>
          <cell r="J2428">
            <v>4042</v>
          </cell>
          <cell r="K2428">
            <v>4013</v>
          </cell>
          <cell r="L2428">
            <v>4026</v>
          </cell>
          <cell r="M2428">
            <v>3972</v>
          </cell>
          <cell r="N2428">
            <v>3998</v>
          </cell>
          <cell r="O2428">
            <v>3937</v>
          </cell>
          <cell r="P2428">
            <v>3915</v>
          </cell>
          <cell r="Q2428">
            <v>3853</v>
          </cell>
          <cell r="R2428">
            <v>3857</v>
          </cell>
          <cell r="S2428">
            <v>3817</v>
          </cell>
        </row>
        <row r="2429">
          <cell r="H2429" t="str">
            <v>.Fall River County, South Dakota</v>
          </cell>
          <cell r="I2429">
            <v>7094</v>
          </cell>
          <cell r="J2429">
            <v>6960</v>
          </cell>
          <cell r="K2429">
            <v>6974</v>
          </cell>
          <cell r="L2429">
            <v>6811</v>
          </cell>
          <cell r="M2429">
            <v>6849</v>
          </cell>
          <cell r="N2429">
            <v>6809</v>
          </cell>
          <cell r="O2429">
            <v>6779</v>
          </cell>
          <cell r="P2429">
            <v>6698</v>
          </cell>
          <cell r="Q2429">
            <v>6730</v>
          </cell>
          <cell r="R2429">
            <v>6688</v>
          </cell>
          <cell r="S2429">
            <v>6708</v>
          </cell>
        </row>
        <row r="2430">
          <cell r="H2430" t="str">
            <v>.Faulk County, South Dakota</v>
          </cell>
          <cell r="I2430">
            <v>2364</v>
          </cell>
          <cell r="J2430">
            <v>2355</v>
          </cell>
          <cell r="K2430">
            <v>2355</v>
          </cell>
          <cell r="L2430">
            <v>2350</v>
          </cell>
          <cell r="M2430">
            <v>2321</v>
          </cell>
          <cell r="N2430">
            <v>2310</v>
          </cell>
          <cell r="O2430">
            <v>2318</v>
          </cell>
          <cell r="P2430">
            <v>2324</v>
          </cell>
          <cell r="Q2430">
            <v>2320</v>
          </cell>
          <cell r="R2430">
            <v>2307</v>
          </cell>
          <cell r="S2430">
            <v>2306</v>
          </cell>
        </row>
        <row r="2431">
          <cell r="H2431" t="str">
            <v>.Grant County, South Dakota</v>
          </cell>
          <cell r="I2431">
            <v>7356</v>
          </cell>
          <cell r="J2431">
            <v>7358</v>
          </cell>
          <cell r="K2431">
            <v>7401</v>
          </cell>
          <cell r="L2431">
            <v>7390</v>
          </cell>
          <cell r="M2431">
            <v>7315</v>
          </cell>
          <cell r="N2431">
            <v>7221</v>
          </cell>
          <cell r="O2431">
            <v>7223</v>
          </cell>
          <cell r="P2431">
            <v>7179</v>
          </cell>
          <cell r="Q2431">
            <v>7123</v>
          </cell>
          <cell r="R2431">
            <v>7102</v>
          </cell>
          <cell r="S2431">
            <v>7000</v>
          </cell>
        </row>
        <row r="2432">
          <cell r="H2432" t="str">
            <v>.Gregory County, South Dakota</v>
          </cell>
          <cell r="I2432">
            <v>4271</v>
          </cell>
          <cell r="J2432">
            <v>4223</v>
          </cell>
          <cell r="K2432">
            <v>4247</v>
          </cell>
          <cell r="L2432">
            <v>4234</v>
          </cell>
          <cell r="M2432">
            <v>4227</v>
          </cell>
          <cell r="N2432">
            <v>4195</v>
          </cell>
          <cell r="O2432">
            <v>4157</v>
          </cell>
          <cell r="P2432">
            <v>4207</v>
          </cell>
          <cell r="Q2432">
            <v>4197</v>
          </cell>
          <cell r="R2432">
            <v>4183</v>
          </cell>
          <cell r="S2432">
            <v>4219</v>
          </cell>
        </row>
        <row r="2433">
          <cell r="H2433" t="str">
            <v>.Haakon County, South Dakota</v>
          </cell>
          <cell r="I2433">
            <v>1937</v>
          </cell>
          <cell r="J2433">
            <v>1918</v>
          </cell>
          <cell r="K2433">
            <v>1922</v>
          </cell>
          <cell r="L2433">
            <v>1880</v>
          </cell>
          <cell r="M2433">
            <v>1845</v>
          </cell>
          <cell r="N2433">
            <v>1849</v>
          </cell>
          <cell r="O2433">
            <v>1884</v>
          </cell>
          <cell r="P2433">
            <v>1919</v>
          </cell>
          <cell r="Q2433">
            <v>1888</v>
          </cell>
          <cell r="R2433">
            <v>1866</v>
          </cell>
          <cell r="S2433">
            <v>1861</v>
          </cell>
        </row>
        <row r="2434">
          <cell r="H2434" t="str">
            <v>.Hamlin County, South Dakota</v>
          </cell>
          <cell r="I2434">
            <v>5903</v>
          </cell>
          <cell r="J2434">
            <v>5964</v>
          </cell>
          <cell r="K2434">
            <v>5946</v>
          </cell>
          <cell r="L2434">
            <v>5927</v>
          </cell>
          <cell r="M2434">
            <v>5952</v>
          </cell>
          <cell r="N2434">
            <v>5977</v>
          </cell>
          <cell r="O2434">
            <v>5916</v>
          </cell>
          <cell r="P2434">
            <v>6032</v>
          </cell>
          <cell r="Q2434">
            <v>6113</v>
          </cell>
          <cell r="R2434">
            <v>6224</v>
          </cell>
          <cell r="S2434">
            <v>6234</v>
          </cell>
        </row>
        <row r="2435">
          <cell r="H2435" t="str">
            <v>.Hand County, South Dakota</v>
          </cell>
          <cell r="I2435">
            <v>3431</v>
          </cell>
          <cell r="J2435">
            <v>3435</v>
          </cell>
          <cell r="K2435">
            <v>3377</v>
          </cell>
          <cell r="L2435">
            <v>3375</v>
          </cell>
          <cell r="M2435">
            <v>3340</v>
          </cell>
          <cell r="N2435">
            <v>3305</v>
          </cell>
          <cell r="O2435">
            <v>3275</v>
          </cell>
          <cell r="P2435">
            <v>3273</v>
          </cell>
          <cell r="Q2435">
            <v>3234</v>
          </cell>
          <cell r="R2435">
            <v>3170</v>
          </cell>
          <cell r="S2435">
            <v>3127</v>
          </cell>
        </row>
        <row r="2436">
          <cell r="H2436" t="str">
            <v>.Hanson County, South Dakota</v>
          </cell>
          <cell r="I2436">
            <v>3331</v>
          </cell>
          <cell r="J2436">
            <v>3375</v>
          </cell>
          <cell r="K2436">
            <v>3381</v>
          </cell>
          <cell r="L2436">
            <v>3403</v>
          </cell>
          <cell r="M2436">
            <v>3422</v>
          </cell>
          <cell r="N2436">
            <v>3388</v>
          </cell>
          <cell r="O2436">
            <v>3385</v>
          </cell>
          <cell r="P2436">
            <v>3411</v>
          </cell>
          <cell r="Q2436">
            <v>3369</v>
          </cell>
          <cell r="R2436">
            <v>3463</v>
          </cell>
          <cell r="S2436">
            <v>3489</v>
          </cell>
        </row>
        <row r="2437">
          <cell r="H2437" t="str">
            <v>.Harding County, South Dakota</v>
          </cell>
          <cell r="I2437">
            <v>1255</v>
          </cell>
          <cell r="J2437">
            <v>1275</v>
          </cell>
          <cell r="K2437">
            <v>1304</v>
          </cell>
          <cell r="L2437">
            <v>1259</v>
          </cell>
          <cell r="M2437">
            <v>1245</v>
          </cell>
          <cell r="N2437">
            <v>1269</v>
          </cell>
          <cell r="O2437">
            <v>1266</v>
          </cell>
          <cell r="P2437">
            <v>1243</v>
          </cell>
          <cell r="Q2437">
            <v>1252</v>
          </cell>
          <cell r="R2437">
            <v>1307</v>
          </cell>
          <cell r="S2437">
            <v>1311</v>
          </cell>
        </row>
        <row r="2438">
          <cell r="H2438" t="str">
            <v>.Hughes County, South Dakota</v>
          </cell>
          <cell r="I2438">
            <v>17022</v>
          </cell>
          <cell r="J2438">
            <v>17317</v>
          </cell>
          <cell r="K2438">
            <v>17445</v>
          </cell>
          <cell r="L2438">
            <v>17444</v>
          </cell>
          <cell r="M2438">
            <v>17647</v>
          </cell>
          <cell r="N2438">
            <v>17579</v>
          </cell>
          <cell r="O2438">
            <v>17615</v>
          </cell>
          <cell r="P2438">
            <v>17697</v>
          </cell>
          <cell r="Q2438">
            <v>17663</v>
          </cell>
          <cell r="R2438">
            <v>17487</v>
          </cell>
          <cell r="S2438">
            <v>17336</v>
          </cell>
        </row>
        <row r="2439">
          <cell r="H2439" t="str">
            <v>.Hutchinson County, South Dakota</v>
          </cell>
          <cell r="I2439">
            <v>7343</v>
          </cell>
          <cell r="J2439">
            <v>7249</v>
          </cell>
          <cell r="K2439">
            <v>7257</v>
          </cell>
          <cell r="L2439">
            <v>7192</v>
          </cell>
          <cell r="M2439">
            <v>7229</v>
          </cell>
          <cell r="N2439">
            <v>7270</v>
          </cell>
          <cell r="O2439">
            <v>7331</v>
          </cell>
          <cell r="P2439">
            <v>7347</v>
          </cell>
          <cell r="Q2439">
            <v>7292</v>
          </cell>
          <cell r="R2439">
            <v>7287</v>
          </cell>
          <cell r="S2439">
            <v>7282</v>
          </cell>
        </row>
        <row r="2440">
          <cell r="H2440" t="str">
            <v>.Hyde County, South Dakota</v>
          </cell>
          <cell r="I2440">
            <v>1420</v>
          </cell>
          <cell r="J2440">
            <v>1399</v>
          </cell>
          <cell r="K2440">
            <v>1429</v>
          </cell>
          <cell r="L2440">
            <v>1379</v>
          </cell>
          <cell r="M2440">
            <v>1393</v>
          </cell>
          <cell r="N2440">
            <v>1387</v>
          </cell>
          <cell r="O2440">
            <v>1330</v>
          </cell>
          <cell r="P2440">
            <v>1299</v>
          </cell>
          <cell r="Q2440">
            <v>1265</v>
          </cell>
          <cell r="R2440">
            <v>1295</v>
          </cell>
          <cell r="S2440">
            <v>1281</v>
          </cell>
        </row>
        <row r="2441">
          <cell r="H2441" t="str">
            <v>.Jackson County, South Dakota</v>
          </cell>
          <cell r="I2441">
            <v>3031</v>
          </cell>
          <cell r="J2441">
            <v>3158</v>
          </cell>
          <cell r="K2441">
            <v>3174</v>
          </cell>
          <cell r="L2441">
            <v>3236</v>
          </cell>
          <cell r="M2441">
            <v>3273</v>
          </cell>
          <cell r="N2441">
            <v>3281</v>
          </cell>
          <cell r="O2441">
            <v>3271</v>
          </cell>
          <cell r="P2441">
            <v>3277</v>
          </cell>
          <cell r="Q2441">
            <v>3277</v>
          </cell>
          <cell r="R2441">
            <v>3335</v>
          </cell>
          <cell r="S2441">
            <v>3321</v>
          </cell>
        </row>
        <row r="2442">
          <cell r="H2442" t="str">
            <v>.Jerauld County, South Dakota</v>
          </cell>
          <cell r="I2442">
            <v>2071</v>
          </cell>
          <cell r="J2442">
            <v>2075</v>
          </cell>
          <cell r="K2442">
            <v>2056</v>
          </cell>
          <cell r="L2442">
            <v>2073</v>
          </cell>
          <cell r="M2442">
            <v>2042</v>
          </cell>
          <cell r="N2442">
            <v>2021</v>
          </cell>
          <cell r="O2442">
            <v>2007</v>
          </cell>
          <cell r="P2442">
            <v>2020</v>
          </cell>
          <cell r="Q2442">
            <v>2017</v>
          </cell>
          <cell r="R2442">
            <v>2014</v>
          </cell>
          <cell r="S2442">
            <v>1985</v>
          </cell>
        </row>
        <row r="2443">
          <cell r="H2443" t="str">
            <v>.Jones County, South Dakota</v>
          </cell>
          <cell r="I2443">
            <v>1006</v>
          </cell>
          <cell r="J2443">
            <v>1004</v>
          </cell>
          <cell r="K2443">
            <v>991</v>
          </cell>
          <cell r="L2443">
            <v>972</v>
          </cell>
          <cell r="M2443">
            <v>956</v>
          </cell>
          <cell r="N2443">
            <v>917</v>
          </cell>
          <cell r="O2443">
            <v>929</v>
          </cell>
          <cell r="P2443">
            <v>918</v>
          </cell>
          <cell r="Q2443">
            <v>924</v>
          </cell>
          <cell r="R2443">
            <v>911</v>
          </cell>
          <cell r="S2443">
            <v>938</v>
          </cell>
        </row>
        <row r="2444">
          <cell r="H2444" t="str">
            <v>.Kingsbury County, South Dakota</v>
          </cell>
          <cell r="I2444">
            <v>5148</v>
          </cell>
          <cell r="J2444">
            <v>5167</v>
          </cell>
          <cell r="K2444">
            <v>5229</v>
          </cell>
          <cell r="L2444">
            <v>5064</v>
          </cell>
          <cell r="M2444">
            <v>5051</v>
          </cell>
          <cell r="N2444">
            <v>4951</v>
          </cell>
          <cell r="O2444">
            <v>4970</v>
          </cell>
          <cell r="P2444">
            <v>4922</v>
          </cell>
          <cell r="Q2444">
            <v>4896</v>
          </cell>
          <cell r="R2444">
            <v>4907</v>
          </cell>
          <cell r="S2444">
            <v>4987</v>
          </cell>
        </row>
        <row r="2445">
          <cell r="H2445" t="str">
            <v>.Lake County, South Dakota</v>
          </cell>
          <cell r="I2445">
            <v>11200</v>
          </cell>
          <cell r="J2445">
            <v>11563</v>
          </cell>
          <cell r="K2445">
            <v>11757</v>
          </cell>
          <cell r="L2445">
            <v>11921</v>
          </cell>
          <cell r="M2445">
            <v>12101</v>
          </cell>
          <cell r="N2445">
            <v>12350</v>
          </cell>
          <cell r="O2445">
            <v>12621</v>
          </cell>
          <cell r="P2445">
            <v>12814</v>
          </cell>
          <cell r="Q2445">
            <v>13045</v>
          </cell>
          <cell r="R2445">
            <v>12769</v>
          </cell>
          <cell r="S2445">
            <v>12488</v>
          </cell>
        </row>
        <row r="2446">
          <cell r="H2446" t="str">
            <v>.Lawrence County, South Dakota</v>
          </cell>
          <cell r="I2446">
            <v>24097</v>
          </cell>
          <cell r="J2446">
            <v>24335</v>
          </cell>
          <cell r="K2446">
            <v>24418</v>
          </cell>
          <cell r="L2446">
            <v>24962</v>
          </cell>
          <cell r="M2446">
            <v>24759</v>
          </cell>
          <cell r="N2446">
            <v>24862</v>
          </cell>
          <cell r="O2446">
            <v>25389</v>
          </cell>
          <cell r="P2446">
            <v>25736</v>
          </cell>
          <cell r="Q2446">
            <v>25776</v>
          </cell>
          <cell r="R2446">
            <v>25908</v>
          </cell>
          <cell r="S2446">
            <v>26221</v>
          </cell>
        </row>
        <row r="2447">
          <cell r="H2447" t="str">
            <v>.Lincoln County, South Dakota</v>
          </cell>
          <cell r="I2447">
            <v>44828</v>
          </cell>
          <cell r="J2447">
            <v>46808</v>
          </cell>
          <cell r="K2447">
            <v>48414</v>
          </cell>
          <cell r="L2447">
            <v>49918</v>
          </cell>
          <cell r="M2447">
            <v>51601</v>
          </cell>
          <cell r="N2447">
            <v>52997</v>
          </cell>
          <cell r="O2447">
            <v>54568</v>
          </cell>
          <cell r="P2447">
            <v>56732</v>
          </cell>
          <cell r="Q2447">
            <v>58881</v>
          </cell>
          <cell r="R2447">
            <v>61235</v>
          </cell>
          <cell r="S2447">
            <v>63019</v>
          </cell>
        </row>
        <row r="2448">
          <cell r="H2448" t="str">
            <v>.Lyman County, South Dakota</v>
          </cell>
          <cell r="I2448">
            <v>3755</v>
          </cell>
          <cell r="J2448">
            <v>3808</v>
          </cell>
          <cell r="K2448">
            <v>3775</v>
          </cell>
          <cell r="L2448">
            <v>3843</v>
          </cell>
          <cell r="M2448">
            <v>3852</v>
          </cell>
          <cell r="N2448">
            <v>3875</v>
          </cell>
          <cell r="O2448">
            <v>3905</v>
          </cell>
          <cell r="P2448">
            <v>3869</v>
          </cell>
          <cell r="Q2448">
            <v>3796</v>
          </cell>
          <cell r="R2448">
            <v>3787</v>
          </cell>
          <cell r="S2448">
            <v>3797</v>
          </cell>
        </row>
        <row r="2449">
          <cell r="H2449" t="str">
            <v>.McCook County, South Dakota</v>
          </cell>
          <cell r="I2449">
            <v>5618</v>
          </cell>
          <cell r="J2449">
            <v>5539</v>
          </cell>
          <cell r="K2449">
            <v>5565</v>
          </cell>
          <cell r="L2449">
            <v>5595</v>
          </cell>
          <cell r="M2449">
            <v>5549</v>
          </cell>
          <cell r="N2449">
            <v>5485</v>
          </cell>
          <cell r="O2449">
            <v>5513</v>
          </cell>
          <cell r="P2449">
            <v>5549</v>
          </cell>
          <cell r="Q2449">
            <v>5572</v>
          </cell>
          <cell r="R2449">
            <v>5560</v>
          </cell>
          <cell r="S2449">
            <v>5520</v>
          </cell>
        </row>
        <row r="2450">
          <cell r="H2450" t="str">
            <v>.McPherson County, South Dakota</v>
          </cell>
          <cell r="I2450">
            <v>2459</v>
          </cell>
          <cell r="J2450">
            <v>2451</v>
          </cell>
          <cell r="K2450">
            <v>2428</v>
          </cell>
          <cell r="L2450">
            <v>2425</v>
          </cell>
          <cell r="M2450">
            <v>2420</v>
          </cell>
          <cell r="N2450">
            <v>2399</v>
          </cell>
          <cell r="O2450">
            <v>2414</v>
          </cell>
          <cell r="P2450">
            <v>2403</v>
          </cell>
          <cell r="Q2450">
            <v>2405</v>
          </cell>
          <cell r="R2450">
            <v>2388</v>
          </cell>
          <cell r="S2450">
            <v>2363</v>
          </cell>
        </row>
        <row r="2451">
          <cell r="H2451" t="str">
            <v>.Marshall County, South Dakota</v>
          </cell>
          <cell r="I2451">
            <v>4656</v>
          </cell>
          <cell r="J2451">
            <v>4627</v>
          </cell>
          <cell r="K2451">
            <v>4694</v>
          </cell>
          <cell r="L2451">
            <v>4802</v>
          </cell>
          <cell r="M2451">
            <v>4734</v>
          </cell>
          <cell r="N2451">
            <v>4830</v>
          </cell>
          <cell r="O2451">
            <v>4835</v>
          </cell>
          <cell r="P2451">
            <v>4898</v>
          </cell>
          <cell r="Q2451">
            <v>4873</v>
          </cell>
          <cell r="R2451">
            <v>4913</v>
          </cell>
          <cell r="S2451">
            <v>4884</v>
          </cell>
        </row>
        <row r="2452">
          <cell r="H2452" t="str">
            <v>.Meade County, South Dakota</v>
          </cell>
          <cell r="I2452">
            <v>25434</v>
          </cell>
          <cell r="J2452">
            <v>25504</v>
          </cell>
          <cell r="K2452">
            <v>25851</v>
          </cell>
          <cell r="L2452">
            <v>26417</v>
          </cell>
          <cell r="M2452">
            <v>26737</v>
          </cell>
          <cell r="N2452">
            <v>26794</v>
          </cell>
          <cell r="O2452">
            <v>27374</v>
          </cell>
          <cell r="P2452">
            <v>28007</v>
          </cell>
          <cell r="Q2452">
            <v>28305</v>
          </cell>
          <cell r="R2452">
            <v>28469</v>
          </cell>
          <cell r="S2452">
            <v>28588</v>
          </cell>
        </row>
        <row r="2453">
          <cell r="H2453" t="str">
            <v>.Mellette County, South Dakota</v>
          </cell>
          <cell r="I2453">
            <v>2048</v>
          </cell>
          <cell r="J2453">
            <v>2073</v>
          </cell>
          <cell r="K2453">
            <v>2052</v>
          </cell>
          <cell r="L2453">
            <v>2048</v>
          </cell>
          <cell r="M2453">
            <v>2068</v>
          </cell>
          <cell r="N2453">
            <v>2027</v>
          </cell>
          <cell r="O2453">
            <v>2071</v>
          </cell>
          <cell r="P2453">
            <v>2066</v>
          </cell>
          <cell r="Q2453">
            <v>2032</v>
          </cell>
          <cell r="R2453">
            <v>2068</v>
          </cell>
          <cell r="S2453">
            <v>2089</v>
          </cell>
        </row>
        <row r="2454">
          <cell r="H2454" t="str">
            <v>.Miner County, South Dakota</v>
          </cell>
          <cell r="I2454">
            <v>2389</v>
          </cell>
          <cell r="J2454">
            <v>2325</v>
          </cell>
          <cell r="K2454">
            <v>2298</v>
          </cell>
          <cell r="L2454">
            <v>2312</v>
          </cell>
          <cell r="M2454">
            <v>2281</v>
          </cell>
          <cell r="N2454">
            <v>2208</v>
          </cell>
          <cell r="O2454">
            <v>2233</v>
          </cell>
          <cell r="P2454">
            <v>2200</v>
          </cell>
          <cell r="Q2454">
            <v>2211</v>
          </cell>
          <cell r="R2454">
            <v>2221</v>
          </cell>
          <cell r="S2454">
            <v>2202</v>
          </cell>
        </row>
        <row r="2455">
          <cell r="H2455" t="str">
            <v>.Minnehaha County, South Dakota</v>
          </cell>
          <cell r="I2455">
            <v>169468</v>
          </cell>
          <cell r="J2455">
            <v>171482</v>
          </cell>
          <cell r="K2455">
            <v>174825</v>
          </cell>
          <cell r="L2455">
            <v>178062</v>
          </cell>
          <cell r="M2455">
            <v>180925</v>
          </cell>
          <cell r="N2455">
            <v>183563</v>
          </cell>
          <cell r="O2455">
            <v>186562</v>
          </cell>
          <cell r="P2455">
            <v>189786</v>
          </cell>
          <cell r="Q2455">
            <v>191250</v>
          </cell>
          <cell r="R2455">
            <v>194153</v>
          </cell>
          <cell r="S2455">
            <v>196659</v>
          </cell>
        </row>
        <row r="2456">
          <cell r="H2456" t="str">
            <v>.Moody County, South Dakota</v>
          </cell>
          <cell r="I2456">
            <v>6486</v>
          </cell>
          <cell r="J2456">
            <v>6499</v>
          </cell>
          <cell r="K2456">
            <v>6492</v>
          </cell>
          <cell r="L2456">
            <v>6452</v>
          </cell>
          <cell r="M2456">
            <v>6436</v>
          </cell>
          <cell r="N2456">
            <v>6454</v>
          </cell>
          <cell r="O2456">
            <v>6499</v>
          </cell>
          <cell r="P2456">
            <v>6483</v>
          </cell>
          <cell r="Q2456">
            <v>6479</v>
          </cell>
          <cell r="R2456">
            <v>6555</v>
          </cell>
          <cell r="S2456">
            <v>6525</v>
          </cell>
        </row>
        <row r="2457">
          <cell r="H2457" t="str">
            <v>.Oglala Lakota County, South Dakota</v>
          </cell>
          <cell r="I2457">
            <v>13586</v>
          </cell>
          <cell r="J2457">
            <v>13897</v>
          </cell>
          <cell r="K2457">
            <v>14041</v>
          </cell>
          <cell r="L2457">
            <v>14130</v>
          </cell>
          <cell r="M2457">
            <v>14217</v>
          </cell>
          <cell r="N2457">
            <v>14364</v>
          </cell>
          <cell r="O2457">
            <v>14426</v>
          </cell>
          <cell r="P2457">
            <v>14392</v>
          </cell>
          <cell r="Q2457">
            <v>14324</v>
          </cell>
          <cell r="R2457">
            <v>14171</v>
          </cell>
          <cell r="S2457">
            <v>14070</v>
          </cell>
        </row>
        <row r="2458">
          <cell r="H2458" t="str">
            <v>.Pennington County, South Dakota</v>
          </cell>
          <cell r="I2458">
            <v>100948</v>
          </cell>
          <cell r="J2458">
            <v>102443</v>
          </cell>
          <cell r="K2458">
            <v>104291</v>
          </cell>
          <cell r="L2458">
            <v>106003</v>
          </cell>
          <cell r="M2458">
            <v>107613</v>
          </cell>
          <cell r="N2458">
            <v>108212</v>
          </cell>
          <cell r="O2458">
            <v>109240</v>
          </cell>
          <cell r="P2458">
            <v>110686</v>
          </cell>
          <cell r="Q2458">
            <v>112260</v>
          </cell>
          <cell r="R2458">
            <v>114407</v>
          </cell>
          <cell r="S2458">
            <v>115926</v>
          </cell>
        </row>
        <row r="2459">
          <cell r="H2459" t="str">
            <v>.Perkins County, South Dakota</v>
          </cell>
          <cell r="I2459">
            <v>2982</v>
          </cell>
          <cell r="J2459">
            <v>3017</v>
          </cell>
          <cell r="K2459">
            <v>3031</v>
          </cell>
          <cell r="L2459">
            <v>3024</v>
          </cell>
          <cell r="M2459">
            <v>3022</v>
          </cell>
          <cell r="N2459">
            <v>2983</v>
          </cell>
          <cell r="O2459">
            <v>2958</v>
          </cell>
          <cell r="P2459">
            <v>2962</v>
          </cell>
          <cell r="Q2459">
            <v>2899</v>
          </cell>
          <cell r="R2459">
            <v>2833</v>
          </cell>
          <cell r="S2459">
            <v>2832</v>
          </cell>
        </row>
        <row r="2460">
          <cell r="H2460" t="str">
            <v>.Potter County, South Dakota</v>
          </cell>
          <cell r="I2460">
            <v>2329</v>
          </cell>
          <cell r="J2460">
            <v>2370</v>
          </cell>
          <cell r="K2460">
            <v>2340</v>
          </cell>
          <cell r="L2460">
            <v>2358</v>
          </cell>
          <cell r="M2460">
            <v>2307</v>
          </cell>
          <cell r="N2460">
            <v>2297</v>
          </cell>
          <cell r="O2460">
            <v>2261</v>
          </cell>
          <cell r="P2460">
            <v>2216</v>
          </cell>
          <cell r="Q2460">
            <v>2205</v>
          </cell>
          <cell r="R2460">
            <v>2149</v>
          </cell>
          <cell r="S2460">
            <v>2163</v>
          </cell>
        </row>
        <row r="2461">
          <cell r="H2461" t="str">
            <v>.Roberts County, South Dakota</v>
          </cell>
          <cell r="I2461">
            <v>10149</v>
          </cell>
          <cell r="J2461">
            <v>10291</v>
          </cell>
          <cell r="K2461">
            <v>10323</v>
          </cell>
          <cell r="L2461">
            <v>10238</v>
          </cell>
          <cell r="M2461">
            <v>10280</v>
          </cell>
          <cell r="N2461">
            <v>10210</v>
          </cell>
          <cell r="O2461">
            <v>10192</v>
          </cell>
          <cell r="P2461">
            <v>10269</v>
          </cell>
          <cell r="Q2461">
            <v>10358</v>
          </cell>
          <cell r="R2461">
            <v>10399</v>
          </cell>
          <cell r="S2461">
            <v>10331</v>
          </cell>
        </row>
        <row r="2462">
          <cell r="H2462" t="str">
            <v>.Sanborn County, South Dakota</v>
          </cell>
          <cell r="I2462">
            <v>2355</v>
          </cell>
          <cell r="J2462">
            <v>2355</v>
          </cell>
          <cell r="K2462">
            <v>2318</v>
          </cell>
          <cell r="L2462">
            <v>2325</v>
          </cell>
          <cell r="M2462">
            <v>2331</v>
          </cell>
          <cell r="N2462">
            <v>2348</v>
          </cell>
          <cell r="O2462">
            <v>2371</v>
          </cell>
          <cell r="P2462">
            <v>2437</v>
          </cell>
          <cell r="Q2462">
            <v>2387</v>
          </cell>
          <cell r="R2462">
            <v>2345</v>
          </cell>
          <cell r="S2462">
            <v>2322</v>
          </cell>
        </row>
        <row r="2463">
          <cell r="H2463" t="str">
            <v>.Spink County, South Dakota</v>
          </cell>
          <cell r="I2463">
            <v>6415</v>
          </cell>
          <cell r="J2463">
            <v>6562</v>
          </cell>
          <cell r="K2463">
            <v>6736</v>
          </cell>
          <cell r="L2463">
            <v>6663</v>
          </cell>
          <cell r="M2463">
            <v>6655</v>
          </cell>
          <cell r="N2463">
            <v>6555</v>
          </cell>
          <cell r="O2463">
            <v>6483</v>
          </cell>
          <cell r="P2463">
            <v>6516</v>
          </cell>
          <cell r="Q2463">
            <v>6469</v>
          </cell>
          <cell r="R2463">
            <v>6401</v>
          </cell>
          <cell r="S2463">
            <v>6319</v>
          </cell>
        </row>
        <row r="2464">
          <cell r="H2464" t="str">
            <v>.Stanley County, South Dakota</v>
          </cell>
          <cell r="I2464">
            <v>2966</v>
          </cell>
          <cell r="J2464">
            <v>2979</v>
          </cell>
          <cell r="K2464">
            <v>2978</v>
          </cell>
          <cell r="L2464">
            <v>2982</v>
          </cell>
          <cell r="M2464">
            <v>2984</v>
          </cell>
          <cell r="N2464">
            <v>2978</v>
          </cell>
          <cell r="O2464">
            <v>3016</v>
          </cell>
          <cell r="P2464">
            <v>2987</v>
          </cell>
          <cell r="Q2464">
            <v>3035</v>
          </cell>
          <cell r="R2464">
            <v>3129</v>
          </cell>
          <cell r="S2464">
            <v>3121</v>
          </cell>
        </row>
        <row r="2465">
          <cell r="H2465" t="str">
            <v>.Sully County, South Dakota</v>
          </cell>
          <cell r="I2465">
            <v>1373</v>
          </cell>
          <cell r="J2465">
            <v>1374</v>
          </cell>
          <cell r="K2465">
            <v>1429</v>
          </cell>
          <cell r="L2465">
            <v>1436</v>
          </cell>
          <cell r="M2465">
            <v>1406</v>
          </cell>
          <cell r="N2465">
            <v>1402</v>
          </cell>
          <cell r="O2465">
            <v>1409</v>
          </cell>
          <cell r="P2465">
            <v>1400</v>
          </cell>
          <cell r="Q2465">
            <v>1373</v>
          </cell>
          <cell r="R2465">
            <v>1377</v>
          </cell>
          <cell r="S2465">
            <v>1391</v>
          </cell>
        </row>
        <row r="2466">
          <cell r="H2466" t="str">
            <v>.Todd County, South Dakota</v>
          </cell>
          <cell r="I2466">
            <v>9612</v>
          </cell>
          <cell r="J2466">
            <v>9848</v>
          </cell>
          <cell r="K2466">
            <v>9914</v>
          </cell>
          <cell r="L2466">
            <v>9999</v>
          </cell>
          <cell r="M2466">
            <v>9958</v>
          </cell>
          <cell r="N2466">
            <v>10050</v>
          </cell>
          <cell r="O2466">
            <v>10253</v>
          </cell>
          <cell r="P2466">
            <v>10332</v>
          </cell>
          <cell r="Q2466">
            <v>10341</v>
          </cell>
          <cell r="R2466">
            <v>10303</v>
          </cell>
          <cell r="S2466">
            <v>10313</v>
          </cell>
        </row>
        <row r="2467">
          <cell r="H2467" t="str">
            <v>.Tripp County, South Dakota</v>
          </cell>
          <cell r="I2467">
            <v>5644</v>
          </cell>
          <cell r="J2467">
            <v>5634</v>
          </cell>
          <cell r="K2467">
            <v>5519</v>
          </cell>
          <cell r="L2467">
            <v>5525</v>
          </cell>
          <cell r="M2467">
            <v>5512</v>
          </cell>
          <cell r="N2467">
            <v>5423</v>
          </cell>
          <cell r="O2467">
            <v>5502</v>
          </cell>
          <cell r="P2467">
            <v>5448</v>
          </cell>
          <cell r="Q2467">
            <v>5484</v>
          </cell>
          <cell r="R2467">
            <v>5430</v>
          </cell>
          <cell r="S2467">
            <v>5377</v>
          </cell>
        </row>
        <row r="2468">
          <cell r="H2468" t="str">
            <v>.Turner County, South Dakota</v>
          </cell>
          <cell r="I2468">
            <v>8347</v>
          </cell>
          <cell r="J2468">
            <v>8356</v>
          </cell>
          <cell r="K2468">
            <v>8301</v>
          </cell>
          <cell r="L2468">
            <v>8308</v>
          </cell>
          <cell r="M2468">
            <v>8193</v>
          </cell>
          <cell r="N2468">
            <v>8133</v>
          </cell>
          <cell r="O2468">
            <v>8258</v>
          </cell>
          <cell r="P2468">
            <v>8290</v>
          </cell>
          <cell r="Q2468">
            <v>8392</v>
          </cell>
          <cell r="R2468">
            <v>8316</v>
          </cell>
          <cell r="S2468">
            <v>8368</v>
          </cell>
        </row>
        <row r="2469">
          <cell r="H2469" t="str">
            <v>.Union County, South Dakota</v>
          </cell>
          <cell r="I2469">
            <v>14399</v>
          </cell>
          <cell r="J2469">
            <v>14641</v>
          </cell>
          <cell r="K2469">
            <v>14801</v>
          </cell>
          <cell r="L2469">
            <v>14761</v>
          </cell>
          <cell r="M2469">
            <v>14996</v>
          </cell>
          <cell r="N2469">
            <v>14934</v>
          </cell>
          <cell r="O2469">
            <v>15174</v>
          </cell>
          <cell r="P2469">
            <v>15311</v>
          </cell>
          <cell r="Q2469">
            <v>15616</v>
          </cell>
          <cell r="R2469">
            <v>16003</v>
          </cell>
          <cell r="S2469">
            <v>16192</v>
          </cell>
        </row>
        <row r="2470">
          <cell r="H2470" t="str">
            <v>.Walworth County, South Dakota</v>
          </cell>
          <cell r="I2470">
            <v>5438</v>
          </cell>
          <cell r="J2470">
            <v>5561</v>
          </cell>
          <cell r="K2470">
            <v>5449</v>
          </cell>
          <cell r="L2470">
            <v>5489</v>
          </cell>
          <cell r="M2470">
            <v>5508</v>
          </cell>
          <cell r="N2470">
            <v>5412</v>
          </cell>
          <cell r="O2470">
            <v>5469</v>
          </cell>
          <cell r="P2470">
            <v>5480</v>
          </cell>
          <cell r="Q2470">
            <v>5450</v>
          </cell>
          <cell r="R2470">
            <v>5421</v>
          </cell>
          <cell r="S2470">
            <v>5336</v>
          </cell>
        </row>
        <row r="2471">
          <cell r="H2471" t="str">
            <v>.Yankton County, South Dakota</v>
          </cell>
          <cell r="I2471">
            <v>22438</v>
          </cell>
          <cell r="J2471">
            <v>22507</v>
          </cell>
          <cell r="K2471">
            <v>22594</v>
          </cell>
          <cell r="L2471">
            <v>22654</v>
          </cell>
          <cell r="M2471">
            <v>22695</v>
          </cell>
          <cell r="N2471">
            <v>22702</v>
          </cell>
          <cell r="O2471">
            <v>22653</v>
          </cell>
          <cell r="P2471">
            <v>22691</v>
          </cell>
          <cell r="Q2471">
            <v>22807</v>
          </cell>
          <cell r="R2471">
            <v>22837</v>
          </cell>
          <cell r="S2471">
            <v>22742</v>
          </cell>
        </row>
        <row r="2472">
          <cell r="H2472" t="str">
            <v>.Ziebach County, South Dakota</v>
          </cell>
          <cell r="I2472">
            <v>2801</v>
          </cell>
          <cell r="J2472">
            <v>2840</v>
          </cell>
          <cell r="K2472">
            <v>2879</v>
          </cell>
          <cell r="L2472">
            <v>2855</v>
          </cell>
          <cell r="M2472">
            <v>2859</v>
          </cell>
          <cell r="N2472">
            <v>2838</v>
          </cell>
          <cell r="O2472">
            <v>2870</v>
          </cell>
          <cell r="P2472">
            <v>2747</v>
          </cell>
          <cell r="Q2472">
            <v>2759</v>
          </cell>
          <cell r="R2472">
            <v>2801</v>
          </cell>
          <cell r="S2472">
            <v>2656</v>
          </cell>
        </row>
        <row r="2473">
          <cell r="H2473" t="str">
            <v>.Tennessee, Tennessee</v>
          </cell>
          <cell r="I2473">
            <v>6346105</v>
          </cell>
          <cell r="J2473">
            <v>6400298</v>
          </cell>
          <cell r="K2473">
            <v>6455752</v>
          </cell>
          <cell r="L2473">
            <v>6496943</v>
          </cell>
          <cell r="M2473">
            <v>6544617</v>
          </cell>
          <cell r="N2473">
            <v>6595354</v>
          </cell>
          <cell r="O2473">
            <v>6651277</v>
          </cell>
          <cell r="P2473">
            <v>6714748</v>
          </cell>
          <cell r="Q2473">
            <v>6778180</v>
          </cell>
          <cell r="R2473">
            <v>6830325</v>
          </cell>
          <cell r="S2473">
            <v>6886834</v>
          </cell>
        </row>
        <row r="2474">
          <cell r="H2474" t="str">
            <v>.Anderson County, Tennessee</v>
          </cell>
          <cell r="I2474">
            <v>75129</v>
          </cell>
          <cell r="J2474">
            <v>75212</v>
          </cell>
          <cell r="K2474">
            <v>75240</v>
          </cell>
          <cell r="L2474">
            <v>75323</v>
          </cell>
          <cell r="M2474">
            <v>75191</v>
          </cell>
          <cell r="N2474">
            <v>75500</v>
          </cell>
          <cell r="O2474">
            <v>75567</v>
          </cell>
          <cell r="P2474">
            <v>76113</v>
          </cell>
          <cell r="Q2474">
            <v>76337</v>
          </cell>
          <cell r="R2474">
            <v>76991</v>
          </cell>
          <cell r="S2474">
            <v>77558</v>
          </cell>
        </row>
        <row r="2475">
          <cell r="H2475" t="str">
            <v>.Bedford County, Tennessee</v>
          </cell>
          <cell r="I2475">
            <v>45058</v>
          </cell>
          <cell r="J2475">
            <v>45249</v>
          </cell>
          <cell r="K2475">
            <v>45254</v>
          </cell>
          <cell r="L2475">
            <v>45567</v>
          </cell>
          <cell r="M2475">
            <v>46257</v>
          </cell>
          <cell r="N2475">
            <v>46954</v>
          </cell>
          <cell r="O2475">
            <v>47454</v>
          </cell>
          <cell r="P2475">
            <v>48214</v>
          </cell>
          <cell r="Q2475">
            <v>49153</v>
          </cell>
          <cell r="R2475">
            <v>49684</v>
          </cell>
          <cell r="S2475">
            <v>50179</v>
          </cell>
        </row>
        <row r="2476">
          <cell r="H2476" t="str">
            <v>.Benton County, Tennessee</v>
          </cell>
          <cell r="I2476">
            <v>16489</v>
          </cell>
          <cell r="J2476">
            <v>16531</v>
          </cell>
          <cell r="K2476">
            <v>16447</v>
          </cell>
          <cell r="L2476">
            <v>16363</v>
          </cell>
          <cell r="M2476">
            <v>16201</v>
          </cell>
          <cell r="N2476">
            <v>16224</v>
          </cell>
          <cell r="O2476">
            <v>16094</v>
          </cell>
          <cell r="P2476">
            <v>15989</v>
          </cell>
          <cell r="Q2476">
            <v>16253</v>
          </cell>
          <cell r="R2476">
            <v>16199</v>
          </cell>
          <cell r="S2476">
            <v>16131</v>
          </cell>
        </row>
        <row r="2477">
          <cell r="H2477" t="str">
            <v>.Bledsoe County, Tennessee</v>
          </cell>
          <cell r="I2477">
            <v>12876</v>
          </cell>
          <cell r="J2477">
            <v>13002</v>
          </cell>
          <cell r="K2477">
            <v>12936</v>
          </cell>
          <cell r="L2477">
            <v>13917</v>
          </cell>
          <cell r="M2477">
            <v>14514</v>
          </cell>
          <cell r="N2477">
            <v>14611</v>
          </cell>
          <cell r="O2477">
            <v>14741</v>
          </cell>
          <cell r="P2477">
            <v>14907</v>
          </cell>
          <cell r="Q2477">
            <v>14847</v>
          </cell>
          <cell r="R2477">
            <v>15085</v>
          </cell>
          <cell r="S2477">
            <v>15223</v>
          </cell>
        </row>
        <row r="2478">
          <cell r="H2478" t="str">
            <v>.Blount County, Tennessee</v>
          </cell>
          <cell r="I2478">
            <v>123010</v>
          </cell>
          <cell r="J2478">
            <v>123689</v>
          </cell>
          <cell r="K2478">
            <v>124062</v>
          </cell>
          <cell r="L2478">
            <v>124937</v>
          </cell>
          <cell r="M2478">
            <v>125932</v>
          </cell>
          <cell r="N2478">
            <v>127047</v>
          </cell>
          <cell r="O2478">
            <v>128356</v>
          </cell>
          <cell r="P2478">
            <v>130106</v>
          </cell>
          <cell r="Q2478">
            <v>131595</v>
          </cell>
          <cell r="R2478">
            <v>133396</v>
          </cell>
          <cell r="S2478">
            <v>134751</v>
          </cell>
        </row>
        <row r="2479">
          <cell r="H2479" t="str">
            <v>.Bradley County, Tennessee</v>
          </cell>
          <cell r="I2479">
            <v>98963</v>
          </cell>
          <cell r="J2479">
            <v>99813</v>
          </cell>
          <cell r="K2479">
            <v>101077</v>
          </cell>
          <cell r="L2479">
            <v>101819</v>
          </cell>
          <cell r="M2479">
            <v>102830</v>
          </cell>
          <cell r="N2479">
            <v>103846</v>
          </cell>
          <cell r="O2479">
            <v>104469</v>
          </cell>
          <cell r="P2479">
            <v>105575</v>
          </cell>
          <cell r="Q2479">
            <v>107271</v>
          </cell>
          <cell r="R2479">
            <v>108233</v>
          </cell>
          <cell r="S2479">
            <v>109071</v>
          </cell>
        </row>
        <row r="2480">
          <cell r="H2480" t="str">
            <v>.Campbell County, Tennessee</v>
          </cell>
          <cell r="I2480">
            <v>40716</v>
          </cell>
          <cell r="J2480">
            <v>40697</v>
          </cell>
          <cell r="K2480">
            <v>40545</v>
          </cell>
          <cell r="L2480">
            <v>40262</v>
          </cell>
          <cell r="M2480">
            <v>39918</v>
          </cell>
          <cell r="N2480">
            <v>39805</v>
          </cell>
          <cell r="O2480">
            <v>39829</v>
          </cell>
          <cell r="P2480">
            <v>39824</v>
          </cell>
          <cell r="Q2480">
            <v>39820</v>
          </cell>
          <cell r="R2480">
            <v>39778</v>
          </cell>
          <cell r="S2480">
            <v>39837</v>
          </cell>
        </row>
        <row r="2481">
          <cell r="H2481" t="str">
            <v>.Cannon County, Tennessee</v>
          </cell>
          <cell r="I2481">
            <v>13801</v>
          </cell>
          <cell r="J2481">
            <v>13725</v>
          </cell>
          <cell r="K2481">
            <v>13792</v>
          </cell>
          <cell r="L2481">
            <v>13704</v>
          </cell>
          <cell r="M2481">
            <v>13581</v>
          </cell>
          <cell r="N2481">
            <v>13746</v>
          </cell>
          <cell r="O2481">
            <v>13884</v>
          </cell>
          <cell r="P2481">
            <v>14162</v>
          </cell>
          <cell r="Q2481">
            <v>14395</v>
          </cell>
          <cell r="R2481">
            <v>14583</v>
          </cell>
          <cell r="S2481">
            <v>14847</v>
          </cell>
        </row>
        <row r="2482">
          <cell r="H2482" t="str">
            <v>.Carroll County, Tennessee</v>
          </cell>
          <cell r="I2482">
            <v>28522</v>
          </cell>
          <cell r="J2482">
            <v>28548</v>
          </cell>
          <cell r="K2482">
            <v>28670</v>
          </cell>
          <cell r="L2482">
            <v>28614</v>
          </cell>
          <cell r="M2482">
            <v>28417</v>
          </cell>
          <cell r="N2482">
            <v>27986</v>
          </cell>
          <cell r="O2482">
            <v>27956</v>
          </cell>
          <cell r="P2482">
            <v>27824</v>
          </cell>
          <cell r="Q2482">
            <v>27937</v>
          </cell>
          <cell r="R2482">
            <v>27710</v>
          </cell>
          <cell r="S2482">
            <v>27779</v>
          </cell>
        </row>
        <row r="2483">
          <cell r="H2483" t="str">
            <v>.Carter County, Tennessee</v>
          </cell>
          <cell r="I2483">
            <v>57424</v>
          </cell>
          <cell r="J2483">
            <v>57387</v>
          </cell>
          <cell r="K2483">
            <v>57355</v>
          </cell>
          <cell r="L2483">
            <v>56985</v>
          </cell>
          <cell r="M2483">
            <v>56334</v>
          </cell>
          <cell r="N2483">
            <v>56385</v>
          </cell>
          <cell r="O2483">
            <v>56481</v>
          </cell>
          <cell r="P2483">
            <v>56526</v>
          </cell>
          <cell r="Q2483">
            <v>56437</v>
          </cell>
          <cell r="R2483">
            <v>56396</v>
          </cell>
          <cell r="S2483">
            <v>56418</v>
          </cell>
        </row>
        <row r="2484">
          <cell r="H2484" t="str">
            <v>.Cheatham County, Tennessee</v>
          </cell>
          <cell r="I2484">
            <v>39105</v>
          </cell>
          <cell r="J2484">
            <v>38978</v>
          </cell>
          <cell r="K2484">
            <v>39226</v>
          </cell>
          <cell r="L2484">
            <v>39335</v>
          </cell>
          <cell r="M2484">
            <v>39611</v>
          </cell>
          <cell r="N2484">
            <v>39597</v>
          </cell>
          <cell r="O2484">
            <v>39793</v>
          </cell>
          <cell r="P2484">
            <v>40436</v>
          </cell>
          <cell r="Q2484">
            <v>40539</v>
          </cell>
          <cell r="R2484">
            <v>40828</v>
          </cell>
          <cell r="S2484">
            <v>41101</v>
          </cell>
        </row>
        <row r="2485">
          <cell r="H2485" t="str">
            <v>.Chester County, Tennessee</v>
          </cell>
          <cell r="I2485">
            <v>17131</v>
          </cell>
          <cell r="J2485">
            <v>17150</v>
          </cell>
          <cell r="K2485">
            <v>17080</v>
          </cell>
          <cell r="L2485">
            <v>17120</v>
          </cell>
          <cell r="M2485">
            <v>17141</v>
          </cell>
          <cell r="N2485">
            <v>17130</v>
          </cell>
          <cell r="O2485">
            <v>17132</v>
          </cell>
          <cell r="P2485">
            <v>17153</v>
          </cell>
          <cell r="Q2485">
            <v>17279</v>
          </cell>
          <cell r="R2485">
            <v>17306</v>
          </cell>
          <cell r="S2485">
            <v>17432</v>
          </cell>
        </row>
        <row r="2486">
          <cell r="H2486" t="str">
            <v>.Claiborne County, Tennessee</v>
          </cell>
          <cell r="I2486">
            <v>32213</v>
          </cell>
          <cell r="J2486">
            <v>32112</v>
          </cell>
          <cell r="K2486">
            <v>31774</v>
          </cell>
          <cell r="L2486">
            <v>31645</v>
          </cell>
          <cell r="M2486">
            <v>31597</v>
          </cell>
          <cell r="N2486">
            <v>31585</v>
          </cell>
          <cell r="O2486">
            <v>31672</v>
          </cell>
          <cell r="P2486">
            <v>31700</v>
          </cell>
          <cell r="Q2486">
            <v>31823</v>
          </cell>
          <cell r="R2486">
            <v>31919</v>
          </cell>
          <cell r="S2486">
            <v>32023</v>
          </cell>
        </row>
        <row r="2487">
          <cell r="H2487" t="str">
            <v>.Clay County, Tennessee</v>
          </cell>
          <cell r="I2487">
            <v>7861</v>
          </cell>
          <cell r="J2487">
            <v>7744</v>
          </cell>
          <cell r="K2487">
            <v>7706</v>
          </cell>
          <cell r="L2487">
            <v>7693</v>
          </cell>
          <cell r="M2487">
            <v>7626</v>
          </cell>
          <cell r="N2487">
            <v>7668</v>
          </cell>
          <cell r="O2487">
            <v>7660</v>
          </cell>
          <cell r="P2487">
            <v>7661</v>
          </cell>
          <cell r="Q2487">
            <v>7654</v>
          </cell>
          <cell r="R2487">
            <v>7597</v>
          </cell>
          <cell r="S2487">
            <v>7629</v>
          </cell>
        </row>
        <row r="2488">
          <cell r="H2488" t="str">
            <v>.Cocke County, Tennessee</v>
          </cell>
          <cell r="I2488">
            <v>35662</v>
          </cell>
          <cell r="J2488">
            <v>35434</v>
          </cell>
          <cell r="K2488">
            <v>35535</v>
          </cell>
          <cell r="L2488">
            <v>35409</v>
          </cell>
          <cell r="M2488">
            <v>35279</v>
          </cell>
          <cell r="N2488">
            <v>35157</v>
          </cell>
          <cell r="O2488">
            <v>35243</v>
          </cell>
          <cell r="P2488">
            <v>35564</v>
          </cell>
          <cell r="Q2488">
            <v>35937</v>
          </cell>
          <cell r="R2488">
            <v>36017</v>
          </cell>
          <cell r="S2488">
            <v>36225</v>
          </cell>
        </row>
        <row r="2489">
          <cell r="H2489" t="str">
            <v>.Coffee County, Tennessee</v>
          </cell>
          <cell r="I2489">
            <v>52796</v>
          </cell>
          <cell r="J2489">
            <v>52929</v>
          </cell>
          <cell r="K2489">
            <v>53165</v>
          </cell>
          <cell r="L2489">
            <v>53325</v>
          </cell>
          <cell r="M2489">
            <v>53555</v>
          </cell>
          <cell r="N2489">
            <v>54130</v>
          </cell>
          <cell r="O2489">
            <v>54593</v>
          </cell>
          <cell r="P2489">
            <v>55128</v>
          </cell>
          <cell r="Q2489">
            <v>56049</v>
          </cell>
          <cell r="R2489">
            <v>56717</v>
          </cell>
          <cell r="S2489">
            <v>57632</v>
          </cell>
        </row>
        <row r="2490">
          <cell r="H2490" t="str">
            <v>.Crockett County, Tennessee</v>
          </cell>
          <cell r="I2490">
            <v>14586</v>
          </cell>
          <cell r="J2490">
            <v>14563</v>
          </cell>
          <cell r="K2490">
            <v>14612</v>
          </cell>
          <cell r="L2490">
            <v>14613</v>
          </cell>
          <cell r="M2490">
            <v>14654</v>
          </cell>
          <cell r="N2490">
            <v>14588</v>
          </cell>
          <cell r="O2490">
            <v>14464</v>
          </cell>
          <cell r="P2490">
            <v>14443</v>
          </cell>
          <cell r="Q2490">
            <v>14276</v>
          </cell>
          <cell r="R2490">
            <v>14189</v>
          </cell>
          <cell r="S2490">
            <v>14180</v>
          </cell>
        </row>
        <row r="2491">
          <cell r="H2491" t="str">
            <v>.Cumberland County, Tennessee</v>
          </cell>
          <cell r="I2491">
            <v>56053</v>
          </cell>
          <cell r="J2491">
            <v>56538</v>
          </cell>
          <cell r="K2491">
            <v>57008</v>
          </cell>
          <cell r="L2491">
            <v>57462</v>
          </cell>
          <cell r="M2491">
            <v>57952</v>
          </cell>
          <cell r="N2491">
            <v>58259</v>
          </cell>
          <cell r="O2491">
            <v>58599</v>
          </cell>
          <cell r="P2491">
            <v>59077</v>
          </cell>
          <cell r="Q2491">
            <v>59971</v>
          </cell>
          <cell r="R2491">
            <v>60832</v>
          </cell>
          <cell r="S2491">
            <v>61603</v>
          </cell>
        </row>
        <row r="2492">
          <cell r="H2492" t="str">
            <v>.Davidson County, Tennessee</v>
          </cell>
          <cell r="I2492">
            <v>626681</v>
          </cell>
          <cell r="J2492">
            <v>636083</v>
          </cell>
          <cell r="K2492">
            <v>649619</v>
          </cell>
          <cell r="L2492">
            <v>660560</v>
          </cell>
          <cell r="M2492">
            <v>670102</v>
          </cell>
          <cell r="N2492">
            <v>680397</v>
          </cell>
          <cell r="O2492">
            <v>686420</v>
          </cell>
          <cell r="P2492">
            <v>687808</v>
          </cell>
          <cell r="Q2492">
            <v>691298</v>
          </cell>
          <cell r="R2492">
            <v>692999</v>
          </cell>
          <cell r="S2492">
            <v>694176</v>
          </cell>
        </row>
        <row r="2493">
          <cell r="H2493" t="str">
            <v>.Decatur County, Tennessee</v>
          </cell>
          <cell r="I2493">
            <v>11757</v>
          </cell>
          <cell r="J2493">
            <v>11679</v>
          </cell>
          <cell r="K2493">
            <v>11631</v>
          </cell>
          <cell r="L2493">
            <v>11693</v>
          </cell>
          <cell r="M2493">
            <v>11681</v>
          </cell>
          <cell r="N2493">
            <v>11596</v>
          </cell>
          <cell r="O2493">
            <v>11728</v>
          </cell>
          <cell r="P2493">
            <v>11711</v>
          </cell>
          <cell r="Q2493">
            <v>11669</v>
          </cell>
          <cell r="R2493">
            <v>11608</v>
          </cell>
          <cell r="S2493">
            <v>11601</v>
          </cell>
        </row>
        <row r="2494">
          <cell r="H2494" t="str">
            <v>.DeKalb County, Tennessee</v>
          </cell>
          <cell r="I2494">
            <v>18723</v>
          </cell>
          <cell r="J2494">
            <v>18753</v>
          </cell>
          <cell r="K2494">
            <v>18865</v>
          </cell>
          <cell r="L2494">
            <v>19147</v>
          </cell>
          <cell r="M2494">
            <v>19218</v>
          </cell>
          <cell r="N2494">
            <v>19281</v>
          </cell>
          <cell r="O2494">
            <v>19414</v>
          </cell>
          <cell r="P2494">
            <v>19817</v>
          </cell>
          <cell r="Q2494">
            <v>20045</v>
          </cell>
          <cell r="R2494">
            <v>20409</v>
          </cell>
          <cell r="S2494">
            <v>20837</v>
          </cell>
        </row>
        <row r="2495">
          <cell r="H2495" t="str">
            <v>.Dickson County, Tennessee</v>
          </cell>
          <cell r="I2495">
            <v>49666</v>
          </cell>
          <cell r="J2495">
            <v>49996</v>
          </cell>
          <cell r="K2495">
            <v>50229</v>
          </cell>
          <cell r="L2495">
            <v>50182</v>
          </cell>
          <cell r="M2495">
            <v>50484</v>
          </cell>
          <cell r="N2495">
            <v>51357</v>
          </cell>
          <cell r="O2495">
            <v>51936</v>
          </cell>
          <cell r="P2495">
            <v>52811</v>
          </cell>
          <cell r="Q2495">
            <v>53467</v>
          </cell>
          <cell r="R2495">
            <v>53856</v>
          </cell>
          <cell r="S2495">
            <v>54376</v>
          </cell>
        </row>
        <row r="2496">
          <cell r="H2496" t="str">
            <v>.Dyer County, Tennessee</v>
          </cell>
          <cell r="I2496">
            <v>38335</v>
          </cell>
          <cell r="J2496">
            <v>38122</v>
          </cell>
          <cell r="K2496">
            <v>38196</v>
          </cell>
          <cell r="L2496">
            <v>38112</v>
          </cell>
          <cell r="M2496">
            <v>37835</v>
          </cell>
          <cell r="N2496">
            <v>37784</v>
          </cell>
          <cell r="O2496">
            <v>37588</v>
          </cell>
          <cell r="P2496">
            <v>37368</v>
          </cell>
          <cell r="Q2496">
            <v>37233</v>
          </cell>
          <cell r="R2496">
            <v>37122</v>
          </cell>
          <cell r="S2496">
            <v>36693</v>
          </cell>
        </row>
        <row r="2497">
          <cell r="H2497" t="str">
            <v>.Fayette County, Tennessee</v>
          </cell>
          <cell r="I2497">
            <v>38413</v>
          </cell>
          <cell r="J2497">
            <v>38574</v>
          </cell>
          <cell r="K2497">
            <v>38689</v>
          </cell>
          <cell r="L2497">
            <v>38819</v>
          </cell>
          <cell r="M2497">
            <v>39131</v>
          </cell>
          <cell r="N2497">
            <v>39291</v>
          </cell>
          <cell r="O2497">
            <v>39712</v>
          </cell>
          <cell r="P2497">
            <v>40156</v>
          </cell>
          <cell r="Q2497">
            <v>40529</v>
          </cell>
          <cell r="R2497">
            <v>41044</v>
          </cell>
          <cell r="S2497">
            <v>41620</v>
          </cell>
        </row>
        <row r="2498">
          <cell r="H2498" t="str">
            <v>.Fentress County, Tennessee</v>
          </cell>
          <cell r="I2498">
            <v>17959</v>
          </cell>
          <cell r="J2498">
            <v>17999</v>
          </cell>
          <cell r="K2498">
            <v>17919</v>
          </cell>
          <cell r="L2498">
            <v>17909</v>
          </cell>
          <cell r="M2498">
            <v>17856</v>
          </cell>
          <cell r="N2498">
            <v>17974</v>
          </cell>
          <cell r="O2498">
            <v>18069</v>
          </cell>
          <cell r="P2498">
            <v>18240</v>
          </cell>
          <cell r="Q2498">
            <v>18362</v>
          </cell>
          <cell r="R2498">
            <v>18568</v>
          </cell>
          <cell r="S2498">
            <v>18787</v>
          </cell>
        </row>
        <row r="2499">
          <cell r="H2499" t="str">
            <v>.Franklin County, Tennessee</v>
          </cell>
          <cell r="I2499">
            <v>41052</v>
          </cell>
          <cell r="J2499">
            <v>40866</v>
          </cell>
          <cell r="K2499">
            <v>40706</v>
          </cell>
          <cell r="L2499">
            <v>41241</v>
          </cell>
          <cell r="M2499">
            <v>41320</v>
          </cell>
          <cell r="N2499">
            <v>41385</v>
          </cell>
          <cell r="O2499">
            <v>41579</v>
          </cell>
          <cell r="P2499">
            <v>41662</v>
          </cell>
          <cell r="Q2499">
            <v>42016</v>
          </cell>
          <cell r="R2499">
            <v>42255</v>
          </cell>
          <cell r="S2499">
            <v>42485</v>
          </cell>
        </row>
        <row r="2500">
          <cell r="H2500" t="str">
            <v>.Gibson County, Tennessee</v>
          </cell>
          <cell r="I2500">
            <v>49683</v>
          </cell>
          <cell r="J2500">
            <v>49896</v>
          </cell>
          <cell r="K2500">
            <v>49668</v>
          </cell>
          <cell r="L2500">
            <v>49381</v>
          </cell>
          <cell r="M2500">
            <v>49437</v>
          </cell>
          <cell r="N2500">
            <v>49327</v>
          </cell>
          <cell r="O2500">
            <v>49252</v>
          </cell>
          <cell r="P2500">
            <v>49257</v>
          </cell>
          <cell r="Q2500">
            <v>49181</v>
          </cell>
          <cell r="R2500">
            <v>49114</v>
          </cell>
          <cell r="S2500">
            <v>49159</v>
          </cell>
        </row>
        <row r="2501">
          <cell r="H2501" t="str">
            <v>.Giles County, Tennessee</v>
          </cell>
          <cell r="I2501">
            <v>29485</v>
          </cell>
          <cell r="J2501">
            <v>29292</v>
          </cell>
          <cell r="K2501">
            <v>28978</v>
          </cell>
          <cell r="L2501">
            <v>28810</v>
          </cell>
          <cell r="M2501">
            <v>28829</v>
          </cell>
          <cell r="N2501">
            <v>28982</v>
          </cell>
          <cell r="O2501">
            <v>29167</v>
          </cell>
          <cell r="P2501">
            <v>29401</v>
          </cell>
          <cell r="Q2501">
            <v>29434</v>
          </cell>
          <cell r="R2501">
            <v>29481</v>
          </cell>
          <cell r="S2501">
            <v>29530</v>
          </cell>
        </row>
        <row r="2502">
          <cell r="H2502" t="str">
            <v>.Grainger County, Tennessee</v>
          </cell>
          <cell r="I2502">
            <v>22657</v>
          </cell>
          <cell r="J2502">
            <v>22748</v>
          </cell>
          <cell r="K2502">
            <v>22682</v>
          </cell>
          <cell r="L2502">
            <v>22733</v>
          </cell>
          <cell r="M2502">
            <v>22857</v>
          </cell>
          <cell r="N2502">
            <v>22847</v>
          </cell>
          <cell r="O2502">
            <v>23092</v>
          </cell>
          <cell r="P2502">
            <v>23119</v>
          </cell>
          <cell r="Q2502">
            <v>23160</v>
          </cell>
          <cell r="R2502">
            <v>23406</v>
          </cell>
          <cell r="S2502">
            <v>23565</v>
          </cell>
        </row>
        <row r="2503">
          <cell r="H2503" t="str">
            <v>.Greene County, Tennessee</v>
          </cell>
          <cell r="I2503">
            <v>68831</v>
          </cell>
          <cell r="J2503">
            <v>69174</v>
          </cell>
          <cell r="K2503">
            <v>68773</v>
          </cell>
          <cell r="L2503">
            <v>68352</v>
          </cell>
          <cell r="M2503">
            <v>68491</v>
          </cell>
          <cell r="N2503">
            <v>68621</v>
          </cell>
          <cell r="O2503">
            <v>68582</v>
          </cell>
          <cell r="P2503">
            <v>68866</v>
          </cell>
          <cell r="Q2503">
            <v>69237</v>
          </cell>
          <cell r="R2503">
            <v>69127</v>
          </cell>
          <cell r="S2503">
            <v>69571</v>
          </cell>
        </row>
        <row r="2504">
          <cell r="H2504" t="str">
            <v>.Grundy County, Tennessee</v>
          </cell>
          <cell r="I2504">
            <v>13703</v>
          </cell>
          <cell r="J2504">
            <v>13588</v>
          </cell>
          <cell r="K2504">
            <v>13583</v>
          </cell>
          <cell r="L2504">
            <v>13449</v>
          </cell>
          <cell r="M2504">
            <v>13341</v>
          </cell>
          <cell r="N2504">
            <v>13339</v>
          </cell>
          <cell r="O2504">
            <v>13284</v>
          </cell>
          <cell r="P2504">
            <v>13336</v>
          </cell>
          <cell r="Q2504">
            <v>13343</v>
          </cell>
          <cell r="R2504">
            <v>13409</v>
          </cell>
          <cell r="S2504">
            <v>13485</v>
          </cell>
        </row>
        <row r="2505">
          <cell r="H2505" t="str">
            <v>.Hamblen County, Tennessee</v>
          </cell>
          <cell r="I2505">
            <v>62544</v>
          </cell>
          <cell r="J2505">
            <v>62900</v>
          </cell>
          <cell r="K2505">
            <v>62775</v>
          </cell>
          <cell r="L2505">
            <v>63068</v>
          </cell>
          <cell r="M2505">
            <v>63027</v>
          </cell>
          <cell r="N2505">
            <v>63379</v>
          </cell>
          <cell r="O2505">
            <v>63674</v>
          </cell>
          <cell r="P2505">
            <v>64084</v>
          </cell>
          <cell r="Q2505">
            <v>64654</v>
          </cell>
          <cell r="R2505">
            <v>64873</v>
          </cell>
          <cell r="S2505">
            <v>65110</v>
          </cell>
        </row>
        <row r="2506">
          <cell r="H2506" t="str">
            <v>.Hamilton County, Tennessee</v>
          </cell>
          <cell r="I2506">
            <v>336463</v>
          </cell>
          <cell r="J2506">
            <v>341179</v>
          </cell>
          <cell r="K2506">
            <v>345828</v>
          </cell>
          <cell r="L2506">
            <v>349234</v>
          </cell>
          <cell r="M2506">
            <v>350972</v>
          </cell>
          <cell r="N2506">
            <v>353985</v>
          </cell>
          <cell r="O2506">
            <v>358165</v>
          </cell>
          <cell r="P2506">
            <v>361362</v>
          </cell>
          <cell r="Q2506">
            <v>364626</v>
          </cell>
          <cell r="R2506">
            <v>367776</v>
          </cell>
          <cell r="S2506">
            <v>371662</v>
          </cell>
        </row>
        <row r="2507">
          <cell r="H2507" t="str">
            <v>.Hancock County, Tennessee</v>
          </cell>
          <cell r="I2507">
            <v>6819</v>
          </cell>
          <cell r="J2507">
            <v>6706</v>
          </cell>
          <cell r="K2507">
            <v>6656</v>
          </cell>
          <cell r="L2507">
            <v>6621</v>
          </cell>
          <cell r="M2507">
            <v>6619</v>
          </cell>
          <cell r="N2507">
            <v>6577</v>
          </cell>
          <cell r="O2507">
            <v>6596</v>
          </cell>
          <cell r="P2507">
            <v>6592</v>
          </cell>
          <cell r="Q2507">
            <v>6552</v>
          </cell>
          <cell r="R2507">
            <v>6605</v>
          </cell>
          <cell r="S2507">
            <v>6493</v>
          </cell>
        </row>
        <row r="2508">
          <cell r="H2508" t="str">
            <v>.Hardeman County, Tennessee</v>
          </cell>
          <cell r="I2508">
            <v>27253</v>
          </cell>
          <cell r="J2508">
            <v>26874</v>
          </cell>
          <cell r="K2508">
            <v>26614</v>
          </cell>
          <cell r="L2508">
            <v>26362</v>
          </cell>
          <cell r="M2508">
            <v>25992</v>
          </cell>
          <cell r="N2508">
            <v>25823</v>
          </cell>
          <cell r="O2508">
            <v>25590</v>
          </cell>
          <cell r="P2508">
            <v>25491</v>
          </cell>
          <cell r="Q2508">
            <v>25270</v>
          </cell>
          <cell r="R2508">
            <v>25049</v>
          </cell>
          <cell r="S2508">
            <v>24836</v>
          </cell>
        </row>
        <row r="2509">
          <cell r="H2509" t="str">
            <v>.Hardin County, Tennessee</v>
          </cell>
          <cell r="I2509">
            <v>26026</v>
          </cell>
          <cell r="J2509">
            <v>25871</v>
          </cell>
          <cell r="K2509">
            <v>25966</v>
          </cell>
          <cell r="L2509">
            <v>25931</v>
          </cell>
          <cell r="M2509">
            <v>25808</v>
          </cell>
          <cell r="N2509">
            <v>25760</v>
          </cell>
          <cell r="O2509">
            <v>25746</v>
          </cell>
          <cell r="P2509">
            <v>25708</v>
          </cell>
          <cell r="Q2509">
            <v>25659</v>
          </cell>
          <cell r="R2509">
            <v>25627</v>
          </cell>
          <cell r="S2509">
            <v>25583</v>
          </cell>
        </row>
        <row r="2510">
          <cell r="H2510" t="str">
            <v>.Hawkins County, Tennessee</v>
          </cell>
          <cell r="I2510">
            <v>56833</v>
          </cell>
          <cell r="J2510">
            <v>56632</v>
          </cell>
          <cell r="K2510">
            <v>56574</v>
          </cell>
          <cell r="L2510">
            <v>56719</v>
          </cell>
          <cell r="M2510">
            <v>56506</v>
          </cell>
          <cell r="N2510">
            <v>56397</v>
          </cell>
          <cell r="O2510">
            <v>56599</v>
          </cell>
          <cell r="P2510">
            <v>56671</v>
          </cell>
          <cell r="Q2510">
            <v>56774</v>
          </cell>
          <cell r="R2510">
            <v>56855</v>
          </cell>
          <cell r="S2510">
            <v>56775</v>
          </cell>
        </row>
        <row r="2511">
          <cell r="H2511" t="str">
            <v>.Haywood County, Tennessee</v>
          </cell>
          <cell r="I2511">
            <v>18787</v>
          </cell>
          <cell r="J2511">
            <v>18550</v>
          </cell>
          <cell r="K2511">
            <v>18282</v>
          </cell>
          <cell r="L2511">
            <v>18241</v>
          </cell>
          <cell r="M2511">
            <v>18243</v>
          </cell>
          <cell r="N2511">
            <v>18040</v>
          </cell>
          <cell r="O2511">
            <v>17820</v>
          </cell>
          <cell r="P2511">
            <v>17606</v>
          </cell>
          <cell r="Q2511">
            <v>17281</v>
          </cell>
          <cell r="R2511">
            <v>17244</v>
          </cell>
          <cell r="S2511">
            <v>17002</v>
          </cell>
        </row>
        <row r="2512">
          <cell r="H2512" t="str">
            <v>.Henderson County, Tennessee</v>
          </cell>
          <cell r="I2512">
            <v>27769</v>
          </cell>
          <cell r="J2512">
            <v>28048</v>
          </cell>
          <cell r="K2512">
            <v>28094</v>
          </cell>
          <cell r="L2512">
            <v>28057</v>
          </cell>
          <cell r="M2512">
            <v>28107</v>
          </cell>
          <cell r="N2512">
            <v>28092</v>
          </cell>
          <cell r="O2512">
            <v>27860</v>
          </cell>
          <cell r="P2512">
            <v>27868</v>
          </cell>
          <cell r="Q2512">
            <v>27924</v>
          </cell>
          <cell r="R2512">
            <v>28050</v>
          </cell>
          <cell r="S2512">
            <v>28076</v>
          </cell>
        </row>
        <row r="2513">
          <cell r="H2513" t="str">
            <v>.Henry County, Tennessee</v>
          </cell>
          <cell r="I2513">
            <v>32330</v>
          </cell>
          <cell r="J2513">
            <v>32442</v>
          </cell>
          <cell r="K2513">
            <v>32379</v>
          </cell>
          <cell r="L2513">
            <v>32247</v>
          </cell>
          <cell r="M2513">
            <v>32247</v>
          </cell>
          <cell r="N2513">
            <v>32133</v>
          </cell>
          <cell r="O2513">
            <v>32213</v>
          </cell>
          <cell r="P2513">
            <v>32387</v>
          </cell>
          <cell r="Q2513">
            <v>32289</v>
          </cell>
          <cell r="R2513">
            <v>32309</v>
          </cell>
          <cell r="S2513">
            <v>32056</v>
          </cell>
        </row>
        <row r="2514">
          <cell r="H2514" t="str">
            <v>.Hickman County, Tennessee</v>
          </cell>
          <cell r="I2514">
            <v>24690</v>
          </cell>
          <cell r="J2514">
            <v>24369</v>
          </cell>
          <cell r="K2514">
            <v>24200</v>
          </cell>
          <cell r="L2514">
            <v>24219</v>
          </cell>
          <cell r="M2514">
            <v>24481</v>
          </cell>
          <cell r="N2514">
            <v>24395</v>
          </cell>
          <cell r="O2514">
            <v>24656</v>
          </cell>
          <cell r="P2514">
            <v>24871</v>
          </cell>
          <cell r="Q2514">
            <v>25017</v>
          </cell>
          <cell r="R2514">
            <v>25155</v>
          </cell>
          <cell r="S2514">
            <v>25387</v>
          </cell>
        </row>
        <row r="2515">
          <cell r="H2515" t="str">
            <v>.Houston County, Tennessee</v>
          </cell>
          <cell r="I2515">
            <v>8426</v>
          </cell>
          <cell r="J2515">
            <v>8346</v>
          </cell>
          <cell r="K2515">
            <v>8425</v>
          </cell>
          <cell r="L2515">
            <v>8276</v>
          </cell>
          <cell r="M2515">
            <v>8222</v>
          </cell>
          <cell r="N2515">
            <v>8127</v>
          </cell>
          <cell r="O2515">
            <v>8110</v>
          </cell>
          <cell r="P2515">
            <v>8160</v>
          </cell>
          <cell r="Q2515">
            <v>8235</v>
          </cell>
          <cell r="R2515">
            <v>8206</v>
          </cell>
          <cell r="S2515">
            <v>8292</v>
          </cell>
        </row>
        <row r="2516">
          <cell r="H2516" t="str">
            <v>.Humphreys County, Tennessee</v>
          </cell>
          <cell r="I2516">
            <v>18538</v>
          </cell>
          <cell r="J2516">
            <v>18403</v>
          </cell>
          <cell r="K2516">
            <v>18285</v>
          </cell>
          <cell r="L2516">
            <v>18243</v>
          </cell>
          <cell r="M2516">
            <v>18145</v>
          </cell>
          <cell r="N2516">
            <v>18153</v>
          </cell>
          <cell r="O2516">
            <v>18378</v>
          </cell>
          <cell r="P2516">
            <v>18519</v>
          </cell>
          <cell r="Q2516">
            <v>18559</v>
          </cell>
          <cell r="R2516">
            <v>18596</v>
          </cell>
          <cell r="S2516">
            <v>18590</v>
          </cell>
        </row>
        <row r="2517">
          <cell r="H2517" t="str">
            <v>.Jackson County, Tennessee</v>
          </cell>
          <cell r="I2517">
            <v>11638</v>
          </cell>
          <cell r="J2517">
            <v>11566</v>
          </cell>
          <cell r="K2517">
            <v>11602</v>
          </cell>
          <cell r="L2517">
            <v>11569</v>
          </cell>
          <cell r="M2517">
            <v>11531</v>
          </cell>
          <cell r="N2517">
            <v>11541</v>
          </cell>
          <cell r="O2517">
            <v>11621</v>
          </cell>
          <cell r="P2517">
            <v>11709</v>
          </cell>
          <cell r="Q2517">
            <v>11802</v>
          </cell>
          <cell r="R2517">
            <v>11838</v>
          </cell>
          <cell r="S2517">
            <v>11864</v>
          </cell>
        </row>
        <row r="2518">
          <cell r="H2518" t="str">
            <v>.Jefferson County, Tennessee</v>
          </cell>
          <cell r="I2518">
            <v>51407</v>
          </cell>
          <cell r="J2518">
            <v>51918</v>
          </cell>
          <cell r="K2518">
            <v>52316</v>
          </cell>
          <cell r="L2518">
            <v>52157</v>
          </cell>
          <cell r="M2518">
            <v>52439</v>
          </cell>
          <cell r="N2518">
            <v>53049</v>
          </cell>
          <cell r="O2518">
            <v>53193</v>
          </cell>
          <cell r="P2518">
            <v>53760</v>
          </cell>
          <cell r="Q2518">
            <v>53989</v>
          </cell>
          <cell r="R2518">
            <v>54563</v>
          </cell>
          <cell r="S2518">
            <v>55307</v>
          </cell>
        </row>
        <row r="2519">
          <cell r="H2519" t="str">
            <v>.Johnson County, Tennessee</v>
          </cell>
          <cell r="I2519">
            <v>18244</v>
          </cell>
          <cell r="J2519">
            <v>18227</v>
          </cell>
          <cell r="K2519">
            <v>18164</v>
          </cell>
          <cell r="L2519">
            <v>18020</v>
          </cell>
          <cell r="M2519">
            <v>17942</v>
          </cell>
          <cell r="N2519">
            <v>17851</v>
          </cell>
          <cell r="O2519">
            <v>17782</v>
          </cell>
          <cell r="P2519">
            <v>17611</v>
          </cell>
          <cell r="Q2519">
            <v>17759</v>
          </cell>
          <cell r="R2519">
            <v>17773</v>
          </cell>
          <cell r="S2519">
            <v>17849</v>
          </cell>
        </row>
        <row r="2520">
          <cell r="H2520" t="str">
            <v>.Knox County, Tennessee</v>
          </cell>
          <cell r="I2520">
            <v>432226</v>
          </cell>
          <cell r="J2520">
            <v>436822</v>
          </cell>
          <cell r="K2520">
            <v>440883</v>
          </cell>
          <cell r="L2520">
            <v>444453</v>
          </cell>
          <cell r="M2520">
            <v>448112</v>
          </cell>
          <cell r="N2520">
            <v>451551</v>
          </cell>
          <cell r="O2520">
            <v>456410</v>
          </cell>
          <cell r="P2520">
            <v>461977</v>
          </cell>
          <cell r="Q2520">
            <v>466787</v>
          </cell>
          <cell r="R2520">
            <v>470137</v>
          </cell>
          <cell r="S2520">
            <v>475609</v>
          </cell>
        </row>
        <row r="2521">
          <cell r="H2521" t="str">
            <v>.Lake County, Tennessee</v>
          </cell>
          <cell r="I2521">
            <v>7832</v>
          </cell>
          <cell r="J2521">
            <v>7794</v>
          </cell>
          <cell r="K2521">
            <v>7718</v>
          </cell>
          <cell r="L2521">
            <v>7712</v>
          </cell>
          <cell r="M2521">
            <v>7679</v>
          </cell>
          <cell r="N2521">
            <v>7603</v>
          </cell>
          <cell r="O2521">
            <v>7528</v>
          </cell>
          <cell r="P2521">
            <v>7450</v>
          </cell>
          <cell r="Q2521">
            <v>7387</v>
          </cell>
          <cell r="R2521">
            <v>7010</v>
          </cell>
          <cell r="S2521">
            <v>6988</v>
          </cell>
        </row>
        <row r="2522">
          <cell r="H2522" t="str">
            <v>.Lauderdale County, Tennessee</v>
          </cell>
          <cell r="I2522">
            <v>27815</v>
          </cell>
          <cell r="J2522">
            <v>27703</v>
          </cell>
          <cell r="K2522">
            <v>27698</v>
          </cell>
          <cell r="L2522">
            <v>27578</v>
          </cell>
          <cell r="M2522">
            <v>27359</v>
          </cell>
          <cell r="N2522">
            <v>26907</v>
          </cell>
          <cell r="O2522">
            <v>25319</v>
          </cell>
          <cell r="P2522">
            <v>26088</v>
          </cell>
          <cell r="Q2522">
            <v>25980</v>
          </cell>
          <cell r="R2522">
            <v>25608</v>
          </cell>
          <cell r="S2522">
            <v>25451</v>
          </cell>
        </row>
        <row r="2523">
          <cell r="H2523" t="str">
            <v>.Lawrence County, Tennessee</v>
          </cell>
          <cell r="I2523">
            <v>41869</v>
          </cell>
          <cell r="J2523">
            <v>42165</v>
          </cell>
          <cell r="K2523">
            <v>42162</v>
          </cell>
          <cell r="L2523">
            <v>42037</v>
          </cell>
          <cell r="M2523">
            <v>42313</v>
          </cell>
          <cell r="N2523">
            <v>42607</v>
          </cell>
          <cell r="O2523">
            <v>43087</v>
          </cell>
          <cell r="P2523">
            <v>43406</v>
          </cell>
          <cell r="Q2523">
            <v>43814</v>
          </cell>
          <cell r="R2523">
            <v>44163</v>
          </cell>
          <cell r="S2523">
            <v>44432</v>
          </cell>
        </row>
        <row r="2524">
          <cell r="H2524" t="str">
            <v>.Lewis County, Tennessee</v>
          </cell>
          <cell r="I2524">
            <v>12161</v>
          </cell>
          <cell r="J2524">
            <v>12151</v>
          </cell>
          <cell r="K2524">
            <v>11950</v>
          </cell>
          <cell r="L2524">
            <v>12001</v>
          </cell>
          <cell r="M2524">
            <v>11893</v>
          </cell>
          <cell r="N2524">
            <v>11884</v>
          </cell>
          <cell r="O2524">
            <v>11894</v>
          </cell>
          <cell r="P2524">
            <v>12028</v>
          </cell>
          <cell r="Q2524">
            <v>12105</v>
          </cell>
          <cell r="R2524">
            <v>12267</v>
          </cell>
          <cell r="S2524">
            <v>12363</v>
          </cell>
        </row>
        <row r="2525">
          <cell r="H2525" t="str">
            <v>.Lincoln County, Tennessee</v>
          </cell>
          <cell r="I2525">
            <v>33361</v>
          </cell>
          <cell r="J2525">
            <v>33386</v>
          </cell>
          <cell r="K2525">
            <v>33386</v>
          </cell>
          <cell r="L2525">
            <v>33515</v>
          </cell>
          <cell r="M2525">
            <v>33465</v>
          </cell>
          <cell r="N2525">
            <v>33634</v>
          </cell>
          <cell r="O2525">
            <v>33616</v>
          </cell>
          <cell r="P2525">
            <v>33941</v>
          </cell>
          <cell r="Q2525">
            <v>34257</v>
          </cell>
          <cell r="R2525">
            <v>34436</v>
          </cell>
          <cell r="S2525">
            <v>34540</v>
          </cell>
        </row>
        <row r="2526">
          <cell r="H2526" t="str">
            <v>.Loudon County, Tennessee</v>
          </cell>
          <cell r="I2526">
            <v>48556</v>
          </cell>
          <cell r="J2526">
            <v>49200</v>
          </cell>
          <cell r="K2526">
            <v>49842</v>
          </cell>
          <cell r="L2526">
            <v>50408</v>
          </cell>
          <cell r="M2526">
            <v>50613</v>
          </cell>
          <cell r="N2526">
            <v>50950</v>
          </cell>
          <cell r="O2526">
            <v>51427</v>
          </cell>
          <cell r="P2526">
            <v>52319</v>
          </cell>
          <cell r="Q2526">
            <v>53152</v>
          </cell>
          <cell r="R2526">
            <v>54039</v>
          </cell>
          <cell r="S2526">
            <v>54910</v>
          </cell>
        </row>
        <row r="2527">
          <cell r="H2527" t="str">
            <v>.McMinn County, Tennessee</v>
          </cell>
          <cell r="I2527">
            <v>52266</v>
          </cell>
          <cell r="J2527">
            <v>52334</v>
          </cell>
          <cell r="K2527">
            <v>52441</v>
          </cell>
          <cell r="L2527">
            <v>52437</v>
          </cell>
          <cell r="M2527">
            <v>52687</v>
          </cell>
          <cell r="N2527">
            <v>52519</v>
          </cell>
          <cell r="O2527">
            <v>52697</v>
          </cell>
          <cell r="P2527">
            <v>52918</v>
          </cell>
          <cell r="Q2527">
            <v>53329</v>
          </cell>
          <cell r="R2527">
            <v>53810</v>
          </cell>
          <cell r="S2527">
            <v>54208</v>
          </cell>
        </row>
        <row r="2528">
          <cell r="H2528" t="str">
            <v>.McNairy County, Tennessee</v>
          </cell>
          <cell r="I2528">
            <v>26075</v>
          </cell>
          <cell r="J2528">
            <v>26079</v>
          </cell>
          <cell r="K2528">
            <v>26148</v>
          </cell>
          <cell r="L2528">
            <v>26040</v>
          </cell>
          <cell r="M2528">
            <v>26039</v>
          </cell>
          <cell r="N2528">
            <v>25874</v>
          </cell>
          <cell r="O2528">
            <v>25845</v>
          </cell>
          <cell r="P2528">
            <v>26030</v>
          </cell>
          <cell r="Q2528">
            <v>25837</v>
          </cell>
          <cell r="R2528">
            <v>25662</v>
          </cell>
          <cell r="S2528">
            <v>25696</v>
          </cell>
        </row>
        <row r="2529">
          <cell r="H2529" t="str">
            <v>.Macon County, Tennessee</v>
          </cell>
          <cell r="I2529">
            <v>22248</v>
          </cell>
          <cell r="J2529">
            <v>22452</v>
          </cell>
          <cell r="K2529">
            <v>22486</v>
          </cell>
          <cell r="L2529">
            <v>22634</v>
          </cell>
          <cell r="M2529">
            <v>22916</v>
          </cell>
          <cell r="N2529">
            <v>23075</v>
          </cell>
          <cell r="O2529">
            <v>23364</v>
          </cell>
          <cell r="P2529">
            <v>23931</v>
          </cell>
          <cell r="Q2529">
            <v>24294</v>
          </cell>
          <cell r="R2529">
            <v>24624</v>
          </cell>
          <cell r="S2529">
            <v>24827</v>
          </cell>
        </row>
        <row r="2530">
          <cell r="H2530" t="str">
            <v>.Madison County, Tennessee</v>
          </cell>
          <cell r="I2530">
            <v>98294</v>
          </cell>
          <cell r="J2530">
            <v>98095</v>
          </cell>
          <cell r="K2530">
            <v>98532</v>
          </cell>
          <cell r="L2530">
            <v>98760</v>
          </cell>
          <cell r="M2530">
            <v>98172</v>
          </cell>
          <cell r="N2530">
            <v>97613</v>
          </cell>
          <cell r="O2530">
            <v>97535</v>
          </cell>
          <cell r="P2530">
            <v>97543</v>
          </cell>
          <cell r="Q2530">
            <v>97706</v>
          </cell>
          <cell r="R2530">
            <v>98046</v>
          </cell>
          <cell r="S2530">
            <v>98360</v>
          </cell>
        </row>
        <row r="2531">
          <cell r="H2531" t="str">
            <v>.Marion County, Tennessee</v>
          </cell>
          <cell r="I2531">
            <v>28237</v>
          </cell>
          <cell r="J2531">
            <v>28107</v>
          </cell>
          <cell r="K2531">
            <v>28237</v>
          </cell>
          <cell r="L2531">
            <v>28337</v>
          </cell>
          <cell r="M2531">
            <v>28416</v>
          </cell>
          <cell r="N2531">
            <v>28407</v>
          </cell>
          <cell r="O2531">
            <v>28375</v>
          </cell>
          <cell r="P2531">
            <v>28425</v>
          </cell>
          <cell r="Q2531">
            <v>28593</v>
          </cell>
          <cell r="R2531">
            <v>28878</v>
          </cell>
          <cell r="S2531">
            <v>28924</v>
          </cell>
        </row>
        <row r="2532">
          <cell r="H2532" t="str">
            <v>.Marshall County, Tennessee</v>
          </cell>
          <cell r="I2532">
            <v>30617</v>
          </cell>
          <cell r="J2532">
            <v>30855</v>
          </cell>
          <cell r="K2532">
            <v>30980</v>
          </cell>
          <cell r="L2532">
            <v>31147</v>
          </cell>
          <cell r="M2532">
            <v>31293</v>
          </cell>
          <cell r="N2532">
            <v>31597</v>
          </cell>
          <cell r="O2532">
            <v>32076</v>
          </cell>
          <cell r="P2532">
            <v>33077</v>
          </cell>
          <cell r="Q2532">
            <v>33865</v>
          </cell>
          <cell r="R2532">
            <v>34507</v>
          </cell>
          <cell r="S2532">
            <v>35016</v>
          </cell>
        </row>
        <row r="2533">
          <cell r="H2533" t="str">
            <v>.Maury County, Tennessee</v>
          </cell>
          <cell r="I2533">
            <v>80956</v>
          </cell>
          <cell r="J2533">
            <v>81601</v>
          </cell>
          <cell r="K2533">
            <v>82147</v>
          </cell>
          <cell r="L2533">
            <v>83722</v>
          </cell>
          <cell r="M2533">
            <v>85498</v>
          </cell>
          <cell r="N2533">
            <v>87547</v>
          </cell>
          <cell r="O2533">
            <v>89719</v>
          </cell>
          <cell r="P2533">
            <v>92393</v>
          </cell>
          <cell r="Q2533">
            <v>94577</v>
          </cell>
          <cell r="R2533">
            <v>96795</v>
          </cell>
          <cell r="S2533">
            <v>99590</v>
          </cell>
        </row>
        <row r="2534">
          <cell r="H2534" t="str">
            <v>.Meigs County, Tennessee</v>
          </cell>
          <cell r="I2534">
            <v>11753</v>
          </cell>
          <cell r="J2534">
            <v>11689</v>
          </cell>
          <cell r="K2534">
            <v>11673</v>
          </cell>
          <cell r="L2534">
            <v>11668</v>
          </cell>
          <cell r="M2534">
            <v>11713</v>
          </cell>
          <cell r="N2534">
            <v>11813</v>
          </cell>
          <cell r="O2534">
            <v>11974</v>
          </cell>
          <cell r="P2534">
            <v>12054</v>
          </cell>
          <cell r="Q2534">
            <v>12267</v>
          </cell>
          <cell r="R2534">
            <v>12358</v>
          </cell>
          <cell r="S2534">
            <v>12532</v>
          </cell>
        </row>
        <row r="2535">
          <cell r="H2535" t="str">
            <v>.Monroe County, Tennessee</v>
          </cell>
          <cell r="I2535">
            <v>44519</v>
          </cell>
          <cell r="J2535">
            <v>44911</v>
          </cell>
          <cell r="K2535">
            <v>45106</v>
          </cell>
          <cell r="L2535">
            <v>45242</v>
          </cell>
          <cell r="M2535">
            <v>45407</v>
          </cell>
          <cell r="N2535">
            <v>45645</v>
          </cell>
          <cell r="O2535">
            <v>45905</v>
          </cell>
          <cell r="P2535">
            <v>46032</v>
          </cell>
          <cell r="Q2535">
            <v>46303</v>
          </cell>
          <cell r="R2535">
            <v>46650</v>
          </cell>
          <cell r="S2535">
            <v>47177</v>
          </cell>
        </row>
        <row r="2536">
          <cell r="H2536" t="str">
            <v>.Montgomery County, Tennessee</v>
          </cell>
          <cell r="I2536">
            <v>172331</v>
          </cell>
          <cell r="J2536">
            <v>176603</v>
          </cell>
          <cell r="K2536">
            <v>184946</v>
          </cell>
          <cell r="L2536">
            <v>184480</v>
          </cell>
          <cell r="M2536">
            <v>189294</v>
          </cell>
          <cell r="N2536">
            <v>192749</v>
          </cell>
          <cell r="O2536">
            <v>194823</v>
          </cell>
          <cell r="P2536">
            <v>200228</v>
          </cell>
          <cell r="Q2536">
            <v>205849</v>
          </cell>
          <cell r="R2536">
            <v>209807</v>
          </cell>
          <cell r="S2536">
            <v>214251</v>
          </cell>
        </row>
        <row r="2537">
          <cell r="H2537" t="str">
            <v>.Moore County, Tennessee</v>
          </cell>
          <cell r="I2537">
            <v>6362</v>
          </cell>
          <cell r="J2537">
            <v>6368</v>
          </cell>
          <cell r="K2537">
            <v>6290</v>
          </cell>
          <cell r="L2537">
            <v>6276</v>
          </cell>
          <cell r="M2537">
            <v>6286</v>
          </cell>
          <cell r="N2537">
            <v>6261</v>
          </cell>
          <cell r="O2537">
            <v>6287</v>
          </cell>
          <cell r="P2537">
            <v>6387</v>
          </cell>
          <cell r="Q2537">
            <v>6431</v>
          </cell>
          <cell r="R2537">
            <v>6439</v>
          </cell>
          <cell r="S2537">
            <v>6438</v>
          </cell>
        </row>
        <row r="2538">
          <cell r="H2538" t="str">
            <v>.Morgan County, Tennessee</v>
          </cell>
          <cell r="I2538">
            <v>21987</v>
          </cell>
          <cell r="J2538">
            <v>22010</v>
          </cell>
          <cell r="K2538">
            <v>21908</v>
          </cell>
          <cell r="L2538">
            <v>21691</v>
          </cell>
          <cell r="M2538">
            <v>21714</v>
          </cell>
          <cell r="N2538">
            <v>21514</v>
          </cell>
          <cell r="O2538">
            <v>21761</v>
          </cell>
          <cell r="P2538">
            <v>21574</v>
          </cell>
          <cell r="Q2538">
            <v>21541</v>
          </cell>
          <cell r="R2538">
            <v>21385</v>
          </cell>
          <cell r="S2538">
            <v>21431</v>
          </cell>
        </row>
        <row r="2539">
          <cell r="H2539" t="str">
            <v>.Obion County, Tennessee</v>
          </cell>
          <cell r="I2539">
            <v>31807</v>
          </cell>
          <cell r="J2539">
            <v>31679</v>
          </cell>
          <cell r="K2539">
            <v>31320</v>
          </cell>
          <cell r="L2539">
            <v>31032</v>
          </cell>
          <cell r="M2539">
            <v>30845</v>
          </cell>
          <cell r="N2539">
            <v>30580</v>
          </cell>
          <cell r="O2539">
            <v>30572</v>
          </cell>
          <cell r="P2539">
            <v>30409</v>
          </cell>
          <cell r="Q2539">
            <v>30353</v>
          </cell>
          <cell r="R2539">
            <v>30249</v>
          </cell>
          <cell r="S2539">
            <v>30131</v>
          </cell>
        </row>
        <row r="2540">
          <cell r="H2540" t="str">
            <v>.Overton County, Tennessee</v>
          </cell>
          <cell r="I2540">
            <v>22083</v>
          </cell>
          <cell r="J2540">
            <v>22160</v>
          </cell>
          <cell r="K2540">
            <v>22158</v>
          </cell>
          <cell r="L2540">
            <v>21965</v>
          </cell>
          <cell r="M2540">
            <v>21945</v>
          </cell>
          <cell r="N2540">
            <v>22062</v>
          </cell>
          <cell r="O2540">
            <v>21951</v>
          </cell>
          <cell r="P2540">
            <v>21995</v>
          </cell>
          <cell r="Q2540">
            <v>22071</v>
          </cell>
          <cell r="R2540">
            <v>22271</v>
          </cell>
          <cell r="S2540">
            <v>22566</v>
          </cell>
        </row>
        <row r="2541">
          <cell r="H2541" t="str">
            <v>.Perry County, Tennessee</v>
          </cell>
          <cell r="I2541">
            <v>7915</v>
          </cell>
          <cell r="J2541">
            <v>7867</v>
          </cell>
          <cell r="K2541">
            <v>7856</v>
          </cell>
          <cell r="L2541">
            <v>7883</v>
          </cell>
          <cell r="M2541">
            <v>7822</v>
          </cell>
          <cell r="N2541">
            <v>7855</v>
          </cell>
          <cell r="O2541">
            <v>7888</v>
          </cell>
          <cell r="P2541">
            <v>7963</v>
          </cell>
          <cell r="Q2541">
            <v>8065</v>
          </cell>
          <cell r="R2541">
            <v>8084</v>
          </cell>
          <cell r="S2541">
            <v>8099</v>
          </cell>
        </row>
        <row r="2542">
          <cell r="H2542" t="str">
            <v>.Pickett County, Tennessee</v>
          </cell>
          <cell r="I2542">
            <v>5077</v>
          </cell>
          <cell r="J2542">
            <v>5125</v>
          </cell>
          <cell r="K2542">
            <v>5049</v>
          </cell>
          <cell r="L2542">
            <v>5015</v>
          </cell>
          <cell r="M2542">
            <v>5081</v>
          </cell>
          <cell r="N2542">
            <v>5143</v>
          </cell>
          <cell r="O2542">
            <v>5093</v>
          </cell>
          <cell r="P2542">
            <v>5069</v>
          </cell>
          <cell r="Q2542">
            <v>5050</v>
          </cell>
          <cell r="R2542">
            <v>5068</v>
          </cell>
          <cell r="S2542">
            <v>5061</v>
          </cell>
        </row>
        <row r="2543">
          <cell r="H2543" t="str">
            <v>.Polk County, Tennessee</v>
          </cell>
          <cell r="I2543">
            <v>16825</v>
          </cell>
          <cell r="J2543">
            <v>16772</v>
          </cell>
          <cell r="K2543">
            <v>16626</v>
          </cell>
          <cell r="L2543">
            <v>16636</v>
          </cell>
          <cell r="M2543">
            <v>16690</v>
          </cell>
          <cell r="N2543">
            <v>16778</v>
          </cell>
          <cell r="O2543">
            <v>16787</v>
          </cell>
          <cell r="P2543">
            <v>16769</v>
          </cell>
          <cell r="Q2543">
            <v>16880</v>
          </cell>
          <cell r="R2543">
            <v>16764</v>
          </cell>
          <cell r="S2543">
            <v>16835</v>
          </cell>
        </row>
        <row r="2544">
          <cell r="H2544" t="str">
            <v>.Putnam County, Tennessee</v>
          </cell>
          <cell r="I2544">
            <v>72321</v>
          </cell>
          <cell r="J2544">
            <v>73071</v>
          </cell>
          <cell r="K2544">
            <v>73540</v>
          </cell>
          <cell r="L2544">
            <v>74106</v>
          </cell>
          <cell r="M2544">
            <v>74946</v>
          </cell>
          <cell r="N2544">
            <v>75091</v>
          </cell>
          <cell r="O2544">
            <v>75984</v>
          </cell>
          <cell r="P2544">
            <v>77246</v>
          </cell>
          <cell r="Q2544">
            <v>78596</v>
          </cell>
          <cell r="R2544">
            <v>79957</v>
          </cell>
          <cell r="S2544">
            <v>80929</v>
          </cell>
        </row>
        <row r="2545">
          <cell r="H2545" t="str">
            <v>.Rhea County, Tennessee</v>
          </cell>
          <cell r="I2545">
            <v>31809</v>
          </cell>
          <cell r="J2545">
            <v>32088</v>
          </cell>
          <cell r="K2545">
            <v>32378</v>
          </cell>
          <cell r="L2545">
            <v>32545</v>
          </cell>
          <cell r="M2545">
            <v>32648</v>
          </cell>
          <cell r="N2545">
            <v>32402</v>
          </cell>
          <cell r="O2545">
            <v>32530</v>
          </cell>
          <cell r="P2545">
            <v>32709</v>
          </cell>
          <cell r="Q2545">
            <v>32933</v>
          </cell>
          <cell r="R2545">
            <v>33206</v>
          </cell>
          <cell r="S2545">
            <v>33443</v>
          </cell>
        </row>
        <row r="2546">
          <cell r="H2546" t="str">
            <v>.Roane County, Tennessee</v>
          </cell>
          <cell r="I2546">
            <v>54181</v>
          </cell>
          <cell r="J2546">
            <v>53996</v>
          </cell>
          <cell r="K2546">
            <v>53628</v>
          </cell>
          <cell r="L2546">
            <v>53175</v>
          </cell>
          <cell r="M2546">
            <v>52870</v>
          </cell>
          <cell r="N2546">
            <v>52799</v>
          </cell>
          <cell r="O2546">
            <v>52988</v>
          </cell>
          <cell r="P2546">
            <v>53039</v>
          </cell>
          <cell r="Q2546">
            <v>53313</v>
          </cell>
          <cell r="R2546">
            <v>53476</v>
          </cell>
          <cell r="S2546">
            <v>53841</v>
          </cell>
        </row>
        <row r="2547">
          <cell r="H2547" t="str">
            <v>.Robertson County, Tennessee</v>
          </cell>
          <cell r="I2547">
            <v>66283</v>
          </cell>
          <cell r="J2547">
            <v>66775</v>
          </cell>
          <cell r="K2547">
            <v>66809</v>
          </cell>
          <cell r="L2547">
            <v>67423</v>
          </cell>
          <cell r="M2547">
            <v>68063</v>
          </cell>
          <cell r="N2547">
            <v>68709</v>
          </cell>
          <cell r="O2547">
            <v>69439</v>
          </cell>
          <cell r="P2547">
            <v>70342</v>
          </cell>
          <cell r="Q2547">
            <v>71159</v>
          </cell>
          <cell r="R2547">
            <v>71693</v>
          </cell>
          <cell r="S2547">
            <v>72275</v>
          </cell>
        </row>
        <row r="2548">
          <cell r="H2548" t="str">
            <v>.Rutherford County, Tennessee</v>
          </cell>
          <cell r="I2548">
            <v>262604</v>
          </cell>
          <cell r="J2548">
            <v>269206</v>
          </cell>
          <cell r="K2548">
            <v>274482</v>
          </cell>
          <cell r="L2548">
            <v>281277</v>
          </cell>
          <cell r="M2548">
            <v>289014</v>
          </cell>
          <cell r="N2548">
            <v>298401</v>
          </cell>
          <cell r="O2548">
            <v>307724</v>
          </cell>
          <cell r="P2548">
            <v>316777</v>
          </cell>
          <cell r="Q2548">
            <v>324809</v>
          </cell>
          <cell r="R2548">
            <v>332125</v>
          </cell>
          <cell r="S2548">
            <v>339261</v>
          </cell>
        </row>
        <row r="2549">
          <cell r="H2549" t="str">
            <v>.Scott County, Tennessee</v>
          </cell>
          <cell r="I2549">
            <v>22228</v>
          </cell>
          <cell r="J2549">
            <v>22107</v>
          </cell>
          <cell r="K2549">
            <v>22176</v>
          </cell>
          <cell r="L2549">
            <v>22068</v>
          </cell>
          <cell r="M2549">
            <v>21994</v>
          </cell>
          <cell r="N2549">
            <v>21896</v>
          </cell>
          <cell r="O2549">
            <v>21899</v>
          </cell>
          <cell r="P2549">
            <v>21971</v>
          </cell>
          <cell r="Q2549">
            <v>22036</v>
          </cell>
          <cell r="R2549">
            <v>22102</v>
          </cell>
          <cell r="S2549">
            <v>22090</v>
          </cell>
        </row>
        <row r="2550">
          <cell r="H2550" t="str">
            <v>.Sequatchie County, Tennessee</v>
          </cell>
          <cell r="I2550">
            <v>14112</v>
          </cell>
          <cell r="J2550">
            <v>14272</v>
          </cell>
          <cell r="K2550">
            <v>14349</v>
          </cell>
          <cell r="L2550">
            <v>14537</v>
          </cell>
          <cell r="M2550">
            <v>14636</v>
          </cell>
          <cell r="N2550">
            <v>14641</v>
          </cell>
          <cell r="O2550">
            <v>14748</v>
          </cell>
          <cell r="P2550">
            <v>14766</v>
          </cell>
          <cell r="Q2550">
            <v>14919</v>
          </cell>
          <cell r="R2550">
            <v>15071</v>
          </cell>
          <cell r="S2550">
            <v>15176</v>
          </cell>
        </row>
        <row r="2551">
          <cell r="H2551" t="str">
            <v>.Sevier County, Tennessee</v>
          </cell>
          <cell r="I2551">
            <v>89889</v>
          </cell>
          <cell r="J2551">
            <v>91201</v>
          </cell>
          <cell r="K2551">
            <v>92385</v>
          </cell>
          <cell r="L2551">
            <v>93515</v>
          </cell>
          <cell r="M2551">
            <v>94716</v>
          </cell>
          <cell r="N2551">
            <v>95492</v>
          </cell>
          <cell r="O2551">
            <v>96613</v>
          </cell>
          <cell r="P2551">
            <v>97544</v>
          </cell>
          <cell r="Q2551">
            <v>98231</v>
          </cell>
          <cell r="R2551">
            <v>98402</v>
          </cell>
          <cell r="S2551">
            <v>99244</v>
          </cell>
        </row>
        <row r="2552">
          <cell r="H2552" t="str">
            <v>.Shelby County, Tennessee</v>
          </cell>
          <cell r="I2552">
            <v>927644</v>
          </cell>
          <cell r="J2552">
            <v>933321</v>
          </cell>
          <cell r="K2552">
            <v>939421</v>
          </cell>
          <cell r="L2552">
            <v>938713</v>
          </cell>
          <cell r="M2552">
            <v>937949</v>
          </cell>
          <cell r="N2552">
            <v>937598</v>
          </cell>
          <cell r="O2552">
            <v>936716</v>
          </cell>
          <cell r="P2552">
            <v>936012</v>
          </cell>
          <cell r="Q2552">
            <v>937239</v>
          </cell>
          <cell r="R2552">
            <v>937070</v>
          </cell>
          <cell r="S2552">
            <v>936017</v>
          </cell>
        </row>
        <row r="2553">
          <cell r="H2553" t="str">
            <v>.Smith County, Tennessee</v>
          </cell>
          <cell r="I2553">
            <v>19166</v>
          </cell>
          <cell r="J2553">
            <v>19211</v>
          </cell>
          <cell r="K2553">
            <v>19185</v>
          </cell>
          <cell r="L2553">
            <v>19123</v>
          </cell>
          <cell r="M2553">
            <v>19104</v>
          </cell>
          <cell r="N2553">
            <v>19316</v>
          </cell>
          <cell r="O2553">
            <v>19542</v>
          </cell>
          <cell r="P2553">
            <v>19743</v>
          </cell>
          <cell r="Q2553">
            <v>19946</v>
          </cell>
          <cell r="R2553">
            <v>20115</v>
          </cell>
          <cell r="S2553">
            <v>20285</v>
          </cell>
        </row>
        <row r="2554">
          <cell r="H2554" t="str">
            <v>.Stewart County, Tennessee</v>
          </cell>
          <cell r="I2554">
            <v>13324</v>
          </cell>
          <cell r="J2554">
            <v>13223</v>
          </cell>
          <cell r="K2554">
            <v>13309</v>
          </cell>
          <cell r="L2554">
            <v>13277</v>
          </cell>
          <cell r="M2554">
            <v>13211</v>
          </cell>
          <cell r="N2554">
            <v>13193</v>
          </cell>
          <cell r="O2554">
            <v>13191</v>
          </cell>
          <cell r="P2554">
            <v>13424</v>
          </cell>
          <cell r="Q2554">
            <v>13594</v>
          </cell>
          <cell r="R2554">
            <v>13699</v>
          </cell>
          <cell r="S2554">
            <v>13859</v>
          </cell>
        </row>
        <row r="2555">
          <cell r="H2555" t="str">
            <v>.Sullivan County, Tennessee</v>
          </cell>
          <cell r="I2555">
            <v>156823</v>
          </cell>
          <cell r="J2555">
            <v>156895</v>
          </cell>
          <cell r="K2555">
            <v>156367</v>
          </cell>
          <cell r="L2555">
            <v>156258</v>
          </cell>
          <cell r="M2555">
            <v>156509</v>
          </cell>
          <cell r="N2555">
            <v>156336</v>
          </cell>
          <cell r="O2555">
            <v>156372</v>
          </cell>
          <cell r="P2555">
            <v>157154</v>
          </cell>
          <cell r="Q2555">
            <v>157785</v>
          </cell>
          <cell r="R2555">
            <v>158469</v>
          </cell>
          <cell r="S2555">
            <v>158755</v>
          </cell>
        </row>
        <row r="2556">
          <cell r="H2556" t="str">
            <v>.Sumner County, Tennessee</v>
          </cell>
          <cell r="I2556">
            <v>160645</v>
          </cell>
          <cell r="J2556">
            <v>163713</v>
          </cell>
          <cell r="K2556">
            <v>166026</v>
          </cell>
          <cell r="L2556">
            <v>168839</v>
          </cell>
          <cell r="M2556">
            <v>172380</v>
          </cell>
          <cell r="N2556">
            <v>175467</v>
          </cell>
          <cell r="O2556">
            <v>179474</v>
          </cell>
          <cell r="P2556">
            <v>184016</v>
          </cell>
          <cell r="Q2556">
            <v>187854</v>
          </cell>
          <cell r="R2556">
            <v>191497</v>
          </cell>
          <cell r="S2556">
            <v>195561</v>
          </cell>
        </row>
        <row r="2557">
          <cell r="H2557" t="str">
            <v>.Tipton County, Tennessee</v>
          </cell>
          <cell r="I2557">
            <v>61081</v>
          </cell>
          <cell r="J2557">
            <v>61313</v>
          </cell>
          <cell r="K2557">
            <v>61542</v>
          </cell>
          <cell r="L2557">
            <v>61594</v>
          </cell>
          <cell r="M2557">
            <v>61625</v>
          </cell>
          <cell r="N2557">
            <v>61570</v>
          </cell>
          <cell r="O2557">
            <v>61242</v>
          </cell>
          <cell r="P2557">
            <v>61335</v>
          </cell>
          <cell r="Q2557">
            <v>61601</v>
          </cell>
          <cell r="R2557">
            <v>61715</v>
          </cell>
          <cell r="S2557">
            <v>61918</v>
          </cell>
        </row>
        <row r="2558">
          <cell r="H2558" t="str">
            <v>.Trousdale County, Tennessee</v>
          </cell>
          <cell r="I2558">
            <v>7870</v>
          </cell>
          <cell r="J2558">
            <v>7812</v>
          </cell>
          <cell r="K2558">
            <v>7795</v>
          </cell>
          <cell r="L2558">
            <v>7814</v>
          </cell>
          <cell r="M2558">
            <v>8001</v>
          </cell>
          <cell r="N2558">
            <v>8053</v>
          </cell>
          <cell r="O2558">
            <v>9955</v>
          </cell>
          <cell r="P2558">
            <v>10833</v>
          </cell>
          <cell r="Q2558">
            <v>11030</v>
          </cell>
          <cell r="R2558">
            <v>11277</v>
          </cell>
          <cell r="S2558">
            <v>11455</v>
          </cell>
        </row>
        <row r="2559">
          <cell r="H2559" t="str">
            <v>.Unicoi County, Tennessee</v>
          </cell>
          <cell r="I2559">
            <v>18313</v>
          </cell>
          <cell r="J2559">
            <v>18303</v>
          </cell>
          <cell r="K2559">
            <v>18256</v>
          </cell>
          <cell r="L2559">
            <v>18102</v>
          </cell>
          <cell r="M2559">
            <v>17957</v>
          </cell>
          <cell r="N2559">
            <v>17830</v>
          </cell>
          <cell r="O2559">
            <v>17736</v>
          </cell>
          <cell r="P2559">
            <v>17833</v>
          </cell>
          <cell r="Q2559">
            <v>17867</v>
          </cell>
          <cell r="R2559">
            <v>17914</v>
          </cell>
          <cell r="S2559">
            <v>17755</v>
          </cell>
        </row>
        <row r="2560">
          <cell r="H2560" t="str">
            <v>.Union County, Tennessee</v>
          </cell>
          <cell r="I2560">
            <v>19109</v>
          </cell>
          <cell r="J2560">
            <v>19193</v>
          </cell>
          <cell r="K2560">
            <v>19107</v>
          </cell>
          <cell r="L2560">
            <v>19064</v>
          </cell>
          <cell r="M2560">
            <v>18992</v>
          </cell>
          <cell r="N2560">
            <v>19159</v>
          </cell>
          <cell r="O2560">
            <v>19222</v>
          </cell>
          <cell r="P2560">
            <v>19394</v>
          </cell>
          <cell r="Q2560">
            <v>19651</v>
          </cell>
          <cell r="R2560">
            <v>19936</v>
          </cell>
          <cell r="S2560">
            <v>20187</v>
          </cell>
        </row>
        <row r="2561">
          <cell r="H2561" t="str">
            <v>.Van Buren County, Tennessee</v>
          </cell>
          <cell r="I2561">
            <v>5548</v>
          </cell>
          <cell r="J2561">
            <v>5555</v>
          </cell>
          <cell r="K2561">
            <v>5652</v>
          </cell>
          <cell r="L2561">
            <v>5573</v>
          </cell>
          <cell r="M2561">
            <v>5696</v>
          </cell>
          <cell r="N2561">
            <v>5697</v>
          </cell>
          <cell r="O2561">
            <v>5721</v>
          </cell>
          <cell r="P2561">
            <v>5747</v>
          </cell>
          <cell r="Q2561">
            <v>5777</v>
          </cell>
          <cell r="R2561">
            <v>5874</v>
          </cell>
          <cell r="S2561">
            <v>5947</v>
          </cell>
        </row>
        <row r="2562">
          <cell r="H2562" t="str">
            <v>.Warren County, Tennessee</v>
          </cell>
          <cell r="I2562">
            <v>39839</v>
          </cell>
          <cell r="J2562">
            <v>39910</v>
          </cell>
          <cell r="K2562">
            <v>39757</v>
          </cell>
          <cell r="L2562">
            <v>39883</v>
          </cell>
          <cell r="M2562">
            <v>39993</v>
          </cell>
          <cell r="N2562">
            <v>40271</v>
          </cell>
          <cell r="O2562">
            <v>40424</v>
          </cell>
          <cell r="P2562">
            <v>40698</v>
          </cell>
          <cell r="Q2562">
            <v>40859</v>
          </cell>
          <cell r="R2562">
            <v>41269</v>
          </cell>
          <cell r="S2562">
            <v>41605</v>
          </cell>
        </row>
        <row r="2563">
          <cell r="H2563" t="str">
            <v>.Washington County, Tennessee</v>
          </cell>
          <cell r="I2563">
            <v>122979</v>
          </cell>
          <cell r="J2563">
            <v>123910</v>
          </cell>
          <cell r="K2563">
            <v>124914</v>
          </cell>
          <cell r="L2563">
            <v>125454</v>
          </cell>
          <cell r="M2563">
            <v>125821</v>
          </cell>
          <cell r="N2563">
            <v>126238</v>
          </cell>
          <cell r="O2563">
            <v>127439</v>
          </cell>
          <cell r="P2563">
            <v>127869</v>
          </cell>
          <cell r="Q2563">
            <v>129025</v>
          </cell>
          <cell r="R2563">
            <v>129670</v>
          </cell>
          <cell r="S2563">
            <v>130367</v>
          </cell>
        </row>
        <row r="2564">
          <cell r="H2564" t="str">
            <v>.Wayne County, Tennessee</v>
          </cell>
          <cell r="I2564">
            <v>17021</v>
          </cell>
          <cell r="J2564">
            <v>16997</v>
          </cell>
          <cell r="K2564">
            <v>16972</v>
          </cell>
          <cell r="L2564">
            <v>16918</v>
          </cell>
          <cell r="M2564">
            <v>16857</v>
          </cell>
          <cell r="N2564">
            <v>16765</v>
          </cell>
          <cell r="O2564">
            <v>16754</v>
          </cell>
          <cell r="P2564">
            <v>16637</v>
          </cell>
          <cell r="Q2564">
            <v>16633</v>
          </cell>
          <cell r="R2564">
            <v>16644</v>
          </cell>
          <cell r="S2564">
            <v>16524</v>
          </cell>
        </row>
        <row r="2565">
          <cell r="H2565" t="str">
            <v>.Weakley County, Tennessee</v>
          </cell>
          <cell r="I2565">
            <v>35021</v>
          </cell>
          <cell r="J2565">
            <v>34860</v>
          </cell>
          <cell r="K2565">
            <v>34556</v>
          </cell>
          <cell r="L2565">
            <v>34154</v>
          </cell>
          <cell r="M2565">
            <v>34003</v>
          </cell>
          <cell r="N2565">
            <v>33875</v>
          </cell>
          <cell r="O2565">
            <v>33591</v>
          </cell>
          <cell r="P2565">
            <v>33323</v>
          </cell>
          <cell r="Q2565">
            <v>33368</v>
          </cell>
          <cell r="R2565">
            <v>33269</v>
          </cell>
          <cell r="S2565">
            <v>33334</v>
          </cell>
        </row>
        <row r="2566">
          <cell r="H2566" t="str">
            <v>.White County, Tennessee</v>
          </cell>
          <cell r="I2566">
            <v>25841</v>
          </cell>
          <cell r="J2566">
            <v>26058</v>
          </cell>
          <cell r="K2566">
            <v>26043</v>
          </cell>
          <cell r="L2566">
            <v>26207</v>
          </cell>
          <cell r="M2566">
            <v>26279</v>
          </cell>
          <cell r="N2566">
            <v>26363</v>
          </cell>
          <cell r="O2566">
            <v>26473</v>
          </cell>
          <cell r="P2566">
            <v>26780</v>
          </cell>
          <cell r="Q2566">
            <v>27099</v>
          </cell>
          <cell r="R2566">
            <v>27378</v>
          </cell>
          <cell r="S2566">
            <v>27707</v>
          </cell>
        </row>
        <row r="2567">
          <cell r="H2567" t="str">
            <v>.Williamson County, Tennessee</v>
          </cell>
          <cell r="I2567">
            <v>183182</v>
          </cell>
          <cell r="J2567">
            <v>188464</v>
          </cell>
          <cell r="K2567">
            <v>193207</v>
          </cell>
          <cell r="L2567">
            <v>199177</v>
          </cell>
          <cell r="M2567">
            <v>205395</v>
          </cell>
          <cell r="N2567">
            <v>211713</v>
          </cell>
          <cell r="O2567">
            <v>219105</v>
          </cell>
          <cell r="P2567">
            <v>226373</v>
          </cell>
          <cell r="Q2567">
            <v>232517</v>
          </cell>
          <cell r="R2567">
            <v>238556</v>
          </cell>
          <cell r="S2567">
            <v>245348</v>
          </cell>
        </row>
        <row r="2568">
          <cell r="H2568" t="str">
            <v>.Wilson County, Tennessee</v>
          </cell>
          <cell r="I2568">
            <v>113993</v>
          </cell>
          <cell r="J2568">
            <v>116814</v>
          </cell>
          <cell r="K2568">
            <v>119172</v>
          </cell>
          <cell r="L2568">
            <v>122033</v>
          </cell>
          <cell r="M2568">
            <v>125253</v>
          </cell>
          <cell r="N2568">
            <v>128610</v>
          </cell>
          <cell r="O2568">
            <v>132649</v>
          </cell>
          <cell r="P2568">
            <v>136824</v>
          </cell>
          <cell r="Q2568">
            <v>140909</v>
          </cell>
          <cell r="R2568">
            <v>144507</v>
          </cell>
          <cell r="S2568">
            <v>148130</v>
          </cell>
        </row>
        <row r="2569">
          <cell r="H2569" t="str">
            <v>.Texas, Texas</v>
          </cell>
          <cell r="I2569">
            <v>25145561</v>
          </cell>
          <cell r="J2569">
            <v>25645504</v>
          </cell>
          <cell r="K2569">
            <v>26084120</v>
          </cell>
          <cell r="L2569">
            <v>26479646</v>
          </cell>
          <cell r="M2569">
            <v>26963092</v>
          </cell>
          <cell r="N2569">
            <v>27468531</v>
          </cell>
          <cell r="O2569">
            <v>27914064</v>
          </cell>
          <cell r="P2569">
            <v>28291024</v>
          </cell>
          <cell r="Q2569">
            <v>28624564</v>
          </cell>
          <cell r="R2569">
            <v>28986794</v>
          </cell>
          <cell r="S2569">
            <v>29360759</v>
          </cell>
        </row>
        <row r="2570">
          <cell r="H2570" t="str">
            <v>.Anderson County, Texas</v>
          </cell>
          <cell r="I2570">
            <v>58458</v>
          </cell>
          <cell r="J2570">
            <v>58404</v>
          </cell>
          <cell r="K2570">
            <v>58074</v>
          </cell>
          <cell r="L2570">
            <v>57982</v>
          </cell>
          <cell r="M2570">
            <v>57846</v>
          </cell>
          <cell r="N2570">
            <v>57665</v>
          </cell>
          <cell r="O2570">
            <v>57595</v>
          </cell>
          <cell r="P2570">
            <v>58232</v>
          </cell>
          <cell r="Q2570">
            <v>58138</v>
          </cell>
          <cell r="R2570">
            <v>57816</v>
          </cell>
          <cell r="S2570">
            <v>57805</v>
          </cell>
        </row>
        <row r="2571">
          <cell r="H2571" t="str">
            <v>.Andrews County, Texas</v>
          </cell>
          <cell r="I2571">
            <v>14786</v>
          </cell>
          <cell r="J2571">
            <v>15387</v>
          </cell>
          <cell r="K2571">
            <v>16102</v>
          </cell>
          <cell r="L2571">
            <v>16774</v>
          </cell>
          <cell r="M2571">
            <v>17424</v>
          </cell>
          <cell r="N2571">
            <v>18058</v>
          </cell>
          <cell r="O2571">
            <v>17775</v>
          </cell>
          <cell r="P2571">
            <v>17599</v>
          </cell>
          <cell r="Q2571">
            <v>18063</v>
          </cell>
          <cell r="R2571">
            <v>18821</v>
          </cell>
          <cell r="S2571">
            <v>18879</v>
          </cell>
        </row>
        <row r="2572">
          <cell r="H2572" t="str">
            <v>.Angelina County, Texas</v>
          </cell>
          <cell r="I2572">
            <v>86771</v>
          </cell>
          <cell r="J2572">
            <v>87299</v>
          </cell>
          <cell r="K2572">
            <v>87511</v>
          </cell>
          <cell r="L2572">
            <v>87317</v>
          </cell>
          <cell r="M2572">
            <v>87575</v>
          </cell>
          <cell r="N2572">
            <v>87837</v>
          </cell>
          <cell r="O2572">
            <v>87661</v>
          </cell>
          <cell r="P2572">
            <v>87523</v>
          </cell>
          <cell r="Q2572">
            <v>86854</v>
          </cell>
          <cell r="R2572">
            <v>86761</v>
          </cell>
          <cell r="S2572">
            <v>86796</v>
          </cell>
        </row>
        <row r="2573">
          <cell r="H2573" t="str">
            <v>.Aransas County, Texas</v>
          </cell>
          <cell r="I2573">
            <v>23158</v>
          </cell>
          <cell r="J2573">
            <v>23222</v>
          </cell>
          <cell r="K2573">
            <v>23466</v>
          </cell>
          <cell r="L2573">
            <v>23893</v>
          </cell>
          <cell r="M2573">
            <v>24573</v>
          </cell>
          <cell r="N2573">
            <v>24812</v>
          </cell>
          <cell r="O2573">
            <v>25216</v>
          </cell>
          <cell r="P2573">
            <v>25421</v>
          </cell>
          <cell r="Q2573">
            <v>23283</v>
          </cell>
          <cell r="R2573">
            <v>23364</v>
          </cell>
          <cell r="S2573">
            <v>23814</v>
          </cell>
        </row>
        <row r="2574">
          <cell r="H2574" t="str">
            <v>.Archer County, Texas</v>
          </cell>
          <cell r="I2574">
            <v>9054</v>
          </cell>
          <cell r="J2574">
            <v>8840</v>
          </cell>
          <cell r="K2574">
            <v>8815</v>
          </cell>
          <cell r="L2574">
            <v>8799</v>
          </cell>
          <cell r="M2574">
            <v>8842</v>
          </cell>
          <cell r="N2574">
            <v>8762</v>
          </cell>
          <cell r="O2574">
            <v>8780</v>
          </cell>
          <cell r="P2574">
            <v>8788</v>
          </cell>
          <cell r="Q2574">
            <v>8778</v>
          </cell>
          <cell r="R2574">
            <v>8692</v>
          </cell>
          <cell r="S2574">
            <v>8730</v>
          </cell>
        </row>
        <row r="2575">
          <cell r="H2575" t="str">
            <v>.Armstrong County, Texas</v>
          </cell>
          <cell r="I2575">
            <v>1901</v>
          </cell>
          <cell r="J2575">
            <v>1936</v>
          </cell>
          <cell r="K2575">
            <v>1953</v>
          </cell>
          <cell r="L2575">
            <v>1940</v>
          </cell>
          <cell r="M2575">
            <v>1914</v>
          </cell>
          <cell r="N2575">
            <v>1901</v>
          </cell>
          <cell r="O2575">
            <v>1838</v>
          </cell>
          <cell r="P2575">
            <v>1866</v>
          </cell>
          <cell r="Q2575">
            <v>1859</v>
          </cell>
          <cell r="R2575">
            <v>1853</v>
          </cell>
          <cell r="S2575">
            <v>1869</v>
          </cell>
        </row>
        <row r="2576">
          <cell r="H2576" t="str">
            <v>.Atascosa County, Texas</v>
          </cell>
          <cell r="I2576">
            <v>44911</v>
          </cell>
          <cell r="J2576">
            <v>45506</v>
          </cell>
          <cell r="K2576">
            <v>46444</v>
          </cell>
          <cell r="L2576">
            <v>47029</v>
          </cell>
          <cell r="M2576">
            <v>47730</v>
          </cell>
          <cell r="N2576">
            <v>48382</v>
          </cell>
          <cell r="O2576">
            <v>48689</v>
          </cell>
          <cell r="P2576">
            <v>49094</v>
          </cell>
          <cell r="Q2576">
            <v>50325</v>
          </cell>
          <cell r="R2576">
            <v>51140</v>
          </cell>
          <cell r="S2576">
            <v>51724</v>
          </cell>
        </row>
        <row r="2577">
          <cell r="H2577" t="str">
            <v>.Austin County, Texas</v>
          </cell>
          <cell r="I2577">
            <v>28417</v>
          </cell>
          <cell r="J2577">
            <v>28612</v>
          </cell>
          <cell r="K2577">
            <v>28572</v>
          </cell>
          <cell r="L2577">
            <v>28690</v>
          </cell>
          <cell r="M2577">
            <v>28975</v>
          </cell>
          <cell r="N2577">
            <v>29477</v>
          </cell>
          <cell r="O2577">
            <v>29650</v>
          </cell>
          <cell r="P2577">
            <v>29729</v>
          </cell>
          <cell r="Q2577">
            <v>30000</v>
          </cell>
          <cell r="R2577">
            <v>30107</v>
          </cell>
          <cell r="S2577">
            <v>29972</v>
          </cell>
        </row>
        <row r="2578">
          <cell r="H2578" t="str">
            <v>.Bailey County, Texas</v>
          </cell>
          <cell r="I2578">
            <v>7165</v>
          </cell>
          <cell r="J2578">
            <v>7175</v>
          </cell>
          <cell r="K2578">
            <v>7139</v>
          </cell>
          <cell r="L2578">
            <v>7123</v>
          </cell>
          <cell r="M2578">
            <v>6962</v>
          </cell>
          <cell r="N2578">
            <v>7219</v>
          </cell>
          <cell r="O2578">
            <v>7138</v>
          </cell>
          <cell r="P2578">
            <v>6987</v>
          </cell>
          <cell r="Q2578">
            <v>6901</v>
          </cell>
          <cell r="R2578">
            <v>6859</v>
          </cell>
          <cell r="S2578">
            <v>6697</v>
          </cell>
        </row>
        <row r="2579">
          <cell r="H2579" t="str">
            <v>.Bandera County, Texas</v>
          </cell>
          <cell r="I2579">
            <v>20485</v>
          </cell>
          <cell r="J2579">
            <v>20526</v>
          </cell>
          <cell r="K2579">
            <v>20579</v>
          </cell>
          <cell r="L2579">
            <v>20543</v>
          </cell>
          <cell r="M2579">
            <v>20800</v>
          </cell>
          <cell r="N2579">
            <v>21127</v>
          </cell>
          <cell r="O2579">
            <v>21678</v>
          </cell>
          <cell r="P2579">
            <v>22312</v>
          </cell>
          <cell r="Q2579">
            <v>22816</v>
          </cell>
          <cell r="R2579">
            <v>23181</v>
          </cell>
          <cell r="S2579">
            <v>23861</v>
          </cell>
        </row>
        <row r="2580">
          <cell r="H2580" t="str">
            <v>.Bastrop County, Texas</v>
          </cell>
          <cell r="I2580">
            <v>74171</v>
          </cell>
          <cell r="J2580">
            <v>75058</v>
          </cell>
          <cell r="K2580">
            <v>74745</v>
          </cell>
          <cell r="L2580">
            <v>75809</v>
          </cell>
          <cell r="M2580">
            <v>77726</v>
          </cell>
          <cell r="N2580">
            <v>80109</v>
          </cell>
          <cell r="O2580">
            <v>82642</v>
          </cell>
          <cell r="P2580">
            <v>84624</v>
          </cell>
          <cell r="Q2580">
            <v>86590</v>
          </cell>
          <cell r="R2580">
            <v>88737</v>
          </cell>
          <cell r="S2580">
            <v>91601</v>
          </cell>
        </row>
        <row r="2581">
          <cell r="H2581" t="str">
            <v>.Baylor County, Texas</v>
          </cell>
          <cell r="I2581">
            <v>3726</v>
          </cell>
          <cell r="J2581">
            <v>3696</v>
          </cell>
          <cell r="K2581">
            <v>3593</v>
          </cell>
          <cell r="L2581">
            <v>3581</v>
          </cell>
          <cell r="M2581">
            <v>3569</v>
          </cell>
          <cell r="N2581">
            <v>3610</v>
          </cell>
          <cell r="O2581">
            <v>3636</v>
          </cell>
          <cell r="P2581">
            <v>3554</v>
          </cell>
          <cell r="Q2581">
            <v>3565</v>
          </cell>
          <cell r="R2581">
            <v>3525</v>
          </cell>
          <cell r="S2581">
            <v>3518</v>
          </cell>
        </row>
        <row r="2582">
          <cell r="H2582" t="str">
            <v>.Bee County, Texas</v>
          </cell>
          <cell r="I2582">
            <v>31861</v>
          </cell>
          <cell r="J2582">
            <v>32316</v>
          </cell>
          <cell r="K2582">
            <v>32486</v>
          </cell>
          <cell r="L2582">
            <v>32811</v>
          </cell>
          <cell r="M2582">
            <v>32847</v>
          </cell>
          <cell r="N2582">
            <v>32620</v>
          </cell>
          <cell r="O2582">
            <v>32823</v>
          </cell>
          <cell r="P2582">
            <v>32598</v>
          </cell>
          <cell r="Q2582">
            <v>32494</v>
          </cell>
          <cell r="R2582">
            <v>32618</v>
          </cell>
          <cell r="S2582">
            <v>32513</v>
          </cell>
        </row>
        <row r="2583">
          <cell r="H2583" t="str">
            <v>.Bell County, Texas</v>
          </cell>
          <cell r="I2583">
            <v>310235</v>
          </cell>
          <cell r="J2583">
            <v>315915</v>
          </cell>
          <cell r="K2583">
            <v>325138</v>
          </cell>
          <cell r="L2583">
            <v>327254</v>
          </cell>
          <cell r="M2583">
            <v>330436</v>
          </cell>
          <cell r="N2583">
            <v>336434</v>
          </cell>
          <cell r="O2583">
            <v>341477</v>
          </cell>
          <cell r="P2583">
            <v>347683</v>
          </cell>
          <cell r="Q2583">
            <v>355722</v>
          </cell>
          <cell r="R2583">
            <v>363693</v>
          </cell>
          <cell r="S2583">
            <v>369927</v>
          </cell>
        </row>
        <row r="2584">
          <cell r="H2584" t="str">
            <v>.Bexar County, Texas</v>
          </cell>
          <cell r="I2584">
            <v>1714773</v>
          </cell>
          <cell r="J2584">
            <v>1755360</v>
          </cell>
          <cell r="K2584">
            <v>1788768</v>
          </cell>
          <cell r="L2584">
            <v>1821354</v>
          </cell>
          <cell r="M2584">
            <v>1857977</v>
          </cell>
          <cell r="N2584">
            <v>1894811</v>
          </cell>
          <cell r="O2584">
            <v>1927409</v>
          </cell>
          <cell r="P2584">
            <v>1956394</v>
          </cell>
          <cell r="Q2584">
            <v>1981061</v>
          </cell>
          <cell r="R2584">
            <v>2002445</v>
          </cell>
          <cell r="S2584">
            <v>2026823</v>
          </cell>
        </row>
        <row r="2585">
          <cell r="H2585" t="str">
            <v>.Blanco County, Texas</v>
          </cell>
          <cell r="I2585">
            <v>10497</v>
          </cell>
          <cell r="J2585">
            <v>10569</v>
          </cell>
          <cell r="K2585">
            <v>10619</v>
          </cell>
          <cell r="L2585">
            <v>10639</v>
          </cell>
          <cell r="M2585">
            <v>10807</v>
          </cell>
          <cell r="N2585">
            <v>11030</v>
          </cell>
          <cell r="O2585">
            <v>11291</v>
          </cell>
          <cell r="P2585">
            <v>11473</v>
          </cell>
          <cell r="Q2585">
            <v>11661</v>
          </cell>
          <cell r="R2585">
            <v>11971</v>
          </cell>
          <cell r="S2585">
            <v>12269</v>
          </cell>
        </row>
        <row r="2586">
          <cell r="H2586" t="str">
            <v>.Borden County, Texas</v>
          </cell>
          <cell r="I2586">
            <v>641</v>
          </cell>
          <cell r="J2586">
            <v>632</v>
          </cell>
          <cell r="K2586">
            <v>613</v>
          </cell>
          <cell r="L2586">
            <v>646</v>
          </cell>
          <cell r="M2586">
            <v>665</v>
          </cell>
          <cell r="N2586">
            <v>655</v>
          </cell>
          <cell r="O2586">
            <v>658</v>
          </cell>
          <cell r="P2586">
            <v>669</v>
          </cell>
          <cell r="Q2586">
            <v>650</v>
          </cell>
          <cell r="R2586">
            <v>656</v>
          </cell>
          <cell r="S2586">
            <v>706</v>
          </cell>
        </row>
        <row r="2587">
          <cell r="H2587" t="str">
            <v>.Bosque County, Texas</v>
          </cell>
          <cell r="I2587">
            <v>18212</v>
          </cell>
          <cell r="J2587">
            <v>18260</v>
          </cell>
          <cell r="K2587">
            <v>18127</v>
          </cell>
          <cell r="L2587">
            <v>17864</v>
          </cell>
          <cell r="M2587">
            <v>17715</v>
          </cell>
          <cell r="N2587">
            <v>17860</v>
          </cell>
          <cell r="O2587">
            <v>18035</v>
          </cell>
          <cell r="P2587">
            <v>18309</v>
          </cell>
          <cell r="Q2587">
            <v>18598</v>
          </cell>
          <cell r="R2587">
            <v>18594</v>
          </cell>
          <cell r="S2587">
            <v>18603</v>
          </cell>
        </row>
        <row r="2588">
          <cell r="H2588" t="str">
            <v>.Bowie County, Texas</v>
          </cell>
          <cell r="I2588">
            <v>92565</v>
          </cell>
          <cell r="J2588">
            <v>92832</v>
          </cell>
          <cell r="K2588">
            <v>93068</v>
          </cell>
          <cell r="L2588">
            <v>93425</v>
          </cell>
          <cell r="M2588">
            <v>93337</v>
          </cell>
          <cell r="N2588">
            <v>93146</v>
          </cell>
          <cell r="O2588">
            <v>93575</v>
          </cell>
          <cell r="P2588">
            <v>93625</v>
          </cell>
          <cell r="Q2588">
            <v>93922</v>
          </cell>
          <cell r="R2588">
            <v>93505</v>
          </cell>
          <cell r="S2588">
            <v>93481</v>
          </cell>
        </row>
        <row r="2589">
          <cell r="H2589" t="str">
            <v>.Brazoria County, Texas</v>
          </cell>
          <cell r="I2589">
            <v>313166</v>
          </cell>
          <cell r="J2589">
            <v>319214</v>
          </cell>
          <cell r="K2589">
            <v>324295</v>
          </cell>
          <cell r="L2589">
            <v>329961</v>
          </cell>
          <cell r="M2589">
            <v>337632</v>
          </cell>
          <cell r="N2589">
            <v>345295</v>
          </cell>
          <cell r="O2589">
            <v>353361</v>
          </cell>
          <cell r="P2589">
            <v>362261</v>
          </cell>
          <cell r="Q2589">
            <v>369470</v>
          </cell>
          <cell r="R2589">
            <v>374699</v>
          </cell>
          <cell r="S2589">
            <v>380518</v>
          </cell>
        </row>
        <row r="2590">
          <cell r="H2590" t="str">
            <v>.Brazos County, Texas</v>
          </cell>
          <cell r="I2590">
            <v>194851</v>
          </cell>
          <cell r="J2590">
            <v>197481</v>
          </cell>
          <cell r="K2590">
            <v>200304</v>
          </cell>
          <cell r="L2590">
            <v>204164</v>
          </cell>
          <cell r="M2590">
            <v>209039</v>
          </cell>
          <cell r="N2590">
            <v>216339</v>
          </cell>
          <cell r="O2590">
            <v>219881</v>
          </cell>
          <cell r="P2590">
            <v>223985</v>
          </cell>
          <cell r="Q2590">
            <v>226011</v>
          </cell>
          <cell r="R2590">
            <v>229418</v>
          </cell>
          <cell r="S2590">
            <v>232555</v>
          </cell>
        </row>
        <row r="2591">
          <cell r="H2591" t="str">
            <v>.Brewster County, Texas</v>
          </cell>
          <cell r="I2591">
            <v>9232</v>
          </cell>
          <cell r="J2591">
            <v>9350</v>
          </cell>
          <cell r="K2591">
            <v>9262</v>
          </cell>
          <cell r="L2591">
            <v>9288</v>
          </cell>
          <cell r="M2591">
            <v>9148</v>
          </cell>
          <cell r="N2591">
            <v>9140</v>
          </cell>
          <cell r="O2591">
            <v>9213</v>
          </cell>
          <cell r="P2591">
            <v>9324</v>
          </cell>
          <cell r="Q2591">
            <v>9236</v>
          </cell>
          <cell r="R2591">
            <v>9144</v>
          </cell>
          <cell r="S2591">
            <v>9237</v>
          </cell>
        </row>
        <row r="2592">
          <cell r="H2592" t="str">
            <v>.Briscoe County, Texas</v>
          </cell>
          <cell r="I2592">
            <v>1637</v>
          </cell>
          <cell r="J2592">
            <v>1658</v>
          </cell>
          <cell r="K2592">
            <v>1576</v>
          </cell>
          <cell r="L2592">
            <v>1563</v>
          </cell>
          <cell r="M2592">
            <v>1553</v>
          </cell>
          <cell r="N2592">
            <v>1515</v>
          </cell>
          <cell r="O2592">
            <v>1481</v>
          </cell>
          <cell r="P2592">
            <v>1515</v>
          </cell>
          <cell r="Q2592">
            <v>1511</v>
          </cell>
          <cell r="R2592">
            <v>1542</v>
          </cell>
          <cell r="S2592">
            <v>1487</v>
          </cell>
        </row>
        <row r="2593">
          <cell r="H2593" t="str">
            <v>.Brooks County, Texas</v>
          </cell>
          <cell r="I2593">
            <v>7223</v>
          </cell>
          <cell r="J2593">
            <v>7223</v>
          </cell>
          <cell r="K2593">
            <v>7203</v>
          </cell>
          <cell r="L2593">
            <v>7266</v>
          </cell>
          <cell r="M2593">
            <v>7237</v>
          </cell>
          <cell r="N2593">
            <v>7203</v>
          </cell>
          <cell r="O2593">
            <v>7220</v>
          </cell>
          <cell r="P2593">
            <v>7138</v>
          </cell>
          <cell r="Q2593">
            <v>7084</v>
          </cell>
          <cell r="R2593">
            <v>7093</v>
          </cell>
          <cell r="S2593">
            <v>6964</v>
          </cell>
        </row>
        <row r="2594">
          <cell r="H2594" t="str">
            <v>.Brown County, Texas</v>
          </cell>
          <cell r="I2594">
            <v>38106</v>
          </cell>
          <cell r="J2594">
            <v>37995</v>
          </cell>
          <cell r="K2594">
            <v>37804</v>
          </cell>
          <cell r="L2594">
            <v>37663</v>
          </cell>
          <cell r="M2594">
            <v>37544</v>
          </cell>
          <cell r="N2594">
            <v>37729</v>
          </cell>
          <cell r="O2594">
            <v>38056</v>
          </cell>
          <cell r="P2594">
            <v>37816</v>
          </cell>
          <cell r="Q2594">
            <v>37750</v>
          </cell>
          <cell r="R2594">
            <v>37770</v>
          </cell>
          <cell r="S2594">
            <v>37633</v>
          </cell>
        </row>
        <row r="2595">
          <cell r="H2595" t="str">
            <v>.Burleson County, Texas</v>
          </cell>
          <cell r="I2595">
            <v>17187</v>
          </cell>
          <cell r="J2595">
            <v>17330</v>
          </cell>
          <cell r="K2595">
            <v>17437</v>
          </cell>
          <cell r="L2595">
            <v>17272</v>
          </cell>
          <cell r="M2595">
            <v>17388</v>
          </cell>
          <cell r="N2595">
            <v>17612</v>
          </cell>
          <cell r="O2595">
            <v>17862</v>
          </cell>
          <cell r="P2595">
            <v>18055</v>
          </cell>
          <cell r="Q2595">
            <v>18329</v>
          </cell>
          <cell r="R2595">
            <v>18425</v>
          </cell>
          <cell r="S2595">
            <v>18514</v>
          </cell>
        </row>
        <row r="2596">
          <cell r="H2596" t="str">
            <v>.Burnet County, Texas</v>
          </cell>
          <cell r="I2596">
            <v>42750</v>
          </cell>
          <cell r="J2596">
            <v>43221</v>
          </cell>
          <cell r="K2596">
            <v>43383</v>
          </cell>
          <cell r="L2596">
            <v>43580</v>
          </cell>
          <cell r="M2596">
            <v>43957</v>
          </cell>
          <cell r="N2596">
            <v>44738</v>
          </cell>
          <cell r="O2596">
            <v>45836</v>
          </cell>
          <cell r="P2596">
            <v>46592</v>
          </cell>
          <cell r="Q2596">
            <v>47377</v>
          </cell>
          <cell r="R2596">
            <v>48280</v>
          </cell>
          <cell r="S2596">
            <v>49653</v>
          </cell>
        </row>
        <row r="2597">
          <cell r="H2597" t="str">
            <v>.Caldwell County, Texas</v>
          </cell>
          <cell r="I2597">
            <v>38066</v>
          </cell>
          <cell r="J2597">
            <v>38432</v>
          </cell>
          <cell r="K2597">
            <v>38648</v>
          </cell>
          <cell r="L2597">
            <v>39167</v>
          </cell>
          <cell r="M2597">
            <v>39670</v>
          </cell>
          <cell r="N2597">
            <v>40386</v>
          </cell>
          <cell r="O2597">
            <v>41095</v>
          </cell>
          <cell r="P2597">
            <v>42302</v>
          </cell>
          <cell r="Q2597">
            <v>43129</v>
          </cell>
          <cell r="R2597">
            <v>43579</v>
          </cell>
          <cell r="S2597">
            <v>43979</v>
          </cell>
        </row>
        <row r="2598">
          <cell r="H2598" t="str">
            <v>.Calhoun County, Texas</v>
          </cell>
          <cell r="I2598">
            <v>21381</v>
          </cell>
          <cell r="J2598">
            <v>21353</v>
          </cell>
          <cell r="K2598">
            <v>21564</v>
          </cell>
          <cell r="L2598">
            <v>21719</v>
          </cell>
          <cell r="M2598">
            <v>21799</v>
          </cell>
          <cell r="N2598">
            <v>21873</v>
          </cell>
          <cell r="O2598">
            <v>21939</v>
          </cell>
          <cell r="P2598">
            <v>21716</v>
          </cell>
          <cell r="Q2598">
            <v>21455</v>
          </cell>
          <cell r="R2598">
            <v>21237</v>
          </cell>
          <cell r="S2598">
            <v>21001</v>
          </cell>
        </row>
        <row r="2599">
          <cell r="H2599" t="str">
            <v>.Callahan County, Texas</v>
          </cell>
          <cell r="I2599">
            <v>13544</v>
          </cell>
          <cell r="J2599">
            <v>13513</v>
          </cell>
          <cell r="K2599">
            <v>13488</v>
          </cell>
          <cell r="L2599">
            <v>13502</v>
          </cell>
          <cell r="M2599">
            <v>13508</v>
          </cell>
          <cell r="N2599">
            <v>13595</v>
          </cell>
          <cell r="O2599">
            <v>13789</v>
          </cell>
          <cell r="P2599">
            <v>13967</v>
          </cell>
          <cell r="Q2599">
            <v>13986</v>
          </cell>
          <cell r="R2599">
            <v>13941</v>
          </cell>
          <cell r="S2599">
            <v>14110</v>
          </cell>
        </row>
        <row r="2600">
          <cell r="H2600" t="str">
            <v>.Cameron County, Texas</v>
          </cell>
          <cell r="I2600">
            <v>406220</v>
          </cell>
          <cell r="J2600">
            <v>413116</v>
          </cell>
          <cell r="K2600">
            <v>415729</v>
          </cell>
          <cell r="L2600">
            <v>417129</v>
          </cell>
          <cell r="M2600">
            <v>418698</v>
          </cell>
          <cell r="N2600">
            <v>419062</v>
          </cell>
          <cell r="O2600">
            <v>420894</v>
          </cell>
          <cell r="P2600">
            <v>421506</v>
          </cell>
          <cell r="Q2600">
            <v>421446</v>
          </cell>
          <cell r="R2600">
            <v>422649</v>
          </cell>
          <cell r="S2600">
            <v>424180</v>
          </cell>
        </row>
        <row r="2601">
          <cell r="H2601" t="str">
            <v>.Camp County, Texas</v>
          </cell>
          <cell r="I2601">
            <v>12401</v>
          </cell>
          <cell r="J2601">
            <v>12421</v>
          </cell>
          <cell r="K2601">
            <v>12487</v>
          </cell>
          <cell r="L2601">
            <v>12462</v>
          </cell>
          <cell r="M2601">
            <v>12654</v>
          </cell>
          <cell r="N2601">
            <v>12691</v>
          </cell>
          <cell r="O2601">
            <v>12751</v>
          </cell>
          <cell r="P2601">
            <v>12829</v>
          </cell>
          <cell r="Q2601">
            <v>12974</v>
          </cell>
          <cell r="R2601">
            <v>13078</v>
          </cell>
          <cell r="S2601">
            <v>13060</v>
          </cell>
        </row>
        <row r="2602">
          <cell r="H2602" t="str">
            <v>.Carson County, Texas</v>
          </cell>
          <cell r="I2602">
            <v>6182</v>
          </cell>
          <cell r="J2602">
            <v>6240</v>
          </cell>
          <cell r="K2602">
            <v>6090</v>
          </cell>
          <cell r="L2602">
            <v>5988</v>
          </cell>
          <cell r="M2602">
            <v>6035</v>
          </cell>
          <cell r="N2602">
            <v>6014</v>
          </cell>
          <cell r="O2602">
            <v>6093</v>
          </cell>
          <cell r="P2602">
            <v>6003</v>
          </cell>
          <cell r="Q2602">
            <v>5966</v>
          </cell>
          <cell r="R2602">
            <v>5867</v>
          </cell>
          <cell r="S2602">
            <v>5854</v>
          </cell>
        </row>
        <row r="2603">
          <cell r="H2603" t="str">
            <v>.Cass County, Texas</v>
          </cell>
          <cell r="I2603">
            <v>30464</v>
          </cell>
          <cell r="J2603">
            <v>30279</v>
          </cell>
          <cell r="K2603">
            <v>30032</v>
          </cell>
          <cell r="L2603">
            <v>30235</v>
          </cell>
          <cell r="M2603">
            <v>30119</v>
          </cell>
          <cell r="N2603">
            <v>30137</v>
          </cell>
          <cell r="O2603">
            <v>30048</v>
          </cell>
          <cell r="P2603">
            <v>29958</v>
          </cell>
          <cell r="Q2603">
            <v>30125</v>
          </cell>
          <cell r="R2603">
            <v>30002</v>
          </cell>
          <cell r="S2603">
            <v>29879</v>
          </cell>
        </row>
        <row r="2604">
          <cell r="H2604" t="str">
            <v>.Castro County, Texas</v>
          </cell>
          <cell r="I2604">
            <v>8062</v>
          </cell>
          <cell r="J2604">
            <v>8089</v>
          </cell>
          <cell r="K2604">
            <v>8254</v>
          </cell>
          <cell r="L2604">
            <v>8108</v>
          </cell>
          <cell r="M2604">
            <v>7912</v>
          </cell>
          <cell r="N2604">
            <v>7774</v>
          </cell>
          <cell r="O2604">
            <v>7730</v>
          </cell>
          <cell r="P2604">
            <v>7668</v>
          </cell>
          <cell r="Q2604">
            <v>7529</v>
          </cell>
          <cell r="R2604">
            <v>7484</v>
          </cell>
          <cell r="S2604">
            <v>7396</v>
          </cell>
        </row>
        <row r="2605">
          <cell r="H2605" t="str">
            <v>.Chambers County, Texas</v>
          </cell>
          <cell r="I2605">
            <v>35096</v>
          </cell>
          <cell r="J2605">
            <v>35693</v>
          </cell>
          <cell r="K2605">
            <v>36497</v>
          </cell>
          <cell r="L2605">
            <v>37359</v>
          </cell>
          <cell r="M2605">
            <v>38287</v>
          </cell>
          <cell r="N2605">
            <v>39025</v>
          </cell>
          <cell r="O2605">
            <v>40160</v>
          </cell>
          <cell r="P2605">
            <v>41249</v>
          </cell>
          <cell r="Q2605">
            <v>42128</v>
          </cell>
          <cell r="R2605">
            <v>43726</v>
          </cell>
          <cell r="S2605">
            <v>45590</v>
          </cell>
        </row>
        <row r="2606">
          <cell r="H2606" t="str">
            <v>.Cherokee County, Texas</v>
          </cell>
          <cell r="I2606">
            <v>50845</v>
          </cell>
          <cell r="J2606">
            <v>51082</v>
          </cell>
          <cell r="K2606">
            <v>51271</v>
          </cell>
          <cell r="L2606">
            <v>51089</v>
          </cell>
          <cell r="M2606">
            <v>51187</v>
          </cell>
          <cell r="N2606">
            <v>51567</v>
          </cell>
          <cell r="O2606">
            <v>51870</v>
          </cell>
          <cell r="P2606">
            <v>52099</v>
          </cell>
          <cell r="Q2606">
            <v>52299</v>
          </cell>
          <cell r="R2606">
            <v>52561</v>
          </cell>
          <cell r="S2606">
            <v>52875</v>
          </cell>
        </row>
        <row r="2607">
          <cell r="H2607" t="str">
            <v>.Childress County, Texas</v>
          </cell>
          <cell r="I2607">
            <v>7041</v>
          </cell>
          <cell r="J2607">
            <v>7028</v>
          </cell>
          <cell r="K2607">
            <v>7102</v>
          </cell>
          <cell r="L2607">
            <v>7061</v>
          </cell>
          <cell r="M2607">
            <v>7201</v>
          </cell>
          <cell r="N2607">
            <v>7177</v>
          </cell>
          <cell r="O2607">
            <v>7204</v>
          </cell>
          <cell r="P2607">
            <v>7260</v>
          </cell>
          <cell r="Q2607">
            <v>7265</v>
          </cell>
          <cell r="R2607">
            <v>7222</v>
          </cell>
          <cell r="S2607">
            <v>7143</v>
          </cell>
        </row>
        <row r="2608">
          <cell r="H2608" t="str">
            <v>.Clay County, Texas</v>
          </cell>
          <cell r="I2608">
            <v>10752</v>
          </cell>
          <cell r="J2608">
            <v>10668</v>
          </cell>
          <cell r="K2608">
            <v>10525</v>
          </cell>
          <cell r="L2608">
            <v>10458</v>
          </cell>
          <cell r="M2608">
            <v>10380</v>
          </cell>
          <cell r="N2608">
            <v>10363</v>
          </cell>
          <cell r="O2608">
            <v>10268</v>
          </cell>
          <cell r="P2608">
            <v>10496</v>
          </cell>
          <cell r="Q2608">
            <v>10439</v>
          </cell>
          <cell r="R2608">
            <v>10465</v>
          </cell>
          <cell r="S2608">
            <v>10550</v>
          </cell>
        </row>
        <row r="2609">
          <cell r="H2609" t="str">
            <v>.Cochran County, Texas</v>
          </cell>
          <cell r="I2609">
            <v>3127</v>
          </cell>
          <cell r="J2609">
            <v>3083</v>
          </cell>
          <cell r="K2609">
            <v>3029</v>
          </cell>
          <cell r="L2609">
            <v>3013</v>
          </cell>
          <cell r="M2609">
            <v>2948</v>
          </cell>
          <cell r="N2609">
            <v>2979</v>
          </cell>
          <cell r="O2609">
            <v>2913</v>
          </cell>
          <cell r="P2609">
            <v>2847</v>
          </cell>
          <cell r="Q2609">
            <v>2816</v>
          </cell>
          <cell r="R2609">
            <v>2825</v>
          </cell>
          <cell r="S2609">
            <v>2897</v>
          </cell>
        </row>
        <row r="2610">
          <cell r="H2610" t="str">
            <v>.Coke County, Texas</v>
          </cell>
          <cell r="I2610">
            <v>3320</v>
          </cell>
          <cell r="J2610">
            <v>3264</v>
          </cell>
          <cell r="K2610">
            <v>3198</v>
          </cell>
          <cell r="L2610">
            <v>3175</v>
          </cell>
          <cell r="M2610">
            <v>3211</v>
          </cell>
          <cell r="N2610">
            <v>3220</v>
          </cell>
          <cell r="O2610">
            <v>3255</v>
          </cell>
          <cell r="P2610">
            <v>3278</v>
          </cell>
          <cell r="Q2610">
            <v>3317</v>
          </cell>
          <cell r="R2610">
            <v>3316</v>
          </cell>
          <cell r="S2610">
            <v>3323</v>
          </cell>
        </row>
        <row r="2611">
          <cell r="H2611" t="str">
            <v>.Coleman County, Texas</v>
          </cell>
          <cell r="I2611">
            <v>8895</v>
          </cell>
          <cell r="J2611">
            <v>8748</v>
          </cell>
          <cell r="K2611">
            <v>8673</v>
          </cell>
          <cell r="L2611">
            <v>8533</v>
          </cell>
          <cell r="M2611">
            <v>8422</v>
          </cell>
          <cell r="N2611">
            <v>8317</v>
          </cell>
          <cell r="O2611">
            <v>8415</v>
          </cell>
          <cell r="P2611">
            <v>8402</v>
          </cell>
          <cell r="Q2611">
            <v>8364</v>
          </cell>
          <cell r="R2611">
            <v>8125</v>
          </cell>
          <cell r="S2611">
            <v>8100</v>
          </cell>
        </row>
        <row r="2612">
          <cell r="H2612" t="str">
            <v>.Collin County, Texas</v>
          </cell>
          <cell r="I2612">
            <v>782341</v>
          </cell>
          <cell r="J2612">
            <v>812083</v>
          </cell>
          <cell r="K2612">
            <v>834839</v>
          </cell>
          <cell r="L2612">
            <v>856063</v>
          </cell>
          <cell r="M2612">
            <v>884410</v>
          </cell>
          <cell r="N2612">
            <v>915014</v>
          </cell>
          <cell r="O2612">
            <v>944313</v>
          </cell>
          <cell r="P2612">
            <v>972724</v>
          </cell>
          <cell r="Q2612">
            <v>1006012</v>
          </cell>
          <cell r="R2612">
            <v>1035072</v>
          </cell>
          <cell r="S2612">
            <v>1072069</v>
          </cell>
        </row>
        <row r="2613">
          <cell r="H2613" t="str">
            <v>.Collingsworth County, Texas</v>
          </cell>
          <cell r="I2613">
            <v>3057</v>
          </cell>
          <cell r="J2613">
            <v>3085</v>
          </cell>
          <cell r="K2613">
            <v>3023</v>
          </cell>
          <cell r="L2613">
            <v>3098</v>
          </cell>
          <cell r="M2613">
            <v>3014</v>
          </cell>
          <cell r="N2613">
            <v>3007</v>
          </cell>
          <cell r="O2613">
            <v>3009</v>
          </cell>
          <cell r="P2613">
            <v>2958</v>
          </cell>
          <cell r="Q2613">
            <v>2928</v>
          </cell>
          <cell r="R2613">
            <v>2921</v>
          </cell>
          <cell r="S2613">
            <v>2877</v>
          </cell>
        </row>
        <row r="2614">
          <cell r="H2614" t="str">
            <v>.Colorado County, Texas</v>
          </cell>
          <cell r="I2614">
            <v>20874</v>
          </cell>
          <cell r="J2614">
            <v>20803</v>
          </cell>
          <cell r="K2614">
            <v>20724</v>
          </cell>
          <cell r="L2614">
            <v>20717</v>
          </cell>
          <cell r="M2614">
            <v>20695</v>
          </cell>
          <cell r="N2614">
            <v>20946</v>
          </cell>
          <cell r="O2614">
            <v>21091</v>
          </cell>
          <cell r="P2614">
            <v>21301</v>
          </cell>
          <cell r="Q2614">
            <v>21317</v>
          </cell>
          <cell r="R2614">
            <v>21467</v>
          </cell>
          <cell r="S2614">
            <v>21610</v>
          </cell>
        </row>
        <row r="2615">
          <cell r="H2615" t="str">
            <v>.Comal County, Texas</v>
          </cell>
          <cell r="I2615">
            <v>108472</v>
          </cell>
          <cell r="J2615">
            <v>112128</v>
          </cell>
          <cell r="K2615">
            <v>114897</v>
          </cell>
          <cell r="L2615">
            <v>118663</v>
          </cell>
          <cell r="M2615">
            <v>123268</v>
          </cell>
          <cell r="N2615">
            <v>128870</v>
          </cell>
          <cell r="O2615">
            <v>134408</v>
          </cell>
          <cell r="P2615">
            <v>140721</v>
          </cell>
          <cell r="Q2615">
            <v>148230</v>
          </cell>
          <cell r="R2615">
            <v>156435</v>
          </cell>
          <cell r="S2615">
            <v>164812</v>
          </cell>
        </row>
        <row r="2616">
          <cell r="H2616" t="str">
            <v>.Comanche County, Texas</v>
          </cell>
          <cell r="I2616">
            <v>13974</v>
          </cell>
          <cell r="J2616">
            <v>13870</v>
          </cell>
          <cell r="K2616">
            <v>13723</v>
          </cell>
          <cell r="L2616">
            <v>13552</v>
          </cell>
          <cell r="M2616">
            <v>13470</v>
          </cell>
          <cell r="N2616">
            <v>13392</v>
          </cell>
          <cell r="O2616">
            <v>13554</v>
          </cell>
          <cell r="P2616">
            <v>13531</v>
          </cell>
          <cell r="Q2616">
            <v>13519</v>
          </cell>
          <cell r="R2616">
            <v>13629</v>
          </cell>
          <cell r="S2616">
            <v>13750</v>
          </cell>
        </row>
        <row r="2617">
          <cell r="H2617" t="str">
            <v>.Concho County, Texas</v>
          </cell>
          <cell r="I2617">
            <v>4087</v>
          </cell>
          <cell r="J2617">
            <v>4121</v>
          </cell>
          <cell r="K2617">
            <v>4082</v>
          </cell>
          <cell r="L2617">
            <v>4118</v>
          </cell>
          <cell r="M2617">
            <v>4080</v>
          </cell>
          <cell r="N2617">
            <v>4065</v>
          </cell>
          <cell r="O2617">
            <v>4134</v>
          </cell>
          <cell r="P2617">
            <v>2701</v>
          </cell>
          <cell r="Q2617">
            <v>2679</v>
          </cell>
          <cell r="R2617">
            <v>2749</v>
          </cell>
          <cell r="S2617">
            <v>2827</v>
          </cell>
        </row>
        <row r="2618">
          <cell r="H2618" t="str">
            <v>.Cooke County, Texas</v>
          </cell>
          <cell r="I2618">
            <v>38437</v>
          </cell>
          <cell r="J2618">
            <v>38452</v>
          </cell>
          <cell r="K2618">
            <v>38729</v>
          </cell>
          <cell r="L2618">
            <v>38465</v>
          </cell>
          <cell r="M2618">
            <v>38772</v>
          </cell>
          <cell r="N2618">
            <v>39179</v>
          </cell>
          <cell r="O2618">
            <v>39334</v>
          </cell>
          <cell r="P2618">
            <v>39903</v>
          </cell>
          <cell r="Q2618">
            <v>40434</v>
          </cell>
          <cell r="R2618">
            <v>41074</v>
          </cell>
          <cell r="S2618">
            <v>41393</v>
          </cell>
        </row>
        <row r="2619">
          <cell r="H2619" t="str">
            <v>.Coryell County, Texas</v>
          </cell>
          <cell r="I2619">
            <v>75388</v>
          </cell>
          <cell r="J2619">
            <v>76656</v>
          </cell>
          <cell r="K2619">
            <v>78515</v>
          </cell>
          <cell r="L2619">
            <v>76827</v>
          </cell>
          <cell r="M2619">
            <v>76245</v>
          </cell>
          <cell r="N2619">
            <v>76242</v>
          </cell>
          <cell r="O2619">
            <v>74924</v>
          </cell>
          <cell r="P2619">
            <v>74886</v>
          </cell>
          <cell r="Q2619">
            <v>74791</v>
          </cell>
          <cell r="R2619">
            <v>76543</v>
          </cell>
          <cell r="S2619">
            <v>76737</v>
          </cell>
        </row>
        <row r="2620">
          <cell r="H2620" t="str">
            <v>.Cottle County, Texas</v>
          </cell>
          <cell r="I2620">
            <v>1505</v>
          </cell>
          <cell r="J2620">
            <v>1507</v>
          </cell>
          <cell r="K2620">
            <v>1485</v>
          </cell>
          <cell r="L2620">
            <v>1442</v>
          </cell>
          <cell r="M2620">
            <v>1427</v>
          </cell>
          <cell r="N2620">
            <v>1437</v>
          </cell>
          <cell r="O2620">
            <v>1398</v>
          </cell>
          <cell r="P2620">
            <v>1373</v>
          </cell>
          <cell r="Q2620">
            <v>1375</v>
          </cell>
          <cell r="R2620">
            <v>1385</v>
          </cell>
          <cell r="S2620">
            <v>1363</v>
          </cell>
        </row>
        <row r="2621">
          <cell r="H2621" t="str">
            <v>.Crane County, Texas</v>
          </cell>
          <cell r="I2621">
            <v>4375</v>
          </cell>
          <cell r="J2621">
            <v>4357</v>
          </cell>
          <cell r="K2621">
            <v>4522</v>
          </cell>
          <cell r="L2621">
            <v>4716</v>
          </cell>
          <cell r="M2621">
            <v>4894</v>
          </cell>
          <cell r="N2621">
            <v>4991</v>
          </cell>
          <cell r="O2621">
            <v>4776</v>
          </cell>
          <cell r="P2621">
            <v>4675</v>
          </cell>
          <cell r="Q2621">
            <v>4718</v>
          </cell>
          <cell r="R2621">
            <v>4759</v>
          </cell>
          <cell r="S2621">
            <v>4765</v>
          </cell>
        </row>
        <row r="2622">
          <cell r="H2622" t="str">
            <v>.Crockett County, Texas</v>
          </cell>
          <cell r="I2622">
            <v>3719</v>
          </cell>
          <cell r="J2622">
            <v>3655</v>
          </cell>
          <cell r="K2622">
            <v>3707</v>
          </cell>
          <cell r="L2622">
            <v>3765</v>
          </cell>
          <cell r="M2622">
            <v>3791</v>
          </cell>
          <cell r="N2622">
            <v>3736</v>
          </cell>
          <cell r="O2622">
            <v>3652</v>
          </cell>
          <cell r="P2622">
            <v>3528</v>
          </cell>
          <cell r="Q2622">
            <v>3448</v>
          </cell>
          <cell r="R2622">
            <v>3468</v>
          </cell>
          <cell r="S2622">
            <v>3513</v>
          </cell>
        </row>
        <row r="2623">
          <cell r="H2623" t="str">
            <v>.Crosby County, Texas</v>
          </cell>
          <cell r="I2623">
            <v>6059</v>
          </cell>
          <cell r="J2623">
            <v>6041</v>
          </cell>
          <cell r="K2623">
            <v>6033</v>
          </cell>
          <cell r="L2623">
            <v>5923</v>
          </cell>
          <cell r="M2623">
            <v>5826</v>
          </cell>
          <cell r="N2623">
            <v>5918</v>
          </cell>
          <cell r="O2623">
            <v>5905</v>
          </cell>
          <cell r="P2623">
            <v>5850</v>
          </cell>
          <cell r="Q2623">
            <v>5743</v>
          </cell>
          <cell r="R2623">
            <v>5701</v>
          </cell>
          <cell r="S2623">
            <v>5567</v>
          </cell>
        </row>
        <row r="2624">
          <cell r="H2624" t="str">
            <v>.Culberson County, Texas</v>
          </cell>
          <cell r="I2624">
            <v>2398</v>
          </cell>
          <cell r="J2624">
            <v>2393</v>
          </cell>
          <cell r="K2624">
            <v>2317</v>
          </cell>
          <cell r="L2624">
            <v>2305</v>
          </cell>
          <cell r="M2624">
            <v>2282</v>
          </cell>
          <cell r="N2624">
            <v>2252</v>
          </cell>
          <cell r="O2624">
            <v>2216</v>
          </cell>
          <cell r="P2624">
            <v>2227</v>
          </cell>
          <cell r="Q2624">
            <v>2176</v>
          </cell>
          <cell r="R2624">
            <v>2146</v>
          </cell>
          <cell r="S2624">
            <v>2149</v>
          </cell>
        </row>
        <row r="2625">
          <cell r="H2625" t="str">
            <v>.Dallam County, Texas</v>
          </cell>
          <cell r="I2625">
            <v>6703</v>
          </cell>
          <cell r="J2625">
            <v>6887</v>
          </cell>
          <cell r="K2625">
            <v>7058</v>
          </cell>
          <cell r="L2625">
            <v>7111</v>
          </cell>
          <cell r="M2625">
            <v>7214</v>
          </cell>
          <cell r="N2625">
            <v>7301</v>
          </cell>
          <cell r="O2625">
            <v>7321</v>
          </cell>
          <cell r="P2625">
            <v>7248</v>
          </cell>
          <cell r="Q2625">
            <v>7262</v>
          </cell>
          <cell r="R2625">
            <v>7255</v>
          </cell>
          <cell r="S2625">
            <v>7273</v>
          </cell>
        </row>
        <row r="2626">
          <cell r="H2626" t="str">
            <v>.Dallas County, Texas</v>
          </cell>
          <cell r="I2626">
            <v>2368139</v>
          </cell>
          <cell r="J2626">
            <v>2409257</v>
          </cell>
          <cell r="K2626">
            <v>2456296</v>
          </cell>
          <cell r="L2626">
            <v>2484675</v>
          </cell>
          <cell r="M2626">
            <v>2519407</v>
          </cell>
          <cell r="N2626">
            <v>2557615</v>
          </cell>
          <cell r="O2626">
            <v>2591488</v>
          </cell>
          <cell r="P2626">
            <v>2620425</v>
          </cell>
          <cell r="Q2626">
            <v>2629764</v>
          </cell>
          <cell r="R2626">
            <v>2635603</v>
          </cell>
          <cell r="S2626">
            <v>2635888</v>
          </cell>
        </row>
        <row r="2627">
          <cell r="H2627" t="str">
            <v>.Dawson County, Texas</v>
          </cell>
          <cell r="I2627">
            <v>13833</v>
          </cell>
          <cell r="J2627">
            <v>13750</v>
          </cell>
          <cell r="K2627">
            <v>13614</v>
          </cell>
          <cell r="L2627">
            <v>13224</v>
          </cell>
          <cell r="M2627">
            <v>13451</v>
          </cell>
          <cell r="N2627">
            <v>13000</v>
          </cell>
          <cell r="O2627">
            <v>13000</v>
          </cell>
          <cell r="P2627">
            <v>12734</v>
          </cell>
          <cell r="Q2627">
            <v>12551</v>
          </cell>
          <cell r="R2627">
            <v>12985</v>
          </cell>
          <cell r="S2627">
            <v>12974</v>
          </cell>
        </row>
        <row r="2628">
          <cell r="H2628" t="str">
            <v>.Deaf Smith County, Texas</v>
          </cell>
          <cell r="I2628">
            <v>19372</v>
          </cell>
          <cell r="J2628">
            <v>19519</v>
          </cell>
          <cell r="K2628">
            <v>19369</v>
          </cell>
          <cell r="L2628">
            <v>19174</v>
          </cell>
          <cell r="M2628">
            <v>19116</v>
          </cell>
          <cell r="N2628">
            <v>18819</v>
          </cell>
          <cell r="O2628">
            <v>18823</v>
          </cell>
          <cell r="P2628">
            <v>18742</v>
          </cell>
          <cell r="Q2628">
            <v>18686</v>
          </cell>
          <cell r="R2628">
            <v>18559</v>
          </cell>
          <cell r="S2628">
            <v>18277</v>
          </cell>
        </row>
        <row r="2629">
          <cell r="H2629" t="str">
            <v>.Delta County, Texas</v>
          </cell>
          <cell r="I2629">
            <v>5231</v>
          </cell>
          <cell r="J2629">
            <v>5145</v>
          </cell>
          <cell r="K2629">
            <v>5240</v>
          </cell>
          <cell r="L2629">
            <v>5117</v>
          </cell>
          <cell r="M2629">
            <v>5137</v>
          </cell>
          <cell r="N2629">
            <v>5154</v>
          </cell>
          <cell r="O2629">
            <v>5131</v>
          </cell>
          <cell r="P2629">
            <v>5268</v>
          </cell>
          <cell r="Q2629">
            <v>5311</v>
          </cell>
          <cell r="R2629">
            <v>5327</v>
          </cell>
          <cell r="S2629">
            <v>5349</v>
          </cell>
        </row>
        <row r="2630">
          <cell r="H2630" t="str">
            <v>.Denton County, Texas</v>
          </cell>
          <cell r="I2630">
            <v>662614</v>
          </cell>
          <cell r="J2630">
            <v>684842</v>
          </cell>
          <cell r="K2630">
            <v>707027</v>
          </cell>
          <cell r="L2630">
            <v>727776</v>
          </cell>
          <cell r="M2630">
            <v>752355</v>
          </cell>
          <cell r="N2630">
            <v>778799</v>
          </cell>
          <cell r="O2630">
            <v>807566</v>
          </cell>
          <cell r="P2630">
            <v>834649</v>
          </cell>
          <cell r="Q2630">
            <v>858148</v>
          </cell>
          <cell r="R2630">
            <v>888765</v>
          </cell>
          <cell r="S2630">
            <v>919324</v>
          </cell>
        </row>
        <row r="2631">
          <cell r="H2631" t="str">
            <v>.DeWitt County, Texas</v>
          </cell>
          <cell r="I2631">
            <v>20097</v>
          </cell>
          <cell r="J2631">
            <v>20207</v>
          </cell>
          <cell r="K2631">
            <v>20360</v>
          </cell>
          <cell r="L2631">
            <v>20381</v>
          </cell>
          <cell r="M2631">
            <v>20519</v>
          </cell>
          <cell r="N2631">
            <v>20632</v>
          </cell>
          <cell r="O2631">
            <v>20598</v>
          </cell>
          <cell r="P2631">
            <v>20164</v>
          </cell>
          <cell r="Q2631">
            <v>20042</v>
          </cell>
          <cell r="R2631">
            <v>20105</v>
          </cell>
          <cell r="S2631">
            <v>20174</v>
          </cell>
        </row>
        <row r="2632">
          <cell r="H2632" t="str">
            <v>.Dickens County, Texas</v>
          </cell>
          <cell r="I2632">
            <v>2444</v>
          </cell>
          <cell r="J2632">
            <v>2402</v>
          </cell>
          <cell r="K2632">
            <v>2324</v>
          </cell>
          <cell r="L2632">
            <v>2299</v>
          </cell>
          <cell r="M2632">
            <v>2214</v>
          </cell>
          <cell r="N2632">
            <v>2203</v>
          </cell>
          <cell r="O2632">
            <v>2191</v>
          </cell>
          <cell r="P2632">
            <v>2192</v>
          </cell>
          <cell r="Q2632">
            <v>2200</v>
          </cell>
          <cell r="R2632">
            <v>2185</v>
          </cell>
          <cell r="S2632">
            <v>2140</v>
          </cell>
        </row>
        <row r="2633">
          <cell r="H2633" t="str">
            <v>.Dimmit County, Texas</v>
          </cell>
          <cell r="I2633">
            <v>9996</v>
          </cell>
          <cell r="J2633">
            <v>10109</v>
          </cell>
          <cell r="K2633">
            <v>10472</v>
          </cell>
          <cell r="L2633">
            <v>10898</v>
          </cell>
          <cell r="M2633">
            <v>10993</v>
          </cell>
          <cell r="N2633">
            <v>10914</v>
          </cell>
          <cell r="O2633">
            <v>10676</v>
          </cell>
          <cell r="P2633">
            <v>10281</v>
          </cell>
          <cell r="Q2633">
            <v>10176</v>
          </cell>
          <cell r="R2633">
            <v>10104</v>
          </cell>
          <cell r="S2633">
            <v>9925</v>
          </cell>
        </row>
        <row r="2634">
          <cell r="H2634" t="str">
            <v>.Donley County, Texas</v>
          </cell>
          <cell r="I2634">
            <v>3677</v>
          </cell>
          <cell r="J2634">
            <v>3686</v>
          </cell>
          <cell r="K2634">
            <v>3645</v>
          </cell>
          <cell r="L2634">
            <v>3561</v>
          </cell>
          <cell r="M2634">
            <v>3483</v>
          </cell>
          <cell r="N2634">
            <v>3390</v>
          </cell>
          <cell r="O2634">
            <v>3387</v>
          </cell>
          <cell r="P2634">
            <v>3334</v>
          </cell>
          <cell r="Q2634">
            <v>3292</v>
          </cell>
          <cell r="R2634">
            <v>3263</v>
          </cell>
          <cell r="S2634">
            <v>3308</v>
          </cell>
        </row>
        <row r="2635">
          <cell r="H2635" t="str">
            <v>.Duval County, Texas</v>
          </cell>
          <cell r="I2635">
            <v>11782</v>
          </cell>
          <cell r="J2635">
            <v>11778</v>
          </cell>
          <cell r="K2635">
            <v>11564</v>
          </cell>
          <cell r="L2635">
            <v>11563</v>
          </cell>
          <cell r="M2635">
            <v>11487</v>
          </cell>
          <cell r="N2635">
            <v>11313</v>
          </cell>
          <cell r="O2635">
            <v>11411</v>
          </cell>
          <cell r="P2635">
            <v>11239</v>
          </cell>
          <cell r="Q2635">
            <v>11124</v>
          </cell>
          <cell r="R2635">
            <v>11139</v>
          </cell>
          <cell r="S2635">
            <v>11058</v>
          </cell>
        </row>
        <row r="2636">
          <cell r="H2636" t="str">
            <v>.Eastland County, Texas</v>
          </cell>
          <cell r="I2636">
            <v>18583</v>
          </cell>
          <cell r="J2636">
            <v>18583</v>
          </cell>
          <cell r="K2636">
            <v>18461</v>
          </cell>
          <cell r="L2636">
            <v>18279</v>
          </cell>
          <cell r="M2636">
            <v>18259</v>
          </cell>
          <cell r="N2636">
            <v>18151</v>
          </cell>
          <cell r="O2636">
            <v>18233</v>
          </cell>
          <cell r="P2636">
            <v>18278</v>
          </cell>
          <cell r="Q2636">
            <v>18278</v>
          </cell>
          <cell r="R2636">
            <v>18267</v>
          </cell>
          <cell r="S2636">
            <v>18388</v>
          </cell>
        </row>
        <row r="2637">
          <cell r="H2637" t="str">
            <v>.Ector County, Texas</v>
          </cell>
          <cell r="I2637">
            <v>137130</v>
          </cell>
          <cell r="J2637">
            <v>139631</v>
          </cell>
          <cell r="K2637">
            <v>144472</v>
          </cell>
          <cell r="L2637">
            <v>149629</v>
          </cell>
          <cell r="M2637">
            <v>154553</v>
          </cell>
          <cell r="N2637">
            <v>159859</v>
          </cell>
          <cell r="O2637">
            <v>157748</v>
          </cell>
          <cell r="P2637">
            <v>156823</v>
          </cell>
          <cell r="Q2637">
            <v>161859</v>
          </cell>
          <cell r="R2637">
            <v>166204</v>
          </cell>
          <cell r="S2637">
            <v>167701</v>
          </cell>
        </row>
        <row r="2638">
          <cell r="H2638" t="str">
            <v>.Edwards County, Texas</v>
          </cell>
          <cell r="I2638">
            <v>2002</v>
          </cell>
          <cell r="J2638">
            <v>1979</v>
          </cell>
          <cell r="K2638">
            <v>1990</v>
          </cell>
          <cell r="L2638">
            <v>1899</v>
          </cell>
          <cell r="M2638">
            <v>1904</v>
          </cell>
          <cell r="N2638">
            <v>1911</v>
          </cell>
          <cell r="O2638">
            <v>1915</v>
          </cell>
          <cell r="P2638">
            <v>1931</v>
          </cell>
          <cell r="Q2638">
            <v>1903</v>
          </cell>
          <cell r="R2638">
            <v>1915</v>
          </cell>
          <cell r="S2638">
            <v>1923</v>
          </cell>
        </row>
        <row r="2639">
          <cell r="H2639" t="str">
            <v>.Ellis County, Texas</v>
          </cell>
          <cell r="I2639">
            <v>149610</v>
          </cell>
          <cell r="J2639">
            <v>152419</v>
          </cell>
          <cell r="K2639">
            <v>153779</v>
          </cell>
          <cell r="L2639">
            <v>155972</v>
          </cell>
          <cell r="M2639">
            <v>159239</v>
          </cell>
          <cell r="N2639">
            <v>163331</v>
          </cell>
          <cell r="O2639">
            <v>168367</v>
          </cell>
          <cell r="P2639">
            <v>173434</v>
          </cell>
          <cell r="Q2639">
            <v>179094</v>
          </cell>
          <cell r="R2639">
            <v>184765</v>
          </cell>
          <cell r="S2639">
            <v>191760</v>
          </cell>
        </row>
        <row r="2640">
          <cell r="H2640" t="str">
            <v>.El Paso County, Texas</v>
          </cell>
          <cell r="I2640">
            <v>800647</v>
          </cell>
          <cell r="J2640">
            <v>819796</v>
          </cell>
          <cell r="K2640">
            <v>832118</v>
          </cell>
          <cell r="L2640">
            <v>830585</v>
          </cell>
          <cell r="M2640">
            <v>833370</v>
          </cell>
          <cell r="N2640">
            <v>831382</v>
          </cell>
          <cell r="O2640">
            <v>834112</v>
          </cell>
          <cell r="P2640">
            <v>836087</v>
          </cell>
          <cell r="Q2640">
            <v>835590</v>
          </cell>
          <cell r="R2640">
            <v>837501</v>
          </cell>
          <cell r="S2640">
            <v>841286</v>
          </cell>
        </row>
        <row r="2641">
          <cell r="H2641" t="str">
            <v>.Erath County, Texas</v>
          </cell>
          <cell r="I2641">
            <v>37890</v>
          </cell>
          <cell r="J2641">
            <v>38925</v>
          </cell>
          <cell r="K2641">
            <v>39408</v>
          </cell>
          <cell r="L2641">
            <v>39893</v>
          </cell>
          <cell r="M2641">
            <v>40525</v>
          </cell>
          <cell r="N2641">
            <v>41200</v>
          </cell>
          <cell r="O2641">
            <v>41375</v>
          </cell>
          <cell r="P2641">
            <v>41744</v>
          </cell>
          <cell r="Q2641">
            <v>42251</v>
          </cell>
          <cell r="R2641">
            <v>42536</v>
          </cell>
          <cell r="S2641">
            <v>43224</v>
          </cell>
        </row>
        <row r="2642">
          <cell r="H2642" t="str">
            <v>.Falls County, Texas</v>
          </cell>
          <cell r="I2642">
            <v>17866</v>
          </cell>
          <cell r="J2642">
            <v>17853</v>
          </cell>
          <cell r="K2642">
            <v>17572</v>
          </cell>
          <cell r="L2642">
            <v>17244</v>
          </cell>
          <cell r="M2642">
            <v>17211</v>
          </cell>
          <cell r="N2642">
            <v>17215</v>
          </cell>
          <cell r="O2642">
            <v>17279</v>
          </cell>
          <cell r="P2642">
            <v>17342</v>
          </cell>
          <cell r="Q2642">
            <v>17225</v>
          </cell>
          <cell r="R2642">
            <v>17282</v>
          </cell>
          <cell r="S2642">
            <v>17275</v>
          </cell>
        </row>
        <row r="2643">
          <cell r="H2643" t="str">
            <v>.Fannin County, Texas</v>
          </cell>
          <cell r="I2643">
            <v>33915</v>
          </cell>
          <cell r="J2643">
            <v>33884</v>
          </cell>
          <cell r="K2643">
            <v>33601</v>
          </cell>
          <cell r="L2643">
            <v>33509</v>
          </cell>
          <cell r="M2643">
            <v>33606</v>
          </cell>
          <cell r="N2643">
            <v>33501</v>
          </cell>
          <cell r="O2643">
            <v>33937</v>
          </cell>
          <cell r="P2643">
            <v>34570</v>
          </cell>
          <cell r="Q2643">
            <v>35258</v>
          </cell>
          <cell r="R2643">
            <v>35554</v>
          </cell>
          <cell r="S2643">
            <v>35913</v>
          </cell>
        </row>
        <row r="2644">
          <cell r="H2644" t="str">
            <v>.Fayette County, Texas</v>
          </cell>
          <cell r="I2644">
            <v>24554</v>
          </cell>
          <cell r="J2644">
            <v>24734</v>
          </cell>
          <cell r="K2644">
            <v>24645</v>
          </cell>
          <cell r="L2644">
            <v>24705</v>
          </cell>
          <cell r="M2644">
            <v>24761</v>
          </cell>
          <cell r="N2644">
            <v>24923</v>
          </cell>
          <cell r="O2644">
            <v>24999</v>
          </cell>
          <cell r="P2644">
            <v>25110</v>
          </cell>
          <cell r="Q2644">
            <v>25272</v>
          </cell>
          <cell r="R2644">
            <v>25308</v>
          </cell>
          <cell r="S2644">
            <v>25547</v>
          </cell>
        </row>
        <row r="2645">
          <cell r="H2645" t="str">
            <v>.Fisher County, Texas</v>
          </cell>
          <cell r="I2645">
            <v>3974</v>
          </cell>
          <cell r="J2645">
            <v>3947</v>
          </cell>
          <cell r="K2645">
            <v>3837</v>
          </cell>
          <cell r="L2645">
            <v>3857</v>
          </cell>
          <cell r="M2645">
            <v>3873</v>
          </cell>
          <cell r="N2645">
            <v>3876</v>
          </cell>
          <cell r="O2645">
            <v>3874</v>
          </cell>
          <cell r="P2645">
            <v>3869</v>
          </cell>
          <cell r="Q2645">
            <v>3798</v>
          </cell>
          <cell r="R2645">
            <v>3810</v>
          </cell>
          <cell r="S2645">
            <v>3784</v>
          </cell>
        </row>
        <row r="2646">
          <cell r="H2646" t="str">
            <v>.Floyd County, Texas</v>
          </cell>
          <cell r="I2646">
            <v>6446</v>
          </cell>
          <cell r="J2646">
            <v>6371</v>
          </cell>
          <cell r="K2646">
            <v>6352</v>
          </cell>
          <cell r="L2646">
            <v>6248</v>
          </cell>
          <cell r="M2646">
            <v>5950</v>
          </cell>
          <cell r="N2646">
            <v>5845</v>
          </cell>
          <cell r="O2646">
            <v>5849</v>
          </cell>
          <cell r="P2646">
            <v>5832</v>
          </cell>
          <cell r="Q2646">
            <v>5801</v>
          </cell>
          <cell r="R2646">
            <v>5754</v>
          </cell>
          <cell r="S2646">
            <v>5672</v>
          </cell>
        </row>
        <row r="2647">
          <cell r="H2647" t="str">
            <v>.Foard County, Texas</v>
          </cell>
          <cell r="I2647">
            <v>1336</v>
          </cell>
          <cell r="J2647">
            <v>1359</v>
          </cell>
          <cell r="K2647">
            <v>1309</v>
          </cell>
          <cell r="L2647">
            <v>1285</v>
          </cell>
          <cell r="M2647">
            <v>1273</v>
          </cell>
          <cell r="N2647">
            <v>1223</v>
          </cell>
          <cell r="O2647">
            <v>1196</v>
          </cell>
          <cell r="P2647">
            <v>1197</v>
          </cell>
          <cell r="Q2647">
            <v>1183</v>
          </cell>
          <cell r="R2647">
            <v>1156</v>
          </cell>
          <cell r="S2647">
            <v>1135</v>
          </cell>
        </row>
        <row r="2648">
          <cell r="H2648" t="str">
            <v>.Fort Bend County, Texas</v>
          </cell>
          <cell r="I2648">
            <v>585375</v>
          </cell>
          <cell r="J2648">
            <v>605979</v>
          </cell>
          <cell r="K2648">
            <v>624737</v>
          </cell>
          <cell r="L2648">
            <v>651770</v>
          </cell>
          <cell r="M2648">
            <v>683977</v>
          </cell>
          <cell r="N2648">
            <v>715260</v>
          </cell>
          <cell r="O2648">
            <v>744489</v>
          </cell>
          <cell r="P2648">
            <v>768258</v>
          </cell>
          <cell r="Q2648">
            <v>789269</v>
          </cell>
          <cell r="R2648">
            <v>812737</v>
          </cell>
          <cell r="S2648">
            <v>839706</v>
          </cell>
        </row>
        <row r="2649">
          <cell r="H2649" t="str">
            <v>.Franklin County, Texas</v>
          </cell>
          <cell r="I2649">
            <v>10605</v>
          </cell>
          <cell r="J2649">
            <v>10561</v>
          </cell>
          <cell r="K2649">
            <v>10633</v>
          </cell>
          <cell r="L2649">
            <v>10612</v>
          </cell>
          <cell r="M2649">
            <v>10561</v>
          </cell>
          <cell r="N2649">
            <v>10600</v>
          </cell>
          <cell r="O2649">
            <v>10686</v>
          </cell>
          <cell r="P2649">
            <v>10801</v>
          </cell>
          <cell r="Q2649">
            <v>10776</v>
          </cell>
          <cell r="R2649">
            <v>10749</v>
          </cell>
          <cell r="S2649">
            <v>10821</v>
          </cell>
        </row>
        <row r="2650">
          <cell r="H2650" t="str">
            <v>.Freestone County, Texas</v>
          </cell>
          <cell r="I2650">
            <v>19816</v>
          </cell>
          <cell r="J2650">
            <v>19602</v>
          </cell>
          <cell r="K2650">
            <v>19484</v>
          </cell>
          <cell r="L2650">
            <v>19599</v>
          </cell>
          <cell r="M2650">
            <v>19678</v>
          </cell>
          <cell r="N2650">
            <v>19745</v>
          </cell>
          <cell r="O2650">
            <v>19658</v>
          </cell>
          <cell r="P2650">
            <v>19651</v>
          </cell>
          <cell r="Q2650">
            <v>19786</v>
          </cell>
          <cell r="R2650">
            <v>19753</v>
          </cell>
          <cell r="S2650">
            <v>19874</v>
          </cell>
        </row>
        <row r="2651">
          <cell r="H2651" t="str">
            <v>.Frio County, Texas</v>
          </cell>
          <cell r="I2651">
            <v>17217</v>
          </cell>
          <cell r="J2651">
            <v>17491</v>
          </cell>
          <cell r="K2651">
            <v>17924</v>
          </cell>
          <cell r="L2651">
            <v>18397</v>
          </cell>
          <cell r="M2651">
            <v>18930</v>
          </cell>
          <cell r="N2651">
            <v>19348</v>
          </cell>
          <cell r="O2651">
            <v>19547</v>
          </cell>
          <cell r="P2651">
            <v>19818</v>
          </cell>
          <cell r="Q2651">
            <v>20121</v>
          </cell>
          <cell r="R2651">
            <v>20199</v>
          </cell>
          <cell r="S2651">
            <v>20379</v>
          </cell>
        </row>
        <row r="2652">
          <cell r="H2652" t="str">
            <v>.Gaines County, Texas</v>
          </cell>
          <cell r="I2652">
            <v>17526</v>
          </cell>
          <cell r="J2652">
            <v>17907</v>
          </cell>
          <cell r="K2652">
            <v>18305</v>
          </cell>
          <cell r="L2652">
            <v>18798</v>
          </cell>
          <cell r="M2652">
            <v>19319</v>
          </cell>
          <cell r="N2652">
            <v>20204</v>
          </cell>
          <cell r="O2652">
            <v>20477</v>
          </cell>
          <cell r="P2652">
            <v>20575</v>
          </cell>
          <cell r="Q2652">
            <v>20799</v>
          </cell>
          <cell r="R2652">
            <v>21540</v>
          </cell>
          <cell r="S2652">
            <v>21996</v>
          </cell>
        </row>
        <row r="2653">
          <cell r="H2653" t="str">
            <v>.Galveston County, Texas</v>
          </cell>
          <cell r="I2653">
            <v>291309</v>
          </cell>
          <cell r="J2653">
            <v>295632</v>
          </cell>
          <cell r="K2653">
            <v>301099</v>
          </cell>
          <cell r="L2653">
            <v>306652</v>
          </cell>
          <cell r="M2653">
            <v>313451</v>
          </cell>
          <cell r="N2653">
            <v>321074</v>
          </cell>
          <cell r="O2653">
            <v>329038</v>
          </cell>
          <cell r="P2653">
            <v>334691</v>
          </cell>
          <cell r="Q2653">
            <v>337639</v>
          </cell>
          <cell r="R2653">
            <v>341541</v>
          </cell>
          <cell r="S2653">
            <v>345089</v>
          </cell>
        </row>
        <row r="2654">
          <cell r="H2654" t="str">
            <v>.Garza County, Texas</v>
          </cell>
          <cell r="I2654">
            <v>6461</v>
          </cell>
          <cell r="J2654">
            <v>6556</v>
          </cell>
          <cell r="K2654">
            <v>6413</v>
          </cell>
          <cell r="L2654">
            <v>6364</v>
          </cell>
          <cell r="M2654">
            <v>6409</v>
          </cell>
          <cell r="N2654">
            <v>6384</v>
          </cell>
          <cell r="O2654">
            <v>6197</v>
          </cell>
          <cell r="P2654">
            <v>6480</v>
          </cell>
          <cell r="Q2654">
            <v>6227</v>
          </cell>
          <cell r="R2654">
            <v>6238</v>
          </cell>
          <cell r="S2654">
            <v>6222</v>
          </cell>
        </row>
        <row r="2655">
          <cell r="H2655" t="str">
            <v>.Gillespie County, Texas</v>
          </cell>
          <cell r="I2655">
            <v>24837</v>
          </cell>
          <cell r="J2655">
            <v>25041</v>
          </cell>
          <cell r="K2655">
            <v>25177</v>
          </cell>
          <cell r="L2655">
            <v>25364</v>
          </cell>
          <cell r="M2655">
            <v>25476</v>
          </cell>
          <cell r="N2655">
            <v>25913</v>
          </cell>
          <cell r="O2655">
            <v>26225</v>
          </cell>
          <cell r="P2655">
            <v>26520</v>
          </cell>
          <cell r="Q2655">
            <v>26706</v>
          </cell>
          <cell r="R2655">
            <v>26927</v>
          </cell>
          <cell r="S2655">
            <v>26960</v>
          </cell>
        </row>
        <row r="2656">
          <cell r="H2656" t="str">
            <v>.Glasscock County, Texas</v>
          </cell>
          <cell r="I2656">
            <v>1226</v>
          </cell>
          <cell r="J2656">
            <v>1238</v>
          </cell>
          <cell r="K2656">
            <v>1280</v>
          </cell>
          <cell r="L2656">
            <v>1271</v>
          </cell>
          <cell r="M2656">
            <v>1326</v>
          </cell>
          <cell r="N2656">
            <v>1379</v>
          </cell>
          <cell r="O2656">
            <v>1365</v>
          </cell>
          <cell r="P2656">
            <v>1366</v>
          </cell>
          <cell r="Q2656">
            <v>1397</v>
          </cell>
          <cell r="R2656">
            <v>1430</v>
          </cell>
          <cell r="S2656">
            <v>1439</v>
          </cell>
        </row>
        <row r="2657">
          <cell r="H2657" t="str">
            <v>.Goliad County, Texas</v>
          </cell>
          <cell r="I2657">
            <v>7210</v>
          </cell>
          <cell r="J2657">
            <v>7208</v>
          </cell>
          <cell r="K2657">
            <v>7329</v>
          </cell>
          <cell r="L2657">
            <v>7454</v>
          </cell>
          <cell r="M2657">
            <v>7509</v>
          </cell>
          <cell r="N2657">
            <v>7517</v>
          </cell>
          <cell r="O2657">
            <v>7516</v>
          </cell>
          <cell r="P2657">
            <v>7559</v>
          </cell>
          <cell r="Q2657">
            <v>7583</v>
          </cell>
          <cell r="R2657">
            <v>7607</v>
          </cell>
          <cell r="S2657">
            <v>7626</v>
          </cell>
        </row>
        <row r="2658">
          <cell r="H2658" t="str">
            <v>.Gonzales County, Texas</v>
          </cell>
          <cell r="I2658">
            <v>19807</v>
          </cell>
          <cell r="J2658">
            <v>19753</v>
          </cell>
          <cell r="K2658">
            <v>19923</v>
          </cell>
          <cell r="L2658">
            <v>20135</v>
          </cell>
          <cell r="M2658">
            <v>20331</v>
          </cell>
          <cell r="N2658">
            <v>20492</v>
          </cell>
          <cell r="O2658">
            <v>20784</v>
          </cell>
          <cell r="P2658">
            <v>20743</v>
          </cell>
          <cell r="Q2658">
            <v>20768</v>
          </cell>
          <cell r="R2658">
            <v>20899</v>
          </cell>
          <cell r="S2658">
            <v>20948</v>
          </cell>
        </row>
        <row r="2659">
          <cell r="H2659" t="str">
            <v>.Gray County, Texas</v>
          </cell>
          <cell r="I2659">
            <v>22535</v>
          </cell>
          <cell r="J2659">
            <v>22663</v>
          </cell>
          <cell r="K2659">
            <v>22922</v>
          </cell>
          <cell r="L2659">
            <v>22994</v>
          </cell>
          <cell r="M2659">
            <v>23425</v>
          </cell>
          <cell r="N2659">
            <v>23262</v>
          </cell>
          <cell r="O2659">
            <v>22713</v>
          </cell>
          <cell r="P2659">
            <v>22089</v>
          </cell>
          <cell r="Q2659">
            <v>22006</v>
          </cell>
          <cell r="R2659">
            <v>21849</v>
          </cell>
          <cell r="S2659">
            <v>21658</v>
          </cell>
        </row>
        <row r="2660">
          <cell r="H2660" t="str">
            <v>.Grayson County, Texas</v>
          </cell>
          <cell r="I2660">
            <v>120877</v>
          </cell>
          <cell r="J2660">
            <v>121429</v>
          </cell>
          <cell r="K2660">
            <v>121866</v>
          </cell>
          <cell r="L2660">
            <v>122385</v>
          </cell>
          <cell r="M2660">
            <v>123628</v>
          </cell>
          <cell r="N2660">
            <v>125672</v>
          </cell>
          <cell r="O2660">
            <v>128309</v>
          </cell>
          <cell r="P2660">
            <v>131085</v>
          </cell>
          <cell r="Q2660">
            <v>133780</v>
          </cell>
          <cell r="R2660">
            <v>136143</v>
          </cell>
          <cell r="S2660">
            <v>138318</v>
          </cell>
        </row>
        <row r="2661">
          <cell r="H2661" t="str">
            <v>.Gregg County, Texas</v>
          </cell>
          <cell r="I2661">
            <v>121730</v>
          </cell>
          <cell r="J2661">
            <v>122719</v>
          </cell>
          <cell r="K2661">
            <v>123154</v>
          </cell>
          <cell r="L2661">
            <v>123313</v>
          </cell>
          <cell r="M2661">
            <v>123225</v>
          </cell>
          <cell r="N2661">
            <v>123887</v>
          </cell>
          <cell r="O2661">
            <v>123493</v>
          </cell>
          <cell r="P2661">
            <v>122985</v>
          </cell>
          <cell r="Q2661">
            <v>123362</v>
          </cell>
          <cell r="R2661">
            <v>124098</v>
          </cell>
          <cell r="S2661">
            <v>124229</v>
          </cell>
        </row>
        <row r="2662">
          <cell r="H2662" t="str">
            <v>.Grimes County, Texas</v>
          </cell>
          <cell r="I2662">
            <v>26604</v>
          </cell>
          <cell r="J2662">
            <v>26663</v>
          </cell>
          <cell r="K2662">
            <v>26686</v>
          </cell>
          <cell r="L2662">
            <v>26796</v>
          </cell>
          <cell r="M2662">
            <v>26998</v>
          </cell>
          <cell r="N2662">
            <v>27302</v>
          </cell>
          <cell r="O2662">
            <v>27479</v>
          </cell>
          <cell r="P2662">
            <v>27924</v>
          </cell>
          <cell r="Q2662">
            <v>28280</v>
          </cell>
          <cell r="R2662">
            <v>28940</v>
          </cell>
          <cell r="S2662">
            <v>29614</v>
          </cell>
        </row>
        <row r="2663">
          <cell r="H2663" t="str">
            <v>.Guadalupe County, Texas</v>
          </cell>
          <cell r="I2663">
            <v>131533</v>
          </cell>
          <cell r="J2663">
            <v>135816</v>
          </cell>
          <cell r="K2663">
            <v>139657</v>
          </cell>
          <cell r="L2663">
            <v>142895</v>
          </cell>
          <cell r="M2663">
            <v>146832</v>
          </cell>
          <cell r="N2663">
            <v>150608</v>
          </cell>
          <cell r="O2663">
            <v>154510</v>
          </cell>
          <cell r="P2663">
            <v>159666</v>
          </cell>
          <cell r="Q2663">
            <v>163397</v>
          </cell>
          <cell r="R2663">
            <v>166970</v>
          </cell>
          <cell r="S2663">
            <v>170608</v>
          </cell>
        </row>
        <row r="2664">
          <cell r="H2664" t="str">
            <v>.Hale County, Texas</v>
          </cell>
          <cell r="I2664">
            <v>36273</v>
          </cell>
          <cell r="J2664">
            <v>36383</v>
          </cell>
          <cell r="K2664">
            <v>36248</v>
          </cell>
          <cell r="L2664">
            <v>35660</v>
          </cell>
          <cell r="M2664">
            <v>34435</v>
          </cell>
          <cell r="N2664">
            <v>34010</v>
          </cell>
          <cell r="O2664">
            <v>34062</v>
          </cell>
          <cell r="P2664">
            <v>33901</v>
          </cell>
          <cell r="Q2664">
            <v>33501</v>
          </cell>
          <cell r="R2664">
            <v>33098</v>
          </cell>
          <cell r="S2664">
            <v>32754</v>
          </cell>
        </row>
        <row r="2665">
          <cell r="H2665" t="str">
            <v>.Hall County, Texas</v>
          </cell>
          <cell r="I2665">
            <v>3353</v>
          </cell>
          <cell r="J2665">
            <v>3312</v>
          </cell>
          <cell r="K2665">
            <v>3269</v>
          </cell>
          <cell r="L2665">
            <v>3163</v>
          </cell>
          <cell r="M2665">
            <v>3072</v>
          </cell>
          <cell r="N2665">
            <v>3093</v>
          </cell>
          <cell r="O2665">
            <v>3112</v>
          </cell>
          <cell r="P2665">
            <v>3043</v>
          </cell>
          <cell r="Q2665">
            <v>3038</v>
          </cell>
          <cell r="R2665">
            <v>2992</v>
          </cell>
          <cell r="S2665">
            <v>2939</v>
          </cell>
        </row>
        <row r="2666">
          <cell r="H2666" t="str">
            <v>.Hamilton County, Texas</v>
          </cell>
          <cell r="I2666">
            <v>8517</v>
          </cell>
          <cell r="J2666">
            <v>8393</v>
          </cell>
          <cell r="K2666">
            <v>8251</v>
          </cell>
          <cell r="L2666">
            <v>8244</v>
          </cell>
          <cell r="M2666">
            <v>8164</v>
          </cell>
          <cell r="N2666">
            <v>8084</v>
          </cell>
          <cell r="O2666">
            <v>8245</v>
          </cell>
          <cell r="P2666">
            <v>8413</v>
          </cell>
          <cell r="Q2666">
            <v>8492</v>
          </cell>
          <cell r="R2666">
            <v>8465</v>
          </cell>
          <cell r="S2666">
            <v>8557</v>
          </cell>
        </row>
        <row r="2667">
          <cell r="H2667" t="str">
            <v>.Hansford County, Texas</v>
          </cell>
          <cell r="I2667">
            <v>5613</v>
          </cell>
          <cell r="J2667">
            <v>5580</v>
          </cell>
          <cell r="K2667">
            <v>5532</v>
          </cell>
          <cell r="L2667">
            <v>5543</v>
          </cell>
          <cell r="M2667">
            <v>5560</v>
          </cell>
          <cell r="N2667">
            <v>5652</v>
          </cell>
          <cell r="O2667">
            <v>5572</v>
          </cell>
          <cell r="P2667">
            <v>5470</v>
          </cell>
          <cell r="Q2667">
            <v>5456</v>
          </cell>
          <cell r="R2667">
            <v>5380</v>
          </cell>
          <cell r="S2667">
            <v>5279</v>
          </cell>
        </row>
        <row r="2668">
          <cell r="H2668" t="str">
            <v>.Hardeman County, Texas</v>
          </cell>
          <cell r="I2668">
            <v>4139</v>
          </cell>
          <cell r="J2668">
            <v>4160</v>
          </cell>
          <cell r="K2668">
            <v>4098</v>
          </cell>
          <cell r="L2668">
            <v>4067</v>
          </cell>
          <cell r="M2668">
            <v>3992</v>
          </cell>
          <cell r="N2668">
            <v>3922</v>
          </cell>
          <cell r="O2668">
            <v>3981</v>
          </cell>
          <cell r="P2668">
            <v>3956</v>
          </cell>
          <cell r="Q2668">
            <v>3914</v>
          </cell>
          <cell r="R2668">
            <v>3927</v>
          </cell>
          <cell r="S2668">
            <v>4011</v>
          </cell>
        </row>
        <row r="2669">
          <cell r="H2669" t="str">
            <v>.Hardin County, Texas</v>
          </cell>
          <cell r="I2669">
            <v>54635</v>
          </cell>
          <cell r="J2669">
            <v>55074</v>
          </cell>
          <cell r="K2669">
            <v>55129</v>
          </cell>
          <cell r="L2669">
            <v>55311</v>
          </cell>
          <cell r="M2669">
            <v>55516</v>
          </cell>
          <cell r="N2669">
            <v>55767</v>
          </cell>
          <cell r="O2669">
            <v>56310</v>
          </cell>
          <cell r="P2669">
            <v>57194</v>
          </cell>
          <cell r="Q2669">
            <v>57175</v>
          </cell>
          <cell r="R2669">
            <v>57796</v>
          </cell>
          <cell r="S2669">
            <v>58305</v>
          </cell>
        </row>
        <row r="2670">
          <cell r="H2670" t="str">
            <v>.Harris County, Texas</v>
          </cell>
          <cell r="I2670">
            <v>4092459</v>
          </cell>
          <cell r="J2670">
            <v>4179279</v>
          </cell>
          <cell r="K2670">
            <v>4262549</v>
          </cell>
          <cell r="L2670">
            <v>4352419</v>
          </cell>
          <cell r="M2670">
            <v>4454951</v>
          </cell>
          <cell r="N2670">
            <v>4556559</v>
          </cell>
          <cell r="O2670">
            <v>4622836</v>
          </cell>
          <cell r="P2670">
            <v>4655798</v>
          </cell>
          <cell r="Q2670">
            <v>4676913</v>
          </cell>
          <cell r="R2670">
            <v>4709243</v>
          </cell>
          <cell r="S2670">
            <v>4738253</v>
          </cell>
        </row>
        <row r="2671">
          <cell r="H2671" t="str">
            <v>.Harrison County, Texas</v>
          </cell>
          <cell r="I2671">
            <v>65631</v>
          </cell>
          <cell r="J2671">
            <v>66350</v>
          </cell>
          <cell r="K2671">
            <v>66273</v>
          </cell>
          <cell r="L2671">
            <v>66287</v>
          </cell>
          <cell r="M2671">
            <v>66605</v>
          </cell>
          <cell r="N2671">
            <v>66710</v>
          </cell>
          <cell r="O2671">
            <v>66657</v>
          </cell>
          <cell r="P2671">
            <v>66516</v>
          </cell>
          <cell r="Q2671">
            <v>66693</v>
          </cell>
          <cell r="R2671">
            <v>66484</v>
          </cell>
          <cell r="S2671">
            <v>66386</v>
          </cell>
        </row>
        <row r="2672">
          <cell r="H2672" t="str">
            <v>.Hartley County, Texas</v>
          </cell>
          <cell r="I2672">
            <v>6062</v>
          </cell>
          <cell r="J2672">
            <v>6035</v>
          </cell>
          <cell r="K2672">
            <v>6092</v>
          </cell>
          <cell r="L2672">
            <v>6011</v>
          </cell>
          <cell r="M2672">
            <v>6059</v>
          </cell>
          <cell r="N2672">
            <v>5705</v>
          </cell>
          <cell r="O2672">
            <v>5733</v>
          </cell>
          <cell r="P2672">
            <v>5701</v>
          </cell>
          <cell r="Q2672">
            <v>5556</v>
          </cell>
          <cell r="R2672">
            <v>5507</v>
          </cell>
          <cell r="S2672">
            <v>5443</v>
          </cell>
        </row>
        <row r="2673">
          <cell r="H2673" t="str">
            <v>.Haskell County, Texas</v>
          </cell>
          <cell r="I2673">
            <v>5899</v>
          </cell>
          <cell r="J2673">
            <v>5956</v>
          </cell>
          <cell r="K2673">
            <v>5883</v>
          </cell>
          <cell r="L2673">
            <v>5899</v>
          </cell>
          <cell r="M2673">
            <v>5811</v>
          </cell>
          <cell r="N2673">
            <v>5819</v>
          </cell>
          <cell r="O2673">
            <v>5749</v>
          </cell>
          <cell r="P2673">
            <v>5696</v>
          </cell>
          <cell r="Q2673">
            <v>5689</v>
          </cell>
          <cell r="R2673">
            <v>5665</v>
          </cell>
          <cell r="S2673">
            <v>5754</v>
          </cell>
        </row>
        <row r="2674">
          <cell r="H2674" t="str">
            <v>.Hays County, Texas</v>
          </cell>
          <cell r="I2674">
            <v>157107</v>
          </cell>
          <cell r="J2674">
            <v>163161</v>
          </cell>
          <cell r="K2674">
            <v>168406</v>
          </cell>
          <cell r="L2674">
            <v>175933</v>
          </cell>
          <cell r="M2674">
            <v>184764</v>
          </cell>
          <cell r="N2674">
            <v>194588</v>
          </cell>
          <cell r="O2674">
            <v>204581</v>
          </cell>
          <cell r="P2674">
            <v>214863</v>
          </cell>
          <cell r="Q2674">
            <v>222928</v>
          </cell>
          <cell r="R2674">
            <v>230400</v>
          </cell>
          <cell r="S2674">
            <v>241365</v>
          </cell>
        </row>
        <row r="2675">
          <cell r="H2675" t="str">
            <v>.Hemphill County, Texas</v>
          </cell>
          <cell r="I2675">
            <v>3807</v>
          </cell>
          <cell r="J2675">
            <v>3961</v>
          </cell>
          <cell r="K2675">
            <v>4098</v>
          </cell>
          <cell r="L2675">
            <v>4158</v>
          </cell>
          <cell r="M2675">
            <v>4171</v>
          </cell>
          <cell r="N2675">
            <v>4283</v>
          </cell>
          <cell r="O2675">
            <v>4104</v>
          </cell>
          <cell r="P2675">
            <v>3944</v>
          </cell>
          <cell r="Q2675">
            <v>3850</v>
          </cell>
          <cell r="R2675">
            <v>3831</v>
          </cell>
          <cell r="S2675">
            <v>3777</v>
          </cell>
        </row>
        <row r="2676">
          <cell r="H2676" t="str">
            <v>.Henderson County, Texas</v>
          </cell>
          <cell r="I2676">
            <v>78532</v>
          </cell>
          <cell r="J2676">
            <v>78829</v>
          </cell>
          <cell r="K2676">
            <v>78989</v>
          </cell>
          <cell r="L2676">
            <v>78679</v>
          </cell>
          <cell r="M2676">
            <v>79331</v>
          </cell>
          <cell r="N2676">
            <v>79509</v>
          </cell>
          <cell r="O2676">
            <v>80099</v>
          </cell>
          <cell r="P2676">
            <v>80976</v>
          </cell>
          <cell r="Q2676">
            <v>82155</v>
          </cell>
          <cell r="R2676">
            <v>82822</v>
          </cell>
          <cell r="S2676">
            <v>83792</v>
          </cell>
        </row>
        <row r="2677">
          <cell r="H2677" t="str">
            <v>.Hidalgo County, Texas</v>
          </cell>
          <cell r="I2677">
            <v>774769</v>
          </cell>
          <cell r="J2677">
            <v>795305</v>
          </cell>
          <cell r="K2677">
            <v>807930</v>
          </cell>
          <cell r="L2677">
            <v>818047</v>
          </cell>
          <cell r="M2677">
            <v>829065</v>
          </cell>
          <cell r="N2677">
            <v>838741</v>
          </cell>
          <cell r="O2677">
            <v>847759</v>
          </cell>
          <cell r="P2677">
            <v>854739</v>
          </cell>
          <cell r="Q2677">
            <v>860765</v>
          </cell>
          <cell r="R2677">
            <v>867221</v>
          </cell>
          <cell r="S2677">
            <v>875200</v>
          </cell>
        </row>
        <row r="2678">
          <cell r="H2678" t="str">
            <v>.Hill County, Texas</v>
          </cell>
          <cell r="I2678">
            <v>35089</v>
          </cell>
          <cell r="J2678">
            <v>35210</v>
          </cell>
          <cell r="K2678">
            <v>35165</v>
          </cell>
          <cell r="L2678">
            <v>34859</v>
          </cell>
          <cell r="M2678">
            <v>34778</v>
          </cell>
          <cell r="N2678">
            <v>34841</v>
          </cell>
          <cell r="O2678">
            <v>35101</v>
          </cell>
          <cell r="P2678">
            <v>35722</v>
          </cell>
          <cell r="Q2678">
            <v>36178</v>
          </cell>
          <cell r="R2678">
            <v>36536</v>
          </cell>
          <cell r="S2678">
            <v>37006</v>
          </cell>
        </row>
        <row r="2679">
          <cell r="H2679" t="str">
            <v>.Hockley County, Texas</v>
          </cell>
          <cell r="I2679">
            <v>22935</v>
          </cell>
          <cell r="J2679">
            <v>22907</v>
          </cell>
          <cell r="K2679">
            <v>23053</v>
          </cell>
          <cell r="L2679">
            <v>23387</v>
          </cell>
          <cell r="M2679">
            <v>23446</v>
          </cell>
          <cell r="N2679">
            <v>23291</v>
          </cell>
          <cell r="O2679">
            <v>23051</v>
          </cell>
          <cell r="P2679">
            <v>22974</v>
          </cell>
          <cell r="Q2679">
            <v>22929</v>
          </cell>
          <cell r="R2679">
            <v>23055</v>
          </cell>
          <cell r="S2679">
            <v>22921</v>
          </cell>
        </row>
        <row r="2680">
          <cell r="H2680" t="str">
            <v>.Hood County, Texas</v>
          </cell>
          <cell r="I2680">
            <v>51182</v>
          </cell>
          <cell r="J2680">
            <v>51564</v>
          </cell>
          <cell r="K2680">
            <v>52132</v>
          </cell>
          <cell r="L2680">
            <v>52872</v>
          </cell>
          <cell r="M2680">
            <v>53827</v>
          </cell>
          <cell r="N2680">
            <v>55246</v>
          </cell>
          <cell r="O2680">
            <v>56595</v>
          </cell>
          <cell r="P2680">
            <v>57994</v>
          </cell>
          <cell r="Q2680">
            <v>60249</v>
          </cell>
          <cell r="R2680">
            <v>61762</v>
          </cell>
          <cell r="S2680">
            <v>63527</v>
          </cell>
        </row>
        <row r="2681">
          <cell r="H2681" t="str">
            <v>.Hopkins County, Texas</v>
          </cell>
          <cell r="I2681">
            <v>35161</v>
          </cell>
          <cell r="J2681">
            <v>35261</v>
          </cell>
          <cell r="K2681">
            <v>35309</v>
          </cell>
          <cell r="L2681">
            <v>35297</v>
          </cell>
          <cell r="M2681">
            <v>35686</v>
          </cell>
          <cell r="N2681">
            <v>35970</v>
          </cell>
          <cell r="O2681">
            <v>36163</v>
          </cell>
          <cell r="P2681">
            <v>36456</v>
          </cell>
          <cell r="Q2681">
            <v>36690</v>
          </cell>
          <cell r="R2681">
            <v>37063</v>
          </cell>
          <cell r="S2681">
            <v>37170</v>
          </cell>
        </row>
        <row r="2682">
          <cell r="H2682" t="str">
            <v>.Houston County, Texas</v>
          </cell>
          <cell r="I2682">
            <v>23732</v>
          </cell>
          <cell r="J2682">
            <v>23433</v>
          </cell>
          <cell r="K2682">
            <v>23212</v>
          </cell>
          <cell r="L2682">
            <v>22806</v>
          </cell>
          <cell r="M2682">
            <v>22807</v>
          </cell>
          <cell r="N2682">
            <v>22743</v>
          </cell>
          <cell r="O2682">
            <v>22892</v>
          </cell>
          <cell r="P2682">
            <v>23073</v>
          </cell>
          <cell r="Q2682">
            <v>23033</v>
          </cell>
          <cell r="R2682">
            <v>22877</v>
          </cell>
          <cell r="S2682">
            <v>22835</v>
          </cell>
        </row>
        <row r="2683">
          <cell r="H2683" t="str">
            <v>.Howard County, Texas</v>
          </cell>
          <cell r="I2683">
            <v>35012</v>
          </cell>
          <cell r="J2683">
            <v>34967</v>
          </cell>
          <cell r="K2683">
            <v>35485</v>
          </cell>
          <cell r="L2683">
            <v>36170</v>
          </cell>
          <cell r="M2683">
            <v>36513</v>
          </cell>
          <cell r="N2683">
            <v>37114</v>
          </cell>
          <cell r="O2683">
            <v>36202</v>
          </cell>
          <cell r="P2683">
            <v>35778</v>
          </cell>
          <cell r="Q2683">
            <v>35813</v>
          </cell>
          <cell r="R2683">
            <v>36732</v>
          </cell>
          <cell r="S2683">
            <v>36540</v>
          </cell>
        </row>
        <row r="2684">
          <cell r="H2684" t="str">
            <v>.Hudspeth County, Texas</v>
          </cell>
          <cell r="I2684">
            <v>3476</v>
          </cell>
          <cell r="J2684">
            <v>3409</v>
          </cell>
          <cell r="K2684">
            <v>3353</v>
          </cell>
          <cell r="L2684">
            <v>3333</v>
          </cell>
          <cell r="M2684">
            <v>3300</v>
          </cell>
          <cell r="N2684">
            <v>3534</v>
          </cell>
          <cell r="O2684">
            <v>4259</v>
          </cell>
          <cell r="P2684">
            <v>4615</v>
          </cell>
          <cell r="Q2684">
            <v>4782</v>
          </cell>
          <cell r="R2684">
            <v>4875</v>
          </cell>
          <cell r="S2684">
            <v>4906</v>
          </cell>
        </row>
        <row r="2685">
          <cell r="H2685" t="str">
            <v>.Hunt County, Texas</v>
          </cell>
          <cell r="I2685">
            <v>86129</v>
          </cell>
          <cell r="J2685">
            <v>86688</v>
          </cell>
          <cell r="K2685">
            <v>86992</v>
          </cell>
          <cell r="L2685">
            <v>87447</v>
          </cell>
          <cell r="M2685">
            <v>88664</v>
          </cell>
          <cell r="N2685">
            <v>89708</v>
          </cell>
          <cell r="O2685">
            <v>91920</v>
          </cell>
          <cell r="P2685">
            <v>94058</v>
          </cell>
          <cell r="Q2685">
            <v>96667</v>
          </cell>
          <cell r="R2685">
            <v>98559</v>
          </cell>
          <cell r="S2685">
            <v>99807</v>
          </cell>
        </row>
        <row r="2686">
          <cell r="H2686" t="str">
            <v>.Hutchinson County, Texas</v>
          </cell>
          <cell r="I2686">
            <v>22150</v>
          </cell>
          <cell r="J2686">
            <v>22023</v>
          </cell>
          <cell r="K2686">
            <v>22024</v>
          </cell>
          <cell r="L2686">
            <v>21924</v>
          </cell>
          <cell r="M2686">
            <v>21917</v>
          </cell>
          <cell r="N2686">
            <v>21798</v>
          </cell>
          <cell r="O2686">
            <v>21540</v>
          </cell>
          <cell r="P2686">
            <v>21339</v>
          </cell>
          <cell r="Q2686">
            <v>21068</v>
          </cell>
          <cell r="R2686">
            <v>20899</v>
          </cell>
          <cell r="S2686">
            <v>20677</v>
          </cell>
        </row>
        <row r="2687">
          <cell r="H2687" t="str">
            <v>.Irion County, Texas</v>
          </cell>
          <cell r="I2687">
            <v>1599</v>
          </cell>
          <cell r="J2687">
            <v>1601</v>
          </cell>
          <cell r="K2687">
            <v>1582</v>
          </cell>
          <cell r="L2687">
            <v>1621</v>
          </cell>
          <cell r="M2687">
            <v>1586</v>
          </cell>
          <cell r="N2687">
            <v>1555</v>
          </cell>
          <cell r="O2687">
            <v>1575</v>
          </cell>
          <cell r="P2687">
            <v>1523</v>
          </cell>
          <cell r="Q2687">
            <v>1541</v>
          </cell>
          <cell r="R2687">
            <v>1565</v>
          </cell>
          <cell r="S2687">
            <v>1564</v>
          </cell>
        </row>
        <row r="2688">
          <cell r="H2688" t="str">
            <v>.Jack County, Texas</v>
          </cell>
          <cell r="I2688">
            <v>9044</v>
          </cell>
          <cell r="J2688">
            <v>9031</v>
          </cell>
          <cell r="K2688">
            <v>8992</v>
          </cell>
          <cell r="L2688">
            <v>8950</v>
          </cell>
          <cell r="M2688">
            <v>8881</v>
          </cell>
          <cell r="N2688">
            <v>8886</v>
          </cell>
          <cell r="O2688">
            <v>8785</v>
          </cell>
          <cell r="P2688">
            <v>8829</v>
          </cell>
          <cell r="Q2688">
            <v>8826</v>
          </cell>
          <cell r="R2688">
            <v>8945</v>
          </cell>
          <cell r="S2688">
            <v>9056</v>
          </cell>
        </row>
        <row r="2689">
          <cell r="H2689" t="str">
            <v>.Jackson County, Texas</v>
          </cell>
          <cell r="I2689">
            <v>14075</v>
          </cell>
          <cell r="J2689">
            <v>14050</v>
          </cell>
          <cell r="K2689">
            <v>14271</v>
          </cell>
          <cell r="L2689">
            <v>14609</v>
          </cell>
          <cell r="M2689">
            <v>14723</v>
          </cell>
          <cell r="N2689">
            <v>14807</v>
          </cell>
          <cell r="O2689">
            <v>14871</v>
          </cell>
          <cell r="P2689">
            <v>14798</v>
          </cell>
          <cell r="Q2689">
            <v>14826</v>
          </cell>
          <cell r="R2689">
            <v>14760</v>
          </cell>
          <cell r="S2689">
            <v>14854</v>
          </cell>
        </row>
        <row r="2690">
          <cell r="H2690" t="str">
            <v>.Jasper County, Texas</v>
          </cell>
          <cell r="I2690">
            <v>35710</v>
          </cell>
          <cell r="J2690">
            <v>36201</v>
          </cell>
          <cell r="K2690">
            <v>35855</v>
          </cell>
          <cell r="L2690">
            <v>35615</v>
          </cell>
          <cell r="M2690">
            <v>35425</v>
          </cell>
          <cell r="N2690">
            <v>35268</v>
          </cell>
          <cell r="O2690">
            <v>35443</v>
          </cell>
          <cell r="P2690">
            <v>35580</v>
          </cell>
          <cell r="Q2690">
            <v>35802</v>
          </cell>
          <cell r="R2690">
            <v>35610</v>
          </cell>
          <cell r="S2690">
            <v>35375</v>
          </cell>
        </row>
        <row r="2691">
          <cell r="H2691" t="str">
            <v>.Jeff Davis County, Texas</v>
          </cell>
          <cell r="I2691">
            <v>2342</v>
          </cell>
          <cell r="J2691">
            <v>2282</v>
          </cell>
          <cell r="K2691">
            <v>2296</v>
          </cell>
          <cell r="L2691">
            <v>2231</v>
          </cell>
          <cell r="M2691">
            <v>2216</v>
          </cell>
          <cell r="N2691">
            <v>2197</v>
          </cell>
          <cell r="O2691">
            <v>2229</v>
          </cell>
          <cell r="P2691">
            <v>2257</v>
          </cell>
          <cell r="Q2691">
            <v>2243</v>
          </cell>
          <cell r="R2691">
            <v>2275</v>
          </cell>
          <cell r="S2691">
            <v>2220</v>
          </cell>
        </row>
        <row r="2692">
          <cell r="H2692" t="str">
            <v>.Jefferson County, Texas</v>
          </cell>
          <cell r="I2692">
            <v>252273</v>
          </cell>
          <cell r="J2692">
            <v>253500</v>
          </cell>
          <cell r="K2692">
            <v>251617</v>
          </cell>
          <cell r="L2692">
            <v>253091</v>
          </cell>
          <cell r="M2692">
            <v>252896</v>
          </cell>
          <cell r="N2692">
            <v>255115</v>
          </cell>
          <cell r="O2692">
            <v>255696</v>
          </cell>
          <cell r="P2692">
            <v>255889</v>
          </cell>
          <cell r="Q2692">
            <v>252655</v>
          </cell>
          <cell r="R2692">
            <v>251315</v>
          </cell>
          <cell r="S2692">
            <v>250127</v>
          </cell>
        </row>
        <row r="2693">
          <cell r="H2693" t="str">
            <v>.Jim Hogg County, Texas</v>
          </cell>
          <cell r="I2693">
            <v>5300</v>
          </cell>
          <cell r="J2693">
            <v>5287</v>
          </cell>
          <cell r="K2693">
            <v>5275</v>
          </cell>
          <cell r="L2693">
            <v>5262</v>
          </cell>
          <cell r="M2693">
            <v>5328</v>
          </cell>
          <cell r="N2693">
            <v>5295</v>
          </cell>
          <cell r="O2693">
            <v>5245</v>
          </cell>
          <cell r="P2693">
            <v>5186</v>
          </cell>
          <cell r="Q2693">
            <v>5160</v>
          </cell>
          <cell r="R2693">
            <v>5161</v>
          </cell>
          <cell r="S2693">
            <v>5184</v>
          </cell>
        </row>
        <row r="2694">
          <cell r="H2694" t="str">
            <v>.Jim Wells County, Texas</v>
          </cell>
          <cell r="I2694">
            <v>40838</v>
          </cell>
          <cell r="J2694">
            <v>41245</v>
          </cell>
          <cell r="K2694">
            <v>41673</v>
          </cell>
          <cell r="L2694">
            <v>41706</v>
          </cell>
          <cell r="M2694">
            <v>41525</v>
          </cell>
          <cell r="N2694">
            <v>41540</v>
          </cell>
          <cell r="O2694">
            <v>41206</v>
          </cell>
          <cell r="P2694">
            <v>40952</v>
          </cell>
          <cell r="Q2694">
            <v>40799</v>
          </cell>
          <cell r="R2694">
            <v>40573</v>
          </cell>
          <cell r="S2694">
            <v>40452</v>
          </cell>
        </row>
        <row r="2695">
          <cell r="H2695" t="str">
            <v>.Johnson County, Texas</v>
          </cell>
          <cell r="I2695">
            <v>150934</v>
          </cell>
          <cell r="J2695">
            <v>152084</v>
          </cell>
          <cell r="K2695">
            <v>153406</v>
          </cell>
          <cell r="L2695">
            <v>154531</v>
          </cell>
          <cell r="M2695">
            <v>156735</v>
          </cell>
          <cell r="N2695">
            <v>159346</v>
          </cell>
          <cell r="O2695">
            <v>162816</v>
          </cell>
          <cell r="P2695">
            <v>167114</v>
          </cell>
          <cell r="Q2695">
            <v>171294</v>
          </cell>
          <cell r="R2695">
            <v>175997</v>
          </cell>
          <cell r="S2695">
            <v>179575</v>
          </cell>
        </row>
        <row r="2696">
          <cell r="H2696" t="str">
            <v>.Jones County, Texas</v>
          </cell>
          <cell r="I2696">
            <v>20202</v>
          </cell>
          <cell r="J2696">
            <v>20271</v>
          </cell>
          <cell r="K2696">
            <v>19873</v>
          </cell>
          <cell r="L2696">
            <v>20041</v>
          </cell>
          <cell r="M2696">
            <v>19851</v>
          </cell>
          <cell r="N2696">
            <v>19965</v>
          </cell>
          <cell r="O2696">
            <v>19968</v>
          </cell>
          <cell r="P2696">
            <v>19829</v>
          </cell>
          <cell r="Q2696">
            <v>19833</v>
          </cell>
          <cell r="R2696">
            <v>19867</v>
          </cell>
          <cell r="S2696">
            <v>19875</v>
          </cell>
        </row>
        <row r="2697">
          <cell r="H2697" t="str">
            <v>.Karnes County, Texas</v>
          </cell>
          <cell r="I2697">
            <v>14824</v>
          </cell>
          <cell r="J2697">
            <v>14955</v>
          </cell>
          <cell r="K2697">
            <v>14857</v>
          </cell>
          <cell r="L2697">
            <v>14729</v>
          </cell>
          <cell r="M2697">
            <v>14907</v>
          </cell>
          <cell r="N2697">
            <v>15407</v>
          </cell>
          <cell r="O2697">
            <v>15513</v>
          </cell>
          <cell r="P2697">
            <v>15590</v>
          </cell>
          <cell r="Q2697">
            <v>15715</v>
          </cell>
          <cell r="R2697">
            <v>15356</v>
          </cell>
          <cell r="S2697">
            <v>15562</v>
          </cell>
        </row>
        <row r="2698">
          <cell r="H2698" t="str">
            <v>.Kaufman County, Texas</v>
          </cell>
          <cell r="I2698">
            <v>103350</v>
          </cell>
          <cell r="J2698">
            <v>105212</v>
          </cell>
          <cell r="K2698">
            <v>106569</v>
          </cell>
          <cell r="L2698">
            <v>108269</v>
          </cell>
          <cell r="M2698">
            <v>110895</v>
          </cell>
          <cell r="N2698">
            <v>114083</v>
          </cell>
          <cell r="O2698">
            <v>118040</v>
          </cell>
          <cell r="P2698">
            <v>122753</v>
          </cell>
          <cell r="Q2698">
            <v>128512</v>
          </cell>
          <cell r="R2698">
            <v>136459</v>
          </cell>
          <cell r="S2698">
            <v>143198</v>
          </cell>
        </row>
        <row r="2699">
          <cell r="H2699" t="str">
            <v>.Kendall County, Texas</v>
          </cell>
          <cell r="I2699">
            <v>33410</v>
          </cell>
          <cell r="J2699">
            <v>34424</v>
          </cell>
          <cell r="K2699">
            <v>35563</v>
          </cell>
          <cell r="L2699">
            <v>37151</v>
          </cell>
          <cell r="M2699">
            <v>38379</v>
          </cell>
          <cell r="N2699">
            <v>39959</v>
          </cell>
          <cell r="O2699">
            <v>41916</v>
          </cell>
          <cell r="P2699">
            <v>43985</v>
          </cell>
          <cell r="Q2699">
            <v>45614</v>
          </cell>
          <cell r="R2699">
            <v>47418</v>
          </cell>
          <cell r="S2699">
            <v>48523</v>
          </cell>
        </row>
        <row r="2700">
          <cell r="H2700" t="str">
            <v>.Kenedy County, Texas</v>
          </cell>
          <cell r="I2700">
            <v>416</v>
          </cell>
          <cell r="J2700">
            <v>438</v>
          </cell>
          <cell r="K2700">
            <v>447</v>
          </cell>
          <cell r="L2700">
            <v>438</v>
          </cell>
          <cell r="M2700">
            <v>437</v>
          </cell>
          <cell r="N2700">
            <v>441</v>
          </cell>
          <cell r="O2700">
            <v>427</v>
          </cell>
          <cell r="P2700">
            <v>408</v>
          </cell>
          <cell r="Q2700">
            <v>419</v>
          </cell>
          <cell r="R2700">
            <v>385</v>
          </cell>
          <cell r="S2700">
            <v>379</v>
          </cell>
        </row>
        <row r="2701">
          <cell r="H2701" t="str">
            <v>.Kent County, Texas</v>
          </cell>
          <cell r="I2701">
            <v>808</v>
          </cell>
          <cell r="J2701">
            <v>813</v>
          </cell>
          <cell r="K2701">
            <v>825</v>
          </cell>
          <cell r="L2701">
            <v>782</v>
          </cell>
          <cell r="M2701">
            <v>747</v>
          </cell>
          <cell r="N2701">
            <v>746</v>
          </cell>
          <cell r="O2701">
            <v>748</v>
          </cell>
          <cell r="P2701">
            <v>758</v>
          </cell>
          <cell r="Q2701">
            <v>724</v>
          </cell>
          <cell r="R2701">
            <v>758</v>
          </cell>
          <cell r="S2701">
            <v>786</v>
          </cell>
        </row>
        <row r="2702">
          <cell r="H2702" t="str">
            <v>.Kerr County, Texas</v>
          </cell>
          <cell r="I2702">
            <v>49625</v>
          </cell>
          <cell r="J2702">
            <v>49635</v>
          </cell>
          <cell r="K2702">
            <v>49712</v>
          </cell>
          <cell r="L2702">
            <v>49781</v>
          </cell>
          <cell r="M2702">
            <v>50333</v>
          </cell>
          <cell r="N2702">
            <v>50869</v>
          </cell>
          <cell r="O2702">
            <v>51442</v>
          </cell>
          <cell r="P2702">
            <v>51883</v>
          </cell>
          <cell r="Q2702">
            <v>52359</v>
          </cell>
          <cell r="R2702">
            <v>52422</v>
          </cell>
          <cell r="S2702">
            <v>52869</v>
          </cell>
        </row>
        <row r="2703">
          <cell r="H2703" t="str">
            <v>.Kimble County, Texas</v>
          </cell>
          <cell r="I2703">
            <v>4607</v>
          </cell>
          <cell r="J2703">
            <v>4592</v>
          </cell>
          <cell r="K2703">
            <v>4522</v>
          </cell>
          <cell r="L2703">
            <v>4457</v>
          </cell>
          <cell r="M2703">
            <v>4460</v>
          </cell>
          <cell r="N2703">
            <v>4387</v>
          </cell>
          <cell r="O2703">
            <v>4405</v>
          </cell>
          <cell r="P2703">
            <v>4380</v>
          </cell>
          <cell r="Q2703">
            <v>4332</v>
          </cell>
          <cell r="R2703">
            <v>4362</v>
          </cell>
          <cell r="S2703">
            <v>4396</v>
          </cell>
        </row>
        <row r="2704">
          <cell r="H2704" t="str">
            <v>.King County, Texas</v>
          </cell>
          <cell r="I2704">
            <v>286</v>
          </cell>
          <cell r="J2704">
            <v>258</v>
          </cell>
          <cell r="K2704">
            <v>269</v>
          </cell>
          <cell r="L2704">
            <v>272</v>
          </cell>
          <cell r="M2704">
            <v>262</v>
          </cell>
          <cell r="N2704">
            <v>280</v>
          </cell>
          <cell r="O2704">
            <v>289</v>
          </cell>
          <cell r="P2704">
            <v>287</v>
          </cell>
          <cell r="Q2704">
            <v>275</v>
          </cell>
          <cell r="R2704">
            <v>267</v>
          </cell>
          <cell r="S2704">
            <v>283</v>
          </cell>
        </row>
        <row r="2705">
          <cell r="H2705" t="str">
            <v>.Kinney County, Texas</v>
          </cell>
          <cell r="I2705">
            <v>3598</v>
          </cell>
          <cell r="J2705">
            <v>3613</v>
          </cell>
          <cell r="K2705">
            <v>3646</v>
          </cell>
          <cell r="L2705">
            <v>3640</v>
          </cell>
          <cell r="M2705">
            <v>3563</v>
          </cell>
          <cell r="N2705">
            <v>3599</v>
          </cell>
          <cell r="O2705">
            <v>3634</v>
          </cell>
          <cell r="P2705">
            <v>3709</v>
          </cell>
          <cell r="Q2705">
            <v>3690</v>
          </cell>
          <cell r="R2705">
            <v>3668</v>
          </cell>
          <cell r="S2705">
            <v>3670</v>
          </cell>
        </row>
        <row r="2706">
          <cell r="H2706" t="str">
            <v>.Kleberg County, Texas</v>
          </cell>
          <cell r="I2706">
            <v>32061</v>
          </cell>
          <cell r="J2706">
            <v>32034</v>
          </cell>
          <cell r="K2706">
            <v>32093</v>
          </cell>
          <cell r="L2706">
            <v>32012</v>
          </cell>
          <cell r="M2706">
            <v>31884</v>
          </cell>
          <cell r="N2706">
            <v>31406</v>
          </cell>
          <cell r="O2706">
            <v>31309</v>
          </cell>
          <cell r="P2706">
            <v>30756</v>
          </cell>
          <cell r="Q2706">
            <v>30718</v>
          </cell>
          <cell r="R2706">
            <v>30502</v>
          </cell>
          <cell r="S2706">
            <v>30338</v>
          </cell>
        </row>
        <row r="2707">
          <cell r="H2707" t="str">
            <v>.Knox County, Texas</v>
          </cell>
          <cell r="I2707">
            <v>3719</v>
          </cell>
          <cell r="J2707">
            <v>3721</v>
          </cell>
          <cell r="K2707">
            <v>3729</v>
          </cell>
          <cell r="L2707">
            <v>3719</v>
          </cell>
          <cell r="M2707">
            <v>3797</v>
          </cell>
          <cell r="N2707">
            <v>3790</v>
          </cell>
          <cell r="O2707">
            <v>3729</v>
          </cell>
          <cell r="P2707">
            <v>3669</v>
          </cell>
          <cell r="Q2707">
            <v>3651</v>
          </cell>
          <cell r="R2707">
            <v>3663</v>
          </cell>
          <cell r="S2707">
            <v>3683</v>
          </cell>
        </row>
        <row r="2708">
          <cell r="H2708" t="str">
            <v>.Lamar County, Texas</v>
          </cell>
          <cell r="I2708">
            <v>49793</v>
          </cell>
          <cell r="J2708">
            <v>49869</v>
          </cell>
          <cell r="K2708">
            <v>49673</v>
          </cell>
          <cell r="L2708">
            <v>49113</v>
          </cell>
          <cell r="M2708">
            <v>49435</v>
          </cell>
          <cell r="N2708">
            <v>49399</v>
          </cell>
          <cell r="O2708">
            <v>49555</v>
          </cell>
          <cell r="P2708">
            <v>49610</v>
          </cell>
          <cell r="Q2708">
            <v>49672</v>
          </cell>
          <cell r="R2708">
            <v>49781</v>
          </cell>
          <cell r="S2708">
            <v>49905</v>
          </cell>
        </row>
        <row r="2709">
          <cell r="H2709" t="str">
            <v>.Lamb County, Texas</v>
          </cell>
          <cell r="I2709">
            <v>13977</v>
          </cell>
          <cell r="J2709">
            <v>14064</v>
          </cell>
          <cell r="K2709">
            <v>13870</v>
          </cell>
          <cell r="L2709">
            <v>13671</v>
          </cell>
          <cell r="M2709">
            <v>13491</v>
          </cell>
          <cell r="N2709">
            <v>13267</v>
          </cell>
          <cell r="O2709">
            <v>13205</v>
          </cell>
          <cell r="P2709">
            <v>13186</v>
          </cell>
          <cell r="Q2709">
            <v>13087</v>
          </cell>
          <cell r="R2709">
            <v>12904</v>
          </cell>
          <cell r="S2709">
            <v>12710</v>
          </cell>
        </row>
        <row r="2710">
          <cell r="H2710" t="str">
            <v>.Lampasas County, Texas</v>
          </cell>
          <cell r="I2710">
            <v>19677</v>
          </cell>
          <cell r="J2710">
            <v>19920</v>
          </cell>
          <cell r="K2710">
            <v>20050</v>
          </cell>
          <cell r="L2710">
            <v>20138</v>
          </cell>
          <cell r="M2710">
            <v>20106</v>
          </cell>
          <cell r="N2710">
            <v>20362</v>
          </cell>
          <cell r="O2710">
            <v>20532</v>
          </cell>
          <cell r="P2710">
            <v>20867</v>
          </cell>
          <cell r="Q2710">
            <v>21144</v>
          </cell>
          <cell r="R2710">
            <v>21429</v>
          </cell>
          <cell r="S2710">
            <v>21789</v>
          </cell>
        </row>
        <row r="2711">
          <cell r="H2711" t="str">
            <v>.La Salle County, Texas</v>
          </cell>
          <cell r="I2711">
            <v>6886</v>
          </cell>
          <cell r="J2711">
            <v>7000</v>
          </cell>
          <cell r="K2711">
            <v>7154</v>
          </cell>
          <cell r="L2711">
            <v>7442</v>
          </cell>
          <cell r="M2711">
            <v>7482</v>
          </cell>
          <cell r="N2711">
            <v>7635</v>
          </cell>
          <cell r="O2711">
            <v>7600</v>
          </cell>
          <cell r="P2711">
            <v>7537</v>
          </cell>
          <cell r="Q2711">
            <v>7507</v>
          </cell>
          <cell r="R2711">
            <v>7546</v>
          </cell>
          <cell r="S2711">
            <v>7500</v>
          </cell>
        </row>
        <row r="2712">
          <cell r="H2712" t="str">
            <v>.Lavaca County, Texas</v>
          </cell>
          <cell r="I2712">
            <v>19263</v>
          </cell>
          <cell r="J2712">
            <v>19317</v>
          </cell>
          <cell r="K2712">
            <v>19532</v>
          </cell>
          <cell r="L2712">
            <v>19630</v>
          </cell>
          <cell r="M2712">
            <v>19777</v>
          </cell>
          <cell r="N2712">
            <v>19920</v>
          </cell>
          <cell r="O2712">
            <v>19886</v>
          </cell>
          <cell r="P2712">
            <v>20015</v>
          </cell>
          <cell r="Q2712">
            <v>20086</v>
          </cell>
          <cell r="R2712">
            <v>20156</v>
          </cell>
          <cell r="S2712">
            <v>20216</v>
          </cell>
        </row>
        <row r="2713">
          <cell r="H2713" t="str">
            <v>.Lee County, Texas</v>
          </cell>
          <cell r="I2713">
            <v>16612</v>
          </cell>
          <cell r="J2713">
            <v>16555</v>
          </cell>
          <cell r="K2713">
            <v>16504</v>
          </cell>
          <cell r="L2713">
            <v>16542</v>
          </cell>
          <cell r="M2713">
            <v>16614</v>
          </cell>
          <cell r="N2713">
            <v>16859</v>
          </cell>
          <cell r="O2713">
            <v>16961</v>
          </cell>
          <cell r="P2713">
            <v>17104</v>
          </cell>
          <cell r="Q2713">
            <v>17113</v>
          </cell>
          <cell r="R2713">
            <v>17295</v>
          </cell>
          <cell r="S2713">
            <v>17397</v>
          </cell>
        </row>
        <row r="2714">
          <cell r="H2714" t="str">
            <v>.Leon County, Texas</v>
          </cell>
          <cell r="I2714">
            <v>16801</v>
          </cell>
          <cell r="J2714">
            <v>16829</v>
          </cell>
          <cell r="K2714">
            <v>16740</v>
          </cell>
          <cell r="L2714">
            <v>16619</v>
          </cell>
          <cell r="M2714">
            <v>16731</v>
          </cell>
          <cell r="N2714">
            <v>17030</v>
          </cell>
          <cell r="O2714">
            <v>17200</v>
          </cell>
          <cell r="P2714">
            <v>17224</v>
          </cell>
          <cell r="Q2714">
            <v>17289</v>
          </cell>
          <cell r="R2714">
            <v>17421</v>
          </cell>
          <cell r="S2714">
            <v>17493</v>
          </cell>
        </row>
        <row r="2715">
          <cell r="H2715" t="str">
            <v>.Liberty County, Texas</v>
          </cell>
          <cell r="I2715">
            <v>75643</v>
          </cell>
          <cell r="J2715">
            <v>76005</v>
          </cell>
          <cell r="K2715">
            <v>76378</v>
          </cell>
          <cell r="L2715">
            <v>76847</v>
          </cell>
          <cell r="M2715">
            <v>78047</v>
          </cell>
          <cell r="N2715">
            <v>79537</v>
          </cell>
          <cell r="O2715">
            <v>81381</v>
          </cell>
          <cell r="P2715">
            <v>83648</v>
          </cell>
          <cell r="Q2715">
            <v>85834</v>
          </cell>
          <cell r="R2715">
            <v>88453</v>
          </cell>
          <cell r="S2715">
            <v>91547</v>
          </cell>
        </row>
        <row r="2716">
          <cell r="H2716" t="str">
            <v>.Limestone County, Texas</v>
          </cell>
          <cell r="I2716">
            <v>23384</v>
          </cell>
          <cell r="J2716">
            <v>23587</v>
          </cell>
          <cell r="K2716">
            <v>23679</v>
          </cell>
          <cell r="L2716">
            <v>23433</v>
          </cell>
          <cell r="M2716">
            <v>23521</v>
          </cell>
          <cell r="N2716">
            <v>23433</v>
          </cell>
          <cell r="O2716">
            <v>23466</v>
          </cell>
          <cell r="P2716">
            <v>23376</v>
          </cell>
          <cell r="Q2716">
            <v>23251</v>
          </cell>
          <cell r="R2716">
            <v>23389</v>
          </cell>
          <cell r="S2716">
            <v>23340</v>
          </cell>
        </row>
        <row r="2717">
          <cell r="H2717" t="str">
            <v>.Lipscomb County, Texas</v>
          </cell>
          <cell r="I2717">
            <v>3302</v>
          </cell>
          <cell r="J2717">
            <v>3334</v>
          </cell>
          <cell r="K2717">
            <v>3448</v>
          </cell>
          <cell r="L2717">
            <v>3489</v>
          </cell>
          <cell r="M2717">
            <v>3551</v>
          </cell>
          <cell r="N2717">
            <v>3557</v>
          </cell>
          <cell r="O2717">
            <v>3502</v>
          </cell>
          <cell r="P2717">
            <v>3361</v>
          </cell>
          <cell r="Q2717">
            <v>3315</v>
          </cell>
          <cell r="R2717">
            <v>3214</v>
          </cell>
          <cell r="S2717">
            <v>3111</v>
          </cell>
        </row>
        <row r="2718">
          <cell r="H2718" t="str">
            <v>.Live Oak County, Texas</v>
          </cell>
          <cell r="I2718">
            <v>11531</v>
          </cell>
          <cell r="J2718">
            <v>11504</v>
          </cell>
          <cell r="K2718">
            <v>11671</v>
          </cell>
          <cell r="L2718">
            <v>11831</v>
          </cell>
          <cell r="M2718">
            <v>12063</v>
          </cell>
          <cell r="N2718">
            <v>12177</v>
          </cell>
          <cell r="O2718">
            <v>12038</v>
          </cell>
          <cell r="P2718">
            <v>12157</v>
          </cell>
          <cell r="Q2718">
            <v>12120</v>
          </cell>
          <cell r="R2718">
            <v>12236</v>
          </cell>
          <cell r="S2718">
            <v>12324</v>
          </cell>
        </row>
        <row r="2719">
          <cell r="H2719" t="str">
            <v>.Llano County, Texas</v>
          </cell>
          <cell r="I2719">
            <v>19301</v>
          </cell>
          <cell r="J2719">
            <v>19073</v>
          </cell>
          <cell r="K2719">
            <v>19266</v>
          </cell>
          <cell r="L2719">
            <v>19509</v>
          </cell>
          <cell r="M2719">
            <v>19666</v>
          </cell>
          <cell r="N2719">
            <v>20080</v>
          </cell>
          <cell r="O2719">
            <v>20621</v>
          </cell>
          <cell r="P2719">
            <v>21199</v>
          </cell>
          <cell r="Q2719">
            <v>21670</v>
          </cell>
          <cell r="R2719">
            <v>21810</v>
          </cell>
          <cell r="S2719">
            <v>21958</v>
          </cell>
        </row>
        <row r="2720">
          <cell r="H2720" t="str">
            <v>.Loving County, Texas</v>
          </cell>
          <cell r="I2720">
            <v>82</v>
          </cell>
          <cell r="J2720">
            <v>95</v>
          </cell>
          <cell r="K2720">
            <v>86</v>
          </cell>
          <cell r="L2720">
            <v>106</v>
          </cell>
          <cell r="M2720">
            <v>89</v>
          </cell>
          <cell r="N2720">
            <v>119</v>
          </cell>
          <cell r="O2720">
            <v>117</v>
          </cell>
          <cell r="P2720">
            <v>133</v>
          </cell>
          <cell r="Q2720">
            <v>149</v>
          </cell>
          <cell r="R2720">
            <v>165</v>
          </cell>
          <cell r="S2720">
            <v>181</v>
          </cell>
        </row>
        <row r="2721">
          <cell r="H2721" t="str">
            <v>.Lubbock County, Texas</v>
          </cell>
          <cell r="I2721">
            <v>278831</v>
          </cell>
          <cell r="J2721">
            <v>283476</v>
          </cell>
          <cell r="K2721">
            <v>286062</v>
          </cell>
          <cell r="L2721">
            <v>289646</v>
          </cell>
          <cell r="M2721">
            <v>294591</v>
          </cell>
          <cell r="N2721">
            <v>298509</v>
          </cell>
          <cell r="O2721">
            <v>302326</v>
          </cell>
          <cell r="P2721">
            <v>305689</v>
          </cell>
          <cell r="Q2721">
            <v>308084</v>
          </cell>
          <cell r="R2721">
            <v>311087</v>
          </cell>
          <cell r="S2721">
            <v>314772</v>
          </cell>
        </row>
        <row r="2722">
          <cell r="H2722" t="str">
            <v>.Lynn County, Texas</v>
          </cell>
          <cell r="I2722">
            <v>5915</v>
          </cell>
          <cell r="J2722">
            <v>5883</v>
          </cell>
          <cell r="K2722">
            <v>5793</v>
          </cell>
          <cell r="L2722">
            <v>5726</v>
          </cell>
          <cell r="M2722">
            <v>5798</v>
          </cell>
          <cell r="N2722">
            <v>5746</v>
          </cell>
          <cell r="O2722">
            <v>5775</v>
          </cell>
          <cell r="P2722">
            <v>5828</v>
          </cell>
          <cell r="Q2722">
            <v>5846</v>
          </cell>
          <cell r="R2722">
            <v>5956</v>
          </cell>
          <cell r="S2722">
            <v>6025</v>
          </cell>
        </row>
        <row r="2723">
          <cell r="H2723" t="str">
            <v>.McCulloch County, Texas</v>
          </cell>
          <cell r="I2723">
            <v>8283</v>
          </cell>
          <cell r="J2723">
            <v>8256</v>
          </cell>
          <cell r="K2723">
            <v>8241</v>
          </cell>
          <cell r="L2723">
            <v>8244</v>
          </cell>
          <cell r="M2723">
            <v>8152</v>
          </cell>
          <cell r="N2723">
            <v>8253</v>
          </cell>
          <cell r="O2723">
            <v>8121</v>
          </cell>
          <cell r="P2723">
            <v>7934</v>
          </cell>
          <cell r="Q2723">
            <v>7960</v>
          </cell>
          <cell r="R2723">
            <v>8011</v>
          </cell>
          <cell r="S2723">
            <v>7823</v>
          </cell>
        </row>
        <row r="2724">
          <cell r="H2724" t="str">
            <v>.McLennan County, Texas</v>
          </cell>
          <cell r="I2724">
            <v>234906</v>
          </cell>
          <cell r="J2724">
            <v>237847</v>
          </cell>
          <cell r="K2724">
            <v>239369</v>
          </cell>
          <cell r="L2724">
            <v>241447</v>
          </cell>
          <cell r="M2724">
            <v>243182</v>
          </cell>
          <cell r="N2724">
            <v>245471</v>
          </cell>
          <cell r="O2724">
            <v>247573</v>
          </cell>
          <cell r="P2724">
            <v>251638</v>
          </cell>
          <cell r="Q2724">
            <v>254204</v>
          </cell>
          <cell r="R2724">
            <v>257080</v>
          </cell>
          <cell r="S2724">
            <v>259730</v>
          </cell>
        </row>
        <row r="2725">
          <cell r="H2725" t="str">
            <v>.McMullen County, Texas</v>
          </cell>
          <cell r="I2725">
            <v>707</v>
          </cell>
          <cell r="J2725">
            <v>697</v>
          </cell>
          <cell r="K2725">
            <v>731</v>
          </cell>
          <cell r="L2725">
            <v>762</v>
          </cell>
          <cell r="M2725">
            <v>801</v>
          </cell>
          <cell r="N2725">
            <v>831</v>
          </cell>
          <cell r="O2725">
            <v>810</v>
          </cell>
          <cell r="P2725">
            <v>766</v>
          </cell>
          <cell r="Q2725">
            <v>727</v>
          </cell>
          <cell r="R2725">
            <v>733</v>
          </cell>
          <cell r="S2725">
            <v>721</v>
          </cell>
        </row>
        <row r="2726">
          <cell r="H2726" t="str">
            <v>.Madison County, Texas</v>
          </cell>
          <cell r="I2726">
            <v>13664</v>
          </cell>
          <cell r="J2726">
            <v>13747</v>
          </cell>
          <cell r="K2726">
            <v>13739</v>
          </cell>
          <cell r="L2726">
            <v>13812</v>
          </cell>
          <cell r="M2726">
            <v>13857</v>
          </cell>
          <cell r="N2726">
            <v>13954</v>
          </cell>
          <cell r="O2726">
            <v>14127</v>
          </cell>
          <cell r="P2726">
            <v>14292</v>
          </cell>
          <cell r="Q2726">
            <v>14417</v>
          </cell>
          <cell r="R2726">
            <v>14382</v>
          </cell>
          <cell r="S2726">
            <v>14427</v>
          </cell>
        </row>
        <row r="2727">
          <cell r="H2727" t="str">
            <v>.Marion County, Texas</v>
          </cell>
          <cell r="I2727">
            <v>10546</v>
          </cell>
          <cell r="J2727">
            <v>10485</v>
          </cell>
          <cell r="K2727">
            <v>10387</v>
          </cell>
          <cell r="L2727">
            <v>10293</v>
          </cell>
          <cell r="M2727">
            <v>10168</v>
          </cell>
          <cell r="N2727">
            <v>10152</v>
          </cell>
          <cell r="O2727">
            <v>10134</v>
          </cell>
          <cell r="P2727">
            <v>10076</v>
          </cell>
          <cell r="Q2727">
            <v>9915</v>
          </cell>
          <cell r="R2727">
            <v>9848</v>
          </cell>
          <cell r="S2727">
            <v>9960</v>
          </cell>
        </row>
        <row r="2728">
          <cell r="H2728" t="str">
            <v>.Martin County, Texas</v>
          </cell>
          <cell r="I2728">
            <v>4799</v>
          </cell>
          <cell r="J2728">
            <v>4885</v>
          </cell>
          <cell r="K2728">
            <v>4976</v>
          </cell>
          <cell r="L2728">
            <v>5268</v>
          </cell>
          <cell r="M2728">
            <v>5457</v>
          </cell>
          <cell r="N2728">
            <v>5639</v>
          </cell>
          <cell r="O2728">
            <v>5627</v>
          </cell>
          <cell r="P2728">
            <v>5526</v>
          </cell>
          <cell r="Q2728">
            <v>5668</v>
          </cell>
          <cell r="R2728">
            <v>5743</v>
          </cell>
          <cell r="S2728">
            <v>5816</v>
          </cell>
        </row>
        <row r="2729">
          <cell r="H2729" t="str">
            <v>.Mason County, Texas</v>
          </cell>
          <cell r="I2729">
            <v>4012</v>
          </cell>
          <cell r="J2729">
            <v>4034</v>
          </cell>
          <cell r="K2729">
            <v>4056</v>
          </cell>
          <cell r="L2729">
            <v>4122</v>
          </cell>
          <cell r="M2729">
            <v>4101</v>
          </cell>
          <cell r="N2729">
            <v>4063</v>
          </cell>
          <cell r="O2729">
            <v>4159</v>
          </cell>
          <cell r="P2729">
            <v>4185</v>
          </cell>
          <cell r="Q2729">
            <v>4263</v>
          </cell>
          <cell r="R2729">
            <v>4287</v>
          </cell>
          <cell r="S2729">
            <v>4344</v>
          </cell>
        </row>
        <row r="2730">
          <cell r="H2730" t="str">
            <v>.Matagorda County, Texas</v>
          </cell>
          <cell r="I2730">
            <v>36702</v>
          </cell>
          <cell r="J2730">
            <v>36675</v>
          </cell>
          <cell r="K2730">
            <v>36534</v>
          </cell>
          <cell r="L2730">
            <v>36483</v>
          </cell>
          <cell r="M2730">
            <v>36463</v>
          </cell>
          <cell r="N2730">
            <v>36747</v>
          </cell>
          <cell r="O2730">
            <v>37143</v>
          </cell>
          <cell r="P2730">
            <v>36848</v>
          </cell>
          <cell r="Q2730">
            <v>36583</v>
          </cell>
          <cell r="R2730">
            <v>36655</v>
          </cell>
          <cell r="S2730">
            <v>36725</v>
          </cell>
        </row>
        <row r="2731">
          <cell r="H2731" t="str">
            <v>.Maverick County, Texas</v>
          </cell>
          <cell r="I2731">
            <v>54258</v>
          </cell>
          <cell r="J2731">
            <v>55233</v>
          </cell>
          <cell r="K2731">
            <v>55723</v>
          </cell>
          <cell r="L2731">
            <v>56475</v>
          </cell>
          <cell r="M2731">
            <v>57044</v>
          </cell>
          <cell r="N2731">
            <v>57643</v>
          </cell>
          <cell r="O2731">
            <v>57901</v>
          </cell>
          <cell r="P2731">
            <v>57883</v>
          </cell>
          <cell r="Q2731">
            <v>57970</v>
          </cell>
          <cell r="R2731">
            <v>58357</v>
          </cell>
          <cell r="S2731">
            <v>58378</v>
          </cell>
        </row>
        <row r="2732">
          <cell r="H2732" t="str">
            <v>.Medina County, Texas</v>
          </cell>
          <cell r="I2732">
            <v>46006</v>
          </cell>
          <cell r="J2732">
            <v>46521</v>
          </cell>
          <cell r="K2732">
            <v>46812</v>
          </cell>
          <cell r="L2732">
            <v>47257</v>
          </cell>
          <cell r="M2732">
            <v>47851</v>
          </cell>
          <cell r="N2732">
            <v>48419</v>
          </cell>
          <cell r="O2732">
            <v>49239</v>
          </cell>
          <cell r="P2732">
            <v>50205</v>
          </cell>
          <cell r="Q2732">
            <v>50933</v>
          </cell>
          <cell r="R2732">
            <v>51608</v>
          </cell>
          <cell r="S2732">
            <v>52358</v>
          </cell>
        </row>
        <row r="2733">
          <cell r="H2733" t="str">
            <v>.Menard County, Texas</v>
          </cell>
          <cell r="I2733">
            <v>2242</v>
          </cell>
          <cell r="J2733">
            <v>2215</v>
          </cell>
          <cell r="K2733">
            <v>2205</v>
          </cell>
          <cell r="L2733">
            <v>2138</v>
          </cell>
          <cell r="M2733">
            <v>2129</v>
          </cell>
          <cell r="N2733">
            <v>2135</v>
          </cell>
          <cell r="O2733">
            <v>2097</v>
          </cell>
          <cell r="P2733">
            <v>2115</v>
          </cell>
          <cell r="Q2733">
            <v>2103</v>
          </cell>
          <cell r="R2733">
            <v>2099</v>
          </cell>
          <cell r="S2733">
            <v>2124</v>
          </cell>
        </row>
        <row r="2734">
          <cell r="H2734" t="str">
            <v>.Midland County, Texas</v>
          </cell>
          <cell r="I2734">
            <v>136872</v>
          </cell>
          <cell r="J2734">
            <v>140247</v>
          </cell>
          <cell r="K2734">
            <v>147365</v>
          </cell>
          <cell r="L2734">
            <v>152387</v>
          </cell>
          <cell r="M2734">
            <v>156767</v>
          </cell>
          <cell r="N2734">
            <v>162381</v>
          </cell>
          <cell r="O2734">
            <v>163928</v>
          </cell>
          <cell r="P2734">
            <v>165417</v>
          </cell>
          <cell r="Q2734">
            <v>172537</v>
          </cell>
          <cell r="R2734">
            <v>176444</v>
          </cell>
          <cell r="S2734">
            <v>177863</v>
          </cell>
        </row>
        <row r="2735">
          <cell r="H2735" t="str">
            <v>.Milam County, Texas</v>
          </cell>
          <cell r="I2735">
            <v>24757</v>
          </cell>
          <cell r="J2735">
            <v>24610</v>
          </cell>
          <cell r="K2735">
            <v>24116</v>
          </cell>
          <cell r="L2735">
            <v>24096</v>
          </cell>
          <cell r="M2735">
            <v>24147</v>
          </cell>
          <cell r="N2735">
            <v>24364</v>
          </cell>
          <cell r="O2735">
            <v>24678</v>
          </cell>
          <cell r="P2735">
            <v>24907</v>
          </cell>
          <cell r="Q2735">
            <v>24970</v>
          </cell>
          <cell r="R2735">
            <v>24721</v>
          </cell>
          <cell r="S2735">
            <v>24708</v>
          </cell>
        </row>
        <row r="2736">
          <cell r="H2736" t="str">
            <v>.Mills County, Texas</v>
          </cell>
          <cell r="I2736">
            <v>4936</v>
          </cell>
          <cell r="J2736">
            <v>4883</v>
          </cell>
          <cell r="K2736">
            <v>4833</v>
          </cell>
          <cell r="L2736">
            <v>4873</v>
          </cell>
          <cell r="M2736">
            <v>4871</v>
          </cell>
          <cell r="N2736">
            <v>4887</v>
          </cell>
          <cell r="O2736">
            <v>4886</v>
          </cell>
          <cell r="P2736">
            <v>4923</v>
          </cell>
          <cell r="Q2736">
            <v>4865</v>
          </cell>
          <cell r="R2736">
            <v>4872</v>
          </cell>
          <cell r="S2736">
            <v>4840</v>
          </cell>
        </row>
        <row r="2737">
          <cell r="H2737" t="str">
            <v>.Mitchell County, Texas</v>
          </cell>
          <cell r="I2737">
            <v>9403</v>
          </cell>
          <cell r="J2737">
            <v>9397</v>
          </cell>
          <cell r="K2737">
            <v>9332</v>
          </cell>
          <cell r="L2737">
            <v>9002</v>
          </cell>
          <cell r="M2737">
            <v>9075</v>
          </cell>
          <cell r="N2737">
            <v>8863</v>
          </cell>
          <cell r="O2737">
            <v>8481</v>
          </cell>
          <cell r="P2737">
            <v>8234</v>
          </cell>
          <cell r="Q2737">
            <v>8201</v>
          </cell>
          <cell r="R2737">
            <v>8161</v>
          </cell>
          <cell r="S2737">
            <v>8202</v>
          </cell>
        </row>
        <row r="2738">
          <cell r="H2738" t="str">
            <v>.Montague County, Texas</v>
          </cell>
          <cell r="I2738">
            <v>19719</v>
          </cell>
          <cell r="J2738">
            <v>19760</v>
          </cell>
          <cell r="K2738">
            <v>19477</v>
          </cell>
          <cell r="L2738">
            <v>19386</v>
          </cell>
          <cell r="M2738">
            <v>19366</v>
          </cell>
          <cell r="N2738">
            <v>19254</v>
          </cell>
          <cell r="O2738">
            <v>19387</v>
          </cell>
          <cell r="P2738">
            <v>19408</v>
          </cell>
          <cell r="Q2738">
            <v>19596</v>
          </cell>
          <cell r="R2738">
            <v>19848</v>
          </cell>
          <cell r="S2738">
            <v>19962</v>
          </cell>
        </row>
        <row r="2739">
          <cell r="H2739" t="str">
            <v>.Montgomery County, Texas</v>
          </cell>
          <cell r="I2739">
            <v>455746</v>
          </cell>
          <cell r="J2739">
            <v>471456</v>
          </cell>
          <cell r="K2739">
            <v>484627</v>
          </cell>
          <cell r="L2739">
            <v>498488</v>
          </cell>
          <cell r="M2739">
            <v>517262</v>
          </cell>
          <cell r="N2739">
            <v>535913</v>
          </cell>
          <cell r="O2739">
            <v>555338</v>
          </cell>
          <cell r="P2739">
            <v>571542</v>
          </cell>
          <cell r="Q2739">
            <v>590127</v>
          </cell>
          <cell r="R2739">
            <v>607583</v>
          </cell>
          <cell r="S2739">
            <v>626351</v>
          </cell>
        </row>
        <row r="2740">
          <cell r="H2740" t="str">
            <v>.Moore County, Texas</v>
          </cell>
          <cell r="I2740">
            <v>21904</v>
          </cell>
          <cell r="J2740">
            <v>22075</v>
          </cell>
          <cell r="K2740">
            <v>22431</v>
          </cell>
          <cell r="L2740">
            <v>22139</v>
          </cell>
          <cell r="M2740">
            <v>21975</v>
          </cell>
          <cell r="N2740">
            <v>21709</v>
          </cell>
          <cell r="O2740">
            <v>21638</v>
          </cell>
          <cell r="P2740">
            <v>21571</v>
          </cell>
          <cell r="Q2740">
            <v>21053</v>
          </cell>
          <cell r="R2740">
            <v>20931</v>
          </cell>
          <cell r="S2740">
            <v>20654</v>
          </cell>
        </row>
        <row r="2741">
          <cell r="H2741" t="str">
            <v>.Morris County, Texas</v>
          </cell>
          <cell r="I2741">
            <v>12934</v>
          </cell>
          <cell r="J2741">
            <v>12769</v>
          </cell>
          <cell r="K2741">
            <v>12698</v>
          </cell>
          <cell r="L2741">
            <v>12674</v>
          </cell>
          <cell r="M2741">
            <v>12599</v>
          </cell>
          <cell r="N2741">
            <v>12360</v>
          </cell>
          <cell r="O2741">
            <v>12420</v>
          </cell>
          <cell r="P2741">
            <v>12360</v>
          </cell>
          <cell r="Q2741">
            <v>12269</v>
          </cell>
          <cell r="R2741">
            <v>12343</v>
          </cell>
          <cell r="S2741">
            <v>12393</v>
          </cell>
        </row>
        <row r="2742">
          <cell r="H2742" t="str">
            <v>.Motley County, Texas</v>
          </cell>
          <cell r="I2742">
            <v>1210</v>
          </cell>
          <cell r="J2742">
            <v>1200</v>
          </cell>
          <cell r="K2742">
            <v>1197</v>
          </cell>
          <cell r="L2742">
            <v>1192</v>
          </cell>
          <cell r="M2742">
            <v>1149</v>
          </cell>
          <cell r="N2742">
            <v>1146</v>
          </cell>
          <cell r="O2742">
            <v>1169</v>
          </cell>
          <cell r="P2742">
            <v>1226</v>
          </cell>
          <cell r="Q2742">
            <v>1234</v>
          </cell>
          <cell r="R2742">
            <v>1200</v>
          </cell>
          <cell r="S2742">
            <v>1185</v>
          </cell>
        </row>
        <row r="2743">
          <cell r="H2743" t="str">
            <v>.Nacogdoches County, Texas</v>
          </cell>
          <cell r="I2743">
            <v>64524</v>
          </cell>
          <cell r="J2743">
            <v>65656</v>
          </cell>
          <cell r="K2743">
            <v>65868</v>
          </cell>
          <cell r="L2743">
            <v>65188</v>
          </cell>
          <cell r="M2743">
            <v>65235</v>
          </cell>
          <cell r="N2743">
            <v>65456</v>
          </cell>
          <cell r="O2743">
            <v>65532</v>
          </cell>
          <cell r="P2743">
            <v>65231</v>
          </cell>
          <cell r="Q2743">
            <v>65039</v>
          </cell>
          <cell r="R2743">
            <v>64846</v>
          </cell>
          <cell r="S2743">
            <v>64753</v>
          </cell>
        </row>
        <row r="2744">
          <cell r="H2744" t="str">
            <v>.Navarro County, Texas</v>
          </cell>
          <cell r="I2744">
            <v>47735</v>
          </cell>
          <cell r="J2744">
            <v>48072</v>
          </cell>
          <cell r="K2744">
            <v>48157</v>
          </cell>
          <cell r="L2744">
            <v>48036</v>
          </cell>
          <cell r="M2744">
            <v>47907</v>
          </cell>
          <cell r="N2744">
            <v>48167</v>
          </cell>
          <cell r="O2744">
            <v>48403</v>
          </cell>
          <cell r="P2744">
            <v>48744</v>
          </cell>
          <cell r="Q2744">
            <v>49556</v>
          </cell>
          <cell r="R2744">
            <v>49978</v>
          </cell>
          <cell r="S2744">
            <v>50694</v>
          </cell>
        </row>
        <row r="2745">
          <cell r="H2745" t="str">
            <v>.Newton County, Texas</v>
          </cell>
          <cell r="I2745">
            <v>14445</v>
          </cell>
          <cell r="J2745">
            <v>14562</v>
          </cell>
          <cell r="K2745">
            <v>14433</v>
          </cell>
          <cell r="L2745">
            <v>14343</v>
          </cell>
          <cell r="M2745">
            <v>14294</v>
          </cell>
          <cell r="N2745">
            <v>14161</v>
          </cell>
          <cell r="O2745">
            <v>14162</v>
          </cell>
          <cell r="P2745">
            <v>13909</v>
          </cell>
          <cell r="Q2745">
            <v>13784</v>
          </cell>
          <cell r="R2745">
            <v>13673</v>
          </cell>
          <cell r="S2745">
            <v>13414</v>
          </cell>
        </row>
        <row r="2746">
          <cell r="H2746" t="str">
            <v>.Nolan County, Texas</v>
          </cell>
          <cell r="I2746">
            <v>15216</v>
          </cell>
          <cell r="J2746">
            <v>15147</v>
          </cell>
          <cell r="K2746">
            <v>14939</v>
          </cell>
          <cell r="L2746">
            <v>15076</v>
          </cell>
          <cell r="M2746">
            <v>15139</v>
          </cell>
          <cell r="N2746">
            <v>15128</v>
          </cell>
          <cell r="O2746">
            <v>15082</v>
          </cell>
          <cell r="P2746">
            <v>14912</v>
          </cell>
          <cell r="Q2746">
            <v>14845</v>
          </cell>
          <cell r="R2746">
            <v>14833</v>
          </cell>
          <cell r="S2746">
            <v>14835</v>
          </cell>
        </row>
        <row r="2747">
          <cell r="H2747" t="str">
            <v>.Nueces County, Texas</v>
          </cell>
          <cell r="I2747">
            <v>340223</v>
          </cell>
          <cell r="J2747">
            <v>343278</v>
          </cell>
          <cell r="K2747">
            <v>347966</v>
          </cell>
          <cell r="L2747">
            <v>352987</v>
          </cell>
          <cell r="M2747">
            <v>356717</v>
          </cell>
          <cell r="N2747">
            <v>360587</v>
          </cell>
          <cell r="O2747">
            <v>361753</v>
          </cell>
          <cell r="P2747">
            <v>361328</v>
          </cell>
          <cell r="Q2747">
            <v>362177</v>
          </cell>
          <cell r="R2747">
            <v>362347</v>
          </cell>
          <cell r="S2747">
            <v>363148</v>
          </cell>
        </row>
        <row r="2748">
          <cell r="H2748" t="str">
            <v>.Ochiltree County, Texas</v>
          </cell>
          <cell r="I2748">
            <v>10223</v>
          </cell>
          <cell r="J2748">
            <v>10444</v>
          </cell>
          <cell r="K2748">
            <v>10611</v>
          </cell>
          <cell r="L2748">
            <v>10701</v>
          </cell>
          <cell r="M2748">
            <v>10709</v>
          </cell>
          <cell r="N2748">
            <v>10690</v>
          </cell>
          <cell r="O2748">
            <v>10259</v>
          </cell>
          <cell r="P2748">
            <v>10004</v>
          </cell>
          <cell r="Q2748">
            <v>9861</v>
          </cell>
          <cell r="R2748">
            <v>9815</v>
          </cell>
          <cell r="S2748">
            <v>9598</v>
          </cell>
        </row>
        <row r="2749">
          <cell r="H2749" t="str">
            <v>.Oldham County, Texas</v>
          </cell>
          <cell r="I2749">
            <v>2052</v>
          </cell>
          <cell r="J2749">
            <v>2072</v>
          </cell>
          <cell r="K2749">
            <v>2046</v>
          </cell>
          <cell r="L2749">
            <v>2087</v>
          </cell>
          <cell r="M2749">
            <v>2068</v>
          </cell>
          <cell r="N2749">
            <v>2064</v>
          </cell>
          <cell r="O2749">
            <v>2071</v>
          </cell>
          <cell r="P2749">
            <v>2106</v>
          </cell>
          <cell r="Q2749">
            <v>2122</v>
          </cell>
          <cell r="R2749">
            <v>2115</v>
          </cell>
          <cell r="S2749">
            <v>2135</v>
          </cell>
        </row>
        <row r="2750">
          <cell r="H2750" t="str">
            <v>.Orange County, Texas</v>
          </cell>
          <cell r="I2750">
            <v>81837</v>
          </cell>
          <cell r="J2750">
            <v>82350</v>
          </cell>
          <cell r="K2750">
            <v>82908</v>
          </cell>
          <cell r="L2750">
            <v>82853</v>
          </cell>
          <cell r="M2750">
            <v>83301</v>
          </cell>
          <cell r="N2750">
            <v>84026</v>
          </cell>
          <cell r="O2750">
            <v>84652</v>
          </cell>
          <cell r="P2750">
            <v>85056</v>
          </cell>
          <cell r="Q2750">
            <v>83207</v>
          </cell>
          <cell r="R2750">
            <v>83086</v>
          </cell>
          <cell r="S2750">
            <v>82878</v>
          </cell>
        </row>
        <row r="2751">
          <cell r="H2751" t="str">
            <v>.Palo Pinto County, Texas</v>
          </cell>
          <cell r="I2751">
            <v>28111</v>
          </cell>
          <cell r="J2751">
            <v>28059</v>
          </cell>
          <cell r="K2751">
            <v>27862</v>
          </cell>
          <cell r="L2751">
            <v>27878</v>
          </cell>
          <cell r="M2751">
            <v>28033</v>
          </cell>
          <cell r="N2751">
            <v>27963</v>
          </cell>
          <cell r="O2751">
            <v>28131</v>
          </cell>
          <cell r="P2751">
            <v>28554</v>
          </cell>
          <cell r="Q2751">
            <v>28843</v>
          </cell>
          <cell r="R2751">
            <v>29114</v>
          </cell>
          <cell r="S2751">
            <v>29320</v>
          </cell>
        </row>
        <row r="2752">
          <cell r="H2752" t="str">
            <v>.Panola County, Texas</v>
          </cell>
          <cell r="I2752">
            <v>23796</v>
          </cell>
          <cell r="J2752">
            <v>24008</v>
          </cell>
          <cell r="K2752">
            <v>24000</v>
          </cell>
          <cell r="L2752">
            <v>23791</v>
          </cell>
          <cell r="M2752">
            <v>23749</v>
          </cell>
          <cell r="N2752">
            <v>23661</v>
          </cell>
          <cell r="O2752">
            <v>23407</v>
          </cell>
          <cell r="P2752">
            <v>23165</v>
          </cell>
          <cell r="Q2752">
            <v>23069</v>
          </cell>
          <cell r="R2752">
            <v>23103</v>
          </cell>
          <cell r="S2752">
            <v>23187</v>
          </cell>
        </row>
        <row r="2753">
          <cell r="H2753" t="str">
            <v>.Parker County, Texas</v>
          </cell>
          <cell r="I2753">
            <v>116927</v>
          </cell>
          <cell r="J2753">
            <v>118326</v>
          </cell>
          <cell r="K2753">
            <v>119494</v>
          </cell>
          <cell r="L2753">
            <v>119807</v>
          </cell>
          <cell r="M2753">
            <v>122185</v>
          </cell>
          <cell r="N2753">
            <v>125691</v>
          </cell>
          <cell r="O2753">
            <v>129016</v>
          </cell>
          <cell r="P2753">
            <v>133616</v>
          </cell>
          <cell r="Q2753">
            <v>138254</v>
          </cell>
          <cell r="R2753">
            <v>143149</v>
          </cell>
          <cell r="S2753">
            <v>148198</v>
          </cell>
        </row>
        <row r="2754">
          <cell r="H2754" t="str">
            <v>.Parmer County, Texas</v>
          </cell>
          <cell r="I2754">
            <v>10269</v>
          </cell>
          <cell r="J2754">
            <v>10280</v>
          </cell>
          <cell r="K2754">
            <v>10188</v>
          </cell>
          <cell r="L2754">
            <v>9989</v>
          </cell>
          <cell r="M2754">
            <v>9954</v>
          </cell>
          <cell r="N2754">
            <v>9791</v>
          </cell>
          <cell r="O2754">
            <v>9764</v>
          </cell>
          <cell r="P2754">
            <v>9688</v>
          </cell>
          <cell r="Q2754">
            <v>9666</v>
          </cell>
          <cell r="R2754">
            <v>9555</v>
          </cell>
          <cell r="S2754">
            <v>9522</v>
          </cell>
        </row>
        <row r="2755">
          <cell r="H2755" t="str">
            <v>.Pecos County, Texas</v>
          </cell>
          <cell r="I2755">
            <v>15507</v>
          </cell>
          <cell r="J2755">
            <v>15638</v>
          </cell>
          <cell r="K2755">
            <v>15563</v>
          </cell>
          <cell r="L2755">
            <v>15656</v>
          </cell>
          <cell r="M2755">
            <v>15818</v>
          </cell>
          <cell r="N2755">
            <v>16022</v>
          </cell>
          <cell r="O2755">
            <v>15852</v>
          </cell>
          <cell r="P2755">
            <v>15626</v>
          </cell>
          <cell r="Q2755">
            <v>15673</v>
          </cell>
          <cell r="R2755">
            <v>15757</v>
          </cell>
          <cell r="S2755">
            <v>15718</v>
          </cell>
        </row>
        <row r="2756">
          <cell r="H2756" t="str">
            <v>.Polk County, Texas</v>
          </cell>
          <cell r="I2756">
            <v>45413</v>
          </cell>
          <cell r="J2756">
            <v>45582</v>
          </cell>
          <cell r="K2756">
            <v>45517</v>
          </cell>
          <cell r="L2756">
            <v>45527</v>
          </cell>
          <cell r="M2756">
            <v>45815</v>
          </cell>
          <cell r="N2756">
            <v>46617</v>
          </cell>
          <cell r="O2756">
            <v>47654</v>
          </cell>
          <cell r="P2756">
            <v>48938</v>
          </cell>
          <cell r="Q2756">
            <v>49933</v>
          </cell>
          <cell r="R2756">
            <v>51254</v>
          </cell>
          <cell r="S2756">
            <v>52995</v>
          </cell>
        </row>
        <row r="2757">
          <cell r="H2757" t="str">
            <v>.Potter County, Texas</v>
          </cell>
          <cell r="I2757">
            <v>121073</v>
          </cell>
          <cell r="J2757">
            <v>122268</v>
          </cell>
          <cell r="K2757">
            <v>122706</v>
          </cell>
          <cell r="L2757">
            <v>122091</v>
          </cell>
          <cell r="M2757">
            <v>122019</v>
          </cell>
          <cell r="N2757">
            <v>121214</v>
          </cell>
          <cell r="O2757">
            <v>120440</v>
          </cell>
          <cell r="P2757">
            <v>120008</v>
          </cell>
          <cell r="Q2757">
            <v>118344</v>
          </cell>
          <cell r="R2757">
            <v>116818</v>
          </cell>
          <cell r="S2757">
            <v>116004</v>
          </cell>
        </row>
        <row r="2758">
          <cell r="H2758" t="str">
            <v>.Presidio County, Texas</v>
          </cell>
          <cell r="I2758">
            <v>7818</v>
          </cell>
          <cell r="J2758">
            <v>7754</v>
          </cell>
          <cell r="K2758">
            <v>7614</v>
          </cell>
          <cell r="L2758">
            <v>7383</v>
          </cell>
          <cell r="M2758">
            <v>7189</v>
          </cell>
          <cell r="N2758">
            <v>7048</v>
          </cell>
          <cell r="O2758">
            <v>7113</v>
          </cell>
          <cell r="P2758">
            <v>7044</v>
          </cell>
          <cell r="Q2758">
            <v>6764</v>
          </cell>
          <cell r="R2758">
            <v>6612</v>
          </cell>
          <cell r="S2758">
            <v>6508</v>
          </cell>
        </row>
        <row r="2759">
          <cell r="H2759" t="str">
            <v>.Rains County, Texas</v>
          </cell>
          <cell r="I2759">
            <v>10914</v>
          </cell>
          <cell r="J2759">
            <v>10990</v>
          </cell>
          <cell r="K2759">
            <v>10927</v>
          </cell>
          <cell r="L2759">
            <v>11020</v>
          </cell>
          <cell r="M2759">
            <v>11001</v>
          </cell>
          <cell r="N2759">
            <v>11121</v>
          </cell>
          <cell r="O2759">
            <v>11283</v>
          </cell>
          <cell r="P2759">
            <v>11713</v>
          </cell>
          <cell r="Q2759">
            <v>12056</v>
          </cell>
          <cell r="R2759">
            <v>12401</v>
          </cell>
          <cell r="S2759">
            <v>12552</v>
          </cell>
        </row>
        <row r="2760">
          <cell r="H2760" t="str">
            <v>.Randall County, Texas</v>
          </cell>
          <cell r="I2760">
            <v>120725</v>
          </cell>
          <cell r="J2760">
            <v>123480</v>
          </cell>
          <cell r="K2760">
            <v>125047</v>
          </cell>
          <cell r="L2760">
            <v>126833</v>
          </cell>
          <cell r="M2760">
            <v>128823</v>
          </cell>
          <cell r="N2760">
            <v>130463</v>
          </cell>
          <cell r="O2760">
            <v>132465</v>
          </cell>
          <cell r="P2760">
            <v>134148</v>
          </cell>
          <cell r="Q2760">
            <v>135745</v>
          </cell>
          <cell r="R2760">
            <v>137770</v>
          </cell>
          <cell r="S2760">
            <v>139899</v>
          </cell>
        </row>
        <row r="2761">
          <cell r="H2761" t="str">
            <v>.Reagan County, Texas</v>
          </cell>
          <cell r="I2761">
            <v>3367</v>
          </cell>
          <cell r="J2761">
            <v>3395</v>
          </cell>
          <cell r="K2761">
            <v>3477</v>
          </cell>
          <cell r="L2761">
            <v>3630</v>
          </cell>
          <cell r="M2761">
            <v>3784</v>
          </cell>
          <cell r="N2761">
            <v>3804</v>
          </cell>
          <cell r="O2761">
            <v>3721</v>
          </cell>
          <cell r="P2761">
            <v>3706</v>
          </cell>
          <cell r="Q2761">
            <v>3728</v>
          </cell>
          <cell r="R2761">
            <v>3842</v>
          </cell>
          <cell r="S2761">
            <v>3833</v>
          </cell>
        </row>
        <row r="2762">
          <cell r="H2762" t="str">
            <v>.Real County, Texas</v>
          </cell>
          <cell r="I2762">
            <v>3309</v>
          </cell>
          <cell r="J2762">
            <v>3432</v>
          </cell>
          <cell r="K2762">
            <v>3354</v>
          </cell>
          <cell r="L2762">
            <v>3320</v>
          </cell>
          <cell r="M2762">
            <v>3347</v>
          </cell>
          <cell r="N2762">
            <v>3297</v>
          </cell>
          <cell r="O2762">
            <v>3387</v>
          </cell>
          <cell r="P2762">
            <v>3413</v>
          </cell>
          <cell r="Q2762">
            <v>3475</v>
          </cell>
          <cell r="R2762">
            <v>3460</v>
          </cell>
          <cell r="S2762">
            <v>3411</v>
          </cell>
        </row>
        <row r="2763">
          <cell r="H2763" t="str">
            <v>.Red River County, Texas</v>
          </cell>
          <cell r="I2763">
            <v>12860</v>
          </cell>
          <cell r="J2763">
            <v>12681</v>
          </cell>
          <cell r="K2763">
            <v>12721</v>
          </cell>
          <cell r="L2763">
            <v>12484</v>
          </cell>
          <cell r="M2763">
            <v>12443</v>
          </cell>
          <cell r="N2763">
            <v>12344</v>
          </cell>
          <cell r="O2763">
            <v>12175</v>
          </cell>
          <cell r="P2763">
            <v>12167</v>
          </cell>
          <cell r="Q2763">
            <v>12141</v>
          </cell>
          <cell r="R2763">
            <v>12095</v>
          </cell>
          <cell r="S2763">
            <v>11995</v>
          </cell>
        </row>
        <row r="2764">
          <cell r="H2764" t="str">
            <v>.Reeves County, Texas</v>
          </cell>
          <cell r="I2764">
            <v>13783</v>
          </cell>
          <cell r="J2764">
            <v>14095</v>
          </cell>
          <cell r="K2764">
            <v>14256</v>
          </cell>
          <cell r="L2764">
            <v>14478</v>
          </cell>
          <cell r="M2764">
            <v>15103</v>
          </cell>
          <cell r="N2764">
            <v>15556</v>
          </cell>
          <cell r="O2764">
            <v>15203</v>
          </cell>
          <cell r="P2764">
            <v>15141</v>
          </cell>
          <cell r="Q2764">
            <v>15486</v>
          </cell>
          <cell r="R2764">
            <v>15951</v>
          </cell>
          <cell r="S2764">
            <v>15949</v>
          </cell>
        </row>
        <row r="2765">
          <cell r="H2765" t="str">
            <v>.Refugio County, Texas</v>
          </cell>
          <cell r="I2765">
            <v>7383</v>
          </cell>
          <cell r="J2765">
            <v>7323</v>
          </cell>
          <cell r="K2765">
            <v>7259</v>
          </cell>
          <cell r="L2765">
            <v>7283</v>
          </cell>
          <cell r="M2765">
            <v>7366</v>
          </cell>
          <cell r="N2765">
            <v>7331</v>
          </cell>
          <cell r="O2765">
            <v>7275</v>
          </cell>
          <cell r="P2765">
            <v>7178</v>
          </cell>
          <cell r="Q2765">
            <v>6921</v>
          </cell>
          <cell r="R2765">
            <v>6824</v>
          </cell>
          <cell r="S2765">
            <v>6877</v>
          </cell>
        </row>
        <row r="2766">
          <cell r="H2766" t="str">
            <v>.Roberts County, Texas</v>
          </cell>
          <cell r="I2766">
            <v>929</v>
          </cell>
          <cell r="J2766">
            <v>922</v>
          </cell>
          <cell r="K2766">
            <v>938</v>
          </cell>
          <cell r="L2766">
            <v>915</v>
          </cell>
          <cell r="M2766">
            <v>910</v>
          </cell>
          <cell r="N2766">
            <v>906</v>
          </cell>
          <cell r="O2766">
            <v>910</v>
          </cell>
          <cell r="P2766">
            <v>937</v>
          </cell>
          <cell r="Q2766">
            <v>889</v>
          </cell>
          <cell r="R2766">
            <v>837</v>
          </cell>
          <cell r="S2766">
            <v>813</v>
          </cell>
        </row>
        <row r="2767">
          <cell r="H2767" t="str">
            <v>.Robertson County, Texas</v>
          </cell>
          <cell r="I2767">
            <v>16622</v>
          </cell>
          <cell r="J2767">
            <v>16652</v>
          </cell>
          <cell r="K2767">
            <v>16447</v>
          </cell>
          <cell r="L2767">
            <v>16420</v>
          </cell>
          <cell r="M2767">
            <v>16457</v>
          </cell>
          <cell r="N2767">
            <v>16688</v>
          </cell>
          <cell r="O2767">
            <v>16821</v>
          </cell>
          <cell r="P2767">
            <v>17152</v>
          </cell>
          <cell r="Q2767">
            <v>17237</v>
          </cell>
          <cell r="R2767">
            <v>17104</v>
          </cell>
          <cell r="S2767">
            <v>17155</v>
          </cell>
        </row>
        <row r="2768">
          <cell r="H2768" t="str">
            <v>.Rockwall County, Texas</v>
          </cell>
          <cell r="I2768">
            <v>78337</v>
          </cell>
          <cell r="J2768">
            <v>81103</v>
          </cell>
          <cell r="K2768">
            <v>82772</v>
          </cell>
          <cell r="L2768">
            <v>84732</v>
          </cell>
          <cell r="M2768">
            <v>87138</v>
          </cell>
          <cell r="N2768">
            <v>90258</v>
          </cell>
          <cell r="O2768">
            <v>93579</v>
          </cell>
          <cell r="P2768">
            <v>96956</v>
          </cell>
          <cell r="Q2768">
            <v>100592</v>
          </cell>
          <cell r="R2768">
            <v>104862</v>
          </cell>
          <cell r="S2768">
            <v>109888</v>
          </cell>
        </row>
        <row r="2769">
          <cell r="H2769" t="str">
            <v>.Runnels County, Texas</v>
          </cell>
          <cell r="I2769">
            <v>10501</v>
          </cell>
          <cell r="J2769">
            <v>10503</v>
          </cell>
          <cell r="K2769">
            <v>10337</v>
          </cell>
          <cell r="L2769">
            <v>10197</v>
          </cell>
          <cell r="M2769">
            <v>10297</v>
          </cell>
          <cell r="N2769">
            <v>10387</v>
          </cell>
          <cell r="O2769">
            <v>10290</v>
          </cell>
          <cell r="P2769">
            <v>10275</v>
          </cell>
          <cell r="Q2769">
            <v>10167</v>
          </cell>
          <cell r="R2769">
            <v>10265</v>
          </cell>
          <cell r="S2769">
            <v>10401</v>
          </cell>
        </row>
        <row r="2770">
          <cell r="H2770" t="str">
            <v>.Rusk County, Texas</v>
          </cell>
          <cell r="I2770">
            <v>53330</v>
          </cell>
          <cell r="J2770">
            <v>53644</v>
          </cell>
          <cell r="K2770">
            <v>53735</v>
          </cell>
          <cell r="L2770">
            <v>53269</v>
          </cell>
          <cell r="M2770">
            <v>53144</v>
          </cell>
          <cell r="N2770">
            <v>52897</v>
          </cell>
          <cell r="O2770">
            <v>52836</v>
          </cell>
          <cell r="P2770">
            <v>54148</v>
          </cell>
          <cell r="Q2770">
            <v>54246</v>
          </cell>
          <cell r="R2770">
            <v>54386</v>
          </cell>
          <cell r="S2770">
            <v>54324</v>
          </cell>
        </row>
        <row r="2771">
          <cell r="H2771" t="str">
            <v>.Sabine County, Texas</v>
          </cell>
          <cell r="I2771">
            <v>10834</v>
          </cell>
          <cell r="J2771">
            <v>10727</v>
          </cell>
          <cell r="K2771">
            <v>10526</v>
          </cell>
          <cell r="L2771">
            <v>10428</v>
          </cell>
          <cell r="M2771">
            <v>10435</v>
          </cell>
          <cell r="N2771">
            <v>10451</v>
          </cell>
          <cell r="O2771">
            <v>10389</v>
          </cell>
          <cell r="P2771">
            <v>10422</v>
          </cell>
          <cell r="Q2771">
            <v>10541</v>
          </cell>
          <cell r="R2771">
            <v>10490</v>
          </cell>
          <cell r="S2771">
            <v>10507</v>
          </cell>
        </row>
        <row r="2772">
          <cell r="H2772" t="str">
            <v>.San Augustine County, Texas</v>
          </cell>
          <cell r="I2772">
            <v>8865</v>
          </cell>
          <cell r="J2772">
            <v>8798</v>
          </cell>
          <cell r="K2772">
            <v>8789</v>
          </cell>
          <cell r="L2772">
            <v>8661</v>
          </cell>
          <cell r="M2772">
            <v>8479</v>
          </cell>
          <cell r="N2772">
            <v>8346</v>
          </cell>
          <cell r="O2772">
            <v>8280</v>
          </cell>
          <cell r="P2772">
            <v>8302</v>
          </cell>
          <cell r="Q2772">
            <v>8251</v>
          </cell>
          <cell r="R2772">
            <v>8220</v>
          </cell>
          <cell r="S2772">
            <v>8248</v>
          </cell>
        </row>
        <row r="2773">
          <cell r="H2773" t="str">
            <v>.San Jacinto County, Texas</v>
          </cell>
          <cell r="I2773">
            <v>26384</v>
          </cell>
          <cell r="J2773">
            <v>26789</v>
          </cell>
          <cell r="K2773">
            <v>26956</v>
          </cell>
          <cell r="L2773">
            <v>26745</v>
          </cell>
          <cell r="M2773">
            <v>27066</v>
          </cell>
          <cell r="N2773">
            <v>27376</v>
          </cell>
          <cell r="O2773">
            <v>27743</v>
          </cell>
          <cell r="P2773">
            <v>28233</v>
          </cell>
          <cell r="Q2773">
            <v>28724</v>
          </cell>
          <cell r="R2773">
            <v>28867</v>
          </cell>
          <cell r="S2773">
            <v>29301</v>
          </cell>
        </row>
        <row r="2774">
          <cell r="H2774" t="str">
            <v>.San Patricio County, Texas</v>
          </cell>
          <cell r="I2774">
            <v>64804</v>
          </cell>
          <cell r="J2774">
            <v>64455</v>
          </cell>
          <cell r="K2774">
            <v>65261</v>
          </cell>
          <cell r="L2774">
            <v>66132</v>
          </cell>
          <cell r="M2774">
            <v>66654</v>
          </cell>
          <cell r="N2774">
            <v>67121</v>
          </cell>
          <cell r="O2774">
            <v>67325</v>
          </cell>
          <cell r="P2774">
            <v>67221</v>
          </cell>
          <cell r="Q2774">
            <v>66576</v>
          </cell>
          <cell r="R2774">
            <v>66656</v>
          </cell>
          <cell r="S2774">
            <v>67069</v>
          </cell>
        </row>
        <row r="2775">
          <cell r="H2775" t="str">
            <v>.San Saba County, Texas</v>
          </cell>
          <cell r="I2775">
            <v>6131</v>
          </cell>
          <cell r="J2775">
            <v>6046</v>
          </cell>
          <cell r="K2775">
            <v>5990</v>
          </cell>
          <cell r="L2775">
            <v>5959</v>
          </cell>
          <cell r="M2775">
            <v>5860</v>
          </cell>
          <cell r="N2775">
            <v>5925</v>
          </cell>
          <cell r="O2775">
            <v>5920</v>
          </cell>
          <cell r="P2775">
            <v>5994</v>
          </cell>
          <cell r="Q2775">
            <v>6056</v>
          </cell>
          <cell r="R2775">
            <v>6009</v>
          </cell>
          <cell r="S2775">
            <v>6039</v>
          </cell>
        </row>
        <row r="2776">
          <cell r="H2776" t="str">
            <v>.Schleicher County, Texas</v>
          </cell>
          <cell r="I2776">
            <v>3461</v>
          </cell>
          <cell r="J2776">
            <v>3309</v>
          </cell>
          <cell r="K2776">
            <v>3257</v>
          </cell>
          <cell r="L2776">
            <v>3188</v>
          </cell>
          <cell r="M2776">
            <v>3160</v>
          </cell>
          <cell r="N2776">
            <v>3191</v>
          </cell>
          <cell r="O2776">
            <v>3056</v>
          </cell>
          <cell r="P2776">
            <v>2988</v>
          </cell>
          <cell r="Q2776">
            <v>2883</v>
          </cell>
          <cell r="R2776">
            <v>2801</v>
          </cell>
          <cell r="S2776">
            <v>2761</v>
          </cell>
        </row>
        <row r="2777">
          <cell r="H2777" t="str">
            <v>.Scurry County, Texas</v>
          </cell>
          <cell r="I2777">
            <v>16921</v>
          </cell>
          <cell r="J2777">
            <v>16861</v>
          </cell>
          <cell r="K2777">
            <v>17120</v>
          </cell>
          <cell r="L2777">
            <v>17258</v>
          </cell>
          <cell r="M2777">
            <v>17367</v>
          </cell>
          <cell r="N2777">
            <v>17565</v>
          </cell>
          <cell r="O2777">
            <v>17417</v>
          </cell>
          <cell r="P2777">
            <v>17020</v>
          </cell>
          <cell r="Q2777">
            <v>16838</v>
          </cell>
          <cell r="R2777">
            <v>16655</v>
          </cell>
          <cell r="S2777">
            <v>16662</v>
          </cell>
        </row>
        <row r="2778">
          <cell r="H2778" t="str">
            <v>.Shackelford County, Texas</v>
          </cell>
          <cell r="I2778">
            <v>3378</v>
          </cell>
          <cell r="J2778">
            <v>3335</v>
          </cell>
          <cell r="K2778">
            <v>3361</v>
          </cell>
          <cell r="L2778">
            <v>3374</v>
          </cell>
          <cell r="M2778">
            <v>3314</v>
          </cell>
          <cell r="N2778">
            <v>3331</v>
          </cell>
          <cell r="O2778">
            <v>3337</v>
          </cell>
          <cell r="P2778">
            <v>3289</v>
          </cell>
          <cell r="Q2778">
            <v>3258</v>
          </cell>
          <cell r="R2778">
            <v>3272</v>
          </cell>
          <cell r="S2778">
            <v>3300</v>
          </cell>
        </row>
        <row r="2779">
          <cell r="H2779" t="str">
            <v>.Shelby County, Texas</v>
          </cell>
          <cell r="I2779">
            <v>25448</v>
          </cell>
          <cell r="J2779">
            <v>25736</v>
          </cell>
          <cell r="K2779">
            <v>26062</v>
          </cell>
          <cell r="L2779">
            <v>25977</v>
          </cell>
          <cell r="M2779">
            <v>25604</v>
          </cell>
          <cell r="N2779">
            <v>25366</v>
          </cell>
          <cell r="O2779">
            <v>25583</v>
          </cell>
          <cell r="P2779">
            <v>25218</v>
          </cell>
          <cell r="Q2779">
            <v>25300</v>
          </cell>
          <cell r="R2779">
            <v>25297</v>
          </cell>
          <cell r="S2779">
            <v>24915</v>
          </cell>
        </row>
        <row r="2780">
          <cell r="H2780" t="str">
            <v>.Sherman County, Texas</v>
          </cell>
          <cell r="I2780">
            <v>3034</v>
          </cell>
          <cell r="J2780">
            <v>3013</v>
          </cell>
          <cell r="K2780">
            <v>3037</v>
          </cell>
          <cell r="L2780">
            <v>3067</v>
          </cell>
          <cell r="M2780">
            <v>3061</v>
          </cell>
          <cell r="N2780">
            <v>3053</v>
          </cell>
          <cell r="O2780">
            <v>3053</v>
          </cell>
          <cell r="P2780">
            <v>3038</v>
          </cell>
          <cell r="Q2780">
            <v>3094</v>
          </cell>
          <cell r="R2780">
            <v>3017</v>
          </cell>
          <cell r="S2780">
            <v>3027</v>
          </cell>
        </row>
        <row r="2781">
          <cell r="H2781" t="str">
            <v>.Smith County, Texas</v>
          </cell>
          <cell r="I2781">
            <v>209714</v>
          </cell>
          <cell r="J2781">
            <v>212770</v>
          </cell>
          <cell r="K2781">
            <v>214824</v>
          </cell>
          <cell r="L2781">
            <v>216498</v>
          </cell>
          <cell r="M2781">
            <v>219678</v>
          </cell>
          <cell r="N2781">
            <v>222450</v>
          </cell>
          <cell r="O2781">
            <v>225181</v>
          </cell>
          <cell r="P2781">
            <v>227159</v>
          </cell>
          <cell r="Q2781">
            <v>229860</v>
          </cell>
          <cell r="R2781">
            <v>232916</v>
          </cell>
          <cell r="S2781">
            <v>235806</v>
          </cell>
        </row>
        <row r="2782">
          <cell r="H2782" t="str">
            <v>.Somervell County, Texas</v>
          </cell>
          <cell r="I2782">
            <v>8490</v>
          </cell>
          <cell r="J2782">
            <v>8428</v>
          </cell>
          <cell r="K2782">
            <v>8555</v>
          </cell>
          <cell r="L2782">
            <v>8567</v>
          </cell>
          <cell r="M2782">
            <v>8559</v>
          </cell>
          <cell r="N2782">
            <v>8619</v>
          </cell>
          <cell r="O2782">
            <v>8663</v>
          </cell>
          <cell r="P2782">
            <v>8850</v>
          </cell>
          <cell r="Q2782">
            <v>9017</v>
          </cell>
          <cell r="R2782">
            <v>9123</v>
          </cell>
          <cell r="S2782">
            <v>9139</v>
          </cell>
        </row>
        <row r="2783">
          <cell r="H2783" t="str">
            <v>.Starr County, Texas</v>
          </cell>
          <cell r="I2783">
            <v>60968</v>
          </cell>
          <cell r="J2783">
            <v>61640</v>
          </cell>
          <cell r="K2783">
            <v>61951</v>
          </cell>
          <cell r="L2783">
            <v>62347</v>
          </cell>
          <cell r="M2783">
            <v>62901</v>
          </cell>
          <cell r="N2783">
            <v>63406</v>
          </cell>
          <cell r="O2783">
            <v>63697</v>
          </cell>
          <cell r="P2783">
            <v>63887</v>
          </cell>
          <cell r="Q2783">
            <v>64017</v>
          </cell>
          <cell r="R2783">
            <v>64294</v>
          </cell>
          <cell r="S2783">
            <v>64266</v>
          </cell>
        </row>
        <row r="2784">
          <cell r="H2784" t="str">
            <v>.Stephens County, Texas</v>
          </cell>
          <cell r="I2784">
            <v>9630</v>
          </cell>
          <cell r="J2784">
            <v>9535</v>
          </cell>
          <cell r="K2784">
            <v>9608</v>
          </cell>
          <cell r="L2784">
            <v>9366</v>
          </cell>
          <cell r="M2784">
            <v>9335</v>
          </cell>
          <cell r="N2784">
            <v>9378</v>
          </cell>
          <cell r="O2784">
            <v>9383</v>
          </cell>
          <cell r="P2784">
            <v>9288</v>
          </cell>
          <cell r="Q2784">
            <v>9419</v>
          </cell>
          <cell r="R2784">
            <v>9364</v>
          </cell>
          <cell r="S2784">
            <v>9334</v>
          </cell>
        </row>
        <row r="2785">
          <cell r="H2785" t="str">
            <v>.Sterling County, Texas</v>
          </cell>
          <cell r="I2785">
            <v>1143</v>
          </cell>
          <cell r="J2785">
            <v>1170</v>
          </cell>
          <cell r="K2785">
            <v>1190</v>
          </cell>
          <cell r="L2785">
            <v>1228</v>
          </cell>
          <cell r="M2785">
            <v>1339</v>
          </cell>
          <cell r="N2785">
            <v>1330</v>
          </cell>
          <cell r="O2785">
            <v>1337</v>
          </cell>
          <cell r="P2785">
            <v>1285</v>
          </cell>
          <cell r="Q2785">
            <v>1306</v>
          </cell>
          <cell r="R2785">
            <v>1295</v>
          </cell>
          <cell r="S2785">
            <v>1315</v>
          </cell>
        </row>
        <row r="2786">
          <cell r="H2786" t="str">
            <v>.Stonewall County, Texas</v>
          </cell>
          <cell r="I2786">
            <v>1490</v>
          </cell>
          <cell r="J2786">
            <v>1463</v>
          </cell>
          <cell r="K2786">
            <v>1452</v>
          </cell>
          <cell r="L2786">
            <v>1418</v>
          </cell>
          <cell r="M2786">
            <v>1388</v>
          </cell>
          <cell r="N2786">
            <v>1400</v>
          </cell>
          <cell r="O2786">
            <v>1404</v>
          </cell>
          <cell r="P2786">
            <v>1374</v>
          </cell>
          <cell r="Q2786">
            <v>1345</v>
          </cell>
          <cell r="R2786">
            <v>1336</v>
          </cell>
          <cell r="S2786">
            <v>1348</v>
          </cell>
        </row>
        <row r="2787">
          <cell r="H2787" t="str">
            <v>.Sutton County, Texas</v>
          </cell>
          <cell r="I2787">
            <v>4128</v>
          </cell>
          <cell r="J2787">
            <v>3986</v>
          </cell>
          <cell r="K2787">
            <v>3916</v>
          </cell>
          <cell r="L2787">
            <v>3985</v>
          </cell>
          <cell r="M2787">
            <v>3972</v>
          </cell>
          <cell r="N2787">
            <v>3918</v>
          </cell>
          <cell r="O2787">
            <v>3902</v>
          </cell>
          <cell r="P2787">
            <v>3796</v>
          </cell>
          <cell r="Q2787">
            <v>3749</v>
          </cell>
          <cell r="R2787">
            <v>3779</v>
          </cell>
          <cell r="S2787">
            <v>3738</v>
          </cell>
        </row>
        <row r="2788">
          <cell r="H2788" t="str">
            <v>.Swisher County, Texas</v>
          </cell>
          <cell r="I2788">
            <v>7854</v>
          </cell>
          <cell r="J2788">
            <v>7805</v>
          </cell>
          <cell r="K2788">
            <v>7849</v>
          </cell>
          <cell r="L2788">
            <v>7724</v>
          </cell>
          <cell r="M2788">
            <v>7553</v>
          </cell>
          <cell r="N2788">
            <v>7477</v>
          </cell>
          <cell r="O2788">
            <v>7437</v>
          </cell>
          <cell r="P2788">
            <v>7440</v>
          </cell>
          <cell r="Q2788">
            <v>7400</v>
          </cell>
          <cell r="R2788">
            <v>7399</v>
          </cell>
          <cell r="S2788">
            <v>7340</v>
          </cell>
        </row>
        <row r="2789">
          <cell r="H2789" t="str">
            <v>.Tarrant County, Texas</v>
          </cell>
          <cell r="I2789">
            <v>1809034</v>
          </cell>
          <cell r="J2789">
            <v>1848598</v>
          </cell>
          <cell r="K2789">
            <v>1882950</v>
          </cell>
          <cell r="L2789">
            <v>1913541</v>
          </cell>
          <cell r="M2789">
            <v>1946907</v>
          </cell>
          <cell r="N2789">
            <v>1985664</v>
          </cell>
          <cell r="O2789">
            <v>2023942</v>
          </cell>
          <cell r="P2789">
            <v>2056197</v>
          </cell>
          <cell r="Q2789">
            <v>2080998</v>
          </cell>
          <cell r="R2789">
            <v>2101282</v>
          </cell>
          <cell r="S2789">
            <v>2123347</v>
          </cell>
        </row>
        <row r="2790">
          <cell r="H2790" t="str">
            <v>.Taylor County, Texas</v>
          </cell>
          <cell r="I2790">
            <v>131506</v>
          </cell>
          <cell r="J2790">
            <v>132867</v>
          </cell>
          <cell r="K2790">
            <v>134122</v>
          </cell>
          <cell r="L2790">
            <v>133972</v>
          </cell>
          <cell r="M2790">
            <v>135049</v>
          </cell>
          <cell r="N2790">
            <v>136210</v>
          </cell>
          <cell r="O2790">
            <v>136330</v>
          </cell>
          <cell r="P2790">
            <v>136615</v>
          </cell>
          <cell r="Q2790">
            <v>137319</v>
          </cell>
          <cell r="R2790">
            <v>138141</v>
          </cell>
          <cell r="S2790">
            <v>139200</v>
          </cell>
        </row>
        <row r="2791">
          <cell r="H2791" t="str">
            <v>.Terrell County, Texas</v>
          </cell>
          <cell r="I2791">
            <v>984</v>
          </cell>
          <cell r="J2791">
            <v>945</v>
          </cell>
          <cell r="K2791">
            <v>917</v>
          </cell>
          <cell r="L2791">
            <v>887</v>
          </cell>
          <cell r="M2791">
            <v>906</v>
          </cell>
          <cell r="N2791">
            <v>863</v>
          </cell>
          <cell r="O2791">
            <v>815</v>
          </cell>
          <cell r="P2791">
            <v>810</v>
          </cell>
          <cell r="Q2791">
            <v>792</v>
          </cell>
          <cell r="R2791">
            <v>752</v>
          </cell>
          <cell r="S2791">
            <v>702</v>
          </cell>
        </row>
        <row r="2792">
          <cell r="H2792" t="str">
            <v>.Terry County, Texas</v>
          </cell>
          <cell r="I2792">
            <v>12651</v>
          </cell>
          <cell r="J2792">
            <v>12657</v>
          </cell>
          <cell r="K2792">
            <v>12630</v>
          </cell>
          <cell r="L2792">
            <v>12716</v>
          </cell>
          <cell r="M2792">
            <v>12796</v>
          </cell>
          <cell r="N2792">
            <v>12761</v>
          </cell>
          <cell r="O2792">
            <v>12767</v>
          </cell>
          <cell r="P2792">
            <v>12427</v>
          </cell>
          <cell r="Q2792">
            <v>12311</v>
          </cell>
          <cell r="R2792">
            <v>12354</v>
          </cell>
          <cell r="S2792">
            <v>12183</v>
          </cell>
        </row>
        <row r="2793">
          <cell r="H2793" t="str">
            <v>.Throckmorton County, Texas</v>
          </cell>
          <cell r="I2793">
            <v>1641</v>
          </cell>
          <cell r="J2793">
            <v>1637</v>
          </cell>
          <cell r="K2793">
            <v>1610</v>
          </cell>
          <cell r="L2793">
            <v>1605</v>
          </cell>
          <cell r="M2793">
            <v>1612</v>
          </cell>
          <cell r="N2793">
            <v>1558</v>
          </cell>
          <cell r="O2793">
            <v>1542</v>
          </cell>
          <cell r="P2793">
            <v>1510</v>
          </cell>
          <cell r="Q2793">
            <v>1485</v>
          </cell>
          <cell r="R2793">
            <v>1473</v>
          </cell>
          <cell r="S2793">
            <v>1487</v>
          </cell>
        </row>
        <row r="2794">
          <cell r="H2794" t="str">
            <v>.Titus County, Texas</v>
          </cell>
          <cell r="I2794">
            <v>32334</v>
          </cell>
          <cell r="J2794">
            <v>32447</v>
          </cell>
          <cell r="K2794">
            <v>32605</v>
          </cell>
          <cell r="L2794">
            <v>32575</v>
          </cell>
          <cell r="M2794">
            <v>32484</v>
          </cell>
          <cell r="N2794">
            <v>32605</v>
          </cell>
          <cell r="O2794">
            <v>32455</v>
          </cell>
          <cell r="P2794">
            <v>32652</v>
          </cell>
          <cell r="Q2794">
            <v>32767</v>
          </cell>
          <cell r="R2794">
            <v>32744</v>
          </cell>
          <cell r="S2794">
            <v>32926</v>
          </cell>
        </row>
        <row r="2795">
          <cell r="H2795" t="str">
            <v>.Tom Green County, Texas</v>
          </cell>
          <cell r="I2795">
            <v>110224</v>
          </cell>
          <cell r="J2795">
            <v>111761</v>
          </cell>
          <cell r="K2795">
            <v>113324</v>
          </cell>
          <cell r="L2795">
            <v>114708</v>
          </cell>
          <cell r="M2795">
            <v>116366</v>
          </cell>
          <cell r="N2795">
            <v>117574</v>
          </cell>
          <cell r="O2795">
            <v>117742</v>
          </cell>
          <cell r="P2795">
            <v>117745</v>
          </cell>
          <cell r="Q2795">
            <v>118299</v>
          </cell>
          <cell r="R2795">
            <v>119429</v>
          </cell>
          <cell r="S2795">
            <v>120010</v>
          </cell>
        </row>
        <row r="2796">
          <cell r="H2796" t="str">
            <v>.Travis County, Texas</v>
          </cell>
          <cell r="I2796">
            <v>1024266</v>
          </cell>
          <cell r="J2796">
            <v>1061662</v>
          </cell>
          <cell r="K2796">
            <v>1096918</v>
          </cell>
          <cell r="L2796">
            <v>1122346</v>
          </cell>
          <cell r="M2796">
            <v>1152411</v>
          </cell>
          <cell r="N2796">
            <v>1180003</v>
          </cell>
          <cell r="O2796">
            <v>1206283</v>
          </cell>
          <cell r="P2796">
            <v>1227373</v>
          </cell>
          <cell r="Q2796">
            <v>1246693</v>
          </cell>
          <cell r="R2796">
            <v>1273567</v>
          </cell>
          <cell r="S2796">
            <v>1300503</v>
          </cell>
        </row>
        <row r="2797">
          <cell r="H2797" t="str">
            <v>.Trinity County, Texas</v>
          </cell>
          <cell r="I2797">
            <v>14585</v>
          </cell>
          <cell r="J2797">
            <v>14687</v>
          </cell>
          <cell r="K2797">
            <v>14375</v>
          </cell>
          <cell r="L2797">
            <v>14450</v>
          </cell>
          <cell r="M2797">
            <v>14303</v>
          </cell>
          <cell r="N2797">
            <v>14541</v>
          </cell>
          <cell r="O2797">
            <v>14535</v>
          </cell>
          <cell r="P2797">
            <v>14680</v>
          </cell>
          <cell r="Q2797">
            <v>14672</v>
          </cell>
          <cell r="R2797">
            <v>14675</v>
          </cell>
          <cell r="S2797">
            <v>14883</v>
          </cell>
        </row>
        <row r="2798">
          <cell r="H2798" t="str">
            <v>.Tyler County, Texas</v>
          </cell>
          <cell r="I2798">
            <v>21766</v>
          </cell>
          <cell r="J2798">
            <v>21676</v>
          </cell>
          <cell r="K2798">
            <v>21504</v>
          </cell>
          <cell r="L2798">
            <v>21509</v>
          </cell>
          <cell r="M2798">
            <v>21469</v>
          </cell>
          <cell r="N2798">
            <v>21372</v>
          </cell>
          <cell r="O2798">
            <v>21416</v>
          </cell>
          <cell r="P2798">
            <v>21498</v>
          </cell>
          <cell r="Q2798">
            <v>21593</v>
          </cell>
          <cell r="R2798">
            <v>21523</v>
          </cell>
          <cell r="S2798">
            <v>21591</v>
          </cell>
        </row>
        <row r="2799">
          <cell r="H2799" t="str">
            <v>.Upshur County, Texas</v>
          </cell>
          <cell r="I2799">
            <v>39309</v>
          </cell>
          <cell r="J2799">
            <v>39728</v>
          </cell>
          <cell r="K2799">
            <v>39921</v>
          </cell>
          <cell r="L2799">
            <v>39769</v>
          </cell>
          <cell r="M2799">
            <v>40303</v>
          </cell>
          <cell r="N2799">
            <v>40343</v>
          </cell>
          <cell r="O2799">
            <v>40807</v>
          </cell>
          <cell r="P2799">
            <v>41103</v>
          </cell>
          <cell r="Q2799">
            <v>41150</v>
          </cell>
          <cell r="R2799">
            <v>41705</v>
          </cell>
          <cell r="S2799">
            <v>42166</v>
          </cell>
        </row>
        <row r="2800">
          <cell r="H2800" t="str">
            <v>.Upton County, Texas</v>
          </cell>
          <cell r="I2800">
            <v>3355</v>
          </cell>
          <cell r="J2800">
            <v>3284</v>
          </cell>
          <cell r="K2800">
            <v>3265</v>
          </cell>
          <cell r="L2800">
            <v>3389</v>
          </cell>
          <cell r="M2800">
            <v>3486</v>
          </cell>
          <cell r="N2800">
            <v>3658</v>
          </cell>
          <cell r="O2800">
            <v>3698</v>
          </cell>
          <cell r="P2800">
            <v>3657</v>
          </cell>
          <cell r="Q2800">
            <v>3632</v>
          </cell>
          <cell r="R2800">
            <v>3644</v>
          </cell>
          <cell r="S2800">
            <v>3623</v>
          </cell>
        </row>
        <row r="2801">
          <cell r="H2801" t="str">
            <v>.Uvalde County, Texas</v>
          </cell>
          <cell r="I2801">
            <v>26405</v>
          </cell>
          <cell r="J2801">
            <v>26587</v>
          </cell>
          <cell r="K2801">
            <v>26744</v>
          </cell>
          <cell r="L2801">
            <v>26905</v>
          </cell>
          <cell r="M2801">
            <v>27017</v>
          </cell>
          <cell r="N2801">
            <v>26948</v>
          </cell>
          <cell r="O2801">
            <v>27082</v>
          </cell>
          <cell r="P2801">
            <v>27073</v>
          </cell>
          <cell r="Q2801">
            <v>26805</v>
          </cell>
          <cell r="R2801">
            <v>26794</v>
          </cell>
          <cell r="S2801">
            <v>26742</v>
          </cell>
        </row>
        <row r="2802">
          <cell r="H2802" t="str">
            <v>.Val Verde County, Texas</v>
          </cell>
          <cell r="I2802">
            <v>48879</v>
          </cell>
          <cell r="J2802">
            <v>48962</v>
          </cell>
          <cell r="K2802">
            <v>48968</v>
          </cell>
          <cell r="L2802">
            <v>49027</v>
          </cell>
          <cell r="M2802">
            <v>48821</v>
          </cell>
          <cell r="N2802">
            <v>48860</v>
          </cell>
          <cell r="O2802">
            <v>48901</v>
          </cell>
          <cell r="P2802">
            <v>49071</v>
          </cell>
          <cell r="Q2802">
            <v>49048</v>
          </cell>
          <cell r="R2802">
            <v>49041</v>
          </cell>
          <cell r="S2802">
            <v>49028</v>
          </cell>
        </row>
        <row r="2803">
          <cell r="H2803" t="str">
            <v>.Van Zandt County, Texas</v>
          </cell>
          <cell r="I2803">
            <v>52579</v>
          </cell>
          <cell r="J2803">
            <v>52490</v>
          </cell>
          <cell r="K2803">
            <v>52211</v>
          </cell>
          <cell r="L2803">
            <v>52328</v>
          </cell>
          <cell r="M2803">
            <v>52782</v>
          </cell>
          <cell r="N2803">
            <v>53431</v>
          </cell>
          <cell r="O2803">
            <v>54407</v>
          </cell>
          <cell r="P2803">
            <v>55141</v>
          </cell>
          <cell r="Q2803">
            <v>56025</v>
          </cell>
          <cell r="R2803">
            <v>56744</v>
          </cell>
          <cell r="S2803">
            <v>57533</v>
          </cell>
        </row>
        <row r="2804">
          <cell r="H2804" t="str">
            <v>.Victoria County, Texas</v>
          </cell>
          <cell r="I2804">
            <v>86793</v>
          </cell>
          <cell r="J2804">
            <v>87560</v>
          </cell>
          <cell r="K2804">
            <v>89124</v>
          </cell>
          <cell r="L2804">
            <v>90075</v>
          </cell>
          <cell r="M2804">
            <v>91037</v>
          </cell>
          <cell r="N2804">
            <v>92130</v>
          </cell>
          <cell r="O2804">
            <v>92423</v>
          </cell>
          <cell r="P2804">
            <v>92011</v>
          </cell>
          <cell r="Q2804">
            <v>91829</v>
          </cell>
          <cell r="R2804">
            <v>92021</v>
          </cell>
          <cell r="S2804">
            <v>91936</v>
          </cell>
        </row>
        <row r="2805">
          <cell r="H2805" t="str">
            <v>.Walker County, Texas</v>
          </cell>
          <cell r="I2805">
            <v>67861</v>
          </cell>
          <cell r="J2805">
            <v>68405</v>
          </cell>
          <cell r="K2805">
            <v>68602</v>
          </cell>
          <cell r="L2805">
            <v>69402</v>
          </cell>
          <cell r="M2805">
            <v>70064</v>
          </cell>
          <cell r="N2805">
            <v>70825</v>
          </cell>
          <cell r="O2805">
            <v>71811</v>
          </cell>
          <cell r="P2805">
            <v>72764</v>
          </cell>
          <cell r="Q2805">
            <v>73037</v>
          </cell>
          <cell r="R2805">
            <v>71700</v>
          </cell>
          <cell r="S2805">
            <v>72164</v>
          </cell>
        </row>
        <row r="2806">
          <cell r="H2806" t="str">
            <v>.Waller County, Texas</v>
          </cell>
          <cell r="I2806">
            <v>43205</v>
          </cell>
          <cell r="J2806">
            <v>44138</v>
          </cell>
          <cell r="K2806">
            <v>44365</v>
          </cell>
          <cell r="L2806">
            <v>45436</v>
          </cell>
          <cell r="M2806">
            <v>46793</v>
          </cell>
          <cell r="N2806">
            <v>48663</v>
          </cell>
          <cell r="O2806">
            <v>50062</v>
          </cell>
          <cell r="P2806">
            <v>51736</v>
          </cell>
          <cell r="Q2806">
            <v>53568</v>
          </cell>
          <cell r="R2806">
            <v>55311</v>
          </cell>
          <cell r="S2806">
            <v>57452</v>
          </cell>
        </row>
        <row r="2807">
          <cell r="H2807" t="str">
            <v>.Ward County, Texas</v>
          </cell>
          <cell r="I2807">
            <v>10658</v>
          </cell>
          <cell r="J2807">
            <v>10671</v>
          </cell>
          <cell r="K2807">
            <v>10825</v>
          </cell>
          <cell r="L2807">
            <v>11206</v>
          </cell>
          <cell r="M2807">
            <v>11571</v>
          </cell>
          <cell r="N2807">
            <v>11630</v>
          </cell>
          <cell r="O2807">
            <v>11573</v>
          </cell>
          <cell r="P2807">
            <v>11377</v>
          </cell>
          <cell r="Q2807">
            <v>11691</v>
          </cell>
          <cell r="R2807">
            <v>11985</v>
          </cell>
          <cell r="S2807">
            <v>12097</v>
          </cell>
        </row>
        <row r="2808">
          <cell r="H2808" t="str">
            <v>.Washington County, Texas</v>
          </cell>
          <cell r="I2808">
            <v>33718</v>
          </cell>
          <cell r="J2808">
            <v>33952</v>
          </cell>
          <cell r="K2808">
            <v>33916</v>
          </cell>
          <cell r="L2808">
            <v>34187</v>
          </cell>
          <cell r="M2808">
            <v>34384</v>
          </cell>
          <cell r="N2808">
            <v>34820</v>
          </cell>
          <cell r="O2808">
            <v>34688</v>
          </cell>
          <cell r="P2808">
            <v>34804</v>
          </cell>
          <cell r="Q2808">
            <v>35485</v>
          </cell>
          <cell r="R2808">
            <v>35626</v>
          </cell>
          <cell r="S2808">
            <v>35771</v>
          </cell>
        </row>
        <row r="2809">
          <cell r="H2809" t="str">
            <v>.Webb County, Texas</v>
          </cell>
          <cell r="I2809">
            <v>250304</v>
          </cell>
          <cell r="J2809">
            <v>255877</v>
          </cell>
          <cell r="K2809">
            <v>260487</v>
          </cell>
          <cell r="L2809">
            <v>264280</v>
          </cell>
          <cell r="M2809">
            <v>267258</v>
          </cell>
          <cell r="N2809">
            <v>269598</v>
          </cell>
          <cell r="O2809">
            <v>272053</v>
          </cell>
          <cell r="P2809">
            <v>273378</v>
          </cell>
          <cell r="Q2809">
            <v>274734</v>
          </cell>
          <cell r="R2809">
            <v>276387</v>
          </cell>
          <cell r="S2809">
            <v>277681</v>
          </cell>
        </row>
        <row r="2810">
          <cell r="H2810" t="str">
            <v>.Wharton County, Texas</v>
          </cell>
          <cell r="I2810">
            <v>41280</v>
          </cell>
          <cell r="J2810">
            <v>41286</v>
          </cell>
          <cell r="K2810">
            <v>41130</v>
          </cell>
          <cell r="L2810">
            <v>41115</v>
          </cell>
          <cell r="M2810">
            <v>41082</v>
          </cell>
          <cell r="N2810">
            <v>41369</v>
          </cell>
          <cell r="O2810">
            <v>41619</v>
          </cell>
          <cell r="P2810">
            <v>41869</v>
          </cell>
          <cell r="Q2810">
            <v>41515</v>
          </cell>
          <cell r="R2810">
            <v>41671</v>
          </cell>
          <cell r="S2810">
            <v>41685</v>
          </cell>
        </row>
        <row r="2811">
          <cell r="H2811" t="str">
            <v>.Wheeler County, Texas</v>
          </cell>
          <cell r="I2811">
            <v>5410</v>
          </cell>
          <cell r="J2811">
            <v>5447</v>
          </cell>
          <cell r="K2811">
            <v>5593</v>
          </cell>
          <cell r="L2811">
            <v>5720</v>
          </cell>
          <cell r="M2811">
            <v>5701</v>
          </cell>
          <cell r="N2811">
            <v>5665</v>
          </cell>
          <cell r="O2811">
            <v>5526</v>
          </cell>
          <cell r="P2811">
            <v>5301</v>
          </cell>
          <cell r="Q2811">
            <v>5136</v>
          </cell>
          <cell r="R2811">
            <v>5026</v>
          </cell>
          <cell r="S2811">
            <v>4946</v>
          </cell>
        </row>
        <row r="2812">
          <cell r="H2812" t="str">
            <v>.Wichita County, Texas</v>
          </cell>
          <cell r="I2812">
            <v>131500</v>
          </cell>
          <cell r="J2812">
            <v>130825</v>
          </cell>
          <cell r="K2812">
            <v>131742</v>
          </cell>
          <cell r="L2812">
            <v>132255</v>
          </cell>
          <cell r="M2812">
            <v>132721</v>
          </cell>
          <cell r="N2812">
            <v>131050</v>
          </cell>
          <cell r="O2812">
            <v>131386</v>
          </cell>
          <cell r="P2812">
            <v>131807</v>
          </cell>
          <cell r="Q2812">
            <v>132046</v>
          </cell>
          <cell r="R2812">
            <v>132328</v>
          </cell>
          <cell r="S2812">
            <v>133205</v>
          </cell>
        </row>
        <row r="2813">
          <cell r="H2813" t="str">
            <v>.Wilbarger County, Texas</v>
          </cell>
          <cell r="I2813">
            <v>13535</v>
          </cell>
          <cell r="J2813">
            <v>13455</v>
          </cell>
          <cell r="K2813">
            <v>13294</v>
          </cell>
          <cell r="L2813">
            <v>13208</v>
          </cell>
          <cell r="M2813">
            <v>12991</v>
          </cell>
          <cell r="N2813">
            <v>13059</v>
          </cell>
          <cell r="O2813">
            <v>12893</v>
          </cell>
          <cell r="P2813">
            <v>12693</v>
          </cell>
          <cell r="Q2813">
            <v>12753</v>
          </cell>
          <cell r="R2813">
            <v>12695</v>
          </cell>
          <cell r="S2813">
            <v>12552</v>
          </cell>
        </row>
        <row r="2814">
          <cell r="H2814" t="str">
            <v>.Willacy County, Texas</v>
          </cell>
          <cell r="I2814">
            <v>22134</v>
          </cell>
          <cell r="J2814">
            <v>22168</v>
          </cell>
          <cell r="K2814">
            <v>22202</v>
          </cell>
          <cell r="L2814">
            <v>22016</v>
          </cell>
          <cell r="M2814">
            <v>21926</v>
          </cell>
          <cell r="N2814">
            <v>21852</v>
          </cell>
          <cell r="O2814">
            <v>21749</v>
          </cell>
          <cell r="P2814">
            <v>21489</v>
          </cell>
          <cell r="Q2814">
            <v>21414</v>
          </cell>
          <cell r="R2814">
            <v>21280</v>
          </cell>
          <cell r="S2814">
            <v>21161</v>
          </cell>
        </row>
        <row r="2815">
          <cell r="H2815" t="str">
            <v>.Williamson County, Texas</v>
          </cell>
          <cell r="I2815">
            <v>422679</v>
          </cell>
          <cell r="J2815">
            <v>442366</v>
          </cell>
          <cell r="K2815">
            <v>456144</v>
          </cell>
          <cell r="L2815">
            <v>470494</v>
          </cell>
          <cell r="M2815">
            <v>488446</v>
          </cell>
          <cell r="N2815">
            <v>507728</v>
          </cell>
          <cell r="O2815">
            <v>528207</v>
          </cell>
          <cell r="P2815">
            <v>546837</v>
          </cell>
          <cell r="Q2815">
            <v>567465</v>
          </cell>
          <cell r="R2815">
            <v>591823</v>
          </cell>
          <cell r="S2815">
            <v>617855</v>
          </cell>
        </row>
        <row r="2816">
          <cell r="H2816" t="str">
            <v>.Wilson County, Texas</v>
          </cell>
          <cell r="I2816">
            <v>42918</v>
          </cell>
          <cell r="J2816">
            <v>43669</v>
          </cell>
          <cell r="K2816">
            <v>44356</v>
          </cell>
          <cell r="L2816">
            <v>45224</v>
          </cell>
          <cell r="M2816">
            <v>46147</v>
          </cell>
          <cell r="N2816">
            <v>47181</v>
          </cell>
          <cell r="O2816">
            <v>48202</v>
          </cell>
          <cell r="P2816">
            <v>49226</v>
          </cell>
          <cell r="Q2816">
            <v>50150</v>
          </cell>
          <cell r="R2816">
            <v>50950</v>
          </cell>
          <cell r="S2816">
            <v>52023</v>
          </cell>
        </row>
        <row r="2817">
          <cell r="H2817" t="str">
            <v>.Winkler County, Texas</v>
          </cell>
          <cell r="I2817">
            <v>7110</v>
          </cell>
          <cell r="J2817">
            <v>7160</v>
          </cell>
          <cell r="K2817">
            <v>7366</v>
          </cell>
          <cell r="L2817">
            <v>7631</v>
          </cell>
          <cell r="M2817">
            <v>7818</v>
          </cell>
          <cell r="N2817">
            <v>8028</v>
          </cell>
          <cell r="O2817">
            <v>7917</v>
          </cell>
          <cell r="P2817">
            <v>7595</v>
          </cell>
          <cell r="Q2817">
            <v>7743</v>
          </cell>
          <cell r="R2817">
            <v>7970</v>
          </cell>
          <cell r="S2817">
            <v>7887</v>
          </cell>
        </row>
        <row r="2818">
          <cell r="H2818" t="str">
            <v>.Wise County, Texas</v>
          </cell>
          <cell r="I2818">
            <v>59127</v>
          </cell>
          <cell r="J2818">
            <v>59938</v>
          </cell>
          <cell r="K2818">
            <v>60395</v>
          </cell>
          <cell r="L2818">
            <v>60991</v>
          </cell>
          <cell r="M2818">
            <v>61668</v>
          </cell>
          <cell r="N2818">
            <v>62813</v>
          </cell>
          <cell r="O2818">
            <v>64428</v>
          </cell>
          <cell r="P2818">
            <v>65781</v>
          </cell>
          <cell r="Q2818">
            <v>68251</v>
          </cell>
          <cell r="R2818">
            <v>69877</v>
          </cell>
          <cell r="S2818">
            <v>71084</v>
          </cell>
        </row>
        <row r="2819">
          <cell r="H2819" t="str">
            <v>.Wood County, Texas</v>
          </cell>
          <cell r="I2819">
            <v>41964</v>
          </cell>
          <cell r="J2819">
            <v>42109</v>
          </cell>
          <cell r="K2819">
            <v>42402</v>
          </cell>
          <cell r="L2819">
            <v>42366</v>
          </cell>
          <cell r="M2819">
            <v>42791</v>
          </cell>
          <cell r="N2819">
            <v>43142</v>
          </cell>
          <cell r="O2819">
            <v>43790</v>
          </cell>
          <cell r="P2819">
            <v>44325</v>
          </cell>
          <cell r="Q2819">
            <v>45242</v>
          </cell>
          <cell r="R2819">
            <v>45621</v>
          </cell>
          <cell r="S2819">
            <v>46291</v>
          </cell>
        </row>
        <row r="2820">
          <cell r="H2820" t="str">
            <v>.Yoakum County, Texas</v>
          </cell>
          <cell r="I2820">
            <v>7879</v>
          </cell>
          <cell r="J2820">
            <v>7971</v>
          </cell>
          <cell r="K2820">
            <v>8052</v>
          </cell>
          <cell r="L2820">
            <v>8218</v>
          </cell>
          <cell r="M2820">
            <v>8392</v>
          </cell>
          <cell r="N2820">
            <v>8635</v>
          </cell>
          <cell r="O2820">
            <v>8626</v>
          </cell>
          <cell r="P2820">
            <v>8527</v>
          </cell>
          <cell r="Q2820">
            <v>8520</v>
          </cell>
          <cell r="R2820">
            <v>8686</v>
          </cell>
          <cell r="S2820">
            <v>8702</v>
          </cell>
        </row>
        <row r="2821">
          <cell r="H2821" t="str">
            <v>.Young County, Texas</v>
          </cell>
          <cell r="I2821">
            <v>18550</v>
          </cell>
          <cell r="J2821">
            <v>18354</v>
          </cell>
          <cell r="K2821">
            <v>18273</v>
          </cell>
          <cell r="L2821">
            <v>18353</v>
          </cell>
          <cell r="M2821">
            <v>18267</v>
          </cell>
          <cell r="N2821">
            <v>18154</v>
          </cell>
          <cell r="O2821">
            <v>18095</v>
          </cell>
          <cell r="P2821">
            <v>17916</v>
          </cell>
          <cell r="Q2821">
            <v>17953</v>
          </cell>
          <cell r="R2821">
            <v>17937</v>
          </cell>
          <cell r="S2821">
            <v>17904</v>
          </cell>
        </row>
        <row r="2822">
          <cell r="H2822" t="str">
            <v>.Zapata County, Texas</v>
          </cell>
          <cell r="I2822">
            <v>14018</v>
          </cell>
          <cell r="J2822">
            <v>14223</v>
          </cell>
          <cell r="K2822">
            <v>14267</v>
          </cell>
          <cell r="L2822">
            <v>14375</v>
          </cell>
          <cell r="M2822">
            <v>14359</v>
          </cell>
          <cell r="N2822">
            <v>14474</v>
          </cell>
          <cell r="O2822">
            <v>14420</v>
          </cell>
          <cell r="P2822">
            <v>14251</v>
          </cell>
          <cell r="Q2822">
            <v>14151</v>
          </cell>
          <cell r="R2822">
            <v>14221</v>
          </cell>
          <cell r="S2822">
            <v>14172</v>
          </cell>
        </row>
        <row r="2823">
          <cell r="H2823" t="str">
            <v>.Zavala County, Texas</v>
          </cell>
          <cell r="I2823">
            <v>11677</v>
          </cell>
          <cell r="J2823">
            <v>11872</v>
          </cell>
          <cell r="K2823">
            <v>12015</v>
          </cell>
          <cell r="L2823">
            <v>12203</v>
          </cell>
          <cell r="M2823">
            <v>12254</v>
          </cell>
          <cell r="N2823">
            <v>12322</v>
          </cell>
          <cell r="O2823">
            <v>12125</v>
          </cell>
          <cell r="P2823">
            <v>11946</v>
          </cell>
          <cell r="Q2823">
            <v>11934</v>
          </cell>
          <cell r="R2823">
            <v>11807</v>
          </cell>
          <cell r="S2823">
            <v>11840</v>
          </cell>
        </row>
        <row r="2824">
          <cell r="H2824" t="str">
            <v>.Utah, Utah</v>
          </cell>
          <cell r="I2824">
            <v>2763885</v>
          </cell>
          <cell r="J2824">
            <v>2814797</v>
          </cell>
          <cell r="K2824">
            <v>2854146</v>
          </cell>
          <cell r="L2824">
            <v>2898773</v>
          </cell>
          <cell r="M2824">
            <v>2938327</v>
          </cell>
          <cell r="N2824">
            <v>2983626</v>
          </cell>
          <cell r="O2824">
            <v>3044241</v>
          </cell>
          <cell r="P2824">
            <v>3103540</v>
          </cell>
          <cell r="Q2824">
            <v>3155153</v>
          </cell>
          <cell r="R2824">
            <v>3203383</v>
          </cell>
          <cell r="S2824">
            <v>3249879</v>
          </cell>
        </row>
        <row r="2825">
          <cell r="H2825" t="str">
            <v>.Beaver County, Utah</v>
          </cell>
          <cell r="I2825">
            <v>6629</v>
          </cell>
          <cell r="J2825">
            <v>6560</v>
          </cell>
          <cell r="K2825">
            <v>6500</v>
          </cell>
          <cell r="L2825">
            <v>6454</v>
          </cell>
          <cell r="M2825">
            <v>6428</v>
          </cell>
          <cell r="N2825">
            <v>6351</v>
          </cell>
          <cell r="O2825">
            <v>6463</v>
          </cell>
          <cell r="P2825">
            <v>6402</v>
          </cell>
          <cell r="Q2825">
            <v>6620</v>
          </cell>
          <cell r="R2825">
            <v>6725</v>
          </cell>
          <cell r="S2825">
            <v>6761</v>
          </cell>
        </row>
        <row r="2826">
          <cell r="H2826" t="str">
            <v>.Box Elder County, Utah</v>
          </cell>
          <cell r="I2826">
            <v>49975</v>
          </cell>
          <cell r="J2826">
            <v>50242</v>
          </cell>
          <cell r="K2826">
            <v>50205</v>
          </cell>
          <cell r="L2826">
            <v>50730</v>
          </cell>
          <cell r="M2826">
            <v>51309</v>
          </cell>
          <cell r="N2826">
            <v>51839</v>
          </cell>
          <cell r="O2826">
            <v>52995</v>
          </cell>
          <cell r="P2826">
            <v>53999</v>
          </cell>
          <cell r="Q2826">
            <v>54807</v>
          </cell>
          <cell r="R2826">
            <v>55957</v>
          </cell>
          <cell r="S2826">
            <v>57007</v>
          </cell>
        </row>
        <row r="2827">
          <cell r="H2827" t="str">
            <v>.Cache County, Utah</v>
          </cell>
          <cell r="I2827">
            <v>112656</v>
          </cell>
          <cell r="J2827">
            <v>114800</v>
          </cell>
          <cell r="K2827">
            <v>115925</v>
          </cell>
          <cell r="L2827">
            <v>117070</v>
          </cell>
          <cell r="M2827">
            <v>117956</v>
          </cell>
          <cell r="N2827">
            <v>119777</v>
          </cell>
          <cell r="O2827">
            <v>122347</v>
          </cell>
          <cell r="P2827">
            <v>124448</v>
          </cell>
          <cell r="Q2827">
            <v>126574</v>
          </cell>
          <cell r="R2827">
            <v>128309</v>
          </cell>
          <cell r="S2827">
            <v>130004</v>
          </cell>
        </row>
        <row r="2828">
          <cell r="H2828" t="str">
            <v>.Carbon County, Utah</v>
          </cell>
          <cell r="I2828">
            <v>21403</v>
          </cell>
          <cell r="J2828">
            <v>21308</v>
          </cell>
          <cell r="K2828">
            <v>21226</v>
          </cell>
          <cell r="L2828">
            <v>20908</v>
          </cell>
          <cell r="M2828">
            <v>20642</v>
          </cell>
          <cell r="N2828">
            <v>20400</v>
          </cell>
          <cell r="O2828">
            <v>20349</v>
          </cell>
          <cell r="P2828">
            <v>20171</v>
          </cell>
          <cell r="Q2828">
            <v>20248</v>
          </cell>
          <cell r="R2828">
            <v>20476</v>
          </cell>
          <cell r="S2828">
            <v>20760</v>
          </cell>
        </row>
        <row r="2829">
          <cell r="H2829" t="str">
            <v>.Daggett County, Utah</v>
          </cell>
          <cell r="I2829">
            <v>1059</v>
          </cell>
          <cell r="J2829">
            <v>1162</v>
          </cell>
          <cell r="K2829">
            <v>1096</v>
          </cell>
          <cell r="L2829">
            <v>1141</v>
          </cell>
          <cell r="M2829">
            <v>1125</v>
          </cell>
          <cell r="N2829">
            <v>1107</v>
          </cell>
          <cell r="O2829">
            <v>1075</v>
          </cell>
          <cell r="P2829">
            <v>1012</v>
          </cell>
          <cell r="Q2829">
            <v>984</v>
          </cell>
          <cell r="R2829">
            <v>964</v>
          </cell>
          <cell r="S2829">
            <v>1026</v>
          </cell>
        </row>
        <row r="2830">
          <cell r="H2830" t="str">
            <v>.Davis County, Utah</v>
          </cell>
          <cell r="I2830">
            <v>306479</v>
          </cell>
          <cell r="J2830">
            <v>311904</v>
          </cell>
          <cell r="K2830">
            <v>316022</v>
          </cell>
          <cell r="L2830">
            <v>322368</v>
          </cell>
          <cell r="M2830">
            <v>328891</v>
          </cell>
          <cell r="N2830">
            <v>334814</v>
          </cell>
          <cell r="O2830">
            <v>341255</v>
          </cell>
          <cell r="P2830">
            <v>346858</v>
          </cell>
          <cell r="Q2830">
            <v>351154</v>
          </cell>
          <cell r="R2830">
            <v>355304</v>
          </cell>
          <cell r="S2830">
            <v>359232</v>
          </cell>
        </row>
        <row r="2831">
          <cell r="H2831" t="str">
            <v>.Duchesne County, Utah</v>
          </cell>
          <cell r="I2831">
            <v>18607</v>
          </cell>
          <cell r="J2831">
            <v>18700</v>
          </cell>
          <cell r="K2831">
            <v>18999</v>
          </cell>
          <cell r="L2831">
            <v>19959</v>
          </cell>
          <cell r="M2831">
            <v>20197</v>
          </cell>
          <cell r="N2831">
            <v>20743</v>
          </cell>
          <cell r="O2831">
            <v>20226</v>
          </cell>
          <cell r="P2831">
            <v>19852</v>
          </cell>
          <cell r="Q2831">
            <v>19902</v>
          </cell>
          <cell r="R2831">
            <v>19877</v>
          </cell>
          <cell r="S2831">
            <v>19894</v>
          </cell>
        </row>
        <row r="2832">
          <cell r="H2832" t="str">
            <v>.Emery County, Utah</v>
          </cell>
          <cell r="I2832">
            <v>10976</v>
          </cell>
          <cell r="J2832">
            <v>10986</v>
          </cell>
          <cell r="K2832">
            <v>10941</v>
          </cell>
          <cell r="L2832">
            <v>10761</v>
          </cell>
          <cell r="M2832">
            <v>10641</v>
          </cell>
          <cell r="N2832">
            <v>10360</v>
          </cell>
          <cell r="O2832">
            <v>10221</v>
          </cell>
          <cell r="P2832">
            <v>10027</v>
          </cell>
          <cell r="Q2832">
            <v>10039</v>
          </cell>
          <cell r="R2832">
            <v>10061</v>
          </cell>
          <cell r="S2832">
            <v>10147</v>
          </cell>
        </row>
        <row r="2833">
          <cell r="H2833" t="str">
            <v>.Garfield County, Utah</v>
          </cell>
          <cell r="I2833">
            <v>5172</v>
          </cell>
          <cell r="J2833">
            <v>5150</v>
          </cell>
          <cell r="K2833">
            <v>5064</v>
          </cell>
          <cell r="L2833">
            <v>5033</v>
          </cell>
          <cell r="M2833">
            <v>5009</v>
          </cell>
          <cell r="N2833">
            <v>4966</v>
          </cell>
          <cell r="O2833">
            <v>4956</v>
          </cell>
          <cell r="P2833">
            <v>5022</v>
          </cell>
          <cell r="Q2833">
            <v>4970</v>
          </cell>
          <cell r="R2833">
            <v>5000</v>
          </cell>
          <cell r="S2833">
            <v>5050</v>
          </cell>
        </row>
        <row r="2834">
          <cell r="H2834" t="str">
            <v>.Grand County, Utah</v>
          </cell>
          <cell r="I2834">
            <v>9225</v>
          </cell>
          <cell r="J2834">
            <v>9286</v>
          </cell>
          <cell r="K2834">
            <v>9343</v>
          </cell>
          <cell r="L2834">
            <v>9361</v>
          </cell>
          <cell r="M2834">
            <v>9464</v>
          </cell>
          <cell r="N2834">
            <v>9530</v>
          </cell>
          <cell r="O2834">
            <v>9616</v>
          </cell>
          <cell r="P2834">
            <v>9591</v>
          </cell>
          <cell r="Q2834">
            <v>9715</v>
          </cell>
          <cell r="R2834">
            <v>9773</v>
          </cell>
          <cell r="S2834">
            <v>9796</v>
          </cell>
        </row>
        <row r="2835">
          <cell r="H2835" t="str">
            <v>.Iron County, Utah</v>
          </cell>
          <cell r="I2835">
            <v>46163</v>
          </cell>
          <cell r="J2835">
            <v>46632</v>
          </cell>
          <cell r="K2835">
            <v>46661</v>
          </cell>
          <cell r="L2835">
            <v>46560</v>
          </cell>
          <cell r="M2835">
            <v>47080</v>
          </cell>
          <cell r="N2835">
            <v>48166</v>
          </cell>
          <cell r="O2835">
            <v>49755</v>
          </cell>
          <cell r="P2835">
            <v>50944</v>
          </cell>
          <cell r="Q2835">
            <v>52959</v>
          </cell>
          <cell r="R2835">
            <v>55269</v>
          </cell>
          <cell r="S2835">
            <v>56814</v>
          </cell>
        </row>
        <row r="2836">
          <cell r="H2836" t="str">
            <v>.Juab County, Utah</v>
          </cell>
          <cell r="I2836">
            <v>10246</v>
          </cell>
          <cell r="J2836">
            <v>10317</v>
          </cell>
          <cell r="K2836">
            <v>10300</v>
          </cell>
          <cell r="L2836">
            <v>10269</v>
          </cell>
          <cell r="M2836">
            <v>10418</v>
          </cell>
          <cell r="N2836">
            <v>10560</v>
          </cell>
          <cell r="O2836">
            <v>11045</v>
          </cell>
          <cell r="P2836">
            <v>11308</v>
          </cell>
          <cell r="Q2836">
            <v>11639</v>
          </cell>
          <cell r="R2836">
            <v>12002</v>
          </cell>
          <cell r="S2836">
            <v>12122</v>
          </cell>
        </row>
        <row r="2837">
          <cell r="H2837" t="str">
            <v>.Kane County, Utah</v>
          </cell>
          <cell r="I2837">
            <v>7125</v>
          </cell>
          <cell r="J2837">
            <v>7297</v>
          </cell>
          <cell r="K2837">
            <v>7177</v>
          </cell>
          <cell r="L2837">
            <v>7128</v>
          </cell>
          <cell r="M2837">
            <v>7172</v>
          </cell>
          <cell r="N2837">
            <v>7045</v>
          </cell>
          <cell r="O2837">
            <v>7306</v>
          </cell>
          <cell r="P2837">
            <v>7535</v>
          </cell>
          <cell r="Q2837">
            <v>7663</v>
          </cell>
          <cell r="R2837">
            <v>7873</v>
          </cell>
          <cell r="S2837">
            <v>7914</v>
          </cell>
        </row>
        <row r="2838">
          <cell r="H2838" t="str">
            <v>.Millard County, Utah</v>
          </cell>
          <cell r="I2838">
            <v>12503</v>
          </cell>
          <cell r="J2838">
            <v>12571</v>
          </cell>
          <cell r="K2838">
            <v>12468</v>
          </cell>
          <cell r="L2838">
            <v>12556</v>
          </cell>
          <cell r="M2838">
            <v>12540</v>
          </cell>
          <cell r="N2838">
            <v>12621</v>
          </cell>
          <cell r="O2838">
            <v>12641</v>
          </cell>
          <cell r="P2838">
            <v>12805</v>
          </cell>
          <cell r="Q2838">
            <v>12941</v>
          </cell>
          <cell r="R2838">
            <v>13100</v>
          </cell>
          <cell r="S2838">
            <v>13327</v>
          </cell>
        </row>
        <row r="2839">
          <cell r="H2839" t="str">
            <v>.Morgan County, Utah</v>
          </cell>
          <cell r="I2839">
            <v>9469</v>
          </cell>
          <cell r="J2839">
            <v>9655</v>
          </cell>
          <cell r="K2839">
            <v>9812</v>
          </cell>
          <cell r="L2839">
            <v>10215</v>
          </cell>
          <cell r="M2839">
            <v>10609</v>
          </cell>
          <cell r="N2839">
            <v>11048</v>
          </cell>
          <cell r="O2839">
            <v>11368</v>
          </cell>
          <cell r="P2839">
            <v>11836</v>
          </cell>
          <cell r="Q2839">
            <v>11971</v>
          </cell>
          <cell r="R2839">
            <v>12115</v>
          </cell>
          <cell r="S2839">
            <v>12462</v>
          </cell>
        </row>
        <row r="2840">
          <cell r="H2840" t="str">
            <v>.Piute County, Utah</v>
          </cell>
          <cell r="I2840">
            <v>1556</v>
          </cell>
          <cell r="J2840">
            <v>1497</v>
          </cell>
          <cell r="K2840">
            <v>1495</v>
          </cell>
          <cell r="L2840">
            <v>1486</v>
          </cell>
          <cell r="M2840">
            <v>1465</v>
          </cell>
          <cell r="N2840">
            <v>1489</v>
          </cell>
          <cell r="O2840">
            <v>1457</v>
          </cell>
          <cell r="P2840">
            <v>1406</v>
          </cell>
          <cell r="Q2840">
            <v>1434</v>
          </cell>
          <cell r="R2840">
            <v>1472</v>
          </cell>
          <cell r="S2840">
            <v>1473</v>
          </cell>
        </row>
        <row r="2841">
          <cell r="H2841" t="str">
            <v>.Rich County, Utah</v>
          </cell>
          <cell r="I2841">
            <v>2264</v>
          </cell>
          <cell r="J2841">
            <v>2295</v>
          </cell>
          <cell r="K2841">
            <v>2258</v>
          </cell>
          <cell r="L2841">
            <v>2263</v>
          </cell>
          <cell r="M2841">
            <v>2274</v>
          </cell>
          <cell r="N2841">
            <v>2301</v>
          </cell>
          <cell r="O2841">
            <v>2311</v>
          </cell>
          <cell r="P2841">
            <v>2388</v>
          </cell>
          <cell r="Q2841">
            <v>2455</v>
          </cell>
          <cell r="R2841">
            <v>2468</v>
          </cell>
          <cell r="S2841">
            <v>2452</v>
          </cell>
        </row>
        <row r="2842">
          <cell r="H2842" t="str">
            <v>.Salt Lake County, Utah</v>
          </cell>
          <cell r="I2842">
            <v>1029655</v>
          </cell>
          <cell r="J2842">
            <v>1047702</v>
          </cell>
          <cell r="K2842">
            <v>1064140</v>
          </cell>
          <cell r="L2842">
            <v>1079661</v>
          </cell>
          <cell r="M2842">
            <v>1090340</v>
          </cell>
          <cell r="N2842">
            <v>1102690</v>
          </cell>
          <cell r="O2842">
            <v>1120751</v>
          </cell>
          <cell r="P2842">
            <v>1137273</v>
          </cell>
          <cell r="Q2842">
            <v>1148949</v>
          </cell>
          <cell r="R2842">
            <v>1158585</v>
          </cell>
          <cell r="S2842">
            <v>1165517</v>
          </cell>
        </row>
        <row r="2843">
          <cell r="H2843" t="str">
            <v>.San Juan County, Utah</v>
          </cell>
          <cell r="I2843">
            <v>14746</v>
          </cell>
          <cell r="J2843">
            <v>14850</v>
          </cell>
          <cell r="K2843">
            <v>15052</v>
          </cell>
          <cell r="L2843">
            <v>15003</v>
          </cell>
          <cell r="M2843">
            <v>15074</v>
          </cell>
          <cell r="N2843">
            <v>15254</v>
          </cell>
          <cell r="O2843">
            <v>15346</v>
          </cell>
          <cell r="P2843">
            <v>15286</v>
          </cell>
          <cell r="Q2843">
            <v>15336</v>
          </cell>
          <cell r="R2843">
            <v>15228</v>
          </cell>
          <cell r="S2843">
            <v>15278</v>
          </cell>
        </row>
        <row r="2844">
          <cell r="H2844" t="str">
            <v>.Sanpete County, Utah</v>
          </cell>
          <cell r="I2844">
            <v>27822</v>
          </cell>
          <cell r="J2844">
            <v>28000</v>
          </cell>
          <cell r="K2844">
            <v>27958</v>
          </cell>
          <cell r="L2844">
            <v>28130</v>
          </cell>
          <cell r="M2844">
            <v>28299</v>
          </cell>
          <cell r="N2844">
            <v>28663</v>
          </cell>
          <cell r="O2844">
            <v>29244</v>
          </cell>
          <cell r="P2844">
            <v>29953</v>
          </cell>
          <cell r="Q2844">
            <v>30529</v>
          </cell>
          <cell r="R2844">
            <v>30986</v>
          </cell>
          <cell r="S2844">
            <v>31393</v>
          </cell>
        </row>
        <row r="2845">
          <cell r="H2845" t="str">
            <v>.Sevier County, Utah</v>
          </cell>
          <cell r="I2845">
            <v>20802</v>
          </cell>
          <cell r="J2845">
            <v>20872</v>
          </cell>
          <cell r="K2845">
            <v>20662</v>
          </cell>
          <cell r="L2845">
            <v>20758</v>
          </cell>
          <cell r="M2845">
            <v>20746</v>
          </cell>
          <cell r="N2845">
            <v>20872</v>
          </cell>
          <cell r="O2845">
            <v>21145</v>
          </cell>
          <cell r="P2845">
            <v>21299</v>
          </cell>
          <cell r="Q2845">
            <v>21516</v>
          </cell>
          <cell r="R2845">
            <v>21636</v>
          </cell>
          <cell r="S2845">
            <v>21780</v>
          </cell>
        </row>
        <row r="2846">
          <cell r="H2846" t="str">
            <v>.Summit County, Utah</v>
          </cell>
          <cell r="I2846">
            <v>36324</v>
          </cell>
          <cell r="J2846">
            <v>37438</v>
          </cell>
          <cell r="K2846">
            <v>37886</v>
          </cell>
          <cell r="L2846">
            <v>38447</v>
          </cell>
          <cell r="M2846">
            <v>39144</v>
          </cell>
          <cell r="N2846">
            <v>39675</v>
          </cell>
          <cell r="O2846">
            <v>40564</v>
          </cell>
          <cell r="P2846">
            <v>41375</v>
          </cell>
          <cell r="Q2846">
            <v>41879</v>
          </cell>
          <cell r="R2846">
            <v>42081</v>
          </cell>
          <cell r="S2846">
            <v>42499</v>
          </cell>
        </row>
        <row r="2847">
          <cell r="H2847" t="str">
            <v>.Tooele County, Utah</v>
          </cell>
          <cell r="I2847">
            <v>58218</v>
          </cell>
          <cell r="J2847">
            <v>59198</v>
          </cell>
          <cell r="K2847">
            <v>59810</v>
          </cell>
          <cell r="L2847">
            <v>60655</v>
          </cell>
          <cell r="M2847">
            <v>61473</v>
          </cell>
          <cell r="N2847">
            <v>62676</v>
          </cell>
          <cell r="O2847">
            <v>64643</v>
          </cell>
          <cell r="P2847">
            <v>67490</v>
          </cell>
          <cell r="Q2847">
            <v>69946</v>
          </cell>
          <cell r="R2847">
            <v>72110</v>
          </cell>
          <cell r="S2847">
            <v>74512</v>
          </cell>
        </row>
        <row r="2848">
          <cell r="H2848" t="str">
            <v>.Uintah County, Utah</v>
          </cell>
          <cell r="I2848">
            <v>32588</v>
          </cell>
          <cell r="J2848">
            <v>33246</v>
          </cell>
          <cell r="K2848">
            <v>34648</v>
          </cell>
          <cell r="L2848">
            <v>35696</v>
          </cell>
          <cell r="M2848">
            <v>36934</v>
          </cell>
          <cell r="N2848">
            <v>37815</v>
          </cell>
          <cell r="O2848">
            <v>36261</v>
          </cell>
          <cell r="P2848">
            <v>35235</v>
          </cell>
          <cell r="Q2848">
            <v>35407</v>
          </cell>
          <cell r="R2848">
            <v>35806</v>
          </cell>
          <cell r="S2848">
            <v>35970</v>
          </cell>
        </row>
        <row r="2849">
          <cell r="H2849" t="str">
            <v>.Utah County, Utah</v>
          </cell>
          <cell r="I2849">
            <v>516564</v>
          </cell>
          <cell r="J2849">
            <v>530844</v>
          </cell>
          <cell r="K2849">
            <v>539970</v>
          </cell>
          <cell r="L2849">
            <v>551689</v>
          </cell>
          <cell r="M2849">
            <v>561171</v>
          </cell>
          <cell r="N2849">
            <v>573289</v>
          </cell>
          <cell r="O2849">
            <v>591107</v>
          </cell>
          <cell r="P2849">
            <v>607612</v>
          </cell>
          <cell r="Q2849">
            <v>622076</v>
          </cell>
          <cell r="R2849">
            <v>635675</v>
          </cell>
          <cell r="S2849">
            <v>651059</v>
          </cell>
        </row>
        <row r="2850">
          <cell r="H2850" t="str">
            <v>.Wasatch County, Utah</v>
          </cell>
          <cell r="I2850">
            <v>23530</v>
          </cell>
          <cell r="J2850">
            <v>24404</v>
          </cell>
          <cell r="K2850">
            <v>25340</v>
          </cell>
          <cell r="L2850">
            <v>26578</v>
          </cell>
          <cell r="M2850">
            <v>27815</v>
          </cell>
          <cell r="N2850">
            <v>29131</v>
          </cell>
          <cell r="O2850">
            <v>30433</v>
          </cell>
          <cell r="P2850">
            <v>32045</v>
          </cell>
          <cell r="Q2850">
            <v>33278</v>
          </cell>
          <cell r="R2850">
            <v>34210</v>
          </cell>
          <cell r="S2850">
            <v>35300</v>
          </cell>
        </row>
        <row r="2851">
          <cell r="H2851" t="str">
            <v>.Washington County, Utah</v>
          </cell>
          <cell r="I2851">
            <v>138115</v>
          </cell>
          <cell r="J2851">
            <v>141288</v>
          </cell>
          <cell r="K2851">
            <v>144216</v>
          </cell>
          <cell r="L2851">
            <v>147099</v>
          </cell>
          <cell r="M2851">
            <v>151231</v>
          </cell>
          <cell r="N2851">
            <v>154839</v>
          </cell>
          <cell r="O2851">
            <v>159537</v>
          </cell>
          <cell r="P2851">
            <v>166195</v>
          </cell>
          <cell r="Q2851">
            <v>172051</v>
          </cell>
          <cell r="R2851">
            <v>177938</v>
          </cell>
          <cell r="S2851">
            <v>184913</v>
          </cell>
        </row>
        <row r="2852">
          <cell r="H2852" t="str">
            <v>.Wayne County, Utah</v>
          </cell>
          <cell r="I2852">
            <v>2778</v>
          </cell>
          <cell r="J2852">
            <v>2742</v>
          </cell>
          <cell r="K2852">
            <v>2704</v>
          </cell>
          <cell r="L2852">
            <v>2712</v>
          </cell>
          <cell r="M2852">
            <v>2695</v>
          </cell>
          <cell r="N2852">
            <v>2689</v>
          </cell>
          <cell r="O2852">
            <v>2671</v>
          </cell>
          <cell r="P2852">
            <v>2699</v>
          </cell>
          <cell r="Q2852">
            <v>2657</v>
          </cell>
          <cell r="R2852">
            <v>2703</v>
          </cell>
          <cell r="S2852">
            <v>2759</v>
          </cell>
        </row>
        <row r="2853">
          <cell r="H2853" t="str">
            <v>.Weber County, Utah</v>
          </cell>
          <cell r="I2853">
            <v>231236</v>
          </cell>
          <cell r="J2853">
            <v>233851</v>
          </cell>
          <cell r="K2853">
            <v>236268</v>
          </cell>
          <cell r="L2853">
            <v>238083</v>
          </cell>
          <cell r="M2853">
            <v>240185</v>
          </cell>
          <cell r="N2853">
            <v>242916</v>
          </cell>
          <cell r="O2853">
            <v>247153</v>
          </cell>
          <cell r="P2853">
            <v>251474</v>
          </cell>
          <cell r="Q2853">
            <v>255454</v>
          </cell>
          <cell r="R2853">
            <v>259680</v>
          </cell>
          <cell r="S2853">
            <v>262658</v>
          </cell>
        </row>
        <row r="2854">
          <cell r="H2854" t="str">
            <v>.Vermont, Vermont</v>
          </cell>
          <cell r="I2854">
            <v>625741</v>
          </cell>
          <cell r="J2854">
            <v>627197</v>
          </cell>
          <cell r="K2854">
            <v>626361</v>
          </cell>
          <cell r="L2854">
            <v>626603</v>
          </cell>
          <cell r="M2854">
            <v>625693</v>
          </cell>
          <cell r="N2854">
            <v>625810</v>
          </cell>
          <cell r="O2854">
            <v>624366</v>
          </cell>
          <cell r="P2854">
            <v>625132</v>
          </cell>
          <cell r="Q2854">
            <v>624802</v>
          </cell>
          <cell r="R2854">
            <v>624046</v>
          </cell>
          <cell r="S2854">
            <v>623347</v>
          </cell>
        </row>
        <row r="2855">
          <cell r="H2855" t="str">
            <v>.Addison County, Vermont</v>
          </cell>
          <cell r="I2855">
            <v>36821</v>
          </cell>
          <cell r="J2855">
            <v>36973</v>
          </cell>
          <cell r="K2855">
            <v>36910</v>
          </cell>
          <cell r="L2855">
            <v>36949</v>
          </cell>
          <cell r="M2855">
            <v>36950</v>
          </cell>
          <cell r="N2855">
            <v>36955</v>
          </cell>
          <cell r="O2855">
            <v>36973</v>
          </cell>
          <cell r="P2855">
            <v>36947</v>
          </cell>
          <cell r="Q2855">
            <v>36970</v>
          </cell>
          <cell r="R2855">
            <v>36994</v>
          </cell>
          <cell r="S2855">
            <v>36851</v>
          </cell>
        </row>
        <row r="2856">
          <cell r="H2856" t="str">
            <v>.Bennington County, Vermont</v>
          </cell>
          <cell r="I2856">
            <v>37125</v>
          </cell>
          <cell r="J2856">
            <v>36823</v>
          </cell>
          <cell r="K2856">
            <v>36634</v>
          </cell>
          <cell r="L2856">
            <v>36570</v>
          </cell>
          <cell r="M2856">
            <v>36207</v>
          </cell>
          <cell r="N2856">
            <v>36198</v>
          </cell>
          <cell r="O2856">
            <v>35977</v>
          </cell>
          <cell r="P2856">
            <v>35763</v>
          </cell>
          <cell r="Q2856">
            <v>35635</v>
          </cell>
          <cell r="R2856">
            <v>35532</v>
          </cell>
          <cell r="S2856">
            <v>35338</v>
          </cell>
        </row>
        <row r="2857">
          <cell r="H2857" t="str">
            <v>.Caledonia County, Vermont</v>
          </cell>
          <cell r="I2857">
            <v>31227</v>
          </cell>
          <cell r="J2857">
            <v>31115</v>
          </cell>
          <cell r="K2857">
            <v>31034</v>
          </cell>
          <cell r="L2857">
            <v>31055</v>
          </cell>
          <cell r="M2857">
            <v>30882</v>
          </cell>
          <cell r="N2857">
            <v>30658</v>
          </cell>
          <cell r="O2857">
            <v>30176</v>
          </cell>
          <cell r="P2857">
            <v>30172</v>
          </cell>
          <cell r="Q2857">
            <v>30221</v>
          </cell>
          <cell r="R2857">
            <v>29860</v>
          </cell>
          <cell r="S2857">
            <v>29705</v>
          </cell>
        </row>
        <row r="2858">
          <cell r="H2858" t="str">
            <v>.Chittenden County, Vermont</v>
          </cell>
          <cell r="I2858">
            <v>156545</v>
          </cell>
          <cell r="J2858">
            <v>158083</v>
          </cell>
          <cell r="K2858">
            <v>158777</v>
          </cell>
          <cell r="L2858">
            <v>159578</v>
          </cell>
          <cell r="M2858">
            <v>160134</v>
          </cell>
          <cell r="N2858">
            <v>161535</v>
          </cell>
          <cell r="O2858">
            <v>161839</v>
          </cell>
          <cell r="P2858">
            <v>163254</v>
          </cell>
          <cell r="Q2858">
            <v>163755</v>
          </cell>
          <cell r="R2858">
            <v>163918</v>
          </cell>
          <cell r="S2858">
            <v>164306</v>
          </cell>
        </row>
        <row r="2859">
          <cell r="H2859" t="str">
            <v>.Essex County, Vermont</v>
          </cell>
          <cell r="I2859">
            <v>6306</v>
          </cell>
          <cell r="J2859">
            <v>6322</v>
          </cell>
          <cell r="K2859">
            <v>6221</v>
          </cell>
          <cell r="L2859">
            <v>6192</v>
          </cell>
          <cell r="M2859">
            <v>6153</v>
          </cell>
          <cell r="N2859">
            <v>6193</v>
          </cell>
          <cell r="O2859">
            <v>6225</v>
          </cell>
          <cell r="P2859">
            <v>6184</v>
          </cell>
          <cell r="Q2859">
            <v>6209</v>
          </cell>
          <cell r="R2859">
            <v>6145</v>
          </cell>
          <cell r="S2859">
            <v>6123</v>
          </cell>
        </row>
        <row r="2860">
          <cell r="H2860" t="str">
            <v>.Franklin County, Vermont</v>
          </cell>
          <cell r="I2860">
            <v>47746</v>
          </cell>
          <cell r="J2860">
            <v>48233</v>
          </cell>
          <cell r="K2860">
            <v>48324</v>
          </cell>
          <cell r="L2860">
            <v>48416</v>
          </cell>
          <cell r="M2860">
            <v>48775</v>
          </cell>
          <cell r="N2860">
            <v>49002</v>
          </cell>
          <cell r="O2860">
            <v>48998</v>
          </cell>
          <cell r="P2860">
            <v>48994</v>
          </cell>
          <cell r="Q2860">
            <v>49312</v>
          </cell>
          <cell r="R2860">
            <v>49384</v>
          </cell>
          <cell r="S2860">
            <v>49685</v>
          </cell>
        </row>
        <row r="2861">
          <cell r="H2861" t="str">
            <v>.Grand Isle County, Vermont</v>
          </cell>
          <cell r="I2861">
            <v>6970</v>
          </cell>
          <cell r="J2861">
            <v>6975</v>
          </cell>
          <cell r="K2861">
            <v>6973</v>
          </cell>
          <cell r="L2861">
            <v>6990</v>
          </cell>
          <cell r="M2861">
            <v>6969</v>
          </cell>
          <cell r="N2861">
            <v>6873</v>
          </cell>
          <cell r="O2861">
            <v>6921</v>
          </cell>
          <cell r="P2861">
            <v>6976</v>
          </cell>
          <cell r="Q2861">
            <v>7100</v>
          </cell>
          <cell r="R2861">
            <v>7208</v>
          </cell>
          <cell r="S2861">
            <v>7169</v>
          </cell>
        </row>
        <row r="2862">
          <cell r="H2862" t="str">
            <v>.Lamoille County, Vermont</v>
          </cell>
          <cell r="I2862">
            <v>24475</v>
          </cell>
          <cell r="J2862">
            <v>24717</v>
          </cell>
          <cell r="K2862">
            <v>24957</v>
          </cell>
          <cell r="L2862">
            <v>25127</v>
          </cell>
          <cell r="M2862">
            <v>25149</v>
          </cell>
          <cell r="N2862">
            <v>25265</v>
          </cell>
          <cell r="O2862">
            <v>25360</v>
          </cell>
          <cell r="P2862">
            <v>25427</v>
          </cell>
          <cell r="Q2862">
            <v>25330</v>
          </cell>
          <cell r="R2862">
            <v>25420</v>
          </cell>
          <cell r="S2862">
            <v>25341</v>
          </cell>
        </row>
        <row r="2863">
          <cell r="H2863" t="str">
            <v>.Orange County, Vermont</v>
          </cell>
          <cell r="I2863">
            <v>28936</v>
          </cell>
          <cell r="J2863">
            <v>29020</v>
          </cell>
          <cell r="K2863">
            <v>28923</v>
          </cell>
          <cell r="L2863">
            <v>28858</v>
          </cell>
          <cell r="M2863">
            <v>28888</v>
          </cell>
          <cell r="N2863">
            <v>28900</v>
          </cell>
          <cell r="O2863">
            <v>28910</v>
          </cell>
          <cell r="P2863">
            <v>28976</v>
          </cell>
          <cell r="Q2863">
            <v>28827</v>
          </cell>
          <cell r="R2863">
            <v>28809</v>
          </cell>
          <cell r="S2863">
            <v>28837</v>
          </cell>
        </row>
        <row r="2864">
          <cell r="H2864" t="str">
            <v>.Orleans County, Vermont</v>
          </cell>
          <cell r="I2864">
            <v>27231</v>
          </cell>
          <cell r="J2864">
            <v>27198</v>
          </cell>
          <cell r="K2864">
            <v>27169</v>
          </cell>
          <cell r="L2864">
            <v>27141</v>
          </cell>
          <cell r="M2864">
            <v>27032</v>
          </cell>
          <cell r="N2864">
            <v>27043</v>
          </cell>
          <cell r="O2864">
            <v>26748</v>
          </cell>
          <cell r="P2864">
            <v>26822</v>
          </cell>
          <cell r="Q2864">
            <v>26826</v>
          </cell>
          <cell r="R2864">
            <v>26934</v>
          </cell>
          <cell r="S2864">
            <v>26897</v>
          </cell>
        </row>
        <row r="2865">
          <cell r="H2865" t="str">
            <v>.Rutland County, Vermont</v>
          </cell>
          <cell r="I2865">
            <v>61642</v>
          </cell>
          <cell r="J2865">
            <v>61240</v>
          </cell>
          <cell r="K2865">
            <v>60816</v>
          </cell>
          <cell r="L2865">
            <v>60512</v>
          </cell>
          <cell r="M2865">
            <v>60071</v>
          </cell>
          <cell r="N2865">
            <v>59582</v>
          </cell>
          <cell r="O2865">
            <v>59145</v>
          </cell>
          <cell r="P2865">
            <v>59012</v>
          </cell>
          <cell r="Q2865">
            <v>58590</v>
          </cell>
          <cell r="R2865">
            <v>58125</v>
          </cell>
          <cell r="S2865">
            <v>57764</v>
          </cell>
        </row>
        <row r="2866">
          <cell r="H2866" t="str">
            <v>.Washington County, Vermont</v>
          </cell>
          <cell r="I2866">
            <v>59534</v>
          </cell>
          <cell r="J2866">
            <v>59608</v>
          </cell>
          <cell r="K2866">
            <v>59432</v>
          </cell>
          <cell r="L2866">
            <v>59253</v>
          </cell>
          <cell r="M2866">
            <v>59005</v>
          </cell>
          <cell r="N2866">
            <v>58707</v>
          </cell>
          <cell r="O2866">
            <v>58434</v>
          </cell>
          <cell r="P2866">
            <v>58330</v>
          </cell>
          <cell r="Q2866">
            <v>58129</v>
          </cell>
          <cell r="R2866">
            <v>58458</v>
          </cell>
          <cell r="S2866">
            <v>58328</v>
          </cell>
        </row>
        <row r="2867">
          <cell r="H2867" t="str">
            <v>.Windham County, Vermont</v>
          </cell>
          <cell r="I2867">
            <v>44513</v>
          </cell>
          <cell r="J2867">
            <v>44261</v>
          </cell>
          <cell r="K2867">
            <v>44029</v>
          </cell>
          <cell r="L2867">
            <v>43928</v>
          </cell>
          <cell r="M2867">
            <v>43708</v>
          </cell>
          <cell r="N2867">
            <v>43309</v>
          </cell>
          <cell r="O2867">
            <v>43251</v>
          </cell>
          <cell r="P2867">
            <v>42955</v>
          </cell>
          <cell r="Q2867">
            <v>42690</v>
          </cell>
          <cell r="R2867">
            <v>42227</v>
          </cell>
          <cell r="S2867">
            <v>42015</v>
          </cell>
        </row>
        <row r="2868">
          <cell r="H2868" t="str">
            <v>.Windsor County, Vermont</v>
          </cell>
          <cell r="I2868">
            <v>56670</v>
          </cell>
          <cell r="J2868">
            <v>56629</v>
          </cell>
          <cell r="K2868">
            <v>56162</v>
          </cell>
          <cell r="L2868">
            <v>56034</v>
          </cell>
          <cell r="M2868">
            <v>55770</v>
          </cell>
          <cell r="N2868">
            <v>55590</v>
          </cell>
          <cell r="O2868">
            <v>55409</v>
          </cell>
          <cell r="P2868">
            <v>55320</v>
          </cell>
          <cell r="Q2868">
            <v>55208</v>
          </cell>
          <cell r="R2868">
            <v>55032</v>
          </cell>
          <cell r="S2868">
            <v>54988</v>
          </cell>
        </row>
        <row r="2869">
          <cell r="H2869" t="str">
            <v>.Virginia, Virginia</v>
          </cell>
          <cell r="I2869">
            <v>8001024</v>
          </cell>
          <cell r="J2869">
            <v>8102437</v>
          </cell>
          <cell r="K2869">
            <v>8187456</v>
          </cell>
          <cell r="L2869">
            <v>8255861</v>
          </cell>
          <cell r="M2869">
            <v>8315430</v>
          </cell>
          <cell r="N2869">
            <v>8367303</v>
          </cell>
          <cell r="O2869">
            <v>8417651</v>
          </cell>
          <cell r="P2869">
            <v>8471011</v>
          </cell>
          <cell r="Q2869">
            <v>8510920</v>
          </cell>
          <cell r="R2869">
            <v>8556642</v>
          </cell>
          <cell r="S2869">
            <v>8590563</v>
          </cell>
        </row>
        <row r="2870">
          <cell r="H2870" t="str">
            <v>.Accomack County, Virginia</v>
          </cell>
          <cell r="I2870">
            <v>33164</v>
          </cell>
          <cell r="J2870">
            <v>33227</v>
          </cell>
          <cell r="K2870">
            <v>33276</v>
          </cell>
          <cell r="L2870">
            <v>32982</v>
          </cell>
          <cell r="M2870">
            <v>32992</v>
          </cell>
          <cell r="N2870">
            <v>32930</v>
          </cell>
          <cell r="O2870">
            <v>32903</v>
          </cell>
          <cell r="P2870">
            <v>32729</v>
          </cell>
          <cell r="Q2870">
            <v>32603</v>
          </cell>
          <cell r="R2870">
            <v>32325</v>
          </cell>
          <cell r="S2870">
            <v>32238</v>
          </cell>
        </row>
        <row r="2871">
          <cell r="H2871" t="str">
            <v>.Albemarle County, Virginia</v>
          </cell>
          <cell r="I2871">
            <v>98970</v>
          </cell>
          <cell r="J2871">
            <v>100231</v>
          </cell>
          <cell r="K2871">
            <v>101504</v>
          </cell>
          <cell r="L2871">
            <v>102329</v>
          </cell>
          <cell r="M2871">
            <v>103811</v>
          </cell>
          <cell r="N2871">
            <v>105221</v>
          </cell>
          <cell r="O2871">
            <v>106662</v>
          </cell>
          <cell r="P2871">
            <v>108107</v>
          </cell>
          <cell r="Q2871">
            <v>108832</v>
          </cell>
          <cell r="R2871">
            <v>109843</v>
          </cell>
          <cell r="S2871">
            <v>110652</v>
          </cell>
        </row>
        <row r="2872">
          <cell r="H2872" t="str">
            <v>.Alleghany County, Virginia</v>
          </cell>
          <cell r="I2872">
            <v>16250</v>
          </cell>
          <cell r="J2872">
            <v>16163</v>
          </cell>
          <cell r="K2872">
            <v>16035</v>
          </cell>
          <cell r="L2872">
            <v>15926</v>
          </cell>
          <cell r="M2872">
            <v>15613</v>
          </cell>
          <cell r="N2872">
            <v>15432</v>
          </cell>
          <cell r="O2872">
            <v>15393</v>
          </cell>
          <cell r="P2872">
            <v>15143</v>
          </cell>
          <cell r="Q2872">
            <v>15016</v>
          </cell>
          <cell r="R2872">
            <v>14898</v>
          </cell>
          <cell r="S2872">
            <v>14701</v>
          </cell>
        </row>
        <row r="2873">
          <cell r="H2873" t="str">
            <v>.Amelia County, Virginia</v>
          </cell>
          <cell r="I2873">
            <v>12690</v>
          </cell>
          <cell r="J2873">
            <v>12747</v>
          </cell>
          <cell r="K2873">
            <v>12741</v>
          </cell>
          <cell r="L2873">
            <v>12655</v>
          </cell>
          <cell r="M2873">
            <v>12713</v>
          </cell>
          <cell r="N2873">
            <v>12784</v>
          </cell>
          <cell r="O2873">
            <v>12805</v>
          </cell>
          <cell r="P2873">
            <v>12974</v>
          </cell>
          <cell r="Q2873">
            <v>12997</v>
          </cell>
          <cell r="R2873">
            <v>13058</v>
          </cell>
          <cell r="S2873">
            <v>13014</v>
          </cell>
        </row>
        <row r="2874">
          <cell r="H2874" t="str">
            <v>.Amherst County, Virginia</v>
          </cell>
          <cell r="I2874">
            <v>32353</v>
          </cell>
          <cell r="J2874">
            <v>32160</v>
          </cell>
          <cell r="K2874">
            <v>32640</v>
          </cell>
          <cell r="L2874">
            <v>32331</v>
          </cell>
          <cell r="M2874">
            <v>32174</v>
          </cell>
          <cell r="N2874">
            <v>31855</v>
          </cell>
          <cell r="O2874">
            <v>31903</v>
          </cell>
          <cell r="P2874">
            <v>31893</v>
          </cell>
          <cell r="Q2874">
            <v>31771</v>
          </cell>
          <cell r="R2874">
            <v>31678</v>
          </cell>
          <cell r="S2874">
            <v>31667</v>
          </cell>
        </row>
        <row r="2875">
          <cell r="H2875" t="str">
            <v>.Appomattox County, Virginia</v>
          </cell>
          <cell r="I2875">
            <v>14973</v>
          </cell>
          <cell r="J2875">
            <v>15104</v>
          </cell>
          <cell r="K2875">
            <v>15240</v>
          </cell>
          <cell r="L2875">
            <v>15315</v>
          </cell>
          <cell r="M2875">
            <v>15343</v>
          </cell>
          <cell r="N2875">
            <v>15485</v>
          </cell>
          <cell r="O2875">
            <v>15535</v>
          </cell>
          <cell r="P2875">
            <v>15715</v>
          </cell>
          <cell r="Q2875">
            <v>15874</v>
          </cell>
          <cell r="R2875">
            <v>15902</v>
          </cell>
          <cell r="S2875">
            <v>16043</v>
          </cell>
        </row>
        <row r="2876">
          <cell r="H2876" t="str">
            <v>.Arlington County, Virginia</v>
          </cell>
          <cell r="I2876">
            <v>207627</v>
          </cell>
          <cell r="J2876">
            <v>216078</v>
          </cell>
          <cell r="K2876">
            <v>221614</v>
          </cell>
          <cell r="L2876">
            <v>225120</v>
          </cell>
          <cell r="M2876">
            <v>226274</v>
          </cell>
          <cell r="N2876">
            <v>228887</v>
          </cell>
          <cell r="O2876">
            <v>231805</v>
          </cell>
          <cell r="P2876">
            <v>235193</v>
          </cell>
          <cell r="Q2876">
            <v>236662</v>
          </cell>
          <cell r="R2876">
            <v>238392</v>
          </cell>
          <cell r="S2876">
            <v>240119</v>
          </cell>
        </row>
        <row r="2877">
          <cell r="H2877" t="str">
            <v>.Augusta County, Virginia</v>
          </cell>
          <cell r="I2877">
            <v>73750</v>
          </cell>
          <cell r="J2877">
            <v>73656</v>
          </cell>
          <cell r="K2877">
            <v>73599</v>
          </cell>
          <cell r="L2877">
            <v>73862</v>
          </cell>
          <cell r="M2877">
            <v>73908</v>
          </cell>
          <cell r="N2877">
            <v>74324</v>
          </cell>
          <cell r="O2877">
            <v>74875</v>
          </cell>
          <cell r="P2877">
            <v>75324</v>
          </cell>
          <cell r="Q2877">
            <v>75906</v>
          </cell>
          <cell r="R2877">
            <v>76120</v>
          </cell>
          <cell r="S2877">
            <v>76544</v>
          </cell>
        </row>
        <row r="2878">
          <cell r="H2878" t="str">
            <v>.Bath County, Virginia</v>
          </cell>
          <cell r="I2878">
            <v>4731</v>
          </cell>
          <cell r="J2878">
            <v>4655</v>
          </cell>
          <cell r="K2878">
            <v>4642</v>
          </cell>
          <cell r="L2878">
            <v>4591</v>
          </cell>
          <cell r="M2878">
            <v>4536</v>
          </cell>
          <cell r="N2878">
            <v>4463</v>
          </cell>
          <cell r="O2878">
            <v>4408</v>
          </cell>
          <cell r="P2878">
            <v>4270</v>
          </cell>
          <cell r="Q2878">
            <v>4275</v>
          </cell>
          <cell r="R2878">
            <v>4169</v>
          </cell>
          <cell r="S2878">
            <v>4119</v>
          </cell>
        </row>
        <row r="2879">
          <cell r="H2879" t="str">
            <v>.Bedford County, Virginia</v>
          </cell>
          <cell r="I2879">
            <v>68676</v>
          </cell>
          <cell r="J2879">
            <v>75555</v>
          </cell>
          <cell r="K2879">
            <v>75755</v>
          </cell>
          <cell r="L2879">
            <v>76189</v>
          </cell>
          <cell r="M2879">
            <v>77054</v>
          </cell>
          <cell r="N2879">
            <v>77653</v>
          </cell>
          <cell r="O2879">
            <v>78024</v>
          </cell>
          <cell r="P2879">
            <v>78445</v>
          </cell>
          <cell r="Q2879">
            <v>79115</v>
          </cell>
          <cell r="R2879">
            <v>79431</v>
          </cell>
          <cell r="S2879">
            <v>79811</v>
          </cell>
        </row>
        <row r="2880">
          <cell r="H2880" t="str">
            <v>.Bland County, Virginia</v>
          </cell>
          <cell r="I2880">
            <v>6824</v>
          </cell>
          <cell r="J2880">
            <v>6776</v>
          </cell>
          <cell r="K2880">
            <v>6693</v>
          </cell>
          <cell r="L2880">
            <v>6674</v>
          </cell>
          <cell r="M2880">
            <v>6586</v>
          </cell>
          <cell r="N2880">
            <v>6536</v>
          </cell>
          <cell r="O2880">
            <v>6483</v>
          </cell>
          <cell r="P2880">
            <v>6361</v>
          </cell>
          <cell r="Q2880">
            <v>6295</v>
          </cell>
          <cell r="R2880">
            <v>6292</v>
          </cell>
          <cell r="S2880">
            <v>6239</v>
          </cell>
        </row>
        <row r="2881">
          <cell r="H2881" t="str">
            <v>.Botetourt County, Virginia</v>
          </cell>
          <cell r="I2881">
            <v>33148</v>
          </cell>
          <cell r="J2881">
            <v>33001</v>
          </cell>
          <cell r="K2881">
            <v>33121</v>
          </cell>
          <cell r="L2881">
            <v>32995</v>
          </cell>
          <cell r="M2881">
            <v>33086</v>
          </cell>
          <cell r="N2881">
            <v>33391</v>
          </cell>
          <cell r="O2881">
            <v>33298</v>
          </cell>
          <cell r="P2881">
            <v>33355</v>
          </cell>
          <cell r="Q2881">
            <v>33412</v>
          </cell>
          <cell r="R2881">
            <v>33500</v>
          </cell>
          <cell r="S2881">
            <v>33633</v>
          </cell>
        </row>
        <row r="2882">
          <cell r="H2882" t="str">
            <v>.Brunswick County, Virginia</v>
          </cell>
          <cell r="I2882">
            <v>17434</v>
          </cell>
          <cell r="J2882">
            <v>17119</v>
          </cell>
          <cell r="K2882">
            <v>17023</v>
          </cell>
          <cell r="L2882">
            <v>16976</v>
          </cell>
          <cell r="M2882">
            <v>16815</v>
          </cell>
          <cell r="N2882">
            <v>16838</v>
          </cell>
          <cell r="O2882">
            <v>16607</v>
          </cell>
          <cell r="P2882">
            <v>16572</v>
          </cell>
          <cell r="Q2882">
            <v>16289</v>
          </cell>
          <cell r="R2882">
            <v>16176</v>
          </cell>
          <cell r="S2882">
            <v>16037</v>
          </cell>
        </row>
        <row r="2883">
          <cell r="H2883" t="str">
            <v>.Buchanan County, Virginia</v>
          </cell>
          <cell r="I2883">
            <v>24098</v>
          </cell>
          <cell r="J2883">
            <v>23835</v>
          </cell>
          <cell r="K2883">
            <v>23835</v>
          </cell>
          <cell r="L2883">
            <v>23638</v>
          </cell>
          <cell r="M2883">
            <v>23167</v>
          </cell>
          <cell r="N2883">
            <v>22767</v>
          </cell>
          <cell r="O2883">
            <v>22229</v>
          </cell>
          <cell r="P2883">
            <v>21622</v>
          </cell>
          <cell r="Q2883">
            <v>21373</v>
          </cell>
          <cell r="R2883">
            <v>21031</v>
          </cell>
          <cell r="S2883">
            <v>20613</v>
          </cell>
        </row>
        <row r="2884">
          <cell r="H2884" t="str">
            <v>.Buckingham County, Virginia</v>
          </cell>
          <cell r="I2884">
            <v>17146</v>
          </cell>
          <cell r="J2884">
            <v>17217</v>
          </cell>
          <cell r="K2884">
            <v>17071</v>
          </cell>
          <cell r="L2884">
            <v>17154</v>
          </cell>
          <cell r="M2884">
            <v>16936</v>
          </cell>
          <cell r="N2884">
            <v>17022</v>
          </cell>
          <cell r="O2884">
            <v>17044</v>
          </cell>
          <cell r="P2884">
            <v>17046</v>
          </cell>
          <cell r="Q2884">
            <v>17042</v>
          </cell>
          <cell r="R2884">
            <v>17134</v>
          </cell>
          <cell r="S2884">
            <v>17168</v>
          </cell>
        </row>
        <row r="2885">
          <cell r="H2885" t="str">
            <v>.Campbell County, Virginia</v>
          </cell>
          <cell r="I2885">
            <v>54842</v>
          </cell>
          <cell r="J2885">
            <v>54799</v>
          </cell>
          <cell r="K2885">
            <v>54843</v>
          </cell>
          <cell r="L2885">
            <v>55093</v>
          </cell>
          <cell r="M2885">
            <v>55286</v>
          </cell>
          <cell r="N2885">
            <v>55374</v>
          </cell>
          <cell r="O2885">
            <v>55391</v>
          </cell>
          <cell r="P2885">
            <v>55440</v>
          </cell>
          <cell r="Q2885">
            <v>55526</v>
          </cell>
          <cell r="R2885">
            <v>55371</v>
          </cell>
          <cell r="S2885">
            <v>55304</v>
          </cell>
        </row>
        <row r="2886">
          <cell r="H2886" t="str">
            <v>.Caroline County, Virginia</v>
          </cell>
          <cell r="I2886">
            <v>28545</v>
          </cell>
          <cell r="J2886">
            <v>28672</v>
          </cell>
          <cell r="K2886">
            <v>28950</v>
          </cell>
          <cell r="L2886">
            <v>29253</v>
          </cell>
          <cell r="M2886">
            <v>29747</v>
          </cell>
          <cell r="N2886">
            <v>29907</v>
          </cell>
          <cell r="O2886">
            <v>30091</v>
          </cell>
          <cell r="P2886">
            <v>30441</v>
          </cell>
          <cell r="Q2886">
            <v>30766</v>
          </cell>
          <cell r="R2886">
            <v>30745</v>
          </cell>
          <cell r="S2886">
            <v>30860</v>
          </cell>
        </row>
        <row r="2887">
          <cell r="H2887" t="str">
            <v>.Carroll County, Virginia</v>
          </cell>
          <cell r="I2887">
            <v>30042</v>
          </cell>
          <cell r="J2887">
            <v>30093</v>
          </cell>
          <cell r="K2887">
            <v>29920</v>
          </cell>
          <cell r="L2887">
            <v>29915</v>
          </cell>
          <cell r="M2887">
            <v>29721</v>
          </cell>
          <cell r="N2887">
            <v>29882</v>
          </cell>
          <cell r="O2887">
            <v>29788</v>
          </cell>
          <cell r="P2887">
            <v>29845</v>
          </cell>
          <cell r="Q2887">
            <v>29824</v>
          </cell>
          <cell r="R2887">
            <v>30022</v>
          </cell>
          <cell r="S2887">
            <v>30074</v>
          </cell>
        </row>
        <row r="2888">
          <cell r="H2888" t="str">
            <v>.Charles City County, Virginia</v>
          </cell>
          <cell r="I2888">
            <v>7256</v>
          </cell>
          <cell r="J2888">
            <v>7200</v>
          </cell>
          <cell r="K2888">
            <v>7123</v>
          </cell>
          <cell r="L2888">
            <v>7068</v>
          </cell>
          <cell r="M2888">
            <v>6975</v>
          </cell>
          <cell r="N2888">
            <v>7043</v>
          </cell>
          <cell r="O2888">
            <v>7026</v>
          </cell>
          <cell r="P2888">
            <v>7024</v>
          </cell>
          <cell r="Q2888">
            <v>6983</v>
          </cell>
          <cell r="R2888">
            <v>6969</v>
          </cell>
          <cell r="S2888">
            <v>6821</v>
          </cell>
        </row>
        <row r="2889">
          <cell r="H2889" t="str">
            <v>.Charlotte County, Virginia</v>
          </cell>
          <cell r="I2889">
            <v>12586</v>
          </cell>
          <cell r="J2889">
            <v>12497</v>
          </cell>
          <cell r="K2889">
            <v>12400</v>
          </cell>
          <cell r="L2889">
            <v>12281</v>
          </cell>
          <cell r="M2889">
            <v>12177</v>
          </cell>
          <cell r="N2889">
            <v>12182</v>
          </cell>
          <cell r="O2889">
            <v>12113</v>
          </cell>
          <cell r="P2889">
            <v>12078</v>
          </cell>
          <cell r="Q2889">
            <v>11906</v>
          </cell>
          <cell r="R2889">
            <v>11849</v>
          </cell>
          <cell r="S2889">
            <v>11820</v>
          </cell>
        </row>
        <row r="2890">
          <cell r="H2890" t="str">
            <v>.Chesterfield County, Virginia</v>
          </cell>
          <cell r="I2890">
            <v>316236</v>
          </cell>
          <cell r="J2890">
            <v>320344</v>
          </cell>
          <cell r="K2890">
            <v>323942</v>
          </cell>
          <cell r="L2890">
            <v>327721</v>
          </cell>
          <cell r="M2890">
            <v>332221</v>
          </cell>
          <cell r="N2890">
            <v>335093</v>
          </cell>
          <cell r="O2890">
            <v>338677</v>
          </cell>
          <cell r="P2890">
            <v>343500</v>
          </cell>
          <cell r="Q2890">
            <v>348704</v>
          </cell>
          <cell r="R2890">
            <v>353376</v>
          </cell>
          <cell r="S2890">
            <v>358245</v>
          </cell>
        </row>
        <row r="2891">
          <cell r="H2891" t="str">
            <v>.Clarke County, Virginia</v>
          </cell>
          <cell r="I2891">
            <v>14034</v>
          </cell>
          <cell r="J2891">
            <v>14197</v>
          </cell>
          <cell r="K2891">
            <v>14255</v>
          </cell>
          <cell r="L2891">
            <v>14264</v>
          </cell>
          <cell r="M2891">
            <v>14329</v>
          </cell>
          <cell r="N2891">
            <v>14252</v>
          </cell>
          <cell r="O2891">
            <v>14309</v>
          </cell>
          <cell r="P2891">
            <v>14468</v>
          </cell>
          <cell r="Q2891">
            <v>14517</v>
          </cell>
          <cell r="R2891">
            <v>14576</v>
          </cell>
          <cell r="S2891">
            <v>14622</v>
          </cell>
        </row>
        <row r="2892">
          <cell r="H2892" t="str">
            <v>.Craig County, Virginia</v>
          </cell>
          <cell r="I2892">
            <v>5190</v>
          </cell>
          <cell r="J2892">
            <v>5170</v>
          </cell>
          <cell r="K2892">
            <v>5139</v>
          </cell>
          <cell r="L2892">
            <v>5138</v>
          </cell>
          <cell r="M2892">
            <v>5177</v>
          </cell>
          <cell r="N2892">
            <v>5140</v>
          </cell>
          <cell r="O2892">
            <v>5138</v>
          </cell>
          <cell r="P2892">
            <v>5070</v>
          </cell>
          <cell r="Q2892">
            <v>5105</v>
          </cell>
          <cell r="R2892">
            <v>5127</v>
          </cell>
          <cell r="S2892">
            <v>5077</v>
          </cell>
        </row>
        <row r="2893">
          <cell r="H2893" t="str">
            <v>.Culpeper County, Virginia</v>
          </cell>
          <cell r="I2893">
            <v>46689</v>
          </cell>
          <cell r="J2893">
            <v>47347</v>
          </cell>
          <cell r="K2893">
            <v>47850</v>
          </cell>
          <cell r="L2893">
            <v>48609</v>
          </cell>
          <cell r="M2893">
            <v>49243</v>
          </cell>
          <cell r="N2893">
            <v>49559</v>
          </cell>
          <cell r="O2893">
            <v>50337</v>
          </cell>
          <cell r="P2893">
            <v>51261</v>
          </cell>
          <cell r="Q2893">
            <v>51785</v>
          </cell>
          <cell r="R2893">
            <v>52722</v>
          </cell>
          <cell r="S2893">
            <v>53569</v>
          </cell>
        </row>
        <row r="2894">
          <cell r="H2894" t="str">
            <v>.Cumberland County, Virginia</v>
          </cell>
          <cell r="I2894">
            <v>10052</v>
          </cell>
          <cell r="J2894">
            <v>9987</v>
          </cell>
          <cell r="K2894">
            <v>9845</v>
          </cell>
          <cell r="L2894">
            <v>9852</v>
          </cell>
          <cell r="M2894">
            <v>9843</v>
          </cell>
          <cell r="N2894">
            <v>9758</v>
          </cell>
          <cell r="O2894">
            <v>9742</v>
          </cell>
          <cell r="P2894">
            <v>9840</v>
          </cell>
          <cell r="Q2894">
            <v>9863</v>
          </cell>
          <cell r="R2894">
            <v>9967</v>
          </cell>
          <cell r="S2894">
            <v>9933</v>
          </cell>
        </row>
        <row r="2895">
          <cell r="H2895" t="str">
            <v>.Dickenson County, Virginia</v>
          </cell>
          <cell r="I2895">
            <v>15903</v>
          </cell>
          <cell r="J2895">
            <v>15778</v>
          </cell>
          <cell r="K2895">
            <v>15708</v>
          </cell>
          <cell r="L2895">
            <v>15527</v>
          </cell>
          <cell r="M2895">
            <v>15345</v>
          </cell>
          <cell r="N2895">
            <v>15200</v>
          </cell>
          <cell r="O2895">
            <v>15019</v>
          </cell>
          <cell r="P2895">
            <v>14728</v>
          </cell>
          <cell r="Q2895">
            <v>14502</v>
          </cell>
          <cell r="R2895">
            <v>14295</v>
          </cell>
          <cell r="S2895">
            <v>14078</v>
          </cell>
        </row>
        <row r="2896">
          <cell r="H2896" t="str">
            <v>.Dinwiddie County, Virginia</v>
          </cell>
          <cell r="I2896">
            <v>28001</v>
          </cell>
          <cell r="J2896">
            <v>28114</v>
          </cell>
          <cell r="K2896">
            <v>28222</v>
          </cell>
          <cell r="L2896">
            <v>28087</v>
          </cell>
          <cell r="M2896">
            <v>28090</v>
          </cell>
          <cell r="N2896">
            <v>28146</v>
          </cell>
          <cell r="O2896">
            <v>28458</v>
          </cell>
          <cell r="P2896">
            <v>28678</v>
          </cell>
          <cell r="Q2896">
            <v>28800</v>
          </cell>
          <cell r="R2896">
            <v>28804</v>
          </cell>
          <cell r="S2896">
            <v>28688</v>
          </cell>
        </row>
        <row r="2897">
          <cell r="H2897" t="str">
            <v>.Essex County, Virginia</v>
          </cell>
          <cell r="I2897">
            <v>11151</v>
          </cell>
          <cell r="J2897">
            <v>11168</v>
          </cell>
          <cell r="K2897">
            <v>11133</v>
          </cell>
          <cell r="L2897">
            <v>11158</v>
          </cell>
          <cell r="M2897">
            <v>11066</v>
          </cell>
          <cell r="N2897">
            <v>11091</v>
          </cell>
          <cell r="O2897">
            <v>11073</v>
          </cell>
          <cell r="P2897">
            <v>10960</v>
          </cell>
          <cell r="Q2897">
            <v>10889</v>
          </cell>
          <cell r="R2897">
            <v>10936</v>
          </cell>
          <cell r="S2897">
            <v>10943</v>
          </cell>
        </row>
        <row r="2898">
          <cell r="H2898" t="str">
            <v>.Fairfax County, Virginia</v>
          </cell>
          <cell r="I2898">
            <v>1081726</v>
          </cell>
          <cell r="J2898">
            <v>1103571</v>
          </cell>
          <cell r="K2898">
            <v>1120654</v>
          </cell>
          <cell r="L2898">
            <v>1132186</v>
          </cell>
          <cell r="M2898">
            <v>1136794</v>
          </cell>
          <cell r="N2898">
            <v>1141040</v>
          </cell>
          <cell r="O2898">
            <v>1144957</v>
          </cell>
          <cell r="P2898">
            <v>1149346</v>
          </cell>
          <cell r="Q2898">
            <v>1149688</v>
          </cell>
          <cell r="R2898">
            <v>1152359</v>
          </cell>
          <cell r="S2898">
            <v>1150847</v>
          </cell>
        </row>
        <row r="2899">
          <cell r="H2899" t="str">
            <v>.Fauquier County, Virginia</v>
          </cell>
          <cell r="I2899">
            <v>65203</v>
          </cell>
          <cell r="J2899">
            <v>66032</v>
          </cell>
          <cell r="K2899">
            <v>66567</v>
          </cell>
          <cell r="L2899">
            <v>67150</v>
          </cell>
          <cell r="M2899">
            <v>68135</v>
          </cell>
          <cell r="N2899">
            <v>68449</v>
          </cell>
          <cell r="O2899">
            <v>68831</v>
          </cell>
          <cell r="P2899">
            <v>69555</v>
          </cell>
          <cell r="Q2899">
            <v>70722</v>
          </cell>
          <cell r="R2899">
            <v>71297</v>
          </cell>
          <cell r="S2899">
            <v>71361</v>
          </cell>
        </row>
        <row r="2900">
          <cell r="H2900" t="str">
            <v>.Floyd County, Virginia</v>
          </cell>
          <cell r="I2900">
            <v>15279</v>
          </cell>
          <cell r="J2900">
            <v>15404</v>
          </cell>
          <cell r="K2900">
            <v>15438</v>
          </cell>
          <cell r="L2900">
            <v>15493</v>
          </cell>
          <cell r="M2900">
            <v>15538</v>
          </cell>
          <cell r="N2900">
            <v>15565</v>
          </cell>
          <cell r="O2900">
            <v>15685</v>
          </cell>
          <cell r="P2900">
            <v>15783</v>
          </cell>
          <cell r="Q2900">
            <v>15788</v>
          </cell>
          <cell r="R2900">
            <v>15796</v>
          </cell>
          <cell r="S2900">
            <v>15777</v>
          </cell>
        </row>
        <row r="2901">
          <cell r="H2901" t="str">
            <v>.Fluvanna County, Virginia</v>
          </cell>
          <cell r="I2901">
            <v>25691</v>
          </cell>
          <cell r="J2901">
            <v>25959</v>
          </cell>
          <cell r="K2901">
            <v>25889</v>
          </cell>
          <cell r="L2901">
            <v>25833</v>
          </cell>
          <cell r="M2901">
            <v>25980</v>
          </cell>
          <cell r="N2901">
            <v>26144</v>
          </cell>
          <cell r="O2901">
            <v>26227</v>
          </cell>
          <cell r="P2901">
            <v>26517</v>
          </cell>
          <cell r="Q2901">
            <v>26931</v>
          </cell>
          <cell r="R2901">
            <v>27266</v>
          </cell>
          <cell r="S2901">
            <v>27422</v>
          </cell>
        </row>
        <row r="2902">
          <cell r="H2902" t="str">
            <v>.Franklin County, Virginia</v>
          </cell>
          <cell r="I2902">
            <v>56159</v>
          </cell>
          <cell r="J2902">
            <v>56339</v>
          </cell>
          <cell r="K2902">
            <v>56293</v>
          </cell>
          <cell r="L2902">
            <v>56272</v>
          </cell>
          <cell r="M2902">
            <v>56265</v>
          </cell>
          <cell r="N2902">
            <v>56234</v>
          </cell>
          <cell r="O2902">
            <v>56167</v>
          </cell>
          <cell r="P2902">
            <v>56341</v>
          </cell>
          <cell r="Q2902">
            <v>56297</v>
          </cell>
          <cell r="R2902">
            <v>56185</v>
          </cell>
          <cell r="S2902">
            <v>56167</v>
          </cell>
        </row>
        <row r="2903">
          <cell r="H2903" t="str">
            <v>.Frederick County, Virginia</v>
          </cell>
          <cell r="I2903">
            <v>78305</v>
          </cell>
          <cell r="J2903">
            <v>79519</v>
          </cell>
          <cell r="K2903">
            <v>80247</v>
          </cell>
          <cell r="L2903">
            <v>81494</v>
          </cell>
          <cell r="M2903">
            <v>82735</v>
          </cell>
          <cell r="N2903">
            <v>83525</v>
          </cell>
          <cell r="O2903">
            <v>84722</v>
          </cell>
          <cell r="P2903">
            <v>86568</v>
          </cell>
          <cell r="Q2903">
            <v>88378</v>
          </cell>
          <cell r="R2903">
            <v>89483</v>
          </cell>
          <cell r="S2903">
            <v>91119</v>
          </cell>
        </row>
        <row r="2904">
          <cell r="H2904" t="str">
            <v>.Giles County, Virginia</v>
          </cell>
          <cell r="I2904">
            <v>17286</v>
          </cell>
          <cell r="J2904">
            <v>17152</v>
          </cell>
          <cell r="K2904">
            <v>17024</v>
          </cell>
          <cell r="L2904">
            <v>16992</v>
          </cell>
          <cell r="M2904">
            <v>16853</v>
          </cell>
          <cell r="N2904">
            <v>16768</v>
          </cell>
          <cell r="O2904">
            <v>16855</v>
          </cell>
          <cell r="P2904">
            <v>16759</v>
          </cell>
          <cell r="Q2904">
            <v>16829</v>
          </cell>
          <cell r="R2904">
            <v>16693</v>
          </cell>
          <cell r="S2904">
            <v>16663</v>
          </cell>
        </row>
        <row r="2905">
          <cell r="H2905" t="str">
            <v>.Gloucester County, Virginia</v>
          </cell>
          <cell r="I2905">
            <v>36858</v>
          </cell>
          <cell r="J2905">
            <v>36897</v>
          </cell>
          <cell r="K2905">
            <v>36849</v>
          </cell>
          <cell r="L2905">
            <v>36780</v>
          </cell>
          <cell r="M2905">
            <v>37038</v>
          </cell>
          <cell r="N2905">
            <v>37032</v>
          </cell>
          <cell r="O2905">
            <v>37121</v>
          </cell>
          <cell r="P2905">
            <v>37332</v>
          </cell>
          <cell r="Q2905">
            <v>37398</v>
          </cell>
          <cell r="R2905">
            <v>37499</v>
          </cell>
          <cell r="S2905">
            <v>37459</v>
          </cell>
        </row>
        <row r="2906">
          <cell r="H2906" t="str">
            <v>.Goochland County, Virginia</v>
          </cell>
          <cell r="I2906">
            <v>21717</v>
          </cell>
          <cell r="J2906">
            <v>21537</v>
          </cell>
          <cell r="K2906">
            <v>21438</v>
          </cell>
          <cell r="L2906">
            <v>21732</v>
          </cell>
          <cell r="M2906">
            <v>22020</v>
          </cell>
          <cell r="N2906">
            <v>22344</v>
          </cell>
          <cell r="O2906">
            <v>22665</v>
          </cell>
          <cell r="P2906">
            <v>22893</v>
          </cell>
          <cell r="Q2906">
            <v>23423</v>
          </cell>
          <cell r="R2906">
            <v>23949</v>
          </cell>
          <cell r="S2906">
            <v>24431</v>
          </cell>
        </row>
        <row r="2907">
          <cell r="H2907" t="str">
            <v>.Grayson County, Virginia</v>
          </cell>
          <cell r="I2907">
            <v>15533</v>
          </cell>
          <cell r="J2907">
            <v>15368</v>
          </cell>
          <cell r="K2907">
            <v>15146</v>
          </cell>
          <cell r="L2907">
            <v>15131</v>
          </cell>
          <cell r="M2907">
            <v>15925</v>
          </cell>
          <cell r="N2907">
            <v>15960</v>
          </cell>
          <cell r="O2907">
            <v>15870</v>
          </cell>
          <cell r="P2907">
            <v>15699</v>
          </cell>
          <cell r="Q2907">
            <v>15621</v>
          </cell>
          <cell r="R2907">
            <v>15574</v>
          </cell>
          <cell r="S2907">
            <v>15493</v>
          </cell>
        </row>
        <row r="2908">
          <cell r="H2908" t="str">
            <v>.Greene County, Virginia</v>
          </cell>
          <cell r="I2908">
            <v>18403</v>
          </cell>
          <cell r="J2908">
            <v>18694</v>
          </cell>
          <cell r="K2908">
            <v>18831</v>
          </cell>
          <cell r="L2908">
            <v>18874</v>
          </cell>
          <cell r="M2908">
            <v>19131</v>
          </cell>
          <cell r="N2908">
            <v>19205</v>
          </cell>
          <cell r="O2908">
            <v>19313</v>
          </cell>
          <cell r="P2908">
            <v>19608</v>
          </cell>
          <cell r="Q2908">
            <v>19719</v>
          </cell>
          <cell r="R2908">
            <v>19901</v>
          </cell>
          <cell r="S2908">
            <v>20131</v>
          </cell>
        </row>
        <row r="2909">
          <cell r="H2909" t="str">
            <v>.Greensville County, Virginia</v>
          </cell>
          <cell r="I2909">
            <v>12243</v>
          </cell>
          <cell r="J2909">
            <v>12001</v>
          </cell>
          <cell r="K2909">
            <v>11746</v>
          </cell>
          <cell r="L2909">
            <v>11690</v>
          </cell>
          <cell r="M2909">
            <v>11568</v>
          </cell>
          <cell r="N2909">
            <v>11792</v>
          </cell>
          <cell r="O2909">
            <v>11515</v>
          </cell>
          <cell r="P2909">
            <v>11552</v>
          </cell>
          <cell r="Q2909">
            <v>11380</v>
          </cell>
          <cell r="R2909">
            <v>11289</v>
          </cell>
          <cell r="S2909">
            <v>11280</v>
          </cell>
        </row>
        <row r="2910">
          <cell r="H2910" t="str">
            <v>.Halifax County, Virginia</v>
          </cell>
          <cell r="I2910">
            <v>36241</v>
          </cell>
          <cell r="J2910">
            <v>35997</v>
          </cell>
          <cell r="K2910">
            <v>35740</v>
          </cell>
          <cell r="L2910">
            <v>35389</v>
          </cell>
          <cell r="M2910">
            <v>35205</v>
          </cell>
          <cell r="N2910">
            <v>35104</v>
          </cell>
          <cell r="O2910">
            <v>35003</v>
          </cell>
          <cell r="P2910">
            <v>34592</v>
          </cell>
          <cell r="Q2910">
            <v>34212</v>
          </cell>
          <cell r="R2910">
            <v>34035</v>
          </cell>
          <cell r="S2910">
            <v>33633</v>
          </cell>
        </row>
        <row r="2911">
          <cell r="H2911" t="str">
            <v>.Hanover County, Virginia</v>
          </cell>
          <cell r="I2911">
            <v>99863</v>
          </cell>
          <cell r="J2911">
            <v>99899</v>
          </cell>
          <cell r="K2911">
            <v>100340</v>
          </cell>
          <cell r="L2911">
            <v>101075</v>
          </cell>
          <cell r="M2911">
            <v>101740</v>
          </cell>
          <cell r="N2911">
            <v>103095</v>
          </cell>
          <cell r="O2911">
            <v>104345</v>
          </cell>
          <cell r="P2911">
            <v>105729</v>
          </cell>
          <cell r="Q2911">
            <v>106821</v>
          </cell>
          <cell r="R2911">
            <v>107535</v>
          </cell>
          <cell r="S2911">
            <v>108262</v>
          </cell>
        </row>
        <row r="2912">
          <cell r="H2912" t="str">
            <v>.Henrico County, Virginia</v>
          </cell>
          <cell r="I2912">
            <v>306935</v>
          </cell>
          <cell r="J2912">
            <v>310401</v>
          </cell>
          <cell r="K2912">
            <v>315575</v>
          </cell>
          <cell r="L2912">
            <v>318646</v>
          </cell>
          <cell r="M2912">
            <v>321863</v>
          </cell>
          <cell r="N2912">
            <v>324424</v>
          </cell>
          <cell r="O2912">
            <v>326178</v>
          </cell>
          <cell r="P2912">
            <v>328008</v>
          </cell>
          <cell r="Q2912">
            <v>329917</v>
          </cell>
          <cell r="R2912">
            <v>332513</v>
          </cell>
          <cell r="S2912">
            <v>333766</v>
          </cell>
        </row>
        <row r="2913">
          <cell r="H2913" t="str">
            <v>.Henry County, Virginia</v>
          </cell>
          <cell r="I2913">
            <v>54151</v>
          </cell>
          <cell r="J2913">
            <v>53530</v>
          </cell>
          <cell r="K2913">
            <v>53098</v>
          </cell>
          <cell r="L2913">
            <v>52738</v>
          </cell>
          <cell r="M2913">
            <v>52235</v>
          </cell>
          <cell r="N2913">
            <v>51944</v>
          </cell>
          <cell r="O2913">
            <v>51654</v>
          </cell>
          <cell r="P2913">
            <v>51370</v>
          </cell>
          <cell r="Q2913">
            <v>51101</v>
          </cell>
          <cell r="R2913">
            <v>50724</v>
          </cell>
          <cell r="S2913">
            <v>50309</v>
          </cell>
        </row>
        <row r="2914">
          <cell r="H2914" t="str">
            <v>.Highland County, Virginia</v>
          </cell>
          <cell r="I2914">
            <v>2321</v>
          </cell>
          <cell r="J2914">
            <v>2260</v>
          </cell>
          <cell r="K2914">
            <v>2234</v>
          </cell>
          <cell r="L2914">
            <v>2205</v>
          </cell>
          <cell r="M2914">
            <v>2238</v>
          </cell>
          <cell r="N2914">
            <v>2196</v>
          </cell>
          <cell r="O2914">
            <v>2213</v>
          </cell>
          <cell r="P2914">
            <v>2215</v>
          </cell>
          <cell r="Q2914">
            <v>2206</v>
          </cell>
          <cell r="R2914">
            <v>2176</v>
          </cell>
          <cell r="S2914">
            <v>2200</v>
          </cell>
        </row>
        <row r="2915">
          <cell r="H2915" t="str">
            <v>.Isle of Wight County, Virginia</v>
          </cell>
          <cell r="I2915">
            <v>35270</v>
          </cell>
          <cell r="J2915">
            <v>35301</v>
          </cell>
          <cell r="K2915">
            <v>35352</v>
          </cell>
          <cell r="L2915">
            <v>35542</v>
          </cell>
          <cell r="M2915">
            <v>35887</v>
          </cell>
          <cell r="N2915">
            <v>36185</v>
          </cell>
          <cell r="O2915">
            <v>36450</v>
          </cell>
          <cell r="P2915">
            <v>36758</v>
          </cell>
          <cell r="Q2915">
            <v>37203</v>
          </cell>
          <cell r="R2915">
            <v>37400</v>
          </cell>
          <cell r="S2915">
            <v>37725</v>
          </cell>
        </row>
        <row r="2916">
          <cell r="H2916" t="str">
            <v>.James City County, Virginia</v>
          </cell>
          <cell r="I2916">
            <v>67009</v>
          </cell>
          <cell r="J2916">
            <v>68339</v>
          </cell>
          <cell r="K2916">
            <v>69460</v>
          </cell>
          <cell r="L2916">
            <v>70674</v>
          </cell>
          <cell r="M2916">
            <v>72145</v>
          </cell>
          <cell r="N2916">
            <v>72920</v>
          </cell>
          <cell r="O2916">
            <v>74075</v>
          </cell>
          <cell r="P2916">
            <v>75429</v>
          </cell>
          <cell r="Q2916">
            <v>76206</v>
          </cell>
          <cell r="R2916">
            <v>76838</v>
          </cell>
          <cell r="S2916">
            <v>77612</v>
          </cell>
        </row>
        <row r="2917">
          <cell r="H2917" t="str">
            <v>.King and Queen County, Virginia</v>
          </cell>
          <cell r="I2917">
            <v>6945</v>
          </cell>
          <cell r="J2917">
            <v>6986</v>
          </cell>
          <cell r="K2917">
            <v>7008</v>
          </cell>
          <cell r="L2917">
            <v>7029</v>
          </cell>
          <cell r="M2917">
            <v>7084</v>
          </cell>
          <cell r="N2917">
            <v>7089</v>
          </cell>
          <cell r="O2917">
            <v>7059</v>
          </cell>
          <cell r="P2917">
            <v>7010</v>
          </cell>
          <cell r="Q2917">
            <v>7033</v>
          </cell>
          <cell r="R2917">
            <v>7011</v>
          </cell>
          <cell r="S2917">
            <v>6942</v>
          </cell>
        </row>
        <row r="2918">
          <cell r="H2918" t="str">
            <v>.King George County, Virginia</v>
          </cell>
          <cell r="I2918">
            <v>23584</v>
          </cell>
          <cell r="J2918">
            <v>24277</v>
          </cell>
          <cell r="K2918">
            <v>24615</v>
          </cell>
          <cell r="L2918">
            <v>24909</v>
          </cell>
          <cell r="M2918">
            <v>25284</v>
          </cell>
          <cell r="N2918">
            <v>25442</v>
          </cell>
          <cell r="O2918">
            <v>25982</v>
          </cell>
          <cell r="P2918">
            <v>26379</v>
          </cell>
          <cell r="Q2918">
            <v>26673</v>
          </cell>
          <cell r="R2918">
            <v>26981</v>
          </cell>
          <cell r="S2918">
            <v>27381</v>
          </cell>
        </row>
        <row r="2919">
          <cell r="H2919" t="str">
            <v>.King William County, Virginia</v>
          </cell>
          <cell r="I2919">
            <v>15935</v>
          </cell>
          <cell r="J2919">
            <v>16013</v>
          </cell>
          <cell r="K2919">
            <v>15977</v>
          </cell>
          <cell r="L2919">
            <v>16096</v>
          </cell>
          <cell r="M2919">
            <v>16153</v>
          </cell>
          <cell r="N2919">
            <v>16287</v>
          </cell>
          <cell r="O2919">
            <v>16416</v>
          </cell>
          <cell r="P2919">
            <v>16706</v>
          </cell>
          <cell r="Q2919">
            <v>16962</v>
          </cell>
          <cell r="R2919">
            <v>17198</v>
          </cell>
          <cell r="S2919">
            <v>17641</v>
          </cell>
        </row>
        <row r="2920">
          <cell r="H2920" t="str">
            <v>.Lancaster County, Virginia</v>
          </cell>
          <cell r="I2920">
            <v>11391</v>
          </cell>
          <cell r="J2920">
            <v>11276</v>
          </cell>
          <cell r="K2920">
            <v>11125</v>
          </cell>
          <cell r="L2920">
            <v>10960</v>
          </cell>
          <cell r="M2920">
            <v>10863</v>
          </cell>
          <cell r="N2920">
            <v>10828</v>
          </cell>
          <cell r="O2920">
            <v>10776</v>
          </cell>
          <cell r="P2920">
            <v>10724</v>
          </cell>
          <cell r="Q2920">
            <v>10692</v>
          </cell>
          <cell r="R2920">
            <v>10619</v>
          </cell>
          <cell r="S2920">
            <v>10618</v>
          </cell>
        </row>
        <row r="2921">
          <cell r="H2921" t="str">
            <v>.Lee County, Virginia</v>
          </cell>
          <cell r="I2921">
            <v>25587</v>
          </cell>
          <cell r="J2921">
            <v>25546</v>
          </cell>
          <cell r="K2921">
            <v>25433</v>
          </cell>
          <cell r="L2921">
            <v>25094</v>
          </cell>
          <cell r="M2921">
            <v>24744</v>
          </cell>
          <cell r="N2921">
            <v>24624</v>
          </cell>
          <cell r="O2921">
            <v>24198</v>
          </cell>
          <cell r="P2921">
            <v>23934</v>
          </cell>
          <cell r="Q2921">
            <v>23703</v>
          </cell>
          <cell r="R2921">
            <v>23540</v>
          </cell>
          <cell r="S2921">
            <v>23238</v>
          </cell>
        </row>
        <row r="2922">
          <cell r="H2922" t="str">
            <v>.Loudoun County, Virginia</v>
          </cell>
          <cell r="I2922">
            <v>312311</v>
          </cell>
          <cell r="J2922">
            <v>326357</v>
          </cell>
          <cell r="K2922">
            <v>337902</v>
          </cell>
          <cell r="L2922">
            <v>350001</v>
          </cell>
          <cell r="M2922">
            <v>362330</v>
          </cell>
          <cell r="N2922">
            <v>374176</v>
          </cell>
          <cell r="O2922">
            <v>385750</v>
          </cell>
          <cell r="P2922">
            <v>397192</v>
          </cell>
          <cell r="Q2922">
            <v>405964</v>
          </cell>
          <cell r="R2922">
            <v>414872</v>
          </cell>
          <cell r="S2922">
            <v>422784</v>
          </cell>
        </row>
        <row r="2923">
          <cell r="H2923" t="str">
            <v>.Louisa County, Virginia</v>
          </cell>
          <cell r="I2923">
            <v>33153</v>
          </cell>
          <cell r="J2923">
            <v>33325</v>
          </cell>
          <cell r="K2923">
            <v>33357</v>
          </cell>
          <cell r="L2923">
            <v>33850</v>
          </cell>
          <cell r="M2923">
            <v>34173</v>
          </cell>
          <cell r="N2923">
            <v>34475</v>
          </cell>
          <cell r="O2923">
            <v>35202</v>
          </cell>
          <cell r="P2923">
            <v>35803</v>
          </cell>
          <cell r="Q2923">
            <v>36656</v>
          </cell>
          <cell r="R2923">
            <v>37477</v>
          </cell>
          <cell r="S2923">
            <v>38132</v>
          </cell>
        </row>
        <row r="2924">
          <cell r="H2924" t="str">
            <v>.Lunenburg County, Virginia</v>
          </cell>
          <cell r="I2924">
            <v>12914</v>
          </cell>
          <cell r="J2924">
            <v>12907</v>
          </cell>
          <cell r="K2924">
            <v>12639</v>
          </cell>
          <cell r="L2924">
            <v>12534</v>
          </cell>
          <cell r="M2924">
            <v>12480</v>
          </cell>
          <cell r="N2924">
            <v>12348</v>
          </cell>
          <cell r="O2924">
            <v>12340</v>
          </cell>
          <cell r="P2924">
            <v>12353</v>
          </cell>
          <cell r="Q2924">
            <v>12257</v>
          </cell>
          <cell r="R2924">
            <v>12251</v>
          </cell>
          <cell r="S2924">
            <v>12267</v>
          </cell>
        </row>
        <row r="2925">
          <cell r="H2925" t="str">
            <v>.Madison County, Virginia</v>
          </cell>
          <cell r="I2925">
            <v>13308</v>
          </cell>
          <cell r="J2925">
            <v>13142</v>
          </cell>
          <cell r="K2925">
            <v>13135</v>
          </cell>
          <cell r="L2925">
            <v>13093</v>
          </cell>
          <cell r="M2925">
            <v>13034</v>
          </cell>
          <cell r="N2925">
            <v>13054</v>
          </cell>
          <cell r="O2925">
            <v>13097</v>
          </cell>
          <cell r="P2925">
            <v>13218</v>
          </cell>
          <cell r="Q2925">
            <v>13198</v>
          </cell>
          <cell r="R2925">
            <v>13213</v>
          </cell>
          <cell r="S2925">
            <v>13312</v>
          </cell>
        </row>
        <row r="2926">
          <cell r="H2926" t="str">
            <v>.Mathews County, Virginia</v>
          </cell>
          <cell r="I2926">
            <v>8978</v>
          </cell>
          <cell r="J2926">
            <v>8944</v>
          </cell>
          <cell r="K2926">
            <v>8911</v>
          </cell>
          <cell r="L2926">
            <v>8899</v>
          </cell>
          <cell r="M2926">
            <v>8813</v>
          </cell>
          <cell r="N2926">
            <v>8833</v>
          </cell>
          <cell r="O2926">
            <v>8781</v>
          </cell>
          <cell r="P2926">
            <v>8704</v>
          </cell>
          <cell r="Q2926">
            <v>8766</v>
          </cell>
          <cell r="R2926">
            <v>8782</v>
          </cell>
          <cell r="S2926">
            <v>8766</v>
          </cell>
        </row>
        <row r="2927">
          <cell r="H2927" t="str">
            <v>.Mecklenburg County, Virginia</v>
          </cell>
          <cell r="I2927">
            <v>32727</v>
          </cell>
          <cell r="J2927">
            <v>32567</v>
          </cell>
          <cell r="K2927">
            <v>31698</v>
          </cell>
          <cell r="L2927">
            <v>31249</v>
          </cell>
          <cell r="M2927">
            <v>31117</v>
          </cell>
          <cell r="N2927">
            <v>30934</v>
          </cell>
          <cell r="O2927">
            <v>30815</v>
          </cell>
          <cell r="P2927">
            <v>30705</v>
          </cell>
          <cell r="Q2927">
            <v>30707</v>
          </cell>
          <cell r="R2927">
            <v>30723</v>
          </cell>
          <cell r="S2927">
            <v>30679</v>
          </cell>
        </row>
        <row r="2928">
          <cell r="H2928" t="str">
            <v>.Middlesex County, Virginia</v>
          </cell>
          <cell r="I2928">
            <v>10959</v>
          </cell>
          <cell r="J2928">
            <v>10855</v>
          </cell>
          <cell r="K2928">
            <v>10851</v>
          </cell>
          <cell r="L2928">
            <v>10781</v>
          </cell>
          <cell r="M2928">
            <v>10653</v>
          </cell>
          <cell r="N2928">
            <v>10683</v>
          </cell>
          <cell r="O2928">
            <v>10750</v>
          </cell>
          <cell r="P2928">
            <v>10614</v>
          </cell>
          <cell r="Q2928">
            <v>10717</v>
          </cell>
          <cell r="R2928">
            <v>10561</v>
          </cell>
          <cell r="S2928">
            <v>10569</v>
          </cell>
        </row>
        <row r="2929">
          <cell r="H2929" t="str">
            <v>.Montgomery County, Virginia</v>
          </cell>
          <cell r="I2929">
            <v>94392</v>
          </cell>
          <cell r="J2929">
            <v>94761</v>
          </cell>
          <cell r="K2929">
            <v>95698</v>
          </cell>
          <cell r="L2929">
            <v>96658</v>
          </cell>
          <cell r="M2929">
            <v>97193</v>
          </cell>
          <cell r="N2929">
            <v>97427</v>
          </cell>
          <cell r="O2929">
            <v>98302</v>
          </cell>
          <cell r="P2929">
            <v>98230</v>
          </cell>
          <cell r="Q2929">
            <v>98681</v>
          </cell>
          <cell r="R2929">
            <v>98872</v>
          </cell>
          <cell r="S2929">
            <v>98391</v>
          </cell>
        </row>
        <row r="2930">
          <cell r="H2930" t="str">
            <v>.Nelson County, Virginia</v>
          </cell>
          <cell r="I2930">
            <v>15020</v>
          </cell>
          <cell r="J2930">
            <v>15019</v>
          </cell>
          <cell r="K2930">
            <v>14802</v>
          </cell>
          <cell r="L2930">
            <v>14799</v>
          </cell>
          <cell r="M2930">
            <v>14867</v>
          </cell>
          <cell r="N2930">
            <v>14764</v>
          </cell>
          <cell r="O2930">
            <v>14802</v>
          </cell>
          <cell r="P2930">
            <v>14800</v>
          </cell>
          <cell r="Q2930">
            <v>14836</v>
          </cell>
          <cell r="R2930">
            <v>14867</v>
          </cell>
          <cell r="S2930">
            <v>14755</v>
          </cell>
        </row>
        <row r="2931">
          <cell r="H2931" t="str">
            <v>.New Kent County, Virginia</v>
          </cell>
          <cell r="I2931">
            <v>18429</v>
          </cell>
          <cell r="J2931">
            <v>18763</v>
          </cell>
          <cell r="K2931">
            <v>19148</v>
          </cell>
          <cell r="L2931">
            <v>19516</v>
          </cell>
          <cell r="M2931">
            <v>20021</v>
          </cell>
          <cell r="N2931">
            <v>20382</v>
          </cell>
          <cell r="O2931">
            <v>21015</v>
          </cell>
          <cell r="P2931">
            <v>21629</v>
          </cell>
          <cell r="Q2931">
            <v>22275</v>
          </cell>
          <cell r="R2931">
            <v>22984</v>
          </cell>
          <cell r="S2931">
            <v>23648</v>
          </cell>
        </row>
        <row r="2932">
          <cell r="H2932" t="str">
            <v>.Northampton County, Virginia</v>
          </cell>
          <cell r="I2932">
            <v>12389</v>
          </cell>
          <cell r="J2932">
            <v>12406</v>
          </cell>
          <cell r="K2932">
            <v>12209</v>
          </cell>
          <cell r="L2932">
            <v>12029</v>
          </cell>
          <cell r="M2932">
            <v>12034</v>
          </cell>
          <cell r="N2932">
            <v>12073</v>
          </cell>
          <cell r="O2932">
            <v>12003</v>
          </cell>
          <cell r="P2932">
            <v>11867</v>
          </cell>
          <cell r="Q2932">
            <v>11789</v>
          </cell>
          <cell r="R2932">
            <v>11800</v>
          </cell>
          <cell r="S2932">
            <v>11673</v>
          </cell>
        </row>
        <row r="2933">
          <cell r="H2933" t="str">
            <v>.Northumberland County, Virginia</v>
          </cell>
          <cell r="I2933">
            <v>12330</v>
          </cell>
          <cell r="J2933">
            <v>12452</v>
          </cell>
          <cell r="K2933">
            <v>12421</v>
          </cell>
          <cell r="L2933">
            <v>12298</v>
          </cell>
          <cell r="M2933">
            <v>12256</v>
          </cell>
          <cell r="N2933">
            <v>12243</v>
          </cell>
          <cell r="O2933">
            <v>12174</v>
          </cell>
          <cell r="P2933">
            <v>12270</v>
          </cell>
          <cell r="Q2933">
            <v>12172</v>
          </cell>
          <cell r="R2933">
            <v>12069</v>
          </cell>
          <cell r="S2933">
            <v>12069</v>
          </cell>
        </row>
        <row r="2934">
          <cell r="H2934" t="str">
            <v>.Nottoway County, Virginia</v>
          </cell>
          <cell r="I2934">
            <v>15853</v>
          </cell>
          <cell r="J2934">
            <v>15891</v>
          </cell>
          <cell r="K2934">
            <v>15758</v>
          </cell>
          <cell r="L2934">
            <v>15642</v>
          </cell>
          <cell r="M2934">
            <v>15515</v>
          </cell>
          <cell r="N2934">
            <v>15613</v>
          </cell>
          <cell r="O2934">
            <v>15502</v>
          </cell>
          <cell r="P2934">
            <v>15439</v>
          </cell>
          <cell r="Q2934">
            <v>15381</v>
          </cell>
          <cell r="R2934">
            <v>15206</v>
          </cell>
          <cell r="S2934">
            <v>15160</v>
          </cell>
        </row>
        <row r="2935">
          <cell r="H2935" t="str">
            <v>.Orange County, Virginia</v>
          </cell>
          <cell r="I2935">
            <v>33481</v>
          </cell>
          <cell r="J2935">
            <v>33982</v>
          </cell>
          <cell r="K2935">
            <v>34263</v>
          </cell>
          <cell r="L2935">
            <v>34607</v>
          </cell>
          <cell r="M2935">
            <v>34912</v>
          </cell>
          <cell r="N2935">
            <v>35173</v>
          </cell>
          <cell r="O2935">
            <v>35369</v>
          </cell>
          <cell r="P2935">
            <v>35882</v>
          </cell>
          <cell r="Q2935">
            <v>36620</v>
          </cell>
          <cell r="R2935">
            <v>36941</v>
          </cell>
          <cell r="S2935">
            <v>37695</v>
          </cell>
        </row>
        <row r="2936">
          <cell r="H2936" t="str">
            <v>.Page County, Virginia</v>
          </cell>
          <cell r="I2936">
            <v>24042</v>
          </cell>
          <cell r="J2936">
            <v>23956</v>
          </cell>
          <cell r="K2936">
            <v>23841</v>
          </cell>
          <cell r="L2936">
            <v>23724</v>
          </cell>
          <cell r="M2936">
            <v>23787</v>
          </cell>
          <cell r="N2936">
            <v>23667</v>
          </cell>
          <cell r="O2936">
            <v>23633</v>
          </cell>
          <cell r="P2936">
            <v>23801</v>
          </cell>
          <cell r="Q2936">
            <v>24005</v>
          </cell>
          <cell r="R2936">
            <v>23937</v>
          </cell>
          <cell r="S2936">
            <v>23933</v>
          </cell>
        </row>
        <row r="2937">
          <cell r="H2937" t="str">
            <v>.Patrick County, Virginia</v>
          </cell>
          <cell r="I2937">
            <v>18490</v>
          </cell>
          <cell r="J2937">
            <v>18339</v>
          </cell>
          <cell r="K2937">
            <v>18339</v>
          </cell>
          <cell r="L2937">
            <v>18256</v>
          </cell>
          <cell r="M2937">
            <v>18185</v>
          </cell>
          <cell r="N2937">
            <v>17972</v>
          </cell>
          <cell r="O2937">
            <v>17830</v>
          </cell>
          <cell r="P2937">
            <v>17727</v>
          </cell>
          <cell r="Q2937">
            <v>17659</v>
          </cell>
          <cell r="R2937">
            <v>17592</v>
          </cell>
          <cell r="S2937">
            <v>17493</v>
          </cell>
        </row>
        <row r="2938">
          <cell r="H2938" t="str">
            <v>.Pittsylvania County, Virginia</v>
          </cell>
          <cell r="I2938">
            <v>63506</v>
          </cell>
          <cell r="J2938">
            <v>63269</v>
          </cell>
          <cell r="K2938">
            <v>62900</v>
          </cell>
          <cell r="L2938">
            <v>62566</v>
          </cell>
          <cell r="M2938">
            <v>62386</v>
          </cell>
          <cell r="N2938">
            <v>62027</v>
          </cell>
          <cell r="O2938">
            <v>61744</v>
          </cell>
          <cell r="P2938">
            <v>61334</v>
          </cell>
          <cell r="Q2938">
            <v>60938</v>
          </cell>
          <cell r="R2938">
            <v>60470</v>
          </cell>
          <cell r="S2938">
            <v>59850</v>
          </cell>
        </row>
        <row r="2939">
          <cell r="H2939" t="str">
            <v>.Powhatan County, Virginia</v>
          </cell>
          <cell r="I2939">
            <v>28046</v>
          </cell>
          <cell r="J2939">
            <v>28138</v>
          </cell>
          <cell r="K2939">
            <v>28186</v>
          </cell>
          <cell r="L2939">
            <v>28315</v>
          </cell>
          <cell r="M2939">
            <v>28504</v>
          </cell>
          <cell r="N2939">
            <v>28068</v>
          </cell>
          <cell r="O2939">
            <v>28463</v>
          </cell>
          <cell r="P2939">
            <v>28722</v>
          </cell>
          <cell r="Q2939">
            <v>29199</v>
          </cell>
          <cell r="R2939">
            <v>29734</v>
          </cell>
          <cell r="S2939">
            <v>30148</v>
          </cell>
        </row>
        <row r="2940">
          <cell r="H2940" t="str">
            <v>.Prince Edward County, Virginia</v>
          </cell>
          <cell r="I2940">
            <v>23368</v>
          </cell>
          <cell r="J2940">
            <v>22328</v>
          </cell>
          <cell r="K2940">
            <v>23187</v>
          </cell>
          <cell r="L2940">
            <v>22733</v>
          </cell>
          <cell r="M2940">
            <v>22994</v>
          </cell>
          <cell r="N2940">
            <v>23139</v>
          </cell>
          <cell r="O2940">
            <v>23049</v>
          </cell>
          <cell r="P2940">
            <v>22698</v>
          </cell>
          <cell r="Q2940">
            <v>22879</v>
          </cell>
          <cell r="R2940">
            <v>22827</v>
          </cell>
          <cell r="S2940">
            <v>23006</v>
          </cell>
        </row>
        <row r="2941">
          <cell r="H2941" t="str">
            <v>.Prince George County, Virginia</v>
          </cell>
          <cell r="I2941">
            <v>35725</v>
          </cell>
          <cell r="J2941">
            <v>36734</v>
          </cell>
          <cell r="K2941">
            <v>37155</v>
          </cell>
          <cell r="L2941">
            <v>37376</v>
          </cell>
          <cell r="M2941">
            <v>37465</v>
          </cell>
          <cell r="N2941">
            <v>38306</v>
          </cell>
          <cell r="O2941">
            <v>38026</v>
          </cell>
          <cell r="P2941">
            <v>38049</v>
          </cell>
          <cell r="Q2941">
            <v>38170</v>
          </cell>
          <cell r="R2941">
            <v>38528</v>
          </cell>
          <cell r="S2941">
            <v>38686</v>
          </cell>
        </row>
        <row r="2942">
          <cell r="H2942" t="str">
            <v>.Prince William County, Virginia</v>
          </cell>
          <cell r="I2942">
            <v>402002</v>
          </cell>
          <cell r="J2942">
            <v>419149</v>
          </cell>
          <cell r="K2942">
            <v>429716</v>
          </cell>
          <cell r="L2942">
            <v>437900</v>
          </cell>
          <cell r="M2942">
            <v>444004</v>
          </cell>
          <cell r="N2942">
            <v>451242</v>
          </cell>
          <cell r="O2942">
            <v>456805</v>
          </cell>
          <cell r="P2942">
            <v>463400</v>
          </cell>
          <cell r="Q2942">
            <v>466658</v>
          </cell>
          <cell r="R2942">
            <v>471774</v>
          </cell>
          <cell r="S2942">
            <v>475533</v>
          </cell>
        </row>
        <row r="2943">
          <cell r="H2943" t="str">
            <v>.Pulaski County, Virginia</v>
          </cell>
          <cell r="I2943">
            <v>34872</v>
          </cell>
          <cell r="J2943">
            <v>34741</v>
          </cell>
          <cell r="K2943">
            <v>34734</v>
          </cell>
          <cell r="L2943">
            <v>34551</v>
          </cell>
          <cell r="M2943">
            <v>34343</v>
          </cell>
          <cell r="N2943">
            <v>34357</v>
          </cell>
          <cell r="O2943">
            <v>34268</v>
          </cell>
          <cell r="P2943">
            <v>34255</v>
          </cell>
          <cell r="Q2943">
            <v>34097</v>
          </cell>
          <cell r="R2943">
            <v>34009</v>
          </cell>
          <cell r="S2943">
            <v>33935</v>
          </cell>
        </row>
        <row r="2944">
          <cell r="H2944" t="str">
            <v>.Rappahannock County, Virginia</v>
          </cell>
          <cell r="I2944">
            <v>7373</v>
          </cell>
          <cell r="J2944">
            <v>7478</v>
          </cell>
          <cell r="K2944">
            <v>7414</v>
          </cell>
          <cell r="L2944">
            <v>7433</v>
          </cell>
          <cell r="M2944">
            <v>7344</v>
          </cell>
          <cell r="N2944">
            <v>7409</v>
          </cell>
          <cell r="O2944">
            <v>7384</v>
          </cell>
          <cell r="P2944">
            <v>7409</v>
          </cell>
          <cell r="Q2944">
            <v>7373</v>
          </cell>
          <cell r="R2944">
            <v>7372</v>
          </cell>
          <cell r="S2944">
            <v>7260</v>
          </cell>
        </row>
        <row r="2945">
          <cell r="H2945" t="str">
            <v>.Richmond County, Virginia</v>
          </cell>
          <cell r="I2945">
            <v>9254</v>
          </cell>
          <cell r="J2945">
            <v>9204</v>
          </cell>
          <cell r="K2945">
            <v>9076</v>
          </cell>
          <cell r="L2945">
            <v>8948</v>
          </cell>
          <cell r="M2945">
            <v>8880</v>
          </cell>
          <cell r="N2945">
            <v>8779</v>
          </cell>
          <cell r="O2945">
            <v>8755</v>
          </cell>
          <cell r="P2945">
            <v>8882</v>
          </cell>
          <cell r="Q2945">
            <v>8982</v>
          </cell>
          <cell r="R2945">
            <v>9066</v>
          </cell>
          <cell r="S2945">
            <v>9071</v>
          </cell>
        </row>
        <row r="2946">
          <cell r="H2946" t="str">
            <v>.Roanoke County, Virginia</v>
          </cell>
          <cell r="I2946">
            <v>92376</v>
          </cell>
          <cell r="J2946">
            <v>92841</v>
          </cell>
          <cell r="K2946">
            <v>92771</v>
          </cell>
          <cell r="L2946">
            <v>93354</v>
          </cell>
          <cell r="M2946">
            <v>93428</v>
          </cell>
          <cell r="N2946">
            <v>93439</v>
          </cell>
          <cell r="O2946">
            <v>93520</v>
          </cell>
          <cell r="P2946">
            <v>93900</v>
          </cell>
          <cell r="Q2946">
            <v>94161</v>
          </cell>
          <cell r="R2946">
            <v>94423</v>
          </cell>
          <cell r="S2946">
            <v>94509</v>
          </cell>
        </row>
        <row r="2947">
          <cell r="H2947" t="str">
            <v>.Rockbridge County, Virginia</v>
          </cell>
          <cell r="I2947">
            <v>22307</v>
          </cell>
          <cell r="J2947">
            <v>22449</v>
          </cell>
          <cell r="K2947">
            <v>22384</v>
          </cell>
          <cell r="L2947">
            <v>22337</v>
          </cell>
          <cell r="M2947">
            <v>22443</v>
          </cell>
          <cell r="N2947">
            <v>22410</v>
          </cell>
          <cell r="O2947">
            <v>22467</v>
          </cell>
          <cell r="P2947">
            <v>22736</v>
          </cell>
          <cell r="Q2947">
            <v>22904</v>
          </cell>
          <cell r="R2947">
            <v>22774</v>
          </cell>
          <cell r="S2947">
            <v>22757</v>
          </cell>
        </row>
        <row r="2948">
          <cell r="H2948" t="str">
            <v>.Rockingham County, Virginia</v>
          </cell>
          <cell r="I2948">
            <v>76314</v>
          </cell>
          <cell r="J2948">
            <v>76868</v>
          </cell>
          <cell r="K2948">
            <v>77149</v>
          </cell>
          <cell r="L2948">
            <v>77437</v>
          </cell>
          <cell r="M2948">
            <v>77897</v>
          </cell>
          <cell r="N2948">
            <v>78469</v>
          </cell>
          <cell r="O2948">
            <v>79401</v>
          </cell>
          <cell r="P2948">
            <v>80448</v>
          </cell>
          <cell r="Q2948">
            <v>81353</v>
          </cell>
          <cell r="R2948">
            <v>82140</v>
          </cell>
          <cell r="S2948">
            <v>82346</v>
          </cell>
        </row>
        <row r="2949">
          <cell r="H2949" t="str">
            <v>.Russell County, Virginia</v>
          </cell>
          <cell r="I2949">
            <v>28897</v>
          </cell>
          <cell r="J2949">
            <v>28681</v>
          </cell>
          <cell r="K2949">
            <v>28429</v>
          </cell>
          <cell r="L2949">
            <v>28337</v>
          </cell>
          <cell r="M2949">
            <v>28082</v>
          </cell>
          <cell r="N2949">
            <v>27863</v>
          </cell>
          <cell r="O2949">
            <v>27423</v>
          </cell>
          <cell r="P2949">
            <v>27054</v>
          </cell>
          <cell r="Q2949">
            <v>26820</v>
          </cell>
          <cell r="R2949">
            <v>26739</v>
          </cell>
          <cell r="S2949">
            <v>26647</v>
          </cell>
        </row>
        <row r="2950">
          <cell r="H2950" t="str">
            <v>.Scott County, Virginia</v>
          </cell>
          <cell r="I2950">
            <v>23177</v>
          </cell>
          <cell r="J2950">
            <v>23053</v>
          </cell>
          <cell r="K2950">
            <v>22956</v>
          </cell>
          <cell r="L2950">
            <v>22769</v>
          </cell>
          <cell r="M2950">
            <v>22521</v>
          </cell>
          <cell r="N2950">
            <v>22298</v>
          </cell>
          <cell r="O2950">
            <v>22070</v>
          </cell>
          <cell r="P2950">
            <v>21897</v>
          </cell>
          <cell r="Q2950">
            <v>21631</v>
          </cell>
          <cell r="R2950">
            <v>21578</v>
          </cell>
          <cell r="S2950">
            <v>21629</v>
          </cell>
        </row>
        <row r="2951">
          <cell r="H2951" t="str">
            <v>.Shenandoah County, Virginia</v>
          </cell>
          <cell r="I2951">
            <v>41993</v>
          </cell>
          <cell r="J2951">
            <v>42266</v>
          </cell>
          <cell r="K2951">
            <v>42532</v>
          </cell>
          <cell r="L2951">
            <v>42514</v>
          </cell>
          <cell r="M2951">
            <v>42737</v>
          </cell>
          <cell r="N2951">
            <v>42863</v>
          </cell>
          <cell r="O2951">
            <v>42962</v>
          </cell>
          <cell r="P2951">
            <v>43319</v>
          </cell>
          <cell r="Q2951">
            <v>43464</v>
          </cell>
          <cell r="R2951">
            <v>43557</v>
          </cell>
          <cell r="S2951">
            <v>43905</v>
          </cell>
        </row>
        <row r="2952">
          <cell r="H2952" t="str">
            <v>.Smyth County, Virginia</v>
          </cell>
          <cell r="I2952">
            <v>32208</v>
          </cell>
          <cell r="J2952">
            <v>32054</v>
          </cell>
          <cell r="K2952">
            <v>31911</v>
          </cell>
          <cell r="L2952">
            <v>31789</v>
          </cell>
          <cell r="M2952">
            <v>31593</v>
          </cell>
          <cell r="N2952">
            <v>31444</v>
          </cell>
          <cell r="O2952">
            <v>31143</v>
          </cell>
          <cell r="P2952">
            <v>30772</v>
          </cell>
          <cell r="Q2952">
            <v>30509</v>
          </cell>
          <cell r="R2952">
            <v>30182</v>
          </cell>
          <cell r="S2952">
            <v>30090</v>
          </cell>
        </row>
        <row r="2953">
          <cell r="H2953" t="str">
            <v>.Southampton County, Virginia</v>
          </cell>
          <cell r="I2953">
            <v>18570</v>
          </cell>
          <cell r="J2953">
            <v>18638</v>
          </cell>
          <cell r="K2953">
            <v>18506</v>
          </cell>
          <cell r="L2953">
            <v>18330</v>
          </cell>
          <cell r="M2953">
            <v>18224</v>
          </cell>
          <cell r="N2953">
            <v>18139</v>
          </cell>
          <cell r="O2953">
            <v>18090</v>
          </cell>
          <cell r="P2953">
            <v>17866</v>
          </cell>
          <cell r="Q2953">
            <v>17757</v>
          </cell>
          <cell r="R2953">
            <v>17797</v>
          </cell>
          <cell r="S2953">
            <v>17636</v>
          </cell>
        </row>
        <row r="2954">
          <cell r="H2954" t="str">
            <v>.Spotsylvania County, Virginia</v>
          </cell>
          <cell r="I2954">
            <v>122397</v>
          </cell>
          <cell r="J2954">
            <v>124557</v>
          </cell>
          <cell r="K2954">
            <v>125867</v>
          </cell>
          <cell r="L2954">
            <v>127449</v>
          </cell>
          <cell r="M2954">
            <v>128881</v>
          </cell>
          <cell r="N2954">
            <v>130042</v>
          </cell>
          <cell r="O2954">
            <v>131401</v>
          </cell>
          <cell r="P2954">
            <v>132889</v>
          </cell>
          <cell r="Q2954">
            <v>134227</v>
          </cell>
          <cell r="R2954">
            <v>136447</v>
          </cell>
          <cell r="S2954">
            <v>138449</v>
          </cell>
        </row>
        <row r="2955">
          <cell r="H2955" t="str">
            <v>.Stafford County, Virginia</v>
          </cell>
          <cell r="I2955">
            <v>128961</v>
          </cell>
          <cell r="J2955">
            <v>132251</v>
          </cell>
          <cell r="K2955">
            <v>133449</v>
          </cell>
          <cell r="L2955">
            <v>136034</v>
          </cell>
          <cell r="M2955">
            <v>138937</v>
          </cell>
          <cell r="N2955">
            <v>141035</v>
          </cell>
          <cell r="O2955">
            <v>143641</v>
          </cell>
          <cell r="P2955">
            <v>146868</v>
          </cell>
          <cell r="Q2955">
            <v>149891</v>
          </cell>
          <cell r="R2955">
            <v>153775</v>
          </cell>
          <cell r="S2955">
            <v>156748</v>
          </cell>
        </row>
        <row r="2956">
          <cell r="H2956" t="str">
            <v>.Surry County, Virginia</v>
          </cell>
          <cell r="I2956">
            <v>7058</v>
          </cell>
          <cell r="J2956">
            <v>6923</v>
          </cell>
          <cell r="K2956">
            <v>6844</v>
          </cell>
          <cell r="L2956">
            <v>6792</v>
          </cell>
          <cell r="M2956">
            <v>6783</v>
          </cell>
          <cell r="N2956">
            <v>6674</v>
          </cell>
          <cell r="O2956">
            <v>6560</v>
          </cell>
          <cell r="P2956">
            <v>6508</v>
          </cell>
          <cell r="Q2956">
            <v>6435</v>
          </cell>
          <cell r="R2956">
            <v>6407</v>
          </cell>
          <cell r="S2956">
            <v>6385</v>
          </cell>
        </row>
        <row r="2957">
          <cell r="H2957" t="str">
            <v>.Sussex County, Virginia</v>
          </cell>
          <cell r="I2957">
            <v>12087</v>
          </cell>
          <cell r="J2957">
            <v>12088</v>
          </cell>
          <cell r="K2957">
            <v>11927</v>
          </cell>
          <cell r="L2957">
            <v>11765</v>
          </cell>
          <cell r="M2957">
            <v>11724</v>
          </cell>
          <cell r="N2957">
            <v>11692</v>
          </cell>
          <cell r="O2957">
            <v>11425</v>
          </cell>
          <cell r="P2957">
            <v>11369</v>
          </cell>
          <cell r="Q2957">
            <v>11194</v>
          </cell>
          <cell r="R2957">
            <v>11092</v>
          </cell>
          <cell r="S2957">
            <v>10925</v>
          </cell>
        </row>
        <row r="2958">
          <cell r="H2958" t="str">
            <v>.Tazewell County, Virginia</v>
          </cell>
          <cell r="I2958">
            <v>45078</v>
          </cell>
          <cell r="J2958">
            <v>44733</v>
          </cell>
          <cell r="K2958">
            <v>44276</v>
          </cell>
          <cell r="L2958">
            <v>44031</v>
          </cell>
          <cell r="M2958">
            <v>43399</v>
          </cell>
          <cell r="N2958">
            <v>42930</v>
          </cell>
          <cell r="O2958">
            <v>42226</v>
          </cell>
          <cell r="P2958">
            <v>41362</v>
          </cell>
          <cell r="Q2958">
            <v>41152</v>
          </cell>
          <cell r="R2958">
            <v>40734</v>
          </cell>
          <cell r="S2958">
            <v>40529</v>
          </cell>
        </row>
        <row r="2959">
          <cell r="H2959" t="str">
            <v>.Warren County, Virginia</v>
          </cell>
          <cell r="I2959">
            <v>37575</v>
          </cell>
          <cell r="J2959">
            <v>37654</v>
          </cell>
          <cell r="K2959">
            <v>37898</v>
          </cell>
          <cell r="L2959">
            <v>38514</v>
          </cell>
          <cell r="M2959">
            <v>40147</v>
          </cell>
          <cell r="N2959">
            <v>38742</v>
          </cell>
          <cell r="O2959">
            <v>39197</v>
          </cell>
          <cell r="P2959">
            <v>39478</v>
          </cell>
          <cell r="Q2959">
            <v>40056</v>
          </cell>
          <cell r="R2959">
            <v>40235</v>
          </cell>
          <cell r="S2959">
            <v>40475</v>
          </cell>
        </row>
        <row r="2960">
          <cell r="H2960" t="str">
            <v>.Washington County, Virginia</v>
          </cell>
          <cell r="I2960">
            <v>54876</v>
          </cell>
          <cell r="J2960">
            <v>54839</v>
          </cell>
          <cell r="K2960">
            <v>55110</v>
          </cell>
          <cell r="L2960">
            <v>54800</v>
          </cell>
          <cell r="M2960">
            <v>54630</v>
          </cell>
          <cell r="N2960">
            <v>54309</v>
          </cell>
          <cell r="O2960">
            <v>54178</v>
          </cell>
          <cell r="P2960">
            <v>54202</v>
          </cell>
          <cell r="Q2960">
            <v>54100</v>
          </cell>
          <cell r="R2960">
            <v>53852</v>
          </cell>
          <cell r="S2960">
            <v>53695</v>
          </cell>
        </row>
        <row r="2961">
          <cell r="H2961" t="str">
            <v>.Westmoreland County, Virginia</v>
          </cell>
          <cell r="I2961">
            <v>17454</v>
          </cell>
          <cell r="J2961">
            <v>17639</v>
          </cell>
          <cell r="K2961">
            <v>17515</v>
          </cell>
          <cell r="L2961">
            <v>17553</v>
          </cell>
          <cell r="M2961">
            <v>17440</v>
          </cell>
          <cell r="N2961">
            <v>17553</v>
          </cell>
          <cell r="O2961">
            <v>17645</v>
          </cell>
          <cell r="P2961">
            <v>17723</v>
          </cell>
          <cell r="Q2961">
            <v>17818</v>
          </cell>
          <cell r="R2961">
            <v>18029</v>
          </cell>
          <cell r="S2961">
            <v>18149</v>
          </cell>
        </row>
        <row r="2962">
          <cell r="H2962" t="str">
            <v>.Wise County, Virginia</v>
          </cell>
          <cell r="I2962">
            <v>41452</v>
          </cell>
          <cell r="J2962">
            <v>41461</v>
          </cell>
          <cell r="K2962">
            <v>40928</v>
          </cell>
          <cell r="L2962">
            <v>40685</v>
          </cell>
          <cell r="M2962">
            <v>39916</v>
          </cell>
          <cell r="N2962">
            <v>39596</v>
          </cell>
          <cell r="O2962">
            <v>39059</v>
          </cell>
          <cell r="P2962">
            <v>38593</v>
          </cell>
          <cell r="Q2962">
            <v>37877</v>
          </cell>
          <cell r="R2962">
            <v>37427</v>
          </cell>
          <cell r="S2962">
            <v>37206</v>
          </cell>
        </row>
        <row r="2963">
          <cell r="H2963" t="str">
            <v>.Wythe County, Virginia</v>
          </cell>
          <cell r="I2963">
            <v>29235</v>
          </cell>
          <cell r="J2963">
            <v>29204</v>
          </cell>
          <cell r="K2963">
            <v>29331</v>
          </cell>
          <cell r="L2963">
            <v>29285</v>
          </cell>
          <cell r="M2963">
            <v>29060</v>
          </cell>
          <cell r="N2963">
            <v>29106</v>
          </cell>
          <cell r="O2963">
            <v>28898</v>
          </cell>
          <cell r="P2963">
            <v>28832</v>
          </cell>
          <cell r="Q2963">
            <v>28659</v>
          </cell>
          <cell r="R2963">
            <v>28618</v>
          </cell>
          <cell r="S2963">
            <v>28620</v>
          </cell>
        </row>
        <row r="2964">
          <cell r="H2964" t="str">
            <v>.York County, Virginia</v>
          </cell>
          <cell r="I2964">
            <v>65464</v>
          </cell>
          <cell r="J2964">
            <v>65796</v>
          </cell>
          <cell r="K2964">
            <v>65872</v>
          </cell>
          <cell r="L2964">
            <v>66046</v>
          </cell>
          <cell r="M2964">
            <v>66607</v>
          </cell>
          <cell r="N2964">
            <v>67900</v>
          </cell>
          <cell r="O2964">
            <v>67914</v>
          </cell>
          <cell r="P2964">
            <v>68117</v>
          </cell>
          <cell r="Q2964">
            <v>68136</v>
          </cell>
          <cell r="R2964">
            <v>68579</v>
          </cell>
          <cell r="S2964">
            <v>69199</v>
          </cell>
        </row>
        <row r="2965">
          <cell r="H2965" t="str">
            <v>.Alexandria city, Virginia</v>
          </cell>
          <cell r="I2965">
            <v>139966</v>
          </cell>
          <cell r="J2965">
            <v>144269</v>
          </cell>
          <cell r="K2965">
            <v>147379</v>
          </cell>
          <cell r="L2965">
            <v>149767</v>
          </cell>
          <cell r="M2965">
            <v>151544</v>
          </cell>
          <cell r="N2965">
            <v>153859</v>
          </cell>
          <cell r="O2965">
            <v>156621</v>
          </cell>
          <cell r="P2965">
            <v>158772</v>
          </cell>
          <cell r="Q2965">
            <v>158377</v>
          </cell>
          <cell r="R2965">
            <v>159050</v>
          </cell>
          <cell r="S2965">
            <v>158726</v>
          </cell>
        </row>
        <row r="2966">
          <cell r="H2966" t="str">
            <v>.Bristol city, Virginia</v>
          </cell>
          <cell r="I2966">
            <v>17835</v>
          </cell>
          <cell r="J2966">
            <v>17726</v>
          </cell>
          <cell r="K2966">
            <v>17706</v>
          </cell>
          <cell r="L2966">
            <v>17411</v>
          </cell>
          <cell r="M2966">
            <v>17225</v>
          </cell>
          <cell r="N2966">
            <v>17185</v>
          </cell>
          <cell r="O2966">
            <v>17140</v>
          </cell>
          <cell r="P2966">
            <v>16956</v>
          </cell>
          <cell r="Q2966">
            <v>16835</v>
          </cell>
          <cell r="R2966">
            <v>17036</v>
          </cell>
          <cell r="S2966">
            <v>17329</v>
          </cell>
        </row>
        <row r="2967">
          <cell r="H2967" t="str">
            <v>.Buena Vista city, Virginia</v>
          </cell>
          <cell r="I2967">
            <v>6650</v>
          </cell>
          <cell r="J2967">
            <v>6715</v>
          </cell>
          <cell r="K2967">
            <v>6751</v>
          </cell>
          <cell r="L2967">
            <v>6661</v>
          </cell>
          <cell r="M2967">
            <v>6561</v>
          </cell>
          <cell r="N2967">
            <v>6541</v>
          </cell>
          <cell r="O2967">
            <v>6488</v>
          </cell>
          <cell r="P2967">
            <v>6504</v>
          </cell>
          <cell r="Q2967">
            <v>6508</v>
          </cell>
          <cell r="R2967">
            <v>6481</v>
          </cell>
          <cell r="S2967">
            <v>6402</v>
          </cell>
        </row>
        <row r="2968">
          <cell r="H2968" t="str">
            <v>.Charlottesville city, Virginia</v>
          </cell>
          <cell r="I2968">
            <v>43475</v>
          </cell>
          <cell r="J2968">
            <v>43780</v>
          </cell>
          <cell r="K2968">
            <v>44610</v>
          </cell>
          <cell r="L2968">
            <v>45052</v>
          </cell>
          <cell r="M2968">
            <v>45562</v>
          </cell>
          <cell r="N2968">
            <v>46357</v>
          </cell>
          <cell r="O2968">
            <v>46976</v>
          </cell>
          <cell r="P2968">
            <v>47456</v>
          </cell>
          <cell r="Q2968">
            <v>47421</v>
          </cell>
          <cell r="R2968">
            <v>47283</v>
          </cell>
          <cell r="S2968">
            <v>46950</v>
          </cell>
        </row>
        <row r="2969">
          <cell r="H2969" t="str">
            <v>.Chesapeake city, Virginia</v>
          </cell>
          <cell r="I2969">
            <v>222209</v>
          </cell>
          <cell r="J2969">
            <v>225360</v>
          </cell>
          <cell r="K2969">
            <v>228134</v>
          </cell>
          <cell r="L2969">
            <v>230415</v>
          </cell>
          <cell r="M2969">
            <v>233477</v>
          </cell>
          <cell r="N2969">
            <v>235253</v>
          </cell>
          <cell r="O2969">
            <v>237656</v>
          </cell>
          <cell r="P2969">
            <v>240416</v>
          </cell>
          <cell r="Q2969">
            <v>242748</v>
          </cell>
          <cell r="R2969">
            <v>245403</v>
          </cell>
          <cell r="S2969">
            <v>247011</v>
          </cell>
        </row>
        <row r="2970">
          <cell r="H2970" t="str">
            <v>.Colonial Heights city, Virginia</v>
          </cell>
          <cell r="I2970">
            <v>17411</v>
          </cell>
          <cell r="J2970">
            <v>17288</v>
          </cell>
          <cell r="K2970">
            <v>17390</v>
          </cell>
          <cell r="L2970">
            <v>17492</v>
          </cell>
          <cell r="M2970">
            <v>17448</v>
          </cell>
          <cell r="N2970">
            <v>17457</v>
          </cell>
          <cell r="O2970">
            <v>17400</v>
          </cell>
          <cell r="P2970">
            <v>17382</v>
          </cell>
          <cell r="Q2970">
            <v>17337</v>
          </cell>
          <cell r="R2970">
            <v>17089</v>
          </cell>
          <cell r="S2970">
            <v>17205</v>
          </cell>
        </row>
        <row r="2971">
          <cell r="H2971" t="str">
            <v>.Covington city, Virginia</v>
          </cell>
          <cell r="I2971">
            <v>5961</v>
          </cell>
          <cell r="J2971">
            <v>5916</v>
          </cell>
          <cell r="K2971">
            <v>5846</v>
          </cell>
          <cell r="L2971">
            <v>5832</v>
          </cell>
          <cell r="M2971">
            <v>5778</v>
          </cell>
          <cell r="N2971">
            <v>5671</v>
          </cell>
          <cell r="O2971">
            <v>5682</v>
          </cell>
          <cell r="P2971">
            <v>5660</v>
          </cell>
          <cell r="Q2971">
            <v>5660</v>
          </cell>
          <cell r="R2971">
            <v>5622</v>
          </cell>
          <cell r="S2971">
            <v>5639</v>
          </cell>
        </row>
        <row r="2972">
          <cell r="H2972" t="str">
            <v>.Danville city, Virginia</v>
          </cell>
          <cell r="I2972">
            <v>43055</v>
          </cell>
          <cell r="J2972">
            <v>42657</v>
          </cell>
          <cell r="K2972">
            <v>42725</v>
          </cell>
          <cell r="L2972">
            <v>42648</v>
          </cell>
          <cell r="M2972">
            <v>42295</v>
          </cell>
          <cell r="N2972">
            <v>41984</v>
          </cell>
          <cell r="O2972">
            <v>41682</v>
          </cell>
          <cell r="P2972">
            <v>41078</v>
          </cell>
          <cell r="Q2972">
            <v>40677</v>
          </cell>
          <cell r="R2972">
            <v>40036</v>
          </cell>
          <cell r="S2972">
            <v>39869</v>
          </cell>
        </row>
        <row r="2973">
          <cell r="H2973" t="str">
            <v>.Emporia city, Virginia</v>
          </cell>
          <cell r="I2973">
            <v>5927</v>
          </cell>
          <cell r="J2973">
            <v>5841</v>
          </cell>
          <cell r="K2973">
            <v>5816</v>
          </cell>
          <cell r="L2973">
            <v>5697</v>
          </cell>
          <cell r="M2973">
            <v>5606</v>
          </cell>
          <cell r="N2973">
            <v>5569</v>
          </cell>
          <cell r="O2973">
            <v>5487</v>
          </cell>
          <cell r="P2973">
            <v>5489</v>
          </cell>
          <cell r="Q2973">
            <v>5396</v>
          </cell>
          <cell r="R2973">
            <v>5409</v>
          </cell>
          <cell r="S2973">
            <v>5257</v>
          </cell>
        </row>
        <row r="2974">
          <cell r="H2974" t="str">
            <v>.Fairfax city, Virginia</v>
          </cell>
          <cell r="I2974">
            <v>22565</v>
          </cell>
          <cell r="J2974">
            <v>22467</v>
          </cell>
          <cell r="K2974">
            <v>22904</v>
          </cell>
          <cell r="L2974">
            <v>23241</v>
          </cell>
          <cell r="M2974">
            <v>23324</v>
          </cell>
          <cell r="N2974">
            <v>23247</v>
          </cell>
          <cell r="O2974">
            <v>23305</v>
          </cell>
          <cell r="P2974">
            <v>23274</v>
          </cell>
          <cell r="Q2974">
            <v>23256</v>
          </cell>
          <cell r="R2974">
            <v>23294</v>
          </cell>
          <cell r="S2974">
            <v>23429</v>
          </cell>
        </row>
        <row r="2975">
          <cell r="H2975" t="str">
            <v>.Falls Church city, Virginia</v>
          </cell>
          <cell r="I2975">
            <v>12332</v>
          </cell>
          <cell r="J2975">
            <v>12691</v>
          </cell>
          <cell r="K2975">
            <v>13126</v>
          </cell>
          <cell r="L2975">
            <v>13403</v>
          </cell>
          <cell r="M2975">
            <v>13459</v>
          </cell>
          <cell r="N2975">
            <v>13777</v>
          </cell>
          <cell r="O2975">
            <v>13649</v>
          </cell>
          <cell r="P2975">
            <v>14273</v>
          </cell>
          <cell r="Q2975">
            <v>14441</v>
          </cell>
          <cell r="R2975">
            <v>14551</v>
          </cell>
          <cell r="S2975">
            <v>14631</v>
          </cell>
        </row>
        <row r="2976">
          <cell r="H2976" t="str">
            <v>.Franklin city, Virginia</v>
          </cell>
          <cell r="I2976">
            <v>8582</v>
          </cell>
          <cell r="J2976">
            <v>8448</v>
          </cell>
          <cell r="K2976">
            <v>8488</v>
          </cell>
          <cell r="L2976">
            <v>8545</v>
          </cell>
          <cell r="M2976">
            <v>8399</v>
          </cell>
          <cell r="N2976">
            <v>8339</v>
          </cell>
          <cell r="O2976">
            <v>8210</v>
          </cell>
          <cell r="P2976">
            <v>8132</v>
          </cell>
          <cell r="Q2976">
            <v>8033</v>
          </cell>
          <cell r="R2976">
            <v>7867</v>
          </cell>
          <cell r="S2976">
            <v>7833</v>
          </cell>
        </row>
        <row r="2977">
          <cell r="H2977" t="str">
            <v>.Fredericksburg city, Virginia</v>
          </cell>
          <cell r="I2977">
            <v>24286</v>
          </cell>
          <cell r="J2977">
            <v>25759</v>
          </cell>
          <cell r="K2977">
            <v>27190</v>
          </cell>
          <cell r="L2977">
            <v>27835</v>
          </cell>
          <cell r="M2977">
            <v>28276</v>
          </cell>
          <cell r="N2977">
            <v>28075</v>
          </cell>
          <cell r="O2977">
            <v>28469</v>
          </cell>
          <cell r="P2977">
            <v>28718</v>
          </cell>
          <cell r="Q2977">
            <v>29362</v>
          </cell>
          <cell r="R2977">
            <v>29254</v>
          </cell>
          <cell r="S2977">
            <v>29492</v>
          </cell>
        </row>
        <row r="2978">
          <cell r="H2978" t="str">
            <v>.Galax city, Virginia</v>
          </cell>
          <cell r="I2978">
            <v>7042</v>
          </cell>
          <cell r="J2978">
            <v>6844</v>
          </cell>
          <cell r="K2978">
            <v>6850</v>
          </cell>
          <cell r="L2978">
            <v>6927</v>
          </cell>
          <cell r="M2978">
            <v>6892</v>
          </cell>
          <cell r="N2978">
            <v>6791</v>
          </cell>
          <cell r="O2978">
            <v>6615</v>
          </cell>
          <cell r="P2978">
            <v>6477</v>
          </cell>
          <cell r="Q2978">
            <v>6300</v>
          </cell>
          <cell r="R2978">
            <v>6324</v>
          </cell>
          <cell r="S2978">
            <v>6296</v>
          </cell>
        </row>
        <row r="2979">
          <cell r="H2979" t="str">
            <v>.Hampton city, Virginia</v>
          </cell>
          <cell r="I2979">
            <v>137436</v>
          </cell>
          <cell r="J2979">
            <v>136652</v>
          </cell>
          <cell r="K2979">
            <v>137222</v>
          </cell>
          <cell r="L2979">
            <v>137406</v>
          </cell>
          <cell r="M2979">
            <v>137778</v>
          </cell>
          <cell r="N2979">
            <v>136379</v>
          </cell>
          <cell r="O2979">
            <v>135525</v>
          </cell>
          <cell r="P2979">
            <v>135007</v>
          </cell>
          <cell r="Q2979">
            <v>134800</v>
          </cell>
          <cell r="R2979">
            <v>135048</v>
          </cell>
          <cell r="S2979">
            <v>135464</v>
          </cell>
        </row>
        <row r="2980">
          <cell r="H2980" t="str">
            <v>.Harrisonburg city, Virginia</v>
          </cell>
          <cell r="I2980">
            <v>48914</v>
          </cell>
          <cell r="J2980">
            <v>49950</v>
          </cell>
          <cell r="K2980">
            <v>51336</v>
          </cell>
          <cell r="L2980">
            <v>51572</v>
          </cell>
          <cell r="M2980">
            <v>52589</v>
          </cell>
          <cell r="N2980">
            <v>52739</v>
          </cell>
          <cell r="O2980">
            <v>53685</v>
          </cell>
          <cell r="P2980">
            <v>53807</v>
          </cell>
          <cell r="Q2980">
            <v>53715</v>
          </cell>
          <cell r="R2980">
            <v>53379</v>
          </cell>
          <cell r="S2980">
            <v>53204</v>
          </cell>
        </row>
        <row r="2981">
          <cell r="H2981" t="str">
            <v>.Hopewell city, Virginia</v>
          </cell>
          <cell r="I2981">
            <v>22591</v>
          </cell>
          <cell r="J2981">
            <v>22500</v>
          </cell>
          <cell r="K2981">
            <v>22306</v>
          </cell>
          <cell r="L2981">
            <v>22161</v>
          </cell>
          <cell r="M2981">
            <v>22117</v>
          </cell>
          <cell r="N2981">
            <v>22241</v>
          </cell>
          <cell r="O2981">
            <v>22565</v>
          </cell>
          <cell r="P2981">
            <v>22533</v>
          </cell>
          <cell r="Q2981">
            <v>22506</v>
          </cell>
          <cell r="R2981">
            <v>22523</v>
          </cell>
          <cell r="S2981">
            <v>22375</v>
          </cell>
        </row>
        <row r="2982">
          <cell r="H2982" t="str">
            <v>.Lexington city, Virginia</v>
          </cell>
          <cell r="I2982">
            <v>7042</v>
          </cell>
          <cell r="J2982">
            <v>6977</v>
          </cell>
          <cell r="K2982">
            <v>7027</v>
          </cell>
          <cell r="L2982">
            <v>7155</v>
          </cell>
          <cell r="M2982">
            <v>7135</v>
          </cell>
          <cell r="N2982">
            <v>7174</v>
          </cell>
          <cell r="O2982">
            <v>7158</v>
          </cell>
          <cell r="P2982">
            <v>7139</v>
          </cell>
          <cell r="Q2982">
            <v>7201</v>
          </cell>
          <cell r="R2982">
            <v>7246</v>
          </cell>
          <cell r="S2982">
            <v>7279</v>
          </cell>
        </row>
        <row r="2983">
          <cell r="H2983" t="str">
            <v>.Lynchburg city, Virginia</v>
          </cell>
          <cell r="I2983">
            <v>75568</v>
          </cell>
          <cell r="J2983">
            <v>76614</v>
          </cell>
          <cell r="K2983">
            <v>77326</v>
          </cell>
          <cell r="L2983">
            <v>78015</v>
          </cell>
          <cell r="M2983">
            <v>78242</v>
          </cell>
          <cell r="N2983">
            <v>79263</v>
          </cell>
          <cell r="O2983">
            <v>79871</v>
          </cell>
          <cell r="P2983">
            <v>80567</v>
          </cell>
          <cell r="Q2983">
            <v>81096</v>
          </cell>
          <cell r="R2983">
            <v>81753</v>
          </cell>
          <cell r="S2983">
            <v>81561</v>
          </cell>
        </row>
        <row r="2984">
          <cell r="H2984" t="str">
            <v>.Manassas city, Virginia</v>
          </cell>
          <cell r="I2984">
            <v>37821</v>
          </cell>
          <cell r="J2984">
            <v>39103</v>
          </cell>
          <cell r="K2984">
            <v>40284</v>
          </cell>
          <cell r="L2984">
            <v>41079</v>
          </cell>
          <cell r="M2984">
            <v>41137</v>
          </cell>
          <cell r="N2984">
            <v>41409</v>
          </cell>
          <cell r="O2984">
            <v>41245</v>
          </cell>
          <cell r="P2984">
            <v>41171</v>
          </cell>
          <cell r="Q2984">
            <v>40998</v>
          </cell>
          <cell r="R2984">
            <v>40907</v>
          </cell>
          <cell r="S2984">
            <v>40869</v>
          </cell>
        </row>
        <row r="2985">
          <cell r="H2985" t="str">
            <v>.Manassas Park city, Virginia</v>
          </cell>
          <cell r="I2985">
            <v>14273</v>
          </cell>
          <cell r="J2985">
            <v>15071</v>
          </cell>
          <cell r="K2985">
            <v>15404</v>
          </cell>
          <cell r="L2985">
            <v>15903</v>
          </cell>
          <cell r="M2985">
            <v>15926</v>
          </cell>
          <cell r="N2985">
            <v>16145</v>
          </cell>
          <cell r="O2985">
            <v>16420</v>
          </cell>
          <cell r="P2985">
            <v>17209</v>
          </cell>
          <cell r="Q2985">
            <v>18038</v>
          </cell>
          <cell r="R2985">
            <v>18071</v>
          </cell>
          <cell r="S2985">
            <v>18004</v>
          </cell>
        </row>
        <row r="2986">
          <cell r="H2986" t="str">
            <v>.Martinsville city, Virginia</v>
          </cell>
          <cell r="I2986">
            <v>13821</v>
          </cell>
          <cell r="J2986">
            <v>13622</v>
          </cell>
          <cell r="K2986">
            <v>13518</v>
          </cell>
          <cell r="L2986">
            <v>13443</v>
          </cell>
          <cell r="M2986">
            <v>13343</v>
          </cell>
          <cell r="N2986">
            <v>13289</v>
          </cell>
          <cell r="O2986">
            <v>13027</v>
          </cell>
          <cell r="P2986">
            <v>12827</v>
          </cell>
          <cell r="Q2986">
            <v>12576</v>
          </cell>
          <cell r="R2986">
            <v>12443</v>
          </cell>
          <cell r="S2986">
            <v>12355</v>
          </cell>
        </row>
        <row r="2987">
          <cell r="H2987" t="str">
            <v>.Newport News city, Virginia</v>
          </cell>
          <cell r="I2987">
            <v>180719</v>
          </cell>
          <cell r="J2987">
            <v>180139</v>
          </cell>
          <cell r="K2987">
            <v>180148</v>
          </cell>
          <cell r="L2987">
            <v>181388</v>
          </cell>
          <cell r="M2987">
            <v>181661</v>
          </cell>
          <cell r="N2987">
            <v>181121</v>
          </cell>
          <cell r="O2987">
            <v>180472</v>
          </cell>
          <cell r="P2987">
            <v>179738</v>
          </cell>
          <cell r="Q2987">
            <v>178904</v>
          </cell>
          <cell r="R2987">
            <v>179736</v>
          </cell>
          <cell r="S2987">
            <v>179062</v>
          </cell>
        </row>
        <row r="2988">
          <cell r="H2988" t="str">
            <v>.Norfolk city, Virginia</v>
          </cell>
          <cell r="I2988">
            <v>242803</v>
          </cell>
          <cell r="J2988">
            <v>243701</v>
          </cell>
          <cell r="K2988">
            <v>246247</v>
          </cell>
          <cell r="L2988">
            <v>245598</v>
          </cell>
          <cell r="M2988">
            <v>246756</v>
          </cell>
          <cell r="N2988">
            <v>246667</v>
          </cell>
          <cell r="O2988">
            <v>246042</v>
          </cell>
          <cell r="P2988">
            <v>244908</v>
          </cell>
          <cell r="Q2988">
            <v>244168</v>
          </cell>
          <cell r="R2988">
            <v>243581</v>
          </cell>
          <cell r="S2988">
            <v>242803</v>
          </cell>
        </row>
        <row r="2989">
          <cell r="H2989" t="str">
            <v>.Norton city, Virginia</v>
          </cell>
          <cell r="I2989">
            <v>3958</v>
          </cell>
          <cell r="J2989">
            <v>4087</v>
          </cell>
          <cell r="K2989">
            <v>4125</v>
          </cell>
          <cell r="L2989">
            <v>4103</v>
          </cell>
          <cell r="M2989">
            <v>4139</v>
          </cell>
          <cell r="N2989">
            <v>4013</v>
          </cell>
          <cell r="O2989">
            <v>3992</v>
          </cell>
          <cell r="P2989">
            <v>3927</v>
          </cell>
          <cell r="Q2989">
            <v>3956</v>
          </cell>
          <cell r="R2989">
            <v>3983</v>
          </cell>
          <cell r="S2989">
            <v>3985</v>
          </cell>
        </row>
        <row r="2990">
          <cell r="H2990" t="str">
            <v>.Petersburg city, Virginia</v>
          </cell>
          <cell r="I2990">
            <v>32420</v>
          </cell>
          <cell r="J2990">
            <v>32093</v>
          </cell>
          <cell r="K2990">
            <v>31995</v>
          </cell>
          <cell r="L2990">
            <v>32311</v>
          </cell>
          <cell r="M2990">
            <v>32242</v>
          </cell>
          <cell r="N2990">
            <v>31895</v>
          </cell>
          <cell r="O2990">
            <v>31379</v>
          </cell>
          <cell r="P2990">
            <v>30966</v>
          </cell>
          <cell r="Q2990">
            <v>30573</v>
          </cell>
          <cell r="R2990">
            <v>30593</v>
          </cell>
          <cell r="S2990">
            <v>30446</v>
          </cell>
        </row>
        <row r="2991">
          <cell r="H2991" t="str">
            <v>.Poquoson city, Virginia</v>
          </cell>
          <cell r="I2991">
            <v>12150</v>
          </cell>
          <cell r="J2991">
            <v>12043</v>
          </cell>
          <cell r="K2991">
            <v>12115</v>
          </cell>
          <cell r="L2991">
            <v>12093</v>
          </cell>
          <cell r="M2991">
            <v>12005</v>
          </cell>
          <cell r="N2991">
            <v>12018</v>
          </cell>
          <cell r="O2991">
            <v>11940</v>
          </cell>
          <cell r="P2991">
            <v>12041</v>
          </cell>
          <cell r="Q2991">
            <v>12138</v>
          </cell>
          <cell r="R2991">
            <v>12228</v>
          </cell>
          <cell r="S2991">
            <v>12257</v>
          </cell>
        </row>
        <row r="2992">
          <cell r="H2992" t="str">
            <v>.Portsmouth city, Virginia</v>
          </cell>
          <cell r="I2992">
            <v>95535</v>
          </cell>
          <cell r="J2992">
            <v>95767</v>
          </cell>
          <cell r="K2992">
            <v>96516</v>
          </cell>
          <cell r="L2992">
            <v>96123</v>
          </cell>
          <cell r="M2992">
            <v>95886</v>
          </cell>
          <cell r="N2992">
            <v>96407</v>
          </cell>
          <cell r="O2992">
            <v>95287</v>
          </cell>
          <cell r="P2992">
            <v>94964</v>
          </cell>
          <cell r="Q2992">
            <v>94879</v>
          </cell>
          <cell r="R2992">
            <v>94582</v>
          </cell>
          <cell r="S2992">
            <v>95094</v>
          </cell>
        </row>
        <row r="2993">
          <cell r="H2993" t="str">
            <v>.Radford city, Virginia</v>
          </cell>
          <cell r="I2993">
            <v>16408</v>
          </cell>
          <cell r="J2993">
            <v>16817</v>
          </cell>
          <cell r="K2993">
            <v>16720</v>
          </cell>
          <cell r="L2993">
            <v>17124</v>
          </cell>
          <cell r="M2993">
            <v>17395</v>
          </cell>
          <cell r="N2993">
            <v>17301</v>
          </cell>
          <cell r="O2993">
            <v>17321</v>
          </cell>
          <cell r="P2993">
            <v>17470</v>
          </cell>
          <cell r="Q2993">
            <v>18013</v>
          </cell>
          <cell r="R2993">
            <v>18107</v>
          </cell>
          <cell r="S2993">
            <v>18255</v>
          </cell>
        </row>
        <row r="2994">
          <cell r="H2994" t="str">
            <v>.Richmond city, Virginia</v>
          </cell>
          <cell r="I2994">
            <v>204214</v>
          </cell>
          <cell r="J2994">
            <v>206487</v>
          </cell>
          <cell r="K2994">
            <v>210922</v>
          </cell>
          <cell r="L2994">
            <v>214020</v>
          </cell>
          <cell r="M2994">
            <v>217238</v>
          </cell>
          <cell r="N2994">
            <v>221084</v>
          </cell>
          <cell r="O2994">
            <v>225669</v>
          </cell>
          <cell r="P2994">
            <v>227620</v>
          </cell>
          <cell r="Q2994">
            <v>229621</v>
          </cell>
          <cell r="R2994">
            <v>231027</v>
          </cell>
          <cell r="S2994">
            <v>232226</v>
          </cell>
        </row>
        <row r="2995">
          <cell r="H2995" t="str">
            <v>.Roanoke city, Virginia</v>
          </cell>
          <cell r="I2995">
            <v>97032</v>
          </cell>
          <cell r="J2995">
            <v>96791</v>
          </cell>
          <cell r="K2995">
            <v>98034</v>
          </cell>
          <cell r="L2995">
            <v>98884</v>
          </cell>
          <cell r="M2995">
            <v>99475</v>
          </cell>
          <cell r="N2995">
            <v>99741</v>
          </cell>
          <cell r="O2995">
            <v>99383</v>
          </cell>
          <cell r="P2995">
            <v>98989</v>
          </cell>
          <cell r="Q2995">
            <v>98964</v>
          </cell>
          <cell r="R2995">
            <v>99216</v>
          </cell>
          <cell r="S2995">
            <v>99058</v>
          </cell>
        </row>
        <row r="2996">
          <cell r="H2996" t="str">
            <v>.Salem city, Virginia</v>
          </cell>
          <cell r="I2996">
            <v>24802</v>
          </cell>
          <cell r="J2996">
            <v>25030</v>
          </cell>
          <cell r="K2996">
            <v>25190</v>
          </cell>
          <cell r="L2996">
            <v>25330</v>
          </cell>
          <cell r="M2996">
            <v>25441</v>
          </cell>
          <cell r="N2996">
            <v>25378</v>
          </cell>
          <cell r="O2996">
            <v>25268</v>
          </cell>
          <cell r="P2996">
            <v>25362</v>
          </cell>
          <cell r="Q2996">
            <v>25271</v>
          </cell>
          <cell r="R2996">
            <v>25209</v>
          </cell>
          <cell r="S2996">
            <v>25340</v>
          </cell>
        </row>
        <row r="2997">
          <cell r="H2997" t="str">
            <v>.Staunton city, Virginia</v>
          </cell>
          <cell r="I2997">
            <v>23746</v>
          </cell>
          <cell r="J2997">
            <v>24023</v>
          </cell>
          <cell r="K2997">
            <v>23808</v>
          </cell>
          <cell r="L2997">
            <v>24100</v>
          </cell>
          <cell r="M2997">
            <v>24287</v>
          </cell>
          <cell r="N2997">
            <v>24192</v>
          </cell>
          <cell r="O2997">
            <v>24218</v>
          </cell>
          <cell r="P2997">
            <v>24395</v>
          </cell>
          <cell r="Q2997">
            <v>24583</v>
          </cell>
          <cell r="R2997">
            <v>24916</v>
          </cell>
          <cell r="S2997">
            <v>25190</v>
          </cell>
        </row>
        <row r="2998">
          <cell r="H2998" t="str">
            <v>.Suffolk city, Virginia</v>
          </cell>
          <cell r="I2998">
            <v>84585</v>
          </cell>
          <cell r="J2998">
            <v>84808</v>
          </cell>
          <cell r="K2998">
            <v>85320</v>
          </cell>
          <cell r="L2998">
            <v>85832</v>
          </cell>
          <cell r="M2998">
            <v>86976</v>
          </cell>
          <cell r="N2998">
            <v>88190</v>
          </cell>
          <cell r="O2998">
            <v>89360</v>
          </cell>
          <cell r="P2998">
            <v>90228</v>
          </cell>
          <cell r="Q2998">
            <v>91135</v>
          </cell>
          <cell r="R2998">
            <v>92277</v>
          </cell>
          <cell r="S2998">
            <v>93913</v>
          </cell>
        </row>
        <row r="2999">
          <cell r="H2999" t="str">
            <v>.Virginia Beach city, Virginia</v>
          </cell>
          <cell r="I2999">
            <v>437994</v>
          </cell>
          <cell r="J2999">
            <v>442654</v>
          </cell>
          <cell r="K2999">
            <v>445189</v>
          </cell>
          <cell r="L2999">
            <v>447922</v>
          </cell>
          <cell r="M2999">
            <v>449139</v>
          </cell>
          <cell r="N2999">
            <v>450635</v>
          </cell>
          <cell r="O2999">
            <v>451510</v>
          </cell>
          <cell r="P2999">
            <v>450417</v>
          </cell>
          <cell r="Q2999">
            <v>450488</v>
          </cell>
          <cell r="R2999">
            <v>450766</v>
          </cell>
          <cell r="S2999">
            <v>451231</v>
          </cell>
        </row>
        <row r="3000">
          <cell r="H3000" t="str">
            <v>.Waynesboro city, Virginia</v>
          </cell>
          <cell r="I3000">
            <v>21006</v>
          </cell>
          <cell r="J3000">
            <v>21099</v>
          </cell>
          <cell r="K3000">
            <v>21065</v>
          </cell>
          <cell r="L3000">
            <v>21164</v>
          </cell>
          <cell r="M3000">
            <v>21303</v>
          </cell>
          <cell r="N3000">
            <v>21543</v>
          </cell>
          <cell r="O3000">
            <v>21759</v>
          </cell>
          <cell r="P3000">
            <v>22196</v>
          </cell>
          <cell r="Q3000">
            <v>22390</v>
          </cell>
          <cell r="R3000">
            <v>22416</v>
          </cell>
          <cell r="S3000">
            <v>22741</v>
          </cell>
        </row>
        <row r="3001">
          <cell r="H3001" t="str">
            <v>.Williamsburg city, Virginia</v>
          </cell>
          <cell r="I3001">
            <v>14068</v>
          </cell>
          <cell r="J3001">
            <v>14095</v>
          </cell>
          <cell r="K3001">
            <v>14519</v>
          </cell>
          <cell r="L3001">
            <v>14615</v>
          </cell>
          <cell r="M3001">
            <v>14586</v>
          </cell>
          <cell r="N3001">
            <v>14815</v>
          </cell>
          <cell r="O3001">
            <v>14894</v>
          </cell>
          <cell r="P3001">
            <v>14990</v>
          </cell>
          <cell r="Q3001">
            <v>15009</v>
          </cell>
          <cell r="R3001">
            <v>15019</v>
          </cell>
          <cell r="S3001">
            <v>15259</v>
          </cell>
        </row>
        <row r="3002">
          <cell r="H3002" t="str">
            <v>.Winchester city, Virginia</v>
          </cell>
          <cell r="I3002">
            <v>26203</v>
          </cell>
          <cell r="J3002">
            <v>26663</v>
          </cell>
          <cell r="K3002">
            <v>27012</v>
          </cell>
          <cell r="L3002">
            <v>27328</v>
          </cell>
          <cell r="M3002">
            <v>27398</v>
          </cell>
          <cell r="N3002">
            <v>27500</v>
          </cell>
          <cell r="O3002">
            <v>27789</v>
          </cell>
          <cell r="P3002">
            <v>28148</v>
          </cell>
          <cell r="Q3002">
            <v>27889</v>
          </cell>
          <cell r="R3002">
            <v>28036</v>
          </cell>
          <cell r="S3002">
            <v>27700</v>
          </cell>
        </row>
        <row r="3003">
          <cell r="H3003" t="str">
            <v>.Washington, Washington</v>
          </cell>
          <cell r="I3003">
            <v>6724540</v>
          </cell>
          <cell r="J3003">
            <v>6827479</v>
          </cell>
          <cell r="K3003">
            <v>6898599</v>
          </cell>
          <cell r="L3003">
            <v>6966252</v>
          </cell>
          <cell r="M3003">
            <v>7057531</v>
          </cell>
          <cell r="N3003">
            <v>7167287</v>
          </cell>
          <cell r="O3003">
            <v>7299961</v>
          </cell>
          <cell r="P3003">
            <v>7427951</v>
          </cell>
          <cell r="Q3003">
            <v>7526793</v>
          </cell>
          <cell r="R3003">
            <v>7614024</v>
          </cell>
          <cell r="S3003">
            <v>7693612</v>
          </cell>
        </row>
        <row r="3004">
          <cell r="H3004" t="str">
            <v>.Adams County, Washington</v>
          </cell>
          <cell r="I3004">
            <v>18728</v>
          </cell>
          <cell r="J3004">
            <v>18876</v>
          </cell>
          <cell r="K3004">
            <v>18936</v>
          </cell>
          <cell r="L3004">
            <v>19080</v>
          </cell>
          <cell r="M3004">
            <v>19154</v>
          </cell>
          <cell r="N3004">
            <v>19208</v>
          </cell>
          <cell r="O3004">
            <v>19311</v>
          </cell>
          <cell r="P3004">
            <v>19574</v>
          </cell>
          <cell r="Q3004">
            <v>19640</v>
          </cell>
          <cell r="R3004">
            <v>19959</v>
          </cell>
          <cell r="S3004">
            <v>20027</v>
          </cell>
        </row>
        <row r="3005">
          <cell r="H3005" t="str">
            <v>.Asotin County, Washington</v>
          </cell>
          <cell r="I3005">
            <v>21623</v>
          </cell>
          <cell r="J3005">
            <v>21984</v>
          </cell>
          <cell r="K3005">
            <v>21935</v>
          </cell>
          <cell r="L3005">
            <v>22167</v>
          </cell>
          <cell r="M3005">
            <v>22235</v>
          </cell>
          <cell r="N3005">
            <v>22167</v>
          </cell>
          <cell r="O3005">
            <v>22362</v>
          </cell>
          <cell r="P3005">
            <v>22612</v>
          </cell>
          <cell r="Q3005">
            <v>22699</v>
          </cell>
          <cell r="R3005">
            <v>22687</v>
          </cell>
          <cell r="S3005">
            <v>22820</v>
          </cell>
        </row>
        <row r="3006">
          <cell r="H3006" t="str">
            <v>.Benton County, Washington</v>
          </cell>
          <cell r="I3006">
            <v>175177</v>
          </cell>
          <cell r="J3006">
            <v>180449</v>
          </cell>
          <cell r="K3006">
            <v>182400</v>
          </cell>
          <cell r="L3006">
            <v>184362</v>
          </cell>
          <cell r="M3006">
            <v>186535</v>
          </cell>
          <cell r="N3006">
            <v>190282</v>
          </cell>
          <cell r="O3006">
            <v>193573</v>
          </cell>
          <cell r="P3006">
            <v>198229</v>
          </cell>
          <cell r="Q3006">
            <v>201174</v>
          </cell>
          <cell r="R3006">
            <v>204173</v>
          </cell>
          <cell r="S3006">
            <v>206426</v>
          </cell>
        </row>
        <row r="3007">
          <cell r="H3007" t="str">
            <v>.Chelan County, Washington</v>
          </cell>
          <cell r="I3007">
            <v>72453</v>
          </cell>
          <cell r="J3007">
            <v>73213</v>
          </cell>
          <cell r="K3007">
            <v>73471</v>
          </cell>
          <cell r="L3007">
            <v>73723</v>
          </cell>
          <cell r="M3007">
            <v>74114</v>
          </cell>
          <cell r="N3007">
            <v>75030</v>
          </cell>
          <cell r="O3007">
            <v>75809</v>
          </cell>
          <cell r="P3007">
            <v>76216</v>
          </cell>
          <cell r="Q3007">
            <v>76612</v>
          </cell>
          <cell r="R3007">
            <v>77053</v>
          </cell>
          <cell r="S3007">
            <v>77574</v>
          </cell>
        </row>
        <row r="3008">
          <cell r="H3008" t="str">
            <v>.Clallam County, Washington</v>
          </cell>
          <cell r="I3008">
            <v>71404</v>
          </cell>
          <cell r="J3008">
            <v>71778</v>
          </cell>
          <cell r="K3008">
            <v>71791</v>
          </cell>
          <cell r="L3008">
            <v>72091</v>
          </cell>
          <cell r="M3008">
            <v>72518</v>
          </cell>
          <cell r="N3008">
            <v>73261</v>
          </cell>
          <cell r="O3008">
            <v>74351</v>
          </cell>
          <cell r="P3008">
            <v>75741</v>
          </cell>
          <cell r="Q3008">
            <v>76792</v>
          </cell>
          <cell r="R3008">
            <v>77457</v>
          </cell>
          <cell r="S3008">
            <v>78067</v>
          </cell>
        </row>
        <row r="3009">
          <cell r="H3009" t="str">
            <v>.Clark County, Washington</v>
          </cell>
          <cell r="I3009">
            <v>425363</v>
          </cell>
          <cell r="J3009">
            <v>432388</v>
          </cell>
          <cell r="K3009">
            <v>436532</v>
          </cell>
          <cell r="L3009">
            <v>441591</v>
          </cell>
          <cell r="M3009">
            <v>448505</v>
          </cell>
          <cell r="N3009">
            <v>457320</v>
          </cell>
          <cell r="O3009">
            <v>465911</v>
          </cell>
          <cell r="P3009">
            <v>475238</v>
          </cell>
          <cell r="Q3009">
            <v>482467</v>
          </cell>
          <cell r="R3009">
            <v>489271</v>
          </cell>
          <cell r="S3009">
            <v>496865</v>
          </cell>
        </row>
        <row r="3010">
          <cell r="H3010" t="str">
            <v>.Columbia County, Washington</v>
          </cell>
          <cell r="I3010">
            <v>4078</v>
          </cell>
          <cell r="J3010">
            <v>4005</v>
          </cell>
          <cell r="K3010">
            <v>3977</v>
          </cell>
          <cell r="L3010">
            <v>4002</v>
          </cell>
          <cell r="M3010">
            <v>3984</v>
          </cell>
          <cell r="N3010">
            <v>3961</v>
          </cell>
          <cell r="O3010">
            <v>3983</v>
          </cell>
          <cell r="P3010">
            <v>4010</v>
          </cell>
          <cell r="Q3010">
            <v>4055</v>
          </cell>
          <cell r="R3010">
            <v>4023</v>
          </cell>
          <cell r="S3010">
            <v>4048</v>
          </cell>
        </row>
        <row r="3011">
          <cell r="H3011" t="str">
            <v>.Cowlitz County, Washington</v>
          </cell>
          <cell r="I3011">
            <v>102410</v>
          </cell>
          <cell r="J3011">
            <v>102313</v>
          </cell>
          <cell r="K3011">
            <v>101669</v>
          </cell>
          <cell r="L3011">
            <v>101497</v>
          </cell>
          <cell r="M3011">
            <v>101811</v>
          </cell>
          <cell r="N3011">
            <v>103031</v>
          </cell>
          <cell r="O3011">
            <v>104760</v>
          </cell>
          <cell r="P3011">
            <v>106800</v>
          </cell>
          <cell r="Q3011">
            <v>108673</v>
          </cell>
          <cell r="R3011">
            <v>110389</v>
          </cell>
          <cell r="S3011">
            <v>111371</v>
          </cell>
        </row>
        <row r="3012">
          <cell r="H3012" t="str">
            <v>.Douglas County, Washington</v>
          </cell>
          <cell r="I3012">
            <v>38431</v>
          </cell>
          <cell r="J3012">
            <v>38660</v>
          </cell>
          <cell r="K3012">
            <v>39192</v>
          </cell>
          <cell r="L3012">
            <v>39379</v>
          </cell>
          <cell r="M3012">
            <v>39757</v>
          </cell>
          <cell r="N3012">
            <v>40521</v>
          </cell>
          <cell r="O3012">
            <v>41312</v>
          </cell>
          <cell r="P3012">
            <v>41961</v>
          </cell>
          <cell r="Q3012">
            <v>42518</v>
          </cell>
          <cell r="R3012">
            <v>43251</v>
          </cell>
          <cell r="S3012">
            <v>43560</v>
          </cell>
        </row>
        <row r="3013">
          <cell r="H3013" t="str">
            <v>.Ferry County, Washington</v>
          </cell>
          <cell r="I3013">
            <v>7551</v>
          </cell>
          <cell r="J3013">
            <v>7641</v>
          </cell>
          <cell r="K3013">
            <v>7668</v>
          </cell>
          <cell r="L3013">
            <v>7598</v>
          </cell>
          <cell r="M3013">
            <v>7597</v>
          </cell>
          <cell r="N3013">
            <v>7526</v>
          </cell>
          <cell r="O3013">
            <v>7534</v>
          </cell>
          <cell r="P3013">
            <v>7587</v>
          </cell>
          <cell r="Q3013">
            <v>7661</v>
          </cell>
          <cell r="R3013">
            <v>7676</v>
          </cell>
          <cell r="S3013">
            <v>7759</v>
          </cell>
        </row>
        <row r="3014">
          <cell r="H3014" t="str">
            <v>.Franklin County, Washington</v>
          </cell>
          <cell r="I3014">
            <v>78163</v>
          </cell>
          <cell r="J3014">
            <v>83048</v>
          </cell>
          <cell r="K3014">
            <v>85691</v>
          </cell>
          <cell r="L3014">
            <v>86441</v>
          </cell>
          <cell r="M3014">
            <v>87640</v>
          </cell>
          <cell r="N3014">
            <v>88681</v>
          </cell>
          <cell r="O3014">
            <v>90132</v>
          </cell>
          <cell r="P3014">
            <v>91803</v>
          </cell>
          <cell r="Q3014">
            <v>93950</v>
          </cell>
          <cell r="R3014">
            <v>95446</v>
          </cell>
          <cell r="S3014">
            <v>97075</v>
          </cell>
        </row>
        <row r="3015">
          <cell r="H3015" t="str">
            <v>.Garfield County, Washington</v>
          </cell>
          <cell r="I3015">
            <v>2266</v>
          </cell>
          <cell r="J3015">
            <v>2237</v>
          </cell>
          <cell r="K3015">
            <v>2209</v>
          </cell>
          <cell r="L3015">
            <v>2239</v>
          </cell>
          <cell r="M3015">
            <v>2202</v>
          </cell>
          <cell r="N3015">
            <v>2223</v>
          </cell>
          <cell r="O3015">
            <v>2255</v>
          </cell>
          <cell r="P3015">
            <v>2224</v>
          </cell>
          <cell r="Q3015">
            <v>2257</v>
          </cell>
          <cell r="R3015">
            <v>2266</v>
          </cell>
          <cell r="S3015">
            <v>2290</v>
          </cell>
        </row>
        <row r="3016">
          <cell r="H3016" t="str">
            <v>.Grant County, Washington</v>
          </cell>
          <cell r="I3016">
            <v>89120</v>
          </cell>
          <cell r="J3016">
            <v>90588</v>
          </cell>
          <cell r="K3016">
            <v>91292</v>
          </cell>
          <cell r="L3016">
            <v>91698</v>
          </cell>
          <cell r="M3016">
            <v>92898</v>
          </cell>
          <cell r="N3016">
            <v>93517</v>
          </cell>
          <cell r="O3016">
            <v>94144</v>
          </cell>
          <cell r="P3016">
            <v>95262</v>
          </cell>
          <cell r="Q3016">
            <v>96497</v>
          </cell>
          <cell r="R3016">
            <v>97959</v>
          </cell>
          <cell r="S3016">
            <v>99377</v>
          </cell>
        </row>
        <row r="3017">
          <cell r="H3017" t="str">
            <v>.Grays Harbor County, Washington</v>
          </cell>
          <cell r="I3017">
            <v>72797</v>
          </cell>
          <cell r="J3017">
            <v>72374</v>
          </cell>
          <cell r="K3017">
            <v>71785</v>
          </cell>
          <cell r="L3017">
            <v>71059</v>
          </cell>
          <cell r="M3017">
            <v>70796</v>
          </cell>
          <cell r="N3017">
            <v>71027</v>
          </cell>
          <cell r="O3017">
            <v>71555</v>
          </cell>
          <cell r="P3017">
            <v>72507</v>
          </cell>
          <cell r="Q3017">
            <v>73787</v>
          </cell>
          <cell r="R3017">
            <v>75047</v>
          </cell>
          <cell r="S3017">
            <v>75950</v>
          </cell>
        </row>
        <row r="3018">
          <cell r="H3018" t="str">
            <v>.Island County, Washington</v>
          </cell>
          <cell r="I3018">
            <v>78506</v>
          </cell>
          <cell r="J3018">
            <v>78970</v>
          </cell>
          <cell r="K3018">
            <v>79086</v>
          </cell>
          <cell r="L3018">
            <v>78266</v>
          </cell>
          <cell r="M3018">
            <v>78777</v>
          </cell>
          <cell r="N3018">
            <v>80135</v>
          </cell>
          <cell r="O3018">
            <v>81826</v>
          </cell>
          <cell r="P3018">
            <v>83362</v>
          </cell>
          <cell r="Q3018">
            <v>84391</v>
          </cell>
          <cell r="R3018">
            <v>85344</v>
          </cell>
          <cell r="S3018">
            <v>86014</v>
          </cell>
        </row>
        <row r="3019">
          <cell r="H3019" t="str">
            <v>.Jefferson County, Washington</v>
          </cell>
          <cell r="I3019">
            <v>29872</v>
          </cell>
          <cell r="J3019">
            <v>29858</v>
          </cell>
          <cell r="K3019">
            <v>29808</v>
          </cell>
          <cell r="L3019">
            <v>30021</v>
          </cell>
          <cell r="M3019">
            <v>30172</v>
          </cell>
          <cell r="N3019">
            <v>30376</v>
          </cell>
          <cell r="O3019">
            <v>30949</v>
          </cell>
          <cell r="P3019">
            <v>31264</v>
          </cell>
          <cell r="Q3019">
            <v>31864</v>
          </cell>
          <cell r="R3019">
            <v>32347</v>
          </cell>
          <cell r="S3019">
            <v>32700</v>
          </cell>
        </row>
        <row r="3020">
          <cell r="H3020" t="str">
            <v>.King County, Washington</v>
          </cell>
          <cell r="I3020">
            <v>1931249</v>
          </cell>
          <cell r="J3020">
            <v>1974499</v>
          </cell>
          <cell r="K3020">
            <v>2011708</v>
          </cell>
          <cell r="L3020">
            <v>2047967</v>
          </cell>
          <cell r="M3020">
            <v>2086174</v>
          </cell>
          <cell r="N3020">
            <v>2127372</v>
          </cell>
          <cell r="O3020">
            <v>2167863</v>
          </cell>
          <cell r="P3020">
            <v>2205001</v>
          </cell>
          <cell r="Q3020">
            <v>2228488</v>
          </cell>
          <cell r="R3020">
            <v>2249653</v>
          </cell>
          <cell r="S3020">
            <v>2274315</v>
          </cell>
        </row>
        <row r="3021">
          <cell r="H3021" t="str">
            <v>.Kitsap County, Washington</v>
          </cell>
          <cell r="I3021">
            <v>251133</v>
          </cell>
          <cell r="J3021">
            <v>254351</v>
          </cell>
          <cell r="K3021">
            <v>254414</v>
          </cell>
          <cell r="L3021">
            <v>252538</v>
          </cell>
          <cell r="M3021">
            <v>253568</v>
          </cell>
          <cell r="N3021">
            <v>259467</v>
          </cell>
          <cell r="O3021">
            <v>263419</v>
          </cell>
          <cell r="P3021">
            <v>266636</v>
          </cell>
          <cell r="Q3021">
            <v>269583</v>
          </cell>
          <cell r="R3021">
            <v>272299</v>
          </cell>
          <cell r="S3021">
            <v>272787</v>
          </cell>
        </row>
        <row r="3022">
          <cell r="H3022" t="str">
            <v>.Kittitas County, Washington</v>
          </cell>
          <cell r="I3022">
            <v>40915</v>
          </cell>
          <cell r="J3022">
            <v>41561</v>
          </cell>
          <cell r="K3022">
            <v>41636</v>
          </cell>
          <cell r="L3022">
            <v>41845</v>
          </cell>
          <cell r="M3022">
            <v>42619</v>
          </cell>
          <cell r="N3022">
            <v>43120</v>
          </cell>
          <cell r="O3022">
            <v>44922</v>
          </cell>
          <cell r="P3022">
            <v>46164</v>
          </cell>
          <cell r="Q3022">
            <v>47341</v>
          </cell>
          <cell r="R3022">
            <v>47856</v>
          </cell>
          <cell r="S3022">
            <v>49204</v>
          </cell>
        </row>
        <row r="3023">
          <cell r="H3023" t="str">
            <v>.Klickitat County, Washington</v>
          </cell>
          <cell r="I3023">
            <v>20318</v>
          </cell>
          <cell r="J3023">
            <v>20691</v>
          </cell>
          <cell r="K3023">
            <v>20640</v>
          </cell>
          <cell r="L3023">
            <v>20873</v>
          </cell>
          <cell r="M3023">
            <v>20863</v>
          </cell>
          <cell r="N3023">
            <v>21009</v>
          </cell>
          <cell r="O3023">
            <v>21295</v>
          </cell>
          <cell r="P3023">
            <v>21757</v>
          </cell>
          <cell r="Q3023">
            <v>22095</v>
          </cell>
          <cell r="R3023">
            <v>22433</v>
          </cell>
          <cell r="S3023">
            <v>22697</v>
          </cell>
        </row>
        <row r="3024">
          <cell r="H3024" t="str">
            <v>.Lewis County, Washington</v>
          </cell>
          <cell r="I3024">
            <v>75455</v>
          </cell>
          <cell r="J3024">
            <v>75674</v>
          </cell>
          <cell r="K3024">
            <v>75452</v>
          </cell>
          <cell r="L3024">
            <v>74994</v>
          </cell>
          <cell r="M3024">
            <v>74877</v>
          </cell>
          <cell r="N3024">
            <v>75474</v>
          </cell>
          <cell r="O3024">
            <v>76709</v>
          </cell>
          <cell r="P3024">
            <v>78269</v>
          </cell>
          <cell r="Q3024">
            <v>79466</v>
          </cell>
          <cell r="R3024">
            <v>80599</v>
          </cell>
          <cell r="S3024">
            <v>82109</v>
          </cell>
        </row>
        <row r="3025">
          <cell r="H3025" t="str">
            <v>.Lincoln County, Washington</v>
          </cell>
          <cell r="I3025">
            <v>10570</v>
          </cell>
          <cell r="J3025">
            <v>10527</v>
          </cell>
          <cell r="K3025">
            <v>10430</v>
          </cell>
          <cell r="L3025">
            <v>10295</v>
          </cell>
          <cell r="M3025">
            <v>10224</v>
          </cell>
          <cell r="N3025">
            <v>10287</v>
          </cell>
          <cell r="O3025">
            <v>10339</v>
          </cell>
          <cell r="P3025">
            <v>10586</v>
          </cell>
          <cell r="Q3025">
            <v>10708</v>
          </cell>
          <cell r="R3025">
            <v>10938</v>
          </cell>
          <cell r="S3025">
            <v>11090</v>
          </cell>
        </row>
        <row r="3026">
          <cell r="H3026" t="str">
            <v>.Mason County, Washington</v>
          </cell>
          <cell r="I3026">
            <v>60699</v>
          </cell>
          <cell r="J3026">
            <v>60882</v>
          </cell>
          <cell r="K3026">
            <v>60689</v>
          </cell>
          <cell r="L3026">
            <v>60480</v>
          </cell>
          <cell r="M3026">
            <v>60613</v>
          </cell>
          <cell r="N3026">
            <v>60999</v>
          </cell>
          <cell r="O3026">
            <v>62166</v>
          </cell>
          <cell r="P3026">
            <v>63769</v>
          </cell>
          <cell r="Q3026">
            <v>65533</v>
          </cell>
          <cell r="R3026">
            <v>66939</v>
          </cell>
          <cell r="S3026">
            <v>68224</v>
          </cell>
        </row>
        <row r="3027">
          <cell r="H3027" t="str">
            <v>.Okanogan County, Washington</v>
          </cell>
          <cell r="I3027">
            <v>41120</v>
          </cell>
          <cell r="J3027">
            <v>41325</v>
          </cell>
          <cell r="K3027">
            <v>41176</v>
          </cell>
          <cell r="L3027">
            <v>41044</v>
          </cell>
          <cell r="M3027">
            <v>41225</v>
          </cell>
          <cell r="N3027">
            <v>41345</v>
          </cell>
          <cell r="O3027">
            <v>41516</v>
          </cell>
          <cell r="P3027">
            <v>41802</v>
          </cell>
          <cell r="Q3027">
            <v>42058</v>
          </cell>
          <cell r="R3027">
            <v>42403</v>
          </cell>
          <cell r="S3027">
            <v>42620</v>
          </cell>
        </row>
        <row r="3028">
          <cell r="H3028" t="str">
            <v>.Pacific County, Washington</v>
          </cell>
          <cell r="I3028">
            <v>20920</v>
          </cell>
          <cell r="J3028">
            <v>20888</v>
          </cell>
          <cell r="K3028">
            <v>20591</v>
          </cell>
          <cell r="L3028">
            <v>20460</v>
          </cell>
          <cell r="M3028">
            <v>20583</v>
          </cell>
          <cell r="N3028">
            <v>20890</v>
          </cell>
          <cell r="O3028">
            <v>21298</v>
          </cell>
          <cell r="P3028">
            <v>21756</v>
          </cell>
          <cell r="Q3028">
            <v>22052</v>
          </cell>
          <cell r="R3028">
            <v>22517</v>
          </cell>
          <cell r="S3028">
            <v>22984</v>
          </cell>
        </row>
        <row r="3029">
          <cell r="H3029" t="str">
            <v>.Pend Oreille County, Washington</v>
          </cell>
          <cell r="I3029">
            <v>13001</v>
          </cell>
          <cell r="J3029">
            <v>12956</v>
          </cell>
          <cell r="K3029">
            <v>13007</v>
          </cell>
          <cell r="L3029">
            <v>12890</v>
          </cell>
          <cell r="M3029">
            <v>12926</v>
          </cell>
          <cell r="N3029">
            <v>13095</v>
          </cell>
          <cell r="O3029">
            <v>13128</v>
          </cell>
          <cell r="P3029">
            <v>13360</v>
          </cell>
          <cell r="Q3029">
            <v>13583</v>
          </cell>
          <cell r="R3029">
            <v>13726</v>
          </cell>
          <cell r="S3029">
            <v>14144</v>
          </cell>
        </row>
        <row r="3030">
          <cell r="H3030" t="str">
            <v>.Pierce County, Washington</v>
          </cell>
          <cell r="I3030">
            <v>795225</v>
          </cell>
          <cell r="J3030">
            <v>807728</v>
          </cell>
          <cell r="K3030">
            <v>815772</v>
          </cell>
          <cell r="L3030">
            <v>821307</v>
          </cell>
          <cell r="M3030">
            <v>833106</v>
          </cell>
          <cell r="N3030">
            <v>844317</v>
          </cell>
          <cell r="O3030">
            <v>864004</v>
          </cell>
          <cell r="P3030">
            <v>880745</v>
          </cell>
          <cell r="Q3030">
            <v>894951</v>
          </cell>
          <cell r="R3030">
            <v>905719</v>
          </cell>
          <cell r="S3030">
            <v>913890</v>
          </cell>
        </row>
        <row r="3031">
          <cell r="H3031" t="str">
            <v>.San Juan County, Washington</v>
          </cell>
          <cell r="I3031">
            <v>15769</v>
          </cell>
          <cell r="J3031">
            <v>15807</v>
          </cell>
          <cell r="K3031">
            <v>15806</v>
          </cell>
          <cell r="L3031">
            <v>15867</v>
          </cell>
          <cell r="M3031">
            <v>15970</v>
          </cell>
          <cell r="N3031">
            <v>16155</v>
          </cell>
          <cell r="O3031">
            <v>16256</v>
          </cell>
          <cell r="P3031">
            <v>16674</v>
          </cell>
          <cell r="Q3031">
            <v>16991</v>
          </cell>
          <cell r="R3031">
            <v>17352</v>
          </cell>
          <cell r="S3031">
            <v>17492</v>
          </cell>
        </row>
        <row r="3032">
          <cell r="H3032" t="str">
            <v>.Skagit County, Washington</v>
          </cell>
          <cell r="I3032">
            <v>116901</v>
          </cell>
          <cell r="J3032">
            <v>117578</v>
          </cell>
          <cell r="K3032">
            <v>117716</v>
          </cell>
          <cell r="L3032">
            <v>118270</v>
          </cell>
          <cell r="M3032">
            <v>119990</v>
          </cell>
          <cell r="N3032">
            <v>121589</v>
          </cell>
          <cell r="O3032">
            <v>123661</v>
          </cell>
          <cell r="P3032">
            <v>125852</v>
          </cell>
          <cell r="Q3032">
            <v>127728</v>
          </cell>
          <cell r="R3032">
            <v>129181</v>
          </cell>
          <cell r="S3032">
            <v>130789</v>
          </cell>
        </row>
        <row r="3033">
          <cell r="H3033" t="str">
            <v>.Skamania County, Washington</v>
          </cell>
          <cell r="I3033">
            <v>11066</v>
          </cell>
          <cell r="J3033">
            <v>11156</v>
          </cell>
          <cell r="K3033">
            <v>11205</v>
          </cell>
          <cell r="L3033">
            <v>11316</v>
          </cell>
          <cell r="M3033">
            <v>11387</v>
          </cell>
          <cell r="N3033">
            <v>11386</v>
          </cell>
          <cell r="O3033">
            <v>11590</v>
          </cell>
          <cell r="P3033">
            <v>11815</v>
          </cell>
          <cell r="Q3033">
            <v>11920</v>
          </cell>
          <cell r="R3033">
            <v>12096</v>
          </cell>
          <cell r="S3033">
            <v>12107</v>
          </cell>
        </row>
        <row r="3034">
          <cell r="H3034" t="str">
            <v>.Snohomish County, Washington</v>
          </cell>
          <cell r="I3034">
            <v>713335</v>
          </cell>
          <cell r="J3034">
            <v>722149</v>
          </cell>
          <cell r="K3034">
            <v>732239</v>
          </cell>
          <cell r="L3034">
            <v>744322</v>
          </cell>
          <cell r="M3034">
            <v>757485</v>
          </cell>
          <cell r="N3034">
            <v>770022</v>
          </cell>
          <cell r="O3034">
            <v>787886</v>
          </cell>
          <cell r="P3034">
            <v>803061</v>
          </cell>
          <cell r="Q3034">
            <v>814107</v>
          </cell>
          <cell r="R3034">
            <v>822413</v>
          </cell>
          <cell r="S3034">
            <v>830393</v>
          </cell>
        </row>
        <row r="3035">
          <cell r="H3035" t="str">
            <v>.Spokane County, Washington</v>
          </cell>
          <cell r="I3035">
            <v>471221</v>
          </cell>
          <cell r="J3035">
            <v>473516</v>
          </cell>
          <cell r="K3035">
            <v>475605</v>
          </cell>
          <cell r="L3035">
            <v>478553</v>
          </cell>
          <cell r="M3035">
            <v>483148</v>
          </cell>
          <cell r="N3035">
            <v>488970</v>
          </cell>
          <cell r="O3035">
            <v>497163</v>
          </cell>
          <cell r="P3035">
            <v>505708</v>
          </cell>
          <cell r="Q3035">
            <v>513502</v>
          </cell>
          <cell r="R3035">
            <v>522231</v>
          </cell>
          <cell r="S3035">
            <v>528225</v>
          </cell>
        </row>
        <row r="3036">
          <cell r="H3036" t="str">
            <v>.Stevens County, Washington</v>
          </cell>
          <cell r="I3036">
            <v>43531</v>
          </cell>
          <cell r="J3036">
            <v>43457</v>
          </cell>
          <cell r="K3036">
            <v>43494</v>
          </cell>
          <cell r="L3036">
            <v>43287</v>
          </cell>
          <cell r="M3036">
            <v>43498</v>
          </cell>
          <cell r="N3036">
            <v>43576</v>
          </cell>
          <cell r="O3036">
            <v>44187</v>
          </cell>
          <cell r="P3036">
            <v>44679</v>
          </cell>
          <cell r="Q3036">
            <v>45305</v>
          </cell>
          <cell r="R3036">
            <v>45815</v>
          </cell>
          <cell r="S3036">
            <v>46360</v>
          </cell>
        </row>
        <row r="3037">
          <cell r="H3037" t="str">
            <v>.Thurston County, Washington</v>
          </cell>
          <cell r="I3037">
            <v>252264</v>
          </cell>
          <cell r="J3037">
            <v>256439</v>
          </cell>
          <cell r="K3037">
            <v>258613</v>
          </cell>
          <cell r="L3037">
            <v>261976</v>
          </cell>
          <cell r="M3037">
            <v>265071</v>
          </cell>
          <cell r="N3037">
            <v>268175</v>
          </cell>
          <cell r="O3037">
            <v>273827</v>
          </cell>
          <cell r="P3037">
            <v>280255</v>
          </cell>
          <cell r="Q3037">
            <v>285672</v>
          </cell>
          <cell r="R3037">
            <v>289661</v>
          </cell>
          <cell r="S3037">
            <v>294074</v>
          </cell>
        </row>
        <row r="3038">
          <cell r="H3038" t="str">
            <v>.Wahkiakum County, Washington</v>
          </cell>
          <cell r="I3038">
            <v>3978</v>
          </cell>
          <cell r="J3038">
            <v>3992</v>
          </cell>
          <cell r="K3038">
            <v>3996</v>
          </cell>
          <cell r="L3038">
            <v>4002</v>
          </cell>
          <cell r="M3038">
            <v>4008</v>
          </cell>
          <cell r="N3038">
            <v>3989</v>
          </cell>
          <cell r="O3038">
            <v>4123</v>
          </cell>
          <cell r="P3038">
            <v>4207</v>
          </cell>
          <cell r="Q3038">
            <v>4343</v>
          </cell>
          <cell r="R3038">
            <v>4420</v>
          </cell>
          <cell r="S3038">
            <v>4498</v>
          </cell>
        </row>
        <row r="3039">
          <cell r="H3039" t="str">
            <v>.Walla Walla County, Washington</v>
          </cell>
          <cell r="I3039">
            <v>58781</v>
          </cell>
          <cell r="J3039">
            <v>59452</v>
          </cell>
          <cell r="K3039">
            <v>59342</v>
          </cell>
          <cell r="L3039">
            <v>59387</v>
          </cell>
          <cell r="M3039">
            <v>59548</v>
          </cell>
          <cell r="N3039">
            <v>59970</v>
          </cell>
          <cell r="O3039">
            <v>60112</v>
          </cell>
          <cell r="P3039">
            <v>60683</v>
          </cell>
          <cell r="Q3039">
            <v>60778</v>
          </cell>
          <cell r="R3039">
            <v>61062</v>
          </cell>
          <cell r="S3039">
            <v>61292</v>
          </cell>
        </row>
        <row r="3040">
          <cell r="H3040" t="str">
            <v>.Whatcom County, Washington</v>
          </cell>
          <cell r="I3040">
            <v>201140</v>
          </cell>
          <cell r="J3040">
            <v>203503</v>
          </cell>
          <cell r="K3040">
            <v>204902</v>
          </cell>
          <cell r="L3040">
            <v>206139</v>
          </cell>
          <cell r="M3040">
            <v>208240</v>
          </cell>
          <cell r="N3040">
            <v>211942</v>
          </cell>
          <cell r="O3040">
            <v>216486</v>
          </cell>
          <cell r="P3040">
            <v>221417</v>
          </cell>
          <cell r="Q3040">
            <v>225098</v>
          </cell>
          <cell r="R3040">
            <v>228675</v>
          </cell>
          <cell r="S3040">
            <v>231016</v>
          </cell>
        </row>
        <row r="3041">
          <cell r="H3041" t="str">
            <v>.Whitman County, Washington</v>
          </cell>
          <cell r="I3041">
            <v>44776</v>
          </cell>
          <cell r="J3041">
            <v>45067</v>
          </cell>
          <cell r="K3041">
            <v>46660</v>
          </cell>
          <cell r="L3041">
            <v>46831</v>
          </cell>
          <cell r="M3041">
            <v>46965</v>
          </cell>
          <cell r="N3041">
            <v>48224</v>
          </cell>
          <cell r="O3041">
            <v>48912</v>
          </cell>
          <cell r="P3041">
            <v>49514</v>
          </cell>
          <cell r="Q3041">
            <v>49821</v>
          </cell>
          <cell r="R3041">
            <v>50136</v>
          </cell>
          <cell r="S3041">
            <v>49500</v>
          </cell>
        </row>
        <row r="3042">
          <cell r="H3042" t="str">
            <v>.Yakima County, Washington</v>
          </cell>
          <cell r="I3042">
            <v>243231</v>
          </cell>
          <cell r="J3042">
            <v>245899</v>
          </cell>
          <cell r="K3042">
            <v>246064</v>
          </cell>
          <cell r="L3042">
            <v>246395</v>
          </cell>
          <cell r="M3042">
            <v>246748</v>
          </cell>
          <cell r="N3042">
            <v>247648</v>
          </cell>
          <cell r="O3042">
            <v>249332</v>
          </cell>
          <cell r="P3042">
            <v>249851</v>
          </cell>
          <cell r="Q3042">
            <v>250633</v>
          </cell>
          <cell r="R3042">
            <v>251552</v>
          </cell>
          <cell r="S3042">
            <v>251879</v>
          </cell>
        </row>
        <row r="3043">
          <cell r="H3043" t="str">
            <v>.West Virginia, West Virginia</v>
          </cell>
          <cell r="I3043">
            <v>1852994</v>
          </cell>
          <cell r="J3043">
            <v>1856606</v>
          </cell>
          <cell r="K3043">
            <v>1857446</v>
          </cell>
          <cell r="L3043">
            <v>1854768</v>
          </cell>
          <cell r="M3043">
            <v>1850569</v>
          </cell>
          <cell r="N3043">
            <v>1843332</v>
          </cell>
          <cell r="O3043">
            <v>1832435</v>
          </cell>
          <cell r="P3043">
            <v>1818683</v>
          </cell>
          <cell r="Q3043">
            <v>1805953</v>
          </cell>
          <cell r="R3043">
            <v>1795263</v>
          </cell>
          <cell r="S3043">
            <v>1784787</v>
          </cell>
        </row>
        <row r="3044">
          <cell r="H3044" t="str">
            <v>.Barbour County, West Virginia</v>
          </cell>
          <cell r="I3044">
            <v>16589</v>
          </cell>
          <cell r="J3044">
            <v>16600</v>
          </cell>
          <cell r="K3044">
            <v>16869</v>
          </cell>
          <cell r="L3044">
            <v>16875</v>
          </cell>
          <cell r="M3044">
            <v>16909</v>
          </cell>
          <cell r="N3044">
            <v>16980</v>
          </cell>
          <cell r="O3044">
            <v>16752</v>
          </cell>
          <cell r="P3044">
            <v>16530</v>
          </cell>
          <cell r="Q3044">
            <v>16524</v>
          </cell>
          <cell r="R3044">
            <v>16466</v>
          </cell>
          <cell r="S3044">
            <v>16444</v>
          </cell>
        </row>
        <row r="3045">
          <cell r="H3045" t="str">
            <v>.Berkeley County, West Virginia</v>
          </cell>
          <cell r="I3045">
            <v>104169</v>
          </cell>
          <cell r="J3045">
            <v>105778</v>
          </cell>
          <cell r="K3045">
            <v>107024</v>
          </cell>
          <cell r="L3045">
            <v>108587</v>
          </cell>
          <cell r="M3045">
            <v>110316</v>
          </cell>
          <cell r="N3045">
            <v>111824</v>
          </cell>
          <cell r="O3045">
            <v>113621</v>
          </cell>
          <cell r="P3045">
            <v>115234</v>
          </cell>
          <cell r="Q3045">
            <v>117472</v>
          </cell>
          <cell r="R3045">
            <v>119623</v>
          </cell>
          <cell r="S3045">
            <v>122125</v>
          </cell>
        </row>
        <row r="3046">
          <cell r="H3046" t="str">
            <v>.Boone County, West Virginia</v>
          </cell>
          <cell r="I3046">
            <v>24629</v>
          </cell>
          <cell r="J3046">
            <v>24411</v>
          </cell>
          <cell r="K3046">
            <v>24356</v>
          </cell>
          <cell r="L3046">
            <v>24091</v>
          </cell>
          <cell r="M3046">
            <v>23716</v>
          </cell>
          <cell r="N3046">
            <v>23252</v>
          </cell>
          <cell r="O3046">
            <v>22803</v>
          </cell>
          <cell r="P3046">
            <v>22368</v>
          </cell>
          <cell r="Q3046">
            <v>21907</v>
          </cell>
          <cell r="R3046">
            <v>21352</v>
          </cell>
          <cell r="S3046">
            <v>21055</v>
          </cell>
        </row>
        <row r="3047">
          <cell r="H3047" t="str">
            <v>.Braxton County, West Virginia</v>
          </cell>
          <cell r="I3047">
            <v>14523</v>
          </cell>
          <cell r="J3047">
            <v>14535</v>
          </cell>
          <cell r="K3047">
            <v>14452</v>
          </cell>
          <cell r="L3047">
            <v>14387</v>
          </cell>
          <cell r="M3047">
            <v>14407</v>
          </cell>
          <cell r="N3047">
            <v>14378</v>
          </cell>
          <cell r="O3047">
            <v>14316</v>
          </cell>
          <cell r="P3047">
            <v>14218</v>
          </cell>
          <cell r="Q3047">
            <v>14030</v>
          </cell>
          <cell r="R3047">
            <v>13894</v>
          </cell>
          <cell r="S3047">
            <v>13702</v>
          </cell>
        </row>
        <row r="3048">
          <cell r="H3048" t="str">
            <v>.Brooke County, West Virginia</v>
          </cell>
          <cell r="I3048">
            <v>24069</v>
          </cell>
          <cell r="J3048">
            <v>23814</v>
          </cell>
          <cell r="K3048">
            <v>23677</v>
          </cell>
          <cell r="L3048">
            <v>23596</v>
          </cell>
          <cell r="M3048">
            <v>23383</v>
          </cell>
          <cell r="N3048">
            <v>23213</v>
          </cell>
          <cell r="O3048">
            <v>22674</v>
          </cell>
          <cell r="P3048">
            <v>22406</v>
          </cell>
          <cell r="Q3048">
            <v>22130</v>
          </cell>
          <cell r="R3048">
            <v>21924</v>
          </cell>
          <cell r="S3048">
            <v>21674</v>
          </cell>
        </row>
        <row r="3049">
          <cell r="H3049" t="str">
            <v>.Cabell County, West Virginia</v>
          </cell>
          <cell r="I3049">
            <v>96319</v>
          </cell>
          <cell r="J3049">
            <v>96584</v>
          </cell>
          <cell r="K3049">
            <v>96933</v>
          </cell>
          <cell r="L3049">
            <v>97030</v>
          </cell>
          <cell r="M3049">
            <v>96659</v>
          </cell>
          <cell r="N3049">
            <v>96617</v>
          </cell>
          <cell r="O3049">
            <v>95708</v>
          </cell>
          <cell r="P3049">
            <v>94511</v>
          </cell>
          <cell r="Q3049">
            <v>92935</v>
          </cell>
          <cell r="R3049">
            <v>91897</v>
          </cell>
          <cell r="S3049">
            <v>91589</v>
          </cell>
        </row>
        <row r="3050">
          <cell r="H3050" t="str">
            <v>.Calhoun County, West Virginia</v>
          </cell>
          <cell r="I3050">
            <v>7627</v>
          </cell>
          <cell r="J3050">
            <v>7642</v>
          </cell>
          <cell r="K3050">
            <v>7604</v>
          </cell>
          <cell r="L3050">
            <v>7557</v>
          </cell>
          <cell r="M3050">
            <v>7565</v>
          </cell>
          <cell r="N3050">
            <v>7472</v>
          </cell>
          <cell r="O3050">
            <v>7387</v>
          </cell>
          <cell r="P3050">
            <v>7321</v>
          </cell>
          <cell r="Q3050">
            <v>7197</v>
          </cell>
          <cell r="R3050">
            <v>7077</v>
          </cell>
          <cell r="S3050">
            <v>6945</v>
          </cell>
        </row>
        <row r="3051">
          <cell r="H3051" t="str">
            <v>.Clay County, West Virginia</v>
          </cell>
          <cell r="I3051">
            <v>9386</v>
          </cell>
          <cell r="J3051">
            <v>9344</v>
          </cell>
          <cell r="K3051">
            <v>9217</v>
          </cell>
          <cell r="L3051">
            <v>9150</v>
          </cell>
          <cell r="M3051">
            <v>8892</v>
          </cell>
          <cell r="N3051">
            <v>8886</v>
          </cell>
          <cell r="O3051">
            <v>8842</v>
          </cell>
          <cell r="P3051">
            <v>8704</v>
          </cell>
          <cell r="Q3051">
            <v>8604</v>
          </cell>
          <cell r="R3051">
            <v>8506</v>
          </cell>
          <cell r="S3051">
            <v>8341</v>
          </cell>
        </row>
        <row r="3052">
          <cell r="H3052" t="str">
            <v>.Doddridge County, West Virginia</v>
          </cell>
          <cell r="I3052">
            <v>8202</v>
          </cell>
          <cell r="J3052">
            <v>8253</v>
          </cell>
          <cell r="K3052">
            <v>8300</v>
          </cell>
          <cell r="L3052">
            <v>8551</v>
          </cell>
          <cell r="M3052">
            <v>8471</v>
          </cell>
          <cell r="N3052">
            <v>8706</v>
          </cell>
          <cell r="O3052">
            <v>8577</v>
          </cell>
          <cell r="P3052">
            <v>8530</v>
          </cell>
          <cell r="Q3052">
            <v>8568</v>
          </cell>
          <cell r="R3052">
            <v>8451</v>
          </cell>
          <cell r="S3052">
            <v>8368</v>
          </cell>
        </row>
        <row r="3053">
          <cell r="H3053" t="str">
            <v>.Fayette County, West Virginia</v>
          </cell>
          <cell r="I3053">
            <v>46039</v>
          </cell>
          <cell r="J3053">
            <v>45924</v>
          </cell>
          <cell r="K3053">
            <v>45873</v>
          </cell>
          <cell r="L3053">
            <v>45570</v>
          </cell>
          <cell r="M3053">
            <v>45176</v>
          </cell>
          <cell r="N3053">
            <v>44726</v>
          </cell>
          <cell r="O3053">
            <v>44184</v>
          </cell>
          <cell r="P3053">
            <v>43620</v>
          </cell>
          <cell r="Q3053">
            <v>43067</v>
          </cell>
          <cell r="R3053">
            <v>42500</v>
          </cell>
          <cell r="S3053">
            <v>42062</v>
          </cell>
        </row>
        <row r="3054">
          <cell r="H3054" t="str">
            <v>.Gilmer County, West Virginia</v>
          </cell>
          <cell r="I3054">
            <v>8693</v>
          </cell>
          <cell r="J3054">
            <v>8754</v>
          </cell>
          <cell r="K3054">
            <v>8760</v>
          </cell>
          <cell r="L3054">
            <v>8635</v>
          </cell>
          <cell r="M3054">
            <v>8511</v>
          </cell>
          <cell r="N3054">
            <v>8315</v>
          </cell>
          <cell r="O3054">
            <v>8153</v>
          </cell>
          <cell r="P3054">
            <v>8060</v>
          </cell>
          <cell r="Q3054">
            <v>7937</v>
          </cell>
          <cell r="R3054">
            <v>7888</v>
          </cell>
          <cell r="S3054">
            <v>7811</v>
          </cell>
        </row>
        <row r="3055">
          <cell r="H3055" t="str">
            <v>.Grant County, West Virginia</v>
          </cell>
          <cell r="I3055">
            <v>11937</v>
          </cell>
          <cell r="J3055">
            <v>11881</v>
          </cell>
          <cell r="K3055">
            <v>11801</v>
          </cell>
          <cell r="L3055">
            <v>11737</v>
          </cell>
          <cell r="M3055">
            <v>11614</v>
          </cell>
          <cell r="N3055">
            <v>11648</v>
          </cell>
          <cell r="O3055">
            <v>11594</v>
          </cell>
          <cell r="P3055">
            <v>11625</v>
          </cell>
          <cell r="Q3055">
            <v>11610</v>
          </cell>
          <cell r="R3055">
            <v>11486</v>
          </cell>
          <cell r="S3055">
            <v>11510</v>
          </cell>
        </row>
        <row r="3056">
          <cell r="H3056" t="str">
            <v>.Greenbrier County, West Virginia</v>
          </cell>
          <cell r="I3056">
            <v>35480</v>
          </cell>
          <cell r="J3056">
            <v>35743</v>
          </cell>
          <cell r="K3056">
            <v>35892</v>
          </cell>
          <cell r="L3056">
            <v>35823</v>
          </cell>
          <cell r="M3056">
            <v>35602</v>
          </cell>
          <cell r="N3056">
            <v>35603</v>
          </cell>
          <cell r="O3056">
            <v>35538</v>
          </cell>
          <cell r="P3056">
            <v>35206</v>
          </cell>
          <cell r="Q3056">
            <v>34767</v>
          </cell>
          <cell r="R3056">
            <v>34634</v>
          </cell>
          <cell r="S3056">
            <v>34319</v>
          </cell>
        </row>
        <row r="3057">
          <cell r="H3057" t="str">
            <v>.Hampshire County, West Virginia</v>
          </cell>
          <cell r="I3057">
            <v>23964</v>
          </cell>
          <cell r="J3057">
            <v>23775</v>
          </cell>
          <cell r="K3057">
            <v>23668</v>
          </cell>
          <cell r="L3057">
            <v>23479</v>
          </cell>
          <cell r="M3057">
            <v>23430</v>
          </cell>
          <cell r="N3057">
            <v>23314</v>
          </cell>
          <cell r="O3057">
            <v>23338</v>
          </cell>
          <cell r="P3057">
            <v>23398</v>
          </cell>
          <cell r="Q3057">
            <v>23380</v>
          </cell>
          <cell r="R3057">
            <v>23213</v>
          </cell>
          <cell r="S3057">
            <v>23190</v>
          </cell>
        </row>
        <row r="3058">
          <cell r="H3058" t="str">
            <v>.Hancock County, West Virginia</v>
          </cell>
          <cell r="I3058">
            <v>30676</v>
          </cell>
          <cell r="J3058">
            <v>30644</v>
          </cell>
          <cell r="K3058">
            <v>30480</v>
          </cell>
          <cell r="L3058">
            <v>30408</v>
          </cell>
          <cell r="M3058">
            <v>30293</v>
          </cell>
          <cell r="N3058">
            <v>30014</v>
          </cell>
          <cell r="O3058">
            <v>29679</v>
          </cell>
          <cell r="P3058">
            <v>29411</v>
          </cell>
          <cell r="Q3058">
            <v>29096</v>
          </cell>
          <cell r="R3058">
            <v>28834</v>
          </cell>
          <cell r="S3058">
            <v>28571</v>
          </cell>
        </row>
        <row r="3059">
          <cell r="H3059" t="str">
            <v>.Hardy County, West Virginia</v>
          </cell>
          <cell r="I3059">
            <v>14025</v>
          </cell>
          <cell r="J3059">
            <v>13967</v>
          </cell>
          <cell r="K3059">
            <v>13857</v>
          </cell>
          <cell r="L3059">
            <v>13977</v>
          </cell>
          <cell r="M3059">
            <v>13964</v>
          </cell>
          <cell r="N3059">
            <v>13833</v>
          </cell>
          <cell r="O3059">
            <v>13837</v>
          </cell>
          <cell r="P3059">
            <v>13859</v>
          </cell>
          <cell r="Q3059">
            <v>13789</v>
          </cell>
          <cell r="R3059">
            <v>13825</v>
          </cell>
          <cell r="S3059">
            <v>13633</v>
          </cell>
        </row>
        <row r="3060">
          <cell r="H3060" t="str">
            <v>.Harrison County, West Virginia</v>
          </cell>
          <cell r="I3060">
            <v>69099</v>
          </cell>
          <cell r="J3060">
            <v>69309</v>
          </cell>
          <cell r="K3060">
            <v>69113</v>
          </cell>
          <cell r="L3060">
            <v>68935</v>
          </cell>
          <cell r="M3060">
            <v>68702</v>
          </cell>
          <cell r="N3060">
            <v>68573</v>
          </cell>
          <cell r="O3060">
            <v>68392</v>
          </cell>
          <cell r="P3060">
            <v>67951</v>
          </cell>
          <cell r="Q3060">
            <v>67547</v>
          </cell>
          <cell r="R3060">
            <v>67339</v>
          </cell>
          <cell r="S3060">
            <v>66870</v>
          </cell>
        </row>
        <row r="3061">
          <cell r="H3061" t="str">
            <v>.Jackson County, West Virginia</v>
          </cell>
          <cell r="I3061">
            <v>29211</v>
          </cell>
          <cell r="J3061">
            <v>29320</v>
          </cell>
          <cell r="K3061">
            <v>29285</v>
          </cell>
          <cell r="L3061">
            <v>29200</v>
          </cell>
          <cell r="M3061">
            <v>29139</v>
          </cell>
          <cell r="N3061">
            <v>29179</v>
          </cell>
          <cell r="O3061">
            <v>29192</v>
          </cell>
          <cell r="P3061">
            <v>28919</v>
          </cell>
          <cell r="Q3061">
            <v>28741</v>
          </cell>
          <cell r="R3061">
            <v>28661</v>
          </cell>
          <cell r="S3061">
            <v>28453</v>
          </cell>
        </row>
        <row r="3062">
          <cell r="H3062" t="str">
            <v>.Jefferson County, West Virginia</v>
          </cell>
          <cell r="I3062">
            <v>53498</v>
          </cell>
          <cell r="J3062">
            <v>54483</v>
          </cell>
          <cell r="K3062">
            <v>54736</v>
          </cell>
          <cell r="L3062">
            <v>55054</v>
          </cell>
          <cell r="M3062">
            <v>55702</v>
          </cell>
          <cell r="N3062">
            <v>56164</v>
          </cell>
          <cell r="O3062">
            <v>56112</v>
          </cell>
          <cell r="P3062">
            <v>56586</v>
          </cell>
          <cell r="Q3062">
            <v>57078</v>
          </cell>
          <cell r="R3062">
            <v>57347</v>
          </cell>
          <cell r="S3062">
            <v>57486</v>
          </cell>
        </row>
        <row r="3063">
          <cell r="H3063" t="str">
            <v>.Kanawha County, West Virginia</v>
          </cell>
          <cell r="I3063">
            <v>193063</v>
          </cell>
          <cell r="J3063">
            <v>192216</v>
          </cell>
          <cell r="K3063">
            <v>192306</v>
          </cell>
          <cell r="L3063">
            <v>191625</v>
          </cell>
          <cell r="M3063">
            <v>190458</v>
          </cell>
          <cell r="N3063">
            <v>188399</v>
          </cell>
          <cell r="O3063">
            <v>186400</v>
          </cell>
          <cell r="P3063">
            <v>183525</v>
          </cell>
          <cell r="Q3063">
            <v>180497</v>
          </cell>
          <cell r="R3063">
            <v>178393</v>
          </cell>
          <cell r="S3063">
            <v>176253</v>
          </cell>
        </row>
        <row r="3064">
          <cell r="H3064" t="str">
            <v>.Lewis County, West Virginia</v>
          </cell>
          <cell r="I3064">
            <v>16372</v>
          </cell>
          <cell r="J3064">
            <v>16436</v>
          </cell>
          <cell r="K3064">
            <v>16450</v>
          </cell>
          <cell r="L3064">
            <v>16477</v>
          </cell>
          <cell r="M3064">
            <v>16445</v>
          </cell>
          <cell r="N3064">
            <v>16436</v>
          </cell>
          <cell r="O3064">
            <v>16290</v>
          </cell>
          <cell r="P3064">
            <v>16166</v>
          </cell>
          <cell r="Q3064">
            <v>15981</v>
          </cell>
          <cell r="R3064">
            <v>15877</v>
          </cell>
          <cell r="S3064">
            <v>15805</v>
          </cell>
        </row>
        <row r="3065">
          <cell r="H3065" t="str">
            <v>.Lincoln County, West Virginia</v>
          </cell>
          <cell r="I3065">
            <v>21720</v>
          </cell>
          <cell r="J3065">
            <v>21569</v>
          </cell>
          <cell r="K3065">
            <v>21606</v>
          </cell>
          <cell r="L3065">
            <v>21454</v>
          </cell>
          <cell r="M3065">
            <v>21523</v>
          </cell>
          <cell r="N3065">
            <v>21284</v>
          </cell>
          <cell r="O3065">
            <v>21107</v>
          </cell>
          <cell r="P3065">
            <v>20895</v>
          </cell>
          <cell r="Q3065">
            <v>20586</v>
          </cell>
          <cell r="R3065">
            <v>20453</v>
          </cell>
          <cell r="S3065">
            <v>20043</v>
          </cell>
        </row>
        <row r="3066">
          <cell r="H3066" t="str">
            <v>.Logan County, West Virginia</v>
          </cell>
          <cell r="I3066">
            <v>36743</v>
          </cell>
          <cell r="J3066">
            <v>36462</v>
          </cell>
          <cell r="K3066">
            <v>36322</v>
          </cell>
          <cell r="L3066">
            <v>35937</v>
          </cell>
          <cell r="M3066">
            <v>35254</v>
          </cell>
          <cell r="N3066">
            <v>34444</v>
          </cell>
          <cell r="O3066">
            <v>33662</v>
          </cell>
          <cell r="P3066">
            <v>33030</v>
          </cell>
          <cell r="Q3066">
            <v>32597</v>
          </cell>
          <cell r="R3066">
            <v>31989</v>
          </cell>
          <cell r="S3066">
            <v>31688</v>
          </cell>
        </row>
        <row r="3067">
          <cell r="H3067" t="str">
            <v>.McDowell County, West Virginia</v>
          </cell>
          <cell r="I3067">
            <v>22113</v>
          </cell>
          <cell r="J3067">
            <v>21730</v>
          </cell>
          <cell r="K3067">
            <v>21318</v>
          </cell>
          <cell r="L3067">
            <v>20963</v>
          </cell>
          <cell r="M3067">
            <v>20390</v>
          </cell>
          <cell r="N3067">
            <v>19768</v>
          </cell>
          <cell r="O3067">
            <v>19186</v>
          </cell>
          <cell r="P3067">
            <v>18517</v>
          </cell>
          <cell r="Q3067">
            <v>18198</v>
          </cell>
          <cell r="R3067">
            <v>17600</v>
          </cell>
          <cell r="S3067">
            <v>16916</v>
          </cell>
        </row>
        <row r="3068">
          <cell r="H3068" t="str">
            <v>.Marion County, West Virginia</v>
          </cell>
          <cell r="I3068">
            <v>56418</v>
          </cell>
          <cell r="J3068">
            <v>56715</v>
          </cell>
          <cell r="K3068">
            <v>56791</v>
          </cell>
          <cell r="L3068">
            <v>56762</v>
          </cell>
          <cell r="M3068">
            <v>56841</v>
          </cell>
          <cell r="N3068">
            <v>56815</v>
          </cell>
          <cell r="O3068">
            <v>56557</v>
          </cell>
          <cell r="P3068">
            <v>56430</v>
          </cell>
          <cell r="Q3068">
            <v>56132</v>
          </cell>
          <cell r="R3068">
            <v>56077</v>
          </cell>
          <cell r="S3068">
            <v>55962</v>
          </cell>
        </row>
        <row r="3069">
          <cell r="H3069" t="str">
            <v>.Marshall County, West Virginia</v>
          </cell>
          <cell r="I3069">
            <v>33107</v>
          </cell>
          <cell r="J3069">
            <v>32935</v>
          </cell>
          <cell r="K3069">
            <v>32827</v>
          </cell>
          <cell r="L3069">
            <v>32647</v>
          </cell>
          <cell r="M3069">
            <v>32363</v>
          </cell>
          <cell r="N3069">
            <v>32218</v>
          </cell>
          <cell r="O3069">
            <v>31736</v>
          </cell>
          <cell r="P3069">
            <v>31260</v>
          </cell>
          <cell r="Q3069">
            <v>30845</v>
          </cell>
          <cell r="R3069">
            <v>30558</v>
          </cell>
          <cell r="S3069">
            <v>30103</v>
          </cell>
        </row>
        <row r="3070">
          <cell r="H3070" t="str">
            <v>.Mason County, West Virginia</v>
          </cell>
          <cell r="I3070">
            <v>27324</v>
          </cell>
          <cell r="J3070">
            <v>27328</v>
          </cell>
          <cell r="K3070">
            <v>27233</v>
          </cell>
          <cell r="L3070">
            <v>27164</v>
          </cell>
          <cell r="M3070">
            <v>27177</v>
          </cell>
          <cell r="N3070">
            <v>27117</v>
          </cell>
          <cell r="O3070">
            <v>26956</v>
          </cell>
          <cell r="P3070">
            <v>26841</v>
          </cell>
          <cell r="Q3070">
            <v>26795</v>
          </cell>
          <cell r="R3070">
            <v>26572</v>
          </cell>
          <cell r="S3070">
            <v>26335</v>
          </cell>
        </row>
        <row r="3071">
          <cell r="H3071" t="str">
            <v>.Mercer County, West Virginia</v>
          </cell>
          <cell r="I3071">
            <v>62264</v>
          </cell>
          <cell r="J3071">
            <v>62568</v>
          </cell>
          <cell r="K3071">
            <v>62441</v>
          </cell>
          <cell r="L3071">
            <v>61947</v>
          </cell>
          <cell r="M3071">
            <v>61807</v>
          </cell>
          <cell r="N3071">
            <v>61187</v>
          </cell>
          <cell r="O3071">
            <v>60638</v>
          </cell>
          <cell r="P3071">
            <v>59903</v>
          </cell>
          <cell r="Q3071">
            <v>59228</v>
          </cell>
          <cell r="R3071">
            <v>58823</v>
          </cell>
          <cell r="S3071">
            <v>58258</v>
          </cell>
        </row>
        <row r="3072">
          <cell r="H3072" t="str">
            <v>.Mineral County, West Virginia</v>
          </cell>
          <cell r="I3072">
            <v>28212</v>
          </cell>
          <cell r="J3072">
            <v>28066</v>
          </cell>
          <cell r="K3072">
            <v>27895</v>
          </cell>
          <cell r="L3072">
            <v>27700</v>
          </cell>
          <cell r="M3072">
            <v>27580</v>
          </cell>
          <cell r="N3072">
            <v>27431</v>
          </cell>
          <cell r="O3072">
            <v>27404</v>
          </cell>
          <cell r="P3072">
            <v>27227</v>
          </cell>
          <cell r="Q3072">
            <v>26979</v>
          </cell>
          <cell r="R3072">
            <v>26904</v>
          </cell>
          <cell r="S3072">
            <v>26722</v>
          </cell>
        </row>
        <row r="3073">
          <cell r="H3073" t="str">
            <v>.Mingo County, West Virginia</v>
          </cell>
          <cell r="I3073">
            <v>26839</v>
          </cell>
          <cell r="J3073">
            <v>26605</v>
          </cell>
          <cell r="K3073">
            <v>26193</v>
          </cell>
          <cell r="L3073">
            <v>26015</v>
          </cell>
          <cell r="M3073">
            <v>25742</v>
          </cell>
          <cell r="N3073">
            <v>25321</v>
          </cell>
          <cell r="O3073">
            <v>24700</v>
          </cell>
          <cell r="P3073">
            <v>24151</v>
          </cell>
          <cell r="Q3073">
            <v>23847</v>
          </cell>
          <cell r="R3073">
            <v>23390</v>
          </cell>
          <cell r="S3073">
            <v>22951</v>
          </cell>
        </row>
        <row r="3074">
          <cell r="H3074" t="str">
            <v>.Monongalia County, West Virginia</v>
          </cell>
          <cell r="I3074">
            <v>96189</v>
          </cell>
          <cell r="J3074">
            <v>99070</v>
          </cell>
          <cell r="K3074">
            <v>101009</v>
          </cell>
          <cell r="L3074">
            <v>102392</v>
          </cell>
          <cell r="M3074">
            <v>103631</v>
          </cell>
          <cell r="N3074">
            <v>104871</v>
          </cell>
          <cell r="O3074">
            <v>105866</v>
          </cell>
          <cell r="P3074">
            <v>106086</v>
          </cell>
          <cell r="Q3074">
            <v>105930</v>
          </cell>
          <cell r="R3074">
            <v>106281</v>
          </cell>
          <cell r="S3074">
            <v>106819</v>
          </cell>
        </row>
        <row r="3075">
          <cell r="H3075" t="str">
            <v>.Monroe County, West Virginia</v>
          </cell>
          <cell r="I3075">
            <v>13502</v>
          </cell>
          <cell r="J3075">
            <v>13551</v>
          </cell>
          <cell r="K3075">
            <v>13503</v>
          </cell>
          <cell r="L3075">
            <v>13523</v>
          </cell>
          <cell r="M3075">
            <v>13619</v>
          </cell>
          <cell r="N3075">
            <v>13586</v>
          </cell>
          <cell r="O3075">
            <v>13506</v>
          </cell>
          <cell r="P3075">
            <v>13397</v>
          </cell>
          <cell r="Q3075">
            <v>13293</v>
          </cell>
          <cell r="R3075">
            <v>13295</v>
          </cell>
          <cell r="S3075">
            <v>13229</v>
          </cell>
        </row>
        <row r="3076">
          <cell r="H3076" t="str">
            <v>.Morgan County, West Virginia</v>
          </cell>
          <cell r="I3076">
            <v>17541</v>
          </cell>
          <cell r="J3076">
            <v>17471</v>
          </cell>
          <cell r="K3076">
            <v>17434</v>
          </cell>
          <cell r="L3076">
            <v>17453</v>
          </cell>
          <cell r="M3076">
            <v>17533</v>
          </cell>
          <cell r="N3076">
            <v>17513</v>
          </cell>
          <cell r="O3076">
            <v>17661</v>
          </cell>
          <cell r="P3076">
            <v>17740</v>
          </cell>
          <cell r="Q3076">
            <v>17852</v>
          </cell>
          <cell r="R3076">
            <v>17875</v>
          </cell>
          <cell r="S3076">
            <v>17873</v>
          </cell>
        </row>
        <row r="3077">
          <cell r="H3077" t="str">
            <v>.Nicholas County, West Virginia</v>
          </cell>
          <cell r="I3077">
            <v>26233</v>
          </cell>
          <cell r="J3077">
            <v>26207</v>
          </cell>
          <cell r="K3077">
            <v>26255</v>
          </cell>
          <cell r="L3077">
            <v>25943</v>
          </cell>
          <cell r="M3077">
            <v>25712</v>
          </cell>
          <cell r="N3077">
            <v>25547</v>
          </cell>
          <cell r="O3077">
            <v>25372</v>
          </cell>
          <cell r="P3077">
            <v>25126</v>
          </cell>
          <cell r="Q3077">
            <v>24877</v>
          </cell>
          <cell r="R3077">
            <v>24569</v>
          </cell>
          <cell r="S3077">
            <v>24340</v>
          </cell>
        </row>
        <row r="3078">
          <cell r="H3078" t="str">
            <v>.Ohio County, West Virginia</v>
          </cell>
          <cell r="I3078">
            <v>44443</v>
          </cell>
          <cell r="J3078">
            <v>44216</v>
          </cell>
          <cell r="K3078">
            <v>44017</v>
          </cell>
          <cell r="L3078">
            <v>43762</v>
          </cell>
          <cell r="M3078">
            <v>43279</v>
          </cell>
          <cell r="N3078">
            <v>43018</v>
          </cell>
          <cell r="O3078">
            <v>42659</v>
          </cell>
          <cell r="P3078">
            <v>42069</v>
          </cell>
          <cell r="Q3078">
            <v>41841</v>
          </cell>
          <cell r="R3078">
            <v>41626</v>
          </cell>
          <cell r="S3078">
            <v>41182</v>
          </cell>
        </row>
        <row r="3079">
          <cell r="H3079" t="str">
            <v>.Pendleton County, West Virginia</v>
          </cell>
          <cell r="I3079">
            <v>7695</v>
          </cell>
          <cell r="J3079">
            <v>7539</v>
          </cell>
          <cell r="K3079">
            <v>7474</v>
          </cell>
          <cell r="L3079">
            <v>7381</v>
          </cell>
          <cell r="M3079">
            <v>7233</v>
          </cell>
          <cell r="N3079">
            <v>7106</v>
          </cell>
          <cell r="O3079">
            <v>6994</v>
          </cell>
          <cell r="P3079">
            <v>6978</v>
          </cell>
          <cell r="Q3079">
            <v>6976</v>
          </cell>
          <cell r="R3079">
            <v>6960</v>
          </cell>
          <cell r="S3079">
            <v>6932</v>
          </cell>
        </row>
        <row r="3080">
          <cell r="H3080" t="str">
            <v>.Pleasants County, West Virginia</v>
          </cell>
          <cell r="I3080">
            <v>7605</v>
          </cell>
          <cell r="J3080">
            <v>7572</v>
          </cell>
          <cell r="K3080">
            <v>7531</v>
          </cell>
          <cell r="L3080">
            <v>7517</v>
          </cell>
          <cell r="M3080">
            <v>7589</v>
          </cell>
          <cell r="N3080">
            <v>7499</v>
          </cell>
          <cell r="O3080">
            <v>7493</v>
          </cell>
          <cell r="P3080">
            <v>7460</v>
          </cell>
          <cell r="Q3080">
            <v>7479</v>
          </cell>
          <cell r="R3080">
            <v>7416</v>
          </cell>
          <cell r="S3080">
            <v>7438</v>
          </cell>
        </row>
        <row r="3081">
          <cell r="H3081" t="str">
            <v>.Pocahontas County, West Virginia</v>
          </cell>
          <cell r="I3081">
            <v>8719</v>
          </cell>
          <cell r="J3081">
            <v>8826</v>
          </cell>
          <cell r="K3081">
            <v>8704</v>
          </cell>
          <cell r="L3081">
            <v>8683</v>
          </cell>
          <cell r="M3081">
            <v>8656</v>
          </cell>
          <cell r="N3081">
            <v>8576</v>
          </cell>
          <cell r="O3081">
            <v>8532</v>
          </cell>
          <cell r="P3081">
            <v>8494</v>
          </cell>
          <cell r="Q3081">
            <v>8420</v>
          </cell>
          <cell r="R3081">
            <v>8274</v>
          </cell>
          <cell r="S3081">
            <v>8190</v>
          </cell>
        </row>
        <row r="3082">
          <cell r="H3082" t="str">
            <v>.Preston County, West Virginia</v>
          </cell>
          <cell r="I3082">
            <v>33520</v>
          </cell>
          <cell r="J3082">
            <v>33660</v>
          </cell>
          <cell r="K3082">
            <v>33905</v>
          </cell>
          <cell r="L3082">
            <v>33693</v>
          </cell>
          <cell r="M3082">
            <v>33927</v>
          </cell>
          <cell r="N3082">
            <v>33855</v>
          </cell>
          <cell r="O3082">
            <v>33802</v>
          </cell>
          <cell r="P3082">
            <v>33846</v>
          </cell>
          <cell r="Q3082">
            <v>33543</v>
          </cell>
          <cell r="R3082">
            <v>33479</v>
          </cell>
          <cell r="S3082">
            <v>33380</v>
          </cell>
        </row>
        <row r="3083">
          <cell r="H3083" t="str">
            <v>.Putnam County, West Virginia</v>
          </cell>
          <cell r="I3083">
            <v>55486</v>
          </cell>
          <cell r="J3083">
            <v>56032</v>
          </cell>
          <cell r="K3083">
            <v>56448</v>
          </cell>
          <cell r="L3083">
            <v>56496</v>
          </cell>
          <cell r="M3083">
            <v>56631</v>
          </cell>
          <cell r="N3083">
            <v>56601</v>
          </cell>
          <cell r="O3083">
            <v>56670</v>
          </cell>
          <cell r="P3083">
            <v>56704</v>
          </cell>
          <cell r="Q3083">
            <v>56710</v>
          </cell>
          <cell r="R3083">
            <v>56507</v>
          </cell>
          <cell r="S3083">
            <v>56428</v>
          </cell>
        </row>
        <row r="3084">
          <cell r="H3084" t="str">
            <v>.Raleigh County, West Virginia</v>
          </cell>
          <cell r="I3084">
            <v>78859</v>
          </cell>
          <cell r="J3084">
            <v>79366</v>
          </cell>
          <cell r="K3084">
            <v>79284</v>
          </cell>
          <cell r="L3084">
            <v>78843</v>
          </cell>
          <cell r="M3084">
            <v>78236</v>
          </cell>
          <cell r="N3084">
            <v>77416</v>
          </cell>
          <cell r="O3084">
            <v>76319</v>
          </cell>
          <cell r="P3084">
            <v>75106</v>
          </cell>
          <cell r="Q3084">
            <v>74256</v>
          </cell>
          <cell r="R3084">
            <v>73659</v>
          </cell>
          <cell r="S3084">
            <v>72920</v>
          </cell>
        </row>
        <row r="3085">
          <cell r="H3085" t="str">
            <v>.Randolph County, West Virginia</v>
          </cell>
          <cell r="I3085">
            <v>29405</v>
          </cell>
          <cell r="J3085">
            <v>29432</v>
          </cell>
          <cell r="K3085">
            <v>29388</v>
          </cell>
          <cell r="L3085">
            <v>29519</v>
          </cell>
          <cell r="M3085">
            <v>29371</v>
          </cell>
          <cell r="N3085">
            <v>29209</v>
          </cell>
          <cell r="O3085">
            <v>29038</v>
          </cell>
          <cell r="P3085">
            <v>28896</v>
          </cell>
          <cell r="Q3085">
            <v>28823</v>
          </cell>
          <cell r="R3085">
            <v>28670</v>
          </cell>
          <cell r="S3085">
            <v>28387</v>
          </cell>
        </row>
        <row r="3086">
          <cell r="H3086" t="str">
            <v>.Ritchie County, West Virginia</v>
          </cell>
          <cell r="I3086">
            <v>10449</v>
          </cell>
          <cell r="J3086">
            <v>10315</v>
          </cell>
          <cell r="K3086">
            <v>10254</v>
          </cell>
          <cell r="L3086">
            <v>10153</v>
          </cell>
          <cell r="M3086">
            <v>10082</v>
          </cell>
          <cell r="N3086">
            <v>10089</v>
          </cell>
          <cell r="O3086">
            <v>9990</v>
          </cell>
          <cell r="P3086">
            <v>9856</v>
          </cell>
          <cell r="Q3086">
            <v>9774</v>
          </cell>
          <cell r="R3086">
            <v>9616</v>
          </cell>
          <cell r="S3086">
            <v>9499</v>
          </cell>
        </row>
        <row r="3087">
          <cell r="H3087" t="str">
            <v>.Roane County, West Virginia</v>
          </cell>
          <cell r="I3087">
            <v>14926</v>
          </cell>
          <cell r="J3087">
            <v>14803</v>
          </cell>
          <cell r="K3087">
            <v>14679</v>
          </cell>
          <cell r="L3087">
            <v>14609</v>
          </cell>
          <cell r="M3087">
            <v>14597</v>
          </cell>
          <cell r="N3087">
            <v>14379</v>
          </cell>
          <cell r="O3087">
            <v>14122</v>
          </cell>
          <cell r="P3087">
            <v>14020</v>
          </cell>
          <cell r="Q3087">
            <v>13880</v>
          </cell>
          <cell r="R3087">
            <v>13651</v>
          </cell>
          <cell r="S3087">
            <v>13482</v>
          </cell>
        </row>
        <row r="3088">
          <cell r="H3088" t="str">
            <v>.Summers County, West Virginia</v>
          </cell>
          <cell r="I3088">
            <v>13927</v>
          </cell>
          <cell r="J3088">
            <v>13857</v>
          </cell>
          <cell r="K3088">
            <v>13838</v>
          </cell>
          <cell r="L3088">
            <v>13597</v>
          </cell>
          <cell r="M3088">
            <v>13344</v>
          </cell>
          <cell r="N3088">
            <v>13150</v>
          </cell>
          <cell r="O3088">
            <v>13003</v>
          </cell>
          <cell r="P3088">
            <v>12897</v>
          </cell>
          <cell r="Q3088">
            <v>12668</v>
          </cell>
          <cell r="R3088">
            <v>12536</v>
          </cell>
          <cell r="S3088">
            <v>12444</v>
          </cell>
        </row>
        <row r="3089">
          <cell r="H3089" t="str">
            <v>.Taylor County, West Virginia</v>
          </cell>
          <cell r="I3089">
            <v>16895</v>
          </cell>
          <cell r="J3089">
            <v>16919</v>
          </cell>
          <cell r="K3089">
            <v>16960</v>
          </cell>
          <cell r="L3089">
            <v>16978</v>
          </cell>
          <cell r="M3089">
            <v>17091</v>
          </cell>
          <cell r="N3089">
            <v>16920</v>
          </cell>
          <cell r="O3089">
            <v>16952</v>
          </cell>
          <cell r="P3089">
            <v>16907</v>
          </cell>
          <cell r="Q3089">
            <v>16820</v>
          </cell>
          <cell r="R3089">
            <v>16707</v>
          </cell>
          <cell r="S3089">
            <v>16699</v>
          </cell>
        </row>
        <row r="3090">
          <cell r="H3090" t="str">
            <v>.Tucker County, West Virginia</v>
          </cell>
          <cell r="I3090">
            <v>7141</v>
          </cell>
          <cell r="J3090">
            <v>7130</v>
          </cell>
          <cell r="K3090">
            <v>7079</v>
          </cell>
          <cell r="L3090">
            <v>7079</v>
          </cell>
          <cell r="M3090">
            <v>7050</v>
          </cell>
          <cell r="N3090">
            <v>7088</v>
          </cell>
          <cell r="O3090">
            <v>7056</v>
          </cell>
          <cell r="P3090">
            <v>6994</v>
          </cell>
          <cell r="Q3090">
            <v>6957</v>
          </cell>
          <cell r="R3090">
            <v>6891</v>
          </cell>
          <cell r="S3090">
            <v>6816</v>
          </cell>
        </row>
        <row r="3091">
          <cell r="H3091" t="str">
            <v>.Tyler County, West Virginia</v>
          </cell>
          <cell r="I3091">
            <v>9208</v>
          </cell>
          <cell r="J3091">
            <v>9117</v>
          </cell>
          <cell r="K3091">
            <v>9052</v>
          </cell>
          <cell r="L3091">
            <v>9005</v>
          </cell>
          <cell r="M3091">
            <v>9084</v>
          </cell>
          <cell r="N3091">
            <v>8959</v>
          </cell>
          <cell r="O3091">
            <v>8972</v>
          </cell>
          <cell r="P3091">
            <v>8803</v>
          </cell>
          <cell r="Q3091">
            <v>8749</v>
          </cell>
          <cell r="R3091">
            <v>8622</v>
          </cell>
          <cell r="S3091">
            <v>8533</v>
          </cell>
        </row>
        <row r="3092">
          <cell r="H3092" t="str">
            <v>.Upshur County, West Virginia</v>
          </cell>
          <cell r="I3092">
            <v>24254</v>
          </cell>
          <cell r="J3092">
            <v>24279</v>
          </cell>
          <cell r="K3092">
            <v>24456</v>
          </cell>
          <cell r="L3092">
            <v>24619</v>
          </cell>
          <cell r="M3092">
            <v>24686</v>
          </cell>
          <cell r="N3092">
            <v>24756</v>
          </cell>
          <cell r="O3092">
            <v>24699</v>
          </cell>
          <cell r="P3092">
            <v>24589</v>
          </cell>
          <cell r="Q3092">
            <v>24424</v>
          </cell>
          <cell r="R3092">
            <v>24315</v>
          </cell>
          <cell r="S3092">
            <v>24230</v>
          </cell>
        </row>
        <row r="3093">
          <cell r="H3093" t="str">
            <v>.Wayne County, West Virginia</v>
          </cell>
          <cell r="I3093">
            <v>42481</v>
          </cell>
          <cell r="J3093">
            <v>42234</v>
          </cell>
          <cell r="K3093">
            <v>41933</v>
          </cell>
          <cell r="L3093">
            <v>41890</v>
          </cell>
          <cell r="M3093">
            <v>41574</v>
          </cell>
          <cell r="N3093">
            <v>41272</v>
          </cell>
          <cell r="O3093">
            <v>40807</v>
          </cell>
          <cell r="P3093">
            <v>40301</v>
          </cell>
          <cell r="Q3093">
            <v>40046</v>
          </cell>
          <cell r="R3093">
            <v>39552</v>
          </cell>
          <cell r="S3093">
            <v>39054</v>
          </cell>
        </row>
        <row r="3094">
          <cell r="H3094" t="str">
            <v>.Webster County, West Virginia</v>
          </cell>
          <cell r="I3094">
            <v>9154</v>
          </cell>
          <cell r="J3094">
            <v>9123</v>
          </cell>
          <cell r="K3094">
            <v>8981</v>
          </cell>
          <cell r="L3094">
            <v>8832</v>
          </cell>
          <cell r="M3094">
            <v>8750</v>
          </cell>
          <cell r="N3094">
            <v>8635</v>
          </cell>
          <cell r="O3094">
            <v>8554</v>
          </cell>
          <cell r="P3094">
            <v>8349</v>
          </cell>
          <cell r="Q3094">
            <v>8304</v>
          </cell>
          <cell r="R3094">
            <v>8179</v>
          </cell>
          <cell r="S3094">
            <v>8058</v>
          </cell>
        </row>
        <row r="3095">
          <cell r="H3095" t="str">
            <v>.Wetzel County, West Virginia</v>
          </cell>
          <cell r="I3095">
            <v>16583</v>
          </cell>
          <cell r="J3095">
            <v>16370</v>
          </cell>
          <cell r="K3095">
            <v>16345</v>
          </cell>
          <cell r="L3095">
            <v>16114</v>
          </cell>
          <cell r="M3095">
            <v>15962</v>
          </cell>
          <cell r="N3095">
            <v>15783</v>
          </cell>
          <cell r="O3095">
            <v>15673</v>
          </cell>
          <cell r="P3095">
            <v>15444</v>
          </cell>
          <cell r="Q3095">
            <v>15302</v>
          </cell>
          <cell r="R3095">
            <v>15130</v>
          </cell>
          <cell r="S3095">
            <v>14904</v>
          </cell>
        </row>
        <row r="3096">
          <cell r="H3096" t="str">
            <v>.Wirt County, West Virginia</v>
          </cell>
          <cell r="I3096">
            <v>5717</v>
          </cell>
          <cell r="J3096">
            <v>5751</v>
          </cell>
          <cell r="K3096">
            <v>5770</v>
          </cell>
          <cell r="L3096">
            <v>5834</v>
          </cell>
          <cell r="M3096">
            <v>5786</v>
          </cell>
          <cell r="N3096">
            <v>5798</v>
          </cell>
          <cell r="O3096">
            <v>5759</v>
          </cell>
          <cell r="P3096">
            <v>5781</v>
          </cell>
          <cell r="Q3096">
            <v>5794</v>
          </cell>
          <cell r="R3096">
            <v>5783</v>
          </cell>
          <cell r="S3096">
            <v>5705</v>
          </cell>
        </row>
        <row r="3097">
          <cell r="H3097" t="str">
            <v>.Wood County, West Virginia</v>
          </cell>
          <cell r="I3097">
            <v>86956</v>
          </cell>
          <cell r="J3097">
            <v>86913</v>
          </cell>
          <cell r="K3097">
            <v>86655</v>
          </cell>
          <cell r="L3097">
            <v>86577</v>
          </cell>
          <cell r="M3097">
            <v>86533</v>
          </cell>
          <cell r="N3097">
            <v>86410</v>
          </cell>
          <cell r="O3097">
            <v>85824</v>
          </cell>
          <cell r="P3097">
            <v>85163</v>
          </cell>
          <cell r="Q3097">
            <v>84343</v>
          </cell>
          <cell r="R3097">
            <v>83668</v>
          </cell>
          <cell r="S3097">
            <v>82938</v>
          </cell>
        </row>
        <row r="3098">
          <cell r="H3098" t="str">
            <v>.Wyoming County, West Virginia</v>
          </cell>
          <cell r="I3098">
            <v>23796</v>
          </cell>
          <cell r="J3098">
            <v>23462</v>
          </cell>
          <cell r="K3098">
            <v>23213</v>
          </cell>
          <cell r="L3098">
            <v>22943</v>
          </cell>
          <cell r="M3098">
            <v>22582</v>
          </cell>
          <cell r="N3098">
            <v>22179</v>
          </cell>
          <cell r="O3098">
            <v>21777</v>
          </cell>
          <cell r="P3098">
            <v>21275</v>
          </cell>
          <cell r="Q3098">
            <v>20828</v>
          </cell>
          <cell r="R3098">
            <v>20449</v>
          </cell>
          <cell r="S3098">
            <v>20123</v>
          </cell>
        </row>
        <row r="3099">
          <cell r="H3099" t="str">
            <v>.Wisconsin, Wisconsin</v>
          </cell>
          <cell r="I3099">
            <v>5686986</v>
          </cell>
          <cell r="J3099">
            <v>5705840</v>
          </cell>
          <cell r="K3099">
            <v>5720825</v>
          </cell>
          <cell r="L3099">
            <v>5738012</v>
          </cell>
          <cell r="M3099">
            <v>5753199</v>
          </cell>
          <cell r="N3099">
            <v>5762927</v>
          </cell>
          <cell r="O3099">
            <v>5775170</v>
          </cell>
          <cell r="P3099">
            <v>5793147</v>
          </cell>
          <cell r="Q3099">
            <v>5809319</v>
          </cell>
          <cell r="R3099">
            <v>5824581</v>
          </cell>
          <cell r="S3099">
            <v>5832655</v>
          </cell>
        </row>
        <row r="3100">
          <cell r="H3100" t="str">
            <v>.Adams County, Wisconsin</v>
          </cell>
          <cell r="I3100">
            <v>20875</v>
          </cell>
          <cell r="J3100">
            <v>20767</v>
          </cell>
          <cell r="K3100">
            <v>20411</v>
          </cell>
          <cell r="L3100">
            <v>20407</v>
          </cell>
          <cell r="M3100">
            <v>20120</v>
          </cell>
          <cell r="N3100">
            <v>20027</v>
          </cell>
          <cell r="O3100">
            <v>19984</v>
          </cell>
          <cell r="P3100">
            <v>19905</v>
          </cell>
          <cell r="Q3100">
            <v>20386</v>
          </cell>
          <cell r="R3100">
            <v>20268</v>
          </cell>
          <cell r="S3100">
            <v>20498</v>
          </cell>
        </row>
        <row r="3101">
          <cell r="H3101" t="str">
            <v>.Ashland County, Wisconsin</v>
          </cell>
          <cell r="I3101">
            <v>16157</v>
          </cell>
          <cell r="J3101">
            <v>16025</v>
          </cell>
          <cell r="K3101">
            <v>15835</v>
          </cell>
          <cell r="L3101">
            <v>15968</v>
          </cell>
          <cell r="M3101">
            <v>15996</v>
          </cell>
          <cell r="N3101">
            <v>15808</v>
          </cell>
          <cell r="O3101">
            <v>15637</v>
          </cell>
          <cell r="P3101">
            <v>15507</v>
          </cell>
          <cell r="Q3101">
            <v>15553</v>
          </cell>
          <cell r="R3101">
            <v>15506</v>
          </cell>
          <cell r="S3101">
            <v>15415</v>
          </cell>
        </row>
        <row r="3102">
          <cell r="H3102" t="str">
            <v>.Barron County, Wisconsin</v>
          </cell>
          <cell r="I3102">
            <v>45870</v>
          </cell>
          <cell r="J3102">
            <v>45892</v>
          </cell>
          <cell r="K3102">
            <v>45784</v>
          </cell>
          <cell r="L3102">
            <v>45585</v>
          </cell>
          <cell r="M3102">
            <v>45355</v>
          </cell>
          <cell r="N3102">
            <v>45375</v>
          </cell>
          <cell r="O3102">
            <v>45271</v>
          </cell>
          <cell r="P3102">
            <v>45201</v>
          </cell>
          <cell r="Q3102">
            <v>45123</v>
          </cell>
          <cell r="R3102">
            <v>45226</v>
          </cell>
          <cell r="S3102">
            <v>45090</v>
          </cell>
        </row>
        <row r="3103">
          <cell r="H3103" t="str">
            <v>.Bayfield County, Wisconsin</v>
          </cell>
          <cell r="I3103">
            <v>15014</v>
          </cell>
          <cell r="J3103">
            <v>15061</v>
          </cell>
          <cell r="K3103">
            <v>15060</v>
          </cell>
          <cell r="L3103">
            <v>15115</v>
          </cell>
          <cell r="M3103">
            <v>14975</v>
          </cell>
          <cell r="N3103">
            <v>14980</v>
          </cell>
          <cell r="O3103">
            <v>14926</v>
          </cell>
          <cell r="P3103">
            <v>15013</v>
          </cell>
          <cell r="Q3103">
            <v>15086</v>
          </cell>
          <cell r="R3103">
            <v>15172</v>
          </cell>
          <cell r="S3103">
            <v>15242</v>
          </cell>
        </row>
        <row r="3104">
          <cell r="H3104" t="str">
            <v>.Brown County, Wisconsin</v>
          </cell>
          <cell r="I3104">
            <v>248007</v>
          </cell>
          <cell r="J3104">
            <v>250496</v>
          </cell>
          <cell r="K3104">
            <v>252700</v>
          </cell>
          <cell r="L3104">
            <v>254249</v>
          </cell>
          <cell r="M3104">
            <v>256254</v>
          </cell>
          <cell r="N3104">
            <v>257916</v>
          </cell>
          <cell r="O3104">
            <v>259588</v>
          </cell>
          <cell r="P3104">
            <v>261714</v>
          </cell>
          <cell r="Q3104">
            <v>262985</v>
          </cell>
          <cell r="R3104">
            <v>263899</v>
          </cell>
          <cell r="S3104">
            <v>264610</v>
          </cell>
        </row>
        <row r="3105">
          <cell r="H3105" t="str">
            <v>.Buffalo County, Wisconsin</v>
          </cell>
          <cell r="I3105">
            <v>13587</v>
          </cell>
          <cell r="J3105">
            <v>13441</v>
          </cell>
          <cell r="K3105">
            <v>13344</v>
          </cell>
          <cell r="L3105">
            <v>13367</v>
          </cell>
          <cell r="M3105">
            <v>13234</v>
          </cell>
          <cell r="N3105">
            <v>13245</v>
          </cell>
          <cell r="O3105">
            <v>13148</v>
          </cell>
          <cell r="P3105">
            <v>13115</v>
          </cell>
          <cell r="Q3105">
            <v>13126</v>
          </cell>
          <cell r="R3105">
            <v>13012</v>
          </cell>
          <cell r="S3105">
            <v>13033</v>
          </cell>
        </row>
        <row r="3106">
          <cell r="H3106" t="str">
            <v>.Burnett County, Wisconsin</v>
          </cell>
          <cell r="I3106">
            <v>15457</v>
          </cell>
          <cell r="J3106">
            <v>15464</v>
          </cell>
          <cell r="K3106">
            <v>15339</v>
          </cell>
          <cell r="L3106">
            <v>15266</v>
          </cell>
          <cell r="M3106">
            <v>15229</v>
          </cell>
          <cell r="N3106">
            <v>15140</v>
          </cell>
          <cell r="O3106">
            <v>15235</v>
          </cell>
          <cell r="P3106">
            <v>15297</v>
          </cell>
          <cell r="Q3106">
            <v>15334</v>
          </cell>
          <cell r="R3106">
            <v>15390</v>
          </cell>
          <cell r="S3106">
            <v>15557</v>
          </cell>
        </row>
        <row r="3107">
          <cell r="H3107" t="str">
            <v>.Calumet County, Wisconsin</v>
          </cell>
          <cell r="I3107">
            <v>48971</v>
          </cell>
          <cell r="J3107">
            <v>49623</v>
          </cell>
          <cell r="K3107">
            <v>49653</v>
          </cell>
          <cell r="L3107">
            <v>49649</v>
          </cell>
          <cell r="M3107">
            <v>49480</v>
          </cell>
          <cell r="N3107">
            <v>49823</v>
          </cell>
          <cell r="O3107">
            <v>49606</v>
          </cell>
          <cell r="P3107">
            <v>49988</v>
          </cell>
          <cell r="Q3107">
            <v>50111</v>
          </cell>
          <cell r="R3107">
            <v>50112</v>
          </cell>
          <cell r="S3107">
            <v>50209</v>
          </cell>
        </row>
        <row r="3108">
          <cell r="H3108" t="str">
            <v>.Chippewa County, Wisconsin</v>
          </cell>
          <cell r="I3108">
            <v>62415</v>
          </cell>
          <cell r="J3108">
            <v>62958</v>
          </cell>
          <cell r="K3108">
            <v>63063</v>
          </cell>
          <cell r="L3108">
            <v>63102</v>
          </cell>
          <cell r="M3108">
            <v>63349</v>
          </cell>
          <cell r="N3108">
            <v>63438</v>
          </cell>
          <cell r="O3108">
            <v>63577</v>
          </cell>
          <cell r="P3108">
            <v>63774</v>
          </cell>
          <cell r="Q3108">
            <v>64095</v>
          </cell>
          <cell r="R3108">
            <v>64692</v>
          </cell>
          <cell r="S3108">
            <v>64737</v>
          </cell>
        </row>
        <row r="3109">
          <cell r="H3109" t="str">
            <v>.Clark County, Wisconsin</v>
          </cell>
          <cell r="I3109">
            <v>34690</v>
          </cell>
          <cell r="J3109">
            <v>34670</v>
          </cell>
          <cell r="K3109">
            <v>34433</v>
          </cell>
          <cell r="L3109">
            <v>34529</v>
          </cell>
          <cell r="M3109">
            <v>34348</v>
          </cell>
          <cell r="N3109">
            <v>34350</v>
          </cell>
          <cell r="O3109">
            <v>34512</v>
          </cell>
          <cell r="P3109">
            <v>34588</v>
          </cell>
          <cell r="Q3109">
            <v>34737</v>
          </cell>
          <cell r="R3109">
            <v>34785</v>
          </cell>
          <cell r="S3109">
            <v>34720</v>
          </cell>
        </row>
        <row r="3110">
          <cell r="H3110" t="str">
            <v>.Columbia County, Wisconsin</v>
          </cell>
          <cell r="I3110">
            <v>56833</v>
          </cell>
          <cell r="J3110">
            <v>56712</v>
          </cell>
          <cell r="K3110">
            <v>56476</v>
          </cell>
          <cell r="L3110">
            <v>56577</v>
          </cell>
          <cell r="M3110">
            <v>56645</v>
          </cell>
          <cell r="N3110">
            <v>56683</v>
          </cell>
          <cell r="O3110">
            <v>56907</v>
          </cell>
          <cell r="P3110">
            <v>57267</v>
          </cell>
          <cell r="Q3110">
            <v>57275</v>
          </cell>
          <cell r="R3110">
            <v>57537</v>
          </cell>
          <cell r="S3110">
            <v>57668</v>
          </cell>
        </row>
        <row r="3111">
          <cell r="H3111" t="str">
            <v>.Crawford County, Wisconsin</v>
          </cell>
          <cell r="I3111">
            <v>16644</v>
          </cell>
          <cell r="J3111">
            <v>16673</v>
          </cell>
          <cell r="K3111">
            <v>16510</v>
          </cell>
          <cell r="L3111">
            <v>16384</v>
          </cell>
          <cell r="M3111">
            <v>16339</v>
          </cell>
          <cell r="N3111">
            <v>16315</v>
          </cell>
          <cell r="O3111">
            <v>16241</v>
          </cell>
          <cell r="P3111">
            <v>16182</v>
          </cell>
          <cell r="Q3111">
            <v>16211</v>
          </cell>
          <cell r="R3111">
            <v>16121</v>
          </cell>
          <cell r="S3111">
            <v>16021</v>
          </cell>
        </row>
        <row r="3112">
          <cell r="H3112" t="str">
            <v>.Dane County, Wisconsin</v>
          </cell>
          <cell r="I3112">
            <v>488073</v>
          </cell>
          <cell r="J3112">
            <v>496121</v>
          </cell>
          <cell r="K3112">
            <v>503087</v>
          </cell>
          <cell r="L3112">
            <v>510026</v>
          </cell>
          <cell r="M3112">
            <v>516602</v>
          </cell>
          <cell r="N3112">
            <v>523399</v>
          </cell>
          <cell r="O3112">
            <v>531775</v>
          </cell>
          <cell r="P3112">
            <v>537901</v>
          </cell>
          <cell r="Q3112">
            <v>542448</v>
          </cell>
          <cell r="R3112">
            <v>547637</v>
          </cell>
          <cell r="S3112">
            <v>552536</v>
          </cell>
        </row>
        <row r="3113">
          <cell r="H3113" t="str">
            <v>.Dodge County, Wisconsin</v>
          </cell>
          <cell r="I3113">
            <v>88759</v>
          </cell>
          <cell r="J3113">
            <v>88392</v>
          </cell>
          <cell r="K3113">
            <v>88154</v>
          </cell>
          <cell r="L3113">
            <v>87953</v>
          </cell>
          <cell r="M3113">
            <v>88085</v>
          </cell>
          <cell r="N3113">
            <v>87838</v>
          </cell>
          <cell r="O3113">
            <v>87365</v>
          </cell>
          <cell r="P3113">
            <v>87724</v>
          </cell>
          <cell r="Q3113">
            <v>87796</v>
          </cell>
          <cell r="R3113">
            <v>87626</v>
          </cell>
          <cell r="S3113">
            <v>87336</v>
          </cell>
        </row>
        <row r="3114">
          <cell r="H3114" t="str">
            <v>.Door County, Wisconsin</v>
          </cell>
          <cell r="I3114">
            <v>27785</v>
          </cell>
          <cell r="J3114">
            <v>27766</v>
          </cell>
          <cell r="K3114">
            <v>27538</v>
          </cell>
          <cell r="L3114">
            <v>27614</v>
          </cell>
          <cell r="M3114">
            <v>27478</v>
          </cell>
          <cell r="N3114">
            <v>27320</v>
          </cell>
          <cell r="O3114">
            <v>27354</v>
          </cell>
          <cell r="P3114">
            <v>27473</v>
          </cell>
          <cell r="Q3114">
            <v>27638</v>
          </cell>
          <cell r="R3114">
            <v>27752</v>
          </cell>
          <cell r="S3114">
            <v>27889</v>
          </cell>
        </row>
        <row r="3115">
          <cell r="H3115" t="str">
            <v>.Douglas County, Wisconsin</v>
          </cell>
          <cell r="I3115">
            <v>44159</v>
          </cell>
          <cell r="J3115">
            <v>43968</v>
          </cell>
          <cell r="K3115">
            <v>43770</v>
          </cell>
          <cell r="L3115">
            <v>43792</v>
          </cell>
          <cell r="M3115">
            <v>43686</v>
          </cell>
          <cell r="N3115">
            <v>43553</v>
          </cell>
          <cell r="O3115">
            <v>43471</v>
          </cell>
          <cell r="P3115">
            <v>43451</v>
          </cell>
          <cell r="Q3115">
            <v>43353</v>
          </cell>
          <cell r="R3115">
            <v>43506</v>
          </cell>
          <cell r="S3115">
            <v>43702</v>
          </cell>
        </row>
        <row r="3116">
          <cell r="H3116" t="str">
            <v>.Dunn County, Wisconsin</v>
          </cell>
          <cell r="I3116">
            <v>43857</v>
          </cell>
          <cell r="J3116">
            <v>43808</v>
          </cell>
          <cell r="K3116">
            <v>43818</v>
          </cell>
          <cell r="L3116">
            <v>44064</v>
          </cell>
          <cell r="M3116">
            <v>44100</v>
          </cell>
          <cell r="N3116">
            <v>44300</v>
          </cell>
          <cell r="O3116">
            <v>44389</v>
          </cell>
          <cell r="P3116">
            <v>44784</v>
          </cell>
          <cell r="Q3116">
            <v>45135</v>
          </cell>
          <cell r="R3116">
            <v>45384</v>
          </cell>
          <cell r="S3116">
            <v>45452</v>
          </cell>
        </row>
        <row r="3117">
          <cell r="H3117" t="str">
            <v>.Eau Claire County, Wisconsin</v>
          </cell>
          <cell r="I3117">
            <v>98736</v>
          </cell>
          <cell r="J3117">
            <v>99952</v>
          </cell>
          <cell r="K3117">
            <v>100862</v>
          </cell>
          <cell r="L3117">
            <v>101775</v>
          </cell>
          <cell r="M3117">
            <v>101745</v>
          </cell>
          <cell r="N3117">
            <v>102142</v>
          </cell>
          <cell r="O3117">
            <v>102989</v>
          </cell>
          <cell r="P3117">
            <v>103671</v>
          </cell>
          <cell r="Q3117">
            <v>104276</v>
          </cell>
          <cell r="R3117">
            <v>104466</v>
          </cell>
          <cell r="S3117">
            <v>105260</v>
          </cell>
        </row>
        <row r="3118">
          <cell r="H3118" t="str">
            <v>.Florence County, Wisconsin</v>
          </cell>
          <cell r="I3118">
            <v>4423</v>
          </cell>
          <cell r="J3118">
            <v>4383</v>
          </cell>
          <cell r="K3118">
            <v>4369</v>
          </cell>
          <cell r="L3118">
            <v>4387</v>
          </cell>
          <cell r="M3118">
            <v>4347</v>
          </cell>
          <cell r="N3118">
            <v>4343</v>
          </cell>
          <cell r="O3118">
            <v>4322</v>
          </cell>
          <cell r="P3118">
            <v>4345</v>
          </cell>
          <cell r="Q3118">
            <v>4295</v>
          </cell>
          <cell r="R3118">
            <v>4300</v>
          </cell>
          <cell r="S3118">
            <v>4298</v>
          </cell>
        </row>
        <row r="3119">
          <cell r="H3119" t="str">
            <v>.Fond du Lac County, Wisconsin</v>
          </cell>
          <cell r="I3119">
            <v>101633</v>
          </cell>
          <cell r="J3119">
            <v>101822</v>
          </cell>
          <cell r="K3119">
            <v>101802</v>
          </cell>
          <cell r="L3119">
            <v>101808</v>
          </cell>
          <cell r="M3119">
            <v>101993</v>
          </cell>
          <cell r="N3119">
            <v>101970</v>
          </cell>
          <cell r="O3119">
            <v>102189</v>
          </cell>
          <cell r="P3119">
            <v>102324</v>
          </cell>
          <cell r="Q3119">
            <v>102777</v>
          </cell>
          <cell r="R3119">
            <v>103079</v>
          </cell>
          <cell r="S3119">
            <v>102902</v>
          </cell>
        </row>
        <row r="3120">
          <cell r="H3120" t="str">
            <v>.Forest County, Wisconsin</v>
          </cell>
          <cell r="I3120">
            <v>9304</v>
          </cell>
          <cell r="J3120">
            <v>9249</v>
          </cell>
          <cell r="K3120">
            <v>9162</v>
          </cell>
          <cell r="L3120">
            <v>9097</v>
          </cell>
          <cell r="M3120">
            <v>9112</v>
          </cell>
          <cell r="N3120">
            <v>9015</v>
          </cell>
          <cell r="O3120">
            <v>9040</v>
          </cell>
          <cell r="P3120">
            <v>8981</v>
          </cell>
          <cell r="Q3120">
            <v>9001</v>
          </cell>
          <cell r="R3120">
            <v>9034</v>
          </cell>
          <cell r="S3120">
            <v>8960</v>
          </cell>
        </row>
        <row r="3121">
          <cell r="H3121" t="str">
            <v>.Grant County, Wisconsin</v>
          </cell>
          <cell r="I3121">
            <v>51208</v>
          </cell>
          <cell r="J3121">
            <v>51186</v>
          </cell>
          <cell r="K3121">
            <v>50880</v>
          </cell>
          <cell r="L3121">
            <v>51011</v>
          </cell>
          <cell r="M3121">
            <v>51708</v>
          </cell>
          <cell r="N3121">
            <v>52103</v>
          </cell>
          <cell r="O3121">
            <v>52044</v>
          </cell>
          <cell r="P3121">
            <v>51773</v>
          </cell>
          <cell r="Q3121">
            <v>51501</v>
          </cell>
          <cell r="R3121">
            <v>51509</v>
          </cell>
          <cell r="S3121">
            <v>51021</v>
          </cell>
        </row>
        <row r="3122">
          <cell r="H3122" t="str">
            <v>.Green County, Wisconsin</v>
          </cell>
          <cell r="I3122">
            <v>36842</v>
          </cell>
          <cell r="J3122">
            <v>36853</v>
          </cell>
          <cell r="K3122">
            <v>36760</v>
          </cell>
          <cell r="L3122">
            <v>36933</v>
          </cell>
          <cell r="M3122">
            <v>36856</v>
          </cell>
          <cell r="N3122">
            <v>36928</v>
          </cell>
          <cell r="O3122">
            <v>36782</v>
          </cell>
          <cell r="P3122">
            <v>36843</v>
          </cell>
          <cell r="Q3122">
            <v>36867</v>
          </cell>
          <cell r="R3122">
            <v>36853</v>
          </cell>
          <cell r="S3122">
            <v>36603</v>
          </cell>
        </row>
        <row r="3123">
          <cell r="H3123" t="str">
            <v>.Green Lake County, Wisconsin</v>
          </cell>
          <cell r="I3123">
            <v>19051</v>
          </cell>
          <cell r="J3123">
            <v>19055</v>
          </cell>
          <cell r="K3123">
            <v>19000</v>
          </cell>
          <cell r="L3123">
            <v>18885</v>
          </cell>
          <cell r="M3123">
            <v>18757</v>
          </cell>
          <cell r="N3123">
            <v>18703</v>
          </cell>
          <cell r="O3123">
            <v>18616</v>
          </cell>
          <cell r="P3123">
            <v>18731</v>
          </cell>
          <cell r="Q3123">
            <v>18869</v>
          </cell>
          <cell r="R3123">
            <v>18910</v>
          </cell>
          <cell r="S3123">
            <v>18908</v>
          </cell>
        </row>
        <row r="3124">
          <cell r="H3124" t="str">
            <v>.Iowa County, Wisconsin</v>
          </cell>
          <cell r="I3124">
            <v>23687</v>
          </cell>
          <cell r="J3124">
            <v>23586</v>
          </cell>
          <cell r="K3124">
            <v>23585</v>
          </cell>
          <cell r="L3124">
            <v>23565</v>
          </cell>
          <cell r="M3124">
            <v>23594</v>
          </cell>
          <cell r="N3124">
            <v>23597</v>
          </cell>
          <cell r="O3124">
            <v>23471</v>
          </cell>
          <cell r="P3124">
            <v>23692</v>
          </cell>
          <cell r="Q3124">
            <v>23709</v>
          </cell>
          <cell r="R3124">
            <v>23648</v>
          </cell>
          <cell r="S3124">
            <v>23640</v>
          </cell>
        </row>
        <row r="3125">
          <cell r="H3125" t="str">
            <v>.Iron County, Wisconsin</v>
          </cell>
          <cell r="I3125">
            <v>5916</v>
          </cell>
          <cell r="J3125">
            <v>5959</v>
          </cell>
          <cell r="K3125">
            <v>5888</v>
          </cell>
          <cell r="L3125">
            <v>5829</v>
          </cell>
          <cell r="M3125">
            <v>5860</v>
          </cell>
          <cell r="N3125">
            <v>5724</v>
          </cell>
          <cell r="O3125">
            <v>5656</v>
          </cell>
          <cell r="P3125">
            <v>5675</v>
          </cell>
          <cell r="Q3125">
            <v>5671</v>
          </cell>
          <cell r="R3125">
            <v>5688</v>
          </cell>
          <cell r="S3125">
            <v>5698</v>
          </cell>
        </row>
        <row r="3126">
          <cell r="H3126" t="str">
            <v>.Jackson County, Wisconsin</v>
          </cell>
          <cell r="I3126">
            <v>20449</v>
          </cell>
          <cell r="J3126">
            <v>20522</v>
          </cell>
          <cell r="K3126">
            <v>20500</v>
          </cell>
          <cell r="L3126">
            <v>20561</v>
          </cell>
          <cell r="M3126">
            <v>20584</v>
          </cell>
          <cell r="N3126">
            <v>20526</v>
          </cell>
          <cell r="O3126">
            <v>20484</v>
          </cell>
          <cell r="P3126">
            <v>20496</v>
          </cell>
          <cell r="Q3126">
            <v>20494</v>
          </cell>
          <cell r="R3126">
            <v>20676</v>
          </cell>
          <cell r="S3126">
            <v>20630</v>
          </cell>
        </row>
        <row r="3127">
          <cell r="H3127" t="str">
            <v>.Jefferson County, Wisconsin</v>
          </cell>
          <cell r="I3127">
            <v>83686</v>
          </cell>
          <cell r="J3127">
            <v>83854</v>
          </cell>
          <cell r="K3127">
            <v>84367</v>
          </cell>
          <cell r="L3127">
            <v>84613</v>
          </cell>
          <cell r="M3127">
            <v>84370</v>
          </cell>
          <cell r="N3127">
            <v>84501</v>
          </cell>
          <cell r="O3127">
            <v>84494</v>
          </cell>
          <cell r="P3127">
            <v>84733</v>
          </cell>
          <cell r="Q3127">
            <v>85091</v>
          </cell>
          <cell r="R3127">
            <v>84829</v>
          </cell>
          <cell r="S3127">
            <v>85038</v>
          </cell>
        </row>
        <row r="3128">
          <cell r="H3128" t="str">
            <v>.Juneau County, Wisconsin</v>
          </cell>
          <cell r="I3128">
            <v>26664</v>
          </cell>
          <cell r="J3128">
            <v>26705</v>
          </cell>
          <cell r="K3128">
            <v>26775</v>
          </cell>
          <cell r="L3128">
            <v>26571</v>
          </cell>
          <cell r="M3128">
            <v>26349</v>
          </cell>
          <cell r="N3128">
            <v>26319</v>
          </cell>
          <cell r="O3128">
            <v>26345</v>
          </cell>
          <cell r="P3128">
            <v>26474</v>
          </cell>
          <cell r="Q3128">
            <v>26599</v>
          </cell>
          <cell r="R3128">
            <v>26688</v>
          </cell>
          <cell r="S3128">
            <v>26908</v>
          </cell>
        </row>
        <row r="3129">
          <cell r="H3129" t="str">
            <v>.Kenosha County, Wisconsin</v>
          </cell>
          <cell r="I3129">
            <v>166426</v>
          </cell>
          <cell r="J3129">
            <v>166871</v>
          </cell>
          <cell r="K3129">
            <v>167273</v>
          </cell>
          <cell r="L3129">
            <v>167380</v>
          </cell>
          <cell r="M3129">
            <v>167938</v>
          </cell>
          <cell r="N3129">
            <v>168044</v>
          </cell>
          <cell r="O3129">
            <v>168012</v>
          </cell>
          <cell r="P3129">
            <v>168492</v>
          </cell>
          <cell r="Q3129">
            <v>169054</v>
          </cell>
          <cell r="R3129">
            <v>169760</v>
          </cell>
          <cell r="S3129">
            <v>169671</v>
          </cell>
        </row>
        <row r="3130">
          <cell r="H3130" t="str">
            <v>.Kewaunee County, Wisconsin</v>
          </cell>
          <cell r="I3130">
            <v>20574</v>
          </cell>
          <cell r="J3130">
            <v>20556</v>
          </cell>
          <cell r="K3130">
            <v>20504</v>
          </cell>
          <cell r="L3130">
            <v>20374</v>
          </cell>
          <cell r="M3130">
            <v>20347</v>
          </cell>
          <cell r="N3130">
            <v>20329</v>
          </cell>
          <cell r="O3130">
            <v>20378</v>
          </cell>
          <cell r="P3130">
            <v>20406</v>
          </cell>
          <cell r="Q3130">
            <v>20367</v>
          </cell>
          <cell r="R3130">
            <v>20451</v>
          </cell>
          <cell r="S3130">
            <v>20386</v>
          </cell>
        </row>
        <row r="3131">
          <cell r="H3131" t="str">
            <v>.La Crosse County, Wisconsin</v>
          </cell>
          <cell r="I3131">
            <v>114638</v>
          </cell>
          <cell r="J3131">
            <v>115255</v>
          </cell>
          <cell r="K3131">
            <v>116581</v>
          </cell>
          <cell r="L3131">
            <v>116938</v>
          </cell>
          <cell r="M3131">
            <v>117508</v>
          </cell>
          <cell r="N3131">
            <v>117782</v>
          </cell>
          <cell r="O3131">
            <v>117804</v>
          </cell>
          <cell r="P3131">
            <v>118161</v>
          </cell>
          <cell r="Q3131">
            <v>118220</v>
          </cell>
          <cell r="R3131">
            <v>118151</v>
          </cell>
          <cell r="S3131">
            <v>118502</v>
          </cell>
        </row>
        <row r="3132">
          <cell r="H3132" t="str">
            <v>.Lafayette County, Wisconsin</v>
          </cell>
          <cell r="I3132">
            <v>16836</v>
          </cell>
          <cell r="J3132">
            <v>16853</v>
          </cell>
          <cell r="K3132">
            <v>16792</v>
          </cell>
          <cell r="L3132">
            <v>16662</v>
          </cell>
          <cell r="M3132">
            <v>16769</v>
          </cell>
          <cell r="N3132">
            <v>16785</v>
          </cell>
          <cell r="O3132">
            <v>16751</v>
          </cell>
          <cell r="P3132">
            <v>16688</v>
          </cell>
          <cell r="Q3132">
            <v>16659</v>
          </cell>
          <cell r="R3132">
            <v>16667</v>
          </cell>
          <cell r="S3132">
            <v>16646</v>
          </cell>
        </row>
        <row r="3133">
          <cell r="H3133" t="str">
            <v>.Langlade County, Wisconsin</v>
          </cell>
          <cell r="I3133">
            <v>19977</v>
          </cell>
          <cell r="J3133">
            <v>19794</v>
          </cell>
          <cell r="K3133">
            <v>19621</v>
          </cell>
          <cell r="L3133">
            <v>19415</v>
          </cell>
          <cell r="M3133">
            <v>19258</v>
          </cell>
          <cell r="N3133">
            <v>19051</v>
          </cell>
          <cell r="O3133">
            <v>19087</v>
          </cell>
          <cell r="P3133">
            <v>19184</v>
          </cell>
          <cell r="Q3133">
            <v>19239</v>
          </cell>
          <cell r="R3133">
            <v>19208</v>
          </cell>
          <cell r="S3133">
            <v>19119</v>
          </cell>
        </row>
        <row r="3134">
          <cell r="H3134" t="str">
            <v>.Lincoln County, Wisconsin</v>
          </cell>
          <cell r="I3134">
            <v>28743</v>
          </cell>
          <cell r="J3134">
            <v>28503</v>
          </cell>
          <cell r="K3134">
            <v>28501</v>
          </cell>
          <cell r="L3134">
            <v>28301</v>
          </cell>
          <cell r="M3134">
            <v>28105</v>
          </cell>
          <cell r="N3134">
            <v>27864</v>
          </cell>
          <cell r="O3134">
            <v>27844</v>
          </cell>
          <cell r="P3134">
            <v>27745</v>
          </cell>
          <cell r="Q3134">
            <v>27686</v>
          </cell>
          <cell r="R3134">
            <v>27596</v>
          </cell>
          <cell r="S3134">
            <v>27566</v>
          </cell>
        </row>
        <row r="3135">
          <cell r="H3135" t="str">
            <v>.Manitowoc County, Wisconsin</v>
          </cell>
          <cell r="I3135">
            <v>81442</v>
          </cell>
          <cell r="J3135">
            <v>81035</v>
          </cell>
          <cell r="K3135">
            <v>80720</v>
          </cell>
          <cell r="L3135">
            <v>80487</v>
          </cell>
          <cell r="M3135">
            <v>79950</v>
          </cell>
          <cell r="N3135">
            <v>79488</v>
          </cell>
          <cell r="O3135">
            <v>79363</v>
          </cell>
          <cell r="P3135">
            <v>79056</v>
          </cell>
          <cell r="Q3135">
            <v>78925</v>
          </cell>
          <cell r="R3135">
            <v>78785</v>
          </cell>
          <cell r="S3135">
            <v>78757</v>
          </cell>
        </row>
        <row r="3136">
          <cell r="H3136" t="str">
            <v>.Marathon County, Wisconsin</v>
          </cell>
          <cell r="I3136">
            <v>134063</v>
          </cell>
          <cell r="J3136">
            <v>134355</v>
          </cell>
          <cell r="K3136">
            <v>134391</v>
          </cell>
          <cell r="L3136">
            <v>134912</v>
          </cell>
          <cell r="M3136">
            <v>135173</v>
          </cell>
          <cell r="N3136">
            <v>135361</v>
          </cell>
          <cell r="O3136">
            <v>135132</v>
          </cell>
          <cell r="P3136">
            <v>135525</v>
          </cell>
          <cell r="Q3136">
            <v>135478</v>
          </cell>
          <cell r="R3136">
            <v>135697</v>
          </cell>
          <cell r="S3136">
            <v>135593</v>
          </cell>
        </row>
        <row r="3137">
          <cell r="H3137" t="str">
            <v>.Marinette County, Wisconsin</v>
          </cell>
          <cell r="I3137">
            <v>41749</v>
          </cell>
          <cell r="J3137">
            <v>41419</v>
          </cell>
          <cell r="K3137">
            <v>41360</v>
          </cell>
          <cell r="L3137">
            <v>41306</v>
          </cell>
          <cell r="M3137">
            <v>41072</v>
          </cell>
          <cell r="N3137">
            <v>40676</v>
          </cell>
          <cell r="O3137">
            <v>40298</v>
          </cell>
          <cell r="P3137">
            <v>40341</v>
          </cell>
          <cell r="Q3137">
            <v>40401</v>
          </cell>
          <cell r="R3137">
            <v>40256</v>
          </cell>
          <cell r="S3137">
            <v>40262</v>
          </cell>
        </row>
        <row r="3138">
          <cell r="H3138" t="str">
            <v>.Marquette County, Wisconsin</v>
          </cell>
          <cell r="I3138">
            <v>15404</v>
          </cell>
          <cell r="J3138">
            <v>15363</v>
          </cell>
          <cell r="K3138">
            <v>15237</v>
          </cell>
          <cell r="L3138">
            <v>15174</v>
          </cell>
          <cell r="M3138">
            <v>15060</v>
          </cell>
          <cell r="N3138">
            <v>15112</v>
          </cell>
          <cell r="O3138">
            <v>15115</v>
          </cell>
          <cell r="P3138">
            <v>15270</v>
          </cell>
          <cell r="Q3138">
            <v>15393</v>
          </cell>
          <cell r="R3138">
            <v>15537</v>
          </cell>
          <cell r="S3138">
            <v>15585</v>
          </cell>
        </row>
        <row r="3139">
          <cell r="H3139" t="str">
            <v>.Menominee County, Wisconsin</v>
          </cell>
          <cell r="I3139">
            <v>4232</v>
          </cell>
          <cell r="J3139">
            <v>4372</v>
          </cell>
          <cell r="K3139">
            <v>4364</v>
          </cell>
          <cell r="L3139">
            <v>4384</v>
          </cell>
          <cell r="M3139">
            <v>4508</v>
          </cell>
          <cell r="N3139">
            <v>4510</v>
          </cell>
          <cell r="O3139">
            <v>4531</v>
          </cell>
          <cell r="P3139">
            <v>4602</v>
          </cell>
          <cell r="Q3139">
            <v>4596</v>
          </cell>
          <cell r="R3139">
            <v>4553</v>
          </cell>
          <cell r="S3139">
            <v>4546</v>
          </cell>
        </row>
        <row r="3140">
          <cell r="H3140" t="str">
            <v>.Milwaukee County, Wisconsin</v>
          </cell>
          <cell r="I3140">
            <v>947735</v>
          </cell>
          <cell r="J3140">
            <v>951376</v>
          </cell>
          <cell r="K3140">
            <v>954672</v>
          </cell>
          <cell r="L3140">
            <v>957557</v>
          </cell>
          <cell r="M3140">
            <v>958639</v>
          </cell>
          <cell r="N3140">
            <v>958606</v>
          </cell>
          <cell r="O3140">
            <v>955121</v>
          </cell>
          <cell r="P3140">
            <v>950843</v>
          </cell>
          <cell r="Q3140">
            <v>947908</v>
          </cell>
          <cell r="R3140">
            <v>947011</v>
          </cell>
          <cell r="S3140">
            <v>945016</v>
          </cell>
        </row>
        <row r="3141">
          <cell r="H3141" t="str">
            <v>.Monroe County, Wisconsin</v>
          </cell>
          <cell r="I3141">
            <v>44673</v>
          </cell>
          <cell r="J3141">
            <v>45059</v>
          </cell>
          <cell r="K3141">
            <v>45008</v>
          </cell>
          <cell r="L3141">
            <v>45123</v>
          </cell>
          <cell r="M3141">
            <v>45162</v>
          </cell>
          <cell r="N3141">
            <v>45314</v>
          </cell>
          <cell r="O3141">
            <v>45505</v>
          </cell>
          <cell r="P3141">
            <v>45818</v>
          </cell>
          <cell r="Q3141">
            <v>46197</v>
          </cell>
          <cell r="R3141">
            <v>46674</v>
          </cell>
          <cell r="S3141">
            <v>46582</v>
          </cell>
        </row>
        <row r="3142">
          <cell r="H3142" t="str">
            <v>.Oconto County, Wisconsin</v>
          </cell>
          <cell r="I3142">
            <v>37660</v>
          </cell>
          <cell r="J3142">
            <v>37571</v>
          </cell>
          <cell r="K3142">
            <v>37418</v>
          </cell>
          <cell r="L3142">
            <v>37364</v>
          </cell>
          <cell r="M3142">
            <v>37459</v>
          </cell>
          <cell r="N3142">
            <v>37474</v>
          </cell>
          <cell r="O3142">
            <v>37477</v>
          </cell>
          <cell r="P3142">
            <v>37530</v>
          </cell>
          <cell r="Q3142">
            <v>37901</v>
          </cell>
          <cell r="R3142">
            <v>38057</v>
          </cell>
          <cell r="S3142">
            <v>38383</v>
          </cell>
        </row>
        <row r="3143">
          <cell r="H3143" t="str">
            <v>.Oneida County, Wisconsin</v>
          </cell>
          <cell r="I3143">
            <v>35998</v>
          </cell>
          <cell r="J3143">
            <v>35795</v>
          </cell>
          <cell r="K3143">
            <v>35679</v>
          </cell>
          <cell r="L3143">
            <v>35562</v>
          </cell>
          <cell r="M3143">
            <v>35330</v>
          </cell>
          <cell r="N3143">
            <v>35307</v>
          </cell>
          <cell r="O3143">
            <v>35358</v>
          </cell>
          <cell r="P3143">
            <v>35237</v>
          </cell>
          <cell r="Q3143">
            <v>35449</v>
          </cell>
          <cell r="R3143">
            <v>35607</v>
          </cell>
          <cell r="S3143">
            <v>35751</v>
          </cell>
        </row>
        <row r="3144">
          <cell r="H3144" t="str">
            <v>.Outagamie County, Wisconsin</v>
          </cell>
          <cell r="I3144">
            <v>176695</v>
          </cell>
          <cell r="J3144">
            <v>177877</v>
          </cell>
          <cell r="K3144">
            <v>178960</v>
          </cell>
          <cell r="L3144">
            <v>180301</v>
          </cell>
          <cell r="M3144">
            <v>182127</v>
          </cell>
          <cell r="N3144">
            <v>183311</v>
          </cell>
          <cell r="O3144">
            <v>184606</v>
          </cell>
          <cell r="P3144">
            <v>185834</v>
          </cell>
          <cell r="Q3144">
            <v>187012</v>
          </cell>
          <cell r="R3144">
            <v>187927</v>
          </cell>
          <cell r="S3144">
            <v>188766</v>
          </cell>
        </row>
        <row r="3145">
          <cell r="H3145" t="str">
            <v>.Ozaukee County, Wisconsin</v>
          </cell>
          <cell r="I3145">
            <v>86395</v>
          </cell>
          <cell r="J3145">
            <v>86811</v>
          </cell>
          <cell r="K3145">
            <v>87137</v>
          </cell>
          <cell r="L3145">
            <v>87250</v>
          </cell>
          <cell r="M3145">
            <v>87622</v>
          </cell>
          <cell r="N3145">
            <v>87991</v>
          </cell>
          <cell r="O3145">
            <v>88413</v>
          </cell>
          <cell r="P3145">
            <v>88540</v>
          </cell>
          <cell r="Q3145">
            <v>89302</v>
          </cell>
          <cell r="R3145">
            <v>89597</v>
          </cell>
          <cell r="S3145">
            <v>90043</v>
          </cell>
        </row>
        <row r="3146">
          <cell r="H3146" t="str">
            <v>.Pepin County, Wisconsin</v>
          </cell>
          <cell r="I3146">
            <v>7469</v>
          </cell>
          <cell r="J3146">
            <v>7401</v>
          </cell>
          <cell r="K3146">
            <v>7373</v>
          </cell>
          <cell r="L3146">
            <v>7346</v>
          </cell>
          <cell r="M3146">
            <v>7299</v>
          </cell>
          <cell r="N3146">
            <v>7238</v>
          </cell>
          <cell r="O3146">
            <v>7245</v>
          </cell>
          <cell r="P3146">
            <v>7246</v>
          </cell>
          <cell r="Q3146">
            <v>7276</v>
          </cell>
          <cell r="R3146">
            <v>7265</v>
          </cell>
          <cell r="S3146">
            <v>7271</v>
          </cell>
        </row>
        <row r="3147">
          <cell r="H3147" t="str">
            <v>.Pierce County, Wisconsin</v>
          </cell>
          <cell r="I3147">
            <v>41019</v>
          </cell>
          <cell r="J3147">
            <v>40906</v>
          </cell>
          <cell r="K3147">
            <v>40744</v>
          </cell>
          <cell r="L3147">
            <v>40845</v>
          </cell>
          <cell r="M3147">
            <v>41076</v>
          </cell>
          <cell r="N3147">
            <v>41117</v>
          </cell>
          <cell r="O3147">
            <v>41528</v>
          </cell>
          <cell r="P3147">
            <v>42075</v>
          </cell>
          <cell r="Q3147">
            <v>42608</v>
          </cell>
          <cell r="R3147">
            <v>42768</v>
          </cell>
          <cell r="S3147">
            <v>42700</v>
          </cell>
        </row>
        <row r="3148">
          <cell r="H3148" t="str">
            <v>.Polk County, Wisconsin</v>
          </cell>
          <cell r="I3148">
            <v>44205</v>
          </cell>
          <cell r="J3148">
            <v>43953</v>
          </cell>
          <cell r="K3148">
            <v>43522</v>
          </cell>
          <cell r="L3148">
            <v>43320</v>
          </cell>
          <cell r="M3148">
            <v>43343</v>
          </cell>
          <cell r="N3148">
            <v>43240</v>
          </cell>
          <cell r="O3148">
            <v>43261</v>
          </cell>
          <cell r="P3148">
            <v>43409</v>
          </cell>
          <cell r="Q3148">
            <v>43578</v>
          </cell>
          <cell r="R3148">
            <v>43705</v>
          </cell>
          <cell r="S3148">
            <v>43794</v>
          </cell>
        </row>
        <row r="3149">
          <cell r="H3149" t="str">
            <v>.Portage County, Wisconsin</v>
          </cell>
          <cell r="I3149">
            <v>70019</v>
          </cell>
          <cell r="J3149">
            <v>70093</v>
          </cell>
          <cell r="K3149">
            <v>70436</v>
          </cell>
          <cell r="L3149">
            <v>70535</v>
          </cell>
          <cell r="M3149">
            <v>70546</v>
          </cell>
          <cell r="N3149">
            <v>70544</v>
          </cell>
          <cell r="O3149">
            <v>70483</v>
          </cell>
          <cell r="P3149">
            <v>70674</v>
          </cell>
          <cell r="Q3149">
            <v>70979</v>
          </cell>
          <cell r="R3149">
            <v>70943</v>
          </cell>
          <cell r="S3149">
            <v>71032</v>
          </cell>
        </row>
        <row r="3150">
          <cell r="H3150" t="str">
            <v>.Price County, Wisconsin</v>
          </cell>
          <cell r="I3150">
            <v>14159</v>
          </cell>
          <cell r="J3150">
            <v>13985</v>
          </cell>
          <cell r="K3150">
            <v>13846</v>
          </cell>
          <cell r="L3150">
            <v>13740</v>
          </cell>
          <cell r="M3150">
            <v>13658</v>
          </cell>
          <cell r="N3150">
            <v>13577</v>
          </cell>
          <cell r="O3150">
            <v>13417</v>
          </cell>
          <cell r="P3150">
            <v>13377</v>
          </cell>
          <cell r="Q3150">
            <v>13371</v>
          </cell>
          <cell r="R3150">
            <v>13347</v>
          </cell>
          <cell r="S3150">
            <v>13245</v>
          </cell>
        </row>
        <row r="3151">
          <cell r="H3151" t="str">
            <v>.Racine County, Wisconsin</v>
          </cell>
          <cell r="I3151">
            <v>195408</v>
          </cell>
          <cell r="J3151">
            <v>194910</v>
          </cell>
          <cell r="K3151">
            <v>194602</v>
          </cell>
          <cell r="L3151">
            <v>194694</v>
          </cell>
          <cell r="M3151">
            <v>194821</v>
          </cell>
          <cell r="N3151">
            <v>194725</v>
          </cell>
          <cell r="O3151">
            <v>194915</v>
          </cell>
          <cell r="P3151">
            <v>196026</v>
          </cell>
          <cell r="Q3151">
            <v>196348</v>
          </cell>
          <cell r="R3151">
            <v>196204</v>
          </cell>
          <cell r="S3151">
            <v>195802</v>
          </cell>
        </row>
        <row r="3152">
          <cell r="H3152" t="str">
            <v>.Richland County, Wisconsin</v>
          </cell>
          <cell r="I3152">
            <v>18021</v>
          </cell>
          <cell r="J3152">
            <v>18009</v>
          </cell>
          <cell r="K3152">
            <v>17815</v>
          </cell>
          <cell r="L3152">
            <v>17822</v>
          </cell>
          <cell r="M3152">
            <v>17747</v>
          </cell>
          <cell r="N3152">
            <v>17568</v>
          </cell>
          <cell r="O3152">
            <v>17545</v>
          </cell>
          <cell r="P3152">
            <v>17510</v>
          </cell>
          <cell r="Q3152">
            <v>17416</v>
          </cell>
          <cell r="R3152">
            <v>17313</v>
          </cell>
          <cell r="S3152">
            <v>17258</v>
          </cell>
        </row>
        <row r="3153">
          <cell r="H3153" t="str">
            <v>.Rock County, Wisconsin</v>
          </cell>
          <cell r="I3153">
            <v>160331</v>
          </cell>
          <cell r="J3153">
            <v>159899</v>
          </cell>
          <cell r="K3153">
            <v>160113</v>
          </cell>
          <cell r="L3153">
            <v>160402</v>
          </cell>
          <cell r="M3153">
            <v>160999</v>
          </cell>
          <cell r="N3153">
            <v>161095</v>
          </cell>
          <cell r="O3153">
            <v>161363</v>
          </cell>
          <cell r="P3153">
            <v>162278</v>
          </cell>
          <cell r="Q3153">
            <v>162817</v>
          </cell>
          <cell r="R3153">
            <v>163120</v>
          </cell>
          <cell r="S3153">
            <v>163084</v>
          </cell>
        </row>
        <row r="3154">
          <cell r="H3154" t="str">
            <v>.Rusk County, Wisconsin</v>
          </cell>
          <cell r="I3154">
            <v>14755</v>
          </cell>
          <cell r="J3154">
            <v>14615</v>
          </cell>
          <cell r="K3154">
            <v>14305</v>
          </cell>
          <cell r="L3154">
            <v>14366</v>
          </cell>
          <cell r="M3154">
            <v>14347</v>
          </cell>
          <cell r="N3154">
            <v>14119</v>
          </cell>
          <cell r="O3154">
            <v>14084</v>
          </cell>
          <cell r="P3154">
            <v>14120</v>
          </cell>
          <cell r="Q3154">
            <v>14054</v>
          </cell>
          <cell r="R3154">
            <v>14091</v>
          </cell>
          <cell r="S3154">
            <v>14022</v>
          </cell>
        </row>
        <row r="3155">
          <cell r="H3155" t="str">
            <v>.St. Croix County, Wisconsin</v>
          </cell>
          <cell r="I3155">
            <v>84345</v>
          </cell>
          <cell r="J3155">
            <v>84836</v>
          </cell>
          <cell r="K3155">
            <v>85075</v>
          </cell>
          <cell r="L3155">
            <v>85700</v>
          </cell>
          <cell r="M3155">
            <v>86599</v>
          </cell>
          <cell r="N3155">
            <v>87207</v>
          </cell>
          <cell r="O3155">
            <v>87643</v>
          </cell>
          <cell r="P3155">
            <v>88615</v>
          </cell>
          <cell r="Q3155">
            <v>89721</v>
          </cell>
          <cell r="R3155">
            <v>90691</v>
          </cell>
          <cell r="S3155">
            <v>91838</v>
          </cell>
        </row>
        <row r="3156">
          <cell r="H3156" t="str">
            <v>.Sauk County, Wisconsin</v>
          </cell>
          <cell r="I3156">
            <v>61976</v>
          </cell>
          <cell r="J3156">
            <v>62241</v>
          </cell>
          <cell r="K3156">
            <v>62377</v>
          </cell>
          <cell r="L3156">
            <v>62788</v>
          </cell>
          <cell r="M3156">
            <v>62972</v>
          </cell>
          <cell r="N3156">
            <v>63290</v>
          </cell>
          <cell r="O3156">
            <v>63627</v>
          </cell>
          <cell r="P3156">
            <v>63956</v>
          </cell>
          <cell r="Q3156">
            <v>64306</v>
          </cell>
          <cell r="R3156">
            <v>64420</v>
          </cell>
          <cell r="S3156">
            <v>64449</v>
          </cell>
        </row>
        <row r="3157">
          <cell r="H3157" t="str">
            <v>.Sawyer County, Wisconsin</v>
          </cell>
          <cell r="I3157">
            <v>16557</v>
          </cell>
          <cell r="J3157">
            <v>16545</v>
          </cell>
          <cell r="K3157">
            <v>16520</v>
          </cell>
          <cell r="L3157">
            <v>16479</v>
          </cell>
          <cell r="M3157">
            <v>16364</v>
          </cell>
          <cell r="N3157">
            <v>16297</v>
          </cell>
          <cell r="O3157">
            <v>16327</v>
          </cell>
          <cell r="P3157">
            <v>16378</v>
          </cell>
          <cell r="Q3157">
            <v>16439</v>
          </cell>
          <cell r="R3157">
            <v>16540</v>
          </cell>
          <cell r="S3157">
            <v>16700</v>
          </cell>
        </row>
        <row r="3158">
          <cell r="H3158" t="str">
            <v>.Shawano County, Wisconsin</v>
          </cell>
          <cell r="I3158">
            <v>41949</v>
          </cell>
          <cell r="J3158">
            <v>41669</v>
          </cell>
          <cell r="K3158">
            <v>41512</v>
          </cell>
          <cell r="L3158">
            <v>41408</v>
          </cell>
          <cell r="M3158">
            <v>41349</v>
          </cell>
          <cell r="N3158">
            <v>41058</v>
          </cell>
          <cell r="O3158">
            <v>40927</v>
          </cell>
          <cell r="P3158">
            <v>40832</v>
          </cell>
          <cell r="Q3158">
            <v>40725</v>
          </cell>
          <cell r="R3158">
            <v>40794</v>
          </cell>
          <cell r="S3158">
            <v>40786</v>
          </cell>
        </row>
        <row r="3159">
          <cell r="H3159" t="str">
            <v>.Sheboygan County, Wisconsin</v>
          </cell>
          <cell r="I3159">
            <v>115507</v>
          </cell>
          <cell r="J3159">
            <v>115209</v>
          </cell>
          <cell r="K3159">
            <v>114770</v>
          </cell>
          <cell r="L3159">
            <v>114702</v>
          </cell>
          <cell r="M3159">
            <v>114994</v>
          </cell>
          <cell r="N3159">
            <v>115209</v>
          </cell>
          <cell r="O3159">
            <v>115043</v>
          </cell>
          <cell r="P3159">
            <v>115085</v>
          </cell>
          <cell r="Q3159">
            <v>115161</v>
          </cell>
          <cell r="R3159">
            <v>115232</v>
          </cell>
          <cell r="S3159">
            <v>115240</v>
          </cell>
        </row>
        <row r="3160">
          <cell r="H3160" t="str">
            <v>.Taylor County, Wisconsin</v>
          </cell>
          <cell r="I3160">
            <v>20689</v>
          </cell>
          <cell r="J3160">
            <v>20656</v>
          </cell>
          <cell r="K3160">
            <v>20369</v>
          </cell>
          <cell r="L3160">
            <v>20422</v>
          </cell>
          <cell r="M3160">
            <v>20414</v>
          </cell>
          <cell r="N3160">
            <v>20314</v>
          </cell>
          <cell r="O3160">
            <v>20295</v>
          </cell>
          <cell r="P3160">
            <v>20302</v>
          </cell>
          <cell r="Q3160">
            <v>20346</v>
          </cell>
          <cell r="R3160">
            <v>20340</v>
          </cell>
          <cell r="S3160">
            <v>20318</v>
          </cell>
        </row>
        <row r="3161">
          <cell r="H3161" t="str">
            <v>.Trempealeau County, Wisconsin</v>
          </cell>
          <cell r="I3161">
            <v>28816</v>
          </cell>
          <cell r="J3161">
            <v>28994</v>
          </cell>
          <cell r="K3161">
            <v>29294</v>
          </cell>
          <cell r="L3161">
            <v>29468</v>
          </cell>
          <cell r="M3161">
            <v>29417</v>
          </cell>
          <cell r="N3161">
            <v>29444</v>
          </cell>
          <cell r="O3161">
            <v>29531</v>
          </cell>
          <cell r="P3161">
            <v>29352</v>
          </cell>
          <cell r="Q3161">
            <v>29479</v>
          </cell>
          <cell r="R3161">
            <v>29583</v>
          </cell>
          <cell r="S3161">
            <v>29681</v>
          </cell>
        </row>
        <row r="3162">
          <cell r="H3162" t="str">
            <v>.Vernon County, Wisconsin</v>
          </cell>
          <cell r="I3162">
            <v>29773</v>
          </cell>
          <cell r="J3162">
            <v>29874</v>
          </cell>
          <cell r="K3162">
            <v>30029</v>
          </cell>
          <cell r="L3162">
            <v>30101</v>
          </cell>
          <cell r="M3162">
            <v>30199</v>
          </cell>
          <cell r="N3162">
            <v>30331</v>
          </cell>
          <cell r="O3162">
            <v>30554</v>
          </cell>
          <cell r="P3162">
            <v>30729</v>
          </cell>
          <cell r="Q3162">
            <v>30775</v>
          </cell>
          <cell r="R3162">
            <v>30877</v>
          </cell>
          <cell r="S3162">
            <v>30861</v>
          </cell>
        </row>
        <row r="3163">
          <cell r="H3163" t="str">
            <v>.Vilas County, Wisconsin</v>
          </cell>
          <cell r="I3163">
            <v>21430</v>
          </cell>
          <cell r="J3163">
            <v>21414</v>
          </cell>
          <cell r="K3163">
            <v>21315</v>
          </cell>
          <cell r="L3163">
            <v>21401</v>
          </cell>
          <cell r="M3163">
            <v>21422</v>
          </cell>
          <cell r="N3163">
            <v>21455</v>
          </cell>
          <cell r="O3163">
            <v>21488</v>
          </cell>
          <cell r="P3163">
            <v>21667</v>
          </cell>
          <cell r="Q3163">
            <v>21949</v>
          </cell>
          <cell r="R3163">
            <v>22153</v>
          </cell>
          <cell r="S3163">
            <v>22356</v>
          </cell>
        </row>
        <row r="3164">
          <cell r="H3164" t="str">
            <v>.Walworth County, Wisconsin</v>
          </cell>
          <cell r="I3164">
            <v>102228</v>
          </cell>
          <cell r="J3164">
            <v>102641</v>
          </cell>
          <cell r="K3164">
            <v>102881</v>
          </cell>
          <cell r="L3164">
            <v>102805</v>
          </cell>
          <cell r="M3164">
            <v>103190</v>
          </cell>
          <cell r="N3164">
            <v>102508</v>
          </cell>
          <cell r="O3164">
            <v>102668</v>
          </cell>
          <cell r="P3164">
            <v>102890</v>
          </cell>
          <cell r="Q3164">
            <v>103547</v>
          </cell>
          <cell r="R3164">
            <v>103898</v>
          </cell>
          <cell r="S3164">
            <v>103953</v>
          </cell>
        </row>
        <row r="3165">
          <cell r="H3165" t="str">
            <v>.Washburn County, Wisconsin</v>
          </cell>
          <cell r="I3165">
            <v>15911</v>
          </cell>
          <cell r="J3165">
            <v>15838</v>
          </cell>
          <cell r="K3165">
            <v>15844</v>
          </cell>
          <cell r="L3165">
            <v>15655</v>
          </cell>
          <cell r="M3165">
            <v>15654</v>
          </cell>
          <cell r="N3165">
            <v>15515</v>
          </cell>
          <cell r="O3165">
            <v>15587</v>
          </cell>
          <cell r="P3165">
            <v>15728</v>
          </cell>
          <cell r="Q3165">
            <v>15841</v>
          </cell>
          <cell r="R3165">
            <v>15764</v>
          </cell>
          <cell r="S3165">
            <v>15712</v>
          </cell>
        </row>
        <row r="3166">
          <cell r="H3166" t="str">
            <v>.Washington County, Wisconsin</v>
          </cell>
          <cell r="I3166">
            <v>131887</v>
          </cell>
          <cell r="J3166">
            <v>132341</v>
          </cell>
          <cell r="K3166">
            <v>132743</v>
          </cell>
          <cell r="L3166">
            <v>132938</v>
          </cell>
          <cell r="M3166">
            <v>133610</v>
          </cell>
          <cell r="N3166">
            <v>133920</v>
          </cell>
          <cell r="O3166">
            <v>134324</v>
          </cell>
          <cell r="P3166">
            <v>134961</v>
          </cell>
          <cell r="Q3166">
            <v>135615</v>
          </cell>
          <cell r="R3166">
            <v>136302</v>
          </cell>
          <cell r="S3166">
            <v>136445</v>
          </cell>
        </row>
        <row r="3167">
          <cell r="H3167" t="str">
            <v>.Waukesha County, Wisconsin</v>
          </cell>
          <cell r="I3167">
            <v>389891</v>
          </cell>
          <cell r="J3167">
            <v>390895</v>
          </cell>
          <cell r="K3167">
            <v>392893</v>
          </cell>
          <cell r="L3167">
            <v>394257</v>
          </cell>
          <cell r="M3167">
            <v>395518</v>
          </cell>
          <cell r="N3167">
            <v>396377</v>
          </cell>
          <cell r="O3167">
            <v>398664</v>
          </cell>
          <cell r="P3167">
            <v>401099</v>
          </cell>
          <cell r="Q3167">
            <v>402705</v>
          </cell>
          <cell r="R3167">
            <v>404545</v>
          </cell>
          <cell r="S3167">
            <v>406172</v>
          </cell>
        </row>
        <row r="3168">
          <cell r="H3168" t="str">
            <v>.Waupaca County, Wisconsin</v>
          </cell>
          <cell r="I3168">
            <v>52410</v>
          </cell>
          <cell r="J3168">
            <v>52293</v>
          </cell>
          <cell r="K3168">
            <v>51922</v>
          </cell>
          <cell r="L3168">
            <v>52068</v>
          </cell>
          <cell r="M3168">
            <v>51934</v>
          </cell>
          <cell r="N3168">
            <v>51684</v>
          </cell>
          <cell r="O3168">
            <v>51301</v>
          </cell>
          <cell r="P3168">
            <v>51108</v>
          </cell>
          <cell r="Q3168">
            <v>51051</v>
          </cell>
          <cell r="R3168">
            <v>50863</v>
          </cell>
          <cell r="S3168">
            <v>50664</v>
          </cell>
        </row>
        <row r="3169">
          <cell r="H3169" t="str">
            <v>.Waushara County, Wisconsin</v>
          </cell>
          <cell r="I3169">
            <v>24496</v>
          </cell>
          <cell r="J3169">
            <v>24563</v>
          </cell>
          <cell r="K3169">
            <v>24433</v>
          </cell>
          <cell r="L3169">
            <v>24260</v>
          </cell>
          <cell r="M3169">
            <v>24110</v>
          </cell>
          <cell r="N3169">
            <v>23966</v>
          </cell>
          <cell r="O3169">
            <v>24104</v>
          </cell>
          <cell r="P3169">
            <v>24215</v>
          </cell>
          <cell r="Q3169">
            <v>24245</v>
          </cell>
          <cell r="R3169">
            <v>24388</v>
          </cell>
          <cell r="S3169">
            <v>24326</v>
          </cell>
        </row>
        <row r="3170">
          <cell r="H3170" t="str">
            <v>.Winnebago County, Wisconsin</v>
          </cell>
          <cell r="I3170">
            <v>166994</v>
          </cell>
          <cell r="J3170">
            <v>167579</v>
          </cell>
          <cell r="K3170">
            <v>168623</v>
          </cell>
          <cell r="L3170">
            <v>169388</v>
          </cell>
          <cell r="M3170">
            <v>169445</v>
          </cell>
          <cell r="N3170">
            <v>169383</v>
          </cell>
          <cell r="O3170">
            <v>169809</v>
          </cell>
          <cell r="P3170">
            <v>170568</v>
          </cell>
          <cell r="Q3170">
            <v>170811</v>
          </cell>
          <cell r="R3170">
            <v>171801</v>
          </cell>
          <cell r="S3170">
            <v>171631</v>
          </cell>
        </row>
        <row r="3171">
          <cell r="H3171" t="str">
            <v>.Wood County, Wisconsin</v>
          </cell>
          <cell r="I3171">
            <v>74749</v>
          </cell>
          <cell r="J3171">
            <v>74653</v>
          </cell>
          <cell r="K3171">
            <v>74326</v>
          </cell>
          <cell r="L3171">
            <v>73930</v>
          </cell>
          <cell r="M3171">
            <v>73595</v>
          </cell>
          <cell r="N3171">
            <v>73360</v>
          </cell>
          <cell r="O3171">
            <v>73224</v>
          </cell>
          <cell r="P3171">
            <v>73053</v>
          </cell>
          <cell r="Q3171">
            <v>72827</v>
          </cell>
          <cell r="R3171">
            <v>72795</v>
          </cell>
          <cell r="S3171">
            <v>72560</v>
          </cell>
        </row>
        <row r="3172">
          <cell r="H3172" t="str">
            <v>.Wyoming, Wyoming</v>
          </cell>
          <cell r="I3172">
            <v>563626</v>
          </cell>
          <cell r="J3172">
            <v>567491</v>
          </cell>
          <cell r="K3172">
            <v>576656</v>
          </cell>
          <cell r="L3172">
            <v>582620</v>
          </cell>
          <cell r="M3172">
            <v>583159</v>
          </cell>
          <cell r="N3172">
            <v>586389</v>
          </cell>
          <cell r="O3172">
            <v>585243</v>
          </cell>
          <cell r="P3172">
            <v>579994</v>
          </cell>
          <cell r="Q3172">
            <v>579054</v>
          </cell>
          <cell r="R3172">
            <v>580116</v>
          </cell>
          <cell r="S3172">
            <v>582328</v>
          </cell>
        </row>
        <row r="3173">
          <cell r="H3173" t="str">
            <v>.Albany County, Wyoming</v>
          </cell>
          <cell r="I3173">
            <v>36299</v>
          </cell>
          <cell r="J3173">
            <v>36873</v>
          </cell>
          <cell r="K3173">
            <v>37404</v>
          </cell>
          <cell r="L3173">
            <v>37619</v>
          </cell>
          <cell r="M3173">
            <v>37702</v>
          </cell>
          <cell r="N3173">
            <v>38054</v>
          </cell>
          <cell r="O3173">
            <v>38012</v>
          </cell>
          <cell r="P3173">
            <v>38600</v>
          </cell>
          <cell r="Q3173">
            <v>38937</v>
          </cell>
          <cell r="R3173">
            <v>38819</v>
          </cell>
          <cell r="S3173">
            <v>38950</v>
          </cell>
        </row>
        <row r="3174">
          <cell r="H3174" t="str">
            <v>.Big Horn County, Wyoming</v>
          </cell>
          <cell r="I3174">
            <v>11668</v>
          </cell>
          <cell r="J3174">
            <v>11723</v>
          </cell>
          <cell r="K3174">
            <v>11761</v>
          </cell>
          <cell r="L3174">
            <v>11941</v>
          </cell>
          <cell r="M3174">
            <v>11864</v>
          </cell>
          <cell r="N3174">
            <v>11965</v>
          </cell>
          <cell r="O3174">
            <v>11949</v>
          </cell>
          <cell r="P3174">
            <v>11888</v>
          </cell>
          <cell r="Q3174">
            <v>11887</v>
          </cell>
          <cell r="R3174">
            <v>11746</v>
          </cell>
          <cell r="S3174">
            <v>11575</v>
          </cell>
        </row>
        <row r="3175">
          <cell r="H3175" t="str">
            <v>.Campbell County, Wyoming</v>
          </cell>
          <cell r="I3175">
            <v>46133</v>
          </cell>
          <cell r="J3175">
            <v>46570</v>
          </cell>
          <cell r="K3175">
            <v>47887</v>
          </cell>
          <cell r="L3175">
            <v>48080</v>
          </cell>
          <cell r="M3175">
            <v>48195</v>
          </cell>
          <cell r="N3175">
            <v>49336</v>
          </cell>
          <cell r="O3175">
            <v>48900</v>
          </cell>
          <cell r="P3175">
            <v>46445</v>
          </cell>
          <cell r="Q3175">
            <v>46349</v>
          </cell>
          <cell r="R3175">
            <v>46420</v>
          </cell>
          <cell r="S3175">
            <v>46676</v>
          </cell>
        </row>
        <row r="3176">
          <cell r="H3176" t="str">
            <v>.Carbon County, Wyoming</v>
          </cell>
          <cell r="I3176">
            <v>15885</v>
          </cell>
          <cell r="J3176">
            <v>15842</v>
          </cell>
          <cell r="K3176">
            <v>15719</v>
          </cell>
          <cell r="L3176">
            <v>15849</v>
          </cell>
          <cell r="M3176">
            <v>15889</v>
          </cell>
          <cell r="N3176">
            <v>15630</v>
          </cell>
          <cell r="O3176">
            <v>15719</v>
          </cell>
          <cell r="P3176">
            <v>15261</v>
          </cell>
          <cell r="Q3176">
            <v>14841</v>
          </cell>
          <cell r="R3176">
            <v>14832</v>
          </cell>
          <cell r="S3176">
            <v>14711</v>
          </cell>
        </row>
        <row r="3177">
          <cell r="H3177" t="str">
            <v>.Converse County, Wyoming</v>
          </cell>
          <cell r="I3177">
            <v>13833</v>
          </cell>
          <cell r="J3177">
            <v>13739</v>
          </cell>
          <cell r="K3177">
            <v>14032</v>
          </cell>
          <cell r="L3177">
            <v>14369</v>
          </cell>
          <cell r="M3177">
            <v>14207</v>
          </cell>
          <cell r="N3177">
            <v>14303</v>
          </cell>
          <cell r="O3177">
            <v>14104</v>
          </cell>
          <cell r="P3177">
            <v>13756</v>
          </cell>
          <cell r="Q3177">
            <v>13682</v>
          </cell>
          <cell r="R3177">
            <v>13865</v>
          </cell>
          <cell r="S3177">
            <v>13804</v>
          </cell>
        </row>
        <row r="3178">
          <cell r="H3178" t="str">
            <v>.Crook County, Wyoming</v>
          </cell>
          <cell r="I3178">
            <v>7083</v>
          </cell>
          <cell r="J3178">
            <v>7117</v>
          </cell>
          <cell r="K3178">
            <v>7137</v>
          </cell>
          <cell r="L3178">
            <v>7149</v>
          </cell>
          <cell r="M3178">
            <v>7237</v>
          </cell>
          <cell r="N3178">
            <v>7441</v>
          </cell>
          <cell r="O3178">
            <v>7497</v>
          </cell>
          <cell r="P3178">
            <v>7393</v>
          </cell>
          <cell r="Q3178">
            <v>7452</v>
          </cell>
          <cell r="R3178">
            <v>7573</v>
          </cell>
          <cell r="S3178">
            <v>7593</v>
          </cell>
        </row>
        <row r="3179">
          <cell r="H3179" t="str">
            <v>.Fremont County, Wyoming</v>
          </cell>
          <cell r="I3179">
            <v>40123</v>
          </cell>
          <cell r="J3179">
            <v>40525</v>
          </cell>
          <cell r="K3179">
            <v>41029</v>
          </cell>
          <cell r="L3179">
            <v>40937</v>
          </cell>
          <cell r="M3179">
            <v>40595</v>
          </cell>
          <cell r="N3179">
            <v>40261</v>
          </cell>
          <cell r="O3179">
            <v>40250</v>
          </cell>
          <cell r="P3179">
            <v>39865</v>
          </cell>
          <cell r="Q3179">
            <v>39656</v>
          </cell>
          <cell r="R3179">
            <v>39467</v>
          </cell>
          <cell r="S3179">
            <v>39317</v>
          </cell>
        </row>
        <row r="3180">
          <cell r="H3180" t="str">
            <v>.Goshen County, Wyoming</v>
          </cell>
          <cell r="I3180">
            <v>13249</v>
          </cell>
          <cell r="J3180">
            <v>13575</v>
          </cell>
          <cell r="K3180">
            <v>13647</v>
          </cell>
          <cell r="L3180">
            <v>13560</v>
          </cell>
          <cell r="M3180">
            <v>13541</v>
          </cell>
          <cell r="N3180">
            <v>13566</v>
          </cell>
          <cell r="O3180">
            <v>13329</v>
          </cell>
          <cell r="P3180">
            <v>13384</v>
          </cell>
          <cell r="Q3180">
            <v>13334</v>
          </cell>
          <cell r="R3180">
            <v>13225</v>
          </cell>
          <cell r="S3180">
            <v>13235</v>
          </cell>
        </row>
        <row r="3181">
          <cell r="H3181" t="str">
            <v>.Hot Springs County, Wyoming</v>
          </cell>
          <cell r="I3181">
            <v>4812</v>
          </cell>
          <cell r="J3181">
            <v>4806</v>
          </cell>
          <cell r="K3181">
            <v>4834</v>
          </cell>
          <cell r="L3181">
            <v>4838</v>
          </cell>
          <cell r="M3181">
            <v>4795</v>
          </cell>
          <cell r="N3181">
            <v>4722</v>
          </cell>
          <cell r="O3181">
            <v>4664</v>
          </cell>
          <cell r="P3181">
            <v>4693</v>
          </cell>
          <cell r="Q3181">
            <v>4554</v>
          </cell>
          <cell r="R3181">
            <v>4415</v>
          </cell>
          <cell r="S3181">
            <v>4425</v>
          </cell>
        </row>
        <row r="3182">
          <cell r="H3182" t="str">
            <v>.Johnson County, Wyoming</v>
          </cell>
          <cell r="I3182">
            <v>8569</v>
          </cell>
          <cell r="J3182">
            <v>8650</v>
          </cell>
          <cell r="K3182">
            <v>8645</v>
          </cell>
          <cell r="L3182">
            <v>8648</v>
          </cell>
          <cell r="M3182">
            <v>8589</v>
          </cell>
          <cell r="N3182">
            <v>8622</v>
          </cell>
          <cell r="O3182">
            <v>8492</v>
          </cell>
          <cell r="P3182">
            <v>8457</v>
          </cell>
          <cell r="Q3182">
            <v>8505</v>
          </cell>
          <cell r="R3182">
            <v>8548</v>
          </cell>
          <cell r="S3182">
            <v>8588</v>
          </cell>
        </row>
        <row r="3183">
          <cell r="H3183" t="str">
            <v>.Laramie County, Wyoming</v>
          </cell>
          <cell r="I3183">
            <v>91738</v>
          </cell>
          <cell r="J3183">
            <v>92610</v>
          </cell>
          <cell r="K3183">
            <v>94751</v>
          </cell>
          <cell r="L3183">
            <v>95786</v>
          </cell>
          <cell r="M3183">
            <v>96122</v>
          </cell>
          <cell r="N3183">
            <v>97090</v>
          </cell>
          <cell r="O3183">
            <v>98039</v>
          </cell>
          <cell r="P3183">
            <v>98599</v>
          </cell>
          <cell r="Q3183">
            <v>99264</v>
          </cell>
          <cell r="R3183">
            <v>99865</v>
          </cell>
          <cell r="S3183">
            <v>100595</v>
          </cell>
        </row>
        <row r="3184">
          <cell r="H3184" t="str">
            <v>.Lincoln County, Wyoming</v>
          </cell>
          <cell r="I3184">
            <v>18106</v>
          </cell>
          <cell r="J3184">
            <v>18021</v>
          </cell>
          <cell r="K3184">
            <v>17957</v>
          </cell>
          <cell r="L3184">
            <v>18342</v>
          </cell>
          <cell r="M3184">
            <v>18601</v>
          </cell>
          <cell r="N3184">
            <v>18788</v>
          </cell>
          <cell r="O3184">
            <v>19141</v>
          </cell>
          <cell r="P3184">
            <v>19334</v>
          </cell>
          <cell r="Q3184">
            <v>19537</v>
          </cell>
          <cell r="R3184">
            <v>19934</v>
          </cell>
          <cell r="S3184">
            <v>20253</v>
          </cell>
        </row>
        <row r="3185">
          <cell r="H3185" t="str">
            <v>.Natrona County, Wyoming</v>
          </cell>
          <cell r="I3185">
            <v>75450</v>
          </cell>
          <cell r="J3185">
            <v>76431</v>
          </cell>
          <cell r="K3185">
            <v>78620</v>
          </cell>
          <cell r="L3185">
            <v>81175</v>
          </cell>
          <cell r="M3185">
            <v>81453</v>
          </cell>
          <cell r="N3185">
            <v>82218</v>
          </cell>
          <cell r="O3185">
            <v>81025</v>
          </cell>
          <cell r="P3185">
            <v>79622</v>
          </cell>
          <cell r="Q3185">
            <v>79140</v>
          </cell>
          <cell r="R3185">
            <v>79734</v>
          </cell>
          <cell r="S3185">
            <v>80815</v>
          </cell>
        </row>
        <row r="3186">
          <cell r="H3186" t="str">
            <v>.Niobrara County, Wyoming</v>
          </cell>
          <cell r="I3186">
            <v>2484</v>
          </cell>
          <cell r="J3186">
            <v>2485</v>
          </cell>
          <cell r="K3186">
            <v>2480</v>
          </cell>
          <cell r="L3186">
            <v>2550</v>
          </cell>
          <cell r="M3186">
            <v>2494</v>
          </cell>
          <cell r="N3186">
            <v>2504</v>
          </cell>
          <cell r="O3186">
            <v>2470</v>
          </cell>
          <cell r="P3186">
            <v>2398</v>
          </cell>
          <cell r="Q3186">
            <v>2403</v>
          </cell>
          <cell r="R3186">
            <v>2340</v>
          </cell>
          <cell r="S3186">
            <v>2275</v>
          </cell>
        </row>
        <row r="3187">
          <cell r="H3187" t="str">
            <v>.Park County, Wyoming</v>
          </cell>
          <cell r="I3187">
            <v>28205</v>
          </cell>
          <cell r="J3187">
            <v>28462</v>
          </cell>
          <cell r="K3187">
            <v>28829</v>
          </cell>
          <cell r="L3187">
            <v>29079</v>
          </cell>
          <cell r="M3187">
            <v>29000</v>
          </cell>
          <cell r="N3187">
            <v>28973</v>
          </cell>
          <cell r="O3187">
            <v>29262</v>
          </cell>
          <cell r="P3187">
            <v>29272</v>
          </cell>
          <cell r="Q3187">
            <v>29309</v>
          </cell>
          <cell r="R3187">
            <v>29192</v>
          </cell>
          <cell r="S3187">
            <v>29331</v>
          </cell>
        </row>
        <row r="3188">
          <cell r="H3188" t="str">
            <v>.Platte County, Wyoming</v>
          </cell>
          <cell r="I3188">
            <v>8667</v>
          </cell>
          <cell r="J3188">
            <v>8695</v>
          </cell>
          <cell r="K3188">
            <v>8729</v>
          </cell>
          <cell r="L3188">
            <v>8712</v>
          </cell>
          <cell r="M3188">
            <v>8778</v>
          </cell>
          <cell r="N3188">
            <v>8803</v>
          </cell>
          <cell r="O3188">
            <v>8673</v>
          </cell>
          <cell r="P3188">
            <v>8557</v>
          </cell>
          <cell r="Q3188">
            <v>8571</v>
          </cell>
          <cell r="R3188">
            <v>8475</v>
          </cell>
          <cell r="S3188">
            <v>8578</v>
          </cell>
        </row>
        <row r="3189">
          <cell r="H3189" t="str">
            <v>.Sheridan County, Wyoming</v>
          </cell>
          <cell r="I3189">
            <v>29116</v>
          </cell>
          <cell r="J3189">
            <v>29257</v>
          </cell>
          <cell r="K3189">
            <v>29538</v>
          </cell>
          <cell r="L3189">
            <v>29754</v>
          </cell>
          <cell r="M3189">
            <v>29884</v>
          </cell>
          <cell r="N3189">
            <v>29925</v>
          </cell>
          <cell r="O3189">
            <v>30027</v>
          </cell>
          <cell r="P3189">
            <v>30222</v>
          </cell>
          <cell r="Q3189">
            <v>30277</v>
          </cell>
          <cell r="R3189">
            <v>30597</v>
          </cell>
          <cell r="S3189">
            <v>30863</v>
          </cell>
        </row>
        <row r="3190">
          <cell r="H3190" t="str">
            <v>.Sublette County, Wyoming</v>
          </cell>
          <cell r="I3190">
            <v>10247</v>
          </cell>
          <cell r="J3190">
            <v>10194</v>
          </cell>
          <cell r="K3190">
            <v>10489</v>
          </cell>
          <cell r="L3190">
            <v>10190</v>
          </cell>
          <cell r="M3190">
            <v>10170</v>
          </cell>
          <cell r="N3190">
            <v>10064</v>
          </cell>
          <cell r="O3190">
            <v>9997</v>
          </cell>
          <cell r="P3190">
            <v>9778</v>
          </cell>
          <cell r="Q3190">
            <v>9827</v>
          </cell>
          <cell r="R3190">
            <v>9867</v>
          </cell>
          <cell r="S3190">
            <v>9856</v>
          </cell>
        </row>
        <row r="3191">
          <cell r="H3191" t="str">
            <v>.Sweetwater County, Wyoming</v>
          </cell>
          <cell r="I3191">
            <v>43806</v>
          </cell>
          <cell r="J3191">
            <v>44000</v>
          </cell>
          <cell r="K3191">
            <v>45032</v>
          </cell>
          <cell r="L3191">
            <v>45189</v>
          </cell>
          <cell r="M3191">
            <v>44996</v>
          </cell>
          <cell r="N3191">
            <v>44780</v>
          </cell>
          <cell r="O3191">
            <v>44319</v>
          </cell>
          <cell r="P3191">
            <v>43663</v>
          </cell>
          <cell r="Q3191">
            <v>43188</v>
          </cell>
          <cell r="R3191">
            <v>42917</v>
          </cell>
          <cell r="S3191">
            <v>42673</v>
          </cell>
        </row>
        <row r="3192">
          <cell r="H3192" t="str">
            <v>.Teton County, Wyoming</v>
          </cell>
          <cell r="I3192">
            <v>21294</v>
          </cell>
          <cell r="J3192">
            <v>21422</v>
          </cell>
          <cell r="K3192">
            <v>21643</v>
          </cell>
          <cell r="L3192">
            <v>22335</v>
          </cell>
          <cell r="M3192">
            <v>22801</v>
          </cell>
          <cell r="N3192">
            <v>23083</v>
          </cell>
          <cell r="O3192">
            <v>23255</v>
          </cell>
          <cell r="P3192">
            <v>23383</v>
          </cell>
          <cell r="Q3192">
            <v>23261</v>
          </cell>
          <cell r="R3192">
            <v>23385</v>
          </cell>
          <cell r="S3192">
            <v>23497</v>
          </cell>
        </row>
        <row r="3193">
          <cell r="H3193" t="str">
            <v>.Uinta County, Wyoming</v>
          </cell>
          <cell r="I3193">
            <v>21118</v>
          </cell>
          <cell r="J3193">
            <v>20901</v>
          </cell>
          <cell r="K3193">
            <v>21008</v>
          </cell>
          <cell r="L3193">
            <v>20969</v>
          </cell>
          <cell r="M3193">
            <v>20835</v>
          </cell>
          <cell r="N3193">
            <v>20777</v>
          </cell>
          <cell r="O3193">
            <v>20711</v>
          </cell>
          <cell r="P3193">
            <v>20449</v>
          </cell>
          <cell r="Q3193">
            <v>20299</v>
          </cell>
          <cell r="R3193">
            <v>20196</v>
          </cell>
          <cell r="S3193">
            <v>20215</v>
          </cell>
        </row>
        <row r="3194">
          <cell r="H3194" t="str">
            <v>.Washakie County, Wyoming</v>
          </cell>
          <cell r="I3194">
            <v>8533</v>
          </cell>
          <cell r="J3194">
            <v>8451</v>
          </cell>
          <cell r="K3194">
            <v>8410</v>
          </cell>
          <cell r="L3194">
            <v>8417</v>
          </cell>
          <cell r="M3194">
            <v>8277</v>
          </cell>
          <cell r="N3194">
            <v>8282</v>
          </cell>
          <cell r="O3194">
            <v>8180</v>
          </cell>
          <cell r="P3194">
            <v>8013</v>
          </cell>
          <cell r="Q3194">
            <v>7886</v>
          </cell>
          <cell r="R3194">
            <v>7824</v>
          </cell>
          <cell r="S3194">
            <v>7760</v>
          </cell>
        </row>
        <row r="3195">
          <cell r="H3195" t="str">
            <v>.Weston County, Wyoming</v>
          </cell>
          <cell r="I3195">
            <v>7208</v>
          </cell>
          <cell r="J3195">
            <v>7142</v>
          </cell>
          <cell r="K3195">
            <v>7075</v>
          </cell>
          <cell r="L3195">
            <v>7132</v>
          </cell>
          <cell r="M3195">
            <v>7134</v>
          </cell>
          <cell r="N3195">
            <v>7202</v>
          </cell>
          <cell r="O3195">
            <v>7228</v>
          </cell>
          <cell r="P3195">
            <v>6962</v>
          </cell>
          <cell r="Q3195">
            <v>6895</v>
          </cell>
          <cell r="R3195">
            <v>6880</v>
          </cell>
          <cell r="S3195">
            <v>6743</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ODS_county pop 2020-2022"/>
      <sheetName val="co-est2022-alldata"/>
    </sheetNames>
    <sheetDataSet>
      <sheetData sheetId="0">
        <row r="2">
          <cell r="H2" t="str">
            <v>.Alabama, Alabama</v>
          </cell>
          <cell r="I2">
            <v>5031362</v>
          </cell>
          <cell r="J2">
            <v>5049846</v>
          </cell>
          <cell r="K2">
            <v>5074296</v>
          </cell>
        </row>
        <row r="3">
          <cell r="H3" t="str">
            <v>.Autauga County, Alabama</v>
          </cell>
          <cell r="I3">
            <v>58902</v>
          </cell>
          <cell r="J3">
            <v>59210</v>
          </cell>
          <cell r="K3">
            <v>59759</v>
          </cell>
        </row>
        <row r="4">
          <cell r="H4" t="str">
            <v>.Baldwin County, Alabama</v>
          </cell>
          <cell r="I4">
            <v>233219</v>
          </cell>
          <cell r="J4">
            <v>239361</v>
          </cell>
          <cell r="K4">
            <v>246435</v>
          </cell>
        </row>
        <row r="5">
          <cell r="H5" t="str">
            <v>.Barbour County, Alabama</v>
          </cell>
          <cell r="I5">
            <v>24960</v>
          </cell>
          <cell r="J5">
            <v>24539</v>
          </cell>
          <cell r="K5">
            <v>24706</v>
          </cell>
        </row>
        <row r="6">
          <cell r="H6" t="str">
            <v>.Bibb County, Alabama</v>
          </cell>
          <cell r="I6">
            <v>22183</v>
          </cell>
          <cell r="J6">
            <v>22370</v>
          </cell>
          <cell r="K6">
            <v>22005</v>
          </cell>
        </row>
        <row r="7">
          <cell r="H7" t="str">
            <v>.Blount County, Alabama</v>
          </cell>
          <cell r="I7">
            <v>59102</v>
          </cell>
          <cell r="J7">
            <v>59085</v>
          </cell>
          <cell r="K7">
            <v>59512</v>
          </cell>
        </row>
        <row r="8">
          <cell r="H8" t="str">
            <v>.Bullock County, Alabama</v>
          </cell>
          <cell r="I8">
            <v>10296</v>
          </cell>
          <cell r="J8">
            <v>10280</v>
          </cell>
          <cell r="K8">
            <v>10202</v>
          </cell>
        </row>
        <row r="9">
          <cell r="H9" t="str">
            <v>.Butler County, Alabama</v>
          </cell>
          <cell r="I9">
            <v>19031</v>
          </cell>
          <cell r="J9">
            <v>18855</v>
          </cell>
          <cell r="K9">
            <v>18650</v>
          </cell>
        </row>
        <row r="10">
          <cell r="H10" t="str">
            <v>.Calhoun County, Alabama</v>
          </cell>
          <cell r="I10">
            <v>116239</v>
          </cell>
          <cell r="J10">
            <v>115677</v>
          </cell>
          <cell r="K10">
            <v>115788</v>
          </cell>
        </row>
        <row r="11">
          <cell r="H11" t="str">
            <v>.Chambers County, Alabama</v>
          </cell>
          <cell r="I11">
            <v>34645</v>
          </cell>
          <cell r="J11">
            <v>34446</v>
          </cell>
          <cell r="K11">
            <v>34088</v>
          </cell>
        </row>
        <row r="12">
          <cell r="H12" t="str">
            <v>.Cherokee County, Alabama</v>
          </cell>
          <cell r="I12">
            <v>24972</v>
          </cell>
          <cell r="J12">
            <v>25026</v>
          </cell>
          <cell r="K12">
            <v>25302</v>
          </cell>
        </row>
        <row r="13">
          <cell r="H13" t="str">
            <v>.Chilton County, Alabama</v>
          </cell>
          <cell r="I13">
            <v>45051</v>
          </cell>
          <cell r="J13">
            <v>45259</v>
          </cell>
          <cell r="K13">
            <v>45884</v>
          </cell>
        </row>
        <row r="14">
          <cell r="H14" t="str">
            <v>.Choctaw County, Alabama</v>
          </cell>
          <cell r="I14">
            <v>12619</v>
          </cell>
          <cell r="J14">
            <v>12549</v>
          </cell>
          <cell r="K14">
            <v>12439</v>
          </cell>
        </row>
        <row r="15">
          <cell r="H15" t="str">
            <v>.Clarke County, Alabama</v>
          </cell>
          <cell r="I15">
            <v>22981</v>
          </cell>
          <cell r="J15">
            <v>22715</v>
          </cell>
          <cell r="K15">
            <v>22515</v>
          </cell>
        </row>
        <row r="16">
          <cell r="H16" t="str">
            <v>.Clay County, Alabama</v>
          </cell>
          <cell r="I16">
            <v>14211</v>
          </cell>
          <cell r="J16">
            <v>14190</v>
          </cell>
          <cell r="K16">
            <v>14198</v>
          </cell>
        </row>
        <row r="17">
          <cell r="H17" t="str">
            <v>.Cleburne County, Alabama</v>
          </cell>
          <cell r="I17">
            <v>15063</v>
          </cell>
          <cell r="J17">
            <v>15148</v>
          </cell>
          <cell r="K17">
            <v>15346</v>
          </cell>
        </row>
        <row r="18">
          <cell r="H18" t="str">
            <v>.Coffee County, Alabama</v>
          </cell>
          <cell r="I18">
            <v>53547</v>
          </cell>
          <cell r="J18">
            <v>54171</v>
          </cell>
          <cell r="K18">
            <v>54805</v>
          </cell>
        </row>
        <row r="19">
          <cell r="H19" t="str">
            <v>.Colbert County, Alabama</v>
          </cell>
          <cell r="I19">
            <v>57299</v>
          </cell>
          <cell r="J19">
            <v>57619</v>
          </cell>
          <cell r="K19">
            <v>58033</v>
          </cell>
        </row>
        <row r="20">
          <cell r="H20" t="str">
            <v>.Conecuh County, Alabama</v>
          </cell>
          <cell r="I20">
            <v>11553</v>
          </cell>
          <cell r="J20">
            <v>11320</v>
          </cell>
          <cell r="K20">
            <v>11206</v>
          </cell>
        </row>
        <row r="21">
          <cell r="H21" t="str">
            <v>.Coosa County, Alabama</v>
          </cell>
          <cell r="I21">
            <v>10341</v>
          </cell>
          <cell r="J21">
            <v>10366</v>
          </cell>
          <cell r="K21">
            <v>10166</v>
          </cell>
        </row>
        <row r="22">
          <cell r="H22" t="str">
            <v>.Covington County, Alabama</v>
          </cell>
          <cell r="I22">
            <v>37507</v>
          </cell>
          <cell r="J22">
            <v>37542</v>
          </cell>
          <cell r="K22">
            <v>37602</v>
          </cell>
        </row>
        <row r="23">
          <cell r="H23" t="str">
            <v>.Crenshaw County, Alabama</v>
          </cell>
          <cell r="I23">
            <v>13165</v>
          </cell>
          <cell r="J23">
            <v>13056</v>
          </cell>
          <cell r="K23">
            <v>13025</v>
          </cell>
        </row>
        <row r="24">
          <cell r="H24" t="str">
            <v>.Cullman County, Alabama</v>
          </cell>
          <cell r="I24">
            <v>88131</v>
          </cell>
          <cell r="J24">
            <v>89618</v>
          </cell>
          <cell r="K24">
            <v>90665</v>
          </cell>
        </row>
        <row r="25">
          <cell r="H25" t="str">
            <v>.Dale County, Alabama</v>
          </cell>
          <cell r="I25">
            <v>49253</v>
          </cell>
          <cell r="J25">
            <v>49412</v>
          </cell>
          <cell r="K25">
            <v>49544</v>
          </cell>
        </row>
        <row r="26">
          <cell r="H26" t="str">
            <v>.Dallas County, Alabama</v>
          </cell>
          <cell r="I26">
            <v>38174</v>
          </cell>
          <cell r="J26">
            <v>37565</v>
          </cell>
          <cell r="K26">
            <v>36767</v>
          </cell>
        </row>
        <row r="27">
          <cell r="H27" t="str">
            <v>.DeKalb County, Alabama</v>
          </cell>
          <cell r="I27">
            <v>71648</v>
          </cell>
          <cell r="J27">
            <v>71829</v>
          </cell>
          <cell r="K27">
            <v>71998</v>
          </cell>
        </row>
        <row r="28">
          <cell r="H28" t="str">
            <v>.Elmore County, Alabama</v>
          </cell>
          <cell r="I28">
            <v>87853</v>
          </cell>
          <cell r="J28">
            <v>88737</v>
          </cell>
          <cell r="K28">
            <v>89563</v>
          </cell>
        </row>
        <row r="29">
          <cell r="H29" t="str">
            <v>.Escambia County, Alabama</v>
          </cell>
          <cell r="I29">
            <v>36680</v>
          </cell>
          <cell r="J29">
            <v>36658</v>
          </cell>
          <cell r="K29">
            <v>36666</v>
          </cell>
        </row>
        <row r="30">
          <cell r="H30" t="str">
            <v>.Etowah County, Alabama</v>
          </cell>
          <cell r="I30">
            <v>103447</v>
          </cell>
          <cell r="J30">
            <v>103139</v>
          </cell>
          <cell r="K30">
            <v>103088</v>
          </cell>
        </row>
        <row r="31">
          <cell r="H31" t="str">
            <v>.Fayette County, Alabama</v>
          </cell>
          <cell r="I31">
            <v>16330</v>
          </cell>
          <cell r="J31">
            <v>16155</v>
          </cell>
          <cell r="K31">
            <v>16118</v>
          </cell>
        </row>
        <row r="32">
          <cell r="H32" t="str">
            <v>.Franklin County, Alabama</v>
          </cell>
          <cell r="I32">
            <v>32075</v>
          </cell>
          <cell r="J32">
            <v>31996</v>
          </cell>
          <cell r="K32">
            <v>31932</v>
          </cell>
        </row>
        <row r="33">
          <cell r="H33" t="str">
            <v>.Geneva County, Alabama</v>
          </cell>
          <cell r="I33">
            <v>26696</v>
          </cell>
          <cell r="J33">
            <v>26667</v>
          </cell>
          <cell r="K33">
            <v>26783</v>
          </cell>
        </row>
        <row r="34">
          <cell r="H34" t="str">
            <v>.Greene County, Alabama</v>
          </cell>
          <cell r="I34">
            <v>7702</v>
          </cell>
          <cell r="J34">
            <v>7592</v>
          </cell>
          <cell r="K34">
            <v>7422</v>
          </cell>
        </row>
        <row r="35">
          <cell r="H35" t="str">
            <v>.Hale County, Alabama</v>
          </cell>
          <cell r="I35">
            <v>14768</v>
          </cell>
          <cell r="J35">
            <v>14737</v>
          </cell>
          <cell r="K35">
            <v>14595</v>
          </cell>
        </row>
        <row r="36">
          <cell r="H36" t="str">
            <v>.Henry County, Alabama</v>
          </cell>
          <cell r="I36">
            <v>17175</v>
          </cell>
          <cell r="J36">
            <v>17434</v>
          </cell>
          <cell r="K36">
            <v>17655</v>
          </cell>
        </row>
        <row r="37">
          <cell r="H37" t="str">
            <v>.Houston County, Alabama</v>
          </cell>
          <cell r="I37">
            <v>107286</v>
          </cell>
          <cell r="J37">
            <v>107453</v>
          </cell>
          <cell r="K37">
            <v>108079</v>
          </cell>
        </row>
        <row r="38">
          <cell r="H38" t="str">
            <v>.Jackson County, Alabama</v>
          </cell>
          <cell r="I38">
            <v>52545</v>
          </cell>
          <cell r="J38">
            <v>52694</v>
          </cell>
          <cell r="K38">
            <v>52891</v>
          </cell>
        </row>
        <row r="39">
          <cell r="H39" t="str">
            <v>.Jefferson County, Alabama</v>
          </cell>
          <cell r="I39">
            <v>674675</v>
          </cell>
          <cell r="J39">
            <v>669997</v>
          </cell>
          <cell r="K39">
            <v>665409</v>
          </cell>
        </row>
        <row r="40">
          <cell r="H40" t="str">
            <v>.Lamar County, Alabama</v>
          </cell>
          <cell r="I40">
            <v>13956</v>
          </cell>
          <cell r="J40">
            <v>13740</v>
          </cell>
          <cell r="K40">
            <v>13705</v>
          </cell>
        </row>
        <row r="41">
          <cell r="H41" t="str">
            <v>.Lauderdale County, Alabama</v>
          </cell>
          <cell r="I41">
            <v>94025</v>
          </cell>
          <cell r="J41">
            <v>94862</v>
          </cell>
          <cell r="K41">
            <v>95878</v>
          </cell>
        </row>
        <row r="42">
          <cell r="H42" t="str">
            <v>.Lawrence County, Alabama</v>
          </cell>
          <cell r="I42">
            <v>33089</v>
          </cell>
          <cell r="J42">
            <v>33123</v>
          </cell>
          <cell r="K42">
            <v>33214</v>
          </cell>
        </row>
        <row r="43">
          <cell r="H43" t="str">
            <v>.Lee County, Alabama</v>
          </cell>
          <cell r="I43">
            <v>174742</v>
          </cell>
          <cell r="J43">
            <v>177655</v>
          </cell>
          <cell r="K43">
            <v>180773</v>
          </cell>
        </row>
        <row r="44">
          <cell r="H44" t="str">
            <v>.Limestone County, Alabama</v>
          </cell>
          <cell r="I44">
            <v>104190</v>
          </cell>
          <cell r="J44">
            <v>107381</v>
          </cell>
          <cell r="K44">
            <v>110900</v>
          </cell>
        </row>
        <row r="45">
          <cell r="H45" t="str">
            <v>.Lowndes County, Alabama</v>
          </cell>
          <cell r="I45">
            <v>10273</v>
          </cell>
          <cell r="J45">
            <v>9926</v>
          </cell>
          <cell r="K45">
            <v>9777</v>
          </cell>
        </row>
        <row r="46">
          <cell r="H46" t="str">
            <v>.Macon County, Alabama</v>
          </cell>
          <cell r="I46">
            <v>19473</v>
          </cell>
          <cell r="J46">
            <v>18906</v>
          </cell>
          <cell r="K46">
            <v>18516</v>
          </cell>
        </row>
        <row r="47">
          <cell r="H47" t="str">
            <v>.Madison County, Alabama</v>
          </cell>
          <cell r="I47">
            <v>390502</v>
          </cell>
          <cell r="J47">
            <v>396593</v>
          </cell>
          <cell r="K47">
            <v>403565</v>
          </cell>
        </row>
        <row r="48">
          <cell r="H48" t="str">
            <v>.Marengo County, Alabama</v>
          </cell>
          <cell r="I48">
            <v>19266</v>
          </cell>
          <cell r="J48">
            <v>18961</v>
          </cell>
          <cell r="K48">
            <v>18745</v>
          </cell>
        </row>
        <row r="49">
          <cell r="H49" t="str">
            <v>.Marion County, Alabama</v>
          </cell>
          <cell r="I49">
            <v>29166</v>
          </cell>
          <cell r="J49">
            <v>29006</v>
          </cell>
          <cell r="K49">
            <v>29156</v>
          </cell>
        </row>
        <row r="50">
          <cell r="H50" t="str">
            <v>.Marshall County, Alabama</v>
          </cell>
          <cell r="I50">
            <v>97696</v>
          </cell>
          <cell r="J50">
            <v>98316</v>
          </cell>
          <cell r="K50">
            <v>99423</v>
          </cell>
        </row>
        <row r="51">
          <cell r="H51" t="str">
            <v>.Mobile County, Alabama</v>
          </cell>
          <cell r="I51">
            <v>414353</v>
          </cell>
          <cell r="J51">
            <v>413017</v>
          </cell>
          <cell r="K51">
            <v>411411</v>
          </cell>
        </row>
        <row r="52">
          <cell r="H52" t="str">
            <v>.Monroe County, Alabama</v>
          </cell>
          <cell r="I52">
            <v>19704</v>
          </cell>
          <cell r="J52">
            <v>19557</v>
          </cell>
          <cell r="K52">
            <v>19404</v>
          </cell>
        </row>
        <row r="53">
          <cell r="H53" t="str">
            <v>.Montgomery County, Alabama</v>
          </cell>
          <cell r="I53">
            <v>228322</v>
          </cell>
          <cell r="J53">
            <v>226953</v>
          </cell>
          <cell r="K53">
            <v>226361</v>
          </cell>
        </row>
        <row r="54">
          <cell r="H54" t="str">
            <v>.Morgan County, Alabama</v>
          </cell>
          <cell r="I54">
            <v>123288</v>
          </cell>
          <cell r="J54">
            <v>123403</v>
          </cell>
          <cell r="K54">
            <v>124211</v>
          </cell>
        </row>
        <row r="55">
          <cell r="H55" t="str">
            <v>.Perry County, Alabama</v>
          </cell>
          <cell r="I55">
            <v>8458</v>
          </cell>
          <cell r="J55">
            <v>8317</v>
          </cell>
          <cell r="K55">
            <v>8035</v>
          </cell>
        </row>
        <row r="56">
          <cell r="H56" t="str">
            <v>.Pickens County, Alabama</v>
          </cell>
          <cell r="I56">
            <v>18922</v>
          </cell>
          <cell r="J56">
            <v>18615</v>
          </cell>
          <cell r="K56">
            <v>18697</v>
          </cell>
        </row>
        <row r="57">
          <cell r="H57" t="str">
            <v>.Pike County, Alabama</v>
          </cell>
          <cell r="I57">
            <v>32906</v>
          </cell>
          <cell r="J57">
            <v>32740</v>
          </cell>
          <cell r="K57">
            <v>33014</v>
          </cell>
        </row>
        <row r="58">
          <cell r="H58" t="str">
            <v>.Randolph County, Alabama</v>
          </cell>
          <cell r="I58">
            <v>22092</v>
          </cell>
          <cell r="J58">
            <v>22199</v>
          </cell>
          <cell r="K58">
            <v>22479</v>
          </cell>
        </row>
        <row r="59">
          <cell r="H59" t="str">
            <v>.Russell County, Alabama</v>
          </cell>
          <cell r="I59">
            <v>59259</v>
          </cell>
          <cell r="J59">
            <v>58668</v>
          </cell>
          <cell r="K59">
            <v>58555</v>
          </cell>
        </row>
        <row r="60">
          <cell r="H60" t="str">
            <v>.St. Clair County, Alabama</v>
          </cell>
          <cell r="I60">
            <v>91652</v>
          </cell>
          <cell r="J60">
            <v>92903</v>
          </cell>
          <cell r="K60">
            <v>93932</v>
          </cell>
        </row>
        <row r="61">
          <cell r="H61" t="str">
            <v>.Shelby County, Alabama</v>
          </cell>
          <cell r="I61">
            <v>223881</v>
          </cell>
          <cell r="J61">
            <v>227428</v>
          </cell>
          <cell r="K61">
            <v>230115</v>
          </cell>
        </row>
        <row r="62">
          <cell r="H62" t="str">
            <v>.Sumter County, Alabama</v>
          </cell>
          <cell r="I62">
            <v>12196</v>
          </cell>
          <cell r="J62">
            <v>11961</v>
          </cell>
          <cell r="K62">
            <v>11853</v>
          </cell>
        </row>
        <row r="63">
          <cell r="H63" t="str">
            <v>.Talladega County, Alabama</v>
          </cell>
          <cell r="I63">
            <v>81428</v>
          </cell>
          <cell r="J63">
            <v>80483</v>
          </cell>
          <cell r="K63">
            <v>80704</v>
          </cell>
        </row>
        <row r="64">
          <cell r="H64" t="str">
            <v>.Tallapoosa County, Alabama</v>
          </cell>
          <cell r="I64">
            <v>41286</v>
          </cell>
          <cell r="J64">
            <v>41132</v>
          </cell>
          <cell r="K64">
            <v>40977</v>
          </cell>
        </row>
        <row r="65">
          <cell r="H65" t="str">
            <v>.Tuscaloosa County, Alabama</v>
          </cell>
          <cell r="I65">
            <v>231534</v>
          </cell>
          <cell r="J65">
            <v>235668</v>
          </cell>
          <cell r="K65">
            <v>236780</v>
          </cell>
        </row>
        <row r="66">
          <cell r="H66" t="str">
            <v>.Walker County, Alabama</v>
          </cell>
          <cell r="I66">
            <v>65132</v>
          </cell>
          <cell r="J66">
            <v>64629</v>
          </cell>
          <cell r="K66">
            <v>64339</v>
          </cell>
        </row>
        <row r="67">
          <cell r="H67" t="str">
            <v>.Washington County, Alabama</v>
          </cell>
          <cell r="I67">
            <v>15327</v>
          </cell>
          <cell r="J67">
            <v>15234</v>
          </cell>
          <cell r="K67">
            <v>15122</v>
          </cell>
        </row>
        <row r="68">
          <cell r="H68" t="str">
            <v>.Wilcox County, Alabama</v>
          </cell>
          <cell r="I68">
            <v>10432</v>
          </cell>
          <cell r="J68">
            <v>10331</v>
          </cell>
          <cell r="K68">
            <v>10059</v>
          </cell>
        </row>
        <row r="69">
          <cell r="H69" t="str">
            <v>.Winston County, Alabama</v>
          </cell>
          <cell r="I69">
            <v>23488</v>
          </cell>
          <cell r="J69">
            <v>23672</v>
          </cell>
          <cell r="K69">
            <v>23755</v>
          </cell>
        </row>
        <row r="70">
          <cell r="H70" t="str">
            <v>.Alaska, Alaska</v>
          </cell>
          <cell r="I70">
            <v>732923</v>
          </cell>
          <cell r="J70">
            <v>734182</v>
          </cell>
          <cell r="K70">
            <v>733583</v>
          </cell>
        </row>
        <row r="71">
          <cell r="H71" t="str">
            <v>.Aleutians East Borough, Alaska</v>
          </cell>
          <cell r="I71">
            <v>3425</v>
          </cell>
          <cell r="J71">
            <v>3424</v>
          </cell>
          <cell r="K71">
            <v>3398</v>
          </cell>
        </row>
        <row r="72">
          <cell r="H72" t="str">
            <v>.Aleutians West Census Area, Alaska</v>
          </cell>
          <cell r="I72">
            <v>5222</v>
          </cell>
          <cell r="J72">
            <v>5155</v>
          </cell>
          <cell r="K72">
            <v>5122</v>
          </cell>
        </row>
        <row r="73">
          <cell r="H73" t="str">
            <v>.Anchorage Municipality, Alaska</v>
          </cell>
          <cell r="I73">
            <v>290866</v>
          </cell>
          <cell r="J73">
            <v>288702</v>
          </cell>
          <cell r="K73">
            <v>287145</v>
          </cell>
        </row>
        <row r="74">
          <cell r="H74" t="str">
            <v>.Bethel Census Area, Alaska</v>
          </cell>
          <cell r="I74">
            <v>18673</v>
          </cell>
          <cell r="J74">
            <v>18599</v>
          </cell>
          <cell r="K74">
            <v>18257</v>
          </cell>
        </row>
        <row r="75">
          <cell r="H75" t="str">
            <v>.Bristol Bay Borough, Alaska</v>
          </cell>
          <cell r="I75">
            <v>829</v>
          </cell>
          <cell r="J75">
            <v>841</v>
          </cell>
          <cell r="K75">
            <v>865</v>
          </cell>
        </row>
        <row r="76">
          <cell r="H76" t="str">
            <v>.Chugach Census Area, Alaska</v>
          </cell>
          <cell r="I76">
            <v>7077</v>
          </cell>
          <cell r="J76">
            <v>6943</v>
          </cell>
          <cell r="K76">
            <v>6874</v>
          </cell>
        </row>
        <row r="77">
          <cell r="H77" t="str">
            <v>.Copper River Census Area, Alaska</v>
          </cell>
          <cell r="I77">
            <v>2616</v>
          </cell>
          <cell r="J77">
            <v>2611</v>
          </cell>
          <cell r="K77">
            <v>2589</v>
          </cell>
        </row>
        <row r="78">
          <cell r="H78" t="str">
            <v>.Denali Borough, Alaska</v>
          </cell>
          <cell r="I78">
            <v>1614</v>
          </cell>
          <cell r="J78">
            <v>1594</v>
          </cell>
          <cell r="K78">
            <v>1585</v>
          </cell>
        </row>
        <row r="79">
          <cell r="H79" t="str">
            <v>.Dillingham Census Area, Alaska</v>
          </cell>
          <cell r="I79">
            <v>4835</v>
          </cell>
          <cell r="J79">
            <v>4774</v>
          </cell>
          <cell r="K79">
            <v>4723</v>
          </cell>
        </row>
        <row r="80">
          <cell r="H80" t="str">
            <v>.Fairbanks North Star Borough, Alaska</v>
          </cell>
          <cell r="I80">
            <v>95328</v>
          </cell>
          <cell r="J80">
            <v>95528</v>
          </cell>
          <cell r="K80">
            <v>95356</v>
          </cell>
        </row>
        <row r="81">
          <cell r="H81" t="str">
            <v>.Haines Borough, Alaska</v>
          </cell>
          <cell r="I81">
            <v>2086</v>
          </cell>
          <cell r="J81">
            <v>2074</v>
          </cell>
          <cell r="K81">
            <v>2056</v>
          </cell>
        </row>
        <row r="82">
          <cell r="H82" t="str">
            <v>.Hoonah-Angoon Census Area, Alaska</v>
          </cell>
          <cell r="I82">
            <v>2362</v>
          </cell>
          <cell r="J82">
            <v>2339</v>
          </cell>
          <cell r="K82">
            <v>2287</v>
          </cell>
        </row>
        <row r="83">
          <cell r="H83" t="str">
            <v>.Juneau City and Borough, Alaska</v>
          </cell>
          <cell r="I83">
            <v>32202</v>
          </cell>
          <cell r="J83">
            <v>31965</v>
          </cell>
          <cell r="K83">
            <v>31685</v>
          </cell>
        </row>
        <row r="84">
          <cell r="H84" t="str">
            <v>.Kenai Peninsula Borough, Alaska</v>
          </cell>
          <cell r="I84">
            <v>58927</v>
          </cell>
          <cell r="J84">
            <v>59851</v>
          </cell>
          <cell r="K84">
            <v>60690</v>
          </cell>
        </row>
        <row r="85">
          <cell r="H85" t="str">
            <v>.Ketchikan Gateway Borough, Alaska</v>
          </cell>
          <cell r="I85">
            <v>13918</v>
          </cell>
          <cell r="J85">
            <v>13810</v>
          </cell>
          <cell r="K85">
            <v>13741</v>
          </cell>
        </row>
        <row r="86">
          <cell r="H86" t="str">
            <v>.Kodiak Island Borough, Alaska</v>
          </cell>
          <cell r="I86">
            <v>13047</v>
          </cell>
          <cell r="J86">
            <v>12864</v>
          </cell>
          <cell r="K86">
            <v>12720</v>
          </cell>
        </row>
        <row r="87">
          <cell r="H87" t="str">
            <v>.Kusilvak Census Area, Alaska</v>
          </cell>
          <cell r="I87">
            <v>8373</v>
          </cell>
          <cell r="J87">
            <v>8398</v>
          </cell>
          <cell r="K87">
            <v>8278</v>
          </cell>
        </row>
        <row r="88">
          <cell r="H88" t="str">
            <v>.Lake and Peninsula Borough, Alaska</v>
          </cell>
          <cell r="I88">
            <v>1452</v>
          </cell>
          <cell r="J88">
            <v>1419</v>
          </cell>
          <cell r="K88">
            <v>1381</v>
          </cell>
        </row>
        <row r="89">
          <cell r="H89" t="str">
            <v>.Matanuska-Susitna Borough, Alaska</v>
          </cell>
          <cell r="I89">
            <v>107515</v>
          </cell>
          <cell r="J89">
            <v>111059</v>
          </cell>
          <cell r="K89">
            <v>113325</v>
          </cell>
        </row>
        <row r="90">
          <cell r="H90" t="str">
            <v>.Nome Census Area, Alaska</v>
          </cell>
          <cell r="I90">
            <v>10028</v>
          </cell>
          <cell r="J90">
            <v>9908</v>
          </cell>
          <cell r="K90">
            <v>9835</v>
          </cell>
        </row>
        <row r="91">
          <cell r="H91" t="str">
            <v>.North Slope Borough, Alaska</v>
          </cell>
          <cell r="I91">
            <v>11002</v>
          </cell>
          <cell r="J91">
            <v>11011</v>
          </cell>
          <cell r="K91">
            <v>10805</v>
          </cell>
        </row>
        <row r="92">
          <cell r="H92" t="str">
            <v>.Northwest Arctic Borough, Alaska</v>
          </cell>
          <cell r="I92">
            <v>7790</v>
          </cell>
          <cell r="J92">
            <v>7560</v>
          </cell>
          <cell r="K92">
            <v>7423</v>
          </cell>
        </row>
        <row r="93">
          <cell r="H93" t="str">
            <v>.Petersburg Borough, Alaska</v>
          </cell>
          <cell r="I93">
            <v>3405</v>
          </cell>
          <cell r="J93">
            <v>3373</v>
          </cell>
          <cell r="K93">
            <v>3360</v>
          </cell>
        </row>
        <row r="94">
          <cell r="H94" t="str">
            <v>.Prince of Wales-Hyder Census Area, Alaska</v>
          </cell>
          <cell r="I94">
            <v>5739</v>
          </cell>
          <cell r="J94">
            <v>5734</v>
          </cell>
          <cell r="K94">
            <v>5650</v>
          </cell>
        </row>
        <row r="95">
          <cell r="H95" t="str">
            <v>.Sitka City and Borough, Alaska</v>
          </cell>
          <cell r="I95">
            <v>8425</v>
          </cell>
          <cell r="J95">
            <v>8410</v>
          </cell>
          <cell r="K95">
            <v>8382</v>
          </cell>
        </row>
        <row r="96">
          <cell r="H96" t="str">
            <v>.Skagway Municipality, Alaska</v>
          </cell>
          <cell r="I96">
            <v>1240</v>
          </cell>
          <cell r="J96">
            <v>1142</v>
          </cell>
          <cell r="K96">
            <v>1081</v>
          </cell>
        </row>
        <row r="97">
          <cell r="H97" t="str">
            <v>.Southeast Fairbanks Census Area, Alaska</v>
          </cell>
          <cell r="I97">
            <v>6820</v>
          </cell>
          <cell r="J97">
            <v>7005</v>
          </cell>
          <cell r="K97">
            <v>7021</v>
          </cell>
        </row>
        <row r="98">
          <cell r="H98" t="str">
            <v>.Wrangell City and Borough, Alaska</v>
          </cell>
          <cell r="I98">
            <v>2127</v>
          </cell>
          <cell r="J98">
            <v>2100</v>
          </cell>
          <cell r="K98">
            <v>2070</v>
          </cell>
        </row>
        <row r="99">
          <cell r="H99" t="str">
            <v>.Yakutat City and Borough, Alaska</v>
          </cell>
          <cell r="I99">
            <v>684</v>
          </cell>
          <cell r="J99">
            <v>709</v>
          </cell>
          <cell r="K99">
            <v>700</v>
          </cell>
        </row>
        <row r="100">
          <cell r="H100" t="str">
            <v>.Yukon-Koyukuk Census Area, Alaska</v>
          </cell>
          <cell r="I100">
            <v>5296</v>
          </cell>
          <cell r="J100">
            <v>5280</v>
          </cell>
          <cell r="K100">
            <v>5179</v>
          </cell>
        </row>
        <row r="101">
          <cell r="H101" t="str">
            <v>.Arizona, Arizona</v>
          </cell>
          <cell r="I101">
            <v>7179943</v>
          </cell>
          <cell r="J101">
            <v>7264877</v>
          </cell>
          <cell r="K101">
            <v>7359197</v>
          </cell>
        </row>
        <row r="102">
          <cell r="H102" t="str">
            <v>.Apache County, Arizona</v>
          </cell>
          <cell r="I102">
            <v>65911</v>
          </cell>
          <cell r="J102">
            <v>65385</v>
          </cell>
          <cell r="K102">
            <v>65432</v>
          </cell>
        </row>
        <row r="103">
          <cell r="H103" t="str">
            <v>.Cochise County, Arizona</v>
          </cell>
          <cell r="I103">
            <v>125522</v>
          </cell>
          <cell r="J103">
            <v>125763</v>
          </cell>
          <cell r="K103">
            <v>125663</v>
          </cell>
        </row>
        <row r="104">
          <cell r="H104" t="str">
            <v>.Coconino County, Arizona</v>
          </cell>
          <cell r="I104">
            <v>145180</v>
          </cell>
          <cell r="J104">
            <v>142780</v>
          </cell>
          <cell r="K104">
            <v>144060</v>
          </cell>
        </row>
        <row r="105">
          <cell r="H105" t="str">
            <v>.Gila County, Arizona</v>
          </cell>
          <cell r="I105">
            <v>53351</v>
          </cell>
          <cell r="J105">
            <v>53521</v>
          </cell>
          <cell r="K105">
            <v>53922</v>
          </cell>
        </row>
        <row r="106">
          <cell r="H106" t="str">
            <v>.Graham County, Arizona</v>
          </cell>
          <cell r="I106">
            <v>38638</v>
          </cell>
          <cell r="J106">
            <v>38882</v>
          </cell>
          <cell r="K106">
            <v>38779</v>
          </cell>
        </row>
        <row r="107">
          <cell r="H107" t="str">
            <v>.Greenlee County, Arizona</v>
          </cell>
          <cell r="I107">
            <v>9526</v>
          </cell>
          <cell r="J107">
            <v>9377</v>
          </cell>
          <cell r="K107">
            <v>9302</v>
          </cell>
        </row>
        <row r="108">
          <cell r="H108" t="str">
            <v>.La Paz County, Arizona</v>
          </cell>
          <cell r="I108">
            <v>16575</v>
          </cell>
          <cell r="J108">
            <v>16391</v>
          </cell>
          <cell r="K108">
            <v>16506</v>
          </cell>
        </row>
        <row r="109">
          <cell r="H109" t="str">
            <v>.Maricopa County, Arizona</v>
          </cell>
          <cell r="I109">
            <v>4440232</v>
          </cell>
          <cell r="J109">
            <v>4494693</v>
          </cell>
          <cell r="K109">
            <v>4551524</v>
          </cell>
        </row>
        <row r="110">
          <cell r="H110" t="str">
            <v>.Mohave County, Arizona</v>
          </cell>
          <cell r="I110">
            <v>214176</v>
          </cell>
          <cell r="J110">
            <v>216957</v>
          </cell>
          <cell r="K110">
            <v>220816</v>
          </cell>
        </row>
        <row r="111">
          <cell r="H111" t="str">
            <v>.Navajo County, Arizona</v>
          </cell>
          <cell r="I111">
            <v>106762</v>
          </cell>
          <cell r="J111">
            <v>107621</v>
          </cell>
          <cell r="K111">
            <v>108650</v>
          </cell>
        </row>
        <row r="112">
          <cell r="H112" t="str">
            <v>.Pima County, Arizona</v>
          </cell>
          <cell r="I112">
            <v>1045175</v>
          </cell>
          <cell r="J112">
            <v>1048895</v>
          </cell>
          <cell r="K112">
            <v>1057597</v>
          </cell>
        </row>
        <row r="113">
          <cell r="H113" t="str">
            <v>.Pinal County, Arizona</v>
          </cell>
          <cell r="I113">
            <v>429446</v>
          </cell>
          <cell r="J113">
            <v>448144</v>
          </cell>
          <cell r="K113">
            <v>464154</v>
          </cell>
        </row>
        <row r="114">
          <cell r="H114" t="str">
            <v>.Santa Cruz County, Arizona</v>
          </cell>
          <cell r="I114">
            <v>47705</v>
          </cell>
          <cell r="J114">
            <v>48034</v>
          </cell>
          <cell r="K114">
            <v>48759</v>
          </cell>
        </row>
        <row r="115">
          <cell r="H115" t="str">
            <v>.Yavapai County, Arizona</v>
          </cell>
          <cell r="I115">
            <v>237216</v>
          </cell>
          <cell r="J115">
            <v>242193</v>
          </cell>
          <cell r="K115">
            <v>246191</v>
          </cell>
        </row>
        <row r="116">
          <cell r="H116" t="str">
            <v>.Yuma County, Arizona</v>
          </cell>
          <cell r="I116">
            <v>204528</v>
          </cell>
          <cell r="J116">
            <v>206241</v>
          </cell>
          <cell r="K116">
            <v>207842</v>
          </cell>
        </row>
        <row r="117">
          <cell r="H117" t="str">
            <v>.Arkansas, Arkansas</v>
          </cell>
          <cell r="I117">
            <v>3014195</v>
          </cell>
          <cell r="J117">
            <v>3028122</v>
          </cell>
          <cell r="K117">
            <v>3045637</v>
          </cell>
        </row>
        <row r="118">
          <cell r="H118" t="str">
            <v>.Arkansas County, Arkansas</v>
          </cell>
          <cell r="I118">
            <v>17107</v>
          </cell>
          <cell r="J118">
            <v>16683</v>
          </cell>
          <cell r="K118">
            <v>16512</v>
          </cell>
        </row>
        <row r="119">
          <cell r="H119" t="str">
            <v>.Ashley County, Arkansas</v>
          </cell>
          <cell r="I119">
            <v>18962</v>
          </cell>
          <cell r="J119">
            <v>18649</v>
          </cell>
          <cell r="K119">
            <v>18354</v>
          </cell>
        </row>
        <row r="120">
          <cell r="H120" t="str">
            <v>.Baxter County, Arkansas</v>
          </cell>
          <cell r="I120">
            <v>41687</v>
          </cell>
          <cell r="J120">
            <v>42171</v>
          </cell>
          <cell r="K120">
            <v>42435</v>
          </cell>
        </row>
        <row r="121">
          <cell r="H121" t="str">
            <v>.Benton County, Arkansas</v>
          </cell>
          <cell r="I121">
            <v>286586</v>
          </cell>
          <cell r="J121">
            <v>294337</v>
          </cell>
          <cell r="K121">
            <v>302863</v>
          </cell>
        </row>
        <row r="122">
          <cell r="H122" t="str">
            <v>.Boone County, Arkansas</v>
          </cell>
          <cell r="I122">
            <v>37383</v>
          </cell>
          <cell r="J122">
            <v>37890</v>
          </cell>
          <cell r="K122">
            <v>38284</v>
          </cell>
        </row>
        <row r="123">
          <cell r="H123" t="str">
            <v>.Bradley County, Arkansas</v>
          </cell>
          <cell r="I123">
            <v>10488</v>
          </cell>
          <cell r="J123">
            <v>10332</v>
          </cell>
          <cell r="K123">
            <v>10135</v>
          </cell>
        </row>
        <row r="124">
          <cell r="H124" t="str">
            <v>.Calhoun County, Arkansas</v>
          </cell>
          <cell r="I124">
            <v>4738</v>
          </cell>
          <cell r="J124">
            <v>4737</v>
          </cell>
          <cell r="K124">
            <v>4695</v>
          </cell>
        </row>
        <row r="125">
          <cell r="H125" t="str">
            <v>.Carroll County, Arkansas</v>
          </cell>
          <cell r="I125">
            <v>28242</v>
          </cell>
          <cell r="J125">
            <v>28480</v>
          </cell>
          <cell r="K125">
            <v>28742</v>
          </cell>
        </row>
        <row r="126">
          <cell r="H126" t="str">
            <v>.Chicot County, Arkansas</v>
          </cell>
          <cell r="I126">
            <v>10157</v>
          </cell>
          <cell r="J126">
            <v>10071</v>
          </cell>
          <cell r="K126">
            <v>9873</v>
          </cell>
        </row>
        <row r="127">
          <cell r="H127" t="str">
            <v>.Clark County, Arkansas</v>
          </cell>
          <cell r="I127">
            <v>21387</v>
          </cell>
          <cell r="J127">
            <v>21217</v>
          </cell>
          <cell r="K127">
            <v>21250</v>
          </cell>
        </row>
        <row r="128">
          <cell r="H128" t="str">
            <v>.Clay County, Arkansas</v>
          </cell>
          <cell r="I128">
            <v>14528</v>
          </cell>
          <cell r="J128">
            <v>14370</v>
          </cell>
          <cell r="K128">
            <v>14265</v>
          </cell>
        </row>
        <row r="129">
          <cell r="H129" t="str">
            <v>.Cleburne County, Arkansas</v>
          </cell>
          <cell r="I129">
            <v>24696</v>
          </cell>
          <cell r="J129">
            <v>25044</v>
          </cell>
          <cell r="K129">
            <v>25284</v>
          </cell>
        </row>
        <row r="130">
          <cell r="H130" t="str">
            <v>.Cleveland County, Arkansas</v>
          </cell>
          <cell r="I130">
            <v>7550</v>
          </cell>
          <cell r="J130">
            <v>7490</v>
          </cell>
          <cell r="K130">
            <v>7467</v>
          </cell>
        </row>
        <row r="131">
          <cell r="H131" t="str">
            <v>.Columbia County, Arkansas</v>
          </cell>
          <cell r="I131">
            <v>22742</v>
          </cell>
          <cell r="J131">
            <v>22510</v>
          </cell>
          <cell r="K131">
            <v>22216</v>
          </cell>
        </row>
        <row r="132">
          <cell r="H132" t="str">
            <v>.Conway County, Arkansas</v>
          </cell>
          <cell r="I132">
            <v>20729</v>
          </cell>
          <cell r="J132">
            <v>20911</v>
          </cell>
          <cell r="K132">
            <v>21046</v>
          </cell>
        </row>
        <row r="133">
          <cell r="H133" t="str">
            <v>.Craighead County, Arkansas</v>
          </cell>
          <cell r="I133">
            <v>111603</v>
          </cell>
          <cell r="J133">
            <v>111788</v>
          </cell>
          <cell r="K133">
            <v>113017</v>
          </cell>
        </row>
        <row r="134">
          <cell r="H134" t="str">
            <v>.Crawford County, Arkansas</v>
          </cell>
          <cell r="I134">
            <v>60147</v>
          </cell>
          <cell r="J134">
            <v>60423</v>
          </cell>
          <cell r="K134">
            <v>61075</v>
          </cell>
        </row>
        <row r="135">
          <cell r="H135" t="str">
            <v>.Crittenden County, Arkansas</v>
          </cell>
          <cell r="I135">
            <v>48086</v>
          </cell>
          <cell r="J135">
            <v>47475</v>
          </cell>
          <cell r="K135">
            <v>47061</v>
          </cell>
        </row>
        <row r="136">
          <cell r="H136" t="str">
            <v>.Cross County, Arkansas</v>
          </cell>
          <cell r="I136">
            <v>16796</v>
          </cell>
          <cell r="J136">
            <v>16693</v>
          </cell>
          <cell r="K136">
            <v>16601</v>
          </cell>
        </row>
        <row r="137">
          <cell r="H137" t="str">
            <v>.Dallas County, Arkansas</v>
          </cell>
          <cell r="I137">
            <v>6442</v>
          </cell>
          <cell r="J137">
            <v>6306</v>
          </cell>
          <cell r="K137">
            <v>6191</v>
          </cell>
        </row>
        <row r="138">
          <cell r="H138" t="str">
            <v>.Desha County, Arkansas</v>
          </cell>
          <cell r="I138">
            <v>11320</v>
          </cell>
          <cell r="J138">
            <v>11050</v>
          </cell>
          <cell r="K138">
            <v>10771</v>
          </cell>
        </row>
        <row r="139">
          <cell r="H139" t="str">
            <v>.Drew County, Arkansas</v>
          </cell>
          <cell r="I139">
            <v>17314</v>
          </cell>
          <cell r="J139">
            <v>17070</v>
          </cell>
          <cell r="K139">
            <v>16911</v>
          </cell>
        </row>
        <row r="140">
          <cell r="H140" t="str">
            <v>.Faulkner County, Arkansas</v>
          </cell>
          <cell r="I140">
            <v>123811</v>
          </cell>
          <cell r="J140">
            <v>125645</v>
          </cell>
          <cell r="K140">
            <v>127665</v>
          </cell>
        </row>
        <row r="141">
          <cell r="H141" t="str">
            <v>.Franklin County, Arkansas</v>
          </cell>
          <cell r="I141">
            <v>17135</v>
          </cell>
          <cell r="J141">
            <v>17166</v>
          </cell>
          <cell r="K141">
            <v>17271</v>
          </cell>
        </row>
        <row r="142">
          <cell r="H142" t="str">
            <v>.Fulton County, Arkansas</v>
          </cell>
          <cell r="I142">
            <v>12057</v>
          </cell>
          <cell r="J142">
            <v>12156</v>
          </cell>
          <cell r="K142">
            <v>12382</v>
          </cell>
        </row>
        <row r="143">
          <cell r="H143" t="str">
            <v>.Garland County, Arkansas</v>
          </cell>
          <cell r="I143">
            <v>100249</v>
          </cell>
          <cell r="J143">
            <v>100386</v>
          </cell>
          <cell r="K143">
            <v>100089</v>
          </cell>
        </row>
        <row r="144">
          <cell r="H144" t="str">
            <v>.Grant County, Arkansas</v>
          </cell>
          <cell r="I144">
            <v>18022</v>
          </cell>
          <cell r="J144">
            <v>18149</v>
          </cell>
          <cell r="K144">
            <v>18160</v>
          </cell>
        </row>
        <row r="145">
          <cell r="H145" t="str">
            <v>.Greene County, Arkansas</v>
          </cell>
          <cell r="I145">
            <v>45864</v>
          </cell>
          <cell r="J145">
            <v>46349</v>
          </cell>
          <cell r="K145">
            <v>46448</v>
          </cell>
        </row>
        <row r="146">
          <cell r="H146" t="str">
            <v>.Hempstead County, Arkansas</v>
          </cell>
          <cell r="I146">
            <v>19981</v>
          </cell>
          <cell r="J146">
            <v>19679</v>
          </cell>
          <cell r="K146">
            <v>19453</v>
          </cell>
        </row>
        <row r="147">
          <cell r="H147" t="str">
            <v>.Hot Spring County, Arkansas</v>
          </cell>
          <cell r="I147">
            <v>33075</v>
          </cell>
          <cell r="J147">
            <v>33108</v>
          </cell>
          <cell r="K147">
            <v>33203</v>
          </cell>
        </row>
        <row r="148">
          <cell r="H148" t="str">
            <v>.Howard County, Arkansas</v>
          </cell>
          <cell r="I148">
            <v>12755</v>
          </cell>
          <cell r="J148">
            <v>12676</v>
          </cell>
          <cell r="K148">
            <v>12557</v>
          </cell>
        </row>
        <row r="149">
          <cell r="H149" t="str">
            <v>.Independence County, Arkansas</v>
          </cell>
          <cell r="I149">
            <v>37936</v>
          </cell>
          <cell r="J149">
            <v>37742</v>
          </cell>
          <cell r="K149">
            <v>37945</v>
          </cell>
        </row>
        <row r="150">
          <cell r="H150" t="str">
            <v>.Izard County, Arkansas</v>
          </cell>
          <cell r="I150">
            <v>13597</v>
          </cell>
          <cell r="J150">
            <v>13928</v>
          </cell>
          <cell r="K150">
            <v>14048</v>
          </cell>
        </row>
        <row r="151">
          <cell r="H151" t="str">
            <v>.Jackson County, Arkansas</v>
          </cell>
          <cell r="I151">
            <v>16755</v>
          </cell>
          <cell r="J151">
            <v>16780</v>
          </cell>
          <cell r="K151">
            <v>16624</v>
          </cell>
        </row>
        <row r="152">
          <cell r="H152" t="str">
            <v>.Jefferson County, Arkansas</v>
          </cell>
          <cell r="I152">
            <v>66833</v>
          </cell>
          <cell r="J152">
            <v>65649</v>
          </cell>
          <cell r="K152">
            <v>64246</v>
          </cell>
        </row>
        <row r="153">
          <cell r="H153" t="str">
            <v>.Johnson County, Arkansas</v>
          </cell>
          <cell r="I153">
            <v>25722</v>
          </cell>
          <cell r="J153">
            <v>25977</v>
          </cell>
          <cell r="K153">
            <v>26001</v>
          </cell>
        </row>
        <row r="154">
          <cell r="H154" t="str">
            <v>.Lafayette County, Arkansas</v>
          </cell>
          <cell r="I154">
            <v>6299</v>
          </cell>
          <cell r="J154">
            <v>6155</v>
          </cell>
          <cell r="K154">
            <v>6101</v>
          </cell>
        </row>
        <row r="155">
          <cell r="H155" t="str">
            <v>.Lawrence County, Arkansas</v>
          </cell>
          <cell r="I155">
            <v>16212</v>
          </cell>
          <cell r="J155">
            <v>16316</v>
          </cell>
          <cell r="K155">
            <v>16205</v>
          </cell>
        </row>
        <row r="156">
          <cell r="H156" t="str">
            <v>.Lee County, Arkansas</v>
          </cell>
          <cell r="I156">
            <v>8528</v>
          </cell>
          <cell r="J156">
            <v>8559</v>
          </cell>
          <cell r="K156">
            <v>8364</v>
          </cell>
        </row>
        <row r="157">
          <cell r="H157" t="str">
            <v>.Lincoln County, Arkansas</v>
          </cell>
          <cell r="I157">
            <v>12889</v>
          </cell>
          <cell r="J157">
            <v>13151</v>
          </cell>
          <cell r="K157">
            <v>12916</v>
          </cell>
        </row>
        <row r="158">
          <cell r="H158" t="str">
            <v>.Little River County, Arkansas</v>
          </cell>
          <cell r="I158">
            <v>11975</v>
          </cell>
          <cell r="J158">
            <v>11954</v>
          </cell>
          <cell r="K158">
            <v>11821</v>
          </cell>
        </row>
        <row r="159">
          <cell r="H159" t="str">
            <v>.Logan County, Arkansas</v>
          </cell>
          <cell r="I159">
            <v>21103</v>
          </cell>
          <cell r="J159">
            <v>21207</v>
          </cell>
          <cell r="K159">
            <v>21253</v>
          </cell>
        </row>
        <row r="160">
          <cell r="H160" t="str">
            <v>.Lonoke County, Arkansas</v>
          </cell>
          <cell r="I160">
            <v>74046</v>
          </cell>
          <cell r="J160">
            <v>74766</v>
          </cell>
          <cell r="K160">
            <v>75225</v>
          </cell>
        </row>
        <row r="161">
          <cell r="H161" t="str">
            <v>.Madison County, Arkansas</v>
          </cell>
          <cell r="I161">
            <v>16546</v>
          </cell>
          <cell r="J161">
            <v>16936</v>
          </cell>
          <cell r="K161">
            <v>17486</v>
          </cell>
        </row>
        <row r="162">
          <cell r="H162" t="str">
            <v>.Marion County, Arkansas</v>
          </cell>
          <cell r="I162">
            <v>16877</v>
          </cell>
          <cell r="J162">
            <v>16970</v>
          </cell>
          <cell r="K162">
            <v>17254</v>
          </cell>
        </row>
        <row r="163">
          <cell r="H163" t="str">
            <v>.Miller County, Arkansas</v>
          </cell>
          <cell r="I163">
            <v>42579</v>
          </cell>
          <cell r="J163">
            <v>42499</v>
          </cell>
          <cell r="K163">
            <v>42552</v>
          </cell>
        </row>
        <row r="164">
          <cell r="H164" t="str">
            <v>.Mississippi County, Arkansas</v>
          </cell>
          <cell r="I164">
            <v>40544</v>
          </cell>
          <cell r="J164">
            <v>39577</v>
          </cell>
          <cell r="K164">
            <v>38896</v>
          </cell>
        </row>
        <row r="165">
          <cell r="H165" t="str">
            <v>.Monroe County, Arkansas</v>
          </cell>
          <cell r="I165">
            <v>6774</v>
          </cell>
          <cell r="J165">
            <v>6660</v>
          </cell>
          <cell r="K165">
            <v>6564</v>
          </cell>
        </row>
        <row r="166">
          <cell r="H166" t="str">
            <v>.Montgomery County, Arkansas</v>
          </cell>
          <cell r="I166">
            <v>8488</v>
          </cell>
          <cell r="J166">
            <v>8638</v>
          </cell>
          <cell r="K166">
            <v>8556</v>
          </cell>
        </row>
        <row r="167">
          <cell r="H167" t="str">
            <v>.Nevada County, Arkansas</v>
          </cell>
          <cell r="I167">
            <v>8285</v>
          </cell>
          <cell r="J167">
            <v>8195</v>
          </cell>
          <cell r="K167">
            <v>8181</v>
          </cell>
        </row>
        <row r="168">
          <cell r="H168" t="str">
            <v>.Newton County, Arkansas</v>
          </cell>
          <cell r="I168">
            <v>7193</v>
          </cell>
          <cell r="J168">
            <v>7164</v>
          </cell>
          <cell r="K168">
            <v>7078</v>
          </cell>
        </row>
        <row r="169">
          <cell r="H169" t="str">
            <v>.Ouachita County, Arkansas</v>
          </cell>
          <cell r="I169">
            <v>22614</v>
          </cell>
          <cell r="J169">
            <v>22344</v>
          </cell>
          <cell r="K169">
            <v>22049</v>
          </cell>
        </row>
        <row r="170">
          <cell r="H170" t="str">
            <v>.Perry County, Arkansas</v>
          </cell>
          <cell r="I170">
            <v>10000</v>
          </cell>
          <cell r="J170">
            <v>9989</v>
          </cell>
          <cell r="K170">
            <v>10063</v>
          </cell>
        </row>
        <row r="171">
          <cell r="H171" t="str">
            <v>.Phillips County, Arkansas</v>
          </cell>
          <cell r="I171">
            <v>16443</v>
          </cell>
          <cell r="J171">
            <v>15822</v>
          </cell>
          <cell r="K171">
            <v>15304</v>
          </cell>
        </row>
        <row r="172">
          <cell r="H172" t="str">
            <v>.Pike County, Arkansas</v>
          </cell>
          <cell r="I172">
            <v>10172</v>
          </cell>
          <cell r="J172">
            <v>10121</v>
          </cell>
          <cell r="K172">
            <v>10179</v>
          </cell>
        </row>
        <row r="173">
          <cell r="H173" t="str">
            <v>.Poinsett County, Arkansas</v>
          </cell>
          <cell r="I173">
            <v>22952</v>
          </cell>
          <cell r="J173">
            <v>22730</v>
          </cell>
          <cell r="K173">
            <v>22495</v>
          </cell>
        </row>
        <row r="174">
          <cell r="H174" t="str">
            <v>.Polk County, Arkansas</v>
          </cell>
          <cell r="I174">
            <v>19187</v>
          </cell>
          <cell r="J174">
            <v>19331</v>
          </cell>
          <cell r="K174">
            <v>19337</v>
          </cell>
        </row>
        <row r="175">
          <cell r="H175" t="str">
            <v>.Pope County, Arkansas</v>
          </cell>
          <cell r="I175">
            <v>63403</v>
          </cell>
          <cell r="J175">
            <v>63756</v>
          </cell>
          <cell r="K175">
            <v>64065</v>
          </cell>
        </row>
        <row r="176">
          <cell r="H176" t="str">
            <v>.Prairie County, Arkansas</v>
          </cell>
          <cell r="I176">
            <v>8246</v>
          </cell>
          <cell r="J176">
            <v>8094</v>
          </cell>
          <cell r="K176">
            <v>8069</v>
          </cell>
        </row>
        <row r="177">
          <cell r="H177" t="str">
            <v>.Pulaski County, Arkansas</v>
          </cell>
          <cell r="I177">
            <v>399246</v>
          </cell>
          <cell r="J177">
            <v>398069</v>
          </cell>
          <cell r="K177">
            <v>399145</v>
          </cell>
        </row>
        <row r="178">
          <cell r="H178" t="str">
            <v>.Randolph County, Arkansas</v>
          </cell>
          <cell r="I178">
            <v>18590</v>
          </cell>
          <cell r="J178">
            <v>18842</v>
          </cell>
          <cell r="K178">
            <v>18837</v>
          </cell>
        </row>
        <row r="179">
          <cell r="H179" t="str">
            <v>.St. Francis County, Arkansas</v>
          </cell>
          <cell r="I179">
            <v>23013</v>
          </cell>
          <cell r="J179">
            <v>22701</v>
          </cell>
          <cell r="K179">
            <v>22451</v>
          </cell>
        </row>
        <row r="180">
          <cell r="H180" t="str">
            <v>.Saline County, Arkansas</v>
          </cell>
          <cell r="I180">
            <v>123815</v>
          </cell>
          <cell r="J180">
            <v>125319</v>
          </cell>
          <cell r="K180">
            <v>127357</v>
          </cell>
        </row>
        <row r="181">
          <cell r="H181" t="str">
            <v>.Scott County, Arkansas</v>
          </cell>
          <cell r="I181">
            <v>9828</v>
          </cell>
          <cell r="J181">
            <v>9795</v>
          </cell>
          <cell r="K181">
            <v>9805</v>
          </cell>
        </row>
        <row r="182">
          <cell r="H182" t="str">
            <v>.Searcy County, Arkansas</v>
          </cell>
          <cell r="I182">
            <v>7842</v>
          </cell>
          <cell r="J182">
            <v>7880</v>
          </cell>
          <cell r="K182">
            <v>7918</v>
          </cell>
        </row>
        <row r="183">
          <cell r="H183" t="str">
            <v>.Sebastian County, Arkansas</v>
          </cell>
          <cell r="I183">
            <v>127800</v>
          </cell>
          <cell r="J183">
            <v>128425</v>
          </cell>
          <cell r="K183">
            <v>129059</v>
          </cell>
        </row>
        <row r="184">
          <cell r="H184" t="str">
            <v>.Sevier County, Arkansas</v>
          </cell>
          <cell r="I184">
            <v>15779</v>
          </cell>
          <cell r="J184">
            <v>15709</v>
          </cell>
          <cell r="K184">
            <v>15686</v>
          </cell>
        </row>
        <row r="185">
          <cell r="H185" t="str">
            <v>.Sharp County, Arkansas</v>
          </cell>
          <cell r="I185">
            <v>17319</v>
          </cell>
          <cell r="J185">
            <v>17660</v>
          </cell>
          <cell r="K185">
            <v>17810</v>
          </cell>
        </row>
        <row r="186">
          <cell r="H186" t="str">
            <v>.Stone County, Arkansas</v>
          </cell>
          <cell r="I186">
            <v>12350</v>
          </cell>
          <cell r="J186">
            <v>12432</v>
          </cell>
          <cell r="K186">
            <v>12575</v>
          </cell>
        </row>
        <row r="187">
          <cell r="H187" t="str">
            <v>.Union County, Arkansas</v>
          </cell>
          <cell r="I187">
            <v>38926</v>
          </cell>
          <cell r="J187">
            <v>38364</v>
          </cell>
          <cell r="K187">
            <v>37752</v>
          </cell>
        </row>
        <row r="188">
          <cell r="H188" t="str">
            <v>.Van Buren County, Arkansas</v>
          </cell>
          <cell r="I188">
            <v>15801</v>
          </cell>
          <cell r="J188">
            <v>15751</v>
          </cell>
          <cell r="K188">
            <v>16102</v>
          </cell>
        </row>
        <row r="189">
          <cell r="H189" t="str">
            <v>.Washington County, Arkansas</v>
          </cell>
          <cell r="I189">
            <v>246756</v>
          </cell>
          <cell r="J189">
            <v>251692</v>
          </cell>
          <cell r="K189">
            <v>256054</v>
          </cell>
        </row>
        <row r="190">
          <cell r="H190" t="str">
            <v>.White County, Arkansas</v>
          </cell>
          <cell r="I190">
            <v>76851</v>
          </cell>
          <cell r="J190">
            <v>77157</v>
          </cell>
          <cell r="K190">
            <v>77755</v>
          </cell>
        </row>
        <row r="191">
          <cell r="H191" t="str">
            <v>.Woodruff County, Arkansas</v>
          </cell>
          <cell r="I191">
            <v>6228</v>
          </cell>
          <cell r="J191">
            <v>6153</v>
          </cell>
          <cell r="K191">
            <v>6049</v>
          </cell>
        </row>
        <row r="192">
          <cell r="H192" t="str">
            <v>.Yell County, Arkansas</v>
          </cell>
          <cell r="I192">
            <v>20214</v>
          </cell>
          <cell r="J192">
            <v>20152</v>
          </cell>
          <cell r="K192">
            <v>20129</v>
          </cell>
        </row>
        <row r="193">
          <cell r="H193" t="str">
            <v>.California, California</v>
          </cell>
          <cell r="I193">
            <v>39501653</v>
          </cell>
          <cell r="J193">
            <v>39142991</v>
          </cell>
          <cell r="K193">
            <v>39029342</v>
          </cell>
        </row>
        <row r="194">
          <cell r="H194" t="str">
            <v>.Alameda County, California</v>
          </cell>
          <cell r="I194">
            <v>1680380</v>
          </cell>
          <cell r="J194">
            <v>1643837</v>
          </cell>
          <cell r="K194">
            <v>1628997</v>
          </cell>
        </row>
        <row r="195">
          <cell r="H195" t="str">
            <v>.Alpine County, California</v>
          </cell>
          <cell r="I195">
            <v>1204</v>
          </cell>
          <cell r="J195">
            <v>1235</v>
          </cell>
          <cell r="K195">
            <v>1190</v>
          </cell>
        </row>
        <row r="196">
          <cell r="H196" t="str">
            <v>.Amador County, California</v>
          </cell>
          <cell r="I196">
            <v>40532</v>
          </cell>
          <cell r="J196">
            <v>41144</v>
          </cell>
          <cell r="K196">
            <v>41412</v>
          </cell>
        </row>
        <row r="197">
          <cell r="H197" t="str">
            <v>.Butte County, California</v>
          </cell>
          <cell r="I197">
            <v>210135</v>
          </cell>
          <cell r="J197">
            <v>206190</v>
          </cell>
          <cell r="K197">
            <v>207303</v>
          </cell>
        </row>
        <row r="198">
          <cell r="H198" t="str">
            <v>.Calaveras County, California</v>
          </cell>
          <cell r="I198">
            <v>45346</v>
          </cell>
          <cell r="J198">
            <v>46219</v>
          </cell>
          <cell r="K198">
            <v>46563</v>
          </cell>
        </row>
        <row r="199">
          <cell r="H199" t="str">
            <v>.Colusa County, California</v>
          </cell>
          <cell r="I199">
            <v>21858</v>
          </cell>
          <cell r="J199">
            <v>21913</v>
          </cell>
          <cell r="K199">
            <v>21914</v>
          </cell>
        </row>
        <row r="200">
          <cell r="H200" t="str">
            <v>.Contra Costa County, California</v>
          </cell>
          <cell r="I200">
            <v>1165986</v>
          </cell>
          <cell r="J200">
            <v>1163298</v>
          </cell>
          <cell r="K200">
            <v>1156966</v>
          </cell>
        </row>
        <row r="201">
          <cell r="H201" t="str">
            <v>.Del Norte County, California</v>
          </cell>
          <cell r="I201">
            <v>27601</v>
          </cell>
          <cell r="J201">
            <v>27553</v>
          </cell>
          <cell r="K201">
            <v>27082</v>
          </cell>
        </row>
        <row r="202">
          <cell r="H202" t="str">
            <v>.El Dorado County, California</v>
          </cell>
          <cell r="I202">
            <v>191220</v>
          </cell>
          <cell r="J202">
            <v>193590</v>
          </cell>
          <cell r="K202">
            <v>192646</v>
          </cell>
        </row>
        <row r="203">
          <cell r="H203" t="str">
            <v>.Fresno County, California</v>
          </cell>
          <cell r="I203">
            <v>1009503</v>
          </cell>
          <cell r="J203">
            <v>1012992</v>
          </cell>
          <cell r="K203">
            <v>1015190</v>
          </cell>
        </row>
        <row r="204">
          <cell r="H204" t="str">
            <v>.Glenn County, California</v>
          </cell>
          <cell r="I204">
            <v>28896</v>
          </cell>
          <cell r="J204">
            <v>28664</v>
          </cell>
          <cell r="K204">
            <v>28339</v>
          </cell>
        </row>
        <row r="205">
          <cell r="H205" t="str">
            <v>.Humboldt County, California</v>
          </cell>
          <cell r="I205">
            <v>136261</v>
          </cell>
          <cell r="J205">
            <v>134836</v>
          </cell>
          <cell r="K205">
            <v>135010</v>
          </cell>
        </row>
        <row r="206">
          <cell r="H206" t="str">
            <v>.Imperial County, California</v>
          </cell>
          <cell r="I206">
            <v>179595</v>
          </cell>
          <cell r="J206">
            <v>179215</v>
          </cell>
          <cell r="K206">
            <v>178713</v>
          </cell>
        </row>
        <row r="207">
          <cell r="H207" t="str">
            <v>.Inyo County, California</v>
          </cell>
          <cell r="I207">
            <v>19001</v>
          </cell>
          <cell r="J207">
            <v>18927</v>
          </cell>
          <cell r="K207">
            <v>18718</v>
          </cell>
        </row>
        <row r="208">
          <cell r="H208" t="str">
            <v>.Kern County, California</v>
          </cell>
          <cell r="I208">
            <v>905828</v>
          </cell>
          <cell r="J208">
            <v>912351</v>
          </cell>
          <cell r="K208">
            <v>916108</v>
          </cell>
        </row>
        <row r="209">
          <cell r="H209" t="str">
            <v>.Kings County, California</v>
          </cell>
          <cell r="I209">
            <v>152790</v>
          </cell>
          <cell r="J209">
            <v>152679</v>
          </cell>
          <cell r="K209">
            <v>152981</v>
          </cell>
        </row>
        <row r="210">
          <cell r="H210" t="str">
            <v>.Lake County, California</v>
          </cell>
          <cell r="I210">
            <v>68195</v>
          </cell>
          <cell r="J210">
            <v>68584</v>
          </cell>
          <cell r="K210">
            <v>68191</v>
          </cell>
        </row>
        <row r="211">
          <cell r="H211" t="str">
            <v>.Lassen County, California</v>
          </cell>
          <cell r="I211">
            <v>32317</v>
          </cell>
          <cell r="J211">
            <v>31813</v>
          </cell>
          <cell r="K211">
            <v>29904</v>
          </cell>
        </row>
        <row r="212">
          <cell r="H212" t="str">
            <v>.Los Angeles County, California</v>
          </cell>
          <cell r="I212">
            <v>9992236</v>
          </cell>
          <cell r="J212">
            <v>9811842</v>
          </cell>
          <cell r="K212">
            <v>9721138</v>
          </cell>
        </row>
        <row r="213">
          <cell r="H213" t="str">
            <v>.Madera County, California</v>
          </cell>
          <cell r="I213">
            <v>156343</v>
          </cell>
          <cell r="J213">
            <v>158910</v>
          </cell>
          <cell r="K213">
            <v>160256</v>
          </cell>
        </row>
        <row r="214">
          <cell r="H214" t="str">
            <v>.Marin County, California</v>
          </cell>
          <cell r="I214">
            <v>261282</v>
          </cell>
          <cell r="J214">
            <v>259162</v>
          </cell>
          <cell r="K214">
            <v>256018</v>
          </cell>
        </row>
        <row r="215">
          <cell r="H215" t="str">
            <v>.Mariposa County, California</v>
          </cell>
          <cell r="I215">
            <v>17118</v>
          </cell>
          <cell r="J215">
            <v>17107</v>
          </cell>
          <cell r="K215">
            <v>17020</v>
          </cell>
        </row>
        <row r="216">
          <cell r="H216" t="str">
            <v>.Mendocino County, California</v>
          </cell>
          <cell r="I216">
            <v>91361</v>
          </cell>
          <cell r="J216">
            <v>91003</v>
          </cell>
          <cell r="K216">
            <v>89783</v>
          </cell>
        </row>
        <row r="217">
          <cell r="H217" t="str">
            <v>.Merced County, California</v>
          </cell>
          <cell r="I217">
            <v>281814</v>
          </cell>
          <cell r="J217">
            <v>284458</v>
          </cell>
          <cell r="K217">
            <v>290014</v>
          </cell>
        </row>
        <row r="218">
          <cell r="H218" t="str">
            <v>.Modoc County, California</v>
          </cell>
          <cell r="I218">
            <v>8663</v>
          </cell>
          <cell r="J218">
            <v>8571</v>
          </cell>
          <cell r="K218">
            <v>8511</v>
          </cell>
        </row>
        <row r="219">
          <cell r="H219" t="str">
            <v>.Mono County, California</v>
          </cell>
          <cell r="I219">
            <v>13226</v>
          </cell>
          <cell r="J219">
            <v>13261</v>
          </cell>
          <cell r="K219">
            <v>12978</v>
          </cell>
        </row>
        <row r="220">
          <cell r="H220" t="str">
            <v>.Monterey County, California</v>
          </cell>
          <cell r="I220">
            <v>438390</v>
          </cell>
          <cell r="J220">
            <v>437249</v>
          </cell>
          <cell r="K220">
            <v>432858</v>
          </cell>
        </row>
        <row r="221">
          <cell r="H221" t="str">
            <v>.Napa County, California</v>
          </cell>
          <cell r="I221">
            <v>137485</v>
          </cell>
          <cell r="J221">
            <v>136206</v>
          </cell>
          <cell r="K221">
            <v>134300</v>
          </cell>
        </row>
        <row r="222">
          <cell r="H222" t="str">
            <v>.Nevada County, California</v>
          </cell>
          <cell r="I222">
            <v>102249</v>
          </cell>
          <cell r="J222">
            <v>103457</v>
          </cell>
          <cell r="K222">
            <v>102293</v>
          </cell>
        </row>
        <row r="223">
          <cell r="H223" t="str">
            <v>.Orange County, California</v>
          </cell>
          <cell r="I223">
            <v>3185516</v>
          </cell>
          <cell r="J223">
            <v>3161005</v>
          </cell>
          <cell r="K223">
            <v>3151184</v>
          </cell>
        </row>
        <row r="224">
          <cell r="H224" t="str">
            <v>.Placer County, California</v>
          </cell>
          <cell r="I224">
            <v>405889</v>
          </cell>
          <cell r="J224">
            <v>412789</v>
          </cell>
          <cell r="K224">
            <v>417772</v>
          </cell>
        </row>
        <row r="225">
          <cell r="H225" t="str">
            <v>.Plumas County, California</v>
          </cell>
          <cell r="I225">
            <v>19749</v>
          </cell>
          <cell r="J225">
            <v>19940</v>
          </cell>
          <cell r="K225">
            <v>19351</v>
          </cell>
        </row>
        <row r="226">
          <cell r="H226" t="str">
            <v>.Riverside County, California</v>
          </cell>
          <cell r="I226">
            <v>2422847</v>
          </cell>
          <cell r="J226">
            <v>2453178</v>
          </cell>
          <cell r="K226">
            <v>2473902</v>
          </cell>
        </row>
        <row r="227">
          <cell r="H227" t="str">
            <v>.Sacramento County, California</v>
          </cell>
          <cell r="I227">
            <v>1586465</v>
          </cell>
          <cell r="J227">
            <v>1588106</v>
          </cell>
          <cell r="K227">
            <v>1584169</v>
          </cell>
        </row>
        <row r="228">
          <cell r="H228" t="str">
            <v>.San Benito County, California</v>
          </cell>
          <cell r="I228">
            <v>64521</v>
          </cell>
          <cell r="J228">
            <v>66675</v>
          </cell>
          <cell r="K228">
            <v>67579</v>
          </cell>
        </row>
        <row r="229">
          <cell r="H229" t="str">
            <v>.San Bernardino County, California</v>
          </cell>
          <cell r="I229">
            <v>2183239</v>
          </cell>
          <cell r="J229">
            <v>2192882</v>
          </cell>
          <cell r="K229">
            <v>2193656</v>
          </cell>
        </row>
        <row r="230">
          <cell r="H230" t="str">
            <v>.San Diego County, California</v>
          </cell>
          <cell r="I230">
            <v>3296045</v>
          </cell>
          <cell r="J230">
            <v>3274954</v>
          </cell>
          <cell r="K230">
            <v>3276208</v>
          </cell>
        </row>
        <row r="231">
          <cell r="H231" t="str">
            <v>.San Francisco County, California</v>
          </cell>
          <cell r="I231">
            <v>870393</v>
          </cell>
          <cell r="J231">
            <v>811253</v>
          </cell>
          <cell r="K231">
            <v>808437</v>
          </cell>
        </row>
        <row r="232">
          <cell r="H232" t="str">
            <v>.San Joaquin County, California</v>
          </cell>
          <cell r="I232">
            <v>780558</v>
          </cell>
          <cell r="J232">
            <v>788140</v>
          </cell>
          <cell r="K232">
            <v>793229</v>
          </cell>
        </row>
        <row r="233">
          <cell r="H233" t="str">
            <v>.San Luis Obispo County, California</v>
          </cell>
          <cell r="I233">
            <v>281879</v>
          </cell>
          <cell r="J233">
            <v>279298</v>
          </cell>
          <cell r="K233">
            <v>282013</v>
          </cell>
        </row>
        <row r="234">
          <cell r="H234" t="str">
            <v>.San Mateo County, California</v>
          </cell>
          <cell r="I234">
            <v>762511</v>
          </cell>
          <cell r="J234">
            <v>739060</v>
          </cell>
          <cell r="K234">
            <v>729181</v>
          </cell>
        </row>
        <row r="235">
          <cell r="H235" t="str">
            <v>.Santa Barbara County, California</v>
          </cell>
          <cell r="I235">
            <v>448244</v>
          </cell>
          <cell r="J235">
            <v>437434</v>
          </cell>
          <cell r="K235">
            <v>443837</v>
          </cell>
        </row>
        <row r="236">
          <cell r="H236" t="str">
            <v>.Santa Clara County, California</v>
          </cell>
          <cell r="I236">
            <v>1931026</v>
          </cell>
          <cell r="J236">
            <v>1886595</v>
          </cell>
          <cell r="K236">
            <v>1870945</v>
          </cell>
        </row>
        <row r="237">
          <cell r="H237" t="str">
            <v>.Santa Cruz County, California</v>
          </cell>
          <cell r="I237">
            <v>270462</v>
          </cell>
          <cell r="J237">
            <v>260495</v>
          </cell>
          <cell r="K237">
            <v>264370</v>
          </cell>
        </row>
        <row r="238">
          <cell r="H238" t="str">
            <v>.Shasta County, California</v>
          </cell>
          <cell r="I238">
            <v>181984</v>
          </cell>
          <cell r="J238">
            <v>181981</v>
          </cell>
          <cell r="K238">
            <v>180930</v>
          </cell>
        </row>
        <row r="239">
          <cell r="H239" t="str">
            <v>.Sierra County, California</v>
          </cell>
          <cell r="I239">
            <v>3228</v>
          </cell>
          <cell r="J239">
            <v>3295</v>
          </cell>
          <cell r="K239">
            <v>3217</v>
          </cell>
        </row>
        <row r="240">
          <cell r="H240" t="str">
            <v>.Siskiyou County, California</v>
          </cell>
          <cell r="I240">
            <v>43991</v>
          </cell>
          <cell r="J240">
            <v>44026</v>
          </cell>
          <cell r="K240">
            <v>43660</v>
          </cell>
        </row>
        <row r="241">
          <cell r="H241" t="str">
            <v>.Solano County, California</v>
          </cell>
          <cell r="I241">
            <v>452698</v>
          </cell>
          <cell r="J241">
            <v>450350</v>
          </cell>
          <cell r="K241">
            <v>448747</v>
          </cell>
        </row>
        <row r="242">
          <cell r="H242" t="str">
            <v>.Sonoma County, California</v>
          </cell>
          <cell r="I242">
            <v>488281</v>
          </cell>
          <cell r="J242">
            <v>484315</v>
          </cell>
          <cell r="K242">
            <v>482650</v>
          </cell>
        </row>
        <row r="243">
          <cell r="H243" t="str">
            <v>.Stanislaus County, California</v>
          </cell>
          <cell r="I243">
            <v>553217</v>
          </cell>
          <cell r="J243">
            <v>552851</v>
          </cell>
          <cell r="K243">
            <v>551275</v>
          </cell>
        </row>
        <row r="244">
          <cell r="H244" t="str">
            <v>.Sutter County, California</v>
          </cell>
          <cell r="I244">
            <v>99464</v>
          </cell>
          <cell r="J244">
            <v>99038</v>
          </cell>
          <cell r="K244">
            <v>98503</v>
          </cell>
        </row>
        <row r="245">
          <cell r="H245" t="str">
            <v>.Tehama County, California</v>
          </cell>
          <cell r="I245">
            <v>65682</v>
          </cell>
          <cell r="J245">
            <v>65380</v>
          </cell>
          <cell r="K245">
            <v>65245</v>
          </cell>
        </row>
        <row r="246">
          <cell r="H246" t="str">
            <v>.Trinity County, California</v>
          </cell>
          <cell r="I246">
            <v>16089</v>
          </cell>
          <cell r="J246">
            <v>16061</v>
          </cell>
          <cell r="K246">
            <v>15781</v>
          </cell>
        </row>
        <row r="247">
          <cell r="H247" t="str">
            <v>.Tulare County, California</v>
          </cell>
          <cell r="I247">
            <v>473891</v>
          </cell>
          <cell r="J247">
            <v>476946</v>
          </cell>
          <cell r="K247">
            <v>477544</v>
          </cell>
        </row>
        <row r="248">
          <cell r="H248" t="str">
            <v>.Tuolumne County, California</v>
          </cell>
          <cell r="I248">
            <v>55374</v>
          </cell>
          <cell r="J248">
            <v>55065</v>
          </cell>
          <cell r="K248">
            <v>54531</v>
          </cell>
        </row>
        <row r="249">
          <cell r="H249" t="str">
            <v>.Ventura County, California</v>
          </cell>
          <cell r="I249">
            <v>843310</v>
          </cell>
          <cell r="J249">
            <v>839358</v>
          </cell>
          <cell r="K249">
            <v>832605</v>
          </cell>
        </row>
        <row r="250">
          <cell r="H250" t="str">
            <v>.Yolo County, California</v>
          </cell>
          <cell r="I250">
            <v>216291</v>
          </cell>
          <cell r="J250">
            <v>213039</v>
          </cell>
          <cell r="K250">
            <v>222115</v>
          </cell>
        </row>
        <row r="251">
          <cell r="H251" t="str">
            <v>.Yuba County, California</v>
          </cell>
          <cell r="I251">
            <v>81994</v>
          </cell>
          <cell r="J251">
            <v>83216</v>
          </cell>
          <cell r="K251">
            <v>84310</v>
          </cell>
        </row>
        <row r="252">
          <cell r="H252" t="str">
            <v>.Colorado, Colorado</v>
          </cell>
          <cell r="I252">
            <v>5784865</v>
          </cell>
          <cell r="J252">
            <v>5811297</v>
          </cell>
          <cell r="K252">
            <v>5839926</v>
          </cell>
        </row>
        <row r="253">
          <cell r="H253" t="str">
            <v>.Adams County, Colorado</v>
          </cell>
          <cell r="I253">
            <v>520479</v>
          </cell>
          <cell r="J253">
            <v>523592</v>
          </cell>
          <cell r="K253">
            <v>527575</v>
          </cell>
        </row>
        <row r="254">
          <cell r="H254" t="str">
            <v>.Alamosa County, Colorado</v>
          </cell>
          <cell r="I254">
            <v>16377</v>
          </cell>
          <cell r="J254">
            <v>16563</v>
          </cell>
          <cell r="K254">
            <v>16592</v>
          </cell>
        </row>
        <row r="255">
          <cell r="H255" t="str">
            <v>.Arapahoe County, Colorado</v>
          </cell>
          <cell r="I255">
            <v>655207</v>
          </cell>
          <cell r="J255">
            <v>656557</v>
          </cell>
          <cell r="K255">
            <v>655808</v>
          </cell>
        </row>
        <row r="256">
          <cell r="H256" t="str">
            <v>.Archuleta County, Colorado</v>
          </cell>
          <cell r="I256">
            <v>13425</v>
          </cell>
          <cell r="J256">
            <v>13798</v>
          </cell>
          <cell r="K256">
            <v>14003</v>
          </cell>
        </row>
        <row r="257">
          <cell r="H257" t="str">
            <v>.Baca County, Colorado</v>
          </cell>
          <cell r="I257">
            <v>3482</v>
          </cell>
          <cell r="J257">
            <v>3487</v>
          </cell>
          <cell r="K257">
            <v>3432</v>
          </cell>
        </row>
        <row r="258">
          <cell r="H258" t="str">
            <v>.Bent County, Colorado</v>
          </cell>
          <cell r="I258">
            <v>5478</v>
          </cell>
          <cell r="J258">
            <v>5337</v>
          </cell>
          <cell r="K258">
            <v>5399</v>
          </cell>
        </row>
        <row r="259">
          <cell r="H259" t="str">
            <v>.Boulder County, Colorado</v>
          </cell>
          <cell r="I259">
            <v>330922</v>
          </cell>
          <cell r="J259">
            <v>327075</v>
          </cell>
          <cell r="K259">
            <v>327468</v>
          </cell>
        </row>
        <row r="260">
          <cell r="H260" t="str">
            <v>.Broomfield County, Colorado</v>
          </cell>
          <cell r="I260">
            <v>74484</v>
          </cell>
          <cell r="J260">
            <v>75375</v>
          </cell>
          <cell r="K260">
            <v>76121</v>
          </cell>
        </row>
        <row r="261">
          <cell r="H261" t="str">
            <v>.Chaffee County, Colorado</v>
          </cell>
          <cell r="I261">
            <v>19477</v>
          </cell>
          <cell r="J261">
            <v>19711</v>
          </cell>
          <cell r="K261">
            <v>20223</v>
          </cell>
        </row>
        <row r="262">
          <cell r="H262" t="str">
            <v>.Cheyenne County, Colorado</v>
          </cell>
          <cell r="I262">
            <v>1744</v>
          </cell>
          <cell r="J262">
            <v>1716</v>
          </cell>
          <cell r="K262">
            <v>1732</v>
          </cell>
        </row>
        <row r="263">
          <cell r="H263" t="str">
            <v>.Clear Creek County, Colorado</v>
          </cell>
          <cell r="I263">
            <v>9393</v>
          </cell>
          <cell r="J263">
            <v>9445</v>
          </cell>
          <cell r="K263">
            <v>9355</v>
          </cell>
        </row>
        <row r="264">
          <cell r="H264" t="str">
            <v>.Conejos County, Colorado</v>
          </cell>
          <cell r="I264">
            <v>7458</v>
          </cell>
          <cell r="J264">
            <v>7578</v>
          </cell>
          <cell r="K264">
            <v>7579</v>
          </cell>
        </row>
        <row r="265">
          <cell r="H265" t="str">
            <v>.Costilla County, Colorado</v>
          </cell>
          <cell r="I265">
            <v>3501</v>
          </cell>
          <cell r="J265">
            <v>3595</v>
          </cell>
          <cell r="K265">
            <v>3603</v>
          </cell>
        </row>
        <row r="266">
          <cell r="H266" t="str">
            <v>.Crowley County, Colorado</v>
          </cell>
          <cell r="I266">
            <v>5694</v>
          </cell>
          <cell r="J266">
            <v>5731</v>
          </cell>
          <cell r="K266">
            <v>5614</v>
          </cell>
        </row>
        <row r="267">
          <cell r="H267" t="str">
            <v>.Custer County, Colorado</v>
          </cell>
          <cell r="I267">
            <v>4719</v>
          </cell>
          <cell r="J267">
            <v>5064</v>
          </cell>
          <cell r="K267">
            <v>5335</v>
          </cell>
        </row>
        <row r="268">
          <cell r="H268" t="str">
            <v>.Delta County, Colorado</v>
          </cell>
          <cell r="I268">
            <v>31051</v>
          </cell>
          <cell r="J268">
            <v>31383</v>
          </cell>
          <cell r="K268">
            <v>31602</v>
          </cell>
        </row>
        <row r="269">
          <cell r="H269" t="str">
            <v>.Denver County, Colorado</v>
          </cell>
          <cell r="I269">
            <v>717556</v>
          </cell>
          <cell r="J269">
            <v>711323</v>
          </cell>
          <cell r="K269">
            <v>713252</v>
          </cell>
        </row>
        <row r="270">
          <cell r="H270" t="str">
            <v>.Dolores County, Colorado</v>
          </cell>
          <cell r="I270">
            <v>2332</v>
          </cell>
          <cell r="J270">
            <v>2370</v>
          </cell>
          <cell r="K270">
            <v>2455</v>
          </cell>
        </row>
        <row r="271">
          <cell r="H271" t="str">
            <v>.Douglas County, Colorado</v>
          </cell>
          <cell r="I271">
            <v>360303</v>
          </cell>
          <cell r="J271">
            <v>369825</v>
          </cell>
          <cell r="K271">
            <v>375988</v>
          </cell>
        </row>
        <row r="272">
          <cell r="H272" t="str">
            <v>.Eagle County, Colorado</v>
          </cell>
          <cell r="I272">
            <v>55665</v>
          </cell>
          <cell r="J272">
            <v>55773</v>
          </cell>
          <cell r="K272">
            <v>55285</v>
          </cell>
        </row>
        <row r="273">
          <cell r="H273" t="str">
            <v>.Elbert County, Colorado</v>
          </cell>
          <cell r="I273">
            <v>26207</v>
          </cell>
          <cell r="J273">
            <v>27133</v>
          </cell>
          <cell r="K273">
            <v>27799</v>
          </cell>
        </row>
        <row r="274">
          <cell r="H274" t="str">
            <v>.El Paso County, Colorado</v>
          </cell>
          <cell r="I274">
            <v>732342</v>
          </cell>
          <cell r="J274">
            <v>737228</v>
          </cell>
          <cell r="K274">
            <v>740567</v>
          </cell>
        </row>
        <row r="275">
          <cell r="H275" t="str">
            <v>.Fremont County, Colorado</v>
          </cell>
          <cell r="I275">
            <v>48878</v>
          </cell>
          <cell r="J275">
            <v>49234</v>
          </cell>
          <cell r="K275">
            <v>49621</v>
          </cell>
        </row>
        <row r="276">
          <cell r="H276" t="str">
            <v>.Garfield County, Colorado</v>
          </cell>
          <cell r="I276">
            <v>61792</v>
          </cell>
          <cell r="J276">
            <v>62195</v>
          </cell>
          <cell r="K276">
            <v>62271</v>
          </cell>
        </row>
        <row r="277">
          <cell r="H277" t="str">
            <v>.Gilpin County, Colorado</v>
          </cell>
          <cell r="I277">
            <v>5824</v>
          </cell>
          <cell r="J277">
            <v>5899</v>
          </cell>
          <cell r="K277">
            <v>5891</v>
          </cell>
        </row>
        <row r="278">
          <cell r="H278" t="str">
            <v>.Grand County, Colorado</v>
          </cell>
          <cell r="I278">
            <v>15748</v>
          </cell>
          <cell r="J278">
            <v>15870</v>
          </cell>
          <cell r="K278">
            <v>15769</v>
          </cell>
        </row>
        <row r="279">
          <cell r="H279" t="str">
            <v>.Gunnison County, Colorado</v>
          </cell>
          <cell r="I279">
            <v>16945</v>
          </cell>
          <cell r="J279">
            <v>17309</v>
          </cell>
          <cell r="K279">
            <v>17267</v>
          </cell>
        </row>
        <row r="280">
          <cell r="H280" t="str">
            <v>.Hinsdale County, Colorado</v>
          </cell>
          <cell r="I280">
            <v>788</v>
          </cell>
          <cell r="J280">
            <v>773</v>
          </cell>
          <cell r="K280">
            <v>775</v>
          </cell>
        </row>
        <row r="281">
          <cell r="H281" t="str">
            <v>.Huerfano County, Colorado</v>
          </cell>
          <cell r="I281">
            <v>6827</v>
          </cell>
          <cell r="J281">
            <v>6922</v>
          </cell>
          <cell r="K281">
            <v>7082</v>
          </cell>
        </row>
        <row r="282">
          <cell r="H282" t="str">
            <v>.Jackson County, Colorado</v>
          </cell>
          <cell r="I282">
            <v>1378</v>
          </cell>
          <cell r="J282">
            <v>1357</v>
          </cell>
          <cell r="K282">
            <v>1302</v>
          </cell>
        </row>
        <row r="283">
          <cell r="H283" t="str">
            <v>.Jefferson County, Colorado</v>
          </cell>
          <cell r="I283">
            <v>583050</v>
          </cell>
          <cell r="J283">
            <v>580926</v>
          </cell>
          <cell r="K283">
            <v>576143</v>
          </cell>
        </row>
        <row r="284">
          <cell r="H284" t="str">
            <v>.Kiowa County, Colorado</v>
          </cell>
          <cell r="I284">
            <v>1452</v>
          </cell>
          <cell r="J284">
            <v>1446</v>
          </cell>
          <cell r="K284">
            <v>1424</v>
          </cell>
        </row>
        <row r="285">
          <cell r="H285" t="str">
            <v>.Kit Carson County, Colorado</v>
          </cell>
          <cell r="I285">
            <v>7066</v>
          </cell>
          <cell r="J285">
            <v>6936</v>
          </cell>
          <cell r="K285">
            <v>6961</v>
          </cell>
        </row>
        <row r="286">
          <cell r="H286" t="str">
            <v>.Lake County, Colorado</v>
          </cell>
          <cell r="I286">
            <v>7404</v>
          </cell>
          <cell r="J286">
            <v>7397</v>
          </cell>
          <cell r="K286">
            <v>7327</v>
          </cell>
        </row>
        <row r="287">
          <cell r="H287" t="str">
            <v>.La Plata County, Colorado</v>
          </cell>
          <cell r="I287">
            <v>55675</v>
          </cell>
          <cell r="J287">
            <v>56187</v>
          </cell>
          <cell r="K287">
            <v>56607</v>
          </cell>
        </row>
        <row r="288">
          <cell r="H288" t="str">
            <v>.Larimer County, Colorado</v>
          </cell>
          <cell r="I288">
            <v>359899</v>
          </cell>
          <cell r="J288">
            <v>362713</v>
          </cell>
          <cell r="K288">
            <v>366778</v>
          </cell>
        </row>
        <row r="289">
          <cell r="H289" t="str">
            <v>.Las Animas County, Colorado</v>
          </cell>
          <cell r="I289">
            <v>14482</v>
          </cell>
          <cell r="J289">
            <v>14318</v>
          </cell>
          <cell r="K289">
            <v>14327</v>
          </cell>
        </row>
        <row r="290">
          <cell r="H290" t="str">
            <v>.Lincoln County, Colorado</v>
          </cell>
          <cell r="I290">
            <v>5665</v>
          </cell>
          <cell r="J290">
            <v>5477</v>
          </cell>
          <cell r="K290">
            <v>5510</v>
          </cell>
        </row>
        <row r="291">
          <cell r="H291" t="str">
            <v>.Logan County, Colorado</v>
          </cell>
          <cell r="I291">
            <v>21204</v>
          </cell>
          <cell r="J291">
            <v>21122</v>
          </cell>
          <cell r="K291">
            <v>20823</v>
          </cell>
        </row>
        <row r="292">
          <cell r="H292" t="str">
            <v>.Mesa County, Colorado</v>
          </cell>
          <cell r="I292">
            <v>156005</v>
          </cell>
          <cell r="J292">
            <v>157434</v>
          </cell>
          <cell r="K292">
            <v>158636</v>
          </cell>
        </row>
        <row r="293">
          <cell r="H293" t="str">
            <v>.Mineral County, Colorado</v>
          </cell>
          <cell r="I293">
            <v>871</v>
          </cell>
          <cell r="J293">
            <v>929</v>
          </cell>
          <cell r="K293">
            <v>931</v>
          </cell>
        </row>
        <row r="294">
          <cell r="H294" t="str">
            <v>.Moffat County, Colorado</v>
          </cell>
          <cell r="I294">
            <v>13264</v>
          </cell>
          <cell r="J294">
            <v>13155</v>
          </cell>
          <cell r="K294">
            <v>13177</v>
          </cell>
        </row>
        <row r="295">
          <cell r="H295" t="str">
            <v>.Montezuma County, Colorado</v>
          </cell>
          <cell r="I295">
            <v>25883</v>
          </cell>
          <cell r="J295">
            <v>26216</v>
          </cell>
          <cell r="K295">
            <v>26468</v>
          </cell>
        </row>
        <row r="296">
          <cell r="H296" t="str">
            <v>.Montrose County, Colorado</v>
          </cell>
          <cell r="I296">
            <v>42817</v>
          </cell>
          <cell r="J296">
            <v>43230</v>
          </cell>
          <cell r="K296">
            <v>43811</v>
          </cell>
        </row>
        <row r="297">
          <cell r="H297" t="str">
            <v>.Morgan County, Colorado</v>
          </cell>
          <cell r="I297">
            <v>29072</v>
          </cell>
          <cell r="J297">
            <v>28995</v>
          </cell>
          <cell r="K297">
            <v>29239</v>
          </cell>
        </row>
        <row r="298">
          <cell r="H298" t="str">
            <v>.Otero County, Colorado</v>
          </cell>
          <cell r="I298">
            <v>18667</v>
          </cell>
          <cell r="J298">
            <v>18536</v>
          </cell>
          <cell r="K298">
            <v>18303</v>
          </cell>
        </row>
        <row r="299">
          <cell r="H299" t="str">
            <v>.Ouray County, Colorado</v>
          </cell>
          <cell r="I299">
            <v>4881</v>
          </cell>
          <cell r="J299">
            <v>5059</v>
          </cell>
          <cell r="K299">
            <v>5100</v>
          </cell>
        </row>
        <row r="300">
          <cell r="H300" t="str">
            <v>.Park County, Colorado</v>
          </cell>
          <cell r="I300">
            <v>17419</v>
          </cell>
          <cell r="J300">
            <v>17758</v>
          </cell>
          <cell r="K300">
            <v>17939</v>
          </cell>
        </row>
        <row r="301">
          <cell r="H301" t="str">
            <v>.Phillips County, Colorado</v>
          </cell>
          <cell r="I301">
            <v>4531</v>
          </cell>
          <cell r="J301">
            <v>4508</v>
          </cell>
          <cell r="K301">
            <v>4449</v>
          </cell>
        </row>
        <row r="302">
          <cell r="H302" t="str">
            <v>.Pitkin County, Colorado</v>
          </cell>
          <cell r="I302">
            <v>17354</v>
          </cell>
          <cell r="J302">
            <v>17350</v>
          </cell>
          <cell r="K302">
            <v>16876</v>
          </cell>
        </row>
        <row r="303">
          <cell r="H303" t="str">
            <v>.Prowers County, Colorado</v>
          </cell>
          <cell r="I303">
            <v>12010</v>
          </cell>
          <cell r="J303">
            <v>11994</v>
          </cell>
          <cell r="K303">
            <v>11854</v>
          </cell>
        </row>
        <row r="304">
          <cell r="H304" t="str">
            <v>.Pueblo County, Colorado</v>
          </cell>
          <cell r="I304">
            <v>168325</v>
          </cell>
          <cell r="J304">
            <v>169332</v>
          </cell>
          <cell r="K304">
            <v>169544</v>
          </cell>
        </row>
        <row r="305">
          <cell r="H305" t="str">
            <v>.Rio Blanco County, Colorado</v>
          </cell>
          <cell r="I305">
            <v>6524</v>
          </cell>
          <cell r="J305">
            <v>6453</v>
          </cell>
          <cell r="K305">
            <v>6569</v>
          </cell>
        </row>
        <row r="306">
          <cell r="H306" t="str">
            <v>.Rio Grande County, Colorado</v>
          </cell>
          <cell r="I306">
            <v>11538</v>
          </cell>
          <cell r="J306">
            <v>11388</v>
          </cell>
          <cell r="K306">
            <v>11325</v>
          </cell>
        </row>
        <row r="307">
          <cell r="H307" t="str">
            <v>.Routt County, Colorado</v>
          </cell>
          <cell r="I307">
            <v>24829</v>
          </cell>
          <cell r="J307">
            <v>25056</v>
          </cell>
          <cell r="K307">
            <v>25007</v>
          </cell>
        </row>
        <row r="308">
          <cell r="H308" t="str">
            <v>.Saguache County, Colorado</v>
          </cell>
          <cell r="I308">
            <v>6393</v>
          </cell>
          <cell r="J308">
            <v>6505</v>
          </cell>
          <cell r="K308">
            <v>6623</v>
          </cell>
        </row>
        <row r="309">
          <cell r="H309" t="str">
            <v>.San Juan County, Colorado</v>
          </cell>
          <cell r="I309">
            <v>710</v>
          </cell>
          <cell r="J309">
            <v>740</v>
          </cell>
          <cell r="K309">
            <v>803</v>
          </cell>
        </row>
        <row r="310">
          <cell r="H310" t="str">
            <v>.San Miguel County, Colorado</v>
          </cell>
          <cell r="I310">
            <v>8054</v>
          </cell>
          <cell r="J310">
            <v>8074</v>
          </cell>
          <cell r="K310">
            <v>8003</v>
          </cell>
        </row>
        <row r="311">
          <cell r="H311" t="str">
            <v>.Sedgwick County, Colorado</v>
          </cell>
          <cell r="I311">
            <v>2390</v>
          </cell>
          <cell r="J311">
            <v>2331</v>
          </cell>
          <cell r="K311">
            <v>2295</v>
          </cell>
        </row>
        <row r="312">
          <cell r="H312" t="str">
            <v>.Summit County, Colorado</v>
          </cell>
          <cell r="I312">
            <v>30994</v>
          </cell>
          <cell r="J312">
            <v>30971</v>
          </cell>
          <cell r="K312">
            <v>30565</v>
          </cell>
        </row>
        <row r="313">
          <cell r="H313" t="str">
            <v>.Teller County, Colorado</v>
          </cell>
          <cell r="I313">
            <v>24747</v>
          </cell>
          <cell r="J313">
            <v>24939</v>
          </cell>
          <cell r="K313">
            <v>24857</v>
          </cell>
        </row>
        <row r="314">
          <cell r="H314" t="str">
            <v>.Washington County, Colorado</v>
          </cell>
          <cell r="I314">
            <v>4808</v>
          </cell>
          <cell r="J314">
            <v>4850</v>
          </cell>
          <cell r="K314">
            <v>4812</v>
          </cell>
        </row>
        <row r="315">
          <cell r="H315" t="str">
            <v>.Weld County, Colorado</v>
          </cell>
          <cell r="I315">
            <v>331427</v>
          </cell>
          <cell r="J315">
            <v>339811</v>
          </cell>
          <cell r="K315">
            <v>350176</v>
          </cell>
        </row>
        <row r="316">
          <cell r="H316" t="str">
            <v>.Yuma County, Colorado</v>
          </cell>
          <cell r="I316">
            <v>9979</v>
          </cell>
          <cell r="J316">
            <v>9943</v>
          </cell>
          <cell r="K316">
            <v>9899</v>
          </cell>
        </row>
        <row r="317">
          <cell r="H317" t="str">
            <v>.Connecticut, Connecticut</v>
          </cell>
          <cell r="I317">
            <v>3597362</v>
          </cell>
          <cell r="J317">
            <v>3623355</v>
          </cell>
          <cell r="K317">
            <v>3626205</v>
          </cell>
        </row>
        <row r="318">
          <cell r="H318" t="str">
            <v>.Capitol Planning Region, Connecticut</v>
          </cell>
          <cell r="I318">
            <v>973159</v>
          </cell>
          <cell r="J318">
            <v>980757</v>
          </cell>
          <cell r="K318">
            <v>981447</v>
          </cell>
        </row>
        <row r="319">
          <cell r="H319" t="str">
            <v>.Greater Bridgeport Planning Region, Connecticut</v>
          </cell>
          <cell r="I319">
            <v>324932</v>
          </cell>
          <cell r="J319">
            <v>327229</v>
          </cell>
          <cell r="K319">
            <v>327286</v>
          </cell>
        </row>
        <row r="320">
          <cell r="H320" t="str">
            <v>.Lower Connecticut River Valley Planning Regio, Connecticut</v>
          </cell>
          <cell r="I320">
            <v>173927</v>
          </cell>
          <cell r="J320">
            <v>176095</v>
          </cell>
          <cell r="K320">
            <v>176622</v>
          </cell>
        </row>
        <row r="321">
          <cell r="H321" t="str">
            <v>.Naugatuck Valley Planning Region, Connecticut</v>
          </cell>
          <cell r="I321">
            <v>449896</v>
          </cell>
          <cell r="J321">
            <v>452894</v>
          </cell>
          <cell r="K321">
            <v>454083</v>
          </cell>
        </row>
        <row r="322">
          <cell r="H322" t="str">
            <v>.Northeastern Connecticut Planning Region, Connecticut</v>
          </cell>
          <cell r="I322">
            <v>95274</v>
          </cell>
          <cell r="J322">
            <v>95708</v>
          </cell>
          <cell r="K322">
            <v>96196</v>
          </cell>
        </row>
        <row r="323">
          <cell r="H323" t="str">
            <v>.Northwest Hills Planning Region, Connecticut</v>
          </cell>
          <cell r="I323">
            <v>112269</v>
          </cell>
          <cell r="J323">
            <v>112974</v>
          </cell>
          <cell r="K323">
            <v>113234</v>
          </cell>
        </row>
        <row r="324">
          <cell r="H324" t="str">
            <v>.South Central Connecticut Planning Region, Connecticut</v>
          </cell>
          <cell r="I324">
            <v>569237</v>
          </cell>
          <cell r="J324">
            <v>573562</v>
          </cell>
          <cell r="K324">
            <v>573244</v>
          </cell>
        </row>
        <row r="325">
          <cell r="H325" t="str">
            <v>.Southeastern Connecticut Planning Region, Connecticut</v>
          </cell>
          <cell r="I325">
            <v>279522</v>
          </cell>
          <cell r="J325">
            <v>280117</v>
          </cell>
          <cell r="K325">
            <v>280403</v>
          </cell>
        </row>
        <row r="326">
          <cell r="H326" t="str">
            <v>.Western Connecticut Planning Region, Connecticut</v>
          </cell>
          <cell r="I326">
            <v>619146</v>
          </cell>
          <cell r="J326">
            <v>624019</v>
          </cell>
          <cell r="K326">
            <v>623690</v>
          </cell>
        </row>
        <row r="327">
          <cell r="H327" t="str">
            <v>.Delaware, Delaware</v>
          </cell>
          <cell r="I327">
            <v>992114</v>
          </cell>
          <cell r="J327">
            <v>1004807</v>
          </cell>
          <cell r="K327">
            <v>1018396</v>
          </cell>
        </row>
        <row r="328">
          <cell r="H328" t="str">
            <v>.Kent County, Delaware</v>
          </cell>
          <cell r="I328">
            <v>182362</v>
          </cell>
          <cell r="J328">
            <v>184371</v>
          </cell>
          <cell r="K328">
            <v>186946</v>
          </cell>
        </row>
        <row r="329">
          <cell r="H329" t="str">
            <v>.New Castle County, Delaware</v>
          </cell>
          <cell r="I329">
            <v>570873</v>
          </cell>
          <cell r="J329">
            <v>572714</v>
          </cell>
          <cell r="K329">
            <v>575494</v>
          </cell>
        </row>
        <row r="330">
          <cell r="H330" t="str">
            <v>.Sussex County, Delaware</v>
          </cell>
          <cell r="I330">
            <v>238879</v>
          </cell>
          <cell r="J330">
            <v>247722</v>
          </cell>
          <cell r="K330">
            <v>255956</v>
          </cell>
        </row>
        <row r="331">
          <cell r="H331" t="str">
            <v>.District of Columbia, District of Columbia</v>
          </cell>
          <cell r="I331">
            <v>670868</v>
          </cell>
          <cell r="J331">
            <v>668791</v>
          </cell>
          <cell r="K331">
            <v>671803</v>
          </cell>
        </row>
        <row r="332">
          <cell r="H332" t="str">
            <v>.District of Columbia, District of Columbia</v>
          </cell>
          <cell r="I332">
            <v>670868</v>
          </cell>
          <cell r="J332">
            <v>668791</v>
          </cell>
          <cell r="K332">
            <v>671803</v>
          </cell>
        </row>
        <row r="333">
          <cell r="H333" t="str">
            <v>.Florida, Florida</v>
          </cell>
          <cell r="I333">
            <v>21589602</v>
          </cell>
          <cell r="J333">
            <v>21828069</v>
          </cell>
          <cell r="K333">
            <v>22244823</v>
          </cell>
        </row>
        <row r="334">
          <cell r="H334" t="str">
            <v>.Alachua County, Florida</v>
          </cell>
          <cell r="I334">
            <v>279742</v>
          </cell>
          <cell r="J334">
            <v>281817</v>
          </cell>
          <cell r="K334">
            <v>284030</v>
          </cell>
        </row>
        <row r="335">
          <cell r="H335" t="str">
            <v>.Baker County, Florida</v>
          </cell>
          <cell r="I335">
            <v>28115</v>
          </cell>
          <cell r="J335">
            <v>28673</v>
          </cell>
          <cell r="K335">
            <v>27803</v>
          </cell>
        </row>
        <row r="336">
          <cell r="H336" t="str">
            <v>.Bay County, Florida</v>
          </cell>
          <cell r="I336">
            <v>174506</v>
          </cell>
          <cell r="J336">
            <v>179498</v>
          </cell>
          <cell r="K336">
            <v>185134</v>
          </cell>
        </row>
        <row r="337">
          <cell r="H337" t="str">
            <v>.Bradford County, Florida</v>
          </cell>
          <cell r="I337">
            <v>28224</v>
          </cell>
          <cell r="J337">
            <v>28050</v>
          </cell>
          <cell r="K337">
            <v>27313</v>
          </cell>
        </row>
        <row r="338">
          <cell r="H338" t="str">
            <v>.Brevard County, Florida</v>
          </cell>
          <cell r="I338">
            <v>608713</v>
          </cell>
          <cell r="J338">
            <v>617742</v>
          </cell>
          <cell r="K338">
            <v>630693</v>
          </cell>
        </row>
        <row r="339">
          <cell r="H339" t="str">
            <v>.Broward County, Florida</v>
          </cell>
          <cell r="I339">
            <v>1943266</v>
          </cell>
          <cell r="J339">
            <v>1935729</v>
          </cell>
          <cell r="K339">
            <v>1947026</v>
          </cell>
        </row>
        <row r="340">
          <cell r="H340" t="str">
            <v>.Calhoun County, Florida</v>
          </cell>
          <cell r="I340">
            <v>13703</v>
          </cell>
          <cell r="J340">
            <v>13514</v>
          </cell>
          <cell r="K340">
            <v>13464</v>
          </cell>
        </row>
        <row r="341">
          <cell r="H341" t="str">
            <v>.Charlotte County, Florida</v>
          </cell>
          <cell r="I341">
            <v>188013</v>
          </cell>
          <cell r="J341">
            <v>194934</v>
          </cell>
          <cell r="K341">
            <v>202661</v>
          </cell>
        </row>
        <row r="342">
          <cell r="H342" t="str">
            <v>.Citrus County, Florida</v>
          </cell>
          <cell r="I342">
            <v>154565</v>
          </cell>
          <cell r="J342">
            <v>158113</v>
          </cell>
          <cell r="K342">
            <v>162529</v>
          </cell>
        </row>
        <row r="343">
          <cell r="H343" t="str">
            <v>.Clay County, Florida</v>
          </cell>
          <cell r="I343">
            <v>218933</v>
          </cell>
          <cell r="J343">
            <v>222533</v>
          </cell>
          <cell r="K343">
            <v>226589</v>
          </cell>
        </row>
        <row r="344">
          <cell r="H344" t="str">
            <v>.Collier County, Florida</v>
          </cell>
          <cell r="I344">
            <v>377293</v>
          </cell>
          <cell r="J344">
            <v>387241</v>
          </cell>
          <cell r="K344">
            <v>397994</v>
          </cell>
        </row>
        <row r="345">
          <cell r="H345" t="str">
            <v>.Columbia County, Florida</v>
          </cell>
          <cell r="I345">
            <v>69737</v>
          </cell>
          <cell r="J345">
            <v>69902</v>
          </cell>
          <cell r="K345">
            <v>71908</v>
          </cell>
        </row>
        <row r="346">
          <cell r="H346" t="str">
            <v>.DeSoto County, Florida</v>
          </cell>
          <cell r="I346">
            <v>34087</v>
          </cell>
          <cell r="J346">
            <v>34340</v>
          </cell>
          <cell r="K346">
            <v>35312</v>
          </cell>
        </row>
        <row r="347">
          <cell r="H347" t="str">
            <v>.Dixie County, Florida</v>
          </cell>
          <cell r="I347">
            <v>16690</v>
          </cell>
          <cell r="J347">
            <v>16905</v>
          </cell>
          <cell r="K347">
            <v>17124</v>
          </cell>
        </row>
        <row r="348">
          <cell r="H348" t="str">
            <v>.Duval County, Florida</v>
          </cell>
          <cell r="I348">
            <v>997604</v>
          </cell>
          <cell r="J348">
            <v>1002252</v>
          </cell>
          <cell r="K348">
            <v>1016536</v>
          </cell>
        </row>
        <row r="349">
          <cell r="H349" t="str">
            <v>.Escambia County, Florida</v>
          </cell>
          <cell r="I349">
            <v>322551</v>
          </cell>
          <cell r="J349">
            <v>323480</v>
          </cell>
          <cell r="K349">
            <v>324878</v>
          </cell>
        </row>
        <row r="350">
          <cell r="H350" t="str">
            <v>.Flagler County, Florida</v>
          </cell>
          <cell r="I350">
            <v>116030</v>
          </cell>
          <cell r="J350">
            <v>120904</v>
          </cell>
          <cell r="K350">
            <v>126705</v>
          </cell>
        </row>
        <row r="351">
          <cell r="H351" t="str">
            <v>.Franklin County, Florida</v>
          </cell>
          <cell r="I351">
            <v>12463</v>
          </cell>
          <cell r="J351">
            <v>12175</v>
          </cell>
          <cell r="K351">
            <v>12498</v>
          </cell>
        </row>
        <row r="352">
          <cell r="H352" t="str">
            <v>.Gadsden County, Florida</v>
          </cell>
          <cell r="I352">
            <v>43402</v>
          </cell>
          <cell r="J352">
            <v>43554</v>
          </cell>
          <cell r="K352">
            <v>43403</v>
          </cell>
        </row>
        <row r="353">
          <cell r="H353" t="str">
            <v>.Gilchrist County, Florida</v>
          </cell>
          <cell r="I353">
            <v>17883</v>
          </cell>
          <cell r="J353">
            <v>18306</v>
          </cell>
          <cell r="K353">
            <v>18992</v>
          </cell>
        </row>
        <row r="354">
          <cell r="H354" t="str">
            <v>.Glades County, Florida</v>
          </cell>
          <cell r="I354">
            <v>12068</v>
          </cell>
          <cell r="J354">
            <v>12268</v>
          </cell>
          <cell r="K354">
            <v>12454</v>
          </cell>
        </row>
        <row r="355">
          <cell r="H355" t="str">
            <v>.Gulf County, Florida</v>
          </cell>
          <cell r="I355">
            <v>14264</v>
          </cell>
          <cell r="J355">
            <v>14452</v>
          </cell>
          <cell r="K355">
            <v>15314</v>
          </cell>
        </row>
        <row r="356">
          <cell r="H356" t="str">
            <v>.Hamilton County, Florida</v>
          </cell>
          <cell r="I356">
            <v>13733</v>
          </cell>
          <cell r="J356">
            <v>13082</v>
          </cell>
          <cell r="K356">
            <v>13217</v>
          </cell>
        </row>
        <row r="357">
          <cell r="H357" t="str">
            <v>.Hardee County, Florida</v>
          </cell>
          <cell r="I357">
            <v>25331</v>
          </cell>
          <cell r="J357">
            <v>25307</v>
          </cell>
          <cell r="K357">
            <v>25645</v>
          </cell>
        </row>
        <row r="358">
          <cell r="H358" t="str">
            <v>.Hendry County, Florida</v>
          </cell>
          <cell r="I358">
            <v>39725</v>
          </cell>
          <cell r="J358">
            <v>40212</v>
          </cell>
          <cell r="K358">
            <v>41339</v>
          </cell>
        </row>
        <row r="359">
          <cell r="H359" t="str">
            <v>.Hernando County, Florida</v>
          </cell>
          <cell r="I359">
            <v>195627</v>
          </cell>
          <cell r="J359">
            <v>200649</v>
          </cell>
          <cell r="K359">
            <v>206896</v>
          </cell>
        </row>
        <row r="360">
          <cell r="H360" t="str">
            <v>.Highlands County, Florida</v>
          </cell>
          <cell r="I360">
            <v>101345</v>
          </cell>
          <cell r="J360">
            <v>103295</v>
          </cell>
          <cell r="K360">
            <v>105618</v>
          </cell>
        </row>
        <row r="361">
          <cell r="H361" t="str">
            <v>.Hillsborough County, Florida</v>
          </cell>
          <cell r="I361">
            <v>1466160</v>
          </cell>
          <cell r="J361">
            <v>1484455</v>
          </cell>
          <cell r="K361">
            <v>1513301</v>
          </cell>
        </row>
        <row r="362">
          <cell r="H362" t="str">
            <v>.Holmes County, Florida</v>
          </cell>
          <cell r="I362">
            <v>19569</v>
          </cell>
          <cell r="J362">
            <v>19295</v>
          </cell>
          <cell r="K362">
            <v>19651</v>
          </cell>
        </row>
        <row r="363">
          <cell r="H363" t="str">
            <v>.Indian River County, Florida</v>
          </cell>
          <cell r="I363">
            <v>160439</v>
          </cell>
          <cell r="J363">
            <v>163814</v>
          </cell>
          <cell r="K363">
            <v>167352</v>
          </cell>
        </row>
        <row r="364">
          <cell r="H364" t="str">
            <v>.Jackson County, Florida</v>
          </cell>
          <cell r="I364">
            <v>47079</v>
          </cell>
          <cell r="J364">
            <v>47154</v>
          </cell>
          <cell r="K364">
            <v>48211</v>
          </cell>
        </row>
        <row r="365">
          <cell r="H365" t="str">
            <v>.Jefferson County, Florida</v>
          </cell>
          <cell r="I365">
            <v>14390</v>
          </cell>
          <cell r="J365">
            <v>14476</v>
          </cell>
          <cell r="K365">
            <v>15042</v>
          </cell>
        </row>
        <row r="366">
          <cell r="H366" t="str">
            <v>.Lafayette County, Florida</v>
          </cell>
          <cell r="I366">
            <v>8214</v>
          </cell>
          <cell r="J366">
            <v>7958</v>
          </cell>
          <cell r="K366">
            <v>7786</v>
          </cell>
        </row>
        <row r="367">
          <cell r="H367" t="str">
            <v>.Lake County, Florida</v>
          </cell>
          <cell r="I367">
            <v>386194</v>
          </cell>
          <cell r="J367">
            <v>396242</v>
          </cell>
          <cell r="K367">
            <v>410139</v>
          </cell>
        </row>
        <row r="368">
          <cell r="H368" t="str">
            <v>.Lee County, Florida</v>
          </cell>
          <cell r="I368">
            <v>765504</v>
          </cell>
          <cell r="J368">
            <v>790676</v>
          </cell>
          <cell r="K368">
            <v>822453</v>
          </cell>
        </row>
        <row r="369">
          <cell r="H369" t="str">
            <v>.Leon County, Florida</v>
          </cell>
          <cell r="I369">
            <v>293948</v>
          </cell>
          <cell r="J369">
            <v>296081</v>
          </cell>
          <cell r="K369">
            <v>297369</v>
          </cell>
        </row>
        <row r="370">
          <cell r="H370" t="str">
            <v>.Levy County, Florida</v>
          </cell>
          <cell r="I370">
            <v>43059</v>
          </cell>
          <cell r="J370">
            <v>44158</v>
          </cell>
          <cell r="K370">
            <v>45260</v>
          </cell>
        </row>
        <row r="371">
          <cell r="H371" t="str">
            <v>.Liberty County, Florida</v>
          </cell>
          <cell r="I371">
            <v>7805</v>
          </cell>
          <cell r="J371">
            <v>7308</v>
          </cell>
          <cell r="K371">
            <v>7603</v>
          </cell>
        </row>
        <row r="372">
          <cell r="H372" t="str">
            <v>.Madison County, Florida</v>
          </cell>
          <cell r="I372">
            <v>17866</v>
          </cell>
          <cell r="J372">
            <v>18069</v>
          </cell>
          <cell r="K372">
            <v>18198</v>
          </cell>
        </row>
        <row r="373">
          <cell r="H373" t="str">
            <v>.Manatee County, Florida</v>
          </cell>
          <cell r="I373">
            <v>401593</v>
          </cell>
          <cell r="J373">
            <v>413474</v>
          </cell>
          <cell r="K373">
            <v>429125</v>
          </cell>
        </row>
        <row r="374">
          <cell r="H374" t="str">
            <v>.Marion County, Florida</v>
          </cell>
          <cell r="I374">
            <v>377459</v>
          </cell>
          <cell r="J374">
            <v>385084</v>
          </cell>
          <cell r="K374">
            <v>396415</v>
          </cell>
        </row>
        <row r="375">
          <cell r="H375" t="str">
            <v>.Martin County, Florida</v>
          </cell>
          <cell r="I375">
            <v>158658</v>
          </cell>
          <cell r="J375">
            <v>160249</v>
          </cell>
          <cell r="K375">
            <v>162006</v>
          </cell>
        </row>
        <row r="376">
          <cell r="H376" t="str">
            <v>.Miami-Dade County, Florida</v>
          </cell>
          <cell r="I376">
            <v>2695501</v>
          </cell>
          <cell r="J376">
            <v>2670421</v>
          </cell>
          <cell r="K376">
            <v>2673837</v>
          </cell>
        </row>
        <row r="377">
          <cell r="H377" t="str">
            <v>.Monroe County, Florida</v>
          </cell>
          <cell r="I377">
            <v>82852</v>
          </cell>
          <cell r="J377">
            <v>82265</v>
          </cell>
          <cell r="K377">
            <v>81708</v>
          </cell>
        </row>
        <row r="378">
          <cell r="H378" t="str">
            <v>.Nassau County, Florida</v>
          </cell>
          <cell r="I378">
            <v>91027</v>
          </cell>
          <cell r="J378">
            <v>94393</v>
          </cell>
          <cell r="K378">
            <v>97899</v>
          </cell>
        </row>
        <row r="379">
          <cell r="H379" t="str">
            <v>.Okaloosa County, Florida</v>
          </cell>
          <cell r="I379">
            <v>212071</v>
          </cell>
          <cell r="J379">
            <v>213647</v>
          </cell>
          <cell r="K379">
            <v>216482</v>
          </cell>
        </row>
        <row r="380">
          <cell r="H380" t="str">
            <v>.Okeechobee County, Florida</v>
          </cell>
          <cell r="I380">
            <v>39642</v>
          </cell>
          <cell r="J380">
            <v>40044</v>
          </cell>
          <cell r="K380">
            <v>40412</v>
          </cell>
        </row>
        <row r="381">
          <cell r="H381" t="str">
            <v>.Orange County, Florida</v>
          </cell>
          <cell r="I381">
            <v>1431573</v>
          </cell>
          <cell r="J381">
            <v>1427928</v>
          </cell>
          <cell r="K381">
            <v>1452726</v>
          </cell>
        </row>
        <row r="382">
          <cell r="H382" t="str">
            <v>.Osceola County, Florida</v>
          </cell>
          <cell r="I382">
            <v>391118</v>
          </cell>
          <cell r="J382">
            <v>404020</v>
          </cell>
          <cell r="K382">
            <v>422545</v>
          </cell>
        </row>
        <row r="383">
          <cell r="H383" t="str">
            <v>.Palm Beach County, Florida</v>
          </cell>
          <cell r="I383">
            <v>1494173</v>
          </cell>
          <cell r="J383">
            <v>1503223</v>
          </cell>
          <cell r="K383">
            <v>1518477</v>
          </cell>
        </row>
        <row r="384">
          <cell r="H384" t="str">
            <v>.Pasco County, Florida</v>
          </cell>
          <cell r="I384">
            <v>566126</v>
          </cell>
          <cell r="J384">
            <v>584927</v>
          </cell>
          <cell r="K384">
            <v>608794</v>
          </cell>
        </row>
        <row r="385">
          <cell r="H385" t="str">
            <v>.Pinellas County, Florida</v>
          </cell>
          <cell r="I385">
            <v>959465</v>
          </cell>
          <cell r="J385">
            <v>959046</v>
          </cell>
          <cell r="K385">
            <v>961739</v>
          </cell>
        </row>
        <row r="386">
          <cell r="H386" t="str">
            <v>.Polk County, Florida</v>
          </cell>
          <cell r="I386">
            <v>730111</v>
          </cell>
          <cell r="J386">
            <v>755179</v>
          </cell>
          <cell r="K386">
            <v>787404</v>
          </cell>
        </row>
        <row r="387">
          <cell r="H387" t="str">
            <v>.Putnam County, Florida</v>
          </cell>
          <cell r="I387">
            <v>73376</v>
          </cell>
          <cell r="J387">
            <v>74059</v>
          </cell>
          <cell r="K387">
            <v>74731</v>
          </cell>
        </row>
        <row r="388">
          <cell r="H388" t="str">
            <v>.St. Johns County, Florida</v>
          </cell>
          <cell r="I388">
            <v>277085</v>
          </cell>
          <cell r="J388">
            <v>293175</v>
          </cell>
          <cell r="K388">
            <v>306841</v>
          </cell>
        </row>
        <row r="389">
          <cell r="H389" t="str">
            <v>.St. Lucie County, Florida</v>
          </cell>
          <cell r="I389">
            <v>331428</v>
          </cell>
          <cell r="J389">
            <v>344283</v>
          </cell>
          <cell r="K389">
            <v>358704</v>
          </cell>
        </row>
        <row r="390">
          <cell r="H390" t="str">
            <v>.Santa Rosa County, Florida</v>
          </cell>
          <cell r="I390">
            <v>188989</v>
          </cell>
          <cell r="J390">
            <v>193783</v>
          </cell>
          <cell r="K390">
            <v>198268</v>
          </cell>
        </row>
        <row r="391">
          <cell r="H391" t="str">
            <v>.Sarasota County, Florida</v>
          </cell>
          <cell r="I391">
            <v>436207</v>
          </cell>
          <cell r="J391">
            <v>448550</v>
          </cell>
          <cell r="K391">
            <v>462286</v>
          </cell>
        </row>
        <row r="392">
          <cell r="H392" t="str">
            <v>.Seminole County, Florida</v>
          </cell>
          <cell r="I392">
            <v>471428</v>
          </cell>
          <cell r="J392">
            <v>471009</v>
          </cell>
          <cell r="K392">
            <v>478772</v>
          </cell>
        </row>
        <row r="393">
          <cell r="H393" t="str">
            <v>.Sumter County, Florida</v>
          </cell>
          <cell r="I393">
            <v>130298</v>
          </cell>
          <cell r="J393">
            <v>134867</v>
          </cell>
          <cell r="K393">
            <v>144970</v>
          </cell>
        </row>
        <row r="394">
          <cell r="H394" t="str">
            <v>.Suwannee County, Florida</v>
          </cell>
          <cell r="I394">
            <v>43517</v>
          </cell>
          <cell r="J394">
            <v>44092</v>
          </cell>
          <cell r="K394">
            <v>45411</v>
          </cell>
        </row>
        <row r="395">
          <cell r="H395" t="str">
            <v>.Taylor County, Florida</v>
          </cell>
          <cell r="I395">
            <v>21739</v>
          </cell>
          <cell r="J395">
            <v>20786</v>
          </cell>
          <cell r="K395">
            <v>21283</v>
          </cell>
        </row>
        <row r="396">
          <cell r="H396" t="str">
            <v>.Union County, Florida</v>
          </cell>
          <cell r="I396">
            <v>15417</v>
          </cell>
          <cell r="J396">
            <v>15825</v>
          </cell>
          <cell r="K396">
            <v>15460</v>
          </cell>
        </row>
        <row r="397">
          <cell r="H397" t="str">
            <v>.Volusia County, Florida</v>
          </cell>
          <cell r="I397">
            <v>555764</v>
          </cell>
          <cell r="J397">
            <v>565988</v>
          </cell>
          <cell r="K397">
            <v>579192</v>
          </cell>
        </row>
        <row r="398">
          <cell r="H398" t="str">
            <v>.Wakulla County, Florida</v>
          </cell>
          <cell r="I398">
            <v>33895</v>
          </cell>
          <cell r="J398">
            <v>34274</v>
          </cell>
          <cell r="K398">
            <v>35178</v>
          </cell>
        </row>
        <row r="399">
          <cell r="H399" t="str">
            <v>.Walton County, Florida</v>
          </cell>
          <cell r="I399">
            <v>75937</v>
          </cell>
          <cell r="J399">
            <v>79988</v>
          </cell>
          <cell r="K399">
            <v>83304</v>
          </cell>
        </row>
        <row r="400">
          <cell r="H400" t="str">
            <v>.Washington County, Florida</v>
          </cell>
          <cell r="I400">
            <v>25313</v>
          </cell>
          <cell r="J400">
            <v>24877</v>
          </cell>
          <cell r="K400">
            <v>25414</v>
          </cell>
        </row>
        <row r="401">
          <cell r="H401" t="str">
            <v>.Georgia, Georgia</v>
          </cell>
          <cell r="I401">
            <v>10729828</v>
          </cell>
          <cell r="J401">
            <v>10788029</v>
          </cell>
          <cell r="K401">
            <v>10912876</v>
          </cell>
        </row>
        <row r="402">
          <cell r="H402" t="str">
            <v>.Appling County, Georgia</v>
          </cell>
          <cell r="I402">
            <v>18366</v>
          </cell>
          <cell r="J402">
            <v>18411</v>
          </cell>
          <cell r="K402">
            <v>18428</v>
          </cell>
        </row>
        <row r="403">
          <cell r="H403" t="str">
            <v>.Atkinson County, Georgia</v>
          </cell>
          <cell r="I403">
            <v>8311</v>
          </cell>
          <cell r="J403">
            <v>8358</v>
          </cell>
          <cell r="K403">
            <v>8183</v>
          </cell>
        </row>
        <row r="404">
          <cell r="H404" t="str">
            <v>.Bacon County, Georgia</v>
          </cell>
          <cell r="I404">
            <v>11108</v>
          </cell>
          <cell r="J404">
            <v>11071</v>
          </cell>
          <cell r="K404">
            <v>11191</v>
          </cell>
        </row>
        <row r="405">
          <cell r="H405" t="str">
            <v>.Baker County, Georgia</v>
          </cell>
          <cell r="I405">
            <v>2851</v>
          </cell>
          <cell r="J405">
            <v>2827</v>
          </cell>
          <cell r="K405">
            <v>2788</v>
          </cell>
        </row>
        <row r="406">
          <cell r="H406" t="str">
            <v>.Baldwin County, Georgia</v>
          </cell>
          <cell r="I406">
            <v>43794</v>
          </cell>
          <cell r="J406">
            <v>43671</v>
          </cell>
          <cell r="K406">
            <v>43635</v>
          </cell>
        </row>
        <row r="407">
          <cell r="H407" t="str">
            <v>.Banks County, Georgia</v>
          </cell>
          <cell r="I407">
            <v>18082</v>
          </cell>
          <cell r="J407">
            <v>18538</v>
          </cell>
          <cell r="K407">
            <v>19328</v>
          </cell>
        </row>
        <row r="408">
          <cell r="H408" t="str">
            <v>.Barrow County, Georgia</v>
          </cell>
          <cell r="I408">
            <v>83975</v>
          </cell>
          <cell r="J408">
            <v>86672</v>
          </cell>
          <cell r="K408">
            <v>89299</v>
          </cell>
        </row>
        <row r="409">
          <cell r="H409" t="str">
            <v>.Bartow County, Georgia</v>
          </cell>
          <cell r="I409">
            <v>109296</v>
          </cell>
          <cell r="J409">
            <v>110901</v>
          </cell>
          <cell r="K409">
            <v>112816</v>
          </cell>
        </row>
        <row r="410">
          <cell r="H410" t="str">
            <v>.Ben Hill County, Georgia</v>
          </cell>
          <cell r="I410">
            <v>17168</v>
          </cell>
          <cell r="J410">
            <v>17152</v>
          </cell>
          <cell r="K410">
            <v>17069</v>
          </cell>
        </row>
        <row r="411">
          <cell r="H411" t="str">
            <v>.Berrien County, Georgia</v>
          </cell>
          <cell r="I411">
            <v>18148</v>
          </cell>
          <cell r="J411">
            <v>18128</v>
          </cell>
          <cell r="K411">
            <v>18214</v>
          </cell>
        </row>
        <row r="412">
          <cell r="H412" t="str">
            <v>.Bibb County, Georgia</v>
          </cell>
          <cell r="I412">
            <v>157025</v>
          </cell>
          <cell r="J412">
            <v>155985</v>
          </cell>
          <cell r="K412">
            <v>156197</v>
          </cell>
        </row>
        <row r="413">
          <cell r="H413" t="str">
            <v>.Bleckley County, Georgia</v>
          </cell>
          <cell r="I413">
            <v>12524</v>
          </cell>
          <cell r="J413">
            <v>12255</v>
          </cell>
          <cell r="K413">
            <v>12257</v>
          </cell>
        </row>
        <row r="414">
          <cell r="H414" t="str">
            <v>.Brantley County, Georgia</v>
          </cell>
          <cell r="I414">
            <v>18043</v>
          </cell>
          <cell r="J414">
            <v>18121</v>
          </cell>
          <cell r="K414">
            <v>18183</v>
          </cell>
        </row>
        <row r="415">
          <cell r="H415" t="str">
            <v>.Brooks County, Georgia</v>
          </cell>
          <cell r="I415">
            <v>16268</v>
          </cell>
          <cell r="J415">
            <v>16285</v>
          </cell>
          <cell r="K415">
            <v>16253</v>
          </cell>
        </row>
        <row r="416">
          <cell r="H416" t="str">
            <v>.Bryan County, Georgia</v>
          </cell>
          <cell r="I416">
            <v>45035</v>
          </cell>
          <cell r="J416">
            <v>46963</v>
          </cell>
          <cell r="K416">
            <v>48225</v>
          </cell>
        </row>
        <row r="417">
          <cell r="H417" t="str">
            <v>.Bulloch County, Georgia</v>
          </cell>
          <cell r="I417">
            <v>79918</v>
          </cell>
          <cell r="J417">
            <v>80637</v>
          </cell>
          <cell r="K417">
            <v>83059</v>
          </cell>
        </row>
        <row r="418">
          <cell r="H418" t="str">
            <v>.Burke County, Georgia</v>
          </cell>
          <cell r="I418">
            <v>24633</v>
          </cell>
          <cell r="J418">
            <v>24333</v>
          </cell>
          <cell r="K418">
            <v>24388</v>
          </cell>
        </row>
        <row r="419">
          <cell r="H419" t="str">
            <v>.Butts County, Georgia</v>
          </cell>
          <cell r="I419">
            <v>25551</v>
          </cell>
          <cell r="J419">
            <v>26114</v>
          </cell>
          <cell r="K419">
            <v>26649</v>
          </cell>
        </row>
        <row r="420">
          <cell r="H420" t="str">
            <v>.Calhoun County, Georgia</v>
          </cell>
          <cell r="I420">
            <v>5573</v>
          </cell>
          <cell r="J420">
            <v>5534</v>
          </cell>
          <cell r="K420">
            <v>5469</v>
          </cell>
        </row>
        <row r="421">
          <cell r="H421" t="str">
            <v>.Camden County, Georgia</v>
          </cell>
          <cell r="I421">
            <v>54925</v>
          </cell>
          <cell r="J421">
            <v>55754</v>
          </cell>
          <cell r="K421">
            <v>57013</v>
          </cell>
        </row>
        <row r="422">
          <cell r="H422" t="str">
            <v>.Candler County, Georgia</v>
          </cell>
          <cell r="I422">
            <v>11022</v>
          </cell>
          <cell r="J422">
            <v>11000</v>
          </cell>
          <cell r="K422">
            <v>11000</v>
          </cell>
        </row>
        <row r="423">
          <cell r="H423" t="str">
            <v>.Carroll County, Georgia</v>
          </cell>
          <cell r="I423">
            <v>119484</v>
          </cell>
          <cell r="J423">
            <v>121592</v>
          </cell>
          <cell r="K423">
            <v>124592</v>
          </cell>
        </row>
        <row r="424">
          <cell r="H424" t="str">
            <v>.Catoosa County, Georgia</v>
          </cell>
          <cell r="I424">
            <v>68006</v>
          </cell>
          <cell r="J424">
            <v>68420</v>
          </cell>
          <cell r="K424">
            <v>68826</v>
          </cell>
        </row>
        <row r="425">
          <cell r="H425" t="str">
            <v>.Charlton County, Georgia</v>
          </cell>
          <cell r="I425">
            <v>12532</v>
          </cell>
          <cell r="J425">
            <v>12813</v>
          </cell>
          <cell r="K425">
            <v>12781</v>
          </cell>
        </row>
        <row r="426">
          <cell r="H426" t="str">
            <v>.Chatham County, Georgia</v>
          </cell>
          <cell r="I426">
            <v>295064</v>
          </cell>
          <cell r="J426">
            <v>295656</v>
          </cell>
          <cell r="K426">
            <v>301107</v>
          </cell>
        </row>
        <row r="427">
          <cell r="H427" t="str">
            <v>.Chattahoochee County, Georgia</v>
          </cell>
          <cell r="I427">
            <v>9481</v>
          </cell>
          <cell r="J427">
            <v>9044</v>
          </cell>
          <cell r="K427">
            <v>8819</v>
          </cell>
        </row>
        <row r="428">
          <cell r="H428" t="str">
            <v>.Chattooga County, Georgia</v>
          </cell>
          <cell r="I428">
            <v>24922</v>
          </cell>
          <cell r="J428">
            <v>24828</v>
          </cell>
          <cell r="K428">
            <v>24936</v>
          </cell>
        </row>
        <row r="429">
          <cell r="H429" t="str">
            <v>.Cherokee County, Georgia</v>
          </cell>
          <cell r="I429">
            <v>268175</v>
          </cell>
          <cell r="J429">
            <v>274839</v>
          </cell>
          <cell r="K429">
            <v>281278</v>
          </cell>
        </row>
        <row r="430">
          <cell r="H430" t="str">
            <v>.Clarke County, Georgia</v>
          </cell>
          <cell r="I430">
            <v>128550</v>
          </cell>
          <cell r="J430">
            <v>129185</v>
          </cell>
          <cell r="K430">
            <v>129875</v>
          </cell>
        </row>
        <row r="431">
          <cell r="H431" t="str">
            <v>.Clay County, Georgia</v>
          </cell>
          <cell r="I431">
            <v>2830</v>
          </cell>
          <cell r="J431">
            <v>2859</v>
          </cell>
          <cell r="K431">
            <v>2845</v>
          </cell>
        </row>
        <row r="432">
          <cell r="H432" t="str">
            <v>.Clayton County, Georgia</v>
          </cell>
          <cell r="I432">
            <v>297623</v>
          </cell>
          <cell r="J432">
            <v>297318</v>
          </cell>
          <cell r="K432">
            <v>296564</v>
          </cell>
        </row>
        <row r="433">
          <cell r="H433" t="str">
            <v>.Clinch County, Georgia</v>
          </cell>
          <cell r="I433">
            <v>6725</v>
          </cell>
          <cell r="J433">
            <v>6698</v>
          </cell>
          <cell r="K433">
            <v>6662</v>
          </cell>
        </row>
        <row r="434">
          <cell r="H434" t="str">
            <v>.Cobb County, Georgia</v>
          </cell>
          <cell r="I434">
            <v>766374</v>
          </cell>
          <cell r="J434">
            <v>766691</v>
          </cell>
          <cell r="K434">
            <v>771952</v>
          </cell>
        </row>
        <row r="435">
          <cell r="H435" t="str">
            <v>.Coffee County, Georgia</v>
          </cell>
          <cell r="I435">
            <v>43052</v>
          </cell>
          <cell r="J435">
            <v>42997</v>
          </cell>
          <cell r="K435">
            <v>43172</v>
          </cell>
        </row>
        <row r="436">
          <cell r="H436" t="str">
            <v>.Colquitt County, Georgia</v>
          </cell>
          <cell r="I436">
            <v>45900</v>
          </cell>
          <cell r="J436">
            <v>45757</v>
          </cell>
          <cell r="K436">
            <v>45762</v>
          </cell>
        </row>
        <row r="437">
          <cell r="H437" t="str">
            <v>.Columbia County, Georgia</v>
          </cell>
          <cell r="I437">
            <v>156849</v>
          </cell>
          <cell r="J437">
            <v>159636</v>
          </cell>
          <cell r="K437">
            <v>162419</v>
          </cell>
        </row>
        <row r="438">
          <cell r="H438" t="str">
            <v>.Cook County, Georgia</v>
          </cell>
          <cell r="I438">
            <v>17234</v>
          </cell>
          <cell r="J438">
            <v>17266</v>
          </cell>
          <cell r="K438">
            <v>17404</v>
          </cell>
        </row>
        <row r="439">
          <cell r="H439" t="str">
            <v>.Coweta County, Georgia</v>
          </cell>
          <cell r="I439">
            <v>146725</v>
          </cell>
          <cell r="J439">
            <v>149925</v>
          </cell>
          <cell r="K439">
            <v>152882</v>
          </cell>
        </row>
        <row r="440">
          <cell r="H440" t="str">
            <v>.Crawford County, Georgia</v>
          </cell>
          <cell r="I440">
            <v>12103</v>
          </cell>
          <cell r="J440">
            <v>12139</v>
          </cell>
          <cell r="K440">
            <v>12140</v>
          </cell>
        </row>
        <row r="441">
          <cell r="H441" t="str">
            <v>.Crisp County, Georgia</v>
          </cell>
          <cell r="I441">
            <v>20050</v>
          </cell>
          <cell r="J441">
            <v>20024</v>
          </cell>
          <cell r="K441">
            <v>19708</v>
          </cell>
        </row>
        <row r="442">
          <cell r="H442" t="str">
            <v>.Dade County, Georgia</v>
          </cell>
          <cell r="I442">
            <v>16235</v>
          </cell>
          <cell r="J442">
            <v>16230</v>
          </cell>
          <cell r="K442">
            <v>16081</v>
          </cell>
        </row>
        <row r="443">
          <cell r="H443" t="str">
            <v>.Dawson County, Georgia</v>
          </cell>
          <cell r="I443">
            <v>27056</v>
          </cell>
          <cell r="J443">
            <v>28475</v>
          </cell>
          <cell r="K443">
            <v>30138</v>
          </cell>
        </row>
        <row r="444">
          <cell r="H444" t="str">
            <v>.Decatur County, Georgia</v>
          </cell>
          <cell r="I444">
            <v>29324</v>
          </cell>
          <cell r="J444">
            <v>29045</v>
          </cell>
          <cell r="K444">
            <v>28982</v>
          </cell>
        </row>
        <row r="445">
          <cell r="H445" t="str">
            <v>.DeKalb County, Georgia</v>
          </cell>
          <cell r="I445">
            <v>764420</v>
          </cell>
          <cell r="J445">
            <v>759231</v>
          </cell>
          <cell r="K445">
            <v>762820</v>
          </cell>
        </row>
        <row r="446">
          <cell r="H446" t="str">
            <v>.Dodge County, Georgia</v>
          </cell>
          <cell r="I446">
            <v>19874</v>
          </cell>
          <cell r="J446">
            <v>19675</v>
          </cell>
          <cell r="K446">
            <v>19802</v>
          </cell>
        </row>
        <row r="447">
          <cell r="H447" t="str">
            <v>.Dooly County, Georgia</v>
          </cell>
          <cell r="I447">
            <v>11165</v>
          </cell>
          <cell r="J447">
            <v>10881</v>
          </cell>
          <cell r="K447">
            <v>10572</v>
          </cell>
        </row>
        <row r="448">
          <cell r="H448" t="str">
            <v>.Dougherty County, Georgia</v>
          </cell>
          <cell r="I448">
            <v>85153</v>
          </cell>
          <cell r="J448">
            <v>82267</v>
          </cell>
          <cell r="K448">
            <v>82966</v>
          </cell>
        </row>
        <row r="449">
          <cell r="H449" t="str">
            <v>.Douglas County, Georgia</v>
          </cell>
          <cell r="I449">
            <v>144552</v>
          </cell>
          <cell r="J449">
            <v>145628</v>
          </cell>
          <cell r="K449">
            <v>147316</v>
          </cell>
        </row>
        <row r="450">
          <cell r="H450" t="str">
            <v>.Early County, Georgia</v>
          </cell>
          <cell r="I450">
            <v>10799</v>
          </cell>
          <cell r="J450">
            <v>10651</v>
          </cell>
          <cell r="K450">
            <v>10574</v>
          </cell>
        </row>
        <row r="451">
          <cell r="H451" t="str">
            <v>.Echols County, Georgia</v>
          </cell>
          <cell r="I451">
            <v>3720</v>
          </cell>
          <cell r="J451">
            <v>3708</v>
          </cell>
          <cell r="K451">
            <v>3686</v>
          </cell>
        </row>
        <row r="452">
          <cell r="H452" t="str">
            <v>.Effingham County, Georgia</v>
          </cell>
          <cell r="I452">
            <v>65158</v>
          </cell>
          <cell r="J452">
            <v>66746</v>
          </cell>
          <cell r="K452">
            <v>69041</v>
          </cell>
        </row>
        <row r="453">
          <cell r="H453" t="str">
            <v>.Elbert County, Georgia</v>
          </cell>
          <cell r="I453">
            <v>19667</v>
          </cell>
          <cell r="J453">
            <v>19554</v>
          </cell>
          <cell r="K453">
            <v>19814</v>
          </cell>
        </row>
        <row r="454">
          <cell r="H454" t="str">
            <v>.Emanuel County, Georgia</v>
          </cell>
          <cell r="I454">
            <v>22887</v>
          </cell>
          <cell r="J454">
            <v>22887</v>
          </cell>
          <cell r="K454">
            <v>22929</v>
          </cell>
        </row>
        <row r="455">
          <cell r="H455" t="str">
            <v>.Evans County, Georgia</v>
          </cell>
          <cell r="I455">
            <v>10790</v>
          </cell>
          <cell r="J455">
            <v>10711</v>
          </cell>
          <cell r="K455">
            <v>10695</v>
          </cell>
        </row>
        <row r="456">
          <cell r="H456" t="str">
            <v>.Fannin County, Georgia</v>
          </cell>
          <cell r="I456">
            <v>25434</v>
          </cell>
          <cell r="J456">
            <v>25763</v>
          </cell>
          <cell r="K456">
            <v>25737</v>
          </cell>
        </row>
        <row r="457">
          <cell r="H457" t="str">
            <v>.Fayette County, Georgia</v>
          </cell>
          <cell r="I457">
            <v>119483</v>
          </cell>
          <cell r="J457">
            <v>120681</v>
          </cell>
          <cell r="K457">
            <v>122030</v>
          </cell>
        </row>
        <row r="458">
          <cell r="H458" t="str">
            <v>.Floyd County, Georgia</v>
          </cell>
          <cell r="I458">
            <v>98575</v>
          </cell>
          <cell r="J458">
            <v>98499</v>
          </cell>
          <cell r="K458">
            <v>99443</v>
          </cell>
        </row>
        <row r="459">
          <cell r="H459" t="str">
            <v>.Forsyth County, Georgia</v>
          </cell>
          <cell r="I459">
            <v>252878</v>
          </cell>
          <cell r="J459">
            <v>260721</v>
          </cell>
          <cell r="K459">
            <v>267237</v>
          </cell>
        </row>
        <row r="460">
          <cell r="H460" t="str">
            <v>.Franklin County, Georgia</v>
          </cell>
          <cell r="I460">
            <v>23468</v>
          </cell>
          <cell r="J460">
            <v>23503</v>
          </cell>
          <cell r="K460">
            <v>24128</v>
          </cell>
        </row>
        <row r="461">
          <cell r="H461" t="str">
            <v>.Fulton County, Georgia</v>
          </cell>
          <cell r="I461">
            <v>1069370</v>
          </cell>
          <cell r="J461">
            <v>1062531</v>
          </cell>
          <cell r="K461">
            <v>1074634</v>
          </cell>
        </row>
        <row r="462">
          <cell r="H462" t="str">
            <v>.Gilmer County, Georgia</v>
          </cell>
          <cell r="I462">
            <v>31428</v>
          </cell>
          <cell r="J462">
            <v>32090</v>
          </cell>
          <cell r="K462">
            <v>32407</v>
          </cell>
        </row>
        <row r="463">
          <cell r="H463" t="str">
            <v>.Glascock County, Georgia</v>
          </cell>
          <cell r="I463">
            <v>2894</v>
          </cell>
          <cell r="J463">
            <v>2906</v>
          </cell>
          <cell r="K463">
            <v>2939</v>
          </cell>
        </row>
        <row r="464">
          <cell r="H464" t="str">
            <v>.Glynn County, Georgia</v>
          </cell>
          <cell r="I464">
            <v>84471</v>
          </cell>
          <cell r="J464">
            <v>84705</v>
          </cell>
          <cell r="K464">
            <v>85079</v>
          </cell>
        </row>
        <row r="465">
          <cell r="H465" t="str">
            <v>.Gordon County, Georgia</v>
          </cell>
          <cell r="I465">
            <v>57716</v>
          </cell>
          <cell r="J465">
            <v>58253</v>
          </cell>
          <cell r="K465">
            <v>58954</v>
          </cell>
        </row>
        <row r="466">
          <cell r="H466" t="str">
            <v>.Grady County, Georgia</v>
          </cell>
          <cell r="I466">
            <v>26222</v>
          </cell>
          <cell r="J466">
            <v>25879</v>
          </cell>
          <cell r="K466">
            <v>26008</v>
          </cell>
        </row>
        <row r="467">
          <cell r="H467" t="str">
            <v>.Greene County, Georgia</v>
          </cell>
          <cell r="I467">
            <v>19021</v>
          </cell>
          <cell r="J467">
            <v>19553</v>
          </cell>
          <cell r="K467">
            <v>20139</v>
          </cell>
        </row>
        <row r="468">
          <cell r="H468" t="str">
            <v>.Gwinnett County, Georgia</v>
          </cell>
          <cell r="I468">
            <v>958005</v>
          </cell>
          <cell r="J468">
            <v>965145</v>
          </cell>
          <cell r="K468">
            <v>975353</v>
          </cell>
        </row>
        <row r="469">
          <cell r="H469" t="str">
            <v>.Habersham County, Georgia</v>
          </cell>
          <cell r="I469">
            <v>46138</v>
          </cell>
          <cell r="J469">
            <v>46740</v>
          </cell>
          <cell r="K469">
            <v>47475</v>
          </cell>
        </row>
        <row r="470">
          <cell r="H470" t="str">
            <v>.Hall County, Georgia</v>
          </cell>
          <cell r="I470">
            <v>203735</v>
          </cell>
          <cell r="J470">
            <v>207393</v>
          </cell>
          <cell r="K470">
            <v>212692</v>
          </cell>
        </row>
        <row r="471">
          <cell r="H471" t="str">
            <v>.Hancock County, Georgia</v>
          </cell>
          <cell r="I471">
            <v>8708</v>
          </cell>
          <cell r="J471">
            <v>8664</v>
          </cell>
          <cell r="K471">
            <v>8387</v>
          </cell>
        </row>
        <row r="472">
          <cell r="H472" t="str">
            <v>.Haralson County, Georgia</v>
          </cell>
          <cell r="I472">
            <v>30037</v>
          </cell>
          <cell r="J472">
            <v>30579</v>
          </cell>
          <cell r="K472">
            <v>31337</v>
          </cell>
        </row>
        <row r="473">
          <cell r="H473" t="str">
            <v>.Harris County, Georgia</v>
          </cell>
          <cell r="I473">
            <v>34896</v>
          </cell>
          <cell r="J473">
            <v>35605</v>
          </cell>
          <cell r="K473">
            <v>36276</v>
          </cell>
        </row>
        <row r="474">
          <cell r="H474" t="str">
            <v>.Hart County, Georgia</v>
          </cell>
          <cell r="I474">
            <v>25871</v>
          </cell>
          <cell r="J474">
            <v>26340</v>
          </cell>
          <cell r="K474">
            <v>26909</v>
          </cell>
        </row>
        <row r="475">
          <cell r="H475" t="str">
            <v>.Heard County, Georgia</v>
          </cell>
          <cell r="I475">
            <v>11448</v>
          </cell>
          <cell r="J475">
            <v>11529</v>
          </cell>
          <cell r="K475">
            <v>11725</v>
          </cell>
        </row>
        <row r="476">
          <cell r="H476" t="str">
            <v>.Henry County, Georgia</v>
          </cell>
          <cell r="I476">
            <v>241848</v>
          </cell>
          <cell r="J476">
            <v>245023</v>
          </cell>
          <cell r="K476">
            <v>248364</v>
          </cell>
        </row>
        <row r="477">
          <cell r="H477" t="str">
            <v>.Houston County, Georgia</v>
          </cell>
          <cell r="I477">
            <v>164343</v>
          </cell>
          <cell r="J477">
            <v>167156</v>
          </cell>
          <cell r="K477">
            <v>169631</v>
          </cell>
        </row>
        <row r="478">
          <cell r="H478" t="str">
            <v>.Irwin County, Georgia</v>
          </cell>
          <cell r="I478">
            <v>9650</v>
          </cell>
          <cell r="J478">
            <v>9375</v>
          </cell>
          <cell r="K478">
            <v>9126</v>
          </cell>
        </row>
        <row r="479">
          <cell r="H479" t="str">
            <v>.Jackson County, Georgia</v>
          </cell>
          <cell r="I479">
            <v>76717</v>
          </cell>
          <cell r="J479">
            <v>80317</v>
          </cell>
          <cell r="K479">
            <v>83936</v>
          </cell>
        </row>
        <row r="480">
          <cell r="H480" t="str">
            <v>.Jasper County, Georgia</v>
          </cell>
          <cell r="I480">
            <v>14666</v>
          </cell>
          <cell r="J480">
            <v>15259</v>
          </cell>
          <cell r="K480">
            <v>15951</v>
          </cell>
        </row>
        <row r="481">
          <cell r="H481" t="str">
            <v>.Jeff Davis County, Georgia</v>
          </cell>
          <cell r="I481">
            <v>14799</v>
          </cell>
          <cell r="J481">
            <v>14848</v>
          </cell>
          <cell r="K481">
            <v>14889</v>
          </cell>
        </row>
        <row r="482">
          <cell r="H482" t="str">
            <v>.Jefferson County, Georgia</v>
          </cell>
          <cell r="I482">
            <v>15678</v>
          </cell>
          <cell r="J482">
            <v>15494</v>
          </cell>
          <cell r="K482">
            <v>15314</v>
          </cell>
        </row>
        <row r="483">
          <cell r="H483" t="str">
            <v>.Jenkins County, Georgia</v>
          </cell>
          <cell r="I483">
            <v>8666</v>
          </cell>
          <cell r="J483">
            <v>8776</v>
          </cell>
          <cell r="K483">
            <v>8689</v>
          </cell>
        </row>
        <row r="484">
          <cell r="H484" t="str">
            <v>.Johnson County, Georgia</v>
          </cell>
          <cell r="I484">
            <v>9186</v>
          </cell>
          <cell r="J484">
            <v>9034</v>
          </cell>
          <cell r="K484">
            <v>9242</v>
          </cell>
        </row>
        <row r="485">
          <cell r="H485" t="str">
            <v>.Jones County, Georgia</v>
          </cell>
          <cell r="I485">
            <v>28397</v>
          </cell>
          <cell r="J485">
            <v>28409</v>
          </cell>
          <cell r="K485">
            <v>28472</v>
          </cell>
        </row>
        <row r="486">
          <cell r="H486" t="str">
            <v>.Lamar County, Georgia</v>
          </cell>
          <cell r="I486">
            <v>18551</v>
          </cell>
          <cell r="J486">
            <v>18684</v>
          </cell>
          <cell r="K486">
            <v>19467</v>
          </cell>
        </row>
        <row r="487">
          <cell r="H487" t="str">
            <v>.Lanier County, Georgia</v>
          </cell>
          <cell r="I487">
            <v>9926</v>
          </cell>
          <cell r="J487">
            <v>10052</v>
          </cell>
          <cell r="K487">
            <v>10171</v>
          </cell>
        </row>
        <row r="488">
          <cell r="H488" t="str">
            <v>.Laurens County, Georgia</v>
          </cell>
          <cell r="I488">
            <v>49544</v>
          </cell>
          <cell r="J488">
            <v>49527</v>
          </cell>
          <cell r="K488">
            <v>49660</v>
          </cell>
        </row>
        <row r="489">
          <cell r="H489" t="str">
            <v>.Lee County, Georgia</v>
          </cell>
          <cell r="I489">
            <v>33215</v>
          </cell>
          <cell r="J489">
            <v>33194</v>
          </cell>
          <cell r="K489">
            <v>33642</v>
          </cell>
        </row>
        <row r="490">
          <cell r="H490" t="str">
            <v>.Liberty County, Georgia</v>
          </cell>
          <cell r="I490">
            <v>65317</v>
          </cell>
          <cell r="J490">
            <v>66844</v>
          </cell>
          <cell r="K490">
            <v>68030</v>
          </cell>
        </row>
        <row r="491">
          <cell r="H491" t="str">
            <v>.Lincoln County, Georgia</v>
          </cell>
          <cell r="I491">
            <v>7701</v>
          </cell>
          <cell r="J491">
            <v>7750</v>
          </cell>
          <cell r="K491">
            <v>7841</v>
          </cell>
        </row>
        <row r="492">
          <cell r="H492" t="str">
            <v>.Long County, Georgia</v>
          </cell>
          <cell r="I492">
            <v>16269</v>
          </cell>
          <cell r="J492">
            <v>17089</v>
          </cell>
          <cell r="K492">
            <v>18348</v>
          </cell>
        </row>
        <row r="493">
          <cell r="H493" t="str">
            <v>.Lowndes County, Georgia</v>
          </cell>
          <cell r="I493">
            <v>118415</v>
          </cell>
          <cell r="J493">
            <v>118914</v>
          </cell>
          <cell r="K493">
            <v>119739</v>
          </cell>
        </row>
        <row r="494">
          <cell r="H494" t="str">
            <v>.Lumpkin County, Georgia</v>
          </cell>
          <cell r="I494">
            <v>33631</v>
          </cell>
          <cell r="J494">
            <v>32890</v>
          </cell>
          <cell r="K494">
            <v>34796</v>
          </cell>
        </row>
        <row r="495">
          <cell r="H495" t="str">
            <v>.McDuffie County, Georgia</v>
          </cell>
          <cell r="I495">
            <v>21603</v>
          </cell>
          <cell r="J495">
            <v>21636</v>
          </cell>
          <cell r="K495">
            <v>21713</v>
          </cell>
        </row>
        <row r="496">
          <cell r="H496" t="str">
            <v>.McIntosh County, Georgia</v>
          </cell>
          <cell r="I496">
            <v>10987</v>
          </cell>
          <cell r="J496">
            <v>11051</v>
          </cell>
          <cell r="K496">
            <v>11180</v>
          </cell>
        </row>
        <row r="497">
          <cell r="H497" t="str">
            <v>.Macon County, Georgia</v>
          </cell>
          <cell r="I497">
            <v>12021</v>
          </cell>
          <cell r="J497">
            <v>11832</v>
          </cell>
          <cell r="K497">
            <v>11765</v>
          </cell>
        </row>
        <row r="498">
          <cell r="H498" t="str">
            <v>.Madison County, Georgia</v>
          </cell>
          <cell r="I498">
            <v>30269</v>
          </cell>
          <cell r="J498">
            <v>30883</v>
          </cell>
          <cell r="K498">
            <v>31473</v>
          </cell>
        </row>
        <row r="499">
          <cell r="H499" t="str">
            <v>.Marion County, Georgia</v>
          </cell>
          <cell r="I499">
            <v>7530</v>
          </cell>
          <cell r="J499">
            <v>7426</v>
          </cell>
          <cell r="K499">
            <v>7449</v>
          </cell>
        </row>
        <row r="500">
          <cell r="H500" t="str">
            <v>.Meriwether County, Georgia</v>
          </cell>
          <cell r="I500">
            <v>20606</v>
          </cell>
          <cell r="J500">
            <v>20715</v>
          </cell>
          <cell r="K500">
            <v>20845</v>
          </cell>
        </row>
        <row r="501">
          <cell r="H501" t="str">
            <v>.Miller County, Georgia</v>
          </cell>
          <cell r="I501">
            <v>5988</v>
          </cell>
          <cell r="J501">
            <v>5886</v>
          </cell>
          <cell r="K501">
            <v>5807</v>
          </cell>
        </row>
        <row r="502">
          <cell r="H502" t="str">
            <v>.Mitchell County, Georgia</v>
          </cell>
          <cell r="I502">
            <v>21668</v>
          </cell>
          <cell r="J502">
            <v>21266</v>
          </cell>
          <cell r="K502">
            <v>21116</v>
          </cell>
        </row>
        <row r="503">
          <cell r="H503" t="str">
            <v>.Monroe County, Georgia</v>
          </cell>
          <cell r="I503">
            <v>28055</v>
          </cell>
          <cell r="J503">
            <v>28729</v>
          </cell>
          <cell r="K503">
            <v>29427</v>
          </cell>
        </row>
        <row r="504">
          <cell r="H504" t="str">
            <v>.Montgomery County, Georgia</v>
          </cell>
          <cell r="I504">
            <v>8574</v>
          </cell>
          <cell r="J504">
            <v>8654</v>
          </cell>
          <cell r="K504">
            <v>8655</v>
          </cell>
        </row>
        <row r="505">
          <cell r="H505" t="str">
            <v>.Morgan County, Georgia</v>
          </cell>
          <cell r="I505">
            <v>20198</v>
          </cell>
          <cell r="J505">
            <v>20654</v>
          </cell>
          <cell r="K505">
            <v>21031</v>
          </cell>
        </row>
        <row r="506">
          <cell r="H506" t="str">
            <v>.Murray County, Georgia</v>
          </cell>
          <cell r="I506">
            <v>40012</v>
          </cell>
          <cell r="J506">
            <v>40032</v>
          </cell>
          <cell r="K506">
            <v>40472</v>
          </cell>
        </row>
        <row r="507">
          <cell r="H507" t="str">
            <v>.Muscogee County, Georgia</v>
          </cell>
          <cell r="I507">
            <v>206998</v>
          </cell>
          <cell r="J507">
            <v>205024</v>
          </cell>
          <cell r="K507">
            <v>202616</v>
          </cell>
        </row>
        <row r="508">
          <cell r="H508" t="str">
            <v>.Newton County, Georgia</v>
          </cell>
          <cell r="I508">
            <v>112843</v>
          </cell>
          <cell r="J508">
            <v>115318</v>
          </cell>
          <cell r="K508">
            <v>117621</v>
          </cell>
        </row>
        <row r="509">
          <cell r="H509" t="str">
            <v>.Oconee County, Georgia</v>
          </cell>
          <cell r="I509">
            <v>42013</v>
          </cell>
          <cell r="J509">
            <v>43025</v>
          </cell>
          <cell r="K509">
            <v>43588</v>
          </cell>
        </row>
        <row r="510">
          <cell r="H510" t="str">
            <v>.Oglethorpe County, Georgia</v>
          </cell>
          <cell r="I510">
            <v>14867</v>
          </cell>
          <cell r="J510">
            <v>15142</v>
          </cell>
          <cell r="K510">
            <v>15469</v>
          </cell>
        </row>
        <row r="511">
          <cell r="H511" t="str">
            <v>.Paulding County, Georgia</v>
          </cell>
          <cell r="I511">
            <v>169570</v>
          </cell>
          <cell r="J511">
            <v>173921</v>
          </cell>
          <cell r="K511">
            <v>178421</v>
          </cell>
        </row>
        <row r="512">
          <cell r="H512" t="str">
            <v>.Peach County, Georgia</v>
          </cell>
          <cell r="I512">
            <v>28040</v>
          </cell>
          <cell r="J512">
            <v>28245</v>
          </cell>
          <cell r="K512">
            <v>28562</v>
          </cell>
        </row>
        <row r="513">
          <cell r="H513" t="str">
            <v>.Pickens County, Georgia</v>
          </cell>
          <cell r="I513">
            <v>33339</v>
          </cell>
          <cell r="J513">
            <v>33990</v>
          </cell>
          <cell r="K513">
            <v>34826</v>
          </cell>
        </row>
        <row r="514">
          <cell r="H514" t="str">
            <v>.Pierce County, Georgia</v>
          </cell>
          <cell r="I514">
            <v>19746</v>
          </cell>
          <cell r="J514">
            <v>19975</v>
          </cell>
          <cell r="K514">
            <v>20168</v>
          </cell>
        </row>
        <row r="515">
          <cell r="H515" t="str">
            <v>.Pike County, Georgia</v>
          </cell>
          <cell r="I515">
            <v>18936</v>
          </cell>
          <cell r="J515">
            <v>19534</v>
          </cell>
          <cell r="K515">
            <v>19990</v>
          </cell>
        </row>
        <row r="516">
          <cell r="H516" t="str">
            <v>.Polk County, Georgia</v>
          </cell>
          <cell r="I516">
            <v>42923</v>
          </cell>
          <cell r="J516">
            <v>43332</v>
          </cell>
          <cell r="K516">
            <v>43709</v>
          </cell>
        </row>
        <row r="517">
          <cell r="H517" t="str">
            <v>.Pulaski County, Georgia</v>
          </cell>
          <cell r="I517">
            <v>9873</v>
          </cell>
          <cell r="J517">
            <v>9582</v>
          </cell>
          <cell r="K517">
            <v>9984</v>
          </cell>
        </row>
        <row r="518">
          <cell r="H518" t="str">
            <v>.Putnam County, Georgia</v>
          </cell>
          <cell r="I518">
            <v>22163</v>
          </cell>
          <cell r="J518">
            <v>22643</v>
          </cell>
          <cell r="K518">
            <v>22984</v>
          </cell>
        </row>
        <row r="519">
          <cell r="H519" t="str">
            <v>.Quitman County, Georgia</v>
          </cell>
          <cell r="I519">
            <v>2228</v>
          </cell>
          <cell r="J519">
            <v>2236</v>
          </cell>
          <cell r="K519">
            <v>2249</v>
          </cell>
        </row>
        <row r="520">
          <cell r="H520" t="str">
            <v>.Rabun County, Georgia</v>
          </cell>
          <cell r="I520">
            <v>16914</v>
          </cell>
          <cell r="J520">
            <v>17088</v>
          </cell>
          <cell r="K520">
            <v>17206</v>
          </cell>
        </row>
        <row r="521">
          <cell r="H521" t="str">
            <v>.Randolph County, Georgia</v>
          </cell>
          <cell r="I521">
            <v>6368</v>
          </cell>
          <cell r="J521">
            <v>6253</v>
          </cell>
          <cell r="K521">
            <v>6116</v>
          </cell>
        </row>
        <row r="522">
          <cell r="H522" t="str">
            <v>.Richmond County, Georgia</v>
          </cell>
          <cell r="I522">
            <v>206526</v>
          </cell>
          <cell r="J522">
            <v>205358</v>
          </cell>
          <cell r="K522">
            <v>206640</v>
          </cell>
        </row>
        <row r="523">
          <cell r="H523" t="str">
            <v>.Rockdale County, Georgia</v>
          </cell>
          <cell r="I523">
            <v>93644</v>
          </cell>
          <cell r="J523">
            <v>93961</v>
          </cell>
          <cell r="K523">
            <v>94984</v>
          </cell>
        </row>
        <row r="524">
          <cell r="H524" t="str">
            <v>.Schley County, Georgia</v>
          </cell>
          <cell r="I524">
            <v>4534</v>
          </cell>
          <cell r="J524">
            <v>4476</v>
          </cell>
          <cell r="K524">
            <v>4496</v>
          </cell>
        </row>
        <row r="525">
          <cell r="H525" t="str">
            <v>.Screven County, Georgia</v>
          </cell>
          <cell r="I525">
            <v>14078</v>
          </cell>
          <cell r="J525">
            <v>14055</v>
          </cell>
          <cell r="K525">
            <v>13977</v>
          </cell>
        </row>
        <row r="526">
          <cell r="H526" t="str">
            <v>.Seminole County, Georgia</v>
          </cell>
          <cell r="I526">
            <v>9131</v>
          </cell>
          <cell r="J526">
            <v>9142</v>
          </cell>
          <cell r="K526">
            <v>9127</v>
          </cell>
        </row>
        <row r="527">
          <cell r="H527" t="str">
            <v>.Spalding County, Georgia</v>
          </cell>
          <cell r="I527">
            <v>67455</v>
          </cell>
          <cell r="J527">
            <v>67699</v>
          </cell>
          <cell r="K527">
            <v>68919</v>
          </cell>
        </row>
        <row r="528">
          <cell r="H528" t="str">
            <v>.Stephens County, Georgia</v>
          </cell>
          <cell r="I528">
            <v>26820</v>
          </cell>
          <cell r="J528">
            <v>26765</v>
          </cell>
          <cell r="K528">
            <v>26767</v>
          </cell>
        </row>
        <row r="529">
          <cell r="H529" t="str">
            <v>.Stewart County, Georgia</v>
          </cell>
          <cell r="I529">
            <v>5304</v>
          </cell>
          <cell r="J529">
            <v>4914</v>
          </cell>
          <cell r="K529">
            <v>4648</v>
          </cell>
        </row>
        <row r="530">
          <cell r="H530" t="str">
            <v>.Sumter County, Georgia</v>
          </cell>
          <cell r="I530">
            <v>29516</v>
          </cell>
          <cell r="J530">
            <v>28978</v>
          </cell>
          <cell r="K530">
            <v>28877</v>
          </cell>
        </row>
        <row r="531">
          <cell r="H531" t="str">
            <v>.Talbot County, Georgia</v>
          </cell>
          <cell r="I531">
            <v>5726</v>
          </cell>
          <cell r="J531">
            <v>5746</v>
          </cell>
          <cell r="K531">
            <v>5747</v>
          </cell>
        </row>
        <row r="532">
          <cell r="H532" t="str">
            <v>.Taliaferro County, Georgia</v>
          </cell>
          <cell r="I532">
            <v>1562</v>
          </cell>
          <cell r="J532">
            <v>1560</v>
          </cell>
          <cell r="K532">
            <v>1600</v>
          </cell>
        </row>
        <row r="533">
          <cell r="H533" t="str">
            <v>.Tattnall County, Georgia</v>
          </cell>
          <cell r="I533">
            <v>24316</v>
          </cell>
          <cell r="J533">
            <v>24132</v>
          </cell>
          <cell r="K533">
            <v>24064</v>
          </cell>
        </row>
        <row r="534">
          <cell r="H534" t="str">
            <v>.Taylor County, Georgia</v>
          </cell>
          <cell r="I534">
            <v>7819</v>
          </cell>
          <cell r="J534">
            <v>7754</v>
          </cell>
          <cell r="K534">
            <v>7737</v>
          </cell>
        </row>
        <row r="535">
          <cell r="H535" t="str">
            <v>.Telfair County, Georgia</v>
          </cell>
          <cell r="I535">
            <v>12465</v>
          </cell>
          <cell r="J535">
            <v>12330</v>
          </cell>
          <cell r="K535">
            <v>12354</v>
          </cell>
        </row>
        <row r="536">
          <cell r="H536" t="str">
            <v>.Terrell County, Georgia</v>
          </cell>
          <cell r="I536">
            <v>9138</v>
          </cell>
          <cell r="J536">
            <v>8904</v>
          </cell>
          <cell r="K536">
            <v>8754</v>
          </cell>
        </row>
        <row r="537">
          <cell r="H537" t="str">
            <v>.Thomas County, Georgia</v>
          </cell>
          <cell r="I537">
            <v>45785</v>
          </cell>
          <cell r="J537">
            <v>45815</v>
          </cell>
          <cell r="K537">
            <v>45561</v>
          </cell>
        </row>
        <row r="538">
          <cell r="H538" t="str">
            <v>.Tift County, Georgia</v>
          </cell>
          <cell r="I538">
            <v>41374</v>
          </cell>
          <cell r="J538">
            <v>41123</v>
          </cell>
          <cell r="K538">
            <v>41412</v>
          </cell>
        </row>
        <row r="539">
          <cell r="H539" t="str">
            <v>.Toombs County, Georgia</v>
          </cell>
          <cell r="I539">
            <v>27081</v>
          </cell>
          <cell r="J539">
            <v>26873</v>
          </cell>
          <cell r="K539">
            <v>26837</v>
          </cell>
        </row>
        <row r="540">
          <cell r="H540" t="str">
            <v>.Towns County, Georgia</v>
          </cell>
          <cell r="I540">
            <v>12545</v>
          </cell>
          <cell r="J540">
            <v>12867</v>
          </cell>
          <cell r="K540">
            <v>12972</v>
          </cell>
        </row>
        <row r="541">
          <cell r="H541" t="str">
            <v>.Treutlen County, Georgia</v>
          </cell>
          <cell r="I541">
            <v>6396</v>
          </cell>
          <cell r="J541">
            <v>6382</v>
          </cell>
          <cell r="K541">
            <v>6365</v>
          </cell>
        </row>
        <row r="542">
          <cell r="H542" t="str">
            <v>.Troup County, Georgia</v>
          </cell>
          <cell r="I542">
            <v>69323</v>
          </cell>
          <cell r="J542">
            <v>69479</v>
          </cell>
          <cell r="K542">
            <v>70191</v>
          </cell>
        </row>
        <row r="543">
          <cell r="H543" t="str">
            <v>.Turner County, Georgia</v>
          </cell>
          <cell r="I543">
            <v>8983</v>
          </cell>
          <cell r="J543">
            <v>8931</v>
          </cell>
          <cell r="K543">
            <v>8842</v>
          </cell>
        </row>
        <row r="544">
          <cell r="H544" t="str">
            <v>.Twiggs County, Georgia</v>
          </cell>
          <cell r="I544">
            <v>8011</v>
          </cell>
          <cell r="J544">
            <v>7899</v>
          </cell>
          <cell r="K544">
            <v>7680</v>
          </cell>
        </row>
        <row r="545">
          <cell r="H545" t="str">
            <v>.Union County, Georgia</v>
          </cell>
          <cell r="I545">
            <v>24798</v>
          </cell>
          <cell r="J545">
            <v>25560</v>
          </cell>
          <cell r="K545">
            <v>26388</v>
          </cell>
        </row>
        <row r="546">
          <cell r="H546" t="str">
            <v>.Upson County, Georgia</v>
          </cell>
          <cell r="I546">
            <v>27740</v>
          </cell>
          <cell r="J546">
            <v>27673</v>
          </cell>
          <cell r="K546">
            <v>28086</v>
          </cell>
        </row>
        <row r="547">
          <cell r="H547" t="str">
            <v>.Walker County, Georgia</v>
          </cell>
          <cell r="I547">
            <v>67742</v>
          </cell>
          <cell r="J547">
            <v>68405</v>
          </cell>
          <cell r="K547">
            <v>68915</v>
          </cell>
        </row>
        <row r="548">
          <cell r="H548" t="str">
            <v>.Walton County, Georgia</v>
          </cell>
          <cell r="I548">
            <v>97153</v>
          </cell>
          <cell r="J548">
            <v>99808</v>
          </cell>
          <cell r="K548">
            <v>103065</v>
          </cell>
        </row>
        <row r="549">
          <cell r="H549" t="str">
            <v>.Ware County, Georgia</v>
          </cell>
          <cell r="I549">
            <v>36225</v>
          </cell>
          <cell r="J549">
            <v>35547</v>
          </cell>
          <cell r="K549">
            <v>35614</v>
          </cell>
        </row>
        <row r="550">
          <cell r="H550" t="str">
            <v>.Warren County, Georgia</v>
          </cell>
          <cell r="I550">
            <v>5208</v>
          </cell>
          <cell r="J550">
            <v>5214</v>
          </cell>
          <cell r="K550">
            <v>5155</v>
          </cell>
        </row>
        <row r="551">
          <cell r="H551" t="str">
            <v>.Washington County, Georgia</v>
          </cell>
          <cell r="I551">
            <v>19948</v>
          </cell>
          <cell r="J551">
            <v>19766</v>
          </cell>
          <cell r="K551">
            <v>19738</v>
          </cell>
        </row>
        <row r="552">
          <cell r="H552" t="str">
            <v>.Wayne County, Georgia</v>
          </cell>
          <cell r="I552">
            <v>30145</v>
          </cell>
          <cell r="J552">
            <v>30246</v>
          </cell>
          <cell r="K552">
            <v>30896</v>
          </cell>
        </row>
        <row r="553">
          <cell r="H553" t="str">
            <v>.Webster County, Georgia</v>
          </cell>
          <cell r="I553">
            <v>2352</v>
          </cell>
          <cell r="J553">
            <v>2356</v>
          </cell>
          <cell r="K553">
            <v>2328</v>
          </cell>
        </row>
        <row r="554">
          <cell r="H554" t="str">
            <v>.Wheeler County, Georgia</v>
          </cell>
          <cell r="I554">
            <v>7447</v>
          </cell>
          <cell r="J554">
            <v>7748</v>
          </cell>
          <cell r="K554">
            <v>7314</v>
          </cell>
        </row>
        <row r="555">
          <cell r="H555" t="str">
            <v>.White County, Georgia</v>
          </cell>
          <cell r="I555">
            <v>28108</v>
          </cell>
          <cell r="J555">
            <v>28393</v>
          </cell>
          <cell r="K555">
            <v>28806</v>
          </cell>
        </row>
        <row r="556">
          <cell r="H556" t="str">
            <v>.Whitfield County, Georgia</v>
          </cell>
          <cell r="I556">
            <v>102776</v>
          </cell>
          <cell r="J556">
            <v>102688</v>
          </cell>
          <cell r="K556">
            <v>103132</v>
          </cell>
        </row>
        <row r="557">
          <cell r="H557" t="str">
            <v>.Wilcox County, Georgia</v>
          </cell>
          <cell r="I557">
            <v>8792</v>
          </cell>
          <cell r="J557">
            <v>8746</v>
          </cell>
          <cell r="K557">
            <v>8761</v>
          </cell>
        </row>
        <row r="558">
          <cell r="H558" t="str">
            <v>.Wilkes County, Georgia</v>
          </cell>
          <cell r="I558">
            <v>9556</v>
          </cell>
          <cell r="J558">
            <v>9516</v>
          </cell>
          <cell r="K558">
            <v>9599</v>
          </cell>
        </row>
        <row r="559">
          <cell r="H559" t="str">
            <v>.Wilkinson County, Georgia</v>
          </cell>
          <cell r="I559">
            <v>8824</v>
          </cell>
          <cell r="J559">
            <v>8791</v>
          </cell>
          <cell r="K559">
            <v>8681</v>
          </cell>
        </row>
        <row r="560">
          <cell r="H560" t="str">
            <v>.Worth County, Georgia</v>
          </cell>
          <cell r="I560">
            <v>20738</v>
          </cell>
          <cell r="J560">
            <v>20557</v>
          </cell>
          <cell r="K560">
            <v>20424</v>
          </cell>
        </row>
        <row r="561">
          <cell r="H561" t="str">
            <v>.Hawaii, Hawaii</v>
          </cell>
          <cell r="I561">
            <v>1451043</v>
          </cell>
          <cell r="J561">
            <v>1447154</v>
          </cell>
          <cell r="K561">
            <v>1440196</v>
          </cell>
        </row>
        <row r="562">
          <cell r="H562" t="str">
            <v>.Hawaii County, Hawaii</v>
          </cell>
          <cell r="I562">
            <v>200712</v>
          </cell>
          <cell r="J562">
            <v>203792</v>
          </cell>
          <cell r="K562">
            <v>206315</v>
          </cell>
        </row>
        <row r="563">
          <cell r="H563" t="str">
            <v>.Honolulu County, Hawaii</v>
          </cell>
          <cell r="I563">
            <v>1012305</v>
          </cell>
          <cell r="J563">
            <v>1004673</v>
          </cell>
          <cell r="K563">
            <v>995638</v>
          </cell>
        </row>
        <row r="564">
          <cell r="H564" t="str">
            <v>.Kalawao County, Hawaii</v>
          </cell>
          <cell r="I564">
            <v>80</v>
          </cell>
          <cell r="J564">
            <v>81</v>
          </cell>
          <cell r="K564">
            <v>82</v>
          </cell>
        </row>
        <row r="565">
          <cell r="H565" t="str">
            <v>.Kauai County, Hawaii</v>
          </cell>
          <cell r="I565">
            <v>73186</v>
          </cell>
          <cell r="J565">
            <v>73791</v>
          </cell>
          <cell r="K565">
            <v>73810</v>
          </cell>
        </row>
        <row r="566">
          <cell r="H566" t="str">
            <v>.Maui County, Hawaii</v>
          </cell>
          <cell r="I566">
            <v>164760</v>
          </cell>
          <cell r="J566">
            <v>164817</v>
          </cell>
          <cell r="K566">
            <v>164351</v>
          </cell>
        </row>
        <row r="567">
          <cell r="H567" t="str">
            <v>.Idaho, Idaho</v>
          </cell>
          <cell r="I567">
            <v>1849202</v>
          </cell>
          <cell r="J567">
            <v>1904314</v>
          </cell>
          <cell r="K567">
            <v>1939033</v>
          </cell>
        </row>
        <row r="568">
          <cell r="H568" t="str">
            <v>.Ada County, Idaho</v>
          </cell>
          <cell r="I568">
            <v>498260</v>
          </cell>
          <cell r="J568">
            <v>512914</v>
          </cell>
          <cell r="K568">
            <v>518907</v>
          </cell>
        </row>
        <row r="569">
          <cell r="H569" t="str">
            <v>.Adams County, Idaho</v>
          </cell>
          <cell r="I569">
            <v>4425</v>
          </cell>
          <cell r="J569">
            <v>4632</v>
          </cell>
          <cell r="K569">
            <v>4817</v>
          </cell>
        </row>
        <row r="570">
          <cell r="H570" t="str">
            <v>.Bannock County, Idaho</v>
          </cell>
          <cell r="I570">
            <v>87270</v>
          </cell>
          <cell r="J570">
            <v>88349</v>
          </cell>
          <cell r="K570">
            <v>89517</v>
          </cell>
        </row>
        <row r="571">
          <cell r="H571" t="str">
            <v>.Bear Lake County, Idaho</v>
          </cell>
          <cell r="I571">
            <v>6367</v>
          </cell>
          <cell r="J571">
            <v>6559</v>
          </cell>
          <cell r="K571">
            <v>6722</v>
          </cell>
        </row>
        <row r="572">
          <cell r="H572" t="str">
            <v>.Benewah County, Idaho</v>
          </cell>
          <cell r="I572">
            <v>9576</v>
          </cell>
          <cell r="J572">
            <v>9941</v>
          </cell>
          <cell r="K572">
            <v>10370</v>
          </cell>
        </row>
        <row r="573">
          <cell r="H573" t="str">
            <v>.Bingham County, Idaho</v>
          </cell>
          <cell r="I573">
            <v>48106</v>
          </cell>
          <cell r="J573">
            <v>48898</v>
          </cell>
          <cell r="K573">
            <v>49923</v>
          </cell>
        </row>
        <row r="574">
          <cell r="H574" t="str">
            <v>.Blaine County, Idaho</v>
          </cell>
          <cell r="I574">
            <v>24342</v>
          </cell>
          <cell r="J574">
            <v>24767</v>
          </cell>
          <cell r="K574">
            <v>24866</v>
          </cell>
        </row>
        <row r="575">
          <cell r="H575" t="str">
            <v>.Boise County, Idaho</v>
          </cell>
          <cell r="I575">
            <v>7662</v>
          </cell>
          <cell r="J575">
            <v>8121</v>
          </cell>
          <cell r="K575">
            <v>8333</v>
          </cell>
        </row>
        <row r="576">
          <cell r="H576" t="str">
            <v>.Bonner County, Idaho</v>
          </cell>
          <cell r="I576">
            <v>47402</v>
          </cell>
          <cell r="J576">
            <v>49617</v>
          </cell>
          <cell r="K576">
            <v>51414</v>
          </cell>
        </row>
        <row r="577">
          <cell r="H577" t="str">
            <v>.Bonneville County, Idaho</v>
          </cell>
          <cell r="I577">
            <v>124716</v>
          </cell>
          <cell r="J577">
            <v>128045</v>
          </cell>
          <cell r="K577">
            <v>129496</v>
          </cell>
        </row>
        <row r="578">
          <cell r="H578" t="str">
            <v>.Boundary County, Idaho</v>
          </cell>
          <cell r="I578">
            <v>12137</v>
          </cell>
          <cell r="J578">
            <v>12635</v>
          </cell>
          <cell r="K578">
            <v>13345</v>
          </cell>
        </row>
        <row r="579">
          <cell r="H579" t="str">
            <v>.Butte County, Idaho</v>
          </cell>
          <cell r="I579">
            <v>2583</v>
          </cell>
          <cell r="J579">
            <v>2650</v>
          </cell>
          <cell r="K579">
            <v>2684</v>
          </cell>
        </row>
        <row r="580">
          <cell r="H580" t="str">
            <v>.Camas County, Idaho</v>
          </cell>
          <cell r="I580">
            <v>1083</v>
          </cell>
          <cell r="J580">
            <v>1129</v>
          </cell>
          <cell r="K580">
            <v>1153</v>
          </cell>
        </row>
        <row r="581">
          <cell r="H581" t="str">
            <v>.Canyon County, Idaho</v>
          </cell>
          <cell r="I581">
            <v>232998</v>
          </cell>
          <cell r="J581">
            <v>243774</v>
          </cell>
          <cell r="K581">
            <v>251065</v>
          </cell>
        </row>
        <row r="582">
          <cell r="H582" t="str">
            <v>.Caribou County, Idaho</v>
          </cell>
          <cell r="I582">
            <v>7012</v>
          </cell>
          <cell r="J582">
            <v>7110</v>
          </cell>
          <cell r="K582">
            <v>7190</v>
          </cell>
        </row>
        <row r="583">
          <cell r="H583" t="str">
            <v>.Cassia County, Idaho</v>
          </cell>
          <cell r="I583">
            <v>24760</v>
          </cell>
          <cell r="J583">
            <v>25249</v>
          </cell>
          <cell r="K583">
            <v>25655</v>
          </cell>
        </row>
        <row r="584">
          <cell r="H584" t="str">
            <v>.Clark County, Idaho</v>
          </cell>
          <cell r="I584">
            <v>791</v>
          </cell>
          <cell r="J584">
            <v>793</v>
          </cell>
          <cell r="K584">
            <v>806</v>
          </cell>
        </row>
        <row r="585">
          <cell r="H585" t="str">
            <v>.Clearwater County, Idaho</v>
          </cell>
          <cell r="I585">
            <v>8752</v>
          </cell>
          <cell r="J585">
            <v>8917</v>
          </cell>
          <cell r="K585">
            <v>9015</v>
          </cell>
        </row>
        <row r="586">
          <cell r="H586" t="str">
            <v>.Custer County, Idaho</v>
          </cell>
          <cell r="I586">
            <v>4265</v>
          </cell>
          <cell r="J586">
            <v>4434</v>
          </cell>
          <cell r="K586">
            <v>4506</v>
          </cell>
        </row>
        <row r="587">
          <cell r="H587" t="str">
            <v>.Elmore County, Idaho</v>
          </cell>
          <cell r="I587">
            <v>28669</v>
          </cell>
          <cell r="J587">
            <v>28941</v>
          </cell>
          <cell r="K587">
            <v>29403</v>
          </cell>
        </row>
        <row r="588">
          <cell r="H588" t="str">
            <v>.Franklin County, Idaho</v>
          </cell>
          <cell r="I588">
            <v>14284</v>
          </cell>
          <cell r="J588">
            <v>14676</v>
          </cell>
          <cell r="K588">
            <v>15189</v>
          </cell>
        </row>
        <row r="589">
          <cell r="H589" t="str">
            <v>.Fremont County, Idaho</v>
          </cell>
          <cell r="I589">
            <v>13414</v>
          </cell>
          <cell r="J589">
            <v>13606</v>
          </cell>
          <cell r="K589">
            <v>13978</v>
          </cell>
        </row>
        <row r="590">
          <cell r="H590" t="str">
            <v>.Gem County, Idaho</v>
          </cell>
          <cell r="I590">
            <v>19274</v>
          </cell>
          <cell r="J590">
            <v>19832</v>
          </cell>
          <cell r="K590">
            <v>20418</v>
          </cell>
        </row>
        <row r="591">
          <cell r="H591" t="str">
            <v>.Gooding County, Idaho</v>
          </cell>
          <cell r="I591">
            <v>15643</v>
          </cell>
          <cell r="J591">
            <v>15725</v>
          </cell>
          <cell r="K591">
            <v>15715</v>
          </cell>
        </row>
        <row r="592">
          <cell r="H592" t="str">
            <v>.Idaho County, Idaho</v>
          </cell>
          <cell r="I592">
            <v>16588</v>
          </cell>
          <cell r="J592">
            <v>17053</v>
          </cell>
          <cell r="K592">
            <v>17593</v>
          </cell>
        </row>
        <row r="593">
          <cell r="H593" t="str">
            <v>.Jefferson County, Idaho</v>
          </cell>
          <cell r="I593">
            <v>31077</v>
          </cell>
          <cell r="J593">
            <v>32253</v>
          </cell>
          <cell r="K593">
            <v>33428</v>
          </cell>
        </row>
        <row r="594">
          <cell r="H594" t="str">
            <v>.Jerome County, Idaho</v>
          </cell>
          <cell r="I594">
            <v>24268</v>
          </cell>
          <cell r="J594">
            <v>24745</v>
          </cell>
          <cell r="K594">
            <v>25311</v>
          </cell>
        </row>
        <row r="595">
          <cell r="H595" t="str">
            <v>.Kootenai County, Idaho</v>
          </cell>
          <cell r="I595">
            <v>172790</v>
          </cell>
          <cell r="J595">
            <v>180146</v>
          </cell>
          <cell r="K595">
            <v>183578</v>
          </cell>
        </row>
        <row r="596">
          <cell r="H596" t="str">
            <v>.Latah County, Idaho</v>
          </cell>
          <cell r="I596">
            <v>39629</v>
          </cell>
          <cell r="J596">
            <v>40397</v>
          </cell>
          <cell r="K596">
            <v>40978</v>
          </cell>
        </row>
        <row r="597">
          <cell r="H597" t="str">
            <v>.Lemhi County, Idaho</v>
          </cell>
          <cell r="I597">
            <v>7958</v>
          </cell>
          <cell r="J597">
            <v>8136</v>
          </cell>
          <cell r="K597">
            <v>8240</v>
          </cell>
        </row>
        <row r="598">
          <cell r="H598" t="str">
            <v>.Lewis County, Idaho</v>
          </cell>
          <cell r="I598">
            <v>3528</v>
          </cell>
          <cell r="J598">
            <v>3709</v>
          </cell>
          <cell r="K598">
            <v>3763</v>
          </cell>
        </row>
        <row r="599">
          <cell r="H599" t="str">
            <v>.Lincoln County, Idaho</v>
          </cell>
          <cell r="I599">
            <v>5129</v>
          </cell>
          <cell r="J599">
            <v>5260</v>
          </cell>
          <cell r="K599">
            <v>5329</v>
          </cell>
        </row>
        <row r="600">
          <cell r="H600" t="str">
            <v>.Madison County, Idaho</v>
          </cell>
          <cell r="I600">
            <v>52929</v>
          </cell>
          <cell r="J600">
            <v>54114</v>
          </cell>
          <cell r="K600">
            <v>54976</v>
          </cell>
        </row>
        <row r="601">
          <cell r="H601" t="str">
            <v>.Minidoka County, Idaho</v>
          </cell>
          <cell r="I601">
            <v>21666</v>
          </cell>
          <cell r="J601">
            <v>21945</v>
          </cell>
          <cell r="K601">
            <v>22194</v>
          </cell>
        </row>
        <row r="602">
          <cell r="H602" t="str">
            <v>.Nez Perce County, Idaho</v>
          </cell>
          <cell r="I602">
            <v>42141</v>
          </cell>
          <cell r="J602">
            <v>42509</v>
          </cell>
          <cell r="K602">
            <v>43004</v>
          </cell>
        </row>
        <row r="603">
          <cell r="H603" t="str">
            <v>.Oneida County, Idaho</v>
          </cell>
          <cell r="I603">
            <v>4562</v>
          </cell>
          <cell r="J603">
            <v>4588</v>
          </cell>
          <cell r="K603">
            <v>4712</v>
          </cell>
        </row>
        <row r="604">
          <cell r="H604" t="str">
            <v>.Owyhee County, Idaho</v>
          </cell>
          <cell r="I604">
            <v>11994</v>
          </cell>
          <cell r="J604">
            <v>12348</v>
          </cell>
          <cell r="K604">
            <v>12613</v>
          </cell>
        </row>
        <row r="605">
          <cell r="H605" t="str">
            <v>.Payette County, Idaho</v>
          </cell>
          <cell r="I605">
            <v>25583</v>
          </cell>
          <cell r="J605">
            <v>26377</v>
          </cell>
          <cell r="K605">
            <v>26956</v>
          </cell>
        </row>
        <row r="606">
          <cell r="H606" t="str">
            <v>.Power County, Idaho</v>
          </cell>
          <cell r="I606">
            <v>7877</v>
          </cell>
          <cell r="J606">
            <v>7959</v>
          </cell>
          <cell r="K606">
            <v>8068</v>
          </cell>
        </row>
        <row r="607">
          <cell r="H607" t="str">
            <v>.Shoshone County, Idaho</v>
          </cell>
          <cell r="I607">
            <v>13195</v>
          </cell>
          <cell r="J607">
            <v>13659</v>
          </cell>
          <cell r="K607">
            <v>14012</v>
          </cell>
        </row>
        <row r="608">
          <cell r="H608" t="str">
            <v>.Teton County, Idaho</v>
          </cell>
          <cell r="I608">
            <v>11735</v>
          </cell>
          <cell r="J608">
            <v>12294</v>
          </cell>
          <cell r="K608">
            <v>12544</v>
          </cell>
        </row>
        <row r="609">
          <cell r="H609" t="str">
            <v>.Twin Falls County, Idaho</v>
          </cell>
          <cell r="I609">
            <v>90361</v>
          </cell>
          <cell r="J609">
            <v>92357</v>
          </cell>
          <cell r="K609">
            <v>93696</v>
          </cell>
        </row>
        <row r="610">
          <cell r="H610" t="str">
            <v>.Valley County, Idaho</v>
          </cell>
          <cell r="I610">
            <v>11842</v>
          </cell>
          <cell r="J610">
            <v>12264</v>
          </cell>
          <cell r="K610">
            <v>12464</v>
          </cell>
        </row>
        <row r="611">
          <cell r="H611" t="str">
            <v>.Washington County, Idaho</v>
          </cell>
          <cell r="I611">
            <v>10559</v>
          </cell>
          <cell r="J611">
            <v>10887</v>
          </cell>
          <cell r="K611">
            <v>11087</v>
          </cell>
        </row>
        <row r="612">
          <cell r="H612" t="str">
            <v>.Illinois, Illinois</v>
          </cell>
          <cell r="I612">
            <v>12786580</v>
          </cell>
          <cell r="J612">
            <v>12686469</v>
          </cell>
          <cell r="K612">
            <v>12582032</v>
          </cell>
        </row>
        <row r="613">
          <cell r="H613" t="str">
            <v>.Adams County, Illinois</v>
          </cell>
          <cell r="I613">
            <v>65612</v>
          </cell>
          <cell r="J613">
            <v>65146</v>
          </cell>
          <cell r="K613">
            <v>64725</v>
          </cell>
        </row>
        <row r="614">
          <cell r="H614" t="str">
            <v>.Alexander County, Illinois</v>
          </cell>
          <cell r="I614">
            <v>5173</v>
          </cell>
          <cell r="J614">
            <v>5032</v>
          </cell>
          <cell r="K614">
            <v>4858</v>
          </cell>
        </row>
        <row r="615">
          <cell r="H615" t="str">
            <v>.Bond County, Illinois</v>
          </cell>
          <cell r="I615">
            <v>16688</v>
          </cell>
          <cell r="J615">
            <v>16633</v>
          </cell>
          <cell r="K615">
            <v>16566</v>
          </cell>
        </row>
        <row r="616">
          <cell r="H616" t="str">
            <v>.Boone County, Illinois</v>
          </cell>
          <cell r="I616">
            <v>53334</v>
          </cell>
          <cell r="J616">
            <v>53199</v>
          </cell>
          <cell r="K616">
            <v>53154</v>
          </cell>
        </row>
        <row r="617">
          <cell r="H617" t="str">
            <v>.Brown County, Illinois</v>
          </cell>
          <cell r="I617">
            <v>6233</v>
          </cell>
          <cell r="J617">
            <v>6443</v>
          </cell>
          <cell r="K617">
            <v>6330</v>
          </cell>
        </row>
        <row r="618">
          <cell r="H618" t="str">
            <v>.Bureau County, Illinois</v>
          </cell>
          <cell r="I618">
            <v>33172</v>
          </cell>
          <cell r="J618">
            <v>32961</v>
          </cell>
          <cell r="K618">
            <v>32828</v>
          </cell>
        </row>
        <row r="619">
          <cell r="H619" t="str">
            <v>.Calhoun County, Illinois</v>
          </cell>
          <cell r="I619">
            <v>4404</v>
          </cell>
          <cell r="J619">
            <v>4385</v>
          </cell>
          <cell r="K619">
            <v>4360</v>
          </cell>
        </row>
        <row r="620">
          <cell r="H620" t="str">
            <v>.Carroll County, Illinois</v>
          </cell>
          <cell r="I620">
            <v>15667</v>
          </cell>
          <cell r="J620">
            <v>15674</v>
          </cell>
          <cell r="K620">
            <v>15529</v>
          </cell>
        </row>
        <row r="621">
          <cell r="H621" t="str">
            <v>.Cass County, Illinois</v>
          </cell>
          <cell r="I621">
            <v>12985</v>
          </cell>
          <cell r="J621">
            <v>12798</v>
          </cell>
          <cell r="K621">
            <v>12657</v>
          </cell>
        </row>
        <row r="622">
          <cell r="H622" t="str">
            <v>.Champaign County, Illinois</v>
          </cell>
          <cell r="I622">
            <v>205629</v>
          </cell>
          <cell r="J622">
            <v>206708</v>
          </cell>
          <cell r="K622">
            <v>206542</v>
          </cell>
        </row>
        <row r="623">
          <cell r="H623" t="str">
            <v>.Christian County, Illinois</v>
          </cell>
          <cell r="I623">
            <v>33950</v>
          </cell>
          <cell r="J623">
            <v>33721</v>
          </cell>
          <cell r="K623">
            <v>33436</v>
          </cell>
        </row>
        <row r="624">
          <cell r="H624" t="str">
            <v>.Clark County, Illinois</v>
          </cell>
          <cell r="I624">
            <v>15423</v>
          </cell>
          <cell r="J624">
            <v>15354</v>
          </cell>
          <cell r="K624">
            <v>15229</v>
          </cell>
        </row>
        <row r="625">
          <cell r="H625" t="str">
            <v>.Clay County, Illinois</v>
          </cell>
          <cell r="I625">
            <v>13271</v>
          </cell>
          <cell r="J625">
            <v>13154</v>
          </cell>
          <cell r="K625">
            <v>13047</v>
          </cell>
        </row>
        <row r="626">
          <cell r="H626" t="str">
            <v>.Clinton County, Illinois</v>
          </cell>
          <cell r="I626">
            <v>36913</v>
          </cell>
          <cell r="J626">
            <v>36886</v>
          </cell>
          <cell r="K626">
            <v>36909</v>
          </cell>
        </row>
        <row r="627">
          <cell r="H627" t="str">
            <v>.Coles County, Illinois</v>
          </cell>
          <cell r="I627">
            <v>46761</v>
          </cell>
          <cell r="J627">
            <v>46809</v>
          </cell>
          <cell r="K627">
            <v>46334</v>
          </cell>
        </row>
        <row r="628">
          <cell r="H628" t="str">
            <v>.Cook County, Illinois</v>
          </cell>
          <cell r="I628">
            <v>5261249</v>
          </cell>
          <cell r="J628">
            <v>5177606</v>
          </cell>
          <cell r="K628">
            <v>5109292</v>
          </cell>
        </row>
        <row r="629">
          <cell r="H629" t="str">
            <v>.Crawford County, Illinois</v>
          </cell>
          <cell r="I629">
            <v>18648</v>
          </cell>
          <cell r="J629">
            <v>18691</v>
          </cell>
          <cell r="K629">
            <v>18536</v>
          </cell>
        </row>
        <row r="630">
          <cell r="H630" t="str">
            <v>.Cumberland County, Illinois</v>
          </cell>
          <cell r="I630">
            <v>10429</v>
          </cell>
          <cell r="J630">
            <v>10343</v>
          </cell>
          <cell r="K630">
            <v>10324</v>
          </cell>
        </row>
        <row r="631">
          <cell r="H631" t="str">
            <v>.DeKalb County, Illinois</v>
          </cell>
          <cell r="I631">
            <v>100253</v>
          </cell>
          <cell r="J631">
            <v>100472</v>
          </cell>
          <cell r="K631">
            <v>100232</v>
          </cell>
        </row>
        <row r="632">
          <cell r="H632" t="str">
            <v>.De Witt County, Illinois</v>
          </cell>
          <cell r="I632">
            <v>15450</v>
          </cell>
          <cell r="J632">
            <v>15379</v>
          </cell>
          <cell r="K632">
            <v>15310</v>
          </cell>
        </row>
        <row r="633">
          <cell r="H633" t="str">
            <v>.Douglas County, Illinois</v>
          </cell>
          <cell r="I633">
            <v>19758</v>
          </cell>
          <cell r="J633">
            <v>19740</v>
          </cell>
          <cell r="K633">
            <v>19755</v>
          </cell>
        </row>
        <row r="634">
          <cell r="H634" t="str">
            <v>.DuPage County, Illinois</v>
          </cell>
          <cell r="I634">
            <v>931244</v>
          </cell>
          <cell r="J634">
            <v>926448</v>
          </cell>
          <cell r="K634">
            <v>920901</v>
          </cell>
        </row>
        <row r="635">
          <cell r="H635" t="str">
            <v>.Edgar County, Illinois</v>
          </cell>
          <cell r="I635">
            <v>16796</v>
          </cell>
          <cell r="J635">
            <v>16589</v>
          </cell>
          <cell r="K635">
            <v>16433</v>
          </cell>
        </row>
        <row r="636">
          <cell r="H636" t="str">
            <v>.Edwards County, Illinois</v>
          </cell>
          <cell r="I636">
            <v>6208</v>
          </cell>
          <cell r="J636">
            <v>6086</v>
          </cell>
          <cell r="K636">
            <v>6071</v>
          </cell>
        </row>
        <row r="637">
          <cell r="H637" t="str">
            <v>.Effingham County, Illinois</v>
          </cell>
          <cell r="I637">
            <v>34695</v>
          </cell>
          <cell r="J637">
            <v>34531</v>
          </cell>
          <cell r="K637">
            <v>34325</v>
          </cell>
        </row>
        <row r="638">
          <cell r="H638" t="str">
            <v>.Fayette County, Illinois</v>
          </cell>
          <cell r="I638">
            <v>21483</v>
          </cell>
          <cell r="J638">
            <v>21447</v>
          </cell>
          <cell r="K638">
            <v>21305</v>
          </cell>
        </row>
        <row r="639">
          <cell r="H639" t="str">
            <v>.Ford County, Illinois</v>
          </cell>
          <cell r="I639">
            <v>13517</v>
          </cell>
          <cell r="J639">
            <v>13491</v>
          </cell>
          <cell r="K639">
            <v>13249</v>
          </cell>
        </row>
        <row r="640">
          <cell r="H640" t="str">
            <v>.Franklin County, Illinois</v>
          </cell>
          <cell r="I640">
            <v>37685</v>
          </cell>
          <cell r="J640">
            <v>37498</v>
          </cell>
          <cell r="K640">
            <v>37242</v>
          </cell>
        </row>
        <row r="641">
          <cell r="H641" t="str">
            <v>.Fulton County, Illinois</v>
          </cell>
          <cell r="I641">
            <v>33488</v>
          </cell>
          <cell r="J641">
            <v>33313</v>
          </cell>
          <cell r="K641">
            <v>33021</v>
          </cell>
        </row>
        <row r="642">
          <cell r="H642" t="str">
            <v>.Gallatin County, Illinois</v>
          </cell>
          <cell r="I642">
            <v>4938</v>
          </cell>
          <cell r="J642">
            <v>4907</v>
          </cell>
          <cell r="K642">
            <v>4855</v>
          </cell>
        </row>
        <row r="643">
          <cell r="H643" t="str">
            <v>.Greene County, Illinois</v>
          </cell>
          <cell r="I643">
            <v>11936</v>
          </cell>
          <cell r="J643">
            <v>11851</v>
          </cell>
          <cell r="K643">
            <v>11651</v>
          </cell>
        </row>
        <row r="644">
          <cell r="H644" t="str">
            <v>.Grundy County, Illinois</v>
          </cell>
          <cell r="I644">
            <v>52517</v>
          </cell>
          <cell r="J644">
            <v>52929</v>
          </cell>
          <cell r="K644">
            <v>53041</v>
          </cell>
        </row>
        <row r="645">
          <cell r="H645" t="str">
            <v>.Hamilton County, Illinois</v>
          </cell>
          <cell r="I645">
            <v>7997</v>
          </cell>
          <cell r="J645">
            <v>7923</v>
          </cell>
          <cell r="K645">
            <v>7984</v>
          </cell>
        </row>
        <row r="646">
          <cell r="H646" t="str">
            <v>.Hancock County, Illinois</v>
          </cell>
          <cell r="I646">
            <v>17547</v>
          </cell>
          <cell r="J646">
            <v>17388</v>
          </cell>
          <cell r="K646">
            <v>17244</v>
          </cell>
        </row>
        <row r="647">
          <cell r="H647" t="str">
            <v>.Hardin County, Illinois</v>
          </cell>
          <cell r="I647">
            <v>3641</v>
          </cell>
          <cell r="J647">
            <v>3650</v>
          </cell>
          <cell r="K647">
            <v>3597</v>
          </cell>
        </row>
        <row r="648">
          <cell r="H648" t="str">
            <v>.Henderson County, Illinois</v>
          </cell>
          <cell r="I648">
            <v>6334</v>
          </cell>
          <cell r="J648">
            <v>6304</v>
          </cell>
          <cell r="K648">
            <v>6151</v>
          </cell>
        </row>
        <row r="649">
          <cell r="H649" t="str">
            <v>.Henry County, Illinois</v>
          </cell>
          <cell r="I649">
            <v>49172</v>
          </cell>
          <cell r="J649">
            <v>48868</v>
          </cell>
          <cell r="K649">
            <v>48419</v>
          </cell>
        </row>
        <row r="650">
          <cell r="H650" t="str">
            <v>.Iroquois County, Illinois</v>
          </cell>
          <cell r="I650">
            <v>26977</v>
          </cell>
          <cell r="J650">
            <v>26761</v>
          </cell>
          <cell r="K650">
            <v>26473</v>
          </cell>
        </row>
        <row r="651">
          <cell r="H651" t="str">
            <v>.Jackson County, Illinois</v>
          </cell>
          <cell r="I651">
            <v>52906</v>
          </cell>
          <cell r="J651">
            <v>52666</v>
          </cell>
          <cell r="K651">
            <v>52617</v>
          </cell>
        </row>
        <row r="652">
          <cell r="H652" t="str">
            <v>.Jasper County, Illinois</v>
          </cell>
          <cell r="I652">
            <v>9240</v>
          </cell>
          <cell r="J652">
            <v>9204</v>
          </cell>
          <cell r="K652">
            <v>9212</v>
          </cell>
        </row>
        <row r="653">
          <cell r="H653" t="str">
            <v>.Jefferson County, Illinois</v>
          </cell>
          <cell r="I653">
            <v>36998</v>
          </cell>
          <cell r="J653">
            <v>36882</v>
          </cell>
          <cell r="K653">
            <v>36400</v>
          </cell>
        </row>
        <row r="654">
          <cell r="H654" t="str">
            <v>.Jersey County, Illinois</v>
          </cell>
          <cell r="I654">
            <v>21495</v>
          </cell>
          <cell r="J654">
            <v>21370</v>
          </cell>
          <cell r="K654">
            <v>21246</v>
          </cell>
        </row>
        <row r="655">
          <cell r="H655" t="str">
            <v>.Jo Daviess County, Illinois</v>
          </cell>
          <cell r="I655">
            <v>22057</v>
          </cell>
          <cell r="J655">
            <v>21932</v>
          </cell>
          <cell r="K655">
            <v>21758</v>
          </cell>
        </row>
        <row r="656">
          <cell r="H656" t="str">
            <v>.Johnson County, Illinois</v>
          </cell>
          <cell r="I656">
            <v>13322</v>
          </cell>
          <cell r="J656">
            <v>13471</v>
          </cell>
          <cell r="K656">
            <v>13381</v>
          </cell>
        </row>
        <row r="657">
          <cell r="H657" t="str">
            <v>.Kane County, Illinois</v>
          </cell>
          <cell r="I657">
            <v>516141</v>
          </cell>
          <cell r="J657">
            <v>516183</v>
          </cell>
          <cell r="K657">
            <v>514182</v>
          </cell>
        </row>
        <row r="658">
          <cell r="H658" t="str">
            <v>.Kankakee County, Illinois</v>
          </cell>
          <cell r="I658">
            <v>107250</v>
          </cell>
          <cell r="J658">
            <v>106652</v>
          </cell>
          <cell r="K658">
            <v>106074</v>
          </cell>
        </row>
        <row r="659">
          <cell r="H659" t="str">
            <v>.Kendall County, Illinois</v>
          </cell>
          <cell r="I659">
            <v>132348</v>
          </cell>
          <cell r="J659">
            <v>134948</v>
          </cell>
          <cell r="K659">
            <v>137254</v>
          </cell>
        </row>
        <row r="660">
          <cell r="H660" t="str">
            <v>.Knox County, Illinois</v>
          </cell>
          <cell r="I660">
            <v>49799</v>
          </cell>
          <cell r="J660">
            <v>49347</v>
          </cell>
          <cell r="K660">
            <v>48640</v>
          </cell>
        </row>
        <row r="661">
          <cell r="H661" t="str">
            <v>.Lake County, Illinois</v>
          </cell>
          <cell r="I661">
            <v>713251</v>
          </cell>
          <cell r="J661">
            <v>712160</v>
          </cell>
          <cell r="K661">
            <v>709150</v>
          </cell>
        </row>
        <row r="662">
          <cell r="H662" t="str">
            <v>.LaSalle County, Illinois</v>
          </cell>
          <cell r="I662">
            <v>109421</v>
          </cell>
          <cell r="J662">
            <v>109139</v>
          </cell>
          <cell r="K662">
            <v>108078</v>
          </cell>
        </row>
        <row r="663">
          <cell r="H663" t="str">
            <v>.Lawrence County, Illinois</v>
          </cell>
          <cell r="I663">
            <v>15258</v>
          </cell>
          <cell r="J663">
            <v>15216</v>
          </cell>
          <cell r="K663">
            <v>14914</v>
          </cell>
        </row>
        <row r="664">
          <cell r="H664" t="str">
            <v>.Lee County, Illinois</v>
          </cell>
          <cell r="I664">
            <v>34051</v>
          </cell>
          <cell r="J664">
            <v>34166</v>
          </cell>
          <cell r="K664">
            <v>33848</v>
          </cell>
        </row>
        <row r="665">
          <cell r="H665" t="str">
            <v>.Livingston County, Illinois</v>
          </cell>
          <cell r="I665">
            <v>35779</v>
          </cell>
          <cell r="J665">
            <v>35741</v>
          </cell>
          <cell r="K665">
            <v>35521</v>
          </cell>
        </row>
        <row r="666">
          <cell r="H666" t="str">
            <v>.Logan County, Illinois</v>
          </cell>
          <cell r="I666">
            <v>27899</v>
          </cell>
          <cell r="J666">
            <v>27970</v>
          </cell>
          <cell r="K666">
            <v>27591</v>
          </cell>
        </row>
        <row r="667">
          <cell r="H667" t="str">
            <v>.McDonough County, Illinois</v>
          </cell>
          <cell r="I667">
            <v>27097</v>
          </cell>
          <cell r="J667">
            <v>26848</v>
          </cell>
          <cell r="K667">
            <v>26861</v>
          </cell>
        </row>
        <row r="668">
          <cell r="H668" t="str">
            <v>.McHenry County, Illinois</v>
          </cell>
          <cell r="I668">
            <v>309886</v>
          </cell>
          <cell r="J668">
            <v>311592</v>
          </cell>
          <cell r="K668">
            <v>311747</v>
          </cell>
        </row>
        <row r="669">
          <cell r="H669" t="str">
            <v>.McLean County, Illinois</v>
          </cell>
          <cell r="I669">
            <v>170954</v>
          </cell>
          <cell r="J669">
            <v>171190</v>
          </cell>
          <cell r="K669">
            <v>171141</v>
          </cell>
        </row>
        <row r="670">
          <cell r="H670" t="str">
            <v>.Macon County, Illinois</v>
          </cell>
          <cell r="I670">
            <v>103756</v>
          </cell>
          <cell r="J670">
            <v>102649</v>
          </cell>
          <cell r="K670">
            <v>101483</v>
          </cell>
        </row>
        <row r="671">
          <cell r="H671" t="str">
            <v>.Macoupin County, Illinois</v>
          </cell>
          <cell r="I671">
            <v>44845</v>
          </cell>
          <cell r="J671">
            <v>44545</v>
          </cell>
          <cell r="K671">
            <v>44245</v>
          </cell>
        </row>
        <row r="672">
          <cell r="H672" t="str">
            <v>.Madison County, Illinois</v>
          </cell>
          <cell r="I672">
            <v>265610</v>
          </cell>
          <cell r="J672">
            <v>264898</v>
          </cell>
          <cell r="K672">
            <v>263864</v>
          </cell>
        </row>
        <row r="673">
          <cell r="H673" t="str">
            <v>.Marion County, Illinois</v>
          </cell>
          <cell r="I673">
            <v>37639</v>
          </cell>
          <cell r="J673">
            <v>37378</v>
          </cell>
          <cell r="K673">
            <v>36914</v>
          </cell>
        </row>
        <row r="674">
          <cell r="H674" t="str">
            <v>.Marshall County, Illinois</v>
          </cell>
          <cell r="I674">
            <v>11706</v>
          </cell>
          <cell r="J674">
            <v>11686</v>
          </cell>
          <cell r="K674">
            <v>11678</v>
          </cell>
        </row>
        <row r="675">
          <cell r="H675" t="str">
            <v>.Mason County, Illinois</v>
          </cell>
          <cell r="I675">
            <v>13057</v>
          </cell>
          <cell r="J675">
            <v>12859</v>
          </cell>
          <cell r="K675">
            <v>12748</v>
          </cell>
        </row>
        <row r="676">
          <cell r="H676" t="str">
            <v>.Massac County, Illinois</v>
          </cell>
          <cell r="I676">
            <v>14138</v>
          </cell>
          <cell r="J676">
            <v>13966</v>
          </cell>
          <cell r="K676">
            <v>13896</v>
          </cell>
        </row>
        <row r="677">
          <cell r="H677" t="str">
            <v>.Menard County, Illinois</v>
          </cell>
          <cell r="I677">
            <v>12271</v>
          </cell>
          <cell r="J677">
            <v>12184</v>
          </cell>
          <cell r="K677">
            <v>12121</v>
          </cell>
        </row>
        <row r="678">
          <cell r="H678" t="str">
            <v>.Mercer County, Illinois</v>
          </cell>
          <cell r="I678">
            <v>15627</v>
          </cell>
          <cell r="J678">
            <v>15568</v>
          </cell>
          <cell r="K678">
            <v>15504</v>
          </cell>
        </row>
        <row r="679">
          <cell r="H679" t="str">
            <v>.Monroe County, Illinois</v>
          </cell>
          <cell r="I679">
            <v>34952</v>
          </cell>
          <cell r="J679">
            <v>34993</v>
          </cell>
          <cell r="K679">
            <v>35033</v>
          </cell>
        </row>
        <row r="680">
          <cell r="H680" t="str">
            <v>.Montgomery County, Illinois</v>
          </cell>
          <cell r="I680">
            <v>28203</v>
          </cell>
          <cell r="J680">
            <v>28154</v>
          </cell>
          <cell r="K680">
            <v>28020</v>
          </cell>
        </row>
        <row r="681">
          <cell r="H681" t="str">
            <v>.Morgan County, Illinois</v>
          </cell>
          <cell r="I681">
            <v>32838</v>
          </cell>
          <cell r="J681">
            <v>32599</v>
          </cell>
          <cell r="K681">
            <v>32209</v>
          </cell>
        </row>
        <row r="682">
          <cell r="H682" t="str">
            <v>.Moultrie County, Illinois</v>
          </cell>
          <cell r="I682">
            <v>14476</v>
          </cell>
          <cell r="J682">
            <v>14509</v>
          </cell>
          <cell r="K682">
            <v>14323</v>
          </cell>
        </row>
        <row r="683">
          <cell r="H683" t="str">
            <v>.Ogle County, Illinois</v>
          </cell>
          <cell r="I683">
            <v>51694</v>
          </cell>
          <cell r="J683">
            <v>51474</v>
          </cell>
          <cell r="K683">
            <v>51351</v>
          </cell>
        </row>
        <row r="684">
          <cell r="H684" t="str">
            <v>.Peoria County, Illinois</v>
          </cell>
          <cell r="I684">
            <v>181322</v>
          </cell>
          <cell r="J684">
            <v>179764</v>
          </cell>
          <cell r="K684">
            <v>178383</v>
          </cell>
        </row>
        <row r="685">
          <cell r="H685" t="str">
            <v>.Perry County, Illinois</v>
          </cell>
          <cell r="I685">
            <v>20882</v>
          </cell>
          <cell r="J685">
            <v>21033</v>
          </cell>
          <cell r="K685">
            <v>20588</v>
          </cell>
        </row>
        <row r="686">
          <cell r="H686" t="str">
            <v>.Piatt County, Illinois</v>
          </cell>
          <cell r="I686">
            <v>16674</v>
          </cell>
          <cell r="J686">
            <v>16781</v>
          </cell>
          <cell r="K686">
            <v>16723</v>
          </cell>
        </row>
        <row r="687">
          <cell r="H687" t="str">
            <v>.Pike County, Illinois</v>
          </cell>
          <cell r="I687">
            <v>14641</v>
          </cell>
          <cell r="J687">
            <v>14609</v>
          </cell>
          <cell r="K687">
            <v>14484</v>
          </cell>
        </row>
        <row r="688">
          <cell r="H688" t="str">
            <v>.Pope County, Illinois</v>
          </cell>
          <cell r="I688">
            <v>3758</v>
          </cell>
          <cell r="J688">
            <v>3770</v>
          </cell>
          <cell r="K688">
            <v>3770</v>
          </cell>
        </row>
        <row r="689">
          <cell r="H689" t="str">
            <v>.Pulaski County, Illinois</v>
          </cell>
          <cell r="I689">
            <v>5160</v>
          </cell>
          <cell r="J689">
            <v>5073</v>
          </cell>
          <cell r="K689">
            <v>4991</v>
          </cell>
        </row>
        <row r="690">
          <cell r="H690" t="str">
            <v>.Putnam County, Illinois</v>
          </cell>
          <cell r="I690">
            <v>5631</v>
          </cell>
          <cell r="J690">
            <v>5596</v>
          </cell>
          <cell r="K690">
            <v>5572</v>
          </cell>
        </row>
        <row r="691">
          <cell r="H691" t="str">
            <v>.Randolph County, Illinois</v>
          </cell>
          <cell r="I691">
            <v>30086</v>
          </cell>
          <cell r="J691">
            <v>30219</v>
          </cell>
          <cell r="K691">
            <v>30068</v>
          </cell>
        </row>
        <row r="692">
          <cell r="H692" t="str">
            <v>.Richland County, Illinois</v>
          </cell>
          <cell r="I692">
            <v>15778</v>
          </cell>
          <cell r="J692">
            <v>15685</v>
          </cell>
          <cell r="K692">
            <v>15435</v>
          </cell>
        </row>
        <row r="693">
          <cell r="H693" t="str">
            <v>.Rock Island County, Illinois</v>
          </cell>
          <cell r="I693">
            <v>144359</v>
          </cell>
          <cell r="J693">
            <v>142992</v>
          </cell>
          <cell r="K693">
            <v>141527</v>
          </cell>
        </row>
        <row r="694">
          <cell r="H694" t="str">
            <v>.St. Clair County, Illinois</v>
          </cell>
          <cell r="I694">
            <v>256823</v>
          </cell>
          <cell r="J694">
            <v>255022</v>
          </cell>
          <cell r="K694">
            <v>252671</v>
          </cell>
        </row>
        <row r="695">
          <cell r="H695" t="str">
            <v>.Saline County, Illinois</v>
          </cell>
          <cell r="I695">
            <v>23688</v>
          </cell>
          <cell r="J695">
            <v>23348</v>
          </cell>
          <cell r="K695">
            <v>23087</v>
          </cell>
        </row>
        <row r="696">
          <cell r="H696" t="str">
            <v>.Sangamon County, Illinois</v>
          </cell>
          <cell r="I696">
            <v>196122</v>
          </cell>
          <cell r="J696">
            <v>195422</v>
          </cell>
          <cell r="K696">
            <v>194534</v>
          </cell>
        </row>
        <row r="697">
          <cell r="H697" t="str">
            <v>.Schuyler County, Illinois</v>
          </cell>
          <cell r="I697">
            <v>6871</v>
          </cell>
          <cell r="J697">
            <v>6822</v>
          </cell>
          <cell r="K697">
            <v>6746</v>
          </cell>
        </row>
        <row r="698">
          <cell r="H698" t="str">
            <v>.Scott County, Illinois</v>
          </cell>
          <cell r="I698">
            <v>4941</v>
          </cell>
          <cell r="J698">
            <v>4855</v>
          </cell>
          <cell r="K698">
            <v>4790</v>
          </cell>
        </row>
        <row r="699">
          <cell r="H699" t="str">
            <v>.Shelby County, Illinois</v>
          </cell>
          <cell r="I699">
            <v>20924</v>
          </cell>
          <cell r="J699">
            <v>20861</v>
          </cell>
          <cell r="K699">
            <v>20761</v>
          </cell>
        </row>
        <row r="700">
          <cell r="H700" t="str">
            <v>.Stark County, Illinois</v>
          </cell>
          <cell r="I700">
            <v>5391</v>
          </cell>
          <cell r="J700">
            <v>5296</v>
          </cell>
          <cell r="K700">
            <v>5345</v>
          </cell>
        </row>
        <row r="701">
          <cell r="H701" t="str">
            <v>.Stephenson County, Illinois</v>
          </cell>
          <cell r="I701">
            <v>44493</v>
          </cell>
          <cell r="J701">
            <v>44071</v>
          </cell>
          <cell r="K701">
            <v>43627</v>
          </cell>
        </row>
        <row r="702">
          <cell r="H702" t="str">
            <v>.Tazewell County, Illinois</v>
          </cell>
          <cell r="I702">
            <v>131073</v>
          </cell>
          <cell r="J702">
            <v>130563</v>
          </cell>
          <cell r="K702">
            <v>129911</v>
          </cell>
        </row>
        <row r="703">
          <cell r="H703" t="str">
            <v>.Union County, Illinois</v>
          </cell>
          <cell r="I703">
            <v>17182</v>
          </cell>
          <cell r="J703">
            <v>16937</v>
          </cell>
          <cell r="K703">
            <v>16767</v>
          </cell>
        </row>
        <row r="704">
          <cell r="H704" t="str">
            <v>.Vermilion County, Illinois</v>
          </cell>
          <cell r="I704">
            <v>74001</v>
          </cell>
          <cell r="J704">
            <v>73263</v>
          </cell>
          <cell r="K704">
            <v>72337</v>
          </cell>
        </row>
        <row r="705">
          <cell r="H705" t="str">
            <v>.Wabash County, Illinois</v>
          </cell>
          <cell r="I705">
            <v>11315</v>
          </cell>
          <cell r="J705">
            <v>11210</v>
          </cell>
          <cell r="K705">
            <v>11087</v>
          </cell>
        </row>
        <row r="706">
          <cell r="H706" t="str">
            <v>.Warren County, Illinois</v>
          </cell>
          <cell r="I706">
            <v>16828</v>
          </cell>
          <cell r="J706">
            <v>16595</v>
          </cell>
          <cell r="K706">
            <v>16354</v>
          </cell>
        </row>
        <row r="707">
          <cell r="H707" t="str">
            <v>.Washington County, Illinois</v>
          </cell>
          <cell r="I707">
            <v>13731</v>
          </cell>
          <cell r="J707">
            <v>13651</v>
          </cell>
          <cell r="K707">
            <v>13643</v>
          </cell>
        </row>
        <row r="708">
          <cell r="H708" t="str">
            <v>.Wayne County, Illinois</v>
          </cell>
          <cell r="I708">
            <v>16125</v>
          </cell>
          <cell r="J708">
            <v>15967</v>
          </cell>
          <cell r="K708">
            <v>15872</v>
          </cell>
        </row>
        <row r="709">
          <cell r="H709" t="str">
            <v>.White County, Illinois</v>
          </cell>
          <cell r="I709">
            <v>13807</v>
          </cell>
          <cell r="J709">
            <v>13768</v>
          </cell>
          <cell r="K709">
            <v>13614</v>
          </cell>
        </row>
        <row r="710">
          <cell r="H710" t="str">
            <v>.Whiteside County, Illinois</v>
          </cell>
          <cell r="I710">
            <v>55553</v>
          </cell>
          <cell r="J710">
            <v>55342</v>
          </cell>
          <cell r="K710">
            <v>54658</v>
          </cell>
        </row>
        <row r="711">
          <cell r="H711" t="str">
            <v>.Will County, Illinois</v>
          </cell>
          <cell r="I711">
            <v>695844</v>
          </cell>
          <cell r="J711">
            <v>697985</v>
          </cell>
          <cell r="K711">
            <v>696757</v>
          </cell>
        </row>
        <row r="712">
          <cell r="H712" t="str">
            <v>.Williamson County, Illinois</v>
          </cell>
          <cell r="I712">
            <v>67113</v>
          </cell>
          <cell r="J712">
            <v>66943</v>
          </cell>
          <cell r="K712">
            <v>66695</v>
          </cell>
        </row>
        <row r="713">
          <cell r="H713" t="str">
            <v>.Winnebago County, Illinois</v>
          </cell>
          <cell r="I713">
            <v>284928</v>
          </cell>
          <cell r="J713">
            <v>283559</v>
          </cell>
          <cell r="K713">
            <v>282188</v>
          </cell>
        </row>
        <row r="714">
          <cell r="H714" t="str">
            <v>.Woodford County, Illinois</v>
          </cell>
          <cell r="I714">
            <v>38395</v>
          </cell>
          <cell r="J714">
            <v>38210</v>
          </cell>
          <cell r="K714">
            <v>38128</v>
          </cell>
        </row>
        <row r="715">
          <cell r="H715" t="str">
            <v>.Indiana, Indiana</v>
          </cell>
          <cell r="I715">
            <v>6788799</v>
          </cell>
          <cell r="J715">
            <v>6813532</v>
          </cell>
          <cell r="K715">
            <v>6833037</v>
          </cell>
        </row>
        <row r="716">
          <cell r="H716" t="str">
            <v>.Adams County, Indiana</v>
          </cell>
          <cell r="I716">
            <v>35852</v>
          </cell>
          <cell r="J716">
            <v>35939</v>
          </cell>
          <cell r="K716">
            <v>36068</v>
          </cell>
        </row>
        <row r="717">
          <cell r="H717" t="str">
            <v>.Allen County, Indiana</v>
          </cell>
          <cell r="I717">
            <v>386082</v>
          </cell>
          <cell r="J717">
            <v>389112</v>
          </cell>
          <cell r="K717">
            <v>391449</v>
          </cell>
        </row>
        <row r="718">
          <cell r="H718" t="str">
            <v>.Bartholomew County, Indiana</v>
          </cell>
          <cell r="I718">
            <v>82216</v>
          </cell>
          <cell r="J718">
            <v>82730</v>
          </cell>
          <cell r="K718">
            <v>83540</v>
          </cell>
        </row>
        <row r="719">
          <cell r="H719" t="str">
            <v>.Benton County, Indiana</v>
          </cell>
          <cell r="I719">
            <v>8716</v>
          </cell>
          <cell r="J719">
            <v>8714</v>
          </cell>
          <cell r="K719">
            <v>8719</v>
          </cell>
        </row>
        <row r="720">
          <cell r="H720" t="str">
            <v>.Blackford County, Indiana</v>
          </cell>
          <cell r="I720">
            <v>12111</v>
          </cell>
          <cell r="J720">
            <v>12056</v>
          </cell>
          <cell r="K720">
            <v>11919</v>
          </cell>
        </row>
        <row r="721">
          <cell r="H721" t="str">
            <v>.Boone County, Indiana</v>
          </cell>
          <cell r="I721">
            <v>71134</v>
          </cell>
          <cell r="J721">
            <v>73006</v>
          </cell>
          <cell r="K721">
            <v>74164</v>
          </cell>
        </row>
        <row r="722">
          <cell r="H722" t="str">
            <v>.Brown County, Indiana</v>
          </cell>
          <cell r="I722">
            <v>15482</v>
          </cell>
          <cell r="J722">
            <v>15573</v>
          </cell>
          <cell r="K722">
            <v>15570</v>
          </cell>
        </row>
        <row r="723">
          <cell r="H723" t="str">
            <v>.Carroll County, Indiana</v>
          </cell>
          <cell r="I723">
            <v>20331</v>
          </cell>
          <cell r="J723">
            <v>20502</v>
          </cell>
          <cell r="K723">
            <v>20555</v>
          </cell>
        </row>
        <row r="724">
          <cell r="H724" t="str">
            <v>.Cass County, Indiana</v>
          </cell>
          <cell r="I724">
            <v>37791</v>
          </cell>
          <cell r="J724">
            <v>37579</v>
          </cell>
          <cell r="K724">
            <v>37540</v>
          </cell>
        </row>
        <row r="725">
          <cell r="H725" t="str">
            <v>.Clark County, Indiana</v>
          </cell>
          <cell r="I725">
            <v>121353</v>
          </cell>
          <cell r="J725">
            <v>122847</v>
          </cell>
          <cell r="K725">
            <v>124237</v>
          </cell>
        </row>
        <row r="726">
          <cell r="H726" t="str">
            <v>.Clay County, Indiana</v>
          </cell>
          <cell r="I726">
            <v>26419</v>
          </cell>
          <cell r="J726">
            <v>26370</v>
          </cell>
          <cell r="K726">
            <v>26379</v>
          </cell>
        </row>
        <row r="727">
          <cell r="H727" t="str">
            <v>.Clinton County, Indiana</v>
          </cell>
          <cell r="I727">
            <v>33174</v>
          </cell>
          <cell r="J727">
            <v>33025</v>
          </cell>
          <cell r="K727">
            <v>32843</v>
          </cell>
        </row>
        <row r="728">
          <cell r="H728" t="str">
            <v>.Crawford County, Indiana</v>
          </cell>
          <cell r="I728">
            <v>10525</v>
          </cell>
          <cell r="J728">
            <v>10491</v>
          </cell>
          <cell r="K728">
            <v>10536</v>
          </cell>
        </row>
        <row r="729">
          <cell r="H729" t="str">
            <v>.Daviess County, Indiana</v>
          </cell>
          <cell r="I729">
            <v>33366</v>
          </cell>
          <cell r="J729">
            <v>33381</v>
          </cell>
          <cell r="K729">
            <v>33418</v>
          </cell>
        </row>
        <row r="730">
          <cell r="H730" t="str">
            <v>.Dearborn County, Indiana</v>
          </cell>
          <cell r="I730">
            <v>50754</v>
          </cell>
          <cell r="J730">
            <v>50946</v>
          </cell>
          <cell r="K730">
            <v>51138</v>
          </cell>
        </row>
        <row r="731">
          <cell r="H731" t="str">
            <v>.Decatur County, Indiana</v>
          </cell>
          <cell r="I731">
            <v>26465</v>
          </cell>
          <cell r="J731">
            <v>26322</v>
          </cell>
          <cell r="K731">
            <v>26416</v>
          </cell>
        </row>
        <row r="732">
          <cell r="H732" t="str">
            <v>.DeKalb County, Indiana</v>
          </cell>
          <cell r="I732">
            <v>43297</v>
          </cell>
          <cell r="J732">
            <v>43369</v>
          </cell>
          <cell r="K732">
            <v>43731</v>
          </cell>
        </row>
        <row r="733">
          <cell r="H733" t="str">
            <v>.Delaware County, Indiana</v>
          </cell>
          <cell r="I733">
            <v>111763</v>
          </cell>
          <cell r="J733">
            <v>111981</v>
          </cell>
          <cell r="K733">
            <v>112031</v>
          </cell>
        </row>
        <row r="734">
          <cell r="H734" t="str">
            <v>.Dubois County, Indiana</v>
          </cell>
          <cell r="I734">
            <v>43643</v>
          </cell>
          <cell r="J734">
            <v>43625</v>
          </cell>
          <cell r="K734">
            <v>43632</v>
          </cell>
        </row>
        <row r="735">
          <cell r="H735" t="str">
            <v>.Elkhart County, Indiana</v>
          </cell>
          <cell r="I735">
            <v>206983</v>
          </cell>
          <cell r="J735">
            <v>207066</v>
          </cell>
          <cell r="K735">
            <v>206890</v>
          </cell>
        </row>
        <row r="736">
          <cell r="H736" t="str">
            <v>.Fayette County, Indiana</v>
          </cell>
          <cell r="I736">
            <v>23362</v>
          </cell>
          <cell r="J736">
            <v>23376</v>
          </cell>
          <cell r="K736">
            <v>23349</v>
          </cell>
        </row>
        <row r="737">
          <cell r="H737" t="str">
            <v>.Floyd County, Indiana</v>
          </cell>
          <cell r="I737">
            <v>80509</v>
          </cell>
          <cell r="J737">
            <v>80606</v>
          </cell>
          <cell r="K737">
            <v>80714</v>
          </cell>
        </row>
        <row r="738">
          <cell r="H738" t="str">
            <v>.Fountain County, Indiana</v>
          </cell>
          <cell r="I738">
            <v>16483</v>
          </cell>
          <cell r="J738">
            <v>16466</v>
          </cell>
          <cell r="K738">
            <v>16574</v>
          </cell>
        </row>
        <row r="739">
          <cell r="H739" t="str">
            <v>.Franklin County, Indiana</v>
          </cell>
          <cell r="I739">
            <v>22793</v>
          </cell>
          <cell r="J739">
            <v>22857</v>
          </cell>
          <cell r="K739">
            <v>23028</v>
          </cell>
        </row>
        <row r="740">
          <cell r="H740" t="str">
            <v>.Fulton County, Indiana</v>
          </cell>
          <cell r="I740">
            <v>20469</v>
          </cell>
          <cell r="J740">
            <v>20380</v>
          </cell>
          <cell r="K740">
            <v>20327</v>
          </cell>
        </row>
        <row r="741">
          <cell r="H741" t="str">
            <v>.Gibson County, Indiana</v>
          </cell>
          <cell r="I741">
            <v>33055</v>
          </cell>
          <cell r="J741">
            <v>32954</v>
          </cell>
          <cell r="K741">
            <v>32993</v>
          </cell>
        </row>
        <row r="742">
          <cell r="H742" t="str">
            <v>.Grant County, Indiana</v>
          </cell>
          <cell r="I742">
            <v>66475</v>
          </cell>
          <cell r="J742">
            <v>66203</v>
          </cell>
          <cell r="K742">
            <v>66022</v>
          </cell>
        </row>
        <row r="743">
          <cell r="H743" t="str">
            <v>.Greene County, Indiana</v>
          </cell>
          <cell r="I743">
            <v>30804</v>
          </cell>
          <cell r="J743">
            <v>30826</v>
          </cell>
          <cell r="K743">
            <v>31006</v>
          </cell>
        </row>
        <row r="744">
          <cell r="H744" t="str">
            <v>.Hamilton County, Indiana</v>
          </cell>
          <cell r="I744">
            <v>348966</v>
          </cell>
          <cell r="J744">
            <v>357330</v>
          </cell>
          <cell r="K744">
            <v>364921</v>
          </cell>
        </row>
        <row r="745">
          <cell r="H745" t="str">
            <v>.Hancock County, Indiana</v>
          </cell>
          <cell r="I745">
            <v>80187</v>
          </cell>
          <cell r="J745">
            <v>81855</v>
          </cell>
          <cell r="K745">
            <v>83070</v>
          </cell>
        </row>
        <row r="746">
          <cell r="H746" t="str">
            <v>.Harrison County, Indiana</v>
          </cell>
          <cell r="I746">
            <v>39662</v>
          </cell>
          <cell r="J746">
            <v>39817</v>
          </cell>
          <cell r="K746">
            <v>39851</v>
          </cell>
        </row>
        <row r="747">
          <cell r="H747" t="str">
            <v>.Hendricks County, Indiana</v>
          </cell>
          <cell r="I747">
            <v>175575</v>
          </cell>
          <cell r="J747">
            <v>179555</v>
          </cell>
          <cell r="K747">
            <v>182534</v>
          </cell>
        </row>
        <row r="748">
          <cell r="H748" t="str">
            <v>.Henry County, Indiana</v>
          </cell>
          <cell r="I748">
            <v>48903</v>
          </cell>
          <cell r="J748">
            <v>49036</v>
          </cell>
          <cell r="K748">
            <v>48915</v>
          </cell>
        </row>
        <row r="749">
          <cell r="H749" t="str">
            <v>.Howard County, Indiana</v>
          </cell>
          <cell r="I749">
            <v>83588</v>
          </cell>
          <cell r="J749">
            <v>83642</v>
          </cell>
          <cell r="K749">
            <v>83574</v>
          </cell>
        </row>
        <row r="750">
          <cell r="H750" t="str">
            <v>.Huntington County, Indiana</v>
          </cell>
          <cell r="I750">
            <v>36646</v>
          </cell>
          <cell r="J750">
            <v>36792</v>
          </cell>
          <cell r="K750">
            <v>36834</v>
          </cell>
        </row>
        <row r="751">
          <cell r="H751" t="str">
            <v>.Jackson County, Indiana</v>
          </cell>
          <cell r="I751">
            <v>46461</v>
          </cell>
          <cell r="J751">
            <v>46285</v>
          </cell>
          <cell r="K751">
            <v>46300</v>
          </cell>
        </row>
        <row r="752">
          <cell r="H752" t="str">
            <v>.Jasper County, Indiana</v>
          </cell>
          <cell r="I752">
            <v>32892</v>
          </cell>
          <cell r="J752">
            <v>33113</v>
          </cell>
          <cell r="K752">
            <v>33281</v>
          </cell>
        </row>
        <row r="753">
          <cell r="H753" t="str">
            <v>.Jay County, Indiana</v>
          </cell>
          <cell r="I753">
            <v>20476</v>
          </cell>
          <cell r="J753">
            <v>20309</v>
          </cell>
          <cell r="K753">
            <v>20198</v>
          </cell>
        </row>
        <row r="754">
          <cell r="H754" t="str">
            <v>.Jefferson County, Indiana</v>
          </cell>
          <cell r="I754">
            <v>33100</v>
          </cell>
          <cell r="J754">
            <v>33119</v>
          </cell>
          <cell r="K754">
            <v>32946</v>
          </cell>
        </row>
        <row r="755">
          <cell r="H755" t="str">
            <v>.Jennings County, Indiana</v>
          </cell>
          <cell r="I755">
            <v>27581</v>
          </cell>
          <cell r="J755">
            <v>27507</v>
          </cell>
          <cell r="K755">
            <v>27536</v>
          </cell>
        </row>
        <row r="756">
          <cell r="H756" t="str">
            <v>.Johnson County, Indiana</v>
          </cell>
          <cell r="I756">
            <v>162224</v>
          </cell>
          <cell r="J756">
            <v>164418</v>
          </cell>
          <cell r="K756">
            <v>165782</v>
          </cell>
        </row>
        <row r="757">
          <cell r="H757" t="str">
            <v>.Knox County, Indiana</v>
          </cell>
          <cell r="I757">
            <v>36248</v>
          </cell>
          <cell r="J757">
            <v>35964</v>
          </cell>
          <cell r="K757">
            <v>35789</v>
          </cell>
        </row>
        <row r="758">
          <cell r="H758" t="str">
            <v>.Kosciusko County, Indiana</v>
          </cell>
          <cell r="I758">
            <v>80155</v>
          </cell>
          <cell r="J758">
            <v>80323</v>
          </cell>
          <cell r="K758">
            <v>80826</v>
          </cell>
        </row>
        <row r="759">
          <cell r="H759" t="str">
            <v>.LaGrange County, Indiana</v>
          </cell>
          <cell r="I759">
            <v>40530</v>
          </cell>
          <cell r="J759">
            <v>40538</v>
          </cell>
          <cell r="K759">
            <v>40866</v>
          </cell>
        </row>
        <row r="760">
          <cell r="H760" t="str">
            <v>.Lake County, Indiana</v>
          </cell>
          <cell r="I760">
            <v>498932</v>
          </cell>
          <cell r="J760">
            <v>499327</v>
          </cell>
          <cell r="K760">
            <v>499689</v>
          </cell>
        </row>
        <row r="761">
          <cell r="H761" t="str">
            <v>.LaPorte County, Indiana</v>
          </cell>
          <cell r="I761">
            <v>112276</v>
          </cell>
          <cell r="J761">
            <v>112486</v>
          </cell>
          <cell r="K761">
            <v>111675</v>
          </cell>
        </row>
        <row r="762">
          <cell r="H762" t="str">
            <v>.Lawrence County, Indiana</v>
          </cell>
          <cell r="I762">
            <v>45012</v>
          </cell>
          <cell r="J762">
            <v>45045</v>
          </cell>
          <cell r="K762">
            <v>45222</v>
          </cell>
        </row>
        <row r="763">
          <cell r="H763" t="str">
            <v>.Madison County, Indiana</v>
          </cell>
          <cell r="I763">
            <v>130195</v>
          </cell>
          <cell r="J763">
            <v>130979</v>
          </cell>
          <cell r="K763">
            <v>131744</v>
          </cell>
        </row>
        <row r="764">
          <cell r="H764" t="str">
            <v>.Marion County, Indiana</v>
          </cell>
          <cell r="I764">
            <v>976631</v>
          </cell>
          <cell r="J764">
            <v>971647</v>
          </cell>
          <cell r="K764">
            <v>969466</v>
          </cell>
        </row>
        <row r="765">
          <cell r="H765" t="str">
            <v>.Marshall County, Indiana</v>
          </cell>
          <cell r="I765">
            <v>46076</v>
          </cell>
          <cell r="J765">
            <v>46175</v>
          </cell>
          <cell r="K765">
            <v>46332</v>
          </cell>
        </row>
        <row r="766">
          <cell r="H766" t="str">
            <v>.Martin County, Indiana</v>
          </cell>
          <cell r="I766">
            <v>9803</v>
          </cell>
          <cell r="J766">
            <v>9799</v>
          </cell>
          <cell r="K766">
            <v>9803</v>
          </cell>
        </row>
        <row r="767">
          <cell r="H767" t="str">
            <v>.Miami County, Indiana</v>
          </cell>
          <cell r="I767">
            <v>35913</v>
          </cell>
          <cell r="J767">
            <v>36032</v>
          </cell>
          <cell r="K767">
            <v>35674</v>
          </cell>
        </row>
        <row r="768">
          <cell r="H768" t="str">
            <v>.Monroe County, Indiana</v>
          </cell>
          <cell r="I768">
            <v>139571</v>
          </cell>
          <cell r="J768">
            <v>140135</v>
          </cell>
          <cell r="K768">
            <v>139745</v>
          </cell>
        </row>
        <row r="769">
          <cell r="H769" t="str">
            <v>.Montgomery County, Indiana</v>
          </cell>
          <cell r="I769">
            <v>37942</v>
          </cell>
          <cell r="J769">
            <v>38061</v>
          </cell>
          <cell r="K769">
            <v>38273</v>
          </cell>
        </row>
        <row r="770">
          <cell r="H770" t="str">
            <v>.Morgan County, Indiana</v>
          </cell>
          <cell r="I770">
            <v>71848</v>
          </cell>
          <cell r="J770">
            <v>72260</v>
          </cell>
          <cell r="K770">
            <v>72236</v>
          </cell>
        </row>
        <row r="771">
          <cell r="H771" t="str">
            <v>.Newton County, Indiana</v>
          </cell>
          <cell r="I771">
            <v>13786</v>
          </cell>
          <cell r="J771">
            <v>13793</v>
          </cell>
          <cell r="K771">
            <v>13823</v>
          </cell>
        </row>
        <row r="772">
          <cell r="H772" t="str">
            <v>.Noble County, Indiana</v>
          </cell>
          <cell r="I772">
            <v>47453</v>
          </cell>
          <cell r="J772">
            <v>47419</v>
          </cell>
          <cell r="K772">
            <v>47367</v>
          </cell>
        </row>
        <row r="773">
          <cell r="H773" t="str">
            <v>.Ohio County, Indiana</v>
          </cell>
          <cell r="I773">
            <v>5922</v>
          </cell>
          <cell r="J773">
            <v>5992</v>
          </cell>
          <cell r="K773">
            <v>6114</v>
          </cell>
        </row>
        <row r="774">
          <cell r="H774" t="str">
            <v>.Orange County, Indiana</v>
          </cell>
          <cell r="I774">
            <v>19848</v>
          </cell>
          <cell r="J774">
            <v>19812</v>
          </cell>
          <cell r="K774">
            <v>19623</v>
          </cell>
        </row>
        <row r="775">
          <cell r="H775" t="str">
            <v>.Owen County, Indiana</v>
          </cell>
          <cell r="I775">
            <v>21314</v>
          </cell>
          <cell r="J775">
            <v>21432</v>
          </cell>
          <cell r="K775">
            <v>21482</v>
          </cell>
        </row>
        <row r="776">
          <cell r="H776" t="str">
            <v>.Parke County, Indiana</v>
          </cell>
          <cell r="I776">
            <v>16155</v>
          </cell>
          <cell r="J776">
            <v>16486</v>
          </cell>
          <cell r="K776">
            <v>16369</v>
          </cell>
        </row>
        <row r="777">
          <cell r="H777" t="str">
            <v>.Perry County, Indiana</v>
          </cell>
          <cell r="I777">
            <v>19151</v>
          </cell>
          <cell r="J777">
            <v>19317</v>
          </cell>
          <cell r="K777">
            <v>19183</v>
          </cell>
        </row>
        <row r="778">
          <cell r="H778" t="str">
            <v>.Pike County, Indiana</v>
          </cell>
          <cell r="I778">
            <v>12247</v>
          </cell>
          <cell r="J778">
            <v>12178</v>
          </cell>
          <cell r="K778">
            <v>12168</v>
          </cell>
        </row>
        <row r="779">
          <cell r="H779" t="str">
            <v>.Porter County, Indiana</v>
          </cell>
          <cell r="I779">
            <v>173295</v>
          </cell>
          <cell r="J779">
            <v>174517</v>
          </cell>
          <cell r="K779">
            <v>174791</v>
          </cell>
        </row>
        <row r="780">
          <cell r="H780" t="str">
            <v>.Posey County, Indiana</v>
          </cell>
          <cell r="I780">
            <v>25173</v>
          </cell>
          <cell r="J780">
            <v>25129</v>
          </cell>
          <cell r="K780">
            <v>25063</v>
          </cell>
        </row>
        <row r="781">
          <cell r="H781" t="str">
            <v>.Pulaski County, Indiana</v>
          </cell>
          <cell r="I781">
            <v>12523</v>
          </cell>
          <cell r="J781">
            <v>12370</v>
          </cell>
          <cell r="K781">
            <v>12485</v>
          </cell>
        </row>
        <row r="782">
          <cell r="H782" t="str">
            <v>.Putnam County, Indiana</v>
          </cell>
          <cell r="I782">
            <v>36679</v>
          </cell>
          <cell r="J782">
            <v>37016</v>
          </cell>
          <cell r="K782">
            <v>37301</v>
          </cell>
        </row>
        <row r="783">
          <cell r="H783" t="str">
            <v>.Randolph County, Indiana</v>
          </cell>
          <cell r="I783">
            <v>24409</v>
          </cell>
          <cell r="J783">
            <v>24437</v>
          </cell>
          <cell r="K783">
            <v>24437</v>
          </cell>
        </row>
        <row r="784">
          <cell r="H784" t="str">
            <v>.Ripley County, Indiana</v>
          </cell>
          <cell r="I784">
            <v>28968</v>
          </cell>
          <cell r="J784">
            <v>29017</v>
          </cell>
          <cell r="K784">
            <v>29087</v>
          </cell>
        </row>
        <row r="785">
          <cell r="H785" t="str">
            <v>.Rush County, Indiana</v>
          </cell>
          <cell r="I785">
            <v>16767</v>
          </cell>
          <cell r="J785">
            <v>16699</v>
          </cell>
          <cell r="K785">
            <v>16673</v>
          </cell>
        </row>
        <row r="786">
          <cell r="H786" t="str">
            <v>.St. Joseph County, Indiana</v>
          </cell>
          <cell r="I786">
            <v>272672</v>
          </cell>
          <cell r="J786">
            <v>272341</v>
          </cell>
          <cell r="K786">
            <v>272234</v>
          </cell>
        </row>
        <row r="787">
          <cell r="H787" t="str">
            <v>.Scott County, Indiana</v>
          </cell>
          <cell r="I787">
            <v>24371</v>
          </cell>
          <cell r="J787">
            <v>24437</v>
          </cell>
          <cell r="K787">
            <v>24588</v>
          </cell>
        </row>
        <row r="788">
          <cell r="H788" t="str">
            <v>.Shelby County, Indiana</v>
          </cell>
          <cell r="I788">
            <v>45058</v>
          </cell>
          <cell r="J788">
            <v>45025</v>
          </cell>
          <cell r="K788">
            <v>44991</v>
          </cell>
        </row>
        <row r="789">
          <cell r="H789" t="str">
            <v>.Spencer County, Indiana</v>
          </cell>
          <cell r="I789">
            <v>19835</v>
          </cell>
          <cell r="J789">
            <v>19875</v>
          </cell>
          <cell r="K789">
            <v>19967</v>
          </cell>
        </row>
        <row r="790">
          <cell r="H790" t="str">
            <v>.Starke County, Indiana</v>
          </cell>
          <cell r="I790">
            <v>23380</v>
          </cell>
          <cell r="J790">
            <v>23378</v>
          </cell>
          <cell r="K790">
            <v>23258</v>
          </cell>
        </row>
        <row r="791">
          <cell r="H791" t="str">
            <v>.Steuben County, Indiana</v>
          </cell>
          <cell r="I791">
            <v>34453</v>
          </cell>
          <cell r="J791">
            <v>34666</v>
          </cell>
          <cell r="K791">
            <v>34725</v>
          </cell>
        </row>
        <row r="792">
          <cell r="H792" t="str">
            <v>.Sullivan County, Indiana</v>
          </cell>
          <cell r="I792">
            <v>20819</v>
          </cell>
          <cell r="J792">
            <v>20781</v>
          </cell>
          <cell r="K792">
            <v>20670</v>
          </cell>
        </row>
        <row r="793">
          <cell r="H793" t="str">
            <v>.Switzerland County, Indiana</v>
          </cell>
          <cell r="I793">
            <v>9742</v>
          </cell>
          <cell r="J793">
            <v>9849</v>
          </cell>
          <cell r="K793">
            <v>10006</v>
          </cell>
        </row>
        <row r="794">
          <cell r="H794" t="str">
            <v>.Tippecanoe County, Indiana</v>
          </cell>
          <cell r="I794">
            <v>186369</v>
          </cell>
          <cell r="J794">
            <v>187566</v>
          </cell>
          <cell r="K794">
            <v>188717</v>
          </cell>
        </row>
        <row r="795">
          <cell r="H795" t="str">
            <v>.Tipton County, Indiana</v>
          </cell>
          <cell r="I795">
            <v>15386</v>
          </cell>
          <cell r="J795">
            <v>15393</v>
          </cell>
          <cell r="K795">
            <v>15361</v>
          </cell>
        </row>
        <row r="796">
          <cell r="H796" t="str">
            <v>.Union County, Indiana</v>
          </cell>
          <cell r="I796">
            <v>7081</v>
          </cell>
          <cell r="J796">
            <v>7014</v>
          </cell>
          <cell r="K796">
            <v>6952</v>
          </cell>
        </row>
        <row r="797">
          <cell r="H797" t="str">
            <v>.Vanderburgh County, Indiana</v>
          </cell>
          <cell r="I797">
            <v>180331</v>
          </cell>
          <cell r="J797">
            <v>180267</v>
          </cell>
          <cell r="K797">
            <v>179744</v>
          </cell>
        </row>
        <row r="798">
          <cell r="H798" t="str">
            <v>.Vermillion County, Indiana</v>
          </cell>
          <cell r="I798">
            <v>15409</v>
          </cell>
          <cell r="J798">
            <v>15440</v>
          </cell>
          <cell r="K798">
            <v>15451</v>
          </cell>
        </row>
        <row r="799">
          <cell r="H799" t="str">
            <v>.Vigo County, Indiana</v>
          </cell>
          <cell r="I799">
            <v>106119</v>
          </cell>
          <cell r="J799">
            <v>106084</v>
          </cell>
          <cell r="K799">
            <v>106006</v>
          </cell>
        </row>
        <row r="800">
          <cell r="H800" t="str">
            <v>.Wabash County, Indiana</v>
          </cell>
          <cell r="I800">
            <v>30936</v>
          </cell>
          <cell r="J800">
            <v>30897</v>
          </cell>
          <cell r="K800">
            <v>30828</v>
          </cell>
        </row>
        <row r="801">
          <cell r="H801" t="str">
            <v>.Warren County, Indiana</v>
          </cell>
          <cell r="I801">
            <v>8424</v>
          </cell>
          <cell r="J801">
            <v>8459</v>
          </cell>
          <cell r="K801">
            <v>8461</v>
          </cell>
        </row>
        <row r="802">
          <cell r="H802" t="str">
            <v>.Warrick County, Indiana</v>
          </cell>
          <cell r="I802">
            <v>63996</v>
          </cell>
          <cell r="J802">
            <v>64623</v>
          </cell>
          <cell r="K802">
            <v>65185</v>
          </cell>
        </row>
        <row r="803">
          <cell r="H803" t="str">
            <v>.Washington County, Indiana</v>
          </cell>
          <cell r="I803">
            <v>28242</v>
          </cell>
          <cell r="J803">
            <v>28151</v>
          </cell>
          <cell r="K803">
            <v>28224</v>
          </cell>
        </row>
        <row r="804">
          <cell r="H804" t="str">
            <v>.Wayne County, Indiana</v>
          </cell>
          <cell r="I804">
            <v>66513</v>
          </cell>
          <cell r="J804">
            <v>66490</v>
          </cell>
          <cell r="K804">
            <v>66273</v>
          </cell>
        </row>
        <row r="805">
          <cell r="H805" t="str">
            <v>.Wells County, Indiana</v>
          </cell>
          <cell r="I805">
            <v>28167</v>
          </cell>
          <cell r="J805">
            <v>28177</v>
          </cell>
          <cell r="K805">
            <v>28335</v>
          </cell>
        </row>
        <row r="806">
          <cell r="H806" t="str">
            <v>.White County, Indiana</v>
          </cell>
          <cell r="I806">
            <v>24668</v>
          </cell>
          <cell r="J806">
            <v>24662</v>
          </cell>
          <cell r="K806">
            <v>24598</v>
          </cell>
        </row>
        <row r="807">
          <cell r="H807" t="str">
            <v>.Whitley County, Indiana</v>
          </cell>
          <cell r="I807">
            <v>34338</v>
          </cell>
          <cell r="J807">
            <v>34492</v>
          </cell>
          <cell r="K807">
            <v>34627</v>
          </cell>
        </row>
        <row r="808">
          <cell r="H808" t="str">
            <v>.Iowa, Iowa</v>
          </cell>
          <cell r="I808">
            <v>3190571</v>
          </cell>
          <cell r="J808">
            <v>3197689</v>
          </cell>
          <cell r="K808">
            <v>3200517</v>
          </cell>
        </row>
        <row r="809">
          <cell r="H809" t="str">
            <v>.Adair County, Iowa</v>
          </cell>
          <cell r="I809">
            <v>7494</v>
          </cell>
          <cell r="J809">
            <v>7538</v>
          </cell>
          <cell r="K809">
            <v>7494</v>
          </cell>
        </row>
        <row r="810">
          <cell r="H810" t="str">
            <v>.Adams County, Iowa</v>
          </cell>
          <cell r="I810">
            <v>3710</v>
          </cell>
          <cell r="J810">
            <v>3642</v>
          </cell>
          <cell r="K810">
            <v>3611</v>
          </cell>
        </row>
        <row r="811">
          <cell r="H811" t="str">
            <v>.Allamakee County, Iowa</v>
          </cell>
          <cell r="I811">
            <v>14068</v>
          </cell>
          <cell r="J811">
            <v>13968</v>
          </cell>
          <cell r="K811">
            <v>13960</v>
          </cell>
        </row>
        <row r="812">
          <cell r="H812" t="str">
            <v>.Appanoose County, Iowa</v>
          </cell>
          <cell r="I812">
            <v>12285</v>
          </cell>
          <cell r="J812">
            <v>12266</v>
          </cell>
          <cell r="K812">
            <v>12094</v>
          </cell>
        </row>
        <row r="813">
          <cell r="H813" t="str">
            <v>.Audubon County, Iowa</v>
          </cell>
          <cell r="I813">
            <v>5681</v>
          </cell>
          <cell r="J813">
            <v>5665</v>
          </cell>
          <cell r="K813">
            <v>5598</v>
          </cell>
        </row>
        <row r="814">
          <cell r="H814" t="str">
            <v>.Benton County, Iowa</v>
          </cell>
          <cell r="I814">
            <v>25534</v>
          </cell>
          <cell r="J814">
            <v>25719</v>
          </cell>
          <cell r="K814">
            <v>25711</v>
          </cell>
        </row>
        <row r="815">
          <cell r="H815" t="str">
            <v>.Black Hawk County, Iowa</v>
          </cell>
          <cell r="I815">
            <v>131034</v>
          </cell>
          <cell r="J815">
            <v>130606</v>
          </cell>
          <cell r="K815">
            <v>130274</v>
          </cell>
        </row>
        <row r="816">
          <cell r="H816" t="str">
            <v>.Boone County, Iowa</v>
          </cell>
          <cell r="I816">
            <v>26700</v>
          </cell>
          <cell r="J816">
            <v>26776</v>
          </cell>
          <cell r="K816">
            <v>26609</v>
          </cell>
        </row>
        <row r="817">
          <cell r="H817" t="str">
            <v>.Bremer County, Iowa</v>
          </cell>
          <cell r="I817">
            <v>25003</v>
          </cell>
          <cell r="J817">
            <v>25122</v>
          </cell>
          <cell r="K817">
            <v>25259</v>
          </cell>
        </row>
        <row r="818">
          <cell r="H818" t="str">
            <v>.Buchanan County, Iowa</v>
          </cell>
          <cell r="I818">
            <v>20606</v>
          </cell>
          <cell r="J818">
            <v>20697</v>
          </cell>
          <cell r="K818">
            <v>20714</v>
          </cell>
        </row>
        <row r="819">
          <cell r="H819" t="str">
            <v>.Buena Vista County, Iowa</v>
          </cell>
          <cell r="I819">
            <v>20809</v>
          </cell>
          <cell r="J819">
            <v>20767</v>
          </cell>
          <cell r="K819">
            <v>20600</v>
          </cell>
        </row>
        <row r="820">
          <cell r="H820" t="str">
            <v>.Butler County, Iowa</v>
          </cell>
          <cell r="I820">
            <v>14332</v>
          </cell>
          <cell r="J820">
            <v>14362</v>
          </cell>
          <cell r="K820">
            <v>14269</v>
          </cell>
        </row>
        <row r="821">
          <cell r="H821" t="str">
            <v>.Calhoun County, Iowa</v>
          </cell>
          <cell r="I821">
            <v>9882</v>
          </cell>
          <cell r="J821">
            <v>9884</v>
          </cell>
          <cell r="K821">
            <v>9725</v>
          </cell>
        </row>
        <row r="822">
          <cell r="H822" t="str">
            <v>.Carroll County, Iowa</v>
          </cell>
          <cell r="I822">
            <v>20721</v>
          </cell>
          <cell r="J822">
            <v>20752</v>
          </cell>
          <cell r="K822">
            <v>20567</v>
          </cell>
        </row>
        <row r="823">
          <cell r="H823" t="str">
            <v>.Cass County, Iowa</v>
          </cell>
          <cell r="I823">
            <v>13118</v>
          </cell>
          <cell r="J823">
            <v>13065</v>
          </cell>
          <cell r="K823">
            <v>13104</v>
          </cell>
        </row>
        <row r="824">
          <cell r="H824" t="str">
            <v>.Cedar County, Iowa</v>
          </cell>
          <cell r="I824">
            <v>18491</v>
          </cell>
          <cell r="J824">
            <v>18444</v>
          </cell>
          <cell r="K824">
            <v>18399</v>
          </cell>
        </row>
        <row r="825">
          <cell r="H825" t="str">
            <v>.Cerro Gordo County, Iowa</v>
          </cell>
          <cell r="I825">
            <v>43023</v>
          </cell>
          <cell r="J825">
            <v>42761</v>
          </cell>
          <cell r="K825">
            <v>42409</v>
          </cell>
        </row>
        <row r="826">
          <cell r="H826" t="str">
            <v>.Cherokee County, Iowa</v>
          </cell>
          <cell r="I826">
            <v>11663</v>
          </cell>
          <cell r="J826">
            <v>11532</v>
          </cell>
          <cell r="K826">
            <v>11491</v>
          </cell>
        </row>
        <row r="827">
          <cell r="H827" t="str">
            <v>.Chickasaw County, Iowa</v>
          </cell>
          <cell r="I827">
            <v>11990</v>
          </cell>
          <cell r="J827">
            <v>11899</v>
          </cell>
          <cell r="K827">
            <v>11716</v>
          </cell>
        </row>
        <row r="828">
          <cell r="H828" t="str">
            <v>.Clarke County, Iowa</v>
          </cell>
          <cell r="I828">
            <v>9726</v>
          </cell>
          <cell r="J828">
            <v>9756</v>
          </cell>
          <cell r="K828">
            <v>9692</v>
          </cell>
        </row>
        <row r="829">
          <cell r="H829" t="str">
            <v>.Clay County, Iowa</v>
          </cell>
          <cell r="I829">
            <v>16335</v>
          </cell>
          <cell r="J829">
            <v>16428</v>
          </cell>
          <cell r="K829">
            <v>16475</v>
          </cell>
        </row>
        <row r="830">
          <cell r="H830" t="str">
            <v>.Clayton County, Iowa</v>
          </cell>
          <cell r="I830">
            <v>17030</v>
          </cell>
          <cell r="J830">
            <v>17047</v>
          </cell>
          <cell r="K830">
            <v>17027</v>
          </cell>
        </row>
        <row r="831">
          <cell r="H831" t="str">
            <v>.Clinton County, Iowa</v>
          </cell>
          <cell r="I831">
            <v>46432</v>
          </cell>
          <cell r="J831">
            <v>46526</v>
          </cell>
          <cell r="K831">
            <v>46344</v>
          </cell>
        </row>
        <row r="832">
          <cell r="H832" t="str">
            <v>.Crawford County, Iowa</v>
          </cell>
          <cell r="I832">
            <v>16490</v>
          </cell>
          <cell r="J832">
            <v>16243</v>
          </cell>
          <cell r="K832">
            <v>16123</v>
          </cell>
        </row>
        <row r="833">
          <cell r="H833" t="str">
            <v>.Dallas County, Iowa</v>
          </cell>
          <cell r="I833">
            <v>100473</v>
          </cell>
          <cell r="J833">
            <v>104069</v>
          </cell>
          <cell r="K833">
            <v>108016</v>
          </cell>
        </row>
        <row r="834">
          <cell r="H834" t="str">
            <v>.Davis County, Iowa</v>
          </cell>
          <cell r="I834">
            <v>9112</v>
          </cell>
          <cell r="J834">
            <v>9146</v>
          </cell>
          <cell r="K834">
            <v>9130</v>
          </cell>
        </row>
        <row r="835">
          <cell r="H835" t="str">
            <v>.Decatur County, Iowa</v>
          </cell>
          <cell r="I835">
            <v>7605</v>
          </cell>
          <cell r="J835">
            <v>7660</v>
          </cell>
          <cell r="K835">
            <v>7683</v>
          </cell>
        </row>
        <row r="836">
          <cell r="H836" t="str">
            <v>.Delaware County, Iowa</v>
          </cell>
          <cell r="I836">
            <v>17456</v>
          </cell>
          <cell r="J836">
            <v>17531</v>
          </cell>
          <cell r="K836">
            <v>17568</v>
          </cell>
        </row>
        <row r="837">
          <cell r="H837" t="str">
            <v>.Des Moines County, Iowa</v>
          </cell>
          <cell r="I837">
            <v>38816</v>
          </cell>
          <cell r="J837">
            <v>38507</v>
          </cell>
          <cell r="K837">
            <v>38293</v>
          </cell>
        </row>
        <row r="838">
          <cell r="H838" t="str">
            <v>.Dickinson County, Iowa</v>
          </cell>
          <cell r="I838">
            <v>17766</v>
          </cell>
          <cell r="J838">
            <v>17852</v>
          </cell>
          <cell r="K838">
            <v>18028</v>
          </cell>
        </row>
        <row r="839">
          <cell r="H839" t="str">
            <v>.Dubuque County, Iowa</v>
          </cell>
          <cell r="I839">
            <v>99291</v>
          </cell>
          <cell r="J839">
            <v>98815</v>
          </cell>
          <cell r="K839">
            <v>98677</v>
          </cell>
        </row>
        <row r="840">
          <cell r="H840" t="str">
            <v>.Emmet County, Iowa</v>
          </cell>
          <cell r="I840">
            <v>9335</v>
          </cell>
          <cell r="J840">
            <v>9318</v>
          </cell>
          <cell r="K840">
            <v>9176</v>
          </cell>
        </row>
        <row r="841">
          <cell r="H841" t="str">
            <v>.Fayette County, Iowa</v>
          </cell>
          <cell r="I841">
            <v>19445</v>
          </cell>
          <cell r="J841">
            <v>19309</v>
          </cell>
          <cell r="K841">
            <v>19294</v>
          </cell>
        </row>
        <row r="842">
          <cell r="H842" t="str">
            <v>.Floyd County, Iowa</v>
          </cell>
          <cell r="I842">
            <v>15590</v>
          </cell>
          <cell r="J842">
            <v>15449</v>
          </cell>
          <cell r="K842">
            <v>15337</v>
          </cell>
        </row>
        <row r="843">
          <cell r="H843" t="str">
            <v>.Franklin County, Iowa</v>
          </cell>
          <cell r="I843">
            <v>9997</v>
          </cell>
          <cell r="J843">
            <v>9952</v>
          </cell>
          <cell r="K843">
            <v>9916</v>
          </cell>
        </row>
        <row r="844">
          <cell r="H844" t="str">
            <v>.Fremont County, Iowa</v>
          </cell>
          <cell r="I844">
            <v>6567</v>
          </cell>
          <cell r="J844">
            <v>6575</v>
          </cell>
          <cell r="K844">
            <v>6464</v>
          </cell>
        </row>
        <row r="845">
          <cell r="H845" t="str">
            <v>.Greene County, Iowa</v>
          </cell>
          <cell r="I845">
            <v>8752</v>
          </cell>
          <cell r="J845">
            <v>8733</v>
          </cell>
          <cell r="K845">
            <v>8741</v>
          </cell>
        </row>
        <row r="846">
          <cell r="H846" t="str">
            <v>.Grundy County, Iowa</v>
          </cell>
          <cell r="I846">
            <v>12334</v>
          </cell>
          <cell r="J846">
            <v>12371</v>
          </cell>
          <cell r="K846">
            <v>12356</v>
          </cell>
        </row>
        <row r="847">
          <cell r="H847" t="str">
            <v>.Guthrie County, Iowa</v>
          </cell>
          <cell r="I847">
            <v>10613</v>
          </cell>
          <cell r="J847">
            <v>10586</v>
          </cell>
          <cell r="K847">
            <v>10647</v>
          </cell>
        </row>
        <row r="848">
          <cell r="H848" t="str">
            <v>.Hamilton County, Iowa</v>
          </cell>
          <cell r="I848">
            <v>15008</v>
          </cell>
          <cell r="J848">
            <v>14883</v>
          </cell>
          <cell r="K848">
            <v>14820</v>
          </cell>
        </row>
        <row r="849">
          <cell r="H849" t="str">
            <v>.Hancock County, Iowa</v>
          </cell>
          <cell r="I849">
            <v>10757</v>
          </cell>
          <cell r="J849">
            <v>10685</v>
          </cell>
          <cell r="K849">
            <v>10685</v>
          </cell>
        </row>
        <row r="850">
          <cell r="H850" t="str">
            <v>.Hardin County, Iowa</v>
          </cell>
          <cell r="I850">
            <v>16820</v>
          </cell>
          <cell r="J850">
            <v>16719</v>
          </cell>
          <cell r="K850">
            <v>16567</v>
          </cell>
        </row>
        <row r="851">
          <cell r="H851" t="str">
            <v>.Harrison County, Iowa</v>
          </cell>
          <cell r="I851">
            <v>14564</v>
          </cell>
          <cell r="J851">
            <v>14683</v>
          </cell>
          <cell r="K851">
            <v>14658</v>
          </cell>
        </row>
        <row r="852">
          <cell r="H852" t="str">
            <v>.Henry County, Iowa</v>
          </cell>
          <cell r="I852">
            <v>20451</v>
          </cell>
          <cell r="J852">
            <v>20390</v>
          </cell>
          <cell r="K852">
            <v>20196</v>
          </cell>
        </row>
        <row r="853">
          <cell r="H853" t="str">
            <v>.Howard County, Iowa</v>
          </cell>
          <cell r="I853">
            <v>9492</v>
          </cell>
          <cell r="J853">
            <v>9500</v>
          </cell>
          <cell r="K853">
            <v>9533</v>
          </cell>
        </row>
        <row r="854">
          <cell r="H854" t="str">
            <v>.Humboldt County, Iowa</v>
          </cell>
          <cell r="I854">
            <v>9595</v>
          </cell>
          <cell r="J854">
            <v>9637</v>
          </cell>
          <cell r="K854">
            <v>9572</v>
          </cell>
        </row>
        <row r="855">
          <cell r="H855" t="str">
            <v>.Ida County, Iowa</v>
          </cell>
          <cell r="I855">
            <v>7019</v>
          </cell>
          <cell r="J855">
            <v>6974</v>
          </cell>
          <cell r="K855">
            <v>6888</v>
          </cell>
        </row>
        <row r="856">
          <cell r="H856" t="str">
            <v>.Iowa County, Iowa</v>
          </cell>
          <cell r="I856">
            <v>16654</v>
          </cell>
          <cell r="J856">
            <v>16574</v>
          </cell>
          <cell r="K856">
            <v>16475</v>
          </cell>
        </row>
        <row r="857">
          <cell r="H857" t="str">
            <v>.Jackson County, Iowa</v>
          </cell>
          <cell r="I857">
            <v>19452</v>
          </cell>
          <cell r="J857">
            <v>19397</v>
          </cell>
          <cell r="K857">
            <v>19324</v>
          </cell>
        </row>
        <row r="858">
          <cell r="H858" t="str">
            <v>.Jasper County, Iowa</v>
          </cell>
          <cell r="I858">
            <v>37810</v>
          </cell>
          <cell r="J858">
            <v>37874</v>
          </cell>
          <cell r="K858">
            <v>37938</v>
          </cell>
        </row>
        <row r="859">
          <cell r="H859" t="str">
            <v>.Jefferson County, Iowa</v>
          </cell>
          <cell r="I859">
            <v>15693</v>
          </cell>
          <cell r="J859">
            <v>15762</v>
          </cell>
          <cell r="K859">
            <v>15698</v>
          </cell>
        </row>
        <row r="860">
          <cell r="H860" t="str">
            <v>.Johnson County, Iowa</v>
          </cell>
          <cell r="I860">
            <v>153042</v>
          </cell>
          <cell r="J860">
            <v>155016</v>
          </cell>
          <cell r="K860">
            <v>156420</v>
          </cell>
        </row>
        <row r="861">
          <cell r="H861" t="str">
            <v>.Jones County, Iowa</v>
          </cell>
          <cell r="I861">
            <v>20653</v>
          </cell>
          <cell r="J861">
            <v>20839</v>
          </cell>
          <cell r="K861">
            <v>20848</v>
          </cell>
        </row>
        <row r="862">
          <cell r="H862" t="str">
            <v>.Keokuk County, Iowa</v>
          </cell>
          <cell r="I862">
            <v>10012</v>
          </cell>
          <cell r="J862">
            <v>9924</v>
          </cell>
          <cell r="K862">
            <v>9904</v>
          </cell>
        </row>
        <row r="863">
          <cell r="H863" t="str">
            <v>.Kossuth County, Iowa</v>
          </cell>
          <cell r="I863">
            <v>14794</v>
          </cell>
          <cell r="J863">
            <v>14524</v>
          </cell>
          <cell r="K863">
            <v>14475</v>
          </cell>
        </row>
        <row r="864">
          <cell r="H864" t="str">
            <v>.Lee County, Iowa</v>
          </cell>
          <cell r="I864">
            <v>33520</v>
          </cell>
          <cell r="J864">
            <v>33208</v>
          </cell>
          <cell r="K864">
            <v>32840</v>
          </cell>
        </row>
        <row r="865">
          <cell r="H865" t="str">
            <v>.Linn County, Iowa</v>
          </cell>
          <cell r="I865">
            <v>230411</v>
          </cell>
          <cell r="J865">
            <v>229458</v>
          </cell>
          <cell r="K865">
            <v>229033</v>
          </cell>
        </row>
        <row r="866">
          <cell r="H866" t="str">
            <v>.Louisa County, Iowa</v>
          </cell>
          <cell r="I866">
            <v>10821</v>
          </cell>
          <cell r="J866">
            <v>10747</v>
          </cell>
          <cell r="K866">
            <v>10677</v>
          </cell>
        </row>
        <row r="867">
          <cell r="H867" t="str">
            <v>.Lucas County, Iowa</v>
          </cell>
          <cell r="I867">
            <v>8620</v>
          </cell>
          <cell r="J867">
            <v>8696</v>
          </cell>
          <cell r="K867">
            <v>8689</v>
          </cell>
        </row>
        <row r="868">
          <cell r="H868" t="str">
            <v>.Lyon County, Iowa</v>
          </cell>
          <cell r="I868">
            <v>11927</v>
          </cell>
          <cell r="J868">
            <v>12061</v>
          </cell>
          <cell r="K868">
            <v>12179</v>
          </cell>
        </row>
        <row r="869">
          <cell r="H869" t="str">
            <v>.Madison County, Iowa</v>
          </cell>
          <cell r="I869">
            <v>16628</v>
          </cell>
          <cell r="J869">
            <v>16789</v>
          </cell>
          <cell r="K869">
            <v>17036</v>
          </cell>
        </row>
        <row r="870">
          <cell r="H870" t="str">
            <v>.Mahaska County, Iowa</v>
          </cell>
          <cell r="I870">
            <v>22147</v>
          </cell>
          <cell r="J870">
            <v>21944</v>
          </cell>
          <cell r="K870">
            <v>21946</v>
          </cell>
        </row>
        <row r="871">
          <cell r="H871" t="str">
            <v>.Marion County, Iowa</v>
          </cell>
          <cell r="I871">
            <v>33408</v>
          </cell>
          <cell r="J871">
            <v>33444</v>
          </cell>
          <cell r="K871">
            <v>33642</v>
          </cell>
        </row>
        <row r="872">
          <cell r="H872" t="str">
            <v>.Marshall County, Iowa</v>
          </cell>
          <cell r="I872">
            <v>40093</v>
          </cell>
          <cell r="J872">
            <v>39899</v>
          </cell>
          <cell r="K872">
            <v>39879</v>
          </cell>
        </row>
        <row r="873">
          <cell r="H873" t="str">
            <v>.Mills County, Iowa</v>
          </cell>
          <cell r="I873">
            <v>14399</v>
          </cell>
          <cell r="J873">
            <v>14464</v>
          </cell>
          <cell r="K873">
            <v>14553</v>
          </cell>
        </row>
        <row r="874">
          <cell r="H874" t="str">
            <v>.Mitchell County, Iowa</v>
          </cell>
          <cell r="I874">
            <v>10588</v>
          </cell>
          <cell r="J874">
            <v>10563</v>
          </cell>
          <cell r="K874">
            <v>10532</v>
          </cell>
        </row>
        <row r="875">
          <cell r="H875" t="str">
            <v>.Monona County, Iowa</v>
          </cell>
          <cell r="I875">
            <v>8746</v>
          </cell>
          <cell r="J875">
            <v>8595</v>
          </cell>
          <cell r="K875">
            <v>8486</v>
          </cell>
        </row>
        <row r="876">
          <cell r="H876" t="str">
            <v>.Monroe County, Iowa</v>
          </cell>
          <cell r="I876">
            <v>7597</v>
          </cell>
          <cell r="J876">
            <v>7595</v>
          </cell>
          <cell r="K876">
            <v>7550</v>
          </cell>
        </row>
        <row r="877">
          <cell r="H877" t="str">
            <v>.Montgomery County, Iowa</v>
          </cell>
          <cell r="I877">
            <v>10330</v>
          </cell>
          <cell r="J877">
            <v>10325</v>
          </cell>
          <cell r="K877">
            <v>10205</v>
          </cell>
        </row>
        <row r="878">
          <cell r="H878" t="str">
            <v>.Muscatine County, Iowa</v>
          </cell>
          <cell r="I878">
            <v>43141</v>
          </cell>
          <cell r="J878">
            <v>42688</v>
          </cell>
          <cell r="K878">
            <v>42377</v>
          </cell>
        </row>
        <row r="879">
          <cell r="H879" t="str">
            <v>.O'Brien County, Iowa</v>
          </cell>
          <cell r="I879">
            <v>14154</v>
          </cell>
          <cell r="J879">
            <v>14062</v>
          </cell>
          <cell r="K879">
            <v>14060</v>
          </cell>
        </row>
        <row r="880">
          <cell r="H880" t="str">
            <v>.Osceola County, Iowa</v>
          </cell>
          <cell r="I880">
            <v>6202</v>
          </cell>
          <cell r="J880">
            <v>6163</v>
          </cell>
          <cell r="K880">
            <v>6036</v>
          </cell>
        </row>
        <row r="881">
          <cell r="H881" t="str">
            <v>.Page County, Iowa</v>
          </cell>
          <cell r="I881">
            <v>15196</v>
          </cell>
          <cell r="J881">
            <v>15215</v>
          </cell>
          <cell r="K881">
            <v>15143</v>
          </cell>
        </row>
        <row r="882">
          <cell r="H882" t="str">
            <v>.Palo Alto County, Iowa</v>
          </cell>
          <cell r="I882">
            <v>8989</v>
          </cell>
          <cell r="J882">
            <v>8909</v>
          </cell>
          <cell r="K882">
            <v>8764</v>
          </cell>
        </row>
        <row r="883">
          <cell r="H883" t="str">
            <v>.Plymouth County, Iowa</v>
          </cell>
          <cell r="I883">
            <v>25689</v>
          </cell>
          <cell r="J883">
            <v>25714</v>
          </cell>
          <cell r="K883">
            <v>25681</v>
          </cell>
        </row>
        <row r="884">
          <cell r="H884" t="str">
            <v>.Pocahontas County, Iowa</v>
          </cell>
          <cell r="I884">
            <v>7067</v>
          </cell>
          <cell r="J884">
            <v>7057</v>
          </cell>
          <cell r="K884">
            <v>7053</v>
          </cell>
        </row>
        <row r="885">
          <cell r="H885" t="str">
            <v>.Polk County, Iowa</v>
          </cell>
          <cell r="I885">
            <v>492997</v>
          </cell>
          <cell r="J885">
            <v>497675</v>
          </cell>
          <cell r="K885">
            <v>501089</v>
          </cell>
        </row>
        <row r="886">
          <cell r="H886" t="str">
            <v>.Pottawattamie County, Iowa</v>
          </cell>
          <cell r="I886">
            <v>93670</v>
          </cell>
          <cell r="J886">
            <v>93434</v>
          </cell>
          <cell r="K886">
            <v>93173</v>
          </cell>
        </row>
        <row r="887">
          <cell r="H887" t="str">
            <v>.Poweshiek County, Iowa</v>
          </cell>
          <cell r="I887">
            <v>18628</v>
          </cell>
          <cell r="J887">
            <v>18603</v>
          </cell>
          <cell r="K887">
            <v>18467</v>
          </cell>
        </row>
        <row r="888">
          <cell r="H888" t="str">
            <v>.Ringgold County, Iowa</v>
          </cell>
          <cell r="I888">
            <v>4642</v>
          </cell>
          <cell r="J888">
            <v>4626</v>
          </cell>
          <cell r="K888">
            <v>4670</v>
          </cell>
        </row>
        <row r="889">
          <cell r="H889" t="str">
            <v>.Sac County, Iowa</v>
          </cell>
          <cell r="I889">
            <v>9794</v>
          </cell>
          <cell r="J889">
            <v>9745</v>
          </cell>
          <cell r="K889">
            <v>9673</v>
          </cell>
        </row>
        <row r="890">
          <cell r="H890" t="str">
            <v>.Scott County, Iowa</v>
          </cell>
          <cell r="I890">
            <v>174596</v>
          </cell>
          <cell r="J890">
            <v>174278</v>
          </cell>
          <cell r="K890">
            <v>173924</v>
          </cell>
        </row>
        <row r="891">
          <cell r="H891" t="str">
            <v>.Shelby County, Iowa</v>
          </cell>
          <cell r="I891">
            <v>11723</v>
          </cell>
          <cell r="J891">
            <v>11773</v>
          </cell>
          <cell r="K891">
            <v>11645</v>
          </cell>
        </row>
        <row r="892">
          <cell r="H892" t="str">
            <v>.Sioux County, Iowa</v>
          </cell>
          <cell r="I892">
            <v>35887</v>
          </cell>
          <cell r="J892">
            <v>35991</v>
          </cell>
          <cell r="K892">
            <v>36050</v>
          </cell>
        </row>
        <row r="893">
          <cell r="H893" t="str">
            <v>.Story County, Iowa</v>
          </cell>
          <cell r="I893">
            <v>98645</v>
          </cell>
          <cell r="J893">
            <v>99666</v>
          </cell>
          <cell r="K893">
            <v>99673</v>
          </cell>
        </row>
        <row r="894">
          <cell r="H894" t="str">
            <v>.Tama County, Iowa</v>
          </cell>
          <cell r="I894">
            <v>17077</v>
          </cell>
          <cell r="J894">
            <v>16874</v>
          </cell>
          <cell r="K894">
            <v>16903</v>
          </cell>
        </row>
        <row r="895">
          <cell r="H895" t="str">
            <v>.Taylor County, Iowa</v>
          </cell>
          <cell r="I895">
            <v>5865</v>
          </cell>
          <cell r="J895">
            <v>5873</v>
          </cell>
          <cell r="K895">
            <v>5858</v>
          </cell>
        </row>
        <row r="896">
          <cell r="H896" t="str">
            <v>.Union County, Iowa</v>
          </cell>
          <cell r="I896">
            <v>12132</v>
          </cell>
          <cell r="J896">
            <v>12036</v>
          </cell>
          <cell r="K896">
            <v>11887</v>
          </cell>
        </row>
        <row r="897">
          <cell r="H897" t="str">
            <v>.Van Buren County, Iowa</v>
          </cell>
          <cell r="I897">
            <v>7217</v>
          </cell>
          <cell r="J897">
            <v>7261</v>
          </cell>
          <cell r="K897">
            <v>7256</v>
          </cell>
        </row>
        <row r="898">
          <cell r="H898" t="str">
            <v>.Wapello County, Iowa</v>
          </cell>
          <cell r="I898">
            <v>35330</v>
          </cell>
          <cell r="J898">
            <v>35283</v>
          </cell>
          <cell r="K898">
            <v>35043</v>
          </cell>
        </row>
        <row r="899">
          <cell r="H899" t="str">
            <v>.Warren County, Iowa</v>
          </cell>
          <cell r="I899">
            <v>52588</v>
          </cell>
          <cell r="J899">
            <v>53487</v>
          </cell>
          <cell r="K899">
            <v>54327</v>
          </cell>
        </row>
        <row r="900">
          <cell r="H900" t="str">
            <v>.Washington County, Iowa</v>
          </cell>
          <cell r="I900">
            <v>22540</v>
          </cell>
          <cell r="J900">
            <v>22494</v>
          </cell>
          <cell r="K900">
            <v>22571</v>
          </cell>
        </row>
        <row r="901">
          <cell r="H901" t="str">
            <v>.Wayne County, Iowa</v>
          </cell>
          <cell r="I901">
            <v>6504</v>
          </cell>
          <cell r="J901">
            <v>6511</v>
          </cell>
          <cell r="K901">
            <v>6467</v>
          </cell>
        </row>
        <row r="902">
          <cell r="H902" t="str">
            <v>.Webster County, Iowa</v>
          </cell>
          <cell r="I902">
            <v>36985</v>
          </cell>
          <cell r="J902">
            <v>37178</v>
          </cell>
          <cell r="K902">
            <v>36626</v>
          </cell>
        </row>
        <row r="903">
          <cell r="H903" t="str">
            <v>.Winnebago County, Iowa</v>
          </cell>
          <cell r="I903">
            <v>10662</v>
          </cell>
          <cell r="J903">
            <v>10664</v>
          </cell>
          <cell r="K903">
            <v>10617</v>
          </cell>
        </row>
        <row r="904">
          <cell r="H904" t="str">
            <v>.Winneshiek County, Iowa</v>
          </cell>
          <cell r="I904">
            <v>20037</v>
          </cell>
          <cell r="J904">
            <v>19915</v>
          </cell>
          <cell r="K904">
            <v>19974</v>
          </cell>
        </row>
        <row r="905">
          <cell r="H905" t="str">
            <v>.Woodbury County, Iowa</v>
          </cell>
          <cell r="I905">
            <v>105904</v>
          </cell>
          <cell r="J905">
            <v>105816</v>
          </cell>
          <cell r="K905">
            <v>105671</v>
          </cell>
        </row>
        <row r="906">
          <cell r="H906" t="str">
            <v>.Worth County, Iowa</v>
          </cell>
          <cell r="I906">
            <v>7435</v>
          </cell>
          <cell r="J906">
            <v>7380</v>
          </cell>
          <cell r="K906">
            <v>7319</v>
          </cell>
        </row>
        <row r="907">
          <cell r="H907" t="str">
            <v>.Wright County, Iowa</v>
          </cell>
          <cell r="I907">
            <v>12915</v>
          </cell>
          <cell r="J907">
            <v>12811</v>
          </cell>
          <cell r="K907">
            <v>12681</v>
          </cell>
        </row>
        <row r="908">
          <cell r="H908" t="str">
            <v>.Kansas, Kansas</v>
          </cell>
          <cell r="I908">
            <v>2937919</v>
          </cell>
          <cell r="J908">
            <v>2937922</v>
          </cell>
          <cell r="K908">
            <v>2937150</v>
          </cell>
        </row>
        <row r="909">
          <cell r="H909" t="str">
            <v>.Allen County, Kansas</v>
          </cell>
          <cell r="I909">
            <v>12532</v>
          </cell>
          <cell r="J909">
            <v>12526</v>
          </cell>
          <cell r="K909">
            <v>12579</v>
          </cell>
        </row>
        <row r="910">
          <cell r="H910" t="str">
            <v>.Anderson County, Kansas</v>
          </cell>
          <cell r="I910">
            <v>7843</v>
          </cell>
          <cell r="J910">
            <v>7800</v>
          </cell>
          <cell r="K910">
            <v>7776</v>
          </cell>
        </row>
        <row r="911">
          <cell r="H911" t="str">
            <v>.Atchison County, Kansas</v>
          </cell>
          <cell r="I911">
            <v>16318</v>
          </cell>
          <cell r="J911">
            <v>16257</v>
          </cell>
          <cell r="K911">
            <v>16108</v>
          </cell>
        </row>
        <row r="912">
          <cell r="H912" t="str">
            <v>.Barber County, Kansas</v>
          </cell>
          <cell r="I912">
            <v>4203</v>
          </cell>
          <cell r="J912">
            <v>4099</v>
          </cell>
          <cell r="K912">
            <v>4122</v>
          </cell>
        </row>
        <row r="913">
          <cell r="H913" t="str">
            <v>.Barton County, Kansas</v>
          </cell>
          <cell r="I913">
            <v>25419</v>
          </cell>
          <cell r="J913">
            <v>25239</v>
          </cell>
          <cell r="K913">
            <v>25080</v>
          </cell>
        </row>
        <row r="914">
          <cell r="H914" t="str">
            <v>.Bourbon County, Kansas</v>
          </cell>
          <cell r="I914">
            <v>14333</v>
          </cell>
          <cell r="J914">
            <v>14336</v>
          </cell>
          <cell r="K914">
            <v>14493</v>
          </cell>
        </row>
        <row r="915">
          <cell r="H915" t="str">
            <v>.Brown County, Kansas</v>
          </cell>
          <cell r="I915">
            <v>9482</v>
          </cell>
          <cell r="J915">
            <v>9453</v>
          </cell>
          <cell r="K915">
            <v>9364</v>
          </cell>
        </row>
        <row r="916">
          <cell r="H916" t="str">
            <v>.Butler County, Kansas</v>
          </cell>
          <cell r="I916">
            <v>67390</v>
          </cell>
          <cell r="J916">
            <v>67958</v>
          </cell>
          <cell r="K916">
            <v>68240</v>
          </cell>
        </row>
        <row r="917">
          <cell r="H917" t="str">
            <v>.Chase County, Kansas</v>
          </cell>
          <cell r="I917">
            <v>2574</v>
          </cell>
          <cell r="J917">
            <v>2598</v>
          </cell>
          <cell r="K917">
            <v>2548</v>
          </cell>
        </row>
        <row r="918">
          <cell r="H918" t="str">
            <v>.Chautauqua County, Kansas</v>
          </cell>
          <cell r="I918">
            <v>3385</v>
          </cell>
          <cell r="J918">
            <v>3391</v>
          </cell>
          <cell r="K918">
            <v>3415</v>
          </cell>
        </row>
        <row r="919">
          <cell r="H919" t="str">
            <v>.Cherokee County, Kansas</v>
          </cell>
          <cell r="I919">
            <v>19297</v>
          </cell>
          <cell r="J919">
            <v>19208</v>
          </cell>
          <cell r="K919">
            <v>19088</v>
          </cell>
        </row>
        <row r="920">
          <cell r="H920" t="str">
            <v>.Cheyenne County, Kansas</v>
          </cell>
          <cell r="I920">
            <v>2615</v>
          </cell>
          <cell r="J920">
            <v>2624</v>
          </cell>
          <cell r="K920">
            <v>2583</v>
          </cell>
        </row>
        <row r="921">
          <cell r="H921" t="str">
            <v>.Clark County, Kansas</v>
          </cell>
          <cell r="I921">
            <v>1974</v>
          </cell>
          <cell r="J921">
            <v>1958</v>
          </cell>
          <cell r="K921">
            <v>1933</v>
          </cell>
        </row>
        <row r="922">
          <cell r="H922" t="str">
            <v>.Clay County, Kansas</v>
          </cell>
          <cell r="I922">
            <v>8122</v>
          </cell>
          <cell r="J922">
            <v>8091</v>
          </cell>
          <cell r="K922">
            <v>8043</v>
          </cell>
        </row>
        <row r="923">
          <cell r="H923" t="str">
            <v>.Cloud County, Kansas</v>
          </cell>
          <cell r="I923">
            <v>9008</v>
          </cell>
          <cell r="J923">
            <v>8954</v>
          </cell>
          <cell r="K923">
            <v>8946</v>
          </cell>
        </row>
        <row r="924">
          <cell r="H924" t="str">
            <v>.Coffey County, Kansas</v>
          </cell>
          <cell r="I924">
            <v>8356</v>
          </cell>
          <cell r="J924">
            <v>8343</v>
          </cell>
          <cell r="K924">
            <v>8280</v>
          </cell>
        </row>
        <row r="925">
          <cell r="H925" t="str">
            <v>.Comanche County, Kansas</v>
          </cell>
          <cell r="I925">
            <v>1680</v>
          </cell>
          <cell r="J925">
            <v>1660</v>
          </cell>
          <cell r="K925">
            <v>1681</v>
          </cell>
        </row>
        <row r="926">
          <cell r="H926" t="str">
            <v>.Cowley County, Kansas</v>
          </cell>
          <cell r="I926">
            <v>34524</v>
          </cell>
          <cell r="J926">
            <v>34652</v>
          </cell>
          <cell r="K926">
            <v>34453</v>
          </cell>
        </row>
        <row r="927">
          <cell r="H927" t="str">
            <v>.Crawford County, Kansas</v>
          </cell>
          <cell r="I927">
            <v>38951</v>
          </cell>
          <cell r="J927">
            <v>39033</v>
          </cell>
          <cell r="K927">
            <v>39078</v>
          </cell>
        </row>
        <row r="928">
          <cell r="H928" t="str">
            <v>.Decatur County, Kansas</v>
          </cell>
          <cell r="I928">
            <v>2765</v>
          </cell>
          <cell r="J928">
            <v>2764</v>
          </cell>
          <cell r="K928">
            <v>2689</v>
          </cell>
        </row>
        <row r="929">
          <cell r="H929" t="str">
            <v>.Dickinson County, Kansas</v>
          </cell>
          <cell r="I929">
            <v>18368</v>
          </cell>
          <cell r="J929">
            <v>18483</v>
          </cell>
          <cell r="K929">
            <v>18430</v>
          </cell>
        </row>
        <row r="930">
          <cell r="H930" t="str">
            <v>.Doniphan County, Kansas</v>
          </cell>
          <cell r="I930">
            <v>7463</v>
          </cell>
          <cell r="J930">
            <v>7442</v>
          </cell>
          <cell r="K930">
            <v>7440</v>
          </cell>
        </row>
        <row r="931">
          <cell r="H931" t="str">
            <v>.Douglas County, Kansas</v>
          </cell>
          <cell r="I931">
            <v>118777</v>
          </cell>
          <cell r="J931">
            <v>119480</v>
          </cell>
          <cell r="K931">
            <v>119964</v>
          </cell>
        </row>
        <row r="932">
          <cell r="H932" t="str">
            <v>.Edwards County, Kansas</v>
          </cell>
          <cell r="I932">
            <v>2883</v>
          </cell>
          <cell r="J932">
            <v>2800</v>
          </cell>
          <cell r="K932">
            <v>2739</v>
          </cell>
        </row>
        <row r="933">
          <cell r="H933" t="str">
            <v>.Elk County, Kansas</v>
          </cell>
          <cell r="I933">
            <v>2474</v>
          </cell>
          <cell r="J933">
            <v>2431</v>
          </cell>
          <cell r="K933">
            <v>2441</v>
          </cell>
        </row>
        <row r="934">
          <cell r="H934" t="str">
            <v>.Ellis County, Kansas</v>
          </cell>
          <cell r="I934">
            <v>28943</v>
          </cell>
          <cell r="J934">
            <v>28897</v>
          </cell>
          <cell r="K934">
            <v>28941</v>
          </cell>
        </row>
        <row r="935">
          <cell r="H935" t="str">
            <v>.Ellsworth County, Kansas</v>
          </cell>
          <cell r="I935">
            <v>6369</v>
          </cell>
          <cell r="J935">
            <v>6320</v>
          </cell>
          <cell r="K935">
            <v>6355</v>
          </cell>
        </row>
        <row r="936">
          <cell r="H936" t="str">
            <v>.Finney County, Kansas</v>
          </cell>
          <cell r="I936">
            <v>38302</v>
          </cell>
          <cell r="J936">
            <v>38066</v>
          </cell>
          <cell r="K936">
            <v>37650</v>
          </cell>
        </row>
        <row r="937">
          <cell r="H937" t="str">
            <v>.Ford County, Kansas</v>
          </cell>
          <cell r="I937">
            <v>34208</v>
          </cell>
          <cell r="J937">
            <v>34121</v>
          </cell>
          <cell r="K937">
            <v>33848</v>
          </cell>
        </row>
        <row r="938">
          <cell r="H938" t="str">
            <v>.Franklin County, Kansas</v>
          </cell>
          <cell r="I938">
            <v>26008</v>
          </cell>
          <cell r="J938">
            <v>26021</v>
          </cell>
          <cell r="K938">
            <v>25992</v>
          </cell>
        </row>
        <row r="939">
          <cell r="H939" t="str">
            <v>.Geary County, Kansas</v>
          </cell>
          <cell r="I939">
            <v>36751</v>
          </cell>
          <cell r="J939">
            <v>36112</v>
          </cell>
          <cell r="K939">
            <v>35691</v>
          </cell>
        </row>
        <row r="940">
          <cell r="H940" t="str">
            <v>.Gove County, Kansas</v>
          </cell>
          <cell r="I940">
            <v>2707</v>
          </cell>
          <cell r="J940">
            <v>2735</v>
          </cell>
          <cell r="K940">
            <v>2717</v>
          </cell>
        </row>
        <row r="941">
          <cell r="H941" t="str">
            <v>.Graham County, Kansas</v>
          </cell>
          <cell r="I941">
            <v>2408</v>
          </cell>
          <cell r="J941">
            <v>2408</v>
          </cell>
          <cell r="K941">
            <v>2411</v>
          </cell>
        </row>
        <row r="942">
          <cell r="H942" t="str">
            <v>.Grant County, Kansas</v>
          </cell>
          <cell r="I942">
            <v>7326</v>
          </cell>
          <cell r="J942">
            <v>7318</v>
          </cell>
          <cell r="K942">
            <v>7197</v>
          </cell>
        </row>
        <row r="943">
          <cell r="H943" t="str">
            <v>.Gray County, Kansas</v>
          </cell>
          <cell r="I943">
            <v>5646</v>
          </cell>
          <cell r="J943">
            <v>5672</v>
          </cell>
          <cell r="K943">
            <v>5729</v>
          </cell>
        </row>
        <row r="944">
          <cell r="H944" t="str">
            <v>.Greeley County, Kansas</v>
          </cell>
          <cell r="I944">
            <v>1274</v>
          </cell>
          <cell r="J944">
            <v>1280</v>
          </cell>
          <cell r="K944">
            <v>1223</v>
          </cell>
        </row>
        <row r="945">
          <cell r="H945" t="str">
            <v>.Greenwood County, Kansas</v>
          </cell>
          <cell r="I945">
            <v>5965</v>
          </cell>
          <cell r="J945">
            <v>5922</v>
          </cell>
          <cell r="K945">
            <v>5939</v>
          </cell>
        </row>
        <row r="946">
          <cell r="H946" t="str">
            <v>.Hamilton County, Kansas</v>
          </cell>
          <cell r="I946">
            <v>2489</v>
          </cell>
          <cell r="J946">
            <v>2468</v>
          </cell>
          <cell r="K946">
            <v>2430</v>
          </cell>
        </row>
        <row r="947">
          <cell r="H947" t="str">
            <v>.Harper County, Kansas</v>
          </cell>
          <cell r="I947">
            <v>5465</v>
          </cell>
          <cell r="J947">
            <v>5329</v>
          </cell>
          <cell r="K947">
            <v>5323</v>
          </cell>
        </row>
        <row r="948">
          <cell r="H948" t="str">
            <v>.Harvey County, Kansas</v>
          </cell>
          <cell r="I948">
            <v>33998</v>
          </cell>
          <cell r="J948">
            <v>33827</v>
          </cell>
          <cell r="K948">
            <v>33801</v>
          </cell>
        </row>
        <row r="949">
          <cell r="H949" t="str">
            <v>.Haskell County, Kansas</v>
          </cell>
          <cell r="I949">
            <v>3759</v>
          </cell>
          <cell r="J949">
            <v>3646</v>
          </cell>
          <cell r="K949">
            <v>3576</v>
          </cell>
        </row>
        <row r="950">
          <cell r="H950" t="str">
            <v>.Hodgeman County, Kansas</v>
          </cell>
          <cell r="I950">
            <v>1739</v>
          </cell>
          <cell r="J950">
            <v>1750</v>
          </cell>
          <cell r="K950">
            <v>1755</v>
          </cell>
        </row>
        <row r="951">
          <cell r="H951" t="str">
            <v>.Jackson County, Kansas</v>
          </cell>
          <cell r="I951">
            <v>13241</v>
          </cell>
          <cell r="J951">
            <v>13270</v>
          </cell>
          <cell r="K951">
            <v>13286</v>
          </cell>
        </row>
        <row r="952">
          <cell r="H952" t="str">
            <v>.Jefferson County, Kansas</v>
          </cell>
          <cell r="I952">
            <v>18320</v>
          </cell>
          <cell r="J952">
            <v>18419</v>
          </cell>
          <cell r="K952">
            <v>18344</v>
          </cell>
        </row>
        <row r="953">
          <cell r="H953" t="str">
            <v>.Jewell County, Kansas</v>
          </cell>
          <cell r="I953">
            <v>2936</v>
          </cell>
          <cell r="J953">
            <v>2946</v>
          </cell>
          <cell r="K953">
            <v>2898</v>
          </cell>
        </row>
        <row r="954">
          <cell r="H954" t="str">
            <v>.Johnson County, Kansas</v>
          </cell>
          <cell r="I954">
            <v>611101</v>
          </cell>
          <cell r="J954">
            <v>614848</v>
          </cell>
          <cell r="K954">
            <v>619195</v>
          </cell>
        </row>
        <row r="955">
          <cell r="H955" t="str">
            <v>.Kearny County, Kansas</v>
          </cell>
          <cell r="I955">
            <v>3961</v>
          </cell>
          <cell r="J955">
            <v>3892</v>
          </cell>
          <cell r="K955">
            <v>3855</v>
          </cell>
        </row>
        <row r="956">
          <cell r="H956" t="str">
            <v>.Kingman County, Kansas</v>
          </cell>
          <cell r="I956">
            <v>7412</v>
          </cell>
          <cell r="J956">
            <v>7280</v>
          </cell>
          <cell r="K956">
            <v>7193</v>
          </cell>
        </row>
        <row r="957">
          <cell r="H957" t="str">
            <v>.Kiowa County, Kansas</v>
          </cell>
          <cell r="I957">
            <v>2452</v>
          </cell>
          <cell r="J957">
            <v>2408</v>
          </cell>
          <cell r="K957">
            <v>2404</v>
          </cell>
        </row>
        <row r="958">
          <cell r="H958" t="str">
            <v>.Labette County, Kansas</v>
          </cell>
          <cell r="I958">
            <v>20165</v>
          </cell>
          <cell r="J958">
            <v>19929</v>
          </cell>
          <cell r="K958">
            <v>19757</v>
          </cell>
        </row>
        <row r="959">
          <cell r="H959" t="str">
            <v>.Lane County, Kansas</v>
          </cell>
          <cell r="I959">
            <v>1569</v>
          </cell>
          <cell r="J959">
            <v>1572</v>
          </cell>
          <cell r="K959">
            <v>1556</v>
          </cell>
        </row>
        <row r="960">
          <cell r="H960" t="str">
            <v>.Leavenworth County, Kansas</v>
          </cell>
          <cell r="I960">
            <v>81953</v>
          </cell>
          <cell r="J960">
            <v>82322</v>
          </cell>
          <cell r="K960">
            <v>82892</v>
          </cell>
        </row>
        <row r="961">
          <cell r="H961" t="str">
            <v>.Lincoln County, Kansas</v>
          </cell>
          <cell r="I961">
            <v>2948</v>
          </cell>
          <cell r="J961">
            <v>2907</v>
          </cell>
          <cell r="K961">
            <v>2899</v>
          </cell>
        </row>
        <row r="962">
          <cell r="H962" t="str">
            <v>.Linn County, Kansas</v>
          </cell>
          <cell r="I962">
            <v>9586</v>
          </cell>
          <cell r="J962">
            <v>9730</v>
          </cell>
          <cell r="K962">
            <v>9796</v>
          </cell>
        </row>
        <row r="963">
          <cell r="H963" t="str">
            <v>.Logan County, Kansas</v>
          </cell>
          <cell r="I963">
            <v>2743</v>
          </cell>
          <cell r="J963">
            <v>2710</v>
          </cell>
          <cell r="K963">
            <v>2705</v>
          </cell>
        </row>
        <row r="964">
          <cell r="H964" t="str">
            <v>.Lyon County, Kansas</v>
          </cell>
          <cell r="I964">
            <v>32107</v>
          </cell>
          <cell r="J964">
            <v>31987</v>
          </cell>
          <cell r="K964">
            <v>31898</v>
          </cell>
        </row>
        <row r="965">
          <cell r="H965" t="str">
            <v>.McPherson County, Kansas</v>
          </cell>
          <cell r="I965">
            <v>30180</v>
          </cell>
          <cell r="J965">
            <v>30137</v>
          </cell>
          <cell r="K965">
            <v>30012</v>
          </cell>
        </row>
        <row r="966">
          <cell r="H966" t="str">
            <v>.Marion County, Kansas</v>
          </cell>
          <cell r="I966">
            <v>11778</v>
          </cell>
          <cell r="J966">
            <v>11756</v>
          </cell>
          <cell r="K966">
            <v>11868</v>
          </cell>
        </row>
        <row r="967">
          <cell r="H967" t="str">
            <v>.Marshall County, Kansas</v>
          </cell>
          <cell r="I967">
            <v>10026</v>
          </cell>
          <cell r="J967">
            <v>10010</v>
          </cell>
          <cell r="K967">
            <v>9982</v>
          </cell>
        </row>
        <row r="968">
          <cell r="H968" t="str">
            <v>.Meade County, Kansas</v>
          </cell>
          <cell r="I968">
            <v>4054</v>
          </cell>
          <cell r="J968">
            <v>3989</v>
          </cell>
          <cell r="K968">
            <v>3897</v>
          </cell>
        </row>
        <row r="969">
          <cell r="H969" t="str">
            <v>.Miami County, Kansas</v>
          </cell>
          <cell r="I969">
            <v>34232</v>
          </cell>
          <cell r="J969">
            <v>34665</v>
          </cell>
          <cell r="K969">
            <v>34867</v>
          </cell>
        </row>
        <row r="970">
          <cell r="H970" t="str">
            <v>.Mitchell County, Kansas</v>
          </cell>
          <cell r="I970">
            <v>5772</v>
          </cell>
          <cell r="J970">
            <v>5757</v>
          </cell>
          <cell r="K970">
            <v>5738</v>
          </cell>
        </row>
        <row r="971">
          <cell r="H971" t="str">
            <v>.Montgomery County, Kansas</v>
          </cell>
          <cell r="I971">
            <v>31393</v>
          </cell>
          <cell r="J971">
            <v>31202</v>
          </cell>
          <cell r="K971">
            <v>30996</v>
          </cell>
        </row>
        <row r="972">
          <cell r="H972" t="str">
            <v>.Morris County, Kansas</v>
          </cell>
          <cell r="I972">
            <v>5367</v>
          </cell>
          <cell r="J972">
            <v>5362</v>
          </cell>
          <cell r="K972">
            <v>5349</v>
          </cell>
        </row>
        <row r="973">
          <cell r="H973" t="str">
            <v>.Morton County, Kansas</v>
          </cell>
          <cell r="I973">
            <v>2697</v>
          </cell>
          <cell r="J973">
            <v>2669</v>
          </cell>
          <cell r="K973">
            <v>2599</v>
          </cell>
        </row>
        <row r="974">
          <cell r="H974" t="str">
            <v>.Nemaha County, Kansas</v>
          </cell>
          <cell r="I974">
            <v>10265</v>
          </cell>
          <cell r="J974">
            <v>10216</v>
          </cell>
          <cell r="K974">
            <v>10115</v>
          </cell>
        </row>
        <row r="975">
          <cell r="H975" t="str">
            <v>.Neosho County, Kansas</v>
          </cell>
          <cell r="I975">
            <v>15905</v>
          </cell>
          <cell r="J975">
            <v>15779</v>
          </cell>
          <cell r="K975">
            <v>15606</v>
          </cell>
        </row>
        <row r="976">
          <cell r="H976" t="str">
            <v>.Ness County, Kansas</v>
          </cell>
          <cell r="I976">
            <v>2667</v>
          </cell>
          <cell r="J976">
            <v>2651</v>
          </cell>
          <cell r="K976">
            <v>2645</v>
          </cell>
        </row>
        <row r="977">
          <cell r="H977" t="str">
            <v>.Norton County, Kansas</v>
          </cell>
          <cell r="I977">
            <v>5453</v>
          </cell>
          <cell r="J977">
            <v>5369</v>
          </cell>
          <cell r="K977">
            <v>5301</v>
          </cell>
        </row>
        <row r="978">
          <cell r="H978" t="str">
            <v>.Osage County, Kansas</v>
          </cell>
          <cell r="I978">
            <v>15746</v>
          </cell>
          <cell r="J978">
            <v>15746</v>
          </cell>
          <cell r="K978">
            <v>15654</v>
          </cell>
        </row>
        <row r="979">
          <cell r="H979" t="str">
            <v>.Osborne County, Kansas</v>
          </cell>
          <cell r="I979">
            <v>3497</v>
          </cell>
          <cell r="J979">
            <v>3485</v>
          </cell>
          <cell r="K979">
            <v>3490</v>
          </cell>
        </row>
        <row r="980">
          <cell r="H980" t="str">
            <v>.Ottawa County, Kansas</v>
          </cell>
          <cell r="I980">
            <v>5728</v>
          </cell>
          <cell r="J980">
            <v>5834</v>
          </cell>
          <cell r="K980">
            <v>5795</v>
          </cell>
        </row>
        <row r="981">
          <cell r="H981" t="str">
            <v>.Pawnee County, Kansas</v>
          </cell>
          <cell r="I981">
            <v>6261</v>
          </cell>
          <cell r="J981">
            <v>6246</v>
          </cell>
          <cell r="K981">
            <v>6179</v>
          </cell>
        </row>
        <row r="982">
          <cell r="H982" t="str">
            <v>.Phillips County, Kansas</v>
          </cell>
          <cell r="I982">
            <v>4977</v>
          </cell>
          <cell r="J982">
            <v>4845</v>
          </cell>
          <cell r="K982">
            <v>4809</v>
          </cell>
        </row>
        <row r="983">
          <cell r="H983" t="str">
            <v>.Pottawatomie County, Kansas</v>
          </cell>
          <cell r="I983">
            <v>25411</v>
          </cell>
          <cell r="J983">
            <v>25860</v>
          </cell>
          <cell r="K983">
            <v>26273</v>
          </cell>
        </row>
        <row r="984">
          <cell r="H984" t="str">
            <v>.Pratt County, Kansas</v>
          </cell>
          <cell r="I984">
            <v>9148</v>
          </cell>
          <cell r="J984">
            <v>9180</v>
          </cell>
          <cell r="K984">
            <v>9067</v>
          </cell>
        </row>
        <row r="985">
          <cell r="H985" t="str">
            <v>.Rawlins County, Kansas</v>
          </cell>
          <cell r="I985">
            <v>2565</v>
          </cell>
          <cell r="J985">
            <v>2559</v>
          </cell>
          <cell r="K985">
            <v>2528</v>
          </cell>
        </row>
        <row r="986">
          <cell r="H986" t="str">
            <v>.Reno County, Kansas</v>
          </cell>
          <cell r="I986">
            <v>61887</v>
          </cell>
          <cell r="J986">
            <v>61510</v>
          </cell>
          <cell r="K986">
            <v>61516</v>
          </cell>
        </row>
        <row r="987">
          <cell r="H987" t="str">
            <v>.Republic County, Kansas</v>
          </cell>
          <cell r="I987">
            <v>4677</v>
          </cell>
          <cell r="J987">
            <v>4682</v>
          </cell>
          <cell r="K987">
            <v>4642</v>
          </cell>
        </row>
        <row r="988">
          <cell r="H988" t="str">
            <v>.Rice County, Kansas</v>
          </cell>
          <cell r="I988">
            <v>9385</v>
          </cell>
          <cell r="J988">
            <v>9406</v>
          </cell>
          <cell r="K988">
            <v>9407</v>
          </cell>
        </row>
        <row r="989">
          <cell r="H989" t="str">
            <v>.Riley County, Kansas</v>
          </cell>
          <cell r="I989">
            <v>72013</v>
          </cell>
          <cell r="J989">
            <v>71849</v>
          </cell>
          <cell r="K989">
            <v>71108</v>
          </cell>
        </row>
        <row r="990">
          <cell r="H990" t="str">
            <v>.Rooks County, Kansas</v>
          </cell>
          <cell r="I990">
            <v>4895</v>
          </cell>
          <cell r="J990">
            <v>4870</v>
          </cell>
          <cell r="K990">
            <v>4813</v>
          </cell>
        </row>
        <row r="991">
          <cell r="H991" t="str">
            <v>.Rush County, Kansas</v>
          </cell>
          <cell r="I991">
            <v>2938</v>
          </cell>
          <cell r="J991">
            <v>2925</v>
          </cell>
          <cell r="K991">
            <v>2927</v>
          </cell>
        </row>
        <row r="992">
          <cell r="H992" t="str">
            <v>.Russell County, Kansas</v>
          </cell>
          <cell r="I992">
            <v>6670</v>
          </cell>
          <cell r="J992">
            <v>6677</v>
          </cell>
          <cell r="K992">
            <v>6639</v>
          </cell>
        </row>
        <row r="993">
          <cell r="H993" t="str">
            <v>.Saline County, Kansas</v>
          </cell>
          <cell r="I993">
            <v>54253</v>
          </cell>
          <cell r="J993">
            <v>53899</v>
          </cell>
          <cell r="K993">
            <v>53596</v>
          </cell>
        </row>
        <row r="994">
          <cell r="H994" t="str">
            <v>.Scott County, Kansas</v>
          </cell>
          <cell r="I994">
            <v>5138</v>
          </cell>
          <cell r="J994">
            <v>5121</v>
          </cell>
          <cell r="K994">
            <v>5014</v>
          </cell>
        </row>
        <row r="995">
          <cell r="H995" t="str">
            <v>.Sedgwick County, Kansas</v>
          </cell>
          <cell r="I995">
            <v>524786</v>
          </cell>
          <cell r="J995">
            <v>524481</v>
          </cell>
          <cell r="K995">
            <v>525525</v>
          </cell>
        </row>
        <row r="996">
          <cell r="H996" t="str">
            <v>.Seward County, Kansas</v>
          </cell>
          <cell r="I996">
            <v>21854</v>
          </cell>
          <cell r="J996">
            <v>21747</v>
          </cell>
          <cell r="K996">
            <v>21358</v>
          </cell>
        </row>
        <row r="997">
          <cell r="H997" t="str">
            <v>.Shawnee County, Kansas</v>
          </cell>
          <cell r="I997">
            <v>178698</v>
          </cell>
          <cell r="J997">
            <v>178367</v>
          </cell>
          <cell r="K997">
            <v>177480</v>
          </cell>
        </row>
        <row r="998">
          <cell r="H998" t="str">
            <v>.Sheridan County, Kansas</v>
          </cell>
          <cell r="I998">
            <v>2451</v>
          </cell>
          <cell r="J998">
            <v>2452</v>
          </cell>
          <cell r="K998">
            <v>2425</v>
          </cell>
        </row>
        <row r="999">
          <cell r="H999" t="str">
            <v>.Sherman County, Kansas</v>
          </cell>
          <cell r="I999">
            <v>5895</v>
          </cell>
          <cell r="J999">
            <v>5911</v>
          </cell>
          <cell r="K999">
            <v>5830</v>
          </cell>
        </row>
        <row r="1000">
          <cell r="H1000" t="str">
            <v>.Smith County, Kansas</v>
          </cell>
          <cell r="I1000">
            <v>3552</v>
          </cell>
          <cell r="J1000">
            <v>3555</v>
          </cell>
          <cell r="K1000">
            <v>3533</v>
          </cell>
        </row>
        <row r="1001">
          <cell r="H1001" t="str">
            <v>.Stafford County, Kansas</v>
          </cell>
          <cell r="I1001">
            <v>4055</v>
          </cell>
          <cell r="J1001">
            <v>4008</v>
          </cell>
          <cell r="K1001">
            <v>3993</v>
          </cell>
        </row>
        <row r="1002">
          <cell r="H1002" t="str">
            <v>.Stanton County, Kansas</v>
          </cell>
          <cell r="I1002">
            <v>2083</v>
          </cell>
          <cell r="J1002">
            <v>2041</v>
          </cell>
          <cell r="K1002">
            <v>1963</v>
          </cell>
        </row>
        <row r="1003">
          <cell r="H1003" t="str">
            <v>.Stevens County, Kansas</v>
          </cell>
          <cell r="I1003">
            <v>5246</v>
          </cell>
          <cell r="J1003">
            <v>5299</v>
          </cell>
          <cell r="K1003">
            <v>5175</v>
          </cell>
        </row>
        <row r="1004">
          <cell r="H1004" t="str">
            <v>.Sumner County, Kansas</v>
          </cell>
          <cell r="I1004">
            <v>22342</v>
          </cell>
          <cell r="J1004">
            <v>22386</v>
          </cell>
          <cell r="K1004">
            <v>22473</v>
          </cell>
        </row>
        <row r="1005">
          <cell r="H1005" t="str">
            <v>.Thomas County, Kansas</v>
          </cell>
          <cell r="I1005">
            <v>7933</v>
          </cell>
          <cell r="J1005">
            <v>7942</v>
          </cell>
          <cell r="K1005">
            <v>7893</v>
          </cell>
        </row>
        <row r="1006">
          <cell r="H1006" t="str">
            <v>.Trego County, Kansas</v>
          </cell>
          <cell r="I1006">
            <v>2805</v>
          </cell>
          <cell r="J1006">
            <v>2792</v>
          </cell>
          <cell r="K1006">
            <v>2752</v>
          </cell>
        </row>
        <row r="1007">
          <cell r="H1007" t="str">
            <v>.Wabaunsee County, Kansas</v>
          </cell>
          <cell r="I1007">
            <v>6885</v>
          </cell>
          <cell r="J1007">
            <v>6969</v>
          </cell>
          <cell r="K1007">
            <v>7019</v>
          </cell>
        </row>
        <row r="1008">
          <cell r="H1008" t="str">
            <v>.Wallace County, Kansas</v>
          </cell>
          <cell r="I1008">
            <v>1517</v>
          </cell>
          <cell r="J1008">
            <v>1514</v>
          </cell>
          <cell r="K1008">
            <v>1488</v>
          </cell>
        </row>
        <row r="1009">
          <cell r="H1009" t="str">
            <v>.Washington County, Kansas</v>
          </cell>
          <cell r="I1009">
            <v>5532</v>
          </cell>
          <cell r="J1009">
            <v>5526</v>
          </cell>
          <cell r="K1009">
            <v>5501</v>
          </cell>
        </row>
        <row r="1010">
          <cell r="H1010" t="str">
            <v>.Wichita County, Kansas</v>
          </cell>
          <cell r="I1010">
            <v>2149</v>
          </cell>
          <cell r="J1010">
            <v>2081</v>
          </cell>
          <cell r="K1010">
            <v>2064</v>
          </cell>
        </row>
        <row r="1011">
          <cell r="H1011" t="str">
            <v>.Wilson County, Kansas</v>
          </cell>
          <cell r="I1011">
            <v>8576</v>
          </cell>
          <cell r="J1011">
            <v>8537</v>
          </cell>
          <cell r="K1011">
            <v>8622</v>
          </cell>
        </row>
        <row r="1012">
          <cell r="H1012" t="str">
            <v>.Woodson County, Kansas</v>
          </cell>
          <cell r="I1012">
            <v>3091</v>
          </cell>
          <cell r="J1012">
            <v>3076</v>
          </cell>
          <cell r="K1012">
            <v>3109</v>
          </cell>
        </row>
        <row r="1013">
          <cell r="H1013" t="str">
            <v>.Wyandotte County, Kansas</v>
          </cell>
          <cell r="I1013">
            <v>168904</v>
          </cell>
          <cell r="J1013">
            <v>167290</v>
          </cell>
          <cell r="K1013">
            <v>165746</v>
          </cell>
        </row>
        <row r="1014">
          <cell r="H1014" t="str">
            <v>.Kentucky, Kentucky</v>
          </cell>
          <cell r="I1014">
            <v>4507445</v>
          </cell>
          <cell r="J1014">
            <v>4506589</v>
          </cell>
          <cell r="K1014">
            <v>4512310</v>
          </cell>
        </row>
        <row r="1015">
          <cell r="H1015" t="str">
            <v>.Adair County, Kentucky</v>
          </cell>
          <cell r="I1015">
            <v>18880</v>
          </cell>
          <cell r="J1015">
            <v>18953</v>
          </cell>
          <cell r="K1015">
            <v>19067</v>
          </cell>
        </row>
        <row r="1016">
          <cell r="H1016" t="str">
            <v>.Allen County, Kentucky</v>
          </cell>
          <cell r="I1016">
            <v>20573</v>
          </cell>
          <cell r="J1016">
            <v>20828</v>
          </cell>
          <cell r="K1016">
            <v>21275</v>
          </cell>
        </row>
        <row r="1017">
          <cell r="H1017" t="str">
            <v>.Anderson County, Kentucky</v>
          </cell>
          <cell r="I1017">
            <v>23870</v>
          </cell>
          <cell r="J1017">
            <v>24043</v>
          </cell>
          <cell r="K1017">
            <v>24224</v>
          </cell>
        </row>
        <row r="1018">
          <cell r="H1018" t="str">
            <v>.Ballard County, Kentucky</v>
          </cell>
          <cell r="I1018">
            <v>7712</v>
          </cell>
          <cell r="J1018">
            <v>7690</v>
          </cell>
          <cell r="K1018">
            <v>7650</v>
          </cell>
        </row>
        <row r="1019">
          <cell r="H1019" t="str">
            <v>.Barren County, Kentucky</v>
          </cell>
          <cell r="I1019">
            <v>44502</v>
          </cell>
          <cell r="J1019">
            <v>44599</v>
          </cell>
          <cell r="K1019">
            <v>44854</v>
          </cell>
        </row>
        <row r="1020">
          <cell r="H1020" t="str">
            <v>.Bath County, Kentucky</v>
          </cell>
          <cell r="I1020">
            <v>12716</v>
          </cell>
          <cell r="J1020">
            <v>12774</v>
          </cell>
          <cell r="K1020">
            <v>12829</v>
          </cell>
        </row>
        <row r="1021">
          <cell r="H1021" t="str">
            <v>.Bell County, Kentucky</v>
          </cell>
          <cell r="I1021">
            <v>23984</v>
          </cell>
          <cell r="J1021">
            <v>23765</v>
          </cell>
          <cell r="K1021">
            <v>23568</v>
          </cell>
        </row>
        <row r="1022">
          <cell r="H1022" t="str">
            <v>.Boone County, Kentucky</v>
          </cell>
          <cell r="I1022">
            <v>136465</v>
          </cell>
          <cell r="J1022">
            <v>137760</v>
          </cell>
          <cell r="K1022">
            <v>139093</v>
          </cell>
        </row>
        <row r="1023">
          <cell r="H1023" t="str">
            <v>.Bourbon County, Kentucky</v>
          </cell>
          <cell r="I1023">
            <v>20290</v>
          </cell>
          <cell r="J1023">
            <v>20218</v>
          </cell>
          <cell r="K1023">
            <v>20093</v>
          </cell>
        </row>
        <row r="1024">
          <cell r="H1024" t="str">
            <v>.Boyd County, Kentucky</v>
          </cell>
          <cell r="I1024">
            <v>48197</v>
          </cell>
          <cell r="J1024">
            <v>47767</v>
          </cell>
          <cell r="K1024">
            <v>48110</v>
          </cell>
        </row>
        <row r="1025">
          <cell r="H1025" t="str">
            <v>.Boyle County, Kentucky</v>
          </cell>
          <cell r="I1025">
            <v>30753</v>
          </cell>
          <cell r="J1025">
            <v>30649</v>
          </cell>
          <cell r="K1025">
            <v>30904</v>
          </cell>
        </row>
        <row r="1026">
          <cell r="H1026" t="str">
            <v>.Bracken County, Kentucky</v>
          </cell>
          <cell r="I1026">
            <v>8402</v>
          </cell>
          <cell r="J1026">
            <v>8446</v>
          </cell>
          <cell r="K1026">
            <v>8452</v>
          </cell>
        </row>
        <row r="1027">
          <cell r="H1027" t="str">
            <v>.Breathitt County, Kentucky</v>
          </cell>
          <cell r="I1027">
            <v>13694</v>
          </cell>
          <cell r="J1027">
            <v>13527</v>
          </cell>
          <cell r="K1027">
            <v>13351</v>
          </cell>
        </row>
        <row r="1028">
          <cell r="H1028" t="str">
            <v>.Breckinridge County, Kentucky</v>
          </cell>
          <cell r="I1028">
            <v>20443</v>
          </cell>
          <cell r="J1028">
            <v>20652</v>
          </cell>
          <cell r="K1028">
            <v>20943</v>
          </cell>
        </row>
        <row r="1029">
          <cell r="H1029" t="str">
            <v>.Bullitt County, Kentucky</v>
          </cell>
          <cell r="I1029">
            <v>82355</v>
          </cell>
          <cell r="J1029">
            <v>83076</v>
          </cell>
          <cell r="K1029">
            <v>83836</v>
          </cell>
        </row>
        <row r="1030">
          <cell r="H1030" t="str">
            <v>.Butler County, Kentucky</v>
          </cell>
          <cell r="I1030">
            <v>12318</v>
          </cell>
          <cell r="J1030">
            <v>12279</v>
          </cell>
          <cell r="K1030">
            <v>12295</v>
          </cell>
        </row>
        <row r="1031">
          <cell r="H1031" t="str">
            <v>.Caldwell County, Kentucky</v>
          </cell>
          <cell r="I1031">
            <v>12634</v>
          </cell>
          <cell r="J1031">
            <v>12644</v>
          </cell>
          <cell r="K1031">
            <v>12570</v>
          </cell>
        </row>
        <row r="1032">
          <cell r="H1032" t="str">
            <v>.Calloway County, Kentucky</v>
          </cell>
          <cell r="I1032">
            <v>37145</v>
          </cell>
          <cell r="J1032">
            <v>37489</v>
          </cell>
          <cell r="K1032">
            <v>37685</v>
          </cell>
        </row>
        <row r="1033">
          <cell r="H1033" t="str">
            <v>.Campbell County, Kentucky</v>
          </cell>
          <cell r="I1033">
            <v>93129</v>
          </cell>
          <cell r="J1033">
            <v>92856</v>
          </cell>
          <cell r="K1033">
            <v>93300</v>
          </cell>
        </row>
        <row r="1034">
          <cell r="H1034" t="str">
            <v>.Carlisle County, Kentucky</v>
          </cell>
          <cell r="I1034">
            <v>4806</v>
          </cell>
          <cell r="J1034">
            <v>4760</v>
          </cell>
          <cell r="K1034">
            <v>4720</v>
          </cell>
        </row>
        <row r="1035">
          <cell r="H1035" t="str">
            <v>.Carroll County, Kentucky</v>
          </cell>
          <cell r="I1035">
            <v>10836</v>
          </cell>
          <cell r="J1035">
            <v>10884</v>
          </cell>
          <cell r="K1035">
            <v>10938</v>
          </cell>
        </row>
        <row r="1036">
          <cell r="H1036" t="str">
            <v>.Carter County, Kentucky</v>
          </cell>
          <cell r="I1036">
            <v>26607</v>
          </cell>
          <cell r="J1036">
            <v>26432</v>
          </cell>
          <cell r="K1036">
            <v>26395</v>
          </cell>
        </row>
        <row r="1037">
          <cell r="H1037" t="str">
            <v>.Casey County, Kentucky</v>
          </cell>
          <cell r="I1037">
            <v>15924</v>
          </cell>
          <cell r="J1037">
            <v>15951</v>
          </cell>
          <cell r="K1037">
            <v>15920</v>
          </cell>
        </row>
        <row r="1038">
          <cell r="H1038" t="str">
            <v>.Christian County, Kentucky</v>
          </cell>
          <cell r="I1038">
            <v>72768</v>
          </cell>
          <cell r="J1038">
            <v>73221</v>
          </cell>
          <cell r="K1038">
            <v>73037</v>
          </cell>
        </row>
        <row r="1039">
          <cell r="H1039" t="str">
            <v>.Clark County, Kentucky</v>
          </cell>
          <cell r="I1039">
            <v>37037</v>
          </cell>
          <cell r="J1039">
            <v>36925</v>
          </cell>
          <cell r="K1039">
            <v>37061</v>
          </cell>
        </row>
        <row r="1040">
          <cell r="H1040" t="str">
            <v>.Clay County, Kentucky</v>
          </cell>
          <cell r="I1040">
            <v>20310</v>
          </cell>
          <cell r="J1040">
            <v>20184</v>
          </cell>
          <cell r="K1040">
            <v>19913</v>
          </cell>
        </row>
        <row r="1041">
          <cell r="H1041" t="str">
            <v>.Clinton County, Kentucky</v>
          </cell>
          <cell r="I1041">
            <v>9232</v>
          </cell>
          <cell r="J1041">
            <v>9288</v>
          </cell>
          <cell r="K1041">
            <v>9123</v>
          </cell>
        </row>
        <row r="1042">
          <cell r="H1042" t="str">
            <v>.Crittenden County, Kentucky</v>
          </cell>
          <cell r="I1042">
            <v>9002</v>
          </cell>
          <cell r="J1042">
            <v>8939</v>
          </cell>
          <cell r="K1042">
            <v>8981</v>
          </cell>
        </row>
        <row r="1043">
          <cell r="H1043" t="str">
            <v>.Cumberland County, Kentucky</v>
          </cell>
          <cell r="I1043">
            <v>5860</v>
          </cell>
          <cell r="J1043">
            <v>5892</v>
          </cell>
          <cell r="K1043">
            <v>5946</v>
          </cell>
        </row>
        <row r="1044">
          <cell r="H1044" t="str">
            <v>.Daviess County, Kentucky</v>
          </cell>
          <cell r="I1044">
            <v>103391</v>
          </cell>
          <cell r="J1044">
            <v>103140</v>
          </cell>
          <cell r="K1044">
            <v>103222</v>
          </cell>
        </row>
        <row r="1045">
          <cell r="H1045" t="str">
            <v>.Edmonson County, Kentucky</v>
          </cell>
          <cell r="I1045">
            <v>12153</v>
          </cell>
          <cell r="J1045">
            <v>12213</v>
          </cell>
          <cell r="K1045">
            <v>12269</v>
          </cell>
        </row>
        <row r="1046">
          <cell r="H1046" t="str">
            <v>.Elliott County, Kentucky</v>
          </cell>
          <cell r="I1046">
            <v>7333</v>
          </cell>
          <cell r="J1046">
            <v>7375</v>
          </cell>
          <cell r="K1046">
            <v>7293</v>
          </cell>
        </row>
        <row r="1047">
          <cell r="H1047" t="str">
            <v>.Estill County, Kentucky</v>
          </cell>
          <cell r="I1047">
            <v>14161</v>
          </cell>
          <cell r="J1047">
            <v>14090</v>
          </cell>
          <cell r="K1047">
            <v>14044</v>
          </cell>
        </row>
        <row r="1048">
          <cell r="H1048" t="str">
            <v>.Fayette County, Kentucky</v>
          </cell>
          <cell r="I1048">
            <v>322613</v>
          </cell>
          <cell r="J1048">
            <v>320473</v>
          </cell>
          <cell r="K1048">
            <v>320347</v>
          </cell>
        </row>
        <row r="1049">
          <cell r="H1049" t="str">
            <v>.Fleming County, Kentucky</v>
          </cell>
          <cell r="I1049">
            <v>15098</v>
          </cell>
          <cell r="J1049">
            <v>15268</v>
          </cell>
          <cell r="K1049">
            <v>15288</v>
          </cell>
        </row>
        <row r="1050">
          <cell r="H1050" t="str">
            <v>.Floyd County, Kentucky</v>
          </cell>
          <cell r="I1050">
            <v>35804</v>
          </cell>
          <cell r="J1050">
            <v>35300</v>
          </cell>
          <cell r="K1050">
            <v>34978</v>
          </cell>
        </row>
        <row r="1051">
          <cell r="H1051" t="str">
            <v>.Franklin County, Kentucky</v>
          </cell>
          <cell r="I1051">
            <v>51589</v>
          </cell>
          <cell r="J1051">
            <v>51683</v>
          </cell>
          <cell r="K1051">
            <v>51607</v>
          </cell>
        </row>
        <row r="1052">
          <cell r="H1052" t="str">
            <v>.Fulton County, Kentucky</v>
          </cell>
          <cell r="I1052">
            <v>6512</v>
          </cell>
          <cell r="J1052">
            <v>6513</v>
          </cell>
          <cell r="K1052">
            <v>6382</v>
          </cell>
        </row>
        <row r="1053">
          <cell r="H1053" t="str">
            <v>.Gallatin County, Kentucky</v>
          </cell>
          <cell r="I1053">
            <v>8672</v>
          </cell>
          <cell r="J1053">
            <v>8766</v>
          </cell>
          <cell r="K1053">
            <v>8763</v>
          </cell>
        </row>
        <row r="1054">
          <cell r="H1054" t="str">
            <v>.Garrard County, Kentucky</v>
          </cell>
          <cell r="I1054">
            <v>16965</v>
          </cell>
          <cell r="J1054">
            <v>17385</v>
          </cell>
          <cell r="K1054">
            <v>17589</v>
          </cell>
        </row>
        <row r="1055">
          <cell r="H1055" t="str">
            <v>.Grant County, Kentucky</v>
          </cell>
          <cell r="I1055">
            <v>25014</v>
          </cell>
          <cell r="J1055">
            <v>25302</v>
          </cell>
          <cell r="K1055">
            <v>25502</v>
          </cell>
        </row>
        <row r="1056">
          <cell r="H1056" t="str">
            <v>.Graves County, Kentucky</v>
          </cell>
          <cell r="I1056">
            <v>36527</v>
          </cell>
          <cell r="J1056">
            <v>36634</v>
          </cell>
          <cell r="K1056">
            <v>36412</v>
          </cell>
        </row>
        <row r="1057">
          <cell r="H1057" t="str">
            <v>.Grayson County, Kentucky</v>
          </cell>
          <cell r="I1057">
            <v>26454</v>
          </cell>
          <cell r="J1057">
            <v>26582</v>
          </cell>
          <cell r="K1057">
            <v>26631</v>
          </cell>
        </row>
        <row r="1058">
          <cell r="H1058" t="str">
            <v>.Green County, Kentucky</v>
          </cell>
          <cell r="I1058">
            <v>11130</v>
          </cell>
          <cell r="J1058">
            <v>11308</v>
          </cell>
          <cell r="K1058">
            <v>11365</v>
          </cell>
        </row>
        <row r="1059">
          <cell r="H1059" t="str">
            <v>.Greenup County, Kentucky</v>
          </cell>
          <cell r="I1059">
            <v>35887</v>
          </cell>
          <cell r="J1059">
            <v>35682</v>
          </cell>
          <cell r="K1059">
            <v>35403</v>
          </cell>
        </row>
        <row r="1060">
          <cell r="H1060" t="str">
            <v>.Hancock County, Kentucky</v>
          </cell>
          <cell r="I1060">
            <v>9105</v>
          </cell>
          <cell r="J1060">
            <v>9083</v>
          </cell>
          <cell r="K1060">
            <v>9021</v>
          </cell>
        </row>
        <row r="1061">
          <cell r="H1061" t="str">
            <v>.Hardin County, Kentucky</v>
          </cell>
          <cell r="I1061">
            <v>110816</v>
          </cell>
          <cell r="J1061">
            <v>111766</v>
          </cell>
          <cell r="K1061">
            <v>111862</v>
          </cell>
        </row>
        <row r="1062">
          <cell r="H1062" t="str">
            <v>.Harlan County, Kentucky</v>
          </cell>
          <cell r="I1062">
            <v>26752</v>
          </cell>
          <cell r="J1062">
            <v>26177</v>
          </cell>
          <cell r="K1062">
            <v>25662</v>
          </cell>
        </row>
        <row r="1063">
          <cell r="H1063" t="str">
            <v>.Harrison County, Kentucky</v>
          </cell>
          <cell r="I1063">
            <v>18718</v>
          </cell>
          <cell r="J1063">
            <v>18964</v>
          </cell>
          <cell r="K1063">
            <v>19103</v>
          </cell>
        </row>
        <row r="1064">
          <cell r="H1064" t="str">
            <v>.Hart County, Kentucky</v>
          </cell>
          <cell r="I1064">
            <v>19289</v>
          </cell>
          <cell r="J1064">
            <v>19485</v>
          </cell>
          <cell r="K1064">
            <v>19600</v>
          </cell>
        </row>
        <row r="1065">
          <cell r="H1065" t="str">
            <v>.Henderson County, Kentucky</v>
          </cell>
          <cell r="I1065">
            <v>44668</v>
          </cell>
          <cell r="J1065">
            <v>44417</v>
          </cell>
          <cell r="K1065">
            <v>44046</v>
          </cell>
        </row>
        <row r="1066">
          <cell r="H1066" t="str">
            <v>.Henry County, Kentucky</v>
          </cell>
          <cell r="I1066">
            <v>15697</v>
          </cell>
          <cell r="J1066">
            <v>15704</v>
          </cell>
          <cell r="K1066">
            <v>15771</v>
          </cell>
        </row>
        <row r="1067">
          <cell r="H1067" t="str">
            <v>.Hickman County, Kentucky</v>
          </cell>
          <cell r="I1067">
            <v>4530</v>
          </cell>
          <cell r="J1067">
            <v>4430</v>
          </cell>
          <cell r="K1067">
            <v>4422</v>
          </cell>
        </row>
        <row r="1068">
          <cell r="H1068" t="str">
            <v>.Hopkins County, Kentucky</v>
          </cell>
          <cell r="I1068">
            <v>45366</v>
          </cell>
          <cell r="J1068">
            <v>45096</v>
          </cell>
          <cell r="K1068">
            <v>44812</v>
          </cell>
        </row>
        <row r="1069">
          <cell r="H1069" t="str">
            <v>.Jackson County, Kentucky</v>
          </cell>
          <cell r="I1069">
            <v>12962</v>
          </cell>
          <cell r="J1069">
            <v>12987</v>
          </cell>
          <cell r="K1069">
            <v>12973</v>
          </cell>
        </row>
        <row r="1070">
          <cell r="H1070" t="str">
            <v>.Jefferson County, Kentucky</v>
          </cell>
          <cell r="I1070">
            <v>782783</v>
          </cell>
          <cell r="J1070">
            <v>777378</v>
          </cell>
          <cell r="K1070">
            <v>773399</v>
          </cell>
        </row>
        <row r="1071">
          <cell r="H1071" t="str">
            <v>.Jessamine County, Kentucky</v>
          </cell>
          <cell r="I1071">
            <v>53016</v>
          </cell>
          <cell r="J1071">
            <v>53609</v>
          </cell>
          <cell r="K1071">
            <v>54254</v>
          </cell>
        </row>
        <row r="1072">
          <cell r="H1072" t="str">
            <v>.Johnson County, Kentucky</v>
          </cell>
          <cell r="I1072">
            <v>22644</v>
          </cell>
          <cell r="J1072">
            <v>22539</v>
          </cell>
          <cell r="K1072">
            <v>22244</v>
          </cell>
        </row>
        <row r="1073">
          <cell r="H1073" t="str">
            <v>.Kenton County, Kentucky</v>
          </cell>
          <cell r="I1073">
            <v>169246</v>
          </cell>
          <cell r="J1073">
            <v>169734</v>
          </cell>
          <cell r="K1073">
            <v>170313</v>
          </cell>
        </row>
        <row r="1074">
          <cell r="H1074" t="str">
            <v>.Knott County, Kentucky</v>
          </cell>
          <cell r="I1074">
            <v>14163</v>
          </cell>
          <cell r="J1074">
            <v>14033</v>
          </cell>
          <cell r="K1074">
            <v>13874</v>
          </cell>
        </row>
        <row r="1075">
          <cell r="H1075" t="str">
            <v>.Knox County, Kentucky</v>
          </cell>
          <cell r="I1075">
            <v>30183</v>
          </cell>
          <cell r="J1075">
            <v>30019</v>
          </cell>
          <cell r="K1075">
            <v>29791</v>
          </cell>
        </row>
        <row r="1076">
          <cell r="H1076" t="str">
            <v>.Larue County, Kentucky</v>
          </cell>
          <cell r="I1076">
            <v>14877</v>
          </cell>
          <cell r="J1076">
            <v>15024</v>
          </cell>
          <cell r="K1076">
            <v>15163</v>
          </cell>
        </row>
        <row r="1077">
          <cell r="H1077" t="str">
            <v>.Laurel County, Kentucky</v>
          </cell>
          <cell r="I1077">
            <v>62728</v>
          </cell>
          <cell r="J1077">
            <v>62592</v>
          </cell>
          <cell r="K1077">
            <v>62885</v>
          </cell>
        </row>
        <row r="1078">
          <cell r="H1078" t="str">
            <v>.Lawrence County, Kentucky</v>
          </cell>
          <cell r="I1078">
            <v>16303</v>
          </cell>
          <cell r="J1078">
            <v>16268</v>
          </cell>
          <cell r="K1078">
            <v>16109</v>
          </cell>
        </row>
        <row r="1079">
          <cell r="H1079" t="str">
            <v>.Lee County, Kentucky</v>
          </cell>
          <cell r="I1079">
            <v>7372</v>
          </cell>
          <cell r="J1079">
            <v>7454</v>
          </cell>
          <cell r="K1079">
            <v>7261</v>
          </cell>
        </row>
        <row r="1080">
          <cell r="H1080" t="str">
            <v>.Leslie County, Kentucky</v>
          </cell>
          <cell r="I1080">
            <v>10471</v>
          </cell>
          <cell r="J1080">
            <v>10298</v>
          </cell>
          <cell r="K1080">
            <v>10093</v>
          </cell>
        </row>
        <row r="1081">
          <cell r="H1081" t="str">
            <v>.Letcher County, Kentucky</v>
          </cell>
          <cell r="I1081">
            <v>21465</v>
          </cell>
          <cell r="J1081">
            <v>21245</v>
          </cell>
          <cell r="K1081">
            <v>20893</v>
          </cell>
        </row>
        <row r="1082">
          <cell r="H1082" t="str">
            <v>.Lewis County, Kentucky</v>
          </cell>
          <cell r="I1082">
            <v>13082</v>
          </cell>
          <cell r="J1082">
            <v>13006</v>
          </cell>
          <cell r="K1082">
            <v>12954</v>
          </cell>
        </row>
        <row r="1083">
          <cell r="H1083" t="str">
            <v>.Lincoln County, Kentucky</v>
          </cell>
          <cell r="I1083">
            <v>24249</v>
          </cell>
          <cell r="J1083">
            <v>24227</v>
          </cell>
          <cell r="K1083">
            <v>24360</v>
          </cell>
        </row>
        <row r="1084">
          <cell r="H1084" t="str">
            <v>.Livingston County, Kentucky</v>
          </cell>
          <cell r="I1084">
            <v>8873</v>
          </cell>
          <cell r="J1084">
            <v>8984</v>
          </cell>
          <cell r="K1084">
            <v>8963</v>
          </cell>
        </row>
        <row r="1085">
          <cell r="H1085" t="str">
            <v>.Logan County, Kentucky</v>
          </cell>
          <cell r="I1085">
            <v>27515</v>
          </cell>
          <cell r="J1085">
            <v>27815</v>
          </cell>
          <cell r="K1085">
            <v>27877</v>
          </cell>
        </row>
        <row r="1086">
          <cell r="H1086" t="str">
            <v>.Lyon County, Kentucky</v>
          </cell>
          <cell r="I1086">
            <v>8678</v>
          </cell>
          <cell r="J1086">
            <v>8436</v>
          </cell>
          <cell r="K1086">
            <v>9101</v>
          </cell>
        </row>
        <row r="1087">
          <cell r="H1087" t="str">
            <v>.McCracken County, Kentucky</v>
          </cell>
          <cell r="I1087">
            <v>67911</v>
          </cell>
          <cell r="J1087">
            <v>67612</v>
          </cell>
          <cell r="K1087">
            <v>67490</v>
          </cell>
        </row>
        <row r="1088">
          <cell r="H1088" t="str">
            <v>.McCreary County, Kentucky</v>
          </cell>
          <cell r="I1088">
            <v>16857</v>
          </cell>
          <cell r="J1088">
            <v>16681</v>
          </cell>
          <cell r="K1088">
            <v>16701</v>
          </cell>
        </row>
        <row r="1089">
          <cell r="H1089" t="str">
            <v>.McLean County, Kentucky</v>
          </cell>
          <cell r="I1089">
            <v>9134</v>
          </cell>
          <cell r="J1089">
            <v>9127</v>
          </cell>
          <cell r="K1089">
            <v>9105</v>
          </cell>
        </row>
        <row r="1090">
          <cell r="H1090" t="str">
            <v>.Madison County, Kentucky</v>
          </cell>
          <cell r="I1090">
            <v>92983</v>
          </cell>
          <cell r="J1090">
            <v>93473</v>
          </cell>
          <cell r="K1090">
            <v>95187</v>
          </cell>
        </row>
        <row r="1091">
          <cell r="H1091" t="str">
            <v>.Magoffin County, Kentucky</v>
          </cell>
          <cell r="I1091">
            <v>11604</v>
          </cell>
          <cell r="J1091">
            <v>11476</v>
          </cell>
          <cell r="K1091">
            <v>11357</v>
          </cell>
        </row>
        <row r="1092">
          <cell r="H1092" t="str">
            <v>.Marion County, Kentucky</v>
          </cell>
          <cell r="I1092">
            <v>19588</v>
          </cell>
          <cell r="J1092">
            <v>19758</v>
          </cell>
          <cell r="K1092">
            <v>19775</v>
          </cell>
        </row>
        <row r="1093">
          <cell r="H1093" t="str">
            <v>.Marshall County, Kentucky</v>
          </cell>
          <cell r="I1093">
            <v>31685</v>
          </cell>
          <cell r="J1093">
            <v>31820</v>
          </cell>
          <cell r="K1093">
            <v>31777</v>
          </cell>
        </row>
        <row r="1094">
          <cell r="H1094" t="str">
            <v>.Martin County, Kentucky</v>
          </cell>
          <cell r="I1094">
            <v>11249</v>
          </cell>
          <cell r="J1094">
            <v>11157</v>
          </cell>
          <cell r="K1094">
            <v>11095</v>
          </cell>
        </row>
        <row r="1095">
          <cell r="H1095" t="str">
            <v>.Mason County, Kentucky</v>
          </cell>
          <cell r="I1095">
            <v>17130</v>
          </cell>
          <cell r="J1095">
            <v>16965</v>
          </cell>
          <cell r="K1095">
            <v>16930</v>
          </cell>
        </row>
        <row r="1096">
          <cell r="H1096" t="str">
            <v>.Meade County, Kentucky</v>
          </cell>
          <cell r="I1096">
            <v>30030</v>
          </cell>
          <cell r="J1096">
            <v>30132</v>
          </cell>
          <cell r="K1096">
            <v>30001</v>
          </cell>
        </row>
        <row r="1097">
          <cell r="H1097" t="str">
            <v>.Menifee County, Kentucky</v>
          </cell>
          <cell r="I1097">
            <v>6135</v>
          </cell>
          <cell r="J1097">
            <v>6209</v>
          </cell>
          <cell r="K1097">
            <v>6250</v>
          </cell>
        </row>
        <row r="1098">
          <cell r="H1098" t="str">
            <v>.Mercer County, Kentucky</v>
          </cell>
          <cell r="I1098">
            <v>22652</v>
          </cell>
          <cell r="J1098">
            <v>22872</v>
          </cell>
          <cell r="K1098">
            <v>22902</v>
          </cell>
        </row>
        <row r="1099">
          <cell r="H1099" t="str">
            <v>.Metcalfe County, Kentucky</v>
          </cell>
          <cell r="I1099">
            <v>10286</v>
          </cell>
          <cell r="J1099">
            <v>10363</v>
          </cell>
          <cell r="K1099">
            <v>10370</v>
          </cell>
        </row>
        <row r="1100">
          <cell r="H1100" t="str">
            <v>.Monroe County, Kentucky</v>
          </cell>
          <cell r="I1100">
            <v>11316</v>
          </cell>
          <cell r="J1100">
            <v>11269</v>
          </cell>
          <cell r="K1100">
            <v>11355</v>
          </cell>
        </row>
        <row r="1101">
          <cell r="H1101" t="str">
            <v>.Montgomery County, Kentucky</v>
          </cell>
          <cell r="I1101">
            <v>28104</v>
          </cell>
          <cell r="J1101">
            <v>28231</v>
          </cell>
          <cell r="K1101">
            <v>28367</v>
          </cell>
        </row>
        <row r="1102">
          <cell r="H1102" t="str">
            <v>.Morgan County, Kentucky</v>
          </cell>
          <cell r="I1102">
            <v>13729</v>
          </cell>
          <cell r="J1102">
            <v>13682</v>
          </cell>
          <cell r="K1102">
            <v>14120</v>
          </cell>
        </row>
        <row r="1103">
          <cell r="H1103" t="str">
            <v>.Muhlenberg County, Kentucky</v>
          </cell>
          <cell r="I1103">
            <v>30886</v>
          </cell>
          <cell r="J1103">
            <v>30072</v>
          </cell>
          <cell r="K1103">
            <v>30455</v>
          </cell>
        </row>
        <row r="1104">
          <cell r="H1104" t="str">
            <v>.Nelson County, Kentucky</v>
          </cell>
          <cell r="I1104">
            <v>46784</v>
          </cell>
          <cell r="J1104">
            <v>47149</v>
          </cell>
          <cell r="K1104">
            <v>47392</v>
          </cell>
        </row>
        <row r="1105">
          <cell r="H1105" t="str">
            <v>.Nicholas County, Kentucky</v>
          </cell>
          <cell r="I1105">
            <v>7540</v>
          </cell>
          <cell r="J1105">
            <v>7750</v>
          </cell>
          <cell r="K1105">
            <v>7805</v>
          </cell>
        </row>
        <row r="1106">
          <cell r="H1106" t="str">
            <v>.Ohio County, Kentucky</v>
          </cell>
          <cell r="I1106">
            <v>23746</v>
          </cell>
          <cell r="J1106">
            <v>23730</v>
          </cell>
          <cell r="K1106">
            <v>23527</v>
          </cell>
        </row>
        <row r="1107">
          <cell r="H1107" t="str">
            <v>.Oldham County, Kentucky</v>
          </cell>
          <cell r="I1107">
            <v>67692</v>
          </cell>
          <cell r="J1107">
            <v>68232</v>
          </cell>
          <cell r="K1107">
            <v>69431</v>
          </cell>
        </row>
        <row r="1108">
          <cell r="H1108" t="str">
            <v>.Owen County, Kentucky</v>
          </cell>
          <cell r="I1108">
            <v>11304</v>
          </cell>
          <cell r="J1108">
            <v>11307</v>
          </cell>
          <cell r="K1108">
            <v>11290</v>
          </cell>
        </row>
        <row r="1109">
          <cell r="H1109" t="str">
            <v>.Owsley County, Kentucky</v>
          </cell>
          <cell r="I1109">
            <v>4031</v>
          </cell>
          <cell r="J1109">
            <v>3967</v>
          </cell>
          <cell r="K1109">
            <v>3929</v>
          </cell>
        </row>
        <row r="1110">
          <cell r="H1110" t="str">
            <v>.Pendleton County, Kentucky</v>
          </cell>
          <cell r="I1110">
            <v>14652</v>
          </cell>
          <cell r="J1110">
            <v>14611</v>
          </cell>
          <cell r="K1110">
            <v>14676</v>
          </cell>
        </row>
        <row r="1111">
          <cell r="H1111" t="str">
            <v>.Perry County, Kentucky</v>
          </cell>
          <cell r="I1111">
            <v>28360</v>
          </cell>
          <cell r="J1111">
            <v>27906</v>
          </cell>
          <cell r="K1111">
            <v>27361</v>
          </cell>
        </row>
        <row r="1112">
          <cell r="H1112" t="str">
            <v>.Pike County, Kentucky</v>
          </cell>
          <cell r="I1112">
            <v>58443</v>
          </cell>
          <cell r="J1112">
            <v>57362</v>
          </cell>
          <cell r="K1112">
            <v>56286</v>
          </cell>
        </row>
        <row r="1113">
          <cell r="H1113" t="str">
            <v>.Powell County, Kentucky</v>
          </cell>
          <cell r="I1113">
            <v>13095</v>
          </cell>
          <cell r="J1113">
            <v>13110</v>
          </cell>
          <cell r="K1113">
            <v>13083</v>
          </cell>
        </row>
        <row r="1114">
          <cell r="H1114" t="str">
            <v>.Pulaski County, Kentucky</v>
          </cell>
          <cell r="I1114">
            <v>65104</v>
          </cell>
          <cell r="J1114">
            <v>65561</v>
          </cell>
          <cell r="K1114">
            <v>65795</v>
          </cell>
        </row>
        <row r="1115">
          <cell r="H1115" t="str">
            <v>.Robertson County, Kentucky</v>
          </cell>
          <cell r="I1115">
            <v>2181</v>
          </cell>
          <cell r="J1115">
            <v>2250</v>
          </cell>
          <cell r="K1115">
            <v>2229</v>
          </cell>
        </row>
        <row r="1116">
          <cell r="H1116" t="str">
            <v>.Rockcastle County, Kentucky</v>
          </cell>
          <cell r="I1116">
            <v>16064</v>
          </cell>
          <cell r="J1116">
            <v>16151</v>
          </cell>
          <cell r="K1116">
            <v>16242</v>
          </cell>
        </row>
        <row r="1117">
          <cell r="H1117" t="str">
            <v>.Rowan County, Kentucky</v>
          </cell>
          <cell r="I1117">
            <v>24716</v>
          </cell>
          <cell r="J1117">
            <v>24586</v>
          </cell>
          <cell r="K1117">
            <v>24388</v>
          </cell>
        </row>
        <row r="1118">
          <cell r="H1118" t="str">
            <v>.Russell County, Kentucky</v>
          </cell>
          <cell r="I1118">
            <v>17995</v>
          </cell>
          <cell r="J1118">
            <v>18195</v>
          </cell>
          <cell r="K1118">
            <v>18178</v>
          </cell>
        </row>
        <row r="1119">
          <cell r="H1119" t="str">
            <v>.Scott County, Kentucky</v>
          </cell>
          <cell r="I1119">
            <v>57520</v>
          </cell>
          <cell r="J1119">
            <v>58312</v>
          </cell>
          <cell r="K1119">
            <v>59099</v>
          </cell>
        </row>
        <row r="1120">
          <cell r="H1120" t="str">
            <v>.Shelby County, Kentucky</v>
          </cell>
          <cell r="I1120">
            <v>48243</v>
          </cell>
          <cell r="J1120">
            <v>48580</v>
          </cell>
          <cell r="K1120">
            <v>48886</v>
          </cell>
        </row>
        <row r="1121">
          <cell r="H1121" t="str">
            <v>.Simpson County, Kentucky</v>
          </cell>
          <cell r="I1121">
            <v>19626</v>
          </cell>
          <cell r="J1121">
            <v>19716</v>
          </cell>
          <cell r="K1121">
            <v>19949</v>
          </cell>
        </row>
        <row r="1122">
          <cell r="H1122" t="str">
            <v>.Spencer County, Kentucky</v>
          </cell>
          <cell r="I1122">
            <v>19510</v>
          </cell>
          <cell r="J1122">
            <v>19895</v>
          </cell>
          <cell r="K1122">
            <v>20204</v>
          </cell>
        </row>
        <row r="1123">
          <cell r="H1123" t="str">
            <v>.Taylor County, Kentucky</v>
          </cell>
          <cell r="I1123">
            <v>26000</v>
          </cell>
          <cell r="J1123">
            <v>26158</v>
          </cell>
          <cell r="K1123">
            <v>26407</v>
          </cell>
        </row>
        <row r="1124">
          <cell r="H1124" t="str">
            <v>.Todd County, Kentucky</v>
          </cell>
          <cell r="I1124">
            <v>12289</v>
          </cell>
          <cell r="J1124">
            <v>12321</v>
          </cell>
          <cell r="K1124">
            <v>12404</v>
          </cell>
        </row>
        <row r="1125">
          <cell r="H1125" t="str">
            <v>.Trigg County, Kentucky</v>
          </cell>
          <cell r="I1125">
            <v>14080</v>
          </cell>
          <cell r="J1125">
            <v>14202</v>
          </cell>
          <cell r="K1125">
            <v>14332</v>
          </cell>
        </row>
        <row r="1126">
          <cell r="H1126" t="str">
            <v>.Trimble County, Kentucky</v>
          </cell>
          <cell r="I1126">
            <v>8461</v>
          </cell>
          <cell r="J1126">
            <v>8553</v>
          </cell>
          <cell r="K1126">
            <v>8539</v>
          </cell>
        </row>
        <row r="1127">
          <cell r="H1127" t="str">
            <v>.Union County, Kentucky</v>
          </cell>
          <cell r="I1127">
            <v>13665</v>
          </cell>
          <cell r="J1127">
            <v>13166</v>
          </cell>
          <cell r="K1127">
            <v>12961</v>
          </cell>
        </row>
        <row r="1128">
          <cell r="H1128" t="str">
            <v>.Warren County, Kentucky</v>
          </cell>
          <cell r="I1128">
            <v>135013</v>
          </cell>
          <cell r="J1128">
            <v>137148</v>
          </cell>
          <cell r="K1128">
            <v>139843</v>
          </cell>
        </row>
        <row r="1129">
          <cell r="H1129" t="str">
            <v>.Washington County, Kentucky</v>
          </cell>
          <cell r="I1129">
            <v>12042</v>
          </cell>
          <cell r="J1129">
            <v>12091</v>
          </cell>
          <cell r="K1129">
            <v>12061</v>
          </cell>
        </row>
        <row r="1130">
          <cell r="H1130" t="str">
            <v>.Wayne County, Kentucky</v>
          </cell>
          <cell r="I1130">
            <v>19542</v>
          </cell>
          <cell r="J1130">
            <v>19569</v>
          </cell>
          <cell r="K1130">
            <v>19681</v>
          </cell>
        </row>
        <row r="1131">
          <cell r="H1131" t="str">
            <v>.Webster County, Kentucky</v>
          </cell>
          <cell r="I1131">
            <v>13017</v>
          </cell>
          <cell r="J1131">
            <v>12857</v>
          </cell>
          <cell r="K1131">
            <v>12726</v>
          </cell>
        </row>
        <row r="1132">
          <cell r="H1132" t="str">
            <v>.Whitley County, Kentucky</v>
          </cell>
          <cell r="I1132">
            <v>36695</v>
          </cell>
          <cell r="J1132">
            <v>36699</v>
          </cell>
          <cell r="K1132">
            <v>36873</v>
          </cell>
        </row>
        <row r="1133">
          <cell r="H1133" t="str">
            <v>.Wolfe County, Kentucky</v>
          </cell>
          <cell r="I1133">
            <v>6556</v>
          </cell>
          <cell r="J1133">
            <v>6491</v>
          </cell>
          <cell r="K1133">
            <v>6400</v>
          </cell>
        </row>
        <row r="1134">
          <cell r="H1134" t="str">
            <v>.Woodford County, Kentucky</v>
          </cell>
          <cell r="I1134">
            <v>26902</v>
          </cell>
          <cell r="J1134">
            <v>27090</v>
          </cell>
          <cell r="K1134">
            <v>27062</v>
          </cell>
        </row>
        <row r="1135">
          <cell r="H1135" t="str">
            <v>.Louisiana, Louisiana</v>
          </cell>
          <cell r="I1135">
            <v>4651664</v>
          </cell>
          <cell r="J1135">
            <v>4627098</v>
          </cell>
          <cell r="K1135">
            <v>4590241</v>
          </cell>
        </row>
        <row r="1136">
          <cell r="H1136" t="str">
            <v>.Acadia Parish, Louisiana</v>
          </cell>
          <cell r="I1136">
            <v>57472</v>
          </cell>
          <cell r="J1136">
            <v>57262</v>
          </cell>
          <cell r="K1136">
            <v>56744</v>
          </cell>
        </row>
        <row r="1137">
          <cell r="H1137" t="str">
            <v>.Allen Parish, Louisiana</v>
          </cell>
          <cell r="I1137">
            <v>22684</v>
          </cell>
          <cell r="J1137">
            <v>22604</v>
          </cell>
          <cell r="K1137">
            <v>22320</v>
          </cell>
        </row>
        <row r="1138">
          <cell r="H1138" t="str">
            <v>.Ascension Parish, Louisiana</v>
          </cell>
          <cell r="I1138">
            <v>126966</v>
          </cell>
          <cell r="J1138">
            <v>128502</v>
          </cell>
          <cell r="K1138">
            <v>130458</v>
          </cell>
        </row>
        <row r="1139">
          <cell r="H1139" t="str">
            <v>.Assumption Parish, Louisiana</v>
          </cell>
          <cell r="I1139">
            <v>20957</v>
          </cell>
          <cell r="J1139">
            <v>20726</v>
          </cell>
          <cell r="K1139">
            <v>20604</v>
          </cell>
        </row>
        <row r="1140">
          <cell r="H1140" t="str">
            <v>.Avoyelles Parish, Louisiana</v>
          </cell>
          <cell r="I1140">
            <v>39638</v>
          </cell>
          <cell r="J1140">
            <v>39265</v>
          </cell>
          <cell r="K1140">
            <v>38751</v>
          </cell>
        </row>
        <row r="1141">
          <cell r="H1141" t="str">
            <v>.Beauregard Parish, Louisiana</v>
          </cell>
          <cell r="I1141">
            <v>36600</v>
          </cell>
          <cell r="J1141">
            <v>36619</v>
          </cell>
          <cell r="K1141">
            <v>36570</v>
          </cell>
        </row>
        <row r="1142">
          <cell r="H1142" t="str">
            <v>.Bienville Parish, Louisiana</v>
          </cell>
          <cell r="I1142">
            <v>12918</v>
          </cell>
          <cell r="J1142">
            <v>12800</v>
          </cell>
          <cell r="K1142">
            <v>12641</v>
          </cell>
        </row>
        <row r="1143">
          <cell r="H1143" t="str">
            <v>.Bossier Parish, Louisiana</v>
          </cell>
          <cell r="I1143">
            <v>128717</v>
          </cell>
          <cell r="J1143">
            <v>129402</v>
          </cell>
          <cell r="K1143">
            <v>129276</v>
          </cell>
        </row>
        <row r="1144">
          <cell r="H1144" t="str">
            <v>.Caddo Parish, Louisiana</v>
          </cell>
          <cell r="I1144">
            <v>236928</v>
          </cell>
          <cell r="J1144">
            <v>232741</v>
          </cell>
          <cell r="K1144">
            <v>229025</v>
          </cell>
        </row>
        <row r="1145">
          <cell r="H1145" t="str">
            <v>.Calcasieu Parish, Louisiana</v>
          </cell>
          <cell r="I1145">
            <v>216465</v>
          </cell>
          <cell r="J1145">
            <v>205095</v>
          </cell>
          <cell r="K1145">
            <v>202418</v>
          </cell>
        </row>
        <row r="1146">
          <cell r="H1146" t="str">
            <v>.Caldwell Parish, Louisiana</v>
          </cell>
          <cell r="I1146">
            <v>9611</v>
          </cell>
          <cell r="J1146">
            <v>9593</v>
          </cell>
          <cell r="K1146">
            <v>9554</v>
          </cell>
        </row>
        <row r="1147">
          <cell r="H1147" t="str">
            <v>.Cameron Parish, Louisiana</v>
          </cell>
          <cell r="I1147">
            <v>5623</v>
          </cell>
          <cell r="J1147">
            <v>5099</v>
          </cell>
          <cell r="K1147">
            <v>4902</v>
          </cell>
        </row>
        <row r="1148">
          <cell r="H1148" t="str">
            <v>.Catahoula Parish, Louisiana</v>
          </cell>
          <cell r="I1148">
            <v>8841</v>
          </cell>
          <cell r="J1148">
            <v>8712</v>
          </cell>
          <cell r="K1148">
            <v>8566</v>
          </cell>
        </row>
        <row r="1149">
          <cell r="H1149" t="str">
            <v>.Claiborne Parish, Louisiana</v>
          </cell>
          <cell r="I1149">
            <v>14103</v>
          </cell>
          <cell r="J1149">
            <v>13990</v>
          </cell>
          <cell r="K1149">
            <v>13744</v>
          </cell>
        </row>
        <row r="1150">
          <cell r="H1150" t="str">
            <v>.Concordia Parish, Louisiana</v>
          </cell>
          <cell r="I1150">
            <v>18568</v>
          </cell>
          <cell r="J1150">
            <v>18373</v>
          </cell>
          <cell r="K1150">
            <v>18116</v>
          </cell>
        </row>
        <row r="1151">
          <cell r="H1151" t="str">
            <v>.De Soto Parish, Louisiana</v>
          </cell>
          <cell r="I1151">
            <v>26838</v>
          </cell>
          <cell r="J1151">
            <v>26934</v>
          </cell>
          <cell r="K1151">
            <v>26853</v>
          </cell>
        </row>
        <row r="1152">
          <cell r="H1152" t="str">
            <v>.East Baton Rouge Parish, Louisiana</v>
          </cell>
          <cell r="I1152">
            <v>455886</v>
          </cell>
          <cell r="J1152">
            <v>453653</v>
          </cell>
          <cell r="K1152">
            <v>450544</v>
          </cell>
        </row>
        <row r="1153">
          <cell r="H1153" t="str">
            <v>.East Carroll Parish, Louisiana</v>
          </cell>
          <cell r="I1153">
            <v>7397</v>
          </cell>
          <cell r="J1153">
            <v>7242</v>
          </cell>
          <cell r="K1153">
            <v>6990</v>
          </cell>
        </row>
        <row r="1154">
          <cell r="H1154" t="str">
            <v>.East Feliciana Parish, Louisiana</v>
          </cell>
          <cell r="I1154">
            <v>19450</v>
          </cell>
          <cell r="J1154">
            <v>19319</v>
          </cell>
          <cell r="K1154">
            <v>19135</v>
          </cell>
        </row>
        <row r="1155">
          <cell r="H1155" t="str">
            <v>.Evangeline Parish, Louisiana</v>
          </cell>
          <cell r="I1155">
            <v>32304</v>
          </cell>
          <cell r="J1155">
            <v>32190</v>
          </cell>
          <cell r="K1155">
            <v>31986</v>
          </cell>
        </row>
        <row r="1156">
          <cell r="H1156" t="str">
            <v>.Franklin Parish, Louisiana</v>
          </cell>
          <cell r="I1156">
            <v>19712</v>
          </cell>
          <cell r="J1156">
            <v>19593</v>
          </cell>
          <cell r="K1156">
            <v>19308</v>
          </cell>
        </row>
        <row r="1157">
          <cell r="H1157" t="str">
            <v>.Grant Parish, Louisiana</v>
          </cell>
          <cell r="I1157">
            <v>22135</v>
          </cell>
          <cell r="J1157">
            <v>22212</v>
          </cell>
          <cell r="K1157">
            <v>22000</v>
          </cell>
        </row>
        <row r="1158">
          <cell r="H1158" t="str">
            <v>.Iberia Parish, Louisiana</v>
          </cell>
          <cell r="I1158">
            <v>70054</v>
          </cell>
          <cell r="J1158">
            <v>69298</v>
          </cell>
          <cell r="K1158">
            <v>68327</v>
          </cell>
        </row>
        <row r="1159">
          <cell r="H1159" t="str">
            <v>.Iberville Parish, Louisiana</v>
          </cell>
          <cell r="I1159">
            <v>30058</v>
          </cell>
          <cell r="J1159">
            <v>29713</v>
          </cell>
          <cell r="K1159">
            <v>29506</v>
          </cell>
        </row>
        <row r="1160">
          <cell r="H1160" t="str">
            <v>.Jackson Parish, Louisiana</v>
          </cell>
          <cell r="I1160">
            <v>14997</v>
          </cell>
          <cell r="J1160">
            <v>14922</v>
          </cell>
          <cell r="K1160">
            <v>14839</v>
          </cell>
        </row>
        <row r="1161">
          <cell r="H1161" t="str">
            <v>.Jefferson Parish, Louisiana</v>
          </cell>
          <cell r="I1161">
            <v>439712</v>
          </cell>
          <cell r="J1161">
            <v>433929</v>
          </cell>
          <cell r="K1161">
            <v>425884</v>
          </cell>
        </row>
        <row r="1162">
          <cell r="H1162" t="str">
            <v>.Jefferson Davis Parish, Louisiana</v>
          </cell>
          <cell r="I1162">
            <v>32210</v>
          </cell>
          <cell r="J1162">
            <v>32413</v>
          </cell>
          <cell r="K1162">
            <v>32026</v>
          </cell>
        </row>
        <row r="1163">
          <cell r="H1163" t="str">
            <v>.Lafayette Parish, Louisiana</v>
          </cell>
          <cell r="I1163">
            <v>242148</v>
          </cell>
          <cell r="J1163">
            <v>244922</v>
          </cell>
          <cell r="K1163">
            <v>247866</v>
          </cell>
        </row>
        <row r="1164">
          <cell r="H1164" t="str">
            <v>.Lafourche Parish, Louisiana</v>
          </cell>
          <cell r="I1164">
            <v>97434</v>
          </cell>
          <cell r="J1164">
            <v>97537</v>
          </cell>
          <cell r="K1164">
            <v>95870</v>
          </cell>
        </row>
        <row r="1165">
          <cell r="H1165" t="str">
            <v>.LaSalle Parish, Louisiana</v>
          </cell>
          <cell r="I1165">
            <v>14822</v>
          </cell>
          <cell r="J1165">
            <v>14793</v>
          </cell>
          <cell r="K1165">
            <v>14729</v>
          </cell>
        </row>
        <row r="1166">
          <cell r="H1166" t="str">
            <v>.Lincoln Parish, Louisiana</v>
          </cell>
          <cell r="I1166">
            <v>48304</v>
          </cell>
          <cell r="J1166">
            <v>48153</v>
          </cell>
          <cell r="K1166">
            <v>48129</v>
          </cell>
        </row>
        <row r="1167">
          <cell r="H1167" t="str">
            <v>.Livingston Parish, Louisiana</v>
          </cell>
          <cell r="I1167">
            <v>142824</v>
          </cell>
          <cell r="J1167">
            <v>146230</v>
          </cell>
          <cell r="K1167">
            <v>148425</v>
          </cell>
        </row>
        <row r="1168">
          <cell r="H1168" t="str">
            <v>.Madison Parish, Louisiana</v>
          </cell>
          <cell r="I1168">
            <v>9923</v>
          </cell>
          <cell r="J1168">
            <v>9804</v>
          </cell>
          <cell r="K1168">
            <v>9478</v>
          </cell>
        </row>
        <row r="1169">
          <cell r="H1169" t="str">
            <v>.Morehouse Parish, Louisiana</v>
          </cell>
          <cell r="I1169">
            <v>25453</v>
          </cell>
          <cell r="J1169">
            <v>25000</v>
          </cell>
          <cell r="K1169">
            <v>24446</v>
          </cell>
        </row>
        <row r="1170">
          <cell r="H1170" t="str">
            <v>.Natchitoches Parish, Louisiana</v>
          </cell>
          <cell r="I1170">
            <v>37388</v>
          </cell>
          <cell r="J1170">
            <v>36995</v>
          </cell>
          <cell r="K1170">
            <v>36663</v>
          </cell>
        </row>
        <row r="1171">
          <cell r="H1171" t="str">
            <v>.Orleans Parish, Louisiana</v>
          </cell>
          <cell r="I1171">
            <v>383218</v>
          </cell>
          <cell r="J1171">
            <v>377063</v>
          </cell>
          <cell r="K1171">
            <v>369749</v>
          </cell>
        </row>
        <row r="1172">
          <cell r="H1172" t="str">
            <v>.Ouachita Parish, Louisiana</v>
          </cell>
          <cell r="I1172">
            <v>160096</v>
          </cell>
          <cell r="J1172">
            <v>158919</v>
          </cell>
          <cell r="K1172">
            <v>157702</v>
          </cell>
        </row>
        <row r="1173">
          <cell r="H1173" t="str">
            <v>.Plaquemines Parish, Louisiana</v>
          </cell>
          <cell r="I1173">
            <v>23458</v>
          </cell>
          <cell r="J1173">
            <v>23284</v>
          </cell>
          <cell r="K1173">
            <v>22516</v>
          </cell>
        </row>
        <row r="1174">
          <cell r="H1174" t="str">
            <v>.Pointe Coupee Parish, Louisiana</v>
          </cell>
          <cell r="I1174">
            <v>20670</v>
          </cell>
          <cell r="J1174">
            <v>20323</v>
          </cell>
          <cell r="K1174">
            <v>20151</v>
          </cell>
        </row>
        <row r="1175">
          <cell r="H1175" t="str">
            <v>.Rapides Parish, Louisiana</v>
          </cell>
          <cell r="I1175">
            <v>129657</v>
          </cell>
          <cell r="J1175">
            <v>128748</v>
          </cell>
          <cell r="K1175">
            <v>127189</v>
          </cell>
        </row>
        <row r="1176">
          <cell r="H1176" t="str">
            <v>.Red River Parish, Louisiana</v>
          </cell>
          <cell r="I1176">
            <v>7587</v>
          </cell>
          <cell r="J1176">
            <v>7490</v>
          </cell>
          <cell r="K1176">
            <v>7420</v>
          </cell>
        </row>
        <row r="1177">
          <cell r="H1177" t="str">
            <v>.Richland Parish, Louisiana</v>
          </cell>
          <cell r="I1177">
            <v>20032</v>
          </cell>
          <cell r="J1177">
            <v>19890</v>
          </cell>
          <cell r="K1177">
            <v>19826</v>
          </cell>
        </row>
        <row r="1178">
          <cell r="H1178" t="str">
            <v>.Sabine Parish, Louisiana</v>
          </cell>
          <cell r="I1178">
            <v>22093</v>
          </cell>
          <cell r="J1178">
            <v>22098</v>
          </cell>
          <cell r="K1178">
            <v>21985</v>
          </cell>
        </row>
        <row r="1179">
          <cell r="H1179" t="str">
            <v>.St. Bernard Parish, Louisiana</v>
          </cell>
          <cell r="I1179">
            <v>43853</v>
          </cell>
          <cell r="J1179">
            <v>44330</v>
          </cell>
          <cell r="K1179">
            <v>44479</v>
          </cell>
        </row>
        <row r="1180">
          <cell r="H1180" t="str">
            <v>.St. Charles Parish, Louisiana</v>
          </cell>
          <cell r="I1180">
            <v>52507</v>
          </cell>
          <cell r="J1180">
            <v>52405</v>
          </cell>
          <cell r="K1180">
            <v>50998</v>
          </cell>
        </row>
        <row r="1181">
          <cell r="H1181" t="str">
            <v>.St. Helena Parish, Louisiana</v>
          </cell>
          <cell r="I1181">
            <v>10901</v>
          </cell>
          <cell r="J1181">
            <v>10921</v>
          </cell>
          <cell r="K1181">
            <v>10822</v>
          </cell>
        </row>
        <row r="1182">
          <cell r="H1182" t="str">
            <v>.St. James Parish, Louisiana</v>
          </cell>
          <cell r="I1182">
            <v>20117</v>
          </cell>
          <cell r="J1182">
            <v>19790</v>
          </cell>
          <cell r="K1182">
            <v>19423</v>
          </cell>
        </row>
        <row r="1183">
          <cell r="H1183" t="str">
            <v>.St. John the Baptist Parish, Louisiana</v>
          </cell>
          <cell r="I1183">
            <v>42355</v>
          </cell>
          <cell r="J1183">
            <v>42021</v>
          </cell>
          <cell r="K1183">
            <v>39864</v>
          </cell>
        </row>
        <row r="1184">
          <cell r="H1184" t="str">
            <v>.St. Landry Parish, Louisiana</v>
          </cell>
          <cell r="I1184">
            <v>82302</v>
          </cell>
          <cell r="J1184">
            <v>82283</v>
          </cell>
          <cell r="K1184">
            <v>81773</v>
          </cell>
        </row>
        <row r="1185">
          <cell r="H1185" t="str">
            <v>.St. Martin Parish, Louisiana</v>
          </cell>
          <cell r="I1185">
            <v>51628</v>
          </cell>
          <cell r="J1185">
            <v>51573</v>
          </cell>
          <cell r="K1185">
            <v>51236</v>
          </cell>
        </row>
        <row r="1186">
          <cell r="H1186" t="str">
            <v>.St. Mary Parish, Louisiana</v>
          </cell>
          <cell r="I1186">
            <v>49143</v>
          </cell>
          <cell r="J1186">
            <v>48188</v>
          </cell>
          <cell r="K1186">
            <v>47789</v>
          </cell>
        </row>
        <row r="1187">
          <cell r="H1187" t="str">
            <v>.St. Tammany Parish, Louisiana</v>
          </cell>
          <cell r="I1187">
            <v>264986</v>
          </cell>
          <cell r="J1187">
            <v>270087</v>
          </cell>
          <cell r="K1187">
            <v>273263</v>
          </cell>
        </row>
        <row r="1188">
          <cell r="H1188" t="str">
            <v>.Tangipahoa Parish, Louisiana</v>
          </cell>
          <cell r="I1188">
            <v>133635</v>
          </cell>
          <cell r="J1188">
            <v>135508</v>
          </cell>
          <cell r="K1188">
            <v>137048</v>
          </cell>
        </row>
        <row r="1189">
          <cell r="H1189" t="str">
            <v>.Tensas Parish, Louisiana</v>
          </cell>
          <cell r="I1189">
            <v>4107</v>
          </cell>
          <cell r="J1189">
            <v>4034</v>
          </cell>
          <cell r="K1189">
            <v>3846</v>
          </cell>
        </row>
        <row r="1190">
          <cell r="H1190" t="str">
            <v>.Terrebonne Parish, Louisiana</v>
          </cell>
          <cell r="I1190">
            <v>109405</v>
          </cell>
          <cell r="J1190">
            <v>109013</v>
          </cell>
          <cell r="K1190">
            <v>104786</v>
          </cell>
        </row>
        <row r="1191">
          <cell r="H1191" t="str">
            <v>.Union Parish, Louisiana</v>
          </cell>
          <cell r="I1191">
            <v>21090</v>
          </cell>
          <cell r="J1191">
            <v>20996</v>
          </cell>
          <cell r="K1191">
            <v>20721</v>
          </cell>
        </row>
        <row r="1192">
          <cell r="H1192" t="str">
            <v>.Vermilion Parish, Louisiana</v>
          </cell>
          <cell r="I1192">
            <v>56918</v>
          </cell>
          <cell r="J1192">
            <v>56854</v>
          </cell>
          <cell r="K1192">
            <v>56952</v>
          </cell>
        </row>
        <row r="1193">
          <cell r="H1193" t="str">
            <v>.Vernon Parish, Louisiana</v>
          </cell>
          <cell r="I1193">
            <v>48625</v>
          </cell>
          <cell r="J1193">
            <v>48056</v>
          </cell>
          <cell r="K1193">
            <v>47247</v>
          </cell>
        </row>
        <row r="1194">
          <cell r="H1194" t="str">
            <v>.Washington Parish, Louisiana</v>
          </cell>
          <cell r="I1194">
            <v>45344</v>
          </cell>
          <cell r="J1194">
            <v>45176</v>
          </cell>
          <cell r="K1194">
            <v>45025</v>
          </cell>
        </row>
        <row r="1195">
          <cell r="H1195" t="str">
            <v>.Webster Parish, Louisiana</v>
          </cell>
          <cell r="I1195">
            <v>36875</v>
          </cell>
          <cell r="J1195">
            <v>36024</v>
          </cell>
          <cell r="K1195">
            <v>35643</v>
          </cell>
        </row>
        <row r="1196">
          <cell r="H1196" t="str">
            <v>.West Baton Rouge Parish, Louisiana</v>
          </cell>
          <cell r="I1196">
            <v>27258</v>
          </cell>
          <cell r="J1196">
            <v>27805</v>
          </cell>
          <cell r="K1196">
            <v>28034</v>
          </cell>
        </row>
        <row r="1197">
          <cell r="H1197" t="str">
            <v>.West Carroll Parish, Louisiana</v>
          </cell>
          <cell r="I1197">
            <v>9693</v>
          </cell>
          <cell r="J1197">
            <v>9596</v>
          </cell>
          <cell r="K1197">
            <v>9475</v>
          </cell>
        </row>
        <row r="1198">
          <cell r="H1198" t="str">
            <v>.West Feliciana Parish, Louisiana</v>
          </cell>
          <cell r="I1198">
            <v>15250</v>
          </cell>
          <cell r="J1198">
            <v>15481</v>
          </cell>
          <cell r="K1198">
            <v>15381</v>
          </cell>
        </row>
        <row r="1199">
          <cell r="H1199" t="str">
            <v>.Winn Parish, Louisiana</v>
          </cell>
          <cell r="I1199">
            <v>13721</v>
          </cell>
          <cell r="J1199">
            <v>13507</v>
          </cell>
          <cell r="K1199">
            <v>13205</v>
          </cell>
        </row>
        <row r="1200">
          <cell r="H1200" t="str">
            <v>.Maine, Maine</v>
          </cell>
          <cell r="I1200">
            <v>1363557</v>
          </cell>
          <cell r="J1200">
            <v>1377238</v>
          </cell>
          <cell r="K1200">
            <v>1385340</v>
          </cell>
        </row>
        <row r="1201">
          <cell r="H1201" t="str">
            <v>.Androscoggin County, Maine</v>
          </cell>
          <cell r="I1201">
            <v>111180</v>
          </cell>
          <cell r="J1201">
            <v>112648</v>
          </cell>
          <cell r="K1201">
            <v>113023</v>
          </cell>
        </row>
        <row r="1202">
          <cell r="H1202" t="str">
            <v>.Aroostook County, Maine</v>
          </cell>
          <cell r="I1202">
            <v>67064</v>
          </cell>
          <cell r="J1202">
            <v>67022</v>
          </cell>
          <cell r="K1202">
            <v>67255</v>
          </cell>
        </row>
        <row r="1203">
          <cell r="H1203" t="str">
            <v>.Cumberland County, Maine</v>
          </cell>
          <cell r="I1203">
            <v>303570</v>
          </cell>
          <cell r="J1203">
            <v>306149</v>
          </cell>
          <cell r="K1203">
            <v>307451</v>
          </cell>
        </row>
        <row r="1204">
          <cell r="H1204" t="str">
            <v>.Franklin County, Maine</v>
          </cell>
          <cell r="I1204">
            <v>29460</v>
          </cell>
          <cell r="J1204">
            <v>30275</v>
          </cell>
          <cell r="K1204">
            <v>30474</v>
          </cell>
        </row>
        <row r="1205">
          <cell r="H1205" t="str">
            <v>.Hancock County, Maine</v>
          </cell>
          <cell r="I1205">
            <v>55500</v>
          </cell>
          <cell r="J1205">
            <v>56403</v>
          </cell>
          <cell r="K1205">
            <v>56701</v>
          </cell>
        </row>
        <row r="1206">
          <cell r="H1206" t="str">
            <v>.Kennebec County, Maine</v>
          </cell>
          <cell r="I1206">
            <v>123832</v>
          </cell>
          <cell r="J1206">
            <v>124824</v>
          </cell>
          <cell r="K1206">
            <v>125540</v>
          </cell>
        </row>
        <row r="1207">
          <cell r="H1207" t="str">
            <v>.Knox County, Maine</v>
          </cell>
          <cell r="I1207">
            <v>40657</v>
          </cell>
          <cell r="J1207">
            <v>41074</v>
          </cell>
          <cell r="K1207">
            <v>41164</v>
          </cell>
        </row>
        <row r="1208">
          <cell r="H1208" t="str">
            <v>.Lincoln County, Maine</v>
          </cell>
          <cell r="I1208">
            <v>35249</v>
          </cell>
          <cell r="J1208">
            <v>35985</v>
          </cell>
          <cell r="K1208">
            <v>36215</v>
          </cell>
        </row>
        <row r="1209">
          <cell r="H1209" t="str">
            <v>.Oxford County, Maine</v>
          </cell>
          <cell r="I1209">
            <v>57894</v>
          </cell>
          <cell r="J1209">
            <v>58719</v>
          </cell>
          <cell r="K1209">
            <v>59495</v>
          </cell>
        </row>
        <row r="1210">
          <cell r="H1210" t="str">
            <v>.Penobscot County, Maine</v>
          </cell>
          <cell r="I1210">
            <v>152165</v>
          </cell>
          <cell r="J1210">
            <v>152834</v>
          </cell>
          <cell r="K1210">
            <v>153704</v>
          </cell>
        </row>
        <row r="1211">
          <cell r="H1211" t="str">
            <v>.Piscataquis County, Maine</v>
          </cell>
          <cell r="I1211">
            <v>16805</v>
          </cell>
          <cell r="J1211">
            <v>17184</v>
          </cell>
          <cell r="K1211">
            <v>17417</v>
          </cell>
        </row>
        <row r="1212">
          <cell r="H1212" t="str">
            <v>.Sagadahoc County, Maine</v>
          </cell>
          <cell r="I1212">
            <v>36724</v>
          </cell>
          <cell r="J1212">
            <v>37190</v>
          </cell>
          <cell r="K1212">
            <v>37393</v>
          </cell>
        </row>
        <row r="1213">
          <cell r="H1213" t="str">
            <v>.Somerset County, Maine</v>
          </cell>
          <cell r="I1213">
            <v>50460</v>
          </cell>
          <cell r="J1213">
            <v>50715</v>
          </cell>
          <cell r="K1213">
            <v>51098</v>
          </cell>
        </row>
        <row r="1214">
          <cell r="H1214" t="str">
            <v>.Waldo County, Maine</v>
          </cell>
          <cell r="I1214">
            <v>39654</v>
          </cell>
          <cell r="J1214">
            <v>39984</v>
          </cell>
          <cell r="K1214">
            <v>40241</v>
          </cell>
        </row>
        <row r="1215">
          <cell r="H1215" t="str">
            <v>.Washington County, Maine</v>
          </cell>
          <cell r="I1215">
            <v>31087</v>
          </cell>
          <cell r="J1215">
            <v>31166</v>
          </cell>
          <cell r="K1215">
            <v>31437</v>
          </cell>
        </row>
        <row r="1216">
          <cell r="H1216" t="str">
            <v>.York County, Maine</v>
          </cell>
          <cell r="I1216">
            <v>212256</v>
          </cell>
          <cell r="J1216">
            <v>215066</v>
          </cell>
          <cell r="K1216">
            <v>216732</v>
          </cell>
        </row>
        <row r="1217">
          <cell r="H1217" t="str">
            <v>.Maryland, Maryland</v>
          </cell>
          <cell r="I1217">
            <v>6173205</v>
          </cell>
          <cell r="J1217">
            <v>6174610</v>
          </cell>
          <cell r="K1217">
            <v>6164660</v>
          </cell>
        </row>
        <row r="1218">
          <cell r="H1218" t="str">
            <v>.Allegany County, Maryland</v>
          </cell>
          <cell r="I1218">
            <v>67955</v>
          </cell>
          <cell r="J1218">
            <v>67691</v>
          </cell>
          <cell r="K1218">
            <v>67267</v>
          </cell>
        </row>
        <row r="1219">
          <cell r="H1219" t="str">
            <v>.Anne Arundel County, Maryland</v>
          </cell>
          <cell r="I1219">
            <v>589054</v>
          </cell>
          <cell r="J1219">
            <v>592052</v>
          </cell>
          <cell r="K1219">
            <v>593286</v>
          </cell>
        </row>
        <row r="1220">
          <cell r="H1220" t="str">
            <v>.Baltimore County, Maryland</v>
          </cell>
          <cell r="I1220">
            <v>853325</v>
          </cell>
          <cell r="J1220">
            <v>850634</v>
          </cell>
          <cell r="K1220">
            <v>846161</v>
          </cell>
        </row>
        <row r="1221">
          <cell r="H1221" t="str">
            <v>.Calvert County, Maryland</v>
          </cell>
          <cell r="I1221">
            <v>92905</v>
          </cell>
          <cell r="J1221">
            <v>94226</v>
          </cell>
          <cell r="K1221">
            <v>94573</v>
          </cell>
        </row>
        <row r="1222">
          <cell r="H1222" t="str">
            <v>.Caroline County, Maryland</v>
          </cell>
          <cell r="I1222">
            <v>33273</v>
          </cell>
          <cell r="J1222">
            <v>33413</v>
          </cell>
          <cell r="K1222">
            <v>33433</v>
          </cell>
        </row>
        <row r="1223">
          <cell r="H1223" t="str">
            <v>.Carroll County, Maryland</v>
          </cell>
          <cell r="I1223">
            <v>172923</v>
          </cell>
          <cell r="J1223">
            <v>174208</v>
          </cell>
          <cell r="K1223">
            <v>175305</v>
          </cell>
        </row>
        <row r="1224">
          <cell r="H1224" t="str">
            <v>.Cecil County, Maryland</v>
          </cell>
          <cell r="I1224">
            <v>103793</v>
          </cell>
          <cell r="J1224">
            <v>104096</v>
          </cell>
          <cell r="K1224">
            <v>104942</v>
          </cell>
        </row>
        <row r="1225">
          <cell r="H1225" t="str">
            <v>.Charles County, Maryland</v>
          </cell>
          <cell r="I1225">
            <v>166726</v>
          </cell>
          <cell r="J1225">
            <v>168870</v>
          </cell>
          <cell r="K1225">
            <v>170102</v>
          </cell>
        </row>
        <row r="1226">
          <cell r="H1226" t="str">
            <v>.Dorchester County, Maryland</v>
          </cell>
          <cell r="I1226">
            <v>32528</v>
          </cell>
          <cell r="J1226">
            <v>32625</v>
          </cell>
          <cell r="K1226">
            <v>32726</v>
          </cell>
        </row>
        <row r="1227">
          <cell r="H1227" t="str">
            <v>.Frederick County, Maryland</v>
          </cell>
          <cell r="I1227">
            <v>272765</v>
          </cell>
          <cell r="J1227">
            <v>280410</v>
          </cell>
          <cell r="K1227">
            <v>287079</v>
          </cell>
        </row>
        <row r="1228">
          <cell r="H1228" t="str">
            <v>.Garrett County, Maryland</v>
          </cell>
          <cell r="I1228">
            <v>28792</v>
          </cell>
          <cell r="J1228">
            <v>28757</v>
          </cell>
          <cell r="K1228">
            <v>28579</v>
          </cell>
        </row>
        <row r="1229">
          <cell r="H1229" t="str">
            <v>.Harford County, Maryland</v>
          </cell>
          <cell r="I1229">
            <v>261213</v>
          </cell>
          <cell r="J1229">
            <v>263292</v>
          </cell>
          <cell r="K1229">
            <v>263867</v>
          </cell>
        </row>
        <row r="1230">
          <cell r="H1230" t="str">
            <v>.Howard County, Maryland</v>
          </cell>
          <cell r="I1230">
            <v>332786</v>
          </cell>
          <cell r="J1230">
            <v>335287</v>
          </cell>
          <cell r="K1230">
            <v>335411</v>
          </cell>
        </row>
        <row r="1231">
          <cell r="H1231" t="str">
            <v>.Kent County, Maryland</v>
          </cell>
          <cell r="I1231">
            <v>19114</v>
          </cell>
          <cell r="J1231">
            <v>19254</v>
          </cell>
          <cell r="K1231">
            <v>19320</v>
          </cell>
        </row>
        <row r="1232">
          <cell r="H1232" t="str">
            <v>.Montgomery County, Maryland</v>
          </cell>
          <cell r="I1232">
            <v>1060825</v>
          </cell>
          <cell r="J1232">
            <v>1055924</v>
          </cell>
          <cell r="K1232">
            <v>1052521</v>
          </cell>
        </row>
        <row r="1233">
          <cell r="H1233" t="str">
            <v>.Prince George's County, Maryland</v>
          </cell>
          <cell r="I1233">
            <v>965290</v>
          </cell>
          <cell r="J1233">
            <v>956254</v>
          </cell>
          <cell r="K1233">
            <v>946971</v>
          </cell>
        </row>
        <row r="1234">
          <cell r="H1234" t="str">
            <v>.Queen Anne's County, Maryland</v>
          </cell>
          <cell r="I1234">
            <v>50023</v>
          </cell>
          <cell r="J1234">
            <v>50900</v>
          </cell>
          <cell r="K1234">
            <v>51711</v>
          </cell>
        </row>
        <row r="1235">
          <cell r="H1235" t="str">
            <v>.St. Mary's County, Maryland</v>
          </cell>
          <cell r="I1235">
            <v>113987</v>
          </cell>
          <cell r="J1235">
            <v>114664</v>
          </cell>
          <cell r="K1235">
            <v>114877</v>
          </cell>
        </row>
        <row r="1236">
          <cell r="H1236" t="str">
            <v>.Somerset County, Maryland</v>
          </cell>
          <cell r="I1236">
            <v>24564</v>
          </cell>
          <cell r="J1236">
            <v>24528</v>
          </cell>
          <cell r="K1236">
            <v>24546</v>
          </cell>
        </row>
        <row r="1237">
          <cell r="H1237" t="str">
            <v>.Talbot County, Maryland</v>
          </cell>
          <cell r="I1237">
            <v>37481</v>
          </cell>
          <cell r="J1237">
            <v>37796</v>
          </cell>
          <cell r="K1237">
            <v>37932</v>
          </cell>
        </row>
        <row r="1238">
          <cell r="H1238" t="str">
            <v>.Washington County, Maryland</v>
          </cell>
          <cell r="I1238">
            <v>154677</v>
          </cell>
          <cell r="J1238">
            <v>155197</v>
          </cell>
          <cell r="K1238">
            <v>155590</v>
          </cell>
        </row>
        <row r="1239">
          <cell r="H1239" t="str">
            <v>.Wicomico County, Maryland</v>
          </cell>
          <cell r="I1239">
            <v>103556</v>
          </cell>
          <cell r="J1239">
            <v>104181</v>
          </cell>
          <cell r="K1239">
            <v>104664</v>
          </cell>
        </row>
        <row r="1240">
          <cell r="H1240" t="str">
            <v>.Worcester County, Maryland</v>
          </cell>
          <cell r="I1240">
            <v>52511</v>
          </cell>
          <cell r="J1240">
            <v>53370</v>
          </cell>
          <cell r="K1240">
            <v>53866</v>
          </cell>
        </row>
        <row r="1241">
          <cell r="H1241" t="str">
            <v>.Baltimore city, Maryland</v>
          </cell>
          <cell r="I1241">
            <v>583139</v>
          </cell>
          <cell r="J1241">
            <v>576981</v>
          </cell>
          <cell r="K1241">
            <v>569931</v>
          </cell>
        </row>
        <row r="1242">
          <cell r="H1242" t="str">
            <v>.Massachusetts, Massachusetts</v>
          </cell>
          <cell r="I1242">
            <v>6995729</v>
          </cell>
          <cell r="J1242">
            <v>6989690</v>
          </cell>
          <cell r="K1242">
            <v>6981974</v>
          </cell>
        </row>
        <row r="1243">
          <cell r="H1243" t="str">
            <v>.Barnstable County, Massachusetts</v>
          </cell>
          <cell r="I1243">
            <v>228856</v>
          </cell>
          <cell r="J1243">
            <v>232594</v>
          </cell>
          <cell r="K1243">
            <v>232457</v>
          </cell>
        </row>
        <row r="1244">
          <cell r="H1244" t="str">
            <v>.Berkshire County, Massachusetts</v>
          </cell>
          <cell r="I1244">
            <v>128774</v>
          </cell>
          <cell r="J1244">
            <v>128621</v>
          </cell>
          <cell r="K1244">
            <v>127859</v>
          </cell>
        </row>
        <row r="1245">
          <cell r="H1245" t="str">
            <v>.Bristol County, Massachusetts</v>
          </cell>
          <cell r="I1245">
            <v>576737</v>
          </cell>
          <cell r="J1245">
            <v>579895</v>
          </cell>
          <cell r="K1245">
            <v>580068</v>
          </cell>
        </row>
        <row r="1246">
          <cell r="H1246" t="str">
            <v>.Dukes County, Massachusetts</v>
          </cell>
          <cell r="I1246">
            <v>20579</v>
          </cell>
          <cell r="J1246">
            <v>21109</v>
          </cell>
          <cell r="K1246">
            <v>20868</v>
          </cell>
        </row>
        <row r="1247">
          <cell r="H1247" t="str">
            <v>.Essex County, Massachusetts</v>
          </cell>
          <cell r="I1247">
            <v>808491</v>
          </cell>
          <cell r="J1247">
            <v>807485</v>
          </cell>
          <cell r="K1247">
            <v>806765</v>
          </cell>
        </row>
        <row r="1248">
          <cell r="H1248" t="str">
            <v>.Franklin County, Massachusetts</v>
          </cell>
          <cell r="I1248">
            <v>70930</v>
          </cell>
          <cell r="J1248">
            <v>70943</v>
          </cell>
          <cell r="K1248">
            <v>70894</v>
          </cell>
        </row>
        <row r="1249">
          <cell r="H1249" t="str">
            <v>.Hampden County, Massachusetts</v>
          </cell>
          <cell r="I1249">
            <v>464407</v>
          </cell>
          <cell r="J1249">
            <v>462849</v>
          </cell>
          <cell r="K1249">
            <v>461041</v>
          </cell>
        </row>
        <row r="1250">
          <cell r="H1250" t="str">
            <v>.Hampshire County, Massachusetts</v>
          </cell>
          <cell r="I1250">
            <v>146592</v>
          </cell>
          <cell r="J1250">
            <v>163088</v>
          </cell>
          <cell r="K1250">
            <v>162588</v>
          </cell>
        </row>
        <row r="1251">
          <cell r="H1251" t="str">
            <v>.Middlesex County, Massachusetts</v>
          </cell>
          <cell r="I1251">
            <v>1628671</v>
          </cell>
          <cell r="J1251">
            <v>1617099</v>
          </cell>
          <cell r="K1251">
            <v>1617105</v>
          </cell>
        </row>
        <row r="1252">
          <cell r="H1252" t="str">
            <v>.Nantucket County, Massachusetts</v>
          </cell>
          <cell r="I1252">
            <v>14237</v>
          </cell>
          <cell r="J1252">
            <v>14499</v>
          </cell>
          <cell r="K1252">
            <v>14421</v>
          </cell>
        </row>
        <row r="1253">
          <cell r="H1253" t="str">
            <v>.Norfolk County, Massachusetts</v>
          </cell>
          <cell r="I1253">
            <v>724322</v>
          </cell>
          <cell r="J1253">
            <v>724692</v>
          </cell>
          <cell r="K1253">
            <v>725531</v>
          </cell>
        </row>
        <row r="1254">
          <cell r="H1254" t="str">
            <v>.Plymouth County, Massachusetts</v>
          </cell>
          <cell r="I1254">
            <v>530154</v>
          </cell>
          <cell r="J1254">
            <v>532919</v>
          </cell>
          <cell r="K1254">
            <v>533069</v>
          </cell>
        </row>
        <row r="1255">
          <cell r="H1255" t="str">
            <v>.Suffolk County, Massachusetts</v>
          </cell>
          <cell r="I1255">
            <v>793271</v>
          </cell>
          <cell r="J1255">
            <v>771765</v>
          </cell>
          <cell r="K1255">
            <v>766381</v>
          </cell>
        </row>
        <row r="1256">
          <cell r="H1256" t="str">
            <v>.Worcester County, Massachusetts</v>
          </cell>
          <cell r="I1256">
            <v>859708</v>
          </cell>
          <cell r="J1256">
            <v>862132</v>
          </cell>
          <cell r="K1256">
            <v>862927</v>
          </cell>
        </row>
        <row r="1257">
          <cell r="H1257" t="str">
            <v>.Michigan, Michigan</v>
          </cell>
          <cell r="I1257">
            <v>10069577</v>
          </cell>
          <cell r="J1257">
            <v>10037504</v>
          </cell>
          <cell r="K1257">
            <v>10034113</v>
          </cell>
        </row>
        <row r="1258">
          <cell r="H1258" t="str">
            <v>.Alcona County, Michigan</v>
          </cell>
          <cell r="I1258">
            <v>10189</v>
          </cell>
          <cell r="J1258">
            <v>10300</v>
          </cell>
          <cell r="K1258">
            <v>10417</v>
          </cell>
        </row>
        <row r="1259">
          <cell r="H1259" t="str">
            <v>.Alger County, Michigan</v>
          </cell>
          <cell r="I1259">
            <v>8842</v>
          </cell>
          <cell r="J1259">
            <v>8789</v>
          </cell>
          <cell r="K1259">
            <v>8807</v>
          </cell>
        </row>
        <row r="1260">
          <cell r="H1260" t="str">
            <v>.Allegan County, Michigan</v>
          </cell>
          <cell r="I1260">
            <v>120647</v>
          </cell>
          <cell r="J1260">
            <v>121010</v>
          </cell>
          <cell r="K1260">
            <v>121210</v>
          </cell>
        </row>
        <row r="1261">
          <cell r="H1261" t="str">
            <v>.Alpena County, Michigan</v>
          </cell>
          <cell r="I1261">
            <v>28880</v>
          </cell>
          <cell r="J1261">
            <v>28916</v>
          </cell>
          <cell r="K1261">
            <v>28847</v>
          </cell>
        </row>
        <row r="1262">
          <cell r="H1262" t="str">
            <v>.Antrim County, Michigan</v>
          </cell>
          <cell r="I1262">
            <v>23459</v>
          </cell>
          <cell r="J1262">
            <v>23884</v>
          </cell>
          <cell r="K1262">
            <v>24249</v>
          </cell>
        </row>
        <row r="1263">
          <cell r="H1263" t="str">
            <v>.Arenac County, Michigan</v>
          </cell>
          <cell r="I1263">
            <v>15003</v>
          </cell>
          <cell r="J1263">
            <v>15000</v>
          </cell>
          <cell r="K1263">
            <v>15089</v>
          </cell>
        </row>
        <row r="1264">
          <cell r="H1264" t="str">
            <v>.Baraga County, Michigan</v>
          </cell>
          <cell r="I1264">
            <v>8140</v>
          </cell>
          <cell r="J1264">
            <v>8291</v>
          </cell>
          <cell r="K1264">
            <v>8277</v>
          </cell>
        </row>
        <row r="1265">
          <cell r="H1265" t="str">
            <v>.Barry County, Michigan</v>
          </cell>
          <cell r="I1265">
            <v>62598</v>
          </cell>
          <cell r="J1265">
            <v>63170</v>
          </cell>
          <cell r="K1265">
            <v>63554</v>
          </cell>
        </row>
        <row r="1266">
          <cell r="H1266" t="str">
            <v>.Bay County, Michigan</v>
          </cell>
          <cell r="I1266">
            <v>103733</v>
          </cell>
          <cell r="J1266">
            <v>103251</v>
          </cell>
          <cell r="K1266">
            <v>102821</v>
          </cell>
        </row>
        <row r="1267">
          <cell r="H1267" t="str">
            <v>.Benzie County, Michigan</v>
          </cell>
          <cell r="I1267">
            <v>17997</v>
          </cell>
          <cell r="J1267">
            <v>18236</v>
          </cell>
          <cell r="K1267">
            <v>18297</v>
          </cell>
        </row>
        <row r="1268">
          <cell r="H1268" t="str">
            <v>.Berrien County, Michigan</v>
          </cell>
          <cell r="I1268">
            <v>154183</v>
          </cell>
          <cell r="J1268">
            <v>153377</v>
          </cell>
          <cell r="K1268">
            <v>152900</v>
          </cell>
        </row>
        <row r="1269">
          <cell r="H1269" t="str">
            <v>.Branch County, Michigan</v>
          </cell>
          <cell r="I1269">
            <v>44868</v>
          </cell>
          <cell r="J1269">
            <v>45202</v>
          </cell>
          <cell r="K1269">
            <v>44531</v>
          </cell>
        </row>
        <row r="1270">
          <cell r="H1270" t="str">
            <v>.Calhoun County, Michigan</v>
          </cell>
          <cell r="I1270">
            <v>134184</v>
          </cell>
          <cell r="J1270">
            <v>133878</v>
          </cell>
          <cell r="K1270">
            <v>133289</v>
          </cell>
        </row>
        <row r="1271">
          <cell r="H1271" t="str">
            <v>.Cass County, Michigan</v>
          </cell>
          <cell r="I1271">
            <v>51550</v>
          </cell>
          <cell r="J1271">
            <v>51501</v>
          </cell>
          <cell r="K1271">
            <v>51403</v>
          </cell>
        </row>
        <row r="1272">
          <cell r="H1272" t="str">
            <v>.Charlevoix County, Michigan</v>
          </cell>
          <cell r="I1272">
            <v>26034</v>
          </cell>
          <cell r="J1272">
            <v>26215</v>
          </cell>
          <cell r="K1272">
            <v>26293</v>
          </cell>
        </row>
        <row r="1273">
          <cell r="H1273" t="str">
            <v>.Cheboygan County, Michigan</v>
          </cell>
          <cell r="I1273">
            <v>25584</v>
          </cell>
          <cell r="J1273">
            <v>25735</v>
          </cell>
          <cell r="K1273">
            <v>25940</v>
          </cell>
        </row>
        <row r="1274">
          <cell r="H1274" t="str">
            <v>.Chippewa County, Michigan</v>
          </cell>
          <cell r="I1274">
            <v>36781</v>
          </cell>
          <cell r="J1274">
            <v>35867</v>
          </cell>
          <cell r="K1274">
            <v>36293</v>
          </cell>
        </row>
        <row r="1275">
          <cell r="H1275" t="str">
            <v>.Clare County, Michigan</v>
          </cell>
          <cell r="I1275">
            <v>30834</v>
          </cell>
          <cell r="J1275">
            <v>31128</v>
          </cell>
          <cell r="K1275">
            <v>31352</v>
          </cell>
        </row>
        <row r="1276">
          <cell r="H1276" t="str">
            <v>.Clinton County, Michigan</v>
          </cell>
          <cell r="I1276">
            <v>79157</v>
          </cell>
          <cell r="J1276">
            <v>79499</v>
          </cell>
          <cell r="K1276">
            <v>79748</v>
          </cell>
        </row>
        <row r="1277">
          <cell r="H1277" t="str">
            <v>.Crawford County, Michigan</v>
          </cell>
          <cell r="I1277">
            <v>12993</v>
          </cell>
          <cell r="J1277">
            <v>13292</v>
          </cell>
          <cell r="K1277">
            <v>13491</v>
          </cell>
        </row>
        <row r="1278">
          <cell r="H1278" t="str">
            <v>.Delta County, Michigan</v>
          </cell>
          <cell r="I1278">
            <v>36860</v>
          </cell>
          <cell r="J1278">
            <v>36834</v>
          </cell>
          <cell r="K1278">
            <v>36741</v>
          </cell>
        </row>
        <row r="1279">
          <cell r="H1279" t="str">
            <v>.Dickinson County, Michigan</v>
          </cell>
          <cell r="I1279">
            <v>25898</v>
          </cell>
          <cell r="J1279">
            <v>25795</v>
          </cell>
          <cell r="K1279">
            <v>25874</v>
          </cell>
        </row>
        <row r="1280">
          <cell r="H1280" t="str">
            <v>.Eaton County, Michigan</v>
          </cell>
          <cell r="I1280">
            <v>109176</v>
          </cell>
          <cell r="J1280">
            <v>109030</v>
          </cell>
          <cell r="K1280">
            <v>108992</v>
          </cell>
        </row>
        <row r="1281">
          <cell r="H1281" t="str">
            <v>.Emmet County, Michigan</v>
          </cell>
          <cell r="I1281">
            <v>34104</v>
          </cell>
          <cell r="J1281">
            <v>34280</v>
          </cell>
          <cell r="K1281">
            <v>34163</v>
          </cell>
        </row>
        <row r="1282">
          <cell r="H1282" t="str">
            <v>.Genesee County, Michigan</v>
          </cell>
          <cell r="I1282">
            <v>405757</v>
          </cell>
          <cell r="J1282">
            <v>404662</v>
          </cell>
          <cell r="K1282">
            <v>401983</v>
          </cell>
        </row>
        <row r="1283">
          <cell r="H1283" t="str">
            <v>.Gladwin County, Michigan</v>
          </cell>
          <cell r="I1283">
            <v>25375</v>
          </cell>
          <cell r="J1283">
            <v>25528</v>
          </cell>
          <cell r="K1283">
            <v>25728</v>
          </cell>
        </row>
        <row r="1284">
          <cell r="H1284" t="str">
            <v>.Gogebic County, Michigan</v>
          </cell>
          <cell r="I1284">
            <v>14346</v>
          </cell>
          <cell r="J1284">
            <v>14356</v>
          </cell>
          <cell r="K1284">
            <v>14319</v>
          </cell>
        </row>
        <row r="1285">
          <cell r="H1285" t="str">
            <v>.Grand Traverse County, Michigan</v>
          </cell>
          <cell r="I1285">
            <v>95411</v>
          </cell>
          <cell r="J1285">
            <v>96013</v>
          </cell>
          <cell r="K1285">
            <v>96464</v>
          </cell>
        </row>
        <row r="1286">
          <cell r="H1286" t="str">
            <v>.Gratiot County, Michigan</v>
          </cell>
          <cell r="I1286">
            <v>41667</v>
          </cell>
          <cell r="J1286">
            <v>41269</v>
          </cell>
          <cell r="K1286">
            <v>41100</v>
          </cell>
        </row>
        <row r="1287">
          <cell r="H1287" t="str">
            <v>.Hillsdale County, Michigan</v>
          </cell>
          <cell r="I1287">
            <v>45733</v>
          </cell>
          <cell r="J1287">
            <v>45609</v>
          </cell>
          <cell r="K1287">
            <v>45762</v>
          </cell>
        </row>
        <row r="1288">
          <cell r="H1288" t="str">
            <v>.Houghton County, Michigan</v>
          </cell>
          <cell r="I1288">
            <v>37238</v>
          </cell>
          <cell r="J1288">
            <v>37444</v>
          </cell>
          <cell r="K1288">
            <v>37035</v>
          </cell>
        </row>
        <row r="1289">
          <cell r="H1289" t="str">
            <v>.Huron County, Michigan</v>
          </cell>
          <cell r="I1289">
            <v>31371</v>
          </cell>
          <cell r="J1289">
            <v>31354</v>
          </cell>
          <cell r="K1289">
            <v>31248</v>
          </cell>
        </row>
        <row r="1290">
          <cell r="H1290" t="str">
            <v>.Ingham County, Michigan</v>
          </cell>
          <cell r="I1290">
            <v>284640</v>
          </cell>
          <cell r="J1290">
            <v>271427</v>
          </cell>
          <cell r="K1290">
            <v>284108</v>
          </cell>
        </row>
        <row r="1291">
          <cell r="H1291" t="str">
            <v>.Ionia County, Michigan</v>
          </cell>
          <cell r="I1291">
            <v>66855</v>
          </cell>
          <cell r="J1291">
            <v>66797</v>
          </cell>
          <cell r="K1291">
            <v>66809</v>
          </cell>
        </row>
        <row r="1292">
          <cell r="H1292" t="str">
            <v>.Iosco County, Michigan</v>
          </cell>
          <cell r="I1292">
            <v>25185</v>
          </cell>
          <cell r="J1292">
            <v>25374</v>
          </cell>
          <cell r="K1292">
            <v>25521</v>
          </cell>
        </row>
        <row r="1293">
          <cell r="H1293" t="str">
            <v>.Iron County, Michigan</v>
          </cell>
          <cell r="I1293">
            <v>11628</v>
          </cell>
          <cell r="J1293">
            <v>11576</v>
          </cell>
          <cell r="K1293">
            <v>11622</v>
          </cell>
        </row>
        <row r="1294">
          <cell r="H1294" t="str">
            <v>.Isabella County, Michigan</v>
          </cell>
          <cell r="I1294">
            <v>64513</v>
          </cell>
          <cell r="J1294">
            <v>64291</v>
          </cell>
          <cell r="K1294">
            <v>64447</v>
          </cell>
        </row>
        <row r="1295">
          <cell r="H1295" t="str">
            <v>.Jackson County, Michigan</v>
          </cell>
          <cell r="I1295">
            <v>160225</v>
          </cell>
          <cell r="J1295">
            <v>160266</v>
          </cell>
          <cell r="K1295">
            <v>160066</v>
          </cell>
        </row>
        <row r="1296">
          <cell r="H1296" t="str">
            <v>.Kalamazoo County, Michigan</v>
          </cell>
          <cell r="I1296">
            <v>261767</v>
          </cell>
          <cell r="J1296">
            <v>260688</v>
          </cell>
          <cell r="K1296">
            <v>261173</v>
          </cell>
        </row>
        <row r="1297">
          <cell r="H1297" t="str">
            <v>.Kalkaska County, Michigan</v>
          </cell>
          <cell r="I1297">
            <v>17916</v>
          </cell>
          <cell r="J1297">
            <v>17958</v>
          </cell>
          <cell r="K1297">
            <v>18182</v>
          </cell>
        </row>
        <row r="1298">
          <cell r="H1298" t="str">
            <v>.Kent County, Michigan</v>
          </cell>
          <cell r="I1298">
            <v>658460</v>
          </cell>
          <cell r="J1298">
            <v>659000</v>
          </cell>
          <cell r="K1298">
            <v>659083</v>
          </cell>
        </row>
        <row r="1299">
          <cell r="H1299" t="str">
            <v>.Keweenaw County, Michigan</v>
          </cell>
          <cell r="I1299">
            <v>2068</v>
          </cell>
          <cell r="J1299">
            <v>2118</v>
          </cell>
          <cell r="K1299">
            <v>2180</v>
          </cell>
        </row>
        <row r="1300">
          <cell r="H1300" t="str">
            <v>.Lake County, Michigan</v>
          </cell>
          <cell r="I1300">
            <v>12094</v>
          </cell>
          <cell r="J1300">
            <v>12261</v>
          </cell>
          <cell r="K1300">
            <v>12594</v>
          </cell>
        </row>
        <row r="1301">
          <cell r="H1301" t="str">
            <v>.Lapeer County, Michigan</v>
          </cell>
          <cell r="I1301">
            <v>88572</v>
          </cell>
          <cell r="J1301">
            <v>88686</v>
          </cell>
          <cell r="K1301">
            <v>88780</v>
          </cell>
        </row>
        <row r="1302">
          <cell r="H1302" t="str">
            <v>.Leelanau County, Michigan</v>
          </cell>
          <cell r="I1302">
            <v>22312</v>
          </cell>
          <cell r="J1302">
            <v>22630</v>
          </cell>
          <cell r="K1302">
            <v>22870</v>
          </cell>
        </row>
        <row r="1303">
          <cell r="H1303" t="str">
            <v>.Lenawee County, Michigan</v>
          </cell>
          <cell r="I1303">
            <v>99320</v>
          </cell>
          <cell r="J1303">
            <v>99202</v>
          </cell>
          <cell r="K1303">
            <v>98567</v>
          </cell>
        </row>
        <row r="1304">
          <cell r="H1304" t="str">
            <v>.Livingston County, Michigan</v>
          </cell>
          <cell r="I1304">
            <v>193971</v>
          </cell>
          <cell r="J1304">
            <v>195277</v>
          </cell>
          <cell r="K1304">
            <v>196161</v>
          </cell>
        </row>
        <row r="1305">
          <cell r="H1305" t="str">
            <v>.Luce County, Michigan</v>
          </cell>
          <cell r="I1305">
            <v>5336</v>
          </cell>
          <cell r="J1305">
            <v>5337</v>
          </cell>
          <cell r="K1305">
            <v>5330</v>
          </cell>
        </row>
        <row r="1306">
          <cell r="H1306" t="str">
            <v>.Mackinac County, Michigan</v>
          </cell>
          <cell r="I1306">
            <v>10816</v>
          </cell>
          <cell r="J1306">
            <v>10899</v>
          </cell>
          <cell r="K1306">
            <v>10941</v>
          </cell>
        </row>
        <row r="1307">
          <cell r="H1307" t="str">
            <v>.Macomb County, Michigan</v>
          </cell>
          <cell r="I1307">
            <v>880176</v>
          </cell>
          <cell r="J1307">
            <v>877385</v>
          </cell>
          <cell r="K1307">
            <v>874195</v>
          </cell>
        </row>
        <row r="1308">
          <cell r="H1308" t="str">
            <v>.Manistee County, Michigan</v>
          </cell>
          <cell r="I1308">
            <v>25061</v>
          </cell>
          <cell r="J1308">
            <v>25299</v>
          </cell>
          <cell r="K1308">
            <v>25287</v>
          </cell>
        </row>
        <row r="1309">
          <cell r="H1309" t="str">
            <v>.Marquette County, Michigan</v>
          </cell>
          <cell r="I1309">
            <v>66012</v>
          </cell>
          <cell r="J1309">
            <v>65800</v>
          </cell>
          <cell r="K1309">
            <v>66661</v>
          </cell>
        </row>
        <row r="1310">
          <cell r="H1310" t="str">
            <v>.Mason County, Michigan</v>
          </cell>
          <cell r="I1310">
            <v>29038</v>
          </cell>
          <cell r="J1310">
            <v>29381</v>
          </cell>
          <cell r="K1310">
            <v>29409</v>
          </cell>
        </row>
        <row r="1311">
          <cell r="H1311" t="str">
            <v>.Mecosta County, Michigan</v>
          </cell>
          <cell r="I1311">
            <v>39792</v>
          </cell>
          <cell r="J1311">
            <v>40057</v>
          </cell>
          <cell r="K1311">
            <v>40720</v>
          </cell>
        </row>
        <row r="1312">
          <cell r="H1312" t="str">
            <v>.Menominee County, Michigan</v>
          </cell>
          <cell r="I1312">
            <v>23450</v>
          </cell>
          <cell r="J1312">
            <v>23323</v>
          </cell>
          <cell r="K1312">
            <v>23266</v>
          </cell>
        </row>
        <row r="1313">
          <cell r="H1313" t="str">
            <v>.Midland County, Michigan</v>
          </cell>
          <cell r="I1313">
            <v>83481</v>
          </cell>
          <cell r="J1313">
            <v>83426</v>
          </cell>
          <cell r="K1313">
            <v>83674</v>
          </cell>
        </row>
        <row r="1314">
          <cell r="H1314" t="str">
            <v>.Missaukee County, Michigan</v>
          </cell>
          <cell r="I1314">
            <v>15057</v>
          </cell>
          <cell r="J1314">
            <v>15164</v>
          </cell>
          <cell r="K1314">
            <v>15213</v>
          </cell>
        </row>
        <row r="1315">
          <cell r="H1315" t="str">
            <v>.Monroe County, Michigan</v>
          </cell>
          <cell r="I1315">
            <v>154893</v>
          </cell>
          <cell r="J1315">
            <v>155646</v>
          </cell>
          <cell r="K1315">
            <v>155609</v>
          </cell>
        </row>
        <row r="1316">
          <cell r="H1316" t="str">
            <v>.Montcalm County, Michigan</v>
          </cell>
          <cell r="I1316">
            <v>66648</v>
          </cell>
          <cell r="J1316">
            <v>67458</v>
          </cell>
          <cell r="K1316">
            <v>67433</v>
          </cell>
        </row>
        <row r="1317">
          <cell r="H1317" t="str">
            <v>.Montmorency County, Michigan</v>
          </cell>
          <cell r="I1317">
            <v>9164</v>
          </cell>
          <cell r="J1317">
            <v>9302</v>
          </cell>
          <cell r="K1317">
            <v>9569</v>
          </cell>
        </row>
        <row r="1318">
          <cell r="H1318" t="str">
            <v>.Muskegon County, Michigan</v>
          </cell>
          <cell r="I1318">
            <v>175848</v>
          </cell>
          <cell r="J1318">
            <v>176612</v>
          </cell>
          <cell r="K1318">
            <v>176565</v>
          </cell>
        </row>
        <row r="1319">
          <cell r="H1319" t="str">
            <v>.Newaygo County, Michigan</v>
          </cell>
          <cell r="I1319">
            <v>50095</v>
          </cell>
          <cell r="J1319">
            <v>50468</v>
          </cell>
          <cell r="K1319">
            <v>50886</v>
          </cell>
        </row>
        <row r="1320">
          <cell r="H1320" t="str">
            <v>.Oakland County, Michigan</v>
          </cell>
          <cell r="I1320">
            <v>1272413</v>
          </cell>
          <cell r="J1320">
            <v>1271891</v>
          </cell>
          <cell r="K1320">
            <v>1269431</v>
          </cell>
        </row>
        <row r="1321">
          <cell r="H1321" t="str">
            <v>.Oceana County, Michigan</v>
          </cell>
          <cell r="I1321">
            <v>26713</v>
          </cell>
          <cell r="J1321">
            <v>26884</v>
          </cell>
          <cell r="K1321">
            <v>26973</v>
          </cell>
        </row>
        <row r="1322">
          <cell r="H1322" t="str">
            <v>.Ogemaw County, Michigan</v>
          </cell>
          <cell r="I1322">
            <v>20779</v>
          </cell>
          <cell r="J1322">
            <v>20783</v>
          </cell>
          <cell r="K1322">
            <v>20970</v>
          </cell>
        </row>
        <row r="1323">
          <cell r="H1323" t="str">
            <v>.Ontonagon County, Michigan</v>
          </cell>
          <cell r="I1323">
            <v>5805</v>
          </cell>
          <cell r="J1323">
            <v>5855</v>
          </cell>
          <cell r="K1323">
            <v>5863</v>
          </cell>
        </row>
        <row r="1324">
          <cell r="H1324" t="str">
            <v>.Osceola County, Michigan</v>
          </cell>
          <cell r="I1324">
            <v>22906</v>
          </cell>
          <cell r="J1324">
            <v>23176</v>
          </cell>
          <cell r="K1324">
            <v>23274</v>
          </cell>
        </row>
        <row r="1325">
          <cell r="H1325" t="str">
            <v>.Oscoda County, Michigan</v>
          </cell>
          <cell r="I1325">
            <v>8239</v>
          </cell>
          <cell r="J1325">
            <v>8328</v>
          </cell>
          <cell r="K1325">
            <v>8404</v>
          </cell>
        </row>
        <row r="1326">
          <cell r="H1326" t="str">
            <v>.Otsego County, Michigan</v>
          </cell>
          <cell r="I1326">
            <v>25138</v>
          </cell>
          <cell r="J1326">
            <v>25351</v>
          </cell>
          <cell r="K1326">
            <v>25644</v>
          </cell>
        </row>
        <row r="1327">
          <cell r="H1327" t="str">
            <v>.Ottawa County, Michigan</v>
          </cell>
          <cell r="I1327">
            <v>296889</v>
          </cell>
          <cell r="J1327">
            <v>298317</v>
          </cell>
          <cell r="K1327">
            <v>300873</v>
          </cell>
        </row>
        <row r="1328">
          <cell r="H1328" t="str">
            <v>.Presque Isle County, Michigan</v>
          </cell>
          <cell r="I1328">
            <v>12997</v>
          </cell>
          <cell r="J1328">
            <v>13173</v>
          </cell>
          <cell r="K1328">
            <v>13361</v>
          </cell>
        </row>
        <row r="1329">
          <cell r="H1329" t="str">
            <v>.Roscommon County, Michigan</v>
          </cell>
          <cell r="I1329">
            <v>23466</v>
          </cell>
          <cell r="J1329">
            <v>23677</v>
          </cell>
          <cell r="K1329">
            <v>23708</v>
          </cell>
        </row>
        <row r="1330">
          <cell r="H1330" t="str">
            <v>.Saginaw County, Michigan</v>
          </cell>
          <cell r="I1330">
            <v>189860</v>
          </cell>
          <cell r="J1330">
            <v>189590</v>
          </cell>
          <cell r="K1330">
            <v>188330</v>
          </cell>
        </row>
        <row r="1331">
          <cell r="H1331" t="str">
            <v>.St. Clair County, Michigan</v>
          </cell>
          <cell r="I1331">
            <v>160375</v>
          </cell>
          <cell r="J1331">
            <v>160384</v>
          </cell>
          <cell r="K1331">
            <v>160151</v>
          </cell>
        </row>
        <row r="1332">
          <cell r="H1332" t="str">
            <v>.St. Joseph County, Michigan</v>
          </cell>
          <cell r="I1332">
            <v>60931</v>
          </cell>
          <cell r="J1332">
            <v>60850</v>
          </cell>
          <cell r="K1332">
            <v>60874</v>
          </cell>
        </row>
        <row r="1333">
          <cell r="H1333" t="str">
            <v>.Sanilac County, Michigan</v>
          </cell>
          <cell r="I1333">
            <v>40502</v>
          </cell>
          <cell r="J1333">
            <v>40604</v>
          </cell>
          <cell r="K1333">
            <v>40657</v>
          </cell>
        </row>
        <row r="1334">
          <cell r="H1334" t="str">
            <v>.Schoolcraft County, Michigan</v>
          </cell>
          <cell r="I1334">
            <v>8056</v>
          </cell>
          <cell r="J1334">
            <v>8060</v>
          </cell>
          <cell r="K1334">
            <v>8188</v>
          </cell>
        </row>
        <row r="1335">
          <cell r="H1335" t="str">
            <v>.Shiawassee County, Michigan</v>
          </cell>
          <cell r="I1335">
            <v>68006</v>
          </cell>
          <cell r="J1335">
            <v>67998</v>
          </cell>
          <cell r="K1335">
            <v>68022</v>
          </cell>
        </row>
        <row r="1336">
          <cell r="H1336" t="str">
            <v>.Tuscola County, Michigan</v>
          </cell>
          <cell r="I1336">
            <v>53310</v>
          </cell>
          <cell r="J1336">
            <v>53046</v>
          </cell>
          <cell r="K1336">
            <v>52945</v>
          </cell>
        </row>
        <row r="1337">
          <cell r="H1337" t="str">
            <v>.Van Buren County, Michigan</v>
          </cell>
          <cell r="I1337">
            <v>75576</v>
          </cell>
          <cell r="J1337">
            <v>75703</v>
          </cell>
          <cell r="K1337">
            <v>75692</v>
          </cell>
        </row>
        <row r="1338">
          <cell r="H1338" t="str">
            <v>.Washtenaw County, Michigan</v>
          </cell>
          <cell r="I1338">
            <v>371817</v>
          </cell>
          <cell r="J1338">
            <v>364998</v>
          </cell>
          <cell r="K1338">
            <v>366376</v>
          </cell>
        </row>
        <row r="1339">
          <cell r="H1339" t="str">
            <v>.Wayne County, Michigan</v>
          </cell>
          <cell r="I1339">
            <v>1789129</v>
          </cell>
          <cell r="J1339">
            <v>1773073</v>
          </cell>
          <cell r="K1339">
            <v>1757043</v>
          </cell>
        </row>
        <row r="1340">
          <cell r="H1340" t="str">
            <v>.Wexford County, Michigan</v>
          </cell>
          <cell r="I1340">
            <v>33685</v>
          </cell>
          <cell r="J1340">
            <v>33940</v>
          </cell>
          <cell r="K1340">
            <v>34196</v>
          </cell>
        </row>
        <row r="1341">
          <cell r="H1341" t="str">
            <v>.Minnesota, Minnesota</v>
          </cell>
          <cell r="I1341">
            <v>5709852</v>
          </cell>
          <cell r="J1341">
            <v>5711471</v>
          </cell>
          <cell r="K1341">
            <v>5717184</v>
          </cell>
        </row>
        <row r="1342">
          <cell r="H1342" t="str">
            <v>.Aitkin County, Minnesota</v>
          </cell>
          <cell r="I1342">
            <v>15718</v>
          </cell>
          <cell r="J1342">
            <v>15945</v>
          </cell>
          <cell r="K1342">
            <v>16126</v>
          </cell>
        </row>
        <row r="1343">
          <cell r="H1343" t="str">
            <v>.Anoka County, Minnesota</v>
          </cell>
          <cell r="I1343">
            <v>364458</v>
          </cell>
          <cell r="J1343">
            <v>367416</v>
          </cell>
          <cell r="K1343">
            <v>368864</v>
          </cell>
        </row>
        <row r="1344">
          <cell r="H1344" t="str">
            <v>.Becker County, Minnesota</v>
          </cell>
          <cell r="I1344">
            <v>35194</v>
          </cell>
          <cell r="J1344">
            <v>35326</v>
          </cell>
          <cell r="K1344">
            <v>35371</v>
          </cell>
        </row>
        <row r="1345">
          <cell r="H1345" t="str">
            <v>.Beltrami County, Minnesota</v>
          </cell>
          <cell r="I1345">
            <v>46243</v>
          </cell>
          <cell r="J1345">
            <v>46420</v>
          </cell>
          <cell r="K1345">
            <v>46799</v>
          </cell>
        </row>
        <row r="1346">
          <cell r="H1346" t="str">
            <v>.Benton County, Minnesota</v>
          </cell>
          <cell r="I1346">
            <v>41357</v>
          </cell>
          <cell r="J1346">
            <v>41496</v>
          </cell>
          <cell r="K1346">
            <v>41463</v>
          </cell>
        </row>
        <row r="1347">
          <cell r="H1347" t="str">
            <v>.Big Stone County, Minnesota</v>
          </cell>
          <cell r="I1347">
            <v>5158</v>
          </cell>
          <cell r="J1347">
            <v>5162</v>
          </cell>
          <cell r="K1347">
            <v>5144</v>
          </cell>
        </row>
        <row r="1348">
          <cell r="H1348" t="str">
            <v>.Blue Earth County, Minnesota</v>
          </cell>
          <cell r="I1348">
            <v>69211</v>
          </cell>
          <cell r="J1348">
            <v>69361</v>
          </cell>
          <cell r="K1348">
            <v>69631</v>
          </cell>
        </row>
        <row r="1349">
          <cell r="H1349" t="str">
            <v>.Brown County, Minnesota</v>
          </cell>
          <cell r="I1349">
            <v>25903</v>
          </cell>
          <cell r="J1349">
            <v>25883</v>
          </cell>
          <cell r="K1349">
            <v>25723</v>
          </cell>
        </row>
        <row r="1350">
          <cell r="H1350" t="str">
            <v>.Carlton County, Minnesota</v>
          </cell>
          <cell r="I1350">
            <v>36193</v>
          </cell>
          <cell r="J1350">
            <v>36455</v>
          </cell>
          <cell r="K1350">
            <v>36708</v>
          </cell>
        </row>
        <row r="1351">
          <cell r="H1351" t="str">
            <v>.Carver County, Minnesota</v>
          </cell>
          <cell r="I1351">
            <v>107284</v>
          </cell>
          <cell r="J1351">
            <v>108826</v>
          </cell>
          <cell r="K1351">
            <v>110034</v>
          </cell>
        </row>
        <row r="1352">
          <cell r="H1352" t="str">
            <v>.Cass County, Minnesota</v>
          </cell>
          <cell r="I1352">
            <v>30142</v>
          </cell>
          <cell r="J1352">
            <v>30638</v>
          </cell>
          <cell r="K1352">
            <v>31274</v>
          </cell>
        </row>
        <row r="1353">
          <cell r="H1353" t="str">
            <v>.Chippewa County, Minnesota</v>
          </cell>
          <cell r="I1353">
            <v>12596</v>
          </cell>
          <cell r="J1353">
            <v>12390</v>
          </cell>
          <cell r="K1353">
            <v>12284</v>
          </cell>
        </row>
        <row r="1354">
          <cell r="H1354" t="str">
            <v>.Chisago County, Minnesota</v>
          </cell>
          <cell r="I1354">
            <v>56713</v>
          </cell>
          <cell r="J1354">
            <v>57544</v>
          </cell>
          <cell r="K1354">
            <v>57988</v>
          </cell>
        </row>
        <row r="1355">
          <cell r="H1355" t="str">
            <v>.Clay County, Minnesota</v>
          </cell>
          <cell r="I1355">
            <v>65332</v>
          </cell>
          <cell r="J1355">
            <v>65665</v>
          </cell>
          <cell r="K1355">
            <v>65929</v>
          </cell>
        </row>
        <row r="1356">
          <cell r="H1356" t="str">
            <v>.Clearwater County, Minnesota</v>
          </cell>
          <cell r="I1356">
            <v>8571</v>
          </cell>
          <cell r="J1356">
            <v>8574</v>
          </cell>
          <cell r="K1356">
            <v>8649</v>
          </cell>
        </row>
        <row r="1357">
          <cell r="H1357" t="str">
            <v>.Cook County, Minnesota</v>
          </cell>
          <cell r="I1357">
            <v>5595</v>
          </cell>
          <cell r="J1357">
            <v>5623</v>
          </cell>
          <cell r="K1357">
            <v>5708</v>
          </cell>
        </row>
        <row r="1358">
          <cell r="H1358" t="str">
            <v>.Cottonwood County, Minnesota</v>
          </cell>
          <cell r="I1358">
            <v>11509</v>
          </cell>
          <cell r="J1358">
            <v>11578</v>
          </cell>
          <cell r="K1358">
            <v>11356</v>
          </cell>
        </row>
        <row r="1359">
          <cell r="H1359" t="str">
            <v>.Crow Wing County, Minnesota</v>
          </cell>
          <cell r="I1359">
            <v>66277</v>
          </cell>
          <cell r="J1359">
            <v>67345</v>
          </cell>
          <cell r="K1359">
            <v>67948</v>
          </cell>
        </row>
        <row r="1360">
          <cell r="H1360" t="str">
            <v>.Dakota County, Minnesota</v>
          </cell>
          <cell r="I1360">
            <v>440393</v>
          </cell>
          <cell r="J1360">
            <v>442773</v>
          </cell>
          <cell r="K1360">
            <v>443341</v>
          </cell>
        </row>
        <row r="1361">
          <cell r="H1361" t="str">
            <v>.Dodge County, Minnesota</v>
          </cell>
          <cell r="I1361">
            <v>20895</v>
          </cell>
          <cell r="J1361">
            <v>20964</v>
          </cell>
          <cell r="K1361">
            <v>20981</v>
          </cell>
        </row>
        <row r="1362">
          <cell r="H1362" t="str">
            <v>.Douglas County, Minnesota</v>
          </cell>
          <cell r="I1362">
            <v>39089</v>
          </cell>
          <cell r="J1362">
            <v>39305</v>
          </cell>
          <cell r="K1362">
            <v>39668</v>
          </cell>
        </row>
        <row r="1363">
          <cell r="H1363" t="str">
            <v>.Faribault County, Minnesota</v>
          </cell>
          <cell r="I1363">
            <v>13901</v>
          </cell>
          <cell r="J1363">
            <v>13910</v>
          </cell>
          <cell r="K1363">
            <v>13926</v>
          </cell>
        </row>
        <row r="1364">
          <cell r="H1364" t="str">
            <v>.Fillmore County, Minnesota</v>
          </cell>
          <cell r="I1364">
            <v>21234</v>
          </cell>
          <cell r="J1364">
            <v>21303</v>
          </cell>
          <cell r="K1364">
            <v>21414</v>
          </cell>
        </row>
        <row r="1365">
          <cell r="H1365" t="str">
            <v>.Freeborn County, Minnesota</v>
          </cell>
          <cell r="I1365">
            <v>30902</v>
          </cell>
          <cell r="J1365">
            <v>30808</v>
          </cell>
          <cell r="K1365">
            <v>30718</v>
          </cell>
        </row>
        <row r="1366">
          <cell r="H1366" t="str">
            <v>.Goodhue County, Minnesota</v>
          </cell>
          <cell r="I1366">
            <v>47575</v>
          </cell>
          <cell r="J1366">
            <v>48018</v>
          </cell>
          <cell r="K1366">
            <v>48013</v>
          </cell>
        </row>
        <row r="1367">
          <cell r="H1367" t="str">
            <v>.Grant County, Minnesota</v>
          </cell>
          <cell r="I1367">
            <v>6094</v>
          </cell>
          <cell r="J1367">
            <v>6161</v>
          </cell>
          <cell r="K1367">
            <v>6136</v>
          </cell>
        </row>
        <row r="1368">
          <cell r="H1368" t="str">
            <v>.Hennepin County, Minnesota</v>
          </cell>
          <cell r="I1368">
            <v>1281568</v>
          </cell>
          <cell r="J1368">
            <v>1266736</v>
          </cell>
          <cell r="K1368">
            <v>1260121</v>
          </cell>
        </row>
        <row r="1369">
          <cell r="H1369" t="str">
            <v>.Houston County, Minnesota</v>
          </cell>
          <cell r="I1369">
            <v>18851</v>
          </cell>
          <cell r="J1369">
            <v>18829</v>
          </cell>
          <cell r="K1369">
            <v>18800</v>
          </cell>
        </row>
        <row r="1370">
          <cell r="H1370" t="str">
            <v>.Hubbard County, Minnesota</v>
          </cell>
          <cell r="I1370">
            <v>21392</v>
          </cell>
          <cell r="J1370">
            <v>21745</v>
          </cell>
          <cell r="K1370">
            <v>21960</v>
          </cell>
        </row>
        <row r="1371">
          <cell r="H1371" t="str">
            <v>.Isanti County, Minnesota</v>
          </cell>
          <cell r="I1371">
            <v>41385</v>
          </cell>
          <cell r="J1371">
            <v>41951</v>
          </cell>
          <cell r="K1371">
            <v>42727</v>
          </cell>
        </row>
        <row r="1372">
          <cell r="H1372" t="str">
            <v>.Itasca County, Minnesota</v>
          </cell>
          <cell r="I1372">
            <v>45035</v>
          </cell>
          <cell r="J1372">
            <v>45058</v>
          </cell>
          <cell r="K1372">
            <v>45205</v>
          </cell>
        </row>
        <row r="1373">
          <cell r="H1373" t="str">
            <v>.Jackson County, Minnesota</v>
          </cell>
          <cell r="I1373">
            <v>9992</v>
          </cell>
          <cell r="J1373">
            <v>10015</v>
          </cell>
          <cell r="K1373">
            <v>9893</v>
          </cell>
        </row>
        <row r="1374">
          <cell r="H1374" t="str">
            <v>.Kanabec County, Minnesota</v>
          </cell>
          <cell r="I1374">
            <v>16049</v>
          </cell>
          <cell r="J1374">
            <v>16187</v>
          </cell>
          <cell r="K1374">
            <v>16463</v>
          </cell>
        </row>
        <row r="1375">
          <cell r="H1375" t="str">
            <v>.Kandiyohi County, Minnesota</v>
          </cell>
          <cell r="I1375">
            <v>43726</v>
          </cell>
          <cell r="J1375">
            <v>43865</v>
          </cell>
          <cell r="K1375">
            <v>43839</v>
          </cell>
        </row>
        <row r="1376">
          <cell r="H1376" t="str">
            <v>.Kittson County, Minnesota</v>
          </cell>
          <cell r="I1376">
            <v>4198</v>
          </cell>
          <cell r="J1376">
            <v>4162</v>
          </cell>
          <cell r="K1376">
            <v>4059</v>
          </cell>
        </row>
        <row r="1377">
          <cell r="H1377" t="str">
            <v>.Koochiching County, Minnesota</v>
          </cell>
          <cell r="I1377">
            <v>12025</v>
          </cell>
          <cell r="J1377">
            <v>11944</v>
          </cell>
          <cell r="K1377">
            <v>11844</v>
          </cell>
        </row>
        <row r="1378">
          <cell r="H1378" t="str">
            <v>.Lac qui Parle County, Minnesota</v>
          </cell>
          <cell r="I1378">
            <v>6702</v>
          </cell>
          <cell r="J1378">
            <v>6715</v>
          </cell>
          <cell r="K1378">
            <v>6689</v>
          </cell>
        </row>
        <row r="1379">
          <cell r="H1379" t="str">
            <v>.Lake County, Minnesota</v>
          </cell>
          <cell r="I1379">
            <v>10918</v>
          </cell>
          <cell r="J1379">
            <v>11009</v>
          </cell>
          <cell r="K1379">
            <v>10939</v>
          </cell>
        </row>
        <row r="1380">
          <cell r="H1380" t="str">
            <v>.Lake of the Woods County, Minnesota</v>
          </cell>
          <cell r="I1380">
            <v>3764</v>
          </cell>
          <cell r="J1380">
            <v>3821</v>
          </cell>
          <cell r="K1380">
            <v>3871</v>
          </cell>
        </row>
        <row r="1381">
          <cell r="H1381" t="str">
            <v>.Le Sueur County, Minnesota</v>
          </cell>
          <cell r="I1381">
            <v>28639</v>
          </cell>
          <cell r="J1381">
            <v>28918</v>
          </cell>
          <cell r="K1381">
            <v>29153</v>
          </cell>
        </row>
        <row r="1382">
          <cell r="H1382" t="str">
            <v>.Lincoln County, Minnesota</v>
          </cell>
          <cell r="I1382">
            <v>5628</v>
          </cell>
          <cell r="J1382">
            <v>5563</v>
          </cell>
          <cell r="K1382">
            <v>5580</v>
          </cell>
        </row>
        <row r="1383">
          <cell r="H1383" t="str">
            <v>.Lyon County, Minnesota</v>
          </cell>
          <cell r="I1383">
            <v>25170</v>
          </cell>
          <cell r="J1383">
            <v>25267</v>
          </cell>
          <cell r="K1383">
            <v>25262</v>
          </cell>
        </row>
        <row r="1384">
          <cell r="H1384" t="str">
            <v>.McLeod County, Minnesota</v>
          </cell>
          <cell r="I1384">
            <v>36738</v>
          </cell>
          <cell r="J1384">
            <v>36807</v>
          </cell>
          <cell r="K1384">
            <v>36714</v>
          </cell>
        </row>
        <row r="1385">
          <cell r="H1385" t="str">
            <v>.Mahnomen County, Minnesota</v>
          </cell>
          <cell r="I1385">
            <v>5372</v>
          </cell>
          <cell r="J1385">
            <v>5387</v>
          </cell>
          <cell r="K1385">
            <v>5328</v>
          </cell>
        </row>
        <row r="1386">
          <cell r="H1386" t="str">
            <v>.Marshall County, Minnesota</v>
          </cell>
          <cell r="I1386">
            <v>9026</v>
          </cell>
          <cell r="J1386">
            <v>8979</v>
          </cell>
          <cell r="K1386">
            <v>8861</v>
          </cell>
        </row>
        <row r="1387">
          <cell r="H1387" t="str">
            <v>.Martin County, Minnesota</v>
          </cell>
          <cell r="I1387">
            <v>19982</v>
          </cell>
          <cell r="J1387">
            <v>19899</v>
          </cell>
          <cell r="K1387">
            <v>19650</v>
          </cell>
        </row>
        <row r="1388">
          <cell r="H1388" t="str">
            <v>.Meeker County, Minnesota</v>
          </cell>
          <cell r="I1388">
            <v>23431</v>
          </cell>
          <cell r="J1388">
            <v>23391</v>
          </cell>
          <cell r="K1388">
            <v>23496</v>
          </cell>
        </row>
        <row r="1389">
          <cell r="H1389" t="str">
            <v>.Mille Lacs County, Minnesota</v>
          </cell>
          <cell r="I1389">
            <v>26462</v>
          </cell>
          <cell r="J1389">
            <v>26892</v>
          </cell>
          <cell r="K1389">
            <v>27280</v>
          </cell>
        </row>
        <row r="1390">
          <cell r="H1390" t="str">
            <v>.Morrison County, Minnesota</v>
          </cell>
          <cell r="I1390">
            <v>33995</v>
          </cell>
          <cell r="J1390">
            <v>34071</v>
          </cell>
          <cell r="K1390">
            <v>34246</v>
          </cell>
        </row>
        <row r="1391">
          <cell r="H1391" t="str">
            <v>.Mower County, Minnesota</v>
          </cell>
          <cell r="I1391">
            <v>40054</v>
          </cell>
          <cell r="J1391">
            <v>40214</v>
          </cell>
          <cell r="K1391">
            <v>40140</v>
          </cell>
        </row>
        <row r="1392">
          <cell r="H1392" t="str">
            <v>.Murray County, Minnesota</v>
          </cell>
          <cell r="I1392">
            <v>8172</v>
          </cell>
          <cell r="J1392">
            <v>8145</v>
          </cell>
          <cell r="K1392">
            <v>8060</v>
          </cell>
        </row>
        <row r="1393">
          <cell r="H1393" t="str">
            <v>.Nicollet County, Minnesota</v>
          </cell>
          <cell r="I1393">
            <v>34504</v>
          </cell>
          <cell r="J1393">
            <v>34373</v>
          </cell>
          <cell r="K1393">
            <v>34441</v>
          </cell>
        </row>
        <row r="1394">
          <cell r="H1394" t="str">
            <v>.Nobles County, Minnesota</v>
          </cell>
          <cell r="I1394">
            <v>22207</v>
          </cell>
          <cell r="J1394">
            <v>22047</v>
          </cell>
          <cell r="K1394">
            <v>21947</v>
          </cell>
        </row>
        <row r="1395">
          <cell r="H1395" t="str">
            <v>.Norman County, Minnesota</v>
          </cell>
          <cell r="I1395">
            <v>6435</v>
          </cell>
          <cell r="J1395">
            <v>6442</v>
          </cell>
          <cell r="K1395">
            <v>6377</v>
          </cell>
        </row>
        <row r="1396">
          <cell r="H1396" t="str">
            <v>.Olmsted County, Minnesota</v>
          </cell>
          <cell r="I1396">
            <v>163028</v>
          </cell>
          <cell r="J1396">
            <v>163620</v>
          </cell>
          <cell r="K1396">
            <v>164020</v>
          </cell>
        </row>
        <row r="1397">
          <cell r="H1397" t="str">
            <v>.Otter Tail County, Minnesota</v>
          </cell>
          <cell r="I1397">
            <v>60072</v>
          </cell>
          <cell r="J1397">
            <v>60222</v>
          </cell>
          <cell r="K1397">
            <v>60519</v>
          </cell>
        </row>
        <row r="1398">
          <cell r="H1398" t="str">
            <v>.Pennington County, Minnesota</v>
          </cell>
          <cell r="I1398">
            <v>13950</v>
          </cell>
          <cell r="J1398">
            <v>13806</v>
          </cell>
          <cell r="K1398">
            <v>13845</v>
          </cell>
        </row>
        <row r="1399">
          <cell r="H1399" t="str">
            <v>.Pine County, Minnesota</v>
          </cell>
          <cell r="I1399">
            <v>28889</v>
          </cell>
          <cell r="J1399">
            <v>29034</v>
          </cell>
          <cell r="K1399">
            <v>29446</v>
          </cell>
        </row>
        <row r="1400">
          <cell r="H1400" t="str">
            <v>.Pipestone County, Minnesota</v>
          </cell>
          <cell r="I1400">
            <v>9414</v>
          </cell>
          <cell r="J1400">
            <v>9352</v>
          </cell>
          <cell r="K1400">
            <v>9355</v>
          </cell>
        </row>
        <row r="1401">
          <cell r="H1401" t="str">
            <v>.Polk County, Minnesota</v>
          </cell>
          <cell r="I1401">
            <v>31083</v>
          </cell>
          <cell r="J1401">
            <v>30817</v>
          </cell>
          <cell r="K1401">
            <v>30731</v>
          </cell>
        </row>
        <row r="1402">
          <cell r="H1402" t="str">
            <v>.Pope County, Minnesota</v>
          </cell>
          <cell r="I1402">
            <v>11326</v>
          </cell>
          <cell r="J1402">
            <v>11418</v>
          </cell>
          <cell r="K1402">
            <v>11431</v>
          </cell>
        </row>
        <row r="1403">
          <cell r="H1403" t="str">
            <v>.Ramsey County, Minnesota</v>
          </cell>
          <cell r="I1403">
            <v>551699</v>
          </cell>
          <cell r="J1403">
            <v>542861</v>
          </cell>
          <cell r="K1403">
            <v>536413</v>
          </cell>
        </row>
        <row r="1404">
          <cell r="H1404" t="str">
            <v>.Red Lake County, Minnesota</v>
          </cell>
          <cell r="I1404">
            <v>3940</v>
          </cell>
          <cell r="J1404">
            <v>3932</v>
          </cell>
          <cell r="K1404">
            <v>3874</v>
          </cell>
        </row>
        <row r="1405">
          <cell r="H1405" t="str">
            <v>.Redwood County, Minnesota</v>
          </cell>
          <cell r="I1405">
            <v>15408</v>
          </cell>
          <cell r="J1405">
            <v>15397</v>
          </cell>
          <cell r="K1405">
            <v>15361</v>
          </cell>
        </row>
        <row r="1406">
          <cell r="H1406" t="str">
            <v>.Renville County, Minnesota</v>
          </cell>
          <cell r="I1406">
            <v>14697</v>
          </cell>
          <cell r="J1406">
            <v>14628</v>
          </cell>
          <cell r="K1406">
            <v>14525</v>
          </cell>
        </row>
        <row r="1407">
          <cell r="H1407" t="str">
            <v>.Rice County, Minnesota</v>
          </cell>
          <cell r="I1407">
            <v>67086</v>
          </cell>
          <cell r="J1407">
            <v>67375</v>
          </cell>
          <cell r="K1407">
            <v>67693</v>
          </cell>
        </row>
        <row r="1408">
          <cell r="H1408" t="str">
            <v>.Rock County, Minnesota</v>
          </cell>
          <cell r="I1408">
            <v>9684</v>
          </cell>
          <cell r="J1408">
            <v>9674</v>
          </cell>
          <cell r="K1408">
            <v>9537</v>
          </cell>
        </row>
        <row r="1409">
          <cell r="H1409" t="str">
            <v>.Roseau County, Minnesota</v>
          </cell>
          <cell r="I1409">
            <v>15293</v>
          </cell>
          <cell r="J1409">
            <v>15260</v>
          </cell>
          <cell r="K1409">
            <v>15292</v>
          </cell>
        </row>
        <row r="1410">
          <cell r="H1410" t="str">
            <v>.St. Louis County, Minnesota</v>
          </cell>
          <cell r="I1410">
            <v>200064</v>
          </cell>
          <cell r="J1410">
            <v>199332</v>
          </cell>
          <cell r="K1410">
            <v>199532</v>
          </cell>
        </row>
        <row r="1411">
          <cell r="H1411" t="str">
            <v>.Scott County, Minnesota</v>
          </cell>
          <cell r="I1411">
            <v>151350</v>
          </cell>
          <cell r="J1411">
            <v>153408</v>
          </cell>
          <cell r="K1411">
            <v>154520</v>
          </cell>
        </row>
        <row r="1412">
          <cell r="H1412" t="str">
            <v>.Sherburne County, Minnesota</v>
          </cell>
          <cell r="I1412">
            <v>97580</v>
          </cell>
          <cell r="J1412">
            <v>99248</v>
          </cell>
          <cell r="K1412">
            <v>100824</v>
          </cell>
        </row>
        <row r="1413">
          <cell r="H1413" t="str">
            <v>.Sibley County, Minnesota</v>
          </cell>
          <cell r="I1413">
            <v>14810</v>
          </cell>
          <cell r="J1413">
            <v>14927</v>
          </cell>
          <cell r="K1413">
            <v>14955</v>
          </cell>
        </row>
        <row r="1414">
          <cell r="H1414" t="str">
            <v>.Stearns County, Minnesota</v>
          </cell>
          <cell r="I1414">
            <v>158467</v>
          </cell>
          <cell r="J1414">
            <v>159144</v>
          </cell>
          <cell r="K1414">
            <v>160405</v>
          </cell>
        </row>
        <row r="1415">
          <cell r="H1415" t="str">
            <v>.Steele County, Minnesota</v>
          </cell>
          <cell r="I1415">
            <v>37375</v>
          </cell>
          <cell r="J1415">
            <v>37409</v>
          </cell>
          <cell r="K1415">
            <v>37398</v>
          </cell>
        </row>
        <row r="1416">
          <cell r="H1416" t="str">
            <v>.Stevens County, Minnesota</v>
          </cell>
          <cell r="I1416">
            <v>9666</v>
          </cell>
          <cell r="J1416">
            <v>9704</v>
          </cell>
          <cell r="K1416">
            <v>9637</v>
          </cell>
        </row>
        <row r="1417">
          <cell r="H1417" t="str">
            <v>.Swift County, Minnesota</v>
          </cell>
          <cell r="I1417">
            <v>9804</v>
          </cell>
          <cell r="J1417">
            <v>9781</v>
          </cell>
          <cell r="K1417">
            <v>9755</v>
          </cell>
        </row>
        <row r="1418">
          <cell r="H1418" t="str">
            <v>.Todd County, Minnesota</v>
          </cell>
          <cell r="I1418">
            <v>25277</v>
          </cell>
          <cell r="J1418">
            <v>25307</v>
          </cell>
          <cell r="K1418">
            <v>25538</v>
          </cell>
        </row>
        <row r="1419">
          <cell r="H1419" t="str">
            <v>.Traverse County, Minnesota</v>
          </cell>
          <cell r="I1419">
            <v>3361</v>
          </cell>
          <cell r="J1419">
            <v>3287</v>
          </cell>
          <cell r="K1419">
            <v>3275</v>
          </cell>
        </row>
        <row r="1420">
          <cell r="H1420" t="str">
            <v>.Wabasha County, Minnesota</v>
          </cell>
          <cell r="I1420">
            <v>21400</v>
          </cell>
          <cell r="J1420">
            <v>21514</v>
          </cell>
          <cell r="K1420">
            <v>21658</v>
          </cell>
        </row>
        <row r="1421">
          <cell r="H1421" t="str">
            <v>.Wadena County, Minnesota</v>
          </cell>
          <cell r="I1421">
            <v>14119</v>
          </cell>
          <cell r="J1421">
            <v>14184</v>
          </cell>
          <cell r="K1421">
            <v>14307</v>
          </cell>
        </row>
        <row r="1422">
          <cell r="H1422" t="str">
            <v>.Waseca County, Minnesota</v>
          </cell>
          <cell r="I1422">
            <v>18964</v>
          </cell>
          <cell r="J1422">
            <v>18992</v>
          </cell>
          <cell r="K1422">
            <v>18893</v>
          </cell>
        </row>
        <row r="1423">
          <cell r="H1423" t="str">
            <v>.Washington County, Minnesota</v>
          </cell>
          <cell r="I1423">
            <v>268372</v>
          </cell>
          <cell r="J1423">
            <v>272610</v>
          </cell>
          <cell r="K1423">
            <v>275912</v>
          </cell>
        </row>
        <row r="1424">
          <cell r="H1424" t="str">
            <v>.Watonwan County, Minnesota</v>
          </cell>
          <cell r="I1424">
            <v>11231</v>
          </cell>
          <cell r="J1424">
            <v>11158</v>
          </cell>
          <cell r="K1424">
            <v>11075</v>
          </cell>
        </row>
        <row r="1425">
          <cell r="H1425" t="str">
            <v>.Wilkin County, Minnesota</v>
          </cell>
          <cell r="I1425">
            <v>6482</v>
          </cell>
          <cell r="J1425">
            <v>6410</v>
          </cell>
          <cell r="K1425">
            <v>6350</v>
          </cell>
        </row>
        <row r="1426">
          <cell r="H1426" t="str">
            <v>.Winona County, Minnesota</v>
          </cell>
          <cell r="I1426">
            <v>49640</v>
          </cell>
          <cell r="J1426">
            <v>49750</v>
          </cell>
          <cell r="K1426">
            <v>49478</v>
          </cell>
        </row>
        <row r="1427">
          <cell r="H1427" t="str">
            <v>.Wright County, Minnesota</v>
          </cell>
          <cell r="I1427">
            <v>141860</v>
          </cell>
          <cell r="J1427">
            <v>145143</v>
          </cell>
          <cell r="K1427">
            <v>148003</v>
          </cell>
        </row>
        <row r="1428">
          <cell r="H1428" t="str">
            <v>.Yellow Medicine County, Minnesota</v>
          </cell>
          <cell r="I1428">
            <v>9504</v>
          </cell>
          <cell r="J1428">
            <v>9446</v>
          </cell>
          <cell r="K1428">
            <v>9486</v>
          </cell>
        </row>
        <row r="1429">
          <cell r="H1429" t="str">
            <v>.Mississippi, Mississippi</v>
          </cell>
          <cell r="I1429">
            <v>2958141</v>
          </cell>
          <cell r="J1429">
            <v>2949586</v>
          </cell>
          <cell r="K1429">
            <v>2940057</v>
          </cell>
        </row>
        <row r="1430">
          <cell r="H1430" t="str">
            <v>.Adams County, Mississippi</v>
          </cell>
          <cell r="I1430">
            <v>29419</v>
          </cell>
          <cell r="J1430">
            <v>28804</v>
          </cell>
          <cell r="K1430">
            <v>28408</v>
          </cell>
        </row>
        <row r="1431">
          <cell r="H1431" t="str">
            <v>.Alcorn County, Mississippi</v>
          </cell>
          <cell r="I1431">
            <v>34727</v>
          </cell>
          <cell r="J1431">
            <v>34429</v>
          </cell>
          <cell r="K1431">
            <v>34204</v>
          </cell>
        </row>
        <row r="1432">
          <cell r="H1432" t="str">
            <v>.Amite County, Mississippi</v>
          </cell>
          <cell r="I1432">
            <v>12699</v>
          </cell>
          <cell r="J1432">
            <v>12644</v>
          </cell>
          <cell r="K1432">
            <v>12619</v>
          </cell>
        </row>
        <row r="1433">
          <cell r="H1433" t="str">
            <v>.Attala County, Mississippi</v>
          </cell>
          <cell r="I1433">
            <v>17816</v>
          </cell>
          <cell r="J1433">
            <v>17706</v>
          </cell>
          <cell r="K1433">
            <v>17509</v>
          </cell>
        </row>
        <row r="1434">
          <cell r="H1434" t="str">
            <v>.Benton County, Mississippi</v>
          </cell>
          <cell r="I1434">
            <v>7661</v>
          </cell>
          <cell r="J1434">
            <v>7630</v>
          </cell>
          <cell r="K1434">
            <v>7550</v>
          </cell>
        </row>
        <row r="1435">
          <cell r="H1435" t="str">
            <v>.Bolivar County, Mississippi</v>
          </cell>
          <cell r="I1435">
            <v>30827</v>
          </cell>
          <cell r="J1435">
            <v>30180</v>
          </cell>
          <cell r="K1435">
            <v>29370</v>
          </cell>
        </row>
        <row r="1436">
          <cell r="H1436" t="str">
            <v>.Calhoun County, Mississippi</v>
          </cell>
          <cell r="I1436">
            <v>13222</v>
          </cell>
          <cell r="J1436">
            <v>12936</v>
          </cell>
          <cell r="K1436">
            <v>12781</v>
          </cell>
        </row>
        <row r="1437">
          <cell r="H1437" t="str">
            <v>.Carroll County, Mississippi</v>
          </cell>
          <cell r="I1437">
            <v>9930</v>
          </cell>
          <cell r="J1437">
            <v>9817</v>
          </cell>
          <cell r="K1437">
            <v>9731</v>
          </cell>
        </row>
        <row r="1438">
          <cell r="H1438" t="str">
            <v>.Chickasaw County, Mississippi</v>
          </cell>
          <cell r="I1438">
            <v>17078</v>
          </cell>
          <cell r="J1438">
            <v>16973</v>
          </cell>
          <cell r="K1438">
            <v>16812</v>
          </cell>
        </row>
        <row r="1439">
          <cell r="H1439" t="str">
            <v>.Choctaw County, Mississippi</v>
          </cell>
          <cell r="I1439">
            <v>8208</v>
          </cell>
          <cell r="J1439">
            <v>8113</v>
          </cell>
          <cell r="K1439">
            <v>8037</v>
          </cell>
        </row>
        <row r="1440">
          <cell r="H1440" t="str">
            <v>.Claiborne County, Mississippi</v>
          </cell>
          <cell r="I1440">
            <v>9099</v>
          </cell>
          <cell r="J1440">
            <v>8898</v>
          </cell>
          <cell r="K1440">
            <v>8805</v>
          </cell>
        </row>
        <row r="1441">
          <cell r="H1441" t="str">
            <v>.Clarke County, Mississippi</v>
          </cell>
          <cell r="I1441">
            <v>15546</v>
          </cell>
          <cell r="J1441">
            <v>15457</v>
          </cell>
          <cell r="K1441">
            <v>15271</v>
          </cell>
        </row>
        <row r="1442">
          <cell r="H1442" t="str">
            <v>.Clay County, Mississippi</v>
          </cell>
          <cell r="I1442">
            <v>18621</v>
          </cell>
          <cell r="J1442">
            <v>18500</v>
          </cell>
          <cell r="K1442">
            <v>18380</v>
          </cell>
        </row>
        <row r="1443">
          <cell r="H1443" t="str">
            <v>.Coahoma County, Mississippi</v>
          </cell>
          <cell r="I1443">
            <v>21230</v>
          </cell>
          <cell r="J1443">
            <v>20732</v>
          </cell>
          <cell r="K1443">
            <v>20197</v>
          </cell>
        </row>
        <row r="1444">
          <cell r="H1444" t="str">
            <v>.Copiah County, Mississippi</v>
          </cell>
          <cell r="I1444">
            <v>28268</v>
          </cell>
          <cell r="J1444">
            <v>27927</v>
          </cell>
          <cell r="K1444">
            <v>27719</v>
          </cell>
        </row>
        <row r="1445">
          <cell r="H1445" t="str">
            <v>.Covington County, Mississippi</v>
          </cell>
          <cell r="I1445">
            <v>18298</v>
          </cell>
          <cell r="J1445">
            <v>18250</v>
          </cell>
          <cell r="K1445">
            <v>18098</v>
          </cell>
        </row>
        <row r="1446">
          <cell r="H1446" t="str">
            <v>.DeSoto County, Mississippi</v>
          </cell>
          <cell r="I1446">
            <v>186107</v>
          </cell>
          <cell r="J1446">
            <v>189042</v>
          </cell>
          <cell r="K1446">
            <v>191723</v>
          </cell>
        </row>
        <row r="1447">
          <cell r="H1447" t="str">
            <v>.Forrest County, Mississippi</v>
          </cell>
          <cell r="I1447">
            <v>78185</v>
          </cell>
          <cell r="J1447">
            <v>77883</v>
          </cell>
          <cell r="K1447">
            <v>78110</v>
          </cell>
        </row>
        <row r="1448">
          <cell r="H1448" t="str">
            <v>.Franklin County, Mississippi</v>
          </cell>
          <cell r="I1448">
            <v>7665</v>
          </cell>
          <cell r="J1448">
            <v>7689</v>
          </cell>
          <cell r="K1448">
            <v>7642</v>
          </cell>
        </row>
        <row r="1449">
          <cell r="H1449" t="str">
            <v>.George County, Mississippi</v>
          </cell>
          <cell r="I1449">
            <v>24364</v>
          </cell>
          <cell r="J1449">
            <v>24793</v>
          </cell>
          <cell r="K1449">
            <v>25206</v>
          </cell>
        </row>
        <row r="1450">
          <cell r="H1450" t="str">
            <v>.Greene County, Mississippi</v>
          </cell>
          <cell r="I1450">
            <v>13530</v>
          </cell>
          <cell r="J1450">
            <v>13643</v>
          </cell>
          <cell r="K1450">
            <v>13552</v>
          </cell>
        </row>
        <row r="1451">
          <cell r="H1451" t="str">
            <v>.Grenada County, Mississippi</v>
          </cell>
          <cell r="I1451">
            <v>21572</v>
          </cell>
          <cell r="J1451">
            <v>21312</v>
          </cell>
          <cell r="K1451">
            <v>21088</v>
          </cell>
        </row>
        <row r="1452">
          <cell r="H1452" t="str">
            <v>.Hancock County, Mississippi</v>
          </cell>
          <cell r="I1452">
            <v>46117</v>
          </cell>
          <cell r="J1452">
            <v>46046</v>
          </cell>
          <cell r="K1452">
            <v>46094</v>
          </cell>
        </row>
        <row r="1453">
          <cell r="H1453" t="str">
            <v>.Harrison County, Mississippi</v>
          </cell>
          <cell r="I1453">
            <v>208811</v>
          </cell>
          <cell r="J1453">
            <v>209642</v>
          </cell>
          <cell r="K1453">
            <v>211044</v>
          </cell>
        </row>
        <row r="1454">
          <cell r="H1454" t="str">
            <v>.Hinds County, Mississippi</v>
          </cell>
          <cell r="I1454">
            <v>226763</v>
          </cell>
          <cell r="J1454">
            <v>222508</v>
          </cell>
          <cell r="K1454">
            <v>217730</v>
          </cell>
        </row>
        <row r="1455">
          <cell r="H1455" t="str">
            <v>.Holmes County, Mississippi</v>
          </cell>
          <cell r="I1455">
            <v>16879</v>
          </cell>
          <cell r="J1455">
            <v>16476</v>
          </cell>
          <cell r="K1455">
            <v>16121</v>
          </cell>
        </row>
        <row r="1456">
          <cell r="H1456" t="str">
            <v>.Humphreys County, Mississippi</v>
          </cell>
          <cell r="I1456">
            <v>7735</v>
          </cell>
          <cell r="J1456">
            <v>7548</v>
          </cell>
          <cell r="K1456">
            <v>7333</v>
          </cell>
        </row>
        <row r="1457">
          <cell r="H1457" t="str">
            <v>.Issaquena County, Mississippi</v>
          </cell>
          <cell r="I1457">
            <v>1325</v>
          </cell>
          <cell r="J1457">
            <v>1297</v>
          </cell>
          <cell r="K1457">
            <v>1273</v>
          </cell>
        </row>
        <row r="1458">
          <cell r="H1458" t="str">
            <v>.Itawamba County, Mississippi</v>
          </cell>
          <cell r="I1458">
            <v>23862</v>
          </cell>
          <cell r="J1458">
            <v>23866</v>
          </cell>
          <cell r="K1458">
            <v>23903</v>
          </cell>
        </row>
        <row r="1459">
          <cell r="H1459" t="str">
            <v>.Jackson County, Mississippi</v>
          </cell>
          <cell r="I1459">
            <v>143377</v>
          </cell>
          <cell r="J1459">
            <v>144438</v>
          </cell>
          <cell r="K1459">
            <v>144975</v>
          </cell>
        </row>
        <row r="1460">
          <cell r="H1460" t="str">
            <v>.Jasper County, Mississippi</v>
          </cell>
          <cell r="I1460">
            <v>16352</v>
          </cell>
          <cell r="J1460">
            <v>16265</v>
          </cell>
          <cell r="K1460">
            <v>16167</v>
          </cell>
        </row>
        <row r="1461">
          <cell r="H1461" t="str">
            <v>.Jefferson County, Mississippi</v>
          </cell>
          <cell r="I1461">
            <v>7249</v>
          </cell>
          <cell r="J1461">
            <v>7156</v>
          </cell>
          <cell r="K1461">
            <v>7087</v>
          </cell>
        </row>
        <row r="1462">
          <cell r="H1462" t="str">
            <v>.Jefferson Davis County, Mississippi</v>
          </cell>
          <cell r="I1462">
            <v>11271</v>
          </cell>
          <cell r="J1462">
            <v>11158</v>
          </cell>
          <cell r="K1462">
            <v>11088</v>
          </cell>
        </row>
        <row r="1463">
          <cell r="H1463" t="str">
            <v>.Jones County, Mississippi</v>
          </cell>
          <cell r="I1463">
            <v>67163</v>
          </cell>
          <cell r="J1463">
            <v>66839</v>
          </cell>
          <cell r="K1463">
            <v>66569</v>
          </cell>
        </row>
        <row r="1464">
          <cell r="H1464" t="str">
            <v>.Kemper County, Mississippi</v>
          </cell>
          <cell r="I1464">
            <v>8956</v>
          </cell>
          <cell r="J1464">
            <v>8781</v>
          </cell>
          <cell r="K1464">
            <v>8654</v>
          </cell>
        </row>
        <row r="1465">
          <cell r="H1465" t="str">
            <v>.Lafayette County, Mississippi</v>
          </cell>
          <cell r="I1465">
            <v>55907</v>
          </cell>
          <cell r="J1465">
            <v>56857</v>
          </cell>
          <cell r="K1465">
            <v>57615</v>
          </cell>
        </row>
        <row r="1466">
          <cell r="H1466" t="str">
            <v>.Lamar County, Mississippi</v>
          </cell>
          <cell r="I1466">
            <v>64384</v>
          </cell>
          <cell r="J1466">
            <v>65395</v>
          </cell>
          <cell r="K1466">
            <v>65783</v>
          </cell>
        </row>
        <row r="1467">
          <cell r="H1467" t="str">
            <v>.Lauderdale County, Mississippi</v>
          </cell>
          <cell r="I1467">
            <v>72672</v>
          </cell>
          <cell r="J1467">
            <v>71871</v>
          </cell>
          <cell r="K1467">
            <v>70904</v>
          </cell>
        </row>
        <row r="1468">
          <cell r="H1468" t="str">
            <v>.Lawrence County, Mississippi</v>
          </cell>
          <cell r="I1468">
            <v>11982</v>
          </cell>
          <cell r="J1468">
            <v>11774</v>
          </cell>
          <cell r="K1468">
            <v>11713</v>
          </cell>
        </row>
        <row r="1469">
          <cell r="H1469" t="str">
            <v>.Leake County, Mississippi</v>
          </cell>
          <cell r="I1469">
            <v>21245</v>
          </cell>
          <cell r="J1469">
            <v>21247</v>
          </cell>
          <cell r="K1469">
            <v>21135</v>
          </cell>
        </row>
        <row r="1470">
          <cell r="H1470" t="str">
            <v>.Lee County, Mississippi</v>
          </cell>
          <cell r="I1470">
            <v>83310</v>
          </cell>
          <cell r="J1470">
            <v>83043</v>
          </cell>
          <cell r="K1470">
            <v>82959</v>
          </cell>
        </row>
        <row r="1471">
          <cell r="H1471" t="str">
            <v>.Leflore County, Mississippi</v>
          </cell>
          <cell r="I1471">
            <v>28191</v>
          </cell>
          <cell r="J1471">
            <v>27398</v>
          </cell>
          <cell r="K1471">
            <v>26570</v>
          </cell>
        </row>
        <row r="1472">
          <cell r="H1472" t="str">
            <v>.Lincoln County, Mississippi</v>
          </cell>
          <cell r="I1472">
            <v>34822</v>
          </cell>
          <cell r="J1472">
            <v>34907</v>
          </cell>
          <cell r="K1472">
            <v>34717</v>
          </cell>
        </row>
        <row r="1473">
          <cell r="H1473" t="str">
            <v>.Lowndes County, Mississippi</v>
          </cell>
          <cell r="I1473">
            <v>58767</v>
          </cell>
          <cell r="J1473">
            <v>58129</v>
          </cell>
          <cell r="K1473">
            <v>57603</v>
          </cell>
        </row>
        <row r="1474">
          <cell r="H1474" t="str">
            <v>.Madison County, Mississippi</v>
          </cell>
          <cell r="I1474">
            <v>109251</v>
          </cell>
          <cell r="J1474">
            <v>109919</v>
          </cell>
          <cell r="K1474">
            <v>111113</v>
          </cell>
        </row>
        <row r="1475">
          <cell r="H1475" t="str">
            <v>.Marion County, Mississippi</v>
          </cell>
          <cell r="I1475">
            <v>24370</v>
          </cell>
          <cell r="J1475">
            <v>24271</v>
          </cell>
          <cell r="K1475">
            <v>24050</v>
          </cell>
        </row>
        <row r="1476">
          <cell r="H1476" t="str">
            <v>.Marshall County, Mississippi</v>
          </cell>
          <cell r="I1476">
            <v>33778</v>
          </cell>
          <cell r="J1476">
            <v>33820</v>
          </cell>
          <cell r="K1476">
            <v>34110</v>
          </cell>
        </row>
        <row r="1477">
          <cell r="H1477" t="str">
            <v>.Monroe County, Mississippi</v>
          </cell>
          <cell r="I1477">
            <v>34138</v>
          </cell>
          <cell r="J1477">
            <v>33913</v>
          </cell>
          <cell r="K1477">
            <v>33577</v>
          </cell>
        </row>
        <row r="1478">
          <cell r="H1478" t="str">
            <v>.Montgomery County, Mississippi</v>
          </cell>
          <cell r="I1478">
            <v>9796</v>
          </cell>
          <cell r="J1478">
            <v>9704</v>
          </cell>
          <cell r="K1478">
            <v>9530</v>
          </cell>
        </row>
        <row r="1479">
          <cell r="H1479" t="str">
            <v>.Neshoba County, Mississippi</v>
          </cell>
          <cell r="I1479">
            <v>28988</v>
          </cell>
          <cell r="J1479">
            <v>28863</v>
          </cell>
          <cell r="K1479">
            <v>28673</v>
          </cell>
        </row>
        <row r="1480">
          <cell r="H1480" t="str">
            <v>.Newton County, Mississippi</v>
          </cell>
          <cell r="I1480">
            <v>21255</v>
          </cell>
          <cell r="J1480">
            <v>21117</v>
          </cell>
          <cell r="K1480">
            <v>21029</v>
          </cell>
        </row>
        <row r="1481">
          <cell r="H1481" t="str">
            <v>.Noxubee County, Mississippi</v>
          </cell>
          <cell r="I1481">
            <v>10228</v>
          </cell>
          <cell r="J1481">
            <v>10114</v>
          </cell>
          <cell r="K1481">
            <v>9990</v>
          </cell>
        </row>
        <row r="1482">
          <cell r="H1482" t="str">
            <v>.Oktibbeha County, Mississippi</v>
          </cell>
          <cell r="I1482">
            <v>51698</v>
          </cell>
          <cell r="J1482">
            <v>51808</v>
          </cell>
          <cell r="K1482">
            <v>51427</v>
          </cell>
        </row>
        <row r="1483">
          <cell r="H1483" t="str">
            <v>.Panola County, Mississippi</v>
          </cell>
          <cell r="I1483">
            <v>33171</v>
          </cell>
          <cell r="J1483">
            <v>32919</v>
          </cell>
          <cell r="K1483">
            <v>32661</v>
          </cell>
        </row>
        <row r="1484">
          <cell r="H1484" t="str">
            <v>.Pearl River County, Mississippi</v>
          </cell>
          <cell r="I1484">
            <v>56198</v>
          </cell>
          <cell r="J1484">
            <v>56505</v>
          </cell>
          <cell r="K1484">
            <v>57261</v>
          </cell>
        </row>
        <row r="1485">
          <cell r="H1485" t="str">
            <v>.Perry County, Mississippi</v>
          </cell>
          <cell r="I1485">
            <v>11458</v>
          </cell>
          <cell r="J1485">
            <v>11490</v>
          </cell>
          <cell r="K1485">
            <v>11368</v>
          </cell>
        </row>
        <row r="1486">
          <cell r="H1486" t="str">
            <v>.Pike County, Mississippi</v>
          </cell>
          <cell r="I1486">
            <v>40190</v>
          </cell>
          <cell r="J1486">
            <v>39957</v>
          </cell>
          <cell r="K1486">
            <v>39644</v>
          </cell>
        </row>
        <row r="1487">
          <cell r="H1487" t="str">
            <v>.Pontotoc County, Mississippi</v>
          </cell>
          <cell r="I1487">
            <v>31194</v>
          </cell>
          <cell r="J1487">
            <v>31336</v>
          </cell>
          <cell r="K1487">
            <v>31389</v>
          </cell>
        </row>
        <row r="1488">
          <cell r="H1488" t="str">
            <v>.Prentiss County, Mississippi</v>
          </cell>
          <cell r="I1488">
            <v>24962</v>
          </cell>
          <cell r="J1488">
            <v>24921</v>
          </cell>
          <cell r="K1488">
            <v>24792</v>
          </cell>
        </row>
        <row r="1489">
          <cell r="H1489" t="str">
            <v>.Quitman County, Mississippi</v>
          </cell>
          <cell r="I1489">
            <v>6154</v>
          </cell>
          <cell r="J1489">
            <v>5911</v>
          </cell>
          <cell r="K1489">
            <v>5701</v>
          </cell>
        </row>
        <row r="1490">
          <cell r="H1490" t="str">
            <v>.Rankin County, Mississippi</v>
          </cell>
          <cell r="I1490">
            <v>157149</v>
          </cell>
          <cell r="J1490">
            <v>158183</v>
          </cell>
          <cell r="K1490">
            <v>158979</v>
          </cell>
        </row>
        <row r="1491">
          <cell r="H1491" t="str">
            <v>.Scott County, Mississippi</v>
          </cell>
          <cell r="I1491">
            <v>27968</v>
          </cell>
          <cell r="J1491">
            <v>27650</v>
          </cell>
          <cell r="K1491">
            <v>27707</v>
          </cell>
        </row>
        <row r="1492">
          <cell r="H1492" t="str">
            <v>.Sharkey County, Mississippi</v>
          </cell>
          <cell r="I1492">
            <v>3769</v>
          </cell>
          <cell r="J1492">
            <v>3648</v>
          </cell>
          <cell r="K1492">
            <v>3488</v>
          </cell>
        </row>
        <row r="1493">
          <cell r="H1493" t="str">
            <v>.Simpson County, Mississippi</v>
          </cell>
          <cell r="I1493">
            <v>25892</v>
          </cell>
          <cell r="J1493">
            <v>25686</v>
          </cell>
          <cell r="K1493">
            <v>25587</v>
          </cell>
        </row>
        <row r="1494">
          <cell r="H1494" t="str">
            <v>.Smith County, Mississippi</v>
          </cell>
          <cell r="I1494">
            <v>14194</v>
          </cell>
          <cell r="J1494">
            <v>14191</v>
          </cell>
          <cell r="K1494">
            <v>14092</v>
          </cell>
        </row>
        <row r="1495">
          <cell r="H1495" t="str">
            <v>.Stone County, Mississippi</v>
          </cell>
          <cell r="I1495">
            <v>18332</v>
          </cell>
          <cell r="J1495">
            <v>18589</v>
          </cell>
          <cell r="K1495">
            <v>18669</v>
          </cell>
        </row>
        <row r="1496">
          <cell r="H1496" t="str">
            <v>.Sunflower County, Mississippi</v>
          </cell>
          <cell r="I1496">
            <v>25853</v>
          </cell>
          <cell r="J1496">
            <v>25328</v>
          </cell>
          <cell r="K1496">
            <v>24811</v>
          </cell>
        </row>
        <row r="1497">
          <cell r="H1497" t="str">
            <v>.Tallahatchie County, Mississippi</v>
          </cell>
          <cell r="I1497">
            <v>12650</v>
          </cell>
          <cell r="J1497">
            <v>12302</v>
          </cell>
          <cell r="K1497">
            <v>12035</v>
          </cell>
        </row>
        <row r="1498">
          <cell r="H1498" t="str">
            <v>.Tate County, Mississippi</v>
          </cell>
          <cell r="I1498">
            <v>28117</v>
          </cell>
          <cell r="J1498">
            <v>28118</v>
          </cell>
          <cell r="K1498">
            <v>28296</v>
          </cell>
        </row>
        <row r="1499">
          <cell r="H1499" t="str">
            <v>.Tippah County, Mississippi</v>
          </cell>
          <cell r="I1499">
            <v>21732</v>
          </cell>
          <cell r="J1499">
            <v>21614</v>
          </cell>
          <cell r="K1499">
            <v>21431</v>
          </cell>
        </row>
        <row r="1500">
          <cell r="H1500" t="str">
            <v>.Tishomingo County, Mississippi</v>
          </cell>
          <cell r="I1500">
            <v>18843</v>
          </cell>
          <cell r="J1500">
            <v>18732</v>
          </cell>
          <cell r="K1500">
            <v>18619</v>
          </cell>
        </row>
        <row r="1501">
          <cell r="H1501" t="str">
            <v>.Tunica County, Mississippi</v>
          </cell>
          <cell r="I1501">
            <v>9723</v>
          </cell>
          <cell r="J1501">
            <v>9652</v>
          </cell>
          <cell r="K1501">
            <v>9458</v>
          </cell>
        </row>
        <row r="1502">
          <cell r="H1502" t="str">
            <v>.Union County, Mississippi</v>
          </cell>
          <cell r="I1502">
            <v>27810</v>
          </cell>
          <cell r="J1502">
            <v>28001</v>
          </cell>
          <cell r="K1502">
            <v>28125</v>
          </cell>
        </row>
        <row r="1503">
          <cell r="H1503" t="str">
            <v>.Walthall County, Mississippi</v>
          </cell>
          <cell r="I1503">
            <v>13868</v>
          </cell>
          <cell r="J1503">
            <v>13804</v>
          </cell>
          <cell r="K1503">
            <v>13761</v>
          </cell>
        </row>
        <row r="1504">
          <cell r="H1504" t="str">
            <v>.Warren County, Mississippi</v>
          </cell>
          <cell r="I1504">
            <v>44544</v>
          </cell>
          <cell r="J1504">
            <v>43450</v>
          </cell>
          <cell r="K1504">
            <v>42649</v>
          </cell>
        </row>
        <row r="1505">
          <cell r="H1505" t="str">
            <v>.Washington County, Mississippi</v>
          </cell>
          <cell r="I1505">
            <v>44631</v>
          </cell>
          <cell r="J1505">
            <v>43641</v>
          </cell>
          <cell r="K1505">
            <v>42514</v>
          </cell>
        </row>
        <row r="1506">
          <cell r="H1506" t="str">
            <v>.Wayne County, Mississippi</v>
          </cell>
          <cell r="I1506">
            <v>19803</v>
          </cell>
          <cell r="J1506">
            <v>19712</v>
          </cell>
          <cell r="K1506">
            <v>19681</v>
          </cell>
        </row>
        <row r="1507">
          <cell r="H1507" t="str">
            <v>.Webster County, Mississippi</v>
          </cell>
          <cell r="I1507">
            <v>9901</v>
          </cell>
          <cell r="J1507">
            <v>9981</v>
          </cell>
          <cell r="K1507">
            <v>9993</v>
          </cell>
        </row>
        <row r="1508">
          <cell r="H1508" t="str">
            <v>.Wilkinson County, Mississippi</v>
          </cell>
          <cell r="I1508">
            <v>8524</v>
          </cell>
          <cell r="J1508">
            <v>8288</v>
          </cell>
          <cell r="K1508">
            <v>8143</v>
          </cell>
        </row>
        <row r="1509">
          <cell r="H1509" t="str">
            <v>.Winston County, Mississippi</v>
          </cell>
          <cell r="I1509">
            <v>17683</v>
          </cell>
          <cell r="J1509">
            <v>17608</v>
          </cell>
          <cell r="K1509">
            <v>17543</v>
          </cell>
        </row>
        <row r="1510">
          <cell r="H1510" t="str">
            <v>.Yalobusha County, Mississippi</v>
          </cell>
          <cell r="I1510">
            <v>12443</v>
          </cell>
          <cell r="J1510">
            <v>12409</v>
          </cell>
          <cell r="K1510">
            <v>12364</v>
          </cell>
        </row>
        <row r="1511">
          <cell r="H1511" t="str">
            <v>.Yazoo County, Mississippi</v>
          </cell>
          <cell r="I1511">
            <v>26671</v>
          </cell>
          <cell r="J1511">
            <v>26432</v>
          </cell>
          <cell r="K1511">
            <v>25948</v>
          </cell>
        </row>
        <row r="1512">
          <cell r="H1512" t="str">
            <v>.Missouri, Missouri</v>
          </cell>
          <cell r="I1512">
            <v>6153998</v>
          </cell>
          <cell r="J1512">
            <v>6169823</v>
          </cell>
          <cell r="K1512">
            <v>6177957</v>
          </cell>
        </row>
        <row r="1513">
          <cell r="H1513" t="str">
            <v>.Adair County, Missouri</v>
          </cell>
          <cell r="I1513">
            <v>25269</v>
          </cell>
          <cell r="J1513">
            <v>25179</v>
          </cell>
          <cell r="K1513">
            <v>25165</v>
          </cell>
        </row>
        <row r="1514">
          <cell r="H1514" t="str">
            <v>.Andrew County, Missouri</v>
          </cell>
          <cell r="I1514">
            <v>18098</v>
          </cell>
          <cell r="J1514">
            <v>18009</v>
          </cell>
          <cell r="K1514">
            <v>18003</v>
          </cell>
        </row>
        <row r="1515">
          <cell r="H1515" t="str">
            <v>.Atchison County, Missouri</v>
          </cell>
          <cell r="I1515">
            <v>5308</v>
          </cell>
          <cell r="J1515">
            <v>5227</v>
          </cell>
          <cell r="K1515">
            <v>5182</v>
          </cell>
        </row>
        <row r="1516">
          <cell r="H1516" t="str">
            <v>.Audrain County, Missouri</v>
          </cell>
          <cell r="I1516">
            <v>24798</v>
          </cell>
          <cell r="J1516">
            <v>24824</v>
          </cell>
          <cell r="K1516">
            <v>24434</v>
          </cell>
        </row>
        <row r="1517">
          <cell r="H1517" t="str">
            <v>.Barry County, Missouri</v>
          </cell>
          <cell r="I1517">
            <v>34541</v>
          </cell>
          <cell r="J1517">
            <v>34733</v>
          </cell>
          <cell r="K1517">
            <v>34926</v>
          </cell>
        </row>
        <row r="1518">
          <cell r="H1518" t="str">
            <v>.Barton County, Missouri</v>
          </cell>
          <cell r="I1518">
            <v>11608</v>
          </cell>
          <cell r="J1518">
            <v>11649</v>
          </cell>
          <cell r="K1518">
            <v>11694</v>
          </cell>
        </row>
        <row r="1519">
          <cell r="H1519" t="str">
            <v>.Bates County, Missouri</v>
          </cell>
          <cell r="I1519">
            <v>16045</v>
          </cell>
          <cell r="J1519">
            <v>16084</v>
          </cell>
          <cell r="K1519">
            <v>16177</v>
          </cell>
        </row>
        <row r="1520">
          <cell r="H1520" t="str">
            <v>.Benton County, Missouri</v>
          </cell>
          <cell r="I1520">
            <v>19424</v>
          </cell>
          <cell r="J1520">
            <v>19916</v>
          </cell>
          <cell r="K1520">
            <v>20224</v>
          </cell>
        </row>
        <row r="1521">
          <cell r="H1521" t="str">
            <v>.Bollinger County, Missouri</v>
          </cell>
          <cell r="I1521">
            <v>10559</v>
          </cell>
          <cell r="J1521">
            <v>10578</v>
          </cell>
          <cell r="K1521">
            <v>10518</v>
          </cell>
        </row>
        <row r="1522">
          <cell r="H1522" t="str">
            <v>.Boone County, Missouri</v>
          </cell>
          <cell r="I1522">
            <v>184035</v>
          </cell>
          <cell r="J1522">
            <v>186075</v>
          </cell>
          <cell r="K1522">
            <v>187690</v>
          </cell>
        </row>
        <row r="1523">
          <cell r="H1523" t="str">
            <v>.Buchanan County, Missouri</v>
          </cell>
          <cell r="I1523">
            <v>84460</v>
          </cell>
          <cell r="J1523">
            <v>83655</v>
          </cell>
          <cell r="K1523">
            <v>82911</v>
          </cell>
        </row>
        <row r="1524">
          <cell r="H1524" t="str">
            <v>.Butler County, Missouri</v>
          </cell>
          <cell r="I1524">
            <v>42059</v>
          </cell>
          <cell r="J1524">
            <v>42150</v>
          </cell>
          <cell r="K1524">
            <v>42179</v>
          </cell>
        </row>
        <row r="1525">
          <cell r="H1525" t="str">
            <v>.Caldwell County, Missouri</v>
          </cell>
          <cell r="I1525">
            <v>8824</v>
          </cell>
          <cell r="J1525">
            <v>8896</v>
          </cell>
          <cell r="K1525">
            <v>8933</v>
          </cell>
        </row>
        <row r="1526">
          <cell r="H1526" t="str">
            <v>.Callaway County, Missouri</v>
          </cell>
          <cell r="I1526">
            <v>44337</v>
          </cell>
          <cell r="J1526">
            <v>44667</v>
          </cell>
          <cell r="K1526">
            <v>44762</v>
          </cell>
        </row>
        <row r="1527">
          <cell r="H1527" t="str">
            <v>.Camden County, Missouri</v>
          </cell>
          <cell r="I1527">
            <v>42802</v>
          </cell>
          <cell r="J1527">
            <v>43527</v>
          </cell>
          <cell r="K1527">
            <v>43768</v>
          </cell>
        </row>
        <row r="1528">
          <cell r="H1528" t="str">
            <v>.Cape Girardeau County, Missouri</v>
          </cell>
          <cell r="I1528">
            <v>81811</v>
          </cell>
          <cell r="J1528">
            <v>82147</v>
          </cell>
          <cell r="K1528">
            <v>82899</v>
          </cell>
        </row>
        <row r="1529">
          <cell r="H1529" t="str">
            <v>.Carroll County, Missouri</v>
          </cell>
          <cell r="I1529">
            <v>8468</v>
          </cell>
          <cell r="J1529">
            <v>8403</v>
          </cell>
          <cell r="K1529">
            <v>8423</v>
          </cell>
        </row>
        <row r="1530">
          <cell r="H1530" t="str">
            <v>.Carter County, Missouri</v>
          </cell>
          <cell r="I1530">
            <v>5202</v>
          </cell>
          <cell r="J1530">
            <v>5339</v>
          </cell>
          <cell r="K1530">
            <v>5268</v>
          </cell>
        </row>
        <row r="1531">
          <cell r="H1531" t="str">
            <v>.Cass County, Missouri</v>
          </cell>
          <cell r="I1531">
            <v>108145</v>
          </cell>
          <cell r="J1531">
            <v>109751</v>
          </cell>
          <cell r="K1531">
            <v>110394</v>
          </cell>
        </row>
        <row r="1532">
          <cell r="H1532" t="str">
            <v>.Cedar County, Missouri</v>
          </cell>
          <cell r="I1532">
            <v>14210</v>
          </cell>
          <cell r="J1532">
            <v>14518</v>
          </cell>
          <cell r="K1532">
            <v>14601</v>
          </cell>
        </row>
        <row r="1533">
          <cell r="H1533" t="str">
            <v>.Chariton County, Missouri</v>
          </cell>
          <cell r="I1533">
            <v>7384</v>
          </cell>
          <cell r="J1533">
            <v>7361</v>
          </cell>
          <cell r="K1533">
            <v>7386</v>
          </cell>
        </row>
        <row r="1534">
          <cell r="H1534" t="str">
            <v>.Christian County, Missouri</v>
          </cell>
          <cell r="I1534">
            <v>89284</v>
          </cell>
          <cell r="J1534">
            <v>91541</v>
          </cell>
          <cell r="K1534">
            <v>93114</v>
          </cell>
        </row>
        <row r="1535">
          <cell r="H1535" t="str">
            <v>.Clark County, Missouri</v>
          </cell>
          <cell r="I1535">
            <v>6661</v>
          </cell>
          <cell r="J1535">
            <v>6738</v>
          </cell>
          <cell r="K1535">
            <v>6723</v>
          </cell>
        </row>
        <row r="1536">
          <cell r="H1536" t="str">
            <v>.Clay County, Missouri</v>
          </cell>
          <cell r="I1536">
            <v>254112</v>
          </cell>
          <cell r="J1536">
            <v>255860</v>
          </cell>
          <cell r="K1536">
            <v>257033</v>
          </cell>
        </row>
        <row r="1537">
          <cell r="H1537" t="str">
            <v>.Clinton County, Missouri</v>
          </cell>
          <cell r="I1537">
            <v>21210</v>
          </cell>
          <cell r="J1537">
            <v>21258</v>
          </cell>
          <cell r="K1537">
            <v>21328</v>
          </cell>
        </row>
        <row r="1538">
          <cell r="H1538" t="str">
            <v>.Cole County, Missouri</v>
          </cell>
          <cell r="I1538">
            <v>76614</v>
          </cell>
          <cell r="J1538">
            <v>76631</v>
          </cell>
          <cell r="K1538">
            <v>76969</v>
          </cell>
        </row>
        <row r="1539">
          <cell r="H1539" t="str">
            <v>.Cooper County, Missouri</v>
          </cell>
          <cell r="I1539">
            <v>16648</v>
          </cell>
          <cell r="J1539">
            <v>16672</v>
          </cell>
          <cell r="K1539">
            <v>16772</v>
          </cell>
        </row>
        <row r="1540">
          <cell r="H1540" t="str">
            <v>.Crawford County, Missouri</v>
          </cell>
          <cell r="I1540">
            <v>23037</v>
          </cell>
          <cell r="J1540">
            <v>22818</v>
          </cell>
          <cell r="K1540">
            <v>22659</v>
          </cell>
        </row>
        <row r="1541">
          <cell r="H1541" t="str">
            <v>.Dade County, Missouri</v>
          </cell>
          <cell r="I1541">
            <v>7587</v>
          </cell>
          <cell r="J1541">
            <v>7600</v>
          </cell>
          <cell r="K1541">
            <v>7660</v>
          </cell>
        </row>
        <row r="1542">
          <cell r="H1542" t="str">
            <v>.Dallas County, Missouri</v>
          </cell>
          <cell r="I1542">
            <v>17130</v>
          </cell>
          <cell r="J1542">
            <v>17371</v>
          </cell>
          <cell r="K1542">
            <v>17626</v>
          </cell>
        </row>
        <row r="1543">
          <cell r="H1543" t="str">
            <v>.Daviess County, Missouri</v>
          </cell>
          <cell r="I1543">
            <v>8425</v>
          </cell>
          <cell r="J1543">
            <v>8385</v>
          </cell>
          <cell r="K1543">
            <v>8435</v>
          </cell>
        </row>
        <row r="1544">
          <cell r="H1544" t="str">
            <v>.DeKalb County, Missouri</v>
          </cell>
          <cell r="I1544">
            <v>11610</v>
          </cell>
          <cell r="J1544">
            <v>11708</v>
          </cell>
          <cell r="K1544">
            <v>11336</v>
          </cell>
        </row>
        <row r="1545">
          <cell r="H1545" t="str">
            <v>.Dent County, Missouri</v>
          </cell>
          <cell r="I1545">
            <v>14389</v>
          </cell>
          <cell r="J1545">
            <v>14428</v>
          </cell>
          <cell r="K1545">
            <v>14467</v>
          </cell>
        </row>
        <row r="1546">
          <cell r="H1546" t="str">
            <v>.Douglas County, Missouri</v>
          </cell>
          <cell r="I1546">
            <v>11604</v>
          </cell>
          <cell r="J1546">
            <v>11754</v>
          </cell>
          <cell r="K1546">
            <v>11975</v>
          </cell>
        </row>
        <row r="1547">
          <cell r="H1547" t="str">
            <v>.Dunklin County, Missouri</v>
          </cell>
          <cell r="I1547">
            <v>28217</v>
          </cell>
          <cell r="J1547">
            <v>27751</v>
          </cell>
          <cell r="K1547">
            <v>27406</v>
          </cell>
        </row>
        <row r="1548">
          <cell r="H1548" t="str">
            <v>.Franklin County, Missouri</v>
          </cell>
          <cell r="I1548">
            <v>104853</v>
          </cell>
          <cell r="J1548">
            <v>105328</v>
          </cell>
          <cell r="K1548">
            <v>105879</v>
          </cell>
        </row>
        <row r="1549">
          <cell r="H1549" t="str">
            <v>.Gasconade County, Missouri</v>
          </cell>
          <cell r="I1549">
            <v>14760</v>
          </cell>
          <cell r="J1549">
            <v>14791</v>
          </cell>
          <cell r="K1549">
            <v>14768</v>
          </cell>
        </row>
        <row r="1550">
          <cell r="H1550" t="str">
            <v>.Gentry County, Missouri</v>
          </cell>
          <cell r="I1550">
            <v>6134</v>
          </cell>
          <cell r="J1550">
            <v>6169</v>
          </cell>
          <cell r="K1550">
            <v>6253</v>
          </cell>
        </row>
        <row r="1551">
          <cell r="H1551" t="str">
            <v>.Greene County, Missouri</v>
          </cell>
          <cell r="I1551">
            <v>299312</v>
          </cell>
          <cell r="J1551">
            <v>301118</v>
          </cell>
          <cell r="K1551">
            <v>303293</v>
          </cell>
        </row>
        <row r="1552">
          <cell r="H1552" t="str">
            <v>.Grundy County, Missouri</v>
          </cell>
          <cell r="I1552">
            <v>9761</v>
          </cell>
          <cell r="J1552">
            <v>9761</v>
          </cell>
          <cell r="K1552">
            <v>9838</v>
          </cell>
        </row>
        <row r="1553">
          <cell r="H1553" t="str">
            <v>.Harrison County, Missouri</v>
          </cell>
          <cell r="I1553">
            <v>8156</v>
          </cell>
          <cell r="J1553">
            <v>8170</v>
          </cell>
          <cell r="K1553">
            <v>8199</v>
          </cell>
        </row>
        <row r="1554">
          <cell r="H1554" t="str">
            <v>.Henry County, Missouri</v>
          </cell>
          <cell r="I1554">
            <v>21974</v>
          </cell>
          <cell r="J1554">
            <v>22221</v>
          </cell>
          <cell r="K1554">
            <v>22438</v>
          </cell>
        </row>
        <row r="1555">
          <cell r="H1555" t="str">
            <v>.Hickory County, Missouri</v>
          </cell>
          <cell r="I1555">
            <v>8301</v>
          </cell>
          <cell r="J1555">
            <v>8594</v>
          </cell>
          <cell r="K1555">
            <v>8630</v>
          </cell>
        </row>
        <row r="1556">
          <cell r="H1556" t="str">
            <v>.Holt County, Missouri</v>
          </cell>
          <cell r="I1556">
            <v>4184</v>
          </cell>
          <cell r="J1556">
            <v>4241</v>
          </cell>
          <cell r="K1556">
            <v>4262</v>
          </cell>
        </row>
        <row r="1557">
          <cell r="H1557" t="str">
            <v>.Howard County, Missouri</v>
          </cell>
          <cell r="I1557">
            <v>10151</v>
          </cell>
          <cell r="J1557">
            <v>10128</v>
          </cell>
          <cell r="K1557">
            <v>10168</v>
          </cell>
        </row>
        <row r="1558">
          <cell r="H1558" t="str">
            <v>.Howell County, Missouri</v>
          </cell>
          <cell r="I1558">
            <v>39793</v>
          </cell>
          <cell r="J1558">
            <v>39980</v>
          </cell>
          <cell r="K1558">
            <v>40631</v>
          </cell>
        </row>
        <row r="1559">
          <cell r="H1559" t="str">
            <v>.Iron County, Missouri</v>
          </cell>
          <cell r="I1559">
            <v>9514</v>
          </cell>
          <cell r="J1559">
            <v>9421</v>
          </cell>
          <cell r="K1559">
            <v>9414</v>
          </cell>
        </row>
        <row r="1560">
          <cell r="H1560" t="str">
            <v>.Jackson County, Missouri</v>
          </cell>
          <cell r="I1560">
            <v>717572</v>
          </cell>
          <cell r="J1560">
            <v>717616</v>
          </cell>
          <cell r="K1560">
            <v>716531</v>
          </cell>
        </row>
        <row r="1561">
          <cell r="H1561" t="str">
            <v>.Jasper County, Missouri</v>
          </cell>
          <cell r="I1561">
            <v>122878</v>
          </cell>
          <cell r="J1561">
            <v>123325</v>
          </cell>
          <cell r="K1561">
            <v>124075</v>
          </cell>
        </row>
        <row r="1562">
          <cell r="H1562" t="str">
            <v>.Jefferson County, Missouri</v>
          </cell>
          <cell r="I1562">
            <v>226927</v>
          </cell>
          <cell r="J1562">
            <v>227934</v>
          </cell>
          <cell r="K1562">
            <v>229336</v>
          </cell>
        </row>
        <row r="1563">
          <cell r="H1563" t="str">
            <v>.Johnson County, Missouri</v>
          </cell>
          <cell r="I1563">
            <v>54018</v>
          </cell>
          <cell r="J1563">
            <v>54170</v>
          </cell>
          <cell r="K1563">
            <v>54368</v>
          </cell>
        </row>
        <row r="1564">
          <cell r="H1564" t="str">
            <v>.Knox County, Missouri</v>
          </cell>
          <cell r="I1564">
            <v>3739</v>
          </cell>
          <cell r="J1564">
            <v>3787</v>
          </cell>
          <cell r="K1564">
            <v>3776</v>
          </cell>
        </row>
        <row r="1565">
          <cell r="H1565" t="str">
            <v>.Laclede County, Missouri</v>
          </cell>
          <cell r="I1565">
            <v>36044</v>
          </cell>
          <cell r="J1565">
            <v>36135</v>
          </cell>
          <cell r="K1565">
            <v>36313</v>
          </cell>
        </row>
        <row r="1566">
          <cell r="H1566" t="str">
            <v>.Lafayette County, Missouri</v>
          </cell>
          <cell r="I1566">
            <v>33062</v>
          </cell>
          <cell r="J1566">
            <v>32832</v>
          </cell>
          <cell r="K1566">
            <v>32961</v>
          </cell>
        </row>
        <row r="1567">
          <cell r="H1567" t="str">
            <v>.Lawrence County, Missouri</v>
          </cell>
          <cell r="I1567">
            <v>37977</v>
          </cell>
          <cell r="J1567">
            <v>38268</v>
          </cell>
          <cell r="K1567">
            <v>38683</v>
          </cell>
        </row>
        <row r="1568">
          <cell r="H1568" t="str">
            <v>.Lewis County, Missouri</v>
          </cell>
          <cell r="I1568">
            <v>10039</v>
          </cell>
          <cell r="J1568">
            <v>9986</v>
          </cell>
          <cell r="K1568">
            <v>9891</v>
          </cell>
        </row>
        <row r="1569">
          <cell r="H1569" t="str">
            <v>.Lincoln County, Missouri</v>
          </cell>
          <cell r="I1569">
            <v>59849</v>
          </cell>
          <cell r="J1569">
            <v>61654</v>
          </cell>
          <cell r="K1569">
            <v>63155</v>
          </cell>
        </row>
        <row r="1570">
          <cell r="H1570" t="str">
            <v>.Linn County, Missouri</v>
          </cell>
          <cell r="I1570">
            <v>11852</v>
          </cell>
          <cell r="J1570">
            <v>11843</v>
          </cell>
          <cell r="K1570">
            <v>11820</v>
          </cell>
        </row>
        <row r="1571">
          <cell r="H1571" t="str">
            <v>.Livingston County, Missouri</v>
          </cell>
          <cell r="I1571">
            <v>13988</v>
          </cell>
          <cell r="J1571">
            <v>14223</v>
          </cell>
          <cell r="K1571">
            <v>14402</v>
          </cell>
        </row>
        <row r="1572">
          <cell r="H1572" t="str">
            <v>.McDonald County, Missouri</v>
          </cell>
          <cell r="I1572">
            <v>23286</v>
          </cell>
          <cell r="J1572">
            <v>23428</v>
          </cell>
          <cell r="K1572">
            <v>23588</v>
          </cell>
        </row>
        <row r="1573">
          <cell r="H1573" t="str">
            <v>.Macon County, Missouri</v>
          </cell>
          <cell r="I1573">
            <v>15197</v>
          </cell>
          <cell r="J1573">
            <v>15167</v>
          </cell>
          <cell r="K1573">
            <v>15049</v>
          </cell>
        </row>
        <row r="1574">
          <cell r="H1574" t="str">
            <v>.Madison County, Missouri</v>
          </cell>
          <cell r="I1574">
            <v>12626</v>
          </cell>
          <cell r="J1574">
            <v>12671</v>
          </cell>
          <cell r="K1574">
            <v>12753</v>
          </cell>
        </row>
        <row r="1575">
          <cell r="H1575" t="str">
            <v>.Maries County, Missouri</v>
          </cell>
          <cell r="I1575">
            <v>8452</v>
          </cell>
          <cell r="J1575">
            <v>8422</v>
          </cell>
          <cell r="K1575">
            <v>8431</v>
          </cell>
        </row>
        <row r="1576">
          <cell r="H1576" t="str">
            <v>.Marion County, Missouri</v>
          </cell>
          <cell r="I1576">
            <v>28480</v>
          </cell>
          <cell r="J1576">
            <v>28502</v>
          </cell>
          <cell r="K1576">
            <v>28438</v>
          </cell>
        </row>
        <row r="1577">
          <cell r="H1577" t="str">
            <v>.Mercer County, Missouri</v>
          </cell>
          <cell r="I1577">
            <v>3513</v>
          </cell>
          <cell r="J1577">
            <v>3469</v>
          </cell>
          <cell r="K1577">
            <v>3437</v>
          </cell>
        </row>
        <row r="1578">
          <cell r="H1578" t="str">
            <v>.Miller County, Missouri</v>
          </cell>
          <cell r="I1578">
            <v>24770</v>
          </cell>
          <cell r="J1578">
            <v>24943</v>
          </cell>
          <cell r="K1578">
            <v>25403</v>
          </cell>
        </row>
        <row r="1579">
          <cell r="H1579" t="str">
            <v>.Mississippi County, Missouri</v>
          </cell>
          <cell r="I1579">
            <v>12130</v>
          </cell>
          <cell r="J1579">
            <v>12129</v>
          </cell>
          <cell r="K1579">
            <v>11688</v>
          </cell>
        </row>
        <row r="1580">
          <cell r="H1580" t="str">
            <v>.Moniteau County, Missouri</v>
          </cell>
          <cell r="I1580">
            <v>15213</v>
          </cell>
          <cell r="J1580">
            <v>15284</v>
          </cell>
          <cell r="K1580">
            <v>15220</v>
          </cell>
        </row>
        <row r="1581">
          <cell r="H1581" t="str">
            <v>.Monroe County, Missouri</v>
          </cell>
          <cell r="I1581">
            <v>8686</v>
          </cell>
          <cell r="J1581">
            <v>8720</v>
          </cell>
          <cell r="K1581">
            <v>8652</v>
          </cell>
        </row>
        <row r="1582">
          <cell r="H1582" t="str">
            <v>.Montgomery County, Missouri</v>
          </cell>
          <cell r="I1582">
            <v>11287</v>
          </cell>
          <cell r="J1582">
            <v>11429</v>
          </cell>
          <cell r="K1582">
            <v>11470</v>
          </cell>
        </row>
        <row r="1583">
          <cell r="H1583" t="str">
            <v>.Morgan County, Missouri</v>
          </cell>
          <cell r="I1583">
            <v>20990</v>
          </cell>
          <cell r="J1583">
            <v>21417</v>
          </cell>
          <cell r="K1583">
            <v>21785</v>
          </cell>
        </row>
        <row r="1584">
          <cell r="H1584" t="str">
            <v>.New Madrid County, Missouri</v>
          </cell>
          <cell r="I1584">
            <v>16331</v>
          </cell>
          <cell r="J1584">
            <v>16024</v>
          </cell>
          <cell r="K1584">
            <v>15695</v>
          </cell>
        </row>
        <row r="1585">
          <cell r="H1585" t="str">
            <v>.Newton County, Missouri</v>
          </cell>
          <cell r="I1585">
            <v>58684</v>
          </cell>
          <cell r="J1585">
            <v>59437</v>
          </cell>
          <cell r="K1585">
            <v>60011</v>
          </cell>
        </row>
        <row r="1586">
          <cell r="H1586" t="str">
            <v>.Nodaway County, Missouri</v>
          </cell>
          <cell r="I1586">
            <v>21000</v>
          </cell>
          <cell r="J1586">
            <v>20984</v>
          </cell>
          <cell r="K1586">
            <v>20670</v>
          </cell>
        </row>
        <row r="1587">
          <cell r="H1587" t="str">
            <v>.Oregon County, Missouri</v>
          </cell>
          <cell r="I1587">
            <v>8611</v>
          </cell>
          <cell r="J1587">
            <v>8639</v>
          </cell>
          <cell r="K1587">
            <v>8732</v>
          </cell>
        </row>
        <row r="1588">
          <cell r="H1588" t="str">
            <v>.Osage County, Missouri</v>
          </cell>
          <cell r="I1588">
            <v>13265</v>
          </cell>
          <cell r="J1588">
            <v>13409</v>
          </cell>
          <cell r="K1588">
            <v>13399</v>
          </cell>
        </row>
        <row r="1589">
          <cell r="H1589" t="str">
            <v>.Ozark County, Missouri</v>
          </cell>
          <cell r="I1589">
            <v>8520</v>
          </cell>
          <cell r="J1589">
            <v>8774</v>
          </cell>
          <cell r="K1589">
            <v>8940</v>
          </cell>
        </row>
        <row r="1590">
          <cell r="H1590" t="str">
            <v>.Pemiscot County, Missouri</v>
          </cell>
          <cell r="I1590">
            <v>15585</v>
          </cell>
          <cell r="J1590">
            <v>15225</v>
          </cell>
          <cell r="K1590">
            <v>14841</v>
          </cell>
        </row>
        <row r="1591">
          <cell r="H1591" t="str">
            <v>.Perry County, Missouri</v>
          </cell>
          <cell r="I1591">
            <v>18969</v>
          </cell>
          <cell r="J1591">
            <v>18956</v>
          </cell>
          <cell r="K1591">
            <v>18858</v>
          </cell>
        </row>
        <row r="1592">
          <cell r="H1592" t="str">
            <v>.Pettis County, Missouri</v>
          </cell>
          <cell r="I1592">
            <v>43001</v>
          </cell>
          <cell r="J1592">
            <v>43206</v>
          </cell>
          <cell r="K1592">
            <v>43353</v>
          </cell>
        </row>
        <row r="1593">
          <cell r="H1593" t="str">
            <v>.Phelps County, Missouri</v>
          </cell>
          <cell r="I1593">
            <v>44560</v>
          </cell>
          <cell r="J1593">
            <v>44949</v>
          </cell>
          <cell r="K1593">
            <v>45313</v>
          </cell>
        </row>
        <row r="1594">
          <cell r="H1594" t="str">
            <v>.Pike County, Missouri</v>
          </cell>
          <cell r="I1594">
            <v>17408</v>
          </cell>
          <cell r="J1594">
            <v>17602</v>
          </cell>
          <cell r="K1594">
            <v>17664</v>
          </cell>
        </row>
        <row r="1595">
          <cell r="H1595" t="str">
            <v>.Platte County, Missouri</v>
          </cell>
          <cell r="I1595">
            <v>107168</v>
          </cell>
          <cell r="J1595">
            <v>108720</v>
          </cell>
          <cell r="K1595">
            <v>110534</v>
          </cell>
        </row>
        <row r="1596">
          <cell r="H1596" t="str">
            <v>.Polk County, Missouri</v>
          </cell>
          <cell r="I1596">
            <v>31612</v>
          </cell>
          <cell r="J1596">
            <v>32089</v>
          </cell>
          <cell r="K1596">
            <v>32693</v>
          </cell>
        </row>
        <row r="1597">
          <cell r="H1597" t="str">
            <v>.Pulaski County, Missouri</v>
          </cell>
          <cell r="I1597">
            <v>54017</v>
          </cell>
          <cell r="J1597">
            <v>53850</v>
          </cell>
          <cell r="K1597">
            <v>53941</v>
          </cell>
        </row>
        <row r="1598">
          <cell r="H1598" t="str">
            <v>.Putnam County, Missouri</v>
          </cell>
          <cell r="I1598">
            <v>4690</v>
          </cell>
          <cell r="J1598">
            <v>4696</v>
          </cell>
          <cell r="K1598">
            <v>4666</v>
          </cell>
        </row>
        <row r="1599">
          <cell r="H1599" t="str">
            <v>.Ralls County, Missouri</v>
          </cell>
          <cell r="I1599">
            <v>10357</v>
          </cell>
          <cell r="J1599">
            <v>10378</v>
          </cell>
          <cell r="K1599">
            <v>10420</v>
          </cell>
        </row>
        <row r="1600">
          <cell r="H1600" t="str">
            <v>.Randolph County, Missouri</v>
          </cell>
          <cell r="I1600">
            <v>24454</v>
          </cell>
          <cell r="J1600">
            <v>24569</v>
          </cell>
          <cell r="K1600">
            <v>24622</v>
          </cell>
        </row>
        <row r="1601">
          <cell r="H1601" t="str">
            <v>.Ray County, Missouri</v>
          </cell>
          <cell r="I1601">
            <v>23129</v>
          </cell>
          <cell r="J1601">
            <v>23061</v>
          </cell>
          <cell r="K1601">
            <v>23107</v>
          </cell>
        </row>
        <row r="1602">
          <cell r="H1602" t="str">
            <v>.Reynolds County, Missouri</v>
          </cell>
          <cell r="I1602">
            <v>6077</v>
          </cell>
          <cell r="J1602">
            <v>6082</v>
          </cell>
          <cell r="K1602">
            <v>6006</v>
          </cell>
        </row>
        <row r="1603">
          <cell r="H1603" t="str">
            <v>.Ripley County, Missouri</v>
          </cell>
          <cell r="I1603">
            <v>10670</v>
          </cell>
          <cell r="J1603">
            <v>10619</v>
          </cell>
          <cell r="K1603">
            <v>10703</v>
          </cell>
        </row>
        <row r="1604">
          <cell r="H1604" t="str">
            <v>.St. Charles County, Missouri</v>
          </cell>
          <cell r="I1604">
            <v>406385</v>
          </cell>
          <cell r="J1604">
            <v>410511</v>
          </cell>
          <cell r="K1604">
            <v>413803</v>
          </cell>
        </row>
        <row r="1605">
          <cell r="H1605" t="str">
            <v>.St. Clair County, Missouri</v>
          </cell>
          <cell r="I1605">
            <v>9351</v>
          </cell>
          <cell r="J1605">
            <v>9404</v>
          </cell>
          <cell r="K1605">
            <v>9576</v>
          </cell>
        </row>
        <row r="1606">
          <cell r="H1606" t="str">
            <v>.Ste. Genevieve County, Missouri</v>
          </cell>
          <cell r="I1606">
            <v>18474</v>
          </cell>
          <cell r="J1606">
            <v>18571</v>
          </cell>
          <cell r="K1606">
            <v>18644</v>
          </cell>
        </row>
        <row r="1607">
          <cell r="H1607" t="str">
            <v>.St. Francois County, Missouri</v>
          </cell>
          <cell r="I1607">
            <v>66437</v>
          </cell>
          <cell r="J1607">
            <v>67057</v>
          </cell>
          <cell r="K1607">
            <v>66969</v>
          </cell>
        </row>
        <row r="1608">
          <cell r="H1608" t="str">
            <v>.St. Louis County, Missouri</v>
          </cell>
          <cell r="I1608">
            <v>1003056</v>
          </cell>
          <cell r="J1608">
            <v>998227</v>
          </cell>
          <cell r="K1608">
            <v>990414</v>
          </cell>
        </row>
        <row r="1609">
          <cell r="H1609" t="str">
            <v>.Saline County, Missouri</v>
          </cell>
          <cell r="I1609">
            <v>23323</v>
          </cell>
          <cell r="J1609">
            <v>23241</v>
          </cell>
          <cell r="K1609">
            <v>23007</v>
          </cell>
        </row>
        <row r="1610">
          <cell r="H1610" t="str">
            <v>.Schuyler County, Missouri</v>
          </cell>
          <cell r="I1610">
            <v>4010</v>
          </cell>
          <cell r="J1610">
            <v>4021</v>
          </cell>
          <cell r="K1610">
            <v>4002</v>
          </cell>
        </row>
        <row r="1611">
          <cell r="H1611" t="str">
            <v>.Scotland County, Missouri</v>
          </cell>
          <cell r="I1611">
            <v>4699</v>
          </cell>
          <cell r="J1611">
            <v>4679</v>
          </cell>
          <cell r="K1611">
            <v>4643</v>
          </cell>
        </row>
        <row r="1612">
          <cell r="H1612" t="str">
            <v>.Scott County, Missouri</v>
          </cell>
          <cell r="I1612">
            <v>38020</v>
          </cell>
          <cell r="J1612">
            <v>37856</v>
          </cell>
          <cell r="K1612">
            <v>37840</v>
          </cell>
        </row>
        <row r="1613">
          <cell r="H1613" t="str">
            <v>.Shannon County, Missouri</v>
          </cell>
          <cell r="I1613">
            <v>7028</v>
          </cell>
          <cell r="J1613">
            <v>7085</v>
          </cell>
          <cell r="K1613">
            <v>7193</v>
          </cell>
        </row>
        <row r="1614">
          <cell r="H1614" t="str">
            <v>.Shelby County, Missouri</v>
          </cell>
          <cell r="I1614">
            <v>6088</v>
          </cell>
          <cell r="J1614">
            <v>5957</v>
          </cell>
          <cell r="K1614">
            <v>5982</v>
          </cell>
        </row>
        <row r="1615">
          <cell r="H1615" t="str">
            <v>.Stoddard County, Missouri</v>
          </cell>
          <cell r="I1615">
            <v>28644</v>
          </cell>
          <cell r="J1615">
            <v>28482</v>
          </cell>
          <cell r="K1615">
            <v>28377</v>
          </cell>
        </row>
        <row r="1616">
          <cell r="H1616" t="str">
            <v>.Stone County, Missouri</v>
          </cell>
          <cell r="I1616">
            <v>31206</v>
          </cell>
          <cell r="J1616">
            <v>31605</v>
          </cell>
          <cell r="K1616">
            <v>32136</v>
          </cell>
        </row>
        <row r="1617">
          <cell r="H1617" t="str">
            <v>.Sullivan County, Missouri</v>
          </cell>
          <cell r="I1617">
            <v>5987</v>
          </cell>
          <cell r="J1617">
            <v>5916</v>
          </cell>
          <cell r="K1617">
            <v>5840</v>
          </cell>
        </row>
        <row r="1618">
          <cell r="H1618" t="str">
            <v>.Taney County, Missouri</v>
          </cell>
          <cell r="I1618">
            <v>56057</v>
          </cell>
          <cell r="J1618">
            <v>56334</v>
          </cell>
          <cell r="K1618">
            <v>56821</v>
          </cell>
        </row>
        <row r="1619">
          <cell r="H1619" t="str">
            <v>.Texas County, Missouri</v>
          </cell>
          <cell r="I1619">
            <v>24326</v>
          </cell>
          <cell r="J1619">
            <v>24893</v>
          </cell>
          <cell r="K1619">
            <v>25336</v>
          </cell>
        </row>
        <row r="1620">
          <cell r="H1620" t="str">
            <v>.Vernon County, Missouri</v>
          </cell>
          <cell r="I1620">
            <v>19669</v>
          </cell>
          <cell r="J1620">
            <v>19605</v>
          </cell>
          <cell r="K1620">
            <v>19651</v>
          </cell>
        </row>
        <row r="1621">
          <cell r="H1621" t="str">
            <v>.Warren County, Missouri</v>
          </cell>
          <cell r="I1621">
            <v>35740</v>
          </cell>
          <cell r="J1621">
            <v>36529</v>
          </cell>
          <cell r="K1621">
            <v>37260</v>
          </cell>
        </row>
        <row r="1622">
          <cell r="H1622" t="str">
            <v>.Washington County, Missouri</v>
          </cell>
          <cell r="I1622">
            <v>23416</v>
          </cell>
          <cell r="J1622">
            <v>23444</v>
          </cell>
          <cell r="K1622">
            <v>23441</v>
          </cell>
        </row>
        <row r="1623">
          <cell r="H1623" t="str">
            <v>.Wayne County, Missouri</v>
          </cell>
          <cell r="I1623">
            <v>10933</v>
          </cell>
          <cell r="J1623">
            <v>10907</v>
          </cell>
          <cell r="K1623">
            <v>10792</v>
          </cell>
        </row>
        <row r="1624">
          <cell r="H1624" t="str">
            <v>.Webster County, Missouri</v>
          </cell>
          <cell r="I1624">
            <v>39002</v>
          </cell>
          <cell r="J1624">
            <v>39580</v>
          </cell>
          <cell r="K1624">
            <v>40335</v>
          </cell>
        </row>
        <row r="1625">
          <cell r="H1625" t="str">
            <v>.Worth County, Missouri</v>
          </cell>
          <cell r="I1625">
            <v>1962</v>
          </cell>
          <cell r="J1625">
            <v>1969</v>
          </cell>
          <cell r="K1625">
            <v>1955</v>
          </cell>
        </row>
        <row r="1626">
          <cell r="H1626" t="str">
            <v>.Wright County, Missouri</v>
          </cell>
          <cell r="I1626">
            <v>18211</v>
          </cell>
          <cell r="J1626">
            <v>18640</v>
          </cell>
          <cell r="K1626">
            <v>19156</v>
          </cell>
        </row>
        <row r="1627">
          <cell r="H1627" t="str">
            <v>.St. Louis city, Missouri</v>
          </cell>
          <cell r="I1627">
            <v>300483</v>
          </cell>
          <cell r="J1627">
            <v>293562</v>
          </cell>
          <cell r="K1627">
            <v>286578</v>
          </cell>
        </row>
        <row r="1628">
          <cell r="H1628" t="str">
            <v>.Montana, Montana</v>
          </cell>
          <cell r="I1628">
            <v>1087075</v>
          </cell>
          <cell r="J1628">
            <v>1106227</v>
          </cell>
          <cell r="K1628">
            <v>1122867</v>
          </cell>
        </row>
        <row r="1629">
          <cell r="H1629" t="str">
            <v>.Beaverhead County, Montana</v>
          </cell>
          <cell r="I1629">
            <v>9381</v>
          </cell>
          <cell r="J1629">
            <v>9532</v>
          </cell>
          <cell r="K1629">
            <v>9719</v>
          </cell>
        </row>
        <row r="1630">
          <cell r="H1630" t="str">
            <v>.Big Horn County, Montana</v>
          </cell>
          <cell r="I1630">
            <v>13082</v>
          </cell>
          <cell r="J1630">
            <v>12932</v>
          </cell>
          <cell r="K1630">
            <v>12851</v>
          </cell>
        </row>
        <row r="1631">
          <cell r="H1631" t="str">
            <v>.Blaine County, Montana</v>
          </cell>
          <cell r="I1631">
            <v>7005</v>
          </cell>
          <cell r="J1631">
            <v>6982</v>
          </cell>
          <cell r="K1631">
            <v>6936</v>
          </cell>
        </row>
        <row r="1632">
          <cell r="H1632" t="str">
            <v>.Broadwater County, Montana</v>
          </cell>
          <cell r="I1632">
            <v>6857</v>
          </cell>
          <cell r="J1632">
            <v>7323</v>
          </cell>
          <cell r="K1632">
            <v>7793</v>
          </cell>
        </row>
        <row r="1633">
          <cell r="H1633" t="str">
            <v>.Carbon County, Montana</v>
          </cell>
          <cell r="I1633">
            <v>10510</v>
          </cell>
          <cell r="J1633">
            <v>10862</v>
          </cell>
          <cell r="K1633">
            <v>11179</v>
          </cell>
        </row>
        <row r="1634">
          <cell r="H1634" t="str">
            <v>.Carter County, Montana</v>
          </cell>
          <cell r="I1634">
            <v>1408</v>
          </cell>
          <cell r="J1634">
            <v>1410</v>
          </cell>
          <cell r="K1634">
            <v>1382</v>
          </cell>
        </row>
        <row r="1635">
          <cell r="H1635" t="str">
            <v>.Cascade County, Montana</v>
          </cell>
          <cell r="I1635">
            <v>84402</v>
          </cell>
          <cell r="J1635">
            <v>84498</v>
          </cell>
          <cell r="K1635">
            <v>84864</v>
          </cell>
        </row>
        <row r="1636">
          <cell r="H1636" t="str">
            <v>.Chouteau County, Montana</v>
          </cell>
          <cell r="I1636">
            <v>5895</v>
          </cell>
          <cell r="J1636">
            <v>5916</v>
          </cell>
          <cell r="K1636">
            <v>5898</v>
          </cell>
        </row>
        <row r="1637">
          <cell r="H1637" t="str">
            <v>.Custer County, Montana</v>
          </cell>
          <cell r="I1637">
            <v>11863</v>
          </cell>
          <cell r="J1637">
            <v>11971</v>
          </cell>
          <cell r="K1637">
            <v>12032</v>
          </cell>
        </row>
        <row r="1638">
          <cell r="H1638" t="str">
            <v>.Daniels County, Montana</v>
          </cell>
          <cell r="I1638">
            <v>1653</v>
          </cell>
          <cell r="J1638">
            <v>1669</v>
          </cell>
          <cell r="K1638">
            <v>1628</v>
          </cell>
        </row>
        <row r="1639">
          <cell r="H1639" t="str">
            <v>.Dawson County, Montana</v>
          </cell>
          <cell r="I1639">
            <v>8923</v>
          </cell>
          <cell r="J1639">
            <v>8866</v>
          </cell>
          <cell r="K1639">
            <v>8830</v>
          </cell>
        </row>
        <row r="1640">
          <cell r="H1640" t="str">
            <v>.Deer Lodge County, Montana</v>
          </cell>
          <cell r="I1640">
            <v>9420</v>
          </cell>
          <cell r="J1640">
            <v>9506</v>
          </cell>
          <cell r="K1640">
            <v>9510</v>
          </cell>
        </row>
        <row r="1641">
          <cell r="H1641" t="str">
            <v>.Fallon County, Montana</v>
          </cell>
          <cell r="I1641">
            <v>3028</v>
          </cell>
          <cell r="J1641">
            <v>2984</v>
          </cell>
          <cell r="K1641">
            <v>3011</v>
          </cell>
        </row>
        <row r="1642">
          <cell r="H1642" t="str">
            <v>.Fergus County, Montana</v>
          </cell>
          <cell r="I1642">
            <v>11469</v>
          </cell>
          <cell r="J1642">
            <v>11609</v>
          </cell>
          <cell r="K1642">
            <v>11663</v>
          </cell>
        </row>
        <row r="1643">
          <cell r="H1643" t="str">
            <v>.Flathead County, Montana</v>
          </cell>
          <cell r="I1643">
            <v>104862</v>
          </cell>
          <cell r="J1643">
            <v>108725</v>
          </cell>
          <cell r="K1643">
            <v>111814</v>
          </cell>
        </row>
        <row r="1644">
          <cell r="H1644" t="str">
            <v>.Gallatin County, Montana</v>
          </cell>
          <cell r="I1644">
            <v>119585</v>
          </cell>
          <cell r="J1644">
            <v>123051</v>
          </cell>
          <cell r="K1644">
            <v>124857</v>
          </cell>
        </row>
        <row r="1645">
          <cell r="H1645" t="str">
            <v>.Garfield County, Montana</v>
          </cell>
          <cell r="I1645">
            <v>1170</v>
          </cell>
          <cell r="J1645">
            <v>1210</v>
          </cell>
          <cell r="K1645">
            <v>1218</v>
          </cell>
        </row>
        <row r="1646">
          <cell r="H1646" t="str">
            <v>.Glacier County, Montana</v>
          </cell>
          <cell r="I1646">
            <v>13737</v>
          </cell>
          <cell r="J1646">
            <v>13743</v>
          </cell>
          <cell r="K1646">
            <v>13681</v>
          </cell>
        </row>
        <row r="1647">
          <cell r="H1647" t="str">
            <v>.Golden Valley County, Montana</v>
          </cell>
          <cell r="I1647">
            <v>821</v>
          </cell>
          <cell r="J1647">
            <v>818</v>
          </cell>
          <cell r="K1647">
            <v>835</v>
          </cell>
        </row>
        <row r="1648">
          <cell r="H1648" t="str">
            <v>.Granite County, Montana</v>
          </cell>
          <cell r="I1648">
            <v>3308</v>
          </cell>
          <cell r="J1648">
            <v>3355</v>
          </cell>
          <cell r="K1648">
            <v>3502</v>
          </cell>
        </row>
        <row r="1649">
          <cell r="H1649" t="str">
            <v>.Hill County, Montana</v>
          </cell>
          <cell r="I1649">
            <v>16263</v>
          </cell>
          <cell r="J1649">
            <v>16175</v>
          </cell>
          <cell r="K1649">
            <v>16068</v>
          </cell>
        </row>
        <row r="1650">
          <cell r="H1650" t="str">
            <v>.Jefferson County, Montana</v>
          </cell>
          <cell r="I1650">
            <v>12140</v>
          </cell>
          <cell r="J1650">
            <v>12472</v>
          </cell>
          <cell r="K1650">
            <v>12826</v>
          </cell>
        </row>
        <row r="1651">
          <cell r="H1651" t="str">
            <v>.Judith Basin County, Montana</v>
          </cell>
          <cell r="I1651">
            <v>2025</v>
          </cell>
          <cell r="J1651">
            <v>2052</v>
          </cell>
          <cell r="K1651">
            <v>2105</v>
          </cell>
        </row>
        <row r="1652">
          <cell r="H1652" t="str">
            <v>.Lake County, Montana</v>
          </cell>
          <cell r="I1652">
            <v>31246</v>
          </cell>
          <cell r="J1652">
            <v>32075</v>
          </cell>
          <cell r="K1652">
            <v>32853</v>
          </cell>
        </row>
        <row r="1653">
          <cell r="H1653" t="str">
            <v>.Lewis and Clark County, Montana</v>
          </cell>
          <cell r="I1653">
            <v>71168</v>
          </cell>
          <cell r="J1653">
            <v>72503</v>
          </cell>
          <cell r="K1653">
            <v>73832</v>
          </cell>
        </row>
        <row r="1654">
          <cell r="H1654" t="str">
            <v>.Liberty County, Montana</v>
          </cell>
          <cell r="I1654">
            <v>1956</v>
          </cell>
          <cell r="J1654">
            <v>1934</v>
          </cell>
          <cell r="K1654">
            <v>1972</v>
          </cell>
        </row>
        <row r="1655">
          <cell r="H1655" t="str">
            <v>.Lincoln County, Montana</v>
          </cell>
          <cell r="I1655">
            <v>19739</v>
          </cell>
          <cell r="J1655">
            <v>20571</v>
          </cell>
          <cell r="K1655">
            <v>21525</v>
          </cell>
        </row>
        <row r="1656">
          <cell r="H1656" t="str">
            <v>.McCone County, Montana</v>
          </cell>
          <cell r="I1656">
            <v>1730</v>
          </cell>
          <cell r="J1656">
            <v>1711</v>
          </cell>
          <cell r="K1656">
            <v>1709</v>
          </cell>
        </row>
        <row r="1657">
          <cell r="H1657" t="str">
            <v>.Madison County, Montana</v>
          </cell>
          <cell r="I1657">
            <v>8660</v>
          </cell>
          <cell r="J1657">
            <v>8944</v>
          </cell>
          <cell r="K1657">
            <v>9265</v>
          </cell>
        </row>
        <row r="1658">
          <cell r="H1658" t="str">
            <v>.Meagher County, Montana</v>
          </cell>
          <cell r="I1658">
            <v>1922</v>
          </cell>
          <cell r="J1658">
            <v>1960</v>
          </cell>
          <cell r="K1658">
            <v>2013</v>
          </cell>
        </row>
        <row r="1659">
          <cell r="H1659" t="str">
            <v>.Mineral County, Montana</v>
          </cell>
          <cell r="I1659">
            <v>4565</v>
          </cell>
          <cell r="J1659">
            <v>4868</v>
          </cell>
          <cell r="K1659">
            <v>5058</v>
          </cell>
        </row>
        <row r="1660">
          <cell r="H1660" t="str">
            <v>.Missoula County, Montana</v>
          </cell>
          <cell r="I1660">
            <v>118337</v>
          </cell>
          <cell r="J1660">
            <v>119806</v>
          </cell>
          <cell r="K1660">
            <v>121041</v>
          </cell>
        </row>
        <row r="1661">
          <cell r="H1661" t="str">
            <v>.Musselshell County, Montana</v>
          </cell>
          <cell r="I1661">
            <v>4745</v>
          </cell>
          <cell r="J1661">
            <v>4912</v>
          </cell>
          <cell r="K1661">
            <v>5197</v>
          </cell>
        </row>
        <row r="1662">
          <cell r="H1662" t="str">
            <v>.Park County, Montana</v>
          </cell>
          <cell r="I1662">
            <v>17224</v>
          </cell>
          <cell r="J1662">
            <v>17531</v>
          </cell>
          <cell r="K1662">
            <v>17790</v>
          </cell>
        </row>
        <row r="1663">
          <cell r="H1663" t="str">
            <v>.Petroleum County, Montana</v>
          </cell>
          <cell r="I1663">
            <v>500</v>
          </cell>
          <cell r="J1663">
            <v>522</v>
          </cell>
          <cell r="K1663">
            <v>524</v>
          </cell>
        </row>
        <row r="1664">
          <cell r="H1664" t="str">
            <v>.Phillips County, Montana</v>
          </cell>
          <cell r="I1664">
            <v>4208</v>
          </cell>
          <cell r="J1664">
            <v>4216</v>
          </cell>
          <cell r="K1664">
            <v>4240</v>
          </cell>
        </row>
        <row r="1665">
          <cell r="H1665" t="str">
            <v>.Pondera County, Montana</v>
          </cell>
          <cell r="I1665">
            <v>5879</v>
          </cell>
          <cell r="J1665">
            <v>6018</v>
          </cell>
          <cell r="K1665">
            <v>6078</v>
          </cell>
        </row>
        <row r="1666">
          <cell r="H1666" t="str">
            <v>.Powder River County, Montana</v>
          </cell>
          <cell r="I1666">
            <v>1693</v>
          </cell>
          <cell r="J1666">
            <v>1707</v>
          </cell>
          <cell r="K1666">
            <v>1725</v>
          </cell>
        </row>
        <row r="1667">
          <cell r="H1667" t="str">
            <v>.Powell County, Montana</v>
          </cell>
          <cell r="I1667">
            <v>6941</v>
          </cell>
          <cell r="J1667">
            <v>7012</v>
          </cell>
          <cell r="K1667">
            <v>7051</v>
          </cell>
        </row>
        <row r="1668">
          <cell r="H1668" t="str">
            <v>.Prairie County, Montana</v>
          </cell>
          <cell r="I1668">
            <v>1093</v>
          </cell>
          <cell r="J1668">
            <v>1101</v>
          </cell>
          <cell r="K1668">
            <v>1107</v>
          </cell>
        </row>
        <row r="1669">
          <cell r="H1669" t="str">
            <v>.Ravalli County, Montana</v>
          </cell>
          <cell r="I1669">
            <v>44409</v>
          </cell>
          <cell r="J1669">
            <v>46125</v>
          </cell>
          <cell r="K1669">
            <v>47298</v>
          </cell>
        </row>
        <row r="1670">
          <cell r="H1670" t="str">
            <v>.Richland County, Montana</v>
          </cell>
          <cell r="I1670">
            <v>11531</v>
          </cell>
          <cell r="J1670">
            <v>11342</v>
          </cell>
          <cell r="K1670">
            <v>11237</v>
          </cell>
        </row>
        <row r="1671">
          <cell r="H1671" t="str">
            <v>.Roosevelt County, Montana</v>
          </cell>
          <cell r="I1671">
            <v>10794</v>
          </cell>
          <cell r="J1671">
            <v>10808</v>
          </cell>
          <cell r="K1671">
            <v>10572</v>
          </cell>
        </row>
        <row r="1672">
          <cell r="H1672" t="str">
            <v>.Rosebud County, Montana</v>
          </cell>
          <cell r="I1672">
            <v>8305</v>
          </cell>
          <cell r="J1672">
            <v>8077</v>
          </cell>
          <cell r="K1672">
            <v>8088</v>
          </cell>
        </row>
        <row r="1673">
          <cell r="H1673" t="str">
            <v>.Sanders County, Montana</v>
          </cell>
          <cell r="I1673">
            <v>12463</v>
          </cell>
          <cell r="J1673">
            <v>12975</v>
          </cell>
          <cell r="K1673">
            <v>13442</v>
          </cell>
        </row>
        <row r="1674">
          <cell r="H1674" t="str">
            <v>.Sheridan County, Montana</v>
          </cell>
          <cell r="I1674">
            <v>3536</v>
          </cell>
          <cell r="J1674">
            <v>3569</v>
          </cell>
          <cell r="K1674">
            <v>3564</v>
          </cell>
        </row>
        <row r="1675">
          <cell r="H1675" t="str">
            <v>.Silver Bow County, Montana</v>
          </cell>
          <cell r="I1675">
            <v>35201</v>
          </cell>
          <cell r="J1675">
            <v>35554</v>
          </cell>
          <cell r="K1675">
            <v>36068</v>
          </cell>
        </row>
        <row r="1676">
          <cell r="H1676" t="str">
            <v>.Stillwater County, Montana</v>
          </cell>
          <cell r="I1676">
            <v>8997</v>
          </cell>
          <cell r="J1676">
            <v>9026</v>
          </cell>
          <cell r="K1676">
            <v>9177</v>
          </cell>
        </row>
        <row r="1677">
          <cell r="H1677" t="str">
            <v>.Sweet Grass County, Montana</v>
          </cell>
          <cell r="I1677">
            <v>3670</v>
          </cell>
          <cell r="J1677">
            <v>3705</v>
          </cell>
          <cell r="K1677">
            <v>3715</v>
          </cell>
        </row>
        <row r="1678">
          <cell r="H1678" t="str">
            <v>.Teton County, Montana</v>
          </cell>
          <cell r="I1678">
            <v>6256</v>
          </cell>
          <cell r="J1678">
            <v>6282</v>
          </cell>
          <cell r="K1678">
            <v>6368</v>
          </cell>
        </row>
        <row r="1679">
          <cell r="H1679" t="str">
            <v>.Toole County, Montana</v>
          </cell>
          <cell r="I1679">
            <v>4970</v>
          </cell>
          <cell r="J1679">
            <v>5010</v>
          </cell>
          <cell r="K1679">
            <v>5082</v>
          </cell>
        </row>
        <row r="1680">
          <cell r="H1680" t="str">
            <v>.Treasure County, Montana</v>
          </cell>
          <cell r="I1680">
            <v>758</v>
          </cell>
          <cell r="J1680">
            <v>769</v>
          </cell>
          <cell r="K1680">
            <v>758</v>
          </cell>
        </row>
        <row r="1681">
          <cell r="H1681" t="str">
            <v>.Valley County, Montana</v>
          </cell>
          <cell r="I1681">
            <v>7556</v>
          </cell>
          <cell r="J1681">
            <v>7556</v>
          </cell>
          <cell r="K1681">
            <v>7513</v>
          </cell>
        </row>
        <row r="1682">
          <cell r="H1682" t="str">
            <v>.Wheatland County, Montana</v>
          </cell>
          <cell r="I1682">
            <v>2083</v>
          </cell>
          <cell r="J1682">
            <v>2045</v>
          </cell>
          <cell r="K1682">
            <v>2032</v>
          </cell>
        </row>
        <row r="1683">
          <cell r="H1683" t="str">
            <v>.Wibaux County, Montana</v>
          </cell>
          <cell r="I1683">
            <v>937</v>
          </cell>
          <cell r="J1683">
            <v>935</v>
          </cell>
          <cell r="K1683">
            <v>919</v>
          </cell>
        </row>
        <row r="1684">
          <cell r="H1684" t="str">
            <v>.Yellowstone County, Montana</v>
          </cell>
          <cell r="I1684">
            <v>165196</v>
          </cell>
          <cell r="J1684">
            <v>167397</v>
          </cell>
          <cell r="K1684">
            <v>169852</v>
          </cell>
        </row>
        <row r="1685">
          <cell r="H1685" t="str">
            <v>.Nebraska, Nebraska</v>
          </cell>
          <cell r="I1685">
            <v>1962642</v>
          </cell>
          <cell r="J1685">
            <v>1963554</v>
          </cell>
          <cell r="K1685">
            <v>1967923</v>
          </cell>
        </row>
        <row r="1686">
          <cell r="H1686" t="str">
            <v>.Adams County, Nebraska</v>
          </cell>
          <cell r="I1686">
            <v>31177</v>
          </cell>
          <cell r="J1686">
            <v>30990</v>
          </cell>
          <cell r="K1686">
            <v>30970</v>
          </cell>
        </row>
        <row r="1687">
          <cell r="H1687" t="str">
            <v>.Antelope County, Nebraska</v>
          </cell>
          <cell r="I1687">
            <v>6278</v>
          </cell>
          <cell r="J1687">
            <v>6292</v>
          </cell>
          <cell r="K1687">
            <v>6293</v>
          </cell>
        </row>
        <row r="1688">
          <cell r="H1688" t="str">
            <v>.Arthur County, Nebraska</v>
          </cell>
          <cell r="I1688">
            <v>432</v>
          </cell>
          <cell r="J1688">
            <v>441</v>
          </cell>
          <cell r="K1688">
            <v>433</v>
          </cell>
        </row>
        <row r="1689">
          <cell r="H1689" t="str">
            <v>.Banner County, Nebraska</v>
          </cell>
          <cell r="I1689">
            <v>677</v>
          </cell>
          <cell r="J1689">
            <v>689</v>
          </cell>
          <cell r="K1689">
            <v>660</v>
          </cell>
        </row>
        <row r="1690">
          <cell r="H1690" t="str">
            <v>.Blaine County, Nebraska</v>
          </cell>
          <cell r="I1690">
            <v>431</v>
          </cell>
          <cell r="J1690">
            <v>461</v>
          </cell>
          <cell r="K1690">
            <v>453</v>
          </cell>
        </row>
        <row r="1691">
          <cell r="H1691" t="str">
            <v>.Boone County, Nebraska</v>
          </cell>
          <cell r="I1691">
            <v>5359</v>
          </cell>
          <cell r="J1691">
            <v>5400</v>
          </cell>
          <cell r="K1691">
            <v>5385</v>
          </cell>
        </row>
        <row r="1692">
          <cell r="H1692" t="str">
            <v>.Box Butte County, Nebraska</v>
          </cell>
          <cell r="I1692">
            <v>10826</v>
          </cell>
          <cell r="J1692">
            <v>10647</v>
          </cell>
          <cell r="K1692">
            <v>10672</v>
          </cell>
        </row>
        <row r="1693">
          <cell r="H1693" t="str">
            <v>.Boyd County, Nebraska</v>
          </cell>
          <cell r="I1693">
            <v>1805</v>
          </cell>
          <cell r="J1693">
            <v>1786</v>
          </cell>
          <cell r="K1693">
            <v>1741</v>
          </cell>
        </row>
        <row r="1694">
          <cell r="H1694" t="str">
            <v>.Brown County, Nebraska</v>
          </cell>
          <cell r="I1694">
            <v>2902</v>
          </cell>
          <cell r="J1694">
            <v>2912</v>
          </cell>
          <cell r="K1694">
            <v>2872</v>
          </cell>
        </row>
        <row r="1695">
          <cell r="H1695" t="str">
            <v>.Buffalo County, Nebraska</v>
          </cell>
          <cell r="I1695">
            <v>50195</v>
          </cell>
          <cell r="J1695">
            <v>50310</v>
          </cell>
          <cell r="K1695">
            <v>50586</v>
          </cell>
        </row>
        <row r="1696">
          <cell r="H1696" t="str">
            <v>.Burt County, Nebraska</v>
          </cell>
          <cell r="I1696">
            <v>6721</v>
          </cell>
          <cell r="J1696">
            <v>6706</v>
          </cell>
          <cell r="K1696">
            <v>6755</v>
          </cell>
        </row>
        <row r="1697">
          <cell r="H1697" t="str">
            <v>.Butler County, Nebraska</v>
          </cell>
          <cell r="I1697">
            <v>8345</v>
          </cell>
          <cell r="J1697">
            <v>8425</v>
          </cell>
          <cell r="K1697">
            <v>8427</v>
          </cell>
        </row>
        <row r="1698">
          <cell r="H1698" t="str">
            <v>.Cass County, Nebraska</v>
          </cell>
          <cell r="I1698">
            <v>26601</v>
          </cell>
          <cell r="J1698">
            <v>27071</v>
          </cell>
          <cell r="K1698">
            <v>27122</v>
          </cell>
        </row>
        <row r="1699">
          <cell r="H1699" t="str">
            <v>.Cedar County, Nebraska</v>
          </cell>
          <cell r="I1699">
            <v>8372</v>
          </cell>
          <cell r="J1699">
            <v>8325</v>
          </cell>
          <cell r="K1699">
            <v>8371</v>
          </cell>
        </row>
        <row r="1700">
          <cell r="H1700" t="str">
            <v>.Chase County, Nebraska</v>
          </cell>
          <cell r="I1700">
            <v>3887</v>
          </cell>
          <cell r="J1700">
            <v>3829</v>
          </cell>
          <cell r="K1700">
            <v>3772</v>
          </cell>
        </row>
        <row r="1701">
          <cell r="H1701" t="str">
            <v>.Cherry County, Nebraska</v>
          </cell>
          <cell r="I1701">
            <v>5454</v>
          </cell>
          <cell r="J1701">
            <v>5447</v>
          </cell>
          <cell r="K1701">
            <v>5464</v>
          </cell>
        </row>
        <row r="1702">
          <cell r="H1702" t="str">
            <v>.Cheyenne County, Nebraska</v>
          </cell>
          <cell r="I1702">
            <v>9486</v>
          </cell>
          <cell r="J1702">
            <v>9502</v>
          </cell>
          <cell r="K1702">
            <v>9511</v>
          </cell>
        </row>
        <row r="1703">
          <cell r="H1703" t="str">
            <v>.Clay County, Nebraska</v>
          </cell>
          <cell r="I1703">
            <v>6105</v>
          </cell>
          <cell r="J1703">
            <v>6047</v>
          </cell>
          <cell r="K1703">
            <v>6049</v>
          </cell>
        </row>
        <row r="1704">
          <cell r="H1704" t="str">
            <v>.Colfax County, Nebraska</v>
          </cell>
          <cell r="I1704">
            <v>10557</v>
          </cell>
          <cell r="J1704">
            <v>10474</v>
          </cell>
          <cell r="K1704">
            <v>10444</v>
          </cell>
        </row>
        <row r="1705">
          <cell r="H1705" t="str">
            <v>.Cuming County, Nebraska</v>
          </cell>
          <cell r="I1705">
            <v>9008</v>
          </cell>
          <cell r="J1705">
            <v>8972</v>
          </cell>
          <cell r="K1705">
            <v>8929</v>
          </cell>
        </row>
        <row r="1706">
          <cell r="H1706" t="str">
            <v>.Custer County, Nebraska</v>
          </cell>
          <cell r="I1706">
            <v>10493</v>
          </cell>
          <cell r="J1706">
            <v>10476</v>
          </cell>
          <cell r="K1706">
            <v>10476</v>
          </cell>
        </row>
        <row r="1707">
          <cell r="H1707" t="str">
            <v>.Dakota County, Nebraska</v>
          </cell>
          <cell r="I1707">
            <v>21552</v>
          </cell>
          <cell r="J1707">
            <v>21256</v>
          </cell>
          <cell r="K1707">
            <v>21042</v>
          </cell>
        </row>
        <row r="1708">
          <cell r="H1708" t="str">
            <v>.Dawes County, Nebraska</v>
          </cell>
          <cell r="I1708">
            <v>8150</v>
          </cell>
          <cell r="J1708">
            <v>8131</v>
          </cell>
          <cell r="K1708">
            <v>8241</v>
          </cell>
        </row>
        <row r="1709">
          <cell r="H1709" t="str">
            <v>.Dawson County, Nebraska</v>
          </cell>
          <cell r="I1709">
            <v>24086</v>
          </cell>
          <cell r="J1709">
            <v>23934</v>
          </cell>
          <cell r="K1709">
            <v>23884</v>
          </cell>
        </row>
        <row r="1710">
          <cell r="H1710" t="str">
            <v>.Deuel County, Nebraska</v>
          </cell>
          <cell r="I1710">
            <v>1831</v>
          </cell>
          <cell r="J1710">
            <v>1857</v>
          </cell>
          <cell r="K1710">
            <v>1902</v>
          </cell>
        </row>
        <row r="1711">
          <cell r="H1711" t="str">
            <v>.Dixon County, Nebraska</v>
          </cell>
          <cell r="I1711">
            <v>5582</v>
          </cell>
          <cell r="J1711">
            <v>5546</v>
          </cell>
          <cell r="K1711">
            <v>5464</v>
          </cell>
        </row>
        <row r="1712">
          <cell r="H1712" t="str">
            <v>.Dodge County, Nebraska</v>
          </cell>
          <cell r="I1712">
            <v>37110</v>
          </cell>
          <cell r="J1712">
            <v>37120</v>
          </cell>
          <cell r="K1712">
            <v>36997</v>
          </cell>
        </row>
        <row r="1713">
          <cell r="H1713" t="str">
            <v>.Douglas County, Nebraska</v>
          </cell>
          <cell r="I1713">
            <v>585386</v>
          </cell>
          <cell r="J1713">
            <v>585467</v>
          </cell>
          <cell r="K1713">
            <v>586327</v>
          </cell>
        </row>
        <row r="1714">
          <cell r="H1714" t="str">
            <v>.Dundy County, Nebraska</v>
          </cell>
          <cell r="I1714">
            <v>1654</v>
          </cell>
          <cell r="J1714">
            <v>1630</v>
          </cell>
          <cell r="K1714">
            <v>1590</v>
          </cell>
        </row>
        <row r="1715">
          <cell r="H1715" t="str">
            <v>.Fillmore County, Nebraska</v>
          </cell>
          <cell r="I1715">
            <v>5572</v>
          </cell>
          <cell r="J1715">
            <v>5555</v>
          </cell>
          <cell r="K1715">
            <v>5553</v>
          </cell>
        </row>
        <row r="1716">
          <cell r="H1716" t="str">
            <v>.Franklin County, Nebraska</v>
          </cell>
          <cell r="I1716">
            <v>2890</v>
          </cell>
          <cell r="J1716">
            <v>2891</v>
          </cell>
          <cell r="K1716">
            <v>2873</v>
          </cell>
        </row>
        <row r="1717">
          <cell r="H1717" t="str">
            <v>.Frontier County, Nebraska</v>
          </cell>
          <cell r="I1717">
            <v>2504</v>
          </cell>
          <cell r="J1717">
            <v>2555</v>
          </cell>
          <cell r="K1717">
            <v>2633</v>
          </cell>
        </row>
        <row r="1718">
          <cell r="H1718" t="str">
            <v>.Furnas County, Nebraska</v>
          </cell>
          <cell r="I1718">
            <v>4626</v>
          </cell>
          <cell r="J1718">
            <v>4611</v>
          </cell>
          <cell r="K1718">
            <v>4575</v>
          </cell>
        </row>
        <row r="1719">
          <cell r="H1719" t="str">
            <v>.Gage County, Nebraska</v>
          </cell>
          <cell r="I1719">
            <v>21653</v>
          </cell>
          <cell r="J1719">
            <v>21611</v>
          </cell>
          <cell r="K1719">
            <v>21583</v>
          </cell>
        </row>
        <row r="1720">
          <cell r="H1720" t="str">
            <v>.Garden County, Nebraska</v>
          </cell>
          <cell r="I1720">
            <v>1886</v>
          </cell>
          <cell r="J1720">
            <v>1833</v>
          </cell>
          <cell r="K1720">
            <v>1837</v>
          </cell>
        </row>
        <row r="1721">
          <cell r="H1721" t="str">
            <v>.Garfield County, Nebraska</v>
          </cell>
          <cell r="I1721">
            <v>1807</v>
          </cell>
          <cell r="J1721">
            <v>1832</v>
          </cell>
          <cell r="K1721">
            <v>1801</v>
          </cell>
        </row>
        <row r="1722">
          <cell r="H1722" t="str">
            <v>.Gosper County, Nebraska</v>
          </cell>
          <cell r="I1722">
            <v>1895</v>
          </cell>
          <cell r="J1722">
            <v>1819</v>
          </cell>
          <cell r="K1722">
            <v>1808</v>
          </cell>
        </row>
        <row r="1723">
          <cell r="H1723" t="str">
            <v>.Grant County, Nebraska</v>
          </cell>
          <cell r="I1723">
            <v>615</v>
          </cell>
          <cell r="J1723">
            <v>577</v>
          </cell>
          <cell r="K1723">
            <v>576</v>
          </cell>
        </row>
        <row r="1724">
          <cell r="H1724" t="str">
            <v>.Greeley County, Nebraska</v>
          </cell>
          <cell r="I1724">
            <v>2175</v>
          </cell>
          <cell r="J1724">
            <v>2184</v>
          </cell>
          <cell r="K1724">
            <v>2227</v>
          </cell>
        </row>
        <row r="1725">
          <cell r="H1725" t="str">
            <v>.Hall County, Nebraska</v>
          </cell>
          <cell r="I1725">
            <v>62760</v>
          </cell>
          <cell r="J1725">
            <v>62092</v>
          </cell>
          <cell r="K1725">
            <v>62097</v>
          </cell>
        </row>
        <row r="1726">
          <cell r="H1726" t="str">
            <v>.Hamilton County, Nebraska</v>
          </cell>
          <cell r="I1726">
            <v>9404</v>
          </cell>
          <cell r="J1726">
            <v>9382</v>
          </cell>
          <cell r="K1726">
            <v>9429</v>
          </cell>
        </row>
        <row r="1727">
          <cell r="H1727" t="str">
            <v>.Harlan County, Nebraska</v>
          </cell>
          <cell r="I1727">
            <v>3057</v>
          </cell>
          <cell r="J1727">
            <v>3097</v>
          </cell>
          <cell r="K1727">
            <v>3054</v>
          </cell>
        </row>
        <row r="1728">
          <cell r="H1728" t="str">
            <v>.Hayes County, Nebraska</v>
          </cell>
          <cell r="I1728">
            <v>853</v>
          </cell>
          <cell r="J1728">
            <v>841</v>
          </cell>
          <cell r="K1728">
            <v>849</v>
          </cell>
        </row>
        <row r="1729">
          <cell r="H1729" t="str">
            <v>.Hitchcock County, Nebraska</v>
          </cell>
          <cell r="I1729">
            <v>2622</v>
          </cell>
          <cell r="J1729">
            <v>2594</v>
          </cell>
          <cell r="K1729">
            <v>2598</v>
          </cell>
        </row>
        <row r="1730">
          <cell r="H1730" t="str">
            <v>.Holt County, Nebraska</v>
          </cell>
          <cell r="I1730">
            <v>10113</v>
          </cell>
          <cell r="J1730">
            <v>10081</v>
          </cell>
          <cell r="K1730">
            <v>10043</v>
          </cell>
        </row>
        <row r="1731">
          <cell r="H1731" t="str">
            <v>.Hooker County, Nebraska</v>
          </cell>
          <cell r="I1731">
            <v>706</v>
          </cell>
          <cell r="J1731">
            <v>731</v>
          </cell>
          <cell r="K1731">
            <v>686</v>
          </cell>
        </row>
        <row r="1732">
          <cell r="H1732" t="str">
            <v>.Howard County, Nebraska</v>
          </cell>
          <cell r="I1732">
            <v>6484</v>
          </cell>
          <cell r="J1732">
            <v>6519</v>
          </cell>
          <cell r="K1732">
            <v>6515</v>
          </cell>
        </row>
        <row r="1733">
          <cell r="H1733" t="str">
            <v>.Jefferson County, Nebraska</v>
          </cell>
          <cell r="I1733">
            <v>7259</v>
          </cell>
          <cell r="J1733">
            <v>7160</v>
          </cell>
          <cell r="K1733">
            <v>7154</v>
          </cell>
        </row>
        <row r="1734">
          <cell r="H1734" t="str">
            <v>.Johnson County, Nebraska</v>
          </cell>
          <cell r="I1734">
            <v>5292</v>
          </cell>
          <cell r="J1734">
            <v>5335</v>
          </cell>
          <cell r="K1734">
            <v>5287</v>
          </cell>
        </row>
        <row r="1735">
          <cell r="H1735" t="str">
            <v>.Kearney County, Nebraska</v>
          </cell>
          <cell r="I1735">
            <v>6681</v>
          </cell>
          <cell r="J1735">
            <v>6662</v>
          </cell>
          <cell r="K1735">
            <v>6690</v>
          </cell>
        </row>
        <row r="1736">
          <cell r="H1736" t="str">
            <v>.Keith County, Nebraska</v>
          </cell>
          <cell r="I1736">
            <v>8325</v>
          </cell>
          <cell r="J1736">
            <v>8298</v>
          </cell>
          <cell r="K1736">
            <v>8269</v>
          </cell>
        </row>
        <row r="1737">
          <cell r="H1737" t="str">
            <v>.Keya Paha County, Nebraska</v>
          </cell>
          <cell r="I1737">
            <v>759</v>
          </cell>
          <cell r="J1737">
            <v>787</v>
          </cell>
          <cell r="K1737">
            <v>787</v>
          </cell>
        </row>
        <row r="1738">
          <cell r="H1738" t="str">
            <v>.Kimball County, Nebraska</v>
          </cell>
          <cell r="I1738">
            <v>3411</v>
          </cell>
          <cell r="J1738">
            <v>3405</v>
          </cell>
          <cell r="K1738">
            <v>3315</v>
          </cell>
        </row>
        <row r="1739">
          <cell r="H1739" t="str">
            <v>.Knox County, Nebraska</v>
          </cell>
          <cell r="I1739">
            <v>8396</v>
          </cell>
          <cell r="J1739">
            <v>8436</v>
          </cell>
          <cell r="K1739">
            <v>8336</v>
          </cell>
        </row>
        <row r="1740">
          <cell r="H1740" t="str">
            <v>.Lancaster County, Nebraska</v>
          </cell>
          <cell r="I1740">
            <v>323144</v>
          </cell>
          <cell r="J1740">
            <v>323420</v>
          </cell>
          <cell r="K1740">
            <v>324756</v>
          </cell>
        </row>
        <row r="1741">
          <cell r="H1741" t="str">
            <v>.Lincoln County, Nebraska</v>
          </cell>
          <cell r="I1741">
            <v>34534</v>
          </cell>
          <cell r="J1741">
            <v>34078</v>
          </cell>
          <cell r="K1741">
            <v>33685</v>
          </cell>
        </row>
        <row r="1742">
          <cell r="H1742" t="str">
            <v>.Logan County, Nebraska</v>
          </cell>
          <cell r="I1742">
            <v>715</v>
          </cell>
          <cell r="J1742">
            <v>684</v>
          </cell>
          <cell r="K1742">
            <v>675</v>
          </cell>
        </row>
        <row r="1743">
          <cell r="H1743" t="str">
            <v>.Loup County, Nebraska</v>
          </cell>
          <cell r="I1743">
            <v>603</v>
          </cell>
          <cell r="J1743">
            <v>598</v>
          </cell>
          <cell r="K1743">
            <v>599</v>
          </cell>
        </row>
        <row r="1744">
          <cell r="H1744" t="str">
            <v>.McPherson County, Nebraska</v>
          </cell>
          <cell r="I1744">
            <v>397</v>
          </cell>
          <cell r="J1744">
            <v>382</v>
          </cell>
          <cell r="K1744">
            <v>372</v>
          </cell>
        </row>
        <row r="1745">
          <cell r="H1745" t="str">
            <v>.Madison County, Nebraska</v>
          </cell>
          <cell r="I1745">
            <v>35521</v>
          </cell>
          <cell r="J1745">
            <v>35360</v>
          </cell>
          <cell r="K1745">
            <v>35368</v>
          </cell>
        </row>
        <row r="1746">
          <cell r="H1746" t="str">
            <v>.Merrick County, Nebraska</v>
          </cell>
          <cell r="I1746">
            <v>7655</v>
          </cell>
          <cell r="J1746">
            <v>7670</v>
          </cell>
          <cell r="K1746">
            <v>7721</v>
          </cell>
        </row>
        <row r="1747">
          <cell r="H1747" t="str">
            <v>.Morrill County, Nebraska</v>
          </cell>
          <cell r="I1747">
            <v>4553</v>
          </cell>
          <cell r="J1747">
            <v>4573</v>
          </cell>
          <cell r="K1747">
            <v>4527</v>
          </cell>
        </row>
        <row r="1748">
          <cell r="H1748" t="str">
            <v>.Nance County, Nebraska</v>
          </cell>
          <cell r="I1748">
            <v>3390</v>
          </cell>
          <cell r="J1748">
            <v>3380</v>
          </cell>
          <cell r="K1748">
            <v>3326</v>
          </cell>
        </row>
        <row r="1749">
          <cell r="H1749" t="str">
            <v>.Nemaha County, Nebraska</v>
          </cell>
          <cell r="I1749">
            <v>7085</v>
          </cell>
          <cell r="J1749">
            <v>7000</v>
          </cell>
          <cell r="K1749">
            <v>7035</v>
          </cell>
        </row>
        <row r="1750">
          <cell r="H1750" t="str">
            <v>.Nuckolls County, Nebraska</v>
          </cell>
          <cell r="I1750">
            <v>4090</v>
          </cell>
          <cell r="J1750">
            <v>4063</v>
          </cell>
          <cell r="K1750">
            <v>4041</v>
          </cell>
        </row>
        <row r="1751">
          <cell r="H1751" t="str">
            <v>.Otoe County, Nebraska</v>
          </cell>
          <cell r="I1751">
            <v>15897</v>
          </cell>
          <cell r="J1751">
            <v>16008</v>
          </cell>
          <cell r="K1751">
            <v>16198</v>
          </cell>
        </row>
        <row r="1752">
          <cell r="H1752" t="str">
            <v>.Pawnee County, Nebraska</v>
          </cell>
          <cell r="I1752">
            <v>2536</v>
          </cell>
          <cell r="J1752">
            <v>2540</v>
          </cell>
          <cell r="K1752">
            <v>2528</v>
          </cell>
        </row>
        <row r="1753">
          <cell r="H1753" t="str">
            <v>.Perkins County, Nebraska</v>
          </cell>
          <cell r="I1753">
            <v>2863</v>
          </cell>
          <cell r="J1753">
            <v>2822</v>
          </cell>
          <cell r="K1753">
            <v>2829</v>
          </cell>
        </row>
        <row r="1754">
          <cell r="H1754" t="str">
            <v>.Phelps County, Nebraska</v>
          </cell>
          <cell r="I1754">
            <v>8972</v>
          </cell>
          <cell r="J1754">
            <v>8933</v>
          </cell>
          <cell r="K1754">
            <v>8988</v>
          </cell>
        </row>
        <row r="1755">
          <cell r="H1755" t="str">
            <v>.Pierce County, Nebraska</v>
          </cell>
          <cell r="I1755">
            <v>7340</v>
          </cell>
          <cell r="J1755">
            <v>7316</v>
          </cell>
          <cell r="K1755">
            <v>7332</v>
          </cell>
        </row>
        <row r="1756">
          <cell r="H1756" t="str">
            <v>.Platte County, Nebraska</v>
          </cell>
          <cell r="I1756">
            <v>34283</v>
          </cell>
          <cell r="J1756">
            <v>34282</v>
          </cell>
          <cell r="K1756">
            <v>34296</v>
          </cell>
        </row>
        <row r="1757">
          <cell r="H1757" t="str">
            <v>.Polk County, Nebraska</v>
          </cell>
          <cell r="I1757">
            <v>5212</v>
          </cell>
          <cell r="J1757">
            <v>5159</v>
          </cell>
          <cell r="K1757">
            <v>5166</v>
          </cell>
        </row>
        <row r="1758">
          <cell r="H1758" t="str">
            <v>.Red Willow County, Nebraska</v>
          </cell>
          <cell r="I1758">
            <v>10686</v>
          </cell>
          <cell r="J1758">
            <v>10639</v>
          </cell>
          <cell r="K1758">
            <v>10573</v>
          </cell>
        </row>
        <row r="1759">
          <cell r="H1759" t="str">
            <v>.Richardson County, Nebraska</v>
          </cell>
          <cell r="I1759">
            <v>7860</v>
          </cell>
          <cell r="J1759">
            <v>7783</v>
          </cell>
          <cell r="K1759">
            <v>7705</v>
          </cell>
        </row>
        <row r="1760">
          <cell r="H1760" t="str">
            <v>.Rock County, Nebraska</v>
          </cell>
          <cell r="I1760">
            <v>1266</v>
          </cell>
          <cell r="J1760">
            <v>1271</v>
          </cell>
          <cell r="K1760">
            <v>1245</v>
          </cell>
        </row>
        <row r="1761">
          <cell r="H1761" t="str">
            <v>.Saline County, Nebraska</v>
          </cell>
          <cell r="I1761">
            <v>14242</v>
          </cell>
          <cell r="J1761">
            <v>14052</v>
          </cell>
          <cell r="K1761">
            <v>14116</v>
          </cell>
        </row>
        <row r="1762">
          <cell r="H1762" t="str">
            <v>.Sarpy County, Nebraska</v>
          </cell>
          <cell r="I1762">
            <v>191157</v>
          </cell>
          <cell r="J1762">
            <v>193798</v>
          </cell>
          <cell r="K1762">
            <v>196553</v>
          </cell>
        </row>
        <row r="1763">
          <cell r="H1763" t="str">
            <v>.Saunders County, Nebraska</v>
          </cell>
          <cell r="I1763">
            <v>22372</v>
          </cell>
          <cell r="J1763">
            <v>22798</v>
          </cell>
          <cell r="K1763">
            <v>23118</v>
          </cell>
        </row>
        <row r="1764">
          <cell r="H1764" t="str">
            <v>.Scotts Bluff County, Nebraska</v>
          </cell>
          <cell r="I1764">
            <v>36036</v>
          </cell>
          <cell r="J1764">
            <v>35828</v>
          </cell>
          <cell r="K1764">
            <v>35603</v>
          </cell>
        </row>
        <row r="1765">
          <cell r="H1765" t="str">
            <v>.Seward County, Nebraska</v>
          </cell>
          <cell r="I1765">
            <v>17614</v>
          </cell>
          <cell r="J1765">
            <v>17584</v>
          </cell>
          <cell r="K1765">
            <v>17692</v>
          </cell>
        </row>
        <row r="1766">
          <cell r="H1766" t="str">
            <v>.Sheridan County, Nebraska</v>
          </cell>
          <cell r="I1766">
            <v>5104</v>
          </cell>
          <cell r="J1766">
            <v>5086</v>
          </cell>
          <cell r="K1766">
            <v>4996</v>
          </cell>
        </row>
        <row r="1767">
          <cell r="H1767" t="str">
            <v>.Sherman County, Nebraska</v>
          </cell>
          <cell r="I1767">
            <v>2956</v>
          </cell>
          <cell r="J1767">
            <v>2953</v>
          </cell>
          <cell r="K1767">
            <v>2980</v>
          </cell>
        </row>
        <row r="1768">
          <cell r="H1768" t="str">
            <v>.Sioux County, Nebraska</v>
          </cell>
          <cell r="I1768">
            <v>1144</v>
          </cell>
          <cell r="J1768">
            <v>1151</v>
          </cell>
          <cell r="K1768">
            <v>1127</v>
          </cell>
        </row>
        <row r="1769">
          <cell r="H1769" t="str">
            <v>.Stanton County, Nebraska</v>
          </cell>
          <cell r="I1769">
            <v>5822</v>
          </cell>
          <cell r="J1769">
            <v>5797</v>
          </cell>
          <cell r="K1769">
            <v>5717</v>
          </cell>
        </row>
        <row r="1770">
          <cell r="H1770" t="str">
            <v>.Thayer County, Nebraska</v>
          </cell>
          <cell r="I1770">
            <v>5019</v>
          </cell>
          <cell r="J1770">
            <v>4906</v>
          </cell>
          <cell r="K1770">
            <v>4885</v>
          </cell>
        </row>
        <row r="1771">
          <cell r="H1771" t="str">
            <v>.Thomas County, Nebraska</v>
          </cell>
          <cell r="I1771">
            <v>670</v>
          </cell>
          <cell r="J1771">
            <v>676</v>
          </cell>
          <cell r="K1771">
            <v>671</v>
          </cell>
        </row>
        <row r="1772">
          <cell r="H1772" t="str">
            <v>.Thurston County, Nebraska</v>
          </cell>
          <cell r="I1772">
            <v>6752</v>
          </cell>
          <cell r="J1772">
            <v>6595</v>
          </cell>
          <cell r="K1772">
            <v>6507</v>
          </cell>
        </row>
        <row r="1773">
          <cell r="H1773" t="str">
            <v>.Valley County, Nebraska</v>
          </cell>
          <cell r="I1773">
            <v>4055</v>
          </cell>
          <cell r="J1773">
            <v>4074</v>
          </cell>
          <cell r="K1773">
            <v>4073</v>
          </cell>
        </row>
        <row r="1774">
          <cell r="H1774" t="str">
            <v>.Washington County, Nebraska</v>
          </cell>
          <cell r="I1774">
            <v>20928</v>
          </cell>
          <cell r="J1774">
            <v>20993</v>
          </cell>
          <cell r="K1774">
            <v>21167</v>
          </cell>
        </row>
        <row r="1775">
          <cell r="H1775" t="str">
            <v>.Wayne County, Nebraska</v>
          </cell>
          <cell r="I1775">
            <v>9694</v>
          </cell>
          <cell r="J1775">
            <v>9843</v>
          </cell>
          <cell r="K1775">
            <v>9871</v>
          </cell>
        </row>
        <row r="1776">
          <cell r="H1776" t="str">
            <v>.Webster County, Nebraska</v>
          </cell>
          <cell r="I1776">
            <v>3390</v>
          </cell>
          <cell r="J1776">
            <v>3393</v>
          </cell>
          <cell r="K1776">
            <v>3336</v>
          </cell>
        </row>
        <row r="1777">
          <cell r="H1777" t="str">
            <v>.Wheeler County, Nebraska</v>
          </cell>
          <cell r="I1777">
            <v>775</v>
          </cell>
          <cell r="J1777">
            <v>787</v>
          </cell>
          <cell r="K1777">
            <v>785</v>
          </cell>
        </row>
        <row r="1778">
          <cell r="H1778" t="str">
            <v>.York County, Nebraska</v>
          </cell>
          <cell r="I1778">
            <v>14103</v>
          </cell>
          <cell r="J1778">
            <v>14248</v>
          </cell>
          <cell r="K1778">
            <v>14354</v>
          </cell>
        </row>
        <row r="1779">
          <cell r="H1779" t="str">
            <v>.Nevada, Nevada</v>
          </cell>
          <cell r="I1779">
            <v>3115648</v>
          </cell>
          <cell r="J1779">
            <v>3146402</v>
          </cell>
          <cell r="K1779">
            <v>3177772</v>
          </cell>
        </row>
        <row r="1780">
          <cell r="H1780" t="str">
            <v>.Churchill County, Nevada</v>
          </cell>
          <cell r="I1780">
            <v>25568</v>
          </cell>
          <cell r="J1780">
            <v>25671</v>
          </cell>
          <cell r="K1780">
            <v>25843</v>
          </cell>
        </row>
        <row r="1781">
          <cell r="H1781" t="str">
            <v>.Clark County, Nevada</v>
          </cell>
          <cell r="I1781">
            <v>2274734</v>
          </cell>
          <cell r="J1781">
            <v>2295194</v>
          </cell>
          <cell r="K1781">
            <v>2322985</v>
          </cell>
        </row>
        <row r="1782">
          <cell r="H1782" t="str">
            <v>.Douglas County, Nevada</v>
          </cell>
          <cell r="I1782">
            <v>49522</v>
          </cell>
          <cell r="J1782">
            <v>49969</v>
          </cell>
          <cell r="K1782">
            <v>49628</v>
          </cell>
        </row>
        <row r="1783">
          <cell r="H1783" t="str">
            <v>.Elko County, Nevada</v>
          </cell>
          <cell r="I1783">
            <v>53670</v>
          </cell>
          <cell r="J1783">
            <v>53811</v>
          </cell>
          <cell r="K1783">
            <v>54046</v>
          </cell>
        </row>
        <row r="1784">
          <cell r="H1784" t="str">
            <v>.Esmeralda County, Nevada</v>
          </cell>
          <cell r="I1784">
            <v>732</v>
          </cell>
          <cell r="J1784">
            <v>733</v>
          </cell>
          <cell r="K1784">
            <v>744</v>
          </cell>
        </row>
        <row r="1785">
          <cell r="H1785" t="str">
            <v>.Eureka County, Nevada</v>
          </cell>
          <cell r="I1785">
            <v>1853</v>
          </cell>
          <cell r="J1785">
            <v>1909</v>
          </cell>
          <cell r="K1785">
            <v>1863</v>
          </cell>
        </row>
        <row r="1786">
          <cell r="H1786" t="str">
            <v>.Humboldt County, Nevada</v>
          </cell>
          <cell r="I1786">
            <v>17276</v>
          </cell>
          <cell r="J1786">
            <v>17591</v>
          </cell>
          <cell r="K1786">
            <v>17272</v>
          </cell>
        </row>
        <row r="1787">
          <cell r="H1787" t="str">
            <v>.Lander County, Nevada</v>
          </cell>
          <cell r="I1787">
            <v>5726</v>
          </cell>
          <cell r="J1787">
            <v>5762</v>
          </cell>
          <cell r="K1787">
            <v>5766</v>
          </cell>
        </row>
        <row r="1788">
          <cell r="H1788" t="str">
            <v>.Lincoln County, Nevada</v>
          </cell>
          <cell r="I1788">
            <v>4448</v>
          </cell>
          <cell r="J1788">
            <v>4433</v>
          </cell>
          <cell r="K1788">
            <v>4482</v>
          </cell>
        </row>
        <row r="1789">
          <cell r="H1789" t="str">
            <v>.Lyon County, Nevada</v>
          </cell>
          <cell r="I1789">
            <v>59466</v>
          </cell>
          <cell r="J1789">
            <v>60927</v>
          </cell>
          <cell r="K1789">
            <v>61585</v>
          </cell>
        </row>
        <row r="1790">
          <cell r="H1790" t="str">
            <v>.Mineral County, Nevada</v>
          </cell>
          <cell r="I1790">
            <v>4557</v>
          </cell>
          <cell r="J1790">
            <v>4615</v>
          </cell>
          <cell r="K1790">
            <v>4525</v>
          </cell>
        </row>
        <row r="1791">
          <cell r="H1791" t="str">
            <v>.Nye County, Nevada</v>
          </cell>
          <cell r="I1791">
            <v>51960</v>
          </cell>
          <cell r="J1791">
            <v>53277</v>
          </cell>
          <cell r="K1791">
            <v>54738</v>
          </cell>
        </row>
        <row r="1792">
          <cell r="H1792" t="str">
            <v>.Pershing County, Nevada</v>
          </cell>
          <cell r="I1792">
            <v>6622</v>
          </cell>
          <cell r="J1792">
            <v>6442</v>
          </cell>
          <cell r="K1792">
            <v>6462</v>
          </cell>
        </row>
        <row r="1793">
          <cell r="H1793" t="str">
            <v>.Storey County, Nevada</v>
          </cell>
          <cell r="I1793">
            <v>4106</v>
          </cell>
          <cell r="J1793">
            <v>4145</v>
          </cell>
          <cell r="K1793">
            <v>4170</v>
          </cell>
        </row>
        <row r="1794">
          <cell r="H1794" t="str">
            <v>.Washoe County, Nevada</v>
          </cell>
          <cell r="I1794">
            <v>487674</v>
          </cell>
          <cell r="J1794">
            <v>494281</v>
          </cell>
          <cell r="K1794">
            <v>496745</v>
          </cell>
        </row>
        <row r="1795">
          <cell r="H1795" t="str">
            <v>.White Pine County, Nevada</v>
          </cell>
          <cell r="I1795">
            <v>9051</v>
          </cell>
          <cell r="J1795">
            <v>8846</v>
          </cell>
          <cell r="K1795">
            <v>8788</v>
          </cell>
        </row>
        <row r="1796">
          <cell r="H1796" t="str">
            <v>.Carson City, Nevada</v>
          </cell>
          <cell r="I1796">
            <v>58683</v>
          </cell>
          <cell r="J1796">
            <v>58796</v>
          </cell>
          <cell r="K1796">
            <v>58130</v>
          </cell>
        </row>
        <row r="1797">
          <cell r="H1797" t="str">
            <v>.New Hampshire, New Hampshire</v>
          </cell>
          <cell r="I1797">
            <v>1378587</v>
          </cell>
          <cell r="J1797">
            <v>1387505</v>
          </cell>
          <cell r="K1797">
            <v>1395231</v>
          </cell>
        </row>
        <row r="1798">
          <cell r="H1798" t="str">
            <v>.Belknap County, New Hampshire</v>
          </cell>
          <cell r="I1798">
            <v>63775</v>
          </cell>
          <cell r="J1798">
            <v>64612</v>
          </cell>
          <cell r="K1798">
            <v>64781</v>
          </cell>
        </row>
        <row r="1799">
          <cell r="H1799" t="str">
            <v>.Carroll County, New Hampshire</v>
          </cell>
          <cell r="I1799">
            <v>50235</v>
          </cell>
          <cell r="J1799">
            <v>51725</v>
          </cell>
          <cell r="K1799">
            <v>52199</v>
          </cell>
        </row>
        <row r="1800">
          <cell r="H1800" t="str">
            <v>.Cheshire County, New Hampshire</v>
          </cell>
          <cell r="I1800">
            <v>76541</v>
          </cell>
          <cell r="J1800">
            <v>76821</v>
          </cell>
          <cell r="K1800">
            <v>77350</v>
          </cell>
        </row>
        <row r="1801">
          <cell r="H1801" t="str">
            <v>.Coos County, New Hampshire</v>
          </cell>
          <cell r="I1801">
            <v>31227</v>
          </cell>
          <cell r="J1801">
            <v>31411</v>
          </cell>
          <cell r="K1801">
            <v>31504</v>
          </cell>
        </row>
        <row r="1802">
          <cell r="H1802" t="str">
            <v>.Grafton County, New Hampshire</v>
          </cell>
          <cell r="I1802">
            <v>91177</v>
          </cell>
          <cell r="J1802">
            <v>90474</v>
          </cell>
          <cell r="K1802">
            <v>91126</v>
          </cell>
        </row>
        <row r="1803">
          <cell r="H1803" t="str">
            <v>.Hillsborough County, New Hampshire</v>
          </cell>
          <cell r="I1803">
            <v>422883</v>
          </cell>
          <cell r="J1803">
            <v>424496</v>
          </cell>
          <cell r="K1803">
            <v>426594</v>
          </cell>
        </row>
        <row r="1804">
          <cell r="H1804" t="str">
            <v>.Merrimack County, New Hampshire</v>
          </cell>
          <cell r="I1804">
            <v>154022</v>
          </cell>
          <cell r="J1804">
            <v>154591</v>
          </cell>
          <cell r="K1804">
            <v>156020</v>
          </cell>
        </row>
        <row r="1805">
          <cell r="H1805" t="str">
            <v>.Rockingham County, New Hampshire</v>
          </cell>
          <cell r="I1805">
            <v>314603</v>
          </cell>
          <cell r="J1805">
            <v>318214</v>
          </cell>
          <cell r="K1805">
            <v>319424</v>
          </cell>
        </row>
        <row r="1806">
          <cell r="H1806" t="str">
            <v>.Strafford County, New Hampshire</v>
          </cell>
          <cell r="I1806">
            <v>131055</v>
          </cell>
          <cell r="J1806">
            <v>131534</v>
          </cell>
          <cell r="K1806">
            <v>132275</v>
          </cell>
        </row>
        <row r="1807">
          <cell r="H1807" t="str">
            <v>.Sullivan County, New Hampshire</v>
          </cell>
          <cell r="I1807">
            <v>43069</v>
          </cell>
          <cell r="J1807">
            <v>43627</v>
          </cell>
          <cell r="K1807">
            <v>43958</v>
          </cell>
        </row>
        <row r="1808">
          <cell r="H1808" t="str">
            <v>.New Jersey, New Jersey</v>
          </cell>
          <cell r="I1808">
            <v>9271689</v>
          </cell>
          <cell r="J1808">
            <v>9267961</v>
          </cell>
          <cell r="K1808">
            <v>9261699</v>
          </cell>
        </row>
        <row r="1809">
          <cell r="H1809" t="str">
            <v>.Atlantic County, New Jersey</v>
          </cell>
          <cell r="I1809">
            <v>274172</v>
          </cell>
          <cell r="J1809">
            <v>275130</v>
          </cell>
          <cell r="K1809">
            <v>275638</v>
          </cell>
        </row>
        <row r="1810">
          <cell r="H1810" t="str">
            <v>.Bergen County, New Jersey</v>
          </cell>
          <cell r="I1810">
            <v>953617</v>
          </cell>
          <cell r="J1810">
            <v>954879</v>
          </cell>
          <cell r="K1810">
            <v>952997</v>
          </cell>
        </row>
        <row r="1811">
          <cell r="H1811" t="str">
            <v>.Burlington County, New Jersey</v>
          </cell>
          <cell r="I1811">
            <v>461648</v>
          </cell>
          <cell r="J1811">
            <v>464411</v>
          </cell>
          <cell r="K1811">
            <v>466103</v>
          </cell>
        </row>
        <row r="1812">
          <cell r="H1812" t="str">
            <v>.Camden County, New Jersey</v>
          </cell>
          <cell r="I1812">
            <v>523074</v>
          </cell>
          <cell r="J1812">
            <v>524124</v>
          </cell>
          <cell r="K1812">
            <v>524907</v>
          </cell>
        </row>
        <row r="1813">
          <cell r="H1813" t="str">
            <v>.Cape May County, New Jersey</v>
          </cell>
          <cell r="I1813">
            <v>95040</v>
          </cell>
          <cell r="J1813">
            <v>95768</v>
          </cell>
          <cell r="K1813">
            <v>95634</v>
          </cell>
        </row>
        <row r="1814">
          <cell r="H1814" t="str">
            <v>.Cumberland County, New Jersey</v>
          </cell>
          <cell r="I1814">
            <v>153692</v>
          </cell>
          <cell r="J1814">
            <v>152089</v>
          </cell>
          <cell r="K1814">
            <v>151356</v>
          </cell>
        </row>
        <row r="1815">
          <cell r="H1815" t="str">
            <v>.Essex County, New Jersey</v>
          </cell>
          <cell r="I1815">
            <v>859924</v>
          </cell>
          <cell r="J1815">
            <v>854121</v>
          </cell>
          <cell r="K1815">
            <v>849477</v>
          </cell>
        </row>
        <row r="1816">
          <cell r="H1816" t="str">
            <v>.Gloucester County, New Jersey</v>
          </cell>
          <cell r="I1816">
            <v>302554</v>
          </cell>
          <cell r="J1816">
            <v>304620</v>
          </cell>
          <cell r="K1816">
            <v>306601</v>
          </cell>
        </row>
        <row r="1817">
          <cell r="H1817" t="str">
            <v>.Hudson County, New Jersey</v>
          </cell>
          <cell r="I1817">
            <v>721832</v>
          </cell>
          <cell r="J1817">
            <v>703447</v>
          </cell>
          <cell r="K1817">
            <v>703366</v>
          </cell>
        </row>
        <row r="1818">
          <cell r="H1818" t="str">
            <v>.Hunterdon County, New Jersey</v>
          </cell>
          <cell r="I1818">
            <v>128786</v>
          </cell>
          <cell r="J1818">
            <v>129668</v>
          </cell>
          <cell r="K1818">
            <v>129777</v>
          </cell>
        </row>
        <row r="1819">
          <cell r="H1819" t="str">
            <v>.Mercer County, New Jersey</v>
          </cell>
          <cell r="I1819">
            <v>386441</v>
          </cell>
          <cell r="J1819">
            <v>382116</v>
          </cell>
          <cell r="K1819">
            <v>380688</v>
          </cell>
        </row>
        <row r="1820">
          <cell r="H1820" t="str">
            <v>.Middlesex County, New Jersey</v>
          </cell>
          <cell r="I1820">
            <v>861314</v>
          </cell>
          <cell r="J1820">
            <v>862328</v>
          </cell>
          <cell r="K1820">
            <v>861418</v>
          </cell>
        </row>
        <row r="1821">
          <cell r="H1821" t="str">
            <v>.Monmouth County, New Jersey</v>
          </cell>
          <cell r="I1821">
            <v>642771</v>
          </cell>
          <cell r="J1821">
            <v>646392</v>
          </cell>
          <cell r="K1821">
            <v>644098</v>
          </cell>
        </row>
        <row r="1822">
          <cell r="H1822" t="str">
            <v>.Morris County, New Jersey</v>
          </cell>
          <cell r="I1822">
            <v>508384</v>
          </cell>
          <cell r="J1822">
            <v>510444</v>
          </cell>
          <cell r="K1822">
            <v>511151</v>
          </cell>
        </row>
        <row r="1823">
          <cell r="H1823" t="str">
            <v>.Ocean County, New Jersey</v>
          </cell>
          <cell r="I1823">
            <v>638422</v>
          </cell>
          <cell r="J1823">
            <v>649741</v>
          </cell>
          <cell r="K1823">
            <v>655735</v>
          </cell>
        </row>
        <row r="1824">
          <cell r="H1824" t="str">
            <v>.Passaic County, New Jersey</v>
          </cell>
          <cell r="I1824">
            <v>523406</v>
          </cell>
          <cell r="J1824">
            <v>518345</v>
          </cell>
          <cell r="K1824">
            <v>513936</v>
          </cell>
        </row>
        <row r="1825">
          <cell r="H1825" t="str">
            <v>.Salem County, New Jersey</v>
          </cell>
          <cell r="I1825">
            <v>64842</v>
          </cell>
          <cell r="J1825">
            <v>65058</v>
          </cell>
          <cell r="K1825">
            <v>65117</v>
          </cell>
        </row>
        <row r="1826">
          <cell r="H1826" t="str">
            <v>.Somerset County, New Jersey</v>
          </cell>
          <cell r="I1826">
            <v>344725</v>
          </cell>
          <cell r="J1826">
            <v>346331</v>
          </cell>
          <cell r="K1826">
            <v>346875</v>
          </cell>
        </row>
        <row r="1827">
          <cell r="H1827" t="str">
            <v>.Sussex County, New Jersey</v>
          </cell>
          <cell r="I1827">
            <v>143915</v>
          </cell>
          <cell r="J1827">
            <v>145645</v>
          </cell>
          <cell r="K1827">
            <v>146084</v>
          </cell>
        </row>
        <row r="1828">
          <cell r="H1828" t="str">
            <v>.Union County, New Jersey</v>
          </cell>
          <cell r="I1828">
            <v>573617</v>
          </cell>
          <cell r="J1828">
            <v>572810</v>
          </cell>
          <cell r="K1828">
            <v>569815</v>
          </cell>
        </row>
        <row r="1829">
          <cell r="H1829" t="str">
            <v>.Warren County, New Jersey</v>
          </cell>
          <cell r="I1829">
            <v>109513</v>
          </cell>
          <cell r="J1829">
            <v>110494</v>
          </cell>
          <cell r="K1829">
            <v>110926</v>
          </cell>
        </row>
        <row r="1830">
          <cell r="H1830" t="str">
            <v>.New Mexico, New Mexico</v>
          </cell>
          <cell r="I1830">
            <v>2118390</v>
          </cell>
          <cell r="J1830">
            <v>2116677</v>
          </cell>
          <cell r="K1830">
            <v>2113344</v>
          </cell>
        </row>
        <row r="1831">
          <cell r="H1831" t="str">
            <v>.Bernalillo County, New Mexico</v>
          </cell>
          <cell r="I1831">
            <v>676803</v>
          </cell>
          <cell r="J1831">
            <v>674980</v>
          </cell>
          <cell r="K1831">
            <v>672508</v>
          </cell>
        </row>
        <row r="1832">
          <cell r="H1832" t="str">
            <v>.Catron County, New Mexico</v>
          </cell>
          <cell r="I1832">
            <v>3611</v>
          </cell>
          <cell r="J1832">
            <v>3726</v>
          </cell>
          <cell r="K1832">
            <v>3827</v>
          </cell>
        </row>
        <row r="1833">
          <cell r="H1833" t="str">
            <v>.Chaves County, New Mexico</v>
          </cell>
          <cell r="I1833">
            <v>65148</v>
          </cell>
          <cell r="J1833">
            <v>64644</v>
          </cell>
          <cell r="K1833">
            <v>63894</v>
          </cell>
        </row>
        <row r="1834">
          <cell r="H1834" t="str">
            <v>.Cibola County, New Mexico</v>
          </cell>
          <cell r="I1834">
            <v>27102</v>
          </cell>
          <cell r="J1834">
            <v>27238</v>
          </cell>
          <cell r="K1834">
            <v>26950</v>
          </cell>
        </row>
        <row r="1835">
          <cell r="H1835" t="str">
            <v>.Colfax County, New Mexico</v>
          </cell>
          <cell r="I1835">
            <v>12353</v>
          </cell>
          <cell r="J1835">
            <v>12356</v>
          </cell>
          <cell r="K1835">
            <v>12246</v>
          </cell>
        </row>
        <row r="1836">
          <cell r="H1836" t="str">
            <v>.Curry County, New Mexico</v>
          </cell>
          <cell r="I1836">
            <v>48370</v>
          </cell>
          <cell r="J1836">
            <v>47960</v>
          </cell>
          <cell r="K1836">
            <v>47532</v>
          </cell>
        </row>
        <row r="1837">
          <cell r="H1837" t="str">
            <v>.De Baca County, New Mexico</v>
          </cell>
          <cell r="I1837">
            <v>1683</v>
          </cell>
          <cell r="J1837">
            <v>1679</v>
          </cell>
          <cell r="K1837">
            <v>1693</v>
          </cell>
        </row>
        <row r="1838">
          <cell r="H1838" t="str">
            <v>.DoÃ±a Ana County, New Mexico</v>
          </cell>
          <cell r="I1838">
            <v>220047</v>
          </cell>
          <cell r="J1838">
            <v>221655</v>
          </cell>
          <cell r="K1838">
            <v>223337</v>
          </cell>
        </row>
        <row r="1839">
          <cell r="H1839" t="str">
            <v>.Eddy County, New Mexico</v>
          </cell>
          <cell r="I1839">
            <v>62329</v>
          </cell>
          <cell r="J1839">
            <v>60899</v>
          </cell>
          <cell r="K1839">
            <v>60400</v>
          </cell>
        </row>
        <row r="1840">
          <cell r="H1840" t="str">
            <v>.Grant County, New Mexico</v>
          </cell>
          <cell r="I1840">
            <v>28203</v>
          </cell>
          <cell r="J1840">
            <v>27892</v>
          </cell>
          <cell r="K1840">
            <v>27686</v>
          </cell>
        </row>
        <row r="1841">
          <cell r="H1841" t="str">
            <v>.Guadalupe County, New Mexico</v>
          </cell>
          <cell r="I1841">
            <v>4440</v>
          </cell>
          <cell r="J1841">
            <v>4432</v>
          </cell>
          <cell r="K1841">
            <v>4310</v>
          </cell>
        </row>
        <row r="1842">
          <cell r="H1842" t="str">
            <v>.Harding County, New Mexico</v>
          </cell>
          <cell r="I1842">
            <v>655</v>
          </cell>
          <cell r="J1842">
            <v>636</v>
          </cell>
          <cell r="K1842">
            <v>628</v>
          </cell>
        </row>
        <row r="1843">
          <cell r="H1843" t="str">
            <v>.Hidalgo County, New Mexico</v>
          </cell>
          <cell r="I1843">
            <v>4166</v>
          </cell>
          <cell r="J1843">
            <v>4090</v>
          </cell>
          <cell r="K1843">
            <v>4003</v>
          </cell>
        </row>
        <row r="1844">
          <cell r="H1844" t="str">
            <v>.Lea County, New Mexico</v>
          </cell>
          <cell r="I1844">
            <v>74635</v>
          </cell>
          <cell r="J1844">
            <v>73103</v>
          </cell>
          <cell r="K1844">
            <v>72452</v>
          </cell>
        </row>
        <row r="1845">
          <cell r="H1845" t="str">
            <v>.Lincoln County, New Mexico</v>
          </cell>
          <cell r="I1845">
            <v>20313</v>
          </cell>
          <cell r="J1845">
            <v>20421</v>
          </cell>
          <cell r="K1845">
            <v>20411</v>
          </cell>
        </row>
        <row r="1846">
          <cell r="H1846" t="str">
            <v>.Los Alamos County, New Mexico</v>
          </cell>
          <cell r="I1846">
            <v>19415</v>
          </cell>
          <cell r="J1846">
            <v>19340</v>
          </cell>
          <cell r="K1846">
            <v>19187</v>
          </cell>
        </row>
        <row r="1847">
          <cell r="H1847" t="str">
            <v>.Luna County, New Mexico</v>
          </cell>
          <cell r="I1847">
            <v>25447</v>
          </cell>
          <cell r="J1847">
            <v>25486</v>
          </cell>
          <cell r="K1847">
            <v>25749</v>
          </cell>
        </row>
        <row r="1848">
          <cell r="H1848" t="str">
            <v>.McKinley County, New Mexico</v>
          </cell>
          <cell r="I1848">
            <v>72578</v>
          </cell>
          <cell r="J1848">
            <v>71484</v>
          </cell>
          <cell r="K1848">
            <v>69830</v>
          </cell>
        </row>
        <row r="1849">
          <cell r="H1849" t="str">
            <v>.Mora County, New Mexico</v>
          </cell>
          <cell r="I1849">
            <v>4192</v>
          </cell>
          <cell r="J1849">
            <v>4203</v>
          </cell>
          <cell r="K1849">
            <v>4169</v>
          </cell>
        </row>
        <row r="1850">
          <cell r="H1850" t="str">
            <v>.Otero County, New Mexico</v>
          </cell>
          <cell r="I1850">
            <v>67873</v>
          </cell>
          <cell r="J1850">
            <v>68538</v>
          </cell>
          <cell r="K1850">
            <v>68823</v>
          </cell>
        </row>
        <row r="1851">
          <cell r="H1851" t="str">
            <v>.Quay County, New Mexico</v>
          </cell>
          <cell r="I1851">
            <v>8712</v>
          </cell>
          <cell r="J1851">
            <v>8624</v>
          </cell>
          <cell r="K1851">
            <v>8546</v>
          </cell>
        </row>
        <row r="1852">
          <cell r="H1852" t="str">
            <v>.Rio Arriba County, New Mexico</v>
          </cell>
          <cell r="I1852">
            <v>40269</v>
          </cell>
          <cell r="J1852">
            <v>40249</v>
          </cell>
          <cell r="K1852">
            <v>40048</v>
          </cell>
        </row>
        <row r="1853">
          <cell r="H1853" t="str">
            <v>.Roosevelt County, New Mexico</v>
          </cell>
          <cell r="I1853">
            <v>19157</v>
          </cell>
          <cell r="J1853">
            <v>19017</v>
          </cell>
          <cell r="K1853">
            <v>18934</v>
          </cell>
        </row>
        <row r="1854">
          <cell r="H1854" t="str">
            <v>.Sandoval County, New Mexico</v>
          </cell>
          <cell r="I1854">
            <v>149276</v>
          </cell>
          <cell r="J1854">
            <v>151439</v>
          </cell>
          <cell r="K1854">
            <v>153501</v>
          </cell>
        </row>
        <row r="1855">
          <cell r="H1855" t="str">
            <v>.San Juan County, New Mexico</v>
          </cell>
          <cell r="I1855">
            <v>121368</v>
          </cell>
          <cell r="J1855">
            <v>120866</v>
          </cell>
          <cell r="K1855">
            <v>120418</v>
          </cell>
        </row>
        <row r="1856">
          <cell r="H1856" t="str">
            <v>.San Miguel County, New Mexico</v>
          </cell>
          <cell r="I1856">
            <v>27129</v>
          </cell>
          <cell r="J1856">
            <v>27167</v>
          </cell>
          <cell r="K1856">
            <v>26953</v>
          </cell>
        </row>
        <row r="1857">
          <cell r="H1857" t="str">
            <v>.Santa Fe County, New Mexico</v>
          </cell>
          <cell r="I1857">
            <v>155041</v>
          </cell>
          <cell r="J1857">
            <v>155404</v>
          </cell>
          <cell r="K1857">
            <v>155664</v>
          </cell>
        </row>
        <row r="1858">
          <cell r="H1858" t="str">
            <v>.Sierra County, New Mexico</v>
          </cell>
          <cell r="I1858">
            <v>11563</v>
          </cell>
          <cell r="J1858">
            <v>11498</v>
          </cell>
          <cell r="K1858">
            <v>11436</v>
          </cell>
        </row>
        <row r="1859">
          <cell r="H1859" t="str">
            <v>.Socorro County, New Mexico</v>
          </cell>
          <cell r="I1859">
            <v>16558</v>
          </cell>
          <cell r="J1859">
            <v>16303</v>
          </cell>
          <cell r="K1859">
            <v>16115</v>
          </cell>
        </row>
        <row r="1860">
          <cell r="H1860" t="str">
            <v>.Taos County, New Mexico</v>
          </cell>
          <cell r="I1860">
            <v>34459</v>
          </cell>
          <cell r="J1860">
            <v>34700</v>
          </cell>
          <cell r="K1860">
            <v>34580</v>
          </cell>
        </row>
        <row r="1861">
          <cell r="H1861" t="str">
            <v>.Torrance County, New Mexico</v>
          </cell>
          <cell r="I1861">
            <v>15054</v>
          </cell>
          <cell r="J1861">
            <v>15318</v>
          </cell>
          <cell r="K1861">
            <v>15454</v>
          </cell>
        </row>
        <row r="1862">
          <cell r="H1862" t="str">
            <v>.Union County, New Mexico</v>
          </cell>
          <cell r="I1862">
            <v>4072</v>
          </cell>
          <cell r="J1862">
            <v>4097</v>
          </cell>
          <cell r="K1862">
            <v>3980</v>
          </cell>
        </row>
        <row r="1863">
          <cell r="H1863" t="str">
            <v>.Valencia County, New Mexico</v>
          </cell>
          <cell r="I1863">
            <v>76369</v>
          </cell>
          <cell r="J1863">
            <v>77233</v>
          </cell>
          <cell r="K1863">
            <v>78080</v>
          </cell>
        </row>
        <row r="1864">
          <cell r="H1864" t="str">
            <v>.New York, New York</v>
          </cell>
          <cell r="I1864">
            <v>20108296</v>
          </cell>
          <cell r="J1864">
            <v>19857492</v>
          </cell>
          <cell r="K1864">
            <v>19677151</v>
          </cell>
        </row>
        <row r="1865">
          <cell r="H1865" t="str">
            <v>.Albany County, New York</v>
          </cell>
          <cell r="I1865">
            <v>313987</v>
          </cell>
          <cell r="J1865">
            <v>316301</v>
          </cell>
          <cell r="K1865">
            <v>315811</v>
          </cell>
        </row>
        <row r="1866">
          <cell r="H1866" t="str">
            <v>.Allegany County, New York</v>
          </cell>
          <cell r="I1866">
            <v>47320</v>
          </cell>
          <cell r="J1866">
            <v>46921</v>
          </cell>
          <cell r="K1866">
            <v>46694</v>
          </cell>
        </row>
        <row r="1867">
          <cell r="H1867" t="str">
            <v>.Bronx County, New York</v>
          </cell>
          <cell r="I1867">
            <v>1461125</v>
          </cell>
          <cell r="J1867">
            <v>1421089</v>
          </cell>
          <cell r="K1867">
            <v>1379946</v>
          </cell>
        </row>
        <row r="1868">
          <cell r="H1868" t="str">
            <v>.Broome County, New York</v>
          </cell>
          <cell r="I1868">
            <v>198126</v>
          </cell>
          <cell r="J1868">
            <v>198703</v>
          </cell>
          <cell r="K1868">
            <v>197117</v>
          </cell>
        </row>
        <row r="1869">
          <cell r="H1869" t="str">
            <v>.Cattaraugus County, New York</v>
          </cell>
          <cell r="I1869">
            <v>76992</v>
          </cell>
          <cell r="J1869">
            <v>76650</v>
          </cell>
          <cell r="K1869">
            <v>76439</v>
          </cell>
        </row>
        <row r="1870">
          <cell r="H1870" t="str">
            <v>.Cayuga County, New York</v>
          </cell>
          <cell r="I1870">
            <v>76198</v>
          </cell>
          <cell r="J1870">
            <v>75791</v>
          </cell>
          <cell r="K1870">
            <v>74998</v>
          </cell>
        </row>
        <row r="1871">
          <cell r="H1871" t="str">
            <v>.Chautauqua County, New York</v>
          </cell>
          <cell r="I1871">
            <v>127578</v>
          </cell>
          <cell r="J1871">
            <v>126785</v>
          </cell>
          <cell r="K1871">
            <v>126027</v>
          </cell>
        </row>
        <row r="1872">
          <cell r="H1872" t="str">
            <v>.Chemung County, New York</v>
          </cell>
          <cell r="I1872">
            <v>83945</v>
          </cell>
          <cell r="J1872">
            <v>82830</v>
          </cell>
          <cell r="K1872">
            <v>81426</v>
          </cell>
        </row>
        <row r="1873">
          <cell r="H1873" t="str">
            <v>.Chenango County, New York</v>
          </cell>
          <cell r="I1873">
            <v>47067</v>
          </cell>
          <cell r="J1873">
            <v>46637</v>
          </cell>
          <cell r="K1873">
            <v>46458</v>
          </cell>
        </row>
        <row r="1874">
          <cell r="H1874" t="str">
            <v>.Clinton County, New York</v>
          </cell>
          <cell r="I1874">
            <v>79761</v>
          </cell>
          <cell r="J1874">
            <v>79996</v>
          </cell>
          <cell r="K1874">
            <v>78753</v>
          </cell>
        </row>
        <row r="1875">
          <cell r="H1875" t="str">
            <v>.Columbia County, New York</v>
          </cell>
          <cell r="I1875">
            <v>61403</v>
          </cell>
          <cell r="J1875">
            <v>62039</v>
          </cell>
          <cell r="K1875">
            <v>61286</v>
          </cell>
        </row>
        <row r="1876">
          <cell r="H1876" t="str">
            <v>.Cortland County, New York</v>
          </cell>
          <cell r="I1876">
            <v>46750</v>
          </cell>
          <cell r="J1876">
            <v>46489</v>
          </cell>
          <cell r="K1876">
            <v>46126</v>
          </cell>
        </row>
        <row r="1877">
          <cell r="H1877" t="str">
            <v>.Delaware County, New York</v>
          </cell>
          <cell r="I1877">
            <v>44221</v>
          </cell>
          <cell r="J1877">
            <v>44753</v>
          </cell>
          <cell r="K1877">
            <v>44740</v>
          </cell>
        </row>
        <row r="1878">
          <cell r="H1878" t="str">
            <v>.Dutchess County, New York</v>
          </cell>
          <cell r="I1878">
            <v>295398</v>
          </cell>
          <cell r="J1878">
            <v>298039</v>
          </cell>
          <cell r="K1878">
            <v>297545</v>
          </cell>
        </row>
        <row r="1879">
          <cell r="H1879" t="str">
            <v>.Erie County, New York</v>
          </cell>
          <cell r="I1879">
            <v>952598</v>
          </cell>
          <cell r="J1879">
            <v>954350</v>
          </cell>
          <cell r="K1879">
            <v>950312</v>
          </cell>
        </row>
        <row r="1880">
          <cell r="H1880" t="str">
            <v>.Essex County, New York</v>
          </cell>
          <cell r="I1880">
            <v>37326</v>
          </cell>
          <cell r="J1880">
            <v>37292</v>
          </cell>
          <cell r="K1880">
            <v>36910</v>
          </cell>
        </row>
        <row r="1881">
          <cell r="H1881" t="str">
            <v>.Franklin County, New York</v>
          </cell>
          <cell r="I1881">
            <v>47565</v>
          </cell>
          <cell r="J1881">
            <v>47040</v>
          </cell>
          <cell r="K1881">
            <v>46373</v>
          </cell>
        </row>
        <row r="1882">
          <cell r="H1882" t="str">
            <v>.Fulton County, New York</v>
          </cell>
          <cell r="I1882">
            <v>53132</v>
          </cell>
          <cell r="J1882">
            <v>53055</v>
          </cell>
          <cell r="K1882">
            <v>52669</v>
          </cell>
        </row>
        <row r="1883">
          <cell r="H1883" t="str">
            <v>.Genesee County, New York</v>
          </cell>
          <cell r="I1883">
            <v>58313</v>
          </cell>
          <cell r="J1883">
            <v>57988</v>
          </cell>
          <cell r="K1883">
            <v>57535</v>
          </cell>
        </row>
        <row r="1884">
          <cell r="H1884" t="str">
            <v>.Greene County, New York</v>
          </cell>
          <cell r="I1884">
            <v>47912</v>
          </cell>
          <cell r="J1884">
            <v>48493</v>
          </cell>
          <cell r="K1884">
            <v>48061</v>
          </cell>
        </row>
        <row r="1885">
          <cell r="H1885" t="str">
            <v>.Hamilton County, New York</v>
          </cell>
          <cell r="I1885">
            <v>5073</v>
          </cell>
          <cell r="J1885">
            <v>5114</v>
          </cell>
          <cell r="K1885">
            <v>5118</v>
          </cell>
        </row>
        <row r="1886">
          <cell r="H1886" t="str">
            <v>.Herkimer County, New York</v>
          </cell>
          <cell r="I1886">
            <v>60024</v>
          </cell>
          <cell r="J1886">
            <v>60082</v>
          </cell>
          <cell r="K1886">
            <v>59822</v>
          </cell>
        </row>
        <row r="1887">
          <cell r="H1887" t="str">
            <v>.Jefferson County, New York</v>
          </cell>
          <cell r="I1887">
            <v>116273</v>
          </cell>
          <cell r="J1887">
            <v>117680</v>
          </cell>
          <cell r="K1887">
            <v>116637</v>
          </cell>
        </row>
        <row r="1888">
          <cell r="H1888" t="str">
            <v>.Kings County, New York</v>
          </cell>
          <cell r="I1888">
            <v>2719044</v>
          </cell>
          <cell r="J1888">
            <v>2637486</v>
          </cell>
          <cell r="K1888">
            <v>2590516</v>
          </cell>
        </row>
        <row r="1889">
          <cell r="H1889" t="str">
            <v>.Lewis County, New York</v>
          </cell>
          <cell r="I1889">
            <v>26551</v>
          </cell>
          <cell r="J1889">
            <v>26745</v>
          </cell>
          <cell r="K1889">
            <v>26699</v>
          </cell>
        </row>
        <row r="1890">
          <cell r="H1890" t="str">
            <v>.Livingston County, New York</v>
          </cell>
          <cell r="I1890">
            <v>61728</v>
          </cell>
          <cell r="J1890">
            <v>61629</v>
          </cell>
          <cell r="K1890">
            <v>61516</v>
          </cell>
        </row>
        <row r="1891">
          <cell r="H1891" t="str">
            <v>.Madison County, New York</v>
          </cell>
          <cell r="I1891">
            <v>67927</v>
          </cell>
          <cell r="J1891">
            <v>67397</v>
          </cell>
          <cell r="K1891">
            <v>67097</v>
          </cell>
        </row>
        <row r="1892">
          <cell r="H1892" t="str">
            <v>.Monroe County, New York</v>
          </cell>
          <cell r="I1892">
            <v>757790</v>
          </cell>
          <cell r="J1892">
            <v>756547</v>
          </cell>
          <cell r="K1892">
            <v>752035</v>
          </cell>
        </row>
        <row r="1893">
          <cell r="H1893" t="str">
            <v>.Montgomery County, New York</v>
          </cell>
          <cell r="I1893">
            <v>49485</v>
          </cell>
          <cell r="J1893">
            <v>49611</v>
          </cell>
          <cell r="K1893">
            <v>49623</v>
          </cell>
        </row>
        <row r="1894">
          <cell r="H1894" t="str">
            <v>.Nassau County, New York</v>
          </cell>
          <cell r="I1894">
            <v>1390559</v>
          </cell>
          <cell r="J1894">
            <v>1391112</v>
          </cell>
          <cell r="K1894">
            <v>1383726</v>
          </cell>
        </row>
        <row r="1895">
          <cell r="H1895" t="str">
            <v>.New York County, New York</v>
          </cell>
          <cell r="I1895">
            <v>1677306</v>
          </cell>
          <cell r="J1895">
            <v>1578801</v>
          </cell>
          <cell r="K1895">
            <v>1596273</v>
          </cell>
        </row>
        <row r="1896">
          <cell r="H1896" t="str">
            <v>.Niagara County, New York</v>
          </cell>
          <cell r="I1896">
            <v>212125</v>
          </cell>
          <cell r="J1896">
            <v>211891</v>
          </cell>
          <cell r="K1896">
            <v>210880</v>
          </cell>
        </row>
        <row r="1897">
          <cell r="H1897" t="str">
            <v>.Oneida County, New York</v>
          </cell>
          <cell r="I1897">
            <v>231575</v>
          </cell>
          <cell r="J1897">
            <v>229942</v>
          </cell>
          <cell r="K1897">
            <v>228846</v>
          </cell>
        </row>
        <row r="1898">
          <cell r="H1898" t="str">
            <v>.Onondaga County, New York</v>
          </cell>
          <cell r="I1898">
            <v>474316</v>
          </cell>
          <cell r="J1898">
            <v>472094</v>
          </cell>
          <cell r="K1898">
            <v>468249</v>
          </cell>
        </row>
        <row r="1899">
          <cell r="H1899" t="str">
            <v>.Ontario County, New York</v>
          </cell>
          <cell r="I1899">
            <v>112327</v>
          </cell>
          <cell r="J1899">
            <v>112660</v>
          </cell>
          <cell r="K1899">
            <v>112707</v>
          </cell>
        </row>
        <row r="1900">
          <cell r="H1900" t="str">
            <v>.Orange County, New York</v>
          </cell>
          <cell r="I1900">
            <v>401088</v>
          </cell>
          <cell r="J1900">
            <v>404997</v>
          </cell>
          <cell r="K1900">
            <v>405941</v>
          </cell>
        </row>
        <row r="1901">
          <cell r="H1901" t="str">
            <v>.Orleans County, New York</v>
          </cell>
          <cell r="I1901">
            <v>40225</v>
          </cell>
          <cell r="J1901">
            <v>39711</v>
          </cell>
          <cell r="K1901">
            <v>39318</v>
          </cell>
        </row>
        <row r="1902">
          <cell r="H1902" t="str">
            <v>.Oswego County, New York</v>
          </cell>
          <cell r="I1902">
            <v>117440</v>
          </cell>
          <cell r="J1902">
            <v>118124</v>
          </cell>
          <cell r="K1902">
            <v>118287</v>
          </cell>
        </row>
        <row r="1903">
          <cell r="H1903" t="str">
            <v>.Otsego County, New York</v>
          </cell>
          <cell r="I1903">
            <v>58377</v>
          </cell>
          <cell r="J1903">
            <v>60758</v>
          </cell>
          <cell r="K1903">
            <v>60636</v>
          </cell>
        </row>
        <row r="1904">
          <cell r="H1904" t="str">
            <v>.Putnam County, New York</v>
          </cell>
          <cell r="I1904">
            <v>97632</v>
          </cell>
          <cell r="J1904">
            <v>98176</v>
          </cell>
          <cell r="K1904">
            <v>98045</v>
          </cell>
        </row>
        <row r="1905">
          <cell r="H1905" t="str">
            <v>.Queens County, New York</v>
          </cell>
          <cell r="I1905">
            <v>2388586</v>
          </cell>
          <cell r="J1905">
            <v>2328141</v>
          </cell>
          <cell r="K1905">
            <v>2278029</v>
          </cell>
        </row>
        <row r="1906">
          <cell r="H1906" t="str">
            <v>.Rensselaer County, New York</v>
          </cell>
          <cell r="I1906">
            <v>160900</v>
          </cell>
          <cell r="J1906">
            <v>160740</v>
          </cell>
          <cell r="K1906">
            <v>159853</v>
          </cell>
        </row>
        <row r="1907">
          <cell r="H1907" t="str">
            <v>.Richmond County, New York</v>
          </cell>
          <cell r="I1907">
            <v>494586</v>
          </cell>
          <cell r="J1907">
            <v>493484</v>
          </cell>
          <cell r="K1907">
            <v>491133</v>
          </cell>
        </row>
        <row r="1908">
          <cell r="H1908" t="str">
            <v>.Rockland County, New York</v>
          </cell>
          <cell r="I1908">
            <v>337394</v>
          </cell>
          <cell r="J1908">
            <v>339256</v>
          </cell>
          <cell r="K1908">
            <v>339022</v>
          </cell>
        </row>
        <row r="1909">
          <cell r="H1909" t="str">
            <v>.St. Lawrence County, New York</v>
          </cell>
          <cell r="I1909">
            <v>108554</v>
          </cell>
          <cell r="J1909">
            <v>108410</v>
          </cell>
          <cell r="K1909">
            <v>107733</v>
          </cell>
        </row>
        <row r="1910">
          <cell r="H1910" t="str">
            <v>.Saratoga County, New York</v>
          </cell>
          <cell r="I1910">
            <v>235794</v>
          </cell>
          <cell r="J1910">
            <v>237962</v>
          </cell>
          <cell r="K1910">
            <v>238797</v>
          </cell>
        </row>
        <row r="1911">
          <cell r="H1911" t="str">
            <v>.Schenectady County, New York</v>
          </cell>
          <cell r="I1911">
            <v>159315</v>
          </cell>
          <cell r="J1911">
            <v>160214</v>
          </cell>
          <cell r="K1911">
            <v>160093</v>
          </cell>
        </row>
        <row r="1912">
          <cell r="H1912" t="str">
            <v>.Schoharie County, New York</v>
          </cell>
          <cell r="I1912">
            <v>29752</v>
          </cell>
          <cell r="J1912">
            <v>30152</v>
          </cell>
          <cell r="K1912">
            <v>30063</v>
          </cell>
        </row>
        <row r="1913">
          <cell r="H1913" t="str">
            <v>.Schuyler County, New York</v>
          </cell>
          <cell r="I1913">
            <v>17863</v>
          </cell>
          <cell r="J1913">
            <v>17800</v>
          </cell>
          <cell r="K1913">
            <v>17650</v>
          </cell>
        </row>
        <row r="1914">
          <cell r="H1914" t="str">
            <v>.Seneca County, New York</v>
          </cell>
          <cell r="I1914">
            <v>33747</v>
          </cell>
          <cell r="J1914">
            <v>33576</v>
          </cell>
          <cell r="K1914">
            <v>32882</v>
          </cell>
        </row>
        <row r="1915">
          <cell r="H1915" t="str">
            <v>.Steuben County, New York</v>
          </cell>
          <cell r="I1915">
            <v>93314</v>
          </cell>
          <cell r="J1915">
            <v>93105</v>
          </cell>
          <cell r="K1915">
            <v>92599</v>
          </cell>
        </row>
        <row r="1916">
          <cell r="H1916" t="str">
            <v>.Suffolk County, New York</v>
          </cell>
          <cell r="I1916">
            <v>1521950</v>
          </cell>
          <cell r="J1916">
            <v>1533118</v>
          </cell>
          <cell r="K1916">
            <v>1525465</v>
          </cell>
        </row>
        <row r="1917">
          <cell r="H1917" t="str">
            <v>.Sullivan County, New York</v>
          </cell>
          <cell r="I1917">
            <v>78605</v>
          </cell>
          <cell r="J1917">
            <v>79694</v>
          </cell>
          <cell r="K1917">
            <v>79658</v>
          </cell>
        </row>
        <row r="1918">
          <cell r="H1918" t="str">
            <v>.Tioga County, New York</v>
          </cell>
          <cell r="I1918">
            <v>48352</v>
          </cell>
          <cell r="J1918">
            <v>48087</v>
          </cell>
          <cell r="K1918">
            <v>47772</v>
          </cell>
        </row>
        <row r="1919">
          <cell r="H1919" t="str">
            <v>.Tompkins County, New York</v>
          </cell>
          <cell r="I1919">
            <v>99784</v>
          </cell>
          <cell r="J1919">
            <v>106044</v>
          </cell>
          <cell r="K1919">
            <v>104777</v>
          </cell>
        </row>
        <row r="1920">
          <cell r="H1920" t="str">
            <v>.Ulster County, New York</v>
          </cell>
          <cell r="I1920">
            <v>181627</v>
          </cell>
          <cell r="J1920">
            <v>183704</v>
          </cell>
          <cell r="K1920">
            <v>182319</v>
          </cell>
        </row>
        <row r="1921">
          <cell r="H1921" t="str">
            <v>.Warren County, New York</v>
          </cell>
          <cell r="I1921">
            <v>65618</v>
          </cell>
          <cell r="J1921">
            <v>65773</v>
          </cell>
          <cell r="K1921">
            <v>65599</v>
          </cell>
        </row>
        <row r="1922">
          <cell r="H1922" t="str">
            <v>.Washington County, New York</v>
          </cell>
          <cell r="I1922">
            <v>61202</v>
          </cell>
          <cell r="J1922">
            <v>60975</v>
          </cell>
          <cell r="K1922">
            <v>60841</v>
          </cell>
        </row>
        <row r="1923">
          <cell r="H1923" t="str">
            <v>.Wayne County, New York</v>
          </cell>
          <cell r="I1923">
            <v>91193</v>
          </cell>
          <cell r="J1923">
            <v>91201</v>
          </cell>
          <cell r="K1923">
            <v>91125</v>
          </cell>
        </row>
        <row r="1924">
          <cell r="H1924" t="str">
            <v>.Westchester County, New York</v>
          </cell>
          <cell r="I1924">
            <v>1001431</v>
          </cell>
          <cell r="J1924">
            <v>999607</v>
          </cell>
          <cell r="K1924">
            <v>990427</v>
          </cell>
        </row>
        <row r="1925">
          <cell r="H1925" t="str">
            <v>.Wyoming County, New York</v>
          </cell>
          <cell r="I1925">
            <v>40427</v>
          </cell>
          <cell r="J1925">
            <v>40017</v>
          </cell>
          <cell r="K1925">
            <v>39666</v>
          </cell>
        </row>
        <row r="1926">
          <cell r="H1926" t="str">
            <v>.Yates County, New York</v>
          </cell>
          <cell r="I1926">
            <v>24720</v>
          </cell>
          <cell r="J1926">
            <v>24634</v>
          </cell>
          <cell r="K1926">
            <v>24451</v>
          </cell>
        </row>
        <row r="1927">
          <cell r="H1927" t="str">
            <v>.North Carolina, North Carolina</v>
          </cell>
          <cell r="I1927">
            <v>10449445</v>
          </cell>
          <cell r="J1927">
            <v>10565885</v>
          </cell>
          <cell r="K1927">
            <v>10698973</v>
          </cell>
        </row>
        <row r="1928">
          <cell r="H1928" t="str">
            <v>.Alamance County, North Carolina</v>
          </cell>
          <cell r="I1928">
            <v>171954</v>
          </cell>
          <cell r="J1928">
            <v>173876</v>
          </cell>
          <cell r="K1928">
            <v>176353</v>
          </cell>
        </row>
        <row r="1929">
          <cell r="H1929" t="str">
            <v>.Alexander County, North Carolina</v>
          </cell>
          <cell r="I1929">
            <v>36482</v>
          </cell>
          <cell r="J1929">
            <v>36467</v>
          </cell>
          <cell r="K1929">
            <v>36512</v>
          </cell>
        </row>
        <row r="1930">
          <cell r="H1930" t="str">
            <v>.Alleghany County, North Carolina</v>
          </cell>
          <cell r="I1930">
            <v>10897</v>
          </cell>
          <cell r="J1930">
            <v>11066</v>
          </cell>
          <cell r="K1930">
            <v>11185</v>
          </cell>
        </row>
        <row r="1931">
          <cell r="H1931" t="str">
            <v>.Anson County, North Carolina</v>
          </cell>
          <cell r="I1931">
            <v>22033</v>
          </cell>
          <cell r="J1931">
            <v>22254</v>
          </cell>
          <cell r="K1931">
            <v>22202</v>
          </cell>
        </row>
        <row r="1932">
          <cell r="H1932" t="str">
            <v>.Ashe County, North Carolina</v>
          </cell>
          <cell r="I1932">
            <v>26580</v>
          </cell>
          <cell r="J1932">
            <v>26764</v>
          </cell>
          <cell r="K1932">
            <v>27110</v>
          </cell>
        </row>
        <row r="1933">
          <cell r="H1933" t="str">
            <v>.Avery County, North Carolina</v>
          </cell>
          <cell r="I1933">
            <v>17848</v>
          </cell>
          <cell r="J1933">
            <v>17502</v>
          </cell>
          <cell r="K1933">
            <v>17571</v>
          </cell>
        </row>
        <row r="1934">
          <cell r="H1934" t="str">
            <v>.Beaufort County, North Carolina</v>
          </cell>
          <cell r="I1934">
            <v>44690</v>
          </cell>
          <cell r="J1934">
            <v>44438</v>
          </cell>
          <cell r="K1934">
            <v>44272</v>
          </cell>
        </row>
        <row r="1935">
          <cell r="H1935" t="str">
            <v>.Bertie County, North Carolina</v>
          </cell>
          <cell r="I1935">
            <v>17862</v>
          </cell>
          <cell r="J1935">
            <v>17425</v>
          </cell>
          <cell r="K1935">
            <v>17240</v>
          </cell>
        </row>
        <row r="1936">
          <cell r="H1936" t="str">
            <v>.Bladen County, North Carolina</v>
          </cell>
          <cell r="I1936">
            <v>29629</v>
          </cell>
          <cell r="J1936">
            <v>29565</v>
          </cell>
          <cell r="K1936">
            <v>29446</v>
          </cell>
        </row>
        <row r="1937">
          <cell r="H1937" t="str">
            <v>.Brunswick County, North Carolina</v>
          </cell>
          <cell r="I1937">
            <v>138157</v>
          </cell>
          <cell r="J1937">
            <v>144814</v>
          </cell>
          <cell r="K1937">
            <v>153064</v>
          </cell>
        </row>
        <row r="1938">
          <cell r="H1938" t="str">
            <v>.Buncombe County, North Carolina</v>
          </cell>
          <cell r="I1938">
            <v>269694</v>
          </cell>
          <cell r="J1938">
            <v>271719</v>
          </cell>
          <cell r="K1938">
            <v>273589</v>
          </cell>
        </row>
        <row r="1939">
          <cell r="H1939" t="str">
            <v>.Burke County, North Carolina</v>
          </cell>
          <cell r="I1939">
            <v>87577</v>
          </cell>
          <cell r="J1939">
            <v>87634</v>
          </cell>
          <cell r="K1939">
            <v>87881</v>
          </cell>
        </row>
        <row r="1940">
          <cell r="H1940" t="str">
            <v>.Cabarrus County, North Carolina</v>
          </cell>
          <cell r="I1940">
            <v>227214</v>
          </cell>
          <cell r="J1940">
            <v>231726</v>
          </cell>
          <cell r="K1940">
            <v>235797</v>
          </cell>
        </row>
        <row r="1941">
          <cell r="H1941" t="str">
            <v>.Caldwell County, North Carolina</v>
          </cell>
          <cell r="I1941">
            <v>80632</v>
          </cell>
          <cell r="J1941">
            <v>80561</v>
          </cell>
          <cell r="K1941">
            <v>80492</v>
          </cell>
        </row>
        <row r="1942">
          <cell r="H1942" t="str">
            <v>.Camden County, North Carolina</v>
          </cell>
          <cell r="I1942">
            <v>10407</v>
          </cell>
          <cell r="J1942">
            <v>10816</v>
          </cell>
          <cell r="K1942">
            <v>11088</v>
          </cell>
        </row>
        <row r="1943">
          <cell r="H1943" t="str">
            <v>.Carteret County, North Carolina</v>
          </cell>
          <cell r="I1943">
            <v>67724</v>
          </cell>
          <cell r="J1943">
            <v>68718</v>
          </cell>
          <cell r="K1943">
            <v>69380</v>
          </cell>
        </row>
        <row r="1944">
          <cell r="H1944" t="str">
            <v>.Caswell County, North Carolina</v>
          </cell>
          <cell r="I1944">
            <v>22699</v>
          </cell>
          <cell r="J1944">
            <v>22701</v>
          </cell>
          <cell r="K1944">
            <v>22614</v>
          </cell>
        </row>
        <row r="1945">
          <cell r="H1945" t="str">
            <v>.Catawba County, North Carolina</v>
          </cell>
          <cell r="I1945">
            <v>160892</v>
          </cell>
          <cell r="J1945">
            <v>161821</v>
          </cell>
          <cell r="K1945">
            <v>163462</v>
          </cell>
        </row>
        <row r="1946">
          <cell r="H1946" t="str">
            <v>.Chatham County, North Carolina</v>
          </cell>
          <cell r="I1946">
            <v>76670</v>
          </cell>
          <cell r="J1946">
            <v>78111</v>
          </cell>
          <cell r="K1946">
            <v>79864</v>
          </cell>
        </row>
        <row r="1947">
          <cell r="H1947" t="str">
            <v>.Cherokee County, North Carolina</v>
          </cell>
          <cell r="I1947">
            <v>28858</v>
          </cell>
          <cell r="J1947">
            <v>29195</v>
          </cell>
          <cell r="K1947">
            <v>29512</v>
          </cell>
        </row>
        <row r="1948">
          <cell r="H1948" t="str">
            <v>.Chowan County, North Carolina</v>
          </cell>
          <cell r="I1948">
            <v>13701</v>
          </cell>
          <cell r="J1948">
            <v>13791</v>
          </cell>
          <cell r="K1948">
            <v>13940</v>
          </cell>
        </row>
        <row r="1949">
          <cell r="H1949" t="str">
            <v>.Clay County, North Carolina</v>
          </cell>
          <cell r="I1949">
            <v>11142</v>
          </cell>
          <cell r="J1949">
            <v>11350</v>
          </cell>
          <cell r="K1949">
            <v>11614</v>
          </cell>
        </row>
        <row r="1950">
          <cell r="H1950" t="str">
            <v>.Cleveland County, North Carolina</v>
          </cell>
          <cell r="I1950">
            <v>99799</v>
          </cell>
          <cell r="J1950">
            <v>100318</v>
          </cell>
          <cell r="K1950">
            <v>100670</v>
          </cell>
        </row>
        <row r="1951">
          <cell r="H1951" t="str">
            <v>.Columbus County, North Carolina</v>
          </cell>
          <cell r="I1951">
            <v>50487</v>
          </cell>
          <cell r="J1951">
            <v>49953</v>
          </cell>
          <cell r="K1951">
            <v>49885</v>
          </cell>
        </row>
        <row r="1952">
          <cell r="H1952" t="str">
            <v>.Craven County, North Carolina</v>
          </cell>
          <cell r="I1952">
            <v>100646</v>
          </cell>
          <cell r="J1952">
            <v>100277</v>
          </cell>
          <cell r="K1952">
            <v>100874</v>
          </cell>
        </row>
        <row r="1953">
          <cell r="H1953" t="str">
            <v>.Cumberland County, North Carolina</v>
          </cell>
          <cell r="I1953">
            <v>334391</v>
          </cell>
          <cell r="J1953">
            <v>337249</v>
          </cell>
          <cell r="K1953">
            <v>336699</v>
          </cell>
        </row>
        <row r="1954">
          <cell r="H1954" t="str">
            <v>.Currituck County, North Carolina</v>
          </cell>
          <cell r="I1954">
            <v>28401</v>
          </cell>
          <cell r="J1954">
            <v>29714</v>
          </cell>
          <cell r="K1954">
            <v>31015</v>
          </cell>
        </row>
        <row r="1955">
          <cell r="H1955" t="str">
            <v>.Dare County, North Carolina</v>
          </cell>
          <cell r="I1955">
            <v>37032</v>
          </cell>
          <cell r="J1955">
            <v>37889</v>
          </cell>
          <cell r="K1955">
            <v>37956</v>
          </cell>
        </row>
        <row r="1956">
          <cell r="H1956" t="str">
            <v>.Davidson County, North Carolina</v>
          </cell>
          <cell r="I1956">
            <v>169196</v>
          </cell>
          <cell r="J1956">
            <v>170794</v>
          </cell>
          <cell r="K1956">
            <v>172586</v>
          </cell>
        </row>
        <row r="1957">
          <cell r="H1957" t="str">
            <v>.Davie County, North Carolina</v>
          </cell>
          <cell r="I1957">
            <v>42895</v>
          </cell>
          <cell r="J1957">
            <v>43614</v>
          </cell>
          <cell r="K1957">
            <v>44090</v>
          </cell>
        </row>
        <row r="1958">
          <cell r="H1958" t="str">
            <v>.Duplin County, North Carolina</v>
          </cell>
          <cell r="I1958">
            <v>48657</v>
          </cell>
          <cell r="J1958">
            <v>48606</v>
          </cell>
          <cell r="K1958">
            <v>48990</v>
          </cell>
        </row>
        <row r="1959">
          <cell r="H1959" t="str">
            <v>.Durham County, North Carolina</v>
          </cell>
          <cell r="I1959">
            <v>325561</v>
          </cell>
          <cell r="J1959">
            <v>329699</v>
          </cell>
          <cell r="K1959">
            <v>332680</v>
          </cell>
        </row>
        <row r="1960">
          <cell r="H1960" t="str">
            <v>.Edgecombe County, North Carolina</v>
          </cell>
          <cell r="I1960">
            <v>48777</v>
          </cell>
          <cell r="J1960">
            <v>48370</v>
          </cell>
          <cell r="K1960">
            <v>48301</v>
          </cell>
        </row>
        <row r="1961">
          <cell r="H1961" t="str">
            <v>.Forsyth County, North Carolina</v>
          </cell>
          <cell r="I1961">
            <v>383166</v>
          </cell>
          <cell r="J1961">
            <v>386172</v>
          </cell>
          <cell r="K1961">
            <v>389157</v>
          </cell>
        </row>
        <row r="1962">
          <cell r="H1962" t="str">
            <v>.Franklin County, North Carolina</v>
          </cell>
          <cell r="I1962">
            <v>69115</v>
          </cell>
          <cell r="J1962">
            <v>71798</v>
          </cell>
          <cell r="K1962">
            <v>74539</v>
          </cell>
        </row>
        <row r="1963">
          <cell r="H1963" t="str">
            <v>.Gaston County, North Carolina</v>
          </cell>
          <cell r="I1963">
            <v>228514</v>
          </cell>
          <cell r="J1963">
            <v>231337</v>
          </cell>
          <cell r="K1963">
            <v>234215</v>
          </cell>
        </row>
        <row r="1964">
          <cell r="H1964" t="str">
            <v>.Gates County, North Carolina</v>
          </cell>
          <cell r="I1964">
            <v>10448</v>
          </cell>
          <cell r="J1964">
            <v>10403</v>
          </cell>
          <cell r="K1964">
            <v>10383</v>
          </cell>
        </row>
        <row r="1965">
          <cell r="H1965" t="str">
            <v>.Graham County, North Carolina</v>
          </cell>
          <cell r="I1965">
            <v>8035</v>
          </cell>
          <cell r="J1965">
            <v>8008</v>
          </cell>
          <cell r="K1965">
            <v>7980</v>
          </cell>
        </row>
        <row r="1966">
          <cell r="H1966" t="str">
            <v>.Granville County, North Carolina</v>
          </cell>
          <cell r="I1966">
            <v>61060</v>
          </cell>
          <cell r="J1966">
            <v>61408</v>
          </cell>
          <cell r="K1966">
            <v>61903</v>
          </cell>
        </row>
        <row r="1967">
          <cell r="H1967" t="str">
            <v>.Greene County, North Carolina</v>
          </cell>
          <cell r="I1967">
            <v>20440</v>
          </cell>
          <cell r="J1967">
            <v>20261</v>
          </cell>
          <cell r="K1967">
            <v>20211</v>
          </cell>
        </row>
        <row r="1968">
          <cell r="H1968" t="str">
            <v>.Guilford County, North Carolina</v>
          </cell>
          <cell r="I1968">
            <v>539498</v>
          </cell>
          <cell r="J1968">
            <v>542756</v>
          </cell>
          <cell r="K1968">
            <v>546101</v>
          </cell>
        </row>
        <row r="1969">
          <cell r="H1969" t="str">
            <v>.Halifax County, North Carolina</v>
          </cell>
          <cell r="I1969">
            <v>48521</v>
          </cell>
          <cell r="J1969">
            <v>48377</v>
          </cell>
          <cell r="K1969">
            <v>47848</v>
          </cell>
        </row>
        <row r="1970">
          <cell r="H1970" t="str">
            <v>.Harnett County, North Carolina</v>
          </cell>
          <cell r="I1970">
            <v>133779</v>
          </cell>
          <cell r="J1970">
            <v>135669</v>
          </cell>
          <cell r="K1970">
            <v>138832</v>
          </cell>
        </row>
        <row r="1971">
          <cell r="H1971" t="str">
            <v>.Haywood County, North Carolina</v>
          </cell>
          <cell r="I1971">
            <v>62223</v>
          </cell>
          <cell r="J1971">
            <v>62504</v>
          </cell>
          <cell r="K1971">
            <v>62609</v>
          </cell>
        </row>
        <row r="1972">
          <cell r="H1972" t="str">
            <v>.Henderson County, North Carolina</v>
          </cell>
          <cell r="I1972">
            <v>116541</v>
          </cell>
          <cell r="J1972">
            <v>116988</v>
          </cell>
          <cell r="K1972">
            <v>118106</v>
          </cell>
        </row>
        <row r="1973">
          <cell r="H1973" t="str">
            <v>.Hertford County, North Carolina</v>
          </cell>
          <cell r="I1973">
            <v>21470</v>
          </cell>
          <cell r="J1973">
            <v>21172</v>
          </cell>
          <cell r="K1973">
            <v>20875</v>
          </cell>
        </row>
        <row r="1974">
          <cell r="H1974" t="str">
            <v>.Hoke County, North Carolina</v>
          </cell>
          <cell r="I1974">
            <v>52240</v>
          </cell>
          <cell r="J1974">
            <v>53235</v>
          </cell>
          <cell r="K1974">
            <v>53787</v>
          </cell>
        </row>
        <row r="1975">
          <cell r="H1975" t="str">
            <v>.Hyde County, North Carolina</v>
          </cell>
          <cell r="I1975">
            <v>4551</v>
          </cell>
          <cell r="J1975">
            <v>4625</v>
          </cell>
          <cell r="K1975">
            <v>4576</v>
          </cell>
        </row>
        <row r="1976">
          <cell r="H1976" t="str">
            <v>.Iredell County, North Carolina</v>
          </cell>
          <cell r="I1976">
            <v>187683</v>
          </cell>
          <cell r="J1976">
            <v>192227</v>
          </cell>
          <cell r="K1976">
            <v>195897</v>
          </cell>
        </row>
        <row r="1977">
          <cell r="H1977" t="str">
            <v>.Jackson County, North Carolina</v>
          </cell>
          <cell r="I1977">
            <v>42231</v>
          </cell>
          <cell r="J1977">
            <v>42520</v>
          </cell>
          <cell r="K1977">
            <v>42955</v>
          </cell>
        </row>
        <row r="1978">
          <cell r="H1978" t="str">
            <v>.Johnston County, North Carolina</v>
          </cell>
          <cell r="I1978">
            <v>217787</v>
          </cell>
          <cell r="J1978">
            <v>227313</v>
          </cell>
          <cell r="K1978">
            <v>234778</v>
          </cell>
        </row>
        <row r="1979">
          <cell r="H1979" t="str">
            <v>.Jones County, North Carolina</v>
          </cell>
          <cell r="I1979">
            <v>9147</v>
          </cell>
          <cell r="J1979">
            <v>9217</v>
          </cell>
          <cell r="K1979">
            <v>9233</v>
          </cell>
        </row>
        <row r="1980">
          <cell r="H1980" t="str">
            <v>.Lee County, North Carolina</v>
          </cell>
          <cell r="I1980">
            <v>63428</v>
          </cell>
          <cell r="J1980">
            <v>64097</v>
          </cell>
          <cell r="K1980">
            <v>65476</v>
          </cell>
        </row>
        <row r="1981">
          <cell r="H1981" t="str">
            <v>.Lenoir County, North Carolina</v>
          </cell>
          <cell r="I1981">
            <v>55050</v>
          </cell>
          <cell r="J1981">
            <v>54693</v>
          </cell>
          <cell r="K1981">
            <v>54633</v>
          </cell>
        </row>
        <row r="1982">
          <cell r="H1982" t="str">
            <v>.Lincoln County, North Carolina</v>
          </cell>
          <cell r="I1982">
            <v>87206</v>
          </cell>
          <cell r="J1982">
            <v>89870</v>
          </cell>
          <cell r="K1982">
            <v>93095</v>
          </cell>
        </row>
        <row r="1983">
          <cell r="H1983" t="str">
            <v>.McDowell County, North Carolina</v>
          </cell>
          <cell r="I1983">
            <v>44580</v>
          </cell>
          <cell r="J1983">
            <v>44586</v>
          </cell>
          <cell r="K1983">
            <v>44753</v>
          </cell>
        </row>
        <row r="1984">
          <cell r="H1984" t="str">
            <v>.Macon County, North Carolina</v>
          </cell>
          <cell r="I1984">
            <v>37092</v>
          </cell>
          <cell r="J1984">
            <v>37488</v>
          </cell>
          <cell r="K1984">
            <v>38065</v>
          </cell>
        </row>
        <row r="1985">
          <cell r="H1985" t="str">
            <v>.Madison County, North Carolina</v>
          </cell>
          <cell r="I1985">
            <v>21228</v>
          </cell>
          <cell r="J1985">
            <v>21645</v>
          </cell>
          <cell r="K1985">
            <v>21768</v>
          </cell>
        </row>
        <row r="1986">
          <cell r="H1986" t="str">
            <v>.Martin County, North Carolina</v>
          </cell>
          <cell r="I1986">
            <v>21953</v>
          </cell>
          <cell r="J1986">
            <v>21742</v>
          </cell>
          <cell r="K1986">
            <v>21508</v>
          </cell>
        </row>
        <row r="1987">
          <cell r="H1987" t="str">
            <v>.Mecklenburg County, North Carolina</v>
          </cell>
          <cell r="I1987">
            <v>1116788</v>
          </cell>
          <cell r="J1987">
            <v>1125809</v>
          </cell>
          <cell r="K1987">
            <v>1145392</v>
          </cell>
        </row>
        <row r="1988">
          <cell r="H1988" t="str">
            <v>.Mitchell County, North Carolina</v>
          </cell>
          <cell r="I1988">
            <v>14906</v>
          </cell>
          <cell r="J1988">
            <v>14982</v>
          </cell>
          <cell r="K1988">
            <v>15094</v>
          </cell>
        </row>
        <row r="1989">
          <cell r="H1989" t="str">
            <v>.Montgomery County, North Carolina</v>
          </cell>
          <cell r="I1989">
            <v>25719</v>
          </cell>
          <cell r="J1989">
            <v>25853</v>
          </cell>
          <cell r="K1989">
            <v>25894</v>
          </cell>
        </row>
        <row r="1990">
          <cell r="H1990" t="str">
            <v>.Moore County, North Carolina</v>
          </cell>
          <cell r="I1990">
            <v>100267</v>
          </cell>
          <cell r="J1990">
            <v>102952</v>
          </cell>
          <cell r="K1990">
            <v>105531</v>
          </cell>
        </row>
        <row r="1991">
          <cell r="H1991" t="str">
            <v>.Nash County, North Carolina</v>
          </cell>
          <cell r="I1991">
            <v>95148</v>
          </cell>
          <cell r="J1991">
            <v>95227</v>
          </cell>
          <cell r="K1991">
            <v>95789</v>
          </cell>
        </row>
        <row r="1992">
          <cell r="H1992" t="str">
            <v>.New Hanover County, North Carolina</v>
          </cell>
          <cell r="I1992">
            <v>226307</v>
          </cell>
          <cell r="J1992">
            <v>229930</v>
          </cell>
          <cell r="K1992">
            <v>234921</v>
          </cell>
        </row>
        <row r="1993">
          <cell r="H1993" t="str">
            <v>.Northampton County, North Carolina</v>
          </cell>
          <cell r="I1993">
            <v>17435</v>
          </cell>
          <cell r="J1993">
            <v>17093</v>
          </cell>
          <cell r="K1993">
            <v>16779</v>
          </cell>
        </row>
        <row r="1994">
          <cell r="H1994" t="str">
            <v>.Onslow County, North Carolina</v>
          </cell>
          <cell r="I1994">
            <v>204937</v>
          </cell>
          <cell r="J1994">
            <v>204660</v>
          </cell>
          <cell r="K1994">
            <v>207298</v>
          </cell>
        </row>
        <row r="1995">
          <cell r="H1995" t="str">
            <v>.Orange County, North Carolina</v>
          </cell>
          <cell r="I1995">
            <v>143583</v>
          </cell>
          <cell r="J1995">
            <v>148610</v>
          </cell>
          <cell r="K1995">
            <v>150477</v>
          </cell>
        </row>
        <row r="1996">
          <cell r="H1996" t="str">
            <v>.Pamlico County, North Carolina</v>
          </cell>
          <cell r="I1996">
            <v>12303</v>
          </cell>
          <cell r="J1996">
            <v>12347</v>
          </cell>
          <cell r="K1996">
            <v>12381</v>
          </cell>
        </row>
        <row r="1997">
          <cell r="H1997" t="str">
            <v>.Pasquotank County, North Carolina</v>
          </cell>
          <cell r="I1997">
            <v>40577</v>
          </cell>
          <cell r="J1997">
            <v>40746</v>
          </cell>
          <cell r="K1997">
            <v>40938</v>
          </cell>
        </row>
        <row r="1998">
          <cell r="H1998" t="str">
            <v>.Pender County, North Carolina</v>
          </cell>
          <cell r="I1998">
            <v>60642</v>
          </cell>
          <cell r="J1998">
            <v>63072</v>
          </cell>
          <cell r="K1998">
            <v>65737</v>
          </cell>
        </row>
        <row r="1999">
          <cell r="H1999" t="str">
            <v>.Perquimans County, North Carolina</v>
          </cell>
          <cell r="I1999">
            <v>13016</v>
          </cell>
          <cell r="J1999">
            <v>13126</v>
          </cell>
          <cell r="K1999">
            <v>13210</v>
          </cell>
        </row>
        <row r="2000">
          <cell r="H2000" t="str">
            <v>.Person County, North Carolina</v>
          </cell>
          <cell r="I2000">
            <v>39187</v>
          </cell>
          <cell r="J2000">
            <v>39172</v>
          </cell>
          <cell r="K2000">
            <v>39386</v>
          </cell>
        </row>
        <row r="2001">
          <cell r="H2001" t="str">
            <v>.Pitt County, North Carolina</v>
          </cell>
          <cell r="I2001">
            <v>170378</v>
          </cell>
          <cell r="J2001">
            <v>172273</v>
          </cell>
          <cell r="K2001">
            <v>173542</v>
          </cell>
        </row>
        <row r="2002">
          <cell r="H2002" t="str">
            <v>.Polk County, North Carolina</v>
          </cell>
          <cell r="I2002">
            <v>19383</v>
          </cell>
          <cell r="J2002">
            <v>19691</v>
          </cell>
          <cell r="K2002">
            <v>19986</v>
          </cell>
        </row>
        <row r="2003">
          <cell r="H2003" t="str">
            <v>.Randolph County, North Carolina</v>
          </cell>
          <cell r="I2003">
            <v>144418</v>
          </cell>
          <cell r="J2003">
            <v>145109</v>
          </cell>
          <cell r="K2003">
            <v>146043</v>
          </cell>
        </row>
        <row r="2004">
          <cell r="H2004" t="str">
            <v>.Richmond County, North Carolina</v>
          </cell>
          <cell r="I2004">
            <v>42916</v>
          </cell>
          <cell r="J2004">
            <v>42842</v>
          </cell>
          <cell r="K2004">
            <v>42778</v>
          </cell>
        </row>
        <row r="2005">
          <cell r="H2005" t="str">
            <v>.Robeson County, North Carolina</v>
          </cell>
          <cell r="I2005">
            <v>116305</v>
          </cell>
          <cell r="J2005">
            <v>116229</v>
          </cell>
          <cell r="K2005">
            <v>116663</v>
          </cell>
        </row>
        <row r="2006">
          <cell r="H2006" t="str">
            <v>.Rockingham County, North Carolina</v>
          </cell>
          <cell r="I2006">
            <v>91188</v>
          </cell>
          <cell r="J2006">
            <v>91260</v>
          </cell>
          <cell r="K2006">
            <v>91957</v>
          </cell>
        </row>
        <row r="2007">
          <cell r="H2007" t="str">
            <v>.Rowan County, North Carolina</v>
          </cell>
          <cell r="I2007">
            <v>147148</v>
          </cell>
          <cell r="J2007">
            <v>148012</v>
          </cell>
          <cell r="K2007">
            <v>149645</v>
          </cell>
        </row>
        <row r="2008">
          <cell r="H2008" t="str">
            <v>.Rutherford County, North Carolina</v>
          </cell>
          <cell r="I2008">
            <v>64479</v>
          </cell>
          <cell r="J2008">
            <v>64618</v>
          </cell>
          <cell r="K2008">
            <v>64963</v>
          </cell>
        </row>
        <row r="2009">
          <cell r="H2009" t="str">
            <v>.Sampson County, North Carolina</v>
          </cell>
          <cell r="I2009">
            <v>59078</v>
          </cell>
          <cell r="J2009">
            <v>59080</v>
          </cell>
          <cell r="K2009">
            <v>59120</v>
          </cell>
        </row>
        <row r="2010">
          <cell r="H2010" t="str">
            <v>.Scotland County, North Carolina</v>
          </cell>
          <cell r="I2010">
            <v>34141</v>
          </cell>
          <cell r="J2010">
            <v>34175</v>
          </cell>
          <cell r="K2010">
            <v>34162</v>
          </cell>
        </row>
        <row r="2011">
          <cell r="H2011" t="str">
            <v>.Stanly County, North Carolina</v>
          </cell>
          <cell r="I2011">
            <v>62638</v>
          </cell>
          <cell r="J2011">
            <v>63108</v>
          </cell>
          <cell r="K2011">
            <v>64153</v>
          </cell>
        </row>
        <row r="2012">
          <cell r="H2012" t="str">
            <v>.Stokes County, North Carolina</v>
          </cell>
          <cell r="I2012">
            <v>44565</v>
          </cell>
          <cell r="J2012">
            <v>44641</v>
          </cell>
          <cell r="K2012">
            <v>45175</v>
          </cell>
        </row>
        <row r="2013">
          <cell r="H2013" t="str">
            <v>.Surry County, North Carolina</v>
          </cell>
          <cell r="I2013">
            <v>71372</v>
          </cell>
          <cell r="J2013">
            <v>71196</v>
          </cell>
          <cell r="K2013">
            <v>71403</v>
          </cell>
        </row>
        <row r="2014">
          <cell r="H2014" t="str">
            <v>.Swain County, North Carolina</v>
          </cell>
          <cell r="I2014">
            <v>14099</v>
          </cell>
          <cell r="J2014">
            <v>14149</v>
          </cell>
          <cell r="K2014">
            <v>13967</v>
          </cell>
        </row>
        <row r="2015">
          <cell r="H2015" t="str">
            <v>.Transylvania County, North Carolina</v>
          </cell>
          <cell r="I2015">
            <v>33046</v>
          </cell>
          <cell r="J2015">
            <v>33255</v>
          </cell>
          <cell r="K2015">
            <v>33355</v>
          </cell>
        </row>
        <row r="2016">
          <cell r="H2016" t="str">
            <v>.Tyrrell County, North Carolina</v>
          </cell>
          <cell r="I2016">
            <v>3239</v>
          </cell>
          <cell r="J2016">
            <v>3377</v>
          </cell>
          <cell r="K2016">
            <v>3365</v>
          </cell>
        </row>
        <row r="2017">
          <cell r="H2017" t="str">
            <v>.Union County, North Carolina</v>
          </cell>
          <cell r="I2017">
            <v>239443</v>
          </cell>
          <cell r="J2017">
            <v>244260</v>
          </cell>
          <cell r="K2017">
            <v>249070</v>
          </cell>
        </row>
        <row r="2018">
          <cell r="H2018" t="str">
            <v>.Vance County, North Carolina</v>
          </cell>
          <cell r="I2018">
            <v>42535</v>
          </cell>
          <cell r="J2018">
            <v>42103</v>
          </cell>
          <cell r="K2018">
            <v>42138</v>
          </cell>
        </row>
        <row r="2019">
          <cell r="H2019" t="str">
            <v>.Wake County, North Carolina</v>
          </cell>
          <cell r="I2019">
            <v>1130685</v>
          </cell>
          <cell r="J2019">
            <v>1152357</v>
          </cell>
          <cell r="K2019">
            <v>1175021</v>
          </cell>
        </row>
        <row r="2020">
          <cell r="H2020" t="str">
            <v>.Warren County, North Carolina</v>
          </cell>
          <cell r="I2020">
            <v>18598</v>
          </cell>
          <cell r="J2020">
            <v>18791</v>
          </cell>
          <cell r="K2020">
            <v>18713</v>
          </cell>
        </row>
        <row r="2021">
          <cell r="H2021" t="str">
            <v>.Washington County, North Carolina</v>
          </cell>
          <cell r="I2021">
            <v>10976</v>
          </cell>
          <cell r="J2021">
            <v>10909</v>
          </cell>
          <cell r="K2021">
            <v>10828</v>
          </cell>
        </row>
        <row r="2022">
          <cell r="H2022" t="str">
            <v>.Watauga County, North Carolina</v>
          </cell>
          <cell r="I2022">
            <v>54117</v>
          </cell>
          <cell r="J2022">
            <v>54962</v>
          </cell>
          <cell r="K2022">
            <v>55089</v>
          </cell>
        </row>
        <row r="2023">
          <cell r="H2023" t="str">
            <v>.Wayne County, North Carolina</v>
          </cell>
          <cell r="I2023">
            <v>117266</v>
          </cell>
          <cell r="J2023">
            <v>116866</v>
          </cell>
          <cell r="K2023">
            <v>117286</v>
          </cell>
        </row>
        <row r="2024">
          <cell r="H2024" t="str">
            <v>.Wilkes County, North Carolina</v>
          </cell>
          <cell r="I2024">
            <v>65904</v>
          </cell>
          <cell r="J2024">
            <v>65818</v>
          </cell>
          <cell r="K2024">
            <v>65784</v>
          </cell>
        </row>
        <row r="2025">
          <cell r="H2025" t="str">
            <v>.Wilson County, North Carolina</v>
          </cell>
          <cell r="I2025">
            <v>78807</v>
          </cell>
          <cell r="J2025">
            <v>78283</v>
          </cell>
          <cell r="K2025">
            <v>78449</v>
          </cell>
        </row>
        <row r="2026">
          <cell r="H2026" t="str">
            <v>.Yadkin County, North Carolina</v>
          </cell>
          <cell r="I2026">
            <v>37246</v>
          </cell>
          <cell r="J2026">
            <v>37258</v>
          </cell>
          <cell r="K2026">
            <v>37463</v>
          </cell>
        </row>
        <row r="2027">
          <cell r="H2027" t="str">
            <v>.Yancey County, North Carolina</v>
          </cell>
          <cell r="I2027">
            <v>18490</v>
          </cell>
          <cell r="J2027">
            <v>18776</v>
          </cell>
          <cell r="K2027">
            <v>18811</v>
          </cell>
        </row>
        <row r="2028">
          <cell r="H2028" t="str">
            <v>.North Dakota, North Dakota</v>
          </cell>
          <cell r="I2028">
            <v>779518</v>
          </cell>
          <cell r="J2028">
            <v>777934</v>
          </cell>
          <cell r="K2028">
            <v>779261</v>
          </cell>
        </row>
        <row r="2029">
          <cell r="H2029" t="str">
            <v>.Adams County, North Dakota</v>
          </cell>
          <cell r="I2029">
            <v>2187</v>
          </cell>
          <cell r="J2029">
            <v>2152</v>
          </cell>
          <cell r="K2029">
            <v>2115</v>
          </cell>
        </row>
        <row r="2030">
          <cell r="H2030" t="str">
            <v>.Barnes County, North Dakota</v>
          </cell>
          <cell r="I2030">
            <v>10847</v>
          </cell>
          <cell r="J2030">
            <v>10812</v>
          </cell>
          <cell r="K2030">
            <v>10758</v>
          </cell>
        </row>
        <row r="2031">
          <cell r="H2031" t="str">
            <v>.Benson County, North Dakota</v>
          </cell>
          <cell r="I2031">
            <v>5931</v>
          </cell>
          <cell r="J2031">
            <v>5778</v>
          </cell>
          <cell r="K2031">
            <v>5770</v>
          </cell>
        </row>
        <row r="2032">
          <cell r="H2032" t="str">
            <v>.Billings County, North Dakota</v>
          </cell>
          <cell r="I2032">
            <v>933</v>
          </cell>
          <cell r="J2032">
            <v>961</v>
          </cell>
          <cell r="K2032">
            <v>1018</v>
          </cell>
        </row>
        <row r="2033">
          <cell r="H2033" t="str">
            <v>.Bottineau County, North Dakota</v>
          </cell>
          <cell r="I2033">
            <v>6384</v>
          </cell>
          <cell r="J2033">
            <v>6437</v>
          </cell>
          <cell r="K2033">
            <v>6376</v>
          </cell>
        </row>
        <row r="2034">
          <cell r="H2034" t="str">
            <v>.Bowman County, North Dakota</v>
          </cell>
          <cell r="I2034">
            <v>2984</v>
          </cell>
          <cell r="J2034">
            <v>2902</v>
          </cell>
          <cell r="K2034">
            <v>2894</v>
          </cell>
        </row>
        <row r="2035">
          <cell r="H2035" t="str">
            <v>.Burke County, North Dakota</v>
          </cell>
          <cell r="I2035">
            <v>2208</v>
          </cell>
          <cell r="J2035">
            <v>2173</v>
          </cell>
          <cell r="K2035">
            <v>2155</v>
          </cell>
        </row>
        <row r="2036">
          <cell r="H2036" t="str">
            <v>.Burleigh County, North Dakota</v>
          </cell>
          <cell r="I2036">
            <v>98594</v>
          </cell>
          <cell r="J2036">
            <v>98967</v>
          </cell>
          <cell r="K2036">
            <v>99280</v>
          </cell>
        </row>
        <row r="2037">
          <cell r="H2037" t="str">
            <v>.Cass County, North Dakota</v>
          </cell>
          <cell r="I2037">
            <v>184874</v>
          </cell>
          <cell r="J2037">
            <v>189293</v>
          </cell>
          <cell r="K2037">
            <v>192734</v>
          </cell>
        </row>
        <row r="2038">
          <cell r="H2038" t="str">
            <v>.Cavalier County, North Dakota</v>
          </cell>
          <cell r="I2038">
            <v>3694</v>
          </cell>
          <cell r="J2038">
            <v>3664</v>
          </cell>
          <cell r="K2038">
            <v>3597</v>
          </cell>
        </row>
        <row r="2039">
          <cell r="H2039" t="str">
            <v>.Dickey County, North Dakota</v>
          </cell>
          <cell r="I2039">
            <v>4971</v>
          </cell>
          <cell r="J2039">
            <v>4905</v>
          </cell>
          <cell r="K2039">
            <v>4923</v>
          </cell>
        </row>
        <row r="2040">
          <cell r="H2040" t="str">
            <v>.Divide County, North Dakota</v>
          </cell>
          <cell r="I2040">
            <v>2212</v>
          </cell>
          <cell r="J2040">
            <v>2191</v>
          </cell>
          <cell r="K2040">
            <v>2187</v>
          </cell>
        </row>
        <row r="2041">
          <cell r="H2041" t="str">
            <v>.Dunn County, North Dakota</v>
          </cell>
          <cell r="I2041">
            <v>4100</v>
          </cell>
          <cell r="J2041">
            <v>4025</v>
          </cell>
          <cell r="K2041">
            <v>4015</v>
          </cell>
        </row>
        <row r="2042">
          <cell r="H2042" t="str">
            <v>.Eddy County, North Dakota</v>
          </cell>
          <cell r="I2042">
            <v>2320</v>
          </cell>
          <cell r="J2042">
            <v>2322</v>
          </cell>
          <cell r="K2042">
            <v>2314</v>
          </cell>
        </row>
        <row r="2043">
          <cell r="H2043" t="str">
            <v>.Emmons County, North Dakota</v>
          </cell>
          <cell r="I2043">
            <v>3293</v>
          </cell>
          <cell r="J2043">
            <v>3262</v>
          </cell>
          <cell r="K2043">
            <v>3250</v>
          </cell>
        </row>
        <row r="2044">
          <cell r="H2044" t="str">
            <v>.Foster County, North Dakota</v>
          </cell>
          <cell r="I2044">
            <v>3388</v>
          </cell>
          <cell r="J2044">
            <v>3362</v>
          </cell>
          <cell r="K2044">
            <v>3378</v>
          </cell>
        </row>
        <row r="2045">
          <cell r="H2045" t="str">
            <v>.Golden Valley County, North Dakota</v>
          </cell>
          <cell r="I2045">
            <v>1720</v>
          </cell>
          <cell r="J2045">
            <v>1757</v>
          </cell>
          <cell r="K2045">
            <v>1744</v>
          </cell>
        </row>
        <row r="2046">
          <cell r="H2046" t="str">
            <v>.Grand Forks County, North Dakota</v>
          </cell>
          <cell r="I2046">
            <v>73126</v>
          </cell>
          <cell r="J2046">
            <v>72512</v>
          </cell>
          <cell r="K2046">
            <v>72413</v>
          </cell>
        </row>
        <row r="2047">
          <cell r="H2047" t="str">
            <v>.Grant County, North Dakota</v>
          </cell>
          <cell r="I2047">
            <v>2289</v>
          </cell>
          <cell r="J2047">
            <v>2311</v>
          </cell>
          <cell r="K2047">
            <v>2243</v>
          </cell>
        </row>
        <row r="2048">
          <cell r="H2048" t="str">
            <v>.Griggs County, North Dakota</v>
          </cell>
          <cell r="I2048">
            <v>2297</v>
          </cell>
          <cell r="J2048">
            <v>2284</v>
          </cell>
          <cell r="K2048">
            <v>2252</v>
          </cell>
        </row>
        <row r="2049">
          <cell r="H2049" t="str">
            <v>.Hettinger County, North Dakota</v>
          </cell>
          <cell r="I2049">
            <v>2467</v>
          </cell>
          <cell r="J2049">
            <v>2422</v>
          </cell>
          <cell r="K2049">
            <v>2406</v>
          </cell>
        </row>
        <row r="2050">
          <cell r="H2050" t="str">
            <v>.Kidder County, North Dakota</v>
          </cell>
          <cell r="I2050">
            <v>2387</v>
          </cell>
          <cell r="J2050">
            <v>2361</v>
          </cell>
          <cell r="K2050">
            <v>2393</v>
          </cell>
        </row>
        <row r="2051">
          <cell r="H2051" t="str">
            <v>.LaMoure County, North Dakota</v>
          </cell>
          <cell r="I2051">
            <v>4101</v>
          </cell>
          <cell r="J2051">
            <v>4095</v>
          </cell>
          <cell r="K2051">
            <v>4098</v>
          </cell>
        </row>
        <row r="2052">
          <cell r="H2052" t="str">
            <v>.Logan County, North Dakota</v>
          </cell>
          <cell r="I2052">
            <v>1890</v>
          </cell>
          <cell r="J2052">
            <v>1882</v>
          </cell>
          <cell r="K2052">
            <v>1855</v>
          </cell>
        </row>
        <row r="2053">
          <cell r="H2053" t="str">
            <v>.McHenry County, North Dakota</v>
          </cell>
          <cell r="I2053">
            <v>5311</v>
          </cell>
          <cell r="J2053">
            <v>5239</v>
          </cell>
          <cell r="K2053">
            <v>5189</v>
          </cell>
        </row>
        <row r="2054">
          <cell r="H2054" t="str">
            <v>.McIntosh County, North Dakota</v>
          </cell>
          <cell r="I2054">
            <v>2511</v>
          </cell>
          <cell r="J2054">
            <v>2506</v>
          </cell>
          <cell r="K2054">
            <v>2475</v>
          </cell>
        </row>
        <row r="2055">
          <cell r="H2055" t="str">
            <v>.McKenzie County, North Dakota</v>
          </cell>
          <cell r="I2055">
            <v>14776</v>
          </cell>
          <cell r="J2055">
            <v>13851</v>
          </cell>
          <cell r="K2055">
            <v>13908</v>
          </cell>
        </row>
        <row r="2056">
          <cell r="H2056" t="str">
            <v>.McLean County, North Dakota</v>
          </cell>
          <cell r="I2056">
            <v>9756</v>
          </cell>
          <cell r="J2056">
            <v>9794</v>
          </cell>
          <cell r="K2056">
            <v>9824</v>
          </cell>
        </row>
        <row r="2057">
          <cell r="H2057" t="str">
            <v>.Mercer County, North Dakota</v>
          </cell>
          <cell r="I2057">
            <v>8348</v>
          </cell>
          <cell r="J2057">
            <v>8330</v>
          </cell>
          <cell r="K2057">
            <v>8333</v>
          </cell>
        </row>
        <row r="2058">
          <cell r="H2058" t="str">
            <v>.Morton County, North Dakota</v>
          </cell>
          <cell r="I2058">
            <v>33313</v>
          </cell>
          <cell r="J2058">
            <v>33560</v>
          </cell>
          <cell r="K2058">
            <v>33710</v>
          </cell>
        </row>
        <row r="2059">
          <cell r="H2059" t="str">
            <v>.Mountrail County, North Dakota</v>
          </cell>
          <cell r="I2059">
            <v>9807</v>
          </cell>
          <cell r="J2059">
            <v>9593</v>
          </cell>
          <cell r="K2059">
            <v>9290</v>
          </cell>
        </row>
        <row r="2060">
          <cell r="H2060" t="str">
            <v>.Nelson County, North Dakota</v>
          </cell>
          <cell r="I2060">
            <v>2993</v>
          </cell>
          <cell r="J2060">
            <v>3044</v>
          </cell>
          <cell r="K2060">
            <v>2995</v>
          </cell>
        </row>
        <row r="2061">
          <cell r="H2061" t="str">
            <v>.Oliver County, North Dakota</v>
          </cell>
          <cell r="I2061">
            <v>1869</v>
          </cell>
          <cell r="J2061">
            <v>1873</v>
          </cell>
          <cell r="K2061">
            <v>1856</v>
          </cell>
        </row>
        <row r="2062">
          <cell r="H2062" t="str">
            <v>.Pembina County, North Dakota</v>
          </cell>
          <cell r="I2062">
            <v>6823</v>
          </cell>
          <cell r="J2062">
            <v>6775</v>
          </cell>
          <cell r="K2062">
            <v>6763</v>
          </cell>
        </row>
        <row r="2063">
          <cell r="H2063" t="str">
            <v>.Pierce County, North Dakota</v>
          </cell>
          <cell r="I2063">
            <v>3968</v>
          </cell>
          <cell r="J2063">
            <v>3943</v>
          </cell>
          <cell r="K2063">
            <v>3942</v>
          </cell>
        </row>
        <row r="2064">
          <cell r="H2064" t="str">
            <v>.Ramsey County, North Dakota</v>
          </cell>
          <cell r="I2064">
            <v>11573</v>
          </cell>
          <cell r="J2064">
            <v>11598</v>
          </cell>
          <cell r="K2064">
            <v>11515</v>
          </cell>
        </row>
        <row r="2065">
          <cell r="H2065" t="str">
            <v>.Ransom County, North Dakota</v>
          </cell>
          <cell r="I2065">
            <v>5690</v>
          </cell>
          <cell r="J2065">
            <v>5667</v>
          </cell>
          <cell r="K2065">
            <v>5640</v>
          </cell>
        </row>
        <row r="2066">
          <cell r="H2066" t="str">
            <v>.Renville County, North Dakota</v>
          </cell>
          <cell r="I2066">
            <v>2273</v>
          </cell>
          <cell r="J2066">
            <v>2262</v>
          </cell>
          <cell r="K2066">
            <v>2220</v>
          </cell>
        </row>
        <row r="2067">
          <cell r="H2067" t="str">
            <v>.Richland County, North Dakota</v>
          </cell>
          <cell r="I2067">
            <v>16527</v>
          </cell>
          <cell r="J2067">
            <v>16570</v>
          </cell>
          <cell r="K2067">
            <v>16580</v>
          </cell>
        </row>
        <row r="2068">
          <cell r="H2068" t="str">
            <v>.Rolette County, North Dakota</v>
          </cell>
          <cell r="I2068">
            <v>12195</v>
          </cell>
          <cell r="J2068">
            <v>12086</v>
          </cell>
          <cell r="K2068">
            <v>11933</v>
          </cell>
        </row>
        <row r="2069">
          <cell r="H2069" t="str">
            <v>.Sargent County, North Dakota</v>
          </cell>
          <cell r="I2069">
            <v>3836</v>
          </cell>
          <cell r="J2069">
            <v>3819</v>
          </cell>
          <cell r="K2069">
            <v>3795</v>
          </cell>
        </row>
        <row r="2070">
          <cell r="H2070" t="str">
            <v>.Sheridan County, North Dakota</v>
          </cell>
          <cell r="I2070">
            <v>1267</v>
          </cell>
          <cell r="J2070">
            <v>1270</v>
          </cell>
          <cell r="K2070">
            <v>1295</v>
          </cell>
        </row>
        <row r="2071">
          <cell r="H2071" t="str">
            <v>.Sioux County, North Dakota</v>
          </cell>
          <cell r="I2071">
            <v>3882</v>
          </cell>
          <cell r="J2071">
            <v>3759</v>
          </cell>
          <cell r="K2071">
            <v>3711</v>
          </cell>
        </row>
        <row r="2072">
          <cell r="H2072" t="str">
            <v>.Slope County, North Dakota</v>
          </cell>
          <cell r="I2072">
            <v>695</v>
          </cell>
          <cell r="J2072">
            <v>686</v>
          </cell>
          <cell r="K2072">
            <v>672</v>
          </cell>
        </row>
        <row r="2073">
          <cell r="H2073" t="str">
            <v>.Stark County, North Dakota</v>
          </cell>
          <cell r="I2073">
            <v>33828</v>
          </cell>
          <cell r="J2073">
            <v>33059</v>
          </cell>
          <cell r="K2073">
            <v>32803</v>
          </cell>
        </row>
        <row r="2074">
          <cell r="H2074" t="str">
            <v>.Steele County, North Dakota</v>
          </cell>
          <cell r="I2074">
            <v>1787</v>
          </cell>
          <cell r="J2074">
            <v>1798</v>
          </cell>
          <cell r="K2074">
            <v>1788</v>
          </cell>
        </row>
        <row r="2075">
          <cell r="H2075" t="str">
            <v>.Stutsman County, North Dakota</v>
          </cell>
          <cell r="I2075">
            <v>21556</v>
          </cell>
          <cell r="J2075">
            <v>21591</v>
          </cell>
          <cell r="K2075">
            <v>21487</v>
          </cell>
        </row>
        <row r="2076">
          <cell r="H2076" t="str">
            <v>.Towner County, North Dakota</v>
          </cell>
          <cell r="I2076">
            <v>2147</v>
          </cell>
          <cell r="J2076">
            <v>2133</v>
          </cell>
          <cell r="K2076">
            <v>2064</v>
          </cell>
        </row>
        <row r="2077">
          <cell r="H2077" t="str">
            <v>.Traill County, North Dakota</v>
          </cell>
          <cell r="I2077">
            <v>7988</v>
          </cell>
          <cell r="J2077">
            <v>7990</v>
          </cell>
          <cell r="K2077">
            <v>7958</v>
          </cell>
        </row>
        <row r="2078">
          <cell r="H2078" t="str">
            <v>.Walsh County, North Dakota</v>
          </cell>
          <cell r="I2078">
            <v>10524</v>
          </cell>
          <cell r="J2078">
            <v>10479</v>
          </cell>
          <cell r="K2078">
            <v>10438</v>
          </cell>
        </row>
        <row r="2079">
          <cell r="H2079" t="str">
            <v>.Ward County, North Dakota</v>
          </cell>
          <cell r="I2079">
            <v>69923</v>
          </cell>
          <cell r="J2079">
            <v>69437</v>
          </cell>
          <cell r="K2079">
            <v>68870</v>
          </cell>
        </row>
        <row r="2080">
          <cell r="H2080" t="str">
            <v>.Wells County, North Dakota</v>
          </cell>
          <cell r="I2080">
            <v>3971</v>
          </cell>
          <cell r="J2080">
            <v>3905</v>
          </cell>
          <cell r="K2080">
            <v>3930</v>
          </cell>
        </row>
        <row r="2081">
          <cell r="H2081" t="str">
            <v>.Williams County, North Dakota</v>
          </cell>
          <cell r="I2081">
            <v>41184</v>
          </cell>
          <cell r="J2081">
            <v>38487</v>
          </cell>
          <cell r="K2081">
            <v>38109</v>
          </cell>
        </row>
        <row r="2082">
          <cell r="H2082" t="str">
            <v>.Ohio, Ohio</v>
          </cell>
          <cell r="I2082">
            <v>11797517</v>
          </cell>
          <cell r="J2082">
            <v>11764342</v>
          </cell>
          <cell r="K2082">
            <v>11756058</v>
          </cell>
        </row>
        <row r="2083">
          <cell r="H2083" t="str">
            <v>.Adams County, Ohio</v>
          </cell>
          <cell r="I2083">
            <v>27440</v>
          </cell>
          <cell r="J2083">
            <v>27513</v>
          </cell>
          <cell r="K2083">
            <v>27420</v>
          </cell>
        </row>
        <row r="2084">
          <cell r="H2084" t="str">
            <v>.Allen County, Ohio</v>
          </cell>
          <cell r="I2084">
            <v>102107</v>
          </cell>
          <cell r="J2084">
            <v>101792</v>
          </cell>
          <cell r="K2084">
            <v>101115</v>
          </cell>
        </row>
        <row r="2085">
          <cell r="H2085" t="str">
            <v>.Ashland County, Ohio</v>
          </cell>
          <cell r="I2085">
            <v>52468</v>
          </cell>
          <cell r="J2085">
            <v>52340</v>
          </cell>
          <cell r="K2085">
            <v>52181</v>
          </cell>
        </row>
        <row r="2086">
          <cell r="H2086" t="str">
            <v>.Ashtabula County, Ohio</v>
          </cell>
          <cell r="I2086">
            <v>97516</v>
          </cell>
          <cell r="J2086">
            <v>97452</v>
          </cell>
          <cell r="K2086">
            <v>97014</v>
          </cell>
        </row>
        <row r="2087">
          <cell r="H2087" t="str">
            <v>.Athens County, Ohio</v>
          </cell>
          <cell r="I2087">
            <v>62371</v>
          </cell>
          <cell r="J2087">
            <v>59086</v>
          </cell>
          <cell r="K2087">
            <v>58979</v>
          </cell>
        </row>
        <row r="2088">
          <cell r="H2088" t="str">
            <v>.Auglaize County, Ohio</v>
          </cell>
          <cell r="I2088">
            <v>46461</v>
          </cell>
          <cell r="J2088">
            <v>46240</v>
          </cell>
          <cell r="K2088">
            <v>45948</v>
          </cell>
        </row>
        <row r="2089">
          <cell r="H2089" t="str">
            <v>.Belmont County, Ohio</v>
          </cell>
          <cell r="I2089">
            <v>66283</v>
          </cell>
          <cell r="J2089">
            <v>65895</v>
          </cell>
          <cell r="K2089">
            <v>65509</v>
          </cell>
        </row>
        <row r="2090">
          <cell r="H2090" t="str">
            <v>.Brown County, Ohio</v>
          </cell>
          <cell r="I2090">
            <v>43671</v>
          </cell>
          <cell r="J2090">
            <v>43690</v>
          </cell>
          <cell r="K2090">
            <v>43680</v>
          </cell>
        </row>
        <row r="2091">
          <cell r="H2091" t="str">
            <v>.Butler County, Ohio</v>
          </cell>
          <cell r="I2091">
            <v>390872</v>
          </cell>
          <cell r="J2091">
            <v>387791</v>
          </cell>
          <cell r="K2091">
            <v>388420</v>
          </cell>
        </row>
        <row r="2092">
          <cell r="H2092" t="str">
            <v>.Carroll County, Ohio</v>
          </cell>
          <cell r="I2092">
            <v>26697</v>
          </cell>
          <cell r="J2092">
            <v>26671</v>
          </cell>
          <cell r="K2092">
            <v>26659</v>
          </cell>
        </row>
        <row r="2093">
          <cell r="H2093" t="str">
            <v>.Champaign County, Ohio</v>
          </cell>
          <cell r="I2093">
            <v>38734</v>
          </cell>
          <cell r="J2093">
            <v>38782</v>
          </cell>
          <cell r="K2093">
            <v>38709</v>
          </cell>
        </row>
        <row r="2094">
          <cell r="H2094" t="str">
            <v>.Clark County, Ohio</v>
          </cell>
          <cell r="I2094">
            <v>135879</v>
          </cell>
          <cell r="J2094">
            <v>135747</v>
          </cell>
          <cell r="K2094">
            <v>134831</v>
          </cell>
        </row>
        <row r="2095">
          <cell r="H2095" t="str">
            <v>.Clermont County, Ohio</v>
          </cell>
          <cell r="I2095">
            <v>208738</v>
          </cell>
          <cell r="J2095">
            <v>209867</v>
          </cell>
          <cell r="K2095">
            <v>210805</v>
          </cell>
        </row>
        <row r="2096">
          <cell r="H2096" t="str">
            <v>.Clinton County, Ohio</v>
          </cell>
          <cell r="I2096">
            <v>42023</v>
          </cell>
          <cell r="J2096">
            <v>42100</v>
          </cell>
          <cell r="K2096">
            <v>41964</v>
          </cell>
        </row>
        <row r="2097">
          <cell r="H2097" t="str">
            <v>.Columbiana County, Ohio</v>
          </cell>
          <cell r="I2097">
            <v>101634</v>
          </cell>
          <cell r="J2097">
            <v>101250</v>
          </cell>
          <cell r="K2097">
            <v>100511</v>
          </cell>
        </row>
        <row r="2098">
          <cell r="H2098" t="str">
            <v>.Coshocton County, Ohio</v>
          </cell>
          <cell r="I2098">
            <v>36578</v>
          </cell>
          <cell r="J2098">
            <v>36614</v>
          </cell>
          <cell r="K2098">
            <v>36571</v>
          </cell>
        </row>
        <row r="2099">
          <cell r="H2099" t="str">
            <v>.Crawford County, Ohio</v>
          </cell>
          <cell r="I2099">
            <v>42003</v>
          </cell>
          <cell r="J2099">
            <v>41797</v>
          </cell>
          <cell r="K2099">
            <v>41522</v>
          </cell>
        </row>
        <row r="2100">
          <cell r="H2100" t="str">
            <v>.Cuyahoga County, Ohio</v>
          </cell>
          <cell r="I2100">
            <v>1262523</v>
          </cell>
          <cell r="J2100">
            <v>1247808</v>
          </cell>
          <cell r="K2100">
            <v>1236041</v>
          </cell>
        </row>
        <row r="2101">
          <cell r="H2101" t="str">
            <v>.Darke County, Ohio</v>
          </cell>
          <cell r="I2101">
            <v>51897</v>
          </cell>
          <cell r="J2101">
            <v>51645</v>
          </cell>
          <cell r="K2101">
            <v>51529</v>
          </cell>
        </row>
        <row r="2102">
          <cell r="H2102" t="str">
            <v>.Defiance County, Ohio</v>
          </cell>
          <cell r="I2102">
            <v>38254</v>
          </cell>
          <cell r="J2102">
            <v>38216</v>
          </cell>
          <cell r="K2102">
            <v>38187</v>
          </cell>
        </row>
        <row r="2103">
          <cell r="H2103" t="str">
            <v>.Delaware County, Ohio</v>
          </cell>
          <cell r="I2103">
            <v>215139</v>
          </cell>
          <cell r="J2103">
            <v>221186</v>
          </cell>
          <cell r="K2103">
            <v>226296</v>
          </cell>
        </row>
        <row r="2104">
          <cell r="H2104" t="str">
            <v>.Erie County, Ohio</v>
          </cell>
          <cell r="I2104">
            <v>75475</v>
          </cell>
          <cell r="J2104">
            <v>74918</v>
          </cell>
          <cell r="K2104">
            <v>74501</v>
          </cell>
        </row>
        <row r="2105">
          <cell r="H2105" t="str">
            <v>.Fairfield County, Ohio</v>
          </cell>
          <cell r="I2105">
            <v>159443</v>
          </cell>
          <cell r="J2105">
            <v>161182</v>
          </cell>
          <cell r="K2105">
            <v>162898</v>
          </cell>
        </row>
        <row r="2106">
          <cell r="H2106" t="str">
            <v>.Fayette County, Ohio</v>
          </cell>
          <cell r="I2106">
            <v>28971</v>
          </cell>
          <cell r="J2106">
            <v>28929</v>
          </cell>
          <cell r="K2106">
            <v>28839</v>
          </cell>
        </row>
        <row r="2107">
          <cell r="H2107" t="str">
            <v>.Franklin County, Ohio</v>
          </cell>
          <cell r="I2107">
            <v>1324357</v>
          </cell>
          <cell r="J2107">
            <v>1317560</v>
          </cell>
          <cell r="K2107">
            <v>1321820</v>
          </cell>
        </row>
        <row r="2108">
          <cell r="H2108" t="str">
            <v>.Fulton County, Ohio</v>
          </cell>
          <cell r="I2108">
            <v>42643</v>
          </cell>
          <cell r="J2108">
            <v>42473</v>
          </cell>
          <cell r="K2108">
            <v>42171</v>
          </cell>
        </row>
        <row r="2109">
          <cell r="H2109" t="str">
            <v>.Gallia County, Ohio</v>
          </cell>
          <cell r="I2109">
            <v>29241</v>
          </cell>
          <cell r="J2109">
            <v>29220</v>
          </cell>
          <cell r="K2109">
            <v>29068</v>
          </cell>
        </row>
        <row r="2110">
          <cell r="H2110" t="str">
            <v>.Geauga County, Ohio</v>
          </cell>
          <cell r="I2110">
            <v>95347</v>
          </cell>
          <cell r="J2110">
            <v>95649</v>
          </cell>
          <cell r="K2110">
            <v>95469</v>
          </cell>
        </row>
        <row r="2111">
          <cell r="H2111" t="str">
            <v>.Greene County, Ohio</v>
          </cell>
          <cell r="I2111">
            <v>168119</v>
          </cell>
          <cell r="J2111">
            <v>167628</v>
          </cell>
          <cell r="K2111">
            <v>168456</v>
          </cell>
        </row>
        <row r="2112">
          <cell r="H2112" t="str">
            <v>.Guernsey County, Ohio</v>
          </cell>
          <cell r="I2112">
            <v>38415</v>
          </cell>
          <cell r="J2112">
            <v>38263</v>
          </cell>
          <cell r="K2112">
            <v>38098</v>
          </cell>
        </row>
        <row r="2113">
          <cell r="H2113" t="str">
            <v>.Hamilton County, Ohio</v>
          </cell>
          <cell r="I2113">
            <v>830320</v>
          </cell>
          <cell r="J2113">
            <v>827501</v>
          </cell>
          <cell r="K2113">
            <v>825037</v>
          </cell>
        </row>
        <row r="2114">
          <cell r="H2114" t="str">
            <v>.Hancock County, Ohio</v>
          </cell>
          <cell r="I2114">
            <v>74930</v>
          </cell>
          <cell r="J2114">
            <v>74775</v>
          </cell>
          <cell r="K2114">
            <v>74861</v>
          </cell>
        </row>
        <row r="2115">
          <cell r="H2115" t="str">
            <v>.Hardin County, Ohio</v>
          </cell>
          <cell r="I2115">
            <v>30724</v>
          </cell>
          <cell r="J2115">
            <v>30446</v>
          </cell>
          <cell r="K2115">
            <v>30416</v>
          </cell>
        </row>
        <row r="2116">
          <cell r="H2116" t="str">
            <v>.Harrison County, Ohio</v>
          </cell>
          <cell r="I2116">
            <v>14486</v>
          </cell>
          <cell r="J2116">
            <v>14476</v>
          </cell>
          <cell r="K2116">
            <v>14378</v>
          </cell>
        </row>
        <row r="2117">
          <cell r="H2117" t="str">
            <v>.Henry County, Ohio</v>
          </cell>
          <cell r="I2117">
            <v>27663</v>
          </cell>
          <cell r="J2117">
            <v>27555</v>
          </cell>
          <cell r="K2117">
            <v>27512</v>
          </cell>
        </row>
        <row r="2118">
          <cell r="H2118" t="str">
            <v>.Highland County, Ohio</v>
          </cell>
          <cell r="I2118">
            <v>43359</v>
          </cell>
          <cell r="J2118">
            <v>43423</v>
          </cell>
          <cell r="K2118">
            <v>43391</v>
          </cell>
        </row>
        <row r="2119">
          <cell r="H2119" t="str">
            <v>.Hocking County, Ohio</v>
          </cell>
          <cell r="I2119">
            <v>28039</v>
          </cell>
          <cell r="J2119">
            <v>28126</v>
          </cell>
          <cell r="K2119">
            <v>27858</v>
          </cell>
        </row>
        <row r="2120">
          <cell r="H2120" t="str">
            <v>.Holmes County, Ohio</v>
          </cell>
          <cell r="I2120">
            <v>44226</v>
          </cell>
          <cell r="J2120">
            <v>44374</v>
          </cell>
          <cell r="K2120">
            <v>44390</v>
          </cell>
        </row>
        <row r="2121">
          <cell r="H2121" t="str">
            <v>.Huron County, Ohio</v>
          </cell>
          <cell r="I2121">
            <v>58485</v>
          </cell>
          <cell r="J2121">
            <v>58431</v>
          </cell>
          <cell r="K2121">
            <v>58218</v>
          </cell>
        </row>
        <row r="2122">
          <cell r="H2122" t="str">
            <v>.Jackson County, Ohio</v>
          </cell>
          <cell r="I2122">
            <v>32669</v>
          </cell>
          <cell r="J2122">
            <v>32518</v>
          </cell>
          <cell r="K2122">
            <v>32586</v>
          </cell>
        </row>
        <row r="2123">
          <cell r="H2123" t="str">
            <v>.Jefferson County, Ohio</v>
          </cell>
          <cell r="I2123">
            <v>65171</v>
          </cell>
          <cell r="J2123">
            <v>65111</v>
          </cell>
          <cell r="K2123">
            <v>64330</v>
          </cell>
        </row>
        <row r="2124">
          <cell r="H2124" t="str">
            <v>.Knox County, Ohio</v>
          </cell>
          <cell r="I2124">
            <v>62783</v>
          </cell>
          <cell r="J2124">
            <v>62547</v>
          </cell>
          <cell r="K2124">
            <v>63183</v>
          </cell>
        </row>
        <row r="2125">
          <cell r="H2125" t="str">
            <v>.Lake County, Ohio</v>
          </cell>
          <cell r="I2125">
            <v>232508</v>
          </cell>
          <cell r="J2125">
            <v>232223</v>
          </cell>
          <cell r="K2125">
            <v>231842</v>
          </cell>
        </row>
        <row r="2126">
          <cell r="H2126" t="str">
            <v>.Lawrence County, Ohio</v>
          </cell>
          <cell r="I2126">
            <v>58136</v>
          </cell>
          <cell r="J2126">
            <v>57400</v>
          </cell>
          <cell r="K2126">
            <v>56653</v>
          </cell>
        </row>
        <row r="2127">
          <cell r="H2127" t="str">
            <v>.Licking County, Ohio</v>
          </cell>
          <cell r="I2127">
            <v>178769</v>
          </cell>
          <cell r="J2127">
            <v>179962</v>
          </cell>
          <cell r="K2127">
            <v>181359</v>
          </cell>
        </row>
        <row r="2128">
          <cell r="H2128" t="str">
            <v>.Logan County, Ohio</v>
          </cell>
          <cell r="I2128">
            <v>46106</v>
          </cell>
          <cell r="J2128">
            <v>46129</v>
          </cell>
          <cell r="K2128">
            <v>46040</v>
          </cell>
        </row>
        <row r="2129">
          <cell r="H2129" t="str">
            <v>.Lorain County, Ohio</v>
          </cell>
          <cell r="I2129">
            <v>313495</v>
          </cell>
          <cell r="J2129">
            <v>314165</v>
          </cell>
          <cell r="K2129">
            <v>316268</v>
          </cell>
        </row>
        <row r="2130">
          <cell r="H2130" t="str">
            <v>.Lucas County, Ohio</v>
          </cell>
          <cell r="I2130">
            <v>430834</v>
          </cell>
          <cell r="J2130">
            <v>429360</v>
          </cell>
          <cell r="K2130">
            <v>426643</v>
          </cell>
        </row>
        <row r="2131">
          <cell r="H2131" t="str">
            <v>.Madison County, Ohio</v>
          </cell>
          <cell r="I2131">
            <v>43853</v>
          </cell>
          <cell r="J2131">
            <v>44404</v>
          </cell>
          <cell r="K2131">
            <v>43540</v>
          </cell>
        </row>
        <row r="2132">
          <cell r="H2132" t="str">
            <v>.Mahoning County, Ohio</v>
          </cell>
          <cell r="I2132">
            <v>228005</v>
          </cell>
          <cell r="J2132">
            <v>226443</v>
          </cell>
          <cell r="K2132">
            <v>225636</v>
          </cell>
        </row>
        <row r="2133">
          <cell r="H2133" t="str">
            <v>.Marion County, Ohio</v>
          </cell>
          <cell r="I2133">
            <v>65399</v>
          </cell>
          <cell r="J2133">
            <v>65311</v>
          </cell>
          <cell r="K2133">
            <v>64642</v>
          </cell>
        </row>
        <row r="2134">
          <cell r="H2134" t="str">
            <v>.Medina County, Ohio</v>
          </cell>
          <cell r="I2134">
            <v>182636</v>
          </cell>
          <cell r="J2134">
            <v>183338</v>
          </cell>
          <cell r="K2134">
            <v>183512</v>
          </cell>
        </row>
        <row r="2135">
          <cell r="H2135" t="str">
            <v>.Meigs County, Ohio</v>
          </cell>
          <cell r="I2135">
            <v>22149</v>
          </cell>
          <cell r="J2135">
            <v>22085</v>
          </cell>
          <cell r="K2135">
            <v>21969</v>
          </cell>
        </row>
        <row r="2136">
          <cell r="H2136" t="str">
            <v>.Mercer County, Ohio</v>
          </cell>
          <cell r="I2136">
            <v>42526</v>
          </cell>
          <cell r="J2136">
            <v>42369</v>
          </cell>
          <cell r="K2136">
            <v>42348</v>
          </cell>
        </row>
        <row r="2137">
          <cell r="H2137" t="str">
            <v>.Miami County, Ohio</v>
          </cell>
          <cell r="I2137">
            <v>108950</v>
          </cell>
          <cell r="J2137">
            <v>109386</v>
          </cell>
          <cell r="K2137">
            <v>110247</v>
          </cell>
        </row>
        <row r="2138">
          <cell r="H2138" t="str">
            <v>.Monroe County, Ohio</v>
          </cell>
          <cell r="I2138">
            <v>13349</v>
          </cell>
          <cell r="J2138">
            <v>13324</v>
          </cell>
          <cell r="K2138">
            <v>13234</v>
          </cell>
        </row>
        <row r="2139">
          <cell r="H2139" t="str">
            <v>.Montgomery County, Ohio</v>
          </cell>
          <cell r="I2139">
            <v>537093</v>
          </cell>
          <cell r="J2139">
            <v>536169</v>
          </cell>
          <cell r="K2139">
            <v>533892</v>
          </cell>
        </row>
        <row r="2140">
          <cell r="H2140" t="str">
            <v>.Morgan County, Ohio</v>
          </cell>
          <cell r="I2140">
            <v>13756</v>
          </cell>
          <cell r="J2140">
            <v>13689</v>
          </cell>
          <cell r="K2140">
            <v>13668</v>
          </cell>
        </row>
        <row r="2141">
          <cell r="H2141" t="str">
            <v>.Morrow County, Ohio</v>
          </cell>
          <cell r="I2141">
            <v>34973</v>
          </cell>
          <cell r="J2141">
            <v>35197</v>
          </cell>
          <cell r="K2141">
            <v>35339</v>
          </cell>
        </row>
        <row r="2142">
          <cell r="H2142" t="str">
            <v>.Muskingum County, Ohio</v>
          </cell>
          <cell r="I2142">
            <v>86450</v>
          </cell>
          <cell r="J2142">
            <v>86574</v>
          </cell>
          <cell r="K2142">
            <v>86113</v>
          </cell>
        </row>
        <row r="2143">
          <cell r="H2143" t="str">
            <v>.Noble County, Ohio</v>
          </cell>
          <cell r="I2143">
            <v>14086</v>
          </cell>
          <cell r="J2143">
            <v>14312</v>
          </cell>
          <cell r="K2143">
            <v>14335</v>
          </cell>
        </row>
        <row r="2144">
          <cell r="H2144" t="str">
            <v>.Ottawa County, Ohio</v>
          </cell>
          <cell r="I2144">
            <v>40287</v>
          </cell>
          <cell r="J2144">
            <v>40156</v>
          </cell>
          <cell r="K2144">
            <v>39978</v>
          </cell>
        </row>
        <row r="2145">
          <cell r="H2145" t="str">
            <v>.Paulding County, Ohio</v>
          </cell>
          <cell r="I2145">
            <v>18805</v>
          </cell>
          <cell r="J2145">
            <v>18886</v>
          </cell>
          <cell r="K2145">
            <v>18757</v>
          </cell>
        </row>
        <row r="2146">
          <cell r="H2146" t="str">
            <v>.Perry County, Ohio</v>
          </cell>
          <cell r="I2146">
            <v>35448</v>
          </cell>
          <cell r="J2146">
            <v>35454</v>
          </cell>
          <cell r="K2146">
            <v>35480</v>
          </cell>
        </row>
        <row r="2147">
          <cell r="H2147" t="str">
            <v>.Pickaway County, Ohio</v>
          </cell>
          <cell r="I2147">
            <v>58646</v>
          </cell>
          <cell r="J2147">
            <v>58770</v>
          </cell>
          <cell r="K2147">
            <v>60023</v>
          </cell>
        </row>
        <row r="2148">
          <cell r="H2148" t="str">
            <v>.Pike County, Ohio</v>
          </cell>
          <cell r="I2148">
            <v>27069</v>
          </cell>
          <cell r="J2148">
            <v>27059</v>
          </cell>
          <cell r="K2148">
            <v>27005</v>
          </cell>
        </row>
        <row r="2149">
          <cell r="H2149" t="str">
            <v>.Portage County, Ohio</v>
          </cell>
          <cell r="I2149">
            <v>161833</v>
          </cell>
          <cell r="J2149">
            <v>158978</v>
          </cell>
          <cell r="K2149">
            <v>161745</v>
          </cell>
        </row>
        <row r="2150">
          <cell r="H2150" t="str">
            <v>.Preble County, Ohio</v>
          </cell>
          <cell r="I2150">
            <v>41001</v>
          </cell>
          <cell r="J2150">
            <v>40894</v>
          </cell>
          <cell r="K2150">
            <v>40596</v>
          </cell>
        </row>
        <row r="2151">
          <cell r="H2151" t="str">
            <v>.Putnam County, Ohio</v>
          </cell>
          <cell r="I2151">
            <v>34395</v>
          </cell>
          <cell r="J2151">
            <v>34353</v>
          </cell>
          <cell r="K2151">
            <v>34334</v>
          </cell>
        </row>
        <row r="2152">
          <cell r="H2152" t="str">
            <v>.Richland County, Ohio</v>
          </cell>
          <cell r="I2152">
            <v>124962</v>
          </cell>
          <cell r="J2152">
            <v>125327</v>
          </cell>
          <cell r="K2152">
            <v>125319</v>
          </cell>
        </row>
        <row r="2153">
          <cell r="H2153" t="str">
            <v>.Ross County, Ohio</v>
          </cell>
          <cell r="I2153">
            <v>77064</v>
          </cell>
          <cell r="J2153">
            <v>76540</v>
          </cell>
          <cell r="K2153">
            <v>76606</v>
          </cell>
        </row>
        <row r="2154">
          <cell r="H2154" t="str">
            <v>.Sandusky County, Ohio</v>
          </cell>
          <cell r="I2154">
            <v>58865</v>
          </cell>
          <cell r="J2154">
            <v>58763</v>
          </cell>
          <cell r="K2154">
            <v>58667</v>
          </cell>
        </row>
        <row r="2155">
          <cell r="H2155" t="str">
            <v>.Scioto County, Ohio</v>
          </cell>
          <cell r="I2155">
            <v>73844</v>
          </cell>
          <cell r="J2155">
            <v>73012</v>
          </cell>
          <cell r="K2155">
            <v>72194</v>
          </cell>
        </row>
        <row r="2156">
          <cell r="H2156" t="str">
            <v>.Seneca County, Ohio</v>
          </cell>
          <cell r="I2156">
            <v>55051</v>
          </cell>
          <cell r="J2156">
            <v>54954</v>
          </cell>
          <cell r="K2156">
            <v>54632</v>
          </cell>
        </row>
        <row r="2157">
          <cell r="H2157" t="str">
            <v>.Shelby County, Ohio</v>
          </cell>
          <cell r="I2157">
            <v>48138</v>
          </cell>
          <cell r="J2157">
            <v>48030</v>
          </cell>
          <cell r="K2157">
            <v>47671</v>
          </cell>
        </row>
        <row r="2158">
          <cell r="H2158" t="str">
            <v>.Stark County, Ohio</v>
          </cell>
          <cell r="I2158">
            <v>374486</v>
          </cell>
          <cell r="J2158">
            <v>373659</v>
          </cell>
          <cell r="K2158">
            <v>372657</v>
          </cell>
        </row>
        <row r="2159">
          <cell r="H2159" t="str">
            <v>.Summit County, Ohio</v>
          </cell>
          <cell r="I2159">
            <v>539792</v>
          </cell>
          <cell r="J2159">
            <v>537247</v>
          </cell>
          <cell r="K2159">
            <v>535882</v>
          </cell>
        </row>
        <row r="2160">
          <cell r="H2160" t="str">
            <v>.Trumbull County, Ohio</v>
          </cell>
          <cell r="I2160">
            <v>201672</v>
          </cell>
          <cell r="J2160">
            <v>201444</v>
          </cell>
          <cell r="K2160">
            <v>200643</v>
          </cell>
        </row>
        <row r="2161">
          <cell r="H2161" t="str">
            <v>.Tuscarawas County, Ohio</v>
          </cell>
          <cell r="I2161">
            <v>93183</v>
          </cell>
          <cell r="J2161">
            <v>92608</v>
          </cell>
          <cell r="K2161">
            <v>91937</v>
          </cell>
        </row>
        <row r="2162">
          <cell r="H2162" t="str">
            <v>.Union County, Ohio</v>
          </cell>
          <cell r="I2162">
            <v>63089</v>
          </cell>
          <cell r="J2162">
            <v>65110</v>
          </cell>
          <cell r="K2162">
            <v>66898</v>
          </cell>
        </row>
        <row r="2163">
          <cell r="H2163" t="str">
            <v>.Van Wert County, Ohio</v>
          </cell>
          <cell r="I2163">
            <v>28919</v>
          </cell>
          <cell r="J2163">
            <v>28776</v>
          </cell>
          <cell r="K2163">
            <v>28769</v>
          </cell>
        </row>
        <row r="2164">
          <cell r="H2164" t="str">
            <v>.Vinton County, Ohio</v>
          </cell>
          <cell r="I2164">
            <v>12804</v>
          </cell>
          <cell r="J2164">
            <v>12707</v>
          </cell>
          <cell r="K2164">
            <v>12565</v>
          </cell>
        </row>
        <row r="2165">
          <cell r="H2165" t="str">
            <v>.Warren County, Ohio</v>
          </cell>
          <cell r="I2165">
            <v>243201</v>
          </cell>
          <cell r="J2165">
            <v>246822</v>
          </cell>
          <cell r="K2165">
            <v>249778</v>
          </cell>
        </row>
        <row r="2166">
          <cell r="H2166" t="str">
            <v>.Washington County, Ohio</v>
          </cell>
          <cell r="I2166">
            <v>59644</v>
          </cell>
          <cell r="J2166">
            <v>59459</v>
          </cell>
          <cell r="K2166">
            <v>58901</v>
          </cell>
        </row>
        <row r="2167">
          <cell r="H2167" t="str">
            <v>.Wayne County, Ohio</v>
          </cell>
          <cell r="I2167">
            <v>116906</v>
          </cell>
          <cell r="J2167">
            <v>116129</v>
          </cell>
          <cell r="K2167">
            <v>116559</v>
          </cell>
        </row>
        <row r="2168">
          <cell r="H2168" t="str">
            <v>.Williams County, Ohio</v>
          </cell>
          <cell r="I2168">
            <v>37077</v>
          </cell>
          <cell r="J2168">
            <v>36743</v>
          </cell>
          <cell r="K2168">
            <v>36652</v>
          </cell>
        </row>
        <row r="2169">
          <cell r="H2169" t="str">
            <v>.Wood County, Ohio</v>
          </cell>
          <cell r="I2169">
            <v>132248</v>
          </cell>
          <cell r="J2169">
            <v>130331</v>
          </cell>
          <cell r="K2169">
            <v>131592</v>
          </cell>
        </row>
        <row r="2170">
          <cell r="H2170" t="str">
            <v>.Wyandot County, Ohio</v>
          </cell>
          <cell r="I2170">
            <v>21861</v>
          </cell>
          <cell r="J2170">
            <v>21704</v>
          </cell>
          <cell r="K2170">
            <v>21567</v>
          </cell>
        </row>
        <row r="2171">
          <cell r="H2171" t="str">
            <v>.Oklahoma, Oklahoma</v>
          </cell>
          <cell r="I2171">
            <v>3964912</v>
          </cell>
          <cell r="J2171">
            <v>3991225</v>
          </cell>
          <cell r="K2171">
            <v>4019800</v>
          </cell>
        </row>
        <row r="2172">
          <cell r="H2172" t="str">
            <v>.Adair County, Oklahoma</v>
          </cell>
          <cell r="I2172">
            <v>19451</v>
          </cell>
          <cell r="J2172">
            <v>19479</v>
          </cell>
          <cell r="K2172">
            <v>19576</v>
          </cell>
        </row>
        <row r="2173">
          <cell r="H2173" t="str">
            <v>.Alfalfa County, Oklahoma</v>
          </cell>
          <cell r="I2173">
            <v>5708</v>
          </cell>
          <cell r="J2173">
            <v>5681</v>
          </cell>
          <cell r="K2173">
            <v>5637</v>
          </cell>
        </row>
        <row r="2174">
          <cell r="H2174" t="str">
            <v>.Atoka County, Oklahoma</v>
          </cell>
          <cell r="I2174">
            <v>14154</v>
          </cell>
          <cell r="J2174">
            <v>14252</v>
          </cell>
          <cell r="K2174">
            <v>14262</v>
          </cell>
        </row>
        <row r="2175">
          <cell r="H2175" t="str">
            <v>.Beaver County, Oklahoma</v>
          </cell>
          <cell r="I2175">
            <v>5029</v>
          </cell>
          <cell r="J2175">
            <v>4999</v>
          </cell>
          <cell r="K2175">
            <v>5016</v>
          </cell>
        </row>
        <row r="2176">
          <cell r="H2176" t="str">
            <v>.Beckham County, Oklahoma</v>
          </cell>
          <cell r="I2176">
            <v>22342</v>
          </cell>
          <cell r="J2176">
            <v>22044</v>
          </cell>
          <cell r="K2176">
            <v>22009</v>
          </cell>
        </row>
        <row r="2177">
          <cell r="H2177" t="str">
            <v>.Blaine County, Oklahoma</v>
          </cell>
          <cell r="I2177">
            <v>8702</v>
          </cell>
          <cell r="J2177">
            <v>8523</v>
          </cell>
          <cell r="K2177">
            <v>8409</v>
          </cell>
        </row>
        <row r="2178">
          <cell r="H2178" t="str">
            <v>.Bryan County, Oklahoma</v>
          </cell>
          <cell r="I2178">
            <v>46327</v>
          </cell>
          <cell r="J2178">
            <v>47187</v>
          </cell>
          <cell r="K2178">
            <v>48182</v>
          </cell>
        </row>
        <row r="2179">
          <cell r="H2179" t="str">
            <v>.Caddo County, Oklahoma</v>
          </cell>
          <cell r="I2179">
            <v>26900</v>
          </cell>
          <cell r="J2179">
            <v>26441</v>
          </cell>
          <cell r="K2179">
            <v>26198</v>
          </cell>
        </row>
        <row r="2180">
          <cell r="H2180" t="str">
            <v>.Canadian County, Oklahoma</v>
          </cell>
          <cell r="I2180">
            <v>155425</v>
          </cell>
          <cell r="J2180">
            <v>161981</v>
          </cell>
          <cell r="K2180">
            <v>169149</v>
          </cell>
        </row>
        <row r="2181">
          <cell r="H2181" t="str">
            <v>.Carter County, Oklahoma</v>
          </cell>
          <cell r="I2181">
            <v>48036</v>
          </cell>
          <cell r="J2181">
            <v>48324</v>
          </cell>
          <cell r="K2181">
            <v>48510</v>
          </cell>
        </row>
        <row r="2182">
          <cell r="H2182" t="str">
            <v>.Cherokee County, Oklahoma</v>
          </cell>
          <cell r="I2182">
            <v>47090</v>
          </cell>
          <cell r="J2182">
            <v>47631</v>
          </cell>
          <cell r="K2182">
            <v>48098</v>
          </cell>
        </row>
        <row r="2183">
          <cell r="H2183" t="str">
            <v>.Choctaw County, Oklahoma</v>
          </cell>
          <cell r="I2183">
            <v>14201</v>
          </cell>
          <cell r="J2183">
            <v>14314</v>
          </cell>
          <cell r="K2183">
            <v>14358</v>
          </cell>
        </row>
        <row r="2184">
          <cell r="H2184" t="str">
            <v>.Cimarron County, Oklahoma</v>
          </cell>
          <cell r="I2184">
            <v>2290</v>
          </cell>
          <cell r="J2184">
            <v>2255</v>
          </cell>
          <cell r="K2184">
            <v>2252</v>
          </cell>
        </row>
        <row r="2185">
          <cell r="H2185" t="str">
            <v>.Cleveland County, Oklahoma</v>
          </cell>
          <cell r="I2185">
            <v>296207</v>
          </cell>
          <cell r="J2185">
            <v>298099</v>
          </cell>
          <cell r="K2185">
            <v>299587</v>
          </cell>
        </row>
        <row r="2186">
          <cell r="H2186" t="str">
            <v>.Coal County, Oklahoma</v>
          </cell>
          <cell r="I2186">
            <v>5284</v>
          </cell>
          <cell r="J2186">
            <v>5319</v>
          </cell>
          <cell r="K2186">
            <v>5313</v>
          </cell>
        </row>
        <row r="2187">
          <cell r="H2187" t="str">
            <v>.Comanche County, Oklahoma</v>
          </cell>
          <cell r="I2187">
            <v>121125</v>
          </cell>
          <cell r="J2187">
            <v>122438</v>
          </cell>
          <cell r="K2187">
            <v>123046</v>
          </cell>
        </row>
        <row r="2188">
          <cell r="H2188" t="str">
            <v>.Cotton County, Oklahoma</v>
          </cell>
          <cell r="I2188">
            <v>5535</v>
          </cell>
          <cell r="J2188">
            <v>5467</v>
          </cell>
          <cell r="K2188">
            <v>5477</v>
          </cell>
        </row>
        <row r="2189">
          <cell r="H2189" t="str">
            <v>.Craig County, Oklahoma</v>
          </cell>
          <cell r="I2189">
            <v>14136</v>
          </cell>
          <cell r="J2189">
            <v>14176</v>
          </cell>
          <cell r="K2189">
            <v>14123</v>
          </cell>
        </row>
        <row r="2190">
          <cell r="H2190" t="str">
            <v>.Creek County, Oklahoma</v>
          </cell>
          <cell r="I2190">
            <v>71837</v>
          </cell>
          <cell r="J2190">
            <v>72186</v>
          </cell>
          <cell r="K2190">
            <v>72699</v>
          </cell>
        </row>
        <row r="2191">
          <cell r="H2191" t="str">
            <v>.Custer County, Oklahoma</v>
          </cell>
          <cell r="I2191">
            <v>28444</v>
          </cell>
          <cell r="J2191">
            <v>28132</v>
          </cell>
          <cell r="K2191">
            <v>27886</v>
          </cell>
        </row>
        <row r="2192">
          <cell r="H2192" t="str">
            <v>.Delaware County, Oklahoma</v>
          </cell>
          <cell r="I2192">
            <v>40385</v>
          </cell>
          <cell r="J2192">
            <v>40927</v>
          </cell>
          <cell r="K2192">
            <v>41413</v>
          </cell>
        </row>
        <row r="2193">
          <cell r="H2193" t="str">
            <v>.Dewey County, Oklahoma</v>
          </cell>
          <cell r="I2193">
            <v>4474</v>
          </cell>
          <cell r="J2193">
            <v>4415</v>
          </cell>
          <cell r="K2193">
            <v>4401</v>
          </cell>
        </row>
        <row r="2194">
          <cell r="H2194" t="str">
            <v>.Ellis County, Oklahoma</v>
          </cell>
          <cell r="I2194">
            <v>3739</v>
          </cell>
          <cell r="J2194">
            <v>3731</v>
          </cell>
          <cell r="K2194">
            <v>3657</v>
          </cell>
        </row>
        <row r="2195">
          <cell r="H2195" t="str">
            <v>.Garfield County, Oklahoma</v>
          </cell>
          <cell r="I2195">
            <v>62692</v>
          </cell>
          <cell r="J2195">
            <v>61947</v>
          </cell>
          <cell r="K2195">
            <v>61920</v>
          </cell>
        </row>
        <row r="2196">
          <cell r="H2196" t="str">
            <v>.Garvin County, Oklahoma</v>
          </cell>
          <cell r="I2196">
            <v>25645</v>
          </cell>
          <cell r="J2196">
            <v>25738</v>
          </cell>
          <cell r="K2196">
            <v>25713</v>
          </cell>
        </row>
        <row r="2197">
          <cell r="H2197" t="str">
            <v>.Grady County, Oklahoma</v>
          </cell>
          <cell r="I2197">
            <v>54873</v>
          </cell>
          <cell r="J2197">
            <v>55608</v>
          </cell>
          <cell r="K2197">
            <v>56658</v>
          </cell>
        </row>
        <row r="2198">
          <cell r="H2198" t="str">
            <v>.Grant County, Oklahoma</v>
          </cell>
          <cell r="I2198">
            <v>4174</v>
          </cell>
          <cell r="J2198">
            <v>4153</v>
          </cell>
          <cell r="K2198">
            <v>4124</v>
          </cell>
        </row>
        <row r="2199">
          <cell r="H2199" t="str">
            <v>.Greer County, Oklahoma</v>
          </cell>
          <cell r="I2199">
            <v>5493</v>
          </cell>
          <cell r="J2199">
            <v>5483</v>
          </cell>
          <cell r="K2199">
            <v>5547</v>
          </cell>
        </row>
        <row r="2200">
          <cell r="H2200" t="str">
            <v>.Harmon County, Oklahoma</v>
          </cell>
          <cell r="I2200">
            <v>2473</v>
          </cell>
          <cell r="J2200">
            <v>2413</v>
          </cell>
          <cell r="K2200">
            <v>2428</v>
          </cell>
        </row>
        <row r="2201">
          <cell r="H2201" t="str">
            <v>.Harper County, Oklahoma</v>
          </cell>
          <cell r="I2201">
            <v>3248</v>
          </cell>
          <cell r="J2201">
            <v>3172</v>
          </cell>
          <cell r="K2201">
            <v>3129</v>
          </cell>
        </row>
        <row r="2202">
          <cell r="H2202" t="str">
            <v>.Haskell County, Oklahoma</v>
          </cell>
          <cell r="I2202">
            <v>11552</v>
          </cell>
          <cell r="J2202">
            <v>11601</v>
          </cell>
          <cell r="K2202">
            <v>11641</v>
          </cell>
        </row>
        <row r="2203">
          <cell r="H2203" t="str">
            <v>.Hughes County, Oklahoma</v>
          </cell>
          <cell r="I2203">
            <v>13348</v>
          </cell>
          <cell r="J2203">
            <v>13394</v>
          </cell>
          <cell r="K2203">
            <v>13407</v>
          </cell>
        </row>
        <row r="2204">
          <cell r="H2204" t="str">
            <v>.Jackson County, Oklahoma</v>
          </cell>
          <cell r="I2204">
            <v>24736</v>
          </cell>
          <cell r="J2204">
            <v>24720</v>
          </cell>
          <cell r="K2204">
            <v>24556</v>
          </cell>
        </row>
        <row r="2205">
          <cell r="H2205" t="str">
            <v>.Jefferson County, Oklahoma</v>
          </cell>
          <cell r="I2205">
            <v>5325</v>
          </cell>
          <cell r="J2205">
            <v>5396</v>
          </cell>
          <cell r="K2205">
            <v>5389</v>
          </cell>
        </row>
        <row r="2206">
          <cell r="H2206" t="str">
            <v>.Johnston County, Oklahoma</v>
          </cell>
          <cell r="I2206">
            <v>10241</v>
          </cell>
          <cell r="J2206">
            <v>10357</v>
          </cell>
          <cell r="K2206">
            <v>10406</v>
          </cell>
        </row>
        <row r="2207">
          <cell r="H2207" t="str">
            <v>.Kay County, Oklahoma</v>
          </cell>
          <cell r="I2207">
            <v>43609</v>
          </cell>
          <cell r="J2207">
            <v>43724</v>
          </cell>
          <cell r="K2207">
            <v>43668</v>
          </cell>
        </row>
        <row r="2208">
          <cell r="H2208" t="str">
            <v>.Kingfisher County, Oklahoma</v>
          </cell>
          <cell r="I2208">
            <v>15174</v>
          </cell>
          <cell r="J2208">
            <v>15253</v>
          </cell>
          <cell r="K2208">
            <v>15293</v>
          </cell>
        </row>
        <row r="2209">
          <cell r="H2209" t="str">
            <v>.Kiowa County, Oklahoma</v>
          </cell>
          <cell r="I2209">
            <v>8493</v>
          </cell>
          <cell r="J2209">
            <v>8358</v>
          </cell>
          <cell r="K2209">
            <v>8345</v>
          </cell>
        </row>
        <row r="2210">
          <cell r="H2210" t="str">
            <v>.Latimer County, Oklahoma</v>
          </cell>
          <cell r="I2210">
            <v>9481</v>
          </cell>
          <cell r="J2210">
            <v>9482</v>
          </cell>
          <cell r="K2210">
            <v>9630</v>
          </cell>
        </row>
        <row r="2211">
          <cell r="H2211" t="str">
            <v>.Le Flore County, Oklahoma</v>
          </cell>
          <cell r="I2211">
            <v>48195</v>
          </cell>
          <cell r="J2211">
            <v>48601</v>
          </cell>
          <cell r="K2211">
            <v>48907</v>
          </cell>
        </row>
        <row r="2212">
          <cell r="H2212" t="str">
            <v>.Lincoln County, Oklahoma</v>
          </cell>
          <cell r="I2212">
            <v>33495</v>
          </cell>
          <cell r="J2212">
            <v>33856</v>
          </cell>
          <cell r="K2212">
            <v>34188</v>
          </cell>
        </row>
        <row r="2213">
          <cell r="H2213" t="str">
            <v>.Logan County, Oklahoma</v>
          </cell>
          <cell r="I2213">
            <v>49743</v>
          </cell>
          <cell r="J2213">
            <v>50924</v>
          </cell>
          <cell r="K2213">
            <v>51933</v>
          </cell>
        </row>
        <row r="2214">
          <cell r="H2214" t="str">
            <v>.Love County, Oklahoma</v>
          </cell>
          <cell r="I2214">
            <v>10159</v>
          </cell>
          <cell r="J2214">
            <v>10244</v>
          </cell>
          <cell r="K2214">
            <v>10218</v>
          </cell>
        </row>
        <row r="2215">
          <cell r="H2215" t="str">
            <v>.McClain County, Oklahoma</v>
          </cell>
          <cell r="I2215">
            <v>41911</v>
          </cell>
          <cell r="J2215">
            <v>43497</v>
          </cell>
          <cell r="K2215">
            <v>45306</v>
          </cell>
        </row>
        <row r="2216">
          <cell r="H2216" t="str">
            <v>.McCurtain County, Oklahoma</v>
          </cell>
          <cell r="I2216">
            <v>30838</v>
          </cell>
          <cell r="J2216">
            <v>30884</v>
          </cell>
          <cell r="K2216">
            <v>30931</v>
          </cell>
        </row>
        <row r="2217">
          <cell r="H2217" t="str">
            <v>.McIntosh County, Oklahoma</v>
          </cell>
          <cell r="I2217">
            <v>18950</v>
          </cell>
          <cell r="J2217">
            <v>19262</v>
          </cell>
          <cell r="K2217">
            <v>19451</v>
          </cell>
        </row>
        <row r="2218">
          <cell r="H2218" t="str">
            <v>.Major County, Oklahoma</v>
          </cell>
          <cell r="I2218">
            <v>7746</v>
          </cell>
          <cell r="J2218">
            <v>7617</v>
          </cell>
          <cell r="K2218">
            <v>7502</v>
          </cell>
        </row>
        <row r="2219">
          <cell r="H2219" t="str">
            <v>.Marshall County, Oklahoma</v>
          </cell>
          <cell r="I2219">
            <v>15340</v>
          </cell>
          <cell r="J2219">
            <v>15546</v>
          </cell>
          <cell r="K2219">
            <v>15882</v>
          </cell>
        </row>
        <row r="2220">
          <cell r="H2220" t="str">
            <v>.Mayes County, Oklahoma</v>
          </cell>
          <cell r="I2220">
            <v>39053</v>
          </cell>
          <cell r="J2220">
            <v>39246</v>
          </cell>
          <cell r="K2220">
            <v>39589</v>
          </cell>
        </row>
        <row r="2221">
          <cell r="H2221" t="str">
            <v>.Murray County, Oklahoma</v>
          </cell>
          <cell r="I2221">
            <v>13877</v>
          </cell>
          <cell r="J2221">
            <v>13712</v>
          </cell>
          <cell r="K2221">
            <v>13672</v>
          </cell>
        </row>
        <row r="2222">
          <cell r="H2222" t="str">
            <v>.Muskogee County, Oklahoma</v>
          </cell>
          <cell r="I2222">
            <v>66241</v>
          </cell>
          <cell r="J2222">
            <v>66255</v>
          </cell>
          <cell r="K2222">
            <v>66354</v>
          </cell>
        </row>
        <row r="2223">
          <cell r="H2223" t="str">
            <v>.Noble County, Oklahoma</v>
          </cell>
          <cell r="I2223">
            <v>10922</v>
          </cell>
          <cell r="J2223">
            <v>10942</v>
          </cell>
          <cell r="K2223">
            <v>10896</v>
          </cell>
        </row>
        <row r="2224">
          <cell r="H2224" t="str">
            <v>.Nowata County, Oklahoma</v>
          </cell>
          <cell r="I2224">
            <v>9322</v>
          </cell>
          <cell r="J2224">
            <v>9387</v>
          </cell>
          <cell r="K2224">
            <v>9483</v>
          </cell>
        </row>
        <row r="2225">
          <cell r="H2225" t="str">
            <v>.Okfuskee County, Oklahoma</v>
          </cell>
          <cell r="I2225">
            <v>11271</v>
          </cell>
          <cell r="J2225">
            <v>11196</v>
          </cell>
          <cell r="K2225">
            <v>11134</v>
          </cell>
        </row>
        <row r="2226">
          <cell r="H2226" t="str">
            <v>.Oklahoma County, Oklahoma</v>
          </cell>
          <cell r="I2226">
            <v>798200</v>
          </cell>
          <cell r="J2226">
            <v>799622</v>
          </cell>
          <cell r="K2226">
            <v>802559</v>
          </cell>
        </row>
        <row r="2227">
          <cell r="H2227" t="str">
            <v>.Okmulgee County, Oklahoma</v>
          </cell>
          <cell r="I2227">
            <v>36686</v>
          </cell>
          <cell r="J2227">
            <v>36827</v>
          </cell>
          <cell r="K2227">
            <v>36990</v>
          </cell>
        </row>
        <row r="2228">
          <cell r="H2228" t="str">
            <v>.Osage County, Oklahoma</v>
          </cell>
          <cell r="I2228">
            <v>45778</v>
          </cell>
          <cell r="J2228">
            <v>45868</v>
          </cell>
          <cell r="K2228">
            <v>45839</v>
          </cell>
        </row>
        <row r="2229">
          <cell r="H2229" t="str">
            <v>.Ottawa County, Oklahoma</v>
          </cell>
          <cell r="I2229">
            <v>30229</v>
          </cell>
          <cell r="J2229">
            <v>30400</v>
          </cell>
          <cell r="K2229">
            <v>30338</v>
          </cell>
        </row>
        <row r="2230">
          <cell r="H2230" t="str">
            <v>.Pawnee County, Oklahoma</v>
          </cell>
          <cell r="I2230">
            <v>15552</v>
          </cell>
          <cell r="J2230">
            <v>15761</v>
          </cell>
          <cell r="K2230">
            <v>15757</v>
          </cell>
        </row>
        <row r="2231">
          <cell r="H2231" t="str">
            <v>.Payne County, Oklahoma</v>
          </cell>
          <cell r="I2231">
            <v>81645</v>
          </cell>
          <cell r="J2231">
            <v>82149</v>
          </cell>
          <cell r="K2231">
            <v>82794</v>
          </cell>
        </row>
        <row r="2232">
          <cell r="H2232" t="str">
            <v>.Pittsburg County, Oklahoma</v>
          </cell>
          <cell r="I2232">
            <v>43784</v>
          </cell>
          <cell r="J2232">
            <v>43695</v>
          </cell>
          <cell r="K2232">
            <v>43613</v>
          </cell>
        </row>
        <row r="2233">
          <cell r="H2233" t="str">
            <v>.Pontotoc County, Oklahoma</v>
          </cell>
          <cell r="I2233">
            <v>38087</v>
          </cell>
          <cell r="J2233">
            <v>38195</v>
          </cell>
          <cell r="K2233">
            <v>38141</v>
          </cell>
        </row>
        <row r="2234">
          <cell r="H2234" t="str">
            <v>.Pottawatomie County, Oklahoma</v>
          </cell>
          <cell r="I2234">
            <v>72542</v>
          </cell>
          <cell r="J2234">
            <v>73092</v>
          </cell>
          <cell r="K2234">
            <v>73533</v>
          </cell>
        </row>
        <row r="2235">
          <cell r="H2235" t="str">
            <v>.Pushmataha County, Oklahoma</v>
          </cell>
          <cell r="I2235">
            <v>10796</v>
          </cell>
          <cell r="J2235">
            <v>10789</v>
          </cell>
          <cell r="K2235">
            <v>10769</v>
          </cell>
        </row>
        <row r="2236">
          <cell r="H2236" t="str">
            <v>.Roger Mills County, Oklahoma</v>
          </cell>
          <cell r="I2236">
            <v>3428</v>
          </cell>
          <cell r="J2236">
            <v>3361</v>
          </cell>
          <cell r="K2236">
            <v>3320</v>
          </cell>
        </row>
        <row r="2237">
          <cell r="H2237" t="str">
            <v>.Rogers County, Oklahoma</v>
          </cell>
          <cell r="I2237">
            <v>95387</v>
          </cell>
          <cell r="J2237">
            <v>96796</v>
          </cell>
          <cell r="K2237">
            <v>98836</v>
          </cell>
        </row>
        <row r="2238">
          <cell r="H2238" t="str">
            <v>.Seminole County, Oklahoma</v>
          </cell>
          <cell r="I2238">
            <v>23515</v>
          </cell>
          <cell r="J2238">
            <v>23498</v>
          </cell>
          <cell r="K2238">
            <v>23351</v>
          </cell>
        </row>
        <row r="2239">
          <cell r="H2239" t="str">
            <v>.Sequoyah County, Oklahoma</v>
          </cell>
          <cell r="I2239">
            <v>39246</v>
          </cell>
          <cell r="J2239">
            <v>39442</v>
          </cell>
          <cell r="K2239">
            <v>39667</v>
          </cell>
        </row>
        <row r="2240">
          <cell r="H2240" t="str">
            <v>.Stephens County, Oklahoma</v>
          </cell>
          <cell r="I2240">
            <v>42814</v>
          </cell>
          <cell r="J2240">
            <v>43174</v>
          </cell>
          <cell r="K2240">
            <v>43710</v>
          </cell>
        </row>
        <row r="2241">
          <cell r="H2241" t="str">
            <v>.Texas County, Oklahoma</v>
          </cell>
          <cell r="I2241">
            <v>21291</v>
          </cell>
          <cell r="J2241">
            <v>20822</v>
          </cell>
          <cell r="K2241">
            <v>20495</v>
          </cell>
        </row>
        <row r="2242">
          <cell r="H2242" t="str">
            <v>.Tillman County, Oklahoma</v>
          </cell>
          <cell r="I2242">
            <v>6948</v>
          </cell>
          <cell r="J2242">
            <v>7039</v>
          </cell>
          <cell r="K2242">
            <v>6977</v>
          </cell>
        </row>
        <row r="2243">
          <cell r="H2243" t="str">
            <v>.Tulsa County, Oklahoma</v>
          </cell>
          <cell r="I2243">
            <v>670653</v>
          </cell>
          <cell r="J2243">
            <v>673961</v>
          </cell>
          <cell r="K2243">
            <v>677358</v>
          </cell>
        </row>
        <row r="2244">
          <cell r="H2244" t="str">
            <v>.Wagoner County, Oklahoma</v>
          </cell>
          <cell r="I2244">
            <v>81379</v>
          </cell>
          <cell r="J2244">
            <v>84198</v>
          </cell>
          <cell r="K2244">
            <v>86644</v>
          </cell>
        </row>
        <row r="2245">
          <cell r="H2245" t="str">
            <v>.Washington County, Oklahoma</v>
          </cell>
          <cell r="I2245">
            <v>52604</v>
          </cell>
          <cell r="J2245">
            <v>52857</v>
          </cell>
          <cell r="K2245">
            <v>53242</v>
          </cell>
        </row>
        <row r="2246">
          <cell r="H2246" t="str">
            <v>.Washita County, Oklahoma</v>
          </cell>
          <cell r="I2246">
            <v>10903</v>
          </cell>
          <cell r="J2246">
            <v>10881</v>
          </cell>
          <cell r="K2246">
            <v>10732</v>
          </cell>
        </row>
        <row r="2247">
          <cell r="H2247" t="str">
            <v>.Woods County, Oklahoma</v>
          </cell>
          <cell r="I2247">
            <v>8598</v>
          </cell>
          <cell r="J2247">
            <v>8613</v>
          </cell>
          <cell r="K2247">
            <v>8587</v>
          </cell>
        </row>
        <row r="2248">
          <cell r="H2248" t="str">
            <v>.Woodward County, Oklahoma</v>
          </cell>
          <cell r="I2248">
            <v>20406</v>
          </cell>
          <cell r="J2248">
            <v>20216</v>
          </cell>
          <cell r="K2248">
            <v>19990</v>
          </cell>
        </row>
        <row r="2249">
          <cell r="H2249" t="str">
            <v>.Oregon, Oregon</v>
          </cell>
          <cell r="I2249">
            <v>4244795</v>
          </cell>
          <cell r="J2249">
            <v>4256301</v>
          </cell>
          <cell r="K2249">
            <v>4240137</v>
          </cell>
        </row>
        <row r="2250">
          <cell r="H2250" t="str">
            <v>.Baker County, Oregon</v>
          </cell>
          <cell r="I2250">
            <v>16725</v>
          </cell>
          <cell r="J2250">
            <v>16873</v>
          </cell>
          <cell r="K2250">
            <v>16938</v>
          </cell>
        </row>
        <row r="2251">
          <cell r="H2251" t="str">
            <v>.Benton County, Oregon</v>
          </cell>
          <cell r="I2251">
            <v>95208</v>
          </cell>
          <cell r="J2251">
            <v>96277</v>
          </cell>
          <cell r="K2251">
            <v>97630</v>
          </cell>
        </row>
        <row r="2252">
          <cell r="H2252" t="str">
            <v>.Clackamas County, Oregon</v>
          </cell>
          <cell r="I2252">
            <v>422444</v>
          </cell>
          <cell r="J2252">
            <v>423763</v>
          </cell>
          <cell r="K2252">
            <v>423177</v>
          </cell>
        </row>
        <row r="2253">
          <cell r="H2253" t="str">
            <v>.Clatsop County, Oregon</v>
          </cell>
          <cell r="I2253">
            <v>41160</v>
          </cell>
          <cell r="J2253">
            <v>41916</v>
          </cell>
          <cell r="K2253">
            <v>41695</v>
          </cell>
        </row>
        <row r="2254">
          <cell r="H2254" t="str">
            <v>.Columbia County, Oregon</v>
          </cell>
          <cell r="I2254">
            <v>52730</v>
          </cell>
          <cell r="J2254">
            <v>53229</v>
          </cell>
          <cell r="K2254">
            <v>53588</v>
          </cell>
        </row>
        <row r="2255">
          <cell r="H2255" t="str">
            <v>.Coos County, Oregon</v>
          </cell>
          <cell r="I2255">
            <v>64971</v>
          </cell>
          <cell r="J2255">
            <v>65119</v>
          </cell>
          <cell r="K2255">
            <v>64990</v>
          </cell>
        </row>
        <row r="2256">
          <cell r="H2256" t="str">
            <v>.Crook County, Oregon</v>
          </cell>
          <cell r="I2256">
            <v>24923</v>
          </cell>
          <cell r="J2256">
            <v>25753</v>
          </cell>
          <cell r="K2256">
            <v>26375</v>
          </cell>
        </row>
        <row r="2257">
          <cell r="H2257" t="str">
            <v>.Curry County, Oregon</v>
          </cell>
          <cell r="I2257">
            <v>23516</v>
          </cell>
          <cell r="J2257">
            <v>23720</v>
          </cell>
          <cell r="K2257">
            <v>23598</v>
          </cell>
        </row>
        <row r="2258">
          <cell r="H2258" t="str">
            <v>.Deschutes County, Oregon</v>
          </cell>
          <cell r="I2258">
            <v>199454</v>
          </cell>
          <cell r="J2258">
            <v>205358</v>
          </cell>
          <cell r="K2258">
            <v>206549</v>
          </cell>
        </row>
        <row r="2259">
          <cell r="H2259" t="str">
            <v>.Douglas County, Oregon</v>
          </cell>
          <cell r="I2259">
            <v>111288</v>
          </cell>
          <cell r="J2259">
            <v>112057</v>
          </cell>
          <cell r="K2259">
            <v>112297</v>
          </cell>
        </row>
        <row r="2260">
          <cell r="H2260" t="str">
            <v>.Gilliam County, Oregon</v>
          </cell>
          <cell r="I2260">
            <v>2017</v>
          </cell>
          <cell r="J2260">
            <v>2015</v>
          </cell>
          <cell r="K2260">
            <v>2018</v>
          </cell>
        </row>
        <row r="2261">
          <cell r="H2261" t="str">
            <v>.Grant County, Oregon</v>
          </cell>
          <cell r="I2261">
            <v>7241</v>
          </cell>
          <cell r="J2261">
            <v>7288</v>
          </cell>
          <cell r="K2261">
            <v>7218</v>
          </cell>
        </row>
        <row r="2262">
          <cell r="H2262" t="str">
            <v>.Harney County, Oregon</v>
          </cell>
          <cell r="I2262">
            <v>7502</v>
          </cell>
          <cell r="J2262">
            <v>7590</v>
          </cell>
          <cell r="K2262">
            <v>7515</v>
          </cell>
        </row>
        <row r="2263">
          <cell r="H2263" t="str">
            <v>.Hood River County, Oregon</v>
          </cell>
          <cell r="I2263">
            <v>23958</v>
          </cell>
          <cell r="J2263">
            <v>24094</v>
          </cell>
          <cell r="K2263">
            <v>24048</v>
          </cell>
        </row>
        <row r="2264">
          <cell r="H2264" t="str">
            <v>.Jackson County, Oregon</v>
          </cell>
          <cell r="I2264">
            <v>223614</v>
          </cell>
          <cell r="J2264">
            <v>224327</v>
          </cell>
          <cell r="K2264">
            <v>221644</v>
          </cell>
        </row>
        <row r="2265">
          <cell r="H2265" t="str">
            <v>.Jefferson County, Oregon</v>
          </cell>
          <cell r="I2265">
            <v>24577</v>
          </cell>
          <cell r="J2265">
            <v>25122</v>
          </cell>
          <cell r="K2265">
            <v>25330</v>
          </cell>
        </row>
        <row r="2266">
          <cell r="H2266" t="str">
            <v>.Josephine County, Oregon</v>
          </cell>
          <cell r="I2266">
            <v>88235</v>
          </cell>
          <cell r="J2266">
            <v>88590</v>
          </cell>
          <cell r="K2266">
            <v>87730</v>
          </cell>
        </row>
        <row r="2267">
          <cell r="H2267" t="str">
            <v>.Klamath County, Oregon</v>
          </cell>
          <cell r="I2267">
            <v>69547</v>
          </cell>
          <cell r="J2267">
            <v>70255</v>
          </cell>
          <cell r="K2267">
            <v>70212</v>
          </cell>
        </row>
        <row r="2268">
          <cell r="H2268" t="str">
            <v>.Lake County, Oregon</v>
          </cell>
          <cell r="I2268">
            <v>8167</v>
          </cell>
          <cell r="J2268">
            <v>8285</v>
          </cell>
          <cell r="K2268">
            <v>8385</v>
          </cell>
        </row>
        <row r="2269">
          <cell r="H2269" t="str">
            <v>.Lane County, Oregon</v>
          </cell>
          <cell r="I2269">
            <v>383279</v>
          </cell>
          <cell r="J2269">
            <v>384063</v>
          </cell>
          <cell r="K2269">
            <v>382353</v>
          </cell>
        </row>
        <row r="2270">
          <cell r="H2270" t="str">
            <v>.Lincoln County, Oregon</v>
          </cell>
          <cell r="I2270">
            <v>50507</v>
          </cell>
          <cell r="J2270">
            <v>51026</v>
          </cell>
          <cell r="K2270">
            <v>50813</v>
          </cell>
        </row>
        <row r="2271">
          <cell r="H2271" t="str">
            <v>.Linn County, Oregon</v>
          </cell>
          <cell r="I2271">
            <v>128978</v>
          </cell>
          <cell r="J2271">
            <v>129948</v>
          </cell>
          <cell r="K2271">
            <v>130467</v>
          </cell>
        </row>
        <row r="2272">
          <cell r="H2272" t="str">
            <v>.Malheur County, Oregon</v>
          </cell>
          <cell r="I2272">
            <v>31650</v>
          </cell>
          <cell r="J2272">
            <v>31709</v>
          </cell>
          <cell r="K2272">
            <v>31879</v>
          </cell>
        </row>
        <row r="2273">
          <cell r="H2273" t="str">
            <v>.Marion County, Oregon</v>
          </cell>
          <cell r="I2273">
            <v>346339</v>
          </cell>
          <cell r="J2273">
            <v>347775</v>
          </cell>
          <cell r="K2273">
            <v>346703</v>
          </cell>
        </row>
        <row r="2274">
          <cell r="H2274" t="str">
            <v>.Morrow County, Oregon</v>
          </cell>
          <cell r="I2274">
            <v>12220</v>
          </cell>
          <cell r="J2274">
            <v>12358</v>
          </cell>
          <cell r="K2274">
            <v>12300</v>
          </cell>
        </row>
        <row r="2275">
          <cell r="H2275" t="str">
            <v>.Multnomah County, Oregon</v>
          </cell>
          <cell r="I2275">
            <v>816467</v>
          </cell>
          <cell r="J2275">
            <v>805593</v>
          </cell>
          <cell r="K2275">
            <v>795083</v>
          </cell>
        </row>
        <row r="2276">
          <cell r="H2276" t="str">
            <v>.Polk County, Oregon</v>
          </cell>
          <cell r="I2276">
            <v>87950</v>
          </cell>
          <cell r="J2276">
            <v>89384</v>
          </cell>
          <cell r="K2276">
            <v>89614</v>
          </cell>
        </row>
        <row r="2277">
          <cell r="H2277" t="str">
            <v>.Sherman County, Oregon</v>
          </cell>
          <cell r="I2277">
            <v>1873</v>
          </cell>
          <cell r="J2277">
            <v>1912</v>
          </cell>
          <cell r="K2277">
            <v>1955</v>
          </cell>
        </row>
        <row r="2278">
          <cell r="H2278" t="str">
            <v>.Tillamook County, Oregon</v>
          </cell>
          <cell r="I2278">
            <v>27466</v>
          </cell>
          <cell r="J2278">
            <v>27800</v>
          </cell>
          <cell r="K2278">
            <v>27574</v>
          </cell>
        </row>
        <row r="2279">
          <cell r="H2279" t="str">
            <v>.Umatilla County, Oregon</v>
          </cell>
          <cell r="I2279">
            <v>80098</v>
          </cell>
          <cell r="J2279">
            <v>80154</v>
          </cell>
          <cell r="K2279">
            <v>80215</v>
          </cell>
        </row>
        <row r="2280">
          <cell r="H2280" t="str">
            <v>.Union County, Oregon</v>
          </cell>
          <cell r="I2280">
            <v>26167</v>
          </cell>
          <cell r="J2280">
            <v>26276</v>
          </cell>
          <cell r="K2280">
            <v>26177</v>
          </cell>
        </row>
        <row r="2281">
          <cell r="H2281" t="str">
            <v>.Wallowa County, Oregon</v>
          </cell>
          <cell r="I2281">
            <v>7401</v>
          </cell>
          <cell r="J2281">
            <v>7554</v>
          </cell>
          <cell r="K2281">
            <v>7659</v>
          </cell>
        </row>
        <row r="2282">
          <cell r="H2282" t="str">
            <v>.Wasco County, Oregon</v>
          </cell>
          <cell r="I2282">
            <v>26631</v>
          </cell>
          <cell r="J2282">
            <v>26735</v>
          </cell>
          <cell r="K2282">
            <v>26561</v>
          </cell>
        </row>
        <row r="2283">
          <cell r="H2283" t="str">
            <v>.Washington County, Oregon</v>
          </cell>
          <cell r="I2283">
            <v>601101</v>
          </cell>
          <cell r="J2283">
            <v>602494</v>
          </cell>
          <cell r="K2283">
            <v>600176</v>
          </cell>
        </row>
        <row r="2284">
          <cell r="H2284" t="str">
            <v>.Wheeler County, Oregon</v>
          </cell>
          <cell r="I2284">
            <v>1460</v>
          </cell>
          <cell r="J2284">
            <v>1453</v>
          </cell>
          <cell r="K2284">
            <v>1445</v>
          </cell>
        </row>
        <row r="2285">
          <cell r="H2285" t="str">
            <v>.Yamhill County, Oregon</v>
          </cell>
          <cell r="I2285">
            <v>107931</v>
          </cell>
          <cell r="J2285">
            <v>108436</v>
          </cell>
          <cell r="K2285">
            <v>108226</v>
          </cell>
        </row>
        <row r="2286">
          <cell r="H2286" t="str">
            <v>.Pennsylvania, Pennsylvania</v>
          </cell>
          <cell r="I2286">
            <v>12994440</v>
          </cell>
          <cell r="J2286">
            <v>13012059</v>
          </cell>
          <cell r="K2286">
            <v>12972008</v>
          </cell>
        </row>
        <row r="2287">
          <cell r="H2287" t="str">
            <v>.Adams County, Pennsylvania</v>
          </cell>
          <cell r="I2287">
            <v>103779</v>
          </cell>
          <cell r="J2287">
            <v>105632</v>
          </cell>
          <cell r="K2287">
            <v>106027</v>
          </cell>
        </row>
        <row r="2288">
          <cell r="H2288" t="str">
            <v>.Allegheny County, Pennsylvania</v>
          </cell>
          <cell r="I2288">
            <v>1249524</v>
          </cell>
          <cell r="J2288">
            <v>1245445</v>
          </cell>
          <cell r="K2288">
            <v>1233253</v>
          </cell>
        </row>
        <row r="2289">
          <cell r="H2289" t="str">
            <v>.Armstrong County, Pennsylvania</v>
          </cell>
          <cell r="I2289">
            <v>65459</v>
          </cell>
          <cell r="J2289">
            <v>65138</v>
          </cell>
          <cell r="K2289">
            <v>64747</v>
          </cell>
        </row>
        <row r="2290">
          <cell r="H2290" t="str">
            <v>.Beaver County, Pennsylvania</v>
          </cell>
          <cell r="I2290">
            <v>167860</v>
          </cell>
          <cell r="J2290">
            <v>166914</v>
          </cell>
          <cell r="K2290">
            <v>165677</v>
          </cell>
        </row>
        <row r="2291">
          <cell r="H2291" t="str">
            <v>.Bedford County, Pennsylvania</v>
          </cell>
          <cell r="I2291">
            <v>47569</v>
          </cell>
          <cell r="J2291">
            <v>47495</v>
          </cell>
          <cell r="K2291">
            <v>47418</v>
          </cell>
        </row>
        <row r="2292">
          <cell r="H2292" t="str">
            <v>.Berks County, Pennsylvania</v>
          </cell>
          <cell r="I2292">
            <v>428631</v>
          </cell>
          <cell r="J2292">
            <v>429612</v>
          </cell>
          <cell r="K2292">
            <v>430449</v>
          </cell>
        </row>
        <row r="2293">
          <cell r="H2293" t="str">
            <v>.Blair County, Pennsylvania</v>
          </cell>
          <cell r="I2293">
            <v>122651</v>
          </cell>
          <cell r="J2293">
            <v>122181</v>
          </cell>
          <cell r="K2293">
            <v>121032</v>
          </cell>
        </row>
        <row r="2294">
          <cell r="H2294" t="str">
            <v>.Bradford County, Pennsylvania</v>
          </cell>
          <cell r="I2294">
            <v>59969</v>
          </cell>
          <cell r="J2294">
            <v>60099</v>
          </cell>
          <cell r="K2294">
            <v>59866</v>
          </cell>
        </row>
        <row r="2295">
          <cell r="H2295" t="str">
            <v>.Bucks County, Pennsylvania</v>
          </cell>
          <cell r="I2295">
            <v>646112</v>
          </cell>
          <cell r="J2295">
            <v>647159</v>
          </cell>
          <cell r="K2295">
            <v>645054</v>
          </cell>
        </row>
        <row r="2296">
          <cell r="H2296" t="str">
            <v>.Butler County, Pennsylvania</v>
          </cell>
          <cell r="I2296">
            <v>194056</v>
          </cell>
          <cell r="J2296">
            <v>196789</v>
          </cell>
          <cell r="K2296">
            <v>197300</v>
          </cell>
        </row>
        <row r="2297">
          <cell r="H2297" t="str">
            <v>.Cambria County, Pennsylvania</v>
          </cell>
          <cell r="I2297">
            <v>133199</v>
          </cell>
          <cell r="J2297">
            <v>132281</v>
          </cell>
          <cell r="K2297">
            <v>131441</v>
          </cell>
        </row>
        <row r="2298">
          <cell r="H2298" t="str">
            <v>.Cameron County, Pennsylvania</v>
          </cell>
          <cell r="I2298">
            <v>4531</v>
          </cell>
          <cell r="J2298">
            <v>4461</v>
          </cell>
          <cell r="K2298">
            <v>4418</v>
          </cell>
        </row>
        <row r="2299">
          <cell r="H2299" t="str">
            <v>.Carbon County, Pennsylvania</v>
          </cell>
          <cell r="I2299">
            <v>64744</v>
          </cell>
          <cell r="J2299">
            <v>65460</v>
          </cell>
          <cell r="K2299">
            <v>65460</v>
          </cell>
        </row>
        <row r="2300">
          <cell r="H2300" t="str">
            <v>.Centre County, Pennsylvania</v>
          </cell>
          <cell r="I2300">
            <v>157962</v>
          </cell>
          <cell r="J2300">
            <v>157990</v>
          </cell>
          <cell r="K2300">
            <v>158425</v>
          </cell>
        </row>
        <row r="2301">
          <cell r="H2301" t="str">
            <v>.Chester County, Pennsylvania</v>
          </cell>
          <cell r="I2301">
            <v>534783</v>
          </cell>
          <cell r="J2301">
            <v>540864</v>
          </cell>
          <cell r="K2301">
            <v>545823</v>
          </cell>
        </row>
        <row r="2302">
          <cell r="H2302" t="str">
            <v>.Clarion County, Pennsylvania</v>
          </cell>
          <cell r="I2302">
            <v>37193</v>
          </cell>
          <cell r="J2302">
            <v>37581</v>
          </cell>
          <cell r="K2302">
            <v>37346</v>
          </cell>
        </row>
        <row r="2303">
          <cell r="H2303" t="str">
            <v>.Clearfield County, Pennsylvania</v>
          </cell>
          <cell r="I2303">
            <v>80438</v>
          </cell>
          <cell r="J2303">
            <v>78333</v>
          </cell>
          <cell r="K2303">
            <v>77904</v>
          </cell>
        </row>
        <row r="2304">
          <cell r="H2304" t="str">
            <v>.Clinton County, Pennsylvania</v>
          </cell>
          <cell r="I2304">
            <v>37380</v>
          </cell>
          <cell r="J2304">
            <v>38035</v>
          </cell>
          <cell r="K2304">
            <v>37931</v>
          </cell>
        </row>
        <row r="2305">
          <cell r="H2305" t="str">
            <v>.Columbia County, Pennsylvania</v>
          </cell>
          <cell r="I2305">
            <v>64682</v>
          </cell>
          <cell r="J2305">
            <v>64980</v>
          </cell>
          <cell r="K2305">
            <v>64926</v>
          </cell>
        </row>
        <row r="2306">
          <cell r="H2306" t="str">
            <v>.Crawford County, Pennsylvania</v>
          </cell>
          <cell r="I2306">
            <v>83797</v>
          </cell>
          <cell r="J2306">
            <v>83202</v>
          </cell>
          <cell r="K2306">
            <v>82670</v>
          </cell>
        </row>
        <row r="2307">
          <cell r="H2307" t="str">
            <v>.Cumberland County, Pennsylvania</v>
          </cell>
          <cell r="I2307">
            <v>260223</v>
          </cell>
          <cell r="J2307">
            <v>265593</v>
          </cell>
          <cell r="K2307">
            <v>268579</v>
          </cell>
        </row>
        <row r="2308">
          <cell r="H2308" t="str">
            <v>.Dauphin County, Pennsylvania</v>
          </cell>
          <cell r="I2308">
            <v>286685</v>
          </cell>
          <cell r="J2308">
            <v>288187</v>
          </cell>
          <cell r="K2308">
            <v>288800</v>
          </cell>
        </row>
        <row r="2309">
          <cell r="H2309" t="str">
            <v>.Delaware County, Pennsylvania</v>
          </cell>
          <cell r="I2309">
            <v>576323</v>
          </cell>
          <cell r="J2309">
            <v>576772</v>
          </cell>
          <cell r="K2309">
            <v>575182</v>
          </cell>
        </row>
        <row r="2310">
          <cell r="H2310" t="str">
            <v>.Elk County, Pennsylvania</v>
          </cell>
          <cell r="I2310">
            <v>30926</v>
          </cell>
          <cell r="J2310">
            <v>30771</v>
          </cell>
          <cell r="K2310">
            <v>30477</v>
          </cell>
        </row>
        <row r="2311">
          <cell r="H2311" t="str">
            <v>.Erie County, Pennsylvania</v>
          </cell>
          <cell r="I2311">
            <v>270539</v>
          </cell>
          <cell r="J2311">
            <v>269300</v>
          </cell>
          <cell r="K2311">
            <v>267689</v>
          </cell>
        </row>
        <row r="2312">
          <cell r="H2312" t="str">
            <v>.Fayette County, Pennsylvania</v>
          </cell>
          <cell r="I2312">
            <v>128569</v>
          </cell>
          <cell r="J2312">
            <v>127113</v>
          </cell>
          <cell r="K2312">
            <v>125755</v>
          </cell>
        </row>
        <row r="2313">
          <cell r="H2313" t="str">
            <v>.Forest County, Pennsylvania</v>
          </cell>
          <cell r="I2313">
            <v>6959</v>
          </cell>
          <cell r="J2313">
            <v>6896</v>
          </cell>
          <cell r="K2313">
            <v>6626</v>
          </cell>
        </row>
        <row r="2314">
          <cell r="H2314" t="str">
            <v>.Franklin County, Pennsylvania</v>
          </cell>
          <cell r="I2314">
            <v>155939</v>
          </cell>
          <cell r="J2314">
            <v>156589</v>
          </cell>
          <cell r="K2314">
            <v>156902</v>
          </cell>
        </row>
        <row r="2315">
          <cell r="H2315" t="str">
            <v>.Fulton County, Pennsylvania</v>
          </cell>
          <cell r="I2315">
            <v>14572</v>
          </cell>
          <cell r="J2315">
            <v>14509</v>
          </cell>
          <cell r="K2315">
            <v>14533</v>
          </cell>
        </row>
        <row r="2316">
          <cell r="H2316" t="str">
            <v>.Greene County, Pennsylvania</v>
          </cell>
          <cell r="I2316">
            <v>35859</v>
          </cell>
          <cell r="J2316">
            <v>35269</v>
          </cell>
          <cell r="K2316">
            <v>34663</v>
          </cell>
        </row>
        <row r="2317">
          <cell r="H2317" t="str">
            <v>.Huntingdon County, Pennsylvania</v>
          </cell>
          <cell r="I2317">
            <v>44047</v>
          </cell>
          <cell r="J2317">
            <v>43937</v>
          </cell>
          <cell r="K2317">
            <v>43281</v>
          </cell>
        </row>
        <row r="2318">
          <cell r="H2318" t="str">
            <v>.Indiana County, Pennsylvania</v>
          </cell>
          <cell r="I2318">
            <v>83142</v>
          </cell>
          <cell r="J2318">
            <v>83158</v>
          </cell>
          <cell r="K2318">
            <v>82957</v>
          </cell>
        </row>
        <row r="2319">
          <cell r="H2319" t="str">
            <v>.Jefferson County, Pennsylvania</v>
          </cell>
          <cell r="I2319">
            <v>44478</v>
          </cell>
          <cell r="J2319">
            <v>44142</v>
          </cell>
          <cell r="K2319">
            <v>43794</v>
          </cell>
        </row>
        <row r="2320">
          <cell r="H2320" t="str">
            <v>.Juniata County, Pennsylvania</v>
          </cell>
          <cell r="I2320">
            <v>23471</v>
          </cell>
          <cell r="J2320">
            <v>23348</v>
          </cell>
          <cell r="K2320">
            <v>23339</v>
          </cell>
        </row>
        <row r="2321">
          <cell r="H2321" t="str">
            <v>.Lackawanna County, Pennsylvania</v>
          </cell>
          <cell r="I2321">
            <v>215523</v>
          </cell>
          <cell r="J2321">
            <v>215957</v>
          </cell>
          <cell r="K2321">
            <v>215615</v>
          </cell>
        </row>
        <row r="2322">
          <cell r="H2322" t="str">
            <v>.Lancaster County, Pennsylvania</v>
          </cell>
          <cell r="I2322">
            <v>552761</v>
          </cell>
          <cell r="J2322">
            <v>556049</v>
          </cell>
          <cell r="K2322">
            <v>556629</v>
          </cell>
        </row>
        <row r="2323">
          <cell r="H2323" t="str">
            <v>.Lawrence County, Pennsylvania</v>
          </cell>
          <cell r="I2323">
            <v>85959</v>
          </cell>
          <cell r="J2323">
            <v>85554</v>
          </cell>
          <cell r="K2323">
            <v>84849</v>
          </cell>
        </row>
        <row r="2324">
          <cell r="H2324" t="str">
            <v>.Lebanon County, Pennsylvania</v>
          </cell>
          <cell r="I2324">
            <v>143282</v>
          </cell>
          <cell r="J2324">
            <v>143809</v>
          </cell>
          <cell r="K2324">
            <v>144011</v>
          </cell>
        </row>
        <row r="2325">
          <cell r="H2325" t="str">
            <v>.Lehigh County, Pennsylvania</v>
          </cell>
          <cell r="I2325">
            <v>374477</v>
          </cell>
          <cell r="J2325">
            <v>375760</v>
          </cell>
          <cell r="K2325">
            <v>376317</v>
          </cell>
        </row>
        <row r="2326">
          <cell r="H2326" t="str">
            <v>.Luzerne County, Pennsylvania</v>
          </cell>
          <cell r="I2326">
            <v>325197</v>
          </cell>
          <cell r="J2326">
            <v>325889</v>
          </cell>
          <cell r="K2326">
            <v>326369</v>
          </cell>
        </row>
        <row r="2327">
          <cell r="H2327" t="str">
            <v>.Lycoming County, Pennsylvania</v>
          </cell>
          <cell r="I2327">
            <v>114108</v>
          </cell>
          <cell r="J2327">
            <v>113595</v>
          </cell>
          <cell r="K2327">
            <v>113104</v>
          </cell>
        </row>
        <row r="2328">
          <cell r="H2328" t="str">
            <v>.McKean County, Pennsylvania</v>
          </cell>
          <cell r="I2328">
            <v>40392</v>
          </cell>
          <cell r="J2328">
            <v>40292</v>
          </cell>
          <cell r="K2328">
            <v>39866</v>
          </cell>
        </row>
        <row r="2329">
          <cell r="H2329" t="str">
            <v>.Mercer County, Pennsylvania</v>
          </cell>
          <cell r="I2329">
            <v>110534</v>
          </cell>
          <cell r="J2329">
            <v>109950</v>
          </cell>
          <cell r="K2329">
            <v>109220</v>
          </cell>
        </row>
        <row r="2330">
          <cell r="H2330" t="str">
            <v>.Mifflin County, Pennsylvania</v>
          </cell>
          <cell r="I2330">
            <v>46144</v>
          </cell>
          <cell r="J2330">
            <v>46187</v>
          </cell>
          <cell r="K2330">
            <v>45988</v>
          </cell>
        </row>
        <row r="2331">
          <cell r="H2331" t="str">
            <v>.Monroe County, Pennsylvania</v>
          </cell>
          <cell r="I2331">
            <v>168316</v>
          </cell>
          <cell r="J2331">
            <v>168629</v>
          </cell>
          <cell r="K2331">
            <v>167198</v>
          </cell>
        </row>
        <row r="2332">
          <cell r="H2332" t="str">
            <v>.Montgomery County, Pennsylvania</v>
          </cell>
          <cell r="I2332">
            <v>856938</v>
          </cell>
          <cell r="J2332">
            <v>864022</v>
          </cell>
          <cell r="K2332">
            <v>864683</v>
          </cell>
        </row>
        <row r="2333">
          <cell r="H2333" t="str">
            <v>.Montour County, Pennsylvania</v>
          </cell>
          <cell r="I2333">
            <v>18129</v>
          </cell>
          <cell r="J2333">
            <v>18103</v>
          </cell>
          <cell r="K2333">
            <v>18091</v>
          </cell>
        </row>
        <row r="2334">
          <cell r="H2334" t="str">
            <v>.Northampton County, Pennsylvania</v>
          </cell>
          <cell r="I2334">
            <v>312774</v>
          </cell>
          <cell r="J2334">
            <v>318051</v>
          </cell>
          <cell r="K2334">
            <v>318526</v>
          </cell>
        </row>
        <row r="2335">
          <cell r="H2335" t="str">
            <v>.Northumberland County, Pennsylvania</v>
          </cell>
          <cell r="I2335">
            <v>91542</v>
          </cell>
          <cell r="J2335">
            <v>91013</v>
          </cell>
          <cell r="K2335">
            <v>90133</v>
          </cell>
        </row>
        <row r="2336">
          <cell r="H2336" t="str">
            <v>.Perry County, Pennsylvania</v>
          </cell>
          <cell r="I2336">
            <v>45828</v>
          </cell>
          <cell r="J2336">
            <v>45941</v>
          </cell>
          <cell r="K2336">
            <v>46114</v>
          </cell>
        </row>
        <row r="2337">
          <cell r="H2337" t="str">
            <v>.Philadelphia County, Pennsylvania</v>
          </cell>
          <cell r="I2337">
            <v>1600600</v>
          </cell>
          <cell r="J2337">
            <v>1589480</v>
          </cell>
          <cell r="K2337">
            <v>1567258</v>
          </cell>
        </row>
        <row r="2338">
          <cell r="H2338" t="str">
            <v>.Pike County, Pennsylvania</v>
          </cell>
          <cell r="I2338">
            <v>58560</v>
          </cell>
          <cell r="J2338">
            <v>59965</v>
          </cell>
          <cell r="K2338">
            <v>60558</v>
          </cell>
        </row>
        <row r="2339">
          <cell r="H2339" t="str">
            <v>.Potter County, Pennsylvania</v>
          </cell>
          <cell r="I2339">
            <v>16385</v>
          </cell>
          <cell r="J2339">
            <v>16287</v>
          </cell>
          <cell r="K2339">
            <v>16220</v>
          </cell>
        </row>
        <row r="2340">
          <cell r="H2340" t="str">
            <v>.Schuylkill County, Pennsylvania</v>
          </cell>
          <cell r="I2340">
            <v>142946</v>
          </cell>
          <cell r="J2340">
            <v>143201</v>
          </cell>
          <cell r="K2340">
            <v>143104</v>
          </cell>
        </row>
        <row r="2341">
          <cell r="H2341" t="str">
            <v>.Snyder County, Pennsylvania</v>
          </cell>
          <cell r="I2341">
            <v>39727</v>
          </cell>
          <cell r="J2341">
            <v>39742</v>
          </cell>
          <cell r="K2341">
            <v>39652</v>
          </cell>
        </row>
        <row r="2342">
          <cell r="H2342" t="str">
            <v>.Somerset County, Pennsylvania</v>
          </cell>
          <cell r="I2342">
            <v>74016</v>
          </cell>
          <cell r="J2342">
            <v>72999</v>
          </cell>
          <cell r="K2342">
            <v>72710</v>
          </cell>
        </row>
        <row r="2343">
          <cell r="H2343" t="str">
            <v>.Sullivan County, Pennsylvania</v>
          </cell>
          <cell r="I2343">
            <v>5823</v>
          </cell>
          <cell r="J2343">
            <v>5859</v>
          </cell>
          <cell r="K2343">
            <v>5855</v>
          </cell>
        </row>
        <row r="2344">
          <cell r="H2344" t="str">
            <v>.Susquehanna County, Pennsylvania</v>
          </cell>
          <cell r="I2344">
            <v>38334</v>
          </cell>
          <cell r="J2344">
            <v>38363</v>
          </cell>
          <cell r="K2344">
            <v>38074</v>
          </cell>
        </row>
        <row r="2345">
          <cell r="H2345" t="str">
            <v>.Tioga County, Pennsylvania</v>
          </cell>
          <cell r="I2345">
            <v>41014</v>
          </cell>
          <cell r="J2345">
            <v>41335</v>
          </cell>
          <cell r="K2345">
            <v>41106</v>
          </cell>
        </row>
        <row r="2346">
          <cell r="H2346" t="str">
            <v>.Union County, Pennsylvania</v>
          </cell>
          <cell r="I2346">
            <v>42639</v>
          </cell>
          <cell r="J2346">
            <v>42419</v>
          </cell>
          <cell r="K2346">
            <v>42744</v>
          </cell>
        </row>
        <row r="2347">
          <cell r="H2347" t="str">
            <v>.Venango County, Pennsylvania</v>
          </cell>
          <cell r="I2347">
            <v>50354</v>
          </cell>
          <cell r="J2347">
            <v>50038</v>
          </cell>
          <cell r="K2347">
            <v>49777</v>
          </cell>
        </row>
        <row r="2348">
          <cell r="H2348" t="str">
            <v>.Warren County, Pennsylvania</v>
          </cell>
          <cell r="I2348">
            <v>38516</v>
          </cell>
          <cell r="J2348">
            <v>38115</v>
          </cell>
          <cell r="K2348">
            <v>37808</v>
          </cell>
        </row>
        <row r="2349">
          <cell r="H2349" t="str">
            <v>.Washington County, Pennsylvania</v>
          </cell>
          <cell r="I2349">
            <v>209382</v>
          </cell>
          <cell r="J2349">
            <v>210012</v>
          </cell>
          <cell r="K2349">
            <v>210383</v>
          </cell>
        </row>
        <row r="2350">
          <cell r="H2350" t="str">
            <v>.Wayne County, Pennsylvania</v>
          </cell>
          <cell r="I2350">
            <v>51151</v>
          </cell>
          <cell r="J2350">
            <v>51195</v>
          </cell>
          <cell r="K2350">
            <v>51173</v>
          </cell>
        </row>
        <row r="2351">
          <cell r="H2351" t="str">
            <v>.Westmoreland County, Pennsylvania</v>
          </cell>
          <cell r="I2351">
            <v>354316</v>
          </cell>
          <cell r="J2351">
            <v>353765</v>
          </cell>
          <cell r="K2351">
            <v>352057</v>
          </cell>
        </row>
        <row r="2352">
          <cell r="H2352" t="str">
            <v>.Wyoming County, Pennsylvania</v>
          </cell>
          <cell r="I2352">
            <v>26030</v>
          </cell>
          <cell r="J2352">
            <v>26100</v>
          </cell>
          <cell r="K2352">
            <v>26014</v>
          </cell>
        </row>
        <row r="2353">
          <cell r="H2353" t="str">
            <v>.York County, Pennsylvania</v>
          </cell>
          <cell r="I2353">
            <v>456692</v>
          </cell>
          <cell r="J2353">
            <v>459148</v>
          </cell>
          <cell r="K2353">
            <v>461058</v>
          </cell>
        </row>
        <row r="2354">
          <cell r="H2354" t="str">
            <v>.Rhode Island, Rhode Island</v>
          </cell>
          <cell r="I2354">
            <v>1096345</v>
          </cell>
          <cell r="J2354">
            <v>1096985</v>
          </cell>
          <cell r="K2354">
            <v>1093734</v>
          </cell>
        </row>
        <row r="2355">
          <cell r="H2355" t="str">
            <v>.Bristol County, Rhode Island</v>
          </cell>
          <cell r="I2355">
            <v>50774</v>
          </cell>
          <cell r="J2355">
            <v>50800</v>
          </cell>
          <cell r="K2355">
            <v>50360</v>
          </cell>
        </row>
        <row r="2356">
          <cell r="H2356" t="str">
            <v>.Kent County, Rhode Island</v>
          </cell>
          <cell r="I2356">
            <v>170386</v>
          </cell>
          <cell r="J2356">
            <v>170997</v>
          </cell>
          <cell r="K2356">
            <v>171275</v>
          </cell>
        </row>
        <row r="2357">
          <cell r="H2357" t="str">
            <v>.Newport County, Rhode Island</v>
          </cell>
          <cell r="I2357">
            <v>85508</v>
          </cell>
          <cell r="J2357">
            <v>85662</v>
          </cell>
          <cell r="K2357">
            <v>84481</v>
          </cell>
        </row>
        <row r="2358">
          <cell r="H2358" t="str">
            <v>.Providence County, Rhode Island</v>
          </cell>
          <cell r="I2358">
            <v>659920</v>
          </cell>
          <cell r="J2358">
            <v>658646</v>
          </cell>
          <cell r="K2358">
            <v>657288</v>
          </cell>
        </row>
        <row r="2359">
          <cell r="H2359" t="str">
            <v>.Washington County, Rhode Island</v>
          </cell>
          <cell r="I2359">
            <v>129757</v>
          </cell>
          <cell r="J2359">
            <v>130880</v>
          </cell>
          <cell r="K2359">
            <v>130330</v>
          </cell>
        </row>
        <row r="2360">
          <cell r="H2360" t="str">
            <v>.South Carolina, South Carolina</v>
          </cell>
          <cell r="I2360">
            <v>5131848</v>
          </cell>
          <cell r="J2360">
            <v>5193266</v>
          </cell>
          <cell r="K2360">
            <v>5282634</v>
          </cell>
        </row>
        <row r="2361">
          <cell r="H2361" t="str">
            <v>.Abbeville County, South Carolina</v>
          </cell>
          <cell r="I2361">
            <v>24256</v>
          </cell>
          <cell r="J2361">
            <v>24258</v>
          </cell>
          <cell r="K2361">
            <v>24356</v>
          </cell>
        </row>
        <row r="2362">
          <cell r="H2362" t="str">
            <v>.Aiken County, South Carolina</v>
          </cell>
          <cell r="I2362">
            <v>169163</v>
          </cell>
          <cell r="J2362">
            <v>171263</v>
          </cell>
          <cell r="K2362">
            <v>174150</v>
          </cell>
        </row>
        <row r="2363">
          <cell r="H2363" t="str">
            <v>.Allendale County, South Carolina</v>
          </cell>
          <cell r="I2363">
            <v>7992</v>
          </cell>
          <cell r="J2363">
            <v>7870</v>
          </cell>
          <cell r="K2363">
            <v>7579</v>
          </cell>
        </row>
        <row r="2364">
          <cell r="H2364" t="str">
            <v>.Anderson County, South Carolina</v>
          </cell>
          <cell r="I2364">
            <v>204176</v>
          </cell>
          <cell r="J2364">
            <v>206852</v>
          </cell>
          <cell r="K2364">
            <v>209581</v>
          </cell>
        </row>
        <row r="2365">
          <cell r="H2365" t="str">
            <v>.Bamberg County, South Carolina</v>
          </cell>
          <cell r="I2365">
            <v>13261</v>
          </cell>
          <cell r="J2365">
            <v>13112</v>
          </cell>
          <cell r="K2365">
            <v>12908</v>
          </cell>
        </row>
        <row r="2366">
          <cell r="H2366" t="str">
            <v>.Barnwell County, South Carolina</v>
          </cell>
          <cell r="I2366">
            <v>20580</v>
          </cell>
          <cell r="J2366">
            <v>20580</v>
          </cell>
          <cell r="K2366">
            <v>20414</v>
          </cell>
        </row>
        <row r="2367">
          <cell r="H2367" t="str">
            <v>.Beaufort County, South Carolina</v>
          </cell>
          <cell r="I2367">
            <v>187819</v>
          </cell>
          <cell r="J2367">
            <v>192007</v>
          </cell>
          <cell r="K2367">
            <v>196371</v>
          </cell>
        </row>
        <row r="2368">
          <cell r="H2368" t="str">
            <v>.Berkeley County, South Carolina</v>
          </cell>
          <cell r="I2368">
            <v>231538</v>
          </cell>
          <cell r="J2368">
            <v>236871</v>
          </cell>
          <cell r="K2368">
            <v>245117</v>
          </cell>
        </row>
        <row r="2369">
          <cell r="H2369" t="str">
            <v>.Calhoun County, South Carolina</v>
          </cell>
          <cell r="I2369">
            <v>14113</v>
          </cell>
          <cell r="J2369">
            <v>14134</v>
          </cell>
          <cell r="K2369">
            <v>14179</v>
          </cell>
        </row>
        <row r="2370">
          <cell r="H2370" t="str">
            <v>.Charleston County, South Carolina</v>
          </cell>
          <cell r="I2370">
            <v>409716</v>
          </cell>
          <cell r="J2370">
            <v>414403</v>
          </cell>
          <cell r="K2370">
            <v>419279</v>
          </cell>
        </row>
        <row r="2371">
          <cell r="H2371" t="str">
            <v>.Cherokee County, South Carolina</v>
          </cell>
          <cell r="I2371">
            <v>56207</v>
          </cell>
          <cell r="J2371">
            <v>56025</v>
          </cell>
          <cell r="K2371">
            <v>56121</v>
          </cell>
        </row>
        <row r="2372">
          <cell r="H2372" t="str">
            <v>.Chester County, South Carolina</v>
          </cell>
          <cell r="I2372">
            <v>32278</v>
          </cell>
          <cell r="J2372">
            <v>32097</v>
          </cell>
          <cell r="K2372">
            <v>31931</v>
          </cell>
        </row>
        <row r="2373">
          <cell r="H2373" t="str">
            <v>.Chesterfield County, South Carolina</v>
          </cell>
          <cell r="I2373">
            <v>43250</v>
          </cell>
          <cell r="J2373">
            <v>43337</v>
          </cell>
          <cell r="K2373">
            <v>43683</v>
          </cell>
        </row>
        <row r="2374">
          <cell r="H2374" t="str">
            <v>.Clarendon County, South Carolina</v>
          </cell>
          <cell r="I2374">
            <v>30835</v>
          </cell>
          <cell r="J2374">
            <v>30950</v>
          </cell>
          <cell r="K2374">
            <v>30913</v>
          </cell>
        </row>
        <row r="2375">
          <cell r="H2375" t="str">
            <v>.Colleton County, South Carolina</v>
          </cell>
          <cell r="I2375">
            <v>38536</v>
          </cell>
          <cell r="J2375">
            <v>38427</v>
          </cell>
          <cell r="K2375">
            <v>38599</v>
          </cell>
        </row>
        <row r="2376">
          <cell r="H2376" t="str">
            <v>.Darlington County, South Carolina</v>
          </cell>
          <cell r="I2376">
            <v>62843</v>
          </cell>
          <cell r="J2376">
            <v>62708</v>
          </cell>
          <cell r="K2376">
            <v>62398</v>
          </cell>
        </row>
        <row r="2377">
          <cell r="H2377" t="str">
            <v>.Dillon County, South Carolina</v>
          </cell>
          <cell r="I2377">
            <v>28275</v>
          </cell>
          <cell r="J2377">
            <v>27981</v>
          </cell>
          <cell r="K2377">
            <v>27738</v>
          </cell>
        </row>
        <row r="2378">
          <cell r="H2378" t="str">
            <v>.Dorchester County, South Carolina</v>
          </cell>
          <cell r="I2378">
            <v>162159</v>
          </cell>
          <cell r="J2378">
            <v>163508</v>
          </cell>
          <cell r="K2378">
            <v>166133</v>
          </cell>
        </row>
        <row r="2379">
          <cell r="H2379" t="str">
            <v>.Edgefield County, South Carolina</v>
          </cell>
          <cell r="I2379">
            <v>25672</v>
          </cell>
          <cell r="J2379">
            <v>26285</v>
          </cell>
          <cell r="K2379">
            <v>26932</v>
          </cell>
        </row>
        <row r="2380">
          <cell r="H2380" t="str">
            <v>.Fairfield County, South Carolina</v>
          </cell>
          <cell r="I2380">
            <v>20880</v>
          </cell>
          <cell r="J2380">
            <v>20698</v>
          </cell>
          <cell r="K2380">
            <v>20455</v>
          </cell>
        </row>
        <row r="2381">
          <cell r="H2381" t="str">
            <v>.Florence County, South Carolina</v>
          </cell>
          <cell r="I2381">
            <v>136811</v>
          </cell>
          <cell r="J2381">
            <v>136439</v>
          </cell>
          <cell r="K2381">
            <v>136721</v>
          </cell>
        </row>
        <row r="2382">
          <cell r="H2382" t="str">
            <v>.Georgetown County, South Carolina</v>
          </cell>
          <cell r="I2382">
            <v>63506</v>
          </cell>
          <cell r="J2382">
            <v>63991</v>
          </cell>
          <cell r="K2382">
            <v>64722</v>
          </cell>
        </row>
        <row r="2383">
          <cell r="H2383" t="str">
            <v>.Greenville County, South Carolina</v>
          </cell>
          <cell r="I2383">
            <v>527207</v>
          </cell>
          <cell r="J2383">
            <v>534521</v>
          </cell>
          <cell r="K2383">
            <v>547950</v>
          </cell>
        </row>
        <row r="2384">
          <cell r="H2384" t="str">
            <v>.Greenwood County, South Carolina</v>
          </cell>
          <cell r="I2384">
            <v>69388</v>
          </cell>
          <cell r="J2384">
            <v>69148</v>
          </cell>
          <cell r="K2384">
            <v>69267</v>
          </cell>
        </row>
        <row r="2385">
          <cell r="H2385" t="str">
            <v>.Hampton County, South Carolina</v>
          </cell>
          <cell r="I2385">
            <v>18519</v>
          </cell>
          <cell r="J2385">
            <v>18236</v>
          </cell>
          <cell r="K2385">
            <v>18113</v>
          </cell>
        </row>
        <row r="2386">
          <cell r="H2386" t="str">
            <v>.Horry County, South Carolina</v>
          </cell>
          <cell r="I2386">
            <v>353745</v>
          </cell>
          <cell r="J2386">
            <v>366011</v>
          </cell>
          <cell r="K2386">
            <v>383101</v>
          </cell>
        </row>
        <row r="2387">
          <cell r="H2387" t="str">
            <v>.Jasper County, South Carolina</v>
          </cell>
          <cell r="I2387">
            <v>29143</v>
          </cell>
          <cell r="J2387">
            <v>30456</v>
          </cell>
          <cell r="K2387">
            <v>32039</v>
          </cell>
        </row>
        <row r="2388">
          <cell r="H2388" t="str">
            <v>.Kershaw County, South Carolina</v>
          </cell>
          <cell r="I2388">
            <v>65581</v>
          </cell>
          <cell r="J2388">
            <v>66121</v>
          </cell>
          <cell r="K2388">
            <v>67751</v>
          </cell>
        </row>
        <row r="2389">
          <cell r="H2389" t="str">
            <v>.Lancaster County, South Carolina</v>
          </cell>
          <cell r="I2389">
            <v>96576</v>
          </cell>
          <cell r="J2389">
            <v>100522</v>
          </cell>
          <cell r="K2389">
            <v>104577</v>
          </cell>
        </row>
        <row r="2390">
          <cell r="H2390" t="str">
            <v>.Laurens County, South Carolina</v>
          </cell>
          <cell r="I2390">
            <v>67624</v>
          </cell>
          <cell r="J2390">
            <v>67817</v>
          </cell>
          <cell r="K2390">
            <v>67965</v>
          </cell>
        </row>
        <row r="2391">
          <cell r="H2391" t="str">
            <v>.Lee County, South Carolina</v>
          </cell>
          <cell r="I2391">
            <v>16533</v>
          </cell>
          <cell r="J2391">
            <v>16266</v>
          </cell>
          <cell r="K2391">
            <v>16153</v>
          </cell>
        </row>
        <row r="2392">
          <cell r="H2392" t="str">
            <v>.Lexington County, South Carolina</v>
          </cell>
          <cell r="I2392">
            <v>295033</v>
          </cell>
          <cell r="J2392">
            <v>300482</v>
          </cell>
          <cell r="K2392">
            <v>304797</v>
          </cell>
        </row>
        <row r="2393">
          <cell r="H2393" t="str">
            <v>.McCormick County, South Carolina</v>
          </cell>
          <cell r="I2393">
            <v>9505</v>
          </cell>
          <cell r="J2393">
            <v>9782</v>
          </cell>
          <cell r="K2393">
            <v>9764</v>
          </cell>
        </row>
        <row r="2394">
          <cell r="H2394" t="str">
            <v>.Marion County, South Carolina</v>
          </cell>
          <cell r="I2394">
            <v>29083</v>
          </cell>
          <cell r="J2394">
            <v>28839</v>
          </cell>
          <cell r="K2394">
            <v>28450</v>
          </cell>
        </row>
        <row r="2395">
          <cell r="H2395" t="str">
            <v>.Marlboro County, South Carolina</v>
          </cell>
          <cell r="I2395">
            <v>26481</v>
          </cell>
          <cell r="J2395">
            <v>26265</v>
          </cell>
          <cell r="K2395">
            <v>26039</v>
          </cell>
        </row>
        <row r="2396">
          <cell r="H2396" t="str">
            <v>.Newberry County, South Carolina</v>
          </cell>
          <cell r="I2396">
            <v>37731</v>
          </cell>
          <cell r="J2396">
            <v>37957</v>
          </cell>
          <cell r="K2396">
            <v>38247</v>
          </cell>
        </row>
        <row r="2397">
          <cell r="H2397" t="str">
            <v>.Oconee County, South Carolina</v>
          </cell>
          <cell r="I2397">
            <v>78778</v>
          </cell>
          <cell r="J2397">
            <v>79322</v>
          </cell>
          <cell r="K2397">
            <v>80180</v>
          </cell>
        </row>
        <row r="2398">
          <cell r="H2398" t="str">
            <v>.Orangeburg County, South Carolina</v>
          </cell>
          <cell r="I2398">
            <v>83956</v>
          </cell>
          <cell r="J2398">
            <v>82798</v>
          </cell>
          <cell r="K2398">
            <v>83094</v>
          </cell>
        </row>
        <row r="2399">
          <cell r="H2399" t="str">
            <v>.Pickens County, South Carolina</v>
          </cell>
          <cell r="I2399">
            <v>131669</v>
          </cell>
          <cell r="J2399">
            <v>132079</v>
          </cell>
          <cell r="K2399">
            <v>133462</v>
          </cell>
        </row>
        <row r="2400">
          <cell r="H2400" t="str">
            <v>.Richland County, South Carolina</v>
          </cell>
          <cell r="I2400">
            <v>415645</v>
          </cell>
          <cell r="J2400">
            <v>417132</v>
          </cell>
          <cell r="K2400">
            <v>421566</v>
          </cell>
        </row>
        <row r="2401">
          <cell r="H2401" t="str">
            <v>.Saluda County, South Carolina</v>
          </cell>
          <cell r="I2401">
            <v>18830</v>
          </cell>
          <cell r="J2401">
            <v>18821</v>
          </cell>
          <cell r="K2401">
            <v>18938</v>
          </cell>
        </row>
        <row r="2402">
          <cell r="H2402" t="str">
            <v>.Spartanburg County, South Carolina</v>
          </cell>
          <cell r="I2402">
            <v>329365</v>
          </cell>
          <cell r="J2402">
            <v>335406</v>
          </cell>
          <cell r="K2402">
            <v>345831</v>
          </cell>
        </row>
        <row r="2403">
          <cell r="H2403" t="str">
            <v>.Sumter County, South Carolina</v>
          </cell>
          <cell r="I2403">
            <v>105474</v>
          </cell>
          <cell r="J2403">
            <v>104856</v>
          </cell>
          <cell r="K2403">
            <v>104012</v>
          </cell>
        </row>
        <row r="2404">
          <cell r="H2404" t="str">
            <v>.Union County, South Carolina</v>
          </cell>
          <cell r="I2404">
            <v>27176</v>
          </cell>
          <cell r="J2404">
            <v>26994</v>
          </cell>
          <cell r="K2404">
            <v>26752</v>
          </cell>
        </row>
        <row r="2405">
          <cell r="H2405" t="str">
            <v>.Williamsburg County, South Carolina</v>
          </cell>
          <cell r="I2405">
            <v>30908</v>
          </cell>
          <cell r="J2405">
            <v>30384</v>
          </cell>
          <cell r="K2405">
            <v>30058</v>
          </cell>
        </row>
        <row r="2406">
          <cell r="H2406" t="str">
            <v>.York County, South Carolina</v>
          </cell>
          <cell r="I2406">
            <v>284032</v>
          </cell>
          <cell r="J2406">
            <v>289255</v>
          </cell>
          <cell r="K2406">
            <v>294248</v>
          </cell>
        </row>
        <row r="2407">
          <cell r="H2407" t="str">
            <v>.South Dakota, South Dakota</v>
          </cell>
          <cell r="I2407">
            <v>887799</v>
          </cell>
          <cell r="J2407">
            <v>896164</v>
          </cell>
          <cell r="K2407">
            <v>909824</v>
          </cell>
        </row>
        <row r="2408">
          <cell r="H2408" t="str">
            <v>.Aurora County, South Dakota</v>
          </cell>
          <cell r="I2408">
            <v>2733</v>
          </cell>
          <cell r="J2408">
            <v>2732</v>
          </cell>
          <cell r="K2408">
            <v>2755</v>
          </cell>
        </row>
        <row r="2409">
          <cell r="H2409" t="str">
            <v>.Beadle County, South Dakota</v>
          </cell>
          <cell r="I2409">
            <v>19165</v>
          </cell>
          <cell r="J2409">
            <v>19182</v>
          </cell>
          <cell r="K2409">
            <v>19376</v>
          </cell>
        </row>
        <row r="2410">
          <cell r="H2410" t="str">
            <v>.Bennett County, South Dakota</v>
          </cell>
          <cell r="I2410">
            <v>3389</v>
          </cell>
          <cell r="J2410">
            <v>3400</v>
          </cell>
          <cell r="K2410">
            <v>3336</v>
          </cell>
        </row>
        <row r="2411">
          <cell r="H2411" t="str">
            <v>.Bon Homme County, South Dakota</v>
          </cell>
          <cell r="I2411">
            <v>6973</v>
          </cell>
          <cell r="J2411">
            <v>7011</v>
          </cell>
          <cell r="K2411">
            <v>7062</v>
          </cell>
        </row>
        <row r="2412">
          <cell r="H2412" t="str">
            <v>.Brookings County, South Dakota</v>
          </cell>
          <cell r="I2412">
            <v>34350</v>
          </cell>
          <cell r="J2412">
            <v>34710</v>
          </cell>
          <cell r="K2412">
            <v>35484</v>
          </cell>
        </row>
        <row r="2413">
          <cell r="H2413" t="str">
            <v>.Brown County, South Dakota</v>
          </cell>
          <cell r="I2413">
            <v>38222</v>
          </cell>
          <cell r="J2413">
            <v>38090</v>
          </cell>
          <cell r="K2413">
            <v>37972</v>
          </cell>
        </row>
        <row r="2414">
          <cell r="H2414" t="str">
            <v>.Brule County, South Dakota</v>
          </cell>
          <cell r="I2414">
            <v>5253</v>
          </cell>
          <cell r="J2414">
            <v>5254</v>
          </cell>
          <cell r="K2414">
            <v>5321</v>
          </cell>
        </row>
        <row r="2415">
          <cell r="H2415" t="str">
            <v>.Buffalo County, South Dakota</v>
          </cell>
          <cell r="I2415">
            <v>1938</v>
          </cell>
          <cell r="J2415">
            <v>1912</v>
          </cell>
          <cell r="K2415">
            <v>1861</v>
          </cell>
        </row>
        <row r="2416">
          <cell r="H2416" t="str">
            <v>.Butte County, South Dakota</v>
          </cell>
          <cell r="I2416">
            <v>10286</v>
          </cell>
          <cell r="J2416">
            <v>10530</v>
          </cell>
          <cell r="K2416">
            <v>10774</v>
          </cell>
        </row>
        <row r="2417">
          <cell r="H2417" t="str">
            <v>.Campbell County, South Dakota</v>
          </cell>
          <cell r="I2417">
            <v>1377</v>
          </cell>
          <cell r="J2417">
            <v>1375</v>
          </cell>
          <cell r="K2417">
            <v>1349</v>
          </cell>
        </row>
        <row r="2418">
          <cell r="H2418" t="str">
            <v>.Charles Mix County, South Dakota</v>
          </cell>
          <cell r="I2418">
            <v>9356</v>
          </cell>
          <cell r="J2418">
            <v>9186</v>
          </cell>
          <cell r="K2418">
            <v>9213</v>
          </cell>
        </row>
        <row r="2419">
          <cell r="H2419" t="str">
            <v>.Clark County, South Dakota</v>
          </cell>
          <cell r="I2419">
            <v>3855</v>
          </cell>
          <cell r="J2419">
            <v>3867</v>
          </cell>
          <cell r="K2419">
            <v>3912</v>
          </cell>
        </row>
        <row r="2420">
          <cell r="H2420" t="str">
            <v>.Clay County, South Dakota</v>
          </cell>
          <cell r="I2420">
            <v>14996</v>
          </cell>
          <cell r="J2420">
            <v>15155</v>
          </cell>
          <cell r="K2420">
            <v>15280</v>
          </cell>
        </row>
        <row r="2421">
          <cell r="H2421" t="str">
            <v>.Codington County, South Dakota</v>
          </cell>
          <cell r="I2421">
            <v>28350</v>
          </cell>
          <cell r="J2421">
            <v>28467</v>
          </cell>
          <cell r="K2421">
            <v>28721</v>
          </cell>
        </row>
        <row r="2422">
          <cell r="H2422" t="str">
            <v>.Corson County, South Dakota</v>
          </cell>
          <cell r="I2422">
            <v>3891</v>
          </cell>
          <cell r="J2422">
            <v>3843</v>
          </cell>
          <cell r="K2422">
            <v>3826</v>
          </cell>
        </row>
        <row r="2423">
          <cell r="H2423" t="str">
            <v>.Custer County, South Dakota</v>
          </cell>
          <cell r="I2423">
            <v>8334</v>
          </cell>
          <cell r="J2423">
            <v>8635</v>
          </cell>
          <cell r="K2423">
            <v>9006</v>
          </cell>
        </row>
        <row r="2424">
          <cell r="H2424" t="str">
            <v>.Davison County, South Dakota</v>
          </cell>
          <cell r="I2424">
            <v>19962</v>
          </cell>
          <cell r="J2424">
            <v>19926</v>
          </cell>
          <cell r="K2424">
            <v>19973</v>
          </cell>
        </row>
        <row r="2425">
          <cell r="H2425" t="str">
            <v>.Day County, South Dakota</v>
          </cell>
          <cell r="I2425">
            <v>5442</v>
          </cell>
          <cell r="J2425">
            <v>5435</v>
          </cell>
          <cell r="K2425">
            <v>5479</v>
          </cell>
        </row>
        <row r="2426">
          <cell r="H2426" t="str">
            <v>.Deuel County, South Dakota</v>
          </cell>
          <cell r="I2426">
            <v>4294</v>
          </cell>
          <cell r="J2426">
            <v>4280</v>
          </cell>
          <cell r="K2426">
            <v>4352</v>
          </cell>
        </row>
        <row r="2427">
          <cell r="H2427" t="str">
            <v>.Dewey County, South Dakota</v>
          </cell>
          <cell r="I2427">
            <v>5224</v>
          </cell>
          <cell r="J2427">
            <v>5218</v>
          </cell>
          <cell r="K2427">
            <v>5140</v>
          </cell>
        </row>
        <row r="2428">
          <cell r="H2428" t="str">
            <v>.Douglas County, South Dakota</v>
          </cell>
          <cell r="I2428">
            <v>2829</v>
          </cell>
          <cell r="J2428">
            <v>2809</v>
          </cell>
          <cell r="K2428">
            <v>2776</v>
          </cell>
        </row>
        <row r="2429">
          <cell r="H2429" t="str">
            <v>.Edmunds County, South Dakota</v>
          </cell>
          <cell r="I2429">
            <v>3982</v>
          </cell>
          <cell r="J2429">
            <v>4028</v>
          </cell>
          <cell r="K2429">
            <v>4065</v>
          </cell>
        </row>
        <row r="2430">
          <cell r="H2430" t="str">
            <v>.Fall River County, South Dakota</v>
          </cell>
          <cell r="I2430">
            <v>6972</v>
          </cell>
          <cell r="J2430">
            <v>7189</v>
          </cell>
          <cell r="K2430">
            <v>7370</v>
          </cell>
        </row>
        <row r="2431">
          <cell r="H2431" t="str">
            <v>.Faulk County, South Dakota</v>
          </cell>
          <cell r="I2431">
            <v>2128</v>
          </cell>
          <cell r="J2431">
            <v>2126</v>
          </cell>
          <cell r="K2431">
            <v>2126</v>
          </cell>
        </row>
        <row r="2432">
          <cell r="H2432" t="str">
            <v>.Grant County, South Dakota</v>
          </cell>
          <cell r="I2432">
            <v>7532</v>
          </cell>
          <cell r="J2432">
            <v>7532</v>
          </cell>
          <cell r="K2432">
            <v>7463</v>
          </cell>
        </row>
        <row r="2433">
          <cell r="H2433" t="str">
            <v>.Gregory County, South Dakota</v>
          </cell>
          <cell r="I2433">
            <v>3997</v>
          </cell>
          <cell r="J2433">
            <v>3952</v>
          </cell>
          <cell r="K2433">
            <v>3962</v>
          </cell>
        </row>
        <row r="2434">
          <cell r="H2434" t="str">
            <v>.Haakon County, South Dakota</v>
          </cell>
          <cell r="I2434">
            <v>1870</v>
          </cell>
          <cell r="J2434">
            <v>1834</v>
          </cell>
          <cell r="K2434">
            <v>1826</v>
          </cell>
        </row>
        <row r="2435">
          <cell r="H2435" t="str">
            <v>.Hamlin County, South Dakota</v>
          </cell>
          <cell r="I2435">
            <v>6157</v>
          </cell>
          <cell r="J2435">
            <v>6263</v>
          </cell>
          <cell r="K2435">
            <v>6352</v>
          </cell>
        </row>
        <row r="2436">
          <cell r="H2436" t="str">
            <v>.Hand County, South Dakota</v>
          </cell>
          <cell r="I2436">
            <v>3145</v>
          </cell>
          <cell r="J2436">
            <v>3095</v>
          </cell>
          <cell r="K2436">
            <v>3140</v>
          </cell>
        </row>
        <row r="2437">
          <cell r="H2437" t="str">
            <v>.Hanson County, South Dakota</v>
          </cell>
          <cell r="I2437">
            <v>3465</v>
          </cell>
          <cell r="J2437">
            <v>3496</v>
          </cell>
          <cell r="K2437">
            <v>3461</v>
          </cell>
        </row>
        <row r="2438">
          <cell r="H2438" t="str">
            <v>.Harding County, South Dakota</v>
          </cell>
          <cell r="I2438">
            <v>1307</v>
          </cell>
          <cell r="J2438">
            <v>1320</v>
          </cell>
          <cell r="K2438">
            <v>1330</v>
          </cell>
        </row>
        <row r="2439">
          <cell r="H2439" t="str">
            <v>.Hughes County, South Dakota</v>
          </cell>
          <cell r="I2439">
            <v>17745</v>
          </cell>
          <cell r="J2439">
            <v>17768</v>
          </cell>
          <cell r="K2439">
            <v>17692</v>
          </cell>
        </row>
        <row r="2440">
          <cell r="H2440" t="str">
            <v>.Hutchinson County, South Dakota</v>
          </cell>
          <cell r="I2440">
            <v>7421</v>
          </cell>
          <cell r="J2440">
            <v>7400</v>
          </cell>
          <cell r="K2440">
            <v>7368</v>
          </cell>
        </row>
        <row r="2441">
          <cell r="H2441" t="str">
            <v>.Hyde County, South Dakota</v>
          </cell>
          <cell r="I2441">
            <v>1249</v>
          </cell>
          <cell r="J2441">
            <v>1215</v>
          </cell>
          <cell r="K2441">
            <v>1184</v>
          </cell>
        </row>
        <row r="2442">
          <cell r="H2442" t="str">
            <v>.Jackson County, South Dakota</v>
          </cell>
          <cell r="I2442">
            <v>2801</v>
          </cell>
          <cell r="J2442">
            <v>2846</v>
          </cell>
          <cell r="K2442">
            <v>2821</v>
          </cell>
        </row>
        <row r="2443">
          <cell r="H2443" t="str">
            <v>.Jerauld County, South Dakota</v>
          </cell>
          <cell r="I2443">
            <v>1648</v>
          </cell>
          <cell r="J2443">
            <v>1640</v>
          </cell>
          <cell r="K2443">
            <v>1650</v>
          </cell>
        </row>
        <row r="2444">
          <cell r="H2444" t="str">
            <v>.Jones County, South Dakota</v>
          </cell>
          <cell r="I2444">
            <v>925</v>
          </cell>
          <cell r="J2444">
            <v>884</v>
          </cell>
          <cell r="K2444">
            <v>884</v>
          </cell>
        </row>
        <row r="2445">
          <cell r="H2445" t="str">
            <v>.Kingsbury County, South Dakota</v>
          </cell>
          <cell r="I2445">
            <v>5203</v>
          </cell>
          <cell r="J2445">
            <v>5201</v>
          </cell>
          <cell r="K2445">
            <v>5294</v>
          </cell>
        </row>
        <row r="2446">
          <cell r="H2446" t="str">
            <v>.Lake County, South Dakota</v>
          </cell>
          <cell r="I2446">
            <v>11008</v>
          </cell>
          <cell r="J2446">
            <v>10863</v>
          </cell>
          <cell r="K2446">
            <v>10972</v>
          </cell>
        </row>
        <row r="2447">
          <cell r="H2447" t="str">
            <v>.Lawrence County, South Dakota</v>
          </cell>
          <cell r="I2447">
            <v>25838</v>
          </cell>
          <cell r="J2447">
            <v>26138</v>
          </cell>
          <cell r="K2447">
            <v>27214</v>
          </cell>
        </row>
        <row r="2448">
          <cell r="H2448" t="str">
            <v>.Lincoln County, South Dakota</v>
          </cell>
          <cell r="I2448">
            <v>65650</v>
          </cell>
          <cell r="J2448">
            <v>67995</v>
          </cell>
          <cell r="K2448">
            <v>70987</v>
          </cell>
        </row>
        <row r="2449">
          <cell r="H2449" t="str">
            <v>.Lyman County, South Dakota</v>
          </cell>
          <cell r="I2449">
            <v>3709</v>
          </cell>
          <cell r="J2449">
            <v>3753</v>
          </cell>
          <cell r="K2449">
            <v>3692</v>
          </cell>
        </row>
        <row r="2450">
          <cell r="H2450" t="str">
            <v>.McCook County, South Dakota</v>
          </cell>
          <cell r="I2450">
            <v>5673</v>
          </cell>
          <cell r="J2450">
            <v>5723</v>
          </cell>
          <cell r="K2450">
            <v>5778</v>
          </cell>
        </row>
        <row r="2451">
          <cell r="H2451" t="str">
            <v>.McPherson County, South Dakota</v>
          </cell>
          <cell r="I2451">
            <v>2402</v>
          </cell>
          <cell r="J2451">
            <v>2414</v>
          </cell>
          <cell r="K2451">
            <v>2395</v>
          </cell>
        </row>
        <row r="2452">
          <cell r="H2452" t="str">
            <v>.Marshall County, South Dakota</v>
          </cell>
          <cell r="I2452">
            <v>4315</v>
          </cell>
          <cell r="J2452">
            <v>4319</v>
          </cell>
          <cell r="K2452">
            <v>4374</v>
          </cell>
        </row>
        <row r="2453">
          <cell r="H2453" t="str">
            <v>.Meade County, South Dakota</v>
          </cell>
          <cell r="I2453">
            <v>29900</v>
          </cell>
          <cell r="J2453">
            <v>30270</v>
          </cell>
          <cell r="K2453">
            <v>30698</v>
          </cell>
        </row>
        <row r="2454">
          <cell r="H2454" t="str">
            <v>.Mellette County, South Dakota</v>
          </cell>
          <cell r="I2454">
            <v>1921</v>
          </cell>
          <cell r="J2454">
            <v>1908</v>
          </cell>
          <cell r="K2454">
            <v>1892</v>
          </cell>
        </row>
        <row r="2455">
          <cell r="H2455" t="str">
            <v>.Miner County, South Dakota</v>
          </cell>
          <cell r="I2455">
            <v>2310</v>
          </cell>
          <cell r="J2455">
            <v>2329</v>
          </cell>
          <cell r="K2455">
            <v>2304</v>
          </cell>
        </row>
        <row r="2456">
          <cell r="H2456" t="str">
            <v>.Minnehaha County, South Dakota</v>
          </cell>
          <cell r="I2456">
            <v>197686</v>
          </cell>
          <cell r="J2456">
            <v>199925</v>
          </cell>
          <cell r="K2456">
            <v>203971</v>
          </cell>
        </row>
        <row r="2457">
          <cell r="H2457" t="str">
            <v>.Moody County, South Dakota</v>
          </cell>
          <cell r="I2457">
            <v>6343</v>
          </cell>
          <cell r="J2457">
            <v>6314</v>
          </cell>
          <cell r="K2457">
            <v>6349</v>
          </cell>
        </row>
        <row r="2458">
          <cell r="H2458" t="str">
            <v>.Oglala Lakota County, South Dakota</v>
          </cell>
          <cell r="I2458">
            <v>13645</v>
          </cell>
          <cell r="J2458">
            <v>13549</v>
          </cell>
          <cell r="K2458">
            <v>13519</v>
          </cell>
        </row>
        <row r="2459">
          <cell r="H2459" t="str">
            <v>.Pennington County, South Dakota</v>
          </cell>
          <cell r="I2459">
            <v>109563</v>
          </cell>
          <cell r="J2459">
            <v>111854</v>
          </cell>
          <cell r="K2459">
            <v>114461</v>
          </cell>
        </row>
        <row r="2460">
          <cell r="H2460" t="str">
            <v>.Perkins County, South Dakota</v>
          </cell>
          <cell r="I2460">
            <v>2842</v>
          </cell>
          <cell r="J2460">
            <v>2823</v>
          </cell>
          <cell r="K2460">
            <v>2804</v>
          </cell>
        </row>
        <row r="2461">
          <cell r="H2461" t="str">
            <v>.Potter County, South Dakota</v>
          </cell>
          <cell r="I2461">
            <v>2480</v>
          </cell>
          <cell r="J2461">
            <v>2471</v>
          </cell>
          <cell r="K2461">
            <v>2438</v>
          </cell>
        </row>
        <row r="2462">
          <cell r="H2462" t="str">
            <v>.Roberts County, South Dakota</v>
          </cell>
          <cell r="I2462">
            <v>10250</v>
          </cell>
          <cell r="J2462">
            <v>10178</v>
          </cell>
          <cell r="K2462">
            <v>10163</v>
          </cell>
        </row>
        <row r="2463">
          <cell r="H2463" t="str">
            <v>.Sanborn County, South Dakota</v>
          </cell>
          <cell r="I2463">
            <v>2325</v>
          </cell>
          <cell r="J2463">
            <v>2383</v>
          </cell>
          <cell r="K2463">
            <v>2415</v>
          </cell>
        </row>
        <row r="2464">
          <cell r="H2464" t="str">
            <v>.Spink County, South Dakota</v>
          </cell>
          <cell r="I2464">
            <v>6347</v>
          </cell>
          <cell r="J2464">
            <v>6273</v>
          </cell>
          <cell r="K2464">
            <v>6235</v>
          </cell>
        </row>
        <row r="2465">
          <cell r="H2465" t="str">
            <v>.Stanley County, South Dakota</v>
          </cell>
          <cell r="I2465">
            <v>2969</v>
          </cell>
          <cell r="J2465">
            <v>3017</v>
          </cell>
          <cell r="K2465">
            <v>2999</v>
          </cell>
        </row>
        <row r="2466">
          <cell r="H2466" t="str">
            <v>.Sully County, South Dakota</v>
          </cell>
          <cell r="I2466">
            <v>1452</v>
          </cell>
          <cell r="J2466">
            <v>1471</v>
          </cell>
          <cell r="K2466">
            <v>1471</v>
          </cell>
        </row>
        <row r="2467">
          <cell r="H2467" t="str">
            <v>.Todd County, South Dakota</v>
          </cell>
          <cell r="I2467">
            <v>9317</v>
          </cell>
          <cell r="J2467">
            <v>9292</v>
          </cell>
          <cell r="K2467">
            <v>9220</v>
          </cell>
        </row>
        <row r="2468">
          <cell r="H2468" t="str">
            <v>.Tripp County, South Dakota</v>
          </cell>
          <cell r="I2468">
            <v>5603</v>
          </cell>
          <cell r="J2468">
            <v>5566</v>
          </cell>
          <cell r="K2468">
            <v>5565</v>
          </cell>
        </row>
        <row r="2469">
          <cell r="H2469" t="str">
            <v>.Turner County, South Dakota</v>
          </cell>
          <cell r="I2469">
            <v>8672</v>
          </cell>
          <cell r="J2469">
            <v>8682</v>
          </cell>
          <cell r="K2469">
            <v>8856</v>
          </cell>
        </row>
        <row r="2470">
          <cell r="H2470" t="str">
            <v>.Union County, South Dakota</v>
          </cell>
          <cell r="I2470">
            <v>16853</v>
          </cell>
          <cell r="J2470">
            <v>16868</v>
          </cell>
          <cell r="K2470">
            <v>17063</v>
          </cell>
        </row>
        <row r="2471">
          <cell r="H2471" t="str">
            <v>.Walworth County, South Dakota</v>
          </cell>
          <cell r="I2471">
            <v>5286</v>
          </cell>
          <cell r="J2471">
            <v>5246</v>
          </cell>
          <cell r="K2471">
            <v>5265</v>
          </cell>
        </row>
        <row r="2472">
          <cell r="H2472" t="str">
            <v>.Yankton County, South Dakota</v>
          </cell>
          <cell r="I2472">
            <v>23282</v>
          </cell>
          <cell r="J2472">
            <v>23334</v>
          </cell>
          <cell r="K2472">
            <v>23373</v>
          </cell>
        </row>
        <row r="2473">
          <cell r="H2473" t="str">
            <v>.Ziebach County, South Dakota</v>
          </cell>
          <cell r="I2473">
            <v>2392</v>
          </cell>
          <cell r="J2473">
            <v>2400</v>
          </cell>
          <cell r="K2473">
            <v>2395</v>
          </cell>
        </row>
        <row r="2474">
          <cell r="H2474" t="str">
            <v>.Tennessee, Tennessee</v>
          </cell>
          <cell r="I2474">
            <v>6925619</v>
          </cell>
          <cell r="J2474">
            <v>6968351</v>
          </cell>
          <cell r="K2474">
            <v>7051339</v>
          </cell>
        </row>
        <row r="2475">
          <cell r="H2475" t="str">
            <v>.Anderson County, Tennessee</v>
          </cell>
          <cell r="I2475">
            <v>77302</v>
          </cell>
          <cell r="J2475">
            <v>77567</v>
          </cell>
          <cell r="K2475">
            <v>78913</v>
          </cell>
        </row>
        <row r="2476">
          <cell r="H2476" t="str">
            <v>.Bedford County, Tennessee</v>
          </cell>
          <cell r="I2476">
            <v>50381</v>
          </cell>
          <cell r="J2476">
            <v>51157</v>
          </cell>
          <cell r="K2476">
            <v>51950</v>
          </cell>
        </row>
        <row r="2477">
          <cell r="H2477" t="str">
            <v>.Benton County, Tennessee</v>
          </cell>
          <cell r="I2477">
            <v>15850</v>
          </cell>
          <cell r="J2477">
            <v>15839</v>
          </cell>
          <cell r="K2477">
            <v>16002</v>
          </cell>
        </row>
        <row r="2478">
          <cell r="H2478" t="str">
            <v>.Bledsoe County, Tennessee</v>
          </cell>
          <cell r="I2478">
            <v>14954</v>
          </cell>
          <cell r="J2478">
            <v>14844</v>
          </cell>
          <cell r="K2478">
            <v>14798</v>
          </cell>
        </row>
        <row r="2479">
          <cell r="H2479" t="str">
            <v>.Blount County, Tennessee</v>
          </cell>
          <cell r="I2479">
            <v>135649</v>
          </cell>
          <cell r="J2479">
            <v>137649</v>
          </cell>
          <cell r="K2479">
            <v>139958</v>
          </cell>
        </row>
        <row r="2480">
          <cell r="H2480" t="str">
            <v>.Bradley County, Tennessee</v>
          </cell>
          <cell r="I2480">
            <v>108820</v>
          </cell>
          <cell r="J2480">
            <v>109769</v>
          </cell>
          <cell r="K2480">
            <v>110616</v>
          </cell>
        </row>
        <row r="2481">
          <cell r="H2481" t="str">
            <v>.Campbell County, Tennessee</v>
          </cell>
          <cell r="I2481">
            <v>39301</v>
          </cell>
          <cell r="J2481">
            <v>39409</v>
          </cell>
          <cell r="K2481">
            <v>39584</v>
          </cell>
        </row>
        <row r="2482">
          <cell r="H2482" t="str">
            <v>.Cannon County, Tennessee</v>
          </cell>
          <cell r="I2482">
            <v>14568</v>
          </cell>
          <cell r="J2482">
            <v>14535</v>
          </cell>
          <cell r="K2482">
            <v>14788</v>
          </cell>
        </row>
        <row r="2483">
          <cell r="H2483" t="str">
            <v>.Carroll County, Tennessee</v>
          </cell>
          <cell r="I2483">
            <v>28421</v>
          </cell>
          <cell r="J2483">
            <v>28287</v>
          </cell>
          <cell r="K2483">
            <v>28458</v>
          </cell>
        </row>
        <row r="2484">
          <cell r="H2484" t="str">
            <v>.Carter County, Tennessee</v>
          </cell>
          <cell r="I2484">
            <v>56362</v>
          </cell>
          <cell r="J2484">
            <v>56060</v>
          </cell>
          <cell r="K2484">
            <v>56410</v>
          </cell>
        </row>
        <row r="2485">
          <cell r="H2485" t="str">
            <v>.Cheatham County, Tennessee</v>
          </cell>
          <cell r="I2485">
            <v>41128</v>
          </cell>
          <cell r="J2485">
            <v>41547</v>
          </cell>
          <cell r="K2485">
            <v>41830</v>
          </cell>
        </row>
        <row r="2486">
          <cell r="H2486" t="str">
            <v>.Chester County, Tennessee</v>
          </cell>
          <cell r="I2486">
            <v>17377</v>
          </cell>
          <cell r="J2486">
            <v>17479</v>
          </cell>
          <cell r="K2486">
            <v>17609</v>
          </cell>
        </row>
        <row r="2487">
          <cell r="H2487" t="str">
            <v>.Claiborne County, Tennessee</v>
          </cell>
          <cell r="I2487">
            <v>32066</v>
          </cell>
          <cell r="J2487">
            <v>32146</v>
          </cell>
          <cell r="K2487">
            <v>32431</v>
          </cell>
        </row>
        <row r="2488">
          <cell r="H2488" t="str">
            <v>.Clay County, Tennessee</v>
          </cell>
          <cell r="I2488">
            <v>7588</v>
          </cell>
          <cell r="J2488">
            <v>7572</v>
          </cell>
          <cell r="K2488">
            <v>7620</v>
          </cell>
        </row>
        <row r="2489">
          <cell r="H2489" t="str">
            <v>.Cocke County, Tennessee</v>
          </cell>
          <cell r="I2489">
            <v>36039</v>
          </cell>
          <cell r="J2489">
            <v>36370</v>
          </cell>
          <cell r="K2489">
            <v>36879</v>
          </cell>
        </row>
        <row r="2490">
          <cell r="H2490" t="str">
            <v>.Coffee County, Tennessee</v>
          </cell>
          <cell r="I2490">
            <v>58134</v>
          </cell>
          <cell r="J2490">
            <v>58933</v>
          </cell>
          <cell r="K2490">
            <v>59728</v>
          </cell>
        </row>
        <row r="2491">
          <cell r="H2491" t="str">
            <v>.Crockett County, Tennessee</v>
          </cell>
          <cell r="I2491">
            <v>13903</v>
          </cell>
          <cell r="J2491">
            <v>13993</v>
          </cell>
          <cell r="K2491">
            <v>13888</v>
          </cell>
        </row>
        <row r="2492">
          <cell r="H2492" t="str">
            <v>.Cumberland County, Tennessee</v>
          </cell>
          <cell r="I2492">
            <v>61377</v>
          </cell>
          <cell r="J2492">
            <v>62431</v>
          </cell>
          <cell r="K2492">
            <v>63522</v>
          </cell>
        </row>
        <row r="2493">
          <cell r="H2493" t="str">
            <v>.Davidson County, Tennessee</v>
          </cell>
          <cell r="I2493">
            <v>716058</v>
          </cell>
          <cell r="J2493">
            <v>703372</v>
          </cell>
          <cell r="K2493">
            <v>708144</v>
          </cell>
        </row>
        <row r="2494">
          <cell r="H2494" t="str">
            <v>.Decatur County, Tennessee</v>
          </cell>
          <cell r="I2494">
            <v>11437</v>
          </cell>
          <cell r="J2494">
            <v>11413</v>
          </cell>
          <cell r="K2494">
            <v>11564</v>
          </cell>
        </row>
        <row r="2495">
          <cell r="H2495" t="str">
            <v>.DeKalb County, Tennessee</v>
          </cell>
          <cell r="I2495">
            <v>20187</v>
          </cell>
          <cell r="J2495">
            <v>20478</v>
          </cell>
          <cell r="K2495">
            <v>21003</v>
          </cell>
        </row>
        <row r="2496">
          <cell r="H2496" t="str">
            <v>.Dickson County, Tennessee</v>
          </cell>
          <cell r="I2496">
            <v>54442</v>
          </cell>
          <cell r="J2496">
            <v>55174</v>
          </cell>
          <cell r="K2496">
            <v>55761</v>
          </cell>
        </row>
        <row r="2497">
          <cell r="H2497" t="str">
            <v>.Dyer County, Tennessee</v>
          </cell>
          <cell r="I2497">
            <v>36709</v>
          </cell>
          <cell r="J2497">
            <v>36586</v>
          </cell>
          <cell r="K2497">
            <v>36410</v>
          </cell>
        </row>
        <row r="2498">
          <cell r="H2498" t="str">
            <v>.Fayette County, Tennessee</v>
          </cell>
          <cell r="I2498">
            <v>42151</v>
          </cell>
          <cell r="J2498">
            <v>42899</v>
          </cell>
          <cell r="K2498">
            <v>43630</v>
          </cell>
        </row>
        <row r="2499">
          <cell r="H2499" t="str">
            <v>.Fentress County, Tennessee</v>
          </cell>
          <cell r="I2499">
            <v>18533</v>
          </cell>
          <cell r="J2499">
            <v>18837</v>
          </cell>
          <cell r="K2499">
            <v>19332</v>
          </cell>
        </row>
        <row r="2500">
          <cell r="H2500" t="str">
            <v>.Franklin County, Tennessee</v>
          </cell>
          <cell r="I2500">
            <v>42839</v>
          </cell>
          <cell r="J2500">
            <v>43247</v>
          </cell>
          <cell r="K2500">
            <v>43942</v>
          </cell>
        </row>
        <row r="2501">
          <cell r="H2501" t="str">
            <v>.Gibson County, Tennessee</v>
          </cell>
          <cell r="I2501">
            <v>50436</v>
          </cell>
          <cell r="J2501">
            <v>50537</v>
          </cell>
          <cell r="K2501">
            <v>50837</v>
          </cell>
        </row>
        <row r="2502">
          <cell r="H2502" t="str">
            <v>.Giles County, Tennessee</v>
          </cell>
          <cell r="I2502">
            <v>30340</v>
          </cell>
          <cell r="J2502">
            <v>30403</v>
          </cell>
          <cell r="K2502">
            <v>30554</v>
          </cell>
        </row>
        <row r="2503">
          <cell r="H2503" t="str">
            <v>.Grainger County, Tennessee</v>
          </cell>
          <cell r="I2503">
            <v>23563</v>
          </cell>
          <cell r="J2503">
            <v>23833</v>
          </cell>
          <cell r="K2503">
            <v>24277</v>
          </cell>
        </row>
        <row r="2504">
          <cell r="H2504" t="str">
            <v>.Greene County, Tennessee</v>
          </cell>
          <cell r="I2504">
            <v>70333</v>
          </cell>
          <cell r="J2504">
            <v>70603</v>
          </cell>
          <cell r="K2504">
            <v>71405</v>
          </cell>
        </row>
        <row r="2505">
          <cell r="H2505" t="str">
            <v>.Grundy County, Tennessee</v>
          </cell>
          <cell r="I2505">
            <v>13539</v>
          </cell>
          <cell r="J2505">
            <v>13586</v>
          </cell>
          <cell r="K2505">
            <v>13783</v>
          </cell>
        </row>
        <row r="2506">
          <cell r="H2506" t="str">
            <v>.Hamblen County, Tennessee</v>
          </cell>
          <cell r="I2506">
            <v>64537</v>
          </cell>
          <cell r="J2506">
            <v>64390</v>
          </cell>
          <cell r="K2506">
            <v>65168</v>
          </cell>
        </row>
        <row r="2507">
          <cell r="H2507" t="str">
            <v>.Hamilton County, Tennessee</v>
          </cell>
          <cell r="I2507">
            <v>367242</v>
          </cell>
          <cell r="J2507">
            <v>369027</v>
          </cell>
          <cell r="K2507">
            <v>374682</v>
          </cell>
        </row>
        <row r="2508">
          <cell r="H2508" t="str">
            <v>.Hancock County, Tennessee</v>
          </cell>
          <cell r="I2508">
            <v>6625</v>
          </cell>
          <cell r="J2508">
            <v>6777</v>
          </cell>
          <cell r="K2508">
            <v>6845</v>
          </cell>
        </row>
        <row r="2509">
          <cell r="H2509" t="str">
            <v>.Hardeman County, Tennessee</v>
          </cell>
          <cell r="I2509">
            <v>25432</v>
          </cell>
          <cell r="J2509">
            <v>25276</v>
          </cell>
          <cell r="K2509">
            <v>25529</v>
          </cell>
        </row>
        <row r="2510">
          <cell r="H2510" t="str">
            <v>.Hardin County, Tennessee</v>
          </cell>
          <cell r="I2510">
            <v>26805</v>
          </cell>
          <cell r="J2510">
            <v>26878</v>
          </cell>
          <cell r="K2510">
            <v>27077</v>
          </cell>
        </row>
        <row r="2511">
          <cell r="H2511" t="str">
            <v>.Hawkins County, Tennessee</v>
          </cell>
          <cell r="I2511">
            <v>56710</v>
          </cell>
          <cell r="J2511">
            <v>57257</v>
          </cell>
          <cell r="K2511">
            <v>58043</v>
          </cell>
        </row>
        <row r="2512">
          <cell r="H2512" t="str">
            <v>.Haywood County, Tennessee</v>
          </cell>
          <cell r="I2512">
            <v>17824</v>
          </cell>
          <cell r="J2512">
            <v>17715</v>
          </cell>
          <cell r="K2512">
            <v>17550</v>
          </cell>
        </row>
        <row r="2513">
          <cell r="H2513" t="str">
            <v>.Henderson County, Tennessee</v>
          </cell>
          <cell r="I2513">
            <v>27827</v>
          </cell>
          <cell r="J2513">
            <v>27916</v>
          </cell>
          <cell r="K2513">
            <v>27929</v>
          </cell>
        </row>
        <row r="2514">
          <cell r="H2514" t="str">
            <v>.Henry County, Tennessee</v>
          </cell>
          <cell r="I2514">
            <v>32144</v>
          </cell>
          <cell r="J2514">
            <v>32250</v>
          </cell>
          <cell r="K2514">
            <v>32379</v>
          </cell>
        </row>
        <row r="2515">
          <cell r="H2515" t="str">
            <v>.Hickman County, Tennessee</v>
          </cell>
          <cell r="I2515">
            <v>24969</v>
          </cell>
          <cell r="J2515">
            <v>25085</v>
          </cell>
          <cell r="K2515">
            <v>25455</v>
          </cell>
        </row>
        <row r="2516">
          <cell r="H2516" t="str">
            <v>.Houston County, Tennessee</v>
          </cell>
          <cell r="I2516">
            <v>8303</v>
          </cell>
          <cell r="J2516">
            <v>8282</v>
          </cell>
          <cell r="K2516">
            <v>8219</v>
          </cell>
        </row>
        <row r="2517">
          <cell r="H2517" t="str">
            <v>.Humphreys County, Tennessee</v>
          </cell>
          <cell r="I2517">
            <v>19001</v>
          </cell>
          <cell r="J2517">
            <v>19200</v>
          </cell>
          <cell r="K2517">
            <v>19106</v>
          </cell>
        </row>
        <row r="2518">
          <cell r="H2518" t="str">
            <v>.Jackson County, Tennessee</v>
          </cell>
          <cell r="I2518">
            <v>11634</v>
          </cell>
          <cell r="J2518">
            <v>11777</v>
          </cell>
          <cell r="K2518">
            <v>11989</v>
          </cell>
        </row>
        <row r="2519">
          <cell r="H2519" t="str">
            <v>.Jefferson County, Tennessee</v>
          </cell>
          <cell r="I2519">
            <v>54908</v>
          </cell>
          <cell r="J2519">
            <v>55562</v>
          </cell>
          <cell r="K2519">
            <v>56727</v>
          </cell>
        </row>
        <row r="2520">
          <cell r="H2520" t="str">
            <v>.Johnson County, Tennessee</v>
          </cell>
          <cell r="I2520">
            <v>17990</v>
          </cell>
          <cell r="J2520">
            <v>18056</v>
          </cell>
          <cell r="K2520">
            <v>18086</v>
          </cell>
        </row>
        <row r="2521">
          <cell r="H2521" t="str">
            <v>.Knox County, Tennessee</v>
          </cell>
          <cell r="I2521">
            <v>480500</v>
          </cell>
          <cell r="J2521">
            <v>486812</v>
          </cell>
          <cell r="K2521">
            <v>494574</v>
          </cell>
        </row>
        <row r="2522">
          <cell r="H2522" t="str">
            <v>.Lake County, Tennessee</v>
          </cell>
          <cell r="I2522">
            <v>6988</v>
          </cell>
          <cell r="J2522">
            <v>6597</v>
          </cell>
          <cell r="K2522">
            <v>6507</v>
          </cell>
        </row>
        <row r="2523">
          <cell r="H2523" t="str">
            <v>.Lauderdale County, Tennessee</v>
          </cell>
          <cell r="I2523">
            <v>25120</v>
          </cell>
          <cell r="J2523">
            <v>24922</v>
          </cell>
          <cell r="K2523">
            <v>24793</v>
          </cell>
        </row>
        <row r="2524">
          <cell r="H2524" t="str">
            <v>.Lawrence County, Tennessee</v>
          </cell>
          <cell r="I2524">
            <v>44182</v>
          </cell>
          <cell r="J2524">
            <v>44729</v>
          </cell>
          <cell r="K2524">
            <v>45415</v>
          </cell>
        </row>
        <row r="2525">
          <cell r="H2525" t="str">
            <v>.Lewis County, Tennessee</v>
          </cell>
          <cell r="I2525">
            <v>12602</v>
          </cell>
          <cell r="J2525">
            <v>12854</v>
          </cell>
          <cell r="K2525">
            <v>12957</v>
          </cell>
        </row>
        <row r="2526">
          <cell r="H2526" t="str">
            <v>.Lincoln County, Tennessee</v>
          </cell>
          <cell r="I2526">
            <v>35335</v>
          </cell>
          <cell r="J2526">
            <v>35451</v>
          </cell>
          <cell r="K2526">
            <v>36004</v>
          </cell>
        </row>
        <row r="2527">
          <cell r="H2527" t="str">
            <v>.Loudon County, Tennessee</v>
          </cell>
          <cell r="I2527">
            <v>55127</v>
          </cell>
          <cell r="J2527">
            <v>56672</v>
          </cell>
          <cell r="K2527">
            <v>58181</v>
          </cell>
        </row>
        <row r="2528">
          <cell r="H2528" t="str">
            <v>.McMinn County, Tennessee</v>
          </cell>
          <cell r="I2528">
            <v>53344</v>
          </cell>
          <cell r="J2528">
            <v>53907</v>
          </cell>
          <cell r="K2528">
            <v>54719</v>
          </cell>
        </row>
        <row r="2529">
          <cell r="H2529" t="str">
            <v>.McNairy County, Tennessee</v>
          </cell>
          <cell r="I2529">
            <v>25858</v>
          </cell>
          <cell r="J2529">
            <v>25854</v>
          </cell>
          <cell r="K2529">
            <v>25988</v>
          </cell>
        </row>
        <row r="2530">
          <cell r="H2530" t="str">
            <v>.Macon County, Tennessee</v>
          </cell>
          <cell r="I2530">
            <v>25263</v>
          </cell>
          <cell r="J2530">
            <v>25682</v>
          </cell>
          <cell r="K2530">
            <v>26229</v>
          </cell>
        </row>
        <row r="2531">
          <cell r="H2531" t="str">
            <v>.Madison County, Tennessee</v>
          </cell>
          <cell r="I2531">
            <v>98833</v>
          </cell>
          <cell r="J2531">
            <v>98585</v>
          </cell>
          <cell r="K2531">
            <v>99245</v>
          </cell>
        </row>
        <row r="2532">
          <cell r="H2532" t="str">
            <v>.Marion County, Tennessee</v>
          </cell>
          <cell r="I2532">
            <v>28865</v>
          </cell>
          <cell r="J2532">
            <v>28927</v>
          </cell>
          <cell r="K2532">
            <v>29094</v>
          </cell>
        </row>
        <row r="2533">
          <cell r="H2533" t="str">
            <v>.Marshall County, Tennessee</v>
          </cell>
          <cell r="I2533">
            <v>34466</v>
          </cell>
          <cell r="J2533">
            <v>35032</v>
          </cell>
          <cell r="K2533">
            <v>35878</v>
          </cell>
        </row>
        <row r="2534">
          <cell r="H2534" t="str">
            <v>.Maury County, Tennessee</v>
          </cell>
          <cell r="I2534">
            <v>101824</v>
          </cell>
          <cell r="J2534">
            <v>105003</v>
          </cell>
          <cell r="K2534">
            <v>108159</v>
          </cell>
        </row>
        <row r="2535">
          <cell r="H2535" t="str">
            <v>.Meigs County, Tennessee</v>
          </cell>
          <cell r="I2535">
            <v>12807</v>
          </cell>
          <cell r="J2535">
            <v>13029</v>
          </cell>
          <cell r="K2535">
            <v>13272</v>
          </cell>
        </row>
        <row r="2536">
          <cell r="H2536" t="str">
            <v>.Monroe County, Tennessee</v>
          </cell>
          <cell r="I2536">
            <v>46395</v>
          </cell>
          <cell r="J2536">
            <v>46668</v>
          </cell>
          <cell r="K2536">
            <v>47740</v>
          </cell>
        </row>
        <row r="2537">
          <cell r="H2537" t="str">
            <v>.Montgomery County, Tennessee</v>
          </cell>
          <cell r="I2537">
            <v>221265</v>
          </cell>
          <cell r="J2537">
            <v>227841</v>
          </cell>
          <cell r="K2537">
            <v>235201</v>
          </cell>
        </row>
        <row r="2538">
          <cell r="H2538" t="str">
            <v>.Moore County, Tennessee</v>
          </cell>
          <cell r="I2538">
            <v>6471</v>
          </cell>
          <cell r="J2538">
            <v>6652</v>
          </cell>
          <cell r="K2538">
            <v>6742</v>
          </cell>
        </row>
        <row r="2539">
          <cell r="H2539" t="str">
            <v>.Morgan County, Tennessee</v>
          </cell>
          <cell r="I2539">
            <v>21038</v>
          </cell>
          <cell r="J2539">
            <v>21101</v>
          </cell>
          <cell r="K2539">
            <v>21224</v>
          </cell>
        </row>
        <row r="2540">
          <cell r="H2540" t="str">
            <v>.Obion County, Tennessee</v>
          </cell>
          <cell r="I2540">
            <v>30767</v>
          </cell>
          <cell r="J2540">
            <v>30498</v>
          </cell>
          <cell r="K2540">
            <v>30394</v>
          </cell>
        </row>
        <row r="2541">
          <cell r="H2541" t="str">
            <v>.Overton County, Tennessee</v>
          </cell>
          <cell r="I2541">
            <v>22592</v>
          </cell>
          <cell r="J2541">
            <v>22856</v>
          </cell>
          <cell r="K2541">
            <v>23044</v>
          </cell>
        </row>
        <row r="2542">
          <cell r="H2542" t="str">
            <v>.Perry County, Tennessee</v>
          </cell>
          <cell r="I2542">
            <v>8379</v>
          </cell>
          <cell r="J2542">
            <v>8473</v>
          </cell>
          <cell r="K2542">
            <v>8685</v>
          </cell>
        </row>
        <row r="2543">
          <cell r="H2543" t="str">
            <v>.Pickett County, Tennessee</v>
          </cell>
          <cell r="I2543">
            <v>5002</v>
          </cell>
          <cell r="J2543">
            <v>5082</v>
          </cell>
          <cell r="K2543">
            <v>5107</v>
          </cell>
        </row>
        <row r="2544">
          <cell r="H2544" t="str">
            <v>.Polk County, Tennessee</v>
          </cell>
          <cell r="I2544">
            <v>17568</v>
          </cell>
          <cell r="J2544">
            <v>17784</v>
          </cell>
          <cell r="K2544">
            <v>17863</v>
          </cell>
        </row>
        <row r="2545">
          <cell r="H2545" t="str">
            <v>.Putnam County, Tennessee</v>
          </cell>
          <cell r="I2545">
            <v>80052</v>
          </cell>
          <cell r="J2545">
            <v>81255</v>
          </cell>
          <cell r="K2545">
            <v>82382</v>
          </cell>
        </row>
        <row r="2546">
          <cell r="H2546" t="str">
            <v>.Rhea County, Tennessee</v>
          </cell>
          <cell r="I2546">
            <v>32934</v>
          </cell>
          <cell r="J2546">
            <v>33205</v>
          </cell>
          <cell r="K2546">
            <v>33730</v>
          </cell>
        </row>
        <row r="2547">
          <cell r="H2547" t="str">
            <v>.Roane County, Tennessee</v>
          </cell>
          <cell r="I2547">
            <v>53510</v>
          </cell>
          <cell r="J2547">
            <v>54056</v>
          </cell>
          <cell r="K2547">
            <v>55082</v>
          </cell>
        </row>
        <row r="2548">
          <cell r="H2548" t="str">
            <v>.Robertson County, Tennessee</v>
          </cell>
          <cell r="I2548">
            <v>72945</v>
          </cell>
          <cell r="J2548">
            <v>74088</v>
          </cell>
          <cell r="K2548">
            <v>75470</v>
          </cell>
        </row>
        <row r="2549">
          <cell r="H2549" t="str">
            <v>.Rutherford County, Tennessee</v>
          </cell>
          <cell r="I2549">
            <v>343266</v>
          </cell>
          <cell r="J2549">
            <v>351202</v>
          </cell>
          <cell r="K2549">
            <v>360619</v>
          </cell>
        </row>
        <row r="2550">
          <cell r="H2550" t="str">
            <v>.Scott County, Tennessee</v>
          </cell>
          <cell r="I2550">
            <v>21878</v>
          </cell>
          <cell r="J2550">
            <v>21895</v>
          </cell>
          <cell r="K2550">
            <v>22035</v>
          </cell>
        </row>
        <row r="2551">
          <cell r="H2551" t="str">
            <v>.Sequatchie County, Tennessee</v>
          </cell>
          <cell r="I2551">
            <v>15850</v>
          </cell>
          <cell r="J2551">
            <v>16445</v>
          </cell>
          <cell r="K2551">
            <v>16909</v>
          </cell>
        </row>
        <row r="2552">
          <cell r="H2552" t="str">
            <v>.Sevier County, Tennessee</v>
          </cell>
          <cell r="I2552">
            <v>98562</v>
          </cell>
          <cell r="J2552">
            <v>99435</v>
          </cell>
          <cell r="K2552">
            <v>98789</v>
          </cell>
        </row>
        <row r="2553">
          <cell r="H2553" t="str">
            <v>.Shelby County, Tennessee</v>
          </cell>
          <cell r="I2553">
            <v>929388</v>
          </cell>
          <cell r="J2553">
            <v>923352</v>
          </cell>
          <cell r="K2553">
            <v>916371</v>
          </cell>
        </row>
        <row r="2554">
          <cell r="H2554" t="str">
            <v>.Smith County, Tennessee</v>
          </cell>
          <cell r="I2554">
            <v>19970</v>
          </cell>
          <cell r="J2554">
            <v>20181</v>
          </cell>
          <cell r="K2554">
            <v>20489</v>
          </cell>
        </row>
        <row r="2555">
          <cell r="H2555" t="str">
            <v>.Stewart County, Tennessee</v>
          </cell>
          <cell r="I2555">
            <v>13711</v>
          </cell>
          <cell r="J2555">
            <v>13830</v>
          </cell>
          <cell r="K2555">
            <v>14035</v>
          </cell>
        </row>
        <row r="2556">
          <cell r="H2556" t="str">
            <v>.Sullivan County, Tennessee</v>
          </cell>
          <cell r="I2556">
            <v>158237</v>
          </cell>
          <cell r="J2556">
            <v>159167</v>
          </cell>
          <cell r="K2556">
            <v>160820</v>
          </cell>
        </row>
        <row r="2557">
          <cell r="H2557" t="str">
            <v>.Sumner County, Tennessee</v>
          </cell>
          <cell r="I2557">
            <v>197396</v>
          </cell>
          <cell r="J2557">
            <v>200582</v>
          </cell>
          <cell r="K2557">
            <v>203858</v>
          </cell>
        </row>
        <row r="2558">
          <cell r="H2558" t="str">
            <v>.Tipton County, Tennessee</v>
          </cell>
          <cell r="I2558">
            <v>61041</v>
          </cell>
          <cell r="J2558">
            <v>61049</v>
          </cell>
          <cell r="K2558">
            <v>61656</v>
          </cell>
        </row>
        <row r="2559">
          <cell r="H2559" t="str">
            <v>.Trousdale County, Tennessee</v>
          </cell>
          <cell r="I2559">
            <v>11638</v>
          </cell>
          <cell r="J2559">
            <v>11619</v>
          </cell>
          <cell r="K2559">
            <v>12111</v>
          </cell>
        </row>
        <row r="2560">
          <cell r="H2560" t="str">
            <v>.Unicoi County, Tennessee</v>
          </cell>
          <cell r="I2560">
            <v>17883</v>
          </cell>
          <cell r="J2560">
            <v>17667</v>
          </cell>
          <cell r="K2560">
            <v>17674</v>
          </cell>
        </row>
        <row r="2561">
          <cell r="H2561" t="str">
            <v>.Union County, Tennessee</v>
          </cell>
          <cell r="I2561">
            <v>19841</v>
          </cell>
          <cell r="J2561">
            <v>19996</v>
          </cell>
          <cell r="K2561">
            <v>20452</v>
          </cell>
        </row>
        <row r="2562">
          <cell r="H2562" t="str">
            <v>.Van Buren County, Tennessee</v>
          </cell>
          <cell r="I2562">
            <v>6174</v>
          </cell>
          <cell r="J2562">
            <v>6277</v>
          </cell>
          <cell r="K2562">
            <v>6429</v>
          </cell>
        </row>
        <row r="2563">
          <cell r="H2563" t="str">
            <v>.Warren County, Tennessee</v>
          </cell>
          <cell r="I2563">
            <v>41054</v>
          </cell>
          <cell r="J2563">
            <v>41529</v>
          </cell>
          <cell r="K2563">
            <v>42026</v>
          </cell>
        </row>
        <row r="2564">
          <cell r="H2564" t="str">
            <v>.Washington County, Tennessee</v>
          </cell>
          <cell r="I2564">
            <v>133213</v>
          </cell>
          <cell r="J2564">
            <v>133525</v>
          </cell>
          <cell r="K2564">
            <v>136172</v>
          </cell>
        </row>
        <row r="2565">
          <cell r="H2565" t="str">
            <v>.Wayne County, Tennessee</v>
          </cell>
          <cell r="I2565">
            <v>16222</v>
          </cell>
          <cell r="J2565">
            <v>16336</v>
          </cell>
          <cell r="K2565">
            <v>16308</v>
          </cell>
        </row>
        <row r="2566">
          <cell r="H2566" t="str">
            <v>.Weakley County, Tennessee</v>
          </cell>
          <cell r="I2566">
            <v>32899</v>
          </cell>
          <cell r="J2566">
            <v>32870</v>
          </cell>
          <cell r="K2566">
            <v>33063</v>
          </cell>
        </row>
        <row r="2567">
          <cell r="H2567" t="str">
            <v>.White County, Tennessee</v>
          </cell>
          <cell r="I2567">
            <v>27443</v>
          </cell>
          <cell r="J2567">
            <v>27557</v>
          </cell>
          <cell r="K2567">
            <v>28064</v>
          </cell>
        </row>
        <row r="2568">
          <cell r="H2568" t="str">
            <v>.Williamson County, Tennessee</v>
          </cell>
          <cell r="I2568">
            <v>249538</v>
          </cell>
          <cell r="J2568">
            <v>256209</v>
          </cell>
          <cell r="K2568">
            <v>260815</v>
          </cell>
        </row>
        <row r="2569">
          <cell r="H2569" t="str">
            <v>.Wilson County, Tennessee</v>
          </cell>
          <cell r="I2569">
            <v>148645</v>
          </cell>
          <cell r="J2569">
            <v>152010</v>
          </cell>
          <cell r="K2569">
            <v>158555</v>
          </cell>
        </row>
        <row r="2570">
          <cell r="H2570" t="str">
            <v>.Texas, Texas</v>
          </cell>
          <cell r="I2570">
            <v>29232474</v>
          </cell>
          <cell r="J2570">
            <v>29558864</v>
          </cell>
          <cell r="K2570">
            <v>30029572</v>
          </cell>
        </row>
        <row r="2571">
          <cell r="H2571" t="str">
            <v>.Anderson County, Texas</v>
          </cell>
          <cell r="I2571">
            <v>57926</v>
          </cell>
          <cell r="J2571">
            <v>58233</v>
          </cell>
          <cell r="K2571">
            <v>58064</v>
          </cell>
        </row>
        <row r="2572">
          <cell r="H2572" t="str">
            <v>.Andrews County, Texas</v>
          </cell>
          <cell r="I2572">
            <v>18617</v>
          </cell>
          <cell r="J2572">
            <v>18411</v>
          </cell>
          <cell r="K2572">
            <v>18334</v>
          </cell>
        </row>
        <row r="2573">
          <cell r="H2573" t="str">
            <v>.Angelina County, Texas</v>
          </cell>
          <cell r="I2573">
            <v>86376</v>
          </cell>
          <cell r="J2573">
            <v>86654</v>
          </cell>
          <cell r="K2573">
            <v>87101</v>
          </cell>
        </row>
        <row r="2574">
          <cell r="H2574" t="str">
            <v>.Aransas County, Texas</v>
          </cell>
          <cell r="I2574">
            <v>23932</v>
          </cell>
          <cell r="J2574">
            <v>24519</v>
          </cell>
          <cell r="K2574">
            <v>24944</v>
          </cell>
        </row>
        <row r="2575">
          <cell r="H2575" t="str">
            <v>.Archer County, Texas</v>
          </cell>
          <cell r="I2575">
            <v>8554</v>
          </cell>
          <cell r="J2575">
            <v>8684</v>
          </cell>
          <cell r="K2575">
            <v>8835</v>
          </cell>
        </row>
        <row r="2576">
          <cell r="H2576" t="str">
            <v>.Armstrong County, Texas</v>
          </cell>
          <cell r="I2576">
            <v>1849</v>
          </cell>
          <cell r="J2576">
            <v>1838</v>
          </cell>
          <cell r="K2576">
            <v>1850</v>
          </cell>
        </row>
        <row r="2577">
          <cell r="H2577" t="str">
            <v>.Atascosa County, Texas</v>
          </cell>
          <cell r="I2577">
            <v>49134</v>
          </cell>
          <cell r="J2577">
            <v>49886</v>
          </cell>
          <cell r="K2577">
            <v>50864</v>
          </cell>
        </row>
        <row r="2578">
          <cell r="H2578" t="str">
            <v>.Austin County, Texas</v>
          </cell>
          <cell r="I2578">
            <v>30131</v>
          </cell>
          <cell r="J2578">
            <v>30421</v>
          </cell>
          <cell r="K2578">
            <v>31097</v>
          </cell>
        </row>
        <row r="2579">
          <cell r="H2579" t="str">
            <v>.Bailey County, Texas</v>
          </cell>
          <cell r="I2579">
            <v>6868</v>
          </cell>
          <cell r="J2579">
            <v>6803</v>
          </cell>
          <cell r="K2579">
            <v>6779</v>
          </cell>
        </row>
        <row r="2580">
          <cell r="H2580" t="str">
            <v>.Bandera County, Texas</v>
          </cell>
          <cell r="I2580">
            <v>20992</v>
          </cell>
          <cell r="J2580">
            <v>21551</v>
          </cell>
          <cell r="K2580">
            <v>22115</v>
          </cell>
        </row>
        <row r="2581">
          <cell r="H2581" t="str">
            <v>.Bastrop County, Texas</v>
          </cell>
          <cell r="I2581">
            <v>98046</v>
          </cell>
          <cell r="J2581">
            <v>102166</v>
          </cell>
          <cell r="K2581">
            <v>106188</v>
          </cell>
        </row>
        <row r="2582">
          <cell r="H2582" t="str">
            <v>.Baylor County, Texas</v>
          </cell>
          <cell r="I2582">
            <v>3461</v>
          </cell>
          <cell r="J2582">
            <v>3456</v>
          </cell>
          <cell r="K2582">
            <v>3466</v>
          </cell>
        </row>
        <row r="2583">
          <cell r="H2583" t="str">
            <v>.Bee County, Texas</v>
          </cell>
          <cell r="I2583">
            <v>31049</v>
          </cell>
          <cell r="J2583">
            <v>30828</v>
          </cell>
          <cell r="K2583">
            <v>30394</v>
          </cell>
        </row>
        <row r="2584">
          <cell r="H2584" t="str">
            <v>.Bell County, Texas</v>
          </cell>
          <cell r="I2584">
            <v>372229</v>
          </cell>
          <cell r="J2584">
            <v>380241</v>
          </cell>
          <cell r="K2584">
            <v>388386</v>
          </cell>
        </row>
        <row r="2585">
          <cell r="H2585" t="str">
            <v>.Bexar County, Texas</v>
          </cell>
          <cell r="I2585">
            <v>2015369</v>
          </cell>
          <cell r="J2585">
            <v>2030895</v>
          </cell>
          <cell r="K2585">
            <v>2059530</v>
          </cell>
        </row>
        <row r="2586">
          <cell r="H2586" t="str">
            <v>.Blanco County, Texas</v>
          </cell>
          <cell r="I2586">
            <v>11450</v>
          </cell>
          <cell r="J2586">
            <v>11890</v>
          </cell>
          <cell r="K2586">
            <v>12418</v>
          </cell>
        </row>
        <row r="2587">
          <cell r="H2587" t="str">
            <v>.Borden County, Texas</v>
          </cell>
          <cell r="I2587">
            <v>641</v>
          </cell>
          <cell r="J2587">
            <v>621</v>
          </cell>
          <cell r="K2587">
            <v>585</v>
          </cell>
        </row>
        <row r="2588">
          <cell r="H2588" t="str">
            <v>.Bosque County, Texas</v>
          </cell>
          <cell r="I2588">
            <v>18245</v>
          </cell>
          <cell r="J2588">
            <v>18495</v>
          </cell>
          <cell r="K2588">
            <v>18697</v>
          </cell>
        </row>
        <row r="2589">
          <cell r="H2589" t="str">
            <v>.Bowie County, Texas</v>
          </cell>
          <cell r="I2589">
            <v>92924</v>
          </cell>
          <cell r="J2589">
            <v>92291</v>
          </cell>
          <cell r="K2589">
            <v>92035</v>
          </cell>
        </row>
        <row r="2590">
          <cell r="H2590" t="str">
            <v>.Brazoria County, Texas</v>
          </cell>
          <cell r="I2590">
            <v>373481</v>
          </cell>
          <cell r="J2590">
            <v>378858</v>
          </cell>
          <cell r="K2590">
            <v>388181</v>
          </cell>
        </row>
        <row r="2591">
          <cell r="H2591" t="str">
            <v>.Brazos County, Texas</v>
          </cell>
          <cell r="I2591">
            <v>234486</v>
          </cell>
          <cell r="J2591">
            <v>237583</v>
          </cell>
          <cell r="K2591">
            <v>242014</v>
          </cell>
        </row>
        <row r="2592">
          <cell r="H2592" t="str">
            <v>.Brewster County, Texas</v>
          </cell>
          <cell r="I2592">
            <v>9553</v>
          </cell>
          <cell r="J2592">
            <v>9459</v>
          </cell>
          <cell r="K2592">
            <v>9343</v>
          </cell>
        </row>
        <row r="2593">
          <cell r="H2593" t="str">
            <v>.Briscoe County, Texas</v>
          </cell>
          <cell r="I2593">
            <v>1419</v>
          </cell>
          <cell r="J2593">
            <v>1400</v>
          </cell>
          <cell r="K2593">
            <v>1431</v>
          </cell>
        </row>
        <row r="2594">
          <cell r="H2594" t="str">
            <v>.Brooks County, Texas</v>
          </cell>
          <cell r="I2594">
            <v>7057</v>
          </cell>
          <cell r="J2594">
            <v>6994</v>
          </cell>
          <cell r="K2594">
            <v>6906</v>
          </cell>
        </row>
        <row r="2595">
          <cell r="H2595" t="str">
            <v>.Brown County, Texas</v>
          </cell>
          <cell r="I2595">
            <v>38048</v>
          </cell>
          <cell r="J2595">
            <v>38142</v>
          </cell>
          <cell r="K2595">
            <v>38373</v>
          </cell>
        </row>
        <row r="2596">
          <cell r="H2596" t="str">
            <v>.Burleson County, Texas</v>
          </cell>
          <cell r="I2596">
            <v>17680</v>
          </cell>
          <cell r="J2596">
            <v>18110</v>
          </cell>
          <cell r="K2596">
            <v>18657</v>
          </cell>
        </row>
        <row r="2597">
          <cell r="H2597" t="str">
            <v>.Burnet County, Texas</v>
          </cell>
          <cell r="I2597">
            <v>49473</v>
          </cell>
          <cell r="J2597">
            <v>51080</v>
          </cell>
          <cell r="K2597">
            <v>52502</v>
          </cell>
        </row>
        <row r="2598">
          <cell r="H2598" t="str">
            <v>.Caldwell County, Texas</v>
          </cell>
          <cell r="I2598">
            <v>45949</v>
          </cell>
          <cell r="J2598">
            <v>46904</v>
          </cell>
          <cell r="K2598">
            <v>47848</v>
          </cell>
        </row>
        <row r="2599">
          <cell r="H2599" t="str">
            <v>.Calhoun County, Texas</v>
          </cell>
          <cell r="I2599">
            <v>20063</v>
          </cell>
          <cell r="J2599">
            <v>19798</v>
          </cell>
          <cell r="K2599">
            <v>19706</v>
          </cell>
        </row>
        <row r="2600">
          <cell r="H2600" t="str">
            <v>.Callahan County, Texas</v>
          </cell>
          <cell r="I2600">
            <v>13744</v>
          </cell>
          <cell r="J2600">
            <v>14078</v>
          </cell>
          <cell r="K2600">
            <v>14210</v>
          </cell>
        </row>
        <row r="2601">
          <cell r="H2601" t="str">
            <v>.Cameron County, Texas</v>
          </cell>
          <cell r="I2601">
            <v>421445</v>
          </cell>
          <cell r="J2601">
            <v>423124</v>
          </cell>
          <cell r="K2601">
            <v>425208</v>
          </cell>
        </row>
        <row r="2602">
          <cell r="H2602" t="str">
            <v>.Camp County, Texas</v>
          </cell>
          <cell r="I2602">
            <v>12427</v>
          </cell>
          <cell r="J2602">
            <v>12594</v>
          </cell>
          <cell r="K2602">
            <v>12716</v>
          </cell>
        </row>
        <row r="2603">
          <cell r="H2603" t="str">
            <v>.Carson County, Texas</v>
          </cell>
          <cell r="I2603">
            <v>5791</v>
          </cell>
          <cell r="J2603">
            <v>5708</v>
          </cell>
          <cell r="K2603">
            <v>5784</v>
          </cell>
        </row>
        <row r="2604">
          <cell r="H2604" t="str">
            <v>.Cass County, Texas</v>
          </cell>
          <cell r="I2604">
            <v>28436</v>
          </cell>
          <cell r="J2604">
            <v>28557</v>
          </cell>
          <cell r="K2604">
            <v>28539</v>
          </cell>
        </row>
        <row r="2605">
          <cell r="H2605" t="str">
            <v>.Castro County, Texas</v>
          </cell>
          <cell r="I2605">
            <v>7336</v>
          </cell>
          <cell r="J2605">
            <v>7362</v>
          </cell>
          <cell r="K2605">
            <v>7298</v>
          </cell>
        </row>
        <row r="2606">
          <cell r="H2606" t="str">
            <v>.Chambers County, Texas</v>
          </cell>
          <cell r="I2606">
            <v>47025</v>
          </cell>
          <cell r="J2606">
            <v>48721</v>
          </cell>
          <cell r="K2606">
            <v>51288</v>
          </cell>
        </row>
        <row r="2607">
          <cell r="H2607" t="str">
            <v>.Cherokee County, Texas</v>
          </cell>
          <cell r="I2607">
            <v>50488</v>
          </cell>
          <cell r="J2607">
            <v>51163</v>
          </cell>
          <cell r="K2607">
            <v>51645</v>
          </cell>
        </row>
        <row r="2608">
          <cell r="H2608" t="str">
            <v>.Childress County, Texas</v>
          </cell>
          <cell r="I2608">
            <v>6662</v>
          </cell>
          <cell r="J2608">
            <v>6781</v>
          </cell>
          <cell r="K2608">
            <v>6809</v>
          </cell>
        </row>
        <row r="2609">
          <cell r="H2609" t="str">
            <v>.Clay County, Texas</v>
          </cell>
          <cell r="I2609">
            <v>10250</v>
          </cell>
          <cell r="J2609">
            <v>10315</v>
          </cell>
          <cell r="K2609">
            <v>10486</v>
          </cell>
        </row>
        <row r="2610">
          <cell r="H2610" t="str">
            <v>.Cochran County, Texas</v>
          </cell>
          <cell r="I2610">
            <v>2557</v>
          </cell>
          <cell r="J2610">
            <v>2491</v>
          </cell>
          <cell r="K2610">
            <v>2526</v>
          </cell>
        </row>
        <row r="2611">
          <cell r="H2611" t="str">
            <v>.Coke County, Texas</v>
          </cell>
          <cell r="I2611">
            <v>3295</v>
          </cell>
          <cell r="J2611">
            <v>3313</v>
          </cell>
          <cell r="K2611">
            <v>3333</v>
          </cell>
        </row>
        <row r="2612">
          <cell r="H2612" t="str">
            <v>.Coleman County, Texas</v>
          </cell>
          <cell r="I2612">
            <v>7686</v>
          </cell>
          <cell r="J2612">
            <v>7736</v>
          </cell>
          <cell r="K2612">
            <v>7850</v>
          </cell>
        </row>
        <row r="2613">
          <cell r="H2613" t="str">
            <v>.Collin County, Texas</v>
          </cell>
          <cell r="I2613">
            <v>1075654</v>
          </cell>
          <cell r="J2613">
            <v>1114450</v>
          </cell>
          <cell r="K2613">
            <v>1158696</v>
          </cell>
        </row>
        <row r="2614">
          <cell r="H2614" t="str">
            <v>.Collingsworth County, Texas</v>
          </cell>
          <cell r="I2614">
            <v>2638</v>
          </cell>
          <cell r="J2614">
            <v>2603</v>
          </cell>
          <cell r="K2614">
            <v>2568</v>
          </cell>
        </row>
        <row r="2615">
          <cell r="H2615" t="str">
            <v>.Colorado County, Texas</v>
          </cell>
          <cell r="I2615">
            <v>20558</v>
          </cell>
          <cell r="J2615">
            <v>20592</v>
          </cell>
          <cell r="K2615">
            <v>20754</v>
          </cell>
        </row>
        <row r="2616">
          <cell r="H2616" t="str">
            <v>.Comal County, Texas</v>
          </cell>
          <cell r="I2616">
            <v>163640</v>
          </cell>
          <cell r="J2616">
            <v>174891</v>
          </cell>
          <cell r="K2616">
            <v>184642</v>
          </cell>
        </row>
        <row r="2617">
          <cell r="H2617" t="str">
            <v>.Comanche County, Texas</v>
          </cell>
          <cell r="I2617">
            <v>13628</v>
          </cell>
          <cell r="J2617">
            <v>13804</v>
          </cell>
          <cell r="K2617">
            <v>13878</v>
          </cell>
        </row>
        <row r="2618">
          <cell r="H2618" t="str">
            <v>.Concho County, Texas</v>
          </cell>
          <cell r="I2618">
            <v>3303</v>
          </cell>
          <cell r="J2618">
            <v>3336</v>
          </cell>
          <cell r="K2618">
            <v>3340</v>
          </cell>
        </row>
        <row r="2619">
          <cell r="H2619" t="str">
            <v>.Cooke County, Texas</v>
          </cell>
          <cell r="I2619">
            <v>41744</v>
          </cell>
          <cell r="J2619">
            <v>42408</v>
          </cell>
          <cell r="K2619">
            <v>43050</v>
          </cell>
        </row>
        <row r="2620">
          <cell r="H2620" t="str">
            <v>.Coryell County, Texas</v>
          </cell>
          <cell r="I2620">
            <v>83146</v>
          </cell>
          <cell r="J2620">
            <v>84406</v>
          </cell>
          <cell r="K2620">
            <v>85057</v>
          </cell>
        </row>
        <row r="2621">
          <cell r="H2621" t="str">
            <v>.Cottle County, Texas</v>
          </cell>
          <cell r="I2621">
            <v>1364</v>
          </cell>
          <cell r="J2621">
            <v>1357</v>
          </cell>
          <cell r="K2621">
            <v>1307</v>
          </cell>
        </row>
        <row r="2622">
          <cell r="H2622" t="str">
            <v>.Crane County, Texas</v>
          </cell>
          <cell r="I2622">
            <v>4673</v>
          </cell>
          <cell r="J2622">
            <v>4639</v>
          </cell>
          <cell r="K2622">
            <v>4546</v>
          </cell>
        </row>
        <row r="2623">
          <cell r="H2623" t="str">
            <v>.Crockett County, Texas</v>
          </cell>
          <cell r="I2623">
            <v>3094</v>
          </cell>
          <cell r="J2623">
            <v>3015</v>
          </cell>
          <cell r="K2623">
            <v>2943</v>
          </cell>
        </row>
        <row r="2624">
          <cell r="H2624" t="str">
            <v>.Crosby County, Texas</v>
          </cell>
          <cell r="I2624">
            <v>5093</v>
          </cell>
          <cell r="J2624">
            <v>5085</v>
          </cell>
          <cell r="K2624">
            <v>4998</v>
          </cell>
        </row>
        <row r="2625">
          <cell r="H2625" t="str">
            <v>.Culberson County, Texas</v>
          </cell>
          <cell r="I2625">
            <v>2185</v>
          </cell>
          <cell r="J2625">
            <v>2182</v>
          </cell>
          <cell r="K2625">
            <v>2155</v>
          </cell>
        </row>
        <row r="2626">
          <cell r="H2626" t="str">
            <v>.Dallam County, Texas</v>
          </cell>
          <cell r="I2626">
            <v>7126</v>
          </cell>
          <cell r="J2626">
            <v>7188</v>
          </cell>
          <cell r="K2626">
            <v>7241</v>
          </cell>
        </row>
        <row r="2627">
          <cell r="H2627" t="str">
            <v>.Dallas County, Texas</v>
          </cell>
          <cell r="I2627">
            <v>2609966</v>
          </cell>
          <cell r="J2627">
            <v>2587954</v>
          </cell>
          <cell r="K2627">
            <v>2600840</v>
          </cell>
        </row>
        <row r="2628">
          <cell r="H2628" t="str">
            <v>.Dawson County, Texas</v>
          </cell>
          <cell r="I2628">
            <v>12473</v>
          </cell>
          <cell r="J2628">
            <v>12412</v>
          </cell>
          <cell r="K2628">
            <v>12130</v>
          </cell>
        </row>
        <row r="2629">
          <cell r="H2629" t="str">
            <v>.Deaf Smith County, Texas</v>
          </cell>
          <cell r="I2629">
            <v>18526</v>
          </cell>
          <cell r="J2629">
            <v>18345</v>
          </cell>
          <cell r="K2629">
            <v>18377</v>
          </cell>
        </row>
        <row r="2630">
          <cell r="H2630" t="str">
            <v>.Delta County, Texas</v>
          </cell>
          <cell r="I2630">
            <v>5222</v>
          </cell>
          <cell r="J2630">
            <v>5337</v>
          </cell>
          <cell r="K2630">
            <v>5406</v>
          </cell>
        </row>
        <row r="2631">
          <cell r="H2631" t="str">
            <v>.Denton County, Texas</v>
          </cell>
          <cell r="I2631">
            <v>914324</v>
          </cell>
          <cell r="J2631">
            <v>943857</v>
          </cell>
          <cell r="K2631">
            <v>977281</v>
          </cell>
        </row>
        <row r="2632">
          <cell r="H2632" t="str">
            <v>.DeWitt County, Texas</v>
          </cell>
          <cell r="I2632">
            <v>19835</v>
          </cell>
          <cell r="J2632">
            <v>19949</v>
          </cell>
          <cell r="K2632">
            <v>19772</v>
          </cell>
        </row>
        <row r="2633">
          <cell r="H2633" t="str">
            <v>.Dickens County, Texas</v>
          </cell>
          <cell r="I2633">
            <v>1758</v>
          </cell>
          <cell r="J2633">
            <v>1734</v>
          </cell>
          <cell r="K2633">
            <v>1726</v>
          </cell>
        </row>
        <row r="2634">
          <cell r="H2634" t="str">
            <v>.Dimmit County, Texas</v>
          </cell>
          <cell r="I2634">
            <v>8577</v>
          </cell>
          <cell r="J2634">
            <v>8479</v>
          </cell>
          <cell r="K2634">
            <v>8387</v>
          </cell>
        </row>
        <row r="2635">
          <cell r="H2635" t="str">
            <v>.Donley County, Texas</v>
          </cell>
          <cell r="I2635">
            <v>3279</v>
          </cell>
          <cell r="J2635">
            <v>3364</v>
          </cell>
          <cell r="K2635">
            <v>3339</v>
          </cell>
        </row>
        <row r="2636">
          <cell r="H2636" t="str">
            <v>.Duval County, Texas</v>
          </cell>
          <cell r="I2636">
            <v>9807</v>
          </cell>
          <cell r="J2636">
            <v>10003</v>
          </cell>
          <cell r="K2636">
            <v>9888</v>
          </cell>
        </row>
        <row r="2637">
          <cell r="H2637" t="str">
            <v>.Eastland County, Texas</v>
          </cell>
          <cell r="I2637">
            <v>17775</v>
          </cell>
          <cell r="J2637">
            <v>17834</v>
          </cell>
          <cell r="K2637">
            <v>17944</v>
          </cell>
        </row>
        <row r="2638">
          <cell r="H2638" t="str">
            <v>.Ector County, Texas</v>
          </cell>
          <cell r="I2638">
            <v>165485</v>
          </cell>
          <cell r="J2638">
            <v>160764</v>
          </cell>
          <cell r="K2638">
            <v>160869</v>
          </cell>
        </row>
        <row r="2639">
          <cell r="H2639" t="str">
            <v>.Edwards County, Texas</v>
          </cell>
          <cell r="I2639">
            <v>1424</v>
          </cell>
          <cell r="J2639">
            <v>1431</v>
          </cell>
          <cell r="K2639">
            <v>1422</v>
          </cell>
        </row>
        <row r="2640">
          <cell r="H2640" t="str">
            <v>.Ellis County, Texas</v>
          </cell>
          <cell r="I2640">
            <v>194295</v>
          </cell>
          <cell r="J2640">
            <v>203107</v>
          </cell>
          <cell r="K2640">
            <v>212182</v>
          </cell>
        </row>
        <row r="2641">
          <cell r="H2641" t="str">
            <v>.El Paso County, Texas</v>
          </cell>
          <cell r="I2641">
            <v>866547</v>
          </cell>
          <cell r="J2641">
            <v>868086</v>
          </cell>
          <cell r="K2641">
            <v>868763</v>
          </cell>
        </row>
        <row r="2642">
          <cell r="H2642" t="str">
            <v>.Erath County, Texas</v>
          </cell>
          <cell r="I2642">
            <v>42716</v>
          </cell>
          <cell r="J2642">
            <v>43389</v>
          </cell>
          <cell r="K2642">
            <v>43895</v>
          </cell>
        </row>
        <row r="2643">
          <cell r="H2643" t="str">
            <v>.Falls County, Texas</v>
          </cell>
          <cell r="I2643">
            <v>16954</v>
          </cell>
          <cell r="J2643">
            <v>17099</v>
          </cell>
          <cell r="K2643">
            <v>17049</v>
          </cell>
        </row>
        <row r="2644">
          <cell r="H2644" t="str">
            <v>.Fannin County, Texas</v>
          </cell>
          <cell r="I2644">
            <v>35798</v>
          </cell>
          <cell r="J2644">
            <v>36716</v>
          </cell>
          <cell r="K2644">
            <v>37125</v>
          </cell>
        </row>
        <row r="2645">
          <cell r="H2645" t="str">
            <v>.Fayette County, Texas</v>
          </cell>
          <cell r="I2645">
            <v>24471</v>
          </cell>
          <cell r="J2645">
            <v>24669</v>
          </cell>
          <cell r="K2645">
            <v>24913</v>
          </cell>
        </row>
        <row r="2646">
          <cell r="H2646" t="str">
            <v>.Fisher County, Texas</v>
          </cell>
          <cell r="I2646">
            <v>3676</v>
          </cell>
          <cell r="J2646">
            <v>3678</v>
          </cell>
          <cell r="K2646">
            <v>3622</v>
          </cell>
        </row>
        <row r="2647">
          <cell r="H2647" t="str">
            <v>.Floyd County, Texas</v>
          </cell>
          <cell r="I2647">
            <v>5368</v>
          </cell>
          <cell r="J2647">
            <v>5299</v>
          </cell>
          <cell r="K2647">
            <v>5235</v>
          </cell>
        </row>
        <row r="2648">
          <cell r="H2648" t="str">
            <v>.Foard County, Texas</v>
          </cell>
          <cell r="I2648">
            <v>1085</v>
          </cell>
          <cell r="J2648">
            <v>1052</v>
          </cell>
          <cell r="K2648">
            <v>1057</v>
          </cell>
        </row>
        <row r="2649">
          <cell r="H2649" t="str">
            <v>.Fort Bend County, Texas</v>
          </cell>
          <cell r="I2649">
            <v>829036</v>
          </cell>
          <cell r="J2649">
            <v>860124</v>
          </cell>
          <cell r="K2649">
            <v>889146</v>
          </cell>
        </row>
        <row r="2650">
          <cell r="H2650" t="str">
            <v>.Franklin County, Texas</v>
          </cell>
          <cell r="I2650">
            <v>10371</v>
          </cell>
          <cell r="J2650">
            <v>10472</v>
          </cell>
          <cell r="K2650">
            <v>10618</v>
          </cell>
        </row>
        <row r="2651">
          <cell r="H2651" t="str">
            <v>.Freestone County, Texas</v>
          </cell>
          <cell r="I2651">
            <v>19445</v>
          </cell>
          <cell r="J2651">
            <v>19784</v>
          </cell>
          <cell r="K2651">
            <v>19950</v>
          </cell>
        </row>
        <row r="2652">
          <cell r="H2652" t="str">
            <v>.Frio County, Texas</v>
          </cell>
          <cell r="I2652">
            <v>18409</v>
          </cell>
          <cell r="J2652">
            <v>17548</v>
          </cell>
          <cell r="K2652">
            <v>17815</v>
          </cell>
        </row>
        <row r="2653">
          <cell r="H2653" t="str">
            <v>.Gaines County, Texas</v>
          </cell>
          <cell r="I2653">
            <v>21699</v>
          </cell>
          <cell r="J2653">
            <v>21881</v>
          </cell>
          <cell r="K2653">
            <v>22181</v>
          </cell>
        </row>
        <row r="2654">
          <cell r="H2654" t="str">
            <v>.Galveston County, Texas</v>
          </cell>
          <cell r="I2654">
            <v>351559</v>
          </cell>
          <cell r="J2654">
            <v>355309</v>
          </cell>
          <cell r="K2654">
            <v>357117</v>
          </cell>
        </row>
        <row r="2655">
          <cell r="H2655" t="str">
            <v>.Garza County, Texas</v>
          </cell>
          <cell r="I2655">
            <v>5817</v>
          </cell>
          <cell r="J2655">
            <v>6269</v>
          </cell>
          <cell r="K2655">
            <v>6262</v>
          </cell>
        </row>
        <row r="2656">
          <cell r="H2656" t="str">
            <v>.Gillespie County, Texas</v>
          </cell>
          <cell r="I2656">
            <v>26742</v>
          </cell>
          <cell r="J2656">
            <v>27282</v>
          </cell>
          <cell r="K2656">
            <v>27477</v>
          </cell>
        </row>
        <row r="2657">
          <cell r="H2657" t="str">
            <v>.Glasscock County, Texas</v>
          </cell>
          <cell r="I2657">
            <v>1117</v>
          </cell>
          <cell r="J2657">
            <v>1142</v>
          </cell>
          <cell r="K2657">
            <v>1164</v>
          </cell>
        </row>
        <row r="2658">
          <cell r="H2658" t="str">
            <v>.Goliad County, Texas</v>
          </cell>
          <cell r="I2658">
            <v>7021</v>
          </cell>
          <cell r="J2658">
            <v>7146</v>
          </cell>
          <cell r="K2658">
            <v>7131</v>
          </cell>
        </row>
        <row r="2659">
          <cell r="H2659" t="str">
            <v>.Gonzales County, Texas</v>
          </cell>
          <cell r="I2659">
            <v>19679</v>
          </cell>
          <cell r="J2659">
            <v>19655</v>
          </cell>
          <cell r="K2659">
            <v>19832</v>
          </cell>
        </row>
        <row r="2660">
          <cell r="H2660" t="str">
            <v>.Gray County, Texas</v>
          </cell>
          <cell r="I2660">
            <v>21198</v>
          </cell>
          <cell r="J2660">
            <v>21085</v>
          </cell>
          <cell r="K2660">
            <v>21015</v>
          </cell>
        </row>
        <row r="2661">
          <cell r="H2661" t="str">
            <v>.Grayson County, Texas</v>
          </cell>
          <cell r="I2661">
            <v>136100</v>
          </cell>
          <cell r="J2661">
            <v>139561</v>
          </cell>
          <cell r="K2661">
            <v>143131</v>
          </cell>
        </row>
        <row r="2662">
          <cell r="H2662" t="str">
            <v>.Gregg County, Texas</v>
          </cell>
          <cell r="I2662">
            <v>124241</v>
          </cell>
          <cell r="J2662">
            <v>124052</v>
          </cell>
          <cell r="K2662">
            <v>125443</v>
          </cell>
        </row>
        <row r="2663">
          <cell r="H2663" t="str">
            <v>.Grimes County, Texas</v>
          </cell>
          <cell r="I2663">
            <v>29430</v>
          </cell>
          <cell r="J2663">
            <v>30106</v>
          </cell>
          <cell r="K2663">
            <v>30754</v>
          </cell>
        </row>
        <row r="2664">
          <cell r="H2664" t="str">
            <v>.Guadalupe County, Texas</v>
          </cell>
          <cell r="I2664">
            <v>173686</v>
          </cell>
          <cell r="J2664">
            <v>177254</v>
          </cell>
          <cell r="K2664">
            <v>182760</v>
          </cell>
        </row>
        <row r="2665">
          <cell r="H2665" t="str">
            <v>.Hale County, Texas</v>
          </cell>
          <cell r="I2665">
            <v>32465</v>
          </cell>
          <cell r="J2665">
            <v>32234</v>
          </cell>
          <cell r="K2665">
            <v>31827</v>
          </cell>
        </row>
        <row r="2666">
          <cell r="H2666" t="str">
            <v>.Hall County, Texas</v>
          </cell>
          <cell r="I2666">
            <v>2797</v>
          </cell>
          <cell r="J2666">
            <v>2845</v>
          </cell>
          <cell r="K2666">
            <v>2810</v>
          </cell>
        </row>
        <row r="2667">
          <cell r="H2667" t="str">
            <v>.Hamilton County, Texas</v>
          </cell>
          <cell r="I2667">
            <v>8247</v>
          </cell>
          <cell r="J2667">
            <v>8238</v>
          </cell>
          <cell r="K2667">
            <v>8298</v>
          </cell>
        </row>
        <row r="2668">
          <cell r="H2668" t="str">
            <v>.Hansford County, Texas</v>
          </cell>
          <cell r="I2668">
            <v>5260</v>
          </cell>
          <cell r="J2668">
            <v>5138</v>
          </cell>
          <cell r="K2668">
            <v>5151</v>
          </cell>
        </row>
        <row r="2669">
          <cell r="H2669" t="str">
            <v>.Hardeman County, Texas</v>
          </cell>
          <cell r="I2669">
            <v>3559</v>
          </cell>
          <cell r="J2669">
            <v>3544</v>
          </cell>
          <cell r="K2669">
            <v>3516</v>
          </cell>
        </row>
        <row r="2670">
          <cell r="H2670" t="str">
            <v>.Hardin County, Texas</v>
          </cell>
          <cell r="I2670">
            <v>56344</v>
          </cell>
          <cell r="J2670">
            <v>57044</v>
          </cell>
          <cell r="K2670">
            <v>57811</v>
          </cell>
        </row>
        <row r="2671">
          <cell r="H2671" t="str">
            <v>.Harris County, Texas</v>
          </cell>
          <cell r="I2671">
            <v>4734505</v>
          </cell>
          <cell r="J2671">
            <v>4735287</v>
          </cell>
          <cell r="K2671">
            <v>4780913</v>
          </cell>
        </row>
        <row r="2672">
          <cell r="H2672" t="str">
            <v>.Harrison County, Texas</v>
          </cell>
          <cell r="I2672">
            <v>68798</v>
          </cell>
          <cell r="J2672">
            <v>69454</v>
          </cell>
          <cell r="K2672">
            <v>69955</v>
          </cell>
        </row>
        <row r="2673">
          <cell r="H2673" t="str">
            <v>.Hartley County, Texas</v>
          </cell>
          <cell r="I2673">
            <v>5349</v>
          </cell>
          <cell r="J2673">
            <v>5389</v>
          </cell>
          <cell r="K2673">
            <v>5208</v>
          </cell>
        </row>
        <row r="2674">
          <cell r="H2674" t="str">
            <v>.Haskell County, Texas</v>
          </cell>
          <cell r="I2674">
            <v>5432</v>
          </cell>
          <cell r="J2674">
            <v>5392</v>
          </cell>
          <cell r="K2674">
            <v>5403</v>
          </cell>
        </row>
        <row r="2675">
          <cell r="H2675" t="str">
            <v>.Hays County, Texas</v>
          </cell>
          <cell r="I2675">
            <v>243967</v>
          </cell>
          <cell r="J2675">
            <v>256065</v>
          </cell>
          <cell r="K2675">
            <v>269225</v>
          </cell>
        </row>
        <row r="2676">
          <cell r="H2676" t="str">
            <v>.Hemphill County, Texas</v>
          </cell>
          <cell r="I2676">
            <v>3363</v>
          </cell>
          <cell r="J2676">
            <v>3315</v>
          </cell>
          <cell r="K2676">
            <v>3217</v>
          </cell>
        </row>
        <row r="2677">
          <cell r="H2677" t="str">
            <v>.Henderson County, Texas</v>
          </cell>
          <cell r="I2677">
            <v>82394</v>
          </cell>
          <cell r="J2677">
            <v>83590</v>
          </cell>
          <cell r="K2677">
            <v>84511</v>
          </cell>
        </row>
        <row r="2678">
          <cell r="H2678" t="str">
            <v>.Hidalgo County, Texas</v>
          </cell>
          <cell r="I2678">
            <v>872806</v>
          </cell>
          <cell r="J2678">
            <v>880633</v>
          </cell>
          <cell r="K2678">
            <v>888367</v>
          </cell>
        </row>
        <row r="2679">
          <cell r="H2679" t="str">
            <v>.Hill County, Texas</v>
          </cell>
          <cell r="I2679">
            <v>35962</v>
          </cell>
          <cell r="J2679">
            <v>36430</v>
          </cell>
          <cell r="K2679">
            <v>37329</v>
          </cell>
        </row>
        <row r="2680">
          <cell r="H2680" t="str">
            <v>.Hockley County, Texas</v>
          </cell>
          <cell r="I2680">
            <v>21503</v>
          </cell>
          <cell r="J2680">
            <v>21256</v>
          </cell>
          <cell r="K2680">
            <v>21161</v>
          </cell>
        </row>
        <row r="2681">
          <cell r="H2681" t="str">
            <v>.Hood County, Texas</v>
          </cell>
          <cell r="I2681">
            <v>62054</v>
          </cell>
          <cell r="J2681">
            <v>64263</v>
          </cell>
          <cell r="K2681">
            <v>66373</v>
          </cell>
        </row>
        <row r="2682">
          <cell r="H2682" t="str">
            <v>.Hopkins County, Texas</v>
          </cell>
          <cell r="I2682">
            <v>36824</v>
          </cell>
          <cell r="J2682">
            <v>37237</v>
          </cell>
          <cell r="K2682">
            <v>37804</v>
          </cell>
        </row>
        <row r="2683">
          <cell r="H2683" t="str">
            <v>.Houston County, Texas</v>
          </cell>
          <cell r="I2683">
            <v>22055</v>
          </cell>
          <cell r="J2683">
            <v>21958</v>
          </cell>
          <cell r="K2683">
            <v>21950</v>
          </cell>
        </row>
        <row r="2684">
          <cell r="H2684" t="str">
            <v>.Howard County, Texas</v>
          </cell>
          <cell r="I2684">
            <v>34812</v>
          </cell>
          <cell r="J2684">
            <v>34336</v>
          </cell>
          <cell r="K2684">
            <v>33672</v>
          </cell>
        </row>
        <row r="2685">
          <cell r="H2685" t="str">
            <v>.Hudspeth County, Texas</v>
          </cell>
          <cell r="I2685">
            <v>3203</v>
          </cell>
          <cell r="J2685">
            <v>3289</v>
          </cell>
          <cell r="K2685">
            <v>3432</v>
          </cell>
        </row>
        <row r="2686">
          <cell r="H2686" t="str">
            <v>.Hunt County, Texas</v>
          </cell>
          <cell r="I2686">
            <v>100257</v>
          </cell>
          <cell r="J2686">
            <v>103458</v>
          </cell>
          <cell r="K2686">
            <v>108282</v>
          </cell>
        </row>
        <row r="2687">
          <cell r="H2687" t="str">
            <v>.Hutchinson County, Texas</v>
          </cell>
          <cell r="I2687">
            <v>20568</v>
          </cell>
          <cell r="J2687">
            <v>20411</v>
          </cell>
          <cell r="K2687">
            <v>20215</v>
          </cell>
        </row>
        <row r="2688">
          <cell r="H2688" t="str">
            <v>.Irion County, Texas</v>
          </cell>
          <cell r="I2688">
            <v>1511</v>
          </cell>
          <cell r="J2688">
            <v>1531</v>
          </cell>
          <cell r="K2688">
            <v>1530</v>
          </cell>
        </row>
        <row r="2689">
          <cell r="H2689" t="str">
            <v>.Jack County, Texas</v>
          </cell>
          <cell r="I2689">
            <v>8486</v>
          </cell>
          <cell r="J2689">
            <v>8718</v>
          </cell>
          <cell r="K2689">
            <v>8922</v>
          </cell>
        </row>
        <row r="2690">
          <cell r="H2690" t="str">
            <v>.Jackson County, Texas</v>
          </cell>
          <cell r="I2690">
            <v>14992</v>
          </cell>
          <cell r="J2690">
            <v>15097</v>
          </cell>
          <cell r="K2690">
            <v>15142</v>
          </cell>
        </row>
        <row r="2691">
          <cell r="H2691" t="str">
            <v>.Jasper County, Texas</v>
          </cell>
          <cell r="I2691">
            <v>32921</v>
          </cell>
          <cell r="J2691">
            <v>32570</v>
          </cell>
          <cell r="K2691">
            <v>32484</v>
          </cell>
        </row>
        <row r="2692">
          <cell r="H2692" t="str">
            <v>.Jeff Davis County, Texas</v>
          </cell>
          <cell r="I2692">
            <v>1986</v>
          </cell>
          <cell r="J2692">
            <v>1959</v>
          </cell>
          <cell r="K2692">
            <v>1903</v>
          </cell>
        </row>
        <row r="2693">
          <cell r="H2693" t="str">
            <v>.Jefferson County, Texas</v>
          </cell>
          <cell r="I2693">
            <v>256118</v>
          </cell>
          <cell r="J2693">
            <v>253531</v>
          </cell>
          <cell r="K2693">
            <v>250830</v>
          </cell>
        </row>
        <row r="2694">
          <cell r="H2694" t="str">
            <v>.Jim Hogg County, Texas</v>
          </cell>
          <cell r="I2694">
            <v>4846</v>
          </cell>
          <cell r="J2694">
            <v>4797</v>
          </cell>
          <cell r="K2694">
            <v>4763</v>
          </cell>
        </row>
        <row r="2695">
          <cell r="H2695" t="str">
            <v>.Jim Wells County, Texas</v>
          </cell>
          <cell r="I2695">
            <v>38877</v>
          </cell>
          <cell r="J2695">
            <v>38923</v>
          </cell>
          <cell r="K2695">
            <v>38826</v>
          </cell>
        </row>
        <row r="2696">
          <cell r="H2696" t="str">
            <v>.Johnson County, Texas</v>
          </cell>
          <cell r="I2696">
            <v>180945</v>
          </cell>
          <cell r="J2696">
            <v>187442</v>
          </cell>
          <cell r="K2696">
            <v>195506</v>
          </cell>
        </row>
        <row r="2697">
          <cell r="H2697" t="str">
            <v>.Jones County, Texas</v>
          </cell>
          <cell r="I2697">
            <v>19678</v>
          </cell>
          <cell r="J2697">
            <v>19809</v>
          </cell>
          <cell r="K2697">
            <v>19935</v>
          </cell>
        </row>
        <row r="2698">
          <cell r="H2698" t="str">
            <v>.Karnes County, Texas</v>
          </cell>
          <cell r="I2698">
            <v>14763</v>
          </cell>
          <cell r="J2698">
            <v>14714</v>
          </cell>
          <cell r="K2698">
            <v>14836</v>
          </cell>
        </row>
        <row r="2699">
          <cell r="H2699" t="str">
            <v>.Kaufman County, Texas</v>
          </cell>
          <cell r="I2699">
            <v>147126</v>
          </cell>
          <cell r="J2699">
            <v>158216</v>
          </cell>
          <cell r="K2699">
            <v>172366</v>
          </cell>
        </row>
        <row r="2700">
          <cell r="H2700" t="str">
            <v>.Kendall County, Texas</v>
          </cell>
          <cell r="I2700">
            <v>44547</v>
          </cell>
          <cell r="J2700">
            <v>46851</v>
          </cell>
          <cell r="K2700">
            <v>48973</v>
          </cell>
        </row>
        <row r="2701">
          <cell r="H2701" t="str">
            <v>.Kenedy County, Texas</v>
          </cell>
          <cell r="I2701">
            <v>351</v>
          </cell>
          <cell r="J2701">
            <v>342</v>
          </cell>
          <cell r="K2701">
            <v>358</v>
          </cell>
        </row>
        <row r="2702">
          <cell r="H2702" t="str">
            <v>.Kent County, Texas</v>
          </cell>
          <cell r="I2702">
            <v>761</v>
          </cell>
          <cell r="J2702">
            <v>746</v>
          </cell>
          <cell r="K2702">
            <v>740</v>
          </cell>
        </row>
        <row r="2703">
          <cell r="H2703" t="str">
            <v>.Kerr County, Texas</v>
          </cell>
          <cell r="I2703">
            <v>52691</v>
          </cell>
          <cell r="J2703">
            <v>53136</v>
          </cell>
          <cell r="K2703">
            <v>53741</v>
          </cell>
        </row>
        <row r="2704">
          <cell r="H2704" t="str">
            <v>.Kimble County, Texas</v>
          </cell>
          <cell r="I2704">
            <v>4291</v>
          </cell>
          <cell r="J2704">
            <v>4350</v>
          </cell>
          <cell r="K2704">
            <v>4422</v>
          </cell>
        </row>
        <row r="2705">
          <cell r="H2705" t="str">
            <v>.King County, Texas</v>
          </cell>
          <cell r="I2705">
            <v>266</v>
          </cell>
          <cell r="J2705">
            <v>256</v>
          </cell>
          <cell r="K2705">
            <v>233</v>
          </cell>
        </row>
        <row r="2706">
          <cell r="H2706" t="str">
            <v>.Kinney County, Texas</v>
          </cell>
          <cell r="I2706">
            <v>3124</v>
          </cell>
          <cell r="J2706">
            <v>3117</v>
          </cell>
          <cell r="K2706">
            <v>3128</v>
          </cell>
        </row>
        <row r="2707">
          <cell r="H2707" t="str">
            <v>.Kleberg County, Texas</v>
          </cell>
          <cell r="I2707">
            <v>30977</v>
          </cell>
          <cell r="J2707">
            <v>30642</v>
          </cell>
          <cell r="K2707">
            <v>30362</v>
          </cell>
        </row>
        <row r="2708">
          <cell r="H2708" t="str">
            <v>.Knox County, Texas</v>
          </cell>
          <cell r="I2708">
            <v>3346</v>
          </cell>
          <cell r="J2708">
            <v>3307</v>
          </cell>
          <cell r="K2708">
            <v>3273</v>
          </cell>
        </row>
        <row r="2709">
          <cell r="H2709" t="str">
            <v>.Lamar County, Texas</v>
          </cell>
          <cell r="I2709">
            <v>50126</v>
          </cell>
          <cell r="J2709">
            <v>50305</v>
          </cell>
          <cell r="K2709">
            <v>50484</v>
          </cell>
        </row>
        <row r="2710">
          <cell r="H2710" t="str">
            <v>.Lamb County, Texas</v>
          </cell>
          <cell r="I2710">
            <v>13005</v>
          </cell>
          <cell r="J2710">
            <v>12886</v>
          </cell>
          <cell r="K2710">
            <v>12724</v>
          </cell>
        </row>
        <row r="2711">
          <cell r="H2711" t="str">
            <v>.Lampasas County, Texas</v>
          </cell>
          <cell r="I2711">
            <v>21707</v>
          </cell>
          <cell r="J2711">
            <v>22213</v>
          </cell>
          <cell r="K2711">
            <v>22785</v>
          </cell>
        </row>
        <row r="2712">
          <cell r="H2712" t="str">
            <v>.La Salle County, Texas</v>
          </cell>
          <cell r="I2712">
            <v>6664</v>
          </cell>
          <cell r="J2712">
            <v>6716</v>
          </cell>
          <cell r="K2712">
            <v>6604</v>
          </cell>
        </row>
        <row r="2713">
          <cell r="H2713" t="str">
            <v>.Lavaca County, Texas</v>
          </cell>
          <cell r="I2713">
            <v>20348</v>
          </cell>
          <cell r="J2713">
            <v>20490</v>
          </cell>
          <cell r="K2713">
            <v>20589</v>
          </cell>
        </row>
        <row r="2714">
          <cell r="H2714" t="str">
            <v>.Lee County, Texas</v>
          </cell>
          <cell r="I2714">
            <v>17502</v>
          </cell>
          <cell r="J2714">
            <v>17671</v>
          </cell>
          <cell r="K2714">
            <v>17954</v>
          </cell>
        </row>
        <row r="2715">
          <cell r="H2715" t="str">
            <v>.Leon County, Texas</v>
          </cell>
          <cell r="I2715">
            <v>15731</v>
          </cell>
          <cell r="J2715">
            <v>15985</v>
          </cell>
          <cell r="K2715">
            <v>16209</v>
          </cell>
        </row>
        <row r="2716">
          <cell r="H2716" t="str">
            <v>.Liberty County, Texas</v>
          </cell>
          <cell r="I2716">
            <v>92465</v>
          </cell>
          <cell r="J2716">
            <v>97382</v>
          </cell>
          <cell r="K2716">
            <v>101992</v>
          </cell>
        </row>
        <row r="2717">
          <cell r="H2717" t="str">
            <v>.Limestone County, Texas</v>
          </cell>
          <cell r="I2717">
            <v>22139</v>
          </cell>
          <cell r="J2717">
            <v>22125</v>
          </cell>
          <cell r="K2717">
            <v>22253</v>
          </cell>
        </row>
        <row r="2718">
          <cell r="H2718" t="str">
            <v>.Lipscomb County, Texas</v>
          </cell>
          <cell r="I2718">
            <v>3036</v>
          </cell>
          <cell r="J2718">
            <v>2907</v>
          </cell>
          <cell r="K2718">
            <v>2854</v>
          </cell>
        </row>
        <row r="2719">
          <cell r="H2719" t="str">
            <v>.Live Oak County, Texas</v>
          </cell>
          <cell r="I2719">
            <v>11349</v>
          </cell>
          <cell r="J2719">
            <v>11383</v>
          </cell>
          <cell r="K2719">
            <v>11428</v>
          </cell>
        </row>
        <row r="2720">
          <cell r="H2720" t="str">
            <v>.Llano County, Texas</v>
          </cell>
          <cell r="I2720">
            <v>21285</v>
          </cell>
          <cell r="J2720">
            <v>22013</v>
          </cell>
          <cell r="K2720">
            <v>22540</v>
          </cell>
        </row>
        <row r="2721">
          <cell r="H2721" t="str">
            <v>.Loving County, Texas</v>
          </cell>
          <cell r="I2721">
            <v>65</v>
          </cell>
          <cell r="J2721">
            <v>57</v>
          </cell>
          <cell r="K2721">
            <v>51</v>
          </cell>
        </row>
        <row r="2722">
          <cell r="H2722" t="str">
            <v>.Lubbock County, Texas</v>
          </cell>
          <cell r="I2722">
            <v>311564</v>
          </cell>
          <cell r="J2722">
            <v>314597</v>
          </cell>
          <cell r="K2722">
            <v>317561</v>
          </cell>
        </row>
        <row r="2723">
          <cell r="H2723" t="str">
            <v>.Lynn County, Texas</v>
          </cell>
          <cell r="I2723">
            <v>5610</v>
          </cell>
          <cell r="J2723">
            <v>5652</v>
          </cell>
          <cell r="K2723">
            <v>5724</v>
          </cell>
        </row>
        <row r="2724">
          <cell r="H2724" t="str">
            <v>.McCulloch County, Texas</v>
          </cell>
          <cell r="I2724">
            <v>7591</v>
          </cell>
          <cell r="J2724">
            <v>7532</v>
          </cell>
          <cell r="K2724">
            <v>7497</v>
          </cell>
        </row>
        <row r="2725">
          <cell r="H2725" t="str">
            <v>.McLennan County, Texas</v>
          </cell>
          <cell r="I2725">
            <v>261177</v>
          </cell>
          <cell r="J2725">
            <v>263714</v>
          </cell>
          <cell r="K2725">
            <v>266836</v>
          </cell>
        </row>
        <row r="2726">
          <cell r="H2726" t="str">
            <v>.McMullen County, Texas</v>
          </cell>
          <cell r="I2726">
            <v>598</v>
          </cell>
          <cell r="J2726">
            <v>597</v>
          </cell>
          <cell r="K2726">
            <v>576</v>
          </cell>
        </row>
        <row r="2727">
          <cell r="H2727" t="str">
            <v>.Madison County, Texas</v>
          </cell>
          <cell r="I2727">
            <v>13464</v>
          </cell>
          <cell r="J2727">
            <v>13498</v>
          </cell>
          <cell r="K2727">
            <v>13661</v>
          </cell>
        </row>
        <row r="2728">
          <cell r="H2728" t="str">
            <v>.Marion County, Texas</v>
          </cell>
          <cell r="I2728">
            <v>9751</v>
          </cell>
          <cell r="J2728">
            <v>9618</v>
          </cell>
          <cell r="K2728">
            <v>9560</v>
          </cell>
        </row>
        <row r="2729">
          <cell r="H2729" t="str">
            <v>.Martin County, Texas</v>
          </cell>
          <cell r="I2729">
            <v>5252</v>
          </cell>
          <cell r="J2729">
            <v>5208</v>
          </cell>
          <cell r="K2729">
            <v>5217</v>
          </cell>
        </row>
        <row r="2730">
          <cell r="H2730" t="str">
            <v>.Mason County, Texas</v>
          </cell>
          <cell r="I2730">
            <v>3968</v>
          </cell>
          <cell r="J2730">
            <v>3929</v>
          </cell>
          <cell r="K2730">
            <v>3982</v>
          </cell>
        </row>
        <row r="2731">
          <cell r="H2731" t="str">
            <v>.Matagorda County, Texas</v>
          </cell>
          <cell r="I2731">
            <v>36280</v>
          </cell>
          <cell r="J2731">
            <v>36366</v>
          </cell>
          <cell r="K2731">
            <v>36125</v>
          </cell>
        </row>
        <row r="2732">
          <cell r="H2732" t="str">
            <v>.Maverick County, Texas</v>
          </cell>
          <cell r="I2732">
            <v>57873</v>
          </cell>
          <cell r="J2732">
            <v>57841</v>
          </cell>
          <cell r="K2732">
            <v>57843</v>
          </cell>
        </row>
        <row r="2733">
          <cell r="H2733" t="str">
            <v>.Medina County, Texas</v>
          </cell>
          <cell r="I2733">
            <v>50939</v>
          </cell>
          <cell r="J2733">
            <v>52322</v>
          </cell>
          <cell r="K2733">
            <v>53723</v>
          </cell>
        </row>
        <row r="2734">
          <cell r="H2734" t="str">
            <v>.Menard County, Texas</v>
          </cell>
          <cell r="I2734">
            <v>1961</v>
          </cell>
          <cell r="J2734">
            <v>1964</v>
          </cell>
          <cell r="K2734">
            <v>1968</v>
          </cell>
        </row>
        <row r="2735">
          <cell r="H2735" t="str">
            <v>.Midland County, Texas</v>
          </cell>
          <cell r="I2735">
            <v>170348</v>
          </cell>
          <cell r="J2735">
            <v>168206</v>
          </cell>
          <cell r="K2735">
            <v>171999</v>
          </cell>
        </row>
        <row r="2736">
          <cell r="H2736" t="str">
            <v>.Milam County, Texas</v>
          </cell>
          <cell r="I2736">
            <v>24775</v>
          </cell>
          <cell r="J2736">
            <v>25189</v>
          </cell>
          <cell r="K2736">
            <v>25628</v>
          </cell>
        </row>
        <row r="2737">
          <cell r="H2737" t="str">
            <v>.Mills County, Texas</v>
          </cell>
          <cell r="I2737">
            <v>4447</v>
          </cell>
          <cell r="J2737">
            <v>4497</v>
          </cell>
          <cell r="K2737">
            <v>4500</v>
          </cell>
        </row>
        <row r="2738">
          <cell r="H2738" t="str">
            <v>.Mitchell County, Texas</v>
          </cell>
          <cell r="I2738">
            <v>9014</v>
          </cell>
          <cell r="J2738">
            <v>9050</v>
          </cell>
          <cell r="K2738">
            <v>8943</v>
          </cell>
        </row>
        <row r="2739">
          <cell r="H2739" t="str">
            <v>.Montague County, Texas</v>
          </cell>
          <cell r="I2739">
            <v>19994</v>
          </cell>
          <cell r="J2739">
            <v>20430</v>
          </cell>
          <cell r="K2739">
            <v>21063</v>
          </cell>
        </row>
        <row r="2740">
          <cell r="H2740" t="str">
            <v>.Montgomery County, Texas</v>
          </cell>
          <cell r="I2740">
            <v>625243</v>
          </cell>
          <cell r="J2740">
            <v>650261</v>
          </cell>
          <cell r="K2740">
            <v>678490</v>
          </cell>
        </row>
        <row r="2741">
          <cell r="H2741" t="str">
            <v>.Moore County, Texas</v>
          </cell>
          <cell r="I2741">
            <v>21264</v>
          </cell>
          <cell r="J2741">
            <v>21122</v>
          </cell>
          <cell r="K2741">
            <v>20996</v>
          </cell>
        </row>
        <row r="2742">
          <cell r="H2742" t="str">
            <v>.Morris County, Texas</v>
          </cell>
          <cell r="I2742">
            <v>11972</v>
          </cell>
          <cell r="J2742">
            <v>12009</v>
          </cell>
          <cell r="K2742">
            <v>12083</v>
          </cell>
        </row>
        <row r="2743">
          <cell r="H2743" t="str">
            <v>.Motley County, Texas</v>
          </cell>
          <cell r="I2743">
            <v>1063</v>
          </cell>
          <cell r="J2743">
            <v>1065</v>
          </cell>
          <cell r="K2743">
            <v>1032</v>
          </cell>
        </row>
        <row r="2744">
          <cell r="H2744" t="str">
            <v>.Nacogdoches County, Texas</v>
          </cell>
          <cell r="I2744">
            <v>64619</v>
          </cell>
          <cell r="J2744">
            <v>64699</v>
          </cell>
          <cell r="K2744">
            <v>64862</v>
          </cell>
        </row>
        <row r="2745">
          <cell r="H2745" t="str">
            <v>.Navarro County, Texas</v>
          </cell>
          <cell r="I2745">
            <v>52828</v>
          </cell>
          <cell r="J2745">
            <v>53616</v>
          </cell>
          <cell r="K2745">
            <v>54636</v>
          </cell>
        </row>
        <row r="2746">
          <cell r="H2746" t="str">
            <v>.Newton County, Texas</v>
          </cell>
          <cell r="I2746">
            <v>12157</v>
          </cell>
          <cell r="J2746">
            <v>12202</v>
          </cell>
          <cell r="K2746">
            <v>12052</v>
          </cell>
        </row>
        <row r="2747">
          <cell r="H2747" t="str">
            <v>.Nolan County, Texas</v>
          </cell>
          <cell r="I2747">
            <v>14723</v>
          </cell>
          <cell r="J2747">
            <v>14600</v>
          </cell>
          <cell r="K2747">
            <v>14473</v>
          </cell>
        </row>
        <row r="2748">
          <cell r="H2748" t="str">
            <v>.Nueces County, Texas</v>
          </cell>
          <cell r="I2748">
            <v>353376</v>
          </cell>
          <cell r="J2748">
            <v>353230</v>
          </cell>
          <cell r="K2748">
            <v>351674</v>
          </cell>
        </row>
        <row r="2749">
          <cell r="H2749" t="str">
            <v>.Ochiltree County, Texas</v>
          </cell>
          <cell r="I2749">
            <v>9954</v>
          </cell>
          <cell r="J2749">
            <v>9763</v>
          </cell>
          <cell r="K2749">
            <v>9606</v>
          </cell>
        </row>
        <row r="2750">
          <cell r="H2750" t="str">
            <v>.Oldham County, Texas</v>
          </cell>
          <cell r="I2750">
            <v>1764</v>
          </cell>
          <cell r="J2750">
            <v>1730</v>
          </cell>
          <cell r="K2750">
            <v>1752</v>
          </cell>
        </row>
        <row r="2751">
          <cell r="H2751" t="str">
            <v>.Orange County, Texas</v>
          </cell>
          <cell r="I2751">
            <v>84747</v>
          </cell>
          <cell r="J2751">
            <v>84641</v>
          </cell>
          <cell r="K2751">
            <v>84934</v>
          </cell>
        </row>
        <row r="2752">
          <cell r="H2752" t="str">
            <v>.Palo Pinto County, Texas</v>
          </cell>
          <cell r="I2752">
            <v>28445</v>
          </cell>
          <cell r="J2752">
            <v>28676</v>
          </cell>
          <cell r="K2752">
            <v>29239</v>
          </cell>
        </row>
        <row r="2753">
          <cell r="H2753" t="str">
            <v>.Panola County, Texas</v>
          </cell>
          <cell r="I2753">
            <v>22492</v>
          </cell>
          <cell r="J2753">
            <v>22538</v>
          </cell>
          <cell r="K2753">
            <v>22677</v>
          </cell>
        </row>
        <row r="2754">
          <cell r="H2754" t="str">
            <v>.Parker County, Texas</v>
          </cell>
          <cell r="I2754">
            <v>149547</v>
          </cell>
          <cell r="J2754">
            <v>156966</v>
          </cell>
          <cell r="K2754">
            <v>165834</v>
          </cell>
        </row>
        <row r="2755">
          <cell r="H2755" t="str">
            <v>.Parmer County, Texas</v>
          </cell>
          <cell r="I2755">
            <v>9854</v>
          </cell>
          <cell r="J2755">
            <v>9779</v>
          </cell>
          <cell r="K2755">
            <v>9620</v>
          </cell>
        </row>
        <row r="2756">
          <cell r="H2756" t="str">
            <v>.Pecos County, Texas</v>
          </cell>
          <cell r="I2756">
            <v>15185</v>
          </cell>
          <cell r="J2756">
            <v>15126</v>
          </cell>
          <cell r="K2756">
            <v>14735</v>
          </cell>
        </row>
        <row r="2757">
          <cell r="H2757" t="str">
            <v>.Polk County, Texas</v>
          </cell>
          <cell r="I2757">
            <v>50494</v>
          </cell>
          <cell r="J2757">
            <v>51816</v>
          </cell>
          <cell r="K2757">
            <v>53255</v>
          </cell>
        </row>
        <row r="2758">
          <cell r="H2758" t="str">
            <v>.Potter County, Texas</v>
          </cell>
          <cell r="I2758">
            <v>118272</v>
          </cell>
          <cell r="J2758">
            <v>116538</v>
          </cell>
          <cell r="K2758">
            <v>115645</v>
          </cell>
        </row>
        <row r="2759">
          <cell r="H2759" t="str">
            <v>.Presidio County, Texas</v>
          </cell>
          <cell r="I2759">
            <v>6109</v>
          </cell>
          <cell r="J2759">
            <v>6115</v>
          </cell>
          <cell r="K2759">
            <v>5939</v>
          </cell>
        </row>
        <row r="2760">
          <cell r="H2760" t="str">
            <v>.Rains County, Texas</v>
          </cell>
          <cell r="I2760">
            <v>12178</v>
          </cell>
          <cell r="J2760">
            <v>12449</v>
          </cell>
          <cell r="K2760">
            <v>12823</v>
          </cell>
        </row>
        <row r="2761">
          <cell r="H2761" t="str">
            <v>.Randall County, Texas</v>
          </cell>
          <cell r="I2761">
            <v>141342</v>
          </cell>
          <cell r="J2761">
            <v>144039</v>
          </cell>
          <cell r="K2761">
            <v>146140</v>
          </cell>
        </row>
        <row r="2762">
          <cell r="H2762" t="str">
            <v>.Reagan County, Texas</v>
          </cell>
          <cell r="I2762">
            <v>3378</v>
          </cell>
          <cell r="J2762">
            <v>3228</v>
          </cell>
          <cell r="K2762">
            <v>3135</v>
          </cell>
        </row>
        <row r="2763">
          <cell r="H2763" t="str">
            <v>.Real County, Texas</v>
          </cell>
          <cell r="I2763">
            <v>2743</v>
          </cell>
          <cell r="J2763">
            <v>2806</v>
          </cell>
          <cell r="K2763">
            <v>2840</v>
          </cell>
        </row>
        <row r="2764">
          <cell r="H2764" t="str">
            <v>.Red River County, Texas</v>
          </cell>
          <cell r="I2764">
            <v>11560</v>
          </cell>
          <cell r="J2764">
            <v>11547</v>
          </cell>
          <cell r="K2764">
            <v>11542</v>
          </cell>
        </row>
        <row r="2765">
          <cell r="H2765" t="str">
            <v>.Reeves County, Texas</v>
          </cell>
          <cell r="I2765">
            <v>14763</v>
          </cell>
          <cell r="J2765">
            <v>13002</v>
          </cell>
          <cell r="K2765">
            <v>12905</v>
          </cell>
        </row>
        <row r="2766">
          <cell r="H2766" t="str">
            <v>.Refugio County, Texas</v>
          </cell>
          <cell r="I2766">
            <v>6742</v>
          </cell>
          <cell r="J2766">
            <v>6700</v>
          </cell>
          <cell r="K2766">
            <v>6632</v>
          </cell>
        </row>
        <row r="2767">
          <cell r="H2767" t="str">
            <v>.Roberts County, Texas</v>
          </cell>
          <cell r="I2767">
            <v>822</v>
          </cell>
          <cell r="J2767">
            <v>798</v>
          </cell>
          <cell r="K2767">
            <v>803</v>
          </cell>
        </row>
        <row r="2768">
          <cell r="H2768" t="str">
            <v>.Robertson County, Texas</v>
          </cell>
          <cell r="I2768">
            <v>16771</v>
          </cell>
          <cell r="J2768">
            <v>16948</v>
          </cell>
          <cell r="K2768">
            <v>17153</v>
          </cell>
        </row>
        <row r="2769">
          <cell r="H2769" t="str">
            <v>.Rockwall County, Texas</v>
          </cell>
          <cell r="I2769">
            <v>109136</v>
          </cell>
          <cell r="J2769">
            <v>116549</v>
          </cell>
          <cell r="K2769">
            <v>123208</v>
          </cell>
        </row>
        <row r="2770">
          <cell r="H2770" t="str">
            <v>.Runnels County, Texas</v>
          </cell>
          <cell r="I2770">
            <v>9919</v>
          </cell>
          <cell r="J2770">
            <v>9886</v>
          </cell>
          <cell r="K2770">
            <v>9859</v>
          </cell>
        </row>
        <row r="2771">
          <cell r="H2771" t="str">
            <v>.Rusk County, Texas</v>
          </cell>
          <cell r="I2771">
            <v>52257</v>
          </cell>
          <cell r="J2771">
            <v>53071</v>
          </cell>
          <cell r="K2771">
            <v>53333</v>
          </cell>
        </row>
        <row r="2772">
          <cell r="H2772" t="str">
            <v>.Sabine County, Texas</v>
          </cell>
          <cell r="I2772">
            <v>9888</v>
          </cell>
          <cell r="J2772">
            <v>9989</v>
          </cell>
          <cell r="K2772">
            <v>10048</v>
          </cell>
        </row>
        <row r="2773">
          <cell r="H2773" t="str">
            <v>.San Augustine County, Texas</v>
          </cell>
          <cell r="I2773">
            <v>7923</v>
          </cell>
          <cell r="J2773">
            <v>7900</v>
          </cell>
          <cell r="K2773">
            <v>7857</v>
          </cell>
        </row>
        <row r="2774">
          <cell r="H2774" t="str">
            <v>.San Jacinto County, Texas</v>
          </cell>
          <cell r="I2774">
            <v>27531</v>
          </cell>
          <cell r="J2774">
            <v>27829</v>
          </cell>
          <cell r="K2774">
            <v>28348</v>
          </cell>
        </row>
        <row r="2775">
          <cell r="H2775" t="str">
            <v>.San Patricio County, Texas</v>
          </cell>
          <cell r="I2775">
            <v>68838</v>
          </cell>
          <cell r="J2775">
            <v>69701</v>
          </cell>
          <cell r="K2775">
            <v>69954</v>
          </cell>
        </row>
        <row r="2776">
          <cell r="H2776" t="str">
            <v>.San Saba County, Texas</v>
          </cell>
          <cell r="I2776">
            <v>5722</v>
          </cell>
          <cell r="J2776">
            <v>5824</v>
          </cell>
          <cell r="K2776">
            <v>5824</v>
          </cell>
        </row>
        <row r="2777">
          <cell r="H2777" t="str">
            <v>.Schleicher County, Texas</v>
          </cell>
          <cell r="I2777">
            <v>2445</v>
          </cell>
          <cell r="J2777">
            <v>2443</v>
          </cell>
          <cell r="K2777">
            <v>2357</v>
          </cell>
        </row>
        <row r="2778">
          <cell r="H2778" t="str">
            <v>.Scurry County, Texas</v>
          </cell>
          <cell r="I2778">
            <v>16937</v>
          </cell>
          <cell r="J2778">
            <v>16830</v>
          </cell>
          <cell r="K2778">
            <v>16686</v>
          </cell>
        </row>
        <row r="2779">
          <cell r="H2779" t="str">
            <v>.Shackelford County, Texas</v>
          </cell>
          <cell r="I2779">
            <v>3105</v>
          </cell>
          <cell r="J2779">
            <v>3177</v>
          </cell>
          <cell r="K2779">
            <v>3186</v>
          </cell>
        </row>
        <row r="2780">
          <cell r="H2780" t="str">
            <v>.Shelby County, Texas</v>
          </cell>
          <cell r="I2780">
            <v>23927</v>
          </cell>
          <cell r="J2780">
            <v>23962</v>
          </cell>
          <cell r="K2780">
            <v>24008</v>
          </cell>
        </row>
        <row r="2781">
          <cell r="H2781" t="str">
            <v>.Sherman County, Texas</v>
          </cell>
          <cell r="I2781">
            <v>2787</v>
          </cell>
          <cell r="J2781">
            <v>2791</v>
          </cell>
          <cell r="K2781">
            <v>2799</v>
          </cell>
        </row>
        <row r="2782">
          <cell r="H2782" t="str">
            <v>.Smith County, Texas</v>
          </cell>
          <cell r="I2782">
            <v>234195</v>
          </cell>
          <cell r="J2782">
            <v>237114</v>
          </cell>
          <cell r="K2782">
            <v>241922</v>
          </cell>
        </row>
        <row r="2783">
          <cell r="H2783" t="str">
            <v>.Somervell County, Texas</v>
          </cell>
          <cell r="I2783">
            <v>9204</v>
          </cell>
          <cell r="J2783">
            <v>9472</v>
          </cell>
          <cell r="K2783">
            <v>9757</v>
          </cell>
        </row>
        <row r="2784">
          <cell r="H2784" t="str">
            <v>.Starr County, Texas</v>
          </cell>
          <cell r="I2784">
            <v>65861</v>
          </cell>
          <cell r="J2784">
            <v>65972</v>
          </cell>
          <cell r="K2784">
            <v>65728</v>
          </cell>
        </row>
        <row r="2785">
          <cell r="H2785" t="str">
            <v>.Stephens County, Texas</v>
          </cell>
          <cell r="I2785">
            <v>9098</v>
          </cell>
          <cell r="J2785">
            <v>9434</v>
          </cell>
          <cell r="K2785">
            <v>9390</v>
          </cell>
        </row>
        <row r="2786">
          <cell r="H2786" t="str">
            <v>.Sterling County, Texas</v>
          </cell>
          <cell r="I2786">
            <v>1381</v>
          </cell>
          <cell r="J2786">
            <v>1382</v>
          </cell>
          <cell r="K2786">
            <v>1417</v>
          </cell>
        </row>
        <row r="2787">
          <cell r="H2787" t="str">
            <v>.Stonewall County, Texas</v>
          </cell>
          <cell r="I2787">
            <v>1245</v>
          </cell>
          <cell r="J2787">
            <v>1208</v>
          </cell>
          <cell r="K2787">
            <v>1182</v>
          </cell>
        </row>
        <row r="2788">
          <cell r="H2788" t="str">
            <v>.Sutton County, Texas</v>
          </cell>
          <cell r="I2788">
            <v>3355</v>
          </cell>
          <cell r="J2788">
            <v>3284</v>
          </cell>
          <cell r="K2788">
            <v>3217</v>
          </cell>
        </row>
        <row r="2789">
          <cell r="H2789" t="str">
            <v>.Swisher County, Texas</v>
          </cell>
          <cell r="I2789">
            <v>6946</v>
          </cell>
          <cell r="J2789">
            <v>6996</v>
          </cell>
          <cell r="K2789">
            <v>6881</v>
          </cell>
        </row>
        <row r="2790">
          <cell r="H2790" t="str">
            <v>.Tarrant County, Texas</v>
          </cell>
          <cell r="I2790">
            <v>2115682</v>
          </cell>
          <cell r="J2790">
            <v>2129402</v>
          </cell>
          <cell r="K2790">
            <v>2154595</v>
          </cell>
        </row>
        <row r="2791">
          <cell r="H2791" t="str">
            <v>.Taylor County, Texas</v>
          </cell>
          <cell r="I2791">
            <v>143444</v>
          </cell>
          <cell r="J2791">
            <v>143942</v>
          </cell>
          <cell r="K2791">
            <v>145163</v>
          </cell>
        </row>
        <row r="2792">
          <cell r="H2792" t="str">
            <v>.Terrell County, Texas</v>
          </cell>
          <cell r="I2792">
            <v>750</v>
          </cell>
          <cell r="J2792">
            <v>720</v>
          </cell>
          <cell r="K2792">
            <v>693</v>
          </cell>
        </row>
        <row r="2793">
          <cell r="H2793" t="str">
            <v>.Terry County, Texas</v>
          </cell>
          <cell r="I2793">
            <v>11794</v>
          </cell>
          <cell r="J2793">
            <v>11721</v>
          </cell>
          <cell r="K2793">
            <v>11567</v>
          </cell>
        </row>
        <row r="2794">
          <cell r="H2794" t="str">
            <v>.Throckmorton County, Texas</v>
          </cell>
          <cell r="I2794">
            <v>1453</v>
          </cell>
          <cell r="J2794">
            <v>1508</v>
          </cell>
          <cell r="K2794">
            <v>1550</v>
          </cell>
        </row>
        <row r="2795">
          <cell r="H2795" t="str">
            <v>.Titus County, Texas</v>
          </cell>
          <cell r="I2795">
            <v>31292</v>
          </cell>
          <cell r="J2795">
            <v>31266</v>
          </cell>
          <cell r="K2795">
            <v>31208</v>
          </cell>
        </row>
        <row r="2796">
          <cell r="H2796" t="str">
            <v>.Tom Green County, Texas</v>
          </cell>
          <cell r="I2796">
            <v>120194</v>
          </cell>
          <cell r="J2796">
            <v>119250</v>
          </cell>
          <cell r="K2796">
            <v>118892</v>
          </cell>
        </row>
        <row r="2797">
          <cell r="H2797" t="str">
            <v>.Travis County, Texas</v>
          </cell>
          <cell r="I2797">
            <v>1296515</v>
          </cell>
          <cell r="J2797">
            <v>1308544</v>
          </cell>
          <cell r="K2797">
            <v>1326436</v>
          </cell>
        </row>
        <row r="2798">
          <cell r="H2798" t="str">
            <v>.Trinity County, Texas</v>
          </cell>
          <cell r="I2798">
            <v>13632</v>
          </cell>
          <cell r="J2798">
            <v>13809</v>
          </cell>
          <cell r="K2798">
            <v>13996</v>
          </cell>
        </row>
        <row r="2799">
          <cell r="H2799" t="str">
            <v>.Tyler County, Texas</v>
          </cell>
          <cell r="I2799">
            <v>19811</v>
          </cell>
          <cell r="J2799">
            <v>19892</v>
          </cell>
          <cell r="K2799">
            <v>20030</v>
          </cell>
        </row>
        <row r="2800">
          <cell r="H2800" t="str">
            <v>.Upshur County, Texas</v>
          </cell>
          <cell r="I2800">
            <v>41038</v>
          </cell>
          <cell r="J2800">
            <v>41811</v>
          </cell>
          <cell r="K2800">
            <v>42488</v>
          </cell>
        </row>
        <row r="2801">
          <cell r="H2801" t="str">
            <v>.Upton County, Texas</v>
          </cell>
          <cell r="I2801">
            <v>3301</v>
          </cell>
          <cell r="J2801">
            <v>3241</v>
          </cell>
          <cell r="K2801">
            <v>3152</v>
          </cell>
        </row>
        <row r="2802">
          <cell r="H2802" t="str">
            <v>.Uvalde County, Texas</v>
          </cell>
          <cell r="I2802">
            <v>24559</v>
          </cell>
          <cell r="J2802">
            <v>24810</v>
          </cell>
          <cell r="K2802">
            <v>24940</v>
          </cell>
        </row>
        <row r="2803">
          <cell r="H2803" t="str">
            <v>.Val Verde County, Texas</v>
          </cell>
          <cell r="I2803">
            <v>47605</v>
          </cell>
          <cell r="J2803">
            <v>47589</v>
          </cell>
          <cell r="K2803">
            <v>47606</v>
          </cell>
        </row>
        <row r="2804">
          <cell r="H2804" t="str">
            <v>.Van Zandt County, Texas</v>
          </cell>
          <cell r="I2804">
            <v>59749</v>
          </cell>
          <cell r="J2804">
            <v>61200</v>
          </cell>
          <cell r="K2804">
            <v>62859</v>
          </cell>
        </row>
        <row r="2805">
          <cell r="H2805" t="str">
            <v>.Victoria County, Texas</v>
          </cell>
          <cell r="I2805">
            <v>91303</v>
          </cell>
          <cell r="J2805">
            <v>90897</v>
          </cell>
          <cell r="K2805">
            <v>91065</v>
          </cell>
        </row>
        <row r="2806">
          <cell r="H2806" t="str">
            <v>.Walker County, Texas</v>
          </cell>
          <cell r="I2806">
            <v>76544</v>
          </cell>
          <cell r="J2806">
            <v>78322</v>
          </cell>
          <cell r="K2806">
            <v>78870</v>
          </cell>
        </row>
        <row r="2807">
          <cell r="H2807" t="str">
            <v>.Waller County, Texas</v>
          </cell>
          <cell r="I2807">
            <v>57304</v>
          </cell>
          <cell r="J2807">
            <v>59474</v>
          </cell>
          <cell r="K2807">
            <v>61894</v>
          </cell>
        </row>
        <row r="2808">
          <cell r="H2808" t="str">
            <v>.Ward County, Texas</v>
          </cell>
          <cell r="I2808">
            <v>11680</v>
          </cell>
          <cell r="J2808">
            <v>11111</v>
          </cell>
          <cell r="K2808">
            <v>10964</v>
          </cell>
        </row>
        <row r="2809">
          <cell r="H2809" t="str">
            <v>.Washington County, Texas</v>
          </cell>
          <cell r="I2809">
            <v>35805</v>
          </cell>
          <cell r="J2809">
            <v>35898</v>
          </cell>
          <cell r="K2809">
            <v>36159</v>
          </cell>
        </row>
        <row r="2810">
          <cell r="H2810" t="str">
            <v>.Webb County, Texas</v>
          </cell>
          <cell r="I2810">
            <v>267345</v>
          </cell>
          <cell r="J2810">
            <v>267633</v>
          </cell>
          <cell r="K2810">
            <v>267780</v>
          </cell>
        </row>
        <row r="2811">
          <cell r="H2811" t="str">
            <v>.Wharton County, Texas</v>
          </cell>
          <cell r="I2811">
            <v>41564</v>
          </cell>
          <cell r="J2811">
            <v>41697</v>
          </cell>
          <cell r="K2811">
            <v>41824</v>
          </cell>
        </row>
        <row r="2812">
          <cell r="H2812" t="str">
            <v>.Wheeler County, Texas</v>
          </cell>
          <cell r="I2812">
            <v>4976</v>
          </cell>
          <cell r="J2812">
            <v>4905</v>
          </cell>
          <cell r="K2812">
            <v>4807</v>
          </cell>
        </row>
        <row r="2813">
          <cell r="H2813" t="str">
            <v>.Wichita County, Texas</v>
          </cell>
          <cell r="I2813">
            <v>129617</v>
          </cell>
          <cell r="J2813">
            <v>130006</v>
          </cell>
          <cell r="K2813">
            <v>129978</v>
          </cell>
        </row>
        <row r="2814">
          <cell r="H2814" t="str">
            <v>.Wilbarger County, Texas</v>
          </cell>
          <cell r="I2814">
            <v>12844</v>
          </cell>
          <cell r="J2814">
            <v>12688</v>
          </cell>
          <cell r="K2814">
            <v>12491</v>
          </cell>
        </row>
        <row r="2815">
          <cell r="H2815" t="str">
            <v>.Willacy County, Texas</v>
          </cell>
          <cell r="I2815">
            <v>20150</v>
          </cell>
          <cell r="J2815">
            <v>20290</v>
          </cell>
          <cell r="K2815">
            <v>20143</v>
          </cell>
        </row>
        <row r="2816">
          <cell r="H2816" t="str">
            <v>.Williamson County, Texas</v>
          </cell>
          <cell r="I2816">
            <v>615517</v>
          </cell>
          <cell r="J2816">
            <v>644451</v>
          </cell>
          <cell r="K2816">
            <v>671418</v>
          </cell>
        </row>
        <row r="2817">
          <cell r="H2817" t="str">
            <v>.Wilson County, Texas</v>
          </cell>
          <cell r="I2817">
            <v>50051</v>
          </cell>
          <cell r="J2817">
            <v>51281</v>
          </cell>
          <cell r="K2817">
            <v>52735</v>
          </cell>
        </row>
        <row r="2818">
          <cell r="H2818" t="str">
            <v>.Winkler County, Texas</v>
          </cell>
          <cell r="I2818">
            <v>7750</v>
          </cell>
          <cell r="J2818">
            <v>7373</v>
          </cell>
          <cell r="K2818">
            <v>7306</v>
          </cell>
        </row>
        <row r="2819">
          <cell r="H2819" t="str">
            <v>.Wise County, Texas</v>
          </cell>
          <cell r="I2819">
            <v>68943</v>
          </cell>
          <cell r="J2819">
            <v>71888</v>
          </cell>
          <cell r="K2819">
            <v>74895</v>
          </cell>
        </row>
        <row r="2820">
          <cell r="H2820" t="str">
            <v>.Wood County, Texas</v>
          </cell>
          <cell r="I2820">
            <v>45041</v>
          </cell>
          <cell r="J2820">
            <v>46031</v>
          </cell>
          <cell r="K2820">
            <v>46857</v>
          </cell>
        </row>
        <row r="2821">
          <cell r="H2821" t="str">
            <v>.Yoakum County, Texas</v>
          </cell>
          <cell r="I2821">
            <v>7675</v>
          </cell>
          <cell r="J2821">
            <v>7559</v>
          </cell>
          <cell r="K2821">
            <v>7451</v>
          </cell>
        </row>
        <row r="2822">
          <cell r="H2822" t="str">
            <v>.Young County, Texas</v>
          </cell>
          <cell r="I2822">
            <v>17847</v>
          </cell>
          <cell r="J2822">
            <v>17911</v>
          </cell>
          <cell r="K2822">
            <v>17962</v>
          </cell>
        </row>
        <row r="2823">
          <cell r="H2823" t="str">
            <v>.Zapata County, Texas</v>
          </cell>
          <cell r="I2823">
            <v>13874</v>
          </cell>
          <cell r="J2823">
            <v>13893</v>
          </cell>
          <cell r="K2823">
            <v>13849</v>
          </cell>
        </row>
        <row r="2824">
          <cell r="H2824" t="str">
            <v>.Zavala County, Texas</v>
          </cell>
          <cell r="I2824">
            <v>9662</v>
          </cell>
          <cell r="J2824">
            <v>9487</v>
          </cell>
          <cell r="K2824">
            <v>9377</v>
          </cell>
        </row>
        <row r="2825">
          <cell r="H2825" t="str">
            <v>.Utah, Utah</v>
          </cell>
          <cell r="I2825">
            <v>3283785</v>
          </cell>
          <cell r="J2825">
            <v>3339113</v>
          </cell>
          <cell r="K2825">
            <v>3380800</v>
          </cell>
        </row>
        <row r="2826">
          <cell r="H2826" t="str">
            <v>.Beaver County, Utah</v>
          </cell>
          <cell r="I2826">
            <v>7087</v>
          </cell>
          <cell r="J2826">
            <v>7203</v>
          </cell>
          <cell r="K2826">
            <v>7327</v>
          </cell>
        </row>
        <row r="2827">
          <cell r="H2827" t="str">
            <v>.Box Elder County, Utah</v>
          </cell>
          <cell r="I2827">
            <v>57946</v>
          </cell>
          <cell r="J2827">
            <v>59693</v>
          </cell>
          <cell r="K2827">
            <v>61498</v>
          </cell>
        </row>
        <row r="2828">
          <cell r="H2828" t="str">
            <v>.Cache County, Utah</v>
          </cell>
          <cell r="I2828">
            <v>133624</v>
          </cell>
          <cell r="J2828">
            <v>137429</v>
          </cell>
          <cell r="K2828">
            <v>140173</v>
          </cell>
        </row>
        <row r="2829">
          <cell r="H2829" t="str">
            <v>.Carbon County, Utah</v>
          </cell>
          <cell r="I2829">
            <v>20488</v>
          </cell>
          <cell r="J2829">
            <v>20361</v>
          </cell>
          <cell r="K2829">
            <v>20571</v>
          </cell>
        </row>
        <row r="2830">
          <cell r="H2830" t="str">
            <v>.Daggett County, Utah</v>
          </cell>
          <cell r="I2830">
            <v>952</v>
          </cell>
          <cell r="J2830">
            <v>977</v>
          </cell>
          <cell r="K2830">
            <v>1014</v>
          </cell>
        </row>
        <row r="2831">
          <cell r="H2831" t="str">
            <v>.Davis County, Utah</v>
          </cell>
          <cell r="I2831">
            <v>363745</v>
          </cell>
          <cell r="J2831">
            <v>367446</v>
          </cell>
          <cell r="K2831">
            <v>369948</v>
          </cell>
        </row>
        <row r="2832">
          <cell r="H2832" t="str">
            <v>.Duchesne County, Utah</v>
          </cell>
          <cell r="I2832">
            <v>19617</v>
          </cell>
          <cell r="J2832">
            <v>19806</v>
          </cell>
          <cell r="K2832">
            <v>20161</v>
          </cell>
        </row>
        <row r="2833">
          <cell r="H2833" t="str">
            <v>.Emery County, Utah</v>
          </cell>
          <cell r="I2833">
            <v>9842</v>
          </cell>
          <cell r="J2833">
            <v>9963</v>
          </cell>
          <cell r="K2833">
            <v>10099</v>
          </cell>
        </row>
        <row r="2834">
          <cell r="H2834" t="str">
            <v>.Garfield County, Utah</v>
          </cell>
          <cell r="I2834">
            <v>5107</v>
          </cell>
          <cell r="J2834">
            <v>5149</v>
          </cell>
          <cell r="K2834">
            <v>5281</v>
          </cell>
        </row>
        <row r="2835">
          <cell r="H2835" t="str">
            <v>.Grand County, Utah</v>
          </cell>
          <cell r="I2835">
            <v>9677</v>
          </cell>
          <cell r="J2835">
            <v>9665</v>
          </cell>
          <cell r="K2835">
            <v>9769</v>
          </cell>
        </row>
        <row r="2836">
          <cell r="H2836" t="str">
            <v>.Iron County, Utah</v>
          </cell>
          <cell r="I2836">
            <v>57708</v>
          </cell>
          <cell r="J2836">
            <v>60522</v>
          </cell>
          <cell r="K2836">
            <v>62429</v>
          </cell>
        </row>
        <row r="2837">
          <cell r="H2837" t="str">
            <v>.Juab County, Utah</v>
          </cell>
          <cell r="I2837">
            <v>11818</v>
          </cell>
          <cell r="J2837">
            <v>12192</v>
          </cell>
          <cell r="K2837">
            <v>12567</v>
          </cell>
        </row>
        <row r="2838">
          <cell r="H2838" t="str">
            <v>.Kane County, Utah</v>
          </cell>
          <cell r="I2838">
            <v>7688</v>
          </cell>
          <cell r="J2838">
            <v>7999</v>
          </cell>
          <cell r="K2838">
            <v>8227</v>
          </cell>
        </row>
        <row r="2839">
          <cell r="H2839" t="str">
            <v>.Millard County, Utah</v>
          </cell>
          <cell r="I2839">
            <v>13049</v>
          </cell>
          <cell r="J2839">
            <v>13175</v>
          </cell>
          <cell r="K2839">
            <v>13330</v>
          </cell>
        </row>
        <row r="2840">
          <cell r="H2840" t="str">
            <v>.Morgan County, Utah</v>
          </cell>
          <cell r="I2840">
            <v>12381</v>
          </cell>
          <cell r="J2840">
            <v>12667</v>
          </cell>
          <cell r="K2840">
            <v>12832</v>
          </cell>
        </row>
        <row r="2841">
          <cell r="H2841" t="str">
            <v>.Piute County, Utah</v>
          </cell>
          <cell r="I2841">
            <v>1433</v>
          </cell>
          <cell r="J2841">
            <v>1482</v>
          </cell>
          <cell r="K2841">
            <v>1487</v>
          </cell>
        </row>
        <row r="2842">
          <cell r="H2842" t="str">
            <v>.Rich County, Utah</v>
          </cell>
          <cell r="I2842">
            <v>2500</v>
          </cell>
          <cell r="J2842">
            <v>2581</v>
          </cell>
          <cell r="K2842">
            <v>2628</v>
          </cell>
        </row>
        <row r="2843">
          <cell r="H2843" t="str">
            <v>.Salt Lake County, Utah</v>
          </cell>
          <cell r="I2843">
            <v>1186921</v>
          </cell>
          <cell r="J2843">
            <v>1186440</v>
          </cell>
          <cell r="K2843">
            <v>1186257</v>
          </cell>
        </row>
        <row r="2844">
          <cell r="H2844" t="str">
            <v>.San Juan County, Utah</v>
          </cell>
          <cell r="I2844">
            <v>14517</v>
          </cell>
          <cell r="J2844">
            <v>14476</v>
          </cell>
          <cell r="K2844">
            <v>14359</v>
          </cell>
        </row>
        <row r="2845">
          <cell r="H2845" t="str">
            <v>.Sanpete County, Utah</v>
          </cell>
          <cell r="I2845">
            <v>28521</v>
          </cell>
          <cell r="J2845">
            <v>29138</v>
          </cell>
          <cell r="K2845">
            <v>29724</v>
          </cell>
        </row>
        <row r="2846">
          <cell r="H2846" t="str">
            <v>.Sevier County, Utah</v>
          </cell>
          <cell r="I2846">
            <v>21561</v>
          </cell>
          <cell r="J2846">
            <v>21918</v>
          </cell>
          <cell r="K2846">
            <v>22069</v>
          </cell>
        </row>
        <row r="2847">
          <cell r="H2847" t="str">
            <v>.Summit County, Utah</v>
          </cell>
          <cell r="I2847">
            <v>42482</v>
          </cell>
          <cell r="J2847">
            <v>43168</v>
          </cell>
          <cell r="K2847">
            <v>43036</v>
          </cell>
        </row>
        <row r="2848">
          <cell r="H2848" t="str">
            <v>.Tooele County, Utah</v>
          </cell>
          <cell r="I2848">
            <v>73338</v>
          </cell>
          <cell r="J2848">
            <v>76734</v>
          </cell>
          <cell r="K2848">
            <v>79934</v>
          </cell>
        </row>
        <row r="2849">
          <cell r="H2849" t="str">
            <v>.Uintah County, Utah</v>
          </cell>
          <cell r="I2849">
            <v>35671</v>
          </cell>
          <cell r="J2849">
            <v>36232</v>
          </cell>
          <cell r="K2849">
            <v>37141</v>
          </cell>
        </row>
        <row r="2850">
          <cell r="H2850" t="str">
            <v>.Utah County, Utah</v>
          </cell>
          <cell r="I2850">
            <v>663559</v>
          </cell>
          <cell r="J2850">
            <v>685806</v>
          </cell>
          <cell r="K2850">
            <v>702434</v>
          </cell>
        </row>
        <row r="2851">
          <cell r="H2851" t="str">
            <v>.Wasatch County, Utah</v>
          </cell>
          <cell r="I2851">
            <v>35063</v>
          </cell>
          <cell r="J2851">
            <v>36260</v>
          </cell>
          <cell r="K2851">
            <v>36619</v>
          </cell>
        </row>
        <row r="2852">
          <cell r="H2852" t="str">
            <v>.Washington County, Utah</v>
          </cell>
          <cell r="I2852">
            <v>182009</v>
          </cell>
          <cell r="J2852">
            <v>191476</v>
          </cell>
          <cell r="K2852">
            <v>197680</v>
          </cell>
        </row>
        <row r="2853">
          <cell r="H2853" t="str">
            <v>.Wayne County, Utah</v>
          </cell>
          <cell r="I2853">
            <v>2508</v>
          </cell>
          <cell r="J2853">
            <v>2567</v>
          </cell>
          <cell r="K2853">
            <v>2645</v>
          </cell>
        </row>
        <row r="2854">
          <cell r="H2854" t="str">
            <v>.Weber County, Utah</v>
          </cell>
          <cell r="I2854">
            <v>262973</v>
          </cell>
          <cell r="J2854">
            <v>266588</v>
          </cell>
          <cell r="K2854">
            <v>269561</v>
          </cell>
        </row>
        <row r="2855">
          <cell r="H2855" t="str">
            <v>.Vermont, Vermont</v>
          </cell>
          <cell r="I2855">
            <v>642893</v>
          </cell>
          <cell r="J2855">
            <v>646972</v>
          </cell>
          <cell r="K2855">
            <v>647064</v>
          </cell>
        </row>
        <row r="2856">
          <cell r="H2856" t="str">
            <v>.Addison County, Vermont</v>
          </cell>
          <cell r="I2856">
            <v>37343</v>
          </cell>
          <cell r="J2856">
            <v>37444</v>
          </cell>
          <cell r="K2856">
            <v>37578</v>
          </cell>
        </row>
        <row r="2857">
          <cell r="H2857" t="str">
            <v>.Bennington County, Vermont</v>
          </cell>
          <cell r="I2857">
            <v>37300</v>
          </cell>
          <cell r="J2857">
            <v>37424</v>
          </cell>
          <cell r="K2857">
            <v>37392</v>
          </cell>
        </row>
        <row r="2858">
          <cell r="H2858" t="str">
            <v>.Caledonia County, Vermont</v>
          </cell>
          <cell r="I2858">
            <v>30183</v>
          </cell>
          <cell r="J2858">
            <v>30423</v>
          </cell>
          <cell r="K2858">
            <v>30579</v>
          </cell>
        </row>
        <row r="2859">
          <cell r="H2859" t="str">
            <v>.Chittenden County, Vermont</v>
          </cell>
          <cell r="I2859">
            <v>168386</v>
          </cell>
          <cell r="J2859">
            <v>169271</v>
          </cell>
          <cell r="K2859">
            <v>169301</v>
          </cell>
        </row>
        <row r="2860">
          <cell r="H2860" t="str">
            <v>.Essex County, Vermont</v>
          </cell>
          <cell r="I2860">
            <v>5918</v>
          </cell>
          <cell r="J2860">
            <v>5965</v>
          </cell>
          <cell r="K2860">
            <v>5994</v>
          </cell>
        </row>
        <row r="2861">
          <cell r="H2861" t="str">
            <v>.Franklin County, Vermont</v>
          </cell>
          <cell r="I2861">
            <v>50040</v>
          </cell>
          <cell r="J2861">
            <v>50433</v>
          </cell>
          <cell r="K2861">
            <v>50731</v>
          </cell>
        </row>
        <row r="2862">
          <cell r="H2862" t="str">
            <v>.Grand Isle County, Vermont</v>
          </cell>
          <cell r="I2862">
            <v>7276</v>
          </cell>
          <cell r="J2862">
            <v>7418</v>
          </cell>
          <cell r="K2862">
            <v>7489</v>
          </cell>
        </row>
        <row r="2863">
          <cell r="H2863" t="str">
            <v>.Lamoille County, Vermont</v>
          </cell>
          <cell r="I2863">
            <v>25917</v>
          </cell>
          <cell r="J2863">
            <v>26147</v>
          </cell>
          <cell r="K2863">
            <v>26090</v>
          </cell>
        </row>
        <row r="2864">
          <cell r="H2864" t="str">
            <v>.Orange County, Vermont</v>
          </cell>
          <cell r="I2864">
            <v>29299</v>
          </cell>
          <cell r="J2864">
            <v>29625</v>
          </cell>
          <cell r="K2864">
            <v>29846</v>
          </cell>
        </row>
        <row r="2865">
          <cell r="H2865" t="str">
            <v>.Orleans County, Vermont</v>
          </cell>
          <cell r="I2865">
            <v>27404</v>
          </cell>
          <cell r="J2865">
            <v>27601</v>
          </cell>
          <cell r="K2865">
            <v>27666</v>
          </cell>
        </row>
        <row r="2866">
          <cell r="H2866" t="str">
            <v>.Rutland County, Vermont</v>
          </cell>
          <cell r="I2866">
            <v>60477</v>
          </cell>
          <cell r="J2866">
            <v>60720</v>
          </cell>
          <cell r="K2866">
            <v>60366</v>
          </cell>
        </row>
        <row r="2867">
          <cell r="H2867" t="str">
            <v>.Washington County, Vermont</v>
          </cell>
          <cell r="I2867">
            <v>59756</v>
          </cell>
          <cell r="J2867">
            <v>60023</v>
          </cell>
          <cell r="K2867">
            <v>60048</v>
          </cell>
        </row>
        <row r="2868">
          <cell r="H2868" t="str">
            <v>.Windham County, Vermont</v>
          </cell>
          <cell r="I2868">
            <v>45850</v>
          </cell>
          <cell r="J2868">
            <v>46128</v>
          </cell>
          <cell r="K2868">
            <v>45842</v>
          </cell>
        </row>
        <row r="2869">
          <cell r="H2869" t="str">
            <v>.Windsor County, Vermont</v>
          </cell>
          <cell r="I2869">
            <v>57744</v>
          </cell>
          <cell r="J2869">
            <v>58350</v>
          </cell>
          <cell r="K2869">
            <v>58142</v>
          </cell>
        </row>
        <row r="2870">
          <cell r="H2870" t="str">
            <v>.Virginia, Virginia</v>
          </cell>
          <cell r="I2870">
            <v>8636471</v>
          </cell>
          <cell r="J2870">
            <v>8657365</v>
          </cell>
          <cell r="K2870">
            <v>8683619</v>
          </cell>
        </row>
        <row r="2871">
          <cell r="H2871" t="str">
            <v>.Accomack County, Virginia</v>
          </cell>
          <cell r="I2871">
            <v>33388</v>
          </cell>
          <cell r="J2871">
            <v>33364</v>
          </cell>
          <cell r="K2871">
            <v>33191</v>
          </cell>
        </row>
        <row r="2872">
          <cell r="H2872" t="str">
            <v>.Albemarle County, Virginia</v>
          </cell>
          <cell r="I2872">
            <v>112502</v>
          </cell>
          <cell r="J2872">
            <v>113742</v>
          </cell>
          <cell r="K2872">
            <v>114534</v>
          </cell>
        </row>
        <row r="2873">
          <cell r="H2873" t="str">
            <v>.Alleghany County, Virginia</v>
          </cell>
          <cell r="I2873">
            <v>15186</v>
          </cell>
          <cell r="J2873">
            <v>15024</v>
          </cell>
          <cell r="K2873">
            <v>14835</v>
          </cell>
        </row>
        <row r="2874">
          <cell r="H2874" t="str">
            <v>.Amelia County, Virginia</v>
          </cell>
          <cell r="I2874">
            <v>13268</v>
          </cell>
          <cell r="J2874">
            <v>13337</v>
          </cell>
          <cell r="K2874">
            <v>13455</v>
          </cell>
        </row>
        <row r="2875">
          <cell r="H2875" t="str">
            <v>.Amherst County, Virginia</v>
          </cell>
          <cell r="I2875">
            <v>31309</v>
          </cell>
          <cell r="J2875">
            <v>31391</v>
          </cell>
          <cell r="K2875">
            <v>31589</v>
          </cell>
        </row>
        <row r="2876">
          <cell r="H2876" t="str">
            <v>.Appomattox County, Virginia</v>
          </cell>
          <cell r="I2876">
            <v>16154</v>
          </cell>
          <cell r="J2876">
            <v>16398</v>
          </cell>
          <cell r="K2876">
            <v>16748</v>
          </cell>
        </row>
        <row r="2877">
          <cell r="H2877" t="str">
            <v>.Arlington County, Virginia</v>
          </cell>
          <cell r="I2877">
            <v>238799</v>
          </cell>
          <cell r="J2877">
            <v>233574</v>
          </cell>
          <cell r="K2877">
            <v>234000</v>
          </cell>
        </row>
        <row r="2878">
          <cell r="H2878" t="str">
            <v>.Augusta County, Virginia</v>
          </cell>
          <cell r="I2878">
            <v>77567</v>
          </cell>
          <cell r="J2878">
            <v>77778</v>
          </cell>
          <cell r="K2878">
            <v>78064</v>
          </cell>
        </row>
        <row r="2879">
          <cell r="H2879" t="str">
            <v>.Bath County, Virginia</v>
          </cell>
          <cell r="I2879">
            <v>4186</v>
          </cell>
          <cell r="J2879">
            <v>4087</v>
          </cell>
          <cell r="K2879">
            <v>4049</v>
          </cell>
        </row>
        <row r="2880">
          <cell r="H2880" t="str">
            <v>.Bedford County, Virginia</v>
          </cell>
          <cell r="I2880">
            <v>79553</v>
          </cell>
          <cell r="J2880">
            <v>80287</v>
          </cell>
          <cell r="K2880">
            <v>80848</v>
          </cell>
        </row>
        <row r="2881">
          <cell r="H2881" t="str">
            <v>.Bland County, Virginia</v>
          </cell>
          <cell r="I2881">
            <v>6257</v>
          </cell>
          <cell r="J2881">
            <v>6179</v>
          </cell>
          <cell r="K2881">
            <v>6148</v>
          </cell>
        </row>
        <row r="2882">
          <cell r="H2882" t="str">
            <v>.Botetourt County, Virginia</v>
          </cell>
          <cell r="I2882">
            <v>33637</v>
          </cell>
          <cell r="J2882">
            <v>33977</v>
          </cell>
          <cell r="K2882">
            <v>34135</v>
          </cell>
        </row>
        <row r="2883">
          <cell r="H2883" t="str">
            <v>.Brunswick County, Virginia</v>
          </cell>
          <cell r="I2883">
            <v>15824</v>
          </cell>
          <cell r="J2883">
            <v>15979</v>
          </cell>
          <cell r="K2883">
            <v>15921</v>
          </cell>
        </row>
        <row r="2884">
          <cell r="H2884" t="str">
            <v>.Buchanan County, Virginia</v>
          </cell>
          <cell r="I2884">
            <v>20249</v>
          </cell>
          <cell r="J2884">
            <v>19861</v>
          </cell>
          <cell r="K2884">
            <v>19352</v>
          </cell>
        </row>
        <row r="2885">
          <cell r="H2885" t="str">
            <v>.Buckingham County, Virginia</v>
          </cell>
          <cell r="I2885">
            <v>16826</v>
          </cell>
          <cell r="J2885">
            <v>16940</v>
          </cell>
          <cell r="K2885">
            <v>16982</v>
          </cell>
        </row>
        <row r="2886">
          <cell r="H2886" t="str">
            <v>.Campbell County, Virginia</v>
          </cell>
          <cell r="I2886">
            <v>55625</v>
          </cell>
          <cell r="J2886">
            <v>55375</v>
          </cell>
          <cell r="K2886">
            <v>55141</v>
          </cell>
        </row>
        <row r="2887">
          <cell r="H2887" t="str">
            <v>.Caroline County, Virginia</v>
          </cell>
          <cell r="I2887">
            <v>30924</v>
          </cell>
          <cell r="J2887">
            <v>31402</v>
          </cell>
          <cell r="K2887">
            <v>31957</v>
          </cell>
        </row>
        <row r="2888">
          <cell r="H2888" t="str">
            <v>.Carroll County, Virginia</v>
          </cell>
          <cell r="I2888">
            <v>29142</v>
          </cell>
          <cell r="J2888">
            <v>29071</v>
          </cell>
          <cell r="K2888">
            <v>29147</v>
          </cell>
        </row>
        <row r="2889">
          <cell r="H2889" t="str">
            <v>.Charles City County, Virginia</v>
          </cell>
          <cell r="I2889">
            <v>6744</v>
          </cell>
          <cell r="J2889">
            <v>6631</v>
          </cell>
          <cell r="K2889">
            <v>6605</v>
          </cell>
        </row>
        <row r="2890">
          <cell r="H2890" t="str">
            <v>.Charlotte County, Virginia</v>
          </cell>
          <cell r="I2890">
            <v>11541</v>
          </cell>
          <cell r="J2890">
            <v>11522</v>
          </cell>
          <cell r="K2890">
            <v>11475</v>
          </cell>
        </row>
        <row r="2891">
          <cell r="H2891" t="str">
            <v>.Chesterfield County, Virginia</v>
          </cell>
          <cell r="I2891">
            <v>365776</v>
          </cell>
          <cell r="J2891">
            <v>371276</v>
          </cell>
          <cell r="K2891">
            <v>378408</v>
          </cell>
        </row>
        <row r="2892">
          <cell r="H2892" t="str">
            <v>.Clarke County, Virginia</v>
          </cell>
          <cell r="I2892">
            <v>14813</v>
          </cell>
          <cell r="J2892">
            <v>14916</v>
          </cell>
          <cell r="K2892">
            <v>15266</v>
          </cell>
        </row>
        <row r="2893">
          <cell r="H2893" t="str">
            <v>.Craig County, Virginia</v>
          </cell>
          <cell r="I2893">
            <v>4878</v>
          </cell>
          <cell r="J2893">
            <v>4876</v>
          </cell>
          <cell r="K2893">
            <v>4847</v>
          </cell>
        </row>
        <row r="2894">
          <cell r="H2894" t="str">
            <v>.Culpeper County, Virginia</v>
          </cell>
          <cell r="I2894">
            <v>52766</v>
          </cell>
          <cell r="J2894">
            <v>53785</v>
          </cell>
          <cell r="K2894">
            <v>54381</v>
          </cell>
        </row>
        <row r="2895">
          <cell r="H2895" t="str">
            <v>.Cumberland County, Virginia</v>
          </cell>
          <cell r="I2895">
            <v>9666</v>
          </cell>
          <cell r="J2895">
            <v>9696</v>
          </cell>
          <cell r="K2895">
            <v>9746</v>
          </cell>
        </row>
        <row r="2896">
          <cell r="H2896" t="str">
            <v>.Dickenson County, Virginia</v>
          </cell>
          <cell r="I2896">
            <v>14074</v>
          </cell>
          <cell r="J2896">
            <v>13852</v>
          </cell>
          <cell r="K2896">
            <v>13725</v>
          </cell>
        </row>
        <row r="2897">
          <cell r="H2897" t="str">
            <v>.Dinwiddie County, Virginia</v>
          </cell>
          <cell r="I2897">
            <v>27888</v>
          </cell>
          <cell r="J2897">
            <v>27999</v>
          </cell>
          <cell r="K2897">
            <v>28161</v>
          </cell>
        </row>
        <row r="2898">
          <cell r="H2898" t="str">
            <v>.Essex County, Virginia</v>
          </cell>
          <cell r="I2898">
            <v>10595</v>
          </cell>
          <cell r="J2898">
            <v>10552</v>
          </cell>
          <cell r="K2898">
            <v>10630</v>
          </cell>
        </row>
        <row r="2899">
          <cell r="H2899" t="str">
            <v>.Fairfax County, Virginia</v>
          </cell>
          <cell r="I2899">
            <v>1148558</v>
          </cell>
          <cell r="J2899">
            <v>1141645</v>
          </cell>
          <cell r="K2899">
            <v>1138331</v>
          </cell>
        </row>
        <row r="2900">
          <cell r="H2900" t="str">
            <v>.Fauquier County, Virginia</v>
          </cell>
          <cell r="I2900">
            <v>72990</v>
          </cell>
          <cell r="J2900">
            <v>74022</v>
          </cell>
          <cell r="K2900">
            <v>74664</v>
          </cell>
        </row>
        <row r="2901">
          <cell r="H2901" t="str">
            <v>.Floyd County, Virginia</v>
          </cell>
          <cell r="I2901">
            <v>15469</v>
          </cell>
          <cell r="J2901">
            <v>15509</v>
          </cell>
          <cell r="K2901">
            <v>15619</v>
          </cell>
        </row>
        <row r="2902">
          <cell r="H2902" t="str">
            <v>.Fluvanna County, Virginia</v>
          </cell>
          <cell r="I2902">
            <v>27285</v>
          </cell>
          <cell r="J2902">
            <v>27797</v>
          </cell>
          <cell r="K2902">
            <v>28159</v>
          </cell>
        </row>
        <row r="2903">
          <cell r="H2903" t="str">
            <v>.Franklin County, Virginia</v>
          </cell>
          <cell r="I2903">
            <v>54486</v>
          </cell>
          <cell r="J2903">
            <v>55010</v>
          </cell>
          <cell r="K2903">
            <v>55074</v>
          </cell>
        </row>
        <row r="2904">
          <cell r="H2904" t="str">
            <v>.Frederick County, Virginia</v>
          </cell>
          <cell r="I2904">
            <v>91865</v>
          </cell>
          <cell r="J2904">
            <v>94014</v>
          </cell>
          <cell r="K2904">
            <v>95051</v>
          </cell>
        </row>
        <row r="2905">
          <cell r="H2905" t="str">
            <v>.Giles County, Virginia</v>
          </cell>
          <cell r="I2905">
            <v>16785</v>
          </cell>
          <cell r="J2905">
            <v>16584</v>
          </cell>
          <cell r="K2905">
            <v>16453</v>
          </cell>
        </row>
        <row r="2906">
          <cell r="H2906" t="str">
            <v>.Gloucester County, Virginia</v>
          </cell>
          <cell r="I2906">
            <v>38718</v>
          </cell>
          <cell r="J2906">
            <v>39131</v>
          </cell>
          <cell r="K2906">
            <v>39493</v>
          </cell>
        </row>
        <row r="2907">
          <cell r="H2907" t="str">
            <v>.Goochland County, Virginia</v>
          </cell>
          <cell r="I2907">
            <v>24853</v>
          </cell>
          <cell r="J2907">
            <v>25499</v>
          </cell>
          <cell r="K2907">
            <v>26109</v>
          </cell>
        </row>
        <row r="2908">
          <cell r="H2908" t="str">
            <v>.Grayson County, Virginia</v>
          </cell>
          <cell r="I2908">
            <v>15278</v>
          </cell>
          <cell r="J2908">
            <v>15330</v>
          </cell>
          <cell r="K2908">
            <v>15343</v>
          </cell>
        </row>
        <row r="2909">
          <cell r="H2909" t="str">
            <v>.Greene County, Virginia</v>
          </cell>
          <cell r="I2909">
            <v>20606</v>
          </cell>
          <cell r="J2909">
            <v>21028</v>
          </cell>
          <cell r="K2909">
            <v>21107</v>
          </cell>
        </row>
        <row r="2910">
          <cell r="H2910" t="str">
            <v>.Greensville County, Virginia</v>
          </cell>
          <cell r="I2910">
            <v>11382</v>
          </cell>
          <cell r="J2910">
            <v>11412</v>
          </cell>
          <cell r="K2910">
            <v>11226</v>
          </cell>
        </row>
        <row r="2911">
          <cell r="H2911" t="str">
            <v>.Halifax County, Virginia</v>
          </cell>
          <cell r="I2911">
            <v>33920</v>
          </cell>
          <cell r="J2911">
            <v>33758</v>
          </cell>
          <cell r="K2911">
            <v>33644</v>
          </cell>
        </row>
        <row r="2912">
          <cell r="H2912" t="str">
            <v>.Hanover County, Virginia</v>
          </cell>
          <cell r="I2912">
            <v>110195</v>
          </cell>
          <cell r="J2912">
            <v>111821</v>
          </cell>
          <cell r="K2912">
            <v>112938</v>
          </cell>
        </row>
        <row r="2913">
          <cell r="H2913" t="str">
            <v>.Henrico County, Virginia</v>
          </cell>
          <cell r="I2913">
            <v>334344</v>
          </cell>
          <cell r="J2913">
            <v>333867</v>
          </cell>
          <cell r="K2913">
            <v>333962</v>
          </cell>
        </row>
        <row r="2914">
          <cell r="H2914" t="str">
            <v>.Henry County, Virginia</v>
          </cell>
          <cell r="I2914">
            <v>50846</v>
          </cell>
          <cell r="J2914">
            <v>50296</v>
          </cell>
          <cell r="K2914">
            <v>49906</v>
          </cell>
        </row>
        <row r="2915">
          <cell r="H2915" t="str">
            <v>.Highland County, Virginia</v>
          </cell>
          <cell r="I2915">
            <v>2241</v>
          </cell>
          <cell r="J2915">
            <v>2241</v>
          </cell>
          <cell r="K2915">
            <v>2301</v>
          </cell>
        </row>
        <row r="2916">
          <cell r="H2916" t="str">
            <v>.Isle of Wight County, Virginia</v>
          </cell>
          <cell r="I2916">
            <v>38702</v>
          </cell>
          <cell r="J2916">
            <v>39393</v>
          </cell>
          <cell r="K2916">
            <v>40151</v>
          </cell>
        </row>
        <row r="2917">
          <cell r="H2917" t="str">
            <v>.James City County, Virginia</v>
          </cell>
          <cell r="I2917">
            <v>78478</v>
          </cell>
          <cell r="J2917">
            <v>79914</v>
          </cell>
          <cell r="K2917">
            <v>81199</v>
          </cell>
        </row>
        <row r="2918">
          <cell r="H2918" t="str">
            <v>.King and Queen County, Virginia</v>
          </cell>
          <cell r="I2918">
            <v>6588</v>
          </cell>
          <cell r="J2918">
            <v>6668</v>
          </cell>
          <cell r="K2918">
            <v>6718</v>
          </cell>
        </row>
        <row r="2919">
          <cell r="H2919" t="str">
            <v>.King George County, Virginia</v>
          </cell>
          <cell r="I2919">
            <v>26822</v>
          </cell>
          <cell r="J2919">
            <v>27522</v>
          </cell>
          <cell r="K2919">
            <v>27856</v>
          </cell>
        </row>
        <row r="2920">
          <cell r="H2920" t="str">
            <v>.King William County, Virginia</v>
          </cell>
          <cell r="I2920">
            <v>17916</v>
          </cell>
          <cell r="J2920">
            <v>18205</v>
          </cell>
          <cell r="K2920">
            <v>18492</v>
          </cell>
        </row>
        <row r="2921">
          <cell r="H2921" t="str">
            <v>.Lancaster County, Virginia</v>
          </cell>
          <cell r="I2921">
            <v>10897</v>
          </cell>
          <cell r="J2921">
            <v>10896</v>
          </cell>
          <cell r="K2921">
            <v>10750</v>
          </cell>
        </row>
        <row r="2922">
          <cell r="H2922" t="str">
            <v>.Lee County, Virginia</v>
          </cell>
          <cell r="I2922">
            <v>22107</v>
          </cell>
          <cell r="J2922">
            <v>22061</v>
          </cell>
          <cell r="K2922">
            <v>21982</v>
          </cell>
        </row>
        <row r="2923">
          <cell r="H2923" t="str">
            <v>.Loudoun County, Virginia</v>
          </cell>
          <cell r="I2923">
            <v>422669</v>
          </cell>
          <cell r="J2923">
            <v>428435</v>
          </cell>
          <cell r="K2923">
            <v>432085</v>
          </cell>
        </row>
        <row r="2924">
          <cell r="H2924" t="str">
            <v>.Louisa County, Virginia</v>
          </cell>
          <cell r="I2924">
            <v>37798</v>
          </cell>
          <cell r="J2924">
            <v>39032</v>
          </cell>
          <cell r="K2924">
            <v>40116</v>
          </cell>
        </row>
        <row r="2925">
          <cell r="H2925" t="str">
            <v>.Lunenburg County, Virginia</v>
          </cell>
          <cell r="I2925">
            <v>11947</v>
          </cell>
          <cell r="J2925">
            <v>11997</v>
          </cell>
          <cell r="K2925">
            <v>12031</v>
          </cell>
        </row>
        <row r="2926">
          <cell r="H2926" t="str">
            <v>.Madison County, Virginia</v>
          </cell>
          <cell r="I2926">
            <v>13860</v>
          </cell>
          <cell r="J2926">
            <v>13950</v>
          </cell>
          <cell r="K2926">
            <v>14000</v>
          </cell>
        </row>
        <row r="2927">
          <cell r="H2927" t="str">
            <v>.Mathews County, Virginia</v>
          </cell>
          <cell r="I2927">
            <v>8520</v>
          </cell>
          <cell r="J2927">
            <v>8545</v>
          </cell>
          <cell r="K2927">
            <v>8490</v>
          </cell>
        </row>
        <row r="2928">
          <cell r="H2928" t="str">
            <v>.Mecklenburg County, Virginia</v>
          </cell>
          <cell r="I2928">
            <v>30278</v>
          </cell>
          <cell r="J2928">
            <v>30300</v>
          </cell>
          <cell r="K2928">
            <v>30508</v>
          </cell>
        </row>
        <row r="2929">
          <cell r="H2929" t="str">
            <v>.Middlesex County, Virginia</v>
          </cell>
          <cell r="I2929">
            <v>10616</v>
          </cell>
          <cell r="J2929">
            <v>10772</v>
          </cell>
          <cell r="K2929">
            <v>10943</v>
          </cell>
        </row>
        <row r="2930">
          <cell r="H2930" t="str">
            <v>.Montgomery County, Virginia</v>
          </cell>
          <cell r="I2930">
            <v>99561</v>
          </cell>
          <cell r="J2930">
            <v>98835</v>
          </cell>
          <cell r="K2930">
            <v>98915</v>
          </cell>
        </row>
        <row r="2931">
          <cell r="H2931" t="str">
            <v>.Nelson County, Virginia</v>
          </cell>
          <cell r="I2931">
            <v>14737</v>
          </cell>
          <cell r="J2931">
            <v>14800</v>
          </cell>
          <cell r="K2931">
            <v>14652</v>
          </cell>
        </row>
        <row r="2932">
          <cell r="H2932" t="str">
            <v>.New Kent County, Virginia</v>
          </cell>
          <cell r="I2932">
            <v>23119</v>
          </cell>
          <cell r="J2932">
            <v>23979</v>
          </cell>
          <cell r="K2932">
            <v>24986</v>
          </cell>
        </row>
        <row r="2933">
          <cell r="H2933" t="str">
            <v>.Northampton County, Virginia</v>
          </cell>
          <cell r="I2933">
            <v>12208</v>
          </cell>
          <cell r="J2933">
            <v>12039</v>
          </cell>
          <cell r="K2933">
            <v>11900</v>
          </cell>
        </row>
        <row r="2934">
          <cell r="H2934" t="str">
            <v>.Northumberland County, Virginia</v>
          </cell>
          <cell r="I2934">
            <v>11838</v>
          </cell>
          <cell r="J2934">
            <v>12046</v>
          </cell>
          <cell r="K2934">
            <v>12302</v>
          </cell>
        </row>
        <row r="2935">
          <cell r="H2935" t="str">
            <v>.Nottoway County, Virginia</v>
          </cell>
          <cell r="I2935">
            <v>15639</v>
          </cell>
          <cell r="J2935">
            <v>15584</v>
          </cell>
          <cell r="K2935">
            <v>15559</v>
          </cell>
        </row>
        <row r="2936">
          <cell r="H2936" t="str">
            <v>.Orange County, Virginia</v>
          </cell>
          <cell r="I2936">
            <v>36391</v>
          </cell>
          <cell r="J2936">
            <v>37189</v>
          </cell>
          <cell r="K2936">
            <v>37991</v>
          </cell>
        </row>
        <row r="2937">
          <cell r="H2937" t="str">
            <v>.Page County, Virginia</v>
          </cell>
          <cell r="I2937">
            <v>23687</v>
          </cell>
          <cell r="J2937">
            <v>23801</v>
          </cell>
          <cell r="K2937">
            <v>23750</v>
          </cell>
        </row>
        <row r="2938">
          <cell r="H2938" t="str">
            <v>.Patrick County, Virginia</v>
          </cell>
          <cell r="I2938">
            <v>17583</v>
          </cell>
          <cell r="J2938">
            <v>17668</v>
          </cell>
          <cell r="K2938">
            <v>17643</v>
          </cell>
        </row>
        <row r="2939">
          <cell r="H2939" t="str">
            <v>.Pittsylvania County, Virginia</v>
          </cell>
          <cell r="I2939">
            <v>60365</v>
          </cell>
          <cell r="J2939">
            <v>60090</v>
          </cell>
          <cell r="K2939">
            <v>59952</v>
          </cell>
        </row>
        <row r="2940">
          <cell r="H2940" t="str">
            <v>.Powhatan County, Virginia</v>
          </cell>
          <cell r="I2940">
            <v>30438</v>
          </cell>
          <cell r="J2940">
            <v>31172</v>
          </cell>
          <cell r="K2940">
            <v>31489</v>
          </cell>
        </row>
        <row r="2941">
          <cell r="H2941" t="str">
            <v>.Prince Edward County, Virginia</v>
          </cell>
          <cell r="I2941">
            <v>21898</v>
          </cell>
          <cell r="J2941">
            <v>21957</v>
          </cell>
          <cell r="K2941">
            <v>21927</v>
          </cell>
        </row>
        <row r="2942">
          <cell r="H2942" t="str">
            <v>.Prince George County, Virginia</v>
          </cell>
          <cell r="I2942">
            <v>43045</v>
          </cell>
          <cell r="J2942">
            <v>42998</v>
          </cell>
          <cell r="K2942">
            <v>43134</v>
          </cell>
        </row>
        <row r="2943">
          <cell r="H2943" t="str">
            <v>.Prince William County, Virginia</v>
          </cell>
          <cell r="I2943">
            <v>482790</v>
          </cell>
          <cell r="J2943">
            <v>485205</v>
          </cell>
          <cell r="K2943">
            <v>486943</v>
          </cell>
        </row>
        <row r="2944">
          <cell r="H2944" t="str">
            <v>.Pulaski County, Virginia</v>
          </cell>
          <cell r="I2944">
            <v>33804</v>
          </cell>
          <cell r="J2944">
            <v>33808</v>
          </cell>
          <cell r="K2944">
            <v>33706</v>
          </cell>
        </row>
        <row r="2945">
          <cell r="H2945" t="str">
            <v>.Rappahannock County, Virginia</v>
          </cell>
          <cell r="I2945">
            <v>7321</v>
          </cell>
          <cell r="J2945">
            <v>7437</v>
          </cell>
          <cell r="K2945">
            <v>7502</v>
          </cell>
        </row>
        <row r="2946">
          <cell r="H2946" t="str">
            <v>.Richmond County, Virginia</v>
          </cell>
          <cell r="I2946">
            <v>8919</v>
          </cell>
          <cell r="J2946">
            <v>9049</v>
          </cell>
          <cell r="K2946">
            <v>9080</v>
          </cell>
        </row>
        <row r="2947">
          <cell r="H2947" t="str">
            <v>.Roanoke County, Virginia</v>
          </cell>
          <cell r="I2947">
            <v>96922</v>
          </cell>
          <cell r="J2947">
            <v>96751</v>
          </cell>
          <cell r="K2947">
            <v>96914</v>
          </cell>
        </row>
        <row r="2948">
          <cell r="H2948" t="str">
            <v>.Rockbridge County, Virginia</v>
          </cell>
          <cell r="I2948">
            <v>22645</v>
          </cell>
          <cell r="J2948">
            <v>22639</v>
          </cell>
          <cell r="K2948">
            <v>22593</v>
          </cell>
        </row>
        <row r="2949">
          <cell r="H2949" t="str">
            <v>.Rockingham County, Virginia</v>
          </cell>
          <cell r="I2949">
            <v>83765</v>
          </cell>
          <cell r="J2949">
            <v>84470</v>
          </cell>
          <cell r="K2949">
            <v>85397</v>
          </cell>
        </row>
        <row r="2950">
          <cell r="H2950" t="str">
            <v>.Russell County, Virginia</v>
          </cell>
          <cell r="I2950">
            <v>25756</v>
          </cell>
          <cell r="J2950">
            <v>25577</v>
          </cell>
          <cell r="K2950">
            <v>25448</v>
          </cell>
        </row>
        <row r="2951">
          <cell r="H2951" t="str">
            <v>.Scott County, Virginia</v>
          </cell>
          <cell r="I2951">
            <v>21585</v>
          </cell>
          <cell r="J2951">
            <v>21482</v>
          </cell>
          <cell r="K2951">
            <v>21476</v>
          </cell>
        </row>
        <row r="2952">
          <cell r="H2952" t="str">
            <v>.Shenandoah County, Virginia</v>
          </cell>
          <cell r="I2952">
            <v>44263</v>
          </cell>
          <cell r="J2952">
            <v>44829</v>
          </cell>
          <cell r="K2952">
            <v>44968</v>
          </cell>
        </row>
        <row r="2953">
          <cell r="H2953" t="str">
            <v>.Smyth County, Virginia</v>
          </cell>
          <cell r="I2953">
            <v>29782</v>
          </cell>
          <cell r="J2953">
            <v>29600</v>
          </cell>
          <cell r="K2953">
            <v>29449</v>
          </cell>
        </row>
        <row r="2954">
          <cell r="H2954" t="str">
            <v>.Southampton County, Virginia</v>
          </cell>
          <cell r="I2954">
            <v>17952</v>
          </cell>
          <cell r="J2954">
            <v>18037</v>
          </cell>
          <cell r="K2954">
            <v>17932</v>
          </cell>
        </row>
        <row r="2955">
          <cell r="H2955" t="str">
            <v>.Spotsylvania County, Virginia</v>
          </cell>
          <cell r="I2955">
            <v>140594</v>
          </cell>
          <cell r="J2955">
            <v>143957</v>
          </cell>
          <cell r="K2955">
            <v>146688</v>
          </cell>
        </row>
        <row r="2956">
          <cell r="H2956" t="str">
            <v>.Stafford County, Virginia</v>
          </cell>
          <cell r="I2956">
            <v>157746</v>
          </cell>
          <cell r="J2956">
            <v>161584</v>
          </cell>
          <cell r="K2956">
            <v>163380</v>
          </cell>
        </row>
        <row r="2957">
          <cell r="H2957" t="str">
            <v>.Surry County, Virginia</v>
          </cell>
          <cell r="I2957">
            <v>6551</v>
          </cell>
          <cell r="J2957">
            <v>6524</v>
          </cell>
          <cell r="K2957">
            <v>6527</v>
          </cell>
        </row>
        <row r="2958">
          <cell r="H2958" t="str">
            <v>.Sussex County, Virginia</v>
          </cell>
          <cell r="I2958">
            <v>10789</v>
          </cell>
          <cell r="J2958">
            <v>10812</v>
          </cell>
          <cell r="K2958">
            <v>10680</v>
          </cell>
        </row>
        <row r="2959">
          <cell r="H2959" t="str">
            <v>.Tazewell County, Virginia</v>
          </cell>
          <cell r="I2959">
            <v>40405</v>
          </cell>
          <cell r="J2959">
            <v>40057</v>
          </cell>
          <cell r="K2959">
            <v>39821</v>
          </cell>
        </row>
        <row r="2960">
          <cell r="H2960" t="str">
            <v>.Warren County, Virginia</v>
          </cell>
          <cell r="I2960">
            <v>40786</v>
          </cell>
          <cell r="J2960">
            <v>40957</v>
          </cell>
          <cell r="K2960">
            <v>41440</v>
          </cell>
        </row>
        <row r="2961">
          <cell r="H2961" t="str">
            <v>.Washington County, Virginia</v>
          </cell>
          <cell r="I2961">
            <v>53889</v>
          </cell>
          <cell r="J2961">
            <v>53793</v>
          </cell>
          <cell r="K2961">
            <v>53958</v>
          </cell>
        </row>
        <row r="2962">
          <cell r="H2962" t="str">
            <v>.Westmoreland County, Virginia</v>
          </cell>
          <cell r="I2962">
            <v>18508</v>
          </cell>
          <cell r="J2962">
            <v>18732</v>
          </cell>
          <cell r="K2962">
            <v>18712</v>
          </cell>
        </row>
        <row r="2963">
          <cell r="H2963" t="str">
            <v>.Wise County, Virginia</v>
          </cell>
          <cell r="I2963">
            <v>36061</v>
          </cell>
          <cell r="J2963">
            <v>35707</v>
          </cell>
          <cell r="K2963">
            <v>35421</v>
          </cell>
        </row>
        <row r="2964">
          <cell r="H2964" t="str">
            <v>.Wythe County, Virginia</v>
          </cell>
          <cell r="I2964">
            <v>28312</v>
          </cell>
          <cell r="J2964">
            <v>28200</v>
          </cell>
          <cell r="K2964">
            <v>28111</v>
          </cell>
        </row>
        <row r="2965">
          <cell r="H2965" t="str">
            <v>.York County, Virginia</v>
          </cell>
          <cell r="I2965">
            <v>70228</v>
          </cell>
          <cell r="J2965">
            <v>71176</v>
          </cell>
          <cell r="K2965">
            <v>71341</v>
          </cell>
        </row>
        <row r="2966">
          <cell r="H2966" t="str">
            <v>.Alexandria city, Virginia</v>
          </cell>
          <cell r="I2966">
            <v>159125</v>
          </cell>
          <cell r="J2966">
            <v>155203</v>
          </cell>
          <cell r="K2966">
            <v>155525</v>
          </cell>
        </row>
        <row r="2967">
          <cell r="H2967" t="str">
            <v>.Bristol city, Virginia</v>
          </cell>
          <cell r="I2967">
            <v>17295</v>
          </cell>
          <cell r="J2967">
            <v>17095</v>
          </cell>
          <cell r="K2967">
            <v>16975</v>
          </cell>
        </row>
        <row r="2968">
          <cell r="H2968" t="str">
            <v>.Buena Vista city, Virginia</v>
          </cell>
          <cell r="I2968">
            <v>6621</v>
          </cell>
          <cell r="J2968">
            <v>6615</v>
          </cell>
          <cell r="K2968">
            <v>6591</v>
          </cell>
        </row>
        <row r="2969">
          <cell r="H2969" t="str">
            <v>.Charlottesville city, Virginia</v>
          </cell>
          <cell r="I2969">
            <v>46465</v>
          </cell>
          <cell r="J2969">
            <v>45730</v>
          </cell>
          <cell r="K2969">
            <v>45373</v>
          </cell>
        </row>
        <row r="2970">
          <cell r="H2970" t="str">
            <v>.Chesapeake city, Virginia</v>
          </cell>
          <cell r="I2970">
            <v>249803</v>
          </cell>
          <cell r="J2970">
            <v>251739</v>
          </cell>
          <cell r="K2970">
            <v>252488</v>
          </cell>
        </row>
        <row r="2971">
          <cell r="H2971" t="str">
            <v>.Colonial Heights city, Virginia</v>
          </cell>
          <cell r="I2971">
            <v>18187</v>
          </cell>
          <cell r="J2971">
            <v>18218</v>
          </cell>
          <cell r="K2971">
            <v>18294</v>
          </cell>
        </row>
        <row r="2972">
          <cell r="H2972" t="str">
            <v>.Covington city, Virginia</v>
          </cell>
          <cell r="I2972">
            <v>5742</v>
          </cell>
          <cell r="J2972">
            <v>5731</v>
          </cell>
          <cell r="K2972">
            <v>5679</v>
          </cell>
        </row>
        <row r="2973">
          <cell r="H2973" t="str">
            <v>.Danville city, Virginia</v>
          </cell>
          <cell r="I2973">
            <v>42577</v>
          </cell>
          <cell r="J2973">
            <v>42376</v>
          </cell>
          <cell r="K2973">
            <v>42229</v>
          </cell>
        </row>
        <row r="2974">
          <cell r="H2974" t="str">
            <v>.Emporia city, Virginia</v>
          </cell>
          <cell r="I2974">
            <v>5709</v>
          </cell>
          <cell r="J2974">
            <v>5622</v>
          </cell>
          <cell r="K2974">
            <v>5481</v>
          </cell>
        </row>
        <row r="2975">
          <cell r="H2975" t="str">
            <v>.Fairfax city, Virginia</v>
          </cell>
          <cell r="I2975">
            <v>24175</v>
          </cell>
          <cell r="J2975">
            <v>24391</v>
          </cell>
          <cell r="K2975">
            <v>24835</v>
          </cell>
        </row>
        <row r="2976">
          <cell r="H2976" t="str">
            <v>.Falls Church city, Virginia</v>
          </cell>
          <cell r="I2976">
            <v>14677</v>
          </cell>
          <cell r="J2976">
            <v>14546</v>
          </cell>
          <cell r="K2976">
            <v>14586</v>
          </cell>
        </row>
        <row r="2977">
          <cell r="H2977" t="str">
            <v>.Franklin city, Virginia</v>
          </cell>
          <cell r="I2977">
            <v>8149</v>
          </cell>
          <cell r="J2977">
            <v>8128</v>
          </cell>
          <cell r="K2977">
            <v>8247</v>
          </cell>
        </row>
        <row r="2978">
          <cell r="H2978" t="str">
            <v>.Fredericksburg city, Virginia</v>
          </cell>
          <cell r="I2978">
            <v>27995</v>
          </cell>
          <cell r="J2978">
            <v>28458</v>
          </cell>
          <cell r="K2978">
            <v>28757</v>
          </cell>
        </row>
        <row r="2979">
          <cell r="H2979" t="str">
            <v>.Galax city, Virginia</v>
          </cell>
          <cell r="I2979">
            <v>6714</v>
          </cell>
          <cell r="J2979">
            <v>6659</v>
          </cell>
          <cell r="K2979">
            <v>6730</v>
          </cell>
        </row>
        <row r="2980">
          <cell r="H2980" t="str">
            <v>.Hampton city, Virginia</v>
          </cell>
          <cell r="I2980">
            <v>137276</v>
          </cell>
          <cell r="J2980">
            <v>137847</v>
          </cell>
          <cell r="K2980">
            <v>138037</v>
          </cell>
        </row>
        <row r="2981">
          <cell r="H2981" t="str">
            <v>.Harrisonburg city, Virginia</v>
          </cell>
          <cell r="I2981">
            <v>51706</v>
          </cell>
          <cell r="J2981">
            <v>51526</v>
          </cell>
          <cell r="K2981">
            <v>51158</v>
          </cell>
        </row>
        <row r="2982">
          <cell r="H2982" t="str">
            <v>.Hopewell city, Virginia</v>
          </cell>
          <cell r="I2982">
            <v>23010</v>
          </cell>
          <cell r="J2982">
            <v>23145</v>
          </cell>
          <cell r="K2982">
            <v>22962</v>
          </cell>
        </row>
        <row r="2983">
          <cell r="H2983" t="str">
            <v>.Lexington city, Virginia</v>
          </cell>
          <cell r="I2983">
            <v>7321</v>
          </cell>
          <cell r="J2983">
            <v>7433</v>
          </cell>
          <cell r="K2983">
            <v>7457</v>
          </cell>
        </row>
        <row r="2984">
          <cell r="H2984" t="str">
            <v>.Lynchburg city, Virginia</v>
          </cell>
          <cell r="I2984">
            <v>78973</v>
          </cell>
          <cell r="J2984">
            <v>79118</v>
          </cell>
          <cell r="K2984">
            <v>79287</v>
          </cell>
        </row>
        <row r="2985">
          <cell r="H2985" t="str">
            <v>.Manassas city, Virginia</v>
          </cell>
          <cell r="I2985">
            <v>42692</v>
          </cell>
          <cell r="J2985">
            <v>42765</v>
          </cell>
          <cell r="K2985">
            <v>42642</v>
          </cell>
        </row>
        <row r="2986">
          <cell r="H2986" t="str">
            <v>.Manassas Park city, Virginia</v>
          </cell>
          <cell r="I2986">
            <v>17161</v>
          </cell>
          <cell r="J2986">
            <v>17082</v>
          </cell>
          <cell r="K2986">
            <v>16703</v>
          </cell>
        </row>
        <row r="2987">
          <cell r="H2987" t="str">
            <v>.Martinsville city, Virginia</v>
          </cell>
          <cell r="I2987">
            <v>13479</v>
          </cell>
          <cell r="J2987">
            <v>13549</v>
          </cell>
          <cell r="K2987">
            <v>13725</v>
          </cell>
        </row>
        <row r="2988">
          <cell r="H2988" t="str">
            <v>.Newport News city, Virginia</v>
          </cell>
          <cell r="I2988">
            <v>186033</v>
          </cell>
          <cell r="J2988">
            <v>184764</v>
          </cell>
          <cell r="K2988">
            <v>184306</v>
          </cell>
        </row>
        <row r="2989">
          <cell r="H2989" t="str">
            <v>.Norfolk city, Virginia</v>
          </cell>
          <cell r="I2989">
            <v>237738</v>
          </cell>
          <cell r="J2989">
            <v>235025</v>
          </cell>
          <cell r="K2989">
            <v>232995</v>
          </cell>
        </row>
        <row r="2990">
          <cell r="H2990" t="str">
            <v>.Norton city, Virginia</v>
          </cell>
          <cell r="I2990">
            <v>3680</v>
          </cell>
          <cell r="J2990">
            <v>3631</v>
          </cell>
          <cell r="K2990">
            <v>3609</v>
          </cell>
        </row>
        <row r="2991">
          <cell r="H2991" t="str">
            <v>.Petersburg city, Virginia</v>
          </cell>
          <cell r="I2991">
            <v>33388</v>
          </cell>
          <cell r="J2991">
            <v>33367</v>
          </cell>
          <cell r="K2991">
            <v>33394</v>
          </cell>
        </row>
        <row r="2992">
          <cell r="H2992" t="str">
            <v>.Poquoson city, Virginia</v>
          </cell>
          <cell r="I2992">
            <v>12472</v>
          </cell>
          <cell r="J2992">
            <v>12609</v>
          </cell>
          <cell r="K2992">
            <v>12582</v>
          </cell>
        </row>
        <row r="2993">
          <cell r="H2993" t="str">
            <v>.Portsmouth city, Virginia</v>
          </cell>
          <cell r="I2993">
            <v>97954</v>
          </cell>
          <cell r="J2993">
            <v>97638</v>
          </cell>
          <cell r="K2993">
            <v>97029</v>
          </cell>
        </row>
        <row r="2994">
          <cell r="H2994" t="str">
            <v>.Radford city, Virginia</v>
          </cell>
          <cell r="I2994">
            <v>16119</v>
          </cell>
          <cell r="J2994">
            <v>16542</v>
          </cell>
          <cell r="K2994">
            <v>16738</v>
          </cell>
        </row>
        <row r="2995">
          <cell r="H2995" t="str">
            <v>.Richmond city, Virginia</v>
          </cell>
          <cell r="I2995">
            <v>227008</v>
          </cell>
          <cell r="J2995">
            <v>227602</v>
          </cell>
          <cell r="K2995">
            <v>229395</v>
          </cell>
        </row>
        <row r="2996">
          <cell r="H2996" t="str">
            <v>.Roanoke city, Virginia</v>
          </cell>
          <cell r="I2996">
            <v>99883</v>
          </cell>
          <cell r="J2996">
            <v>98744</v>
          </cell>
          <cell r="K2996">
            <v>97847</v>
          </cell>
        </row>
        <row r="2997">
          <cell r="H2997" t="str">
            <v>.Salem city, Virginia</v>
          </cell>
          <cell r="I2997">
            <v>25399</v>
          </cell>
          <cell r="J2997">
            <v>25354</v>
          </cell>
          <cell r="K2997">
            <v>25523</v>
          </cell>
        </row>
        <row r="2998">
          <cell r="H2998" t="str">
            <v>.Staunton city, Virginia</v>
          </cell>
          <cell r="I2998">
            <v>25811</v>
          </cell>
          <cell r="J2998">
            <v>25653</v>
          </cell>
          <cell r="K2998">
            <v>25904</v>
          </cell>
        </row>
        <row r="2999">
          <cell r="H2999" t="str">
            <v>.Suffolk city, Virginia</v>
          </cell>
          <cell r="I2999">
            <v>94697</v>
          </cell>
          <cell r="J2999">
            <v>96328</v>
          </cell>
          <cell r="K2999">
            <v>98537</v>
          </cell>
        </row>
        <row r="3000">
          <cell r="H3000" t="str">
            <v>.Virginia Beach city, Virginia</v>
          </cell>
          <cell r="I3000">
            <v>459646</v>
          </cell>
          <cell r="J3000">
            <v>458680</v>
          </cell>
          <cell r="K3000">
            <v>455618</v>
          </cell>
        </row>
        <row r="3001">
          <cell r="H3001" t="str">
            <v>.Waynesboro city, Virginia</v>
          </cell>
          <cell r="I3001">
            <v>22276</v>
          </cell>
          <cell r="J3001">
            <v>22596</v>
          </cell>
          <cell r="K3001">
            <v>22808</v>
          </cell>
        </row>
        <row r="3002">
          <cell r="H3002" t="str">
            <v>.Williamsburg city, Virginia</v>
          </cell>
          <cell r="I3002">
            <v>15468</v>
          </cell>
          <cell r="J3002">
            <v>15675</v>
          </cell>
          <cell r="K3002">
            <v>15909</v>
          </cell>
        </row>
        <row r="3003">
          <cell r="H3003" t="str">
            <v>.Winchester city, Virginia</v>
          </cell>
          <cell r="I3003">
            <v>28009</v>
          </cell>
          <cell r="J3003">
            <v>28115</v>
          </cell>
          <cell r="K3003">
            <v>27936</v>
          </cell>
        </row>
        <row r="3004">
          <cell r="H3004" t="str">
            <v>.Washington, Washington</v>
          </cell>
          <cell r="I3004">
            <v>7724031</v>
          </cell>
          <cell r="J3004">
            <v>7740745</v>
          </cell>
          <cell r="K3004">
            <v>7785786</v>
          </cell>
        </row>
        <row r="3005">
          <cell r="H3005" t="str">
            <v>.Adams County, Washington</v>
          </cell>
          <cell r="I3005">
            <v>20608</v>
          </cell>
          <cell r="J3005">
            <v>20640</v>
          </cell>
          <cell r="K3005">
            <v>20961</v>
          </cell>
        </row>
        <row r="3006">
          <cell r="H3006" t="str">
            <v>.Asotin County, Washington</v>
          </cell>
          <cell r="I3006">
            <v>22325</v>
          </cell>
          <cell r="J3006">
            <v>22468</v>
          </cell>
          <cell r="K3006">
            <v>22508</v>
          </cell>
        </row>
        <row r="3007">
          <cell r="H3007" t="str">
            <v>.Benton County, Washington</v>
          </cell>
          <cell r="I3007">
            <v>207413</v>
          </cell>
          <cell r="J3007">
            <v>210585</v>
          </cell>
          <cell r="K3007">
            <v>212791</v>
          </cell>
        </row>
        <row r="3008">
          <cell r="H3008" t="str">
            <v>.Chelan County, Washington</v>
          </cell>
          <cell r="I3008">
            <v>79228</v>
          </cell>
          <cell r="J3008">
            <v>79775</v>
          </cell>
          <cell r="K3008">
            <v>79926</v>
          </cell>
        </row>
        <row r="3009">
          <cell r="H3009" t="str">
            <v>.Clallam County, Washington</v>
          </cell>
          <cell r="I3009">
            <v>77357</v>
          </cell>
          <cell r="J3009">
            <v>78442</v>
          </cell>
          <cell r="K3009">
            <v>77805</v>
          </cell>
        </row>
        <row r="3010">
          <cell r="H3010" t="str">
            <v>.Clark County, Washington</v>
          </cell>
          <cell r="I3010">
            <v>505301</v>
          </cell>
          <cell r="J3010">
            <v>512588</v>
          </cell>
          <cell r="K3010">
            <v>516779</v>
          </cell>
        </row>
        <row r="3011">
          <cell r="H3011" t="str">
            <v>.Columbia County, Washington</v>
          </cell>
          <cell r="I3011">
            <v>3949</v>
          </cell>
          <cell r="J3011">
            <v>4015</v>
          </cell>
          <cell r="K3011">
            <v>4026</v>
          </cell>
        </row>
        <row r="3012">
          <cell r="H3012" t="str">
            <v>.Cowlitz County, Washington</v>
          </cell>
          <cell r="I3012">
            <v>111019</v>
          </cell>
          <cell r="J3012">
            <v>111648</v>
          </cell>
          <cell r="K3012">
            <v>111956</v>
          </cell>
        </row>
        <row r="3013">
          <cell r="H3013" t="str">
            <v>.Douglas County, Washington</v>
          </cell>
          <cell r="I3013">
            <v>43031</v>
          </cell>
          <cell r="J3013">
            <v>43838</v>
          </cell>
          <cell r="K3013">
            <v>44192</v>
          </cell>
        </row>
        <row r="3014">
          <cell r="H3014" t="str">
            <v>.Ferry County, Washington</v>
          </cell>
          <cell r="I3014">
            <v>7196</v>
          </cell>
          <cell r="J3014">
            <v>7267</v>
          </cell>
          <cell r="K3014">
            <v>7448</v>
          </cell>
        </row>
        <row r="3015">
          <cell r="H3015" t="str">
            <v>.Franklin County, Washington</v>
          </cell>
          <cell r="I3015">
            <v>97143</v>
          </cell>
          <cell r="J3015">
            <v>98126</v>
          </cell>
          <cell r="K3015">
            <v>98678</v>
          </cell>
        </row>
        <row r="3016">
          <cell r="H3016" t="str">
            <v>.Garfield County, Washington</v>
          </cell>
          <cell r="I3016">
            <v>2298</v>
          </cell>
          <cell r="J3016">
            <v>2354</v>
          </cell>
          <cell r="K3016">
            <v>2363</v>
          </cell>
        </row>
        <row r="3017">
          <cell r="H3017" t="str">
            <v>.Grant County, Washington</v>
          </cell>
          <cell r="I3017">
            <v>99427</v>
          </cell>
          <cell r="J3017">
            <v>100440</v>
          </cell>
          <cell r="K3017">
            <v>101311</v>
          </cell>
        </row>
        <row r="3018">
          <cell r="H3018" t="str">
            <v>.Grays Harbor County, Washington</v>
          </cell>
          <cell r="I3018">
            <v>75855</v>
          </cell>
          <cell r="J3018">
            <v>76787</v>
          </cell>
          <cell r="K3018">
            <v>77038</v>
          </cell>
        </row>
        <row r="3019">
          <cell r="H3019" t="str">
            <v>.Island County, Washington</v>
          </cell>
          <cell r="I3019">
            <v>86990</v>
          </cell>
          <cell r="J3019">
            <v>87557</v>
          </cell>
          <cell r="K3019">
            <v>86625</v>
          </cell>
        </row>
        <row r="3020">
          <cell r="H3020" t="str">
            <v>.Jefferson County, Washington</v>
          </cell>
          <cell r="I3020">
            <v>33063</v>
          </cell>
          <cell r="J3020">
            <v>33561</v>
          </cell>
          <cell r="K3020">
            <v>33589</v>
          </cell>
        </row>
        <row r="3021">
          <cell r="H3021" t="str">
            <v>.King County, Washington</v>
          </cell>
          <cell r="I3021">
            <v>2274094</v>
          </cell>
          <cell r="J3021">
            <v>2253038</v>
          </cell>
          <cell r="K3021">
            <v>2266789</v>
          </cell>
        </row>
        <row r="3022">
          <cell r="H3022" t="str">
            <v>.Kitsap County, Washington</v>
          </cell>
          <cell r="I3022">
            <v>275802</v>
          </cell>
          <cell r="J3022">
            <v>276591</v>
          </cell>
          <cell r="K3022">
            <v>277673</v>
          </cell>
        </row>
        <row r="3023">
          <cell r="H3023" t="str">
            <v>.Kittitas County, Washington</v>
          </cell>
          <cell r="I3023">
            <v>44626</v>
          </cell>
          <cell r="J3023">
            <v>44688</v>
          </cell>
          <cell r="K3023">
            <v>45189</v>
          </cell>
        </row>
        <row r="3024">
          <cell r="H3024" t="str">
            <v>.Klickitat County, Washington</v>
          </cell>
          <cell r="I3024">
            <v>22816</v>
          </cell>
          <cell r="J3024">
            <v>23178</v>
          </cell>
          <cell r="K3024">
            <v>23271</v>
          </cell>
        </row>
        <row r="3025">
          <cell r="H3025" t="str">
            <v>.Lewis County, Washington</v>
          </cell>
          <cell r="I3025">
            <v>82556</v>
          </cell>
          <cell r="J3025">
            <v>84575</v>
          </cell>
          <cell r="K3025">
            <v>85370</v>
          </cell>
        </row>
        <row r="3026">
          <cell r="H3026" t="str">
            <v>.Lincoln County, Washington</v>
          </cell>
          <cell r="I3026">
            <v>10927</v>
          </cell>
          <cell r="J3026">
            <v>11277</v>
          </cell>
          <cell r="K3026">
            <v>11601</v>
          </cell>
        </row>
        <row r="3027">
          <cell r="H3027" t="str">
            <v>.Mason County, Washington</v>
          </cell>
          <cell r="I3027">
            <v>66029</v>
          </cell>
          <cell r="J3027">
            <v>67229</v>
          </cell>
          <cell r="K3027">
            <v>68166</v>
          </cell>
        </row>
        <row r="3028">
          <cell r="H3028" t="str">
            <v>.Okanogan County, Washington</v>
          </cell>
          <cell r="I3028">
            <v>42146</v>
          </cell>
          <cell r="J3028">
            <v>42741</v>
          </cell>
          <cell r="K3028">
            <v>43127</v>
          </cell>
        </row>
        <row r="3029">
          <cell r="H3029" t="str">
            <v>.Pacific County, Washington</v>
          </cell>
          <cell r="I3029">
            <v>23491</v>
          </cell>
          <cell r="J3029">
            <v>23971</v>
          </cell>
          <cell r="K3029">
            <v>24113</v>
          </cell>
        </row>
        <row r="3030">
          <cell r="H3030" t="str">
            <v>.Pend Oreille County, Washington</v>
          </cell>
          <cell r="I3030">
            <v>13506</v>
          </cell>
          <cell r="J3030">
            <v>13906</v>
          </cell>
          <cell r="K3030">
            <v>14179</v>
          </cell>
        </row>
        <row r="3031">
          <cell r="H3031" t="str">
            <v>.Pierce County, Washington</v>
          </cell>
          <cell r="I3031">
            <v>923524</v>
          </cell>
          <cell r="J3031">
            <v>927199</v>
          </cell>
          <cell r="K3031">
            <v>927380</v>
          </cell>
        </row>
        <row r="3032">
          <cell r="H3032" t="str">
            <v>.San Juan County, Washington</v>
          </cell>
          <cell r="I3032">
            <v>17827</v>
          </cell>
          <cell r="J3032">
            <v>18615</v>
          </cell>
          <cell r="K3032">
            <v>18662</v>
          </cell>
        </row>
        <row r="3033">
          <cell r="H3033" t="str">
            <v>.Skagit County, Washington</v>
          </cell>
          <cell r="I3033">
            <v>129884</v>
          </cell>
          <cell r="J3033">
            <v>130933</v>
          </cell>
          <cell r="K3033">
            <v>131179</v>
          </cell>
        </row>
        <row r="3034">
          <cell r="H3034" t="str">
            <v>.Skamania County, Washington</v>
          </cell>
          <cell r="I3034">
            <v>12033</v>
          </cell>
          <cell r="J3034">
            <v>12207</v>
          </cell>
          <cell r="K3034">
            <v>12460</v>
          </cell>
        </row>
        <row r="3035">
          <cell r="H3035" t="str">
            <v>.Snohomish County, Washington</v>
          </cell>
          <cell r="I3035">
            <v>829869</v>
          </cell>
          <cell r="J3035">
            <v>836037</v>
          </cell>
          <cell r="K3035">
            <v>840079</v>
          </cell>
        </row>
        <row r="3036">
          <cell r="H3036" t="str">
            <v>.Spokane County, Washington</v>
          </cell>
          <cell r="I3036">
            <v>541125</v>
          </cell>
          <cell r="J3036">
            <v>545498</v>
          </cell>
          <cell r="K3036">
            <v>549690</v>
          </cell>
        </row>
        <row r="3037">
          <cell r="H3037" t="str">
            <v>.Stevens County, Washington</v>
          </cell>
          <cell r="I3037">
            <v>46587</v>
          </cell>
          <cell r="J3037">
            <v>47553</v>
          </cell>
          <cell r="K3037">
            <v>48229</v>
          </cell>
        </row>
        <row r="3038">
          <cell r="H3038" t="str">
            <v>.Thurston County, Washington</v>
          </cell>
          <cell r="I3038">
            <v>295988</v>
          </cell>
          <cell r="J3038">
            <v>298078</v>
          </cell>
          <cell r="K3038">
            <v>298758</v>
          </cell>
        </row>
        <row r="3039">
          <cell r="H3039" t="str">
            <v>.Wahkiakum County, Washington</v>
          </cell>
          <cell r="I3039">
            <v>4443</v>
          </cell>
          <cell r="J3039">
            <v>4579</v>
          </cell>
          <cell r="K3039">
            <v>4688</v>
          </cell>
        </row>
        <row r="3040">
          <cell r="H3040" t="str">
            <v>.Walla Walla County, Washington</v>
          </cell>
          <cell r="I3040">
            <v>62619</v>
          </cell>
          <cell r="J3040">
            <v>62158</v>
          </cell>
          <cell r="K3040">
            <v>61890</v>
          </cell>
        </row>
        <row r="3041">
          <cell r="H3041" t="str">
            <v>.Whatcom County, Washington</v>
          </cell>
          <cell r="I3041">
            <v>227430</v>
          </cell>
          <cell r="J3041">
            <v>226718</v>
          </cell>
          <cell r="K3041">
            <v>230677</v>
          </cell>
        </row>
        <row r="3042">
          <cell r="H3042" t="str">
            <v>.Whitman County, Washington</v>
          </cell>
          <cell r="I3042">
            <v>47804</v>
          </cell>
          <cell r="J3042">
            <v>43238</v>
          </cell>
          <cell r="K3042">
            <v>47619</v>
          </cell>
        </row>
        <row r="3043">
          <cell r="H3043" t="str">
            <v>.Yakima County, Washington</v>
          </cell>
          <cell r="I3043">
            <v>256702</v>
          </cell>
          <cell r="J3043">
            <v>256647</v>
          </cell>
          <cell r="K3043">
            <v>257001</v>
          </cell>
        </row>
        <row r="3044">
          <cell r="H3044" t="str">
            <v>.West Virginia, West Virginia</v>
          </cell>
          <cell r="I3044">
            <v>1791420</v>
          </cell>
          <cell r="J3044">
            <v>1785526</v>
          </cell>
          <cell r="K3044">
            <v>1775156</v>
          </cell>
        </row>
        <row r="3045">
          <cell r="H3045" t="str">
            <v>.Barbour County, West Virginia</v>
          </cell>
          <cell r="I3045">
            <v>15463</v>
          </cell>
          <cell r="J3045">
            <v>15445</v>
          </cell>
          <cell r="K3045">
            <v>15414</v>
          </cell>
        </row>
        <row r="3046">
          <cell r="H3046" t="str">
            <v>.Berkeley County, West Virginia</v>
          </cell>
          <cell r="I3046">
            <v>122691</v>
          </cell>
          <cell r="J3046">
            <v>126194</v>
          </cell>
          <cell r="K3046">
            <v>129490</v>
          </cell>
        </row>
        <row r="3047">
          <cell r="H3047" t="str">
            <v>.Boone County, West Virginia</v>
          </cell>
          <cell r="I3047">
            <v>21739</v>
          </cell>
          <cell r="J3047">
            <v>21367</v>
          </cell>
          <cell r="K3047">
            <v>20968</v>
          </cell>
        </row>
        <row r="3048">
          <cell r="H3048" t="str">
            <v>.Braxton County, West Virginia</v>
          </cell>
          <cell r="I3048">
            <v>12397</v>
          </cell>
          <cell r="J3048">
            <v>12293</v>
          </cell>
          <cell r="K3048">
            <v>12185</v>
          </cell>
        </row>
        <row r="3049">
          <cell r="H3049" t="str">
            <v>.Brooke County, West Virginia</v>
          </cell>
          <cell r="I3049">
            <v>22472</v>
          </cell>
          <cell r="J3049">
            <v>22109</v>
          </cell>
          <cell r="K3049">
            <v>21733</v>
          </cell>
        </row>
        <row r="3050">
          <cell r="H3050" t="str">
            <v>.Cabell County, West Virginia</v>
          </cell>
          <cell r="I3050">
            <v>94234</v>
          </cell>
          <cell r="J3050">
            <v>93494</v>
          </cell>
          <cell r="K3050">
            <v>92730</v>
          </cell>
        </row>
        <row r="3051">
          <cell r="H3051" t="str">
            <v>.Calhoun County, West Virginia</v>
          </cell>
          <cell r="I3051">
            <v>6199</v>
          </cell>
          <cell r="J3051">
            <v>6165</v>
          </cell>
          <cell r="K3051">
            <v>6068</v>
          </cell>
        </row>
        <row r="3052">
          <cell r="H3052" t="str">
            <v>.Clay County, West Virginia</v>
          </cell>
          <cell r="I3052">
            <v>8007</v>
          </cell>
          <cell r="J3052">
            <v>7895</v>
          </cell>
          <cell r="K3052">
            <v>7814</v>
          </cell>
        </row>
        <row r="3053">
          <cell r="H3053" t="str">
            <v>.Doddridge County, West Virginia</v>
          </cell>
          <cell r="I3053">
            <v>7787</v>
          </cell>
          <cell r="J3053">
            <v>7739</v>
          </cell>
          <cell r="K3053">
            <v>7698</v>
          </cell>
        </row>
        <row r="3054">
          <cell r="H3054" t="str">
            <v>.Fayette County, West Virginia</v>
          </cell>
          <cell r="I3054">
            <v>40425</v>
          </cell>
          <cell r="J3054">
            <v>40083</v>
          </cell>
          <cell r="K3054">
            <v>39487</v>
          </cell>
        </row>
        <row r="3055">
          <cell r="H3055" t="str">
            <v>.Gilmer County, West Virginia</v>
          </cell>
          <cell r="I3055">
            <v>7397</v>
          </cell>
          <cell r="J3055">
            <v>7389</v>
          </cell>
          <cell r="K3055">
            <v>7325</v>
          </cell>
        </row>
        <row r="3056">
          <cell r="H3056" t="str">
            <v>.Grant County, West Virginia</v>
          </cell>
          <cell r="I3056">
            <v>10988</v>
          </cell>
          <cell r="J3056">
            <v>11009</v>
          </cell>
          <cell r="K3056">
            <v>10968</v>
          </cell>
        </row>
        <row r="3057">
          <cell r="H3057" t="str">
            <v>.Greenbrier County, West Virginia</v>
          </cell>
          <cell r="I3057">
            <v>32895</v>
          </cell>
          <cell r="J3057">
            <v>32698</v>
          </cell>
          <cell r="K3057">
            <v>32435</v>
          </cell>
        </row>
        <row r="3058">
          <cell r="H3058" t="str">
            <v>.Hampshire County, West Virginia</v>
          </cell>
          <cell r="I3058">
            <v>23097</v>
          </cell>
          <cell r="J3058">
            <v>23374</v>
          </cell>
          <cell r="K3058">
            <v>23468</v>
          </cell>
        </row>
        <row r="3059">
          <cell r="H3059" t="str">
            <v>.Hancock County, West Virginia</v>
          </cell>
          <cell r="I3059">
            <v>29037</v>
          </cell>
          <cell r="J3059">
            <v>28591</v>
          </cell>
          <cell r="K3059">
            <v>28172</v>
          </cell>
        </row>
        <row r="3060">
          <cell r="H3060" t="str">
            <v>.Hardy County, West Virginia</v>
          </cell>
          <cell r="I3060">
            <v>14241</v>
          </cell>
          <cell r="J3060">
            <v>14155</v>
          </cell>
          <cell r="K3060">
            <v>14192</v>
          </cell>
        </row>
        <row r="3061">
          <cell r="H3061" t="str">
            <v>.Harrison County, West Virginia</v>
          </cell>
          <cell r="I3061">
            <v>65839</v>
          </cell>
          <cell r="J3061">
            <v>65436</v>
          </cell>
          <cell r="K3061">
            <v>64915</v>
          </cell>
        </row>
        <row r="3062">
          <cell r="H3062" t="str">
            <v>.Jackson County, West Virginia</v>
          </cell>
          <cell r="I3062">
            <v>27720</v>
          </cell>
          <cell r="J3062">
            <v>27761</v>
          </cell>
          <cell r="K3062">
            <v>27716</v>
          </cell>
        </row>
        <row r="3063">
          <cell r="H3063" t="str">
            <v>.Jefferson County, West Virginia</v>
          </cell>
          <cell r="I3063">
            <v>57783</v>
          </cell>
          <cell r="J3063">
            <v>58520</v>
          </cell>
          <cell r="K3063">
            <v>58979</v>
          </cell>
        </row>
        <row r="3064">
          <cell r="H3064" t="str">
            <v>.Kanawha County, West Virginia</v>
          </cell>
          <cell r="I3064">
            <v>180217</v>
          </cell>
          <cell r="J3064">
            <v>177993</v>
          </cell>
          <cell r="K3064">
            <v>175515</v>
          </cell>
        </row>
        <row r="3065">
          <cell r="H3065" t="str">
            <v>.Lewis County, West Virginia</v>
          </cell>
          <cell r="I3065">
            <v>17016</v>
          </cell>
          <cell r="J3065">
            <v>16897</v>
          </cell>
          <cell r="K3065">
            <v>16767</v>
          </cell>
        </row>
        <row r="3066">
          <cell r="H3066" t="str">
            <v>.Lincoln County, West Virginia</v>
          </cell>
          <cell r="I3066">
            <v>20363</v>
          </cell>
          <cell r="J3066">
            <v>20191</v>
          </cell>
          <cell r="K3066">
            <v>19901</v>
          </cell>
        </row>
        <row r="3067">
          <cell r="H3067" t="str">
            <v>.Logan County, West Virginia</v>
          </cell>
          <cell r="I3067">
            <v>32510</v>
          </cell>
          <cell r="J3067">
            <v>31917</v>
          </cell>
          <cell r="K3067">
            <v>31316</v>
          </cell>
        </row>
        <row r="3068">
          <cell r="H3068" t="str">
            <v>.McDowell County, West Virginia</v>
          </cell>
          <cell r="I3068">
            <v>18921</v>
          </cell>
          <cell r="J3068">
            <v>18413</v>
          </cell>
          <cell r="K3068">
            <v>17850</v>
          </cell>
        </row>
        <row r="3069">
          <cell r="H3069" t="str">
            <v>.Marion County, West Virginia</v>
          </cell>
          <cell r="I3069">
            <v>56230</v>
          </cell>
          <cell r="J3069">
            <v>56117</v>
          </cell>
          <cell r="K3069">
            <v>55952</v>
          </cell>
        </row>
        <row r="3070">
          <cell r="H3070" t="str">
            <v>.Marshall County, West Virginia</v>
          </cell>
          <cell r="I3070">
            <v>30497</v>
          </cell>
          <cell r="J3070">
            <v>30208</v>
          </cell>
          <cell r="K3070">
            <v>29752</v>
          </cell>
        </row>
        <row r="3071">
          <cell r="H3071" t="str">
            <v>.Mason County, West Virginia</v>
          </cell>
          <cell r="I3071">
            <v>25398</v>
          </cell>
          <cell r="J3071">
            <v>25290</v>
          </cell>
          <cell r="K3071">
            <v>25000</v>
          </cell>
        </row>
        <row r="3072">
          <cell r="H3072" t="str">
            <v>.Mercer County, West Virginia</v>
          </cell>
          <cell r="I3072">
            <v>59517</v>
          </cell>
          <cell r="J3072">
            <v>59215</v>
          </cell>
          <cell r="K3072">
            <v>58700</v>
          </cell>
        </row>
        <row r="3073">
          <cell r="H3073" t="str">
            <v>.Mineral County, West Virginia</v>
          </cell>
          <cell r="I3073">
            <v>26890</v>
          </cell>
          <cell r="J3073">
            <v>26866</v>
          </cell>
          <cell r="K3073">
            <v>26855</v>
          </cell>
        </row>
        <row r="3074">
          <cell r="H3074" t="str">
            <v>.Mingo County, West Virginia</v>
          </cell>
          <cell r="I3074">
            <v>23487</v>
          </cell>
          <cell r="J3074">
            <v>23094</v>
          </cell>
          <cell r="K3074">
            <v>22573</v>
          </cell>
        </row>
        <row r="3075">
          <cell r="H3075" t="str">
            <v>.Monongalia County, West Virginia</v>
          </cell>
          <cell r="I3075">
            <v>105905</v>
          </cell>
          <cell r="J3075">
            <v>106487</v>
          </cell>
          <cell r="K3075">
            <v>106869</v>
          </cell>
        </row>
        <row r="3076">
          <cell r="H3076" t="str">
            <v>.Monroe County, West Virginia</v>
          </cell>
          <cell r="I3076">
            <v>12380</v>
          </cell>
          <cell r="J3076">
            <v>12383</v>
          </cell>
          <cell r="K3076">
            <v>12296</v>
          </cell>
        </row>
        <row r="3077">
          <cell r="H3077" t="str">
            <v>.Morgan County, West Virginia</v>
          </cell>
          <cell r="I3077">
            <v>17087</v>
          </cell>
          <cell r="J3077">
            <v>17280</v>
          </cell>
          <cell r="K3077">
            <v>17430</v>
          </cell>
        </row>
        <row r="3078">
          <cell r="H3078" t="str">
            <v>.Nicholas County, West Virginia</v>
          </cell>
          <cell r="I3078">
            <v>24554</v>
          </cell>
          <cell r="J3078">
            <v>24415</v>
          </cell>
          <cell r="K3078">
            <v>24335</v>
          </cell>
        </row>
        <row r="3079">
          <cell r="H3079" t="str">
            <v>.Ohio County, West Virginia</v>
          </cell>
          <cell r="I3079">
            <v>42338</v>
          </cell>
          <cell r="J3079">
            <v>41878</v>
          </cell>
          <cell r="K3079">
            <v>41447</v>
          </cell>
        </row>
        <row r="3080">
          <cell r="H3080" t="str">
            <v>.Pendleton County, West Virginia</v>
          </cell>
          <cell r="I3080">
            <v>6132</v>
          </cell>
          <cell r="J3080">
            <v>6078</v>
          </cell>
          <cell r="K3080">
            <v>6011</v>
          </cell>
        </row>
        <row r="3081">
          <cell r="H3081" t="str">
            <v>.Pleasants County, West Virginia</v>
          </cell>
          <cell r="I3081">
            <v>7652</v>
          </cell>
          <cell r="J3081">
            <v>7612</v>
          </cell>
          <cell r="K3081">
            <v>7586</v>
          </cell>
        </row>
        <row r="3082">
          <cell r="H3082" t="str">
            <v>.Pocahontas County, West Virginia</v>
          </cell>
          <cell r="I3082">
            <v>7864</v>
          </cell>
          <cell r="J3082">
            <v>7890</v>
          </cell>
          <cell r="K3082">
            <v>7819</v>
          </cell>
        </row>
        <row r="3083">
          <cell r="H3083" t="str">
            <v>.Preston County, West Virginia</v>
          </cell>
          <cell r="I3083">
            <v>34187</v>
          </cell>
          <cell r="J3083">
            <v>34270</v>
          </cell>
          <cell r="K3083">
            <v>34172</v>
          </cell>
        </row>
        <row r="3084">
          <cell r="H3084" t="str">
            <v>.Putnam County, West Virginia</v>
          </cell>
          <cell r="I3084">
            <v>57432</v>
          </cell>
          <cell r="J3084">
            <v>57355</v>
          </cell>
          <cell r="K3084">
            <v>57015</v>
          </cell>
        </row>
        <row r="3085">
          <cell r="H3085" t="str">
            <v>.Raleigh County, West Virginia</v>
          </cell>
          <cell r="I3085">
            <v>74386</v>
          </cell>
          <cell r="J3085">
            <v>73801</v>
          </cell>
          <cell r="K3085">
            <v>72882</v>
          </cell>
        </row>
        <row r="3086">
          <cell r="H3086" t="str">
            <v>.Randolph County, West Virginia</v>
          </cell>
          <cell r="I3086">
            <v>27892</v>
          </cell>
          <cell r="J3086">
            <v>27891</v>
          </cell>
          <cell r="K3086">
            <v>27600</v>
          </cell>
        </row>
        <row r="3087">
          <cell r="H3087" t="str">
            <v>.Ritchie County, West Virginia</v>
          </cell>
          <cell r="I3087">
            <v>8426</v>
          </cell>
          <cell r="J3087">
            <v>8388</v>
          </cell>
          <cell r="K3087">
            <v>8207</v>
          </cell>
        </row>
        <row r="3088">
          <cell r="H3088" t="str">
            <v>.Roane County, West Virginia</v>
          </cell>
          <cell r="I3088">
            <v>13986</v>
          </cell>
          <cell r="J3088">
            <v>13912</v>
          </cell>
          <cell r="K3088">
            <v>13834</v>
          </cell>
        </row>
        <row r="3089">
          <cell r="H3089" t="str">
            <v>.Summers County, West Virginia</v>
          </cell>
          <cell r="I3089">
            <v>11939</v>
          </cell>
          <cell r="J3089">
            <v>11892</v>
          </cell>
          <cell r="K3089">
            <v>11762</v>
          </cell>
        </row>
        <row r="3090">
          <cell r="H3090" t="str">
            <v>.Taylor County, West Virginia</v>
          </cell>
          <cell r="I3090">
            <v>16684</v>
          </cell>
          <cell r="J3090">
            <v>16483</v>
          </cell>
          <cell r="K3090">
            <v>16342</v>
          </cell>
        </row>
        <row r="3091">
          <cell r="H3091" t="str">
            <v>.Tucker County, West Virginia</v>
          </cell>
          <cell r="I3091">
            <v>6753</v>
          </cell>
          <cell r="J3091">
            <v>6675</v>
          </cell>
          <cell r="K3091">
            <v>6568</v>
          </cell>
        </row>
        <row r="3092">
          <cell r="H3092" t="str">
            <v>.Tyler County, West Virginia</v>
          </cell>
          <cell r="I3092">
            <v>8296</v>
          </cell>
          <cell r="J3092">
            <v>8243</v>
          </cell>
          <cell r="K3092">
            <v>8183</v>
          </cell>
        </row>
        <row r="3093">
          <cell r="H3093" t="str">
            <v>.Upshur County, West Virginia</v>
          </cell>
          <cell r="I3093">
            <v>23813</v>
          </cell>
          <cell r="J3093">
            <v>23820</v>
          </cell>
          <cell r="K3093">
            <v>23712</v>
          </cell>
        </row>
        <row r="3094">
          <cell r="H3094" t="str">
            <v>.Wayne County, West Virginia</v>
          </cell>
          <cell r="I3094">
            <v>38864</v>
          </cell>
          <cell r="J3094">
            <v>38533</v>
          </cell>
          <cell r="K3094">
            <v>37998</v>
          </cell>
        </row>
        <row r="3095">
          <cell r="H3095" t="str">
            <v>.Webster County, West Virginia</v>
          </cell>
          <cell r="I3095">
            <v>8356</v>
          </cell>
          <cell r="J3095">
            <v>8286</v>
          </cell>
          <cell r="K3095">
            <v>8167</v>
          </cell>
        </row>
        <row r="3096">
          <cell r="H3096" t="str">
            <v>.Wetzel County, West Virginia</v>
          </cell>
          <cell r="I3096">
            <v>14392</v>
          </cell>
          <cell r="J3096">
            <v>14195</v>
          </cell>
          <cell r="K3096">
            <v>14025</v>
          </cell>
        </row>
        <row r="3097">
          <cell r="H3097" t="str">
            <v>.Wirt County, West Virginia</v>
          </cell>
          <cell r="I3097">
            <v>5186</v>
          </cell>
          <cell r="J3097">
            <v>5059</v>
          </cell>
          <cell r="K3097">
            <v>5091</v>
          </cell>
        </row>
        <row r="3098">
          <cell r="H3098" t="str">
            <v>.Wood County, West Virginia</v>
          </cell>
          <cell r="I3098">
            <v>84142</v>
          </cell>
          <cell r="J3098">
            <v>83791</v>
          </cell>
          <cell r="K3098">
            <v>83340</v>
          </cell>
        </row>
        <row r="3099">
          <cell r="H3099" t="str">
            <v>.Wyoming County, West Virginia</v>
          </cell>
          <cell r="I3099">
            <v>21317</v>
          </cell>
          <cell r="J3099">
            <v>20991</v>
          </cell>
          <cell r="K3099">
            <v>20527</v>
          </cell>
        </row>
        <row r="3100">
          <cell r="H3100" t="str">
            <v>.Wisconsin, Wisconsin</v>
          </cell>
          <cell r="I3100">
            <v>5896271</v>
          </cell>
          <cell r="J3100">
            <v>5880101</v>
          </cell>
          <cell r="K3100">
            <v>5892539</v>
          </cell>
        </row>
        <row r="3101">
          <cell r="H3101" t="str">
            <v>.Adams County, Wisconsin</v>
          </cell>
          <cell r="I3101">
            <v>20675</v>
          </cell>
          <cell r="J3101">
            <v>20795</v>
          </cell>
          <cell r="K3101">
            <v>21226</v>
          </cell>
        </row>
        <row r="3102">
          <cell r="H3102" t="str">
            <v>.Ashland County, Wisconsin</v>
          </cell>
          <cell r="I3102">
            <v>16018</v>
          </cell>
          <cell r="J3102">
            <v>16054</v>
          </cell>
          <cell r="K3102">
            <v>16039</v>
          </cell>
        </row>
        <row r="3103">
          <cell r="H3103" t="str">
            <v>.Barron County, Wisconsin</v>
          </cell>
          <cell r="I3103">
            <v>46714</v>
          </cell>
          <cell r="J3103">
            <v>46746</v>
          </cell>
          <cell r="K3103">
            <v>46843</v>
          </cell>
        </row>
        <row r="3104">
          <cell r="H3104" t="str">
            <v>.Bayfield County, Wisconsin</v>
          </cell>
          <cell r="I3104">
            <v>16233</v>
          </cell>
          <cell r="J3104">
            <v>16304</v>
          </cell>
          <cell r="K3104">
            <v>16608</v>
          </cell>
        </row>
        <row r="3105">
          <cell r="H3105" t="str">
            <v>.Brown County, Wisconsin</v>
          </cell>
          <cell r="I3105">
            <v>268921</v>
          </cell>
          <cell r="J3105">
            <v>268814</v>
          </cell>
          <cell r="K3105">
            <v>270036</v>
          </cell>
        </row>
        <row r="3106">
          <cell r="H3106" t="str">
            <v>.Buffalo County, Wisconsin</v>
          </cell>
          <cell r="I3106">
            <v>13319</v>
          </cell>
          <cell r="J3106">
            <v>13312</v>
          </cell>
          <cell r="K3106">
            <v>13391</v>
          </cell>
        </row>
        <row r="3107">
          <cell r="H3107" t="str">
            <v>.Burnett County, Wisconsin</v>
          </cell>
          <cell r="I3107">
            <v>16579</v>
          </cell>
          <cell r="J3107">
            <v>16759</v>
          </cell>
          <cell r="K3107">
            <v>17036</v>
          </cell>
        </row>
        <row r="3108">
          <cell r="H3108" t="str">
            <v>.Calumet County, Wisconsin</v>
          </cell>
          <cell r="I3108">
            <v>52462</v>
          </cell>
          <cell r="J3108">
            <v>52587</v>
          </cell>
          <cell r="K3108">
            <v>52718</v>
          </cell>
        </row>
        <row r="3109">
          <cell r="H3109" t="str">
            <v>.Chippewa County, Wisconsin</v>
          </cell>
          <cell r="I3109">
            <v>66337</v>
          </cell>
          <cell r="J3109">
            <v>66628</v>
          </cell>
          <cell r="K3109">
            <v>66807</v>
          </cell>
        </row>
        <row r="3110">
          <cell r="H3110" t="str">
            <v>.Clark County, Wisconsin</v>
          </cell>
          <cell r="I3110">
            <v>34667</v>
          </cell>
          <cell r="J3110">
            <v>34722</v>
          </cell>
          <cell r="K3110">
            <v>34691</v>
          </cell>
        </row>
        <row r="3111">
          <cell r="H3111" t="str">
            <v>.Columbia County, Wisconsin</v>
          </cell>
          <cell r="I3111">
            <v>58516</v>
          </cell>
          <cell r="J3111">
            <v>58404</v>
          </cell>
          <cell r="K3111">
            <v>58193</v>
          </cell>
        </row>
        <row r="3112">
          <cell r="H3112" t="str">
            <v>.Crawford County, Wisconsin</v>
          </cell>
          <cell r="I3112">
            <v>16084</v>
          </cell>
          <cell r="J3112">
            <v>16082</v>
          </cell>
          <cell r="K3112">
            <v>16007</v>
          </cell>
        </row>
        <row r="3113">
          <cell r="H3113" t="str">
            <v>.Dane County, Wisconsin</v>
          </cell>
          <cell r="I3113">
            <v>562577</v>
          </cell>
          <cell r="J3113">
            <v>561724</v>
          </cell>
          <cell r="K3113">
            <v>568203</v>
          </cell>
        </row>
        <row r="3114">
          <cell r="H3114" t="str">
            <v>.Dodge County, Wisconsin</v>
          </cell>
          <cell r="I3114">
            <v>89353</v>
          </cell>
          <cell r="J3114">
            <v>88657</v>
          </cell>
          <cell r="K3114">
            <v>88282</v>
          </cell>
        </row>
        <row r="3115">
          <cell r="H3115" t="str">
            <v>.Door County, Wisconsin</v>
          </cell>
          <cell r="I3115">
            <v>30120</v>
          </cell>
          <cell r="J3115">
            <v>30406</v>
          </cell>
          <cell r="K3115">
            <v>30526</v>
          </cell>
        </row>
        <row r="3116">
          <cell r="H3116" t="str">
            <v>.Douglas County, Wisconsin</v>
          </cell>
          <cell r="I3116">
            <v>44343</v>
          </cell>
          <cell r="J3116">
            <v>44026</v>
          </cell>
          <cell r="K3116">
            <v>44144</v>
          </cell>
        </row>
        <row r="3117">
          <cell r="H3117" t="str">
            <v>.Dunn County, Wisconsin</v>
          </cell>
          <cell r="I3117">
            <v>45441</v>
          </cell>
          <cell r="J3117">
            <v>44509</v>
          </cell>
          <cell r="K3117">
            <v>45651</v>
          </cell>
        </row>
        <row r="3118">
          <cell r="H3118" t="str">
            <v>.Eau Claire County, Wisconsin</v>
          </cell>
          <cell r="I3118">
            <v>105874</v>
          </cell>
          <cell r="J3118">
            <v>105988</v>
          </cell>
          <cell r="K3118">
            <v>106837</v>
          </cell>
        </row>
        <row r="3119">
          <cell r="H3119" t="str">
            <v>.Florence County, Wisconsin</v>
          </cell>
          <cell r="I3119">
            <v>4560</v>
          </cell>
          <cell r="J3119">
            <v>4586</v>
          </cell>
          <cell r="K3119">
            <v>4688</v>
          </cell>
        </row>
        <row r="3120">
          <cell r="H3120" t="str">
            <v>.Fond du Lac County, Wisconsin</v>
          </cell>
          <cell r="I3120">
            <v>104150</v>
          </cell>
          <cell r="J3120">
            <v>104166</v>
          </cell>
          <cell r="K3120">
            <v>103836</v>
          </cell>
        </row>
        <row r="3121">
          <cell r="H3121" t="str">
            <v>.Forest County, Wisconsin</v>
          </cell>
          <cell r="I3121">
            <v>9165</v>
          </cell>
          <cell r="J3121">
            <v>9262</v>
          </cell>
          <cell r="K3121">
            <v>9381</v>
          </cell>
        </row>
        <row r="3122">
          <cell r="H3122" t="str">
            <v>.Grant County, Wisconsin</v>
          </cell>
          <cell r="I3122">
            <v>51984</v>
          </cell>
          <cell r="J3122">
            <v>51285</v>
          </cell>
          <cell r="K3122">
            <v>51276</v>
          </cell>
        </row>
        <row r="3123">
          <cell r="H3123" t="str">
            <v>.Green County, Wisconsin</v>
          </cell>
          <cell r="I3123">
            <v>37036</v>
          </cell>
          <cell r="J3123">
            <v>37018</v>
          </cell>
          <cell r="K3123">
            <v>36816</v>
          </cell>
        </row>
        <row r="3124">
          <cell r="H3124" t="str">
            <v>.Green Lake County, Wisconsin</v>
          </cell>
          <cell r="I3124">
            <v>19022</v>
          </cell>
          <cell r="J3124">
            <v>19249</v>
          </cell>
          <cell r="K3124">
            <v>19220</v>
          </cell>
        </row>
        <row r="3125">
          <cell r="H3125" t="str">
            <v>.Iowa County, Wisconsin</v>
          </cell>
          <cell r="I3125">
            <v>23709</v>
          </cell>
          <cell r="J3125">
            <v>23777</v>
          </cell>
          <cell r="K3125">
            <v>23865</v>
          </cell>
        </row>
        <row r="3126">
          <cell r="H3126" t="str">
            <v>.Iron County, Wisconsin</v>
          </cell>
          <cell r="I3126">
            <v>6146</v>
          </cell>
          <cell r="J3126">
            <v>6193</v>
          </cell>
          <cell r="K3126">
            <v>6224</v>
          </cell>
        </row>
        <row r="3127">
          <cell r="H3127" t="str">
            <v>.Jackson County, Wisconsin</v>
          </cell>
          <cell r="I3127">
            <v>21096</v>
          </cell>
          <cell r="J3127">
            <v>20899</v>
          </cell>
          <cell r="K3127">
            <v>20836</v>
          </cell>
        </row>
        <row r="3128">
          <cell r="H3128" t="str">
            <v>.Jefferson County, Wisconsin</v>
          </cell>
          <cell r="I3128">
            <v>86193</v>
          </cell>
          <cell r="J3128">
            <v>85796</v>
          </cell>
          <cell r="K3128">
            <v>85784</v>
          </cell>
        </row>
        <row r="3129">
          <cell r="H3129" t="str">
            <v>.Juneau County, Wisconsin</v>
          </cell>
          <cell r="I3129">
            <v>26780</v>
          </cell>
          <cell r="J3129">
            <v>26756</v>
          </cell>
          <cell r="K3129">
            <v>26866</v>
          </cell>
        </row>
        <row r="3130">
          <cell r="H3130" t="str">
            <v>.Kenosha County, Wisconsin</v>
          </cell>
          <cell r="I3130">
            <v>169184</v>
          </cell>
          <cell r="J3130">
            <v>168465</v>
          </cell>
          <cell r="K3130">
            <v>167817</v>
          </cell>
        </row>
        <row r="3131">
          <cell r="H3131" t="str">
            <v>.Kewaunee County, Wisconsin</v>
          </cell>
          <cell r="I3131">
            <v>20550</v>
          </cell>
          <cell r="J3131">
            <v>20577</v>
          </cell>
          <cell r="K3131">
            <v>20623</v>
          </cell>
        </row>
        <row r="3132">
          <cell r="H3132" t="str">
            <v>.La Crosse County, Wisconsin</v>
          </cell>
          <cell r="I3132">
            <v>120930</v>
          </cell>
          <cell r="J3132">
            <v>119367</v>
          </cell>
          <cell r="K3132">
            <v>120294</v>
          </cell>
        </row>
        <row r="3133">
          <cell r="H3133" t="str">
            <v>.Lafayette County, Wisconsin</v>
          </cell>
          <cell r="I3133">
            <v>16613</v>
          </cell>
          <cell r="J3133">
            <v>16816</v>
          </cell>
          <cell r="K3133">
            <v>16877</v>
          </cell>
        </row>
        <row r="3134">
          <cell r="H3134" t="str">
            <v>.Langlade County, Wisconsin</v>
          </cell>
          <cell r="I3134">
            <v>19462</v>
          </cell>
          <cell r="J3134">
            <v>19505</v>
          </cell>
          <cell r="K3134">
            <v>19559</v>
          </cell>
        </row>
        <row r="3135">
          <cell r="H3135" t="str">
            <v>.Lincoln County, Wisconsin</v>
          </cell>
          <cell r="I3135">
            <v>28429</v>
          </cell>
          <cell r="J3135">
            <v>28453</v>
          </cell>
          <cell r="K3135">
            <v>28376</v>
          </cell>
        </row>
        <row r="3136">
          <cell r="H3136" t="str">
            <v>.Manitowoc County, Wisconsin</v>
          </cell>
          <cell r="I3136">
            <v>81384</v>
          </cell>
          <cell r="J3136">
            <v>81479</v>
          </cell>
          <cell r="K3136">
            <v>81172</v>
          </cell>
        </row>
        <row r="3137">
          <cell r="H3137" t="str">
            <v>.Marathon County, Wisconsin</v>
          </cell>
          <cell r="I3137">
            <v>138047</v>
          </cell>
          <cell r="J3137">
            <v>137746</v>
          </cell>
          <cell r="K3137">
            <v>137958</v>
          </cell>
        </row>
        <row r="3138">
          <cell r="H3138" t="str">
            <v>.Marinette County, Wisconsin</v>
          </cell>
          <cell r="I3138">
            <v>41885</v>
          </cell>
          <cell r="J3138">
            <v>41849</v>
          </cell>
          <cell r="K3138">
            <v>41988</v>
          </cell>
        </row>
        <row r="3139">
          <cell r="H3139" t="str">
            <v>.Marquette County, Wisconsin</v>
          </cell>
          <cell r="I3139">
            <v>15594</v>
          </cell>
          <cell r="J3139">
            <v>15777</v>
          </cell>
          <cell r="K3139">
            <v>15779</v>
          </cell>
        </row>
        <row r="3140">
          <cell r="H3140" t="str">
            <v>.Menominee County, Wisconsin</v>
          </cell>
          <cell r="I3140">
            <v>4256</v>
          </cell>
          <cell r="J3140">
            <v>4292</v>
          </cell>
          <cell r="K3140">
            <v>4197</v>
          </cell>
        </row>
        <row r="3141">
          <cell r="H3141" t="str">
            <v>.Milwaukee County, Wisconsin</v>
          </cell>
          <cell r="I3141">
            <v>938527</v>
          </cell>
          <cell r="J3141">
            <v>924207</v>
          </cell>
          <cell r="K3141">
            <v>918661</v>
          </cell>
        </row>
        <row r="3142">
          <cell r="H3142" t="str">
            <v>.Monroe County, Wisconsin</v>
          </cell>
          <cell r="I3142">
            <v>46296</v>
          </cell>
          <cell r="J3142">
            <v>46246</v>
          </cell>
          <cell r="K3142">
            <v>46109</v>
          </cell>
        </row>
        <row r="3143">
          <cell r="H3143" t="str">
            <v>.Oconto County, Wisconsin</v>
          </cell>
          <cell r="I3143">
            <v>39080</v>
          </cell>
          <cell r="J3143">
            <v>39393</v>
          </cell>
          <cell r="K3143">
            <v>39633</v>
          </cell>
        </row>
        <row r="3144">
          <cell r="H3144" t="str">
            <v>.Oneida County, Wisconsin</v>
          </cell>
          <cell r="I3144">
            <v>37872</v>
          </cell>
          <cell r="J3144">
            <v>38282</v>
          </cell>
          <cell r="K3144">
            <v>38212</v>
          </cell>
        </row>
        <row r="3145">
          <cell r="H3145" t="str">
            <v>.Outagamie County, Wisconsin</v>
          </cell>
          <cell r="I3145">
            <v>190961</v>
          </cell>
          <cell r="J3145">
            <v>191309</v>
          </cell>
          <cell r="K3145">
            <v>192127</v>
          </cell>
        </row>
        <row r="3146">
          <cell r="H3146" t="str">
            <v>.Ozaukee County, Wisconsin</v>
          </cell>
          <cell r="I3146">
            <v>91613</v>
          </cell>
          <cell r="J3146">
            <v>92551</v>
          </cell>
          <cell r="K3146">
            <v>93009</v>
          </cell>
        </row>
        <row r="3147">
          <cell r="H3147" t="str">
            <v>.Pepin County, Wisconsin</v>
          </cell>
          <cell r="I3147">
            <v>7347</v>
          </cell>
          <cell r="J3147">
            <v>7386</v>
          </cell>
          <cell r="K3147">
            <v>7410</v>
          </cell>
        </row>
        <row r="3148">
          <cell r="H3148" t="str">
            <v>.Pierce County, Wisconsin</v>
          </cell>
          <cell r="I3148">
            <v>42223</v>
          </cell>
          <cell r="J3148">
            <v>41606</v>
          </cell>
          <cell r="K3148">
            <v>42532</v>
          </cell>
        </row>
        <row r="3149">
          <cell r="H3149" t="str">
            <v>.Polk County, Wisconsin</v>
          </cell>
          <cell r="I3149">
            <v>45032</v>
          </cell>
          <cell r="J3149">
            <v>45521</v>
          </cell>
          <cell r="K3149">
            <v>45709</v>
          </cell>
        </row>
        <row r="3150">
          <cell r="H3150" t="str">
            <v>.Portage County, Wisconsin</v>
          </cell>
          <cell r="I3150">
            <v>70402</v>
          </cell>
          <cell r="J3150">
            <v>69429</v>
          </cell>
          <cell r="K3150">
            <v>70718</v>
          </cell>
        </row>
        <row r="3151">
          <cell r="H3151" t="str">
            <v>.Price County, Wisconsin</v>
          </cell>
          <cell r="I3151">
            <v>14032</v>
          </cell>
          <cell r="J3151">
            <v>14055</v>
          </cell>
          <cell r="K3151">
            <v>14179</v>
          </cell>
        </row>
        <row r="3152">
          <cell r="H3152" t="str">
            <v>.Racine County, Wisconsin</v>
          </cell>
          <cell r="I3152">
            <v>197536</v>
          </cell>
          <cell r="J3152">
            <v>196439</v>
          </cell>
          <cell r="K3152">
            <v>195846</v>
          </cell>
        </row>
        <row r="3153">
          <cell r="H3153" t="str">
            <v>.Richland County, Wisconsin</v>
          </cell>
          <cell r="I3153">
            <v>17272</v>
          </cell>
          <cell r="J3153">
            <v>17166</v>
          </cell>
          <cell r="K3153">
            <v>17090</v>
          </cell>
        </row>
        <row r="3154">
          <cell r="H3154" t="str">
            <v>.Rock County, Wisconsin</v>
          </cell>
          <cell r="I3154">
            <v>163751</v>
          </cell>
          <cell r="J3154">
            <v>164192</v>
          </cell>
          <cell r="K3154">
            <v>164060</v>
          </cell>
        </row>
        <row r="3155">
          <cell r="H3155" t="str">
            <v>.Rusk County, Wisconsin</v>
          </cell>
          <cell r="I3155">
            <v>14179</v>
          </cell>
          <cell r="J3155">
            <v>14116</v>
          </cell>
          <cell r="K3155">
            <v>14186</v>
          </cell>
        </row>
        <row r="3156">
          <cell r="H3156" t="str">
            <v>.St. Croix County, Wisconsin</v>
          </cell>
          <cell r="I3156">
            <v>93874</v>
          </cell>
          <cell r="J3156">
            <v>95055</v>
          </cell>
          <cell r="K3156">
            <v>96017</v>
          </cell>
        </row>
        <row r="3157">
          <cell r="H3157" t="str">
            <v>.Sauk County, Wisconsin</v>
          </cell>
          <cell r="I3157">
            <v>65793</v>
          </cell>
          <cell r="J3157">
            <v>65740</v>
          </cell>
          <cell r="K3157">
            <v>65777</v>
          </cell>
        </row>
        <row r="3158">
          <cell r="H3158" t="str">
            <v>.Sawyer County, Wisconsin</v>
          </cell>
          <cell r="I3158">
            <v>18123</v>
          </cell>
          <cell r="J3158">
            <v>18247</v>
          </cell>
          <cell r="K3158">
            <v>18559</v>
          </cell>
        </row>
        <row r="3159">
          <cell r="H3159" t="str">
            <v>.Shawano County, Wisconsin</v>
          </cell>
          <cell r="I3159">
            <v>40873</v>
          </cell>
          <cell r="J3159">
            <v>40812</v>
          </cell>
          <cell r="K3159">
            <v>40886</v>
          </cell>
        </row>
        <row r="3160">
          <cell r="H3160" t="str">
            <v>.Sheboygan County, Wisconsin</v>
          </cell>
          <cell r="I3160">
            <v>118030</v>
          </cell>
          <cell r="J3160">
            <v>117697</v>
          </cell>
          <cell r="K3160">
            <v>117841</v>
          </cell>
        </row>
        <row r="3161">
          <cell r="H3161" t="str">
            <v>.Taylor County, Wisconsin</v>
          </cell>
          <cell r="I3161">
            <v>19937</v>
          </cell>
          <cell r="J3161">
            <v>19944</v>
          </cell>
          <cell r="K3161">
            <v>19975</v>
          </cell>
        </row>
        <row r="3162">
          <cell r="H3162" t="str">
            <v>.Trempealeau County, Wisconsin</v>
          </cell>
          <cell r="I3162">
            <v>30806</v>
          </cell>
          <cell r="J3162">
            <v>30730</v>
          </cell>
          <cell r="K3162">
            <v>30899</v>
          </cell>
        </row>
        <row r="3163">
          <cell r="H3163" t="str">
            <v>.Vernon County, Wisconsin</v>
          </cell>
          <cell r="I3163">
            <v>30698</v>
          </cell>
          <cell r="J3163">
            <v>30921</v>
          </cell>
          <cell r="K3163">
            <v>31060</v>
          </cell>
        </row>
        <row r="3164">
          <cell r="H3164" t="str">
            <v>.Vilas County, Wisconsin</v>
          </cell>
          <cell r="I3164">
            <v>23097</v>
          </cell>
          <cell r="J3164">
            <v>23522</v>
          </cell>
          <cell r="K3164">
            <v>23763</v>
          </cell>
        </row>
        <row r="3165">
          <cell r="H3165" t="str">
            <v>.Walworth County, Wisconsin</v>
          </cell>
          <cell r="I3165">
            <v>105308</v>
          </cell>
          <cell r="J3165">
            <v>105200</v>
          </cell>
          <cell r="K3165">
            <v>105380</v>
          </cell>
        </row>
        <row r="3166">
          <cell r="H3166" t="str">
            <v>.Washburn County, Wisconsin</v>
          </cell>
          <cell r="I3166">
            <v>16613</v>
          </cell>
          <cell r="J3166">
            <v>16760</v>
          </cell>
          <cell r="K3166">
            <v>16911</v>
          </cell>
        </row>
        <row r="3167">
          <cell r="H3167" t="str">
            <v>.Washington County, Wisconsin</v>
          </cell>
          <cell r="I3167">
            <v>136784</v>
          </cell>
          <cell r="J3167">
            <v>137237</v>
          </cell>
          <cell r="K3167">
            <v>137688</v>
          </cell>
        </row>
        <row r="3168">
          <cell r="H3168" t="str">
            <v>.Waukesha County, Wisconsin</v>
          </cell>
          <cell r="I3168">
            <v>407467</v>
          </cell>
          <cell r="J3168">
            <v>409080</v>
          </cell>
          <cell r="K3168">
            <v>410434</v>
          </cell>
        </row>
        <row r="3169">
          <cell r="H3169" t="str">
            <v>.Waupaca County, Wisconsin</v>
          </cell>
          <cell r="I3169">
            <v>51791</v>
          </cell>
          <cell r="J3169">
            <v>51992</v>
          </cell>
          <cell r="K3169">
            <v>51488</v>
          </cell>
        </row>
        <row r="3170">
          <cell r="H3170" t="str">
            <v>.Waushara County, Wisconsin</v>
          </cell>
          <cell r="I3170">
            <v>24549</v>
          </cell>
          <cell r="J3170">
            <v>24797</v>
          </cell>
          <cell r="K3170">
            <v>24999</v>
          </cell>
        </row>
        <row r="3171">
          <cell r="H3171" t="str">
            <v>.Winnebago County, Wisconsin</v>
          </cell>
          <cell r="I3171">
            <v>171800</v>
          </cell>
          <cell r="J3171">
            <v>170554</v>
          </cell>
          <cell r="K3171">
            <v>170718</v>
          </cell>
        </row>
        <row r="3172">
          <cell r="H3172" t="str">
            <v>.Wood County, Wisconsin</v>
          </cell>
          <cell r="I3172">
            <v>74197</v>
          </cell>
          <cell r="J3172">
            <v>74085</v>
          </cell>
          <cell r="K3172">
            <v>73993</v>
          </cell>
        </row>
        <row r="3173">
          <cell r="H3173" t="str">
            <v>.Wyoming, Wyoming</v>
          </cell>
          <cell r="I3173">
            <v>577605</v>
          </cell>
          <cell r="J3173">
            <v>579483</v>
          </cell>
          <cell r="K3173">
            <v>581381</v>
          </cell>
        </row>
        <row r="3174">
          <cell r="H3174" t="str">
            <v>.Albany County, Wyoming</v>
          </cell>
          <cell r="I3174">
            <v>37110</v>
          </cell>
          <cell r="J3174">
            <v>37860</v>
          </cell>
          <cell r="K3174">
            <v>38031</v>
          </cell>
        </row>
        <row r="3175">
          <cell r="H3175" t="str">
            <v>.Big Horn County, Wyoming</v>
          </cell>
          <cell r="I3175">
            <v>11481</v>
          </cell>
          <cell r="J3175">
            <v>11645</v>
          </cell>
          <cell r="K3175">
            <v>11855</v>
          </cell>
        </row>
        <row r="3176">
          <cell r="H3176" t="str">
            <v>.Campbell County, Wyoming</v>
          </cell>
          <cell r="I3176">
            <v>47139</v>
          </cell>
          <cell r="J3176">
            <v>46533</v>
          </cell>
          <cell r="K3176">
            <v>47058</v>
          </cell>
        </row>
        <row r="3177">
          <cell r="H3177" t="str">
            <v>.Carbon County, Wyoming</v>
          </cell>
          <cell r="I3177">
            <v>14504</v>
          </cell>
          <cell r="J3177">
            <v>14679</v>
          </cell>
          <cell r="K3177">
            <v>14542</v>
          </cell>
        </row>
        <row r="3178">
          <cell r="H3178" t="str">
            <v>.Converse County, Wyoming</v>
          </cell>
          <cell r="I3178">
            <v>13741</v>
          </cell>
          <cell r="J3178">
            <v>13678</v>
          </cell>
          <cell r="K3178">
            <v>13786</v>
          </cell>
        </row>
        <row r="3179">
          <cell r="H3179" t="str">
            <v>.Crook County, Wyoming</v>
          </cell>
          <cell r="I3179">
            <v>7186</v>
          </cell>
          <cell r="J3179">
            <v>7319</v>
          </cell>
          <cell r="K3179">
            <v>7448</v>
          </cell>
        </row>
        <row r="3180">
          <cell r="H3180" t="str">
            <v>.Fremont County, Wyoming</v>
          </cell>
          <cell r="I3180">
            <v>39197</v>
          </cell>
          <cell r="J3180">
            <v>39422</v>
          </cell>
          <cell r="K3180">
            <v>39472</v>
          </cell>
        </row>
        <row r="3181">
          <cell r="H3181" t="str">
            <v>.Goshen County, Wyoming</v>
          </cell>
          <cell r="I3181">
            <v>12514</v>
          </cell>
          <cell r="J3181">
            <v>12557</v>
          </cell>
          <cell r="K3181">
            <v>12562</v>
          </cell>
        </row>
        <row r="3182">
          <cell r="H3182" t="str">
            <v>.Hot Springs County, Wyoming</v>
          </cell>
          <cell r="I3182">
            <v>4618</v>
          </cell>
          <cell r="J3182">
            <v>4574</v>
          </cell>
          <cell r="K3182">
            <v>4588</v>
          </cell>
        </row>
        <row r="3183">
          <cell r="H3183" t="str">
            <v>.Johnson County, Wyoming</v>
          </cell>
          <cell r="I3183">
            <v>8467</v>
          </cell>
          <cell r="J3183">
            <v>8633</v>
          </cell>
          <cell r="K3183">
            <v>8730</v>
          </cell>
        </row>
        <row r="3184">
          <cell r="H3184" t="str">
            <v>.Laramie County, Wyoming</v>
          </cell>
          <cell r="I3184">
            <v>100718</v>
          </cell>
          <cell r="J3184">
            <v>100794</v>
          </cell>
          <cell r="K3184">
            <v>100723</v>
          </cell>
        </row>
        <row r="3185">
          <cell r="H3185" t="str">
            <v>.Lincoln County, Wyoming</v>
          </cell>
          <cell r="I3185">
            <v>19657</v>
          </cell>
          <cell r="J3185">
            <v>20170</v>
          </cell>
          <cell r="K3185">
            <v>20660</v>
          </cell>
        </row>
        <row r="3186">
          <cell r="H3186" t="str">
            <v>.Natrona County, Wyoming</v>
          </cell>
          <cell r="I3186">
            <v>80282</v>
          </cell>
          <cell r="J3186">
            <v>79660</v>
          </cell>
          <cell r="K3186">
            <v>79601</v>
          </cell>
        </row>
        <row r="3187">
          <cell r="H3187" t="str">
            <v>.Niobrara County, Wyoming</v>
          </cell>
          <cell r="I3187">
            <v>2452</v>
          </cell>
          <cell r="J3187">
            <v>2414</v>
          </cell>
          <cell r="K3187">
            <v>2380</v>
          </cell>
        </row>
        <row r="3188">
          <cell r="H3188" t="str">
            <v>.Park County, Wyoming</v>
          </cell>
          <cell r="I3188">
            <v>29664</v>
          </cell>
          <cell r="J3188">
            <v>30142</v>
          </cell>
          <cell r="K3188">
            <v>30518</v>
          </cell>
        </row>
        <row r="3189">
          <cell r="H3189" t="str">
            <v>.Platte County, Wyoming</v>
          </cell>
          <cell r="I3189">
            <v>8632</v>
          </cell>
          <cell r="J3189">
            <v>8674</v>
          </cell>
          <cell r="K3189">
            <v>8645</v>
          </cell>
        </row>
        <row r="3190">
          <cell r="H3190" t="str">
            <v>.Sheridan County, Wyoming</v>
          </cell>
          <cell r="I3190">
            <v>31005</v>
          </cell>
          <cell r="J3190">
            <v>31667</v>
          </cell>
          <cell r="K3190">
            <v>32096</v>
          </cell>
        </row>
        <row r="3191">
          <cell r="H3191" t="str">
            <v>.Sublette County, Wyoming</v>
          </cell>
          <cell r="I3191">
            <v>8738</v>
          </cell>
          <cell r="J3191">
            <v>8725</v>
          </cell>
          <cell r="K3191">
            <v>8763</v>
          </cell>
        </row>
        <row r="3192">
          <cell r="H3192" t="str">
            <v>.Sweetwater County, Wyoming</v>
          </cell>
          <cell r="I3192">
            <v>42190</v>
          </cell>
          <cell r="J3192">
            <v>41582</v>
          </cell>
          <cell r="K3192">
            <v>41345</v>
          </cell>
        </row>
        <row r="3193">
          <cell r="H3193" t="str">
            <v>.Teton County, Wyoming</v>
          </cell>
          <cell r="I3193">
            <v>23377</v>
          </cell>
          <cell r="J3193">
            <v>23622</v>
          </cell>
          <cell r="K3193">
            <v>23287</v>
          </cell>
        </row>
        <row r="3194">
          <cell r="H3194" t="str">
            <v>.Uinta County, Wyoming</v>
          </cell>
          <cell r="I3194">
            <v>20457</v>
          </cell>
          <cell r="J3194">
            <v>20655</v>
          </cell>
          <cell r="K3194">
            <v>20712</v>
          </cell>
        </row>
        <row r="3195">
          <cell r="H3195" t="str">
            <v>.Washakie County, Wyoming</v>
          </cell>
          <cell r="I3195">
            <v>7658</v>
          </cell>
          <cell r="J3195">
            <v>7712</v>
          </cell>
          <cell r="K3195">
            <v>7719</v>
          </cell>
        </row>
        <row r="3196">
          <cell r="H3196" t="str">
            <v>.Weston County, Wyoming</v>
          </cell>
          <cell r="I3196">
            <v>6818</v>
          </cell>
          <cell r="J3196">
            <v>6766</v>
          </cell>
          <cell r="K3196">
            <v>6860</v>
          </cell>
        </row>
      </sheetData>
      <sheetData sheetId="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driveId="b!CstED6iED0KPgJlGH1b-3PArZ6nBQfRNvmFLNLT6IAYev1favuiKQpj2YdLpHEyu" itemId="014NKQ7BSBITXLGY3W3NH3QRMXPPJ7Y64A">
      <xxl21:absoluteUrl r:id="rId2"/>
    </xxl21:alternateUrls>
    <sheetNames>
      <sheetName val="Hawaii Pop by County"/>
      <sheetName val="2020 Data Download"/>
      <sheetName val="2022 Data Download"/>
    </sheetNames>
    <sheetDataSet>
      <sheetData sheetId="0">
        <row r="7">
          <cell r="B7">
            <v>1958</v>
          </cell>
        </row>
        <row r="8">
          <cell r="B8">
            <v>1959</v>
          </cell>
        </row>
        <row r="9">
          <cell r="B9">
            <v>1960</v>
          </cell>
        </row>
        <row r="10">
          <cell r="B10">
            <v>1961</v>
          </cell>
        </row>
        <row r="11">
          <cell r="B11">
            <v>1962</v>
          </cell>
        </row>
        <row r="12">
          <cell r="B12">
            <v>1963</v>
          </cell>
        </row>
        <row r="13">
          <cell r="B13">
            <v>1964</v>
          </cell>
        </row>
        <row r="14">
          <cell r="B14">
            <v>1965</v>
          </cell>
        </row>
        <row r="15">
          <cell r="B15">
            <v>1966</v>
          </cell>
        </row>
        <row r="16">
          <cell r="B16">
            <v>1967</v>
          </cell>
        </row>
        <row r="17">
          <cell r="B17">
            <v>1968</v>
          </cell>
        </row>
        <row r="18">
          <cell r="B18">
            <v>1969</v>
          </cell>
        </row>
        <row r="19">
          <cell r="B19">
            <v>1970</v>
          </cell>
        </row>
        <row r="20">
          <cell r="B20">
            <v>1971</v>
          </cell>
        </row>
        <row r="21">
          <cell r="B21">
            <v>1972</v>
          </cell>
        </row>
        <row r="22">
          <cell r="B22">
            <v>1973</v>
          </cell>
        </row>
        <row r="23">
          <cell r="B23">
            <v>1974</v>
          </cell>
        </row>
        <row r="24">
          <cell r="B24">
            <v>1975</v>
          </cell>
        </row>
        <row r="25">
          <cell r="B25">
            <v>1976</v>
          </cell>
        </row>
        <row r="26">
          <cell r="B26">
            <v>1977</v>
          </cell>
        </row>
        <row r="27">
          <cell r="B27">
            <v>1978</v>
          </cell>
        </row>
        <row r="28">
          <cell r="B28">
            <v>1979</v>
          </cell>
        </row>
        <row r="29">
          <cell r="B29">
            <v>1980</v>
          </cell>
          <cell r="C29">
            <v>99181</v>
          </cell>
          <cell r="D29">
            <v>822408</v>
          </cell>
          <cell r="E29">
            <v>46341</v>
          </cell>
          <cell r="F29">
            <v>86288</v>
          </cell>
        </row>
        <row r="30">
          <cell r="B30">
            <v>1981</v>
          </cell>
          <cell r="C30">
            <v>101597</v>
          </cell>
          <cell r="D30">
            <v>823849</v>
          </cell>
          <cell r="E30">
            <v>47246</v>
          </cell>
          <cell r="F30">
            <v>88895</v>
          </cell>
        </row>
        <row r="31">
          <cell r="B31">
            <v>1982</v>
          </cell>
          <cell r="C31">
            <v>104087</v>
          </cell>
          <cell r="D31">
            <v>835903</v>
          </cell>
          <cell r="E31">
            <v>48304</v>
          </cell>
          <cell r="F31">
            <v>94016</v>
          </cell>
        </row>
        <row r="32">
          <cell r="B32">
            <v>1983</v>
          </cell>
          <cell r="C32">
            <v>108331</v>
          </cell>
          <cell r="D32">
            <v>844984</v>
          </cell>
          <cell r="E32">
            <v>50419</v>
          </cell>
          <cell r="F32">
            <v>103829</v>
          </cell>
        </row>
        <row r="33">
          <cell r="B33">
            <v>1984</v>
          </cell>
          <cell r="C33">
            <v>109480</v>
          </cell>
          <cell r="D33">
            <v>851350</v>
          </cell>
          <cell r="E33">
            <v>54027</v>
          </cell>
          <cell r="F33">
            <v>114230</v>
          </cell>
        </row>
        <row r="34">
          <cell r="B34">
            <v>1985</v>
          </cell>
          <cell r="C34">
            <v>112343</v>
          </cell>
          <cell r="D34">
            <v>853605</v>
          </cell>
          <cell r="E34">
            <v>55086</v>
          </cell>
          <cell r="F34">
            <v>115125</v>
          </cell>
        </row>
        <row r="35">
          <cell r="B35">
            <v>1986</v>
          </cell>
          <cell r="C35">
            <v>116451</v>
          </cell>
          <cell r="D35">
            <v>869891</v>
          </cell>
          <cell r="E35">
            <v>59599</v>
          </cell>
          <cell r="F35">
            <v>119885</v>
          </cell>
        </row>
        <row r="36">
          <cell r="B36">
            <v>1987</v>
          </cell>
          <cell r="C36">
            <v>120289</v>
          </cell>
          <cell r="D36">
            <v>880191</v>
          </cell>
          <cell r="E36">
            <v>62007</v>
          </cell>
          <cell r="F36">
            <v>122906</v>
          </cell>
        </row>
        <row r="37">
          <cell r="B37">
            <v>1988</v>
          </cell>
          <cell r="C37">
            <v>122038</v>
          </cell>
          <cell r="D37">
            <v>887025</v>
          </cell>
          <cell r="E37">
            <v>64090</v>
          </cell>
          <cell r="F37">
            <v>125484</v>
          </cell>
        </row>
        <row r="38">
          <cell r="B38">
            <v>1989</v>
          </cell>
          <cell r="C38">
            <v>131153</v>
          </cell>
          <cell r="D38">
            <v>898727</v>
          </cell>
          <cell r="E38">
            <v>67300</v>
          </cell>
          <cell r="F38">
            <v>137460</v>
          </cell>
        </row>
        <row r="39">
          <cell r="B39">
            <v>1990</v>
          </cell>
          <cell r="C39">
            <v>137103</v>
          </cell>
          <cell r="D39">
            <v>913268</v>
          </cell>
          <cell r="E39">
            <v>68558</v>
          </cell>
          <cell r="F39">
            <v>138390</v>
          </cell>
        </row>
        <row r="40">
          <cell r="B40">
            <v>1991</v>
          </cell>
          <cell r="C40">
            <v>141240</v>
          </cell>
          <cell r="D40">
            <v>901717</v>
          </cell>
          <cell r="E40">
            <v>69605</v>
          </cell>
          <cell r="F40">
            <v>139703</v>
          </cell>
        </row>
        <row r="41">
          <cell r="B41">
            <v>1992</v>
          </cell>
          <cell r="C41">
            <v>146421</v>
          </cell>
          <cell r="D41">
            <v>912514</v>
          </cell>
          <cell r="E41">
            <v>66076</v>
          </cell>
          <cell r="F41">
            <v>146651</v>
          </cell>
        </row>
        <row r="42">
          <cell r="B42">
            <v>1993</v>
          </cell>
          <cell r="C42">
            <v>148014</v>
          </cell>
          <cell r="D42">
            <v>909506</v>
          </cell>
          <cell r="E42">
            <v>61262</v>
          </cell>
          <cell r="F42">
            <v>149067</v>
          </cell>
        </row>
        <row r="43">
          <cell r="B43">
            <v>1994</v>
          </cell>
          <cell r="C43">
            <v>150311</v>
          </cell>
          <cell r="D43">
            <v>919898</v>
          </cell>
          <cell r="E43">
            <v>67161</v>
          </cell>
          <cell r="F43">
            <v>152434</v>
          </cell>
        </row>
        <row r="44">
          <cell r="B44">
            <v>1995</v>
          </cell>
          <cell r="C44">
            <v>152482</v>
          </cell>
          <cell r="D44">
            <v>921626</v>
          </cell>
          <cell r="E44">
            <v>68844</v>
          </cell>
          <cell r="F44">
            <v>155144</v>
          </cell>
        </row>
        <row r="45">
          <cell r="B45">
            <v>1996</v>
          </cell>
          <cell r="C45">
            <v>154364</v>
          </cell>
          <cell r="D45">
            <v>921609</v>
          </cell>
          <cell r="E45">
            <v>70474</v>
          </cell>
          <cell r="F45">
            <v>157468</v>
          </cell>
        </row>
        <row r="46">
          <cell r="B46">
            <v>1997</v>
          </cell>
          <cell r="C46">
            <v>161225</v>
          </cell>
          <cell r="D46">
            <v>932931</v>
          </cell>
          <cell r="E46">
            <v>71763</v>
          </cell>
          <cell r="F46">
            <v>162011</v>
          </cell>
        </row>
        <row r="47">
          <cell r="B47">
            <v>1998</v>
          </cell>
          <cell r="C47">
            <v>165205</v>
          </cell>
          <cell r="D47">
            <v>931439</v>
          </cell>
          <cell r="E47">
            <v>73920</v>
          </cell>
          <cell r="F47">
            <v>163562</v>
          </cell>
        </row>
        <row r="48">
          <cell r="B48">
            <v>1999</v>
          </cell>
          <cell r="C48">
            <v>164570</v>
          </cell>
          <cell r="D48">
            <v>927689</v>
          </cell>
          <cell r="E48">
            <v>74441</v>
          </cell>
          <cell r="F48">
            <v>165743</v>
          </cell>
        </row>
        <row r="49">
          <cell r="B49">
            <v>2000</v>
          </cell>
          <cell r="C49">
            <v>166429</v>
          </cell>
          <cell r="D49">
            <v>926192</v>
          </cell>
          <cell r="E49">
            <v>74734</v>
          </cell>
          <cell r="F49">
            <v>168650</v>
          </cell>
        </row>
        <row r="50">
          <cell r="B50">
            <v>2001</v>
          </cell>
          <cell r="C50">
            <v>168131</v>
          </cell>
          <cell r="D50">
            <v>926713</v>
          </cell>
          <cell r="E50">
            <v>73940</v>
          </cell>
          <cell r="F50">
            <v>168845</v>
          </cell>
        </row>
        <row r="51">
          <cell r="B51">
            <v>2002</v>
          </cell>
          <cell r="C51">
            <v>171784</v>
          </cell>
          <cell r="D51">
            <v>934070</v>
          </cell>
          <cell r="E51">
            <v>74895</v>
          </cell>
          <cell r="F51">
            <v>172302</v>
          </cell>
        </row>
        <row r="52">
          <cell r="B52">
            <v>2003</v>
          </cell>
          <cell r="C52">
            <v>174683</v>
          </cell>
          <cell r="D52">
            <v>931880</v>
          </cell>
          <cell r="E52">
            <v>76148</v>
          </cell>
          <cell r="F52">
            <v>176044</v>
          </cell>
        </row>
        <row r="53">
          <cell r="B53">
            <v>2004</v>
          </cell>
          <cell r="C53">
            <v>180107</v>
          </cell>
          <cell r="D53">
            <v>949262</v>
          </cell>
          <cell r="E53">
            <v>78167</v>
          </cell>
          <cell r="F53">
            <v>180033</v>
          </cell>
        </row>
        <row r="54">
          <cell r="B54">
            <v>2005</v>
          </cell>
          <cell r="C54">
            <v>188612</v>
          </cell>
          <cell r="D54">
            <v>959340</v>
          </cell>
          <cell r="E54">
            <v>79561</v>
          </cell>
          <cell r="F54">
            <v>184987</v>
          </cell>
        </row>
        <row r="55">
          <cell r="B55">
            <v>2006</v>
          </cell>
          <cell r="C55">
            <v>194008</v>
          </cell>
          <cell r="D55">
            <v>967400</v>
          </cell>
          <cell r="E55">
            <v>80887</v>
          </cell>
          <cell r="F55">
            <v>188221</v>
          </cell>
        </row>
        <row r="56">
          <cell r="B56">
            <v>2007</v>
          </cell>
          <cell r="C56">
            <v>196723</v>
          </cell>
          <cell r="D56">
            <v>963577</v>
          </cell>
          <cell r="E56">
            <v>83286</v>
          </cell>
          <cell r="F56">
            <v>189875</v>
          </cell>
        </row>
        <row r="57">
          <cell r="B57">
            <v>2008</v>
          </cell>
          <cell r="C57">
            <v>198413</v>
          </cell>
          <cell r="D57">
            <v>962908</v>
          </cell>
          <cell r="E57">
            <v>81968</v>
          </cell>
          <cell r="F57">
            <v>189331</v>
          </cell>
        </row>
        <row r="58">
          <cell r="B58">
            <v>2009</v>
          </cell>
          <cell r="C58">
            <v>199047</v>
          </cell>
          <cell r="D58">
            <v>972202</v>
          </cell>
          <cell r="E58">
            <v>82101</v>
          </cell>
          <cell r="F58">
            <v>189206</v>
          </cell>
        </row>
        <row r="59">
          <cell r="B59">
            <v>2010</v>
          </cell>
          <cell r="C59">
            <v>202410</v>
          </cell>
          <cell r="D59">
            <v>988402</v>
          </cell>
          <cell r="E59">
            <v>83189</v>
          </cell>
          <cell r="F59">
            <v>194735</v>
          </cell>
        </row>
        <row r="60">
          <cell r="B60">
            <v>2011</v>
          </cell>
          <cell r="C60">
            <v>205498</v>
          </cell>
          <cell r="D60">
            <v>1006527</v>
          </cell>
          <cell r="E60">
            <v>85327</v>
          </cell>
          <cell r="F60">
            <v>198595</v>
          </cell>
        </row>
        <row r="61">
          <cell r="B61">
            <v>2012</v>
          </cell>
          <cell r="C61">
            <v>209047</v>
          </cell>
          <cell r="D61">
            <v>1030914</v>
          </cell>
          <cell r="E61">
            <v>87547</v>
          </cell>
          <cell r="F61">
            <v>201958</v>
          </cell>
        </row>
        <row r="62">
          <cell r="B62">
            <v>2013</v>
          </cell>
          <cell r="C62">
            <v>212011</v>
          </cell>
          <cell r="D62">
            <v>1047769</v>
          </cell>
          <cell r="E62">
            <v>89986</v>
          </cell>
          <cell r="F62">
            <v>206604</v>
          </cell>
        </row>
        <row r="63">
          <cell r="B63">
            <v>2014</v>
          </cell>
          <cell r="C63">
            <v>215042</v>
          </cell>
          <cell r="D63">
            <v>1058783</v>
          </cell>
          <cell r="E63">
            <v>90942</v>
          </cell>
          <cell r="F63">
            <v>210099</v>
          </cell>
        </row>
        <row r="64">
          <cell r="B64">
            <v>2015</v>
          </cell>
          <cell r="C64">
            <v>218770</v>
          </cell>
          <cell r="D64">
            <v>1072517</v>
          </cell>
          <cell r="E64">
            <v>92964</v>
          </cell>
          <cell r="F64">
            <v>213199</v>
          </cell>
        </row>
        <row r="65">
          <cell r="B65">
            <v>2016</v>
          </cell>
          <cell r="C65">
            <v>221095</v>
          </cell>
          <cell r="D65">
            <v>1079640</v>
          </cell>
          <cell r="E65">
            <v>93979</v>
          </cell>
          <cell r="F65">
            <v>216337</v>
          </cell>
        </row>
        <row r="66">
          <cell r="B66">
            <v>2017</v>
          </cell>
          <cell r="C66">
            <v>226372</v>
          </cell>
          <cell r="D66">
            <v>1082858</v>
          </cell>
          <cell r="E66">
            <v>95964</v>
          </cell>
          <cell r="F66">
            <v>218969</v>
          </cell>
        </row>
        <row r="67">
          <cell r="B67">
            <v>2018</v>
          </cell>
          <cell r="C67">
            <v>226774</v>
          </cell>
          <cell r="D67">
            <v>1085816</v>
          </cell>
          <cell r="E67">
            <v>98348</v>
          </cell>
          <cell r="F67">
            <v>223299</v>
          </cell>
        </row>
        <row r="68">
          <cell r="B68">
            <v>2019</v>
          </cell>
          <cell r="C68">
            <v>226688</v>
          </cell>
          <cell r="D68">
            <v>1083883</v>
          </cell>
          <cell r="E68">
            <v>97463</v>
          </cell>
          <cell r="F68">
            <v>224554</v>
          </cell>
        </row>
        <row r="69">
          <cell r="B69">
            <v>2020</v>
          </cell>
          <cell r="C69">
            <v>207869</v>
          </cell>
          <cell r="D69">
            <v>1015488</v>
          </cell>
          <cell r="E69">
            <v>78951</v>
          </cell>
          <cell r="F69">
            <v>180482</v>
          </cell>
        </row>
        <row r="70">
          <cell r="B70">
            <v>2021</v>
          </cell>
          <cell r="C70">
            <v>225471</v>
          </cell>
          <cell r="D70">
            <v>1036974</v>
          </cell>
          <cell r="E70">
            <v>89625</v>
          </cell>
          <cell r="F70">
            <v>212973</v>
          </cell>
        </row>
        <row r="71">
          <cell r="B71">
            <v>2022</v>
          </cell>
          <cell r="C71">
            <v>233808</v>
          </cell>
          <cell r="D71">
            <v>1045329</v>
          </cell>
          <cell r="E71">
            <v>98182</v>
          </cell>
          <cell r="F71">
            <v>220256</v>
          </cell>
        </row>
      </sheetData>
      <sheetData sheetId="1"/>
      <sheetData sheetId="2"/>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hyperlink" Target="mailto:basc@pnnl.gov" TargetMode="External"/><Relationship Id="rId1" Type="http://schemas.openxmlformats.org/officeDocument/2006/relationships/hyperlink" Target="http://www.buildingamerica.gov/" TargetMode="Externa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X2025"/>
  <sheetViews>
    <sheetView workbookViewId="0">
      <selection activeCell="A6" sqref="A6"/>
    </sheetView>
  </sheetViews>
  <sheetFormatPr defaultRowHeight="13" x14ac:dyDescent="0.3"/>
  <cols>
    <col min="1" max="1" width="5.796875" customWidth="1"/>
    <col min="2" max="2" width="14" customWidth="1"/>
    <col min="3" max="3" width="2.19921875" customWidth="1"/>
    <col min="4" max="4" width="8" customWidth="1"/>
    <col min="5" max="5" width="2.19921875" customWidth="1"/>
    <col min="6" max="6" width="5.796875" customWidth="1"/>
    <col min="7" max="7" width="1.19921875" customWidth="1"/>
    <col min="8" max="8" width="5.796875" customWidth="1"/>
    <col min="9" max="9" width="2.19921875" customWidth="1"/>
    <col min="10" max="10" width="1.19921875" customWidth="1"/>
    <col min="11" max="11" width="3.296875" customWidth="1"/>
    <col min="12" max="12" width="5.796875" customWidth="1"/>
    <col min="13" max="13" width="2.19921875" customWidth="1"/>
    <col min="14" max="14" width="3.296875" customWidth="1"/>
    <col min="15" max="15" width="5.796875" customWidth="1"/>
    <col min="16" max="16" width="2.19921875" customWidth="1"/>
    <col min="17" max="17" width="14" customWidth="1"/>
    <col min="18" max="18" width="1.19921875" customWidth="1"/>
    <col min="19" max="19" width="15.19921875" customWidth="1"/>
    <col min="20" max="20" width="10.296875" customWidth="1"/>
    <col min="21" max="21" width="6.796875" customWidth="1"/>
    <col min="22" max="22" width="2.19921875" customWidth="1"/>
    <col min="23" max="23" width="11.69921875" customWidth="1"/>
    <col min="24" max="24" width="2.19921875" customWidth="1"/>
  </cols>
  <sheetData>
    <row r="1" spans="1:24" ht="58.4" customHeight="1" x14ac:dyDescent="0.3">
      <c r="A1" s="168" t="s">
        <v>0</v>
      </c>
      <c r="B1" s="168"/>
      <c r="C1" s="168"/>
      <c r="D1" s="168"/>
      <c r="E1" s="168"/>
      <c r="F1" s="168"/>
      <c r="G1" s="168"/>
      <c r="H1" s="168"/>
      <c r="I1" s="168"/>
      <c r="J1" s="168"/>
      <c r="K1" s="168"/>
      <c r="L1" s="168"/>
      <c r="M1" s="168"/>
      <c r="N1" s="168"/>
      <c r="O1" s="168"/>
      <c r="P1" s="168"/>
      <c r="Q1" s="168"/>
      <c r="R1" s="168"/>
      <c r="S1" s="168"/>
      <c r="T1" s="168"/>
      <c r="U1" s="168"/>
      <c r="V1" s="168"/>
      <c r="W1" s="168"/>
    </row>
    <row r="2" spans="1:24" ht="290.14999999999998" customHeight="1" x14ac:dyDescent="0.3">
      <c r="A2" s="169" t="s">
        <v>1</v>
      </c>
      <c r="B2" s="169"/>
      <c r="C2" s="169"/>
      <c r="D2" s="169"/>
      <c r="E2" s="169"/>
      <c r="F2" s="169"/>
      <c r="G2" s="169"/>
      <c r="H2" s="169"/>
      <c r="I2" s="169"/>
      <c r="J2" s="171" t="s">
        <v>2</v>
      </c>
      <c r="K2" s="171"/>
      <c r="L2" s="171"/>
      <c r="M2" s="171"/>
      <c r="N2" s="171"/>
      <c r="O2" s="171"/>
      <c r="P2" s="171"/>
      <c r="Q2" s="171"/>
      <c r="R2" s="171"/>
      <c r="S2" s="171"/>
      <c r="T2" s="171"/>
      <c r="U2" s="171"/>
      <c r="V2" s="171"/>
      <c r="W2" s="171"/>
    </row>
    <row r="3" spans="1:24" ht="409" customHeight="1" x14ac:dyDescent="0.3">
      <c r="A3" s="170"/>
      <c r="B3" s="170"/>
      <c r="C3" s="170"/>
      <c r="D3" s="170"/>
      <c r="E3" s="170"/>
      <c r="F3" s="170"/>
      <c r="G3" s="170"/>
      <c r="H3" s="170"/>
      <c r="I3" s="170"/>
      <c r="J3" s="55"/>
      <c r="K3" s="55"/>
      <c r="L3" s="55"/>
      <c r="M3" s="55"/>
      <c r="N3" s="55"/>
      <c r="O3" s="55"/>
      <c r="P3" s="55"/>
      <c r="Q3" s="55"/>
      <c r="R3" s="55"/>
      <c r="S3" s="55"/>
      <c r="T3" s="55"/>
      <c r="U3" s="55"/>
      <c r="V3" s="55"/>
      <c r="W3" s="55"/>
    </row>
    <row r="4" spans="1:24" ht="8.25" customHeight="1" x14ac:dyDescent="0.3">
      <c r="A4" s="65"/>
      <c r="B4" s="65"/>
      <c r="C4" s="65"/>
      <c r="D4" s="65"/>
      <c r="E4" s="65"/>
      <c r="F4" s="65"/>
      <c r="G4" s="65"/>
      <c r="H4" s="65"/>
      <c r="I4" s="65"/>
      <c r="J4" s="65"/>
      <c r="K4" s="65"/>
      <c r="L4" s="65"/>
      <c r="M4" s="65"/>
      <c r="N4" s="65"/>
      <c r="O4" s="65"/>
      <c r="P4" s="65"/>
      <c r="Q4" s="65"/>
      <c r="R4" s="65"/>
      <c r="S4" s="65"/>
      <c r="T4" s="65"/>
      <c r="U4" s="65"/>
      <c r="V4" s="65"/>
      <c r="W4" s="65"/>
    </row>
    <row r="5" spans="1:24" ht="19.5" customHeight="1" x14ac:dyDescent="0.3">
      <c r="A5" s="172" t="s">
        <v>3</v>
      </c>
      <c r="B5" s="172"/>
      <c r="C5" s="172"/>
      <c r="D5" s="172"/>
      <c r="E5" s="172"/>
      <c r="F5" s="172"/>
      <c r="G5" s="172"/>
      <c r="H5" s="172"/>
      <c r="I5" s="172"/>
      <c r="J5" s="172"/>
      <c r="K5" s="172"/>
      <c r="L5" s="172"/>
      <c r="M5" s="172"/>
      <c r="N5" s="172"/>
      <c r="O5" s="172"/>
      <c r="P5" s="172"/>
      <c r="Q5" s="172"/>
      <c r="R5" s="172"/>
      <c r="S5" s="172"/>
      <c r="T5" s="172"/>
      <c r="U5" s="172"/>
      <c r="V5" s="172"/>
      <c r="W5" s="172"/>
      <c r="X5" s="172"/>
    </row>
    <row r="6" spans="1:24" ht="110.5" customHeight="1" x14ac:dyDescent="0.3">
      <c r="A6" s="173" t="s">
        <v>4</v>
      </c>
      <c r="B6" s="173"/>
      <c r="C6" s="173"/>
      <c r="D6" s="173"/>
      <c r="E6" s="173"/>
      <c r="F6" s="173"/>
      <c r="G6" s="173"/>
      <c r="H6" s="173"/>
      <c r="I6" s="173"/>
      <c r="J6" s="173"/>
      <c r="K6" s="173"/>
      <c r="L6" s="173"/>
      <c r="M6" s="173"/>
      <c r="N6" s="173"/>
      <c r="O6" s="173"/>
      <c r="P6" s="173"/>
      <c r="Q6" s="173"/>
      <c r="R6" s="173"/>
      <c r="S6" s="173"/>
      <c r="T6" s="173"/>
      <c r="U6" s="173"/>
      <c r="V6" s="173"/>
      <c r="W6" s="173"/>
      <c r="X6" s="173"/>
    </row>
    <row r="7" spans="1:24" ht="73" customHeight="1" x14ac:dyDescent="0.3">
      <c r="A7" s="173" t="s">
        <v>5</v>
      </c>
      <c r="B7" s="173"/>
      <c r="C7" s="173"/>
      <c r="D7" s="173"/>
      <c r="E7" s="173"/>
      <c r="F7" s="173"/>
      <c r="G7" s="173"/>
      <c r="H7" s="173"/>
      <c r="I7" s="173"/>
      <c r="J7" s="173"/>
      <c r="K7" s="173"/>
      <c r="L7" s="173"/>
      <c r="M7" s="173"/>
      <c r="N7" s="173"/>
      <c r="O7" s="173"/>
      <c r="P7" s="173"/>
      <c r="Q7" s="173"/>
      <c r="R7" s="173"/>
      <c r="S7" s="173"/>
      <c r="T7" s="173"/>
      <c r="U7" s="173"/>
      <c r="V7" s="173"/>
      <c r="W7" s="173"/>
      <c r="X7" s="173"/>
    </row>
    <row r="8" spans="1:24" ht="15" customHeight="1" x14ac:dyDescent="0.3">
      <c r="A8" s="174" t="s">
        <v>6</v>
      </c>
      <c r="B8" s="174"/>
      <c r="C8" s="174"/>
      <c r="D8" s="174"/>
      <c r="E8" s="174"/>
      <c r="F8" s="174"/>
      <c r="G8" s="174"/>
      <c r="H8" s="174"/>
      <c r="I8" s="174"/>
      <c r="J8" s="174"/>
      <c r="K8" s="174"/>
      <c r="L8" s="174"/>
      <c r="M8" s="174"/>
      <c r="N8" s="174"/>
      <c r="O8" s="174"/>
      <c r="P8" s="174"/>
      <c r="Q8" s="174"/>
      <c r="R8" s="174"/>
      <c r="S8" s="174"/>
      <c r="T8" s="174"/>
      <c r="U8" s="174"/>
      <c r="V8" s="174"/>
      <c r="W8" s="174"/>
      <c r="X8" s="174"/>
    </row>
    <row r="9" spans="1:24" ht="50.15" customHeight="1" x14ac:dyDescent="0.3">
      <c r="A9" s="173" t="s">
        <v>7</v>
      </c>
      <c r="B9" s="173"/>
      <c r="C9" s="173"/>
      <c r="D9" s="173"/>
      <c r="E9" s="173"/>
      <c r="F9" s="173"/>
      <c r="G9" s="173"/>
      <c r="H9" s="173"/>
      <c r="I9" s="173"/>
      <c r="J9" s="173"/>
      <c r="K9" s="173"/>
      <c r="L9" s="173"/>
      <c r="M9" s="173"/>
      <c r="N9" s="173"/>
      <c r="O9" s="173"/>
      <c r="P9" s="173"/>
      <c r="Q9" s="173"/>
      <c r="R9" s="173"/>
      <c r="S9" s="173"/>
      <c r="T9" s="173"/>
      <c r="U9" s="173"/>
      <c r="V9" s="173"/>
      <c r="W9" s="173"/>
      <c r="X9" s="173"/>
    </row>
    <row r="10" spans="1:24" ht="131.25" customHeight="1" x14ac:dyDescent="0.3">
      <c r="A10" s="173" t="s">
        <v>8</v>
      </c>
      <c r="B10" s="173"/>
      <c r="C10" s="173"/>
      <c r="D10" s="173"/>
      <c r="E10" s="173"/>
      <c r="F10" s="173"/>
      <c r="G10" s="173"/>
      <c r="H10" s="173"/>
      <c r="I10" s="173"/>
      <c r="J10" s="173"/>
      <c r="K10" s="173"/>
      <c r="L10" s="173"/>
      <c r="M10" s="173"/>
      <c r="N10" s="173"/>
      <c r="O10" s="173"/>
      <c r="P10" s="173"/>
      <c r="Q10" s="173"/>
      <c r="R10" s="173"/>
      <c r="S10" s="173"/>
      <c r="T10" s="173"/>
      <c r="U10" s="173"/>
      <c r="V10" s="173"/>
      <c r="W10" s="173"/>
      <c r="X10" s="173"/>
    </row>
    <row r="11" spans="1:24" ht="15" customHeight="1" x14ac:dyDescent="0.3">
      <c r="A11" s="52" t="s">
        <v>9</v>
      </c>
      <c r="B11" s="52"/>
      <c r="C11" s="52"/>
      <c r="D11" s="52"/>
      <c r="E11" s="52"/>
      <c r="F11" s="52"/>
      <c r="G11" s="52"/>
      <c r="H11" s="52"/>
      <c r="I11" s="52"/>
      <c r="J11" s="52"/>
      <c r="K11" s="52"/>
      <c r="L11" s="52"/>
      <c r="M11" s="52"/>
      <c r="N11" s="52"/>
      <c r="O11" s="52"/>
      <c r="P11" s="52"/>
      <c r="Q11" s="52"/>
      <c r="R11" s="52"/>
      <c r="S11" s="52"/>
      <c r="T11" s="52"/>
      <c r="U11" s="52"/>
      <c r="V11" s="52"/>
      <c r="W11" s="52"/>
      <c r="X11" s="52"/>
    </row>
    <row r="12" spans="1:24" ht="7.5" customHeight="1" x14ac:dyDescent="0.3">
      <c r="A12" s="65"/>
      <c r="B12" s="65"/>
      <c r="C12" s="65"/>
      <c r="D12" s="65"/>
      <c r="E12" s="65"/>
      <c r="F12" s="65"/>
      <c r="G12" s="65"/>
      <c r="H12" s="65"/>
      <c r="I12" s="65"/>
      <c r="J12" s="65"/>
      <c r="K12" s="65"/>
      <c r="L12" s="65"/>
      <c r="M12" s="65"/>
      <c r="N12" s="65"/>
      <c r="O12" s="65"/>
      <c r="P12" s="65"/>
      <c r="Q12" s="65"/>
      <c r="R12" s="65"/>
      <c r="S12" s="65"/>
      <c r="T12" s="65"/>
      <c r="U12" s="65"/>
      <c r="V12" s="65"/>
      <c r="W12" s="65"/>
    </row>
    <row r="13" spans="1:24" ht="51" customHeight="1" x14ac:dyDescent="0.3">
      <c r="A13" s="154"/>
      <c r="B13" s="154"/>
      <c r="C13" s="154"/>
      <c r="D13" s="154"/>
      <c r="E13" s="154"/>
      <c r="F13" s="154"/>
      <c r="G13" s="154"/>
      <c r="H13" s="154"/>
      <c r="I13" s="154"/>
      <c r="J13" s="154"/>
      <c r="K13" s="154"/>
      <c r="L13" s="154"/>
      <c r="M13" s="154"/>
      <c r="N13" s="154"/>
      <c r="O13" s="154"/>
      <c r="P13" s="154"/>
      <c r="Q13" s="154"/>
      <c r="R13" s="154"/>
      <c r="S13" s="154"/>
      <c r="T13" s="154"/>
      <c r="U13" s="154"/>
      <c r="V13" s="154"/>
      <c r="W13" s="154"/>
      <c r="X13" s="154"/>
    </row>
    <row r="14" spans="1:24" ht="155.25" customHeight="1" x14ac:dyDescent="0.3">
      <c r="A14" s="175" t="s">
        <v>10</v>
      </c>
      <c r="B14" s="175"/>
      <c r="C14" s="175"/>
      <c r="D14" s="175"/>
      <c r="E14" s="175"/>
      <c r="F14" s="175"/>
      <c r="G14" s="175"/>
      <c r="H14" s="175"/>
      <c r="I14" s="175"/>
      <c r="J14" s="157" t="s">
        <v>11</v>
      </c>
      <c r="K14" s="157"/>
      <c r="L14" s="157"/>
      <c r="M14" s="157"/>
      <c r="N14" s="157"/>
      <c r="O14" s="157"/>
      <c r="P14" s="157"/>
      <c r="Q14" s="157"/>
      <c r="R14" s="157"/>
      <c r="S14" s="157"/>
      <c r="T14" s="157"/>
      <c r="U14" s="157"/>
      <c r="V14" s="157"/>
      <c r="W14" s="157"/>
      <c r="X14" s="157"/>
    </row>
    <row r="15" spans="1:24" ht="13.5" customHeight="1" x14ac:dyDescent="0.3">
      <c r="A15" s="63" t="s">
        <v>12</v>
      </c>
      <c r="B15" s="63"/>
      <c r="C15" s="63"/>
      <c r="D15" s="63"/>
      <c r="E15" s="63"/>
      <c r="F15" s="63"/>
      <c r="G15" s="63"/>
      <c r="H15" s="63"/>
      <c r="I15" s="63"/>
      <c r="J15" s="63"/>
      <c r="K15" s="63"/>
      <c r="L15" s="63"/>
      <c r="M15" s="63"/>
      <c r="N15" s="63"/>
      <c r="O15" s="63"/>
      <c r="P15" s="63"/>
      <c r="Q15" s="63"/>
      <c r="R15" s="63"/>
      <c r="S15" s="63"/>
      <c r="T15" s="63"/>
      <c r="U15" s="63"/>
      <c r="V15" s="63"/>
      <c r="W15" s="63"/>
      <c r="X15" s="63"/>
    </row>
    <row r="16" spans="1:24" ht="15" customHeight="1" x14ac:dyDescent="0.3">
      <c r="A16" s="64" t="s">
        <v>9</v>
      </c>
      <c r="B16" s="64"/>
      <c r="C16" s="64"/>
      <c r="D16" s="64"/>
      <c r="E16" s="64"/>
      <c r="F16" s="64"/>
      <c r="G16" s="64"/>
      <c r="H16" s="64"/>
      <c r="I16" s="64"/>
      <c r="J16" s="64"/>
      <c r="K16" s="64"/>
      <c r="L16" s="64"/>
      <c r="M16" s="64"/>
      <c r="N16" s="64"/>
      <c r="O16" s="64"/>
      <c r="P16" s="64"/>
      <c r="Q16" s="64"/>
      <c r="R16" s="64"/>
      <c r="S16" s="64"/>
      <c r="T16" s="64"/>
      <c r="U16" s="64"/>
      <c r="V16" s="64"/>
      <c r="W16" s="64"/>
      <c r="X16" s="64"/>
    </row>
    <row r="17" spans="1:24" ht="7.5" customHeight="1" x14ac:dyDescent="0.3">
      <c r="A17" s="65"/>
      <c r="B17" s="65"/>
      <c r="C17" s="65"/>
      <c r="D17" s="65"/>
      <c r="E17" s="65"/>
      <c r="F17" s="65"/>
      <c r="G17" s="65"/>
      <c r="H17" s="65"/>
      <c r="I17" s="65"/>
      <c r="J17" s="65"/>
      <c r="K17" s="65"/>
      <c r="L17" s="65"/>
      <c r="M17" s="65"/>
      <c r="N17" s="65"/>
      <c r="O17" s="65"/>
      <c r="P17" s="65"/>
      <c r="Q17" s="65"/>
      <c r="R17" s="65"/>
      <c r="S17" s="65"/>
      <c r="T17" s="65"/>
      <c r="U17" s="65"/>
      <c r="V17" s="65"/>
      <c r="W17" s="65"/>
    </row>
    <row r="18" spans="1:24" ht="99.65" customHeight="1" x14ac:dyDescent="0.3">
      <c r="A18" s="176" t="s">
        <v>13</v>
      </c>
      <c r="B18" s="176"/>
      <c r="C18" s="176"/>
      <c r="D18" s="176"/>
      <c r="E18" s="176"/>
      <c r="F18" s="176"/>
      <c r="G18" s="176"/>
      <c r="H18" s="176"/>
      <c r="I18" s="176"/>
      <c r="J18" s="176"/>
      <c r="K18" s="176"/>
      <c r="L18" s="176"/>
      <c r="M18" s="176"/>
      <c r="N18" s="176"/>
      <c r="O18" s="176"/>
      <c r="P18" s="176"/>
      <c r="Q18" s="176"/>
      <c r="R18" s="176"/>
      <c r="S18" s="176"/>
      <c r="T18" s="176"/>
      <c r="U18" s="176"/>
      <c r="V18" s="176"/>
      <c r="W18" s="176"/>
    </row>
    <row r="19" spans="1:24" ht="409" customHeight="1" x14ac:dyDescent="0.3">
      <c r="A19" s="66" t="s">
        <v>14</v>
      </c>
      <c r="B19" s="66"/>
      <c r="C19" s="66"/>
      <c r="D19" s="66"/>
      <c r="E19" s="66"/>
      <c r="F19" s="66"/>
      <c r="G19" s="66"/>
      <c r="H19" s="66"/>
      <c r="I19" s="66"/>
      <c r="J19" s="66"/>
      <c r="K19" s="66"/>
      <c r="L19" s="66"/>
      <c r="M19" s="66"/>
      <c r="N19" s="66"/>
      <c r="O19" s="66"/>
      <c r="P19" s="66"/>
      <c r="Q19" s="66"/>
      <c r="R19" s="66"/>
      <c r="S19" s="156" t="s">
        <v>15</v>
      </c>
      <c r="T19" s="156"/>
      <c r="U19" s="156"/>
      <c r="V19" s="156"/>
      <c r="W19" s="156"/>
      <c r="X19" s="156"/>
    </row>
    <row r="20" spans="1:24" ht="156.25" customHeight="1" x14ac:dyDescent="0.3">
      <c r="A20" s="66"/>
      <c r="B20" s="66"/>
      <c r="C20" s="66"/>
      <c r="D20" s="66"/>
      <c r="E20" s="66"/>
      <c r="F20" s="66"/>
      <c r="G20" s="66"/>
      <c r="H20" s="66"/>
      <c r="I20" s="66"/>
      <c r="J20" s="66"/>
      <c r="K20" s="66"/>
      <c r="L20" s="66"/>
      <c r="M20" s="66"/>
      <c r="N20" s="66"/>
      <c r="O20" s="66"/>
      <c r="P20" s="66"/>
      <c r="Q20" s="66"/>
      <c r="R20" s="66"/>
      <c r="S20" s="156"/>
      <c r="T20" s="156"/>
      <c r="U20" s="156"/>
      <c r="V20" s="156"/>
      <c r="W20" s="156"/>
      <c r="X20" s="156"/>
    </row>
    <row r="21" spans="1:24" ht="1" customHeight="1" x14ac:dyDescent="0.3">
      <c r="A21" s="154"/>
      <c r="B21" s="154"/>
      <c r="C21" s="154"/>
      <c r="D21" s="154"/>
      <c r="E21" s="154"/>
      <c r="F21" s="154"/>
      <c r="G21" s="154"/>
      <c r="H21" s="154"/>
      <c r="I21" s="154"/>
      <c r="J21" s="154"/>
      <c r="K21" s="154"/>
      <c r="L21" s="154"/>
      <c r="M21" s="154"/>
      <c r="N21" s="154"/>
      <c r="O21" s="154"/>
      <c r="P21" s="154"/>
      <c r="Q21" s="154"/>
      <c r="R21" s="154"/>
      <c r="S21" s="154"/>
      <c r="T21" s="154"/>
      <c r="U21" s="154"/>
      <c r="V21" s="154"/>
      <c r="W21" s="154"/>
      <c r="X21" s="154"/>
    </row>
    <row r="22" spans="1:24" ht="1" customHeight="1" x14ac:dyDescent="0.3">
      <c r="A22" s="154"/>
      <c r="B22" s="154"/>
      <c r="C22" s="154"/>
      <c r="D22" s="154"/>
      <c r="E22" s="154"/>
      <c r="F22" s="154"/>
      <c r="G22" s="154"/>
      <c r="H22" s="154"/>
      <c r="I22" s="154"/>
      <c r="J22" s="154"/>
      <c r="K22" s="154"/>
      <c r="L22" s="154"/>
      <c r="M22" s="154"/>
      <c r="N22" s="154"/>
      <c r="O22" s="154"/>
      <c r="P22" s="154"/>
      <c r="Q22" s="154"/>
      <c r="R22" s="154"/>
      <c r="S22" s="154"/>
      <c r="T22" s="154"/>
      <c r="U22" s="154"/>
      <c r="V22" s="154"/>
      <c r="W22" s="154"/>
      <c r="X22" s="154"/>
    </row>
    <row r="23" spans="1:24" ht="13.5" customHeight="1" x14ac:dyDescent="0.3">
      <c r="A23" s="51" t="s">
        <v>16</v>
      </c>
      <c r="B23" s="51"/>
      <c r="C23" s="51"/>
      <c r="D23" s="51"/>
      <c r="E23" s="51"/>
      <c r="F23" s="51"/>
      <c r="G23" s="51"/>
      <c r="H23" s="51"/>
      <c r="I23" s="51"/>
      <c r="J23" s="51"/>
      <c r="K23" s="51"/>
      <c r="L23" s="51"/>
      <c r="M23" s="51"/>
      <c r="N23" s="51"/>
      <c r="O23" s="51"/>
      <c r="P23" s="51"/>
      <c r="Q23" s="51"/>
      <c r="R23" s="51"/>
      <c r="S23" s="51"/>
      <c r="T23" s="51"/>
      <c r="U23" s="51"/>
      <c r="V23" s="51"/>
      <c r="W23" s="51"/>
      <c r="X23" s="51"/>
    </row>
    <row r="24" spans="1:24" ht="297" customHeight="1" x14ac:dyDescent="0.3">
      <c r="A24" s="154"/>
      <c r="B24" s="154"/>
      <c r="C24" s="154"/>
      <c r="D24" s="154"/>
      <c r="E24" s="154"/>
      <c r="F24" s="154"/>
      <c r="G24" s="154"/>
      <c r="H24" s="154"/>
      <c r="I24" s="154"/>
      <c r="J24" s="154"/>
      <c r="K24" s="154"/>
      <c r="L24" s="154"/>
      <c r="M24" s="154"/>
      <c r="N24" s="154"/>
      <c r="O24" s="154"/>
      <c r="P24" s="154"/>
      <c r="Q24" s="154"/>
      <c r="R24" s="154"/>
      <c r="S24" s="154"/>
      <c r="T24" s="154"/>
      <c r="U24" s="154"/>
      <c r="V24" s="154"/>
      <c r="W24" s="154"/>
      <c r="X24" s="154"/>
    </row>
    <row r="25" spans="1:24" ht="22.4" customHeight="1" x14ac:dyDescent="0.3">
      <c r="A25" s="177" t="s">
        <v>17</v>
      </c>
      <c r="B25" s="177"/>
      <c r="C25" s="177"/>
      <c r="D25" s="177"/>
      <c r="E25" s="177"/>
      <c r="F25" s="177"/>
      <c r="G25" s="177"/>
      <c r="H25" s="177"/>
      <c r="I25" s="177"/>
      <c r="J25" s="177"/>
      <c r="K25" s="177"/>
      <c r="L25" s="178" t="s">
        <v>18</v>
      </c>
      <c r="M25" s="178"/>
      <c r="N25" s="178"/>
      <c r="O25" s="178"/>
      <c r="P25" s="178"/>
      <c r="Q25" s="178"/>
      <c r="R25" s="178"/>
      <c r="S25" s="178"/>
      <c r="T25" s="178"/>
      <c r="U25" s="178"/>
      <c r="V25" s="178"/>
      <c r="W25" s="178"/>
      <c r="X25" s="178"/>
    </row>
    <row r="26" spans="1:24" ht="16.5" customHeight="1" x14ac:dyDescent="0.3">
      <c r="A26" s="179" t="s">
        <v>19</v>
      </c>
      <c r="B26" s="179"/>
      <c r="C26" s="179"/>
      <c r="D26" s="179"/>
      <c r="E26" s="179"/>
      <c r="F26" s="179"/>
      <c r="G26" s="179"/>
      <c r="H26" s="179"/>
      <c r="I26" s="179"/>
      <c r="J26" s="179"/>
      <c r="K26" s="179"/>
      <c r="L26" s="179"/>
      <c r="M26" s="179"/>
      <c r="N26" s="179"/>
      <c r="O26" s="179"/>
      <c r="P26" s="179"/>
      <c r="Q26" s="179"/>
      <c r="R26" s="179"/>
      <c r="S26" s="179"/>
      <c r="T26" s="179"/>
      <c r="U26" s="179"/>
      <c r="V26" s="179"/>
      <c r="W26" s="179"/>
      <c r="X26" s="179"/>
    </row>
    <row r="27" spans="1:24" ht="16.5" customHeight="1" x14ac:dyDescent="0.3">
      <c r="A27" s="180" t="s">
        <v>20</v>
      </c>
      <c r="B27" s="180"/>
      <c r="C27" s="180"/>
      <c r="D27" s="180"/>
      <c r="E27" s="180"/>
      <c r="F27" s="180"/>
      <c r="G27" s="180"/>
      <c r="H27" s="180"/>
      <c r="I27" s="180"/>
      <c r="J27" s="180"/>
      <c r="K27" s="180"/>
      <c r="L27" s="180"/>
      <c r="M27" s="180"/>
      <c r="N27" s="180"/>
      <c r="O27" s="180"/>
      <c r="P27" s="180"/>
      <c r="Q27" s="180"/>
      <c r="R27" s="180"/>
      <c r="S27" s="180"/>
      <c r="T27" s="180"/>
      <c r="U27" s="180"/>
      <c r="V27" s="180"/>
      <c r="W27" s="180"/>
      <c r="X27" s="180"/>
    </row>
    <row r="28" spans="1:24" ht="54" customHeight="1" x14ac:dyDescent="0.3">
      <c r="A28" s="157" t="s">
        <v>21</v>
      </c>
      <c r="B28" s="157"/>
      <c r="C28" s="157"/>
      <c r="D28" s="157"/>
      <c r="E28" s="157"/>
      <c r="F28" s="157"/>
      <c r="G28" s="157"/>
      <c r="H28" s="157"/>
      <c r="I28" s="157"/>
      <c r="J28" s="157"/>
      <c r="K28" s="157"/>
      <c r="L28" s="157"/>
      <c r="M28" s="157"/>
      <c r="N28" s="181" t="s">
        <v>22</v>
      </c>
      <c r="O28" s="181"/>
      <c r="P28" s="181"/>
      <c r="Q28" s="181"/>
      <c r="R28" s="181"/>
      <c r="S28" s="181"/>
      <c r="T28" s="181"/>
      <c r="U28" s="181"/>
      <c r="V28" s="181"/>
      <c r="W28" s="181"/>
      <c r="X28" s="181"/>
    </row>
    <row r="29" spans="1:24" ht="68.900000000000006" customHeight="1" x14ac:dyDescent="0.3">
      <c r="A29" s="148"/>
      <c r="B29" s="148"/>
      <c r="C29" s="148"/>
      <c r="D29" s="148"/>
      <c r="E29" s="148"/>
    </row>
    <row r="30" spans="1:24" ht="59.25" customHeight="1" x14ac:dyDescent="0.3">
      <c r="A30" s="149" t="s">
        <v>23</v>
      </c>
      <c r="B30" s="150"/>
      <c r="C30" s="150"/>
      <c r="D30" s="151"/>
    </row>
    <row r="31" spans="1:24" ht="33" customHeight="1" x14ac:dyDescent="0.3">
      <c r="A31" s="152" t="s">
        <v>24</v>
      </c>
      <c r="B31" s="153"/>
    </row>
    <row r="32" spans="1:24" ht="300" customHeight="1" x14ac:dyDescent="0.3">
      <c r="A32" s="154"/>
      <c r="B32" s="154"/>
      <c r="C32" s="154"/>
      <c r="D32" s="154"/>
      <c r="E32" s="154"/>
      <c r="F32" s="154"/>
      <c r="G32" s="154"/>
      <c r="H32" s="154"/>
      <c r="I32" s="154"/>
      <c r="J32" s="154"/>
      <c r="K32" s="154"/>
      <c r="L32" s="154"/>
      <c r="M32" s="154"/>
      <c r="N32" s="154"/>
      <c r="O32" s="154"/>
      <c r="P32" s="154"/>
      <c r="Q32" s="154"/>
      <c r="R32" s="154"/>
      <c r="S32" s="154"/>
      <c r="T32" s="154"/>
      <c r="U32" s="154"/>
      <c r="V32" s="154"/>
      <c r="W32" s="154"/>
      <c r="X32" s="154"/>
    </row>
    <row r="33" spans="1:24" ht="21.65" customHeight="1" x14ac:dyDescent="0.3">
      <c r="A33" s="155" t="s">
        <v>25</v>
      </c>
      <c r="B33" s="155"/>
      <c r="C33" s="155"/>
      <c r="D33" s="155"/>
      <c r="E33" s="155"/>
      <c r="F33" s="155"/>
      <c r="G33" s="155"/>
      <c r="H33" s="155"/>
      <c r="I33" s="155"/>
      <c r="J33" s="155"/>
      <c r="K33" s="155"/>
      <c r="L33" s="155"/>
      <c r="M33" s="155"/>
      <c r="N33" s="155"/>
      <c r="O33" s="155"/>
      <c r="P33" s="155"/>
      <c r="Q33" s="155"/>
      <c r="R33" s="155"/>
      <c r="S33" s="155"/>
      <c r="T33" s="155"/>
      <c r="U33" s="155"/>
      <c r="V33" s="155"/>
      <c r="W33" s="155"/>
      <c r="X33" s="155"/>
    </row>
    <row r="34" spans="1:24" ht="13.5" customHeight="1" x14ac:dyDescent="0.3">
      <c r="A34" s="63" t="s">
        <v>26</v>
      </c>
      <c r="B34" s="63"/>
      <c r="C34" s="63"/>
      <c r="D34" s="63"/>
      <c r="E34" s="63"/>
      <c r="F34" s="63"/>
      <c r="G34" s="63"/>
      <c r="H34" s="63"/>
      <c r="I34" s="63"/>
      <c r="J34" s="63"/>
      <c r="K34" s="63"/>
      <c r="L34" s="63"/>
      <c r="M34" s="63"/>
      <c r="N34" s="63"/>
      <c r="O34" s="63"/>
      <c r="P34" s="63"/>
      <c r="Q34" s="63"/>
      <c r="R34" s="63"/>
      <c r="S34" s="63"/>
      <c r="T34" s="63"/>
      <c r="U34" s="63"/>
      <c r="V34" s="63"/>
      <c r="W34" s="63"/>
      <c r="X34" s="63"/>
    </row>
    <row r="35" spans="1:24" ht="409" customHeight="1" x14ac:dyDescent="0.3">
      <c r="A35" s="66" t="s">
        <v>27</v>
      </c>
      <c r="B35" s="66"/>
      <c r="C35" s="66"/>
      <c r="D35" s="66"/>
      <c r="E35" s="66"/>
      <c r="F35" s="66"/>
      <c r="G35" s="66"/>
      <c r="H35" s="66"/>
      <c r="I35" s="66"/>
      <c r="J35" s="66"/>
      <c r="K35" s="66"/>
      <c r="L35" s="66"/>
      <c r="M35" s="66"/>
      <c r="N35" s="66"/>
      <c r="O35" s="66"/>
      <c r="P35" s="66"/>
      <c r="Q35" s="66"/>
      <c r="R35" s="66"/>
      <c r="S35" s="156" t="s">
        <v>28</v>
      </c>
      <c r="T35" s="156"/>
      <c r="U35" s="156"/>
      <c r="V35" s="156"/>
      <c r="W35" s="156"/>
      <c r="X35" s="156"/>
    </row>
    <row r="36" spans="1:24" ht="217" customHeight="1" x14ac:dyDescent="0.3">
      <c r="A36" s="66"/>
      <c r="B36" s="66"/>
      <c r="C36" s="66"/>
      <c r="D36" s="66"/>
      <c r="E36" s="66"/>
      <c r="F36" s="66"/>
      <c r="G36" s="66"/>
      <c r="H36" s="66"/>
      <c r="I36" s="66"/>
      <c r="J36" s="66"/>
      <c r="K36" s="66"/>
      <c r="L36" s="66"/>
      <c r="M36" s="66"/>
      <c r="N36" s="66"/>
      <c r="O36" s="66"/>
      <c r="P36" s="66"/>
      <c r="Q36" s="66"/>
      <c r="R36" s="66"/>
      <c r="S36" s="156"/>
      <c r="T36" s="156"/>
      <c r="U36" s="156"/>
      <c r="V36" s="156"/>
      <c r="W36" s="156"/>
      <c r="X36" s="156"/>
    </row>
    <row r="37" spans="1:24" ht="1" customHeight="1" x14ac:dyDescent="0.3">
      <c r="A37" s="154"/>
      <c r="B37" s="154"/>
      <c r="C37" s="154"/>
      <c r="D37" s="154"/>
      <c r="E37" s="154"/>
      <c r="F37" s="154"/>
      <c r="G37" s="154"/>
      <c r="H37" s="154"/>
      <c r="I37" s="154"/>
      <c r="J37" s="154"/>
      <c r="K37" s="154"/>
      <c r="L37" s="154"/>
      <c r="M37" s="154"/>
      <c r="N37" s="154"/>
      <c r="O37" s="154"/>
      <c r="P37" s="154"/>
      <c r="Q37" s="154"/>
      <c r="R37" s="154"/>
      <c r="S37" s="154"/>
      <c r="T37" s="154"/>
      <c r="U37" s="154"/>
      <c r="V37" s="154"/>
      <c r="W37" s="154"/>
      <c r="X37" s="154"/>
    </row>
    <row r="38" spans="1:24" ht="13.5" customHeight="1" x14ac:dyDescent="0.3">
      <c r="A38" s="51" t="s">
        <v>29</v>
      </c>
      <c r="B38" s="51"/>
      <c r="C38" s="51"/>
      <c r="D38" s="51"/>
      <c r="E38" s="51"/>
      <c r="F38" s="51"/>
      <c r="G38" s="51"/>
      <c r="H38" s="51"/>
      <c r="I38" s="51"/>
      <c r="J38" s="51"/>
      <c r="K38" s="51"/>
      <c r="L38" s="51"/>
      <c r="M38" s="51"/>
      <c r="N38" s="51"/>
      <c r="O38" s="51"/>
      <c r="P38" s="51"/>
      <c r="Q38" s="51"/>
      <c r="R38" s="51"/>
      <c r="S38" s="51"/>
      <c r="T38" s="51"/>
      <c r="U38" s="51"/>
      <c r="V38" s="51"/>
      <c r="W38" s="51"/>
      <c r="X38" s="51"/>
    </row>
    <row r="39" spans="1:24" ht="1" customHeight="1" x14ac:dyDescent="0.3">
      <c r="A39" s="154"/>
      <c r="B39" s="154"/>
      <c r="C39" s="154"/>
      <c r="D39" s="154"/>
      <c r="E39" s="154"/>
      <c r="F39" s="154"/>
      <c r="G39" s="154"/>
      <c r="H39" s="154"/>
      <c r="I39" s="154"/>
      <c r="J39" s="154"/>
      <c r="K39" s="154"/>
      <c r="L39" s="154"/>
      <c r="M39" s="154"/>
      <c r="N39" s="154"/>
      <c r="O39" s="154"/>
      <c r="P39" s="154"/>
      <c r="Q39" s="154"/>
      <c r="R39" s="154"/>
      <c r="S39" s="154"/>
      <c r="T39" s="154"/>
      <c r="U39" s="154"/>
      <c r="V39" s="154"/>
      <c r="W39" s="154"/>
      <c r="X39" s="154"/>
    </row>
    <row r="40" spans="1:24" ht="409" customHeight="1" x14ac:dyDescent="0.3">
      <c r="A40" s="157" t="s">
        <v>30</v>
      </c>
      <c r="B40" s="157"/>
      <c r="C40" s="157"/>
      <c r="D40" s="157"/>
      <c r="E40" s="157"/>
      <c r="F40" s="157"/>
      <c r="G40" s="157"/>
      <c r="H40" s="157"/>
      <c r="I40" s="93" t="s">
        <v>31</v>
      </c>
      <c r="J40" s="93"/>
      <c r="K40" s="93"/>
      <c r="L40" s="93"/>
      <c r="M40" s="93"/>
      <c r="N40" s="93"/>
      <c r="O40" s="93"/>
      <c r="P40" s="93"/>
      <c r="Q40" s="93"/>
      <c r="R40" s="93"/>
      <c r="S40" s="93"/>
      <c r="T40" s="93"/>
      <c r="U40" s="93"/>
      <c r="V40" s="93"/>
      <c r="W40" s="93"/>
      <c r="X40" s="93"/>
    </row>
    <row r="41" spans="1:24" ht="184.4" customHeight="1" x14ac:dyDescent="0.3">
      <c r="A41" s="157"/>
      <c r="B41" s="157"/>
      <c r="C41" s="157"/>
      <c r="D41" s="157"/>
      <c r="E41" s="157"/>
      <c r="F41" s="157"/>
      <c r="G41" s="157"/>
      <c r="H41" s="157"/>
      <c r="I41" s="93"/>
      <c r="J41" s="93"/>
      <c r="K41" s="93"/>
      <c r="L41" s="93"/>
      <c r="M41" s="93"/>
      <c r="N41" s="93"/>
      <c r="O41" s="93"/>
      <c r="P41" s="93"/>
      <c r="Q41" s="93"/>
      <c r="R41" s="93"/>
      <c r="S41" s="93"/>
      <c r="T41" s="93"/>
      <c r="U41" s="93"/>
      <c r="V41" s="93"/>
      <c r="W41" s="93"/>
      <c r="X41" s="93"/>
    </row>
    <row r="42" spans="1:24" ht="26.15" customHeight="1" x14ac:dyDescent="0.3">
      <c r="A42" s="158" t="s">
        <v>32</v>
      </c>
      <c r="B42" s="159"/>
      <c r="C42" s="160" t="s">
        <v>33</v>
      </c>
      <c r="D42" s="161"/>
      <c r="E42" s="161"/>
      <c r="F42" s="161"/>
      <c r="G42" s="162"/>
    </row>
    <row r="43" spans="1:24" ht="26.15" customHeight="1" x14ac:dyDescent="0.3">
      <c r="A43" s="163" t="s">
        <v>34</v>
      </c>
      <c r="B43" s="164"/>
      <c r="C43" s="165" t="s">
        <v>35</v>
      </c>
      <c r="D43" s="166"/>
      <c r="E43" s="166"/>
      <c r="F43" s="166"/>
      <c r="G43" s="167"/>
    </row>
    <row r="44" spans="1:24" ht="26.15" customHeight="1" x14ac:dyDescent="0.3">
      <c r="A44" s="163" t="s">
        <v>36</v>
      </c>
      <c r="B44" s="164"/>
      <c r="C44" s="165" t="s">
        <v>37</v>
      </c>
      <c r="D44" s="166"/>
      <c r="E44" s="166"/>
      <c r="F44" s="166"/>
      <c r="G44" s="167"/>
    </row>
    <row r="45" spans="1:24" ht="26.15" customHeight="1" x14ac:dyDescent="0.3">
      <c r="A45" s="163" t="s">
        <v>38</v>
      </c>
      <c r="B45" s="164"/>
      <c r="C45" s="165" t="s">
        <v>39</v>
      </c>
      <c r="D45" s="166"/>
      <c r="E45" s="166"/>
      <c r="F45" s="166"/>
      <c r="G45" s="167"/>
    </row>
    <row r="46" spans="1:24" ht="50.15" customHeight="1" x14ac:dyDescent="0.3">
      <c r="A46" s="163" t="s">
        <v>40</v>
      </c>
      <c r="B46" s="164"/>
      <c r="C46" s="165" t="s">
        <v>41</v>
      </c>
      <c r="D46" s="166"/>
      <c r="E46" s="166"/>
      <c r="F46" s="166"/>
      <c r="G46" s="167"/>
    </row>
    <row r="47" spans="1:24" ht="26.15" customHeight="1" x14ac:dyDescent="0.3">
      <c r="A47" s="163" t="s">
        <v>42</v>
      </c>
      <c r="B47" s="164"/>
      <c r="C47" s="165" t="s">
        <v>43</v>
      </c>
      <c r="D47" s="166"/>
      <c r="E47" s="166"/>
      <c r="F47" s="166"/>
      <c r="G47" s="167"/>
    </row>
    <row r="48" spans="1:24" ht="50.15" customHeight="1" x14ac:dyDescent="0.3">
      <c r="A48" s="163" t="s">
        <v>44</v>
      </c>
      <c r="B48" s="164"/>
      <c r="C48" s="165" t="s">
        <v>45</v>
      </c>
      <c r="D48" s="166"/>
      <c r="E48" s="166"/>
      <c r="F48" s="166"/>
      <c r="G48" s="167"/>
    </row>
    <row r="49" spans="1:24" ht="26.15" customHeight="1" x14ac:dyDescent="0.3">
      <c r="A49" s="163" t="s">
        <v>46</v>
      </c>
      <c r="B49" s="164"/>
      <c r="C49" s="165" t="s">
        <v>47</v>
      </c>
      <c r="D49" s="166"/>
      <c r="E49" s="166"/>
      <c r="F49" s="166"/>
      <c r="G49" s="167"/>
    </row>
    <row r="50" spans="1:24" ht="50.15" customHeight="1" x14ac:dyDescent="0.3">
      <c r="A50" s="163" t="s">
        <v>48</v>
      </c>
      <c r="B50" s="164"/>
      <c r="C50" s="165" t="s">
        <v>49</v>
      </c>
      <c r="D50" s="166"/>
      <c r="E50" s="166"/>
      <c r="F50" s="166"/>
      <c r="G50" s="167"/>
    </row>
    <row r="51" spans="1:24" ht="13.5" customHeight="1" x14ac:dyDescent="0.3">
      <c r="A51" s="63" t="s">
        <v>50</v>
      </c>
      <c r="B51" s="63"/>
      <c r="C51" s="63"/>
      <c r="D51" s="63"/>
      <c r="E51" s="63"/>
      <c r="F51" s="63"/>
      <c r="G51" s="63"/>
      <c r="H51" s="63"/>
      <c r="I51" s="63"/>
      <c r="J51" s="63"/>
      <c r="K51" s="63"/>
      <c r="L51" s="63"/>
      <c r="M51" s="63"/>
      <c r="N51" s="63"/>
      <c r="O51" s="63"/>
      <c r="P51" s="63"/>
      <c r="Q51" s="63"/>
      <c r="R51" s="63"/>
      <c r="S51" s="63"/>
      <c r="T51" s="63"/>
      <c r="U51" s="63"/>
      <c r="V51" s="63"/>
      <c r="W51" s="63"/>
      <c r="X51" s="63"/>
    </row>
    <row r="52" spans="1:24" ht="15" customHeight="1" x14ac:dyDescent="0.3">
      <c r="A52" s="64" t="s">
        <v>9</v>
      </c>
      <c r="B52" s="64"/>
      <c r="C52" s="64"/>
      <c r="D52" s="64"/>
      <c r="E52" s="64"/>
      <c r="F52" s="64"/>
      <c r="G52" s="64"/>
      <c r="H52" s="64"/>
      <c r="I52" s="64"/>
      <c r="J52" s="64"/>
      <c r="K52" s="64"/>
      <c r="L52" s="64"/>
      <c r="M52" s="64"/>
      <c r="N52" s="64"/>
      <c r="O52" s="64"/>
      <c r="P52" s="64"/>
      <c r="Q52" s="64"/>
      <c r="R52" s="64"/>
      <c r="S52" s="64"/>
      <c r="T52" s="64"/>
      <c r="U52" s="64"/>
      <c r="V52" s="64"/>
      <c r="W52" s="64"/>
      <c r="X52" s="64"/>
    </row>
    <row r="53" spans="1:24" ht="7.5" customHeight="1" x14ac:dyDescent="0.3">
      <c r="A53" s="65"/>
      <c r="B53" s="65"/>
      <c r="C53" s="65"/>
      <c r="D53" s="65"/>
      <c r="E53" s="65"/>
      <c r="F53" s="65"/>
      <c r="G53" s="65"/>
      <c r="H53" s="65"/>
      <c r="I53" s="65"/>
      <c r="J53" s="65"/>
      <c r="K53" s="65"/>
      <c r="L53" s="65"/>
      <c r="M53" s="65"/>
      <c r="N53" s="65"/>
      <c r="O53" s="65"/>
      <c r="P53" s="65"/>
      <c r="Q53" s="65"/>
      <c r="R53" s="65"/>
      <c r="S53" s="65"/>
      <c r="T53" s="65"/>
      <c r="U53" s="65"/>
      <c r="V53" s="65"/>
      <c r="W53" s="65"/>
    </row>
    <row r="54" spans="1:24" ht="34.5" customHeight="1" x14ac:dyDescent="0.3">
      <c r="A54" s="66" t="s">
        <v>51</v>
      </c>
      <c r="B54" s="66"/>
      <c r="C54" s="66"/>
      <c r="D54" s="66"/>
      <c r="E54" s="66"/>
      <c r="F54" s="66"/>
      <c r="G54" s="66"/>
      <c r="H54" s="66"/>
      <c r="I54" s="66"/>
      <c r="J54" s="66"/>
      <c r="K54" s="66"/>
      <c r="L54" s="66"/>
      <c r="M54" s="66"/>
      <c r="N54" s="66"/>
      <c r="O54" s="66"/>
      <c r="P54" s="66"/>
      <c r="Q54" s="66"/>
      <c r="R54" s="66"/>
      <c r="S54" s="66"/>
      <c r="T54" s="66"/>
      <c r="U54" s="66"/>
      <c r="V54" s="66"/>
      <c r="W54" s="66"/>
      <c r="X54" s="66"/>
    </row>
    <row r="55" spans="1:24" ht="8.25" customHeight="1" x14ac:dyDescent="0.3">
      <c r="A55" s="131"/>
      <c r="B55" s="131"/>
      <c r="C55" s="131"/>
      <c r="D55" s="131"/>
      <c r="E55" s="131"/>
      <c r="F55" s="131"/>
      <c r="G55" s="131"/>
      <c r="H55" s="131"/>
      <c r="I55" s="131"/>
      <c r="J55" s="131"/>
      <c r="K55" s="131"/>
      <c r="L55" s="131"/>
      <c r="M55" s="131"/>
      <c r="N55" s="131"/>
      <c r="O55" s="131"/>
      <c r="P55" s="131"/>
      <c r="Q55" s="131"/>
      <c r="R55" s="131"/>
      <c r="S55" s="131"/>
      <c r="T55" s="131"/>
      <c r="U55" s="131"/>
    </row>
    <row r="56" spans="1:24" ht="41.25" customHeight="1" x14ac:dyDescent="0.25">
      <c r="A56" s="1" t="s">
        <v>52</v>
      </c>
      <c r="B56" s="132" t="s">
        <v>53</v>
      </c>
      <c r="C56" s="133"/>
      <c r="D56" s="134" t="s">
        <v>54</v>
      </c>
      <c r="E56" s="144"/>
      <c r="F56" s="135"/>
      <c r="G56" s="134" t="s">
        <v>55</v>
      </c>
      <c r="H56" s="144"/>
      <c r="I56" s="144"/>
      <c r="J56" s="135"/>
      <c r="K56" s="136" t="s">
        <v>56</v>
      </c>
      <c r="L56" s="137"/>
      <c r="M56" s="83"/>
      <c r="N56" s="84"/>
      <c r="O56" s="3" t="s">
        <v>52</v>
      </c>
      <c r="P56" s="67" t="s">
        <v>53</v>
      </c>
      <c r="Q56" s="68"/>
      <c r="R56" s="69" t="s">
        <v>54</v>
      </c>
      <c r="S56" s="71"/>
      <c r="T56" s="4" t="s">
        <v>55</v>
      </c>
      <c r="U56" s="72" t="s">
        <v>56</v>
      </c>
      <c r="V56" s="73"/>
    </row>
    <row r="57" spans="1:24" ht="14.5" customHeight="1" x14ac:dyDescent="0.3">
      <c r="A57" s="78" t="s">
        <v>57</v>
      </c>
      <c r="B57" s="78"/>
      <c r="C57" s="78"/>
      <c r="D57" s="78"/>
      <c r="E57" s="78"/>
      <c r="F57" s="78"/>
      <c r="G57" s="78"/>
      <c r="H57" s="78"/>
      <c r="I57" s="78"/>
      <c r="J57" s="78"/>
      <c r="K57" s="78"/>
      <c r="L57" s="78"/>
      <c r="M57" s="83"/>
      <c r="N57" s="84"/>
      <c r="O57" s="5" t="s">
        <v>58</v>
      </c>
      <c r="P57" s="43" t="s">
        <v>59</v>
      </c>
      <c r="Q57" s="44"/>
      <c r="R57" s="43" t="s">
        <v>60</v>
      </c>
      <c r="S57" s="44"/>
      <c r="T57" s="6">
        <v>3</v>
      </c>
      <c r="U57" s="49" t="s">
        <v>61</v>
      </c>
      <c r="V57" s="50"/>
    </row>
    <row r="58" spans="1:24" ht="14.5" customHeight="1" x14ac:dyDescent="0.3">
      <c r="A58" s="8" t="s">
        <v>58</v>
      </c>
      <c r="B58" s="79" t="s">
        <v>62</v>
      </c>
      <c r="C58" s="80"/>
      <c r="D58" s="79" t="s">
        <v>63</v>
      </c>
      <c r="E58" s="89"/>
      <c r="F58" s="80"/>
      <c r="G58" s="97">
        <v>3</v>
      </c>
      <c r="H58" s="98"/>
      <c r="I58" s="98"/>
      <c r="J58" s="99"/>
      <c r="K58" s="81" t="s">
        <v>61</v>
      </c>
      <c r="L58" s="82"/>
      <c r="M58" s="83"/>
      <c r="N58" s="84"/>
      <c r="O58" s="5" t="s">
        <v>58</v>
      </c>
      <c r="P58" s="43" t="s">
        <v>64</v>
      </c>
      <c r="Q58" s="44"/>
      <c r="R58" s="43" t="s">
        <v>60</v>
      </c>
      <c r="S58" s="44"/>
      <c r="T58" s="6">
        <v>3</v>
      </c>
      <c r="U58" s="49" t="s">
        <v>61</v>
      </c>
      <c r="V58" s="50"/>
    </row>
    <row r="59" spans="1:24" ht="14.5" customHeight="1" x14ac:dyDescent="0.3">
      <c r="A59" s="5" t="s">
        <v>58</v>
      </c>
      <c r="B59" s="43" t="s">
        <v>65</v>
      </c>
      <c r="C59" s="44"/>
      <c r="D59" s="43" t="s">
        <v>63</v>
      </c>
      <c r="E59" s="45"/>
      <c r="F59" s="44"/>
      <c r="G59" s="58">
        <v>2</v>
      </c>
      <c r="H59" s="59"/>
      <c r="I59" s="59"/>
      <c r="J59" s="60"/>
      <c r="K59" s="49" t="s">
        <v>61</v>
      </c>
      <c r="L59" s="50"/>
      <c r="M59" s="83"/>
      <c r="N59" s="84"/>
      <c r="O59" s="5" t="s">
        <v>58</v>
      </c>
      <c r="P59" s="43" t="s">
        <v>66</v>
      </c>
      <c r="Q59" s="44"/>
      <c r="R59" s="43" t="s">
        <v>60</v>
      </c>
      <c r="S59" s="44"/>
      <c r="T59" s="6">
        <v>3</v>
      </c>
      <c r="U59" s="49" t="s">
        <v>61</v>
      </c>
      <c r="V59" s="50"/>
    </row>
    <row r="60" spans="1:24" ht="14.5" customHeight="1" x14ac:dyDescent="0.3">
      <c r="A60" s="5" t="s">
        <v>58</v>
      </c>
      <c r="B60" s="43" t="s">
        <v>67</v>
      </c>
      <c r="C60" s="44"/>
      <c r="D60" s="43" t="s">
        <v>63</v>
      </c>
      <c r="E60" s="45"/>
      <c r="F60" s="44"/>
      <c r="G60" s="58">
        <v>3</v>
      </c>
      <c r="H60" s="59"/>
      <c r="I60" s="59"/>
      <c r="J60" s="60"/>
      <c r="K60" s="49" t="s">
        <v>61</v>
      </c>
      <c r="L60" s="50"/>
      <c r="M60" s="83"/>
      <c r="N60" s="84"/>
      <c r="O60" s="5" t="s">
        <v>58</v>
      </c>
      <c r="P60" s="43" t="s">
        <v>68</v>
      </c>
      <c r="Q60" s="44"/>
      <c r="R60" s="43" t="s">
        <v>63</v>
      </c>
      <c r="S60" s="44"/>
      <c r="T60" s="6">
        <v>3</v>
      </c>
      <c r="U60" s="49" t="s">
        <v>61</v>
      </c>
      <c r="V60" s="50"/>
    </row>
    <row r="61" spans="1:24" ht="14.5" customHeight="1" x14ac:dyDescent="0.3">
      <c r="A61" s="5" t="s">
        <v>58</v>
      </c>
      <c r="B61" s="43" t="s">
        <v>69</v>
      </c>
      <c r="C61" s="44"/>
      <c r="D61" s="43" t="s">
        <v>60</v>
      </c>
      <c r="E61" s="45"/>
      <c r="F61" s="44"/>
      <c r="G61" s="58">
        <v>3</v>
      </c>
      <c r="H61" s="59"/>
      <c r="I61" s="59"/>
      <c r="J61" s="60"/>
      <c r="K61" s="49" t="s">
        <v>61</v>
      </c>
      <c r="L61" s="50"/>
      <c r="M61" s="83"/>
      <c r="N61" s="84"/>
      <c r="O61" s="5" t="s">
        <v>58</v>
      </c>
      <c r="P61" s="43" t="s">
        <v>70</v>
      </c>
      <c r="Q61" s="44"/>
      <c r="R61" s="43" t="s">
        <v>63</v>
      </c>
      <c r="S61" s="44"/>
      <c r="T61" s="6">
        <v>3</v>
      </c>
      <c r="U61" s="49" t="s">
        <v>61</v>
      </c>
      <c r="V61" s="50"/>
    </row>
    <row r="62" spans="1:24" ht="14.5" customHeight="1" x14ac:dyDescent="0.3">
      <c r="A62" s="5" t="s">
        <v>58</v>
      </c>
      <c r="B62" s="43" t="s">
        <v>71</v>
      </c>
      <c r="C62" s="44"/>
      <c r="D62" s="43" t="s">
        <v>60</v>
      </c>
      <c r="E62" s="45"/>
      <c r="F62" s="44"/>
      <c r="G62" s="58">
        <v>3</v>
      </c>
      <c r="H62" s="59"/>
      <c r="I62" s="59"/>
      <c r="J62" s="60"/>
      <c r="K62" s="49" t="s">
        <v>61</v>
      </c>
      <c r="L62" s="50"/>
      <c r="M62" s="83"/>
      <c r="N62" s="84"/>
      <c r="O62" s="5" t="s">
        <v>58</v>
      </c>
      <c r="P62" s="43" t="s">
        <v>72</v>
      </c>
      <c r="Q62" s="44"/>
      <c r="R62" s="43" t="s">
        <v>60</v>
      </c>
      <c r="S62" s="44"/>
      <c r="T62" s="6">
        <v>3</v>
      </c>
      <c r="U62" s="49" t="s">
        <v>61</v>
      </c>
      <c r="V62" s="50"/>
    </row>
    <row r="63" spans="1:24" ht="14.5" customHeight="1" x14ac:dyDescent="0.3">
      <c r="A63" s="5" t="s">
        <v>58</v>
      </c>
      <c r="B63" s="43" t="s">
        <v>73</v>
      </c>
      <c r="C63" s="44"/>
      <c r="D63" s="43" t="s">
        <v>63</v>
      </c>
      <c r="E63" s="45"/>
      <c r="F63" s="44"/>
      <c r="G63" s="58">
        <v>3</v>
      </c>
      <c r="H63" s="59"/>
      <c r="I63" s="59"/>
      <c r="J63" s="60"/>
      <c r="K63" s="49" t="s">
        <v>61</v>
      </c>
      <c r="L63" s="50"/>
      <c r="M63" s="83"/>
      <c r="N63" s="84"/>
      <c r="O63" s="5" t="s">
        <v>58</v>
      </c>
      <c r="P63" s="43" t="s">
        <v>74</v>
      </c>
      <c r="Q63" s="44"/>
      <c r="R63" s="43" t="s">
        <v>63</v>
      </c>
      <c r="S63" s="44"/>
      <c r="T63" s="6">
        <v>3</v>
      </c>
      <c r="U63" s="49" t="s">
        <v>61</v>
      </c>
      <c r="V63" s="50"/>
    </row>
    <row r="64" spans="1:24" ht="14.5" customHeight="1" x14ac:dyDescent="0.3">
      <c r="A64" s="5" t="s">
        <v>58</v>
      </c>
      <c r="B64" s="43" t="s">
        <v>75</v>
      </c>
      <c r="C64" s="44"/>
      <c r="D64" s="43" t="s">
        <v>63</v>
      </c>
      <c r="E64" s="45"/>
      <c r="F64" s="44"/>
      <c r="G64" s="58">
        <v>3</v>
      </c>
      <c r="H64" s="59"/>
      <c r="I64" s="59"/>
      <c r="J64" s="60"/>
      <c r="K64" s="49" t="s">
        <v>61</v>
      </c>
      <c r="L64" s="50"/>
      <c r="M64" s="83"/>
      <c r="N64" s="84"/>
      <c r="O64" s="5" t="s">
        <v>58</v>
      </c>
      <c r="P64" s="43" t="s">
        <v>76</v>
      </c>
      <c r="Q64" s="44"/>
      <c r="R64" s="43" t="s">
        <v>60</v>
      </c>
      <c r="S64" s="44"/>
      <c r="T64" s="6">
        <v>3</v>
      </c>
      <c r="U64" s="49" t="s">
        <v>61</v>
      </c>
      <c r="V64" s="50"/>
    </row>
    <row r="65" spans="1:22" ht="14.5" customHeight="1" x14ac:dyDescent="0.3">
      <c r="A65" s="5" t="s">
        <v>58</v>
      </c>
      <c r="B65" s="43" t="s">
        <v>77</v>
      </c>
      <c r="C65" s="44"/>
      <c r="D65" s="43" t="s">
        <v>60</v>
      </c>
      <c r="E65" s="45"/>
      <c r="F65" s="44"/>
      <c r="G65" s="58">
        <v>3</v>
      </c>
      <c r="H65" s="59"/>
      <c r="I65" s="59"/>
      <c r="J65" s="60"/>
      <c r="K65" s="49" t="s">
        <v>61</v>
      </c>
      <c r="L65" s="50"/>
      <c r="M65" s="83"/>
      <c r="N65" s="84"/>
      <c r="O65" s="5" t="s">
        <v>58</v>
      </c>
      <c r="P65" s="43" t="s">
        <v>78</v>
      </c>
      <c r="Q65" s="44"/>
      <c r="R65" s="43" t="s">
        <v>60</v>
      </c>
      <c r="S65" s="44"/>
      <c r="T65" s="6">
        <v>3</v>
      </c>
      <c r="U65" s="49" t="s">
        <v>61</v>
      </c>
      <c r="V65" s="50"/>
    </row>
    <row r="66" spans="1:22" ht="14.5" customHeight="1" x14ac:dyDescent="0.3">
      <c r="A66" s="5" t="s">
        <v>58</v>
      </c>
      <c r="B66" s="43" t="s">
        <v>79</v>
      </c>
      <c r="C66" s="44"/>
      <c r="D66" s="43" t="s">
        <v>60</v>
      </c>
      <c r="E66" s="45"/>
      <c r="F66" s="44"/>
      <c r="G66" s="58">
        <v>3</v>
      </c>
      <c r="H66" s="59"/>
      <c r="I66" s="59"/>
      <c r="J66" s="60"/>
      <c r="K66" s="49" t="s">
        <v>61</v>
      </c>
      <c r="L66" s="50"/>
      <c r="M66" s="83"/>
      <c r="N66" s="84"/>
      <c r="O66" s="5" t="s">
        <v>58</v>
      </c>
      <c r="P66" s="43" t="s">
        <v>80</v>
      </c>
      <c r="Q66" s="44"/>
      <c r="R66" s="43" t="s">
        <v>63</v>
      </c>
      <c r="S66" s="44"/>
      <c r="T66" s="6">
        <v>2</v>
      </c>
      <c r="U66" s="49" t="s">
        <v>61</v>
      </c>
      <c r="V66" s="50"/>
    </row>
    <row r="67" spans="1:22" ht="14.5" customHeight="1" x14ac:dyDescent="0.3">
      <c r="A67" s="5" t="s">
        <v>58</v>
      </c>
      <c r="B67" s="43" t="s">
        <v>81</v>
      </c>
      <c r="C67" s="44"/>
      <c r="D67" s="43" t="s">
        <v>60</v>
      </c>
      <c r="E67" s="45"/>
      <c r="F67" s="44"/>
      <c r="G67" s="58">
        <v>3</v>
      </c>
      <c r="H67" s="59"/>
      <c r="I67" s="59"/>
      <c r="J67" s="60"/>
      <c r="K67" s="49" t="s">
        <v>61</v>
      </c>
      <c r="L67" s="50"/>
      <c r="M67" s="83"/>
      <c r="N67" s="84"/>
      <c r="O67" s="5" t="s">
        <v>58</v>
      </c>
      <c r="P67" s="43" t="s">
        <v>82</v>
      </c>
      <c r="Q67" s="44"/>
      <c r="R67" s="43" t="s">
        <v>63</v>
      </c>
      <c r="S67" s="44"/>
      <c r="T67" s="6">
        <v>3</v>
      </c>
      <c r="U67" s="49" t="s">
        <v>61</v>
      </c>
      <c r="V67" s="50"/>
    </row>
    <row r="68" spans="1:22" ht="14.5" customHeight="1" x14ac:dyDescent="0.3">
      <c r="A68" s="5" t="s">
        <v>58</v>
      </c>
      <c r="B68" s="43" t="s">
        <v>83</v>
      </c>
      <c r="C68" s="44"/>
      <c r="D68" s="43" t="s">
        <v>60</v>
      </c>
      <c r="E68" s="45"/>
      <c r="F68" s="44"/>
      <c r="G68" s="58">
        <v>3</v>
      </c>
      <c r="H68" s="59"/>
      <c r="I68" s="59"/>
      <c r="J68" s="60"/>
      <c r="K68" s="49" t="s">
        <v>61</v>
      </c>
      <c r="L68" s="50"/>
      <c r="M68" s="83"/>
      <c r="N68" s="84"/>
      <c r="O68" s="5" t="s">
        <v>58</v>
      </c>
      <c r="P68" s="43" t="s">
        <v>84</v>
      </c>
      <c r="Q68" s="44"/>
      <c r="R68" s="43" t="s">
        <v>63</v>
      </c>
      <c r="S68" s="44"/>
      <c r="T68" s="6">
        <v>3</v>
      </c>
      <c r="U68" s="49" t="s">
        <v>61</v>
      </c>
      <c r="V68" s="50"/>
    </row>
    <row r="69" spans="1:22" ht="14.5" customHeight="1" x14ac:dyDescent="0.3">
      <c r="A69" s="5" t="s">
        <v>58</v>
      </c>
      <c r="B69" s="43" t="s">
        <v>85</v>
      </c>
      <c r="C69" s="44"/>
      <c r="D69" s="43" t="s">
        <v>63</v>
      </c>
      <c r="E69" s="45"/>
      <c r="F69" s="44"/>
      <c r="G69" s="58">
        <v>3</v>
      </c>
      <c r="H69" s="59"/>
      <c r="I69" s="59"/>
      <c r="J69" s="60"/>
      <c r="K69" s="49" t="s">
        <v>61</v>
      </c>
      <c r="L69" s="50"/>
      <c r="M69" s="83"/>
      <c r="N69" s="84"/>
      <c r="O69" s="5" t="s">
        <v>58</v>
      </c>
      <c r="P69" s="43" t="s">
        <v>86</v>
      </c>
      <c r="Q69" s="44"/>
      <c r="R69" s="43" t="s">
        <v>60</v>
      </c>
      <c r="S69" s="44"/>
      <c r="T69" s="6">
        <v>3</v>
      </c>
      <c r="U69" s="49" t="s">
        <v>61</v>
      </c>
      <c r="V69" s="50"/>
    </row>
    <row r="70" spans="1:22" ht="14.5" customHeight="1" x14ac:dyDescent="0.3">
      <c r="A70" s="5" t="s">
        <v>58</v>
      </c>
      <c r="B70" s="43" t="s">
        <v>87</v>
      </c>
      <c r="C70" s="44"/>
      <c r="D70" s="43" t="s">
        <v>63</v>
      </c>
      <c r="E70" s="45"/>
      <c r="F70" s="44"/>
      <c r="G70" s="58">
        <v>3</v>
      </c>
      <c r="H70" s="59"/>
      <c r="I70" s="59"/>
      <c r="J70" s="60"/>
      <c r="K70" s="49" t="s">
        <v>61</v>
      </c>
      <c r="L70" s="50"/>
      <c r="M70" s="83"/>
      <c r="N70" s="84"/>
      <c r="O70" s="5" t="s">
        <v>58</v>
      </c>
      <c r="P70" s="43" t="s">
        <v>88</v>
      </c>
      <c r="Q70" s="44"/>
      <c r="R70" s="43" t="s">
        <v>63</v>
      </c>
      <c r="S70" s="44"/>
      <c r="T70" s="6">
        <v>3</v>
      </c>
      <c r="U70" s="49" t="s">
        <v>61</v>
      </c>
      <c r="V70" s="50"/>
    </row>
    <row r="71" spans="1:22" ht="14.5" customHeight="1" x14ac:dyDescent="0.3">
      <c r="A71" s="5" t="s">
        <v>58</v>
      </c>
      <c r="B71" s="43" t="s">
        <v>89</v>
      </c>
      <c r="C71" s="44"/>
      <c r="D71" s="43" t="s">
        <v>60</v>
      </c>
      <c r="E71" s="45"/>
      <c r="F71" s="44"/>
      <c r="G71" s="58">
        <v>3</v>
      </c>
      <c r="H71" s="59"/>
      <c r="I71" s="59"/>
      <c r="J71" s="60"/>
      <c r="K71" s="49" t="s">
        <v>61</v>
      </c>
      <c r="L71" s="50"/>
      <c r="M71" s="83"/>
      <c r="N71" s="84"/>
      <c r="O71" s="5" t="s">
        <v>58</v>
      </c>
      <c r="P71" s="43" t="s">
        <v>90</v>
      </c>
      <c r="Q71" s="44"/>
      <c r="R71" s="43" t="s">
        <v>60</v>
      </c>
      <c r="S71" s="44"/>
      <c r="T71" s="6">
        <v>3</v>
      </c>
      <c r="U71" s="49" t="s">
        <v>61</v>
      </c>
      <c r="V71" s="50"/>
    </row>
    <row r="72" spans="1:22" ht="14.5" customHeight="1" x14ac:dyDescent="0.3">
      <c r="A72" s="5" t="s">
        <v>58</v>
      </c>
      <c r="B72" s="43" t="s">
        <v>91</v>
      </c>
      <c r="C72" s="44"/>
      <c r="D72" s="43" t="s">
        <v>60</v>
      </c>
      <c r="E72" s="45"/>
      <c r="F72" s="44"/>
      <c r="G72" s="58">
        <v>3</v>
      </c>
      <c r="H72" s="59"/>
      <c r="I72" s="59"/>
      <c r="J72" s="60"/>
      <c r="K72" s="49" t="s">
        <v>61</v>
      </c>
      <c r="L72" s="50"/>
      <c r="M72" s="83"/>
      <c r="N72" s="84"/>
      <c r="O72" s="5" t="s">
        <v>58</v>
      </c>
      <c r="P72" s="43" t="s">
        <v>92</v>
      </c>
      <c r="Q72" s="44"/>
      <c r="R72" s="43" t="s">
        <v>63</v>
      </c>
      <c r="S72" s="44"/>
      <c r="T72" s="6">
        <v>3</v>
      </c>
      <c r="U72" s="49" t="s">
        <v>61</v>
      </c>
      <c r="V72" s="50"/>
    </row>
    <row r="73" spans="1:22" ht="14.5" customHeight="1" x14ac:dyDescent="0.3">
      <c r="A73" s="5" t="s">
        <v>58</v>
      </c>
      <c r="B73" s="43" t="s">
        <v>93</v>
      </c>
      <c r="C73" s="44"/>
      <c r="D73" s="43" t="s">
        <v>63</v>
      </c>
      <c r="E73" s="45"/>
      <c r="F73" s="44"/>
      <c r="G73" s="58">
        <v>3</v>
      </c>
      <c r="H73" s="59"/>
      <c r="I73" s="59"/>
      <c r="J73" s="60"/>
      <c r="K73" s="49" t="s">
        <v>61</v>
      </c>
      <c r="L73" s="50"/>
      <c r="M73" s="83"/>
      <c r="N73" s="84"/>
      <c r="O73" s="5" t="s">
        <v>58</v>
      </c>
      <c r="P73" s="43" t="s">
        <v>94</v>
      </c>
      <c r="Q73" s="44"/>
      <c r="R73" s="43" t="s">
        <v>60</v>
      </c>
      <c r="S73" s="44"/>
      <c r="T73" s="6">
        <v>3</v>
      </c>
      <c r="U73" s="49" t="s">
        <v>61</v>
      </c>
      <c r="V73" s="50"/>
    </row>
    <row r="74" spans="1:22" ht="14.5" customHeight="1" x14ac:dyDescent="0.3">
      <c r="A74" s="5" t="s">
        <v>58</v>
      </c>
      <c r="B74" s="43" t="s">
        <v>95</v>
      </c>
      <c r="C74" s="44"/>
      <c r="D74" s="43" t="s">
        <v>60</v>
      </c>
      <c r="E74" s="45"/>
      <c r="F74" s="44"/>
      <c r="G74" s="58">
        <v>3</v>
      </c>
      <c r="H74" s="59"/>
      <c r="I74" s="59"/>
      <c r="J74" s="60"/>
      <c r="K74" s="49" t="s">
        <v>61</v>
      </c>
      <c r="L74" s="50"/>
      <c r="M74" s="83"/>
      <c r="N74" s="84"/>
      <c r="O74" s="5" t="s">
        <v>58</v>
      </c>
      <c r="P74" s="43" t="s">
        <v>96</v>
      </c>
      <c r="Q74" s="44"/>
      <c r="R74" s="43" t="s">
        <v>63</v>
      </c>
      <c r="S74" s="44"/>
      <c r="T74" s="6">
        <v>3</v>
      </c>
      <c r="U74" s="49" t="s">
        <v>61</v>
      </c>
      <c r="V74" s="50"/>
    </row>
    <row r="75" spans="1:22" ht="14.5" customHeight="1" x14ac:dyDescent="0.3">
      <c r="A75" s="5" t="s">
        <v>58</v>
      </c>
      <c r="B75" s="43" t="s">
        <v>97</v>
      </c>
      <c r="C75" s="44"/>
      <c r="D75" s="43" t="s">
        <v>63</v>
      </c>
      <c r="E75" s="45"/>
      <c r="F75" s="44"/>
      <c r="G75" s="58">
        <v>3</v>
      </c>
      <c r="H75" s="59"/>
      <c r="I75" s="59"/>
      <c r="J75" s="60"/>
      <c r="K75" s="49" t="s">
        <v>61</v>
      </c>
      <c r="L75" s="50"/>
      <c r="M75" s="83"/>
      <c r="N75" s="84"/>
      <c r="O75" s="5" t="s">
        <v>58</v>
      </c>
      <c r="P75" s="43" t="s">
        <v>98</v>
      </c>
      <c r="Q75" s="44"/>
      <c r="R75" s="43" t="s">
        <v>60</v>
      </c>
      <c r="S75" s="44"/>
      <c r="T75" s="6">
        <v>3</v>
      </c>
      <c r="U75" s="49" t="s">
        <v>61</v>
      </c>
      <c r="V75" s="50"/>
    </row>
    <row r="76" spans="1:22" ht="14.5" customHeight="1" x14ac:dyDescent="0.3">
      <c r="A76" s="5" t="s">
        <v>58</v>
      </c>
      <c r="B76" s="43" t="s">
        <v>99</v>
      </c>
      <c r="C76" s="44"/>
      <c r="D76" s="43" t="s">
        <v>60</v>
      </c>
      <c r="E76" s="45"/>
      <c r="F76" s="44"/>
      <c r="G76" s="58">
        <v>3</v>
      </c>
      <c r="H76" s="59"/>
      <c r="I76" s="59"/>
      <c r="J76" s="60"/>
      <c r="K76" s="49" t="s">
        <v>61</v>
      </c>
      <c r="L76" s="50"/>
      <c r="M76" s="83"/>
      <c r="N76" s="84"/>
      <c r="O76" s="5" t="s">
        <v>58</v>
      </c>
      <c r="P76" s="43" t="s">
        <v>100</v>
      </c>
      <c r="Q76" s="44"/>
      <c r="R76" s="43" t="s">
        <v>60</v>
      </c>
      <c r="S76" s="44"/>
      <c r="T76" s="6">
        <v>3</v>
      </c>
      <c r="U76" s="49" t="s">
        <v>61</v>
      </c>
      <c r="V76" s="50"/>
    </row>
    <row r="77" spans="1:22" ht="14.5" customHeight="1" x14ac:dyDescent="0.3">
      <c r="A77" s="5" t="s">
        <v>58</v>
      </c>
      <c r="B77" s="43" t="s">
        <v>101</v>
      </c>
      <c r="C77" s="44"/>
      <c r="D77" s="43" t="s">
        <v>63</v>
      </c>
      <c r="E77" s="45"/>
      <c r="F77" s="44"/>
      <c r="G77" s="58">
        <v>3</v>
      </c>
      <c r="H77" s="59"/>
      <c r="I77" s="59"/>
      <c r="J77" s="60"/>
      <c r="K77" s="49" t="s">
        <v>61</v>
      </c>
      <c r="L77" s="50"/>
      <c r="M77" s="83"/>
      <c r="N77" s="84"/>
      <c r="O77" s="5" t="s">
        <v>58</v>
      </c>
      <c r="P77" s="43" t="s">
        <v>102</v>
      </c>
      <c r="Q77" s="44"/>
      <c r="R77" s="43" t="s">
        <v>60</v>
      </c>
      <c r="S77" s="44"/>
      <c r="T77" s="6">
        <v>3</v>
      </c>
      <c r="U77" s="49" t="s">
        <v>61</v>
      </c>
      <c r="V77" s="50"/>
    </row>
    <row r="78" spans="1:22" ht="14.5" customHeight="1" x14ac:dyDescent="0.3">
      <c r="A78" s="5" t="s">
        <v>58</v>
      </c>
      <c r="B78" s="43" t="s">
        <v>103</v>
      </c>
      <c r="C78" s="44"/>
      <c r="D78" s="43" t="s">
        <v>63</v>
      </c>
      <c r="E78" s="45"/>
      <c r="F78" s="44"/>
      <c r="G78" s="58">
        <v>3</v>
      </c>
      <c r="H78" s="59"/>
      <c r="I78" s="59"/>
      <c r="J78" s="60"/>
      <c r="K78" s="49" t="s">
        <v>61</v>
      </c>
      <c r="L78" s="50"/>
      <c r="M78" s="83"/>
      <c r="N78" s="84"/>
      <c r="O78" s="5" t="s">
        <v>58</v>
      </c>
      <c r="P78" s="43" t="s">
        <v>104</v>
      </c>
      <c r="Q78" s="44"/>
      <c r="R78" s="43" t="s">
        <v>60</v>
      </c>
      <c r="S78" s="44"/>
      <c r="T78" s="6">
        <v>3</v>
      </c>
      <c r="U78" s="49" t="s">
        <v>61</v>
      </c>
      <c r="V78" s="50"/>
    </row>
    <row r="79" spans="1:22" ht="14.5" customHeight="1" x14ac:dyDescent="0.3">
      <c r="A79" s="5" t="s">
        <v>58</v>
      </c>
      <c r="B79" s="43" t="s">
        <v>105</v>
      </c>
      <c r="C79" s="44"/>
      <c r="D79" s="43" t="s">
        <v>60</v>
      </c>
      <c r="E79" s="45"/>
      <c r="F79" s="44"/>
      <c r="G79" s="58">
        <v>3</v>
      </c>
      <c r="H79" s="59"/>
      <c r="I79" s="59"/>
      <c r="J79" s="60"/>
      <c r="K79" s="49" t="s">
        <v>61</v>
      </c>
      <c r="L79" s="50"/>
      <c r="M79" s="83"/>
      <c r="N79" s="84"/>
      <c r="O79" s="5" t="s">
        <v>58</v>
      </c>
      <c r="P79" s="43" t="s">
        <v>106</v>
      </c>
      <c r="Q79" s="44"/>
      <c r="R79" s="43" t="s">
        <v>60</v>
      </c>
      <c r="S79" s="44"/>
      <c r="T79" s="6">
        <v>3</v>
      </c>
      <c r="U79" s="49" t="s">
        <v>61</v>
      </c>
      <c r="V79" s="50"/>
    </row>
    <row r="80" spans="1:22" ht="14.5" customHeight="1" x14ac:dyDescent="0.3">
      <c r="A80" s="5" t="s">
        <v>58</v>
      </c>
      <c r="B80" s="43" t="s">
        <v>107</v>
      </c>
      <c r="C80" s="44"/>
      <c r="D80" s="43" t="s">
        <v>63</v>
      </c>
      <c r="E80" s="45"/>
      <c r="F80" s="44"/>
      <c r="G80" s="58">
        <v>3</v>
      </c>
      <c r="H80" s="59"/>
      <c r="I80" s="59"/>
      <c r="J80" s="60"/>
      <c r="K80" s="49" t="s">
        <v>61</v>
      </c>
      <c r="L80" s="50"/>
      <c r="M80" s="83"/>
      <c r="N80" s="84"/>
      <c r="O80" s="5" t="s">
        <v>58</v>
      </c>
      <c r="P80" s="43" t="s">
        <v>108</v>
      </c>
      <c r="Q80" s="44"/>
      <c r="R80" s="43" t="s">
        <v>60</v>
      </c>
      <c r="S80" s="44"/>
      <c r="T80" s="6">
        <v>3</v>
      </c>
      <c r="U80" s="49" t="s">
        <v>61</v>
      </c>
      <c r="V80" s="50"/>
    </row>
    <row r="81" spans="1:22" ht="14.5" customHeight="1" x14ac:dyDescent="0.3">
      <c r="A81" s="5" t="s">
        <v>58</v>
      </c>
      <c r="B81" s="43" t="s">
        <v>109</v>
      </c>
      <c r="C81" s="44"/>
      <c r="D81" s="43" t="s">
        <v>63</v>
      </c>
      <c r="E81" s="45"/>
      <c r="F81" s="44"/>
      <c r="G81" s="58">
        <v>3</v>
      </c>
      <c r="H81" s="59"/>
      <c r="I81" s="59"/>
      <c r="J81" s="60"/>
      <c r="K81" s="49" t="s">
        <v>61</v>
      </c>
      <c r="L81" s="50"/>
      <c r="M81" s="83"/>
      <c r="N81" s="84"/>
      <c r="O81" s="5" t="s">
        <v>58</v>
      </c>
      <c r="P81" s="43" t="s">
        <v>110</v>
      </c>
      <c r="Q81" s="44"/>
      <c r="R81" s="43" t="s">
        <v>60</v>
      </c>
      <c r="S81" s="44"/>
      <c r="T81" s="6">
        <v>3</v>
      </c>
      <c r="U81" s="49" t="s">
        <v>61</v>
      </c>
      <c r="V81" s="50"/>
    </row>
    <row r="82" spans="1:22" ht="14.5" customHeight="1" x14ac:dyDescent="0.3">
      <c r="A82" s="5" t="s">
        <v>58</v>
      </c>
      <c r="B82" s="43" t="s">
        <v>111</v>
      </c>
      <c r="C82" s="44"/>
      <c r="D82" s="43" t="s">
        <v>60</v>
      </c>
      <c r="E82" s="45"/>
      <c r="F82" s="44"/>
      <c r="G82" s="58">
        <v>3</v>
      </c>
      <c r="H82" s="59"/>
      <c r="I82" s="59"/>
      <c r="J82" s="60"/>
      <c r="K82" s="49" t="s">
        <v>61</v>
      </c>
      <c r="L82" s="50"/>
      <c r="M82" s="83"/>
      <c r="N82" s="84"/>
      <c r="O82" s="5" t="s">
        <v>58</v>
      </c>
      <c r="P82" s="43" t="s">
        <v>112</v>
      </c>
      <c r="Q82" s="44"/>
      <c r="R82" s="43" t="s">
        <v>63</v>
      </c>
      <c r="S82" s="44"/>
      <c r="T82" s="6">
        <v>3</v>
      </c>
      <c r="U82" s="49" t="s">
        <v>61</v>
      </c>
      <c r="V82" s="50"/>
    </row>
    <row r="83" spans="1:22" ht="14.5" customHeight="1" x14ac:dyDescent="0.3">
      <c r="A83" s="5" t="s">
        <v>58</v>
      </c>
      <c r="B83" s="43" t="s">
        <v>113</v>
      </c>
      <c r="C83" s="44"/>
      <c r="D83" s="43" t="s">
        <v>63</v>
      </c>
      <c r="E83" s="45"/>
      <c r="F83" s="44"/>
      <c r="G83" s="58">
        <v>3</v>
      </c>
      <c r="H83" s="59"/>
      <c r="I83" s="59"/>
      <c r="J83" s="60"/>
      <c r="K83" s="49" t="s">
        <v>61</v>
      </c>
      <c r="L83" s="50"/>
      <c r="M83" s="83"/>
      <c r="N83" s="84"/>
      <c r="O83" s="5" t="s">
        <v>58</v>
      </c>
      <c r="P83" s="43" t="s">
        <v>114</v>
      </c>
      <c r="Q83" s="44"/>
      <c r="R83" s="43" t="s">
        <v>63</v>
      </c>
      <c r="S83" s="44"/>
      <c r="T83" s="6">
        <v>3</v>
      </c>
      <c r="U83" s="49" t="s">
        <v>61</v>
      </c>
      <c r="V83" s="50"/>
    </row>
    <row r="84" spans="1:22" ht="14.5" customHeight="1" x14ac:dyDescent="0.3">
      <c r="A84" s="5" t="s">
        <v>58</v>
      </c>
      <c r="B84" s="43" t="s">
        <v>115</v>
      </c>
      <c r="C84" s="44"/>
      <c r="D84" s="43" t="s">
        <v>63</v>
      </c>
      <c r="E84" s="45"/>
      <c r="F84" s="44"/>
      <c r="G84" s="58">
        <v>3</v>
      </c>
      <c r="H84" s="59"/>
      <c r="I84" s="59"/>
      <c r="J84" s="60"/>
      <c r="K84" s="49" t="s">
        <v>61</v>
      </c>
      <c r="L84" s="50"/>
      <c r="M84" s="83"/>
      <c r="N84" s="84"/>
      <c r="O84" s="10" t="s">
        <v>58</v>
      </c>
      <c r="P84" s="74" t="s">
        <v>116</v>
      </c>
      <c r="Q84" s="75"/>
      <c r="R84" s="74" t="s">
        <v>60</v>
      </c>
      <c r="S84" s="75"/>
      <c r="T84" s="11">
        <v>3</v>
      </c>
      <c r="U84" s="76" t="s">
        <v>61</v>
      </c>
      <c r="V84" s="77"/>
    </row>
    <row r="85" spans="1:22" ht="14.5" customHeight="1" x14ac:dyDescent="0.3">
      <c r="A85" s="5" t="s">
        <v>58</v>
      </c>
      <c r="B85" s="43" t="s">
        <v>117</v>
      </c>
      <c r="C85" s="44"/>
      <c r="D85" s="43" t="s">
        <v>60</v>
      </c>
      <c r="E85" s="45"/>
      <c r="F85" s="44"/>
      <c r="G85" s="58">
        <v>3</v>
      </c>
      <c r="H85" s="59"/>
      <c r="I85" s="59"/>
      <c r="J85" s="60"/>
      <c r="K85" s="49" t="s">
        <v>61</v>
      </c>
      <c r="L85" s="50"/>
      <c r="M85" s="83"/>
      <c r="N85" s="84"/>
      <c r="O85" s="78" t="s">
        <v>118</v>
      </c>
      <c r="P85" s="78"/>
      <c r="Q85" s="78"/>
      <c r="R85" s="78"/>
      <c r="S85" s="78"/>
      <c r="T85" s="78"/>
      <c r="U85" s="78"/>
      <c r="V85" s="78"/>
    </row>
    <row r="86" spans="1:22" ht="14.5" customHeight="1" x14ac:dyDescent="0.3">
      <c r="A86" s="5" t="s">
        <v>58</v>
      </c>
      <c r="B86" s="43" t="s">
        <v>119</v>
      </c>
      <c r="C86" s="44"/>
      <c r="D86" s="43" t="s">
        <v>60</v>
      </c>
      <c r="E86" s="45"/>
      <c r="F86" s="44"/>
      <c r="G86" s="58">
        <v>3</v>
      </c>
      <c r="H86" s="59"/>
      <c r="I86" s="59"/>
      <c r="J86" s="60"/>
      <c r="K86" s="49" t="s">
        <v>61</v>
      </c>
      <c r="L86" s="50"/>
      <c r="M86" s="83"/>
      <c r="N86" s="84"/>
      <c r="O86" s="8" t="s">
        <v>120</v>
      </c>
      <c r="P86" s="79" t="s">
        <v>121</v>
      </c>
      <c r="Q86" s="80"/>
      <c r="R86" s="79" t="s">
        <v>122</v>
      </c>
      <c r="S86" s="80"/>
      <c r="T86" s="13">
        <v>7</v>
      </c>
      <c r="U86" s="81" t="s">
        <v>123</v>
      </c>
      <c r="V86" s="82"/>
    </row>
    <row r="87" spans="1:22" ht="14.5" customHeight="1" x14ac:dyDescent="0.3">
      <c r="A87" s="5" t="s">
        <v>58</v>
      </c>
      <c r="B87" s="43" t="s">
        <v>124</v>
      </c>
      <c r="C87" s="44"/>
      <c r="D87" s="43" t="s">
        <v>60</v>
      </c>
      <c r="E87" s="45"/>
      <c r="F87" s="44"/>
      <c r="G87" s="58">
        <v>3</v>
      </c>
      <c r="H87" s="59"/>
      <c r="I87" s="59"/>
      <c r="J87" s="60"/>
      <c r="K87" s="49" t="s">
        <v>61</v>
      </c>
      <c r="L87" s="50"/>
      <c r="M87" s="83"/>
      <c r="N87" s="84"/>
      <c r="O87" s="109" t="s">
        <v>120</v>
      </c>
      <c r="P87" s="74" t="s">
        <v>125</v>
      </c>
      <c r="Q87" s="75"/>
      <c r="R87" s="74" t="s">
        <v>122</v>
      </c>
      <c r="S87" s="75"/>
      <c r="T87" s="120">
        <v>7</v>
      </c>
      <c r="U87" s="105" t="s">
        <v>123</v>
      </c>
      <c r="V87" s="106"/>
    </row>
    <row r="88" spans="1:22" ht="9.65" customHeight="1" x14ac:dyDescent="0.3">
      <c r="A88" s="109" t="s">
        <v>58</v>
      </c>
      <c r="B88" s="74" t="s">
        <v>126</v>
      </c>
      <c r="C88" s="75"/>
      <c r="D88" s="74" t="s">
        <v>63</v>
      </c>
      <c r="E88" s="85"/>
      <c r="F88" s="75"/>
      <c r="G88" s="111">
        <v>3</v>
      </c>
      <c r="H88" s="112"/>
      <c r="I88" s="112"/>
      <c r="J88" s="113"/>
      <c r="K88" s="76" t="s">
        <v>61</v>
      </c>
      <c r="L88" s="77"/>
      <c r="M88" s="83"/>
      <c r="N88" s="84"/>
      <c r="O88" s="110"/>
      <c r="P88" s="79"/>
      <c r="Q88" s="80"/>
      <c r="R88" s="79"/>
      <c r="S88" s="80"/>
      <c r="T88" s="122"/>
      <c r="U88" s="107"/>
      <c r="V88" s="108"/>
    </row>
    <row r="89" spans="1:22" ht="4.75" customHeight="1" x14ac:dyDescent="0.3">
      <c r="A89" s="110"/>
      <c r="B89" s="79"/>
      <c r="C89" s="80"/>
      <c r="D89" s="79"/>
      <c r="E89" s="89"/>
      <c r="F89" s="80"/>
      <c r="G89" s="114"/>
      <c r="H89" s="115"/>
      <c r="I89" s="115"/>
      <c r="J89" s="116"/>
      <c r="K89" s="81"/>
      <c r="L89" s="82"/>
      <c r="M89" s="83"/>
      <c r="N89" s="84"/>
      <c r="O89" s="109" t="s">
        <v>120</v>
      </c>
      <c r="P89" s="74" t="s">
        <v>127</v>
      </c>
      <c r="Q89" s="75"/>
      <c r="R89" s="74" t="s">
        <v>122</v>
      </c>
      <c r="S89" s="75"/>
      <c r="T89" s="120">
        <v>7</v>
      </c>
      <c r="U89" s="105" t="s">
        <v>123</v>
      </c>
      <c r="V89" s="106"/>
    </row>
    <row r="90" spans="1:22" ht="9.65" customHeight="1" x14ac:dyDescent="0.3">
      <c r="A90" s="109" t="s">
        <v>58</v>
      </c>
      <c r="B90" s="74" t="s">
        <v>128</v>
      </c>
      <c r="C90" s="75"/>
      <c r="D90" s="74" t="s">
        <v>60</v>
      </c>
      <c r="E90" s="85"/>
      <c r="F90" s="75"/>
      <c r="G90" s="111">
        <v>3</v>
      </c>
      <c r="H90" s="112"/>
      <c r="I90" s="112"/>
      <c r="J90" s="113"/>
      <c r="K90" s="76" t="s">
        <v>61</v>
      </c>
      <c r="L90" s="77"/>
      <c r="M90" s="83"/>
      <c r="N90" s="84"/>
      <c r="O90" s="110"/>
      <c r="P90" s="79"/>
      <c r="Q90" s="80"/>
      <c r="R90" s="79"/>
      <c r="S90" s="80"/>
      <c r="T90" s="122"/>
      <c r="U90" s="107"/>
      <c r="V90" s="108"/>
    </row>
    <row r="91" spans="1:22" ht="4.75" customHeight="1" x14ac:dyDescent="0.3">
      <c r="A91" s="110"/>
      <c r="B91" s="79"/>
      <c r="C91" s="80"/>
      <c r="D91" s="79"/>
      <c r="E91" s="89"/>
      <c r="F91" s="80"/>
      <c r="G91" s="114"/>
      <c r="H91" s="115"/>
      <c r="I91" s="115"/>
      <c r="J91" s="116"/>
      <c r="K91" s="81"/>
      <c r="L91" s="82"/>
      <c r="M91" s="83"/>
      <c r="N91" s="84"/>
      <c r="O91" s="109" t="s">
        <v>120</v>
      </c>
      <c r="P91" s="74" t="s">
        <v>129</v>
      </c>
      <c r="Q91" s="75"/>
      <c r="R91" s="74" t="s">
        <v>130</v>
      </c>
      <c r="S91" s="75"/>
      <c r="T91" s="120">
        <v>8</v>
      </c>
      <c r="U91" s="105" t="s">
        <v>123</v>
      </c>
      <c r="V91" s="106"/>
    </row>
    <row r="92" spans="1:22" ht="9.65" customHeight="1" x14ac:dyDescent="0.3">
      <c r="A92" s="109" t="s">
        <v>58</v>
      </c>
      <c r="B92" s="74" t="s">
        <v>131</v>
      </c>
      <c r="C92" s="75"/>
      <c r="D92" s="74" t="s">
        <v>60</v>
      </c>
      <c r="E92" s="85"/>
      <c r="F92" s="75"/>
      <c r="G92" s="111">
        <v>3</v>
      </c>
      <c r="H92" s="112"/>
      <c r="I92" s="112"/>
      <c r="J92" s="113"/>
      <c r="K92" s="76" t="s">
        <v>61</v>
      </c>
      <c r="L92" s="77"/>
      <c r="M92" s="83"/>
      <c r="N92" s="84"/>
      <c r="O92" s="110"/>
      <c r="P92" s="79"/>
      <c r="Q92" s="80"/>
      <c r="R92" s="79"/>
      <c r="S92" s="80"/>
      <c r="T92" s="122"/>
      <c r="U92" s="107"/>
      <c r="V92" s="108"/>
    </row>
    <row r="93" spans="1:22" ht="4.75" customHeight="1" x14ac:dyDescent="0.3">
      <c r="A93" s="110"/>
      <c r="B93" s="79"/>
      <c r="C93" s="80"/>
      <c r="D93" s="79"/>
      <c r="E93" s="89"/>
      <c r="F93" s="80"/>
      <c r="G93" s="114"/>
      <c r="H93" s="115"/>
      <c r="I93" s="115"/>
      <c r="J93" s="116"/>
      <c r="K93" s="81"/>
      <c r="L93" s="82"/>
      <c r="M93" s="83"/>
      <c r="N93" s="84"/>
      <c r="O93" s="109" t="s">
        <v>120</v>
      </c>
      <c r="P93" s="74" t="s">
        <v>132</v>
      </c>
      <c r="Q93" s="75"/>
      <c r="R93" s="74" t="s">
        <v>122</v>
      </c>
      <c r="S93" s="75"/>
      <c r="T93" s="120">
        <v>7</v>
      </c>
      <c r="U93" s="105" t="s">
        <v>123</v>
      </c>
      <c r="V93" s="106"/>
    </row>
    <row r="94" spans="1:22" ht="9.65" customHeight="1" x14ac:dyDescent="0.3">
      <c r="A94" s="109" t="s">
        <v>58</v>
      </c>
      <c r="B94" s="74" t="s">
        <v>133</v>
      </c>
      <c r="C94" s="75"/>
      <c r="D94" s="74" t="s">
        <v>63</v>
      </c>
      <c r="E94" s="85"/>
      <c r="F94" s="75"/>
      <c r="G94" s="111">
        <v>3</v>
      </c>
      <c r="H94" s="112"/>
      <c r="I94" s="112"/>
      <c r="J94" s="113"/>
      <c r="K94" s="76" t="s">
        <v>61</v>
      </c>
      <c r="L94" s="77"/>
      <c r="M94" s="83"/>
      <c r="N94" s="84"/>
      <c r="O94" s="110"/>
      <c r="P94" s="79"/>
      <c r="Q94" s="80"/>
      <c r="R94" s="79"/>
      <c r="S94" s="80"/>
      <c r="T94" s="122"/>
      <c r="U94" s="107"/>
      <c r="V94" s="108"/>
    </row>
    <row r="95" spans="1:22" ht="4.75" customHeight="1" x14ac:dyDescent="0.3">
      <c r="A95" s="110"/>
      <c r="B95" s="79"/>
      <c r="C95" s="80"/>
      <c r="D95" s="79"/>
      <c r="E95" s="89"/>
      <c r="F95" s="80"/>
      <c r="G95" s="114"/>
      <c r="H95" s="115"/>
      <c r="I95" s="115"/>
      <c r="J95" s="116"/>
      <c r="K95" s="81"/>
      <c r="L95" s="82"/>
      <c r="M95" s="83"/>
      <c r="N95" s="84"/>
      <c r="O95" s="109" t="s">
        <v>120</v>
      </c>
      <c r="P95" s="74" t="s">
        <v>134</v>
      </c>
      <c r="Q95" s="75"/>
      <c r="R95" s="74" t="s">
        <v>122</v>
      </c>
      <c r="S95" s="75"/>
      <c r="T95" s="120">
        <v>7</v>
      </c>
      <c r="U95" s="105" t="s">
        <v>123</v>
      </c>
      <c r="V95" s="106"/>
    </row>
    <row r="96" spans="1:22" ht="9.65" customHeight="1" x14ac:dyDescent="0.3">
      <c r="A96" s="109" t="s">
        <v>58</v>
      </c>
      <c r="B96" s="74" t="s">
        <v>135</v>
      </c>
      <c r="C96" s="75"/>
      <c r="D96" s="74" t="s">
        <v>63</v>
      </c>
      <c r="E96" s="85"/>
      <c r="F96" s="75"/>
      <c r="G96" s="111">
        <v>3</v>
      </c>
      <c r="H96" s="112"/>
      <c r="I96" s="112"/>
      <c r="J96" s="113"/>
      <c r="K96" s="76" t="s">
        <v>61</v>
      </c>
      <c r="L96" s="77"/>
      <c r="M96" s="83"/>
      <c r="N96" s="84"/>
      <c r="O96" s="110"/>
      <c r="P96" s="79"/>
      <c r="Q96" s="80"/>
      <c r="R96" s="79"/>
      <c r="S96" s="80"/>
      <c r="T96" s="122"/>
      <c r="U96" s="107"/>
      <c r="V96" s="108"/>
    </row>
    <row r="97" spans="1:24" ht="4.75" customHeight="1" x14ac:dyDescent="0.3">
      <c r="A97" s="110"/>
      <c r="B97" s="79"/>
      <c r="C97" s="80"/>
      <c r="D97" s="79"/>
      <c r="E97" s="89"/>
      <c r="F97" s="80"/>
      <c r="G97" s="114"/>
      <c r="H97" s="115"/>
      <c r="I97" s="115"/>
      <c r="J97" s="116"/>
      <c r="K97" s="81"/>
      <c r="L97" s="82"/>
      <c r="M97" s="83"/>
      <c r="N97" s="84"/>
      <c r="O97" s="109" t="s">
        <v>120</v>
      </c>
      <c r="P97" s="74" t="s">
        <v>136</v>
      </c>
      <c r="Q97" s="75"/>
      <c r="R97" s="74" t="s">
        <v>130</v>
      </c>
      <c r="S97" s="75"/>
      <c r="T97" s="120">
        <v>8</v>
      </c>
      <c r="U97" s="105" t="s">
        <v>123</v>
      </c>
      <c r="V97" s="106"/>
    </row>
    <row r="98" spans="1:24" ht="9.65" customHeight="1" x14ac:dyDescent="0.3">
      <c r="A98" s="109" t="s">
        <v>58</v>
      </c>
      <c r="B98" s="74" t="s">
        <v>137</v>
      </c>
      <c r="C98" s="75"/>
      <c r="D98" s="74" t="s">
        <v>60</v>
      </c>
      <c r="E98" s="85"/>
      <c r="F98" s="75"/>
      <c r="G98" s="111">
        <v>3</v>
      </c>
      <c r="H98" s="112"/>
      <c r="I98" s="112"/>
      <c r="J98" s="113"/>
      <c r="K98" s="76" t="s">
        <v>61</v>
      </c>
      <c r="L98" s="77"/>
      <c r="M98" s="83"/>
      <c r="N98" s="84"/>
      <c r="O98" s="110"/>
      <c r="P98" s="79"/>
      <c r="Q98" s="80"/>
      <c r="R98" s="79"/>
      <c r="S98" s="80"/>
      <c r="T98" s="122"/>
      <c r="U98" s="107"/>
      <c r="V98" s="108"/>
    </row>
    <row r="99" spans="1:24" ht="4.75" customHeight="1" x14ac:dyDescent="0.3">
      <c r="A99" s="110"/>
      <c r="B99" s="79"/>
      <c r="C99" s="80"/>
      <c r="D99" s="79"/>
      <c r="E99" s="89"/>
      <c r="F99" s="80"/>
      <c r="G99" s="114"/>
      <c r="H99" s="115"/>
      <c r="I99" s="115"/>
      <c r="J99" s="116"/>
      <c r="K99" s="81"/>
      <c r="L99" s="82"/>
      <c r="M99" s="83"/>
      <c r="N99" s="84"/>
      <c r="O99" s="109" t="s">
        <v>120</v>
      </c>
      <c r="P99" s="74" t="s">
        <v>138</v>
      </c>
      <c r="Q99" s="75"/>
      <c r="R99" s="74" t="s">
        <v>130</v>
      </c>
      <c r="S99" s="75"/>
      <c r="T99" s="120">
        <v>8</v>
      </c>
      <c r="U99" s="105" t="s">
        <v>123</v>
      </c>
      <c r="V99" s="106"/>
    </row>
    <row r="100" spans="1:24" ht="14.5" customHeight="1" x14ac:dyDescent="0.3">
      <c r="A100" s="5" t="s">
        <v>58</v>
      </c>
      <c r="B100" s="43" t="s">
        <v>139</v>
      </c>
      <c r="C100" s="44"/>
      <c r="D100" s="43" t="s">
        <v>60</v>
      </c>
      <c r="E100" s="45"/>
      <c r="F100" s="44"/>
      <c r="G100" s="58">
        <v>3</v>
      </c>
      <c r="H100" s="59"/>
      <c r="I100" s="59"/>
      <c r="J100" s="60"/>
      <c r="K100" s="49" t="s">
        <v>61</v>
      </c>
      <c r="L100" s="50"/>
      <c r="M100" s="83"/>
      <c r="N100" s="84"/>
      <c r="O100" s="117"/>
      <c r="P100" s="118"/>
      <c r="Q100" s="119"/>
      <c r="R100" s="118"/>
      <c r="S100" s="119"/>
      <c r="T100" s="121"/>
      <c r="U100" s="145"/>
      <c r="V100" s="146"/>
    </row>
    <row r="101" spans="1:24" ht="4.75" customHeight="1" x14ac:dyDescent="0.3">
      <c r="A101" s="109" t="s">
        <v>58</v>
      </c>
      <c r="B101" s="74" t="s">
        <v>140</v>
      </c>
      <c r="C101" s="75"/>
      <c r="D101" s="74" t="s">
        <v>60</v>
      </c>
      <c r="E101" s="85"/>
      <c r="F101" s="75"/>
      <c r="G101" s="111">
        <v>3</v>
      </c>
      <c r="H101" s="112"/>
      <c r="I101" s="112"/>
      <c r="J101" s="113"/>
      <c r="K101" s="76" t="s">
        <v>61</v>
      </c>
      <c r="L101" s="77"/>
      <c r="M101" s="83"/>
      <c r="N101" s="84"/>
      <c r="O101" s="110"/>
      <c r="P101" s="79"/>
      <c r="Q101" s="80"/>
      <c r="R101" s="79"/>
      <c r="S101" s="80"/>
      <c r="T101" s="122"/>
      <c r="U101" s="107"/>
      <c r="V101" s="108"/>
    </row>
    <row r="102" spans="1:24" ht="9.65" customHeight="1" x14ac:dyDescent="0.3">
      <c r="A102" s="110"/>
      <c r="B102" s="79"/>
      <c r="C102" s="80"/>
      <c r="D102" s="79"/>
      <c r="E102" s="89"/>
      <c r="F102" s="80"/>
      <c r="G102" s="114"/>
      <c r="H102" s="115"/>
      <c r="I102" s="115"/>
      <c r="J102" s="116"/>
      <c r="K102" s="81"/>
      <c r="L102" s="82"/>
      <c r="M102" s="83"/>
      <c r="N102" s="84"/>
      <c r="O102" s="109" t="s">
        <v>120</v>
      </c>
      <c r="P102" s="74" t="s">
        <v>141</v>
      </c>
      <c r="Q102" s="75"/>
      <c r="R102" s="74" t="s">
        <v>122</v>
      </c>
      <c r="S102" s="75"/>
      <c r="T102" s="120">
        <v>7</v>
      </c>
      <c r="U102" s="105" t="s">
        <v>123</v>
      </c>
      <c r="V102" s="106"/>
    </row>
    <row r="103" spans="1:24" ht="4.75" customHeight="1" x14ac:dyDescent="0.3">
      <c r="A103" s="109" t="s">
        <v>58</v>
      </c>
      <c r="B103" s="74" t="s">
        <v>142</v>
      </c>
      <c r="C103" s="75"/>
      <c r="D103" s="74" t="s">
        <v>60</v>
      </c>
      <c r="E103" s="85"/>
      <c r="F103" s="75"/>
      <c r="G103" s="111">
        <v>3</v>
      </c>
      <c r="H103" s="112"/>
      <c r="I103" s="112"/>
      <c r="J103" s="113"/>
      <c r="K103" s="76" t="s">
        <v>61</v>
      </c>
      <c r="L103" s="77"/>
      <c r="M103" s="83"/>
      <c r="N103" s="84"/>
      <c r="O103" s="110"/>
      <c r="P103" s="79"/>
      <c r="Q103" s="80"/>
      <c r="R103" s="79"/>
      <c r="S103" s="80"/>
      <c r="T103" s="122"/>
      <c r="U103" s="107"/>
      <c r="V103" s="108"/>
    </row>
    <row r="104" spans="1:24" ht="9.75" customHeight="1" x14ac:dyDescent="0.3">
      <c r="A104" s="110"/>
      <c r="B104" s="79"/>
      <c r="C104" s="80"/>
      <c r="D104" s="79"/>
      <c r="E104" s="89"/>
      <c r="F104" s="80"/>
      <c r="G104" s="114"/>
      <c r="H104" s="115"/>
      <c r="I104" s="115"/>
      <c r="J104" s="116"/>
      <c r="K104" s="81"/>
      <c r="L104" s="82"/>
      <c r="M104" s="140"/>
      <c r="N104" s="125"/>
      <c r="O104" s="125"/>
      <c r="P104" s="125"/>
      <c r="Q104" s="125"/>
      <c r="R104" s="125"/>
      <c r="S104" s="125"/>
      <c r="T104" s="125"/>
      <c r="U104" s="125"/>
      <c r="V104" s="125"/>
    </row>
    <row r="105" spans="1:24" ht="9" customHeight="1" x14ac:dyDescent="0.3">
      <c r="A105" s="147" t="s">
        <v>143</v>
      </c>
      <c r="B105" s="147"/>
      <c r="C105" s="147"/>
      <c r="D105" s="147"/>
      <c r="E105" s="147"/>
      <c r="F105" s="147"/>
      <c r="G105" s="147"/>
      <c r="H105" s="147"/>
      <c r="I105" s="147"/>
      <c r="J105" s="147"/>
      <c r="K105" s="147"/>
      <c r="L105" s="147"/>
      <c r="M105" s="147"/>
      <c r="N105" s="147"/>
      <c r="O105" s="147"/>
      <c r="P105" s="147"/>
      <c r="Q105" s="147"/>
      <c r="R105" s="147"/>
      <c r="S105" s="147"/>
      <c r="T105" s="147"/>
      <c r="U105" s="147"/>
      <c r="V105" s="147"/>
      <c r="W105" s="147"/>
      <c r="X105" s="147"/>
    </row>
    <row r="106" spans="1:24" ht="13.5" customHeight="1" x14ac:dyDescent="0.3">
      <c r="A106" s="51" t="s">
        <v>144</v>
      </c>
      <c r="B106" s="51"/>
      <c r="C106" s="51"/>
      <c r="D106" s="51"/>
      <c r="E106" s="51"/>
      <c r="F106" s="51"/>
      <c r="G106" s="51"/>
      <c r="H106" s="51"/>
      <c r="I106" s="51"/>
      <c r="J106" s="51"/>
      <c r="K106" s="51"/>
      <c r="L106" s="51"/>
      <c r="M106" s="51"/>
      <c r="N106" s="51"/>
      <c r="O106" s="51"/>
      <c r="P106" s="51"/>
      <c r="Q106" s="51"/>
      <c r="R106" s="51"/>
      <c r="S106" s="51"/>
      <c r="T106" s="51"/>
      <c r="U106" s="51"/>
      <c r="V106" s="51"/>
      <c r="W106" s="51"/>
      <c r="X106" s="51"/>
    </row>
    <row r="107" spans="1:24" ht="15" customHeight="1" x14ac:dyDescent="0.3">
      <c r="A107" s="52" t="s">
        <v>9</v>
      </c>
      <c r="B107" s="52"/>
      <c r="C107" s="52"/>
      <c r="D107" s="52"/>
      <c r="E107" s="52"/>
      <c r="F107" s="52"/>
      <c r="G107" s="52"/>
      <c r="H107" s="52"/>
      <c r="I107" s="52"/>
      <c r="J107" s="52"/>
      <c r="K107" s="52"/>
      <c r="L107" s="52"/>
      <c r="M107" s="52"/>
      <c r="N107" s="52"/>
      <c r="O107" s="52"/>
      <c r="P107" s="52"/>
      <c r="Q107" s="52"/>
      <c r="R107" s="52"/>
      <c r="S107" s="52"/>
      <c r="T107" s="52"/>
      <c r="U107" s="52"/>
      <c r="V107" s="52"/>
      <c r="W107" s="52"/>
      <c r="X107" s="52"/>
    </row>
    <row r="108" spans="1:24" ht="7.5" customHeight="1" x14ac:dyDescent="0.3">
      <c r="A108" s="65"/>
      <c r="B108" s="65"/>
      <c r="C108" s="65"/>
      <c r="D108" s="65"/>
      <c r="E108" s="65"/>
      <c r="F108" s="65"/>
      <c r="G108" s="65"/>
      <c r="H108" s="65"/>
      <c r="I108" s="65"/>
      <c r="J108" s="65"/>
      <c r="K108" s="65"/>
      <c r="L108" s="65"/>
      <c r="M108" s="65"/>
      <c r="N108" s="65"/>
      <c r="O108" s="65"/>
      <c r="P108" s="65"/>
      <c r="Q108" s="65"/>
      <c r="R108" s="65"/>
      <c r="S108" s="65"/>
      <c r="T108" s="65"/>
      <c r="U108" s="65"/>
      <c r="V108" s="65"/>
      <c r="W108" s="65"/>
    </row>
    <row r="109" spans="1:24" ht="34.5" customHeight="1" x14ac:dyDescent="0.3">
      <c r="A109" s="93" t="s">
        <v>51</v>
      </c>
      <c r="B109" s="93"/>
      <c r="C109" s="93"/>
      <c r="D109" s="93"/>
      <c r="E109" s="93"/>
      <c r="F109" s="93"/>
      <c r="G109" s="93"/>
      <c r="H109" s="93"/>
      <c r="I109" s="93"/>
      <c r="J109" s="93"/>
      <c r="K109" s="93"/>
      <c r="L109" s="93"/>
      <c r="M109" s="93"/>
      <c r="N109" s="93"/>
      <c r="O109" s="93"/>
      <c r="P109" s="93"/>
      <c r="Q109" s="93"/>
      <c r="R109" s="93"/>
      <c r="S109" s="93"/>
      <c r="T109" s="93"/>
      <c r="U109" s="93"/>
      <c r="V109" s="93"/>
      <c r="W109" s="93"/>
      <c r="X109" s="93"/>
    </row>
    <row r="110" spans="1:24" ht="8.25" customHeight="1" x14ac:dyDescent="0.3">
      <c r="A110" s="131"/>
      <c r="B110" s="131"/>
      <c r="C110" s="131"/>
      <c r="D110" s="131"/>
      <c r="E110" s="131"/>
      <c r="F110" s="131"/>
      <c r="G110" s="131"/>
      <c r="H110" s="131"/>
      <c r="I110" s="131"/>
      <c r="J110" s="131"/>
      <c r="K110" s="131"/>
      <c r="L110" s="131"/>
      <c r="M110" s="131"/>
      <c r="N110" s="131"/>
      <c r="O110" s="131"/>
      <c r="P110" s="131"/>
      <c r="Q110" s="131"/>
      <c r="R110" s="131"/>
      <c r="S110" s="131"/>
      <c r="T110" s="131"/>
      <c r="U110" s="131"/>
    </row>
    <row r="111" spans="1:24" ht="41.25" customHeight="1" x14ac:dyDescent="0.25">
      <c r="A111" s="3" t="s">
        <v>52</v>
      </c>
      <c r="B111" s="67" t="s">
        <v>53</v>
      </c>
      <c r="C111" s="68"/>
      <c r="D111" s="69" t="s">
        <v>54</v>
      </c>
      <c r="E111" s="70"/>
      <c r="F111" s="71"/>
      <c r="G111" s="69" t="s">
        <v>55</v>
      </c>
      <c r="H111" s="70"/>
      <c r="I111" s="70"/>
      <c r="J111" s="71"/>
      <c r="K111" s="72" t="s">
        <v>56</v>
      </c>
      <c r="L111" s="73"/>
      <c r="M111" s="83"/>
      <c r="N111" s="84"/>
      <c r="O111" s="1" t="s">
        <v>52</v>
      </c>
      <c r="P111" s="132" t="s">
        <v>53</v>
      </c>
      <c r="Q111" s="133"/>
      <c r="R111" s="134" t="s">
        <v>54</v>
      </c>
      <c r="S111" s="135"/>
      <c r="T111" s="2" t="s">
        <v>55</v>
      </c>
      <c r="U111" s="136" t="s">
        <v>56</v>
      </c>
      <c r="V111" s="137"/>
    </row>
    <row r="112" spans="1:24" ht="14.5" customHeight="1" x14ac:dyDescent="0.3">
      <c r="A112" s="5" t="s">
        <v>120</v>
      </c>
      <c r="B112" s="43" t="s">
        <v>145</v>
      </c>
      <c r="C112" s="44"/>
      <c r="D112" s="43" t="s">
        <v>122</v>
      </c>
      <c r="E112" s="45"/>
      <c r="F112" s="44"/>
      <c r="G112" s="58">
        <v>7</v>
      </c>
      <c r="H112" s="59"/>
      <c r="I112" s="59"/>
      <c r="J112" s="60"/>
      <c r="K112" s="49" t="s">
        <v>123</v>
      </c>
      <c r="L112" s="50"/>
      <c r="M112" s="83"/>
      <c r="N112" s="84"/>
      <c r="O112" s="78" t="s">
        <v>146</v>
      </c>
      <c r="P112" s="78"/>
      <c r="Q112" s="78"/>
      <c r="R112" s="78"/>
      <c r="S112" s="78"/>
      <c r="T112" s="78"/>
      <c r="U112" s="78"/>
      <c r="V112" s="78"/>
    </row>
    <row r="113" spans="1:22" ht="14.5" customHeight="1" x14ac:dyDescent="0.3">
      <c r="A113" s="5" t="s">
        <v>120</v>
      </c>
      <c r="B113" s="43" t="s">
        <v>147</v>
      </c>
      <c r="C113" s="44"/>
      <c r="D113" s="43" t="s">
        <v>122</v>
      </c>
      <c r="E113" s="45"/>
      <c r="F113" s="44"/>
      <c r="G113" s="58">
        <v>7</v>
      </c>
      <c r="H113" s="59"/>
      <c r="I113" s="59"/>
      <c r="J113" s="60"/>
      <c r="K113" s="49" t="s">
        <v>123</v>
      </c>
      <c r="L113" s="50"/>
      <c r="M113" s="83"/>
      <c r="N113" s="84"/>
      <c r="O113" s="8" t="s">
        <v>148</v>
      </c>
      <c r="P113" s="79" t="s">
        <v>149</v>
      </c>
      <c r="Q113" s="80"/>
      <c r="R113" s="79" t="s">
        <v>60</v>
      </c>
      <c r="S113" s="80"/>
      <c r="T113" s="13">
        <v>3</v>
      </c>
      <c r="U113" s="107" t="s">
        <v>61</v>
      </c>
      <c r="V113" s="108"/>
    </row>
    <row r="114" spans="1:22" ht="14.5" customHeight="1" x14ac:dyDescent="0.3">
      <c r="A114" s="5" t="s">
        <v>120</v>
      </c>
      <c r="B114" s="43" t="s">
        <v>150</v>
      </c>
      <c r="C114" s="44"/>
      <c r="D114" s="43" t="s">
        <v>122</v>
      </c>
      <c r="E114" s="45"/>
      <c r="F114" s="44"/>
      <c r="G114" s="58">
        <v>7</v>
      </c>
      <c r="H114" s="59"/>
      <c r="I114" s="59"/>
      <c r="J114" s="60"/>
      <c r="K114" s="49" t="s">
        <v>123</v>
      </c>
      <c r="L114" s="50"/>
      <c r="M114" s="83"/>
      <c r="N114" s="84"/>
      <c r="O114" s="5" t="s">
        <v>148</v>
      </c>
      <c r="P114" s="43" t="s">
        <v>151</v>
      </c>
      <c r="Q114" s="44"/>
      <c r="R114" s="43" t="s">
        <v>60</v>
      </c>
      <c r="S114" s="44"/>
      <c r="T114" s="6">
        <v>3</v>
      </c>
      <c r="U114" s="103" t="s">
        <v>61</v>
      </c>
      <c r="V114" s="104"/>
    </row>
    <row r="115" spans="1:22" ht="14.5" customHeight="1" x14ac:dyDescent="0.3">
      <c r="A115" s="5" t="s">
        <v>120</v>
      </c>
      <c r="B115" s="43" t="s">
        <v>152</v>
      </c>
      <c r="C115" s="44"/>
      <c r="D115" s="43" t="s">
        <v>122</v>
      </c>
      <c r="E115" s="45"/>
      <c r="F115" s="44"/>
      <c r="G115" s="58">
        <v>7</v>
      </c>
      <c r="H115" s="59"/>
      <c r="I115" s="59"/>
      <c r="J115" s="60"/>
      <c r="K115" s="49" t="s">
        <v>123</v>
      </c>
      <c r="L115" s="50"/>
      <c r="M115" s="83"/>
      <c r="N115" s="84"/>
      <c r="O115" s="5" t="s">
        <v>148</v>
      </c>
      <c r="P115" s="43" t="s">
        <v>153</v>
      </c>
      <c r="Q115" s="44"/>
      <c r="R115" s="43" t="s">
        <v>60</v>
      </c>
      <c r="S115" s="44"/>
      <c r="T115" s="6">
        <v>4</v>
      </c>
      <c r="U115" s="103" t="s">
        <v>61</v>
      </c>
      <c r="V115" s="104"/>
    </row>
    <row r="116" spans="1:22" ht="14.5" customHeight="1" x14ac:dyDescent="0.3">
      <c r="A116" s="5" t="s">
        <v>120</v>
      </c>
      <c r="B116" s="43" t="s">
        <v>154</v>
      </c>
      <c r="C116" s="44"/>
      <c r="D116" s="43" t="s">
        <v>122</v>
      </c>
      <c r="E116" s="45"/>
      <c r="F116" s="44"/>
      <c r="G116" s="58">
        <v>7</v>
      </c>
      <c r="H116" s="59"/>
      <c r="I116" s="59"/>
      <c r="J116" s="60"/>
      <c r="K116" s="49" t="s">
        <v>123</v>
      </c>
      <c r="L116" s="50"/>
      <c r="M116" s="83"/>
      <c r="N116" s="84"/>
      <c r="O116" s="5" t="s">
        <v>148</v>
      </c>
      <c r="P116" s="43" t="s">
        <v>155</v>
      </c>
      <c r="Q116" s="44"/>
      <c r="R116" s="43" t="s">
        <v>60</v>
      </c>
      <c r="S116" s="44"/>
      <c r="T116" s="6">
        <v>4</v>
      </c>
      <c r="U116" s="103" t="s">
        <v>61</v>
      </c>
      <c r="V116" s="104"/>
    </row>
    <row r="117" spans="1:22" ht="14.5" customHeight="1" x14ac:dyDescent="0.3">
      <c r="A117" s="5" t="s">
        <v>120</v>
      </c>
      <c r="B117" s="43" t="s">
        <v>156</v>
      </c>
      <c r="C117" s="44"/>
      <c r="D117" s="43" t="s">
        <v>122</v>
      </c>
      <c r="E117" s="45"/>
      <c r="F117" s="44"/>
      <c r="G117" s="58">
        <v>7</v>
      </c>
      <c r="H117" s="59"/>
      <c r="I117" s="59"/>
      <c r="J117" s="60"/>
      <c r="K117" s="49" t="s">
        <v>123</v>
      </c>
      <c r="L117" s="50"/>
      <c r="M117" s="83"/>
      <c r="N117" s="84"/>
      <c r="O117" s="5" t="s">
        <v>148</v>
      </c>
      <c r="P117" s="43" t="s">
        <v>157</v>
      </c>
      <c r="Q117" s="44"/>
      <c r="R117" s="43" t="s">
        <v>60</v>
      </c>
      <c r="S117" s="44"/>
      <c r="T117" s="6">
        <v>4</v>
      </c>
      <c r="U117" s="103" t="s">
        <v>61</v>
      </c>
      <c r="V117" s="104"/>
    </row>
    <row r="118" spans="1:22" ht="14.5" customHeight="1" x14ac:dyDescent="0.3">
      <c r="A118" s="5" t="s">
        <v>120</v>
      </c>
      <c r="B118" s="43" t="s">
        <v>158</v>
      </c>
      <c r="C118" s="44"/>
      <c r="D118" s="43" t="s">
        <v>130</v>
      </c>
      <c r="E118" s="45"/>
      <c r="F118" s="44"/>
      <c r="G118" s="58">
        <v>8</v>
      </c>
      <c r="H118" s="59"/>
      <c r="I118" s="59"/>
      <c r="J118" s="60"/>
      <c r="K118" s="49" t="s">
        <v>123</v>
      </c>
      <c r="L118" s="50"/>
      <c r="M118" s="83"/>
      <c r="N118" s="84"/>
      <c r="O118" s="5" t="s">
        <v>148</v>
      </c>
      <c r="P118" s="43" t="s">
        <v>159</v>
      </c>
      <c r="Q118" s="44"/>
      <c r="R118" s="43" t="s">
        <v>60</v>
      </c>
      <c r="S118" s="44"/>
      <c r="T118" s="6">
        <v>3</v>
      </c>
      <c r="U118" s="103" t="s">
        <v>61</v>
      </c>
      <c r="V118" s="104"/>
    </row>
    <row r="119" spans="1:22" ht="14.5" customHeight="1" x14ac:dyDescent="0.3">
      <c r="A119" s="5" t="s">
        <v>120</v>
      </c>
      <c r="B119" s="43" t="s">
        <v>160</v>
      </c>
      <c r="C119" s="44"/>
      <c r="D119" s="43" t="s">
        <v>130</v>
      </c>
      <c r="E119" s="45"/>
      <c r="F119" s="44"/>
      <c r="G119" s="58">
        <v>8</v>
      </c>
      <c r="H119" s="59"/>
      <c r="I119" s="59"/>
      <c r="J119" s="60"/>
      <c r="K119" s="49" t="s">
        <v>123</v>
      </c>
      <c r="L119" s="50"/>
      <c r="M119" s="83"/>
      <c r="N119" s="84"/>
      <c r="O119" s="5" t="s">
        <v>148</v>
      </c>
      <c r="P119" s="43" t="s">
        <v>77</v>
      </c>
      <c r="Q119" s="44"/>
      <c r="R119" s="43" t="s">
        <v>60</v>
      </c>
      <c r="S119" s="44"/>
      <c r="T119" s="6">
        <v>3</v>
      </c>
      <c r="U119" s="103" t="s">
        <v>61</v>
      </c>
      <c r="V119" s="104"/>
    </row>
    <row r="120" spans="1:22" ht="14.5" customHeight="1" x14ac:dyDescent="0.3">
      <c r="A120" s="109" t="s">
        <v>120</v>
      </c>
      <c r="B120" s="74" t="s">
        <v>161</v>
      </c>
      <c r="C120" s="75"/>
      <c r="D120" s="74" t="s">
        <v>130</v>
      </c>
      <c r="E120" s="85"/>
      <c r="F120" s="75"/>
      <c r="G120" s="111">
        <v>8</v>
      </c>
      <c r="H120" s="112"/>
      <c r="I120" s="112"/>
      <c r="J120" s="113"/>
      <c r="K120" s="105" t="s">
        <v>123</v>
      </c>
      <c r="L120" s="106"/>
      <c r="M120" s="83"/>
      <c r="N120" s="84"/>
      <c r="O120" s="5" t="s">
        <v>148</v>
      </c>
      <c r="P120" s="43" t="s">
        <v>162</v>
      </c>
      <c r="Q120" s="44"/>
      <c r="R120" s="43" t="s">
        <v>60</v>
      </c>
      <c r="S120" s="44"/>
      <c r="T120" s="6">
        <v>4</v>
      </c>
      <c r="U120" s="103" t="s">
        <v>61</v>
      </c>
      <c r="V120" s="104"/>
    </row>
    <row r="121" spans="1:22" ht="9.65" customHeight="1" x14ac:dyDescent="0.3">
      <c r="A121" s="110"/>
      <c r="B121" s="79"/>
      <c r="C121" s="80"/>
      <c r="D121" s="79"/>
      <c r="E121" s="89"/>
      <c r="F121" s="80"/>
      <c r="G121" s="114"/>
      <c r="H121" s="115"/>
      <c r="I121" s="115"/>
      <c r="J121" s="116"/>
      <c r="K121" s="107"/>
      <c r="L121" s="108"/>
      <c r="M121" s="83"/>
      <c r="N121" s="84"/>
      <c r="O121" s="109" t="s">
        <v>148</v>
      </c>
      <c r="P121" s="74" t="s">
        <v>163</v>
      </c>
      <c r="Q121" s="75"/>
      <c r="R121" s="74" t="s">
        <v>60</v>
      </c>
      <c r="S121" s="75"/>
      <c r="T121" s="120">
        <v>3</v>
      </c>
      <c r="U121" s="76" t="s">
        <v>61</v>
      </c>
      <c r="V121" s="77"/>
    </row>
    <row r="122" spans="1:22" ht="4.75" customHeight="1" x14ac:dyDescent="0.3">
      <c r="A122" s="109" t="s">
        <v>120</v>
      </c>
      <c r="B122" s="74" t="s">
        <v>164</v>
      </c>
      <c r="C122" s="75"/>
      <c r="D122" s="74" t="s">
        <v>122</v>
      </c>
      <c r="E122" s="85"/>
      <c r="F122" s="75"/>
      <c r="G122" s="111">
        <v>7</v>
      </c>
      <c r="H122" s="112"/>
      <c r="I122" s="112"/>
      <c r="J122" s="113"/>
      <c r="K122" s="105" t="s">
        <v>123</v>
      </c>
      <c r="L122" s="106"/>
      <c r="M122" s="83"/>
      <c r="N122" s="84"/>
      <c r="O122" s="110"/>
      <c r="P122" s="79"/>
      <c r="Q122" s="80"/>
      <c r="R122" s="79"/>
      <c r="S122" s="80"/>
      <c r="T122" s="122"/>
      <c r="U122" s="81"/>
      <c r="V122" s="82"/>
    </row>
    <row r="123" spans="1:22" ht="14.5" customHeight="1" x14ac:dyDescent="0.3">
      <c r="A123" s="117"/>
      <c r="B123" s="118"/>
      <c r="C123" s="119"/>
      <c r="D123" s="118"/>
      <c r="E123" s="127"/>
      <c r="F123" s="119"/>
      <c r="G123" s="128"/>
      <c r="H123" s="129"/>
      <c r="I123" s="129"/>
      <c r="J123" s="130"/>
      <c r="K123" s="145"/>
      <c r="L123" s="146"/>
      <c r="M123" s="83"/>
      <c r="N123" s="84"/>
      <c r="O123" s="5" t="s">
        <v>148</v>
      </c>
      <c r="P123" s="43" t="s">
        <v>165</v>
      </c>
      <c r="Q123" s="44"/>
      <c r="R123" s="43" t="s">
        <v>60</v>
      </c>
      <c r="S123" s="44"/>
      <c r="T123" s="6">
        <v>3</v>
      </c>
      <c r="U123" s="103" t="s">
        <v>61</v>
      </c>
      <c r="V123" s="104"/>
    </row>
    <row r="124" spans="1:22" ht="14.5" customHeight="1" x14ac:dyDescent="0.3">
      <c r="A124" s="110"/>
      <c r="B124" s="79"/>
      <c r="C124" s="80"/>
      <c r="D124" s="79"/>
      <c r="E124" s="89"/>
      <c r="F124" s="80"/>
      <c r="G124" s="114"/>
      <c r="H124" s="115"/>
      <c r="I124" s="115"/>
      <c r="J124" s="116"/>
      <c r="K124" s="107"/>
      <c r="L124" s="108"/>
      <c r="M124" s="83"/>
      <c r="N124" s="84"/>
      <c r="O124" s="5" t="s">
        <v>148</v>
      </c>
      <c r="P124" s="43" t="s">
        <v>89</v>
      </c>
      <c r="Q124" s="44"/>
      <c r="R124" s="43" t="s">
        <v>60</v>
      </c>
      <c r="S124" s="44"/>
      <c r="T124" s="6">
        <v>3</v>
      </c>
      <c r="U124" s="103" t="s">
        <v>61</v>
      </c>
      <c r="V124" s="104"/>
    </row>
    <row r="125" spans="1:22" ht="14.5" customHeight="1" x14ac:dyDescent="0.3">
      <c r="A125" s="5" t="s">
        <v>120</v>
      </c>
      <c r="B125" s="43" t="s">
        <v>166</v>
      </c>
      <c r="C125" s="44"/>
      <c r="D125" s="43" t="s">
        <v>122</v>
      </c>
      <c r="E125" s="45"/>
      <c r="F125" s="44"/>
      <c r="G125" s="58">
        <v>7</v>
      </c>
      <c r="H125" s="59"/>
      <c r="I125" s="59"/>
      <c r="J125" s="60"/>
      <c r="K125" s="49" t="s">
        <v>123</v>
      </c>
      <c r="L125" s="50"/>
      <c r="M125" s="83"/>
      <c r="N125" s="84"/>
      <c r="O125" s="5" t="s">
        <v>148</v>
      </c>
      <c r="P125" s="43" t="s">
        <v>91</v>
      </c>
      <c r="Q125" s="44"/>
      <c r="R125" s="43" t="s">
        <v>60</v>
      </c>
      <c r="S125" s="44"/>
      <c r="T125" s="6">
        <v>3</v>
      </c>
      <c r="U125" s="103" t="s">
        <v>61</v>
      </c>
      <c r="V125" s="104"/>
    </row>
    <row r="126" spans="1:22" ht="14.5" customHeight="1" x14ac:dyDescent="0.3">
      <c r="A126" s="109" t="s">
        <v>120</v>
      </c>
      <c r="B126" s="74" t="s">
        <v>167</v>
      </c>
      <c r="C126" s="75"/>
      <c r="D126" s="74" t="s">
        <v>122</v>
      </c>
      <c r="E126" s="85"/>
      <c r="F126" s="75"/>
      <c r="G126" s="111">
        <v>7</v>
      </c>
      <c r="H126" s="112"/>
      <c r="I126" s="112"/>
      <c r="J126" s="113"/>
      <c r="K126" s="105" t="s">
        <v>123</v>
      </c>
      <c r="L126" s="106"/>
      <c r="M126" s="83"/>
      <c r="N126" s="84"/>
      <c r="O126" s="5" t="s">
        <v>148</v>
      </c>
      <c r="P126" s="43" t="s">
        <v>168</v>
      </c>
      <c r="Q126" s="44"/>
      <c r="R126" s="43" t="s">
        <v>60</v>
      </c>
      <c r="S126" s="44"/>
      <c r="T126" s="6">
        <v>3</v>
      </c>
      <c r="U126" s="103" t="s">
        <v>61</v>
      </c>
      <c r="V126" s="104"/>
    </row>
    <row r="127" spans="1:22" ht="9.65" customHeight="1" x14ac:dyDescent="0.3">
      <c r="A127" s="110"/>
      <c r="B127" s="79"/>
      <c r="C127" s="80"/>
      <c r="D127" s="79"/>
      <c r="E127" s="89"/>
      <c r="F127" s="80"/>
      <c r="G127" s="114"/>
      <c r="H127" s="115"/>
      <c r="I127" s="115"/>
      <c r="J127" s="116"/>
      <c r="K127" s="107"/>
      <c r="L127" s="108"/>
      <c r="M127" s="83"/>
      <c r="N127" s="84"/>
      <c r="O127" s="109" t="s">
        <v>148</v>
      </c>
      <c r="P127" s="74" t="s">
        <v>169</v>
      </c>
      <c r="Q127" s="75"/>
      <c r="R127" s="74" t="s">
        <v>63</v>
      </c>
      <c r="S127" s="75"/>
      <c r="T127" s="120">
        <v>3</v>
      </c>
      <c r="U127" s="76" t="s">
        <v>61</v>
      </c>
      <c r="V127" s="77"/>
    </row>
    <row r="128" spans="1:22" ht="4.75" customHeight="1" x14ac:dyDescent="0.3">
      <c r="A128" s="109" t="s">
        <v>120</v>
      </c>
      <c r="B128" s="74" t="s">
        <v>170</v>
      </c>
      <c r="C128" s="75"/>
      <c r="D128" s="74" t="s">
        <v>130</v>
      </c>
      <c r="E128" s="85"/>
      <c r="F128" s="75"/>
      <c r="G128" s="111">
        <v>8</v>
      </c>
      <c r="H128" s="112"/>
      <c r="I128" s="112"/>
      <c r="J128" s="113"/>
      <c r="K128" s="105" t="s">
        <v>123</v>
      </c>
      <c r="L128" s="106"/>
      <c r="M128" s="83"/>
      <c r="N128" s="84"/>
      <c r="O128" s="110"/>
      <c r="P128" s="79"/>
      <c r="Q128" s="80"/>
      <c r="R128" s="79"/>
      <c r="S128" s="80"/>
      <c r="T128" s="122"/>
      <c r="U128" s="81"/>
      <c r="V128" s="82"/>
    </row>
    <row r="129" spans="1:22" ht="14.5" customHeight="1" x14ac:dyDescent="0.3">
      <c r="A129" s="117"/>
      <c r="B129" s="118"/>
      <c r="C129" s="119"/>
      <c r="D129" s="118"/>
      <c r="E129" s="127"/>
      <c r="F129" s="119"/>
      <c r="G129" s="128"/>
      <c r="H129" s="129"/>
      <c r="I129" s="129"/>
      <c r="J129" s="130"/>
      <c r="K129" s="145"/>
      <c r="L129" s="146"/>
      <c r="M129" s="83"/>
      <c r="N129" s="84"/>
      <c r="O129" s="5" t="s">
        <v>148</v>
      </c>
      <c r="P129" s="43" t="s">
        <v>171</v>
      </c>
      <c r="Q129" s="44"/>
      <c r="R129" s="43" t="s">
        <v>60</v>
      </c>
      <c r="S129" s="44"/>
      <c r="T129" s="6">
        <v>3</v>
      </c>
      <c r="U129" s="103" t="s">
        <v>61</v>
      </c>
      <c r="V129" s="104"/>
    </row>
    <row r="130" spans="1:22" ht="4.75" customHeight="1" x14ac:dyDescent="0.3">
      <c r="A130" s="110"/>
      <c r="B130" s="79"/>
      <c r="C130" s="80"/>
      <c r="D130" s="79"/>
      <c r="E130" s="89"/>
      <c r="F130" s="80"/>
      <c r="G130" s="114"/>
      <c r="H130" s="115"/>
      <c r="I130" s="115"/>
      <c r="J130" s="116"/>
      <c r="K130" s="107"/>
      <c r="L130" s="108"/>
      <c r="M130" s="83"/>
      <c r="N130" s="84"/>
      <c r="O130" s="109" t="s">
        <v>148</v>
      </c>
      <c r="P130" s="74" t="s">
        <v>172</v>
      </c>
      <c r="Q130" s="75"/>
      <c r="R130" s="74" t="s">
        <v>60</v>
      </c>
      <c r="S130" s="75"/>
      <c r="T130" s="120">
        <v>3</v>
      </c>
      <c r="U130" s="76" t="s">
        <v>61</v>
      </c>
      <c r="V130" s="77"/>
    </row>
    <row r="131" spans="1:22" ht="9.65" customHeight="1" x14ac:dyDescent="0.3">
      <c r="A131" s="109" t="s">
        <v>120</v>
      </c>
      <c r="B131" s="74" t="s">
        <v>173</v>
      </c>
      <c r="C131" s="75"/>
      <c r="D131" s="74" t="s">
        <v>122</v>
      </c>
      <c r="E131" s="85"/>
      <c r="F131" s="75"/>
      <c r="G131" s="111">
        <v>7</v>
      </c>
      <c r="H131" s="112"/>
      <c r="I131" s="112"/>
      <c r="J131" s="113"/>
      <c r="K131" s="105" t="s">
        <v>123</v>
      </c>
      <c r="L131" s="106"/>
      <c r="M131" s="83"/>
      <c r="N131" s="84"/>
      <c r="O131" s="110"/>
      <c r="P131" s="79"/>
      <c r="Q131" s="80"/>
      <c r="R131" s="79"/>
      <c r="S131" s="80"/>
      <c r="T131" s="122"/>
      <c r="U131" s="81"/>
      <c r="V131" s="82"/>
    </row>
    <row r="132" spans="1:22" ht="14.5" customHeight="1" x14ac:dyDescent="0.3">
      <c r="A132" s="110"/>
      <c r="B132" s="79"/>
      <c r="C132" s="80"/>
      <c r="D132" s="79"/>
      <c r="E132" s="89"/>
      <c r="F132" s="80"/>
      <c r="G132" s="114"/>
      <c r="H132" s="115"/>
      <c r="I132" s="115"/>
      <c r="J132" s="116"/>
      <c r="K132" s="107"/>
      <c r="L132" s="108"/>
      <c r="M132" s="83"/>
      <c r="N132" s="84"/>
      <c r="O132" s="5" t="s">
        <v>148</v>
      </c>
      <c r="P132" s="43" t="s">
        <v>174</v>
      </c>
      <c r="Q132" s="44"/>
      <c r="R132" s="43" t="s">
        <v>60</v>
      </c>
      <c r="S132" s="44"/>
      <c r="T132" s="6">
        <v>3</v>
      </c>
      <c r="U132" s="103" t="s">
        <v>61</v>
      </c>
      <c r="V132" s="104"/>
    </row>
    <row r="133" spans="1:22" ht="14.5" customHeight="1" x14ac:dyDescent="0.3">
      <c r="A133" s="109" t="s">
        <v>120</v>
      </c>
      <c r="B133" s="74" t="s">
        <v>175</v>
      </c>
      <c r="C133" s="75"/>
      <c r="D133" s="74" t="s">
        <v>130</v>
      </c>
      <c r="E133" s="85"/>
      <c r="F133" s="75"/>
      <c r="G133" s="111">
        <v>8</v>
      </c>
      <c r="H133" s="112"/>
      <c r="I133" s="112"/>
      <c r="J133" s="113"/>
      <c r="K133" s="105" t="s">
        <v>123</v>
      </c>
      <c r="L133" s="106"/>
      <c r="M133" s="83"/>
      <c r="N133" s="84"/>
      <c r="O133" s="5" t="s">
        <v>148</v>
      </c>
      <c r="P133" s="43" t="s">
        <v>176</v>
      </c>
      <c r="Q133" s="44"/>
      <c r="R133" s="43" t="s">
        <v>60</v>
      </c>
      <c r="S133" s="44"/>
      <c r="T133" s="6">
        <v>3</v>
      </c>
      <c r="U133" s="103" t="s">
        <v>61</v>
      </c>
      <c r="V133" s="104"/>
    </row>
    <row r="134" spans="1:22" ht="9.65" customHeight="1" x14ac:dyDescent="0.3">
      <c r="A134" s="110"/>
      <c r="B134" s="79"/>
      <c r="C134" s="80"/>
      <c r="D134" s="79"/>
      <c r="E134" s="89"/>
      <c r="F134" s="80"/>
      <c r="G134" s="114"/>
      <c r="H134" s="115"/>
      <c r="I134" s="115"/>
      <c r="J134" s="116"/>
      <c r="K134" s="107"/>
      <c r="L134" s="108"/>
      <c r="M134" s="83"/>
      <c r="N134" s="84"/>
      <c r="O134" s="109" t="s">
        <v>148</v>
      </c>
      <c r="P134" s="74" t="s">
        <v>177</v>
      </c>
      <c r="Q134" s="75"/>
      <c r="R134" s="74" t="s">
        <v>60</v>
      </c>
      <c r="S134" s="75"/>
      <c r="T134" s="120">
        <v>3</v>
      </c>
      <c r="U134" s="76" t="s">
        <v>61</v>
      </c>
      <c r="V134" s="77"/>
    </row>
    <row r="135" spans="1:22" ht="4.75" customHeight="1" x14ac:dyDescent="0.3">
      <c r="A135" s="109" t="s">
        <v>120</v>
      </c>
      <c r="B135" s="74" t="s">
        <v>178</v>
      </c>
      <c r="C135" s="75"/>
      <c r="D135" s="74" t="s">
        <v>122</v>
      </c>
      <c r="E135" s="85"/>
      <c r="F135" s="75"/>
      <c r="G135" s="111">
        <v>7</v>
      </c>
      <c r="H135" s="112"/>
      <c r="I135" s="112"/>
      <c r="J135" s="113"/>
      <c r="K135" s="105" t="s">
        <v>123</v>
      </c>
      <c r="L135" s="106"/>
      <c r="M135" s="83"/>
      <c r="N135" s="84"/>
      <c r="O135" s="110"/>
      <c r="P135" s="79"/>
      <c r="Q135" s="80"/>
      <c r="R135" s="79"/>
      <c r="S135" s="80"/>
      <c r="T135" s="122"/>
      <c r="U135" s="81"/>
      <c r="V135" s="82"/>
    </row>
    <row r="136" spans="1:22" ht="14.5" customHeight="1" x14ac:dyDescent="0.3">
      <c r="A136" s="117"/>
      <c r="B136" s="118"/>
      <c r="C136" s="119"/>
      <c r="D136" s="118"/>
      <c r="E136" s="127"/>
      <c r="F136" s="119"/>
      <c r="G136" s="128"/>
      <c r="H136" s="129"/>
      <c r="I136" s="129"/>
      <c r="J136" s="130"/>
      <c r="K136" s="145"/>
      <c r="L136" s="146"/>
      <c r="M136" s="83"/>
      <c r="N136" s="84"/>
      <c r="O136" s="5" t="s">
        <v>148</v>
      </c>
      <c r="P136" s="43" t="s">
        <v>109</v>
      </c>
      <c r="Q136" s="44"/>
      <c r="R136" s="43" t="s">
        <v>60</v>
      </c>
      <c r="S136" s="44"/>
      <c r="T136" s="6">
        <v>3</v>
      </c>
      <c r="U136" s="103" t="s">
        <v>61</v>
      </c>
      <c r="V136" s="104"/>
    </row>
    <row r="137" spans="1:22" ht="4.75" customHeight="1" x14ac:dyDescent="0.3">
      <c r="A137" s="110"/>
      <c r="B137" s="79"/>
      <c r="C137" s="80"/>
      <c r="D137" s="79"/>
      <c r="E137" s="89"/>
      <c r="F137" s="80"/>
      <c r="G137" s="114"/>
      <c r="H137" s="115"/>
      <c r="I137" s="115"/>
      <c r="J137" s="116"/>
      <c r="K137" s="107"/>
      <c r="L137" s="108"/>
      <c r="M137" s="83"/>
      <c r="N137" s="84"/>
      <c r="O137" s="109" t="s">
        <v>148</v>
      </c>
      <c r="P137" s="74" t="s">
        <v>179</v>
      </c>
      <c r="Q137" s="75"/>
      <c r="R137" s="74" t="s">
        <v>60</v>
      </c>
      <c r="S137" s="75"/>
      <c r="T137" s="120">
        <v>3</v>
      </c>
      <c r="U137" s="76" t="s">
        <v>61</v>
      </c>
      <c r="V137" s="77"/>
    </row>
    <row r="138" spans="1:22" ht="9.65" customHeight="1" x14ac:dyDescent="0.3">
      <c r="A138" s="109" t="s">
        <v>120</v>
      </c>
      <c r="B138" s="74" t="s">
        <v>180</v>
      </c>
      <c r="C138" s="75"/>
      <c r="D138" s="74" t="s">
        <v>122</v>
      </c>
      <c r="E138" s="85"/>
      <c r="F138" s="75"/>
      <c r="G138" s="111">
        <v>7</v>
      </c>
      <c r="H138" s="112"/>
      <c r="I138" s="112"/>
      <c r="J138" s="113"/>
      <c r="K138" s="105" t="s">
        <v>123</v>
      </c>
      <c r="L138" s="106"/>
      <c r="M138" s="83"/>
      <c r="N138" s="84"/>
      <c r="O138" s="110"/>
      <c r="P138" s="79"/>
      <c r="Q138" s="80"/>
      <c r="R138" s="79"/>
      <c r="S138" s="80"/>
      <c r="T138" s="122"/>
      <c r="U138" s="81"/>
      <c r="V138" s="82"/>
    </row>
    <row r="139" spans="1:22" ht="4.75" customHeight="1" x14ac:dyDescent="0.3">
      <c r="A139" s="110"/>
      <c r="B139" s="79"/>
      <c r="C139" s="80"/>
      <c r="D139" s="79"/>
      <c r="E139" s="89"/>
      <c r="F139" s="80"/>
      <c r="G139" s="114"/>
      <c r="H139" s="115"/>
      <c r="I139" s="115"/>
      <c r="J139" s="116"/>
      <c r="K139" s="107"/>
      <c r="L139" s="108"/>
      <c r="M139" s="83"/>
      <c r="N139" s="84"/>
      <c r="O139" s="109" t="s">
        <v>148</v>
      </c>
      <c r="P139" s="74" t="s">
        <v>181</v>
      </c>
      <c r="Q139" s="75"/>
      <c r="R139" s="74" t="s">
        <v>60</v>
      </c>
      <c r="S139" s="75"/>
      <c r="T139" s="120">
        <v>3</v>
      </c>
      <c r="U139" s="76" t="s">
        <v>61</v>
      </c>
      <c r="V139" s="77"/>
    </row>
    <row r="140" spans="1:22" ht="9.65" customHeight="1" x14ac:dyDescent="0.3">
      <c r="A140" s="109" t="s">
        <v>120</v>
      </c>
      <c r="B140" s="74" t="s">
        <v>182</v>
      </c>
      <c r="C140" s="75"/>
      <c r="D140" s="74" t="s">
        <v>130</v>
      </c>
      <c r="E140" s="85"/>
      <c r="F140" s="75"/>
      <c r="G140" s="111">
        <v>8</v>
      </c>
      <c r="H140" s="112"/>
      <c r="I140" s="112"/>
      <c r="J140" s="113"/>
      <c r="K140" s="105" t="s">
        <v>123</v>
      </c>
      <c r="L140" s="106"/>
      <c r="M140" s="83"/>
      <c r="N140" s="84"/>
      <c r="O140" s="110"/>
      <c r="P140" s="79"/>
      <c r="Q140" s="80"/>
      <c r="R140" s="79"/>
      <c r="S140" s="80"/>
      <c r="T140" s="122"/>
      <c r="U140" s="81"/>
      <c r="V140" s="82"/>
    </row>
    <row r="141" spans="1:22" ht="14.25" customHeight="1" x14ac:dyDescent="0.3">
      <c r="A141" s="117"/>
      <c r="B141" s="118"/>
      <c r="C141" s="119"/>
      <c r="D141" s="118"/>
      <c r="E141" s="127"/>
      <c r="F141" s="119"/>
      <c r="G141" s="128"/>
      <c r="H141" s="129"/>
      <c r="I141" s="129"/>
      <c r="J141" s="130"/>
      <c r="K141" s="145"/>
      <c r="L141" s="146"/>
      <c r="M141" s="83"/>
      <c r="N141" s="84"/>
      <c r="O141" s="5" t="s">
        <v>148</v>
      </c>
      <c r="P141" s="43" t="s">
        <v>183</v>
      </c>
      <c r="Q141" s="44"/>
      <c r="R141" s="43" t="s">
        <v>60</v>
      </c>
      <c r="S141" s="44"/>
      <c r="T141" s="6">
        <v>3</v>
      </c>
      <c r="U141" s="103" t="s">
        <v>61</v>
      </c>
      <c r="V141" s="104"/>
    </row>
    <row r="142" spans="1:22" ht="14.9" customHeight="1" x14ac:dyDescent="0.3">
      <c r="A142" s="78" t="s">
        <v>184</v>
      </c>
      <c r="B142" s="78"/>
      <c r="C142" s="78"/>
      <c r="D142" s="78"/>
      <c r="E142" s="78"/>
      <c r="F142" s="78"/>
      <c r="G142" s="78"/>
      <c r="H142" s="78"/>
      <c r="I142" s="78"/>
      <c r="J142" s="78"/>
      <c r="K142" s="78"/>
      <c r="L142" s="78"/>
      <c r="M142" s="83"/>
      <c r="N142" s="84"/>
      <c r="O142" s="5" t="s">
        <v>148</v>
      </c>
      <c r="P142" s="43" t="s">
        <v>124</v>
      </c>
      <c r="Q142" s="44"/>
      <c r="R142" s="43" t="s">
        <v>60</v>
      </c>
      <c r="S142" s="44"/>
      <c r="T142" s="6">
        <v>3</v>
      </c>
      <c r="U142" s="103" t="s">
        <v>61</v>
      </c>
      <c r="V142" s="104"/>
    </row>
    <row r="143" spans="1:22" ht="14.25" customHeight="1" x14ac:dyDescent="0.3">
      <c r="A143" s="8" t="s">
        <v>185</v>
      </c>
      <c r="B143" s="79" t="s">
        <v>186</v>
      </c>
      <c r="C143" s="80"/>
      <c r="D143" s="79" t="s">
        <v>187</v>
      </c>
      <c r="E143" s="89"/>
      <c r="F143" s="80"/>
      <c r="G143" s="97">
        <v>5</v>
      </c>
      <c r="H143" s="98"/>
      <c r="I143" s="98"/>
      <c r="J143" s="99"/>
      <c r="K143" s="81" t="s">
        <v>188</v>
      </c>
      <c r="L143" s="82"/>
      <c r="M143" s="83"/>
      <c r="N143" s="84"/>
      <c r="O143" s="5" t="s">
        <v>148</v>
      </c>
      <c r="P143" s="43" t="s">
        <v>189</v>
      </c>
      <c r="Q143" s="44"/>
      <c r="R143" s="43" t="s">
        <v>60</v>
      </c>
      <c r="S143" s="44"/>
      <c r="T143" s="6">
        <v>4</v>
      </c>
      <c r="U143" s="103" t="s">
        <v>61</v>
      </c>
      <c r="V143" s="104"/>
    </row>
    <row r="144" spans="1:22" ht="14.5" customHeight="1" x14ac:dyDescent="0.3">
      <c r="A144" s="5" t="s">
        <v>185</v>
      </c>
      <c r="B144" s="43" t="s">
        <v>190</v>
      </c>
      <c r="C144" s="44"/>
      <c r="D144" s="43" t="s">
        <v>191</v>
      </c>
      <c r="E144" s="45"/>
      <c r="F144" s="44"/>
      <c r="G144" s="58">
        <v>3</v>
      </c>
      <c r="H144" s="59"/>
      <c r="I144" s="59"/>
      <c r="J144" s="60"/>
      <c r="K144" s="49" t="s">
        <v>188</v>
      </c>
      <c r="L144" s="50"/>
      <c r="M144" s="83"/>
      <c r="N144" s="84"/>
      <c r="O144" s="5" t="s">
        <v>148</v>
      </c>
      <c r="P144" s="43" t="s">
        <v>192</v>
      </c>
      <c r="Q144" s="44"/>
      <c r="R144" s="43" t="s">
        <v>60</v>
      </c>
      <c r="S144" s="44"/>
      <c r="T144" s="6">
        <v>3</v>
      </c>
      <c r="U144" s="103" t="s">
        <v>61</v>
      </c>
      <c r="V144" s="104"/>
    </row>
    <row r="145" spans="1:24" ht="14.5" customHeight="1" x14ac:dyDescent="0.3">
      <c r="A145" s="5" t="s">
        <v>185</v>
      </c>
      <c r="B145" s="43" t="s">
        <v>193</v>
      </c>
      <c r="C145" s="44"/>
      <c r="D145" s="43" t="s">
        <v>187</v>
      </c>
      <c r="E145" s="45"/>
      <c r="F145" s="44"/>
      <c r="G145" s="58">
        <v>5</v>
      </c>
      <c r="H145" s="59"/>
      <c r="I145" s="59"/>
      <c r="J145" s="60"/>
      <c r="K145" s="49" t="s">
        <v>188</v>
      </c>
      <c r="L145" s="50"/>
      <c r="M145" s="83"/>
      <c r="N145" s="84"/>
      <c r="O145" s="5" t="s">
        <v>148</v>
      </c>
      <c r="P145" s="43" t="s">
        <v>194</v>
      </c>
      <c r="Q145" s="44"/>
      <c r="R145" s="43" t="s">
        <v>60</v>
      </c>
      <c r="S145" s="44"/>
      <c r="T145" s="6">
        <v>3</v>
      </c>
      <c r="U145" s="103" t="s">
        <v>61</v>
      </c>
      <c r="V145" s="104"/>
    </row>
    <row r="146" spans="1:24" ht="14.5" customHeight="1" x14ac:dyDescent="0.3">
      <c r="A146" s="5" t="s">
        <v>185</v>
      </c>
      <c r="B146" s="43" t="s">
        <v>195</v>
      </c>
      <c r="C146" s="44"/>
      <c r="D146" s="43" t="s">
        <v>196</v>
      </c>
      <c r="E146" s="45"/>
      <c r="F146" s="44"/>
      <c r="G146" s="58">
        <v>4</v>
      </c>
      <c r="H146" s="59"/>
      <c r="I146" s="59"/>
      <c r="J146" s="60"/>
      <c r="K146" s="49" t="s">
        <v>188</v>
      </c>
      <c r="L146" s="50"/>
      <c r="M146" s="83"/>
      <c r="N146" s="84"/>
      <c r="O146" s="5" t="s">
        <v>148</v>
      </c>
      <c r="P146" s="43" t="s">
        <v>128</v>
      </c>
      <c r="Q146" s="44"/>
      <c r="R146" s="43" t="s">
        <v>60</v>
      </c>
      <c r="S146" s="44"/>
      <c r="T146" s="6">
        <v>3</v>
      </c>
      <c r="U146" s="103" t="s">
        <v>61</v>
      </c>
      <c r="V146" s="104"/>
    </row>
    <row r="147" spans="1:24" ht="14.5" customHeight="1" x14ac:dyDescent="0.3">
      <c r="A147" s="5" t="s">
        <v>185</v>
      </c>
      <c r="B147" s="43" t="s">
        <v>197</v>
      </c>
      <c r="C147" s="44"/>
      <c r="D147" s="43" t="s">
        <v>191</v>
      </c>
      <c r="E147" s="45"/>
      <c r="F147" s="44"/>
      <c r="G147" s="58">
        <v>3</v>
      </c>
      <c r="H147" s="59"/>
      <c r="I147" s="59"/>
      <c r="J147" s="60"/>
      <c r="K147" s="49" t="s">
        <v>188</v>
      </c>
      <c r="L147" s="50"/>
      <c r="M147" s="83"/>
      <c r="N147" s="84"/>
      <c r="O147" s="5" t="s">
        <v>148</v>
      </c>
      <c r="P147" s="43" t="s">
        <v>198</v>
      </c>
      <c r="Q147" s="44"/>
      <c r="R147" s="43" t="s">
        <v>60</v>
      </c>
      <c r="S147" s="44"/>
      <c r="T147" s="6">
        <v>3</v>
      </c>
      <c r="U147" s="103" t="s">
        <v>61</v>
      </c>
      <c r="V147" s="104"/>
    </row>
    <row r="148" spans="1:24" ht="14.5" customHeight="1" x14ac:dyDescent="0.3">
      <c r="A148" s="5" t="s">
        <v>185</v>
      </c>
      <c r="B148" s="43" t="s">
        <v>199</v>
      </c>
      <c r="C148" s="44"/>
      <c r="D148" s="43" t="s">
        <v>191</v>
      </c>
      <c r="E148" s="45"/>
      <c r="F148" s="44"/>
      <c r="G148" s="58">
        <v>3</v>
      </c>
      <c r="H148" s="59"/>
      <c r="I148" s="59"/>
      <c r="J148" s="60"/>
      <c r="K148" s="49" t="s">
        <v>188</v>
      </c>
      <c r="L148" s="50"/>
      <c r="M148" s="83"/>
      <c r="N148" s="84"/>
      <c r="O148" s="5" t="s">
        <v>148</v>
      </c>
      <c r="P148" s="43" t="s">
        <v>200</v>
      </c>
      <c r="Q148" s="44"/>
      <c r="R148" s="43" t="s">
        <v>60</v>
      </c>
      <c r="S148" s="44"/>
      <c r="T148" s="6">
        <v>3</v>
      </c>
      <c r="U148" s="103" t="s">
        <v>61</v>
      </c>
      <c r="V148" s="104"/>
    </row>
    <row r="149" spans="1:24" ht="14.5" customHeight="1" x14ac:dyDescent="0.3">
      <c r="A149" s="5" t="s">
        <v>185</v>
      </c>
      <c r="B149" s="43" t="s">
        <v>201</v>
      </c>
      <c r="C149" s="44"/>
      <c r="D149" s="43" t="s">
        <v>191</v>
      </c>
      <c r="E149" s="45"/>
      <c r="F149" s="44"/>
      <c r="G149" s="58">
        <v>2</v>
      </c>
      <c r="H149" s="59"/>
      <c r="I149" s="59"/>
      <c r="J149" s="60"/>
      <c r="K149" s="49" t="s">
        <v>188</v>
      </c>
      <c r="L149" s="50"/>
      <c r="M149" s="83"/>
      <c r="N149" s="84"/>
      <c r="O149" s="5" t="s">
        <v>148</v>
      </c>
      <c r="P149" s="43" t="s">
        <v>202</v>
      </c>
      <c r="Q149" s="44"/>
      <c r="R149" s="43" t="s">
        <v>60</v>
      </c>
      <c r="S149" s="44"/>
      <c r="T149" s="6">
        <v>3</v>
      </c>
      <c r="U149" s="103" t="s">
        <v>61</v>
      </c>
      <c r="V149" s="104"/>
    </row>
    <row r="150" spans="1:24" ht="14.5" customHeight="1" x14ac:dyDescent="0.3">
      <c r="A150" s="5" t="s">
        <v>185</v>
      </c>
      <c r="B150" s="43" t="s">
        <v>203</v>
      </c>
      <c r="C150" s="44"/>
      <c r="D150" s="43" t="s">
        <v>191</v>
      </c>
      <c r="E150" s="45"/>
      <c r="F150" s="44"/>
      <c r="G150" s="58">
        <v>2</v>
      </c>
      <c r="H150" s="59"/>
      <c r="I150" s="59"/>
      <c r="J150" s="60"/>
      <c r="K150" s="49" t="s">
        <v>188</v>
      </c>
      <c r="L150" s="50"/>
      <c r="M150" s="83"/>
      <c r="N150" s="84"/>
      <c r="O150" s="5" t="s">
        <v>148</v>
      </c>
      <c r="P150" s="43" t="s">
        <v>204</v>
      </c>
      <c r="Q150" s="44"/>
      <c r="R150" s="43" t="s">
        <v>60</v>
      </c>
      <c r="S150" s="44"/>
      <c r="T150" s="6">
        <v>3</v>
      </c>
      <c r="U150" s="103" t="s">
        <v>61</v>
      </c>
      <c r="V150" s="104"/>
    </row>
    <row r="151" spans="1:24" ht="14.5" customHeight="1" x14ac:dyDescent="0.3">
      <c r="A151" s="5" t="s">
        <v>185</v>
      </c>
      <c r="B151" s="43" t="s">
        <v>205</v>
      </c>
      <c r="C151" s="44"/>
      <c r="D151" s="43" t="s">
        <v>191</v>
      </c>
      <c r="E151" s="45"/>
      <c r="F151" s="44"/>
      <c r="G151" s="58">
        <v>3</v>
      </c>
      <c r="H151" s="59"/>
      <c r="I151" s="59"/>
      <c r="J151" s="60"/>
      <c r="K151" s="49" t="s">
        <v>188</v>
      </c>
      <c r="L151" s="50"/>
      <c r="M151" s="83"/>
      <c r="N151" s="84"/>
      <c r="O151" s="5" t="s">
        <v>148</v>
      </c>
      <c r="P151" s="43" t="s">
        <v>206</v>
      </c>
      <c r="Q151" s="44"/>
      <c r="R151" s="43" t="s">
        <v>60</v>
      </c>
      <c r="S151" s="44"/>
      <c r="T151" s="6">
        <v>4</v>
      </c>
      <c r="U151" s="103" t="s">
        <v>61</v>
      </c>
      <c r="V151" s="104"/>
    </row>
    <row r="152" spans="1:24" ht="14.5" customHeight="1" x14ac:dyDescent="0.3">
      <c r="A152" s="5" t="s">
        <v>185</v>
      </c>
      <c r="B152" s="43" t="s">
        <v>207</v>
      </c>
      <c r="C152" s="44"/>
      <c r="D152" s="43" t="s">
        <v>187</v>
      </c>
      <c r="E152" s="45"/>
      <c r="F152" s="44"/>
      <c r="G152" s="58">
        <v>5</v>
      </c>
      <c r="H152" s="59"/>
      <c r="I152" s="59"/>
      <c r="J152" s="60"/>
      <c r="K152" s="49" t="s">
        <v>188</v>
      </c>
      <c r="L152" s="50"/>
      <c r="M152" s="83"/>
      <c r="N152" s="84"/>
      <c r="O152" s="5" t="s">
        <v>148</v>
      </c>
      <c r="P152" s="43" t="s">
        <v>137</v>
      </c>
      <c r="Q152" s="44"/>
      <c r="R152" s="43" t="s">
        <v>60</v>
      </c>
      <c r="S152" s="44"/>
      <c r="T152" s="6">
        <v>3</v>
      </c>
      <c r="U152" s="103" t="s">
        <v>61</v>
      </c>
      <c r="V152" s="104"/>
    </row>
    <row r="153" spans="1:24" ht="14.5" customHeight="1" x14ac:dyDescent="0.3">
      <c r="A153" s="5" t="s">
        <v>185</v>
      </c>
      <c r="B153" s="43" t="s">
        <v>208</v>
      </c>
      <c r="C153" s="44"/>
      <c r="D153" s="43" t="s">
        <v>191</v>
      </c>
      <c r="E153" s="45"/>
      <c r="F153" s="44"/>
      <c r="G153" s="58">
        <v>2</v>
      </c>
      <c r="H153" s="59"/>
      <c r="I153" s="59"/>
      <c r="J153" s="60"/>
      <c r="K153" s="49" t="s">
        <v>188</v>
      </c>
      <c r="L153" s="50"/>
      <c r="M153" s="83"/>
      <c r="N153" s="84"/>
      <c r="O153" s="5" t="s">
        <v>148</v>
      </c>
      <c r="P153" s="43" t="s">
        <v>139</v>
      </c>
      <c r="Q153" s="44"/>
      <c r="R153" s="43" t="s">
        <v>60</v>
      </c>
      <c r="S153" s="44"/>
      <c r="T153" s="6">
        <v>3</v>
      </c>
      <c r="U153" s="103" t="s">
        <v>61</v>
      </c>
      <c r="V153" s="104"/>
    </row>
    <row r="154" spans="1:24" ht="14.5" customHeight="1" x14ac:dyDescent="0.3">
      <c r="A154" s="5" t="s">
        <v>185</v>
      </c>
      <c r="B154" s="43" t="s">
        <v>209</v>
      </c>
      <c r="C154" s="44"/>
      <c r="D154" s="43" t="s">
        <v>191</v>
      </c>
      <c r="E154" s="45"/>
      <c r="F154" s="44"/>
      <c r="G154" s="58">
        <v>2</v>
      </c>
      <c r="H154" s="59"/>
      <c r="I154" s="59"/>
      <c r="J154" s="60"/>
      <c r="K154" s="49" t="s">
        <v>188</v>
      </c>
      <c r="L154" s="50"/>
      <c r="M154" s="83"/>
      <c r="N154" s="84"/>
      <c r="O154" s="5" t="s">
        <v>148</v>
      </c>
      <c r="P154" s="43" t="s">
        <v>210</v>
      </c>
      <c r="Q154" s="44"/>
      <c r="R154" s="43" t="s">
        <v>60</v>
      </c>
      <c r="S154" s="44"/>
      <c r="T154" s="6">
        <v>3</v>
      </c>
      <c r="U154" s="103" t="s">
        <v>61</v>
      </c>
      <c r="V154" s="104"/>
    </row>
    <row r="155" spans="1:24" ht="14.5" customHeight="1" x14ac:dyDescent="0.3">
      <c r="A155" s="5" t="s">
        <v>185</v>
      </c>
      <c r="B155" s="43" t="s">
        <v>211</v>
      </c>
      <c r="C155" s="44"/>
      <c r="D155" s="43" t="s">
        <v>191</v>
      </c>
      <c r="E155" s="45"/>
      <c r="F155" s="44"/>
      <c r="G155" s="58">
        <v>3</v>
      </c>
      <c r="H155" s="59"/>
      <c r="I155" s="59"/>
      <c r="J155" s="60"/>
      <c r="K155" s="49" t="s">
        <v>188</v>
      </c>
      <c r="L155" s="50"/>
      <c r="M155" s="83"/>
      <c r="N155" s="84"/>
      <c r="O155" s="5" t="s">
        <v>148</v>
      </c>
      <c r="P155" s="43" t="s">
        <v>212</v>
      </c>
      <c r="Q155" s="44"/>
      <c r="R155" s="43" t="s">
        <v>63</v>
      </c>
      <c r="S155" s="44"/>
      <c r="T155" s="6">
        <v>3</v>
      </c>
      <c r="U155" s="103" t="s">
        <v>61</v>
      </c>
      <c r="V155" s="104"/>
    </row>
    <row r="156" spans="1:24" ht="14.5" customHeight="1" x14ac:dyDescent="0.3">
      <c r="A156" s="5" t="s">
        <v>185</v>
      </c>
      <c r="B156" s="43" t="s">
        <v>213</v>
      </c>
      <c r="C156" s="44"/>
      <c r="D156" s="43" t="s">
        <v>196</v>
      </c>
      <c r="E156" s="45"/>
      <c r="F156" s="44"/>
      <c r="G156" s="58">
        <v>4</v>
      </c>
      <c r="H156" s="59"/>
      <c r="I156" s="59"/>
      <c r="J156" s="60"/>
      <c r="K156" s="49" t="s">
        <v>188</v>
      </c>
      <c r="L156" s="50"/>
      <c r="M156" s="83"/>
      <c r="N156" s="84"/>
      <c r="O156" s="5" t="s">
        <v>148</v>
      </c>
      <c r="P156" s="43" t="s">
        <v>59</v>
      </c>
      <c r="Q156" s="44"/>
      <c r="R156" s="43" t="s">
        <v>60</v>
      </c>
      <c r="S156" s="44"/>
      <c r="T156" s="6">
        <v>3</v>
      </c>
      <c r="U156" s="103" t="s">
        <v>61</v>
      </c>
      <c r="V156" s="104"/>
    </row>
    <row r="157" spans="1:24" ht="14.5" customHeight="1" x14ac:dyDescent="0.3">
      <c r="A157" s="5" t="s">
        <v>185</v>
      </c>
      <c r="B157" s="43" t="s">
        <v>214</v>
      </c>
      <c r="C157" s="44"/>
      <c r="D157" s="43" t="s">
        <v>191</v>
      </c>
      <c r="E157" s="45"/>
      <c r="F157" s="44"/>
      <c r="G157" s="58">
        <v>2</v>
      </c>
      <c r="H157" s="59"/>
      <c r="I157" s="59"/>
      <c r="J157" s="60"/>
      <c r="K157" s="49" t="s">
        <v>188</v>
      </c>
      <c r="L157" s="50"/>
      <c r="M157" s="83"/>
      <c r="N157" s="84"/>
      <c r="O157" s="5" t="s">
        <v>148</v>
      </c>
      <c r="P157" s="43" t="s">
        <v>64</v>
      </c>
      <c r="Q157" s="44"/>
      <c r="R157" s="43" t="s">
        <v>60</v>
      </c>
      <c r="S157" s="44"/>
      <c r="T157" s="6">
        <v>3</v>
      </c>
      <c r="U157" s="103" t="s">
        <v>61</v>
      </c>
      <c r="V157" s="104"/>
    </row>
    <row r="158" spans="1:24" ht="13.5" customHeight="1" x14ac:dyDescent="0.3">
      <c r="A158" s="63" t="s">
        <v>215</v>
      </c>
      <c r="B158" s="63"/>
      <c r="C158" s="63"/>
      <c r="D158" s="63"/>
      <c r="E158" s="63"/>
      <c r="F158" s="63"/>
      <c r="G158" s="63"/>
      <c r="H158" s="63"/>
      <c r="I158" s="63"/>
      <c r="J158" s="63"/>
      <c r="K158" s="63"/>
      <c r="L158" s="63"/>
      <c r="M158" s="63"/>
      <c r="N158" s="63"/>
      <c r="O158" s="63"/>
      <c r="P158" s="63"/>
      <c r="Q158" s="63"/>
      <c r="R158" s="63"/>
      <c r="S158" s="63"/>
      <c r="T158" s="63"/>
      <c r="U158" s="63"/>
      <c r="V158" s="63"/>
      <c r="W158" s="63"/>
      <c r="X158" s="63"/>
    </row>
    <row r="159" spans="1:24" ht="15" customHeight="1" x14ac:dyDescent="0.3">
      <c r="A159" s="64" t="s">
        <v>9</v>
      </c>
      <c r="B159" s="64"/>
      <c r="C159" s="64"/>
      <c r="D159" s="64"/>
      <c r="E159" s="64"/>
      <c r="F159" s="64"/>
      <c r="G159" s="64"/>
      <c r="H159" s="64"/>
      <c r="I159" s="64"/>
      <c r="J159" s="64"/>
      <c r="K159" s="64"/>
      <c r="L159" s="64"/>
      <c r="M159" s="64"/>
      <c r="N159" s="64"/>
      <c r="O159" s="64"/>
      <c r="P159" s="64"/>
      <c r="Q159" s="64"/>
      <c r="R159" s="64"/>
      <c r="S159" s="64"/>
      <c r="T159" s="64"/>
      <c r="U159" s="64"/>
      <c r="V159" s="64"/>
      <c r="W159" s="64"/>
      <c r="X159" s="64"/>
    </row>
    <row r="160" spans="1:24" ht="7.5" customHeight="1" x14ac:dyDescent="0.3">
      <c r="A160" s="65"/>
      <c r="B160" s="65"/>
      <c r="C160" s="65"/>
      <c r="D160" s="65"/>
      <c r="E160" s="65"/>
      <c r="F160" s="65"/>
      <c r="G160" s="65"/>
      <c r="H160" s="65"/>
      <c r="I160" s="65"/>
      <c r="J160" s="65"/>
      <c r="K160" s="65"/>
      <c r="L160" s="65"/>
      <c r="M160" s="65"/>
      <c r="N160" s="65"/>
      <c r="O160" s="65"/>
      <c r="P160" s="65"/>
      <c r="Q160" s="65"/>
      <c r="R160" s="65"/>
      <c r="S160" s="65"/>
      <c r="T160" s="65"/>
      <c r="U160" s="65"/>
      <c r="V160" s="65"/>
      <c r="W160" s="65"/>
    </row>
    <row r="161" spans="1:24" ht="34.5" customHeight="1" x14ac:dyDescent="0.3">
      <c r="A161" s="66" t="s">
        <v>51</v>
      </c>
      <c r="B161" s="66"/>
      <c r="C161" s="66"/>
      <c r="D161" s="66"/>
      <c r="E161" s="66"/>
      <c r="F161" s="66"/>
      <c r="G161" s="66"/>
      <c r="H161" s="66"/>
      <c r="I161" s="66"/>
      <c r="J161" s="66"/>
      <c r="K161" s="66"/>
      <c r="L161" s="66"/>
      <c r="M161" s="66"/>
      <c r="N161" s="66"/>
      <c r="O161" s="66"/>
      <c r="P161" s="66"/>
      <c r="Q161" s="66"/>
      <c r="R161" s="66"/>
      <c r="S161" s="66"/>
      <c r="T161" s="66"/>
      <c r="U161" s="66"/>
      <c r="V161" s="66"/>
      <c r="W161" s="66"/>
      <c r="X161" s="66"/>
    </row>
    <row r="162" spans="1:24" ht="8.25" customHeight="1" x14ac:dyDescent="0.3">
      <c r="A162" s="131"/>
      <c r="B162" s="131"/>
      <c r="C162" s="131"/>
      <c r="D162" s="131"/>
      <c r="E162" s="131"/>
      <c r="F162" s="131"/>
      <c r="G162" s="131"/>
      <c r="H162" s="131"/>
      <c r="I162" s="131"/>
      <c r="J162" s="131"/>
      <c r="K162" s="131"/>
      <c r="L162" s="131"/>
      <c r="M162" s="131"/>
      <c r="N162" s="131"/>
      <c r="O162" s="131"/>
      <c r="P162" s="131"/>
      <c r="Q162" s="131"/>
      <c r="R162" s="131"/>
      <c r="S162" s="131"/>
      <c r="T162" s="131"/>
      <c r="U162" s="131"/>
    </row>
    <row r="163" spans="1:24" ht="41.25" customHeight="1" x14ac:dyDescent="0.25">
      <c r="A163" s="3" t="s">
        <v>52</v>
      </c>
      <c r="B163" s="67" t="s">
        <v>53</v>
      </c>
      <c r="C163" s="68"/>
      <c r="D163" s="69" t="s">
        <v>54</v>
      </c>
      <c r="E163" s="70"/>
      <c r="F163" s="71"/>
      <c r="G163" s="69" t="s">
        <v>55</v>
      </c>
      <c r="H163" s="70"/>
      <c r="I163" s="70"/>
      <c r="J163" s="71"/>
      <c r="K163" s="72" t="s">
        <v>56</v>
      </c>
      <c r="L163" s="73"/>
      <c r="M163" s="83"/>
      <c r="N163" s="84"/>
      <c r="O163" s="3" t="s">
        <v>52</v>
      </c>
      <c r="P163" s="67" t="s">
        <v>53</v>
      </c>
      <c r="Q163" s="68"/>
      <c r="R163" s="69" t="s">
        <v>54</v>
      </c>
      <c r="S163" s="71"/>
      <c r="T163" s="4" t="s">
        <v>55</v>
      </c>
      <c r="U163" s="72" t="s">
        <v>56</v>
      </c>
      <c r="V163" s="73"/>
    </row>
    <row r="164" spans="1:24" ht="14.5" customHeight="1" x14ac:dyDescent="0.3">
      <c r="A164" s="5" t="s">
        <v>148</v>
      </c>
      <c r="B164" s="43" t="s">
        <v>216</v>
      </c>
      <c r="C164" s="44"/>
      <c r="D164" s="43" t="s">
        <v>60</v>
      </c>
      <c r="E164" s="45"/>
      <c r="F164" s="44"/>
      <c r="G164" s="58">
        <v>3</v>
      </c>
      <c r="H164" s="59"/>
      <c r="I164" s="59"/>
      <c r="J164" s="60"/>
      <c r="K164" s="49" t="s">
        <v>61</v>
      </c>
      <c r="L164" s="50"/>
      <c r="M164" s="83"/>
      <c r="N164" s="84"/>
      <c r="O164" s="5" t="s">
        <v>217</v>
      </c>
      <c r="P164" s="43" t="s">
        <v>218</v>
      </c>
      <c r="Q164" s="44"/>
      <c r="R164" s="43" t="s">
        <v>191</v>
      </c>
      <c r="S164" s="44"/>
      <c r="T164" s="6">
        <v>3</v>
      </c>
      <c r="U164" s="49" t="s">
        <v>188</v>
      </c>
      <c r="V164" s="50"/>
    </row>
    <row r="165" spans="1:24" ht="14.5" customHeight="1" x14ac:dyDescent="0.3">
      <c r="A165" s="5" t="s">
        <v>148</v>
      </c>
      <c r="B165" s="43" t="s">
        <v>219</v>
      </c>
      <c r="C165" s="44"/>
      <c r="D165" s="43" t="s">
        <v>63</v>
      </c>
      <c r="E165" s="45"/>
      <c r="F165" s="44"/>
      <c r="G165" s="58">
        <v>3</v>
      </c>
      <c r="H165" s="59"/>
      <c r="I165" s="59"/>
      <c r="J165" s="60"/>
      <c r="K165" s="49" t="s">
        <v>61</v>
      </c>
      <c r="L165" s="50"/>
      <c r="M165" s="83"/>
      <c r="N165" s="84"/>
      <c r="O165" s="5" t="s">
        <v>217</v>
      </c>
      <c r="P165" s="43" t="s">
        <v>220</v>
      </c>
      <c r="Q165" s="44"/>
      <c r="R165" s="43" t="s">
        <v>196</v>
      </c>
      <c r="S165" s="44"/>
      <c r="T165" s="6">
        <v>4</v>
      </c>
      <c r="U165" s="49" t="s">
        <v>188</v>
      </c>
      <c r="V165" s="50"/>
    </row>
    <row r="166" spans="1:24" ht="14.5" customHeight="1" x14ac:dyDescent="0.3">
      <c r="A166" s="5" t="s">
        <v>148</v>
      </c>
      <c r="B166" s="43" t="s">
        <v>221</v>
      </c>
      <c r="C166" s="44"/>
      <c r="D166" s="43" t="s">
        <v>60</v>
      </c>
      <c r="E166" s="45"/>
      <c r="F166" s="44"/>
      <c r="G166" s="58">
        <v>3</v>
      </c>
      <c r="H166" s="59"/>
      <c r="I166" s="59"/>
      <c r="J166" s="60"/>
      <c r="K166" s="49" t="s">
        <v>61</v>
      </c>
      <c r="L166" s="50"/>
      <c r="M166" s="83"/>
      <c r="N166" s="84"/>
      <c r="O166" s="5" t="s">
        <v>217</v>
      </c>
      <c r="P166" s="43" t="s">
        <v>222</v>
      </c>
      <c r="Q166" s="44"/>
      <c r="R166" s="43" t="s">
        <v>191</v>
      </c>
      <c r="S166" s="44"/>
      <c r="T166" s="6">
        <v>3</v>
      </c>
      <c r="U166" s="49" t="s">
        <v>188</v>
      </c>
      <c r="V166" s="50"/>
    </row>
    <row r="167" spans="1:24" ht="14.5" customHeight="1" x14ac:dyDescent="0.3">
      <c r="A167" s="5" t="s">
        <v>148</v>
      </c>
      <c r="B167" s="43" t="s">
        <v>223</v>
      </c>
      <c r="C167" s="44"/>
      <c r="D167" s="43" t="s">
        <v>60</v>
      </c>
      <c r="E167" s="45"/>
      <c r="F167" s="44"/>
      <c r="G167" s="58">
        <v>3</v>
      </c>
      <c r="H167" s="59"/>
      <c r="I167" s="59"/>
      <c r="J167" s="60"/>
      <c r="K167" s="49" t="s">
        <v>61</v>
      </c>
      <c r="L167" s="50"/>
      <c r="M167" s="83"/>
      <c r="N167" s="84"/>
      <c r="O167" s="5" t="s">
        <v>217</v>
      </c>
      <c r="P167" s="43" t="s">
        <v>224</v>
      </c>
      <c r="Q167" s="44"/>
      <c r="R167" s="43" t="s">
        <v>191</v>
      </c>
      <c r="S167" s="44"/>
      <c r="T167" s="6">
        <v>3</v>
      </c>
      <c r="U167" s="49" t="s">
        <v>188</v>
      </c>
      <c r="V167" s="50"/>
    </row>
    <row r="168" spans="1:24" ht="14.5" customHeight="1" x14ac:dyDescent="0.3">
      <c r="A168" s="5" t="s">
        <v>148</v>
      </c>
      <c r="B168" s="43" t="s">
        <v>72</v>
      </c>
      <c r="C168" s="44"/>
      <c r="D168" s="43" t="s">
        <v>60</v>
      </c>
      <c r="E168" s="45"/>
      <c r="F168" s="44"/>
      <c r="G168" s="58">
        <v>4</v>
      </c>
      <c r="H168" s="59"/>
      <c r="I168" s="59"/>
      <c r="J168" s="60"/>
      <c r="K168" s="49" t="s">
        <v>61</v>
      </c>
      <c r="L168" s="50"/>
      <c r="M168" s="83"/>
      <c r="N168" s="84"/>
      <c r="O168" s="5" t="s">
        <v>217</v>
      </c>
      <c r="P168" s="43" t="s">
        <v>225</v>
      </c>
      <c r="Q168" s="44"/>
      <c r="R168" s="43" t="s">
        <v>226</v>
      </c>
      <c r="S168" s="44"/>
      <c r="T168" s="6">
        <v>4</v>
      </c>
      <c r="U168" s="49" t="s">
        <v>227</v>
      </c>
      <c r="V168" s="50"/>
    </row>
    <row r="169" spans="1:24" ht="14.5" customHeight="1" x14ac:dyDescent="0.3">
      <c r="A169" s="5" t="s">
        <v>148</v>
      </c>
      <c r="B169" s="43" t="s">
        <v>76</v>
      </c>
      <c r="C169" s="44"/>
      <c r="D169" s="43" t="s">
        <v>60</v>
      </c>
      <c r="E169" s="45"/>
      <c r="F169" s="44"/>
      <c r="G169" s="58">
        <v>4</v>
      </c>
      <c r="H169" s="59"/>
      <c r="I169" s="59"/>
      <c r="J169" s="60"/>
      <c r="K169" s="49" t="s">
        <v>61</v>
      </c>
      <c r="L169" s="50"/>
      <c r="M169" s="83"/>
      <c r="N169" s="84"/>
      <c r="O169" s="5" t="s">
        <v>217</v>
      </c>
      <c r="P169" s="43" t="s">
        <v>228</v>
      </c>
      <c r="Q169" s="44"/>
      <c r="R169" s="43" t="s">
        <v>196</v>
      </c>
      <c r="S169" s="44"/>
      <c r="T169" s="6">
        <v>4</v>
      </c>
      <c r="U169" s="49" t="s">
        <v>188</v>
      </c>
      <c r="V169" s="50"/>
    </row>
    <row r="170" spans="1:24" ht="14.5" customHeight="1" x14ac:dyDescent="0.3">
      <c r="A170" s="5" t="s">
        <v>148</v>
      </c>
      <c r="B170" s="43" t="s">
        <v>229</v>
      </c>
      <c r="C170" s="44"/>
      <c r="D170" s="43" t="s">
        <v>63</v>
      </c>
      <c r="E170" s="45"/>
      <c r="F170" s="44"/>
      <c r="G170" s="58">
        <v>3</v>
      </c>
      <c r="H170" s="59"/>
      <c r="I170" s="59"/>
      <c r="J170" s="60"/>
      <c r="K170" s="49" t="s">
        <v>61</v>
      </c>
      <c r="L170" s="50"/>
      <c r="M170" s="83"/>
      <c r="N170" s="84"/>
      <c r="O170" s="5" t="s">
        <v>217</v>
      </c>
      <c r="P170" s="43" t="s">
        <v>230</v>
      </c>
      <c r="Q170" s="44"/>
      <c r="R170" s="43" t="s">
        <v>191</v>
      </c>
      <c r="S170" s="44"/>
      <c r="T170" s="6">
        <v>3</v>
      </c>
      <c r="U170" s="49" t="s">
        <v>188</v>
      </c>
      <c r="V170" s="50"/>
    </row>
    <row r="171" spans="1:24" ht="14.5" customHeight="1" x14ac:dyDescent="0.3">
      <c r="A171" s="5" t="s">
        <v>148</v>
      </c>
      <c r="B171" s="43" t="s">
        <v>231</v>
      </c>
      <c r="C171" s="44"/>
      <c r="D171" s="43" t="s">
        <v>60</v>
      </c>
      <c r="E171" s="45"/>
      <c r="F171" s="44"/>
      <c r="G171" s="58">
        <v>3</v>
      </c>
      <c r="H171" s="59"/>
      <c r="I171" s="59"/>
      <c r="J171" s="60"/>
      <c r="K171" s="49" t="s">
        <v>61</v>
      </c>
      <c r="L171" s="50"/>
      <c r="M171" s="83"/>
      <c r="N171" s="84"/>
      <c r="O171" s="5" t="s">
        <v>217</v>
      </c>
      <c r="P171" s="43" t="s">
        <v>232</v>
      </c>
      <c r="Q171" s="44"/>
      <c r="R171" s="43" t="s">
        <v>191</v>
      </c>
      <c r="S171" s="44"/>
      <c r="T171" s="6">
        <v>3</v>
      </c>
      <c r="U171" s="49" t="s">
        <v>188</v>
      </c>
      <c r="V171" s="50"/>
    </row>
    <row r="172" spans="1:24" ht="14.5" customHeight="1" x14ac:dyDescent="0.3">
      <c r="A172" s="5" t="s">
        <v>148</v>
      </c>
      <c r="B172" s="43" t="s">
        <v>82</v>
      </c>
      <c r="C172" s="44"/>
      <c r="D172" s="43" t="s">
        <v>60</v>
      </c>
      <c r="E172" s="45"/>
      <c r="F172" s="44"/>
      <c r="G172" s="58">
        <v>3</v>
      </c>
      <c r="H172" s="59"/>
      <c r="I172" s="59"/>
      <c r="J172" s="60"/>
      <c r="K172" s="49" t="s">
        <v>61</v>
      </c>
      <c r="L172" s="50"/>
      <c r="M172" s="83"/>
      <c r="N172" s="84"/>
      <c r="O172" s="5" t="s">
        <v>217</v>
      </c>
      <c r="P172" s="43" t="s">
        <v>233</v>
      </c>
      <c r="Q172" s="44"/>
      <c r="R172" s="43" t="s">
        <v>226</v>
      </c>
      <c r="S172" s="44"/>
      <c r="T172" s="6">
        <v>4</v>
      </c>
      <c r="U172" s="49" t="s">
        <v>227</v>
      </c>
      <c r="V172" s="50"/>
    </row>
    <row r="173" spans="1:24" ht="14.5" customHeight="1" x14ac:dyDescent="0.3">
      <c r="A173" s="5" t="s">
        <v>148</v>
      </c>
      <c r="B173" s="43" t="s">
        <v>84</v>
      </c>
      <c r="C173" s="44"/>
      <c r="D173" s="43" t="s">
        <v>60</v>
      </c>
      <c r="E173" s="45"/>
      <c r="F173" s="44"/>
      <c r="G173" s="58">
        <v>3</v>
      </c>
      <c r="H173" s="59"/>
      <c r="I173" s="59"/>
      <c r="J173" s="60"/>
      <c r="K173" s="49" t="s">
        <v>61</v>
      </c>
      <c r="L173" s="50"/>
      <c r="M173" s="83"/>
      <c r="N173" s="84"/>
      <c r="O173" s="5" t="s">
        <v>217</v>
      </c>
      <c r="P173" s="43" t="s">
        <v>234</v>
      </c>
      <c r="Q173" s="44"/>
      <c r="R173" s="43" t="s">
        <v>191</v>
      </c>
      <c r="S173" s="44"/>
      <c r="T173" s="6">
        <v>2</v>
      </c>
      <c r="U173" s="49" t="s">
        <v>188</v>
      </c>
      <c r="V173" s="50"/>
    </row>
    <row r="174" spans="1:24" ht="14.5" customHeight="1" x14ac:dyDescent="0.3">
      <c r="A174" s="5" t="s">
        <v>148</v>
      </c>
      <c r="B174" s="43" t="s">
        <v>235</v>
      </c>
      <c r="C174" s="44"/>
      <c r="D174" s="43" t="s">
        <v>60</v>
      </c>
      <c r="E174" s="45"/>
      <c r="F174" s="44"/>
      <c r="G174" s="58">
        <v>3</v>
      </c>
      <c r="H174" s="59"/>
      <c r="I174" s="59"/>
      <c r="J174" s="60"/>
      <c r="K174" s="49" t="s">
        <v>61</v>
      </c>
      <c r="L174" s="50"/>
      <c r="M174" s="83"/>
      <c r="N174" s="84"/>
      <c r="O174" s="5" t="s">
        <v>217</v>
      </c>
      <c r="P174" s="43" t="s">
        <v>236</v>
      </c>
      <c r="Q174" s="44"/>
      <c r="R174" s="43" t="s">
        <v>196</v>
      </c>
      <c r="S174" s="44"/>
      <c r="T174" s="6">
        <v>4</v>
      </c>
      <c r="U174" s="49" t="s">
        <v>188</v>
      </c>
      <c r="V174" s="50"/>
    </row>
    <row r="175" spans="1:24" ht="14.5" customHeight="1" x14ac:dyDescent="0.3">
      <c r="A175" s="5" t="s">
        <v>148</v>
      </c>
      <c r="B175" s="43" t="s">
        <v>237</v>
      </c>
      <c r="C175" s="44"/>
      <c r="D175" s="43" t="s">
        <v>60</v>
      </c>
      <c r="E175" s="45"/>
      <c r="F175" s="44"/>
      <c r="G175" s="58">
        <v>4</v>
      </c>
      <c r="H175" s="59"/>
      <c r="I175" s="59"/>
      <c r="J175" s="60"/>
      <c r="K175" s="49" t="s">
        <v>61</v>
      </c>
      <c r="L175" s="50"/>
      <c r="M175" s="83"/>
      <c r="N175" s="84"/>
      <c r="O175" s="5" t="s">
        <v>217</v>
      </c>
      <c r="P175" s="43" t="s">
        <v>238</v>
      </c>
      <c r="Q175" s="44"/>
      <c r="R175" s="43" t="s">
        <v>191</v>
      </c>
      <c r="S175" s="44"/>
      <c r="T175" s="6">
        <v>3</v>
      </c>
      <c r="U175" s="49" t="s">
        <v>188</v>
      </c>
      <c r="V175" s="50"/>
    </row>
    <row r="176" spans="1:24" ht="14.5" customHeight="1" x14ac:dyDescent="0.3">
      <c r="A176" s="5" t="s">
        <v>148</v>
      </c>
      <c r="B176" s="43" t="s">
        <v>239</v>
      </c>
      <c r="C176" s="44"/>
      <c r="D176" s="43" t="s">
        <v>60</v>
      </c>
      <c r="E176" s="45"/>
      <c r="F176" s="44"/>
      <c r="G176" s="58">
        <v>3</v>
      </c>
      <c r="H176" s="59"/>
      <c r="I176" s="59"/>
      <c r="J176" s="60"/>
      <c r="K176" s="49" t="s">
        <v>61</v>
      </c>
      <c r="L176" s="50"/>
      <c r="M176" s="83"/>
      <c r="N176" s="84"/>
      <c r="O176" s="5" t="s">
        <v>217</v>
      </c>
      <c r="P176" s="43" t="s">
        <v>240</v>
      </c>
      <c r="Q176" s="44"/>
      <c r="R176" s="43" t="s">
        <v>191</v>
      </c>
      <c r="S176" s="44"/>
      <c r="T176" s="6">
        <v>3</v>
      </c>
      <c r="U176" s="49" t="s">
        <v>188</v>
      </c>
      <c r="V176" s="50"/>
    </row>
    <row r="177" spans="1:22" ht="14.5" customHeight="1" x14ac:dyDescent="0.3">
      <c r="A177" s="5" t="s">
        <v>148</v>
      </c>
      <c r="B177" s="43" t="s">
        <v>88</v>
      </c>
      <c r="C177" s="44"/>
      <c r="D177" s="43" t="s">
        <v>60</v>
      </c>
      <c r="E177" s="45"/>
      <c r="F177" s="44"/>
      <c r="G177" s="58">
        <v>3</v>
      </c>
      <c r="H177" s="59"/>
      <c r="I177" s="59"/>
      <c r="J177" s="60"/>
      <c r="K177" s="49" t="s">
        <v>61</v>
      </c>
      <c r="L177" s="50"/>
      <c r="M177" s="83"/>
      <c r="N177" s="84"/>
      <c r="O177" s="5" t="s">
        <v>217</v>
      </c>
      <c r="P177" s="43" t="s">
        <v>241</v>
      </c>
      <c r="Q177" s="44"/>
      <c r="R177" s="43" t="s">
        <v>196</v>
      </c>
      <c r="S177" s="44"/>
      <c r="T177" s="6">
        <v>4</v>
      </c>
      <c r="U177" s="49" t="s">
        <v>188</v>
      </c>
      <c r="V177" s="50"/>
    </row>
    <row r="178" spans="1:22" ht="14.5" customHeight="1" x14ac:dyDescent="0.3">
      <c r="A178" s="5" t="s">
        <v>148</v>
      </c>
      <c r="B178" s="43" t="s">
        <v>242</v>
      </c>
      <c r="C178" s="44"/>
      <c r="D178" s="43" t="s">
        <v>60</v>
      </c>
      <c r="E178" s="45"/>
      <c r="F178" s="44"/>
      <c r="G178" s="58">
        <v>3</v>
      </c>
      <c r="H178" s="59"/>
      <c r="I178" s="59"/>
      <c r="J178" s="60"/>
      <c r="K178" s="49" t="s">
        <v>61</v>
      </c>
      <c r="L178" s="50"/>
      <c r="M178" s="83"/>
      <c r="N178" s="84"/>
      <c r="O178" s="5" t="s">
        <v>217</v>
      </c>
      <c r="P178" s="43" t="s">
        <v>243</v>
      </c>
      <c r="Q178" s="44"/>
      <c r="R178" s="43" t="s">
        <v>187</v>
      </c>
      <c r="S178" s="44"/>
      <c r="T178" s="6">
        <v>5</v>
      </c>
      <c r="U178" s="49" t="s">
        <v>188</v>
      </c>
      <c r="V178" s="50"/>
    </row>
    <row r="179" spans="1:22" ht="14.5" customHeight="1" x14ac:dyDescent="0.3">
      <c r="A179" s="5" t="s">
        <v>148</v>
      </c>
      <c r="B179" s="43" t="s">
        <v>92</v>
      </c>
      <c r="C179" s="44"/>
      <c r="D179" s="43" t="s">
        <v>60</v>
      </c>
      <c r="E179" s="45"/>
      <c r="F179" s="44"/>
      <c r="G179" s="58">
        <v>3</v>
      </c>
      <c r="H179" s="59"/>
      <c r="I179" s="59"/>
      <c r="J179" s="60"/>
      <c r="K179" s="49" t="s">
        <v>61</v>
      </c>
      <c r="L179" s="50"/>
      <c r="M179" s="83"/>
      <c r="N179" s="84"/>
      <c r="O179" s="5" t="s">
        <v>217</v>
      </c>
      <c r="P179" s="43" t="s">
        <v>244</v>
      </c>
      <c r="Q179" s="44"/>
      <c r="R179" s="43" t="s">
        <v>191</v>
      </c>
      <c r="S179" s="44"/>
      <c r="T179" s="6">
        <v>3</v>
      </c>
      <c r="U179" s="49" t="s">
        <v>188</v>
      </c>
      <c r="V179" s="50"/>
    </row>
    <row r="180" spans="1:22" ht="14.5" customHeight="1" x14ac:dyDescent="0.3">
      <c r="A180" s="5" t="s">
        <v>148</v>
      </c>
      <c r="B180" s="43" t="s">
        <v>245</v>
      </c>
      <c r="C180" s="44"/>
      <c r="D180" s="43" t="s">
        <v>60</v>
      </c>
      <c r="E180" s="45"/>
      <c r="F180" s="44"/>
      <c r="G180" s="58">
        <v>3</v>
      </c>
      <c r="H180" s="59"/>
      <c r="I180" s="59"/>
      <c r="J180" s="60"/>
      <c r="K180" s="49" t="s">
        <v>61</v>
      </c>
      <c r="L180" s="50"/>
      <c r="M180" s="83"/>
      <c r="N180" s="84"/>
      <c r="O180" s="5" t="s">
        <v>217</v>
      </c>
      <c r="P180" s="43" t="s">
        <v>246</v>
      </c>
      <c r="Q180" s="44"/>
      <c r="R180" s="43" t="s">
        <v>191</v>
      </c>
      <c r="S180" s="44"/>
      <c r="T180" s="6">
        <v>3</v>
      </c>
      <c r="U180" s="49" t="s">
        <v>188</v>
      </c>
      <c r="V180" s="50"/>
    </row>
    <row r="181" spans="1:22" ht="14.5" customHeight="1" x14ac:dyDescent="0.3">
      <c r="A181" s="5" t="s">
        <v>148</v>
      </c>
      <c r="B181" s="43" t="s">
        <v>247</v>
      </c>
      <c r="C181" s="44"/>
      <c r="D181" s="43" t="s">
        <v>60</v>
      </c>
      <c r="E181" s="45"/>
      <c r="F181" s="44"/>
      <c r="G181" s="58">
        <v>3</v>
      </c>
      <c r="H181" s="59"/>
      <c r="I181" s="59"/>
      <c r="J181" s="60"/>
      <c r="K181" s="49" t="s">
        <v>61</v>
      </c>
      <c r="L181" s="50"/>
      <c r="M181" s="83"/>
      <c r="N181" s="84"/>
      <c r="O181" s="5" t="s">
        <v>217</v>
      </c>
      <c r="P181" s="43" t="s">
        <v>248</v>
      </c>
      <c r="Q181" s="44"/>
      <c r="R181" s="43" t="s">
        <v>226</v>
      </c>
      <c r="S181" s="44"/>
      <c r="T181" s="6">
        <v>3</v>
      </c>
      <c r="U181" s="49" t="s">
        <v>227</v>
      </c>
      <c r="V181" s="50"/>
    </row>
    <row r="182" spans="1:22" ht="14.5" customHeight="1" x14ac:dyDescent="0.3">
      <c r="A182" s="5" t="s">
        <v>148</v>
      </c>
      <c r="B182" s="43" t="s">
        <v>249</v>
      </c>
      <c r="C182" s="44"/>
      <c r="D182" s="43" t="s">
        <v>60</v>
      </c>
      <c r="E182" s="45"/>
      <c r="F182" s="44"/>
      <c r="G182" s="58">
        <v>3</v>
      </c>
      <c r="H182" s="59"/>
      <c r="I182" s="59"/>
      <c r="J182" s="60"/>
      <c r="K182" s="49" t="s">
        <v>61</v>
      </c>
      <c r="L182" s="50"/>
      <c r="M182" s="83"/>
      <c r="N182" s="84"/>
      <c r="O182" s="5" t="s">
        <v>217</v>
      </c>
      <c r="P182" s="43" t="s">
        <v>250</v>
      </c>
      <c r="Q182" s="44"/>
      <c r="R182" s="43" t="s">
        <v>196</v>
      </c>
      <c r="S182" s="44"/>
      <c r="T182" s="6">
        <v>4</v>
      </c>
      <c r="U182" s="49" t="s">
        <v>188</v>
      </c>
      <c r="V182" s="50"/>
    </row>
    <row r="183" spans="1:22" ht="14.5" customHeight="1" x14ac:dyDescent="0.3">
      <c r="A183" s="5" t="s">
        <v>148</v>
      </c>
      <c r="B183" s="43" t="s">
        <v>251</v>
      </c>
      <c r="C183" s="44"/>
      <c r="D183" s="43" t="s">
        <v>60</v>
      </c>
      <c r="E183" s="45"/>
      <c r="F183" s="44"/>
      <c r="G183" s="58">
        <v>3</v>
      </c>
      <c r="H183" s="59"/>
      <c r="I183" s="59"/>
      <c r="J183" s="60"/>
      <c r="K183" s="49" t="s">
        <v>61</v>
      </c>
      <c r="L183" s="50"/>
      <c r="M183" s="83"/>
      <c r="N183" s="84"/>
      <c r="O183" s="5" t="s">
        <v>217</v>
      </c>
      <c r="P183" s="43" t="s">
        <v>252</v>
      </c>
      <c r="Q183" s="44"/>
      <c r="R183" s="43" t="s">
        <v>226</v>
      </c>
      <c r="S183" s="44"/>
      <c r="T183" s="6">
        <v>3</v>
      </c>
      <c r="U183" s="49" t="s">
        <v>227</v>
      </c>
      <c r="V183" s="50"/>
    </row>
    <row r="184" spans="1:22" ht="14.5" customHeight="1" x14ac:dyDescent="0.3">
      <c r="A184" s="5" t="s">
        <v>148</v>
      </c>
      <c r="B184" s="43" t="s">
        <v>253</v>
      </c>
      <c r="C184" s="44"/>
      <c r="D184" s="43" t="s">
        <v>60</v>
      </c>
      <c r="E184" s="45"/>
      <c r="F184" s="44"/>
      <c r="G184" s="58">
        <v>3</v>
      </c>
      <c r="H184" s="59"/>
      <c r="I184" s="59"/>
      <c r="J184" s="60"/>
      <c r="K184" s="49" t="s">
        <v>61</v>
      </c>
      <c r="L184" s="50"/>
      <c r="M184" s="83"/>
      <c r="N184" s="84"/>
      <c r="O184" s="5" t="s">
        <v>217</v>
      </c>
      <c r="P184" s="43" t="s">
        <v>254</v>
      </c>
      <c r="Q184" s="44"/>
      <c r="R184" s="43" t="s">
        <v>191</v>
      </c>
      <c r="S184" s="44"/>
      <c r="T184" s="6">
        <v>3</v>
      </c>
      <c r="U184" s="49" t="s">
        <v>188</v>
      </c>
      <c r="V184" s="50"/>
    </row>
    <row r="185" spans="1:22" ht="14.5" customHeight="1" x14ac:dyDescent="0.3">
      <c r="A185" s="5" t="s">
        <v>148</v>
      </c>
      <c r="B185" s="43" t="s">
        <v>94</v>
      </c>
      <c r="C185" s="44"/>
      <c r="D185" s="43" t="s">
        <v>60</v>
      </c>
      <c r="E185" s="45"/>
      <c r="F185" s="44"/>
      <c r="G185" s="58">
        <v>3</v>
      </c>
      <c r="H185" s="59"/>
      <c r="I185" s="59"/>
      <c r="J185" s="60"/>
      <c r="K185" s="49" t="s">
        <v>61</v>
      </c>
      <c r="L185" s="50"/>
      <c r="M185" s="83"/>
      <c r="N185" s="84"/>
      <c r="O185" s="5" t="s">
        <v>217</v>
      </c>
      <c r="P185" s="43" t="s">
        <v>255</v>
      </c>
      <c r="Q185" s="44"/>
      <c r="R185" s="43" t="s">
        <v>187</v>
      </c>
      <c r="S185" s="44"/>
      <c r="T185" s="6">
        <v>5</v>
      </c>
      <c r="U185" s="49" t="s">
        <v>188</v>
      </c>
      <c r="V185" s="50"/>
    </row>
    <row r="186" spans="1:22" ht="14.5" customHeight="1" x14ac:dyDescent="0.3">
      <c r="A186" s="5" t="s">
        <v>148</v>
      </c>
      <c r="B186" s="43" t="s">
        <v>256</v>
      </c>
      <c r="C186" s="44"/>
      <c r="D186" s="43" t="s">
        <v>60</v>
      </c>
      <c r="E186" s="45"/>
      <c r="F186" s="44"/>
      <c r="G186" s="58">
        <v>3</v>
      </c>
      <c r="H186" s="59"/>
      <c r="I186" s="59"/>
      <c r="J186" s="60"/>
      <c r="K186" s="49" t="s">
        <v>61</v>
      </c>
      <c r="L186" s="50"/>
      <c r="M186" s="83"/>
      <c r="N186" s="84"/>
      <c r="O186" s="5" t="s">
        <v>217</v>
      </c>
      <c r="P186" s="43" t="s">
        <v>257</v>
      </c>
      <c r="Q186" s="44"/>
      <c r="R186" s="43" t="s">
        <v>187</v>
      </c>
      <c r="S186" s="44"/>
      <c r="T186" s="6">
        <v>6</v>
      </c>
      <c r="U186" s="49" t="s">
        <v>188</v>
      </c>
      <c r="V186" s="50"/>
    </row>
    <row r="187" spans="1:22" ht="14.5" customHeight="1" x14ac:dyDescent="0.3">
      <c r="A187" s="5" t="s">
        <v>148</v>
      </c>
      <c r="B187" s="43" t="s">
        <v>258</v>
      </c>
      <c r="C187" s="44"/>
      <c r="D187" s="43" t="s">
        <v>60</v>
      </c>
      <c r="E187" s="45"/>
      <c r="F187" s="44"/>
      <c r="G187" s="58">
        <v>3</v>
      </c>
      <c r="H187" s="59"/>
      <c r="I187" s="59"/>
      <c r="J187" s="60"/>
      <c r="K187" s="49" t="s">
        <v>61</v>
      </c>
      <c r="L187" s="50"/>
      <c r="M187" s="83"/>
      <c r="N187" s="84"/>
      <c r="O187" s="5" t="s">
        <v>217</v>
      </c>
      <c r="P187" s="43" t="s">
        <v>259</v>
      </c>
      <c r="Q187" s="44"/>
      <c r="R187" s="43" t="s">
        <v>226</v>
      </c>
      <c r="S187" s="44"/>
      <c r="T187" s="6">
        <v>3</v>
      </c>
      <c r="U187" s="49" t="s">
        <v>227</v>
      </c>
      <c r="V187" s="50"/>
    </row>
    <row r="188" spans="1:22" ht="14.5" customHeight="1" x14ac:dyDescent="0.3">
      <c r="A188" s="5" t="s">
        <v>148</v>
      </c>
      <c r="B188" s="43" t="s">
        <v>260</v>
      </c>
      <c r="C188" s="44"/>
      <c r="D188" s="43" t="s">
        <v>60</v>
      </c>
      <c r="E188" s="45"/>
      <c r="F188" s="44"/>
      <c r="G188" s="58">
        <v>4</v>
      </c>
      <c r="H188" s="59"/>
      <c r="I188" s="59"/>
      <c r="J188" s="60"/>
      <c r="K188" s="49" t="s">
        <v>61</v>
      </c>
      <c r="L188" s="50"/>
      <c r="M188" s="83"/>
      <c r="N188" s="84"/>
      <c r="O188" s="5" t="s">
        <v>217</v>
      </c>
      <c r="P188" s="43" t="s">
        <v>261</v>
      </c>
      <c r="Q188" s="44"/>
      <c r="R188" s="43" t="s">
        <v>226</v>
      </c>
      <c r="S188" s="44"/>
      <c r="T188" s="6">
        <v>3</v>
      </c>
      <c r="U188" s="49" t="s">
        <v>227</v>
      </c>
      <c r="V188" s="50"/>
    </row>
    <row r="189" spans="1:22" ht="14.5" customHeight="1" x14ac:dyDescent="0.3">
      <c r="A189" s="5" t="s">
        <v>148</v>
      </c>
      <c r="B189" s="43" t="s">
        <v>262</v>
      </c>
      <c r="C189" s="44"/>
      <c r="D189" s="43" t="s">
        <v>60</v>
      </c>
      <c r="E189" s="45"/>
      <c r="F189" s="44"/>
      <c r="G189" s="58">
        <v>3</v>
      </c>
      <c r="H189" s="59"/>
      <c r="I189" s="59"/>
      <c r="J189" s="60"/>
      <c r="K189" s="49" t="s">
        <v>61</v>
      </c>
      <c r="L189" s="50"/>
      <c r="M189" s="83"/>
      <c r="N189" s="84"/>
      <c r="O189" s="5" t="s">
        <v>217</v>
      </c>
      <c r="P189" s="43" t="s">
        <v>235</v>
      </c>
      <c r="Q189" s="44"/>
      <c r="R189" s="43" t="s">
        <v>187</v>
      </c>
      <c r="S189" s="44"/>
      <c r="T189" s="6">
        <v>5</v>
      </c>
      <c r="U189" s="49" t="s">
        <v>188</v>
      </c>
      <c r="V189" s="50"/>
    </row>
    <row r="190" spans="1:22" ht="14.5" customHeight="1" x14ac:dyDescent="0.3">
      <c r="A190" s="5" t="s">
        <v>148</v>
      </c>
      <c r="B190" s="43" t="s">
        <v>263</v>
      </c>
      <c r="C190" s="44"/>
      <c r="D190" s="43" t="s">
        <v>60</v>
      </c>
      <c r="E190" s="45"/>
      <c r="F190" s="44"/>
      <c r="G190" s="58">
        <v>3</v>
      </c>
      <c r="H190" s="59"/>
      <c r="I190" s="59"/>
      <c r="J190" s="60"/>
      <c r="K190" s="49" t="s">
        <v>61</v>
      </c>
      <c r="L190" s="50"/>
      <c r="M190" s="83"/>
      <c r="N190" s="84"/>
      <c r="O190" s="5" t="s">
        <v>217</v>
      </c>
      <c r="P190" s="43" t="s">
        <v>264</v>
      </c>
      <c r="Q190" s="44"/>
      <c r="R190" s="43" t="s">
        <v>191</v>
      </c>
      <c r="S190" s="44"/>
      <c r="T190" s="6">
        <v>3</v>
      </c>
      <c r="U190" s="49" t="s">
        <v>188</v>
      </c>
      <c r="V190" s="50"/>
    </row>
    <row r="191" spans="1:22" ht="14.5" customHeight="1" x14ac:dyDescent="0.3">
      <c r="A191" s="5" t="s">
        <v>148</v>
      </c>
      <c r="B191" s="43" t="s">
        <v>265</v>
      </c>
      <c r="C191" s="44"/>
      <c r="D191" s="43" t="s">
        <v>60</v>
      </c>
      <c r="E191" s="45"/>
      <c r="F191" s="44"/>
      <c r="G191" s="58">
        <v>3</v>
      </c>
      <c r="H191" s="59"/>
      <c r="I191" s="59"/>
      <c r="J191" s="60"/>
      <c r="K191" s="49" t="s">
        <v>61</v>
      </c>
      <c r="L191" s="50"/>
      <c r="M191" s="83"/>
      <c r="N191" s="84"/>
      <c r="O191" s="5" t="s">
        <v>217</v>
      </c>
      <c r="P191" s="43" t="s">
        <v>266</v>
      </c>
      <c r="Q191" s="44"/>
      <c r="R191" s="43" t="s">
        <v>191</v>
      </c>
      <c r="S191" s="44"/>
      <c r="T191" s="6">
        <v>3</v>
      </c>
      <c r="U191" s="49" t="s">
        <v>188</v>
      </c>
      <c r="V191" s="50"/>
    </row>
    <row r="192" spans="1:22" ht="14.5" customHeight="1" x14ac:dyDescent="0.3">
      <c r="A192" s="5" t="s">
        <v>148</v>
      </c>
      <c r="B192" s="43" t="s">
        <v>267</v>
      </c>
      <c r="C192" s="44"/>
      <c r="D192" s="43" t="s">
        <v>60</v>
      </c>
      <c r="E192" s="45"/>
      <c r="F192" s="44"/>
      <c r="G192" s="58">
        <v>3</v>
      </c>
      <c r="H192" s="59"/>
      <c r="I192" s="59"/>
      <c r="J192" s="60"/>
      <c r="K192" s="49" t="s">
        <v>61</v>
      </c>
      <c r="L192" s="50"/>
      <c r="M192" s="83"/>
      <c r="N192" s="84"/>
      <c r="O192" s="5" t="s">
        <v>217</v>
      </c>
      <c r="P192" s="43" t="s">
        <v>268</v>
      </c>
      <c r="Q192" s="44"/>
      <c r="R192" s="43" t="s">
        <v>187</v>
      </c>
      <c r="S192" s="44"/>
      <c r="T192" s="6">
        <v>5</v>
      </c>
      <c r="U192" s="49" t="s">
        <v>188</v>
      </c>
      <c r="V192" s="50"/>
    </row>
    <row r="193" spans="1:24" ht="14.5" customHeight="1" x14ac:dyDescent="0.3">
      <c r="A193" s="5" t="s">
        <v>148</v>
      </c>
      <c r="B193" s="43" t="s">
        <v>269</v>
      </c>
      <c r="C193" s="44"/>
      <c r="D193" s="43" t="s">
        <v>60</v>
      </c>
      <c r="E193" s="45"/>
      <c r="F193" s="44"/>
      <c r="G193" s="58">
        <v>4</v>
      </c>
      <c r="H193" s="59"/>
      <c r="I193" s="59"/>
      <c r="J193" s="60"/>
      <c r="K193" s="49" t="s">
        <v>61</v>
      </c>
      <c r="L193" s="50"/>
      <c r="M193" s="83"/>
      <c r="N193" s="84"/>
      <c r="O193" s="5" t="s">
        <v>217</v>
      </c>
      <c r="P193" s="43" t="s">
        <v>270</v>
      </c>
      <c r="Q193" s="44"/>
      <c r="R193" s="43" t="s">
        <v>191</v>
      </c>
      <c r="S193" s="44"/>
      <c r="T193" s="6">
        <v>3</v>
      </c>
      <c r="U193" s="49" t="s">
        <v>188</v>
      </c>
      <c r="V193" s="50"/>
    </row>
    <row r="194" spans="1:24" ht="14.5" customHeight="1" x14ac:dyDescent="0.3">
      <c r="A194" s="5" t="s">
        <v>148</v>
      </c>
      <c r="B194" s="43" t="s">
        <v>271</v>
      </c>
      <c r="C194" s="44"/>
      <c r="D194" s="43" t="s">
        <v>63</v>
      </c>
      <c r="E194" s="45"/>
      <c r="F194" s="44"/>
      <c r="G194" s="58">
        <v>3</v>
      </c>
      <c r="H194" s="59"/>
      <c r="I194" s="59"/>
      <c r="J194" s="60"/>
      <c r="K194" s="49" t="s">
        <v>61</v>
      </c>
      <c r="L194" s="50"/>
      <c r="M194" s="83"/>
      <c r="N194" s="84"/>
      <c r="O194" s="5" t="s">
        <v>217</v>
      </c>
      <c r="P194" s="43" t="s">
        <v>272</v>
      </c>
      <c r="Q194" s="44"/>
      <c r="R194" s="43" t="s">
        <v>191</v>
      </c>
      <c r="S194" s="44"/>
      <c r="T194" s="6">
        <v>3</v>
      </c>
      <c r="U194" s="49" t="s">
        <v>188</v>
      </c>
      <c r="V194" s="50"/>
    </row>
    <row r="195" spans="1:24" ht="14.5" customHeight="1" x14ac:dyDescent="0.3">
      <c r="A195" s="5" t="s">
        <v>148</v>
      </c>
      <c r="B195" s="43" t="s">
        <v>273</v>
      </c>
      <c r="C195" s="44"/>
      <c r="D195" s="43" t="s">
        <v>60</v>
      </c>
      <c r="E195" s="45"/>
      <c r="F195" s="44"/>
      <c r="G195" s="58">
        <v>3</v>
      </c>
      <c r="H195" s="59"/>
      <c r="I195" s="59"/>
      <c r="J195" s="60"/>
      <c r="K195" s="49" t="s">
        <v>61</v>
      </c>
      <c r="L195" s="50"/>
      <c r="M195" s="83"/>
      <c r="N195" s="84"/>
      <c r="O195" s="5" t="s">
        <v>217</v>
      </c>
      <c r="P195" s="43" t="s">
        <v>274</v>
      </c>
      <c r="Q195" s="44"/>
      <c r="R195" s="43" t="s">
        <v>226</v>
      </c>
      <c r="S195" s="44"/>
      <c r="T195" s="6">
        <v>3</v>
      </c>
      <c r="U195" s="49" t="s">
        <v>227</v>
      </c>
      <c r="V195" s="50"/>
    </row>
    <row r="196" spans="1:24" ht="14.5" customHeight="1" x14ac:dyDescent="0.3">
      <c r="A196" s="5" t="s">
        <v>148</v>
      </c>
      <c r="B196" s="43" t="s">
        <v>112</v>
      </c>
      <c r="C196" s="44"/>
      <c r="D196" s="43" t="s">
        <v>60</v>
      </c>
      <c r="E196" s="45"/>
      <c r="F196" s="44"/>
      <c r="G196" s="58">
        <v>4</v>
      </c>
      <c r="H196" s="59"/>
      <c r="I196" s="59"/>
      <c r="J196" s="60"/>
      <c r="K196" s="49" t="s">
        <v>61</v>
      </c>
      <c r="L196" s="50"/>
      <c r="M196" s="83"/>
      <c r="N196" s="84"/>
      <c r="O196" s="5" t="s">
        <v>217</v>
      </c>
      <c r="P196" s="43" t="s">
        <v>275</v>
      </c>
      <c r="Q196" s="44"/>
      <c r="R196" s="43" t="s">
        <v>191</v>
      </c>
      <c r="S196" s="44"/>
      <c r="T196" s="6">
        <v>3</v>
      </c>
      <c r="U196" s="49" t="s">
        <v>188</v>
      </c>
      <c r="V196" s="50"/>
    </row>
    <row r="197" spans="1:24" ht="14.5" customHeight="1" x14ac:dyDescent="0.3">
      <c r="A197" s="5" t="s">
        <v>148</v>
      </c>
      <c r="B197" s="43" t="s">
        <v>276</v>
      </c>
      <c r="C197" s="44"/>
      <c r="D197" s="43" t="s">
        <v>60</v>
      </c>
      <c r="E197" s="45"/>
      <c r="F197" s="44"/>
      <c r="G197" s="58">
        <v>3</v>
      </c>
      <c r="H197" s="59"/>
      <c r="I197" s="59"/>
      <c r="J197" s="60"/>
      <c r="K197" s="49" t="s">
        <v>61</v>
      </c>
      <c r="L197" s="50"/>
      <c r="M197" s="83"/>
      <c r="N197" s="84"/>
      <c r="O197" s="5" t="s">
        <v>217</v>
      </c>
      <c r="P197" s="43" t="s">
        <v>277</v>
      </c>
      <c r="Q197" s="44"/>
      <c r="R197" s="43" t="s">
        <v>191</v>
      </c>
      <c r="S197" s="44"/>
      <c r="T197" s="6">
        <v>3</v>
      </c>
      <c r="U197" s="49" t="s">
        <v>188</v>
      </c>
      <c r="V197" s="50"/>
    </row>
    <row r="198" spans="1:24" ht="14.5" customHeight="1" x14ac:dyDescent="0.3">
      <c r="A198" s="5" t="s">
        <v>148</v>
      </c>
      <c r="B198" s="43" t="s">
        <v>278</v>
      </c>
      <c r="C198" s="44"/>
      <c r="D198" s="43" t="s">
        <v>60</v>
      </c>
      <c r="E198" s="45"/>
      <c r="F198" s="44"/>
      <c r="G198" s="58">
        <v>3</v>
      </c>
      <c r="H198" s="59"/>
      <c r="I198" s="59"/>
      <c r="J198" s="60"/>
      <c r="K198" s="49" t="s">
        <v>61</v>
      </c>
      <c r="L198" s="50"/>
      <c r="M198" s="83"/>
      <c r="N198" s="84"/>
      <c r="O198" s="5" t="s">
        <v>217</v>
      </c>
      <c r="P198" s="43" t="s">
        <v>279</v>
      </c>
      <c r="Q198" s="44"/>
      <c r="R198" s="43" t="s">
        <v>226</v>
      </c>
      <c r="S198" s="44"/>
      <c r="T198" s="6">
        <v>3</v>
      </c>
      <c r="U198" s="49" t="s">
        <v>227</v>
      </c>
      <c r="V198" s="50"/>
    </row>
    <row r="199" spans="1:24" ht="14.25" customHeight="1" x14ac:dyDescent="0.3">
      <c r="A199" s="10" t="s">
        <v>148</v>
      </c>
      <c r="B199" s="74" t="s">
        <v>280</v>
      </c>
      <c r="C199" s="75"/>
      <c r="D199" s="74" t="s">
        <v>60</v>
      </c>
      <c r="E199" s="85"/>
      <c r="F199" s="75"/>
      <c r="G199" s="94">
        <v>3</v>
      </c>
      <c r="H199" s="95"/>
      <c r="I199" s="95"/>
      <c r="J199" s="96"/>
      <c r="K199" s="76" t="s">
        <v>61</v>
      </c>
      <c r="L199" s="77"/>
      <c r="M199" s="83"/>
      <c r="N199" s="84"/>
      <c r="O199" s="5" t="s">
        <v>217</v>
      </c>
      <c r="P199" s="43" t="s">
        <v>281</v>
      </c>
      <c r="Q199" s="44"/>
      <c r="R199" s="43" t="s">
        <v>191</v>
      </c>
      <c r="S199" s="44"/>
      <c r="T199" s="6">
        <v>3</v>
      </c>
      <c r="U199" s="49" t="s">
        <v>188</v>
      </c>
      <c r="V199" s="50"/>
    </row>
    <row r="200" spans="1:24" ht="14.9" customHeight="1" x14ac:dyDescent="0.3">
      <c r="A200" s="78" t="s">
        <v>282</v>
      </c>
      <c r="B200" s="78"/>
      <c r="C200" s="78"/>
      <c r="D200" s="78"/>
      <c r="E200" s="78"/>
      <c r="F200" s="78"/>
      <c r="G200" s="78"/>
      <c r="H200" s="78"/>
      <c r="I200" s="78"/>
      <c r="J200" s="78"/>
      <c r="K200" s="78"/>
      <c r="L200" s="78"/>
      <c r="M200" s="83"/>
      <c r="N200" s="84"/>
      <c r="O200" s="5" t="s">
        <v>217</v>
      </c>
      <c r="P200" s="43" t="s">
        <v>283</v>
      </c>
      <c r="Q200" s="44"/>
      <c r="R200" s="43" t="s">
        <v>226</v>
      </c>
      <c r="S200" s="44"/>
      <c r="T200" s="6">
        <v>3</v>
      </c>
      <c r="U200" s="49" t="s">
        <v>227</v>
      </c>
      <c r="V200" s="50"/>
    </row>
    <row r="201" spans="1:24" ht="14.25" customHeight="1" x14ac:dyDescent="0.3">
      <c r="A201" s="8" t="s">
        <v>217</v>
      </c>
      <c r="B201" s="79" t="s">
        <v>284</v>
      </c>
      <c r="C201" s="80"/>
      <c r="D201" s="79" t="s">
        <v>226</v>
      </c>
      <c r="E201" s="89"/>
      <c r="F201" s="80"/>
      <c r="G201" s="97">
        <v>3</v>
      </c>
      <c r="H201" s="98"/>
      <c r="I201" s="98"/>
      <c r="J201" s="99"/>
      <c r="K201" s="81" t="s">
        <v>227</v>
      </c>
      <c r="L201" s="82"/>
      <c r="M201" s="83"/>
      <c r="N201" s="84"/>
      <c r="O201" s="5" t="s">
        <v>217</v>
      </c>
      <c r="P201" s="43" t="s">
        <v>285</v>
      </c>
      <c r="Q201" s="44"/>
      <c r="R201" s="43" t="s">
        <v>226</v>
      </c>
      <c r="S201" s="44"/>
      <c r="T201" s="6">
        <v>3</v>
      </c>
      <c r="U201" s="49" t="s">
        <v>227</v>
      </c>
      <c r="V201" s="50"/>
    </row>
    <row r="202" spans="1:24" ht="14.5" customHeight="1" x14ac:dyDescent="0.3">
      <c r="A202" s="5" t="s">
        <v>217</v>
      </c>
      <c r="B202" s="43" t="s">
        <v>286</v>
      </c>
      <c r="C202" s="44"/>
      <c r="D202" s="43" t="s">
        <v>187</v>
      </c>
      <c r="E202" s="45"/>
      <c r="F202" s="44"/>
      <c r="G202" s="58">
        <v>6</v>
      </c>
      <c r="H202" s="59"/>
      <c r="I202" s="59"/>
      <c r="J202" s="60"/>
      <c r="K202" s="49" t="s">
        <v>188</v>
      </c>
      <c r="L202" s="50"/>
      <c r="M202" s="83"/>
      <c r="N202" s="84"/>
      <c r="O202" s="5" t="s">
        <v>217</v>
      </c>
      <c r="P202" s="43" t="s">
        <v>287</v>
      </c>
      <c r="Q202" s="44"/>
      <c r="R202" s="43" t="s">
        <v>226</v>
      </c>
      <c r="S202" s="44"/>
      <c r="T202" s="6">
        <v>3</v>
      </c>
      <c r="U202" s="49" t="s">
        <v>227</v>
      </c>
      <c r="V202" s="50"/>
    </row>
    <row r="203" spans="1:24" ht="14.5" customHeight="1" x14ac:dyDescent="0.3">
      <c r="A203" s="5" t="s">
        <v>217</v>
      </c>
      <c r="B203" s="43" t="s">
        <v>288</v>
      </c>
      <c r="C203" s="44"/>
      <c r="D203" s="43" t="s">
        <v>196</v>
      </c>
      <c r="E203" s="45"/>
      <c r="F203" s="44"/>
      <c r="G203" s="58">
        <v>4</v>
      </c>
      <c r="H203" s="59"/>
      <c r="I203" s="59"/>
      <c r="J203" s="60"/>
      <c r="K203" s="49" t="s">
        <v>188</v>
      </c>
      <c r="L203" s="50"/>
      <c r="M203" s="83"/>
      <c r="N203" s="84"/>
      <c r="O203" s="5" t="s">
        <v>217</v>
      </c>
      <c r="P203" s="43" t="s">
        <v>289</v>
      </c>
      <c r="Q203" s="44"/>
      <c r="R203" s="43" t="s">
        <v>226</v>
      </c>
      <c r="S203" s="44"/>
      <c r="T203" s="6">
        <v>3</v>
      </c>
      <c r="U203" s="49" t="s">
        <v>227</v>
      </c>
      <c r="V203" s="50"/>
    </row>
    <row r="204" spans="1:24" ht="13.5" customHeight="1" x14ac:dyDescent="0.3">
      <c r="A204" s="51" t="s">
        <v>290</v>
      </c>
      <c r="B204" s="51"/>
      <c r="C204" s="51"/>
      <c r="D204" s="51"/>
      <c r="E204" s="51"/>
      <c r="F204" s="51"/>
      <c r="G204" s="51"/>
      <c r="H204" s="51"/>
      <c r="I204" s="51"/>
      <c r="J204" s="51"/>
      <c r="K204" s="51"/>
      <c r="L204" s="51"/>
      <c r="M204" s="51"/>
      <c r="N204" s="51"/>
      <c r="O204" s="51"/>
      <c r="P204" s="51"/>
      <c r="Q204" s="51"/>
      <c r="R204" s="51"/>
      <c r="S204" s="51"/>
      <c r="T204" s="51"/>
      <c r="U204" s="51"/>
      <c r="V204" s="51"/>
      <c r="W204" s="51"/>
      <c r="X204" s="51"/>
    </row>
    <row r="205" spans="1:24" ht="15" customHeight="1" x14ac:dyDescent="0.3">
      <c r="A205" s="52" t="s">
        <v>9</v>
      </c>
      <c r="B205" s="52"/>
      <c r="C205" s="52"/>
      <c r="D205" s="52"/>
      <c r="E205" s="52"/>
      <c r="F205" s="52"/>
      <c r="G205" s="52"/>
      <c r="H205" s="52"/>
      <c r="I205" s="52"/>
      <c r="J205" s="52"/>
      <c r="K205" s="52"/>
      <c r="L205" s="52"/>
      <c r="M205" s="52"/>
      <c r="N205" s="52"/>
      <c r="O205" s="52"/>
      <c r="P205" s="52"/>
      <c r="Q205" s="52"/>
      <c r="R205" s="52"/>
      <c r="S205" s="52"/>
      <c r="T205" s="52"/>
      <c r="U205" s="52"/>
      <c r="V205" s="52"/>
      <c r="W205" s="52"/>
      <c r="X205" s="52"/>
    </row>
    <row r="206" spans="1:24" ht="7.5" customHeight="1" x14ac:dyDescent="0.3">
      <c r="A206" s="65"/>
      <c r="B206" s="65"/>
      <c r="C206" s="65"/>
      <c r="D206" s="65"/>
      <c r="E206" s="65"/>
      <c r="F206" s="65"/>
      <c r="G206" s="65"/>
      <c r="H206" s="65"/>
      <c r="I206" s="65"/>
      <c r="J206" s="65"/>
      <c r="K206" s="65"/>
      <c r="L206" s="65"/>
      <c r="M206" s="65"/>
      <c r="N206" s="65"/>
      <c r="O206" s="65"/>
      <c r="P206" s="65"/>
      <c r="Q206" s="65"/>
      <c r="R206" s="65"/>
      <c r="S206" s="65"/>
      <c r="T206" s="65"/>
      <c r="U206" s="65"/>
      <c r="V206" s="65"/>
      <c r="W206" s="65"/>
    </row>
    <row r="207" spans="1:24" ht="34.5" customHeight="1" x14ac:dyDescent="0.3">
      <c r="A207" s="93" t="s">
        <v>51</v>
      </c>
      <c r="B207" s="93"/>
      <c r="C207" s="93"/>
      <c r="D207" s="93"/>
      <c r="E207" s="93"/>
      <c r="F207" s="93"/>
      <c r="G207" s="93"/>
      <c r="H207" s="93"/>
      <c r="I207" s="93"/>
      <c r="J207" s="93"/>
      <c r="K207" s="93"/>
      <c r="L207" s="93"/>
      <c r="M207" s="93"/>
      <c r="N207" s="93"/>
      <c r="O207" s="93"/>
      <c r="P207" s="93"/>
      <c r="Q207" s="93"/>
      <c r="R207" s="93"/>
      <c r="S207" s="93"/>
      <c r="T207" s="93"/>
      <c r="U207" s="93"/>
      <c r="V207" s="93"/>
      <c r="W207" s="93"/>
      <c r="X207" s="93"/>
    </row>
    <row r="208" spans="1:24" ht="8.25" customHeight="1" x14ac:dyDescent="0.3">
      <c r="A208" s="131"/>
      <c r="B208" s="131"/>
      <c r="C208" s="131"/>
      <c r="D208" s="131"/>
      <c r="E208" s="131"/>
      <c r="F208" s="131"/>
      <c r="G208" s="131"/>
      <c r="H208" s="131"/>
      <c r="I208" s="131"/>
      <c r="J208" s="131"/>
      <c r="K208" s="131"/>
      <c r="L208" s="131"/>
      <c r="M208" s="131"/>
      <c r="N208" s="131"/>
      <c r="O208" s="131"/>
      <c r="P208" s="131"/>
      <c r="Q208" s="131"/>
      <c r="R208" s="131"/>
      <c r="S208" s="131"/>
      <c r="T208" s="131"/>
      <c r="U208" s="131"/>
    </row>
    <row r="209" spans="1:22" ht="41.25" customHeight="1" x14ac:dyDescent="0.25">
      <c r="A209" s="3" t="s">
        <v>52</v>
      </c>
      <c r="B209" s="67" t="s">
        <v>53</v>
      </c>
      <c r="C209" s="68"/>
      <c r="D209" s="69" t="s">
        <v>54</v>
      </c>
      <c r="E209" s="70"/>
      <c r="F209" s="71"/>
      <c r="G209" s="69" t="s">
        <v>55</v>
      </c>
      <c r="H209" s="70"/>
      <c r="I209" s="70"/>
      <c r="J209" s="71"/>
      <c r="K209" s="72" t="s">
        <v>56</v>
      </c>
      <c r="L209" s="73"/>
      <c r="M209" s="83"/>
      <c r="N209" s="84"/>
      <c r="O209" s="3" t="s">
        <v>52</v>
      </c>
      <c r="P209" s="67" t="s">
        <v>53</v>
      </c>
      <c r="Q209" s="68"/>
      <c r="R209" s="69" t="s">
        <v>54</v>
      </c>
      <c r="S209" s="71"/>
      <c r="T209" s="4" t="s">
        <v>55</v>
      </c>
      <c r="U209" s="72" t="s">
        <v>56</v>
      </c>
      <c r="V209" s="73"/>
    </row>
    <row r="210" spans="1:22" ht="14.5" customHeight="1" x14ac:dyDescent="0.3">
      <c r="A210" s="5" t="s">
        <v>217</v>
      </c>
      <c r="B210" s="43" t="s">
        <v>211</v>
      </c>
      <c r="C210" s="44"/>
      <c r="D210" s="43" t="s">
        <v>226</v>
      </c>
      <c r="E210" s="45"/>
      <c r="F210" s="44"/>
      <c r="G210" s="58">
        <v>3</v>
      </c>
      <c r="H210" s="59"/>
      <c r="I210" s="59"/>
      <c r="J210" s="60"/>
      <c r="K210" s="49" t="s">
        <v>227</v>
      </c>
      <c r="L210" s="50"/>
      <c r="M210" s="83"/>
      <c r="N210" s="84"/>
      <c r="O210" s="5" t="s">
        <v>291</v>
      </c>
      <c r="P210" s="43" t="s">
        <v>292</v>
      </c>
      <c r="Q210" s="44"/>
      <c r="R210" s="43" t="s">
        <v>187</v>
      </c>
      <c r="S210" s="44"/>
      <c r="T210" s="6">
        <v>5</v>
      </c>
      <c r="U210" s="103" t="s">
        <v>188</v>
      </c>
      <c r="V210" s="104"/>
    </row>
    <row r="211" spans="1:22" ht="14.5" customHeight="1" x14ac:dyDescent="0.3">
      <c r="A211" s="5" t="s">
        <v>217</v>
      </c>
      <c r="B211" s="43" t="s">
        <v>293</v>
      </c>
      <c r="C211" s="44"/>
      <c r="D211" s="43" t="s">
        <v>191</v>
      </c>
      <c r="E211" s="45"/>
      <c r="F211" s="44"/>
      <c r="G211" s="58">
        <v>3</v>
      </c>
      <c r="H211" s="59"/>
      <c r="I211" s="59"/>
      <c r="J211" s="60"/>
      <c r="K211" s="49" t="s">
        <v>188</v>
      </c>
      <c r="L211" s="50"/>
      <c r="M211" s="83"/>
      <c r="N211" s="84"/>
      <c r="O211" s="5" t="s">
        <v>291</v>
      </c>
      <c r="P211" s="43" t="s">
        <v>294</v>
      </c>
      <c r="Q211" s="44"/>
      <c r="R211" s="43" t="s">
        <v>122</v>
      </c>
      <c r="S211" s="44"/>
      <c r="T211" s="6">
        <v>7</v>
      </c>
      <c r="U211" s="103" t="s">
        <v>188</v>
      </c>
      <c r="V211" s="104"/>
    </row>
    <row r="212" spans="1:22" ht="14.5" customHeight="1" x14ac:dyDescent="0.3">
      <c r="A212" s="5" t="s">
        <v>217</v>
      </c>
      <c r="B212" s="43" t="s">
        <v>295</v>
      </c>
      <c r="C212" s="44"/>
      <c r="D212" s="43" t="s">
        <v>187</v>
      </c>
      <c r="E212" s="45"/>
      <c r="F212" s="44"/>
      <c r="G212" s="58">
        <v>5</v>
      </c>
      <c r="H212" s="59"/>
      <c r="I212" s="59"/>
      <c r="J212" s="60"/>
      <c r="K212" s="49" t="s">
        <v>188</v>
      </c>
      <c r="L212" s="50"/>
      <c r="M212" s="83"/>
      <c r="N212" s="84"/>
      <c r="O212" s="5" t="s">
        <v>291</v>
      </c>
      <c r="P212" s="43" t="s">
        <v>296</v>
      </c>
      <c r="Q212" s="44"/>
      <c r="R212" s="43" t="s">
        <v>122</v>
      </c>
      <c r="S212" s="44"/>
      <c r="T212" s="6">
        <v>7</v>
      </c>
      <c r="U212" s="103" t="s">
        <v>188</v>
      </c>
      <c r="V212" s="104"/>
    </row>
    <row r="213" spans="1:22" ht="14.5" customHeight="1" x14ac:dyDescent="0.3">
      <c r="A213" s="5" t="s">
        <v>217</v>
      </c>
      <c r="B213" s="43" t="s">
        <v>297</v>
      </c>
      <c r="C213" s="44"/>
      <c r="D213" s="43" t="s">
        <v>187</v>
      </c>
      <c r="E213" s="45"/>
      <c r="F213" s="44"/>
      <c r="G213" s="58">
        <v>5</v>
      </c>
      <c r="H213" s="59"/>
      <c r="I213" s="59"/>
      <c r="J213" s="60"/>
      <c r="K213" s="49" t="s">
        <v>188</v>
      </c>
      <c r="L213" s="50"/>
      <c r="M213" s="83"/>
      <c r="N213" s="84"/>
      <c r="O213" s="5" t="s">
        <v>291</v>
      </c>
      <c r="P213" s="43" t="s">
        <v>298</v>
      </c>
      <c r="Q213" s="44"/>
      <c r="R213" s="43" t="s">
        <v>122</v>
      </c>
      <c r="S213" s="44"/>
      <c r="T213" s="6">
        <v>7</v>
      </c>
      <c r="U213" s="103" t="s">
        <v>188</v>
      </c>
      <c r="V213" s="104"/>
    </row>
    <row r="214" spans="1:22" ht="14.5" customHeight="1" x14ac:dyDescent="0.3">
      <c r="A214" s="5" t="s">
        <v>217</v>
      </c>
      <c r="B214" s="43" t="s">
        <v>299</v>
      </c>
      <c r="C214" s="44"/>
      <c r="D214" s="43" t="s">
        <v>191</v>
      </c>
      <c r="E214" s="45"/>
      <c r="F214" s="44"/>
      <c r="G214" s="58">
        <v>3</v>
      </c>
      <c r="H214" s="59"/>
      <c r="I214" s="59"/>
      <c r="J214" s="60"/>
      <c r="K214" s="49" t="s">
        <v>188</v>
      </c>
      <c r="L214" s="50"/>
      <c r="M214" s="83"/>
      <c r="N214" s="84"/>
      <c r="O214" s="5" t="s">
        <v>291</v>
      </c>
      <c r="P214" s="43" t="s">
        <v>300</v>
      </c>
      <c r="Q214" s="44"/>
      <c r="R214" s="43" t="s">
        <v>187</v>
      </c>
      <c r="S214" s="44"/>
      <c r="T214" s="6">
        <v>5</v>
      </c>
      <c r="U214" s="103" t="s">
        <v>188</v>
      </c>
      <c r="V214" s="104"/>
    </row>
    <row r="215" spans="1:22" ht="14.5" customHeight="1" x14ac:dyDescent="0.3">
      <c r="A215" s="5" t="s">
        <v>217</v>
      </c>
      <c r="B215" s="43" t="s">
        <v>301</v>
      </c>
      <c r="C215" s="44"/>
      <c r="D215" s="43" t="s">
        <v>226</v>
      </c>
      <c r="E215" s="45"/>
      <c r="F215" s="44"/>
      <c r="G215" s="58">
        <v>3</v>
      </c>
      <c r="H215" s="59"/>
      <c r="I215" s="59"/>
      <c r="J215" s="60"/>
      <c r="K215" s="49" t="s">
        <v>227</v>
      </c>
      <c r="L215" s="50"/>
      <c r="M215" s="83"/>
      <c r="N215" s="84"/>
      <c r="O215" s="5" t="s">
        <v>291</v>
      </c>
      <c r="P215" s="43" t="s">
        <v>137</v>
      </c>
      <c r="Q215" s="44"/>
      <c r="R215" s="43" t="s">
        <v>122</v>
      </c>
      <c r="S215" s="44"/>
      <c r="T215" s="6">
        <v>7</v>
      </c>
      <c r="U215" s="103" t="s">
        <v>188</v>
      </c>
      <c r="V215" s="104"/>
    </row>
    <row r="216" spans="1:22" ht="14.5" customHeight="1" x14ac:dyDescent="0.3">
      <c r="A216" s="5" t="s">
        <v>217</v>
      </c>
      <c r="B216" s="43" t="s">
        <v>302</v>
      </c>
      <c r="C216" s="44"/>
      <c r="D216" s="43" t="s">
        <v>191</v>
      </c>
      <c r="E216" s="45"/>
      <c r="F216" s="44"/>
      <c r="G216" s="58">
        <v>3</v>
      </c>
      <c r="H216" s="59"/>
      <c r="I216" s="59"/>
      <c r="J216" s="60"/>
      <c r="K216" s="49" t="s">
        <v>188</v>
      </c>
      <c r="L216" s="50"/>
      <c r="M216" s="83"/>
      <c r="N216" s="84"/>
      <c r="O216" s="5" t="s">
        <v>291</v>
      </c>
      <c r="P216" s="43" t="s">
        <v>139</v>
      </c>
      <c r="Q216" s="44"/>
      <c r="R216" s="43" t="s">
        <v>187</v>
      </c>
      <c r="S216" s="44"/>
      <c r="T216" s="6">
        <v>5</v>
      </c>
      <c r="U216" s="103" t="s">
        <v>188</v>
      </c>
      <c r="V216" s="104"/>
    </row>
    <row r="217" spans="1:22" ht="14.5" customHeight="1" x14ac:dyDescent="0.3">
      <c r="A217" s="5" t="s">
        <v>217</v>
      </c>
      <c r="B217" s="43" t="s">
        <v>303</v>
      </c>
      <c r="C217" s="44"/>
      <c r="D217" s="43" t="s">
        <v>191</v>
      </c>
      <c r="E217" s="45"/>
      <c r="F217" s="44"/>
      <c r="G217" s="58">
        <v>3</v>
      </c>
      <c r="H217" s="59"/>
      <c r="I217" s="59"/>
      <c r="J217" s="60"/>
      <c r="K217" s="49" t="s">
        <v>188</v>
      </c>
      <c r="L217" s="50"/>
      <c r="M217" s="83"/>
      <c r="N217" s="84"/>
      <c r="O217" s="5" t="s">
        <v>291</v>
      </c>
      <c r="P217" s="43" t="s">
        <v>304</v>
      </c>
      <c r="Q217" s="44"/>
      <c r="R217" s="43" t="s">
        <v>187</v>
      </c>
      <c r="S217" s="44"/>
      <c r="T217" s="6">
        <v>5</v>
      </c>
      <c r="U217" s="103" t="s">
        <v>188</v>
      </c>
      <c r="V217" s="104"/>
    </row>
    <row r="218" spans="1:22" ht="14.5" customHeight="1" x14ac:dyDescent="0.3">
      <c r="A218" s="5" t="s">
        <v>217</v>
      </c>
      <c r="B218" s="43" t="s">
        <v>305</v>
      </c>
      <c r="C218" s="44"/>
      <c r="D218" s="43" t="s">
        <v>191</v>
      </c>
      <c r="E218" s="45"/>
      <c r="F218" s="44"/>
      <c r="G218" s="58">
        <v>3</v>
      </c>
      <c r="H218" s="59"/>
      <c r="I218" s="59"/>
      <c r="J218" s="60"/>
      <c r="K218" s="49" t="s">
        <v>188</v>
      </c>
      <c r="L218" s="50"/>
      <c r="M218" s="83"/>
      <c r="N218" s="84"/>
      <c r="O218" s="5" t="s">
        <v>291</v>
      </c>
      <c r="P218" s="43" t="s">
        <v>306</v>
      </c>
      <c r="Q218" s="44"/>
      <c r="R218" s="43" t="s">
        <v>187</v>
      </c>
      <c r="S218" s="44"/>
      <c r="T218" s="6">
        <v>5</v>
      </c>
      <c r="U218" s="103" t="s">
        <v>188</v>
      </c>
      <c r="V218" s="104"/>
    </row>
    <row r="219" spans="1:22" ht="14.5" customHeight="1" x14ac:dyDescent="0.3">
      <c r="A219" s="5" t="s">
        <v>217</v>
      </c>
      <c r="B219" s="43" t="s">
        <v>307</v>
      </c>
      <c r="C219" s="44"/>
      <c r="D219" s="43" t="s">
        <v>196</v>
      </c>
      <c r="E219" s="45"/>
      <c r="F219" s="44"/>
      <c r="G219" s="58">
        <v>4</v>
      </c>
      <c r="H219" s="59"/>
      <c r="I219" s="59"/>
      <c r="J219" s="60"/>
      <c r="K219" s="49" t="s">
        <v>188</v>
      </c>
      <c r="L219" s="50"/>
      <c r="M219" s="83"/>
      <c r="N219" s="84"/>
      <c r="O219" s="5" t="s">
        <v>291</v>
      </c>
      <c r="P219" s="43" t="s">
        <v>308</v>
      </c>
      <c r="Q219" s="44"/>
      <c r="R219" s="43" t="s">
        <v>187</v>
      </c>
      <c r="S219" s="44"/>
      <c r="T219" s="6">
        <v>5</v>
      </c>
      <c r="U219" s="103" t="s">
        <v>188</v>
      </c>
      <c r="V219" s="104"/>
    </row>
    <row r="220" spans="1:22" ht="14.5" customHeight="1" x14ac:dyDescent="0.3">
      <c r="A220" s="5" t="s">
        <v>217</v>
      </c>
      <c r="B220" s="43" t="s">
        <v>309</v>
      </c>
      <c r="C220" s="44"/>
      <c r="D220" s="43" t="s">
        <v>191</v>
      </c>
      <c r="E220" s="45"/>
      <c r="F220" s="44"/>
      <c r="G220" s="58">
        <v>3</v>
      </c>
      <c r="H220" s="59"/>
      <c r="I220" s="59"/>
      <c r="J220" s="60"/>
      <c r="K220" s="49" t="s">
        <v>188</v>
      </c>
      <c r="L220" s="50"/>
      <c r="M220" s="83"/>
      <c r="N220" s="84"/>
      <c r="O220" s="5" t="s">
        <v>291</v>
      </c>
      <c r="P220" s="43" t="s">
        <v>241</v>
      </c>
      <c r="Q220" s="44"/>
      <c r="R220" s="43" t="s">
        <v>122</v>
      </c>
      <c r="S220" s="44"/>
      <c r="T220" s="6">
        <v>7</v>
      </c>
      <c r="U220" s="103" t="s">
        <v>188</v>
      </c>
      <c r="V220" s="104"/>
    </row>
    <row r="221" spans="1:22" ht="14.5" customHeight="1" x14ac:dyDescent="0.3">
      <c r="A221" s="5" t="s">
        <v>217</v>
      </c>
      <c r="B221" s="43" t="s">
        <v>310</v>
      </c>
      <c r="C221" s="44"/>
      <c r="D221" s="43" t="s">
        <v>196</v>
      </c>
      <c r="E221" s="45"/>
      <c r="F221" s="44"/>
      <c r="G221" s="58">
        <v>4</v>
      </c>
      <c r="H221" s="59"/>
      <c r="I221" s="59"/>
      <c r="J221" s="60"/>
      <c r="K221" s="49" t="s">
        <v>188</v>
      </c>
      <c r="L221" s="50"/>
      <c r="M221" s="83"/>
      <c r="N221" s="84"/>
      <c r="O221" s="5" t="s">
        <v>291</v>
      </c>
      <c r="P221" s="43" t="s">
        <v>311</v>
      </c>
      <c r="Q221" s="44"/>
      <c r="R221" s="43" t="s">
        <v>187</v>
      </c>
      <c r="S221" s="44"/>
      <c r="T221" s="6">
        <v>5</v>
      </c>
      <c r="U221" s="103" t="s">
        <v>188</v>
      </c>
      <c r="V221" s="104"/>
    </row>
    <row r="222" spans="1:22" ht="14.5" customHeight="1" x14ac:dyDescent="0.3">
      <c r="A222" s="5" t="s">
        <v>217</v>
      </c>
      <c r="B222" s="43" t="s">
        <v>312</v>
      </c>
      <c r="C222" s="44"/>
      <c r="D222" s="43" t="s">
        <v>226</v>
      </c>
      <c r="E222" s="45"/>
      <c r="F222" s="44"/>
      <c r="G222" s="58">
        <v>3</v>
      </c>
      <c r="H222" s="59"/>
      <c r="I222" s="59"/>
      <c r="J222" s="60"/>
      <c r="K222" s="49" t="s">
        <v>227</v>
      </c>
      <c r="L222" s="50"/>
      <c r="M222" s="83"/>
      <c r="N222" s="84"/>
      <c r="O222" s="5" t="s">
        <v>291</v>
      </c>
      <c r="P222" s="43" t="s">
        <v>313</v>
      </c>
      <c r="Q222" s="44"/>
      <c r="R222" s="43" t="s">
        <v>196</v>
      </c>
      <c r="S222" s="44"/>
      <c r="T222" s="6">
        <v>4</v>
      </c>
      <c r="U222" s="103" t="s">
        <v>188</v>
      </c>
      <c r="V222" s="104"/>
    </row>
    <row r="223" spans="1:22" ht="14.5" customHeight="1" x14ac:dyDescent="0.3">
      <c r="A223" s="5" t="s">
        <v>217</v>
      </c>
      <c r="B223" s="43" t="s">
        <v>314</v>
      </c>
      <c r="C223" s="44"/>
      <c r="D223" s="43" t="s">
        <v>191</v>
      </c>
      <c r="E223" s="45"/>
      <c r="F223" s="44"/>
      <c r="G223" s="58">
        <v>3</v>
      </c>
      <c r="H223" s="59"/>
      <c r="I223" s="59"/>
      <c r="J223" s="60"/>
      <c r="K223" s="49" t="s">
        <v>188</v>
      </c>
      <c r="L223" s="50"/>
      <c r="M223" s="83"/>
      <c r="N223" s="84"/>
      <c r="O223" s="5" t="s">
        <v>291</v>
      </c>
      <c r="P223" s="43" t="s">
        <v>216</v>
      </c>
      <c r="Q223" s="44"/>
      <c r="R223" s="43" t="s">
        <v>187</v>
      </c>
      <c r="S223" s="44"/>
      <c r="T223" s="6">
        <v>5</v>
      </c>
      <c r="U223" s="103" t="s">
        <v>188</v>
      </c>
      <c r="V223" s="104"/>
    </row>
    <row r="224" spans="1:22" ht="14.25" customHeight="1" x14ac:dyDescent="0.3">
      <c r="A224" s="10" t="s">
        <v>217</v>
      </c>
      <c r="B224" s="74" t="s">
        <v>315</v>
      </c>
      <c r="C224" s="75"/>
      <c r="D224" s="74" t="s">
        <v>191</v>
      </c>
      <c r="E224" s="85"/>
      <c r="F224" s="75"/>
      <c r="G224" s="94">
        <v>3</v>
      </c>
      <c r="H224" s="95"/>
      <c r="I224" s="95"/>
      <c r="J224" s="96"/>
      <c r="K224" s="76" t="s">
        <v>188</v>
      </c>
      <c r="L224" s="77"/>
      <c r="M224" s="83"/>
      <c r="N224" s="84"/>
      <c r="O224" s="5" t="s">
        <v>291</v>
      </c>
      <c r="P224" s="43" t="s">
        <v>221</v>
      </c>
      <c r="Q224" s="44"/>
      <c r="R224" s="43" t="s">
        <v>187</v>
      </c>
      <c r="S224" s="44"/>
      <c r="T224" s="6">
        <v>5</v>
      </c>
      <c r="U224" s="103" t="s">
        <v>188</v>
      </c>
      <c r="V224" s="104"/>
    </row>
    <row r="225" spans="1:22" ht="14.9" customHeight="1" x14ac:dyDescent="0.3">
      <c r="A225" s="78" t="s">
        <v>316</v>
      </c>
      <c r="B225" s="78"/>
      <c r="C225" s="78"/>
      <c r="D225" s="78"/>
      <c r="E225" s="78"/>
      <c r="F225" s="78"/>
      <c r="G225" s="78"/>
      <c r="H225" s="78"/>
      <c r="I225" s="78"/>
      <c r="J225" s="78"/>
      <c r="K225" s="78"/>
      <c r="L225" s="78"/>
      <c r="M225" s="83"/>
      <c r="N225" s="84"/>
      <c r="O225" s="5" t="s">
        <v>291</v>
      </c>
      <c r="P225" s="43" t="s">
        <v>317</v>
      </c>
      <c r="Q225" s="44"/>
      <c r="R225" s="43" t="s">
        <v>187</v>
      </c>
      <c r="S225" s="44"/>
      <c r="T225" s="6">
        <v>5</v>
      </c>
      <c r="U225" s="103" t="s">
        <v>188</v>
      </c>
      <c r="V225" s="104"/>
    </row>
    <row r="226" spans="1:22" ht="14.25" customHeight="1" x14ac:dyDescent="0.3">
      <c r="A226" s="8" t="s">
        <v>291</v>
      </c>
      <c r="B226" s="79" t="s">
        <v>318</v>
      </c>
      <c r="C226" s="80"/>
      <c r="D226" s="79" t="s">
        <v>187</v>
      </c>
      <c r="E226" s="89"/>
      <c r="F226" s="80"/>
      <c r="G226" s="97">
        <v>5</v>
      </c>
      <c r="H226" s="98"/>
      <c r="I226" s="98"/>
      <c r="J226" s="99"/>
      <c r="K226" s="81" t="s">
        <v>188</v>
      </c>
      <c r="L226" s="82"/>
      <c r="M226" s="83"/>
      <c r="N226" s="84"/>
      <c r="O226" s="5" t="s">
        <v>291</v>
      </c>
      <c r="P226" s="43" t="s">
        <v>319</v>
      </c>
      <c r="Q226" s="44"/>
      <c r="R226" s="43" t="s">
        <v>122</v>
      </c>
      <c r="S226" s="44"/>
      <c r="T226" s="6">
        <v>7</v>
      </c>
      <c r="U226" s="103" t="s">
        <v>188</v>
      </c>
      <c r="V226" s="104"/>
    </row>
    <row r="227" spans="1:22" ht="14.5" customHeight="1" x14ac:dyDescent="0.3">
      <c r="A227" s="5" t="s">
        <v>291</v>
      </c>
      <c r="B227" s="43" t="s">
        <v>320</v>
      </c>
      <c r="C227" s="44"/>
      <c r="D227" s="43" t="s">
        <v>187</v>
      </c>
      <c r="E227" s="45"/>
      <c r="F227" s="44"/>
      <c r="G227" s="58">
        <v>6</v>
      </c>
      <c r="H227" s="59"/>
      <c r="I227" s="59"/>
      <c r="J227" s="60"/>
      <c r="K227" s="49" t="s">
        <v>188</v>
      </c>
      <c r="L227" s="50"/>
      <c r="M227" s="83"/>
      <c r="N227" s="84"/>
      <c r="O227" s="5" t="s">
        <v>291</v>
      </c>
      <c r="P227" s="43" t="s">
        <v>321</v>
      </c>
      <c r="Q227" s="44"/>
      <c r="R227" s="43" t="s">
        <v>187</v>
      </c>
      <c r="S227" s="44"/>
      <c r="T227" s="6">
        <v>6</v>
      </c>
      <c r="U227" s="103" t="s">
        <v>188</v>
      </c>
      <c r="V227" s="104"/>
    </row>
    <row r="228" spans="1:22" ht="14.5" customHeight="1" x14ac:dyDescent="0.3">
      <c r="A228" s="5" t="s">
        <v>291</v>
      </c>
      <c r="B228" s="43" t="s">
        <v>322</v>
      </c>
      <c r="C228" s="44"/>
      <c r="D228" s="43" t="s">
        <v>187</v>
      </c>
      <c r="E228" s="45"/>
      <c r="F228" s="44"/>
      <c r="G228" s="58">
        <v>5</v>
      </c>
      <c r="H228" s="59"/>
      <c r="I228" s="59"/>
      <c r="J228" s="60"/>
      <c r="K228" s="49" t="s">
        <v>188</v>
      </c>
      <c r="L228" s="50"/>
      <c r="M228" s="83"/>
      <c r="N228" s="84"/>
      <c r="O228" s="5" t="s">
        <v>291</v>
      </c>
      <c r="P228" s="43" t="s">
        <v>323</v>
      </c>
      <c r="Q228" s="44"/>
      <c r="R228" s="43" t="s">
        <v>187</v>
      </c>
      <c r="S228" s="44"/>
      <c r="T228" s="6">
        <v>5</v>
      </c>
      <c r="U228" s="103" t="s">
        <v>188</v>
      </c>
      <c r="V228" s="104"/>
    </row>
    <row r="229" spans="1:22" ht="14.5" customHeight="1" x14ac:dyDescent="0.3">
      <c r="A229" s="5" t="s">
        <v>291</v>
      </c>
      <c r="B229" s="43" t="s">
        <v>324</v>
      </c>
      <c r="C229" s="44"/>
      <c r="D229" s="43" t="s">
        <v>187</v>
      </c>
      <c r="E229" s="45"/>
      <c r="F229" s="44"/>
      <c r="G229" s="58">
        <v>6</v>
      </c>
      <c r="H229" s="59"/>
      <c r="I229" s="59"/>
      <c r="J229" s="60"/>
      <c r="K229" s="49" t="s">
        <v>188</v>
      </c>
      <c r="L229" s="50"/>
      <c r="M229" s="83"/>
      <c r="N229" s="84"/>
      <c r="O229" s="5" t="s">
        <v>291</v>
      </c>
      <c r="P229" s="43" t="s">
        <v>325</v>
      </c>
      <c r="Q229" s="44"/>
      <c r="R229" s="43" t="s">
        <v>187</v>
      </c>
      <c r="S229" s="44"/>
      <c r="T229" s="6">
        <v>5</v>
      </c>
      <c r="U229" s="103" t="s">
        <v>188</v>
      </c>
      <c r="V229" s="104"/>
    </row>
    <row r="230" spans="1:22" ht="14.5" customHeight="1" x14ac:dyDescent="0.3">
      <c r="A230" s="5" t="s">
        <v>291</v>
      </c>
      <c r="B230" s="43" t="s">
        <v>326</v>
      </c>
      <c r="C230" s="44"/>
      <c r="D230" s="43" t="s">
        <v>196</v>
      </c>
      <c r="E230" s="45"/>
      <c r="F230" s="44"/>
      <c r="G230" s="58">
        <v>4</v>
      </c>
      <c r="H230" s="59"/>
      <c r="I230" s="59"/>
      <c r="J230" s="60"/>
      <c r="K230" s="49" t="s">
        <v>188</v>
      </c>
      <c r="L230" s="50"/>
      <c r="M230" s="83"/>
      <c r="N230" s="84"/>
      <c r="O230" s="5" t="s">
        <v>291</v>
      </c>
      <c r="P230" s="43" t="s">
        <v>86</v>
      </c>
      <c r="Q230" s="44"/>
      <c r="R230" s="43" t="s">
        <v>187</v>
      </c>
      <c r="S230" s="44"/>
      <c r="T230" s="6">
        <v>5</v>
      </c>
      <c r="U230" s="103" t="s">
        <v>188</v>
      </c>
      <c r="V230" s="104"/>
    </row>
    <row r="231" spans="1:22" ht="14.5" customHeight="1" x14ac:dyDescent="0.3">
      <c r="A231" s="5" t="s">
        <v>291</v>
      </c>
      <c r="B231" s="43" t="s">
        <v>327</v>
      </c>
      <c r="C231" s="44"/>
      <c r="D231" s="43" t="s">
        <v>187</v>
      </c>
      <c r="E231" s="45"/>
      <c r="F231" s="44"/>
      <c r="G231" s="58">
        <v>5</v>
      </c>
      <c r="H231" s="59"/>
      <c r="I231" s="59"/>
      <c r="J231" s="60"/>
      <c r="K231" s="49" t="s">
        <v>188</v>
      </c>
      <c r="L231" s="50"/>
      <c r="M231" s="83"/>
      <c r="N231" s="84"/>
      <c r="O231" s="5" t="s">
        <v>291</v>
      </c>
      <c r="P231" s="43" t="s">
        <v>328</v>
      </c>
      <c r="Q231" s="44"/>
      <c r="R231" s="43" t="s">
        <v>196</v>
      </c>
      <c r="S231" s="44"/>
      <c r="T231" s="6">
        <v>4</v>
      </c>
      <c r="U231" s="103" t="s">
        <v>188</v>
      </c>
      <c r="V231" s="104"/>
    </row>
    <row r="232" spans="1:22" ht="14.5" customHeight="1" x14ac:dyDescent="0.3">
      <c r="A232" s="5" t="s">
        <v>291</v>
      </c>
      <c r="B232" s="43" t="s">
        <v>329</v>
      </c>
      <c r="C232" s="44"/>
      <c r="D232" s="43" t="s">
        <v>187</v>
      </c>
      <c r="E232" s="45"/>
      <c r="F232" s="44"/>
      <c r="G232" s="58">
        <v>5</v>
      </c>
      <c r="H232" s="59"/>
      <c r="I232" s="59"/>
      <c r="J232" s="60"/>
      <c r="K232" s="49" t="s">
        <v>188</v>
      </c>
      <c r="L232" s="50"/>
      <c r="M232" s="83"/>
      <c r="N232" s="84"/>
      <c r="O232" s="5" t="s">
        <v>291</v>
      </c>
      <c r="P232" s="43" t="s">
        <v>330</v>
      </c>
      <c r="Q232" s="44"/>
      <c r="R232" s="43" t="s">
        <v>187</v>
      </c>
      <c r="S232" s="44"/>
      <c r="T232" s="6">
        <v>6</v>
      </c>
      <c r="U232" s="103" t="s">
        <v>188</v>
      </c>
      <c r="V232" s="104"/>
    </row>
    <row r="233" spans="1:22" ht="14.5" customHeight="1" x14ac:dyDescent="0.3">
      <c r="A233" s="5" t="s">
        <v>291</v>
      </c>
      <c r="B233" s="43" t="s">
        <v>331</v>
      </c>
      <c r="C233" s="44"/>
      <c r="D233" s="43" t="s">
        <v>187</v>
      </c>
      <c r="E233" s="45"/>
      <c r="F233" s="44"/>
      <c r="G233" s="58">
        <v>5</v>
      </c>
      <c r="H233" s="59"/>
      <c r="I233" s="59"/>
      <c r="J233" s="60"/>
      <c r="K233" s="49" t="s">
        <v>188</v>
      </c>
      <c r="L233" s="50"/>
      <c r="M233" s="83"/>
      <c r="N233" s="84"/>
      <c r="O233" s="5" t="s">
        <v>291</v>
      </c>
      <c r="P233" s="43" t="s">
        <v>332</v>
      </c>
      <c r="Q233" s="44"/>
      <c r="R233" s="43" t="s">
        <v>122</v>
      </c>
      <c r="S233" s="44"/>
      <c r="T233" s="6">
        <v>7</v>
      </c>
      <c r="U233" s="103" t="s">
        <v>188</v>
      </c>
      <c r="V233" s="104"/>
    </row>
    <row r="234" spans="1:22" ht="14.5" customHeight="1" x14ac:dyDescent="0.3">
      <c r="A234" s="5" t="s">
        <v>291</v>
      </c>
      <c r="B234" s="43" t="s">
        <v>333</v>
      </c>
      <c r="C234" s="44"/>
      <c r="D234" s="43" t="s">
        <v>187</v>
      </c>
      <c r="E234" s="45"/>
      <c r="F234" s="44"/>
      <c r="G234" s="58">
        <v>6</v>
      </c>
      <c r="H234" s="59"/>
      <c r="I234" s="59"/>
      <c r="J234" s="60"/>
      <c r="K234" s="49" t="s">
        <v>188</v>
      </c>
      <c r="L234" s="50"/>
      <c r="M234" s="83"/>
      <c r="N234" s="84"/>
      <c r="O234" s="5" t="s">
        <v>291</v>
      </c>
      <c r="P234" s="43" t="s">
        <v>242</v>
      </c>
      <c r="Q234" s="44"/>
      <c r="R234" s="43" t="s">
        <v>187</v>
      </c>
      <c r="S234" s="44"/>
      <c r="T234" s="6">
        <v>5</v>
      </c>
      <c r="U234" s="103" t="s">
        <v>188</v>
      </c>
      <c r="V234" s="104"/>
    </row>
    <row r="235" spans="1:22" ht="14.5" customHeight="1" x14ac:dyDescent="0.3">
      <c r="A235" s="5" t="s">
        <v>291</v>
      </c>
      <c r="B235" s="43" t="s">
        <v>334</v>
      </c>
      <c r="C235" s="44"/>
      <c r="D235" s="43" t="s">
        <v>187</v>
      </c>
      <c r="E235" s="45"/>
      <c r="F235" s="44"/>
      <c r="G235" s="58">
        <v>5</v>
      </c>
      <c r="H235" s="59"/>
      <c r="I235" s="59"/>
      <c r="J235" s="60"/>
      <c r="K235" s="49" t="s">
        <v>188</v>
      </c>
      <c r="L235" s="50"/>
      <c r="M235" s="83"/>
      <c r="N235" s="84"/>
      <c r="O235" s="5" t="s">
        <v>291</v>
      </c>
      <c r="P235" s="43" t="s">
        <v>335</v>
      </c>
      <c r="Q235" s="44"/>
      <c r="R235" s="43" t="s">
        <v>122</v>
      </c>
      <c r="S235" s="44"/>
      <c r="T235" s="6">
        <v>7</v>
      </c>
      <c r="U235" s="103" t="s">
        <v>188</v>
      </c>
      <c r="V235" s="104"/>
    </row>
    <row r="236" spans="1:22" ht="14.5" customHeight="1" x14ac:dyDescent="0.3">
      <c r="A236" s="5" t="s">
        <v>291</v>
      </c>
      <c r="B236" s="43" t="s">
        <v>336</v>
      </c>
      <c r="C236" s="44"/>
      <c r="D236" s="43" t="s">
        <v>122</v>
      </c>
      <c r="E236" s="45"/>
      <c r="F236" s="44"/>
      <c r="G236" s="58">
        <v>7</v>
      </c>
      <c r="H236" s="59"/>
      <c r="I236" s="59"/>
      <c r="J236" s="60"/>
      <c r="K236" s="49" t="s">
        <v>188</v>
      </c>
      <c r="L236" s="50"/>
      <c r="M236" s="83"/>
      <c r="N236" s="84"/>
      <c r="O236" s="5" t="s">
        <v>291</v>
      </c>
      <c r="P236" s="43" t="s">
        <v>337</v>
      </c>
      <c r="Q236" s="44"/>
      <c r="R236" s="43" t="s">
        <v>187</v>
      </c>
      <c r="S236" s="44"/>
      <c r="T236" s="6">
        <v>5</v>
      </c>
      <c r="U236" s="103" t="s">
        <v>188</v>
      </c>
      <c r="V236" s="104"/>
    </row>
    <row r="237" spans="1:22" ht="14.5" customHeight="1" x14ac:dyDescent="0.3">
      <c r="A237" s="5" t="s">
        <v>291</v>
      </c>
      <c r="B237" s="43" t="s">
        <v>338</v>
      </c>
      <c r="C237" s="44"/>
      <c r="D237" s="43" t="s">
        <v>187</v>
      </c>
      <c r="E237" s="45"/>
      <c r="F237" s="44"/>
      <c r="G237" s="58">
        <v>6</v>
      </c>
      <c r="H237" s="59"/>
      <c r="I237" s="59"/>
      <c r="J237" s="60"/>
      <c r="K237" s="49" t="s">
        <v>188</v>
      </c>
      <c r="L237" s="50"/>
      <c r="M237" s="83"/>
      <c r="N237" s="84"/>
      <c r="O237" s="5" t="s">
        <v>291</v>
      </c>
      <c r="P237" s="43" t="s">
        <v>339</v>
      </c>
      <c r="Q237" s="44"/>
      <c r="R237" s="43" t="s">
        <v>187</v>
      </c>
      <c r="S237" s="44"/>
      <c r="T237" s="6">
        <v>5</v>
      </c>
      <c r="U237" s="103" t="s">
        <v>188</v>
      </c>
      <c r="V237" s="104"/>
    </row>
    <row r="238" spans="1:22" ht="14.5" customHeight="1" x14ac:dyDescent="0.3">
      <c r="A238" s="5" t="s">
        <v>291</v>
      </c>
      <c r="B238" s="43" t="s">
        <v>340</v>
      </c>
      <c r="C238" s="44"/>
      <c r="D238" s="43" t="s">
        <v>187</v>
      </c>
      <c r="E238" s="45"/>
      <c r="F238" s="44"/>
      <c r="G238" s="58">
        <v>6</v>
      </c>
      <c r="H238" s="59"/>
      <c r="I238" s="59"/>
      <c r="J238" s="60"/>
      <c r="K238" s="49" t="s">
        <v>188</v>
      </c>
      <c r="L238" s="50"/>
      <c r="M238" s="83"/>
      <c r="N238" s="84"/>
      <c r="O238" s="5" t="s">
        <v>291</v>
      </c>
      <c r="P238" s="43" t="s">
        <v>341</v>
      </c>
      <c r="Q238" s="44"/>
      <c r="R238" s="43" t="s">
        <v>187</v>
      </c>
      <c r="S238" s="44"/>
      <c r="T238" s="6">
        <v>6</v>
      </c>
      <c r="U238" s="103" t="s">
        <v>188</v>
      </c>
      <c r="V238" s="104"/>
    </row>
    <row r="239" spans="1:22" ht="14.5" customHeight="1" x14ac:dyDescent="0.3">
      <c r="A239" s="5" t="s">
        <v>291</v>
      </c>
      <c r="B239" s="43" t="s">
        <v>342</v>
      </c>
      <c r="C239" s="44"/>
      <c r="D239" s="43" t="s">
        <v>187</v>
      </c>
      <c r="E239" s="45"/>
      <c r="F239" s="44"/>
      <c r="G239" s="58">
        <v>5</v>
      </c>
      <c r="H239" s="59"/>
      <c r="I239" s="59"/>
      <c r="J239" s="60"/>
      <c r="K239" s="49" t="s">
        <v>188</v>
      </c>
      <c r="L239" s="50"/>
      <c r="M239" s="83"/>
      <c r="N239" s="84"/>
      <c r="O239" s="5" t="s">
        <v>291</v>
      </c>
      <c r="P239" s="43" t="s">
        <v>343</v>
      </c>
      <c r="Q239" s="44"/>
      <c r="R239" s="43" t="s">
        <v>122</v>
      </c>
      <c r="S239" s="44"/>
      <c r="T239" s="6">
        <v>7</v>
      </c>
      <c r="U239" s="103" t="s">
        <v>188</v>
      </c>
      <c r="V239" s="104"/>
    </row>
    <row r="240" spans="1:22" ht="14.5" customHeight="1" x14ac:dyDescent="0.3">
      <c r="A240" s="5" t="s">
        <v>291</v>
      </c>
      <c r="B240" s="43" t="s">
        <v>344</v>
      </c>
      <c r="C240" s="44"/>
      <c r="D240" s="43" t="s">
        <v>187</v>
      </c>
      <c r="E240" s="45"/>
      <c r="F240" s="44"/>
      <c r="G240" s="58">
        <v>6</v>
      </c>
      <c r="H240" s="59"/>
      <c r="I240" s="59"/>
      <c r="J240" s="60"/>
      <c r="K240" s="49" t="s">
        <v>188</v>
      </c>
      <c r="L240" s="50"/>
      <c r="M240" s="83"/>
      <c r="N240" s="84"/>
      <c r="O240" s="5" t="s">
        <v>291</v>
      </c>
      <c r="P240" s="43" t="s">
        <v>345</v>
      </c>
      <c r="Q240" s="44"/>
      <c r="R240" s="43" t="s">
        <v>122</v>
      </c>
      <c r="S240" s="44"/>
      <c r="T240" s="6">
        <v>7</v>
      </c>
      <c r="U240" s="103" t="s">
        <v>188</v>
      </c>
      <c r="V240" s="104"/>
    </row>
    <row r="241" spans="1:24" ht="14.5" customHeight="1" x14ac:dyDescent="0.3">
      <c r="A241" s="5" t="s">
        <v>291</v>
      </c>
      <c r="B241" s="43" t="s">
        <v>346</v>
      </c>
      <c r="C241" s="44"/>
      <c r="D241" s="43" t="s">
        <v>187</v>
      </c>
      <c r="E241" s="45"/>
      <c r="F241" s="44"/>
      <c r="G241" s="58">
        <v>5</v>
      </c>
      <c r="H241" s="59"/>
      <c r="I241" s="59"/>
      <c r="J241" s="60"/>
      <c r="K241" s="49" t="s">
        <v>188</v>
      </c>
      <c r="L241" s="50"/>
      <c r="M241" s="83"/>
      <c r="N241" s="84"/>
      <c r="O241" s="5" t="s">
        <v>291</v>
      </c>
      <c r="P241" s="43" t="s">
        <v>347</v>
      </c>
      <c r="Q241" s="44"/>
      <c r="R241" s="43" t="s">
        <v>187</v>
      </c>
      <c r="S241" s="44"/>
      <c r="T241" s="6">
        <v>6</v>
      </c>
      <c r="U241" s="103" t="s">
        <v>188</v>
      </c>
      <c r="V241" s="104"/>
    </row>
    <row r="242" spans="1:24" ht="14.5" customHeight="1" x14ac:dyDescent="0.3">
      <c r="A242" s="5" t="s">
        <v>291</v>
      </c>
      <c r="B242" s="43" t="s">
        <v>348</v>
      </c>
      <c r="C242" s="44"/>
      <c r="D242" s="43" t="s">
        <v>187</v>
      </c>
      <c r="E242" s="45"/>
      <c r="F242" s="44"/>
      <c r="G242" s="58">
        <v>5</v>
      </c>
      <c r="H242" s="59"/>
      <c r="I242" s="59"/>
      <c r="J242" s="60"/>
      <c r="K242" s="49" t="s">
        <v>188</v>
      </c>
      <c r="L242" s="50"/>
      <c r="M242" s="83"/>
      <c r="N242" s="84"/>
      <c r="O242" s="5" t="s">
        <v>291</v>
      </c>
      <c r="P242" s="43" t="s">
        <v>349</v>
      </c>
      <c r="Q242" s="44"/>
      <c r="R242" s="43" t="s">
        <v>122</v>
      </c>
      <c r="S242" s="44"/>
      <c r="T242" s="6">
        <v>7</v>
      </c>
      <c r="U242" s="103" t="s">
        <v>188</v>
      </c>
      <c r="V242" s="104"/>
    </row>
    <row r="243" spans="1:24" ht="14.5" customHeight="1" x14ac:dyDescent="0.3">
      <c r="A243" s="5" t="s">
        <v>291</v>
      </c>
      <c r="B243" s="43" t="s">
        <v>350</v>
      </c>
      <c r="C243" s="44"/>
      <c r="D243" s="43" t="s">
        <v>187</v>
      </c>
      <c r="E243" s="45"/>
      <c r="F243" s="44"/>
      <c r="G243" s="58">
        <v>6</v>
      </c>
      <c r="H243" s="59"/>
      <c r="I243" s="59"/>
      <c r="J243" s="60"/>
      <c r="K243" s="49" t="s">
        <v>188</v>
      </c>
      <c r="L243" s="50"/>
      <c r="M243" s="83"/>
      <c r="N243" s="84"/>
      <c r="O243" s="5" t="s">
        <v>291</v>
      </c>
      <c r="P243" s="43" t="s">
        <v>351</v>
      </c>
      <c r="Q243" s="44"/>
      <c r="R243" s="43" t="s">
        <v>187</v>
      </c>
      <c r="S243" s="44"/>
      <c r="T243" s="6">
        <v>6</v>
      </c>
      <c r="U243" s="103" t="s">
        <v>188</v>
      </c>
      <c r="V243" s="104"/>
    </row>
    <row r="244" spans="1:24" ht="14.5" customHeight="1" x14ac:dyDescent="0.3">
      <c r="A244" s="5" t="s">
        <v>291</v>
      </c>
      <c r="B244" s="43" t="s">
        <v>352</v>
      </c>
      <c r="C244" s="44"/>
      <c r="D244" s="43" t="s">
        <v>187</v>
      </c>
      <c r="E244" s="45"/>
      <c r="F244" s="44"/>
      <c r="G244" s="58">
        <v>5</v>
      </c>
      <c r="H244" s="59"/>
      <c r="I244" s="59"/>
      <c r="J244" s="60"/>
      <c r="K244" s="49" t="s">
        <v>188</v>
      </c>
      <c r="L244" s="50"/>
      <c r="M244" s="83"/>
      <c r="N244" s="84"/>
      <c r="O244" s="5" t="s">
        <v>291</v>
      </c>
      <c r="P244" s="43" t="s">
        <v>353</v>
      </c>
      <c r="Q244" s="44"/>
      <c r="R244" s="43" t="s">
        <v>187</v>
      </c>
      <c r="S244" s="44"/>
      <c r="T244" s="6">
        <v>5</v>
      </c>
      <c r="U244" s="103" t="s">
        <v>188</v>
      </c>
      <c r="V244" s="104"/>
    </row>
    <row r="245" spans="1:24" ht="14.5" customHeight="1" x14ac:dyDescent="0.3">
      <c r="A245" s="5" t="s">
        <v>291</v>
      </c>
      <c r="B245" s="43" t="s">
        <v>354</v>
      </c>
      <c r="C245" s="44"/>
      <c r="D245" s="43" t="s">
        <v>187</v>
      </c>
      <c r="E245" s="45"/>
      <c r="F245" s="44"/>
      <c r="G245" s="58">
        <v>6</v>
      </c>
      <c r="H245" s="59"/>
      <c r="I245" s="59"/>
      <c r="J245" s="60"/>
      <c r="K245" s="49" t="s">
        <v>188</v>
      </c>
      <c r="L245" s="50"/>
      <c r="M245" s="83"/>
      <c r="N245" s="84"/>
      <c r="O245" s="5" t="s">
        <v>291</v>
      </c>
      <c r="P245" s="43" t="s">
        <v>355</v>
      </c>
      <c r="Q245" s="44"/>
      <c r="R245" s="43" t="s">
        <v>122</v>
      </c>
      <c r="S245" s="44"/>
      <c r="T245" s="6">
        <v>7</v>
      </c>
      <c r="U245" s="103" t="s">
        <v>188</v>
      </c>
      <c r="V245" s="104"/>
    </row>
    <row r="246" spans="1:24" ht="14.5" customHeight="1" x14ac:dyDescent="0.3">
      <c r="A246" s="5" t="s">
        <v>291</v>
      </c>
      <c r="B246" s="43" t="s">
        <v>356</v>
      </c>
      <c r="C246" s="44"/>
      <c r="D246" s="43" t="s">
        <v>187</v>
      </c>
      <c r="E246" s="45"/>
      <c r="F246" s="44"/>
      <c r="G246" s="58">
        <v>5</v>
      </c>
      <c r="H246" s="59"/>
      <c r="I246" s="59"/>
      <c r="J246" s="60"/>
      <c r="K246" s="49" t="s">
        <v>188</v>
      </c>
      <c r="L246" s="50"/>
      <c r="M246" s="83"/>
      <c r="N246" s="84"/>
      <c r="O246" s="5" t="s">
        <v>291</v>
      </c>
      <c r="P246" s="43" t="s">
        <v>357</v>
      </c>
      <c r="Q246" s="44"/>
      <c r="R246" s="43" t="s">
        <v>187</v>
      </c>
      <c r="S246" s="44"/>
      <c r="T246" s="6">
        <v>5</v>
      </c>
      <c r="U246" s="103" t="s">
        <v>188</v>
      </c>
      <c r="V246" s="104"/>
    </row>
    <row r="247" spans="1:24" ht="14.5" customHeight="1" x14ac:dyDescent="0.3">
      <c r="A247" s="5" t="s">
        <v>291</v>
      </c>
      <c r="B247" s="43" t="s">
        <v>358</v>
      </c>
      <c r="C247" s="44"/>
      <c r="D247" s="43" t="s">
        <v>187</v>
      </c>
      <c r="E247" s="45"/>
      <c r="F247" s="44"/>
      <c r="G247" s="58">
        <v>5</v>
      </c>
      <c r="H247" s="59"/>
      <c r="I247" s="59"/>
      <c r="J247" s="60"/>
      <c r="K247" s="49" t="s">
        <v>188</v>
      </c>
      <c r="L247" s="50"/>
      <c r="M247" s="83"/>
      <c r="N247" s="84"/>
      <c r="O247" s="5" t="s">
        <v>291</v>
      </c>
      <c r="P247" s="43" t="s">
        <v>112</v>
      </c>
      <c r="Q247" s="44"/>
      <c r="R247" s="43" t="s">
        <v>187</v>
      </c>
      <c r="S247" s="44"/>
      <c r="T247" s="6">
        <v>5</v>
      </c>
      <c r="U247" s="103" t="s">
        <v>188</v>
      </c>
      <c r="V247" s="104"/>
    </row>
    <row r="248" spans="1:24" ht="14.5" customHeight="1" x14ac:dyDescent="0.3">
      <c r="A248" s="5" t="s">
        <v>291</v>
      </c>
      <c r="B248" s="43" t="s">
        <v>359</v>
      </c>
      <c r="C248" s="44"/>
      <c r="D248" s="43" t="s">
        <v>187</v>
      </c>
      <c r="E248" s="45"/>
      <c r="F248" s="44"/>
      <c r="G248" s="58">
        <v>5</v>
      </c>
      <c r="H248" s="59"/>
      <c r="I248" s="59"/>
      <c r="J248" s="60"/>
      <c r="K248" s="49" t="s">
        <v>188</v>
      </c>
      <c r="L248" s="50"/>
      <c r="M248" s="83"/>
      <c r="N248" s="84"/>
      <c r="O248" s="5" t="s">
        <v>291</v>
      </c>
      <c r="P248" s="43" t="s">
        <v>360</v>
      </c>
      <c r="Q248" s="44"/>
      <c r="R248" s="43" t="s">
        <v>187</v>
      </c>
      <c r="S248" s="44"/>
      <c r="T248" s="6">
        <v>5</v>
      </c>
      <c r="U248" s="103" t="s">
        <v>188</v>
      </c>
      <c r="V248" s="104"/>
    </row>
    <row r="249" spans="1:24" ht="14.5" customHeight="1" x14ac:dyDescent="0.3">
      <c r="A249" s="5" t="s">
        <v>291</v>
      </c>
      <c r="B249" s="43" t="s">
        <v>361</v>
      </c>
      <c r="C249" s="44"/>
      <c r="D249" s="43" t="s">
        <v>187</v>
      </c>
      <c r="E249" s="45"/>
      <c r="F249" s="44"/>
      <c r="G249" s="58">
        <v>5</v>
      </c>
      <c r="H249" s="59"/>
      <c r="I249" s="59"/>
      <c r="J249" s="60"/>
      <c r="K249" s="49" t="s">
        <v>188</v>
      </c>
      <c r="L249" s="50"/>
      <c r="M249" s="83"/>
      <c r="N249" s="84"/>
      <c r="O249" s="5" t="s">
        <v>291</v>
      </c>
      <c r="P249" s="43" t="s">
        <v>214</v>
      </c>
      <c r="Q249" s="44"/>
      <c r="R249" s="43" t="s">
        <v>187</v>
      </c>
      <c r="S249" s="44"/>
      <c r="T249" s="6">
        <v>5</v>
      </c>
      <c r="U249" s="103" t="s">
        <v>188</v>
      </c>
      <c r="V249" s="104"/>
    </row>
    <row r="250" spans="1:24" ht="13.5" customHeight="1" x14ac:dyDescent="0.3">
      <c r="A250" s="63" t="s">
        <v>362</v>
      </c>
      <c r="B250" s="63"/>
      <c r="C250" s="63"/>
      <c r="D250" s="63"/>
      <c r="E250" s="63"/>
      <c r="F250" s="63"/>
      <c r="G250" s="63"/>
      <c r="H250" s="63"/>
      <c r="I250" s="63"/>
      <c r="J250" s="63"/>
      <c r="K250" s="63"/>
      <c r="L250" s="63"/>
      <c r="M250" s="63"/>
      <c r="N250" s="63"/>
      <c r="O250" s="63"/>
      <c r="P250" s="63"/>
      <c r="Q250" s="63"/>
      <c r="R250" s="63"/>
      <c r="S250" s="63"/>
      <c r="T250" s="63"/>
      <c r="U250" s="63"/>
      <c r="V250" s="63"/>
      <c r="W250" s="63"/>
      <c r="X250" s="63"/>
    </row>
    <row r="251" spans="1:24" ht="15" customHeight="1" x14ac:dyDescent="0.3">
      <c r="A251" s="64" t="s">
        <v>9</v>
      </c>
      <c r="B251" s="64"/>
      <c r="C251" s="64"/>
      <c r="D251" s="64"/>
      <c r="E251" s="64"/>
      <c r="F251" s="64"/>
      <c r="G251" s="64"/>
      <c r="H251" s="64"/>
      <c r="I251" s="64"/>
      <c r="J251" s="64"/>
      <c r="K251" s="64"/>
      <c r="L251" s="64"/>
      <c r="M251" s="64"/>
      <c r="N251" s="64"/>
      <c r="O251" s="64"/>
      <c r="P251" s="64"/>
      <c r="Q251" s="64"/>
      <c r="R251" s="64"/>
      <c r="S251" s="64"/>
      <c r="T251" s="64"/>
      <c r="U251" s="64"/>
      <c r="V251" s="64"/>
      <c r="W251" s="64"/>
      <c r="X251" s="64"/>
    </row>
    <row r="252" spans="1:24" ht="7.5" customHeight="1" x14ac:dyDescent="0.3">
      <c r="A252" s="65"/>
      <c r="B252" s="65"/>
      <c r="C252" s="65"/>
      <c r="D252" s="65"/>
      <c r="E252" s="65"/>
      <c r="F252" s="65"/>
      <c r="G252" s="65"/>
      <c r="H252" s="65"/>
      <c r="I252" s="65"/>
      <c r="J252" s="65"/>
      <c r="K252" s="65"/>
      <c r="L252" s="65"/>
      <c r="M252" s="65"/>
      <c r="N252" s="65"/>
      <c r="O252" s="65"/>
      <c r="P252" s="65"/>
      <c r="Q252" s="65"/>
      <c r="R252" s="65"/>
      <c r="S252" s="65"/>
      <c r="T252" s="65"/>
      <c r="U252" s="65"/>
      <c r="V252" s="65"/>
      <c r="W252" s="65"/>
    </row>
    <row r="253" spans="1:24" ht="34.5" customHeight="1" x14ac:dyDescent="0.3">
      <c r="A253" s="66" t="s">
        <v>51</v>
      </c>
      <c r="B253" s="66"/>
      <c r="C253" s="66"/>
      <c r="D253" s="66"/>
      <c r="E253" s="66"/>
      <c r="F253" s="66"/>
      <c r="G253" s="66"/>
      <c r="H253" s="66"/>
      <c r="I253" s="66"/>
      <c r="J253" s="66"/>
      <c r="K253" s="66"/>
      <c r="L253" s="66"/>
      <c r="M253" s="66"/>
      <c r="N253" s="66"/>
      <c r="O253" s="66"/>
      <c r="P253" s="66"/>
      <c r="Q253" s="66"/>
      <c r="R253" s="66"/>
      <c r="S253" s="66"/>
      <c r="T253" s="66"/>
      <c r="U253" s="66"/>
      <c r="V253" s="66"/>
      <c r="W253" s="66"/>
      <c r="X253" s="66"/>
    </row>
    <row r="254" spans="1:24" ht="8.25" customHeight="1" x14ac:dyDescent="0.3">
      <c r="A254" s="131"/>
      <c r="B254" s="131"/>
      <c r="C254" s="131"/>
      <c r="D254" s="131"/>
      <c r="E254" s="131"/>
      <c r="F254" s="131"/>
      <c r="G254" s="131"/>
      <c r="H254" s="131"/>
      <c r="I254" s="131"/>
      <c r="J254" s="131"/>
      <c r="K254" s="131"/>
      <c r="L254" s="131"/>
      <c r="M254" s="131"/>
      <c r="N254" s="131"/>
      <c r="O254" s="131"/>
      <c r="P254" s="131"/>
      <c r="Q254" s="131"/>
      <c r="R254" s="131"/>
      <c r="S254" s="131"/>
      <c r="T254" s="131"/>
      <c r="U254" s="131"/>
    </row>
    <row r="255" spans="1:24" ht="41.25" customHeight="1" x14ac:dyDescent="0.25">
      <c r="A255" s="1" t="s">
        <v>52</v>
      </c>
      <c r="B255" s="132" t="s">
        <v>53</v>
      </c>
      <c r="C255" s="133"/>
      <c r="D255" s="134" t="s">
        <v>54</v>
      </c>
      <c r="E255" s="144"/>
      <c r="F255" s="135"/>
      <c r="G255" s="134" t="s">
        <v>55</v>
      </c>
      <c r="H255" s="144"/>
      <c r="I255" s="144"/>
      <c r="J255" s="135"/>
      <c r="K255" s="136" t="s">
        <v>56</v>
      </c>
      <c r="L255" s="137"/>
      <c r="M255" s="83"/>
      <c r="N255" s="84"/>
      <c r="O255" s="3" t="s">
        <v>52</v>
      </c>
      <c r="P255" s="67" t="s">
        <v>53</v>
      </c>
      <c r="Q255" s="68"/>
      <c r="R255" s="69" t="s">
        <v>54</v>
      </c>
      <c r="S255" s="71"/>
      <c r="T255" s="4" t="s">
        <v>55</v>
      </c>
      <c r="U255" s="72" t="s">
        <v>56</v>
      </c>
      <c r="V255" s="73"/>
    </row>
    <row r="256" spans="1:24" ht="14.5" customHeight="1" x14ac:dyDescent="0.3">
      <c r="A256" s="78" t="s">
        <v>363</v>
      </c>
      <c r="B256" s="78"/>
      <c r="C256" s="78"/>
      <c r="D256" s="78"/>
      <c r="E256" s="78"/>
      <c r="F256" s="78"/>
      <c r="G256" s="78"/>
      <c r="H256" s="78"/>
      <c r="I256" s="78"/>
      <c r="J256" s="78"/>
      <c r="K256" s="78"/>
      <c r="L256" s="78"/>
      <c r="M256" s="83"/>
      <c r="N256" s="84"/>
      <c r="O256" s="5" t="s">
        <v>364</v>
      </c>
      <c r="P256" s="43" t="s">
        <v>365</v>
      </c>
      <c r="Q256" s="44"/>
      <c r="R256" s="43" t="s">
        <v>63</v>
      </c>
      <c r="S256" s="44"/>
      <c r="T256" s="6">
        <v>2</v>
      </c>
      <c r="U256" s="49" t="s">
        <v>61</v>
      </c>
      <c r="V256" s="50"/>
    </row>
    <row r="257" spans="1:22" ht="14.25" customHeight="1" x14ac:dyDescent="0.3">
      <c r="A257" s="8" t="s">
        <v>366</v>
      </c>
      <c r="B257" s="79" t="s">
        <v>367</v>
      </c>
      <c r="C257" s="80"/>
      <c r="D257" s="79" t="s">
        <v>187</v>
      </c>
      <c r="E257" s="89"/>
      <c r="F257" s="80"/>
      <c r="G257" s="97">
        <v>5</v>
      </c>
      <c r="H257" s="98"/>
      <c r="I257" s="98"/>
      <c r="J257" s="99"/>
      <c r="K257" s="81" t="s">
        <v>61</v>
      </c>
      <c r="L257" s="82"/>
      <c r="M257" s="83"/>
      <c r="N257" s="84"/>
      <c r="O257" s="5" t="s">
        <v>364</v>
      </c>
      <c r="P257" s="43" t="s">
        <v>368</v>
      </c>
      <c r="Q257" s="44"/>
      <c r="R257" s="43" t="s">
        <v>63</v>
      </c>
      <c r="S257" s="44"/>
      <c r="T257" s="6">
        <v>2</v>
      </c>
      <c r="U257" s="49" t="s">
        <v>61</v>
      </c>
      <c r="V257" s="50"/>
    </row>
    <row r="258" spans="1:22" ht="14.5" customHeight="1" x14ac:dyDescent="0.3">
      <c r="A258" s="5" t="s">
        <v>366</v>
      </c>
      <c r="B258" s="43" t="s">
        <v>369</v>
      </c>
      <c r="C258" s="44"/>
      <c r="D258" s="43" t="s">
        <v>187</v>
      </c>
      <c r="E258" s="45"/>
      <c r="F258" s="44"/>
      <c r="G258" s="58">
        <v>5</v>
      </c>
      <c r="H258" s="59"/>
      <c r="I258" s="59"/>
      <c r="J258" s="60"/>
      <c r="K258" s="49" t="s">
        <v>61</v>
      </c>
      <c r="L258" s="50"/>
      <c r="M258" s="83"/>
      <c r="N258" s="84"/>
      <c r="O258" s="5" t="s">
        <v>364</v>
      </c>
      <c r="P258" s="43" t="s">
        <v>370</v>
      </c>
      <c r="Q258" s="44"/>
      <c r="R258" s="43" t="s">
        <v>63</v>
      </c>
      <c r="S258" s="44"/>
      <c r="T258" s="6">
        <v>2</v>
      </c>
      <c r="U258" s="49" t="s">
        <v>61</v>
      </c>
      <c r="V258" s="50"/>
    </row>
    <row r="259" spans="1:22" ht="14.5" customHeight="1" x14ac:dyDescent="0.3">
      <c r="A259" s="5" t="s">
        <v>366</v>
      </c>
      <c r="B259" s="43" t="s">
        <v>371</v>
      </c>
      <c r="C259" s="44"/>
      <c r="D259" s="43" t="s">
        <v>187</v>
      </c>
      <c r="E259" s="45"/>
      <c r="F259" s="44"/>
      <c r="G259" s="58">
        <v>5</v>
      </c>
      <c r="H259" s="59"/>
      <c r="I259" s="59"/>
      <c r="J259" s="60"/>
      <c r="K259" s="49" t="s">
        <v>61</v>
      </c>
      <c r="L259" s="50"/>
      <c r="M259" s="83"/>
      <c r="N259" s="84"/>
      <c r="O259" s="5" t="s">
        <v>364</v>
      </c>
      <c r="P259" s="43" t="s">
        <v>372</v>
      </c>
      <c r="Q259" s="44"/>
      <c r="R259" s="43" t="s">
        <v>63</v>
      </c>
      <c r="S259" s="44"/>
      <c r="T259" s="6">
        <v>2</v>
      </c>
      <c r="U259" s="49" t="s">
        <v>61</v>
      </c>
      <c r="V259" s="50"/>
    </row>
    <row r="260" spans="1:22" ht="14.5" customHeight="1" x14ac:dyDescent="0.3">
      <c r="A260" s="5" t="s">
        <v>366</v>
      </c>
      <c r="B260" s="43" t="s">
        <v>373</v>
      </c>
      <c r="C260" s="44"/>
      <c r="D260" s="43" t="s">
        <v>187</v>
      </c>
      <c r="E260" s="45"/>
      <c r="F260" s="44"/>
      <c r="G260" s="58">
        <v>5</v>
      </c>
      <c r="H260" s="59"/>
      <c r="I260" s="59"/>
      <c r="J260" s="60"/>
      <c r="K260" s="49" t="s">
        <v>61</v>
      </c>
      <c r="L260" s="50"/>
      <c r="M260" s="83"/>
      <c r="N260" s="84"/>
      <c r="O260" s="5" t="s">
        <v>364</v>
      </c>
      <c r="P260" s="43" t="s">
        <v>374</v>
      </c>
      <c r="Q260" s="44"/>
      <c r="R260" s="43" t="s">
        <v>63</v>
      </c>
      <c r="S260" s="44"/>
      <c r="T260" s="6">
        <v>2</v>
      </c>
      <c r="U260" s="49" t="s">
        <v>61</v>
      </c>
      <c r="V260" s="50"/>
    </row>
    <row r="261" spans="1:22" ht="14.5" customHeight="1" x14ac:dyDescent="0.3">
      <c r="A261" s="5" t="s">
        <v>366</v>
      </c>
      <c r="B261" s="43" t="s">
        <v>375</v>
      </c>
      <c r="C261" s="44"/>
      <c r="D261" s="43" t="s">
        <v>187</v>
      </c>
      <c r="E261" s="45"/>
      <c r="F261" s="44"/>
      <c r="G261" s="58">
        <v>5</v>
      </c>
      <c r="H261" s="59"/>
      <c r="I261" s="59"/>
      <c r="J261" s="60"/>
      <c r="K261" s="49" t="s">
        <v>61</v>
      </c>
      <c r="L261" s="50"/>
      <c r="M261" s="83"/>
      <c r="N261" s="84"/>
      <c r="O261" s="5" t="s">
        <v>364</v>
      </c>
      <c r="P261" s="43" t="s">
        <v>376</v>
      </c>
      <c r="Q261" s="44"/>
      <c r="R261" s="43" t="s">
        <v>63</v>
      </c>
      <c r="S261" s="44"/>
      <c r="T261" s="6">
        <v>2</v>
      </c>
      <c r="U261" s="49" t="s">
        <v>61</v>
      </c>
      <c r="V261" s="50"/>
    </row>
    <row r="262" spans="1:22" ht="14.5" customHeight="1" x14ac:dyDescent="0.3">
      <c r="A262" s="5" t="s">
        <v>366</v>
      </c>
      <c r="B262" s="43" t="s">
        <v>377</v>
      </c>
      <c r="C262" s="44"/>
      <c r="D262" s="43" t="s">
        <v>187</v>
      </c>
      <c r="E262" s="45"/>
      <c r="F262" s="44"/>
      <c r="G262" s="58">
        <v>5</v>
      </c>
      <c r="H262" s="59"/>
      <c r="I262" s="59"/>
      <c r="J262" s="60"/>
      <c r="K262" s="49" t="s">
        <v>61</v>
      </c>
      <c r="L262" s="50"/>
      <c r="M262" s="83"/>
      <c r="N262" s="84"/>
      <c r="O262" s="5" t="s">
        <v>364</v>
      </c>
      <c r="P262" s="43" t="s">
        <v>137</v>
      </c>
      <c r="Q262" s="44"/>
      <c r="R262" s="43" t="s">
        <v>63</v>
      </c>
      <c r="S262" s="44"/>
      <c r="T262" s="6">
        <v>2</v>
      </c>
      <c r="U262" s="49" t="s">
        <v>61</v>
      </c>
      <c r="V262" s="50"/>
    </row>
    <row r="263" spans="1:22" ht="14.5" customHeight="1" x14ac:dyDescent="0.3">
      <c r="A263" s="5" t="s">
        <v>366</v>
      </c>
      <c r="B263" s="43" t="s">
        <v>378</v>
      </c>
      <c r="C263" s="44"/>
      <c r="D263" s="43" t="s">
        <v>187</v>
      </c>
      <c r="E263" s="45"/>
      <c r="F263" s="44"/>
      <c r="G263" s="58">
        <v>5</v>
      </c>
      <c r="H263" s="59"/>
      <c r="I263" s="59"/>
      <c r="J263" s="60"/>
      <c r="K263" s="49" t="s">
        <v>61</v>
      </c>
      <c r="L263" s="50"/>
      <c r="M263" s="83"/>
      <c r="N263" s="84"/>
      <c r="O263" s="5" t="s">
        <v>364</v>
      </c>
      <c r="P263" s="43" t="s">
        <v>139</v>
      </c>
      <c r="Q263" s="44"/>
      <c r="R263" s="43" t="s">
        <v>63</v>
      </c>
      <c r="S263" s="44"/>
      <c r="T263" s="6">
        <v>2</v>
      </c>
      <c r="U263" s="49" t="s">
        <v>61</v>
      </c>
      <c r="V263" s="50"/>
    </row>
    <row r="264" spans="1:22" ht="14.25" customHeight="1" x14ac:dyDescent="0.3">
      <c r="A264" s="10" t="s">
        <v>366</v>
      </c>
      <c r="B264" s="74" t="s">
        <v>379</v>
      </c>
      <c r="C264" s="75"/>
      <c r="D264" s="74" t="s">
        <v>187</v>
      </c>
      <c r="E264" s="85"/>
      <c r="F264" s="75"/>
      <c r="G264" s="94">
        <v>5</v>
      </c>
      <c r="H264" s="95"/>
      <c r="I264" s="95"/>
      <c r="J264" s="96"/>
      <c r="K264" s="76" t="s">
        <v>61</v>
      </c>
      <c r="L264" s="77"/>
      <c r="M264" s="83"/>
      <c r="N264" s="84"/>
      <c r="O264" s="5" t="s">
        <v>364</v>
      </c>
      <c r="P264" s="43" t="s">
        <v>212</v>
      </c>
      <c r="Q264" s="44"/>
      <c r="R264" s="43" t="s">
        <v>63</v>
      </c>
      <c r="S264" s="44"/>
      <c r="T264" s="6">
        <v>2</v>
      </c>
      <c r="U264" s="49" t="s">
        <v>61</v>
      </c>
      <c r="V264" s="50"/>
    </row>
    <row r="265" spans="1:22" ht="14.9" customHeight="1" x14ac:dyDescent="0.3">
      <c r="A265" s="78" t="s">
        <v>380</v>
      </c>
      <c r="B265" s="78"/>
      <c r="C265" s="78"/>
      <c r="D265" s="78"/>
      <c r="E265" s="78"/>
      <c r="F265" s="78"/>
      <c r="G265" s="78"/>
      <c r="H265" s="78"/>
      <c r="I265" s="78"/>
      <c r="J265" s="78"/>
      <c r="K265" s="78"/>
      <c r="L265" s="78"/>
      <c r="M265" s="83"/>
      <c r="N265" s="84"/>
      <c r="O265" s="5" t="s">
        <v>364</v>
      </c>
      <c r="P265" s="43" t="s">
        <v>241</v>
      </c>
      <c r="Q265" s="44"/>
      <c r="R265" s="43" t="s">
        <v>63</v>
      </c>
      <c r="S265" s="44"/>
      <c r="T265" s="6">
        <v>2</v>
      </c>
      <c r="U265" s="49" t="s">
        <v>61</v>
      </c>
      <c r="V265" s="50"/>
    </row>
    <row r="266" spans="1:22" ht="14.25" customHeight="1" x14ac:dyDescent="0.3">
      <c r="A266" s="8" t="s">
        <v>381</v>
      </c>
      <c r="B266" s="79" t="s">
        <v>382</v>
      </c>
      <c r="C266" s="80"/>
      <c r="D266" s="79" t="s">
        <v>60</v>
      </c>
      <c r="E266" s="89"/>
      <c r="F266" s="80"/>
      <c r="G266" s="97">
        <v>4</v>
      </c>
      <c r="H266" s="98"/>
      <c r="I266" s="98"/>
      <c r="J266" s="99"/>
      <c r="K266" s="81" t="s">
        <v>61</v>
      </c>
      <c r="L266" s="82"/>
      <c r="M266" s="83"/>
      <c r="N266" s="84"/>
      <c r="O266" s="5" t="s">
        <v>364</v>
      </c>
      <c r="P266" s="43" t="s">
        <v>64</v>
      </c>
      <c r="Q266" s="44"/>
      <c r="R266" s="43" t="s">
        <v>63</v>
      </c>
      <c r="S266" s="44"/>
      <c r="T266" s="6">
        <v>2</v>
      </c>
      <c r="U266" s="49" t="s">
        <v>61</v>
      </c>
      <c r="V266" s="50"/>
    </row>
    <row r="267" spans="1:22" ht="14.5" customHeight="1" x14ac:dyDescent="0.3">
      <c r="A267" s="5" t="s">
        <v>381</v>
      </c>
      <c r="B267" s="43" t="s">
        <v>383</v>
      </c>
      <c r="C267" s="44"/>
      <c r="D267" s="43" t="s">
        <v>60</v>
      </c>
      <c r="E267" s="45"/>
      <c r="F267" s="44"/>
      <c r="G267" s="58">
        <v>4</v>
      </c>
      <c r="H267" s="59"/>
      <c r="I267" s="59"/>
      <c r="J267" s="60"/>
      <c r="K267" s="49" t="s">
        <v>61</v>
      </c>
      <c r="L267" s="50"/>
      <c r="M267" s="83"/>
      <c r="N267" s="84"/>
      <c r="O267" s="5" t="s">
        <v>364</v>
      </c>
      <c r="P267" s="43" t="s">
        <v>384</v>
      </c>
      <c r="Q267" s="44"/>
      <c r="R267" s="43" t="s">
        <v>63</v>
      </c>
      <c r="S267" s="44"/>
      <c r="T267" s="6">
        <v>2</v>
      </c>
      <c r="U267" s="49" t="s">
        <v>61</v>
      </c>
      <c r="V267" s="50"/>
    </row>
    <row r="268" spans="1:22" ht="14.25" customHeight="1" x14ac:dyDescent="0.3">
      <c r="A268" s="10" t="s">
        <v>381</v>
      </c>
      <c r="B268" s="74" t="s">
        <v>385</v>
      </c>
      <c r="C268" s="75"/>
      <c r="D268" s="74" t="s">
        <v>60</v>
      </c>
      <c r="E268" s="85"/>
      <c r="F268" s="75"/>
      <c r="G268" s="94">
        <v>4</v>
      </c>
      <c r="H268" s="95"/>
      <c r="I268" s="95"/>
      <c r="J268" s="96"/>
      <c r="K268" s="76" t="s">
        <v>61</v>
      </c>
      <c r="L268" s="77"/>
      <c r="M268" s="83"/>
      <c r="N268" s="84"/>
      <c r="O268" s="5" t="s">
        <v>364</v>
      </c>
      <c r="P268" s="43" t="s">
        <v>386</v>
      </c>
      <c r="Q268" s="44"/>
      <c r="R268" s="43" t="s">
        <v>63</v>
      </c>
      <c r="S268" s="44"/>
      <c r="T268" s="6">
        <v>2</v>
      </c>
      <c r="U268" s="49" t="s">
        <v>61</v>
      </c>
      <c r="V268" s="50"/>
    </row>
    <row r="269" spans="1:22" ht="14.9" customHeight="1" x14ac:dyDescent="0.3">
      <c r="A269" s="78" t="s">
        <v>387</v>
      </c>
      <c r="B269" s="78"/>
      <c r="C269" s="78"/>
      <c r="D269" s="78"/>
      <c r="E269" s="78"/>
      <c r="F269" s="78"/>
      <c r="G269" s="78"/>
      <c r="H269" s="78"/>
      <c r="I269" s="78"/>
      <c r="J269" s="78"/>
      <c r="K269" s="78"/>
      <c r="L269" s="78"/>
      <c r="M269" s="83"/>
      <c r="N269" s="84"/>
      <c r="O269" s="5" t="s">
        <v>364</v>
      </c>
      <c r="P269" s="43" t="s">
        <v>388</v>
      </c>
      <c r="Q269" s="44"/>
      <c r="R269" s="43" t="s">
        <v>63</v>
      </c>
      <c r="S269" s="44"/>
      <c r="T269" s="6">
        <v>2</v>
      </c>
      <c r="U269" s="49" t="s">
        <v>61</v>
      </c>
      <c r="V269" s="50"/>
    </row>
    <row r="270" spans="1:22" ht="14.25" customHeight="1" x14ac:dyDescent="0.3">
      <c r="A270" s="14" t="s">
        <v>389</v>
      </c>
      <c r="B270" s="118" t="s">
        <v>390</v>
      </c>
      <c r="C270" s="119"/>
      <c r="D270" s="118" t="s">
        <v>60</v>
      </c>
      <c r="E270" s="127"/>
      <c r="F270" s="119"/>
      <c r="G270" s="141">
        <v>4</v>
      </c>
      <c r="H270" s="142"/>
      <c r="I270" s="142"/>
      <c r="J270" s="143"/>
      <c r="K270" s="123" t="s">
        <v>61</v>
      </c>
      <c r="L270" s="124"/>
      <c r="M270" s="83"/>
      <c r="N270" s="84"/>
      <c r="O270" s="5" t="s">
        <v>364</v>
      </c>
      <c r="P270" s="43" t="s">
        <v>72</v>
      </c>
      <c r="Q270" s="44"/>
      <c r="R270" s="43" t="s">
        <v>63</v>
      </c>
      <c r="S270" s="44"/>
      <c r="T270" s="6">
        <v>2</v>
      </c>
      <c r="U270" s="49" t="s">
        <v>61</v>
      </c>
      <c r="V270" s="50"/>
    </row>
    <row r="271" spans="1:22" ht="14.9" customHeight="1" x14ac:dyDescent="0.3">
      <c r="A271" s="78" t="s">
        <v>391</v>
      </c>
      <c r="B271" s="78"/>
      <c r="C271" s="78"/>
      <c r="D271" s="78"/>
      <c r="E271" s="78"/>
      <c r="F271" s="78"/>
      <c r="G271" s="78"/>
      <c r="H271" s="78"/>
      <c r="I271" s="78"/>
      <c r="J271" s="78"/>
      <c r="K271" s="78"/>
      <c r="L271" s="78"/>
      <c r="M271" s="83"/>
      <c r="N271" s="84"/>
      <c r="O271" s="5" t="s">
        <v>364</v>
      </c>
      <c r="P271" s="43" t="s">
        <v>392</v>
      </c>
      <c r="Q271" s="44"/>
      <c r="R271" s="43" t="s">
        <v>63</v>
      </c>
      <c r="S271" s="44"/>
      <c r="T271" s="6">
        <v>2</v>
      </c>
      <c r="U271" s="49" t="s">
        <v>61</v>
      </c>
      <c r="V271" s="50"/>
    </row>
    <row r="272" spans="1:22" ht="14.25" customHeight="1" x14ac:dyDescent="0.3">
      <c r="A272" s="8" t="s">
        <v>364</v>
      </c>
      <c r="B272" s="79" t="s">
        <v>393</v>
      </c>
      <c r="C272" s="80"/>
      <c r="D272" s="79" t="s">
        <v>63</v>
      </c>
      <c r="E272" s="89"/>
      <c r="F272" s="80"/>
      <c r="G272" s="97">
        <v>2</v>
      </c>
      <c r="H272" s="98"/>
      <c r="I272" s="98"/>
      <c r="J272" s="99"/>
      <c r="K272" s="81" t="s">
        <v>61</v>
      </c>
      <c r="L272" s="82"/>
      <c r="M272" s="83"/>
      <c r="N272" s="84"/>
      <c r="O272" s="5" t="s">
        <v>364</v>
      </c>
      <c r="P272" s="43" t="s">
        <v>76</v>
      </c>
      <c r="Q272" s="44"/>
      <c r="R272" s="43" t="s">
        <v>63</v>
      </c>
      <c r="S272" s="44"/>
      <c r="T272" s="6">
        <v>2</v>
      </c>
      <c r="U272" s="49" t="s">
        <v>61</v>
      </c>
      <c r="V272" s="50"/>
    </row>
    <row r="273" spans="1:22" ht="14.5" customHeight="1" x14ac:dyDescent="0.3">
      <c r="A273" s="5" t="s">
        <v>364</v>
      </c>
      <c r="B273" s="43" t="s">
        <v>394</v>
      </c>
      <c r="C273" s="44"/>
      <c r="D273" s="43" t="s">
        <v>63</v>
      </c>
      <c r="E273" s="45"/>
      <c r="F273" s="44"/>
      <c r="G273" s="58">
        <v>2</v>
      </c>
      <c r="H273" s="59"/>
      <c r="I273" s="59"/>
      <c r="J273" s="60"/>
      <c r="K273" s="49" t="s">
        <v>61</v>
      </c>
      <c r="L273" s="50"/>
      <c r="M273" s="83"/>
      <c r="N273" s="84"/>
      <c r="O273" s="5" t="s">
        <v>364</v>
      </c>
      <c r="P273" s="43" t="s">
        <v>395</v>
      </c>
      <c r="Q273" s="44"/>
      <c r="R273" s="43" t="s">
        <v>63</v>
      </c>
      <c r="S273" s="44"/>
      <c r="T273" s="6">
        <v>2</v>
      </c>
      <c r="U273" s="49" t="s">
        <v>61</v>
      </c>
      <c r="V273" s="50"/>
    </row>
    <row r="274" spans="1:22" ht="14.5" customHeight="1" x14ac:dyDescent="0.3">
      <c r="A274" s="5" t="s">
        <v>364</v>
      </c>
      <c r="B274" s="43" t="s">
        <v>396</v>
      </c>
      <c r="C274" s="44"/>
      <c r="D274" s="43" t="s">
        <v>63</v>
      </c>
      <c r="E274" s="45"/>
      <c r="F274" s="44"/>
      <c r="G274" s="58">
        <v>2</v>
      </c>
      <c r="H274" s="59"/>
      <c r="I274" s="59"/>
      <c r="J274" s="60"/>
      <c r="K274" s="49" t="s">
        <v>61</v>
      </c>
      <c r="L274" s="50"/>
      <c r="M274" s="83"/>
      <c r="N274" s="84"/>
      <c r="O274" s="5" t="s">
        <v>364</v>
      </c>
      <c r="P274" s="43" t="s">
        <v>397</v>
      </c>
      <c r="Q274" s="44"/>
      <c r="R274" s="43" t="s">
        <v>63</v>
      </c>
      <c r="S274" s="44"/>
      <c r="T274" s="6">
        <v>1</v>
      </c>
      <c r="U274" s="49" t="s">
        <v>61</v>
      </c>
      <c r="V274" s="50"/>
    </row>
    <row r="275" spans="1:22" ht="14.5" customHeight="1" x14ac:dyDescent="0.3">
      <c r="A275" s="5" t="s">
        <v>364</v>
      </c>
      <c r="B275" s="43" t="s">
        <v>398</v>
      </c>
      <c r="C275" s="44"/>
      <c r="D275" s="43" t="s">
        <v>63</v>
      </c>
      <c r="E275" s="45"/>
      <c r="F275" s="44"/>
      <c r="G275" s="58">
        <v>2</v>
      </c>
      <c r="H275" s="59"/>
      <c r="I275" s="59"/>
      <c r="J275" s="60"/>
      <c r="K275" s="49" t="s">
        <v>61</v>
      </c>
      <c r="L275" s="50"/>
      <c r="M275" s="83"/>
      <c r="N275" s="84"/>
      <c r="O275" s="5" t="s">
        <v>364</v>
      </c>
      <c r="P275" s="43" t="s">
        <v>82</v>
      </c>
      <c r="Q275" s="44"/>
      <c r="R275" s="43" t="s">
        <v>63</v>
      </c>
      <c r="S275" s="44"/>
      <c r="T275" s="6">
        <v>1</v>
      </c>
      <c r="U275" s="49" t="s">
        <v>61</v>
      </c>
      <c r="V275" s="50"/>
    </row>
    <row r="276" spans="1:22" ht="14.5" customHeight="1" x14ac:dyDescent="0.3">
      <c r="A276" s="5" t="s">
        <v>364</v>
      </c>
      <c r="B276" s="43" t="s">
        <v>399</v>
      </c>
      <c r="C276" s="44"/>
      <c r="D276" s="43" t="s">
        <v>63</v>
      </c>
      <c r="E276" s="45"/>
      <c r="F276" s="44"/>
      <c r="G276" s="58">
        <v>2</v>
      </c>
      <c r="H276" s="59"/>
      <c r="I276" s="59"/>
      <c r="J276" s="60"/>
      <c r="K276" s="49" t="s">
        <v>61</v>
      </c>
      <c r="L276" s="50"/>
      <c r="M276" s="83"/>
      <c r="N276" s="84"/>
      <c r="O276" s="5" t="s">
        <v>364</v>
      </c>
      <c r="P276" s="43" t="s">
        <v>400</v>
      </c>
      <c r="Q276" s="44"/>
      <c r="R276" s="43" t="s">
        <v>63</v>
      </c>
      <c r="S276" s="44"/>
      <c r="T276" s="6">
        <v>2</v>
      </c>
      <c r="U276" s="49" t="s">
        <v>61</v>
      </c>
      <c r="V276" s="50"/>
    </row>
    <row r="277" spans="1:22" ht="14.5" customHeight="1" x14ac:dyDescent="0.3">
      <c r="A277" s="5" t="s">
        <v>364</v>
      </c>
      <c r="B277" s="43" t="s">
        <v>401</v>
      </c>
      <c r="C277" s="44"/>
      <c r="D277" s="43" t="s">
        <v>63</v>
      </c>
      <c r="E277" s="45"/>
      <c r="F277" s="44"/>
      <c r="G277" s="58">
        <v>1</v>
      </c>
      <c r="H277" s="59"/>
      <c r="I277" s="59"/>
      <c r="J277" s="60"/>
      <c r="K277" s="49" t="s">
        <v>61</v>
      </c>
      <c r="L277" s="50"/>
      <c r="M277" s="83"/>
      <c r="N277" s="84"/>
      <c r="O277" s="5" t="s">
        <v>364</v>
      </c>
      <c r="P277" s="43" t="s">
        <v>402</v>
      </c>
      <c r="Q277" s="44"/>
      <c r="R277" s="43" t="s">
        <v>63</v>
      </c>
      <c r="S277" s="44"/>
      <c r="T277" s="6">
        <v>2</v>
      </c>
      <c r="U277" s="49" t="s">
        <v>61</v>
      </c>
      <c r="V277" s="50"/>
    </row>
    <row r="278" spans="1:22" ht="14.5" customHeight="1" x14ac:dyDescent="0.3">
      <c r="A278" s="5" t="s">
        <v>364</v>
      </c>
      <c r="B278" s="43" t="s">
        <v>77</v>
      </c>
      <c r="C278" s="44"/>
      <c r="D278" s="43" t="s">
        <v>63</v>
      </c>
      <c r="E278" s="45"/>
      <c r="F278" s="44"/>
      <c r="G278" s="58">
        <v>2</v>
      </c>
      <c r="H278" s="59"/>
      <c r="I278" s="59"/>
      <c r="J278" s="60"/>
      <c r="K278" s="49" t="s">
        <v>61</v>
      </c>
      <c r="L278" s="50"/>
      <c r="M278" s="83"/>
      <c r="N278" s="84"/>
      <c r="O278" s="5" t="s">
        <v>364</v>
      </c>
      <c r="P278" s="43" t="s">
        <v>403</v>
      </c>
      <c r="Q278" s="44"/>
      <c r="R278" s="43" t="s">
        <v>63</v>
      </c>
      <c r="S278" s="44"/>
      <c r="T278" s="6">
        <v>2</v>
      </c>
      <c r="U278" s="49" t="s">
        <v>61</v>
      </c>
      <c r="V278" s="50"/>
    </row>
    <row r="279" spans="1:22" ht="14.5" customHeight="1" x14ac:dyDescent="0.3">
      <c r="A279" s="5" t="s">
        <v>364</v>
      </c>
      <c r="B279" s="43" t="s">
        <v>404</v>
      </c>
      <c r="C279" s="44"/>
      <c r="D279" s="43" t="s">
        <v>63</v>
      </c>
      <c r="E279" s="45"/>
      <c r="F279" s="44"/>
      <c r="G279" s="58">
        <v>2</v>
      </c>
      <c r="H279" s="59"/>
      <c r="I279" s="59"/>
      <c r="J279" s="60"/>
      <c r="K279" s="49" t="s">
        <v>61</v>
      </c>
      <c r="L279" s="50"/>
      <c r="M279" s="83"/>
      <c r="N279" s="84"/>
      <c r="O279" s="5" t="s">
        <v>364</v>
      </c>
      <c r="P279" s="43" t="s">
        <v>264</v>
      </c>
      <c r="Q279" s="44"/>
      <c r="R279" s="43" t="s">
        <v>63</v>
      </c>
      <c r="S279" s="44"/>
      <c r="T279" s="6">
        <v>2</v>
      </c>
      <c r="U279" s="49" t="s">
        <v>61</v>
      </c>
      <c r="V279" s="50"/>
    </row>
    <row r="280" spans="1:22" ht="14.5" customHeight="1" x14ac:dyDescent="0.3">
      <c r="A280" s="5" t="s">
        <v>364</v>
      </c>
      <c r="B280" s="43" t="s">
        <v>405</v>
      </c>
      <c r="C280" s="44"/>
      <c r="D280" s="43" t="s">
        <v>63</v>
      </c>
      <c r="E280" s="45"/>
      <c r="F280" s="44"/>
      <c r="G280" s="58">
        <v>2</v>
      </c>
      <c r="H280" s="59"/>
      <c r="I280" s="59"/>
      <c r="J280" s="60"/>
      <c r="K280" s="49" t="s">
        <v>61</v>
      </c>
      <c r="L280" s="50"/>
      <c r="M280" s="83"/>
      <c r="N280" s="84"/>
      <c r="O280" s="5" t="s">
        <v>364</v>
      </c>
      <c r="P280" s="43" t="s">
        <v>406</v>
      </c>
      <c r="Q280" s="44"/>
      <c r="R280" s="43" t="s">
        <v>63</v>
      </c>
      <c r="S280" s="44"/>
      <c r="T280" s="6">
        <v>2</v>
      </c>
      <c r="U280" s="49" t="s">
        <v>61</v>
      </c>
      <c r="V280" s="50"/>
    </row>
    <row r="281" spans="1:22" ht="14.5" customHeight="1" x14ac:dyDescent="0.3">
      <c r="A281" s="5" t="s">
        <v>364</v>
      </c>
      <c r="B281" s="43" t="s">
        <v>89</v>
      </c>
      <c r="C281" s="44"/>
      <c r="D281" s="43" t="s">
        <v>63</v>
      </c>
      <c r="E281" s="45"/>
      <c r="F281" s="44"/>
      <c r="G281" s="58">
        <v>2</v>
      </c>
      <c r="H281" s="59"/>
      <c r="I281" s="59"/>
      <c r="J281" s="60"/>
      <c r="K281" s="49" t="s">
        <v>61</v>
      </c>
      <c r="L281" s="50"/>
      <c r="M281" s="83"/>
      <c r="N281" s="84"/>
      <c r="O281" s="5" t="s">
        <v>364</v>
      </c>
      <c r="P281" s="43" t="s">
        <v>407</v>
      </c>
      <c r="Q281" s="44"/>
      <c r="R281" s="43" t="s">
        <v>63</v>
      </c>
      <c r="S281" s="44"/>
      <c r="T281" s="6">
        <v>2</v>
      </c>
      <c r="U281" s="49" t="s">
        <v>61</v>
      </c>
      <c r="V281" s="50"/>
    </row>
    <row r="282" spans="1:22" ht="14.5" customHeight="1" x14ac:dyDescent="0.3">
      <c r="A282" s="5" t="s">
        <v>364</v>
      </c>
      <c r="B282" s="43" t="s">
        <v>408</v>
      </c>
      <c r="C282" s="44"/>
      <c r="D282" s="43" t="s">
        <v>63</v>
      </c>
      <c r="E282" s="45"/>
      <c r="F282" s="44"/>
      <c r="G282" s="58">
        <v>2</v>
      </c>
      <c r="H282" s="59"/>
      <c r="I282" s="59"/>
      <c r="J282" s="60"/>
      <c r="K282" s="49" t="s">
        <v>61</v>
      </c>
      <c r="L282" s="50"/>
      <c r="M282" s="83"/>
      <c r="N282" s="84"/>
      <c r="O282" s="5" t="s">
        <v>364</v>
      </c>
      <c r="P282" s="43" t="s">
        <v>409</v>
      </c>
      <c r="Q282" s="44"/>
      <c r="R282" s="43" t="s">
        <v>63</v>
      </c>
      <c r="S282" s="44"/>
      <c r="T282" s="6">
        <v>2</v>
      </c>
      <c r="U282" s="49" t="s">
        <v>61</v>
      </c>
      <c r="V282" s="50"/>
    </row>
    <row r="283" spans="1:22" ht="14.5" customHeight="1" x14ac:dyDescent="0.3">
      <c r="A283" s="5" t="s">
        <v>364</v>
      </c>
      <c r="B283" s="43" t="s">
        <v>169</v>
      </c>
      <c r="C283" s="44"/>
      <c r="D283" s="43" t="s">
        <v>63</v>
      </c>
      <c r="E283" s="45"/>
      <c r="F283" s="44"/>
      <c r="G283" s="58">
        <v>2</v>
      </c>
      <c r="H283" s="59"/>
      <c r="I283" s="59"/>
      <c r="J283" s="60"/>
      <c r="K283" s="49" t="s">
        <v>61</v>
      </c>
      <c r="L283" s="50"/>
      <c r="M283" s="83"/>
      <c r="N283" s="84"/>
      <c r="O283" s="5" t="s">
        <v>364</v>
      </c>
      <c r="P283" s="43" t="s">
        <v>410</v>
      </c>
      <c r="Q283" s="44"/>
      <c r="R283" s="43" t="s">
        <v>63</v>
      </c>
      <c r="S283" s="44"/>
      <c r="T283" s="6">
        <v>2</v>
      </c>
      <c r="U283" s="49" t="s">
        <v>61</v>
      </c>
      <c r="V283" s="50"/>
    </row>
    <row r="284" spans="1:22" ht="14.5" customHeight="1" x14ac:dyDescent="0.3">
      <c r="A284" s="5" t="s">
        <v>364</v>
      </c>
      <c r="B284" s="43" t="s">
        <v>411</v>
      </c>
      <c r="C284" s="44"/>
      <c r="D284" s="43" t="s">
        <v>63</v>
      </c>
      <c r="E284" s="45"/>
      <c r="F284" s="44"/>
      <c r="G284" s="58">
        <v>2</v>
      </c>
      <c r="H284" s="59"/>
      <c r="I284" s="59"/>
      <c r="J284" s="60"/>
      <c r="K284" s="49" t="s">
        <v>61</v>
      </c>
      <c r="L284" s="50"/>
      <c r="M284" s="83"/>
      <c r="N284" s="84"/>
      <c r="O284" s="5" t="s">
        <v>364</v>
      </c>
      <c r="P284" s="43" t="s">
        <v>247</v>
      </c>
      <c r="Q284" s="44"/>
      <c r="R284" s="43" t="s">
        <v>63</v>
      </c>
      <c r="S284" s="44"/>
      <c r="T284" s="6">
        <v>2</v>
      </c>
      <c r="U284" s="49" t="s">
        <v>61</v>
      </c>
      <c r="V284" s="50"/>
    </row>
    <row r="285" spans="1:22" ht="14.5" customHeight="1" x14ac:dyDescent="0.3">
      <c r="A285" s="5" t="s">
        <v>364</v>
      </c>
      <c r="B285" s="43" t="s">
        <v>412</v>
      </c>
      <c r="C285" s="44"/>
      <c r="D285" s="43" t="s">
        <v>63</v>
      </c>
      <c r="E285" s="45"/>
      <c r="F285" s="44"/>
      <c r="G285" s="58">
        <v>2</v>
      </c>
      <c r="H285" s="59"/>
      <c r="I285" s="59"/>
      <c r="J285" s="60"/>
      <c r="K285" s="49" t="s">
        <v>61</v>
      </c>
      <c r="L285" s="50"/>
      <c r="M285" s="83"/>
      <c r="N285" s="84"/>
      <c r="O285" s="5" t="s">
        <v>364</v>
      </c>
      <c r="P285" s="43" t="s">
        <v>413</v>
      </c>
      <c r="Q285" s="44"/>
      <c r="R285" s="43" t="s">
        <v>63</v>
      </c>
      <c r="S285" s="44"/>
      <c r="T285" s="6">
        <v>2</v>
      </c>
      <c r="U285" s="49" t="s">
        <v>61</v>
      </c>
      <c r="V285" s="50"/>
    </row>
    <row r="286" spans="1:22" ht="14.5" customHeight="1" x14ac:dyDescent="0.3">
      <c r="A286" s="5" t="s">
        <v>364</v>
      </c>
      <c r="B286" s="43" t="s">
        <v>414</v>
      </c>
      <c r="C286" s="44"/>
      <c r="D286" s="43" t="s">
        <v>63</v>
      </c>
      <c r="E286" s="45"/>
      <c r="F286" s="44"/>
      <c r="G286" s="58">
        <v>2</v>
      </c>
      <c r="H286" s="59"/>
      <c r="I286" s="59"/>
      <c r="J286" s="60"/>
      <c r="K286" s="49" t="s">
        <v>61</v>
      </c>
      <c r="L286" s="50"/>
      <c r="M286" s="83"/>
      <c r="N286" s="84"/>
      <c r="O286" s="5" t="s">
        <v>364</v>
      </c>
      <c r="P286" s="43" t="s">
        <v>415</v>
      </c>
      <c r="Q286" s="44"/>
      <c r="R286" s="43" t="s">
        <v>63</v>
      </c>
      <c r="S286" s="44"/>
      <c r="T286" s="6">
        <v>2</v>
      </c>
      <c r="U286" s="49" t="s">
        <v>61</v>
      </c>
      <c r="V286" s="50"/>
    </row>
    <row r="287" spans="1:22" ht="14.5" customHeight="1" x14ac:dyDescent="0.3">
      <c r="A287" s="5" t="s">
        <v>364</v>
      </c>
      <c r="B287" s="43" t="s">
        <v>115</v>
      </c>
      <c r="C287" s="44"/>
      <c r="D287" s="43" t="s">
        <v>63</v>
      </c>
      <c r="E287" s="45"/>
      <c r="F287" s="44"/>
      <c r="G287" s="58">
        <v>2</v>
      </c>
      <c r="H287" s="59"/>
      <c r="I287" s="59"/>
      <c r="J287" s="60"/>
      <c r="K287" s="49" t="s">
        <v>61</v>
      </c>
      <c r="L287" s="50"/>
      <c r="M287" s="83"/>
      <c r="N287" s="84"/>
      <c r="O287" s="5" t="s">
        <v>364</v>
      </c>
      <c r="P287" s="43" t="s">
        <v>416</v>
      </c>
      <c r="Q287" s="44"/>
      <c r="R287" s="43" t="s">
        <v>63</v>
      </c>
      <c r="S287" s="44"/>
      <c r="T287" s="6">
        <v>2</v>
      </c>
      <c r="U287" s="49" t="s">
        <v>61</v>
      </c>
      <c r="V287" s="50"/>
    </row>
    <row r="288" spans="1:22" ht="14.5" customHeight="1" x14ac:dyDescent="0.3">
      <c r="A288" s="5" t="s">
        <v>364</v>
      </c>
      <c r="B288" s="43" t="s">
        <v>417</v>
      </c>
      <c r="C288" s="44"/>
      <c r="D288" s="43" t="s">
        <v>63</v>
      </c>
      <c r="E288" s="45"/>
      <c r="F288" s="44"/>
      <c r="G288" s="58">
        <v>2</v>
      </c>
      <c r="H288" s="59"/>
      <c r="I288" s="59"/>
      <c r="J288" s="60"/>
      <c r="K288" s="49" t="s">
        <v>61</v>
      </c>
      <c r="L288" s="50"/>
      <c r="M288" s="83"/>
      <c r="N288" s="84"/>
      <c r="O288" s="5" t="s">
        <v>364</v>
      </c>
      <c r="P288" s="43" t="s">
        <v>418</v>
      </c>
      <c r="Q288" s="44"/>
      <c r="R288" s="43" t="s">
        <v>63</v>
      </c>
      <c r="S288" s="44"/>
      <c r="T288" s="6">
        <v>2</v>
      </c>
      <c r="U288" s="49" t="s">
        <v>61</v>
      </c>
      <c r="V288" s="50"/>
    </row>
    <row r="289" spans="1:24" ht="14.5" customHeight="1" x14ac:dyDescent="0.3">
      <c r="A289" s="5" t="s">
        <v>364</v>
      </c>
      <c r="B289" s="43" t="s">
        <v>124</v>
      </c>
      <c r="C289" s="44"/>
      <c r="D289" s="43" t="s">
        <v>63</v>
      </c>
      <c r="E289" s="45"/>
      <c r="F289" s="44"/>
      <c r="G289" s="58">
        <v>2</v>
      </c>
      <c r="H289" s="59"/>
      <c r="I289" s="59"/>
      <c r="J289" s="60"/>
      <c r="K289" s="49" t="s">
        <v>61</v>
      </c>
      <c r="L289" s="50"/>
      <c r="M289" s="83"/>
      <c r="N289" s="84"/>
      <c r="O289" s="5" t="s">
        <v>364</v>
      </c>
      <c r="P289" s="43" t="s">
        <v>419</v>
      </c>
      <c r="Q289" s="44"/>
      <c r="R289" s="43" t="s">
        <v>63</v>
      </c>
      <c r="S289" s="44"/>
      <c r="T289" s="6">
        <v>2</v>
      </c>
      <c r="U289" s="49" t="s">
        <v>61</v>
      </c>
      <c r="V289" s="50"/>
    </row>
    <row r="290" spans="1:24" ht="14.5" customHeight="1" x14ac:dyDescent="0.3">
      <c r="A290" s="5" t="s">
        <v>364</v>
      </c>
      <c r="B290" s="43" t="s">
        <v>420</v>
      </c>
      <c r="C290" s="44"/>
      <c r="D290" s="43" t="s">
        <v>63</v>
      </c>
      <c r="E290" s="45"/>
      <c r="F290" s="44"/>
      <c r="G290" s="58">
        <v>2</v>
      </c>
      <c r="H290" s="59"/>
      <c r="I290" s="59"/>
      <c r="J290" s="60"/>
      <c r="K290" s="49" t="s">
        <v>61</v>
      </c>
      <c r="L290" s="50"/>
      <c r="M290" s="83"/>
      <c r="N290" s="84"/>
      <c r="O290" s="5" t="s">
        <v>364</v>
      </c>
      <c r="P290" s="43" t="s">
        <v>421</v>
      </c>
      <c r="Q290" s="44"/>
      <c r="R290" s="43" t="s">
        <v>63</v>
      </c>
      <c r="S290" s="44"/>
      <c r="T290" s="6">
        <v>2</v>
      </c>
      <c r="U290" s="49" t="s">
        <v>61</v>
      </c>
      <c r="V290" s="50"/>
    </row>
    <row r="291" spans="1:24" ht="14.5" customHeight="1" x14ac:dyDescent="0.3">
      <c r="A291" s="5" t="s">
        <v>364</v>
      </c>
      <c r="B291" s="43" t="s">
        <v>422</v>
      </c>
      <c r="C291" s="44"/>
      <c r="D291" s="43" t="s">
        <v>63</v>
      </c>
      <c r="E291" s="45"/>
      <c r="F291" s="44"/>
      <c r="G291" s="58">
        <v>2</v>
      </c>
      <c r="H291" s="59"/>
      <c r="I291" s="59"/>
      <c r="J291" s="60"/>
      <c r="K291" s="49" t="s">
        <v>61</v>
      </c>
      <c r="L291" s="50"/>
      <c r="M291" s="83"/>
      <c r="N291" s="84"/>
      <c r="O291" s="5" t="s">
        <v>364</v>
      </c>
      <c r="P291" s="43" t="s">
        <v>102</v>
      </c>
      <c r="Q291" s="44"/>
      <c r="R291" s="43" t="s">
        <v>63</v>
      </c>
      <c r="S291" s="44"/>
      <c r="T291" s="6">
        <v>2</v>
      </c>
      <c r="U291" s="49" t="s">
        <v>61</v>
      </c>
      <c r="V291" s="50"/>
    </row>
    <row r="292" spans="1:24" ht="14.5" customHeight="1" x14ac:dyDescent="0.3">
      <c r="A292" s="5" t="s">
        <v>364</v>
      </c>
      <c r="B292" s="43" t="s">
        <v>423</v>
      </c>
      <c r="C292" s="44"/>
      <c r="D292" s="43" t="s">
        <v>63</v>
      </c>
      <c r="E292" s="45"/>
      <c r="F292" s="44"/>
      <c r="G292" s="58">
        <v>2</v>
      </c>
      <c r="H292" s="59"/>
      <c r="I292" s="59"/>
      <c r="J292" s="60"/>
      <c r="K292" s="49" t="s">
        <v>61</v>
      </c>
      <c r="L292" s="50"/>
      <c r="M292" s="83"/>
      <c r="N292" s="84"/>
      <c r="O292" s="5" t="s">
        <v>364</v>
      </c>
      <c r="P292" s="43" t="s">
        <v>424</v>
      </c>
      <c r="Q292" s="44"/>
      <c r="R292" s="43" t="s">
        <v>63</v>
      </c>
      <c r="S292" s="44"/>
      <c r="T292" s="6">
        <v>2</v>
      </c>
      <c r="U292" s="49" t="s">
        <v>61</v>
      </c>
      <c r="V292" s="50"/>
    </row>
    <row r="293" spans="1:24" ht="14.5" customHeight="1" x14ac:dyDescent="0.3">
      <c r="A293" s="5" t="s">
        <v>364</v>
      </c>
      <c r="B293" s="43" t="s">
        <v>425</v>
      </c>
      <c r="C293" s="44"/>
      <c r="D293" s="43" t="s">
        <v>63</v>
      </c>
      <c r="E293" s="45"/>
      <c r="F293" s="44"/>
      <c r="G293" s="58">
        <v>2</v>
      </c>
      <c r="H293" s="59"/>
      <c r="I293" s="59"/>
      <c r="J293" s="60"/>
      <c r="K293" s="49" t="s">
        <v>61</v>
      </c>
      <c r="L293" s="50"/>
      <c r="M293" s="83"/>
      <c r="N293" s="84"/>
      <c r="O293" s="5" t="s">
        <v>364</v>
      </c>
      <c r="P293" s="43" t="s">
        <v>426</v>
      </c>
      <c r="Q293" s="44"/>
      <c r="R293" s="43" t="s">
        <v>63</v>
      </c>
      <c r="S293" s="44"/>
      <c r="T293" s="6">
        <v>2</v>
      </c>
      <c r="U293" s="49" t="s">
        <v>61</v>
      </c>
      <c r="V293" s="50"/>
    </row>
    <row r="294" spans="1:24" ht="14.5" customHeight="1" x14ac:dyDescent="0.3">
      <c r="A294" s="5" t="s">
        <v>364</v>
      </c>
      <c r="B294" s="43" t="s">
        <v>427</v>
      </c>
      <c r="C294" s="44"/>
      <c r="D294" s="43" t="s">
        <v>63</v>
      </c>
      <c r="E294" s="45"/>
      <c r="F294" s="44"/>
      <c r="G294" s="58">
        <v>2</v>
      </c>
      <c r="H294" s="59"/>
      <c r="I294" s="59"/>
      <c r="J294" s="60"/>
      <c r="K294" s="49" t="s">
        <v>61</v>
      </c>
      <c r="L294" s="50"/>
      <c r="M294" s="83"/>
      <c r="N294" s="84"/>
      <c r="O294" s="5" t="s">
        <v>364</v>
      </c>
      <c r="P294" s="43" t="s">
        <v>271</v>
      </c>
      <c r="Q294" s="44"/>
      <c r="R294" s="43" t="s">
        <v>63</v>
      </c>
      <c r="S294" s="44"/>
      <c r="T294" s="6">
        <v>2</v>
      </c>
      <c r="U294" s="49" t="s">
        <v>61</v>
      </c>
      <c r="V294" s="50"/>
    </row>
    <row r="295" spans="1:24" ht="14.5" customHeight="1" x14ac:dyDescent="0.3">
      <c r="A295" s="5" t="s">
        <v>364</v>
      </c>
      <c r="B295" s="43" t="s">
        <v>428</v>
      </c>
      <c r="C295" s="44"/>
      <c r="D295" s="43" t="s">
        <v>63</v>
      </c>
      <c r="E295" s="45"/>
      <c r="F295" s="44"/>
      <c r="G295" s="58">
        <v>2</v>
      </c>
      <c r="H295" s="59"/>
      <c r="I295" s="59"/>
      <c r="J295" s="60"/>
      <c r="K295" s="49" t="s">
        <v>61</v>
      </c>
      <c r="L295" s="50"/>
      <c r="M295" s="83"/>
      <c r="N295" s="84"/>
      <c r="O295" s="5" t="s">
        <v>364</v>
      </c>
      <c r="P295" s="43" t="s">
        <v>429</v>
      </c>
      <c r="Q295" s="44"/>
      <c r="R295" s="43" t="s">
        <v>63</v>
      </c>
      <c r="S295" s="44"/>
      <c r="T295" s="6">
        <v>2</v>
      </c>
      <c r="U295" s="49" t="s">
        <v>61</v>
      </c>
      <c r="V295" s="50"/>
    </row>
    <row r="296" spans="1:24" ht="13.5" customHeight="1" x14ac:dyDescent="0.3">
      <c r="A296" s="51" t="s">
        <v>430</v>
      </c>
      <c r="B296" s="51"/>
      <c r="C296" s="51"/>
      <c r="D296" s="51"/>
      <c r="E296" s="51"/>
      <c r="F296" s="51"/>
      <c r="G296" s="51"/>
      <c r="H296" s="51"/>
      <c r="I296" s="51"/>
      <c r="J296" s="51"/>
      <c r="K296" s="51"/>
      <c r="L296" s="51"/>
      <c r="M296" s="51"/>
      <c r="N296" s="51"/>
      <c r="O296" s="51"/>
      <c r="P296" s="51"/>
      <c r="Q296" s="51"/>
      <c r="R296" s="51"/>
      <c r="S296" s="51"/>
      <c r="T296" s="51"/>
      <c r="U296" s="51"/>
      <c r="V296" s="51"/>
      <c r="W296" s="51"/>
      <c r="X296" s="51"/>
    </row>
    <row r="297" spans="1:24" ht="15" customHeight="1" x14ac:dyDescent="0.3">
      <c r="A297" s="52" t="s">
        <v>9</v>
      </c>
      <c r="B297" s="52"/>
      <c r="C297" s="52"/>
      <c r="D297" s="52"/>
      <c r="E297" s="52"/>
      <c r="F297" s="52"/>
      <c r="G297" s="52"/>
      <c r="H297" s="52"/>
      <c r="I297" s="52"/>
      <c r="J297" s="52"/>
      <c r="K297" s="52"/>
      <c r="L297" s="52"/>
      <c r="M297" s="52"/>
      <c r="N297" s="52"/>
      <c r="O297" s="52"/>
      <c r="P297" s="52"/>
      <c r="Q297" s="52"/>
      <c r="R297" s="52"/>
      <c r="S297" s="52"/>
      <c r="T297" s="52"/>
      <c r="U297" s="52"/>
      <c r="V297" s="52"/>
      <c r="W297" s="52"/>
      <c r="X297" s="52"/>
    </row>
    <row r="298" spans="1:24" ht="7.5" customHeight="1" x14ac:dyDescent="0.3">
      <c r="A298" s="65"/>
      <c r="B298" s="65"/>
      <c r="C298" s="65"/>
      <c r="D298" s="65"/>
      <c r="E298" s="65"/>
      <c r="F298" s="65"/>
      <c r="G298" s="65"/>
      <c r="H298" s="65"/>
      <c r="I298" s="65"/>
      <c r="J298" s="65"/>
      <c r="K298" s="65"/>
      <c r="L298" s="65"/>
      <c r="M298" s="65"/>
      <c r="N298" s="65"/>
      <c r="O298" s="65"/>
      <c r="P298" s="65"/>
      <c r="Q298" s="65"/>
      <c r="R298" s="65"/>
      <c r="S298" s="65"/>
      <c r="T298" s="65"/>
      <c r="U298" s="65"/>
      <c r="V298" s="65"/>
      <c r="W298" s="65"/>
    </row>
    <row r="299" spans="1:24" ht="34.5" customHeight="1" x14ac:dyDescent="0.3">
      <c r="A299" s="93" t="s">
        <v>51</v>
      </c>
      <c r="B299" s="93"/>
      <c r="C299" s="93"/>
      <c r="D299" s="93"/>
      <c r="E299" s="93"/>
      <c r="F299" s="93"/>
      <c r="G299" s="93"/>
      <c r="H299" s="93"/>
      <c r="I299" s="93"/>
      <c r="J299" s="93"/>
      <c r="K299" s="93"/>
      <c r="L299" s="93"/>
      <c r="M299" s="93"/>
      <c r="N299" s="93"/>
      <c r="O299" s="93"/>
      <c r="P299" s="93"/>
      <c r="Q299" s="93"/>
      <c r="R299" s="93"/>
      <c r="S299" s="93"/>
      <c r="T299" s="93"/>
      <c r="U299" s="93"/>
      <c r="V299" s="93"/>
      <c r="W299" s="93"/>
      <c r="X299" s="93"/>
    </row>
    <row r="300" spans="1:24" ht="8.25" customHeight="1" x14ac:dyDescent="0.3">
      <c r="A300" s="131"/>
      <c r="B300" s="131"/>
      <c r="C300" s="131"/>
      <c r="D300" s="131"/>
      <c r="E300" s="131"/>
      <c r="F300" s="131"/>
      <c r="G300" s="131"/>
      <c r="H300" s="131"/>
      <c r="I300" s="131"/>
      <c r="J300" s="131"/>
      <c r="K300" s="131"/>
      <c r="L300" s="131"/>
      <c r="M300" s="131"/>
      <c r="N300" s="131"/>
      <c r="O300" s="131"/>
      <c r="P300" s="131"/>
      <c r="Q300" s="131"/>
      <c r="R300" s="131"/>
      <c r="S300" s="131"/>
      <c r="T300" s="131"/>
      <c r="U300" s="131"/>
    </row>
    <row r="301" spans="1:24" ht="41.25" customHeight="1" x14ac:dyDescent="0.25">
      <c r="A301" s="3" t="s">
        <v>52</v>
      </c>
      <c r="B301" s="67" t="s">
        <v>53</v>
      </c>
      <c r="C301" s="68"/>
      <c r="D301" s="69" t="s">
        <v>54</v>
      </c>
      <c r="E301" s="70"/>
      <c r="F301" s="71"/>
      <c r="G301" s="69" t="s">
        <v>55</v>
      </c>
      <c r="H301" s="70"/>
      <c r="I301" s="70"/>
      <c r="J301" s="71"/>
      <c r="K301" s="72" t="s">
        <v>56</v>
      </c>
      <c r="L301" s="73"/>
      <c r="M301" s="83"/>
      <c r="N301" s="84"/>
      <c r="O301" s="3" t="s">
        <v>52</v>
      </c>
      <c r="P301" s="67" t="s">
        <v>53</v>
      </c>
      <c r="Q301" s="68"/>
      <c r="R301" s="69" t="s">
        <v>54</v>
      </c>
      <c r="S301" s="71"/>
      <c r="T301" s="4" t="s">
        <v>55</v>
      </c>
      <c r="U301" s="72" t="s">
        <v>56</v>
      </c>
      <c r="V301" s="73"/>
    </row>
    <row r="302" spans="1:24" ht="14.5" customHeight="1" x14ac:dyDescent="0.3">
      <c r="A302" s="5" t="s">
        <v>364</v>
      </c>
      <c r="B302" s="43" t="s">
        <v>431</v>
      </c>
      <c r="C302" s="44"/>
      <c r="D302" s="43" t="s">
        <v>63</v>
      </c>
      <c r="E302" s="45"/>
      <c r="F302" s="44"/>
      <c r="G302" s="58">
        <v>2</v>
      </c>
      <c r="H302" s="59"/>
      <c r="I302" s="59"/>
      <c r="J302" s="60"/>
      <c r="K302" s="49" t="s">
        <v>61</v>
      </c>
      <c r="L302" s="50"/>
      <c r="M302" s="83"/>
      <c r="N302" s="84"/>
      <c r="O302" s="5" t="s">
        <v>432</v>
      </c>
      <c r="P302" s="43" t="s">
        <v>433</v>
      </c>
      <c r="Q302" s="44"/>
      <c r="R302" s="43" t="s">
        <v>63</v>
      </c>
      <c r="S302" s="44"/>
      <c r="T302" s="6">
        <v>2</v>
      </c>
      <c r="U302" s="103" t="s">
        <v>61</v>
      </c>
      <c r="V302" s="104"/>
    </row>
    <row r="303" spans="1:24" ht="14.5" customHeight="1" x14ac:dyDescent="0.3">
      <c r="A303" s="5" t="s">
        <v>364</v>
      </c>
      <c r="B303" s="43" t="s">
        <v>434</v>
      </c>
      <c r="C303" s="44"/>
      <c r="D303" s="43" t="s">
        <v>63</v>
      </c>
      <c r="E303" s="45"/>
      <c r="F303" s="44"/>
      <c r="G303" s="58">
        <v>2</v>
      </c>
      <c r="H303" s="59"/>
      <c r="I303" s="59"/>
      <c r="J303" s="60"/>
      <c r="K303" s="49" t="s">
        <v>61</v>
      </c>
      <c r="L303" s="50"/>
      <c r="M303" s="83"/>
      <c r="N303" s="84"/>
      <c r="O303" s="5" t="s">
        <v>432</v>
      </c>
      <c r="P303" s="43" t="s">
        <v>435</v>
      </c>
      <c r="Q303" s="44"/>
      <c r="R303" s="43" t="s">
        <v>60</v>
      </c>
      <c r="S303" s="44"/>
      <c r="T303" s="6">
        <v>3</v>
      </c>
      <c r="U303" s="103" t="s">
        <v>61</v>
      </c>
      <c r="V303" s="104"/>
    </row>
    <row r="304" spans="1:24" ht="14.25" customHeight="1" x14ac:dyDescent="0.3">
      <c r="A304" s="10" t="s">
        <v>364</v>
      </c>
      <c r="B304" s="74" t="s">
        <v>112</v>
      </c>
      <c r="C304" s="75"/>
      <c r="D304" s="74" t="s">
        <v>63</v>
      </c>
      <c r="E304" s="85"/>
      <c r="F304" s="75"/>
      <c r="G304" s="94">
        <v>2</v>
      </c>
      <c r="H304" s="95"/>
      <c r="I304" s="95"/>
      <c r="J304" s="96"/>
      <c r="K304" s="76" t="s">
        <v>61</v>
      </c>
      <c r="L304" s="77"/>
      <c r="M304" s="83"/>
      <c r="N304" s="84"/>
      <c r="O304" s="5" t="s">
        <v>432</v>
      </c>
      <c r="P304" s="43" t="s">
        <v>174</v>
      </c>
      <c r="Q304" s="44"/>
      <c r="R304" s="43" t="s">
        <v>60</v>
      </c>
      <c r="S304" s="44"/>
      <c r="T304" s="6">
        <v>3</v>
      </c>
      <c r="U304" s="103" t="s">
        <v>61</v>
      </c>
      <c r="V304" s="104"/>
    </row>
    <row r="305" spans="1:22" ht="14.9" customHeight="1" x14ac:dyDescent="0.3">
      <c r="A305" s="78" t="s">
        <v>436</v>
      </c>
      <c r="B305" s="78"/>
      <c r="C305" s="78"/>
      <c r="D305" s="78"/>
      <c r="E305" s="78"/>
      <c r="F305" s="78"/>
      <c r="G305" s="78"/>
      <c r="H305" s="78"/>
      <c r="I305" s="78"/>
      <c r="J305" s="78"/>
      <c r="K305" s="78"/>
      <c r="L305" s="78"/>
      <c r="M305" s="83"/>
      <c r="N305" s="84"/>
      <c r="O305" s="5" t="s">
        <v>432</v>
      </c>
      <c r="P305" s="43" t="s">
        <v>437</v>
      </c>
      <c r="Q305" s="44"/>
      <c r="R305" s="43" t="s">
        <v>63</v>
      </c>
      <c r="S305" s="44"/>
      <c r="T305" s="6">
        <v>3</v>
      </c>
      <c r="U305" s="103" t="s">
        <v>61</v>
      </c>
      <c r="V305" s="104"/>
    </row>
    <row r="306" spans="1:22" ht="14.25" customHeight="1" x14ac:dyDescent="0.3">
      <c r="A306" s="8" t="s">
        <v>432</v>
      </c>
      <c r="B306" s="79" t="s">
        <v>438</v>
      </c>
      <c r="C306" s="80"/>
      <c r="D306" s="79" t="s">
        <v>63</v>
      </c>
      <c r="E306" s="89"/>
      <c r="F306" s="80"/>
      <c r="G306" s="97">
        <v>2</v>
      </c>
      <c r="H306" s="98"/>
      <c r="I306" s="98"/>
      <c r="J306" s="99"/>
      <c r="K306" s="81" t="s">
        <v>61</v>
      </c>
      <c r="L306" s="82"/>
      <c r="M306" s="83"/>
      <c r="N306" s="84"/>
      <c r="O306" s="5" t="s">
        <v>432</v>
      </c>
      <c r="P306" s="43" t="s">
        <v>439</v>
      </c>
      <c r="Q306" s="44"/>
      <c r="R306" s="43" t="s">
        <v>60</v>
      </c>
      <c r="S306" s="44"/>
      <c r="T306" s="6">
        <v>4</v>
      </c>
      <c r="U306" s="103" t="s">
        <v>61</v>
      </c>
      <c r="V306" s="104"/>
    </row>
    <row r="307" spans="1:22" ht="14.5" customHeight="1" x14ac:dyDescent="0.3">
      <c r="A307" s="5" t="s">
        <v>432</v>
      </c>
      <c r="B307" s="43" t="s">
        <v>440</v>
      </c>
      <c r="C307" s="44"/>
      <c r="D307" s="43" t="s">
        <v>63</v>
      </c>
      <c r="E307" s="45"/>
      <c r="F307" s="44"/>
      <c r="G307" s="58">
        <v>2</v>
      </c>
      <c r="H307" s="59"/>
      <c r="I307" s="59"/>
      <c r="J307" s="60"/>
      <c r="K307" s="49" t="s">
        <v>61</v>
      </c>
      <c r="L307" s="50"/>
      <c r="M307" s="83"/>
      <c r="N307" s="84"/>
      <c r="O307" s="5" t="s">
        <v>432</v>
      </c>
      <c r="P307" s="43" t="s">
        <v>441</v>
      </c>
      <c r="Q307" s="44"/>
      <c r="R307" s="43" t="s">
        <v>60</v>
      </c>
      <c r="S307" s="44"/>
      <c r="T307" s="6">
        <v>4</v>
      </c>
      <c r="U307" s="103" t="s">
        <v>61</v>
      </c>
      <c r="V307" s="104"/>
    </row>
    <row r="308" spans="1:22" ht="14.5" customHeight="1" x14ac:dyDescent="0.3">
      <c r="A308" s="5" t="s">
        <v>432</v>
      </c>
      <c r="B308" s="43" t="s">
        <v>442</v>
      </c>
      <c r="C308" s="44"/>
      <c r="D308" s="43" t="s">
        <v>63</v>
      </c>
      <c r="E308" s="45"/>
      <c r="F308" s="44"/>
      <c r="G308" s="58">
        <v>2</v>
      </c>
      <c r="H308" s="59"/>
      <c r="I308" s="59"/>
      <c r="J308" s="60"/>
      <c r="K308" s="49" t="s">
        <v>61</v>
      </c>
      <c r="L308" s="50"/>
      <c r="M308" s="83"/>
      <c r="N308" s="84"/>
      <c r="O308" s="5" t="s">
        <v>432</v>
      </c>
      <c r="P308" s="43" t="s">
        <v>443</v>
      </c>
      <c r="Q308" s="44"/>
      <c r="R308" s="43" t="s">
        <v>63</v>
      </c>
      <c r="S308" s="44"/>
      <c r="T308" s="6">
        <v>2</v>
      </c>
      <c r="U308" s="103" t="s">
        <v>61</v>
      </c>
      <c r="V308" s="104"/>
    </row>
    <row r="309" spans="1:22" ht="14.5" customHeight="1" x14ac:dyDescent="0.3">
      <c r="A309" s="5" t="s">
        <v>432</v>
      </c>
      <c r="B309" s="43" t="s">
        <v>394</v>
      </c>
      <c r="C309" s="44"/>
      <c r="D309" s="43" t="s">
        <v>63</v>
      </c>
      <c r="E309" s="45"/>
      <c r="F309" s="44"/>
      <c r="G309" s="58">
        <v>2</v>
      </c>
      <c r="H309" s="59"/>
      <c r="I309" s="59"/>
      <c r="J309" s="60"/>
      <c r="K309" s="49" t="s">
        <v>61</v>
      </c>
      <c r="L309" s="50"/>
      <c r="M309" s="83"/>
      <c r="N309" s="84"/>
      <c r="O309" s="5" t="s">
        <v>432</v>
      </c>
      <c r="P309" s="43" t="s">
        <v>111</v>
      </c>
      <c r="Q309" s="44"/>
      <c r="R309" s="43" t="s">
        <v>60</v>
      </c>
      <c r="S309" s="44"/>
      <c r="T309" s="6">
        <v>3</v>
      </c>
      <c r="U309" s="103" t="s">
        <v>61</v>
      </c>
      <c r="V309" s="104"/>
    </row>
    <row r="310" spans="1:22" ht="14.5" customHeight="1" x14ac:dyDescent="0.3">
      <c r="A310" s="5" t="s">
        <v>432</v>
      </c>
      <c r="B310" s="43" t="s">
        <v>65</v>
      </c>
      <c r="C310" s="44"/>
      <c r="D310" s="43" t="s">
        <v>60</v>
      </c>
      <c r="E310" s="45"/>
      <c r="F310" s="44"/>
      <c r="G310" s="58">
        <v>3</v>
      </c>
      <c r="H310" s="59"/>
      <c r="I310" s="59"/>
      <c r="J310" s="60"/>
      <c r="K310" s="49" t="s">
        <v>61</v>
      </c>
      <c r="L310" s="50"/>
      <c r="M310" s="83"/>
      <c r="N310" s="84"/>
      <c r="O310" s="5" t="s">
        <v>432</v>
      </c>
      <c r="P310" s="43" t="s">
        <v>444</v>
      </c>
      <c r="Q310" s="44"/>
      <c r="R310" s="43" t="s">
        <v>63</v>
      </c>
      <c r="S310" s="44"/>
      <c r="T310" s="6">
        <v>3</v>
      </c>
      <c r="U310" s="103" t="s">
        <v>61</v>
      </c>
      <c r="V310" s="104"/>
    </row>
    <row r="311" spans="1:22" ht="14.5" customHeight="1" x14ac:dyDescent="0.3">
      <c r="A311" s="5" t="s">
        <v>432</v>
      </c>
      <c r="B311" s="43" t="s">
        <v>445</v>
      </c>
      <c r="C311" s="44"/>
      <c r="D311" s="43" t="s">
        <v>60</v>
      </c>
      <c r="E311" s="45"/>
      <c r="F311" s="44"/>
      <c r="G311" s="58">
        <v>4</v>
      </c>
      <c r="H311" s="59"/>
      <c r="I311" s="59"/>
      <c r="J311" s="60"/>
      <c r="K311" s="49" t="s">
        <v>61</v>
      </c>
      <c r="L311" s="50"/>
      <c r="M311" s="83"/>
      <c r="N311" s="84"/>
      <c r="O311" s="5" t="s">
        <v>432</v>
      </c>
      <c r="P311" s="43" t="s">
        <v>446</v>
      </c>
      <c r="Q311" s="44"/>
      <c r="R311" s="43" t="s">
        <v>63</v>
      </c>
      <c r="S311" s="44"/>
      <c r="T311" s="6">
        <v>3</v>
      </c>
      <c r="U311" s="103" t="s">
        <v>61</v>
      </c>
      <c r="V311" s="104"/>
    </row>
    <row r="312" spans="1:22" ht="14.5" customHeight="1" x14ac:dyDescent="0.3">
      <c r="A312" s="5" t="s">
        <v>432</v>
      </c>
      <c r="B312" s="43" t="s">
        <v>447</v>
      </c>
      <c r="C312" s="44"/>
      <c r="D312" s="43" t="s">
        <v>60</v>
      </c>
      <c r="E312" s="45"/>
      <c r="F312" s="44"/>
      <c r="G312" s="58">
        <v>3</v>
      </c>
      <c r="H312" s="59"/>
      <c r="I312" s="59"/>
      <c r="J312" s="60"/>
      <c r="K312" s="49" t="s">
        <v>61</v>
      </c>
      <c r="L312" s="50"/>
      <c r="M312" s="83"/>
      <c r="N312" s="84"/>
      <c r="O312" s="5" t="s">
        <v>432</v>
      </c>
      <c r="P312" s="43" t="s">
        <v>448</v>
      </c>
      <c r="Q312" s="44"/>
      <c r="R312" s="43" t="s">
        <v>63</v>
      </c>
      <c r="S312" s="44"/>
      <c r="T312" s="6">
        <v>3</v>
      </c>
      <c r="U312" s="103" t="s">
        <v>61</v>
      </c>
      <c r="V312" s="104"/>
    </row>
    <row r="313" spans="1:22" ht="14.5" customHeight="1" x14ac:dyDescent="0.3">
      <c r="A313" s="5" t="s">
        <v>432</v>
      </c>
      <c r="B313" s="43" t="s">
        <v>449</v>
      </c>
      <c r="C313" s="44"/>
      <c r="D313" s="43" t="s">
        <v>60</v>
      </c>
      <c r="E313" s="45"/>
      <c r="F313" s="44"/>
      <c r="G313" s="58">
        <v>3</v>
      </c>
      <c r="H313" s="59"/>
      <c r="I313" s="59"/>
      <c r="J313" s="60"/>
      <c r="K313" s="49" t="s">
        <v>61</v>
      </c>
      <c r="L313" s="50"/>
      <c r="M313" s="83"/>
      <c r="N313" s="84"/>
      <c r="O313" s="5" t="s">
        <v>432</v>
      </c>
      <c r="P313" s="43" t="s">
        <v>352</v>
      </c>
      <c r="Q313" s="44"/>
      <c r="R313" s="43" t="s">
        <v>60</v>
      </c>
      <c r="S313" s="44"/>
      <c r="T313" s="6">
        <v>3</v>
      </c>
      <c r="U313" s="103" t="s">
        <v>61</v>
      </c>
      <c r="V313" s="104"/>
    </row>
    <row r="314" spans="1:22" ht="14.5" customHeight="1" x14ac:dyDescent="0.3">
      <c r="A314" s="5" t="s">
        <v>432</v>
      </c>
      <c r="B314" s="43" t="s">
        <v>450</v>
      </c>
      <c r="C314" s="44"/>
      <c r="D314" s="43" t="s">
        <v>63</v>
      </c>
      <c r="E314" s="45"/>
      <c r="F314" s="44"/>
      <c r="G314" s="58">
        <v>3</v>
      </c>
      <c r="H314" s="59"/>
      <c r="I314" s="59"/>
      <c r="J314" s="60"/>
      <c r="K314" s="49" t="s">
        <v>61</v>
      </c>
      <c r="L314" s="50"/>
      <c r="M314" s="83"/>
      <c r="N314" s="84"/>
      <c r="O314" s="5" t="s">
        <v>432</v>
      </c>
      <c r="P314" s="43" t="s">
        <v>451</v>
      </c>
      <c r="Q314" s="44"/>
      <c r="R314" s="43" t="s">
        <v>63</v>
      </c>
      <c r="S314" s="44"/>
      <c r="T314" s="6">
        <v>3</v>
      </c>
      <c r="U314" s="103" t="s">
        <v>61</v>
      </c>
      <c r="V314" s="104"/>
    </row>
    <row r="315" spans="1:22" ht="14.5" customHeight="1" x14ac:dyDescent="0.3">
      <c r="A315" s="5" t="s">
        <v>432</v>
      </c>
      <c r="B315" s="43" t="s">
        <v>452</v>
      </c>
      <c r="C315" s="44"/>
      <c r="D315" s="43" t="s">
        <v>63</v>
      </c>
      <c r="E315" s="45"/>
      <c r="F315" s="44"/>
      <c r="G315" s="58">
        <v>2</v>
      </c>
      <c r="H315" s="59"/>
      <c r="I315" s="59"/>
      <c r="J315" s="60"/>
      <c r="K315" s="49" t="s">
        <v>61</v>
      </c>
      <c r="L315" s="50"/>
      <c r="M315" s="83"/>
      <c r="N315" s="84"/>
      <c r="O315" s="5" t="s">
        <v>432</v>
      </c>
      <c r="P315" s="43" t="s">
        <v>453</v>
      </c>
      <c r="Q315" s="44"/>
      <c r="R315" s="43" t="s">
        <v>63</v>
      </c>
      <c r="S315" s="44"/>
      <c r="T315" s="6">
        <v>2</v>
      </c>
      <c r="U315" s="103" t="s">
        <v>61</v>
      </c>
      <c r="V315" s="104"/>
    </row>
    <row r="316" spans="1:22" ht="14.5" customHeight="1" x14ac:dyDescent="0.3">
      <c r="A316" s="5" t="s">
        <v>432</v>
      </c>
      <c r="B316" s="43" t="s">
        <v>69</v>
      </c>
      <c r="C316" s="44"/>
      <c r="D316" s="43" t="s">
        <v>60</v>
      </c>
      <c r="E316" s="45"/>
      <c r="F316" s="44"/>
      <c r="G316" s="58">
        <v>3</v>
      </c>
      <c r="H316" s="59"/>
      <c r="I316" s="59"/>
      <c r="J316" s="60"/>
      <c r="K316" s="49" t="s">
        <v>61</v>
      </c>
      <c r="L316" s="50"/>
      <c r="M316" s="83"/>
      <c r="N316" s="84"/>
      <c r="O316" s="5" t="s">
        <v>432</v>
      </c>
      <c r="P316" s="43" t="s">
        <v>454</v>
      </c>
      <c r="Q316" s="44"/>
      <c r="R316" s="43" t="s">
        <v>63</v>
      </c>
      <c r="S316" s="44"/>
      <c r="T316" s="6">
        <v>2</v>
      </c>
      <c r="U316" s="103" t="s">
        <v>61</v>
      </c>
      <c r="V316" s="104"/>
    </row>
    <row r="317" spans="1:22" ht="14.5" customHeight="1" x14ac:dyDescent="0.3">
      <c r="A317" s="5" t="s">
        <v>432</v>
      </c>
      <c r="B317" s="43" t="s">
        <v>455</v>
      </c>
      <c r="C317" s="44"/>
      <c r="D317" s="43" t="s">
        <v>63</v>
      </c>
      <c r="E317" s="45"/>
      <c r="F317" s="44"/>
      <c r="G317" s="58">
        <v>3</v>
      </c>
      <c r="H317" s="59"/>
      <c r="I317" s="59"/>
      <c r="J317" s="60"/>
      <c r="K317" s="49" t="s">
        <v>61</v>
      </c>
      <c r="L317" s="50"/>
      <c r="M317" s="83"/>
      <c r="N317" s="84"/>
      <c r="O317" s="5" t="s">
        <v>432</v>
      </c>
      <c r="P317" s="43" t="s">
        <v>358</v>
      </c>
      <c r="Q317" s="44"/>
      <c r="R317" s="43" t="s">
        <v>60</v>
      </c>
      <c r="S317" s="44"/>
      <c r="T317" s="6">
        <v>3</v>
      </c>
      <c r="U317" s="103" t="s">
        <v>61</v>
      </c>
      <c r="V317" s="104"/>
    </row>
    <row r="318" spans="1:22" ht="14.5" customHeight="1" x14ac:dyDescent="0.3">
      <c r="A318" s="5" t="s">
        <v>432</v>
      </c>
      <c r="B318" s="43" t="s">
        <v>456</v>
      </c>
      <c r="C318" s="44"/>
      <c r="D318" s="43" t="s">
        <v>63</v>
      </c>
      <c r="E318" s="45"/>
      <c r="F318" s="44"/>
      <c r="G318" s="58">
        <v>2</v>
      </c>
      <c r="H318" s="59"/>
      <c r="I318" s="59"/>
      <c r="J318" s="60"/>
      <c r="K318" s="49" t="s">
        <v>61</v>
      </c>
      <c r="L318" s="50"/>
      <c r="M318" s="83"/>
      <c r="N318" s="84"/>
      <c r="O318" s="5" t="s">
        <v>432</v>
      </c>
      <c r="P318" s="43" t="s">
        <v>457</v>
      </c>
      <c r="Q318" s="44"/>
      <c r="R318" s="43" t="s">
        <v>63</v>
      </c>
      <c r="S318" s="44"/>
      <c r="T318" s="6">
        <v>3</v>
      </c>
      <c r="U318" s="103" t="s">
        <v>61</v>
      </c>
      <c r="V318" s="104"/>
    </row>
    <row r="319" spans="1:22" ht="14.5" customHeight="1" x14ac:dyDescent="0.3">
      <c r="A319" s="5" t="s">
        <v>432</v>
      </c>
      <c r="B319" s="43" t="s">
        <v>458</v>
      </c>
      <c r="C319" s="44"/>
      <c r="D319" s="43" t="s">
        <v>63</v>
      </c>
      <c r="E319" s="45"/>
      <c r="F319" s="44"/>
      <c r="G319" s="58">
        <v>2</v>
      </c>
      <c r="H319" s="59"/>
      <c r="I319" s="59"/>
      <c r="J319" s="60"/>
      <c r="K319" s="49" t="s">
        <v>61</v>
      </c>
      <c r="L319" s="50"/>
      <c r="M319" s="83"/>
      <c r="N319" s="84"/>
      <c r="O319" s="5" t="s">
        <v>432</v>
      </c>
      <c r="P319" s="43" t="s">
        <v>459</v>
      </c>
      <c r="Q319" s="44"/>
      <c r="R319" s="43" t="s">
        <v>63</v>
      </c>
      <c r="S319" s="44"/>
      <c r="T319" s="6">
        <v>2</v>
      </c>
      <c r="U319" s="103" t="s">
        <v>61</v>
      </c>
      <c r="V319" s="104"/>
    </row>
    <row r="320" spans="1:22" ht="14.5" customHeight="1" x14ac:dyDescent="0.3">
      <c r="A320" s="5" t="s">
        <v>432</v>
      </c>
      <c r="B320" s="43" t="s">
        <v>460</v>
      </c>
      <c r="C320" s="44"/>
      <c r="D320" s="43" t="s">
        <v>63</v>
      </c>
      <c r="E320" s="45"/>
      <c r="F320" s="44"/>
      <c r="G320" s="58">
        <v>2</v>
      </c>
      <c r="H320" s="59"/>
      <c r="I320" s="59"/>
      <c r="J320" s="60"/>
      <c r="K320" s="49" t="s">
        <v>61</v>
      </c>
      <c r="L320" s="50"/>
      <c r="M320" s="83"/>
      <c r="N320" s="84"/>
      <c r="O320" s="5" t="s">
        <v>432</v>
      </c>
      <c r="P320" s="43" t="s">
        <v>461</v>
      </c>
      <c r="Q320" s="44"/>
      <c r="R320" s="43" t="s">
        <v>60</v>
      </c>
      <c r="S320" s="44"/>
      <c r="T320" s="6">
        <v>4</v>
      </c>
      <c r="U320" s="103" t="s">
        <v>61</v>
      </c>
      <c r="V320" s="104"/>
    </row>
    <row r="321" spans="1:22" ht="14.5" customHeight="1" x14ac:dyDescent="0.3">
      <c r="A321" s="5" t="s">
        <v>432</v>
      </c>
      <c r="B321" s="43" t="s">
        <v>462</v>
      </c>
      <c r="C321" s="44"/>
      <c r="D321" s="43" t="s">
        <v>63</v>
      </c>
      <c r="E321" s="45"/>
      <c r="F321" s="44"/>
      <c r="G321" s="58">
        <v>3</v>
      </c>
      <c r="H321" s="59"/>
      <c r="I321" s="59"/>
      <c r="J321" s="60"/>
      <c r="K321" s="49" t="s">
        <v>61</v>
      </c>
      <c r="L321" s="50"/>
      <c r="M321" s="83"/>
      <c r="N321" s="84"/>
      <c r="O321" s="5" t="s">
        <v>432</v>
      </c>
      <c r="P321" s="43" t="s">
        <v>119</v>
      </c>
      <c r="Q321" s="44"/>
      <c r="R321" s="43" t="s">
        <v>60</v>
      </c>
      <c r="S321" s="44"/>
      <c r="T321" s="6">
        <v>3</v>
      </c>
      <c r="U321" s="103" t="s">
        <v>61</v>
      </c>
      <c r="V321" s="104"/>
    </row>
    <row r="322" spans="1:22" ht="14.5" customHeight="1" x14ac:dyDescent="0.3">
      <c r="A322" s="5" t="s">
        <v>432</v>
      </c>
      <c r="B322" s="43" t="s">
        <v>463</v>
      </c>
      <c r="C322" s="44"/>
      <c r="D322" s="43" t="s">
        <v>60</v>
      </c>
      <c r="E322" s="45"/>
      <c r="F322" s="44"/>
      <c r="G322" s="58">
        <v>3</v>
      </c>
      <c r="H322" s="59"/>
      <c r="I322" s="59"/>
      <c r="J322" s="60"/>
      <c r="K322" s="49" t="s">
        <v>61</v>
      </c>
      <c r="L322" s="50"/>
      <c r="M322" s="83"/>
      <c r="N322" s="84"/>
      <c r="O322" s="5" t="s">
        <v>432</v>
      </c>
      <c r="P322" s="43" t="s">
        <v>464</v>
      </c>
      <c r="Q322" s="44"/>
      <c r="R322" s="43" t="s">
        <v>60</v>
      </c>
      <c r="S322" s="44"/>
      <c r="T322" s="6">
        <v>4</v>
      </c>
      <c r="U322" s="103" t="s">
        <v>61</v>
      </c>
      <c r="V322" s="104"/>
    </row>
    <row r="323" spans="1:22" ht="14.5" customHeight="1" x14ac:dyDescent="0.3">
      <c r="A323" s="5" t="s">
        <v>432</v>
      </c>
      <c r="B323" s="43" t="s">
        <v>465</v>
      </c>
      <c r="C323" s="44"/>
      <c r="D323" s="43" t="s">
        <v>60</v>
      </c>
      <c r="E323" s="45"/>
      <c r="F323" s="44"/>
      <c r="G323" s="58">
        <v>3</v>
      </c>
      <c r="H323" s="59"/>
      <c r="I323" s="59"/>
      <c r="J323" s="60"/>
      <c r="K323" s="49" t="s">
        <v>61</v>
      </c>
      <c r="L323" s="50"/>
      <c r="M323" s="83"/>
      <c r="N323" s="84"/>
      <c r="O323" s="5" t="s">
        <v>432</v>
      </c>
      <c r="P323" s="43" t="s">
        <v>466</v>
      </c>
      <c r="Q323" s="44"/>
      <c r="R323" s="43" t="s">
        <v>60</v>
      </c>
      <c r="S323" s="44"/>
      <c r="T323" s="6">
        <v>3</v>
      </c>
      <c r="U323" s="103" t="s">
        <v>61</v>
      </c>
      <c r="V323" s="104"/>
    </row>
    <row r="324" spans="1:22" ht="14.5" customHeight="1" x14ac:dyDescent="0.3">
      <c r="A324" s="5" t="s">
        <v>432</v>
      </c>
      <c r="B324" s="43" t="s">
        <v>77</v>
      </c>
      <c r="C324" s="44"/>
      <c r="D324" s="43" t="s">
        <v>63</v>
      </c>
      <c r="E324" s="45"/>
      <c r="F324" s="44"/>
      <c r="G324" s="58">
        <v>3</v>
      </c>
      <c r="H324" s="59"/>
      <c r="I324" s="59"/>
      <c r="J324" s="60"/>
      <c r="K324" s="49" t="s">
        <v>61</v>
      </c>
      <c r="L324" s="50"/>
      <c r="M324" s="83"/>
      <c r="N324" s="84"/>
      <c r="O324" s="5" t="s">
        <v>432</v>
      </c>
      <c r="P324" s="43" t="s">
        <v>124</v>
      </c>
      <c r="Q324" s="44"/>
      <c r="R324" s="43" t="s">
        <v>60</v>
      </c>
      <c r="S324" s="44"/>
      <c r="T324" s="6">
        <v>4</v>
      </c>
      <c r="U324" s="103" t="s">
        <v>61</v>
      </c>
      <c r="V324" s="104"/>
    </row>
    <row r="325" spans="1:22" ht="14.5" customHeight="1" x14ac:dyDescent="0.3">
      <c r="A325" s="5" t="s">
        <v>432</v>
      </c>
      <c r="B325" s="43" t="s">
        <v>467</v>
      </c>
      <c r="C325" s="44"/>
      <c r="D325" s="43" t="s">
        <v>63</v>
      </c>
      <c r="E325" s="45"/>
      <c r="F325" s="44"/>
      <c r="G325" s="58">
        <v>2</v>
      </c>
      <c r="H325" s="59"/>
      <c r="I325" s="59"/>
      <c r="J325" s="60"/>
      <c r="K325" s="49" t="s">
        <v>61</v>
      </c>
      <c r="L325" s="50"/>
      <c r="M325" s="83"/>
      <c r="N325" s="84"/>
      <c r="O325" s="5" t="s">
        <v>432</v>
      </c>
      <c r="P325" s="43" t="s">
        <v>189</v>
      </c>
      <c r="Q325" s="44"/>
      <c r="R325" s="43" t="s">
        <v>60</v>
      </c>
      <c r="S325" s="44"/>
      <c r="T325" s="6">
        <v>3</v>
      </c>
      <c r="U325" s="103" t="s">
        <v>61</v>
      </c>
      <c r="V325" s="104"/>
    </row>
    <row r="326" spans="1:22" ht="14.5" customHeight="1" x14ac:dyDescent="0.3">
      <c r="A326" s="5" t="s">
        <v>432</v>
      </c>
      <c r="B326" s="43" t="s">
        <v>468</v>
      </c>
      <c r="C326" s="44"/>
      <c r="D326" s="43" t="s">
        <v>63</v>
      </c>
      <c r="E326" s="45"/>
      <c r="F326" s="44"/>
      <c r="G326" s="58">
        <v>3</v>
      </c>
      <c r="H326" s="59"/>
      <c r="I326" s="59"/>
      <c r="J326" s="60"/>
      <c r="K326" s="49" t="s">
        <v>61</v>
      </c>
      <c r="L326" s="50"/>
      <c r="M326" s="83"/>
      <c r="N326" s="84"/>
      <c r="O326" s="5" t="s">
        <v>432</v>
      </c>
      <c r="P326" s="43" t="s">
        <v>469</v>
      </c>
      <c r="Q326" s="44"/>
      <c r="R326" s="43" t="s">
        <v>60</v>
      </c>
      <c r="S326" s="44"/>
      <c r="T326" s="6">
        <v>4</v>
      </c>
      <c r="U326" s="103" t="s">
        <v>61</v>
      </c>
      <c r="V326" s="104"/>
    </row>
    <row r="327" spans="1:22" ht="14.5" customHeight="1" x14ac:dyDescent="0.3">
      <c r="A327" s="5" t="s">
        <v>432</v>
      </c>
      <c r="B327" s="43" t="s">
        <v>162</v>
      </c>
      <c r="C327" s="44"/>
      <c r="D327" s="43" t="s">
        <v>60</v>
      </c>
      <c r="E327" s="45"/>
      <c r="F327" s="44"/>
      <c r="G327" s="58">
        <v>3</v>
      </c>
      <c r="H327" s="59"/>
      <c r="I327" s="59"/>
      <c r="J327" s="60"/>
      <c r="K327" s="49" t="s">
        <v>61</v>
      </c>
      <c r="L327" s="50"/>
      <c r="M327" s="83"/>
      <c r="N327" s="84"/>
      <c r="O327" s="5" t="s">
        <v>432</v>
      </c>
      <c r="P327" s="43" t="s">
        <v>470</v>
      </c>
      <c r="Q327" s="44"/>
      <c r="R327" s="43" t="s">
        <v>60</v>
      </c>
      <c r="S327" s="44"/>
      <c r="T327" s="6">
        <v>3</v>
      </c>
      <c r="U327" s="103" t="s">
        <v>61</v>
      </c>
      <c r="V327" s="104"/>
    </row>
    <row r="328" spans="1:22" ht="14.5" customHeight="1" x14ac:dyDescent="0.3">
      <c r="A328" s="5" t="s">
        <v>432</v>
      </c>
      <c r="B328" s="43" t="s">
        <v>471</v>
      </c>
      <c r="C328" s="44"/>
      <c r="D328" s="43" t="s">
        <v>60</v>
      </c>
      <c r="E328" s="45"/>
      <c r="F328" s="44"/>
      <c r="G328" s="58">
        <v>4</v>
      </c>
      <c r="H328" s="59"/>
      <c r="I328" s="59"/>
      <c r="J328" s="60"/>
      <c r="K328" s="49" t="s">
        <v>61</v>
      </c>
      <c r="L328" s="50"/>
      <c r="M328" s="83"/>
      <c r="N328" s="84"/>
      <c r="O328" s="5" t="s">
        <v>432</v>
      </c>
      <c r="P328" s="43" t="s">
        <v>472</v>
      </c>
      <c r="Q328" s="44"/>
      <c r="R328" s="43" t="s">
        <v>63</v>
      </c>
      <c r="S328" s="44"/>
      <c r="T328" s="6">
        <v>2</v>
      </c>
      <c r="U328" s="103" t="s">
        <v>61</v>
      </c>
      <c r="V328" s="104"/>
    </row>
    <row r="329" spans="1:22" ht="14.5" customHeight="1" x14ac:dyDescent="0.3">
      <c r="A329" s="5" t="s">
        <v>432</v>
      </c>
      <c r="B329" s="43" t="s">
        <v>473</v>
      </c>
      <c r="C329" s="44"/>
      <c r="D329" s="43" t="s">
        <v>63</v>
      </c>
      <c r="E329" s="45"/>
      <c r="F329" s="44"/>
      <c r="G329" s="58">
        <v>2</v>
      </c>
      <c r="H329" s="59"/>
      <c r="I329" s="59"/>
      <c r="J329" s="60"/>
      <c r="K329" s="49" t="s">
        <v>61</v>
      </c>
      <c r="L329" s="50"/>
      <c r="M329" s="83"/>
      <c r="N329" s="84"/>
      <c r="O329" s="5" t="s">
        <v>432</v>
      </c>
      <c r="P329" s="43" t="s">
        <v>474</v>
      </c>
      <c r="Q329" s="44"/>
      <c r="R329" s="43" t="s">
        <v>60</v>
      </c>
      <c r="S329" s="44"/>
      <c r="T329" s="6">
        <v>4</v>
      </c>
      <c r="U329" s="103" t="s">
        <v>61</v>
      </c>
      <c r="V329" s="104"/>
    </row>
    <row r="330" spans="1:22" ht="14.5" customHeight="1" x14ac:dyDescent="0.3">
      <c r="A330" s="5" t="s">
        <v>432</v>
      </c>
      <c r="B330" s="43" t="s">
        <v>475</v>
      </c>
      <c r="C330" s="44"/>
      <c r="D330" s="43" t="s">
        <v>63</v>
      </c>
      <c r="E330" s="45"/>
      <c r="F330" s="44"/>
      <c r="G330" s="58">
        <v>2</v>
      </c>
      <c r="H330" s="59"/>
      <c r="I330" s="59"/>
      <c r="J330" s="60"/>
      <c r="K330" s="49" t="s">
        <v>61</v>
      </c>
      <c r="L330" s="50"/>
      <c r="M330" s="83"/>
      <c r="N330" s="84"/>
      <c r="O330" s="5" t="s">
        <v>432</v>
      </c>
      <c r="P330" s="43" t="s">
        <v>476</v>
      </c>
      <c r="Q330" s="44"/>
      <c r="R330" s="43" t="s">
        <v>63</v>
      </c>
      <c r="S330" s="44"/>
      <c r="T330" s="6">
        <v>2</v>
      </c>
      <c r="U330" s="103" t="s">
        <v>61</v>
      </c>
      <c r="V330" s="104"/>
    </row>
    <row r="331" spans="1:22" ht="14.5" customHeight="1" x14ac:dyDescent="0.3">
      <c r="A331" s="5" t="s">
        <v>432</v>
      </c>
      <c r="B331" s="43" t="s">
        <v>477</v>
      </c>
      <c r="C331" s="44"/>
      <c r="D331" s="43" t="s">
        <v>63</v>
      </c>
      <c r="E331" s="45"/>
      <c r="F331" s="44"/>
      <c r="G331" s="58">
        <v>3</v>
      </c>
      <c r="H331" s="59"/>
      <c r="I331" s="59"/>
      <c r="J331" s="60"/>
      <c r="K331" s="49" t="s">
        <v>61</v>
      </c>
      <c r="L331" s="50"/>
      <c r="M331" s="83"/>
      <c r="N331" s="84"/>
      <c r="O331" s="5" t="s">
        <v>432</v>
      </c>
      <c r="P331" s="43" t="s">
        <v>128</v>
      </c>
      <c r="Q331" s="44"/>
      <c r="R331" s="43" t="s">
        <v>60</v>
      </c>
      <c r="S331" s="44"/>
      <c r="T331" s="6">
        <v>3</v>
      </c>
      <c r="U331" s="103" t="s">
        <v>61</v>
      </c>
      <c r="V331" s="104"/>
    </row>
    <row r="332" spans="1:22" ht="14.5" customHeight="1" x14ac:dyDescent="0.3">
      <c r="A332" s="5" t="s">
        <v>432</v>
      </c>
      <c r="B332" s="43" t="s">
        <v>478</v>
      </c>
      <c r="C332" s="44"/>
      <c r="D332" s="43" t="s">
        <v>60</v>
      </c>
      <c r="E332" s="45"/>
      <c r="F332" s="44"/>
      <c r="G332" s="58">
        <v>4</v>
      </c>
      <c r="H332" s="59"/>
      <c r="I332" s="59"/>
      <c r="J332" s="60"/>
      <c r="K332" s="49" t="s">
        <v>61</v>
      </c>
      <c r="L332" s="50"/>
      <c r="M332" s="83"/>
      <c r="N332" s="84"/>
      <c r="O332" s="5" t="s">
        <v>432</v>
      </c>
      <c r="P332" s="43" t="s">
        <v>479</v>
      </c>
      <c r="Q332" s="44"/>
      <c r="R332" s="43" t="s">
        <v>60</v>
      </c>
      <c r="S332" s="44"/>
      <c r="T332" s="6">
        <v>3</v>
      </c>
      <c r="U332" s="103" t="s">
        <v>61</v>
      </c>
      <c r="V332" s="104"/>
    </row>
    <row r="333" spans="1:22" ht="14.5" customHeight="1" x14ac:dyDescent="0.3">
      <c r="A333" s="5" t="s">
        <v>432</v>
      </c>
      <c r="B333" s="43" t="s">
        <v>81</v>
      </c>
      <c r="C333" s="44"/>
      <c r="D333" s="43" t="s">
        <v>60</v>
      </c>
      <c r="E333" s="45"/>
      <c r="F333" s="44"/>
      <c r="G333" s="58">
        <v>3</v>
      </c>
      <c r="H333" s="59"/>
      <c r="I333" s="59"/>
      <c r="J333" s="60"/>
      <c r="K333" s="49" t="s">
        <v>61</v>
      </c>
      <c r="L333" s="50"/>
      <c r="M333" s="83"/>
      <c r="N333" s="84"/>
      <c r="O333" s="5" t="s">
        <v>432</v>
      </c>
      <c r="P333" s="43" t="s">
        <v>480</v>
      </c>
      <c r="Q333" s="44"/>
      <c r="R333" s="43" t="s">
        <v>60</v>
      </c>
      <c r="S333" s="44"/>
      <c r="T333" s="6">
        <v>4</v>
      </c>
      <c r="U333" s="103" t="s">
        <v>61</v>
      </c>
      <c r="V333" s="104"/>
    </row>
    <row r="334" spans="1:22" ht="14.5" customHeight="1" x14ac:dyDescent="0.3">
      <c r="A334" s="5" t="s">
        <v>432</v>
      </c>
      <c r="B334" s="43" t="s">
        <v>87</v>
      </c>
      <c r="C334" s="44"/>
      <c r="D334" s="43" t="s">
        <v>60</v>
      </c>
      <c r="E334" s="45"/>
      <c r="F334" s="44"/>
      <c r="G334" s="58">
        <v>3</v>
      </c>
      <c r="H334" s="59"/>
      <c r="I334" s="59"/>
      <c r="J334" s="60"/>
      <c r="K334" s="49" t="s">
        <v>61</v>
      </c>
      <c r="L334" s="50"/>
      <c r="M334" s="83"/>
      <c r="N334" s="84"/>
      <c r="O334" s="5" t="s">
        <v>432</v>
      </c>
      <c r="P334" s="43" t="s">
        <v>481</v>
      </c>
      <c r="Q334" s="44"/>
      <c r="R334" s="43" t="s">
        <v>60</v>
      </c>
      <c r="S334" s="44"/>
      <c r="T334" s="6">
        <v>4</v>
      </c>
      <c r="U334" s="103" t="s">
        <v>61</v>
      </c>
      <c r="V334" s="104"/>
    </row>
    <row r="335" spans="1:22" ht="14.5" customHeight="1" x14ac:dyDescent="0.3">
      <c r="A335" s="5" t="s">
        <v>432</v>
      </c>
      <c r="B335" s="43" t="s">
        <v>89</v>
      </c>
      <c r="C335" s="44"/>
      <c r="D335" s="43" t="s">
        <v>63</v>
      </c>
      <c r="E335" s="45"/>
      <c r="F335" s="44"/>
      <c r="G335" s="58">
        <v>3</v>
      </c>
      <c r="H335" s="59"/>
      <c r="I335" s="59"/>
      <c r="J335" s="60"/>
      <c r="K335" s="49" t="s">
        <v>61</v>
      </c>
      <c r="L335" s="50"/>
      <c r="M335" s="83"/>
      <c r="N335" s="84"/>
      <c r="O335" s="5" t="s">
        <v>432</v>
      </c>
      <c r="P335" s="43" t="s">
        <v>482</v>
      </c>
      <c r="Q335" s="44"/>
      <c r="R335" s="43" t="s">
        <v>60</v>
      </c>
      <c r="S335" s="44"/>
      <c r="T335" s="6">
        <v>3</v>
      </c>
      <c r="U335" s="103" t="s">
        <v>61</v>
      </c>
      <c r="V335" s="104"/>
    </row>
    <row r="336" spans="1:22" ht="14.5" customHeight="1" x14ac:dyDescent="0.3">
      <c r="A336" s="5" t="s">
        <v>432</v>
      </c>
      <c r="B336" s="43" t="s">
        <v>483</v>
      </c>
      <c r="C336" s="44"/>
      <c r="D336" s="43" t="s">
        <v>60</v>
      </c>
      <c r="E336" s="45"/>
      <c r="F336" s="44"/>
      <c r="G336" s="58">
        <v>3</v>
      </c>
      <c r="H336" s="59"/>
      <c r="I336" s="59"/>
      <c r="J336" s="60"/>
      <c r="K336" s="49" t="s">
        <v>61</v>
      </c>
      <c r="L336" s="50"/>
      <c r="M336" s="83"/>
      <c r="N336" s="84"/>
      <c r="O336" s="5" t="s">
        <v>432</v>
      </c>
      <c r="P336" s="43" t="s">
        <v>484</v>
      </c>
      <c r="Q336" s="44"/>
      <c r="R336" s="43" t="s">
        <v>60</v>
      </c>
      <c r="S336" s="44"/>
      <c r="T336" s="6">
        <v>3</v>
      </c>
      <c r="U336" s="103" t="s">
        <v>61</v>
      </c>
      <c r="V336" s="104"/>
    </row>
    <row r="337" spans="1:24" ht="14.5" customHeight="1" x14ac:dyDescent="0.3">
      <c r="A337" s="5" t="s">
        <v>432</v>
      </c>
      <c r="B337" s="43" t="s">
        <v>485</v>
      </c>
      <c r="C337" s="44"/>
      <c r="D337" s="43" t="s">
        <v>63</v>
      </c>
      <c r="E337" s="45"/>
      <c r="F337" s="44"/>
      <c r="G337" s="58">
        <v>2</v>
      </c>
      <c r="H337" s="59"/>
      <c r="I337" s="59"/>
      <c r="J337" s="60"/>
      <c r="K337" s="49" t="s">
        <v>61</v>
      </c>
      <c r="L337" s="50"/>
      <c r="M337" s="83"/>
      <c r="N337" s="84"/>
      <c r="O337" s="5" t="s">
        <v>432</v>
      </c>
      <c r="P337" s="43" t="s">
        <v>486</v>
      </c>
      <c r="Q337" s="44"/>
      <c r="R337" s="43" t="s">
        <v>60</v>
      </c>
      <c r="S337" s="44"/>
      <c r="T337" s="6">
        <v>3</v>
      </c>
      <c r="U337" s="103" t="s">
        <v>61</v>
      </c>
      <c r="V337" s="104"/>
    </row>
    <row r="338" spans="1:24" ht="14.5" customHeight="1" x14ac:dyDescent="0.3">
      <c r="A338" s="5" t="s">
        <v>432</v>
      </c>
      <c r="B338" s="43" t="s">
        <v>487</v>
      </c>
      <c r="C338" s="44"/>
      <c r="D338" s="43" t="s">
        <v>60</v>
      </c>
      <c r="E338" s="45"/>
      <c r="F338" s="44"/>
      <c r="G338" s="58">
        <v>3</v>
      </c>
      <c r="H338" s="59"/>
      <c r="I338" s="59"/>
      <c r="J338" s="60"/>
      <c r="K338" s="49" t="s">
        <v>61</v>
      </c>
      <c r="L338" s="50"/>
      <c r="M338" s="83"/>
      <c r="N338" s="84"/>
      <c r="O338" s="5" t="s">
        <v>432</v>
      </c>
      <c r="P338" s="43" t="s">
        <v>488</v>
      </c>
      <c r="Q338" s="44"/>
      <c r="R338" s="43" t="s">
        <v>60</v>
      </c>
      <c r="S338" s="44"/>
      <c r="T338" s="6">
        <v>3</v>
      </c>
      <c r="U338" s="103" t="s">
        <v>61</v>
      </c>
      <c r="V338" s="104"/>
    </row>
    <row r="339" spans="1:24" ht="14.5" customHeight="1" x14ac:dyDescent="0.3">
      <c r="A339" s="5" t="s">
        <v>432</v>
      </c>
      <c r="B339" s="43" t="s">
        <v>93</v>
      </c>
      <c r="C339" s="44"/>
      <c r="D339" s="43" t="s">
        <v>63</v>
      </c>
      <c r="E339" s="45"/>
      <c r="F339" s="44"/>
      <c r="G339" s="58">
        <v>3</v>
      </c>
      <c r="H339" s="59"/>
      <c r="I339" s="59"/>
      <c r="J339" s="60"/>
      <c r="K339" s="49" t="s">
        <v>61</v>
      </c>
      <c r="L339" s="50"/>
      <c r="M339" s="83"/>
      <c r="N339" s="84"/>
      <c r="O339" s="5" t="s">
        <v>432</v>
      </c>
      <c r="P339" s="43" t="s">
        <v>489</v>
      </c>
      <c r="Q339" s="44"/>
      <c r="R339" s="43" t="s">
        <v>60</v>
      </c>
      <c r="S339" s="44"/>
      <c r="T339" s="6">
        <v>3</v>
      </c>
      <c r="U339" s="103" t="s">
        <v>61</v>
      </c>
      <c r="V339" s="104"/>
    </row>
    <row r="340" spans="1:24" ht="14.5" customHeight="1" x14ac:dyDescent="0.3">
      <c r="A340" s="5" t="s">
        <v>432</v>
      </c>
      <c r="B340" s="43" t="s">
        <v>490</v>
      </c>
      <c r="C340" s="44"/>
      <c r="D340" s="43" t="s">
        <v>63</v>
      </c>
      <c r="E340" s="45"/>
      <c r="F340" s="44"/>
      <c r="G340" s="58">
        <v>2</v>
      </c>
      <c r="H340" s="59"/>
      <c r="I340" s="59"/>
      <c r="J340" s="60"/>
      <c r="K340" s="49" t="s">
        <v>61</v>
      </c>
      <c r="L340" s="50"/>
      <c r="M340" s="83"/>
      <c r="N340" s="84"/>
      <c r="O340" s="5" t="s">
        <v>432</v>
      </c>
      <c r="P340" s="43" t="s">
        <v>133</v>
      </c>
      <c r="Q340" s="44"/>
      <c r="R340" s="43" t="s">
        <v>60</v>
      </c>
      <c r="S340" s="44"/>
      <c r="T340" s="6">
        <v>3</v>
      </c>
      <c r="U340" s="103" t="s">
        <v>61</v>
      </c>
      <c r="V340" s="104"/>
    </row>
    <row r="341" spans="1:24" ht="14.5" customHeight="1" x14ac:dyDescent="0.3">
      <c r="A341" s="5" t="s">
        <v>432</v>
      </c>
      <c r="B341" s="43" t="s">
        <v>169</v>
      </c>
      <c r="C341" s="44"/>
      <c r="D341" s="43" t="s">
        <v>60</v>
      </c>
      <c r="E341" s="45"/>
      <c r="F341" s="44"/>
      <c r="G341" s="58">
        <v>3</v>
      </c>
      <c r="H341" s="59"/>
      <c r="I341" s="59"/>
      <c r="J341" s="60"/>
      <c r="K341" s="49" t="s">
        <v>61</v>
      </c>
      <c r="L341" s="50"/>
      <c r="M341" s="83"/>
      <c r="N341" s="84"/>
      <c r="O341" s="5" t="s">
        <v>432</v>
      </c>
      <c r="P341" s="43" t="s">
        <v>135</v>
      </c>
      <c r="Q341" s="44"/>
      <c r="R341" s="43" t="s">
        <v>63</v>
      </c>
      <c r="S341" s="44"/>
      <c r="T341" s="6">
        <v>3</v>
      </c>
      <c r="U341" s="103" t="s">
        <v>61</v>
      </c>
      <c r="V341" s="104"/>
    </row>
    <row r="342" spans="1:24" ht="13.5" customHeight="1" x14ac:dyDescent="0.3">
      <c r="A342" s="63" t="s">
        <v>491</v>
      </c>
      <c r="B342" s="63"/>
      <c r="C342" s="63"/>
      <c r="D342" s="63"/>
      <c r="E342" s="63"/>
      <c r="F342" s="63"/>
      <c r="G342" s="63"/>
      <c r="H342" s="63"/>
      <c r="I342" s="63"/>
      <c r="J342" s="63"/>
      <c r="K342" s="63"/>
      <c r="L342" s="63"/>
      <c r="M342" s="63"/>
      <c r="N342" s="63"/>
      <c r="O342" s="63"/>
      <c r="P342" s="63"/>
      <c r="Q342" s="63"/>
      <c r="R342" s="63"/>
      <c r="S342" s="63"/>
      <c r="T342" s="63"/>
      <c r="U342" s="63"/>
      <c r="V342" s="63"/>
      <c r="W342" s="63"/>
      <c r="X342" s="63"/>
    </row>
    <row r="343" spans="1:24" ht="15" customHeight="1" x14ac:dyDescent="0.3">
      <c r="A343" s="64" t="s">
        <v>9</v>
      </c>
      <c r="B343" s="64"/>
      <c r="C343" s="64"/>
      <c r="D343" s="64"/>
      <c r="E343" s="64"/>
      <c r="F343" s="64"/>
      <c r="G343" s="64"/>
      <c r="H343" s="64"/>
      <c r="I343" s="64"/>
      <c r="J343" s="64"/>
      <c r="K343" s="64"/>
      <c r="L343" s="64"/>
      <c r="M343" s="64"/>
      <c r="N343" s="64"/>
      <c r="O343" s="64"/>
      <c r="P343" s="64"/>
      <c r="Q343" s="64"/>
      <c r="R343" s="64"/>
      <c r="S343" s="64"/>
      <c r="T343" s="64"/>
      <c r="U343" s="64"/>
      <c r="V343" s="64"/>
      <c r="W343" s="64"/>
      <c r="X343" s="64"/>
    </row>
    <row r="344" spans="1:24" ht="7.5" customHeight="1" x14ac:dyDescent="0.3">
      <c r="A344" s="65"/>
      <c r="B344" s="65"/>
      <c r="C344" s="65"/>
      <c r="D344" s="65"/>
      <c r="E344" s="65"/>
      <c r="F344" s="65"/>
      <c r="G344" s="65"/>
      <c r="H344" s="65"/>
      <c r="I344" s="65"/>
      <c r="J344" s="65"/>
      <c r="K344" s="65"/>
      <c r="L344" s="65"/>
      <c r="M344" s="65"/>
      <c r="N344" s="65"/>
      <c r="O344" s="65"/>
      <c r="P344" s="65"/>
      <c r="Q344" s="65"/>
      <c r="R344" s="65"/>
      <c r="S344" s="65"/>
      <c r="T344" s="65"/>
      <c r="U344" s="65"/>
      <c r="V344" s="65"/>
      <c r="W344" s="65"/>
    </row>
    <row r="345" spans="1:24" ht="34.5" customHeight="1" x14ac:dyDescent="0.3">
      <c r="A345" s="66" t="s">
        <v>51</v>
      </c>
      <c r="B345" s="66"/>
      <c r="C345" s="66"/>
      <c r="D345" s="66"/>
      <c r="E345" s="66"/>
      <c r="F345" s="66"/>
      <c r="G345" s="66"/>
      <c r="H345" s="66"/>
      <c r="I345" s="66"/>
      <c r="J345" s="66"/>
      <c r="K345" s="66"/>
      <c r="L345" s="66"/>
      <c r="M345" s="66"/>
      <c r="N345" s="66"/>
      <c r="O345" s="66"/>
      <c r="P345" s="66"/>
      <c r="Q345" s="66"/>
      <c r="R345" s="66"/>
      <c r="S345" s="66"/>
      <c r="T345" s="66"/>
      <c r="U345" s="66"/>
      <c r="V345" s="66"/>
      <c r="W345" s="66"/>
      <c r="X345" s="66"/>
    </row>
    <row r="346" spans="1:24" ht="8.25" customHeight="1" x14ac:dyDescent="0.3">
      <c r="A346" s="131"/>
      <c r="B346" s="131"/>
      <c r="C346" s="131"/>
      <c r="D346" s="131"/>
      <c r="E346" s="131"/>
      <c r="F346" s="131"/>
      <c r="G346" s="131"/>
      <c r="H346" s="131"/>
      <c r="I346" s="131"/>
      <c r="J346" s="131"/>
      <c r="K346" s="131"/>
      <c r="L346" s="131"/>
      <c r="M346" s="131"/>
      <c r="N346" s="131"/>
      <c r="O346" s="131"/>
      <c r="P346" s="131"/>
      <c r="Q346" s="131"/>
      <c r="R346" s="131"/>
      <c r="S346" s="131"/>
      <c r="T346" s="131"/>
      <c r="U346" s="131"/>
    </row>
    <row r="347" spans="1:24" ht="41.25" customHeight="1" x14ac:dyDescent="0.25">
      <c r="A347" s="3" t="s">
        <v>52</v>
      </c>
      <c r="B347" s="67" t="s">
        <v>53</v>
      </c>
      <c r="C347" s="68"/>
      <c r="D347" s="69" t="s">
        <v>54</v>
      </c>
      <c r="E347" s="70"/>
      <c r="F347" s="71"/>
      <c r="G347" s="69" t="s">
        <v>55</v>
      </c>
      <c r="H347" s="70"/>
      <c r="I347" s="70"/>
      <c r="J347" s="71"/>
      <c r="K347" s="72" t="s">
        <v>56</v>
      </c>
      <c r="L347" s="73"/>
      <c r="M347" s="83"/>
      <c r="N347" s="84"/>
      <c r="O347" s="3" t="s">
        <v>52</v>
      </c>
      <c r="P347" s="67" t="s">
        <v>53</v>
      </c>
      <c r="Q347" s="68"/>
      <c r="R347" s="69" t="s">
        <v>54</v>
      </c>
      <c r="S347" s="71"/>
      <c r="T347" s="4" t="s">
        <v>55</v>
      </c>
      <c r="U347" s="72" t="s">
        <v>56</v>
      </c>
      <c r="V347" s="73"/>
    </row>
    <row r="348" spans="1:24" ht="14.5" customHeight="1" x14ac:dyDescent="0.3">
      <c r="A348" s="5" t="s">
        <v>432</v>
      </c>
      <c r="B348" s="43" t="s">
        <v>492</v>
      </c>
      <c r="C348" s="44"/>
      <c r="D348" s="43" t="s">
        <v>63</v>
      </c>
      <c r="E348" s="45"/>
      <c r="F348" s="44"/>
      <c r="G348" s="58">
        <v>3</v>
      </c>
      <c r="H348" s="59"/>
      <c r="I348" s="59"/>
      <c r="J348" s="60"/>
      <c r="K348" s="49" t="s">
        <v>61</v>
      </c>
      <c r="L348" s="50"/>
      <c r="M348" s="83"/>
      <c r="N348" s="84"/>
      <c r="O348" s="5" t="s">
        <v>432</v>
      </c>
      <c r="P348" s="43" t="s">
        <v>413</v>
      </c>
      <c r="Q348" s="44"/>
      <c r="R348" s="43" t="s">
        <v>60</v>
      </c>
      <c r="S348" s="44"/>
      <c r="T348" s="6">
        <v>3</v>
      </c>
      <c r="U348" s="49" t="s">
        <v>61</v>
      </c>
      <c r="V348" s="50"/>
    </row>
    <row r="349" spans="1:24" ht="14.5" customHeight="1" x14ac:dyDescent="0.3">
      <c r="A349" s="5" t="s">
        <v>432</v>
      </c>
      <c r="B349" s="43" t="s">
        <v>137</v>
      </c>
      <c r="C349" s="44"/>
      <c r="D349" s="43" t="s">
        <v>60</v>
      </c>
      <c r="E349" s="45"/>
      <c r="F349" s="44"/>
      <c r="G349" s="58">
        <v>3</v>
      </c>
      <c r="H349" s="59"/>
      <c r="I349" s="59"/>
      <c r="J349" s="60"/>
      <c r="K349" s="49" t="s">
        <v>61</v>
      </c>
      <c r="L349" s="50"/>
      <c r="M349" s="83"/>
      <c r="N349" s="84"/>
      <c r="O349" s="5" t="s">
        <v>432</v>
      </c>
      <c r="P349" s="43" t="s">
        <v>493</v>
      </c>
      <c r="Q349" s="44"/>
      <c r="R349" s="43" t="s">
        <v>63</v>
      </c>
      <c r="S349" s="44"/>
      <c r="T349" s="6">
        <v>3</v>
      </c>
      <c r="U349" s="49" t="s">
        <v>61</v>
      </c>
      <c r="V349" s="50"/>
    </row>
    <row r="350" spans="1:24" ht="14.5" customHeight="1" x14ac:dyDescent="0.3">
      <c r="A350" s="5" t="s">
        <v>432</v>
      </c>
      <c r="B350" s="43" t="s">
        <v>494</v>
      </c>
      <c r="C350" s="44"/>
      <c r="D350" s="43" t="s">
        <v>60</v>
      </c>
      <c r="E350" s="45"/>
      <c r="F350" s="44"/>
      <c r="G350" s="58">
        <v>3</v>
      </c>
      <c r="H350" s="59"/>
      <c r="I350" s="59"/>
      <c r="J350" s="60"/>
      <c r="K350" s="49" t="s">
        <v>61</v>
      </c>
      <c r="L350" s="50"/>
      <c r="M350" s="83"/>
      <c r="N350" s="84"/>
      <c r="O350" s="5" t="s">
        <v>432</v>
      </c>
      <c r="P350" s="43" t="s">
        <v>495</v>
      </c>
      <c r="Q350" s="44"/>
      <c r="R350" s="43" t="s">
        <v>60</v>
      </c>
      <c r="S350" s="44"/>
      <c r="T350" s="6">
        <v>4</v>
      </c>
      <c r="U350" s="49" t="s">
        <v>61</v>
      </c>
      <c r="V350" s="50"/>
    </row>
    <row r="351" spans="1:24" ht="14.5" customHeight="1" x14ac:dyDescent="0.3">
      <c r="A351" s="5" t="s">
        <v>432</v>
      </c>
      <c r="B351" s="43" t="s">
        <v>496</v>
      </c>
      <c r="C351" s="44"/>
      <c r="D351" s="43" t="s">
        <v>63</v>
      </c>
      <c r="E351" s="45"/>
      <c r="F351" s="44"/>
      <c r="G351" s="58">
        <v>2</v>
      </c>
      <c r="H351" s="59"/>
      <c r="I351" s="59"/>
      <c r="J351" s="60"/>
      <c r="K351" s="49" t="s">
        <v>61</v>
      </c>
      <c r="L351" s="50"/>
      <c r="M351" s="83"/>
      <c r="N351" s="84"/>
      <c r="O351" s="5" t="s">
        <v>432</v>
      </c>
      <c r="P351" s="43" t="s">
        <v>94</v>
      </c>
      <c r="Q351" s="44"/>
      <c r="R351" s="43" t="s">
        <v>63</v>
      </c>
      <c r="S351" s="44"/>
      <c r="T351" s="6">
        <v>3</v>
      </c>
      <c r="U351" s="49" t="s">
        <v>61</v>
      </c>
      <c r="V351" s="50"/>
    </row>
    <row r="352" spans="1:24" ht="14.5" customHeight="1" x14ac:dyDescent="0.3">
      <c r="A352" s="5" t="s">
        <v>432</v>
      </c>
      <c r="B352" s="43" t="s">
        <v>139</v>
      </c>
      <c r="C352" s="44"/>
      <c r="D352" s="43" t="s">
        <v>60</v>
      </c>
      <c r="E352" s="45"/>
      <c r="F352" s="44"/>
      <c r="G352" s="58">
        <v>3</v>
      </c>
      <c r="H352" s="59"/>
      <c r="I352" s="59"/>
      <c r="J352" s="60"/>
      <c r="K352" s="49" t="s">
        <v>61</v>
      </c>
      <c r="L352" s="50"/>
      <c r="M352" s="83"/>
      <c r="N352" s="84"/>
      <c r="O352" s="5" t="s">
        <v>432</v>
      </c>
      <c r="P352" s="43" t="s">
        <v>497</v>
      </c>
      <c r="Q352" s="44"/>
      <c r="R352" s="43" t="s">
        <v>60</v>
      </c>
      <c r="S352" s="44"/>
      <c r="T352" s="6">
        <v>3</v>
      </c>
      <c r="U352" s="49" t="s">
        <v>61</v>
      </c>
      <c r="V352" s="50"/>
    </row>
    <row r="353" spans="1:22" ht="14.5" customHeight="1" x14ac:dyDescent="0.3">
      <c r="A353" s="5" t="s">
        <v>432</v>
      </c>
      <c r="B353" s="43" t="s">
        <v>498</v>
      </c>
      <c r="C353" s="44"/>
      <c r="D353" s="43" t="s">
        <v>63</v>
      </c>
      <c r="E353" s="45"/>
      <c r="F353" s="44"/>
      <c r="G353" s="58">
        <v>3</v>
      </c>
      <c r="H353" s="59"/>
      <c r="I353" s="59"/>
      <c r="J353" s="60"/>
      <c r="K353" s="49" t="s">
        <v>61</v>
      </c>
      <c r="L353" s="50"/>
      <c r="M353" s="83"/>
      <c r="N353" s="84"/>
      <c r="O353" s="5" t="s">
        <v>432</v>
      </c>
      <c r="P353" s="43" t="s">
        <v>499</v>
      </c>
      <c r="Q353" s="44"/>
      <c r="R353" s="43" t="s">
        <v>60</v>
      </c>
      <c r="S353" s="44"/>
      <c r="T353" s="6">
        <v>3</v>
      </c>
      <c r="U353" s="49" t="s">
        <v>61</v>
      </c>
      <c r="V353" s="50"/>
    </row>
    <row r="354" spans="1:22" ht="14.5" customHeight="1" x14ac:dyDescent="0.3">
      <c r="A354" s="5" t="s">
        <v>432</v>
      </c>
      <c r="B354" s="43" t="s">
        <v>210</v>
      </c>
      <c r="C354" s="44"/>
      <c r="D354" s="43" t="s">
        <v>63</v>
      </c>
      <c r="E354" s="45"/>
      <c r="F354" s="44"/>
      <c r="G354" s="58">
        <v>3</v>
      </c>
      <c r="H354" s="59"/>
      <c r="I354" s="59"/>
      <c r="J354" s="60"/>
      <c r="K354" s="49" t="s">
        <v>61</v>
      </c>
      <c r="L354" s="50"/>
      <c r="M354" s="83"/>
      <c r="N354" s="84"/>
      <c r="O354" s="5" t="s">
        <v>432</v>
      </c>
      <c r="P354" s="43" t="s">
        <v>500</v>
      </c>
      <c r="Q354" s="44"/>
      <c r="R354" s="43" t="s">
        <v>63</v>
      </c>
      <c r="S354" s="44"/>
      <c r="T354" s="6">
        <v>3</v>
      </c>
      <c r="U354" s="49" t="s">
        <v>61</v>
      </c>
      <c r="V354" s="50"/>
    </row>
    <row r="355" spans="1:22" ht="14.5" customHeight="1" x14ac:dyDescent="0.3">
      <c r="A355" s="5" t="s">
        <v>432</v>
      </c>
      <c r="B355" s="43" t="s">
        <v>501</v>
      </c>
      <c r="C355" s="44"/>
      <c r="D355" s="43" t="s">
        <v>60</v>
      </c>
      <c r="E355" s="45"/>
      <c r="F355" s="44"/>
      <c r="G355" s="58">
        <v>3</v>
      </c>
      <c r="H355" s="59"/>
      <c r="I355" s="59"/>
      <c r="J355" s="60"/>
      <c r="K355" s="49" t="s">
        <v>61</v>
      </c>
      <c r="L355" s="50"/>
      <c r="M355" s="83"/>
      <c r="N355" s="84"/>
      <c r="O355" s="5" t="s">
        <v>432</v>
      </c>
      <c r="P355" s="43" t="s">
        <v>502</v>
      </c>
      <c r="Q355" s="44"/>
      <c r="R355" s="43" t="s">
        <v>63</v>
      </c>
      <c r="S355" s="44"/>
      <c r="T355" s="6">
        <v>3</v>
      </c>
      <c r="U355" s="49" t="s">
        <v>61</v>
      </c>
      <c r="V355" s="50"/>
    </row>
    <row r="356" spans="1:22" ht="14.5" customHeight="1" x14ac:dyDescent="0.3">
      <c r="A356" s="5" t="s">
        <v>432</v>
      </c>
      <c r="B356" s="43" t="s">
        <v>140</v>
      </c>
      <c r="C356" s="44"/>
      <c r="D356" s="43" t="s">
        <v>60</v>
      </c>
      <c r="E356" s="45"/>
      <c r="F356" s="44"/>
      <c r="G356" s="58">
        <v>3</v>
      </c>
      <c r="H356" s="59"/>
      <c r="I356" s="59"/>
      <c r="J356" s="60"/>
      <c r="K356" s="49" t="s">
        <v>61</v>
      </c>
      <c r="L356" s="50"/>
      <c r="M356" s="83"/>
      <c r="N356" s="84"/>
      <c r="O356" s="5" t="s">
        <v>432</v>
      </c>
      <c r="P356" s="43" t="s">
        <v>418</v>
      </c>
      <c r="Q356" s="44"/>
      <c r="R356" s="43" t="s">
        <v>63</v>
      </c>
      <c r="S356" s="44"/>
      <c r="T356" s="6">
        <v>2</v>
      </c>
      <c r="U356" s="49" t="s">
        <v>61</v>
      </c>
      <c r="V356" s="50"/>
    </row>
    <row r="357" spans="1:22" ht="14.5" customHeight="1" x14ac:dyDescent="0.3">
      <c r="A357" s="5" t="s">
        <v>432</v>
      </c>
      <c r="B357" s="43" t="s">
        <v>503</v>
      </c>
      <c r="C357" s="44"/>
      <c r="D357" s="43" t="s">
        <v>63</v>
      </c>
      <c r="E357" s="45"/>
      <c r="F357" s="44"/>
      <c r="G357" s="58">
        <v>2</v>
      </c>
      <c r="H357" s="59"/>
      <c r="I357" s="59"/>
      <c r="J357" s="60"/>
      <c r="K357" s="49" t="s">
        <v>61</v>
      </c>
      <c r="L357" s="50"/>
      <c r="M357" s="83"/>
      <c r="N357" s="84"/>
      <c r="O357" s="5" t="s">
        <v>432</v>
      </c>
      <c r="P357" s="43" t="s">
        <v>504</v>
      </c>
      <c r="Q357" s="44"/>
      <c r="R357" s="43" t="s">
        <v>60</v>
      </c>
      <c r="S357" s="44"/>
      <c r="T357" s="6">
        <v>3</v>
      </c>
      <c r="U357" s="49" t="s">
        <v>61</v>
      </c>
      <c r="V357" s="50"/>
    </row>
    <row r="358" spans="1:22" ht="14.5" customHeight="1" x14ac:dyDescent="0.3">
      <c r="A358" s="5" t="s">
        <v>432</v>
      </c>
      <c r="B358" s="43" t="s">
        <v>505</v>
      </c>
      <c r="C358" s="44"/>
      <c r="D358" s="43" t="s">
        <v>63</v>
      </c>
      <c r="E358" s="45"/>
      <c r="F358" s="44"/>
      <c r="G358" s="58">
        <v>3</v>
      </c>
      <c r="H358" s="59"/>
      <c r="I358" s="59"/>
      <c r="J358" s="60"/>
      <c r="K358" s="49" t="s">
        <v>61</v>
      </c>
      <c r="L358" s="50"/>
      <c r="M358" s="83"/>
      <c r="N358" s="84"/>
      <c r="O358" s="5" t="s">
        <v>432</v>
      </c>
      <c r="P358" s="43" t="s">
        <v>506</v>
      </c>
      <c r="Q358" s="44"/>
      <c r="R358" s="43" t="s">
        <v>60</v>
      </c>
      <c r="S358" s="44"/>
      <c r="T358" s="6">
        <v>4</v>
      </c>
      <c r="U358" s="49" t="s">
        <v>61</v>
      </c>
      <c r="V358" s="50"/>
    </row>
    <row r="359" spans="1:22" ht="14.5" customHeight="1" x14ac:dyDescent="0.3">
      <c r="A359" s="5" t="s">
        <v>432</v>
      </c>
      <c r="B359" s="43" t="s">
        <v>64</v>
      </c>
      <c r="C359" s="44"/>
      <c r="D359" s="43" t="s">
        <v>63</v>
      </c>
      <c r="E359" s="45"/>
      <c r="F359" s="44"/>
      <c r="G359" s="58">
        <v>3</v>
      </c>
      <c r="H359" s="59"/>
      <c r="I359" s="59"/>
      <c r="J359" s="60"/>
      <c r="K359" s="49" t="s">
        <v>61</v>
      </c>
      <c r="L359" s="50"/>
      <c r="M359" s="83"/>
      <c r="N359" s="84"/>
      <c r="O359" s="5" t="s">
        <v>432</v>
      </c>
      <c r="P359" s="43" t="s">
        <v>507</v>
      </c>
      <c r="Q359" s="44"/>
      <c r="R359" s="43" t="s">
        <v>63</v>
      </c>
      <c r="S359" s="44"/>
      <c r="T359" s="6">
        <v>3</v>
      </c>
      <c r="U359" s="49" t="s">
        <v>61</v>
      </c>
      <c r="V359" s="50"/>
    </row>
    <row r="360" spans="1:22" ht="14.5" customHeight="1" x14ac:dyDescent="0.3">
      <c r="A360" s="5" t="s">
        <v>432</v>
      </c>
      <c r="B360" s="43" t="s">
        <v>388</v>
      </c>
      <c r="C360" s="44"/>
      <c r="D360" s="43" t="s">
        <v>63</v>
      </c>
      <c r="E360" s="45"/>
      <c r="F360" s="44"/>
      <c r="G360" s="58">
        <v>2</v>
      </c>
      <c r="H360" s="59"/>
      <c r="I360" s="59"/>
      <c r="J360" s="60"/>
      <c r="K360" s="49" t="s">
        <v>61</v>
      </c>
      <c r="L360" s="50"/>
      <c r="M360" s="83"/>
      <c r="N360" s="84"/>
      <c r="O360" s="5" t="s">
        <v>432</v>
      </c>
      <c r="P360" s="43" t="s">
        <v>102</v>
      </c>
      <c r="Q360" s="44"/>
      <c r="R360" s="43" t="s">
        <v>63</v>
      </c>
      <c r="S360" s="44"/>
      <c r="T360" s="6">
        <v>3</v>
      </c>
      <c r="U360" s="49" t="s">
        <v>61</v>
      </c>
      <c r="V360" s="50"/>
    </row>
    <row r="361" spans="1:22" ht="14.5" customHeight="1" x14ac:dyDescent="0.3">
      <c r="A361" s="5" t="s">
        <v>432</v>
      </c>
      <c r="B361" s="43" t="s">
        <v>216</v>
      </c>
      <c r="C361" s="44"/>
      <c r="D361" s="43" t="s">
        <v>60</v>
      </c>
      <c r="E361" s="45"/>
      <c r="F361" s="44"/>
      <c r="G361" s="58">
        <v>3</v>
      </c>
      <c r="H361" s="59"/>
      <c r="I361" s="59"/>
      <c r="J361" s="60"/>
      <c r="K361" s="49" t="s">
        <v>61</v>
      </c>
      <c r="L361" s="50"/>
      <c r="M361" s="83"/>
      <c r="N361" s="84"/>
      <c r="O361" s="5" t="s">
        <v>432</v>
      </c>
      <c r="P361" s="43" t="s">
        <v>508</v>
      </c>
      <c r="Q361" s="44"/>
      <c r="R361" s="43" t="s">
        <v>60</v>
      </c>
      <c r="S361" s="44"/>
      <c r="T361" s="6">
        <v>3</v>
      </c>
      <c r="U361" s="49" t="s">
        <v>61</v>
      </c>
      <c r="V361" s="50"/>
    </row>
    <row r="362" spans="1:22" ht="14.5" customHeight="1" x14ac:dyDescent="0.3">
      <c r="A362" s="5" t="s">
        <v>432</v>
      </c>
      <c r="B362" s="43" t="s">
        <v>509</v>
      </c>
      <c r="C362" s="44"/>
      <c r="D362" s="43" t="s">
        <v>63</v>
      </c>
      <c r="E362" s="45"/>
      <c r="F362" s="44"/>
      <c r="G362" s="58">
        <v>2</v>
      </c>
      <c r="H362" s="59"/>
      <c r="I362" s="59"/>
      <c r="J362" s="60"/>
      <c r="K362" s="49" t="s">
        <v>61</v>
      </c>
      <c r="L362" s="50"/>
      <c r="M362" s="83"/>
      <c r="N362" s="84"/>
      <c r="O362" s="5" t="s">
        <v>432</v>
      </c>
      <c r="P362" s="43" t="s">
        <v>510</v>
      </c>
      <c r="Q362" s="44"/>
      <c r="R362" s="43" t="s">
        <v>60</v>
      </c>
      <c r="S362" s="44"/>
      <c r="T362" s="6">
        <v>3</v>
      </c>
      <c r="U362" s="49" t="s">
        <v>61</v>
      </c>
      <c r="V362" s="50"/>
    </row>
    <row r="363" spans="1:22" ht="14.5" customHeight="1" x14ac:dyDescent="0.3">
      <c r="A363" s="5" t="s">
        <v>432</v>
      </c>
      <c r="B363" s="43" t="s">
        <v>68</v>
      </c>
      <c r="C363" s="44"/>
      <c r="D363" s="43" t="s">
        <v>63</v>
      </c>
      <c r="E363" s="45"/>
      <c r="F363" s="44"/>
      <c r="G363" s="58">
        <v>2</v>
      </c>
      <c r="H363" s="59"/>
      <c r="I363" s="59"/>
      <c r="J363" s="60"/>
      <c r="K363" s="49" t="s">
        <v>61</v>
      </c>
      <c r="L363" s="50"/>
      <c r="M363" s="83"/>
      <c r="N363" s="84"/>
      <c r="O363" s="5" t="s">
        <v>432</v>
      </c>
      <c r="P363" s="43" t="s">
        <v>511</v>
      </c>
      <c r="Q363" s="44"/>
      <c r="R363" s="43" t="s">
        <v>63</v>
      </c>
      <c r="S363" s="44"/>
      <c r="T363" s="6">
        <v>2</v>
      </c>
      <c r="U363" s="49" t="s">
        <v>61</v>
      </c>
      <c r="V363" s="50"/>
    </row>
    <row r="364" spans="1:22" ht="14.5" customHeight="1" x14ac:dyDescent="0.3">
      <c r="A364" s="5" t="s">
        <v>432</v>
      </c>
      <c r="B364" s="43" t="s">
        <v>512</v>
      </c>
      <c r="C364" s="44"/>
      <c r="D364" s="43" t="s">
        <v>60</v>
      </c>
      <c r="E364" s="45"/>
      <c r="F364" s="44"/>
      <c r="G364" s="58">
        <v>4</v>
      </c>
      <c r="H364" s="59"/>
      <c r="I364" s="59"/>
      <c r="J364" s="60"/>
      <c r="K364" s="49" t="s">
        <v>61</v>
      </c>
      <c r="L364" s="50"/>
      <c r="M364" s="83"/>
      <c r="N364" s="84"/>
      <c r="O364" s="5" t="s">
        <v>432</v>
      </c>
      <c r="P364" s="43" t="s">
        <v>426</v>
      </c>
      <c r="Q364" s="44"/>
      <c r="R364" s="43" t="s">
        <v>63</v>
      </c>
      <c r="S364" s="44"/>
      <c r="T364" s="6">
        <v>3</v>
      </c>
      <c r="U364" s="49" t="s">
        <v>61</v>
      </c>
      <c r="V364" s="50"/>
    </row>
    <row r="365" spans="1:22" ht="14.5" customHeight="1" x14ac:dyDescent="0.3">
      <c r="A365" s="5" t="s">
        <v>432</v>
      </c>
      <c r="B365" s="43" t="s">
        <v>70</v>
      </c>
      <c r="C365" s="44"/>
      <c r="D365" s="43" t="s">
        <v>63</v>
      </c>
      <c r="E365" s="45"/>
      <c r="F365" s="44"/>
      <c r="G365" s="58">
        <v>3</v>
      </c>
      <c r="H365" s="59"/>
      <c r="I365" s="59"/>
      <c r="J365" s="60"/>
      <c r="K365" s="49" t="s">
        <v>61</v>
      </c>
      <c r="L365" s="50"/>
      <c r="M365" s="83"/>
      <c r="N365" s="84"/>
      <c r="O365" s="5" t="s">
        <v>432</v>
      </c>
      <c r="P365" s="43" t="s">
        <v>513</v>
      </c>
      <c r="Q365" s="44"/>
      <c r="R365" s="43" t="s">
        <v>63</v>
      </c>
      <c r="S365" s="44"/>
      <c r="T365" s="6">
        <v>3</v>
      </c>
      <c r="U365" s="49" t="s">
        <v>61</v>
      </c>
      <c r="V365" s="50"/>
    </row>
    <row r="366" spans="1:22" ht="14.5" customHeight="1" x14ac:dyDescent="0.3">
      <c r="A366" s="5" t="s">
        <v>432</v>
      </c>
      <c r="B366" s="43" t="s">
        <v>72</v>
      </c>
      <c r="C366" s="44"/>
      <c r="D366" s="43" t="s">
        <v>60</v>
      </c>
      <c r="E366" s="45"/>
      <c r="F366" s="44"/>
      <c r="G366" s="58">
        <v>3</v>
      </c>
      <c r="H366" s="59"/>
      <c r="I366" s="59"/>
      <c r="J366" s="60"/>
      <c r="K366" s="49" t="s">
        <v>61</v>
      </c>
      <c r="L366" s="50"/>
      <c r="M366" s="83"/>
      <c r="N366" s="84"/>
      <c r="O366" s="5" t="s">
        <v>432</v>
      </c>
      <c r="P366" s="43" t="s">
        <v>514</v>
      </c>
      <c r="Q366" s="44"/>
      <c r="R366" s="43" t="s">
        <v>63</v>
      </c>
      <c r="S366" s="44"/>
      <c r="T366" s="6">
        <v>3</v>
      </c>
      <c r="U366" s="49" t="s">
        <v>61</v>
      </c>
      <c r="V366" s="50"/>
    </row>
    <row r="367" spans="1:22" ht="14.5" customHeight="1" x14ac:dyDescent="0.3">
      <c r="A367" s="5" t="s">
        <v>432</v>
      </c>
      <c r="B367" s="43" t="s">
        <v>76</v>
      </c>
      <c r="C367" s="44"/>
      <c r="D367" s="43" t="s">
        <v>63</v>
      </c>
      <c r="E367" s="45"/>
      <c r="F367" s="44"/>
      <c r="G367" s="58">
        <v>3</v>
      </c>
      <c r="H367" s="59"/>
      <c r="I367" s="59"/>
      <c r="J367" s="60"/>
      <c r="K367" s="49" t="s">
        <v>61</v>
      </c>
      <c r="L367" s="50"/>
      <c r="M367" s="83"/>
      <c r="N367" s="84"/>
      <c r="O367" s="5" t="s">
        <v>432</v>
      </c>
      <c r="P367" s="43" t="s">
        <v>515</v>
      </c>
      <c r="Q367" s="44"/>
      <c r="R367" s="43" t="s">
        <v>63</v>
      </c>
      <c r="S367" s="44"/>
      <c r="T367" s="6">
        <v>2</v>
      </c>
      <c r="U367" s="49" t="s">
        <v>61</v>
      </c>
      <c r="V367" s="50"/>
    </row>
    <row r="368" spans="1:22" ht="14.5" customHeight="1" x14ac:dyDescent="0.3">
      <c r="A368" s="5" t="s">
        <v>432</v>
      </c>
      <c r="B368" s="43" t="s">
        <v>516</v>
      </c>
      <c r="C368" s="44"/>
      <c r="D368" s="43" t="s">
        <v>60</v>
      </c>
      <c r="E368" s="45"/>
      <c r="F368" s="44"/>
      <c r="G368" s="58">
        <v>3</v>
      </c>
      <c r="H368" s="59"/>
      <c r="I368" s="59"/>
      <c r="J368" s="60"/>
      <c r="K368" s="49" t="s">
        <v>61</v>
      </c>
      <c r="L368" s="50"/>
      <c r="M368" s="83"/>
      <c r="N368" s="84"/>
      <c r="O368" s="5" t="s">
        <v>432</v>
      </c>
      <c r="P368" s="43" t="s">
        <v>517</v>
      </c>
      <c r="Q368" s="44"/>
      <c r="R368" s="43" t="s">
        <v>63</v>
      </c>
      <c r="S368" s="44"/>
      <c r="T368" s="6">
        <v>3</v>
      </c>
      <c r="U368" s="49" t="s">
        <v>61</v>
      </c>
      <c r="V368" s="50"/>
    </row>
    <row r="369" spans="1:22" ht="14.5" customHeight="1" x14ac:dyDescent="0.3">
      <c r="A369" s="5" t="s">
        <v>432</v>
      </c>
      <c r="B369" s="43" t="s">
        <v>518</v>
      </c>
      <c r="C369" s="44"/>
      <c r="D369" s="43" t="s">
        <v>63</v>
      </c>
      <c r="E369" s="45"/>
      <c r="F369" s="44"/>
      <c r="G369" s="58">
        <v>2</v>
      </c>
      <c r="H369" s="59"/>
      <c r="I369" s="59"/>
      <c r="J369" s="60"/>
      <c r="K369" s="49" t="s">
        <v>61</v>
      </c>
      <c r="L369" s="50"/>
      <c r="M369" s="83"/>
      <c r="N369" s="84"/>
      <c r="O369" s="5" t="s">
        <v>432</v>
      </c>
      <c r="P369" s="43" t="s">
        <v>519</v>
      </c>
      <c r="Q369" s="44"/>
      <c r="R369" s="43" t="s">
        <v>63</v>
      </c>
      <c r="S369" s="44"/>
      <c r="T369" s="6">
        <v>2</v>
      </c>
      <c r="U369" s="49" t="s">
        <v>61</v>
      </c>
      <c r="V369" s="50"/>
    </row>
    <row r="370" spans="1:22" ht="14.5" customHeight="1" x14ac:dyDescent="0.3">
      <c r="A370" s="5" t="s">
        <v>432</v>
      </c>
      <c r="B370" s="43" t="s">
        <v>520</v>
      </c>
      <c r="C370" s="44"/>
      <c r="D370" s="43" t="s">
        <v>60</v>
      </c>
      <c r="E370" s="45"/>
      <c r="F370" s="44"/>
      <c r="G370" s="58">
        <v>3</v>
      </c>
      <c r="H370" s="59"/>
      <c r="I370" s="59"/>
      <c r="J370" s="60"/>
      <c r="K370" s="49" t="s">
        <v>61</v>
      </c>
      <c r="L370" s="50"/>
      <c r="M370" s="83"/>
      <c r="N370" s="84"/>
      <c r="O370" s="5" t="s">
        <v>432</v>
      </c>
      <c r="P370" s="43" t="s">
        <v>521</v>
      </c>
      <c r="Q370" s="44"/>
      <c r="R370" s="43" t="s">
        <v>60</v>
      </c>
      <c r="S370" s="44"/>
      <c r="T370" s="6">
        <v>4</v>
      </c>
      <c r="U370" s="49" t="s">
        <v>61</v>
      </c>
      <c r="V370" s="50"/>
    </row>
    <row r="371" spans="1:22" ht="14.5" customHeight="1" x14ac:dyDescent="0.3">
      <c r="A371" s="5" t="s">
        <v>432</v>
      </c>
      <c r="B371" s="43" t="s">
        <v>229</v>
      </c>
      <c r="C371" s="44"/>
      <c r="D371" s="43" t="s">
        <v>63</v>
      </c>
      <c r="E371" s="45"/>
      <c r="F371" s="44"/>
      <c r="G371" s="58">
        <v>2</v>
      </c>
      <c r="H371" s="59"/>
      <c r="I371" s="59"/>
      <c r="J371" s="60"/>
      <c r="K371" s="49" t="s">
        <v>61</v>
      </c>
      <c r="L371" s="50"/>
      <c r="M371" s="83"/>
      <c r="N371" s="84"/>
      <c r="O371" s="5" t="s">
        <v>432</v>
      </c>
      <c r="P371" s="43" t="s">
        <v>522</v>
      </c>
      <c r="Q371" s="44"/>
      <c r="R371" s="43" t="s">
        <v>63</v>
      </c>
      <c r="S371" s="44"/>
      <c r="T371" s="6">
        <v>3</v>
      </c>
      <c r="U371" s="49" t="s">
        <v>61</v>
      </c>
      <c r="V371" s="50"/>
    </row>
    <row r="372" spans="1:22" ht="14.5" customHeight="1" x14ac:dyDescent="0.3">
      <c r="A372" s="5" t="s">
        <v>432</v>
      </c>
      <c r="B372" s="43" t="s">
        <v>523</v>
      </c>
      <c r="C372" s="44"/>
      <c r="D372" s="43" t="s">
        <v>63</v>
      </c>
      <c r="E372" s="45"/>
      <c r="F372" s="44"/>
      <c r="G372" s="58">
        <v>2</v>
      </c>
      <c r="H372" s="59"/>
      <c r="I372" s="59"/>
      <c r="J372" s="60"/>
      <c r="K372" s="49" t="s">
        <v>61</v>
      </c>
      <c r="L372" s="50"/>
      <c r="M372" s="83"/>
      <c r="N372" s="84"/>
      <c r="O372" s="5" t="s">
        <v>432</v>
      </c>
      <c r="P372" s="43" t="s">
        <v>524</v>
      </c>
      <c r="Q372" s="44"/>
      <c r="R372" s="43" t="s">
        <v>60</v>
      </c>
      <c r="S372" s="44"/>
      <c r="T372" s="6">
        <v>3</v>
      </c>
      <c r="U372" s="49" t="s">
        <v>61</v>
      </c>
      <c r="V372" s="50"/>
    </row>
    <row r="373" spans="1:22" ht="14.5" customHeight="1" x14ac:dyDescent="0.3">
      <c r="A373" s="5" t="s">
        <v>432</v>
      </c>
      <c r="B373" s="43" t="s">
        <v>82</v>
      </c>
      <c r="C373" s="44"/>
      <c r="D373" s="43" t="s">
        <v>60</v>
      </c>
      <c r="E373" s="45"/>
      <c r="F373" s="44"/>
      <c r="G373" s="58">
        <v>3</v>
      </c>
      <c r="H373" s="59"/>
      <c r="I373" s="59"/>
      <c r="J373" s="60"/>
      <c r="K373" s="49" t="s">
        <v>61</v>
      </c>
      <c r="L373" s="50"/>
      <c r="M373" s="83"/>
      <c r="N373" s="84"/>
      <c r="O373" s="5" t="s">
        <v>432</v>
      </c>
      <c r="P373" s="43" t="s">
        <v>525</v>
      </c>
      <c r="Q373" s="44"/>
      <c r="R373" s="43" t="s">
        <v>63</v>
      </c>
      <c r="S373" s="44"/>
      <c r="T373" s="6">
        <v>3</v>
      </c>
      <c r="U373" s="49" t="s">
        <v>61</v>
      </c>
      <c r="V373" s="50"/>
    </row>
    <row r="374" spans="1:22" ht="14.5" customHeight="1" x14ac:dyDescent="0.3">
      <c r="A374" s="5" t="s">
        <v>432</v>
      </c>
      <c r="B374" s="43" t="s">
        <v>84</v>
      </c>
      <c r="C374" s="44"/>
      <c r="D374" s="43" t="s">
        <v>63</v>
      </c>
      <c r="E374" s="45"/>
      <c r="F374" s="44"/>
      <c r="G374" s="58">
        <v>3</v>
      </c>
      <c r="H374" s="59"/>
      <c r="I374" s="59"/>
      <c r="J374" s="60"/>
      <c r="K374" s="49" t="s">
        <v>61</v>
      </c>
      <c r="L374" s="50"/>
      <c r="M374" s="83"/>
      <c r="N374" s="84"/>
      <c r="O374" s="5" t="s">
        <v>432</v>
      </c>
      <c r="P374" s="43" t="s">
        <v>526</v>
      </c>
      <c r="Q374" s="44"/>
      <c r="R374" s="43" t="s">
        <v>63</v>
      </c>
      <c r="S374" s="44"/>
      <c r="T374" s="6">
        <v>3</v>
      </c>
      <c r="U374" s="49" t="s">
        <v>61</v>
      </c>
      <c r="V374" s="50"/>
    </row>
    <row r="375" spans="1:22" ht="14.5" customHeight="1" x14ac:dyDescent="0.3">
      <c r="A375" s="5" t="s">
        <v>432</v>
      </c>
      <c r="B375" s="43" t="s">
        <v>86</v>
      </c>
      <c r="C375" s="44"/>
      <c r="D375" s="43" t="s">
        <v>60</v>
      </c>
      <c r="E375" s="45"/>
      <c r="F375" s="44"/>
      <c r="G375" s="58">
        <v>3</v>
      </c>
      <c r="H375" s="59"/>
      <c r="I375" s="59"/>
      <c r="J375" s="60"/>
      <c r="K375" s="49" t="s">
        <v>61</v>
      </c>
      <c r="L375" s="50"/>
      <c r="M375" s="83"/>
      <c r="N375" s="84"/>
      <c r="O375" s="5" t="s">
        <v>432</v>
      </c>
      <c r="P375" s="43" t="s">
        <v>271</v>
      </c>
      <c r="Q375" s="44"/>
      <c r="R375" s="43" t="s">
        <v>60</v>
      </c>
      <c r="S375" s="44"/>
      <c r="T375" s="6">
        <v>4</v>
      </c>
      <c r="U375" s="49" t="s">
        <v>61</v>
      </c>
      <c r="V375" s="50"/>
    </row>
    <row r="376" spans="1:22" ht="14.5" customHeight="1" x14ac:dyDescent="0.3">
      <c r="A376" s="5" t="s">
        <v>432</v>
      </c>
      <c r="B376" s="43" t="s">
        <v>527</v>
      </c>
      <c r="C376" s="44"/>
      <c r="D376" s="43" t="s">
        <v>60</v>
      </c>
      <c r="E376" s="45"/>
      <c r="F376" s="44"/>
      <c r="G376" s="58">
        <v>4</v>
      </c>
      <c r="H376" s="59"/>
      <c r="I376" s="59"/>
      <c r="J376" s="60"/>
      <c r="K376" s="49" t="s">
        <v>61</v>
      </c>
      <c r="L376" s="50"/>
      <c r="M376" s="83"/>
      <c r="N376" s="84"/>
      <c r="O376" s="5" t="s">
        <v>432</v>
      </c>
      <c r="P376" s="43" t="s">
        <v>528</v>
      </c>
      <c r="Q376" s="44"/>
      <c r="R376" s="43" t="s">
        <v>60</v>
      </c>
      <c r="S376" s="44"/>
      <c r="T376" s="6">
        <v>3</v>
      </c>
      <c r="U376" s="49" t="s">
        <v>61</v>
      </c>
      <c r="V376" s="50"/>
    </row>
    <row r="377" spans="1:22" ht="14.5" customHeight="1" x14ac:dyDescent="0.3">
      <c r="A377" s="5" t="s">
        <v>432</v>
      </c>
      <c r="B377" s="43" t="s">
        <v>529</v>
      </c>
      <c r="C377" s="44"/>
      <c r="D377" s="43" t="s">
        <v>60</v>
      </c>
      <c r="E377" s="45"/>
      <c r="F377" s="44"/>
      <c r="G377" s="58">
        <v>3</v>
      </c>
      <c r="H377" s="59"/>
      <c r="I377" s="59"/>
      <c r="J377" s="60"/>
      <c r="K377" s="49" t="s">
        <v>61</v>
      </c>
      <c r="L377" s="50"/>
      <c r="M377" s="83"/>
      <c r="N377" s="84"/>
      <c r="O377" s="5" t="s">
        <v>432</v>
      </c>
      <c r="P377" s="43" t="s">
        <v>110</v>
      </c>
      <c r="Q377" s="44"/>
      <c r="R377" s="43" t="s">
        <v>60</v>
      </c>
      <c r="S377" s="44"/>
      <c r="T377" s="6">
        <v>4</v>
      </c>
      <c r="U377" s="49" t="s">
        <v>61</v>
      </c>
      <c r="V377" s="50"/>
    </row>
    <row r="378" spans="1:22" ht="14.5" customHeight="1" x14ac:dyDescent="0.3">
      <c r="A378" s="5" t="s">
        <v>432</v>
      </c>
      <c r="B378" s="43" t="s">
        <v>237</v>
      </c>
      <c r="C378" s="44"/>
      <c r="D378" s="43" t="s">
        <v>60</v>
      </c>
      <c r="E378" s="45"/>
      <c r="F378" s="44"/>
      <c r="G378" s="58">
        <v>3</v>
      </c>
      <c r="H378" s="59"/>
      <c r="I378" s="59"/>
      <c r="J378" s="60"/>
      <c r="K378" s="49" t="s">
        <v>61</v>
      </c>
      <c r="L378" s="50"/>
      <c r="M378" s="83"/>
      <c r="N378" s="84"/>
      <c r="O378" s="5" t="s">
        <v>432</v>
      </c>
      <c r="P378" s="43" t="s">
        <v>434</v>
      </c>
      <c r="Q378" s="44"/>
      <c r="R378" s="43" t="s">
        <v>60</v>
      </c>
      <c r="S378" s="44"/>
      <c r="T378" s="6">
        <v>3</v>
      </c>
      <c r="U378" s="49" t="s">
        <v>61</v>
      </c>
      <c r="V378" s="50"/>
    </row>
    <row r="379" spans="1:22" ht="14.5" customHeight="1" x14ac:dyDescent="0.3">
      <c r="A379" s="5" t="s">
        <v>432</v>
      </c>
      <c r="B379" s="43" t="s">
        <v>530</v>
      </c>
      <c r="C379" s="44"/>
      <c r="D379" s="43" t="s">
        <v>60</v>
      </c>
      <c r="E379" s="45"/>
      <c r="F379" s="44"/>
      <c r="G379" s="58">
        <v>3</v>
      </c>
      <c r="H379" s="59"/>
      <c r="I379" s="59"/>
      <c r="J379" s="60"/>
      <c r="K379" s="49" t="s">
        <v>61</v>
      </c>
      <c r="L379" s="50"/>
      <c r="M379" s="83"/>
      <c r="N379" s="84"/>
      <c r="O379" s="5" t="s">
        <v>432</v>
      </c>
      <c r="P379" s="43" t="s">
        <v>531</v>
      </c>
      <c r="Q379" s="44"/>
      <c r="R379" s="43" t="s">
        <v>63</v>
      </c>
      <c r="S379" s="44"/>
      <c r="T379" s="6">
        <v>2</v>
      </c>
      <c r="U379" s="49" t="s">
        <v>61</v>
      </c>
      <c r="V379" s="50"/>
    </row>
    <row r="380" spans="1:22" ht="14.5" customHeight="1" x14ac:dyDescent="0.3">
      <c r="A380" s="5" t="s">
        <v>432</v>
      </c>
      <c r="B380" s="43" t="s">
        <v>532</v>
      </c>
      <c r="C380" s="44"/>
      <c r="D380" s="43" t="s">
        <v>60</v>
      </c>
      <c r="E380" s="45"/>
      <c r="F380" s="44"/>
      <c r="G380" s="58">
        <v>3</v>
      </c>
      <c r="H380" s="59"/>
      <c r="I380" s="59"/>
      <c r="J380" s="60"/>
      <c r="K380" s="49" t="s">
        <v>61</v>
      </c>
      <c r="L380" s="50"/>
      <c r="M380" s="83"/>
      <c r="N380" s="84"/>
      <c r="O380" s="5" t="s">
        <v>432</v>
      </c>
      <c r="P380" s="43" t="s">
        <v>533</v>
      </c>
      <c r="Q380" s="44"/>
      <c r="R380" s="43" t="s">
        <v>60</v>
      </c>
      <c r="S380" s="44"/>
      <c r="T380" s="6">
        <v>3</v>
      </c>
      <c r="U380" s="49" t="s">
        <v>61</v>
      </c>
      <c r="V380" s="50"/>
    </row>
    <row r="381" spans="1:22" ht="14.5" customHeight="1" x14ac:dyDescent="0.3">
      <c r="A381" s="5" t="s">
        <v>432</v>
      </c>
      <c r="B381" s="43" t="s">
        <v>534</v>
      </c>
      <c r="C381" s="44"/>
      <c r="D381" s="43" t="s">
        <v>60</v>
      </c>
      <c r="E381" s="45"/>
      <c r="F381" s="44"/>
      <c r="G381" s="58">
        <v>3</v>
      </c>
      <c r="H381" s="59"/>
      <c r="I381" s="59"/>
      <c r="J381" s="60"/>
      <c r="K381" s="49" t="s">
        <v>61</v>
      </c>
      <c r="L381" s="50"/>
      <c r="M381" s="83"/>
      <c r="N381" s="84"/>
      <c r="O381" s="5" t="s">
        <v>432</v>
      </c>
      <c r="P381" s="43" t="s">
        <v>112</v>
      </c>
      <c r="Q381" s="44"/>
      <c r="R381" s="43" t="s">
        <v>60</v>
      </c>
      <c r="S381" s="44"/>
      <c r="T381" s="6">
        <v>3</v>
      </c>
      <c r="U381" s="49" t="s">
        <v>61</v>
      </c>
      <c r="V381" s="50"/>
    </row>
    <row r="382" spans="1:22" ht="14.5" customHeight="1" x14ac:dyDescent="0.3">
      <c r="A382" s="5" t="s">
        <v>432</v>
      </c>
      <c r="B382" s="43" t="s">
        <v>535</v>
      </c>
      <c r="C382" s="44"/>
      <c r="D382" s="43" t="s">
        <v>63</v>
      </c>
      <c r="E382" s="45"/>
      <c r="F382" s="44"/>
      <c r="G382" s="58">
        <v>3</v>
      </c>
      <c r="H382" s="59"/>
      <c r="I382" s="59"/>
      <c r="J382" s="60"/>
      <c r="K382" s="49" t="s">
        <v>61</v>
      </c>
      <c r="L382" s="50"/>
      <c r="M382" s="83"/>
      <c r="N382" s="84"/>
      <c r="O382" s="5" t="s">
        <v>432</v>
      </c>
      <c r="P382" s="43" t="s">
        <v>536</v>
      </c>
      <c r="Q382" s="44"/>
      <c r="R382" s="43" t="s">
        <v>63</v>
      </c>
      <c r="S382" s="44"/>
      <c r="T382" s="6">
        <v>2</v>
      </c>
      <c r="U382" s="49" t="s">
        <v>61</v>
      </c>
      <c r="V382" s="50"/>
    </row>
    <row r="383" spans="1:22" ht="14.5" customHeight="1" x14ac:dyDescent="0.3">
      <c r="A383" s="5" t="s">
        <v>432</v>
      </c>
      <c r="B383" s="43" t="s">
        <v>90</v>
      </c>
      <c r="C383" s="44"/>
      <c r="D383" s="43" t="s">
        <v>60</v>
      </c>
      <c r="E383" s="45"/>
      <c r="F383" s="44"/>
      <c r="G383" s="58">
        <v>4</v>
      </c>
      <c r="H383" s="59"/>
      <c r="I383" s="59"/>
      <c r="J383" s="60"/>
      <c r="K383" s="49" t="s">
        <v>61</v>
      </c>
      <c r="L383" s="50"/>
      <c r="M383" s="83"/>
      <c r="N383" s="84"/>
      <c r="O383" s="5" t="s">
        <v>432</v>
      </c>
      <c r="P383" s="43" t="s">
        <v>537</v>
      </c>
      <c r="Q383" s="44"/>
      <c r="R383" s="43" t="s">
        <v>63</v>
      </c>
      <c r="S383" s="44"/>
      <c r="T383" s="6">
        <v>3</v>
      </c>
      <c r="U383" s="49" t="s">
        <v>61</v>
      </c>
      <c r="V383" s="50"/>
    </row>
    <row r="384" spans="1:22" ht="14.5" customHeight="1" x14ac:dyDescent="0.3">
      <c r="A384" s="5" t="s">
        <v>432</v>
      </c>
      <c r="B384" s="43" t="s">
        <v>538</v>
      </c>
      <c r="C384" s="44"/>
      <c r="D384" s="43" t="s">
        <v>63</v>
      </c>
      <c r="E384" s="45"/>
      <c r="F384" s="44"/>
      <c r="G384" s="58">
        <v>2</v>
      </c>
      <c r="H384" s="59"/>
      <c r="I384" s="59"/>
      <c r="J384" s="60"/>
      <c r="K384" s="49" t="s">
        <v>61</v>
      </c>
      <c r="L384" s="50"/>
      <c r="M384" s="83"/>
      <c r="N384" s="84"/>
      <c r="O384" s="5" t="s">
        <v>432</v>
      </c>
      <c r="P384" s="43" t="s">
        <v>539</v>
      </c>
      <c r="Q384" s="44"/>
      <c r="R384" s="43" t="s">
        <v>63</v>
      </c>
      <c r="S384" s="44"/>
      <c r="T384" s="6">
        <v>3</v>
      </c>
      <c r="U384" s="49" t="s">
        <v>61</v>
      </c>
      <c r="V384" s="50"/>
    </row>
    <row r="385" spans="1:24" ht="14.5" customHeight="1" x14ac:dyDescent="0.3">
      <c r="A385" s="5" t="s">
        <v>432</v>
      </c>
      <c r="B385" s="43" t="s">
        <v>92</v>
      </c>
      <c r="C385" s="44"/>
      <c r="D385" s="43" t="s">
        <v>60</v>
      </c>
      <c r="E385" s="45"/>
      <c r="F385" s="44"/>
      <c r="G385" s="58">
        <v>3</v>
      </c>
      <c r="H385" s="59"/>
      <c r="I385" s="59"/>
      <c r="J385" s="60"/>
      <c r="K385" s="49" t="s">
        <v>61</v>
      </c>
      <c r="L385" s="50"/>
      <c r="M385" s="83"/>
      <c r="N385" s="84"/>
      <c r="O385" s="5" t="s">
        <v>432</v>
      </c>
      <c r="P385" s="43" t="s">
        <v>276</v>
      </c>
      <c r="Q385" s="44"/>
      <c r="R385" s="43" t="s">
        <v>60</v>
      </c>
      <c r="S385" s="44"/>
      <c r="T385" s="6">
        <v>4</v>
      </c>
      <c r="U385" s="49" t="s">
        <v>61</v>
      </c>
      <c r="V385" s="50"/>
    </row>
    <row r="386" spans="1:24" ht="14.5" customHeight="1" x14ac:dyDescent="0.3">
      <c r="A386" s="5" t="s">
        <v>432</v>
      </c>
      <c r="B386" s="43" t="s">
        <v>247</v>
      </c>
      <c r="C386" s="44"/>
      <c r="D386" s="43" t="s">
        <v>60</v>
      </c>
      <c r="E386" s="45"/>
      <c r="F386" s="44"/>
      <c r="G386" s="58">
        <v>3</v>
      </c>
      <c r="H386" s="59"/>
      <c r="I386" s="59"/>
      <c r="J386" s="60"/>
      <c r="K386" s="49" t="s">
        <v>61</v>
      </c>
      <c r="L386" s="50"/>
      <c r="M386" s="83"/>
      <c r="N386" s="84"/>
      <c r="O386" s="5" t="s">
        <v>432</v>
      </c>
      <c r="P386" s="43" t="s">
        <v>540</v>
      </c>
      <c r="Q386" s="44"/>
      <c r="R386" s="43" t="s">
        <v>60</v>
      </c>
      <c r="S386" s="44"/>
      <c r="T386" s="6">
        <v>4</v>
      </c>
      <c r="U386" s="49" t="s">
        <v>61</v>
      </c>
      <c r="V386" s="50"/>
    </row>
    <row r="387" spans="1:24" ht="14.5" customHeight="1" x14ac:dyDescent="0.3">
      <c r="A387" s="5" t="s">
        <v>432</v>
      </c>
      <c r="B387" s="43" t="s">
        <v>253</v>
      </c>
      <c r="C387" s="44"/>
      <c r="D387" s="43" t="s">
        <v>63</v>
      </c>
      <c r="E387" s="45"/>
      <c r="F387" s="44"/>
      <c r="G387" s="58">
        <v>3</v>
      </c>
      <c r="H387" s="59"/>
      <c r="I387" s="59"/>
      <c r="J387" s="60"/>
      <c r="K387" s="49" t="s">
        <v>61</v>
      </c>
      <c r="L387" s="50"/>
      <c r="M387" s="83"/>
      <c r="N387" s="84"/>
      <c r="O387" s="5" t="s">
        <v>432</v>
      </c>
      <c r="P387" s="43" t="s">
        <v>114</v>
      </c>
      <c r="Q387" s="44"/>
      <c r="R387" s="43" t="s">
        <v>63</v>
      </c>
      <c r="S387" s="44"/>
      <c r="T387" s="6">
        <v>3</v>
      </c>
      <c r="U387" s="49" t="s">
        <v>61</v>
      </c>
      <c r="V387" s="50"/>
    </row>
    <row r="388" spans="1:24" ht="13.5" customHeight="1" x14ac:dyDescent="0.3">
      <c r="A388" s="51" t="s">
        <v>541</v>
      </c>
      <c r="B388" s="51"/>
      <c r="C388" s="51"/>
      <c r="D388" s="51"/>
      <c r="E388" s="51"/>
      <c r="F388" s="51"/>
      <c r="G388" s="51"/>
      <c r="H388" s="51"/>
      <c r="I388" s="51"/>
      <c r="J388" s="51"/>
      <c r="K388" s="51"/>
      <c r="L388" s="51"/>
      <c r="M388" s="51"/>
      <c r="N388" s="51"/>
      <c r="O388" s="51"/>
      <c r="P388" s="51"/>
      <c r="Q388" s="51"/>
      <c r="R388" s="51"/>
      <c r="S388" s="51"/>
      <c r="T388" s="51"/>
      <c r="U388" s="51"/>
      <c r="V388" s="51"/>
      <c r="W388" s="51"/>
      <c r="X388" s="51"/>
    </row>
    <row r="389" spans="1:24" ht="15" customHeight="1" x14ac:dyDescent="0.3">
      <c r="A389" s="52" t="s">
        <v>9</v>
      </c>
      <c r="B389" s="52"/>
      <c r="C389" s="52"/>
      <c r="D389" s="52"/>
      <c r="E389" s="52"/>
      <c r="F389" s="52"/>
      <c r="G389" s="52"/>
      <c r="H389" s="52"/>
      <c r="I389" s="52"/>
      <c r="J389" s="52"/>
      <c r="K389" s="52"/>
      <c r="L389" s="52"/>
      <c r="M389" s="52"/>
      <c r="N389" s="52"/>
      <c r="O389" s="52"/>
      <c r="P389" s="52"/>
      <c r="Q389" s="52"/>
      <c r="R389" s="52"/>
      <c r="S389" s="52"/>
      <c r="T389" s="52"/>
      <c r="U389" s="52"/>
      <c r="V389" s="52"/>
      <c r="W389" s="52"/>
      <c r="X389" s="52"/>
    </row>
    <row r="390" spans="1:24" ht="7.5" customHeight="1" x14ac:dyDescent="0.3">
      <c r="A390" s="65"/>
      <c r="B390" s="65"/>
      <c r="C390" s="65"/>
      <c r="D390" s="65"/>
      <c r="E390" s="65"/>
      <c r="F390" s="65"/>
      <c r="G390" s="65"/>
      <c r="H390" s="65"/>
      <c r="I390" s="65"/>
      <c r="J390" s="65"/>
      <c r="K390" s="65"/>
      <c r="L390" s="65"/>
      <c r="M390" s="65"/>
      <c r="N390" s="65"/>
      <c r="O390" s="65"/>
      <c r="P390" s="65"/>
      <c r="Q390" s="65"/>
      <c r="R390" s="65"/>
      <c r="S390" s="65"/>
      <c r="T390" s="65"/>
      <c r="U390" s="65"/>
      <c r="V390" s="65"/>
      <c r="W390" s="65"/>
    </row>
    <row r="391" spans="1:24" ht="34.5" customHeight="1" x14ac:dyDescent="0.3">
      <c r="A391" s="93" t="s">
        <v>51</v>
      </c>
      <c r="B391" s="93"/>
      <c r="C391" s="93"/>
      <c r="D391" s="93"/>
      <c r="E391" s="93"/>
      <c r="F391" s="93"/>
      <c r="G391" s="93"/>
      <c r="H391" s="93"/>
      <c r="I391" s="93"/>
      <c r="J391" s="93"/>
      <c r="K391" s="93"/>
      <c r="L391" s="93"/>
      <c r="M391" s="93"/>
      <c r="N391" s="93"/>
      <c r="O391" s="93"/>
      <c r="P391" s="93"/>
      <c r="Q391" s="93"/>
      <c r="R391" s="93"/>
      <c r="S391" s="93"/>
      <c r="T391" s="93"/>
      <c r="U391" s="93"/>
      <c r="V391" s="93"/>
      <c r="W391" s="93"/>
      <c r="X391" s="93"/>
    </row>
    <row r="392" spans="1:24" ht="8.25" customHeight="1" x14ac:dyDescent="0.3">
      <c r="A392" s="131"/>
      <c r="B392" s="131"/>
      <c r="C392" s="131"/>
      <c r="D392" s="131"/>
      <c r="E392" s="131"/>
      <c r="F392" s="131"/>
      <c r="G392" s="131"/>
      <c r="H392" s="131"/>
      <c r="I392" s="131"/>
      <c r="J392" s="131"/>
      <c r="K392" s="131"/>
      <c r="L392" s="131"/>
      <c r="M392" s="131"/>
      <c r="N392" s="131"/>
      <c r="O392" s="131"/>
      <c r="P392" s="131"/>
      <c r="Q392" s="131"/>
      <c r="R392" s="131"/>
      <c r="S392" s="131"/>
      <c r="T392" s="131"/>
      <c r="U392" s="131"/>
    </row>
    <row r="393" spans="1:24" ht="41.25" customHeight="1" x14ac:dyDescent="0.25">
      <c r="A393" s="3" t="s">
        <v>52</v>
      </c>
      <c r="B393" s="67" t="s">
        <v>53</v>
      </c>
      <c r="C393" s="68"/>
      <c r="D393" s="69" t="s">
        <v>54</v>
      </c>
      <c r="E393" s="70"/>
      <c r="F393" s="71"/>
      <c r="G393" s="69" t="s">
        <v>55</v>
      </c>
      <c r="H393" s="70"/>
      <c r="I393" s="70"/>
      <c r="J393" s="71"/>
      <c r="K393" s="72" t="s">
        <v>56</v>
      </c>
      <c r="L393" s="73"/>
      <c r="M393" s="83"/>
      <c r="N393" s="84"/>
      <c r="O393" s="3" t="s">
        <v>52</v>
      </c>
      <c r="P393" s="67" t="s">
        <v>53</v>
      </c>
      <c r="Q393" s="68"/>
      <c r="R393" s="69" t="s">
        <v>54</v>
      </c>
      <c r="S393" s="71"/>
      <c r="T393" s="4" t="s">
        <v>55</v>
      </c>
      <c r="U393" s="72" t="s">
        <v>56</v>
      </c>
      <c r="V393" s="73"/>
    </row>
    <row r="394" spans="1:24" ht="14.5" customHeight="1" x14ac:dyDescent="0.3">
      <c r="A394" s="5" t="s">
        <v>432</v>
      </c>
      <c r="B394" s="43" t="s">
        <v>542</v>
      </c>
      <c r="C394" s="44"/>
      <c r="D394" s="43" t="s">
        <v>60</v>
      </c>
      <c r="E394" s="45"/>
      <c r="F394" s="44"/>
      <c r="G394" s="58">
        <v>3</v>
      </c>
      <c r="H394" s="59"/>
      <c r="I394" s="59"/>
      <c r="J394" s="60"/>
      <c r="K394" s="49" t="s">
        <v>61</v>
      </c>
      <c r="L394" s="50"/>
      <c r="M394" s="83"/>
      <c r="N394" s="84"/>
      <c r="O394" s="5" t="s">
        <v>543</v>
      </c>
      <c r="P394" s="43" t="s">
        <v>544</v>
      </c>
      <c r="Q394" s="44"/>
      <c r="R394" s="43" t="s">
        <v>187</v>
      </c>
      <c r="S394" s="44"/>
      <c r="T394" s="6">
        <v>5</v>
      </c>
      <c r="U394" s="103" t="s">
        <v>188</v>
      </c>
      <c r="V394" s="104"/>
    </row>
    <row r="395" spans="1:24" ht="14.5" customHeight="1" x14ac:dyDescent="0.3">
      <c r="A395" s="5" t="s">
        <v>432</v>
      </c>
      <c r="B395" s="43" t="s">
        <v>545</v>
      </c>
      <c r="C395" s="44"/>
      <c r="D395" s="43" t="s">
        <v>60</v>
      </c>
      <c r="E395" s="45"/>
      <c r="F395" s="44"/>
      <c r="G395" s="58">
        <v>3</v>
      </c>
      <c r="H395" s="59"/>
      <c r="I395" s="59"/>
      <c r="J395" s="60"/>
      <c r="K395" s="49" t="s">
        <v>61</v>
      </c>
      <c r="L395" s="50"/>
      <c r="M395" s="83"/>
      <c r="N395" s="84"/>
      <c r="O395" s="5" t="s">
        <v>543</v>
      </c>
      <c r="P395" s="43" t="s">
        <v>216</v>
      </c>
      <c r="Q395" s="44"/>
      <c r="R395" s="43" t="s">
        <v>187</v>
      </c>
      <c r="S395" s="44"/>
      <c r="T395" s="6">
        <v>5</v>
      </c>
      <c r="U395" s="103" t="s">
        <v>188</v>
      </c>
      <c r="V395" s="104"/>
    </row>
    <row r="396" spans="1:24" ht="14.25" customHeight="1" x14ac:dyDescent="0.3">
      <c r="A396" s="10" t="s">
        <v>432</v>
      </c>
      <c r="B396" s="74" t="s">
        <v>546</v>
      </c>
      <c r="C396" s="75"/>
      <c r="D396" s="74" t="s">
        <v>63</v>
      </c>
      <c r="E396" s="85"/>
      <c r="F396" s="75"/>
      <c r="G396" s="94">
        <v>3</v>
      </c>
      <c r="H396" s="95"/>
      <c r="I396" s="95"/>
      <c r="J396" s="96"/>
      <c r="K396" s="76" t="s">
        <v>61</v>
      </c>
      <c r="L396" s="77"/>
      <c r="M396" s="83"/>
      <c r="N396" s="84"/>
      <c r="O396" s="5" t="s">
        <v>543</v>
      </c>
      <c r="P396" s="43" t="s">
        <v>72</v>
      </c>
      <c r="Q396" s="44"/>
      <c r="R396" s="43" t="s">
        <v>187</v>
      </c>
      <c r="S396" s="44"/>
      <c r="T396" s="6">
        <v>6</v>
      </c>
      <c r="U396" s="103" t="s">
        <v>188</v>
      </c>
      <c r="V396" s="104"/>
    </row>
    <row r="397" spans="1:24" ht="14.9" customHeight="1" x14ac:dyDescent="0.3">
      <c r="A397" s="78" t="s">
        <v>547</v>
      </c>
      <c r="B397" s="78"/>
      <c r="C397" s="78"/>
      <c r="D397" s="78"/>
      <c r="E397" s="78"/>
      <c r="F397" s="78"/>
      <c r="G397" s="78"/>
      <c r="H397" s="78"/>
      <c r="I397" s="78"/>
      <c r="J397" s="78"/>
      <c r="K397" s="78"/>
      <c r="L397" s="78"/>
      <c r="M397" s="83"/>
      <c r="N397" s="84"/>
      <c r="O397" s="5" t="s">
        <v>543</v>
      </c>
      <c r="P397" s="43" t="s">
        <v>548</v>
      </c>
      <c r="Q397" s="44"/>
      <c r="R397" s="43" t="s">
        <v>187</v>
      </c>
      <c r="S397" s="44"/>
      <c r="T397" s="6">
        <v>5</v>
      </c>
      <c r="U397" s="103" t="s">
        <v>188</v>
      </c>
      <c r="V397" s="104"/>
    </row>
    <row r="398" spans="1:24" ht="14.25" customHeight="1" x14ac:dyDescent="0.3">
      <c r="A398" s="8" t="s">
        <v>549</v>
      </c>
      <c r="B398" s="79" t="s">
        <v>550</v>
      </c>
      <c r="C398" s="80"/>
      <c r="D398" s="79" t="s">
        <v>63</v>
      </c>
      <c r="E398" s="89"/>
      <c r="F398" s="80"/>
      <c r="G398" s="97">
        <v>1</v>
      </c>
      <c r="H398" s="98"/>
      <c r="I398" s="98"/>
      <c r="J398" s="99"/>
      <c r="K398" s="81" t="s">
        <v>61</v>
      </c>
      <c r="L398" s="82"/>
      <c r="M398" s="83"/>
      <c r="N398" s="84"/>
      <c r="O398" s="5" t="s">
        <v>543</v>
      </c>
      <c r="P398" s="43" t="s">
        <v>551</v>
      </c>
      <c r="Q398" s="44"/>
      <c r="R398" s="43" t="s">
        <v>187</v>
      </c>
      <c r="S398" s="44"/>
      <c r="T398" s="6">
        <v>5</v>
      </c>
      <c r="U398" s="103" t="s">
        <v>188</v>
      </c>
      <c r="V398" s="104"/>
    </row>
    <row r="399" spans="1:24" ht="14.5" customHeight="1" x14ac:dyDescent="0.3">
      <c r="A399" s="5" t="s">
        <v>549</v>
      </c>
      <c r="B399" s="43" t="s">
        <v>552</v>
      </c>
      <c r="C399" s="44"/>
      <c r="D399" s="43" t="s">
        <v>63</v>
      </c>
      <c r="E399" s="45"/>
      <c r="F399" s="44"/>
      <c r="G399" s="58">
        <v>1</v>
      </c>
      <c r="H399" s="59"/>
      <c r="I399" s="59"/>
      <c r="J399" s="60"/>
      <c r="K399" s="49" t="s">
        <v>61</v>
      </c>
      <c r="L399" s="50"/>
      <c r="M399" s="83"/>
      <c r="N399" s="84"/>
      <c r="O399" s="5" t="s">
        <v>543</v>
      </c>
      <c r="P399" s="43" t="s">
        <v>553</v>
      </c>
      <c r="Q399" s="44"/>
      <c r="R399" s="43" t="s">
        <v>187</v>
      </c>
      <c r="S399" s="44"/>
      <c r="T399" s="6">
        <v>6</v>
      </c>
      <c r="U399" s="103" t="s">
        <v>188</v>
      </c>
      <c r="V399" s="104"/>
    </row>
    <row r="400" spans="1:24" ht="14.5" customHeight="1" x14ac:dyDescent="0.3">
      <c r="A400" s="5" t="s">
        <v>549</v>
      </c>
      <c r="B400" s="43" t="s">
        <v>554</v>
      </c>
      <c r="C400" s="44"/>
      <c r="D400" s="43" t="s">
        <v>63</v>
      </c>
      <c r="E400" s="45"/>
      <c r="F400" s="44"/>
      <c r="G400" s="58">
        <v>1</v>
      </c>
      <c r="H400" s="59"/>
      <c r="I400" s="59"/>
      <c r="J400" s="60"/>
      <c r="K400" s="49" t="s">
        <v>61</v>
      </c>
      <c r="L400" s="50"/>
      <c r="M400" s="83"/>
      <c r="N400" s="84"/>
      <c r="O400" s="5" t="s">
        <v>543</v>
      </c>
      <c r="P400" s="43" t="s">
        <v>555</v>
      </c>
      <c r="Q400" s="44"/>
      <c r="R400" s="43" t="s">
        <v>187</v>
      </c>
      <c r="S400" s="44"/>
      <c r="T400" s="6">
        <v>5</v>
      </c>
      <c r="U400" s="103" t="s">
        <v>188</v>
      </c>
      <c r="V400" s="104"/>
    </row>
    <row r="401" spans="1:22" ht="14.5" customHeight="1" x14ac:dyDescent="0.3">
      <c r="A401" s="5" t="s">
        <v>549</v>
      </c>
      <c r="B401" s="43" t="s">
        <v>556</v>
      </c>
      <c r="C401" s="44"/>
      <c r="D401" s="43" t="s">
        <v>63</v>
      </c>
      <c r="E401" s="45"/>
      <c r="F401" s="44"/>
      <c r="G401" s="58">
        <v>1</v>
      </c>
      <c r="H401" s="59"/>
      <c r="I401" s="59"/>
      <c r="J401" s="60"/>
      <c r="K401" s="49" t="s">
        <v>61</v>
      </c>
      <c r="L401" s="50"/>
      <c r="M401" s="83"/>
      <c r="N401" s="84"/>
      <c r="O401" s="5" t="s">
        <v>543</v>
      </c>
      <c r="P401" s="43" t="s">
        <v>557</v>
      </c>
      <c r="Q401" s="44"/>
      <c r="R401" s="43" t="s">
        <v>187</v>
      </c>
      <c r="S401" s="44"/>
      <c r="T401" s="6">
        <v>5</v>
      </c>
      <c r="U401" s="103" t="s">
        <v>188</v>
      </c>
      <c r="V401" s="104"/>
    </row>
    <row r="402" spans="1:22" ht="14.25" customHeight="1" x14ac:dyDescent="0.3">
      <c r="A402" s="10" t="s">
        <v>549</v>
      </c>
      <c r="B402" s="74" t="s">
        <v>558</v>
      </c>
      <c r="C402" s="75"/>
      <c r="D402" s="74" t="s">
        <v>63</v>
      </c>
      <c r="E402" s="85"/>
      <c r="F402" s="75"/>
      <c r="G402" s="94">
        <v>1</v>
      </c>
      <c r="H402" s="95"/>
      <c r="I402" s="95"/>
      <c r="J402" s="96"/>
      <c r="K402" s="76" t="s">
        <v>61</v>
      </c>
      <c r="L402" s="77"/>
      <c r="M402" s="83"/>
      <c r="N402" s="84"/>
      <c r="O402" s="5" t="s">
        <v>543</v>
      </c>
      <c r="P402" s="43" t="s">
        <v>559</v>
      </c>
      <c r="Q402" s="44"/>
      <c r="R402" s="43" t="s">
        <v>187</v>
      </c>
      <c r="S402" s="44"/>
      <c r="T402" s="6">
        <v>5</v>
      </c>
      <c r="U402" s="103" t="s">
        <v>188</v>
      </c>
      <c r="V402" s="104"/>
    </row>
    <row r="403" spans="1:22" ht="14.9" customHeight="1" x14ac:dyDescent="0.3">
      <c r="A403" s="78" t="s">
        <v>560</v>
      </c>
      <c r="B403" s="78"/>
      <c r="C403" s="78"/>
      <c r="D403" s="78"/>
      <c r="E403" s="78"/>
      <c r="F403" s="78"/>
      <c r="G403" s="78"/>
      <c r="H403" s="78"/>
      <c r="I403" s="78"/>
      <c r="J403" s="78"/>
      <c r="K403" s="78"/>
      <c r="L403" s="78"/>
      <c r="M403" s="83"/>
      <c r="N403" s="84"/>
      <c r="O403" s="5" t="s">
        <v>543</v>
      </c>
      <c r="P403" s="43" t="s">
        <v>561</v>
      </c>
      <c r="Q403" s="44"/>
      <c r="R403" s="43" t="s">
        <v>187</v>
      </c>
      <c r="S403" s="44"/>
      <c r="T403" s="6">
        <v>5</v>
      </c>
      <c r="U403" s="103" t="s">
        <v>188</v>
      </c>
      <c r="V403" s="104"/>
    </row>
    <row r="404" spans="1:22" ht="14.25" customHeight="1" x14ac:dyDescent="0.3">
      <c r="A404" s="8" t="s">
        <v>543</v>
      </c>
      <c r="B404" s="79" t="s">
        <v>562</v>
      </c>
      <c r="C404" s="80"/>
      <c r="D404" s="79" t="s">
        <v>187</v>
      </c>
      <c r="E404" s="89"/>
      <c r="F404" s="80"/>
      <c r="G404" s="97">
        <v>5</v>
      </c>
      <c r="H404" s="98"/>
      <c r="I404" s="98"/>
      <c r="J404" s="99"/>
      <c r="K404" s="81" t="s">
        <v>188</v>
      </c>
      <c r="L404" s="82"/>
      <c r="M404" s="83"/>
      <c r="N404" s="84"/>
      <c r="O404" s="5" t="s">
        <v>543</v>
      </c>
      <c r="P404" s="43" t="s">
        <v>563</v>
      </c>
      <c r="Q404" s="44"/>
      <c r="R404" s="43" t="s">
        <v>187</v>
      </c>
      <c r="S404" s="44"/>
      <c r="T404" s="6">
        <v>6</v>
      </c>
      <c r="U404" s="103" t="s">
        <v>188</v>
      </c>
      <c r="V404" s="104"/>
    </row>
    <row r="405" spans="1:22" ht="14.5" customHeight="1" x14ac:dyDescent="0.3">
      <c r="A405" s="5" t="s">
        <v>543</v>
      </c>
      <c r="B405" s="43" t="s">
        <v>318</v>
      </c>
      <c r="C405" s="44"/>
      <c r="D405" s="43" t="s">
        <v>187</v>
      </c>
      <c r="E405" s="45"/>
      <c r="F405" s="44"/>
      <c r="G405" s="58">
        <v>6</v>
      </c>
      <c r="H405" s="59"/>
      <c r="I405" s="59"/>
      <c r="J405" s="60"/>
      <c r="K405" s="49" t="s">
        <v>188</v>
      </c>
      <c r="L405" s="50"/>
      <c r="M405" s="83"/>
      <c r="N405" s="84"/>
      <c r="O405" s="5" t="s">
        <v>543</v>
      </c>
      <c r="P405" s="43" t="s">
        <v>564</v>
      </c>
      <c r="Q405" s="44"/>
      <c r="R405" s="43" t="s">
        <v>187</v>
      </c>
      <c r="S405" s="44"/>
      <c r="T405" s="6">
        <v>5</v>
      </c>
      <c r="U405" s="103" t="s">
        <v>188</v>
      </c>
      <c r="V405" s="104"/>
    </row>
    <row r="406" spans="1:22" ht="14.5" customHeight="1" x14ac:dyDescent="0.3">
      <c r="A406" s="5" t="s">
        <v>543</v>
      </c>
      <c r="B406" s="43" t="s">
        <v>565</v>
      </c>
      <c r="C406" s="44"/>
      <c r="D406" s="43" t="s">
        <v>187</v>
      </c>
      <c r="E406" s="45"/>
      <c r="F406" s="44"/>
      <c r="G406" s="58">
        <v>6</v>
      </c>
      <c r="H406" s="59"/>
      <c r="I406" s="59"/>
      <c r="J406" s="60"/>
      <c r="K406" s="49" t="s">
        <v>188</v>
      </c>
      <c r="L406" s="50"/>
      <c r="M406" s="83"/>
      <c r="N406" s="84"/>
      <c r="O406" s="5" t="s">
        <v>543</v>
      </c>
      <c r="P406" s="43" t="s">
        <v>566</v>
      </c>
      <c r="Q406" s="44"/>
      <c r="R406" s="43" t="s">
        <v>187</v>
      </c>
      <c r="S406" s="44"/>
      <c r="T406" s="6">
        <v>6</v>
      </c>
      <c r="U406" s="103" t="s">
        <v>188</v>
      </c>
      <c r="V406" s="104"/>
    </row>
    <row r="407" spans="1:22" ht="14.5" customHeight="1" x14ac:dyDescent="0.3">
      <c r="A407" s="5" t="s">
        <v>543</v>
      </c>
      <c r="B407" s="43" t="s">
        <v>567</v>
      </c>
      <c r="C407" s="44"/>
      <c r="D407" s="43" t="s">
        <v>187</v>
      </c>
      <c r="E407" s="45"/>
      <c r="F407" s="44"/>
      <c r="G407" s="58">
        <v>6</v>
      </c>
      <c r="H407" s="59"/>
      <c r="I407" s="59"/>
      <c r="J407" s="60"/>
      <c r="K407" s="49" t="s">
        <v>188</v>
      </c>
      <c r="L407" s="50"/>
      <c r="M407" s="83"/>
      <c r="N407" s="84"/>
      <c r="O407" s="10" t="s">
        <v>543</v>
      </c>
      <c r="P407" s="74" t="s">
        <v>112</v>
      </c>
      <c r="Q407" s="75"/>
      <c r="R407" s="74" t="s">
        <v>187</v>
      </c>
      <c r="S407" s="75"/>
      <c r="T407" s="11">
        <v>5</v>
      </c>
      <c r="U407" s="105" t="s">
        <v>188</v>
      </c>
      <c r="V407" s="106"/>
    </row>
    <row r="408" spans="1:22" ht="14.5" customHeight="1" x14ac:dyDescent="0.3">
      <c r="A408" s="5" t="s">
        <v>543</v>
      </c>
      <c r="B408" s="43" t="s">
        <v>568</v>
      </c>
      <c r="C408" s="44"/>
      <c r="D408" s="43" t="s">
        <v>187</v>
      </c>
      <c r="E408" s="45"/>
      <c r="F408" s="44"/>
      <c r="G408" s="58">
        <v>5</v>
      </c>
      <c r="H408" s="59"/>
      <c r="I408" s="59"/>
      <c r="J408" s="60"/>
      <c r="K408" s="49" t="s">
        <v>188</v>
      </c>
      <c r="L408" s="50"/>
      <c r="M408" s="83"/>
      <c r="N408" s="84"/>
      <c r="O408" s="78" t="s">
        <v>569</v>
      </c>
      <c r="P408" s="78"/>
      <c r="Q408" s="78"/>
      <c r="R408" s="78"/>
      <c r="S408" s="78"/>
      <c r="T408" s="78"/>
      <c r="U408" s="78"/>
      <c r="V408" s="78"/>
    </row>
    <row r="409" spans="1:22" ht="14.5" customHeight="1" x14ac:dyDescent="0.3">
      <c r="A409" s="5" t="s">
        <v>543</v>
      </c>
      <c r="B409" s="43" t="s">
        <v>570</v>
      </c>
      <c r="C409" s="44"/>
      <c r="D409" s="43" t="s">
        <v>187</v>
      </c>
      <c r="E409" s="45"/>
      <c r="F409" s="44"/>
      <c r="G409" s="58">
        <v>6</v>
      </c>
      <c r="H409" s="59"/>
      <c r="I409" s="59"/>
      <c r="J409" s="60"/>
      <c r="K409" s="49" t="s">
        <v>188</v>
      </c>
      <c r="L409" s="50"/>
      <c r="M409" s="83"/>
      <c r="N409" s="84"/>
      <c r="O409" s="8" t="s">
        <v>571</v>
      </c>
      <c r="P409" s="79" t="s">
        <v>318</v>
      </c>
      <c r="Q409" s="80"/>
      <c r="R409" s="79" t="s">
        <v>187</v>
      </c>
      <c r="S409" s="80"/>
      <c r="T409" s="13">
        <v>5</v>
      </c>
      <c r="U409" s="107" t="s">
        <v>61</v>
      </c>
      <c r="V409" s="108"/>
    </row>
    <row r="410" spans="1:22" ht="14.5" customHeight="1" x14ac:dyDescent="0.3">
      <c r="A410" s="5" t="s">
        <v>543</v>
      </c>
      <c r="B410" s="43" t="s">
        <v>572</v>
      </c>
      <c r="C410" s="44"/>
      <c r="D410" s="43" t="s">
        <v>187</v>
      </c>
      <c r="E410" s="45"/>
      <c r="F410" s="44"/>
      <c r="G410" s="58">
        <v>6</v>
      </c>
      <c r="H410" s="59"/>
      <c r="I410" s="59"/>
      <c r="J410" s="60"/>
      <c r="K410" s="49" t="s">
        <v>188</v>
      </c>
      <c r="L410" s="50"/>
      <c r="M410" s="83"/>
      <c r="N410" s="84"/>
      <c r="O410" s="5" t="s">
        <v>571</v>
      </c>
      <c r="P410" s="43" t="s">
        <v>573</v>
      </c>
      <c r="Q410" s="44"/>
      <c r="R410" s="43" t="s">
        <v>60</v>
      </c>
      <c r="S410" s="44"/>
      <c r="T410" s="6">
        <v>4</v>
      </c>
      <c r="U410" s="103" t="s">
        <v>61</v>
      </c>
      <c r="V410" s="104"/>
    </row>
    <row r="411" spans="1:22" ht="14.5" customHeight="1" x14ac:dyDescent="0.3">
      <c r="A411" s="5" t="s">
        <v>543</v>
      </c>
      <c r="B411" s="43" t="s">
        <v>574</v>
      </c>
      <c r="C411" s="44"/>
      <c r="D411" s="43" t="s">
        <v>187</v>
      </c>
      <c r="E411" s="45"/>
      <c r="F411" s="44"/>
      <c r="G411" s="58">
        <v>6</v>
      </c>
      <c r="H411" s="59"/>
      <c r="I411" s="59"/>
      <c r="J411" s="60"/>
      <c r="K411" s="49" t="s">
        <v>188</v>
      </c>
      <c r="L411" s="50"/>
      <c r="M411" s="83"/>
      <c r="N411" s="84"/>
      <c r="O411" s="5" t="s">
        <v>571</v>
      </c>
      <c r="P411" s="43" t="s">
        <v>575</v>
      </c>
      <c r="Q411" s="44"/>
      <c r="R411" s="43" t="s">
        <v>60</v>
      </c>
      <c r="S411" s="44"/>
      <c r="T411" s="6">
        <v>4</v>
      </c>
      <c r="U411" s="103" t="s">
        <v>61</v>
      </c>
      <c r="V411" s="104"/>
    </row>
    <row r="412" spans="1:22" ht="14.5" customHeight="1" x14ac:dyDescent="0.3">
      <c r="A412" s="5" t="s">
        <v>543</v>
      </c>
      <c r="B412" s="43" t="s">
        <v>576</v>
      </c>
      <c r="C412" s="44"/>
      <c r="D412" s="43" t="s">
        <v>187</v>
      </c>
      <c r="E412" s="45"/>
      <c r="F412" s="44"/>
      <c r="G412" s="58">
        <v>6</v>
      </c>
      <c r="H412" s="59"/>
      <c r="I412" s="59"/>
      <c r="J412" s="60"/>
      <c r="K412" s="49" t="s">
        <v>188</v>
      </c>
      <c r="L412" s="50"/>
      <c r="M412" s="83"/>
      <c r="N412" s="84"/>
      <c r="O412" s="5" t="s">
        <v>571</v>
      </c>
      <c r="P412" s="43" t="s">
        <v>157</v>
      </c>
      <c r="Q412" s="44"/>
      <c r="R412" s="43" t="s">
        <v>187</v>
      </c>
      <c r="S412" s="44"/>
      <c r="T412" s="6">
        <v>5</v>
      </c>
      <c r="U412" s="103" t="s">
        <v>61</v>
      </c>
      <c r="V412" s="104"/>
    </row>
    <row r="413" spans="1:22" ht="14.5" customHeight="1" x14ac:dyDescent="0.3">
      <c r="A413" s="5" t="s">
        <v>543</v>
      </c>
      <c r="B413" s="43" t="s">
        <v>577</v>
      </c>
      <c r="C413" s="44"/>
      <c r="D413" s="43" t="s">
        <v>187</v>
      </c>
      <c r="E413" s="45"/>
      <c r="F413" s="44"/>
      <c r="G413" s="58">
        <v>6</v>
      </c>
      <c r="H413" s="59"/>
      <c r="I413" s="59"/>
      <c r="J413" s="60"/>
      <c r="K413" s="49" t="s">
        <v>188</v>
      </c>
      <c r="L413" s="50"/>
      <c r="M413" s="83"/>
      <c r="N413" s="84"/>
      <c r="O413" s="5" t="s">
        <v>571</v>
      </c>
      <c r="P413" s="43" t="s">
        <v>578</v>
      </c>
      <c r="Q413" s="44"/>
      <c r="R413" s="43" t="s">
        <v>187</v>
      </c>
      <c r="S413" s="44"/>
      <c r="T413" s="6">
        <v>5</v>
      </c>
      <c r="U413" s="103" t="s">
        <v>61</v>
      </c>
      <c r="V413" s="104"/>
    </row>
    <row r="414" spans="1:22" ht="14.5" customHeight="1" x14ac:dyDescent="0.3">
      <c r="A414" s="5" t="s">
        <v>543</v>
      </c>
      <c r="B414" s="43" t="s">
        <v>579</v>
      </c>
      <c r="C414" s="44"/>
      <c r="D414" s="43" t="s">
        <v>187</v>
      </c>
      <c r="E414" s="45"/>
      <c r="F414" s="44"/>
      <c r="G414" s="58">
        <v>6</v>
      </c>
      <c r="H414" s="59"/>
      <c r="I414" s="59"/>
      <c r="J414" s="60"/>
      <c r="K414" s="49" t="s">
        <v>188</v>
      </c>
      <c r="L414" s="50"/>
      <c r="M414" s="83"/>
      <c r="N414" s="84"/>
      <c r="O414" s="5" t="s">
        <v>571</v>
      </c>
      <c r="P414" s="43" t="s">
        <v>580</v>
      </c>
      <c r="Q414" s="44"/>
      <c r="R414" s="43" t="s">
        <v>187</v>
      </c>
      <c r="S414" s="44"/>
      <c r="T414" s="6">
        <v>5</v>
      </c>
      <c r="U414" s="103" t="s">
        <v>61</v>
      </c>
      <c r="V414" s="104"/>
    </row>
    <row r="415" spans="1:22" ht="14.5" customHeight="1" x14ac:dyDescent="0.3">
      <c r="A415" s="5" t="s">
        <v>543</v>
      </c>
      <c r="B415" s="43" t="s">
        <v>218</v>
      </c>
      <c r="C415" s="44"/>
      <c r="D415" s="43" t="s">
        <v>187</v>
      </c>
      <c r="E415" s="45"/>
      <c r="F415" s="44"/>
      <c r="G415" s="58">
        <v>6</v>
      </c>
      <c r="H415" s="59"/>
      <c r="I415" s="59"/>
      <c r="J415" s="60"/>
      <c r="K415" s="49" t="s">
        <v>188</v>
      </c>
      <c r="L415" s="50"/>
      <c r="M415" s="83"/>
      <c r="N415" s="84"/>
      <c r="O415" s="5" t="s">
        <v>571</v>
      </c>
      <c r="P415" s="43" t="s">
        <v>77</v>
      </c>
      <c r="Q415" s="44"/>
      <c r="R415" s="43" t="s">
        <v>187</v>
      </c>
      <c r="S415" s="44"/>
      <c r="T415" s="6">
        <v>5</v>
      </c>
      <c r="U415" s="103" t="s">
        <v>61</v>
      </c>
      <c r="V415" s="104"/>
    </row>
    <row r="416" spans="1:22" ht="14.5" customHeight="1" x14ac:dyDescent="0.3">
      <c r="A416" s="5" t="s">
        <v>543</v>
      </c>
      <c r="B416" s="43" t="s">
        <v>581</v>
      </c>
      <c r="C416" s="44"/>
      <c r="D416" s="43" t="s">
        <v>187</v>
      </c>
      <c r="E416" s="45"/>
      <c r="F416" s="44"/>
      <c r="G416" s="58">
        <v>6</v>
      </c>
      <c r="H416" s="59"/>
      <c r="I416" s="59"/>
      <c r="J416" s="60"/>
      <c r="K416" s="49" t="s">
        <v>188</v>
      </c>
      <c r="L416" s="50"/>
      <c r="M416" s="83"/>
      <c r="N416" s="84"/>
      <c r="O416" s="5" t="s">
        <v>571</v>
      </c>
      <c r="P416" s="43" t="s">
        <v>162</v>
      </c>
      <c r="Q416" s="44"/>
      <c r="R416" s="43" t="s">
        <v>187</v>
      </c>
      <c r="S416" s="44"/>
      <c r="T416" s="6">
        <v>5</v>
      </c>
      <c r="U416" s="103" t="s">
        <v>61</v>
      </c>
      <c r="V416" s="104"/>
    </row>
    <row r="417" spans="1:22" ht="14.5" customHeight="1" x14ac:dyDescent="0.3">
      <c r="A417" s="5" t="s">
        <v>543</v>
      </c>
      <c r="B417" s="43" t="s">
        <v>582</v>
      </c>
      <c r="C417" s="44"/>
      <c r="D417" s="43" t="s">
        <v>187</v>
      </c>
      <c r="E417" s="45"/>
      <c r="F417" s="44"/>
      <c r="G417" s="58">
        <v>5</v>
      </c>
      <c r="H417" s="59"/>
      <c r="I417" s="59"/>
      <c r="J417" s="60"/>
      <c r="K417" s="49" t="s">
        <v>188</v>
      </c>
      <c r="L417" s="50"/>
      <c r="M417" s="83"/>
      <c r="N417" s="84"/>
      <c r="O417" s="5" t="s">
        <v>571</v>
      </c>
      <c r="P417" s="43" t="s">
        <v>583</v>
      </c>
      <c r="Q417" s="44"/>
      <c r="R417" s="43" t="s">
        <v>187</v>
      </c>
      <c r="S417" s="44"/>
      <c r="T417" s="6">
        <v>5</v>
      </c>
      <c r="U417" s="103" t="s">
        <v>61</v>
      </c>
      <c r="V417" s="104"/>
    </row>
    <row r="418" spans="1:22" ht="14.5" customHeight="1" x14ac:dyDescent="0.3">
      <c r="A418" s="5" t="s">
        <v>543</v>
      </c>
      <c r="B418" s="43" t="s">
        <v>584</v>
      </c>
      <c r="C418" s="44"/>
      <c r="D418" s="43" t="s">
        <v>187</v>
      </c>
      <c r="E418" s="45"/>
      <c r="F418" s="44"/>
      <c r="G418" s="58">
        <v>6</v>
      </c>
      <c r="H418" s="59"/>
      <c r="I418" s="59"/>
      <c r="J418" s="60"/>
      <c r="K418" s="49" t="s">
        <v>188</v>
      </c>
      <c r="L418" s="50"/>
      <c r="M418" s="83"/>
      <c r="N418" s="84"/>
      <c r="O418" s="5" t="s">
        <v>571</v>
      </c>
      <c r="P418" s="43" t="s">
        <v>585</v>
      </c>
      <c r="Q418" s="44"/>
      <c r="R418" s="43" t="s">
        <v>187</v>
      </c>
      <c r="S418" s="44"/>
      <c r="T418" s="6">
        <v>5</v>
      </c>
      <c r="U418" s="103" t="s">
        <v>61</v>
      </c>
      <c r="V418" s="104"/>
    </row>
    <row r="419" spans="1:22" ht="14.5" customHeight="1" x14ac:dyDescent="0.3">
      <c r="A419" s="5" t="s">
        <v>543</v>
      </c>
      <c r="B419" s="43" t="s">
        <v>586</v>
      </c>
      <c r="C419" s="44"/>
      <c r="D419" s="43" t="s">
        <v>187</v>
      </c>
      <c r="E419" s="45"/>
      <c r="F419" s="44"/>
      <c r="G419" s="58">
        <v>5</v>
      </c>
      <c r="H419" s="59"/>
      <c r="I419" s="59"/>
      <c r="J419" s="60"/>
      <c r="K419" s="49" t="s">
        <v>188</v>
      </c>
      <c r="L419" s="50"/>
      <c r="M419" s="83"/>
      <c r="N419" s="84"/>
      <c r="O419" s="5" t="s">
        <v>571</v>
      </c>
      <c r="P419" s="43" t="s">
        <v>587</v>
      </c>
      <c r="Q419" s="44"/>
      <c r="R419" s="43" t="s">
        <v>60</v>
      </c>
      <c r="S419" s="44"/>
      <c r="T419" s="6">
        <v>4</v>
      </c>
      <c r="U419" s="103" t="s">
        <v>61</v>
      </c>
      <c r="V419" s="104"/>
    </row>
    <row r="420" spans="1:22" ht="14.5" customHeight="1" x14ac:dyDescent="0.3">
      <c r="A420" s="5" t="s">
        <v>543</v>
      </c>
      <c r="B420" s="43" t="s">
        <v>165</v>
      </c>
      <c r="C420" s="44"/>
      <c r="D420" s="43" t="s">
        <v>187</v>
      </c>
      <c r="E420" s="45"/>
      <c r="F420" s="44"/>
      <c r="G420" s="58">
        <v>6</v>
      </c>
      <c r="H420" s="59"/>
      <c r="I420" s="59"/>
      <c r="J420" s="60"/>
      <c r="K420" s="49" t="s">
        <v>188</v>
      </c>
      <c r="L420" s="50"/>
      <c r="M420" s="83"/>
      <c r="N420" s="84"/>
      <c r="O420" s="5" t="s">
        <v>571</v>
      </c>
      <c r="P420" s="43" t="s">
        <v>165</v>
      </c>
      <c r="Q420" s="44"/>
      <c r="R420" s="43" t="s">
        <v>187</v>
      </c>
      <c r="S420" s="44"/>
      <c r="T420" s="6">
        <v>5</v>
      </c>
      <c r="U420" s="103" t="s">
        <v>61</v>
      </c>
      <c r="V420" s="104"/>
    </row>
    <row r="421" spans="1:22" ht="14.5" customHeight="1" x14ac:dyDescent="0.3">
      <c r="A421" s="5" t="s">
        <v>543</v>
      </c>
      <c r="B421" s="43" t="s">
        <v>588</v>
      </c>
      <c r="C421" s="44"/>
      <c r="D421" s="43" t="s">
        <v>187</v>
      </c>
      <c r="E421" s="45"/>
      <c r="F421" s="44"/>
      <c r="G421" s="58">
        <v>5</v>
      </c>
      <c r="H421" s="59"/>
      <c r="I421" s="59"/>
      <c r="J421" s="60"/>
      <c r="K421" s="49" t="s">
        <v>188</v>
      </c>
      <c r="L421" s="50"/>
      <c r="M421" s="83"/>
      <c r="N421" s="84"/>
      <c r="O421" s="5" t="s">
        <v>571</v>
      </c>
      <c r="P421" s="43" t="s">
        <v>89</v>
      </c>
      <c r="Q421" s="44"/>
      <c r="R421" s="43" t="s">
        <v>60</v>
      </c>
      <c r="S421" s="44"/>
      <c r="T421" s="6">
        <v>4</v>
      </c>
      <c r="U421" s="103" t="s">
        <v>61</v>
      </c>
      <c r="V421" s="104"/>
    </row>
    <row r="422" spans="1:22" ht="14.5" customHeight="1" x14ac:dyDescent="0.3">
      <c r="A422" s="5" t="s">
        <v>543</v>
      </c>
      <c r="B422" s="43" t="s">
        <v>344</v>
      </c>
      <c r="C422" s="44"/>
      <c r="D422" s="43" t="s">
        <v>187</v>
      </c>
      <c r="E422" s="45"/>
      <c r="F422" s="44"/>
      <c r="G422" s="58">
        <v>6</v>
      </c>
      <c r="H422" s="59"/>
      <c r="I422" s="59"/>
      <c r="J422" s="60"/>
      <c r="K422" s="49" t="s">
        <v>188</v>
      </c>
      <c r="L422" s="50"/>
      <c r="M422" s="83"/>
      <c r="N422" s="84"/>
      <c r="O422" s="5" t="s">
        <v>571</v>
      </c>
      <c r="P422" s="43" t="s">
        <v>589</v>
      </c>
      <c r="Q422" s="44"/>
      <c r="R422" s="43" t="s">
        <v>60</v>
      </c>
      <c r="S422" s="44"/>
      <c r="T422" s="6">
        <v>4</v>
      </c>
      <c r="U422" s="103" t="s">
        <v>61</v>
      </c>
      <c r="V422" s="104"/>
    </row>
    <row r="423" spans="1:22" ht="14.5" customHeight="1" x14ac:dyDescent="0.3">
      <c r="A423" s="5" t="s">
        <v>543</v>
      </c>
      <c r="B423" s="43" t="s">
        <v>113</v>
      </c>
      <c r="C423" s="44"/>
      <c r="D423" s="43" t="s">
        <v>187</v>
      </c>
      <c r="E423" s="45"/>
      <c r="F423" s="44"/>
      <c r="G423" s="58">
        <v>5</v>
      </c>
      <c r="H423" s="59"/>
      <c r="I423" s="59"/>
      <c r="J423" s="60"/>
      <c r="K423" s="49" t="s">
        <v>188</v>
      </c>
      <c r="L423" s="50"/>
      <c r="M423" s="83"/>
      <c r="N423" s="84"/>
      <c r="O423" s="5" t="s">
        <v>571</v>
      </c>
      <c r="P423" s="43" t="s">
        <v>590</v>
      </c>
      <c r="Q423" s="44"/>
      <c r="R423" s="43" t="s">
        <v>187</v>
      </c>
      <c r="S423" s="44"/>
      <c r="T423" s="6">
        <v>5</v>
      </c>
      <c r="U423" s="103" t="s">
        <v>61</v>
      </c>
      <c r="V423" s="104"/>
    </row>
    <row r="424" spans="1:22" ht="14.5" customHeight="1" x14ac:dyDescent="0.3">
      <c r="A424" s="5" t="s">
        <v>543</v>
      </c>
      <c r="B424" s="43" t="s">
        <v>124</v>
      </c>
      <c r="C424" s="44"/>
      <c r="D424" s="43" t="s">
        <v>187</v>
      </c>
      <c r="E424" s="45"/>
      <c r="F424" s="44"/>
      <c r="G424" s="58">
        <v>6</v>
      </c>
      <c r="H424" s="59"/>
      <c r="I424" s="59"/>
      <c r="J424" s="60"/>
      <c r="K424" s="49" t="s">
        <v>188</v>
      </c>
      <c r="L424" s="50"/>
      <c r="M424" s="83"/>
      <c r="N424" s="84"/>
      <c r="O424" s="5" t="s">
        <v>571</v>
      </c>
      <c r="P424" s="43" t="s">
        <v>433</v>
      </c>
      <c r="Q424" s="44"/>
      <c r="R424" s="43" t="s">
        <v>187</v>
      </c>
      <c r="S424" s="44"/>
      <c r="T424" s="6">
        <v>5</v>
      </c>
      <c r="U424" s="103" t="s">
        <v>61</v>
      </c>
      <c r="V424" s="104"/>
    </row>
    <row r="425" spans="1:22" ht="14.5" customHeight="1" x14ac:dyDescent="0.3">
      <c r="A425" s="5" t="s">
        <v>543</v>
      </c>
      <c r="B425" s="43" t="s">
        <v>359</v>
      </c>
      <c r="C425" s="44"/>
      <c r="D425" s="43" t="s">
        <v>187</v>
      </c>
      <c r="E425" s="45"/>
      <c r="F425" s="44"/>
      <c r="G425" s="58">
        <v>6</v>
      </c>
      <c r="H425" s="59"/>
      <c r="I425" s="59"/>
      <c r="J425" s="60"/>
      <c r="K425" s="49" t="s">
        <v>188</v>
      </c>
      <c r="L425" s="50"/>
      <c r="M425" s="83"/>
      <c r="N425" s="84"/>
      <c r="O425" s="5" t="s">
        <v>571</v>
      </c>
      <c r="P425" s="43" t="s">
        <v>174</v>
      </c>
      <c r="Q425" s="44"/>
      <c r="R425" s="43" t="s">
        <v>60</v>
      </c>
      <c r="S425" s="44"/>
      <c r="T425" s="6">
        <v>4</v>
      </c>
      <c r="U425" s="103" t="s">
        <v>61</v>
      </c>
      <c r="V425" s="104"/>
    </row>
    <row r="426" spans="1:22" ht="14.5" customHeight="1" x14ac:dyDescent="0.3">
      <c r="A426" s="5" t="s">
        <v>543</v>
      </c>
      <c r="B426" s="43" t="s">
        <v>591</v>
      </c>
      <c r="C426" s="44"/>
      <c r="D426" s="43" t="s">
        <v>187</v>
      </c>
      <c r="E426" s="45"/>
      <c r="F426" s="44"/>
      <c r="G426" s="58">
        <v>5</v>
      </c>
      <c r="H426" s="59"/>
      <c r="I426" s="59"/>
      <c r="J426" s="60"/>
      <c r="K426" s="49" t="s">
        <v>188</v>
      </c>
      <c r="L426" s="50"/>
      <c r="M426" s="83"/>
      <c r="N426" s="84"/>
      <c r="O426" s="5" t="s">
        <v>571</v>
      </c>
      <c r="P426" s="43" t="s">
        <v>592</v>
      </c>
      <c r="Q426" s="44"/>
      <c r="R426" s="43" t="s">
        <v>187</v>
      </c>
      <c r="S426" s="44"/>
      <c r="T426" s="6">
        <v>5</v>
      </c>
      <c r="U426" s="103" t="s">
        <v>61</v>
      </c>
      <c r="V426" s="104"/>
    </row>
    <row r="427" spans="1:22" ht="14.5" customHeight="1" x14ac:dyDescent="0.3">
      <c r="A427" s="5" t="s">
        <v>543</v>
      </c>
      <c r="B427" s="43" t="s">
        <v>593</v>
      </c>
      <c r="C427" s="44"/>
      <c r="D427" s="43" t="s">
        <v>187</v>
      </c>
      <c r="E427" s="45"/>
      <c r="F427" s="44"/>
      <c r="G427" s="58">
        <v>5</v>
      </c>
      <c r="H427" s="59"/>
      <c r="I427" s="59"/>
      <c r="J427" s="60"/>
      <c r="K427" s="49" t="s">
        <v>188</v>
      </c>
      <c r="L427" s="50"/>
      <c r="M427" s="83"/>
      <c r="N427" s="84"/>
      <c r="O427" s="5" t="s">
        <v>571</v>
      </c>
      <c r="P427" s="43" t="s">
        <v>111</v>
      </c>
      <c r="Q427" s="44"/>
      <c r="R427" s="43" t="s">
        <v>187</v>
      </c>
      <c r="S427" s="44"/>
      <c r="T427" s="6">
        <v>5</v>
      </c>
      <c r="U427" s="103" t="s">
        <v>61</v>
      </c>
      <c r="V427" s="104"/>
    </row>
    <row r="428" spans="1:22" ht="14.5" customHeight="1" x14ac:dyDescent="0.3">
      <c r="A428" s="5" t="s">
        <v>543</v>
      </c>
      <c r="B428" s="43" t="s">
        <v>594</v>
      </c>
      <c r="C428" s="44"/>
      <c r="D428" s="43" t="s">
        <v>187</v>
      </c>
      <c r="E428" s="45"/>
      <c r="F428" s="44"/>
      <c r="G428" s="58">
        <v>5</v>
      </c>
      <c r="H428" s="59"/>
      <c r="I428" s="59"/>
      <c r="J428" s="60"/>
      <c r="K428" s="49" t="s">
        <v>188</v>
      </c>
      <c r="L428" s="50"/>
      <c r="M428" s="83"/>
      <c r="N428" s="84"/>
      <c r="O428" s="5" t="s">
        <v>571</v>
      </c>
      <c r="P428" s="43" t="s">
        <v>595</v>
      </c>
      <c r="Q428" s="44"/>
      <c r="R428" s="43" t="s">
        <v>187</v>
      </c>
      <c r="S428" s="44"/>
      <c r="T428" s="6">
        <v>5</v>
      </c>
      <c r="U428" s="103" t="s">
        <v>61</v>
      </c>
      <c r="V428" s="104"/>
    </row>
    <row r="429" spans="1:22" ht="14.5" customHeight="1" x14ac:dyDescent="0.3">
      <c r="A429" s="5" t="s">
        <v>543</v>
      </c>
      <c r="B429" s="43" t="s">
        <v>139</v>
      </c>
      <c r="C429" s="44"/>
      <c r="D429" s="43" t="s">
        <v>187</v>
      </c>
      <c r="E429" s="45"/>
      <c r="F429" s="44"/>
      <c r="G429" s="58">
        <v>6</v>
      </c>
      <c r="H429" s="59"/>
      <c r="I429" s="59"/>
      <c r="J429" s="60"/>
      <c r="K429" s="49" t="s">
        <v>188</v>
      </c>
      <c r="L429" s="50"/>
      <c r="M429" s="83"/>
      <c r="N429" s="84"/>
      <c r="O429" s="5" t="s">
        <v>571</v>
      </c>
      <c r="P429" s="43" t="s">
        <v>352</v>
      </c>
      <c r="Q429" s="44"/>
      <c r="R429" s="43" t="s">
        <v>187</v>
      </c>
      <c r="S429" s="44"/>
      <c r="T429" s="6">
        <v>5</v>
      </c>
      <c r="U429" s="103" t="s">
        <v>61</v>
      </c>
      <c r="V429" s="104"/>
    </row>
    <row r="430" spans="1:22" ht="14.5" customHeight="1" x14ac:dyDescent="0.3">
      <c r="A430" s="5" t="s">
        <v>543</v>
      </c>
      <c r="B430" s="43" t="s">
        <v>596</v>
      </c>
      <c r="C430" s="44"/>
      <c r="D430" s="43" t="s">
        <v>187</v>
      </c>
      <c r="E430" s="45"/>
      <c r="F430" s="44"/>
      <c r="G430" s="58">
        <v>5</v>
      </c>
      <c r="H430" s="59"/>
      <c r="I430" s="59"/>
      <c r="J430" s="60"/>
      <c r="K430" s="49" t="s">
        <v>188</v>
      </c>
      <c r="L430" s="50"/>
      <c r="M430" s="83"/>
      <c r="N430" s="84"/>
      <c r="O430" s="5" t="s">
        <v>571</v>
      </c>
      <c r="P430" s="43" t="s">
        <v>597</v>
      </c>
      <c r="Q430" s="44"/>
      <c r="R430" s="43" t="s">
        <v>187</v>
      </c>
      <c r="S430" s="44"/>
      <c r="T430" s="6">
        <v>5</v>
      </c>
      <c r="U430" s="103" t="s">
        <v>61</v>
      </c>
      <c r="V430" s="104"/>
    </row>
    <row r="431" spans="1:22" ht="14.5" customHeight="1" x14ac:dyDescent="0.3">
      <c r="A431" s="5" t="s">
        <v>543</v>
      </c>
      <c r="B431" s="43" t="s">
        <v>598</v>
      </c>
      <c r="C431" s="44"/>
      <c r="D431" s="43" t="s">
        <v>187</v>
      </c>
      <c r="E431" s="45"/>
      <c r="F431" s="44"/>
      <c r="G431" s="58">
        <v>5</v>
      </c>
      <c r="H431" s="59"/>
      <c r="I431" s="59"/>
      <c r="J431" s="60"/>
      <c r="K431" s="49" t="s">
        <v>188</v>
      </c>
      <c r="L431" s="50"/>
      <c r="M431" s="83"/>
      <c r="N431" s="84"/>
      <c r="O431" s="5" t="s">
        <v>571</v>
      </c>
      <c r="P431" s="43" t="s">
        <v>599</v>
      </c>
      <c r="Q431" s="44"/>
      <c r="R431" s="43" t="s">
        <v>187</v>
      </c>
      <c r="S431" s="44"/>
      <c r="T431" s="6">
        <v>5</v>
      </c>
      <c r="U431" s="103" t="s">
        <v>61</v>
      </c>
      <c r="V431" s="104"/>
    </row>
    <row r="432" spans="1:22" ht="14.5" customHeight="1" x14ac:dyDescent="0.3">
      <c r="A432" s="5" t="s">
        <v>543</v>
      </c>
      <c r="B432" s="43" t="s">
        <v>600</v>
      </c>
      <c r="C432" s="44"/>
      <c r="D432" s="43" t="s">
        <v>187</v>
      </c>
      <c r="E432" s="45"/>
      <c r="F432" s="44"/>
      <c r="G432" s="58">
        <v>5</v>
      </c>
      <c r="H432" s="59"/>
      <c r="I432" s="59"/>
      <c r="J432" s="60"/>
      <c r="K432" s="49" t="s">
        <v>188</v>
      </c>
      <c r="L432" s="50"/>
      <c r="M432" s="83"/>
      <c r="N432" s="84"/>
      <c r="O432" s="5" t="s">
        <v>571</v>
      </c>
      <c r="P432" s="43" t="s">
        <v>601</v>
      </c>
      <c r="Q432" s="44"/>
      <c r="R432" s="43" t="s">
        <v>60</v>
      </c>
      <c r="S432" s="44"/>
      <c r="T432" s="6">
        <v>4</v>
      </c>
      <c r="U432" s="103" t="s">
        <v>61</v>
      </c>
      <c r="V432" s="104"/>
    </row>
    <row r="433" spans="1:24" ht="14.5" customHeight="1" x14ac:dyDescent="0.3">
      <c r="A433" s="5" t="s">
        <v>543</v>
      </c>
      <c r="B433" s="43" t="s">
        <v>602</v>
      </c>
      <c r="C433" s="44"/>
      <c r="D433" s="43" t="s">
        <v>187</v>
      </c>
      <c r="E433" s="45"/>
      <c r="F433" s="44"/>
      <c r="G433" s="58">
        <v>6</v>
      </c>
      <c r="H433" s="59"/>
      <c r="I433" s="59"/>
      <c r="J433" s="60"/>
      <c r="K433" s="49" t="s">
        <v>188</v>
      </c>
      <c r="L433" s="50"/>
      <c r="M433" s="83"/>
      <c r="N433" s="84"/>
      <c r="O433" s="5" t="s">
        <v>571</v>
      </c>
      <c r="P433" s="43" t="s">
        <v>454</v>
      </c>
      <c r="Q433" s="44"/>
      <c r="R433" s="43" t="s">
        <v>60</v>
      </c>
      <c r="S433" s="44"/>
      <c r="T433" s="6">
        <v>4</v>
      </c>
      <c r="U433" s="103" t="s">
        <v>61</v>
      </c>
      <c r="V433" s="104"/>
    </row>
    <row r="434" spans="1:24" ht="13.5" customHeight="1" x14ac:dyDescent="0.3">
      <c r="A434" s="63" t="s">
        <v>603</v>
      </c>
      <c r="B434" s="63"/>
      <c r="C434" s="63"/>
      <c r="D434" s="63"/>
      <c r="E434" s="63"/>
      <c r="F434" s="63"/>
      <c r="G434" s="63"/>
      <c r="H434" s="63"/>
      <c r="I434" s="63"/>
      <c r="J434" s="63"/>
      <c r="K434" s="63"/>
      <c r="L434" s="63"/>
      <c r="M434" s="63"/>
      <c r="N434" s="63"/>
      <c r="O434" s="63"/>
      <c r="P434" s="63"/>
      <c r="Q434" s="63"/>
      <c r="R434" s="63"/>
      <c r="S434" s="63"/>
      <c r="T434" s="63"/>
      <c r="U434" s="63"/>
      <c r="V434" s="63"/>
      <c r="W434" s="63"/>
      <c r="X434" s="63"/>
    </row>
    <row r="435" spans="1:24" ht="15" customHeight="1" x14ac:dyDescent="0.3">
      <c r="A435" s="64" t="s">
        <v>9</v>
      </c>
      <c r="B435" s="64"/>
      <c r="C435" s="64"/>
      <c r="D435" s="64"/>
      <c r="E435" s="64"/>
      <c r="F435" s="64"/>
      <c r="G435" s="64"/>
      <c r="H435" s="64"/>
      <c r="I435" s="64"/>
      <c r="J435" s="64"/>
      <c r="K435" s="64"/>
      <c r="L435" s="64"/>
      <c r="M435" s="64"/>
      <c r="N435" s="64"/>
      <c r="O435" s="64"/>
      <c r="P435" s="64"/>
      <c r="Q435" s="64"/>
      <c r="R435" s="64"/>
      <c r="S435" s="64"/>
      <c r="T435" s="64"/>
      <c r="U435" s="64"/>
      <c r="V435" s="64"/>
      <c r="W435" s="64"/>
      <c r="X435" s="64"/>
    </row>
    <row r="436" spans="1:24" ht="7.5" customHeight="1" x14ac:dyDescent="0.3">
      <c r="A436" s="65"/>
      <c r="B436" s="65"/>
      <c r="C436" s="65"/>
      <c r="D436" s="65"/>
      <c r="E436" s="65"/>
      <c r="F436" s="65"/>
      <c r="G436" s="65"/>
      <c r="H436" s="65"/>
      <c r="I436" s="65"/>
      <c r="J436" s="65"/>
      <c r="K436" s="65"/>
      <c r="L436" s="65"/>
      <c r="M436" s="65"/>
      <c r="N436" s="65"/>
      <c r="O436" s="65"/>
      <c r="P436" s="65"/>
      <c r="Q436" s="65"/>
      <c r="R436" s="65"/>
      <c r="S436" s="65"/>
      <c r="T436" s="65"/>
      <c r="U436" s="65"/>
      <c r="V436" s="65"/>
      <c r="W436" s="65"/>
    </row>
    <row r="437" spans="1:24" ht="34.5" customHeight="1" x14ac:dyDescent="0.3">
      <c r="A437" s="66" t="s">
        <v>51</v>
      </c>
      <c r="B437" s="66"/>
      <c r="C437" s="66"/>
      <c r="D437" s="66"/>
      <c r="E437" s="66"/>
      <c r="F437" s="66"/>
      <c r="G437" s="66"/>
      <c r="H437" s="66"/>
      <c r="I437" s="66"/>
      <c r="J437" s="66"/>
      <c r="K437" s="66"/>
      <c r="L437" s="66"/>
      <c r="M437" s="66"/>
      <c r="N437" s="66"/>
      <c r="O437" s="66"/>
      <c r="P437" s="66"/>
      <c r="Q437" s="66"/>
      <c r="R437" s="66"/>
      <c r="S437" s="66"/>
      <c r="T437" s="66"/>
      <c r="U437" s="66"/>
      <c r="V437" s="66"/>
      <c r="W437" s="66"/>
      <c r="X437" s="66"/>
    </row>
    <row r="438" spans="1:24" ht="8.25" customHeight="1" x14ac:dyDescent="0.3">
      <c r="A438" s="131"/>
      <c r="B438" s="131"/>
      <c r="C438" s="131"/>
      <c r="D438" s="131"/>
      <c r="E438" s="131"/>
      <c r="F438" s="131"/>
      <c r="G438" s="131"/>
      <c r="H438" s="131"/>
      <c r="I438" s="131"/>
      <c r="J438" s="131"/>
      <c r="K438" s="131"/>
      <c r="L438" s="131"/>
      <c r="M438" s="131"/>
      <c r="N438" s="131"/>
      <c r="O438" s="131"/>
      <c r="P438" s="131"/>
      <c r="Q438" s="131"/>
      <c r="R438" s="131"/>
      <c r="S438" s="131"/>
      <c r="T438" s="131"/>
      <c r="U438" s="131"/>
    </row>
    <row r="439" spans="1:24" ht="41.25" customHeight="1" x14ac:dyDescent="0.25">
      <c r="A439" s="3" t="s">
        <v>52</v>
      </c>
      <c r="B439" s="67" t="s">
        <v>53</v>
      </c>
      <c r="C439" s="68"/>
      <c r="D439" s="69" t="s">
        <v>54</v>
      </c>
      <c r="E439" s="70"/>
      <c r="F439" s="71"/>
      <c r="G439" s="69" t="s">
        <v>55</v>
      </c>
      <c r="H439" s="70"/>
      <c r="I439" s="70"/>
      <c r="J439" s="71"/>
      <c r="K439" s="72" t="s">
        <v>56</v>
      </c>
      <c r="L439" s="73"/>
      <c r="M439" s="83"/>
      <c r="N439" s="84"/>
      <c r="O439" s="3" t="s">
        <v>52</v>
      </c>
      <c r="P439" s="67" t="s">
        <v>53</v>
      </c>
      <c r="Q439" s="68"/>
      <c r="R439" s="69" t="s">
        <v>54</v>
      </c>
      <c r="S439" s="71"/>
      <c r="T439" s="4" t="s">
        <v>55</v>
      </c>
      <c r="U439" s="72" t="s">
        <v>56</v>
      </c>
      <c r="V439" s="73"/>
    </row>
    <row r="440" spans="1:24" ht="14.5" customHeight="1" x14ac:dyDescent="0.3">
      <c r="A440" s="5" t="s">
        <v>571</v>
      </c>
      <c r="B440" s="43" t="s">
        <v>119</v>
      </c>
      <c r="C440" s="44"/>
      <c r="D440" s="43" t="s">
        <v>60</v>
      </c>
      <c r="E440" s="45"/>
      <c r="F440" s="44"/>
      <c r="G440" s="58">
        <v>4</v>
      </c>
      <c r="H440" s="59"/>
      <c r="I440" s="59"/>
      <c r="J440" s="60"/>
      <c r="K440" s="49" t="s">
        <v>61</v>
      </c>
      <c r="L440" s="50"/>
      <c r="M440" s="83"/>
      <c r="N440" s="84"/>
      <c r="O440" s="5" t="s">
        <v>571</v>
      </c>
      <c r="P440" s="43" t="s">
        <v>604</v>
      </c>
      <c r="Q440" s="44"/>
      <c r="R440" s="43" t="s">
        <v>187</v>
      </c>
      <c r="S440" s="44"/>
      <c r="T440" s="6">
        <v>5</v>
      </c>
      <c r="U440" s="49" t="s">
        <v>61</v>
      </c>
      <c r="V440" s="50"/>
    </row>
    <row r="441" spans="1:24" ht="14.5" customHeight="1" x14ac:dyDescent="0.3">
      <c r="A441" s="5" t="s">
        <v>571</v>
      </c>
      <c r="B441" s="43" t="s">
        <v>605</v>
      </c>
      <c r="C441" s="44"/>
      <c r="D441" s="43" t="s">
        <v>187</v>
      </c>
      <c r="E441" s="45"/>
      <c r="F441" s="44"/>
      <c r="G441" s="58">
        <v>5</v>
      </c>
      <c r="H441" s="59"/>
      <c r="I441" s="59"/>
      <c r="J441" s="60"/>
      <c r="K441" s="49" t="s">
        <v>61</v>
      </c>
      <c r="L441" s="50"/>
      <c r="M441" s="83"/>
      <c r="N441" s="84"/>
      <c r="O441" s="5" t="s">
        <v>571</v>
      </c>
      <c r="P441" s="43" t="s">
        <v>82</v>
      </c>
      <c r="Q441" s="44"/>
      <c r="R441" s="43" t="s">
        <v>60</v>
      </c>
      <c r="S441" s="44"/>
      <c r="T441" s="6">
        <v>4</v>
      </c>
      <c r="U441" s="49" t="s">
        <v>61</v>
      </c>
      <c r="V441" s="50"/>
    </row>
    <row r="442" spans="1:24" ht="14.5" customHeight="1" x14ac:dyDescent="0.3">
      <c r="A442" s="5" t="s">
        <v>571</v>
      </c>
      <c r="B442" s="43" t="s">
        <v>124</v>
      </c>
      <c r="C442" s="44"/>
      <c r="D442" s="43" t="s">
        <v>60</v>
      </c>
      <c r="E442" s="45"/>
      <c r="F442" s="44"/>
      <c r="G442" s="58">
        <v>4</v>
      </c>
      <c r="H442" s="59"/>
      <c r="I442" s="59"/>
      <c r="J442" s="60"/>
      <c r="K442" s="49" t="s">
        <v>61</v>
      </c>
      <c r="L442" s="50"/>
      <c r="M442" s="83"/>
      <c r="N442" s="84"/>
      <c r="O442" s="5" t="s">
        <v>571</v>
      </c>
      <c r="P442" s="43" t="s">
        <v>84</v>
      </c>
      <c r="Q442" s="44"/>
      <c r="R442" s="43" t="s">
        <v>60</v>
      </c>
      <c r="S442" s="44"/>
      <c r="T442" s="6">
        <v>4</v>
      </c>
      <c r="U442" s="49" t="s">
        <v>61</v>
      </c>
      <c r="V442" s="50"/>
    </row>
    <row r="443" spans="1:24" ht="14.5" customHeight="1" x14ac:dyDescent="0.3">
      <c r="A443" s="5" t="s">
        <v>571</v>
      </c>
      <c r="B443" s="43" t="s">
        <v>189</v>
      </c>
      <c r="C443" s="44"/>
      <c r="D443" s="43" t="s">
        <v>187</v>
      </c>
      <c r="E443" s="45"/>
      <c r="F443" s="44"/>
      <c r="G443" s="58">
        <v>5</v>
      </c>
      <c r="H443" s="59"/>
      <c r="I443" s="59"/>
      <c r="J443" s="60"/>
      <c r="K443" s="49" t="s">
        <v>61</v>
      </c>
      <c r="L443" s="50"/>
      <c r="M443" s="83"/>
      <c r="N443" s="84"/>
      <c r="O443" s="5" t="s">
        <v>571</v>
      </c>
      <c r="P443" s="43" t="s">
        <v>86</v>
      </c>
      <c r="Q443" s="44"/>
      <c r="R443" s="43" t="s">
        <v>187</v>
      </c>
      <c r="S443" s="44"/>
      <c r="T443" s="6">
        <v>5</v>
      </c>
      <c r="U443" s="49" t="s">
        <v>61</v>
      </c>
      <c r="V443" s="50"/>
    </row>
    <row r="444" spans="1:24" ht="14.5" customHeight="1" x14ac:dyDescent="0.3">
      <c r="A444" s="5" t="s">
        <v>571</v>
      </c>
      <c r="B444" s="43" t="s">
        <v>606</v>
      </c>
      <c r="C444" s="44"/>
      <c r="D444" s="43" t="s">
        <v>60</v>
      </c>
      <c r="E444" s="45"/>
      <c r="F444" s="44"/>
      <c r="G444" s="58">
        <v>4</v>
      </c>
      <c r="H444" s="59"/>
      <c r="I444" s="59"/>
      <c r="J444" s="60"/>
      <c r="K444" s="49" t="s">
        <v>61</v>
      </c>
      <c r="L444" s="50"/>
      <c r="M444" s="83"/>
      <c r="N444" s="84"/>
      <c r="O444" s="5" t="s">
        <v>571</v>
      </c>
      <c r="P444" s="43" t="s">
        <v>607</v>
      </c>
      <c r="Q444" s="44"/>
      <c r="R444" s="43" t="s">
        <v>187</v>
      </c>
      <c r="S444" s="44"/>
      <c r="T444" s="6">
        <v>5</v>
      </c>
      <c r="U444" s="49" t="s">
        <v>61</v>
      </c>
      <c r="V444" s="50"/>
    </row>
    <row r="445" spans="1:24" ht="14.5" customHeight="1" x14ac:dyDescent="0.3">
      <c r="A445" s="5" t="s">
        <v>571</v>
      </c>
      <c r="B445" s="43" t="s">
        <v>128</v>
      </c>
      <c r="C445" s="44"/>
      <c r="D445" s="43" t="s">
        <v>187</v>
      </c>
      <c r="E445" s="45"/>
      <c r="F445" s="44"/>
      <c r="G445" s="58">
        <v>5</v>
      </c>
      <c r="H445" s="59"/>
      <c r="I445" s="59"/>
      <c r="J445" s="60"/>
      <c r="K445" s="49" t="s">
        <v>61</v>
      </c>
      <c r="L445" s="50"/>
      <c r="M445" s="83"/>
      <c r="N445" s="84"/>
      <c r="O445" s="5" t="s">
        <v>571</v>
      </c>
      <c r="P445" s="43" t="s">
        <v>608</v>
      </c>
      <c r="Q445" s="44"/>
      <c r="R445" s="43" t="s">
        <v>187</v>
      </c>
      <c r="S445" s="44"/>
      <c r="T445" s="6">
        <v>5</v>
      </c>
      <c r="U445" s="49" t="s">
        <v>61</v>
      </c>
      <c r="V445" s="50"/>
    </row>
    <row r="446" spans="1:24" ht="14.5" customHeight="1" x14ac:dyDescent="0.3">
      <c r="A446" s="5" t="s">
        <v>571</v>
      </c>
      <c r="B446" s="43" t="s">
        <v>609</v>
      </c>
      <c r="C446" s="44"/>
      <c r="D446" s="43" t="s">
        <v>187</v>
      </c>
      <c r="E446" s="45"/>
      <c r="F446" s="44"/>
      <c r="G446" s="58">
        <v>5</v>
      </c>
      <c r="H446" s="59"/>
      <c r="I446" s="59"/>
      <c r="J446" s="60"/>
      <c r="K446" s="49" t="s">
        <v>61</v>
      </c>
      <c r="L446" s="50"/>
      <c r="M446" s="83"/>
      <c r="N446" s="84"/>
      <c r="O446" s="5" t="s">
        <v>571</v>
      </c>
      <c r="P446" s="43" t="s">
        <v>610</v>
      </c>
      <c r="Q446" s="44"/>
      <c r="R446" s="43" t="s">
        <v>187</v>
      </c>
      <c r="S446" s="44"/>
      <c r="T446" s="6">
        <v>5</v>
      </c>
      <c r="U446" s="49" t="s">
        <v>61</v>
      </c>
      <c r="V446" s="50"/>
    </row>
    <row r="447" spans="1:24" ht="14.5" customHeight="1" x14ac:dyDescent="0.3">
      <c r="A447" s="5" t="s">
        <v>571</v>
      </c>
      <c r="B447" s="43" t="s">
        <v>427</v>
      </c>
      <c r="C447" s="44"/>
      <c r="D447" s="43" t="s">
        <v>60</v>
      </c>
      <c r="E447" s="45"/>
      <c r="F447" s="44"/>
      <c r="G447" s="58">
        <v>4</v>
      </c>
      <c r="H447" s="59"/>
      <c r="I447" s="59"/>
      <c r="J447" s="60"/>
      <c r="K447" s="49" t="s">
        <v>61</v>
      </c>
      <c r="L447" s="50"/>
      <c r="M447" s="83"/>
      <c r="N447" s="84"/>
      <c r="O447" s="5" t="s">
        <v>571</v>
      </c>
      <c r="P447" s="43" t="s">
        <v>88</v>
      </c>
      <c r="Q447" s="44"/>
      <c r="R447" s="43" t="s">
        <v>60</v>
      </c>
      <c r="S447" s="44"/>
      <c r="T447" s="6">
        <v>4</v>
      </c>
      <c r="U447" s="49" t="s">
        <v>61</v>
      </c>
      <c r="V447" s="50"/>
    </row>
    <row r="448" spans="1:24" ht="14.5" customHeight="1" x14ac:dyDescent="0.3">
      <c r="A448" s="5" t="s">
        <v>571</v>
      </c>
      <c r="B448" s="43" t="s">
        <v>482</v>
      </c>
      <c r="C448" s="44"/>
      <c r="D448" s="43" t="s">
        <v>187</v>
      </c>
      <c r="E448" s="45"/>
      <c r="F448" s="44"/>
      <c r="G448" s="58">
        <v>5</v>
      </c>
      <c r="H448" s="59"/>
      <c r="I448" s="59"/>
      <c r="J448" s="60"/>
      <c r="K448" s="49" t="s">
        <v>61</v>
      </c>
      <c r="L448" s="50"/>
      <c r="M448" s="83"/>
      <c r="N448" s="84"/>
      <c r="O448" s="5" t="s">
        <v>571</v>
      </c>
      <c r="P448" s="43" t="s">
        <v>611</v>
      </c>
      <c r="Q448" s="44"/>
      <c r="R448" s="43" t="s">
        <v>187</v>
      </c>
      <c r="S448" s="44"/>
      <c r="T448" s="6">
        <v>5</v>
      </c>
      <c r="U448" s="49" t="s">
        <v>61</v>
      </c>
      <c r="V448" s="50"/>
    </row>
    <row r="449" spans="1:22" ht="14.5" customHeight="1" x14ac:dyDescent="0.3">
      <c r="A449" s="5" t="s">
        <v>571</v>
      </c>
      <c r="B449" s="43" t="s">
        <v>612</v>
      </c>
      <c r="C449" s="44"/>
      <c r="D449" s="43" t="s">
        <v>60</v>
      </c>
      <c r="E449" s="45"/>
      <c r="F449" s="44"/>
      <c r="G449" s="58">
        <v>4</v>
      </c>
      <c r="H449" s="59"/>
      <c r="I449" s="59"/>
      <c r="J449" s="60"/>
      <c r="K449" s="49" t="s">
        <v>61</v>
      </c>
      <c r="L449" s="50"/>
      <c r="M449" s="83"/>
      <c r="N449" s="84"/>
      <c r="O449" s="5" t="s">
        <v>571</v>
      </c>
      <c r="P449" s="43" t="s">
        <v>92</v>
      </c>
      <c r="Q449" s="44"/>
      <c r="R449" s="43" t="s">
        <v>187</v>
      </c>
      <c r="S449" s="44"/>
      <c r="T449" s="6">
        <v>5</v>
      </c>
      <c r="U449" s="49" t="s">
        <v>61</v>
      </c>
      <c r="V449" s="50"/>
    </row>
    <row r="450" spans="1:22" ht="14.5" customHeight="1" x14ac:dyDescent="0.3">
      <c r="A450" s="5" t="s">
        <v>571</v>
      </c>
      <c r="B450" s="43" t="s">
        <v>613</v>
      </c>
      <c r="C450" s="44"/>
      <c r="D450" s="43" t="s">
        <v>187</v>
      </c>
      <c r="E450" s="45"/>
      <c r="F450" s="44"/>
      <c r="G450" s="58">
        <v>5</v>
      </c>
      <c r="H450" s="59"/>
      <c r="I450" s="59"/>
      <c r="J450" s="60"/>
      <c r="K450" s="49" t="s">
        <v>61</v>
      </c>
      <c r="L450" s="50"/>
      <c r="M450" s="83"/>
      <c r="N450" s="84"/>
      <c r="O450" s="5" t="s">
        <v>571</v>
      </c>
      <c r="P450" s="43" t="s">
        <v>249</v>
      </c>
      <c r="Q450" s="44"/>
      <c r="R450" s="43" t="s">
        <v>60</v>
      </c>
      <c r="S450" s="44"/>
      <c r="T450" s="6">
        <v>4</v>
      </c>
      <c r="U450" s="49" t="s">
        <v>61</v>
      </c>
      <c r="V450" s="50"/>
    </row>
    <row r="451" spans="1:22" ht="14.5" customHeight="1" x14ac:dyDescent="0.3">
      <c r="A451" s="5" t="s">
        <v>571</v>
      </c>
      <c r="B451" s="43" t="s">
        <v>133</v>
      </c>
      <c r="C451" s="44"/>
      <c r="D451" s="43" t="s">
        <v>187</v>
      </c>
      <c r="E451" s="45"/>
      <c r="F451" s="44"/>
      <c r="G451" s="58">
        <v>5</v>
      </c>
      <c r="H451" s="59"/>
      <c r="I451" s="59"/>
      <c r="J451" s="60"/>
      <c r="K451" s="49" t="s">
        <v>61</v>
      </c>
      <c r="L451" s="50"/>
      <c r="M451" s="83"/>
      <c r="N451" s="84"/>
      <c r="O451" s="5" t="s">
        <v>571</v>
      </c>
      <c r="P451" s="43" t="s">
        <v>253</v>
      </c>
      <c r="Q451" s="44"/>
      <c r="R451" s="43" t="s">
        <v>60</v>
      </c>
      <c r="S451" s="44"/>
      <c r="T451" s="6">
        <v>4</v>
      </c>
      <c r="U451" s="49" t="s">
        <v>61</v>
      </c>
      <c r="V451" s="50"/>
    </row>
    <row r="452" spans="1:22" ht="14.5" customHeight="1" x14ac:dyDescent="0.3">
      <c r="A452" s="5" t="s">
        <v>571</v>
      </c>
      <c r="B452" s="43" t="s">
        <v>614</v>
      </c>
      <c r="C452" s="44"/>
      <c r="D452" s="43" t="s">
        <v>187</v>
      </c>
      <c r="E452" s="45"/>
      <c r="F452" s="44"/>
      <c r="G452" s="58">
        <v>5</v>
      </c>
      <c r="H452" s="59"/>
      <c r="I452" s="59"/>
      <c r="J452" s="60"/>
      <c r="K452" s="49" t="s">
        <v>61</v>
      </c>
      <c r="L452" s="50"/>
      <c r="M452" s="83"/>
      <c r="N452" s="84"/>
      <c r="O452" s="5" t="s">
        <v>571</v>
      </c>
      <c r="P452" s="43" t="s">
        <v>413</v>
      </c>
      <c r="Q452" s="44"/>
      <c r="R452" s="43" t="s">
        <v>187</v>
      </c>
      <c r="S452" s="44"/>
      <c r="T452" s="6">
        <v>5</v>
      </c>
      <c r="U452" s="49" t="s">
        <v>61</v>
      </c>
      <c r="V452" s="50"/>
    </row>
    <row r="453" spans="1:22" ht="14.5" customHeight="1" x14ac:dyDescent="0.3">
      <c r="A453" s="5" t="s">
        <v>571</v>
      </c>
      <c r="B453" s="43" t="s">
        <v>137</v>
      </c>
      <c r="C453" s="44"/>
      <c r="D453" s="43" t="s">
        <v>60</v>
      </c>
      <c r="E453" s="45"/>
      <c r="F453" s="44"/>
      <c r="G453" s="58">
        <v>4</v>
      </c>
      <c r="H453" s="59"/>
      <c r="I453" s="59"/>
      <c r="J453" s="60"/>
      <c r="K453" s="49" t="s">
        <v>61</v>
      </c>
      <c r="L453" s="50"/>
      <c r="M453" s="83"/>
      <c r="N453" s="84"/>
      <c r="O453" s="5" t="s">
        <v>571</v>
      </c>
      <c r="P453" s="43" t="s">
        <v>94</v>
      </c>
      <c r="Q453" s="44"/>
      <c r="R453" s="43" t="s">
        <v>60</v>
      </c>
      <c r="S453" s="44"/>
      <c r="T453" s="6">
        <v>4</v>
      </c>
      <c r="U453" s="49" t="s">
        <v>61</v>
      </c>
      <c r="V453" s="50"/>
    </row>
    <row r="454" spans="1:22" ht="14.5" customHeight="1" x14ac:dyDescent="0.3">
      <c r="A454" s="5" t="s">
        <v>571</v>
      </c>
      <c r="B454" s="43" t="s">
        <v>494</v>
      </c>
      <c r="C454" s="44"/>
      <c r="D454" s="43" t="s">
        <v>60</v>
      </c>
      <c r="E454" s="45"/>
      <c r="F454" s="44"/>
      <c r="G454" s="58">
        <v>4</v>
      </c>
      <c r="H454" s="59"/>
      <c r="I454" s="59"/>
      <c r="J454" s="60"/>
      <c r="K454" s="49" t="s">
        <v>61</v>
      </c>
      <c r="L454" s="50"/>
      <c r="M454" s="83"/>
      <c r="N454" s="84"/>
      <c r="O454" s="5" t="s">
        <v>571</v>
      </c>
      <c r="P454" s="43" t="s">
        <v>615</v>
      </c>
      <c r="Q454" s="44"/>
      <c r="R454" s="43" t="s">
        <v>60</v>
      </c>
      <c r="S454" s="44"/>
      <c r="T454" s="6">
        <v>4</v>
      </c>
      <c r="U454" s="49" t="s">
        <v>61</v>
      </c>
      <c r="V454" s="50"/>
    </row>
    <row r="455" spans="1:22" ht="14.5" customHeight="1" x14ac:dyDescent="0.3">
      <c r="A455" s="5" t="s">
        <v>571</v>
      </c>
      <c r="B455" s="43" t="s">
        <v>139</v>
      </c>
      <c r="C455" s="44"/>
      <c r="D455" s="43" t="s">
        <v>60</v>
      </c>
      <c r="E455" s="45"/>
      <c r="F455" s="44"/>
      <c r="G455" s="58">
        <v>4</v>
      </c>
      <c r="H455" s="59"/>
      <c r="I455" s="59"/>
      <c r="J455" s="60"/>
      <c r="K455" s="49" t="s">
        <v>61</v>
      </c>
      <c r="L455" s="50"/>
      <c r="M455" s="83"/>
      <c r="N455" s="84"/>
      <c r="O455" s="5" t="s">
        <v>571</v>
      </c>
      <c r="P455" s="43" t="s">
        <v>616</v>
      </c>
      <c r="Q455" s="44"/>
      <c r="R455" s="43" t="s">
        <v>187</v>
      </c>
      <c r="S455" s="44"/>
      <c r="T455" s="6">
        <v>5</v>
      </c>
      <c r="U455" s="49" t="s">
        <v>61</v>
      </c>
      <c r="V455" s="50"/>
    </row>
    <row r="456" spans="1:22" ht="14.5" customHeight="1" x14ac:dyDescent="0.3">
      <c r="A456" s="5" t="s">
        <v>571</v>
      </c>
      <c r="B456" s="43" t="s">
        <v>617</v>
      </c>
      <c r="C456" s="44"/>
      <c r="D456" s="43" t="s">
        <v>187</v>
      </c>
      <c r="E456" s="45"/>
      <c r="F456" s="44"/>
      <c r="G456" s="58">
        <v>5</v>
      </c>
      <c r="H456" s="59"/>
      <c r="I456" s="59"/>
      <c r="J456" s="60"/>
      <c r="K456" s="49" t="s">
        <v>61</v>
      </c>
      <c r="L456" s="50"/>
      <c r="M456" s="83"/>
      <c r="N456" s="84"/>
      <c r="O456" s="5" t="s">
        <v>571</v>
      </c>
      <c r="P456" s="43" t="s">
        <v>256</v>
      </c>
      <c r="Q456" s="44"/>
      <c r="R456" s="43" t="s">
        <v>60</v>
      </c>
      <c r="S456" s="44"/>
      <c r="T456" s="6">
        <v>4</v>
      </c>
      <c r="U456" s="49" t="s">
        <v>61</v>
      </c>
      <c r="V456" s="50"/>
    </row>
    <row r="457" spans="1:22" ht="14.5" customHeight="1" x14ac:dyDescent="0.3">
      <c r="A457" s="5" t="s">
        <v>571</v>
      </c>
      <c r="B457" s="43" t="s">
        <v>618</v>
      </c>
      <c r="C457" s="44"/>
      <c r="D457" s="43" t="s">
        <v>187</v>
      </c>
      <c r="E457" s="45"/>
      <c r="F457" s="44"/>
      <c r="G457" s="58">
        <v>5</v>
      </c>
      <c r="H457" s="59"/>
      <c r="I457" s="59"/>
      <c r="J457" s="60"/>
      <c r="K457" s="49" t="s">
        <v>61</v>
      </c>
      <c r="L457" s="50"/>
      <c r="M457" s="83"/>
      <c r="N457" s="84"/>
      <c r="O457" s="5" t="s">
        <v>571</v>
      </c>
      <c r="P457" s="43" t="s">
        <v>619</v>
      </c>
      <c r="Q457" s="44"/>
      <c r="R457" s="43" t="s">
        <v>187</v>
      </c>
      <c r="S457" s="44"/>
      <c r="T457" s="6">
        <v>5</v>
      </c>
      <c r="U457" s="49" t="s">
        <v>61</v>
      </c>
      <c r="V457" s="50"/>
    </row>
    <row r="458" spans="1:22" ht="14.5" customHeight="1" x14ac:dyDescent="0.3">
      <c r="A458" s="5" t="s">
        <v>571</v>
      </c>
      <c r="B458" s="43" t="s">
        <v>210</v>
      </c>
      <c r="C458" s="44"/>
      <c r="D458" s="43" t="s">
        <v>60</v>
      </c>
      <c r="E458" s="45"/>
      <c r="F458" s="44"/>
      <c r="G458" s="58">
        <v>4</v>
      </c>
      <c r="H458" s="59"/>
      <c r="I458" s="59"/>
      <c r="J458" s="60"/>
      <c r="K458" s="49" t="s">
        <v>61</v>
      </c>
      <c r="L458" s="50"/>
      <c r="M458" s="83"/>
      <c r="N458" s="84"/>
      <c r="O458" s="5" t="s">
        <v>571</v>
      </c>
      <c r="P458" s="43" t="s">
        <v>620</v>
      </c>
      <c r="Q458" s="44"/>
      <c r="R458" s="43" t="s">
        <v>187</v>
      </c>
      <c r="S458" s="44"/>
      <c r="T458" s="6">
        <v>5</v>
      </c>
      <c r="U458" s="49" t="s">
        <v>61</v>
      </c>
      <c r="V458" s="50"/>
    </row>
    <row r="459" spans="1:22" ht="14.5" customHeight="1" x14ac:dyDescent="0.3">
      <c r="A459" s="5" t="s">
        <v>571</v>
      </c>
      <c r="B459" s="43" t="s">
        <v>621</v>
      </c>
      <c r="C459" s="44"/>
      <c r="D459" s="43" t="s">
        <v>187</v>
      </c>
      <c r="E459" s="45"/>
      <c r="F459" s="44"/>
      <c r="G459" s="58">
        <v>5</v>
      </c>
      <c r="H459" s="59"/>
      <c r="I459" s="59"/>
      <c r="J459" s="60"/>
      <c r="K459" s="49" t="s">
        <v>61</v>
      </c>
      <c r="L459" s="50"/>
      <c r="M459" s="83"/>
      <c r="N459" s="84"/>
      <c r="O459" s="5" t="s">
        <v>571</v>
      </c>
      <c r="P459" s="43" t="s">
        <v>258</v>
      </c>
      <c r="Q459" s="44"/>
      <c r="R459" s="43" t="s">
        <v>187</v>
      </c>
      <c r="S459" s="44"/>
      <c r="T459" s="6">
        <v>5</v>
      </c>
      <c r="U459" s="49" t="s">
        <v>61</v>
      </c>
      <c r="V459" s="50"/>
    </row>
    <row r="460" spans="1:22" ht="14.5" customHeight="1" x14ac:dyDescent="0.3">
      <c r="A460" s="5" t="s">
        <v>571</v>
      </c>
      <c r="B460" s="43" t="s">
        <v>622</v>
      </c>
      <c r="C460" s="44"/>
      <c r="D460" s="43" t="s">
        <v>187</v>
      </c>
      <c r="E460" s="45"/>
      <c r="F460" s="44"/>
      <c r="G460" s="58">
        <v>5</v>
      </c>
      <c r="H460" s="59"/>
      <c r="I460" s="59"/>
      <c r="J460" s="60"/>
      <c r="K460" s="49" t="s">
        <v>61</v>
      </c>
      <c r="L460" s="50"/>
      <c r="M460" s="83"/>
      <c r="N460" s="84"/>
      <c r="O460" s="5" t="s">
        <v>571</v>
      </c>
      <c r="P460" s="43" t="s">
        <v>98</v>
      </c>
      <c r="Q460" s="44"/>
      <c r="R460" s="43" t="s">
        <v>60</v>
      </c>
      <c r="S460" s="44"/>
      <c r="T460" s="6">
        <v>4</v>
      </c>
      <c r="U460" s="49" t="s">
        <v>61</v>
      </c>
      <c r="V460" s="50"/>
    </row>
    <row r="461" spans="1:22" ht="14.5" customHeight="1" x14ac:dyDescent="0.3">
      <c r="A461" s="5" t="s">
        <v>571</v>
      </c>
      <c r="B461" s="43" t="s">
        <v>623</v>
      </c>
      <c r="C461" s="44"/>
      <c r="D461" s="43" t="s">
        <v>187</v>
      </c>
      <c r="E461" s="45"/>
      <c r="F461" s="44"/>
      <c r="G461" s="58">
        <v>5</v>
      </c>
      <c r="H461" s="59"/>
      <c r="I461" s="59"/>
      <c r="J461" s="60"/>
      <c r="K461" s="49" t="s">
        <v>61</v>
      </c>
      <c r="L461" s="50"/>
      <c r="M461" s="83"/>
      <c r="N461" s="84"/>
      <c r="O461" s="5" t="s">
        <v>571</v>
      </c>
      <c r="P461" s="43" t="s">
        <v>100</v>
      </c>
      <c r="Q461" s="44"/>
      <c r="R461" s="43" t="s">
        <v>60</v>
      </c>
      <c r="S461" s="44"/>
      <c r="T461" s="6">
        <v>4</v>
      </c>
      <c r="U461" s="49" t="s">
        <v>61</v>
      </c>
      <c r="V461" s="50"/>
    </row>
    <row r="462" spans="1:22" ht="14.5" customHeight="1" x14ac:dyDescent="0.3">
      <c r="A462" s="5" t="s">
        <v>571</v>
      </c>
      <c r="B462" s="43" t="s">
        <v>624</v>
      </c>
      <c r="C462" s="44"/>
      <c r="D462" s="43" t="s">
        <v>187</v>
      </c>
      <c r="E462" s="45"/>
      <c r="F462" s="44"/>
      <c r="G462" s="58">
        <v>5</v>
      </c>
      <c r="H462" s="59"/>
      <c r="I462" s="59"/>
      <c r="J462" s="60"/>
      <c r="K462" s="49" t="s">
        <v>61</v>
      </c>
      <c r="L462" s="50"/>
      <c r="M462" s="83"/>
      <c r="N462" s="84"/>
      <c r="O462" s="5" t="s">
        <v>571</v>
      </c>
      <c r="P462" s="43" t="s">
        <v>625</v>
      </c>
      <c r="Q462" s="44"/>
      <c r="R462" s="43" t="s">
        <v>187</v>
      </c>
      <c r="S462" s="44"/>
      <c r="T462" s="6">
        <v>5</v>
      </c>
      <c r="U462" s="49" t="s">
        <v>61</v>
      </c>
      <c r="V462" s="50"/>
    </row>
    <row r="463" spans="1:22" ht="14.5" customHeight="1" x14ac:dyDescent="0.3">
      <c r="A463" s="5" t="s">
        <v>571</v>
      </c>
      <c r="B463" s="43" t="s">
        <v>241</v>
      </c>
      <c r="C463" s="44"/>
      <c r="D463" s="43" t="s">
        <v>187</v>
      </c>
      <c r="E463" s="45"/>
      <c r="F463" s="44"/>
      <c r="G463" s="58">
        <v>5</v>
      </c>
      <c r="H463" s="59"/>
      <c r="I463" s="59"/>
      <c r="J463" s="60"/>
      <c r="K463" s="49" t="s">
        <v>61</v>
      </c>
      <c r="L463" s="50"/>
      <c r="M463" s="83"/>
      <c r="N463" s="84"/>
      <c r="O463" s="5" t="s">
        <v>571</v>
      </c>
      <c r="P463" s="43" t="s">
        <v>626</v>
      </c>
      <c r="Q463" s="44"/>
      <c r="R463" s="43" t="s">
        <v>187</v>
      </c>
      <c r="S463" s="44"/>
      <c r="T463" s="6">
        <v>5</v>
      </c>
      <c r="U463" s="49" t="s">
        <v>61</v>
      </c>
      <c r="V463" s="50"/>
    </row>
    <row r="464" spans="1:22" ht="14.5" customHeight="1" x14ac:dyDescent="0.3">
      <c r="A464" s="5" t="s">
        <v>571</v>
      </c>
      <c r="B464" s="43" t="s">
        <v>627</v>
      </c>
      <c r="C464" s="44"/>
      <c r="D464" s="43" t="s">
        <v>187</v>
      </c>
      <c r="E464" s="45"/>
      <c r="F464" s="44"/>
      <c r="G464" s="58">
        <v>5</v>
      </c>
      <c r="H464" s="59"/>
      <c r="I464" s="59"/>
      <c r="J464" s="60"/>
      <c r="K464" s="49" t="s">
        <v>61</v>
      </c>
      <c r="L464" s="50"/>
      <c r="M464" s="83"/>
      <c r="N464" s="84"/>
      <c r="O464" s="5" t="s">
        <v>571</v>
      </c>
      <c r="P464" s="43" t="s">
        <v>628</v>
      </c>
      <c r="Q464" s="44"/>
      <c r="R464" s="43" t="s">
        <v>187</v>
      </c>
      <c r="S464" s="44"/>
      <c r="T464" s="6">
        <v>5</v>
      </c>
      <c r="U464" s="49" t="s">
        <v>61</v>
      </c>
      <c r="V464" s="50"/>
    </row>
    <row r="465" spans="1:24" ht="14.5" customHeight="1" x14ac:dyDescent="0.3">
      <c r="A465" s="5" t="s">
        <v>571</v>
      </c>
      <c r="B465" s="43" t="s">
        <v>59</v>
      </c>
      <c r="C465" s="44"/>
      <c r="D465" s="43" t="s">
        <v>60</v>
      </c>
      <c r="E465" s="45"/>
      <c r="F465" s="44"/>
      <c r="G465" s="58">
        <v>4</v>
      </c>
      <c r="H465" s="59"/>
      <c r="I465" s="59"/>
      <c r="J465" s="60"/>
      <c r="K465" s="49" t="s">
        <v>61</v>
      </c>
      <c r="L465" s="50"/>
      <c r="M465" s="83"/>
      <c r="N465" s="84"/>
      <c r="O465" s="5" t="s">
        <v>571</v>
      </c>
      <c r="P465" s="43" t="s">
        <v>271</v>
      </c>
      <c r="Q465" s="44"/>
      <c r="R465" s="43" t="s">
        <v>60</v>
      </c>
      <c r="S465" s="44"/>
      <c r="T465" s="6">
        <v>4</v>
      </c>
      <c r="U465" s="49" t="s">
        <v>61</v>
      </c>
      <c r="V465" s="50"/>
    </row>
    <row r="466" spans="1:24" ht="14.5" customHeight="1" x14ac:dyDescent="0.3">
      <c r="A466" s="5" t="s">
        <v>571</v>
      </c>
      <c r="B466" s="43" t="s">
        <v>64</v>
      </c>
      <c r="C466" s="44"/>
      <c r="D466" s="43" t="s">
        <v>187</v>
      </c>
      <c r="E466" s="45"/>
      <c r="F466" s="44"/>
      <c r="G466" s="58">
        <v>5</v>
      </c>
      <c r="H466" s="59"/>
      <c r="I466" s="59"/>
      <c r="J466" s="60"/>
      <c r="K466" s="49" t="s">
        <v>61</v>
      </c>
      <c r="L466" s="50"/>
      <c r="M466" s="83"/>
      <c r="N466" s="84"/>
      <c r="O466" s="5" t="s">
        <v>571</v>
      </c>
      <c r="P466" s="43" t="s">
        <v>629</v>
      </c>
      <c r="Q466" s="44"/>
      <c r="R466" s="43" t="s">
        <v>187</v>
      </c>
      <c r="S466" s="44"/>
      <c r="T466" s="6">
        <v>5</v>
      </c>
      <c r="U466" s="49" t="s">
        <v>61</v>
      </c>
      <c r="V466" s="50"/>
    </row>
    <row r="467" spans="1:24" ht="14.5" customHeight="1" x14ac:dyDescent="0.3">
      <c r="A467" s="5" t="s">
        <v>571</v>
      </c>
      <c r="B467" s="43" t="s">
        <v>630</v>
      </c>
      <c r="C467" s="44"/>
      <c r="D467" s="43" t="s">
        <v>187</v>
      </c>
      <c r="E467" s="45"/>
      <c r="F467" s="44"/>
      <c r="G467" s="58">
        <v>5</v>
      </c>
      <c r="H467" s="59"/>
      <c r="I467" s="59"/>
      <c r="J467" s="60"/>
      <c r="K467" s="49" t="s">
        <v>61</v>
      </c>
      <c r="L467" s="50"/>
      <c r="M467" s="83"/>
      <c r="N467" s="84"/>
      <c r="O467" s="5" t="s">
        <v>571</v>
      </c>
      <c r="P467" s="43" t="s">
        <v>631</v>
      </c>
      <c r="Q467" s="44"/>
      <c r="R467" s="43" t="s">
        <v>60</v>
      </c>
      <c r="S467" s="44"/>
      <c r="T467" s="6">
        <v>4</v>
      </c>
      <c r="U467" s="49" t="s">
        <v>61</v>
      </c>
      <c r="V467" s="50"/>
    </row>
    <row r="468" spans="1:24" ht="14.5" customHeight="1" x14ac:dyDescent="0.3">
      <c r="A468" s="5" t="s">
        <v>571</v>
      </c>
      <c r="B468" s="43" t="s">
        <v>221</v>
      </c>
      <c r="C468" s="44"/>
      <c r="D468" s="43" t="s">
        <v>187</v>
      </c>
      <c r="E468" s="45"/>
      <c r="F468" s="44"/>
      <c r="G468" s="58">
        <v>5</v>
      </c>
      <c r="H468" s="59"/>
      <c r="I468" s="59"/>
      <c r="J468" s="60"/>
      <c r="K468" s="49" t="s">
        <v>61</v>
      </c>
      <c r="L468" s="50"/>
      <c r="M468" s="83"/>
      <c r="N468" s="84"/>
      <c r="O468" s="5" t="s">
        <v>571</v>
      </c>
      <c r="P468" s="43" t="s">
        <v>533</v>
      </c>
      <c r="Q468" s="44"/>
      <c r="R468" s="43" t="s">
        <v>187</v>
      </c>
      <c r="S468" s="44"/>
      <c r="T468" s="6">
        <v>5</v>
      </c>
      <c r="U468" s="49" t="s">
        <v>61</v>
      </c>
      <c r="V468" s="50"/>
    </row>
    <row r="469" spans="1:24" ht="14.5" customHeight="1" x14ac:dyDescent="0.3">
      <c r="A469" s="5" t="s">
        <v>571</v>
      </c>
      <c r="B469" s="43" t="s">
        <v>70</v>
      </c>
      <c r="C469" s="44"/>
      <c r="D469" s="43" t="s">
        <v>187</v>
      </c>
      <c r="E469" s="45"/>
      <c r="F469" s="44"/>
      <c r="G469" s="58">
        <v>5</v>
      </c>
      <c r="H469" s="59"/>
      <c r="I469" s="59"/>
      <c r="J469" s="60"/>
      <c r="K469" s="49" t="s">
        <v>61</v>
      </c>
      <c r="L469" s="50"/>
      <c r="M469" s="83"/>
      <c r="N469" s="84"/>
      <c r="O469" s="5" t="s">
        <v>571</v>
      </c>
      <c r="P469" s="43" t="s">
        <v>112</v>
      </c>
      <c r="Q469" s="44"/>
      <c r="R469" s="43" t="s">
        <v>60</v>
      </c>
      <c r="S469" s="44"/>
      <c r="T469" s="6">
        <v>4</v>
      </c>
      <c r="U469" s="49" t="s">
        <v>61</v>
      </c>
      <c r="V469" s="50"/>
    </row>
    <row r="470" spans="1:24" ht="14.5" customHeight="1" x14ac:dyDescent="0.3">
      <c r="A470" s="5" t="s">
        <v>571</v>
      </c>
      <c r="B470" s="43" t="s">
        <v>632</v>
      </c>
      <c r="C470" s="44"/>
      <c r="D470" s="43" t="s">
        <v>60</v>
      </c>
      <c r="E470" s="45"/>
      <c r="F470" s="44"/>
      <c r="G470" s="58">
        <v>4</v>
      </c>
      <c r="H470" s="59"/>
      <c r="I470" s="59"/>
      <c r="J470" s="60"/>
      <c r="K470" s="49" t="s">
        <v>61</v>
      </c>
      <c r="L470" s="50"/>
      <c r="M470" s="83"/>
      <c r="N470" s="84"/>
      <c r="O470" s="5" t="s">
        <v>571</v>
      </c>
      <c r="P470" s="43" t="s">
        <v>536</v>
      </c>
      <c r="Q470" s="44"/>
      <c r="R470" s="43" t="s">
        <v>60</v>
      </c>
      <c r="S470" s="44"/>
      <c r="T470" s="6">
        <v>4</v>
      </c>
      <c r="U470" s="49" t="s">
        <v>61</v>
      </c>
      <c r="V470" s="50"/>
    </row>
    <row r="471" spans="1:24" ht="14.5" customHeight="1" x14ac:dyDescent="0.3">
      <c r="A471" s="5" t="s">
        <v>571</v>
      </c>
      <c r="B471" s="43" t="s">
        <v>72</v>
      </c>
      <c r="C471" s="44"/>
      <c r="D471" s="43" t="s">
        <v>60</v>
      </c>
      <c r="E471" s="45"/>
      <c r="F471" s="44"/>
      <c r="G471" s="58">
        <v>4</v>
      </c>
      <c r="H471" s="59"/>
      <c r="I471" s="59"/>
      <c r="J471" s="60"/>
      <c r="K471" s="49" t="s">
        <v>61</v>
      </c>
      <c r="L471" s="50"/>
      <c r="M471" s="83"/>
      <c r="N471" s="84"/>
      <c r="O471" s="5" t="s">
        <v>571</v>
      </c>
      <c r="P471" s="43" t="s">
        <v>276</v>
      </c>
      <c r="Q471" s="44"/>
      <c r="R471" s="43" t="s">
        <v>60</v>
      </c>
      <c r="S471" s="44"/>
      <c r="T471" s="6">
        <v>4</v>
      </c>
      <c r="U471" s="49" t="s">
        <v>61</v>
      </c>
      <c r="V471" s="50"/>
    </row>
    <row r="472" spans="1:24" ht="14.5" customHeight="1" x14ac:dyDescent="0.3">
      <c r="A472" s="5" t="s">
        <v>571</v>
      </c>
      <c r="B472" s="43" t="s">
        <v>76</v>
      </c>
      <c r="C472" s="44"/>
      <c r="D472" s="43" t="s">
        <v>60</v>
      </c>
      <c r="E472" s="45"/>
      <c r="F472" s="44"/>
      <c r="G472" s="58">
        <v>4</v>
      </c>
      <c r="H472" s="59"/>
      <c r="I472" s="59"/>
      <c r="J472" s="60"/>
      <c r="K472" s="49" t="s">
        <v>61</v>
      </c>
      <c r="L472" s="50"/>
      <c r="M472" s="83"/>
      <c r="N472" s="84"/>
      <c r="O472" s="5" t="s">
        <v>571</v>
      </c>
      <c r="P472" s="43" t="s">
        <v>633</v>
      </c>
      <c r="Q472" s="44"/>
      <c r="R472" s="43" t="s">
        <v>187</v>
      </c>
      <c r="S472" s="44"/>
      <c r="T472" s="6">
        <v>5</v>
      </c>
      <c r="U472" s="49" t="s">
        <v>61</v>
      </c>
      <c r="V472" s="50"/>
    </row>
    <row r="473" spans="1:24" ht="14.5" customHeight="1" x14ac:dyDescent="0.3">
      <c r="A473" s="5" t="s">
        <v>571</v>
      </c>
      <c r="B473" s="43" t="s">
        <v>78</v>
      </c>
      <c r="C473" s="44"/>
      <c r="D473" s="43" t="s">
        <v>187</v>
      </c>
      <c r="E473" s="45"/>
      <c r="F473" s="44"/>
      <c r="G473" s="58">
        <v>5</v>
      </c>
      <c r="H473" s="59"/>
      <c r="I473" s="59"/>
      <c r="J473" s="60"/>
      <c r="K473" s="49" t="s">
        <v>61</v>
      </c>
      <c r="L473" s="50"/>
      <c r="M473" s="83"/>
      <c r="N473" s="84"/>
      <c r="O473" s="5" t="s">
        <v>571</v>
      </c>
      <c r="P473" s="43" t="s">
        <v>634</v>
      </c>
      <c r="Q473" s="44"/>
      <c r="R473" s="43" t="s">
        <v>187</v>
      </c>
      <c r="S473" s="44"/>
      <c r="T473" s="6">
        <v>5</v>
      </c>
      <c r="U473" s="49" t="s">
        <v>61</v>
      </c>
      <c r="V473" s="50"/>
    </row>
    <row r="474" spans="1:24" ht="14.5" customHeight="1" x14ac:dyDescent="0.3">
      <c r="A474" s="5" t="s">
        <v>571</v>
      </c>
      <c r="B474" s="43" t="s">
        <v>635</v>
      </c>
      <c r="C474" s="44"/>
      <c r="D474" s="43" t="s">
        <v>187</v>
      </c>
      <c r="E474" s="45"/>
      <c r="F474" s="44"/>
      <c r="G474" s="58">
        <v>5</v>
      </c>
      <c r="H474" s="59"/>
      <c r="I474" s="59"/>
      <c r="J474" s="60"/>
      <c r="K474" s="49" t="s">
        <v>61</v>
      </c>
      <c r="L474" s="50"/>
      <c r="M474" s="83"/>
      <c r="N474" s="84"/>
      <c r="O474" s="5" t="s">
        <v>571</v>
      </c>
      <c r="P474" s="43" t="s">
        <v>636</v>
      </c>
      <c r="Q474" s="44"/>
      <c r="R474" s="43" t="s">
        <v>60</v>
      </c>
      <c r="S474" s="44"/>
      <c r="T474" s="6">
        <v>4</v>
      </c>
      <c r="U474" s="49" t="s">
        <v>61</v>
      </c>
      <c r="V474" s="50"/>
    </row>
    <row r="475" spans="1:24" ht="14.5" customHeight="1" x14ac:dyDescent="0.3">
      <c r="A475" s="5" t="s">
        <v>571</v>
      </c>
      <c r="B475" s="43" t="s">
        <v>637</v>
      </c>
      <c r="C475" s="44"/>
      <c r="D475" s="43" t="s">
        <v>60</v>
      </c>
      <c r="E475" s="45"/>
      <c r="F475" s="44"/>
      <c r="G475" s="58">
        <v>4</v>
      </c>
      <c r="H475" s="59"/>
      <c r="I475" s="59"/>
      <c r="J475" s="60"/>
      <c r="K475" s="49" t="s">
        <v>61</v>
      </c>
      <c r="L475" s="50"/>
      <c r="M475" s="83"/>
      <c r="N475" s="84"/>
      <c r="O475" s="5" t="s">
        <v>571</v>
      </c>
      <c r="P475" s="43" t="s">
        <v>638</v>
      </c>
      <c r="Q475" s="44"/>
      <c r="R475" s="43" t="s">
        <v>187</v>
      </c>
      <c r="S475" s="44"/>
      <c r="T475" s="6">
        <v>5</v>
      </c>
      <c r="U475" s="49" t="s">
        <v>61</v>
      </c>
      <c r="V475" s="50"/>
    </row>
    <row r="476" spans="1:24" ht="14.5" customHeight="1" x14ac:dyDescent="0.3">
      <c r="A476" s="5" t="s">
        <v>571</v>
      </c>
      <c r="B476" s="43" t="s">
        <v>639</v>
      </c>
      <c r="C476" s="44"/>
      <c r="D476" s="43" t="s">
        <v>187</v>
      </c>
      <c r="E476" s="45"/>
      <c r="F476" s="44"/>
      <c r="G476" s="58">
        <v>5</v>
      </c>
      <c r="H476" s="59"/>
      <c r="I476" s="59"/>
      <c r="J476" s="60"/>
      <c r="K476" s="49" t="s">
        <v>61</v>
      </c>
      <c r="L476" s="50"/>
      <c r="M476" s="83"/>
      <c r="N476" s="84"/>
      <c r="O476" s="10" t="s">
        <v>571</v>
      </c>
      <c r="P476" s="74" t="s">
        <v>640</v>
      </c>
      <c r="Q476" s="75"/>
      <c r="R476" s="74" t="s">
        <v>187</v>
      </c>
      <c r="S476" s="75"/>
      <c r="T476" s="11">
        <v>5</v>
      </c>
      <c r="U476" s="76" t="s">
        <v>61</v>
      </c>
      <c r="V476" s="77"/>
    </row>
    <row r="477" spans="1:24" ht="14.5" customHeight="1" x14ac:dyDescent="0.3">
      <c r="A477" s="5" t="s">
        <v>571</v>
      </c>
      <c r="B477" s="43" t="s">
        <v>641</v>
      </c>
      <c r="C477" s="44"/>
      <c r="D477" s="43" t="s">
        <v>187</v>
      </c>
      <c r="E477" s="45"/>
      <c r="F477" s="44"/>
      <c r="G477" s="58">
        <v>5</v>
      </c>
      <c r="H477" s="59"/>
      <c r="I477" s="59"/>
      <c r="J477" s="60"/>
      <c r="K477" s="49" t="s">
        <v>61</v>
      </c>
      <c r="L477" s="50"/>
      <c r="M477" s="83"/>
      <c r="N477" s="84"/>
      <c r="O477" s="78" t="s">
        <v>642</v>
      </c>
      <c r="P477" s="78"/>
      <c r="Q477" s="78"/>
      <c r="R477" s="78"/>
      <c r="S477" s="78"/>
      <c r="T477" s="78"/>
      <c r="U477" s="78"/>
      <c r="V477" s="78"/>
    </row>
    <row r="478" spans="1:24" ht="14.5" customHeight="1" x14ac:dyDescent="0.3">
      <c r="A478" s="5" t="s">
        <v>571</v>
      </c>
      <c r="B478" s="43" t="s">
        <v>643</v>
      </c>
      <c r="C478" s="44"/>
      <c r="D478" s="43" t="s">
        <v>187</v>
      </c>
      <c r="E478" s="45"/>
      <c r="F478" s="44"/>
      <c r="G478" s="58">
        <v>5</v>
      </c>
      <c r="H478" s="59"/>
      <c r="I478" s="59"/>
      <c r="J478" s="60"/>
      <c r="K478" s="49" t="s">
        <v>61</v>
      </c>
      <c r="L478" s="50"/>
      <c r="M478" s="83"/>
      <c r="N478" s="84"/>
      <c r="O478" s="8" t="s">
        <v>644</v>
      </c>
      <c r="P478" s="79" t="s">
        <v>318</v>
      </c>
      <c r="Q478" s="80"/>
      <c r="R478" s="79" t="s">
        <v>187</v>
      </c>
      <c r="S478" s="80"/>
      <c r="T478" s="13">
        <v>5</v>
      </c>
      <c r="U478" s="81" t="s">
        <v>61</v>
      </c>
      <c r="V478" s="82"/>
    </row>
    <row r="479" spans="1:24" ht="14.5" customHeight="1" x14ac:dyDescent="0.3">
      <c r="A479" s="5" t="s">
        <v>571</v>
      </c>
      <c r="B479" s="43" t="s">
        <v>645</v>
      </c>
      <c r="C479" s="44"/>
      <c r="D479" s="43" t="s">
        <v>187</v>
      </c>
      <c r="E479" s="45"/>
      <c r="F479" s="44"/>
      <c r="G479" s="58">
        <v>5</v>
      </c>
      <c r="H479" s="59"/>
      <c r="I479" s="59"/>
      <c r="J479" s="60"/>
      <c r="K479" s="49" t="s">
        <v>61</v>
      </c>
      <c r="L479" s="50"/>
      <c r="M479" s="83"/>
      <c r="N479" s="84"/>
      <c r="O479" s="5" t="s">
        <v>644</v>
      </c>
      <c r="P479" s="43" t="s">
        <v>646</v>
      </c>
      <c r="Q479" s="44"/>
      <c r="R479" s="43" t="s">
        <v>187</v>
      </c>
      <c r="S479" s="44"/>
      <c r="T479" s="6">
        <v>5</v>
      </c>
      <c r="U479" s="49" t="s">
        <v>61</v>
      </c>
      <c r="V479" s="50"/>
    </row>
    <row r="480" spans="1:24" ht="13.5" customHeight="1" x14ac:dyDescent="0.3">
      <c r="A480" s="51" t="s">
        <v>647</v>
      </c>
      <c r="B480" s="51"/>
      <c r="C480" s="51"/>
      <c r="D480" s="51"/>
      <c r="E480" s="51"/>
      <c r="F480" s="51"/>
      <c r="G480" s="51"/>
      <c r="H480" s="51"/>
      <c r="I480" s="51"/>
      <c r="J480" s="51"/>
      <c r="K480" s="51"/>
      <c r="L480" s="51"/>
      <c r="M480" s="51"/>
      <c r="N480" s="51"/>
      <c r="O480" s="51"/>
      <c r="P480" s="51"/>
      <c r="Q480" s="51"/>
      <c r="R480" s="51"/>
      <c r="S480" s="51"/>
      <c r="T480" s="51"/>
      <c r="U480" s="51"/>
      <c r="V480" s="51"/>
      <c r="W480" s="51"/>
      <c r="X480" s="51"/>
    </row>
    <row r="481" spans="1:24" ht="15" customHeight="1" x14ac:dyDescent="0.3">
      <c r="A481" s="52" t="s">
        <v>9</v>
      </c>
      <c r="B481" s="52"/>
      <c r="C481" s="52"/>
      <c r="D481" s="52"/>
      <c r="E481" s="52"/>
      <c r="F481" s="52"/>
      <c r="G481" s="52"/>
      <c r="H481" s="52"/>
      <c r="I481" s="52"/>
      <c r="J481" s="52"/>
      <c r="K481" s="52"/>
      <c r="L481" s="52"/>
      <c r="M481" s="52"/>
      <c r="N481" s="52"/>
      <c r="O481" s="52"/>
      <c r="P481" s="52"/>
      <c r="Q481" s="52"/>
      <c r="R481" s="52"/>
      <c r="S481" s="52"/>
      <c r="T481" s="52"/>
      <c r="U481" s="52"/>
      <c r="V481" s="52"/>
      <c r="W481" s="52"/>
      <c r="X481" s="52"/>
    </row>
    <row r="482" spans="1:24" ht="7.5" customHeight="1" x14ac:dyDescent="0.3">
      <c r="A482" s="65"/>
      <c r="B482" s="65"/>
      <c r="C482" s="65"/>
      <c r="D482" s="65"/>
      <c r="E482" s="65"/>
      <c r="F482" s="65"/>
      <c r="G482" s="65"/>
      <c r="H482" s="65"/>
      <c r="I482" s="65"/>
      <c r="J482" s="65"/>
      <c r="K482" s="65"/>
      <c r="L482" s="65"/>
      <c r="M482" s="65"/>
      <c r="N482" s="65"/>
      <c r="O482" s="65"/>
      <c r="P482" s="65"/>
      <c r="Q482" s="65"/>
      <c r="R482" s="65"/>
      <c r="S482" s="65"/>
      <c r="T482" s="65"/>
      <c r="U482" s="65"/>
      <c r="V482" s="65"/>
      <c r="W482" s="65"/>
    </row>
    <row r="483" spans="1:24" ht="34.5" customHeight="1" x14ac:dyDescent="0.3">
      <c r="A483" s="93" t="s">
        <v>51</v>
      </c>
      <c r="B483" s="93"/>
      <c r="C483" s="93"/>
      <c r="D483" s="93"/>
      <c r="E483" s="93"/>
      <c r="F483" s="93"/>
      <c r="G483" s="93"/>
      <c r="H483" s="93"/>
      <c r="I483" s="93"/>
      <c r="J483" s="93"/>
      <c r="K483" s="93"/>
      <c r="L483" s="93"/>
      <c r="M483" s="93"/>
      <c r="N483" s="93"/>
      <c r="O483" s="93"/>
      <c r="P483" s="93"/>
      <c r="Q483" s="93"/>
      <c r="R483" s="93"/>
      <c r="S483" s="93"/>
      <c r="T483" s="93"/>
      <c r="U483" s="93"/>
      <c r="V483" s="93"/>
      <c r="W483" s="93"/>
      <c r="X483" s="93"/>
    </row>
    <row r="484" spans="1:24" ht="8.25" customHeight="1" x14ac:dyDescent="0.3">
      <c r="A484" s="131"/>
      <c r="B484" s="131"/>
      <c r="C484" s="131"/>
      <c r="D484" s="131"/>
      <c r="E484" s="131"/>
      <c r="F484" s="131"/>
      <c r="G484" s="131"/>
      <c r="H484" s="131"/>
      <c r="I484" s="131"/>
      <c r="J484" s="131"/>
      <c r="K484" s="131"/>
      <c r="L484" s="131"/>
      <c r="M484" s="131"/>
      <c r="N484" s="131"/>
      <c r="O484" s="131"/>
      <c r="P484" s="131"/>
      <c r="Q484" s="131"/>
      <c r="R484" s="131"/>
      <c r="S484" s="131"/>
      <c r="T484" s="131"/>
      <c r="U484" s="131"/>
    </row>
    <row r="485" spans="1:24" ht="41.25" customHeight="1" x14ac:dyDescent="0.25">
      <c r="A485" s="3" t="s">
        <v>52</v>
      </c>
      <c r="B485" s="67" t="s">
        <v>53</v>
      </c>
      <c r="C485" s="68"/>
      <c r="D485" s="69" t="s">
        <v>54</v>
      </c>
      <c r="E485" s="70"/>
      <c r="F485" s="71"/>
      <c r="G485" s="69" t="s">
        <v>55</v>
      </c>
      <c r="H485" s="70"/>
      <c r="I485" s="70"/>
      <c r="J485" s="71"/>
      <c r="K485" s="72" t="s">
        <v>56</v>
      </c>
      <c r="L485" s="73"/>
      <c r="M485" s="83"/>
      <c r="N485" s="84"/>
      <c r="O485" s="3" t="s">
        <v>52</v>
      </c>
      <c r="P485" s="67" t="s">
        <v>53</v>
      </c>
      <c r="Q485" s="68"/>
      <c r="R485" s="69" t="s">
        <v>54</v>
      </c>
      <c r="S485" s="71"/>
      <c r="T485" s="4" t="s">
        <v>55</v>
      </c>
      <c r="U485" s="72" t="s">
        <v>56</v>
      </c>
      <c r="V485" s="73"/>
    </row>
    <row r="486" spans="1:24" ht="14.5" customHeight="1" x14ac:dyDescent="0.3">
      <c r="A486" s="5" t="s">
        <v>644</v>
      </c>
      <c r="B486" s="43" t="s">
        <v>648</v>
      </c>
      <c r="C486" s="44"/>
      <c r="D486" s="43" t="s">
        <v>187</v>
      </c>
      <c r="E486" s="45"/>
      <c r="F486" s="44"/>
      <c r="G486" s="58">
        <v>5</v>
      </c>
      <c r="H486" s="59"/>
      <c r="I486" s="59"/>
      <c r="J486" s="60"/>
      <c r="K486" s="49" t="s">
        <v>61</v>
      </c>
      <c r="L486" s="50"/>
      <c r="M486" s="83"/>
      <c r="N486" s="84"/>
      <c r="O486" s="5" t="s">
        <v>644</v>
      </c>
      <c r="P486" s="43" t="s">
        <v>649</v>
      </c>
      <c r="Q486" s="44"/>
      <c r="R486" s="43" t="s">
        <v>187</v>
      </c>
      <c r="S486" s="44"/>
      <c r="T486" s="6">
        <v>5</v>
      </c>
      <c r="U486" s="103" t="s">
        <v>61</v>
      </c>
      <c r="V486" s="104"/>
    </row>
    <row r="487" spans="1:24" ht="14.5" customHeight="1" x14ac:dyDescent="0.3">
      <c r="A487" s="5" t="s">
        <v>644</v>
      </c>
      <c r="B487" s="43" t="s">
        <v>155</v>
      </c>
      <c r="C487" s="44"/>
      <c r="D487" s="43" t="s">
        <v>187</v>
      </c>
      <c r="E487" s="45"/>
      <c r="F487" s="44"/>
      <c r="G487" s="58">
        <v>5</v>
      </c>
      <c r="H487" s="59"/>
      <c r="I487" s="59"/>
      <c r="J487" s="60"/>
      <c r="K487" s="49" t="s">
        <v>61</v>
      </c>
      <c r="L487" s="50"/>
      <c r="M487" s="83"/>
      <c r="N487" s="84"/>
      <c r="O487" s="5" t="s">
        <v>644</v>
      </c>
      <c r="P487" s="43" t="s">
        <v>650</v>
      </c>
      <c r="Q487" s="44"/>
      <c r="R487" s="43" t="s">
        <v>187</v>
      </c>
      <c r="S487" s="44"/>
      <c r="T487" s="6">
        <v>5</v>
      </c>
      <c r="U487" s="103" t="s">
        <v>61</v>
      </c>
      <c r="V487" s="104"/>
    </row>
    <row r="488" spans="1:24" ht="14.5" customHeight="1" x14ac:dyDescent="0.3">
      <c r="A488" s="5" t="s">
        <v>644</v>
      </c>
      <c r="B488" s="43" t="s">
        <v>651</v>
      </c>
      <c r="C488" s="44"/>
      <c r="D488" s="43" t="s">
        <v>187</v>
      </c>
      <c r="E488" s="45"/>
      <c r="F488" s="44"/>
      <c r="G488" s="58">
        <v>5</v>
      </c>
      <c r="H488" s="59"/>
      <c r="I488" s="59"/>
      <c r="J488" s="60"/>
      <c r="K488" s="49" t="s">
        <v>61</v>
      </c>
      <c r="L488" s="50"/>
      <c r="M488" s="83"/>
      <c r="N488" s="84"/>
      <c r="O488" s="5" t="s">
        <v>644</v>
      </c>
      <c r="P488" s="43" t="s">
        <v>241</v>
      </c>
      <c r="Q488" s="44"/>
      <c r="R488" s="43" t="s">
        <v>187</v>
      </c>
      <c r="S488" s="44"/>
      <c r="T488" s="6">
        <v>5</v>
      </c>
      <c r="U488" s="103" t="s">
        <v>61</v>
      </c>
      <c r="V488" s="104"/>
    </row>
    <row r="489" spans="1:24" ht="14.5" customHeight="1" x14ac:dyDescent="0.3">
      <c r="A489" s="5" t="s">
        <v>644</v>
      </c>
      <c r="B489" s="43" t="s">
        <v>157</v>
      </c>
      <c r="C489" s="44"/>
      <c r="D489" s="43" t="s">
        <v>187</v>
      </c>
      <c r="E489" s="45"/>
      <c r="F489" s="44"/>
      <c r="G489" s="58">
        <v>5</v>
      </c>
      <c r="H489" s="59"/>
      <c r="I489" s="59"/>
      <c r="J489" s="60"/>
      <c r="K489" s="49" t="s">
        <v>61</v>
      </c>
      <c r="L489" s="50"/>
      <c r="M489" s="83"/>
      <c r="N489" s="84"/>
      <c r="O489" s="5" t="s">
        <v>644</v>
      </c>
      <c r="P489" s="43" t="s">
        <v>652</v>
      </c>
      <c r="Q489" s="44"/>
      <c r="R489" s="43" t="s">
        <v>187</v>
      </c>
      <c r="S489" s="44"/>
      <c r="T489" s="6">
        <v>5</v>
      </c>
      <c r="U489" s="103" t="s">
        <v>61</v>
      </c>
      <c r="V489" s="104"/>
    </row>
    <row r="490" spans="1:24" ht="14.5" customHeight="1" x14ac:dyDescent="0.3">
      <c r="A490" s="5" t="s">
        <v>644</v>
      </c>
      <c r="B490" s="43" t="s">
        <v>578</v>
      </c>
      <c r="C490" s="44"/>
      <c r="D490" s="43" t="s">
        <v>60</v>
      </c>
      <c r="E490" s="45"/>
      <c r="F490" s="44"/>
      <c r="G490" s="58">
        <v>4</v>
      </c>
      <c r="H490" s="59"/>
      <c r="I490" s="59"/>
      <c r="J490" s="60"/>
      <c r="K490" s="49" t="s">
        <v>61</v>
      </c>
      <c r="L490" s="50"/>
      <c r="M490" s="83"/>
      <c r="N490" s="84"/>
      <c r="O490" s="5" t="s">
        <v>644</v>
      </c>
      <c r="P490" s="43" t="s">
        <v>59</v>
      </c>
      <c r="Q490" s="44"/>
      <c r="R490" s="43" t="s">
        <v>60</v>
      </c>
      <c r="S490" s="44"/>
      <c r="T490" s="6">
        <v>4</v>
      </c>
      <c r="U490" s="103" t="s">
        <v>61</v>
      </c>
      <c r="V490" s="104"/>
    </row>
    <row r="491" spans="1:24" ht="14.5" customHeight="1" x14ac:dyDescent="0.3">
      <c r="A491" s="5" t="s">
        <v>644</v>
      </c>
      <c r="B491" s="43" t="s">
        <v>162</v>
      </c>
      <c r="C491" s="44"/>
      <c r="D491" s="43" t="s">
        <v>187</v>
      </c>
      <c r="E491" s="45"/>
      <c r="F491" s="44"/>
      <c r="G491" s="58">
        <v>5</v>
      </c>
      <c r="H491" s="59"/>
      <c r="I491" s="59"/>
      <c r="J491" s="60"/>
      <c r="K491" s="49" t="s">
        <v>61</v>
      </c>
      <c r="L491" s="50"/>
      <c r="M491" s="83"/>
      <c r="N491" s="84"/>
      <c r="O491" s="5" t="s">
        <v>644</v>
      </c>
      <c r="P491" s="43" t="s">
        <v>72</v>
      </c>
      <c r="Q491" s="44"/>
      <c r="R491" s="43" t="s">
        <v>187</v>
      </c>
      <c r="S491" s="44"/>
      <c r="T491" s="6">
        <v>5</v>
      </c>
      <c r="U491" s="103" t="s">
        <v>61</v>
      </c>
      <c r="V491" s="104"/>
    </row>
    <row r="492" spans="1:24" ht="14.5" customHeight="1" x14ac:dyDescent="0.3">
      <c r="A492" s="5" t="s">
        <v>644</v>
      </c>
      <c r="B492" s="43" t="s">
        <v>583</v>
      </c>
      <c r="C492" s="44"/>
      <c r="D492" s="43" t="s">
        <v>187</v>
      </c>
      <c r="E492" s="45"/>
      <c r="F492" s="44"/>
      <c r="G492" s="58">
        <v>5</v>
      </c>
      <c r="H492" s="59"/>
      <c r="I492" s="59"/>
      <c r="J492" s="60"/>
      <c r="K492" s="49" t="s">
        <v>61</v>
      </c>
      <c r="L492" s="50"/>
      <c r="M492" s="83"/>
      <c r="N492" s="84"/>
      <c r="O492" s="5" t="s">
        <v>644</v>
      </c>
      <c r="P492" s="43" t="s">
        <v>76</v>
      </c>
      <c r="Q492" s="44"/>
      <c r="R492" s="43" t="s">
        <v>187</v>
      </c>
      <c r="S492" s="44"/>
      <c r="T492" s="6">
        <v>5</v>
      </c>
      <c r="U492" s="103" t="s">
        <v>61</v>
      </c>
      <c r="V492" s="104"/>
    </row>
    <row r="493" spans="1:24" ht="14.5" customHeight="1" x14ac:dyDescent="0.3">
      <c r="A493" s="5" t="s">
        <v>644</v>
      </c>
      <c r="B493" s="43" t="s">
        <v>165</v>
      </c>
      <c r="C493" s="44"/>
      <c r="D493" s="43" t="s">
        <v>60</v>
      </c>
      <c r="E493" s="45"/>
      <c r="F493" s="44"/>
      <c r="G493" s="58">
        <v>4</v>
      </c>
      <c r="H493" s="59"/>
      <c r="I493" s="59"/>
      <c r="J493" s="60"/>
      <c r="K493" s="49" t="s">
        <v>61</v>
      </c>
      <c r="L493" s="50"/>
      <c r="M493" s="83"/>
      <c r="N493" s="84"/>
      <c r="O493" s="5" t="s">
        <v>644</v>
      </c>
      <c r="P493" s="43" t="s">
        <v>78</v>
      </c>
      <c r="Q493" s="44"/>
      <c r="R493" s="43" t="s">
        <v>187</v>
      </c>
      <c r="S493" s="44"/>
      <c r="T493" s="6">
        <v>5</v>
      </c>
      <c r="U493" s="103" t="s">
        <v>61</v>
      </c>
      <c r="V493" s="104"/>
    </row>
    <row r="494" spans="1:24" ht="14.5" customHeight="1" x14ac:dyDescent="0.3">
      <c r="A494" s="5" t="s">
        <v>644</v>
      </c>
      <c r="B494" s="43" t="s">
        <v>89</v>
      </c>
      <c r="C494" s="44"/>
      <c r="D494" s="43" t="s">
        <v>187</v>
      </c>
      <c r="E494" s="45"/>
      <c r="F494" s="44"/>
      <c r="G494" s="58">
        <v>5</v>
      </c>
      <c r="H494" s="59"/>
      <c r="I494" s="59"/>
      <c r="J494" s="60"/>
      <c r="K494" s="49" t="s">
        <v>61</v>
      </c>
      <c r="L494" s="50"/>
      <c r="M494" s="83"/>
      <c r="N494" s="84"/>
      <c r="O494" s="5" t="s">
        <v>644</v>
      </c>
      <c r="P494" s="43" t="s">
        <v>395</v>
      </c>
      <c r="Q494" s="44"/>
      <c r="R494" s="43" t="s">
        <v>60</v>
      </c>
      <c r="S494" s="44"/>
      <c r="T494" s="6">
        <v>4</v>
      </c>
      <c r="U494" s="103" t="s">
        <v>61</v>
      </c>
      <c r="V494" s="104"/>
    </row>
    <row r="495" spans="1:24" ht="14.5" customHeight="1" x14ac:dyDescent="0.3">
      <c r="A495" s="5" t="s">
        <v>644</v>
      </c>
      <c r="B495" s="43" t="s">
        <v>589</v>
      </c>
      <c r="C495" s="44"/>
      <c r="D495" s="43" t="s">
        <v>187</v>
      </c>
      <c r="E495" s="45"/>
      <c r="F495" s="44"/>
      <c r="G495" s="58">
        <v>5</v>
      </c>
      <c r="H495" s="59"/>
      <c r="I495" s="59"/>
      <c r="J495" s="60"/>
      <c r="K495" s="49" t="s">
        <v>61</v>
      </c>
      <c r="L495" s="50"/>
      <c r="M495" s="83"/>
      <c r="N495" s="84"/>
      <c r="O495" s="5" t="s">
        <v>644</v>
      </c>
      <c r="P495" s="43" t="s">
        <v>653</v>
      </c>
      <c r="Q495" s="44"/>
      <c r="R495" s="43" t="s">
        <v>187</v>
      </c>
      <c r="S495" s="44"/>
      <c r="T495" s="6">
        <v>5</v>
      </c>
      <c r="U495" s="103" t="s">
        <v>61</v>
      </c>
      <c r="V495" s="104"/>
    </row>
    <row r="496" spans="1:24" ht="14.5" customHeight="1" x14ac:dyDescent="0.3">
      <c r="A496" s="5" t="s">
        <v>644</v>
      </c>
      <c r="B496" s="43" t="s">
        <v>174</v>
      </c>
      <c r="C496" s="44"/>
      <c r="D496" s="43" t="s">
        <v>60</v>
      </c>
      <c r="E496" s="45"/>
      <c r="F496" s="44"/>
      <c r="G496" s="58">
        <v>4</v>
      </c>
      <c r="H496" s="59"/>
      <c r="I496" s="59"/>
      <c r="J496" s="60"/>
      <c r="K496" s="49" t="s">
        <v>61</v>
      </c>
      <c r="L496" s="50"/>
      <c r="M496" s="83"/>
      <c r="N496" s="84"/>
      <c r="O496" s="5" t="s">
        <v>644</v>
      </c>
      <c r="P496" s="43" t="s">
        <v>82</v>
      </c>
      <c r="Q496" s="44"/>
      <c r="R496" s="43" t="s">
        <v>60</v>
      </c>
      <c r="S496" s="44"/>
      <c r="T496" s="6">
        <v>4</v>
      </c>
      <c r="U496" s="103" t="s">
        <v>61</v>
      </c>
      <c r="V496" s="104"/>
    </row>
    <row r="497" spans="1:22" ht="14.5" customHeight="1" x14ac:dyDescent="0.3">
      <c r="A497" s="5" t="s">
        <v>644</v>
      </c>
      <c r="B497" s="43" t="s">
        <v>654</v>
      </c>
      <c r="C497" s="44"/>
      <c r="D497" s="43" t="s">
        <v>60</v>
      </c>
      <c r="E497" s="45"/>
      <c r="F497" s="44"/>
      <c r="G497" s="58">
        <v>4</v>
      </c>
      <c r="H497" s="59"/>
      <c r="I497" s="59"/>
      <c r="J497" s="60"/>
      <c r="K497" s="49" t="s">
        <v>61</v>
      </c>
      <c r="L497" s="50"/>
      <c r="M497" s="83"/>
      <c r="N497" s="84"/>
      <c r="O497" s="5" t="s">
        <v>644</v>
      </c>
      <c r="P497" s="43" t="s">
        <v>84</v>
      </c>
      <c r="Q497" s="44"/>
      <c r="R497" s="43" t="s">
        <v>187</v>
      </c>
      <c r="S497" s="44"/>
      <c r="T497" s="6">
        <v>5</v>
      </c>
      <c r="U497" s="103" t="s">
        <v>61</v>
      </c>
      <c r="V497" s="104"/>
    </row>
    <row r="498" spans="1:22" ht="14.5" customHeight="1" x14ac:dyDescent="0.3">
      <c r="A498" s="5" t="s">
        <v>644</v>
      </c>
      <c r="B498" s="43" t="s">
        <v>655</v>
      </c>
      <c r="C498" s="44"/>
      <c r="D498" s="43" t="s">
        <v>60</v>
      </c>
      <c r="E498" s="45"/>
      <c r="F498" s="44"/>
      <c r="G498" s="58">
        <v>4</v>
      </c>
      <c r="H498" s="59"/>
      <c r="I498" s="59"/>
      <c r="J498" s="60"/>
      <c r="K498" s="49" t="s">
        <v>61</v>
      </c>
      <c r="L498" s="50"/>
      <c r="M498" s="83"/>
      <c r="N498" s="84"/>
      <c r="O498" s="5" t="s">
        <v>644</v>
      </c>
      <c r="P498" s="43" t="s">
        <v>86</v>
      </c>
      <c r="Q498" s="44"/>
      <c r="R498" s="43" t="s">
        <v>187</v>
      </c>
      <c r="S498" s="44"/>
      <c r="T498" s="6">
        <v>5</v>
      </c>
      <c r="U498" s="103" t="s">
        <v>61</v>
      </c>
      <c r="V498" s="104"/>
    </row>
    <row r="499" spans="1:22" ht="14.5" customHeight="1" x14ac:dyDescent="0.3">
      <c r="A499" s="5" t="s">
        <v>644</v>
      </c>
      <c r="B499" s="43" t="s">
        <v>443</v>
      </c>
      <c r="C499" s="44"/>
      <c r="D499" s="43" t="s">
        <v>187</v>
      </c>
      <c r="E499" s="45"/>
      <c r="F499" s="44"/>
      <c r="G499" s="58">
        <v>5</v>
      </c>
      <c r="H499" s="59"/>
      <c r="I499" s="59"/>
      <c r="J499" s="60"/>
      <c r="K499" s="49" t="s">
        <v>61</v>
      </c>
      <c r="L499" s="50"/>
      <c r="M499" s="83"/>
      <c r="N499" s="84"/>
      <c r="O499" s="5" t="s">
        <v>644</v>
      </c>
      <c r="P499" s="43" t="s">
        <v>237</v>
      </c>
      <c r="Q499" s="44"/>
      <c r="R499" s="43" t="s">
        <v>187</v>
      </c>
      <c r="S499" s="44"/>
      <c r="T499" s="6">
        <v>5</v>
      </c>
      <c r="U499" s="103" t="s">
        <v>61</v>
      </c>
      <c r="V499" s="104"/>
    </row>
    <row r="500" spans="1:22" ht="14.5" customHeight="1" x14ac:dyDescent="0.3">
      <c r="A500" s="5" t="s">
        <v>644</v>
      </c>
      <c r="B500" s="43" t="s">
        <v>111</v>
      </c>
      <c r="C500" s="44"/>
      <c r="D500" s="43" t="s">
        <v>187</v>
      </c>
      <c r="E500" s="45"/>
      <c r="F500" s="44"/>
      <c r="G500" s="58">
        <v>5</v>
      </c>
      <c r="H500" s="59"/>
      <c r="I500" s="59"/>
      <c r="J500" s="60"/>
      <c r="K500" s="49" t="s">
        <v>61</v>
      </c>
      <c r="L500" s="50"/>
      <c r="M500" s="83"/>
      <c r="N500" s="84"/>
      <c r="O500" s="5" t="s">
        <v>644</v>
      </c>
      <c r="P500" s="43" t="s">
        <v>656</v>
      </c>
      <c r="Q500" s="44"/>
      <c r="R500" s="43" t="s">
        <v>187</v>
      </c>
      <c r="S500" s="44"/>
      <c r="T500" s="6">
        <v>5</v>
      </c>
      <c r="U500" s="103" t="s">
        <v>61</v>
      </c>
      <c r="V500" s="104"/>
    </row>
    <row r="501" spans="1:22" ht="14.5" customHeight="1" x14ac:dyDescent="0.3">
      <c r="A501" s="5" t="s">
        <v>644</v>
      </c>
      <c r="B501" s="43" t="s">
        <v>657</v>
      </c>
      <c r="C501" s="44"/>
      <c r="D501" s="43" t="s">
        <v>187</v>
      </c>
      <c r="E501" s="45"/>
      <c r="F501" s="44"/>
      <c r="G501" s="58">
        <v>5</v>
      </c>
      <c r="H501" s="59"/>
      <c r="I501" s="59"/>
      <c r="J501" s="60"/>
      <c r="K501" s="49" t="s">
        <v>61</v>
      </c>
      <c r="L501" s="50"/>
      <c r="M501" s="83"/>
      <c r="N501" s="84"/>
      <c r="O501" s="5" t="s">
        <v>644</v>
      </c>
      <c r="P501" s="43" t="s">
        <v>658</v>
      </c>
      <c r="Q501" s="44"/>
      <c r="R501" s="43" t="s">
        <v>60</v>
      </c>
      <c r="S501" s="44"/>
      <c r="T501" s="6">
        <v>4</v>
      </c>
      <c r="U501" s="103" t="s">
        <v>61</v>
      </c>
      <c r="V501" s="104"/>
    </row>
    <row r="502" spans="1:22" ht="14.5" customHeight="1" x14ac:dyDescent="0.3">
      <c r="A502" s="5" t="s">
        <v>644</v>
      </c>
      <c r="B502" s="43" t="s">
        <v>659</v>
      </c>
      <c r="C502" s="44"/>
      <c r="D502" s="43" t="s">
        <v>60</v>
      </c>
      <c r="E502" s="45"/>
      <c r="F502" s="44"/>
      <c r="G502" s="58">
        <v>4</v>
      </c>
      <c r="H502" s="59"/>
      <c r="I502" s="59"/>
      <c r="J502" s="60"/>
      <c r="K502" s="49" t="s">
        <v>61</v>
      </c>
      <c r="L502" s="50"/>
      <c r="M502" s="83"/>
      <c r="N502" s="84"/>
      <c r="O502" s="5" t="s">
        <v>644</v>
      </c>
      <c r="P502" s="43" t="s">
        <v>264</v>
      </c>
      <c r="Q502" s="44"/>
      <c r="R502" s="43" t="s">
        <v>60</v>
      </c>
      <c r="S502" s="44"/>
      <c r="T502" s="6">
        <v>4</v>
      </c>
      <c r="U502" s="103" t="s">
        <v>61</v>
      </c>
      <c r="V502" s="104"/>
    </row>
    <row r="503" spans="1:22" ht="14.5" customHeight="1" x14ac:dyDescent="0.3">
      <c r="A503" s="5" t="s">
        <v>644</v>
      </c>
      <c r="B503" s="43" t="s">
        <v>660</v>
      </c>
      <c r="C503" s="44"/>
      <c r="D503" s="43" t="s">
        <v>187</v>
      </c>
      <c r="E503" s="45"/>
      <c r="F503" s="44"/>
      <c r="G503" s="58">
        <v>5</v>
      </c>
      <c r="H503" s="59"/>
      <c r="I503" s="59"/>
      <c r="J503" s="60"/>
      <c r="K503" s="49" t="s">
        <v>61</v>
      </c>
      <c r="L503" s="50"/>
      <c r="M503" s="83"/>
      <c r="N503" s="84"/>
      <c r="O503" s="5" t="s">
        <v>644</v>
      </c>
      <c r="P503" s="43" t="s">
        <v>661</v>
      </c>
      <c r="Q503" s="44"/>
      <c r="R503" s="43" t="s">
        <v>187</v>
      </c>
      <c r="S503" s="44"/>
      <c r="T503" s="6">
        <v>5</v>
      </c>
      <c r="U503" s="103" t="s">
        <v>61</v>
      </c>
      <c r="V503" s="104"/>
    </row>
    <row r="504" spans="1:22" ht="14.5" customHeight="1" x14ac:dyDescent="0.3">
      <c r="A504" s="5" t="s">
        <v>644</v>
      </c>
      <c r="B504" s="43" t="s">
        <v>119</v>
      </c>
      <c r="C504" s="44"/>
      <c r="D504" s="43" t="s">
        <v>187</v>
      </c>
      <c r="E504" s="45"/>
      <c r="F504" s="44"/>
      <c r="G504" s="58">
        <v>5</v>
      </c>
      <c r="H504" s="59"/>
      <c r="I504" s="59"/>
      <c r="J504" s="60"/>
      <c r="K504" s="49" t="s">
        <v>61</v>
      </c>
      <c r="L504" s="50"/>
      <c r="M504" s="83"/>
      <c r="N504" s="84"/>
      <c r="O504" s="5" t="s">
        <v>644</v>
      </c>
      <c r="P504" s="43" t="s">
        <v>662</v>
      </c>
      <c r="Q504" s="44"/>
      <c r="R504" s="43" t="s">
        <v>187</v>
      </c>
      <c r="S504" s="44"/>
      <c r="T504" s="6">
        <v>5</v>
      </c>
      <c r="U504" s="103" t="s">
        <v>61</v>
      </c>
      <c r="V504" s="104"/>
    </row>
    <row r="505" spans="1:22" ht="14.5" customHeight="1" x14ac:dyDescent="0.3">
      <c r="A505" s="5" t="s">
        <v>644</v>
      </c>
      <c r="B505" s="43" t="s">
        <v>464</v>
      </c>
      <c r="C505" s="44"/>
      <c r="D505" s="43" t="s">
        <v>60</v>
      </c>
      <c r="E505" s="45"/>
      <c r="F505" s="44"/>
      <c r="G505" s="58">
        <v>4</v>
      </c>
      <c r="H505" s="59"/>
      <c r="I505" s="59"/>
      <c r="J505" s="60"/>
      <c r="K505" s="49" t="s">
        <v>61</v>
      </c>
      <c r="L505" s="50"/>
      <c r="M505" s="83"/>
      <c r="N505" s="84"/>
      <c r="O505" s="5" t="s">
        <v>644</v>
      </c>
      <c r="P505" s="43" t="s">
        <v>88</v>
      </c>
      <c r="Q505" s="44"/>
      <c r="R505" s="43" t="s">
        <v>60</v>
      </c>
      <c r="S505" s="44"/>
      <c r="T505" s="6">
        <v>4</v>
      </c>
      <c r="U505" s="103" t="s">
        <v>61</v>
      </c>
      <c r="V505" s="104"/>
    </row>
    <row r="506" spans="1:22" ht="14.5" customHeight="1" x14ac:dyDescent="0.3">
      <c r="A506" s="5" t="s">
        <v>644</v>
      </c>
      <c r="B506" s="43" t="s">
        <v>663</v>
      </c>
      <c r="C506" s="44"/>
      <c r="D506" s="43" t="s">
        <v>187</v>
      </c>
      <c r="E506" s="45"/>
      <c r="F506" s="44"/>
      <c r="G506" s="58">
        <v>5</v>
      </c>
      <c r="H506" s="59"/>
      <c r="I506" s="59"/>
      <c r="J506" s="60"/>
      <c r="K506" s="49" t="s">
        <v>61</v>
      </c>
      <c r="L506" s="50"/>
      <c r="M506" s="83"/>
      <c r="N506" s="84"/>
      <c r="O506" s="5" t="s">
        <v>644</v>
      </c>
      <c r="P506" s="43" t="s">
        <v>92</v>
      </c>
      <c r="Q506" s="44"/>
      <c r="R506" s="43" t="s">
        <v>60</v>
      </c>
      <c r="S506" s="44"/>
      <c r="T506" s="6">
        <v>4</v>
      </c>
      <c r="U506" s="103" t="s">
        <v>61</v>
      </c>
      <c r="V506" s="104"/>
    </row>
    <row r="507" spans="1:22" ht="14.5" customHeight="1" x14ac:dyDescent="0.3">
      <c r="A507" s="5" t="s">
        <v>644</v>
      </c>
      <c r="B507" s="43" t="s">
        <v>124</v>
      </c>
      <c r="C507" s="44"/>
      <c r="D507" s="43" t="s">
        <v>187</v>
      </c>
      <c r="E507" s="45"/>
      <c r="F507" s="44"/>
      <c r="G507" s="58">
        <v>5</v>
      </c>
      <c r="H507" s="59"/>
      <c r="I507" s="59"/>
      <c r="J507" s="60"/>
      <c r="K507" s="49" t="s">
        <v>61</v>
      </c>
      <c r="L507" s="50"/>
      <c r="M507" s="83"/>
      <c r="N507" s="84"/>
      <c r="O507" s="5" t="s">
        <v>644</v>
      </c>
      <c r="P507" s="43" t="s">
        <v>664</v>
      </c>
      <c r="Q507" s="44"/>
      <c r="R507" s="43" t="s">
        <v>187</v>
      </c>
      <c r="S507" s="44"/>
      <c r="T507" s="6">
        <v>5</v>
      </c>
      <c r="U507" s="103" t="s">
        <v>61</v>
      </c>
      <c r="V507" s="104"/>
    </row>
    <row r="508" spans="1:22" ht="14.5" customHeight="1" x14ac:dyDescent="0.3">
      <c r="A508" s="5" t="s">
        <v>644</v>
      </c>
      <c r="B508" s="43" t="s">
        <v>189</v>
      </c>
      <c r="C508" s="44"/>
      <c r="D508" s="43" t="s">
        <v>187</v>
      </c>
      <c r="E508" s="45"/>
      <c r="F508" s="44"/>
      <c r="G508" s="58">
        <v>5</v>
      </c>
      <c r="H508" s="59"/>
      <c r="I508" s="59"/>
      <c r="J508" s="60"/>
      <c r="K508" s="49" t="s">
        <v>61</v>
      </c>
      <c r="L508" s="50"/>
      <c r="M508" s="83"/>
      <c r="N508" s="84"/>
      <c r="O508" s="5" t="s">
        <v>644</v>
      </c>
      <c r="P508" s="43" t="s">
        <v>665</v>
      </c>
      <c r="Q508" s="44"/>
      <c r="R508" s="43" t="s">
        <v>60</v>
      </c>
      <c r="S508" s="44"/>
      <c r="T508" s="6">
        <v>4</v>
      </c>
      <c r="U508" s="103" t="s">
        <v>61</v>
      </c>
      <c r="V508" s="104"/>
    </row>
    <row r="509" spans="1:22" ht="14.5" customHeight="1" x14ac:dyDescent="0.3">
      <c r="A509" s="5" t="s">
        <v>644</v>
      </c>
      <c r="B509" s="43" t="s">
        <v>666</v>
      </c>
      <c r="C509" s="44"/>
      <c r="D509" s="43" t="s">
        <v>60</v>
      </c>
      <c r="E509" s="45"/>
      <c r="F509" s="44"/>
      <c r="G509" s="58">
        <v>4</v>
      </c>
      <c r="H509" s="59"/>
      <c r="I509" s="59"/>
      <c r="J509" s="60"/>
      <c r="K509" s="49" t="s">
        <v>61</v>
      </c>
      <c r="L509" s="50"/>
      <c r="M509" s="83"/>
      <c r="N509" s="84"/>
      <c r="O509" s="5" t="s">
        <v>644</v>
      </c>
      <c r="P509" s="43" t="s">
        <v>253</v>
      </c>
      <c r="Q509" s="44"/>
      <c r="R509" s="43" t="s">
        <v>187</v>
      </c>
      <c r="S509" s="44"/>
      <c r="T509" s="6">
        <v>5</v>
      </c>
      <c r="U509" s="103" t="s">
        <v>61</v>
      </c>
      <c r="V509" s="104"/>
    </row>
    <row r="510" spans="1:22" ht="14.5" customHeight="1" x14ac:dyDescent="0.3">
      <c r="A510" s="5" t="s">
        <v>644</v>
      </c>
      <c r="B510" s="43" t="s">
        <v>194</v>
      </c>
      <c r="C510" s="44"/>
      <c r="D510" s="43" t="s">
        <v>187</v>
      </c>
      <c r="E510" s="45"/>
      <c r="F510" s="44"/>
      <c r="G510" s="58">
        <v>5</v>
      </c>
      <c r="H510" s="59"/>
      <c r="I510" s="59"/>
      <c r="J510" s="60"/>
      <c r="K510" s="49" t="s">
        <v>61</v>
      </c>
      <c r="L510" s="50"/>
      <c r="M510" s="83"/>
      <c r="N510" s="84"/>
      <c r="O510" s="5" t="s">
        <v>644</v>
      </c>
      <c r="P510" s="43" t="s">
        <v>413</v>
      </c>
      <c r="Q510" s="44"/>
      <c r="R510" s="43" t="s">
        <v>187</v>
      </c>
      <c r="S510" s="44"/>
      <c r="T510" s="6">
        <v>5</v>
      </c>
      <c r="U510" s="103" t="s">
        <v>61</v>
      </c>
      <c r="V510" s="104"/>
    </row>
    <row r="511" spans="1:22" ht="14.5" customHeight="1" x14ac:dyDescent="0.3">
      <c r="A511" s="5" t="s">
        <v>644</v>
      </c>
      <c r="B511" s="43" t="s">
        <v>128</v>
      </c>
      <c r="C511" s="44"/>
      <c r="D511" s="43" t="s">
        <v>60</v>
      </c>
      <c r="E511" s="45"/>
      <c r="F511" s="44"/>
      <c r="G511" s="58">
        <v>4</v>
      </c>
      <c r="H511" s="59"/>
      <c r="I511" s="59"/>
      <c r="J511" s="60"/>
      <c r="K511" s="49" t="s">
        <v>61</v>
      </c>
      <c r="L511" s="50"/>
      <c r="M511" s="83"/>
      <c r="N511" s="84"/>
      <c r="O511" s="5" t="s">
        <v>644</v>
      </c>
      <c r="P511" s="43" t="s">
        <v>94</v>
      </c>
      <c r="Q511" s="44"/>
      <c r="R511" s="43" t="s">
        <v>187</v>
      </c>
      <c r="S511" s="44"/>
      <c r="T511" s="6">
        <v>5</v>
      </c>
      <c r="U511" s="103" t="s">
        <v>61</v>
      </c>
      <c r="V511" s="104"/>
    </row>
    <row r="512" spans="1:22" ht="14.5" customHeight="1" x14ac:dyDescent="0.3">
      <c r="A512" s="5" t="s">
        <v>644</v>
      </c>
      <c r="B512" s="43" t="s">
        <v>427</v>
      </c>
      <c r="C512" s="44"/>
      <c r="D512" s="43" t="s">
        <v>187</v>
      </c>
      <c r="E512" s="45"/>
      <c r="F512" s="44"/>
      <c r="G512" s="58">
        <v>5</v>
      </c>
      <c r="H512" s="59"/>
      <c r="I512" s="59"/>
      <c r="J512" s="60"/>
      <c r="K512" s="49" t="s">
        <v>61</v>
      </c>
      <c r="L512" s="50"/>
      <c r="M512" s="83"/>
      <c r="N512" s="84"/>
      <c r="O512" s="5" t="s">
        <v>644</v>
      </c>
      <c r="P512" s="43" t="s">
        <v>667</v>
      </c>
      <c r="Q512" s="44"/>
      <c r="R512" s="43" t="s">
        <v>60</v>
      </c>
      <c r="S512" s="44"/>
      <c r="T512" s="6">
        <v>4</v>
      </c>
      <c r="U512" s="103" t="s">
        <v>61</v>
      </c>
      <c r="V512" s="104"/>
    </row>
    <row r="513" spans="1:24" ht="14.5" customHeight="1" x14ac:dyDescent="0.3">
      <c r="A513" s="5" t="s">
        <v>644</v>
      </c>
      <c r="B513" s="43" t="s">
        <v>482</v>
      </c>
      <c r="C513" s="44"/>
      <c r="D513" s="43" t="s">
        <v>187</v>
      </c>
      <c r="E513" s="45"/>
      <c r="F513" s="44"/>
      <c r="G513" s="58">
        <v>5</v>
      </c>
      <c r="H513" s="59"/>
      <c r="I513" s="59"/>
      <c r="J513" s="60"/>
      <c r="K513" s="49" t="s">
        <v>61</v>
      </c>
      <c r="L513" s="50"/>
      <c r="M513" s="83"/>
      <c r="N513" s="84"/>
      <c r="O513" s="5" t="s">
        <v>644</v>
      </c>
      <c r="P513" s="43" t="s">
        <v>668</v>
      </c>
      <c r="Q513" s="44"/>
      <c r="R513" s="43" t="s">
        <v>187</v>
      </c>
      <c r="S513" s="44"/>
      <c r="T513" s="6">
        <v>5</v>
      </c>
      <c r="U513" s="103" t="s">
        <v>61</v>
      </c>
      <c r="V513" s="104"/>
    </row>
    <row r="514" spans="1:24" ht="14.5" customHeight="1" x14ac:dyDescent="0.3">
      <c r="A514" s="5" t="s">
        <v>644</v>
      </c>
      <c r="B514" s="43" t="s">
        <v>669</v>
      </c>
      <c r="C514" s="44"/>
      <c r="D514" s="43" t="s">
        <v>60</v>
      </c>
      <c r="E514" s="45"/>
      <c r="F514" s="44"/>
      <c r="G514" s="58">
        <v>4</v>
      </c>
      <c r="H514" s="59"/>
      <c r="I514" s="59"/>
      <c r="J514" s="60"/>
      <c r="K514" s="49" t="s">
        <v>61</v>
      </c>
      <c r="L514" s="50"/>
      <c r="M514" s="83"/>
      <c r="N514" s="84"/>
      <c r="O514" s="5" t="s">
        <v>644</v>
      </c>
      <c r="P514" s="43" t="s">
        <v>258</v>
      </c>
      <c r="Q514" s="44"/>
      <c r="R514" s="43" t="s">
        <v>60</v>
      </c>
      <c r="S514" s="44"/>
      <c r="T514" s="6">
        <v>4</v>
      </c>
      <c r="U514" s="103" t="s">
        <v>61</v>
      </c>
      <c r="V514" s="104"/>
    </row>
    <row r="515" spans="1:24" ht="14.5" customHeight="1" x14ac:dyDescent="0.3">
      <c r="A515" s="5" t="s">
        <v>644</v>
      </c>
      <c r="B515" s="43" t="s">
        <v>670</v>
      </c>
      <c r="C515" s="44"/>
      <c r="D515" s="43" t="s">
        <v>187</v>
      </c>
      <c r="E515" s="45"/>
      <c r="F515" s="44"/>
      <c r="G515" s="58">
        <v>5</v>
      </c>
      <c r="H515" s="59"/>
      <c r="I515" s="59"/>
      <c r="J515" s="60"/>
      <c r="K515" s="49" t="s">
        <v>61</v>
      </c>
      <c r="L515" s="50"/>
      <c r="M515" s="83"/>
      <c r="N515" s="84"/>
      <c r="O515" s="5" t="s">
        <v>644</v>
      </c>
      <c r="P515" s="43" t="s">
        <v>98</v>
      </c>
      <c r="Q515" s="44"/>
      <c r="R515" s="43" t="s">
        <v>187</v>
      </c>
      <c r="S515" s="44"/>
      <c r="T515" s="6">
        <v>5</v>
      </c>
      <c r="U515" s="103" t="s">
        <v>61</v>
      </c>
      <c r="V515" s="104"/>
    </row>
    <row r="516" spans="1:24" ht="14.5" customHeight="1" x14ac:dyDescent="0.3">
      <c r="A516" s="5" t="s">
        <v>644</v>
      </c>
      <c r="B516" s="43" t="s">
        <v>133</v>
      </c>
      <c r="C516" s="44"/>
      <c r="D516" s="43" t="s">
        <v>187</v>
      </c>
      <c r="E516" s="45"/>
      <c r="F516" s="44"/>
      <c r="G516" s="58">
        <v>5</v>
      </c>
      <c r="H516" s="59"/>
      <c r="I516" s="59"/>
      <c r="J516" s="60"/>
      <c r="K516" s="49" t="s">
        <v>61</v>
      </c>
      <c r="L516" s="50"/>
      <c r="M516" s="83"/>
      <c r="N516" s="84"/>
      <c r="O516" s="5" t="s">
        <v>644</v>
      </c>
      <c r="P516" s="43" t="s">
        <v>671</v>
      </c>
      <c r="Q516" s="44"/>
      <c r="R516" s="43" t="s">
        <v>60</v>
      </c>
      <c r="S516" s="44"/>
      <c r="T516" s="6">
        <v>4</v>
      </c>
      <c r="U516" s="103" t="s">
        <v>61</v>
      </c>
      <c r="V516" s="104"/>
    </row>
    <row r="517" spans="1:24" ht="14.5" customHeight="1" x14ac:dyDescent="0.3">
      <c r="A517" s="5" t="s">
        <v>644</v>
      </c>
      <c r="B517" s="43" t="s">
        <v>202</v>
      </c>
      <c r="C517" s="44"/>
      <c r="D517" s="43" t="s">
        <v>187</v>
      </c>
      <c r="E517" s="45"/>
      <c r="F517" s="44"/>
      <c r="G517" s="58">
        <v>5</v>
      </c>
      <c r="H517" s="59"/>
      <c r="I517" s="59"/>
      <c r="J517" s="60"/>
      <c r="K517" s="49" t="s">
        <v>61</v>
      </c>
      <c r="L517" s="50"/>
      <c r="M517" s="83"/>
      <c r="N517" s="84"/>
      <c r="O517" s="5" t="s">
        <v>644</v>
      </c>
      <c r="P517" s="43" t="s">
        <v>672</v>
      </c>
      <c r="Q517" s="44"/>
      <c r="R517" s="43" t="s">
        <v>187</v>
      </c>
      <c r="S517" s="44"/>
      <c r="T517" s="6">
        <v>5</v>
      </c>
      <c r="U517" s="103" t="s">
        <v>61</v>
      </c>
      <c r="V517" s="104"/>
    </row>
    <row r="518" spans="1:24" ht="14.5" customHeight="1" x14ac:dyDescent="0.3">
      <c r="A518" s="5" t="s">
        <v>644</v>
      </c>
      <c r="B518" s="43" t="s">
        <v>673</v>
      </c>
      <c r="C518" s="44"/>
      <c r="D518" s="43" t="s">
        <v>187</v>
      </c>
      <c r="E518" s="45"/>
      <c r="F518" s="44"/>
      <c r="G518" s="58">
        <v>5</v>
      </c>
      <c r="H518" s="59"/>
      <c r="I518" s="59"/>
      <c r="J518" s="60"/>
      <c r="K518" s="49" t="s">
        <v>61</v>
      </c>
      <c r="L518" s="50"/>
      <c r="M518" s="83"/>
      <c r="N518" s="84"/>
      <c r="O518" s="5" t="s">
        <v>644</v>
      </c>
      <c r="P518" s="43" t="s">
        <v>674</v>
      </c>
      <c r="Q518" s="44"/>
      <c r="R518" s="43" t="s">
        <v>187</v>
      </c>
      <c r="S518" s="44"/>
      <c r="T518" s="6">
        <v>5</v>
      </c>
      <c r="U518" s="103" t="s">
        <v>61</v>
      </c>
      <c r="V518" s="104"/>
    </row>
    <row r="519" spans="1:24" ht="14.5" customHeight="1" x14ac:dyDescent="0.3">
      <c r="A519" s="5" t="s">
        <v>644</v>
      </c>
      <c r="B519" s="43" t="s">
        <v>137</v>
      </c>
      <c r="C519" s="44"/>
      <c r="D519" s="43" t="s">
        <v>60</v>
      </c>
      <c r="E519" s="45"/>
      <c r="F519" s="44"/>
      <c r="G519" s="58">
        <v>4</v>
      </c>
      <c r="H519" s="59"/>
      <c r="I519" s="59"/>
      <c r="J519" s="60"/>
      <c r="K519" s="49" t="s">
        <v>61</v>
      </c>
      <c r="L519" s="50"/>
      <c r="M519" s="83"/>
      <c r="N519" s="84"/>
      <c r="O519" s="5" t="s">
        <v>644</v>
      </c>
      <c r="P519" s="43" t="s">
        <v>675</v>
      </c>
      <c r="Q519" s="44"/>
      <c r="R519" s="43" t="s">
        <v>187</v>
      </c>
      <c r="S519" s="44"/>
      <c r="T519" s="6">
        <v>5</v>
      </c>
      <c r="U519" s="103" t="s">
        <v>61</v>
      </c>
      <c r="V519" s="104"/>
    </row>
    <row r="520" spans="1:24" ht="14.5" customHeight="1" x14ac:dyDescent="0.3">
      <c r="A520" s="5" t="s">
        <v>644</v>
      </c>
      <c r="B520" s="43" t="s">
        <v>494</v>
      </c>
      <c r="C520" s="44"/>
      <c r="D520" s="43" t="s">
        <v>187</v>
      </c>
      <c r="E520" s="45"/>
      <c r="F520" s="44"/>
      <c r="G520" s="58">
        <v>5</v>
      </c>
      <c r="H520" s="59"/>
      <c r="I520" s="59"/>
      <c r="J520" s="60"/>
      <c r="K520" s="49" t="s">
        <v>61</v>
      </c>
      <c r="L520" s="50"/>
      <c r="M520" s="83"/>
      <c r="N520" s="84"/>
      <c r="O520" s="5" t="s">
        <v>644</v>
      </c>
      <c r="P520" s="43" t="s">
        <v>676</v>
      </c>
      <c r="Q520" s="44"/>
      <c r="R520" s="43" t="s">
        <v>60</v>
      </c>
      <c r="S520" s="44"/>
      <c r="T520" s="6">
        <v>4</v>
      </c>
      <c r="U520" s="103" t="s">
        <v>61</v>
      </c>
      <c r="V520" s="104"/>
    </row>
    <row r="521" spans="1:24" ht="14.5" customHeight="1" x14ac:dyDescent="0.3">
      <c r="A521" s="5" t="s">
        <v>644</v>
      </c>
      <c r="B521" s="43" t="s">
        <v>677</v>
      </c>
      <c r="C521" s="44"/>
      <c r="D521" s="43" t="s">
        <v>187</v>
      </c>
      <c r="E521" s="45"/>
      <c r="F521" s="44"/>
      <c r="G521" s="58">
        <v>5</v>
      </c>
      <c r="H521" s="59"/>
      <c r="I521" s="59"/>
      <c r="J521" s="60"/>
      <c r="K521" s="49" t="s">
        <v>61</v>
      </c>
      <c r="L521" s="50"/>
      <c r="M521" s="83"/>
      <c r="N521" s="84"/>
      <c r="O521" s="5" t="s">
        <v>644</v>
      </c>
      <c r="P521" s="43" t="s">
        <v>678</v>
      </c>
      <c r="Q521" s="44"/>
      <c r="R521" s="43" t="s">
        <v>60</v>
      </c>
      <c r="S521" s="44"/>
      <c r="T521" s="6">
        <v>4</v>
      </c>
      <c r="U521" s="103" t="s">
        <v>61</v>
      </c>
      <c r="V521" s="104"/>
    </row>
    <row r="522" spans="1:24" ht="14.5" customHeight="1" x14ac:dyDescent="0.3">
      <c r="A522" s="5" t="s">
        <v>644</v>
      </c>
      <c r="B522" s="43" t="s">
        <v>139</v>
      </c>
      <c r="C522" s="44"/>
      <c r="D522" s="43" t="s">
        <v>60</v>
      </c>
      <c r="E522" s="45"/>
      <c r="F522" s="44"/>
      <c r="G522" s="58">
        <v>4</v>
      </c>
      <c r="H522" s="59"/>
      <c r="I522" s="59"/>
      <c r="J522" s="60"/>
      <c r="K522" s="49" t="s">
        <v>61</v>
      </c>
      <c r="L522" s="50"/>
      <c r="M522" s="83"/>
      <c r="N522" s="84"/>
      <c r="O522" s="5" t="s">
        <v>644</v>
      </c>
      <c r="P522" s="43" t="s">
        <v>679</v>
      </c>
      <c r="Q522" s="44"/>
      <c r="R522" s="43" t="s">
        <v>187</v>
      </c>
      <c r="S522" s="44"/>
      <c r="T522" s="6">
        <v>5</v>
      </c>
      <c r="U522" s="103" t="s">
        <v>61</v>
      </c>
      <c r="V522" s="104"/>
    </row>
    <row r="523" spans="1:24" ht="14.5" customHeight="1" x14ac:dyDescent="0.3">
      <c r="A523" s="5" t="s">
        <v>644</v>
      </c>
      <c r="B523" s="43" t="s">
        <v>680</v>
      </c>
      <c r="C523" s="44"/>
      <c r="D523" s="43" t="s">
        <v>60</v>
      </c>
      <c r="E523" s="45"/>
      <c r="F523" s="44"/>
      <c r="G523" s="58">
        <v>4</v>
      </c>
      <c r="H523" s="59"/>
      <c r="I523" s="59"/>
      <c r="J523" s="60"/>
      <c r="K523" s="49" t="s">
        <v>61</v>
      </c>
      <c r="L523" s="50"/>
      <c r="M523" s="83"/>
      <c r="N523" s="84"/>
      <c r="O523" s="5" t="s">
        <v>644</v>
      </c>
      <c r="P523" s="43" t="s">
        <v>681</v>
      </c>
      <c r="Q523" s="44"/>
      <c r="R523" s="43" t="s">
        <v>187</v>
      </c>
      <c r="S523" s="44"/>
      <c r="T523" s="6">
        <v>5</v>
      </c>
      <c r="U523" s="103" t="s">
        <v>61</v>
      </c>
      <c r="V523" s="104"/>
    </row>
    <row r="524" spans="1:24" ht="14.5" customHeight="1" x14ac:dyDescent="0.3">
      <c r="A524" s="5" t="s">
        <v>644</v>
      </c>
      <c r="B524" s="43" t="s">
        <v>210</v>
      </c>
      <c r="C524" s="44"/>
      <c r="D524" s="43" t="s">
        <v>187</v>
      </c>
      <c r="E524" s="45"/>
      <c r="F524" s="44"/>
      <c r="G524" s="58">
        <v>5</v>
      </c>
      <c r="H524" s="59"/>
      <c r="I524" s="59"/>
      <c r="J524" s="60"/>
      <c r="K524" s="49" t="s">
        <v>61</v>
      </c>
      <c r="L524" s="50"/>
      <c r="M524" s="83"/>
      <c r="N524" s="84"/>
      <c r="O524" s="5" t="s">
        <v>644</v>
      </c>
      <c r="P524" s="43" t="s">
        <v>271</v>
      </c>
      <c r="Q524" s="44"/>
      <c r="R524" s="43" t="s">
        <v>187</v>
      </c>
      <c r="S524" s="44"/>
      <c r="T524" s="6">
        <v>5</v>
      </c>
      <c r="U524" s="103" t="s">
        <v>61</v>
      </c>
      <c r="V524" s="104"/>
    </row>
    <row r="525" spans="1:24" ht="14.5" customHeight="1" x14ac:dyDescent="0.3">
      <c r="A525" s="5" t="s">
        <v>644</v>
      </c>
      <c r="B525" s="43" t="s">
        <v>624</v>
      </c>
      <c r="C525" s="44"/>
      <c r="D525" s="43" t="s">
        <v>60</v>
      </c>
      <c r="E525" s="45"/>
      <c r="F525" s="44"/>
      <c r="G525" s="58">
        <v>4</v>
      </c>
      <c r="H525" s="59"/>
      <c r="I525" s="59"/>
      <c r="J525" s="60"/>
      <c r="K525" s="49" t="s">
        <v>61</v>
      </c>
      <c r="L525" s="50"/>
      <c r="M525" s="83"/>
      <c r="N525" s="84"/>
      <c r="O525" s="5" t="s">
        <v>644</v>
      </c>
      <c r="P525" s="43" t="s">
        <v>682</v>
      </c>
      <c r="Q525" s="44"/>
      <c r="R525" s="43" t="s">
        <v>60</v>
      </c>
      <c r="S525" s="44"/>
      <c r="T525" s="6">
        <v>4</v>
      </c>
      <c r="U525" s="103" t="s">
        <v>61</v>
      </c>
      <c r="V525" s="104"/>
    </row>
    <row r="526" spans="1:24" ht="13.5" customHeight="1" x14ac:dyDescent="0.3">
      <c r="A526" s="63" t="s">
        <v>683</v>
      </c>
      <c r="B526" s="63"/>
      <c r="C526" s="63"/>
      <c r="D526" s="63"/>
      <c r="E526" s="63"/>
      <c r="F526" s="63"/>
      <c r="G526" s="63"/>
      <c r="H526" s="63"/>
      <c r="I526" s="63"/>
      <c r="J526" s="63"/>
      <c r="K526" s="63"/>
      <c r="L526" s="63"/>
      <c r="M526" s="63"/>
      <c r="N526" s="63"/>
      <c r="O526" s="63"/>
      <c r="P526" s="63"/>
      <c r="Q526" s="63"/>
      <c r="R526" s="63"/>
      <c r="S526" s="63"/>
      <c r="T526" s="63"/>
      <c r="U526" s="63"/>
      <c r="V526" s="63"/>
      <c r="W526" s="63"/>
      <c r="X526" s="63"/>
    </row>
    <row r="527" spans="1:24" ht="15" customHeight="1" x14ac:dyDescent="0.3">
      <c r="A527" s="64" t="s">
        <v>9</v>
      </c>
      <c r="B527" s="64"/>
      <c r="C527" s="64"/>
      <c r="D527" s="64"/>
      <c r="E527" s="64"/>
      <c r="F527" s="64"/>
      <c r="G527" s="64"/>
      <c r="H527" s="64"/>
      <c r="I527" s="64"/>
      <c r="J527" s="64"/>
      <c r="K527" s="64"/>
      <c r="L527" s="64"/>
      <c r="M527" s="64"/>
      <c r="N527" s="64"/>
      <c r="O527" s="64"/>
      <c r="P527" s="64"/>
      <c r="Q527" s="64"/>
      <c r="R527" s="64"/>
      <c r="S527" s="64"/>
      <c r="T527" s="64"/>
      <c r="U527" s="64"/>
      <c r="V527" s="64"/>
      <c r="W527" s="64"/>
      <c r="X527" s="64"/>
    </row>
    <row r="528" spans="1:24" ht="7.5" customHeight="1" x14ac:dyDescent="0.3">
      <c r="A528" s="65"/>
      <c r="B528" s="65"/>
      <c r="C528" s="65"/>
      <c r="D528" s="65"/>
      <c r="E528" s="65"/>
      <c r="F528" s="65"/>
      <c r="G528" s="65"/>
      <c r="H528" s="65"/>
      <c r="I528" s="65"/>
      <c r="J528" s="65"/>
      <c r="K528" s="65"/>
      <c r="L528" s="65"/>
      <c r="M528" s="65"/>
      <c r="N528" s="65"/>
      <c r="O528" s="65"/>
      <c r="P528" s="65"/>
      <c r="Q528" s="65"/>
      <c r="R528" s="65"/>
      <c r="S528" s="65"/>
      <c r="T528" s="65"/>
      <c r="U528" s="65"/>
      <c r="V528" s="65"/>
      <c r="W528" s="65"/>
    </row>
    <row r="529" spans="1:24" ht="34.5" customHeight="1" x14ac:dyDescent="0.3">
      <c r="A529" s="66" t="s">
        <v>51</v>
      </c>
      <c r="B529" s="66"/>
      <c r="C529" s="66"/>
      <c r="D529" s="66"/>
      <c r="E529" s="66"/>
      <c r="F529" s="66"/>
      <c r="G529" s="66"/>
      <c r="H529" s="66"/>
      <c r="I529" s="66"/>
      <c r="J529" s="66"/>
      <c r="K529" s="66"/>
      <c r="L529" s="66"/>
      <c r="M529" s="66"/>
      <c r="N529" s="66"/>
      <c r="O529" s="66"/>
      <c r="P529" s="66"/>
      <c r="Q529" s="66"/>
      <c r="R529" s="66"/>
      <c r="S529" s="66"/>
      <c r="T529" s="66"/>
      <c r="U529" s="66"/>
      <c r="V529" s="66"/>
      <c r="W529" s="66"/>
      <c r="X529" s="66"/>
    </row>
    <row r="530" spans="1:24" ht="8.25" customHeight="1" x14ac:dyDescent="0.3">
      <c r="A530" s="131"/>
      <c r="B530" s="131"/>
      <c r="C530" s="131"/>
      <c r="D530" s="131"/>
      <c r="E530" s="131"/>
      <c r="F530" s="131"/>
      <c r="G530" s="131"/>
      <c r="H530" s="131"/>
      <c r="I530" s="131"/>
      <c r="J530" s="131"/>
      <c r="K530" s="131"/>
      <c r="L530" s="131"/>
      <c r="M530" s="131"/>
      <c r="N530" s="131"/>
      <c r="O530" s="131"/>
      <c r="P530" s="131"/>
      <c r="Q530" s="131"/>
      <c r="R530" s="131"/>
      <c r="S530" s="131"/>
      <c r="T530" s="131"/>
      <c r="U530" s="131"/>
    </row>
    <row r="531" spans="1:24" ht="41.25" customHeight="1" x14ac:dyDescent="0.25">
      <c r="A531" s="3" t="s">
        <v>52</v>
      </c>
      <c r="B531" s="67" t="s">
        <v>53</v>
      </c>
      <c r="C531" s="68"/>
      <c r="D531" s="69" t="s">
        <v>54</v>
      </c>
      <c r="E531" s="70"/>
      <c r="F531" s="71"/>
      <c r="G531" s="69" t="s">
        <v>55</v>
      </c>
      <c r="H531" s="70"/>
      <c r="I531" s="70"/>
      <c r="J531" s="71"/>
      <c r="K531" s="72" t="s">
        <v>56</v>
      </c>
      <c r="L531" s="73"/>
      <c r="M531" s="83"/>
      <c r="N531" s="84"/>
      <c r="O531" s="3" t="s">
        <v>52</v>
      </c>
      <c r="P531" s="67" t="s">
        <v>53</v>
      </c>
      <c r="Q531" s="68"/>
      <c r="R531" s="69" t="s">
        <v>54</v>
      </c>
      <c r="S531" s="71"/>
      <c r="T531" s="4" t="s">
        <v>55</v>
      </c>
      <c r="U531" s="72" t="s">
        <v>56</v>
      </c>
      <c r="V531" s="73"/>
    </row>
    <row r="532" spans="1:24" ht="14.5" customHeight="1" x14ac:dyDescent="0.3">
      <c r="A532" s="5" t="s">
        <v>644</v>
      </c>
      <c r="B532" s="43" t="s">
        <v>684</v>
      </c>
      <c r="C532" s="44"/>
      <c r="D532" s="43" t="s">
        <v>187</v>
      </c>
      <c r="E532" s="45"/>
      <c r="F532" s="44"/>
      <c r="G532" s="58">
        <v>5</v>
      </c>
      <c r="H532" s="59"/>
      <c r="I532" s="59"/>
      <c r="J532" s="60"/>
      <c r="K532" s="49" t="s">
        <v>61</v>
      </c>
      <c r="L532" s="50"/>
      <c r="M532" s="83"/>
      <c r="N532" s="84"/>
      <c r="O532" s="5" t="s">
        <v>685</v>
      </c>
      <c r="P532" s="43" t="s">
        <v>686</v>
      </c>
      <c r="Q532" s="44"/>
      <c r="R532" s="43" t="s">
        <v>187</v>
      </c>
      <c r="S532" s="44"/>
      <c r="T532" s="6">
        <v>6</v>
      </c>
      <c r="U532" s="49" t="s">
        <v>61</v>
      </c>
      <c r="V532" s="50"/>
    </row>
    <row r="533" spans="1:24" ht="14.5" customHeight="1" x14ac:dyDescent="0.3">
      <c r="A533" s="5" t="s">
        <v>644</v>
      </c>
      <c r="B533" s="43" t="s">
        <v>687</v>
      </c>
      <c r="C533" s="44"/>
      <c r="D533" s="43" t="s">
        <v>187</v>
      </c>
      <c r="E533" s="45"/>
      <c r="F533" s="44"/>
      <c r="G533" s="58">
        <v>5</v>
      </c>
      <c r="H533" s="59"/>
      <c r="I533" s="59"/>
      <c r="J533" s="60"/>
      <c r="K533" s="49" t="s">
        <v>61</v>
      </c>
      <c r="L533" s="50"/>
      <c r="M533" s="83"/>
      <c r="N533" s="84"/>
      <c r="O533" s="5" t="s">
        <v>685</v>
      </c>
      <c r="P533" s="43" t="s">
        <v>688</v>
      </c>
      <c r="Q533" s="44"/>
      <c r="R533" s="43" t="s">
        <v>187</v>
      </c>
      <c r="S533" s="44"/>
      <c r="T533" s="6">
        <v>5</v>
      </c>
      <c r="U533" s="49" t="s">
        <v>61</v>
      </c>
      <c r="V533" s="50"/>
    </row>
    <row r="534" spans="1:24" ht="14.5" customHeight="1" x14ac:dyDescent="0.3">
      <c r="A534" s="5" t="s">
        <v>644</v>
      </c>
      <c r="B534" s="43" t="s">
        <v>631</v>
      </c>
      <c r="C534" s="44"/>
      <c r="D534" s="43" t="s">
        <v>187</v>
      </c>
      <c r="E534" s="45"/>
      <c r="F534" s="44"/>
      <c r="G534" s="58">
        <v>5</v>
      </c>
      <c r="H534" s="59"/>
      <c r="I534" s="59"/>
      <c r="J534" s="60"/>
      <c r="K534" s="49" t="s">
        <v>61</v>
      </c>
      <c r="L534" s="50"/>
      <c r="M534" s="83"/>
      <c r="N534" s="84"/>
      <c r="O534" s="5" t="s">
        <v>685</v>
      </c>
      <c r="P534" s="43" t="s">
        <v>689</v>
      </c>
      <c r="Q534" s="44"/>
      <c r="R534" s="43" t="s">
        <v>187</v>
      </c>
      <c r="S534" s="44"/>
      <c r="T534" s="6">
        <v>6</v>
      </c>
      <c r="U534" s="49" t="s">
        <v>61</v>
      </c>
      <c r="V534" s="50"/>
    </row>
    <row r="535" spans="1:24" ht="14.5" customHeight="1" x14ac:dyDescent="0.3">
      <c r="A535" s="5" t="s">
        <v>644</v>
      </c>
      <c r="B535" s="43" t="s">
        <v>533</v>
      </c>
      <c r="C535" s="44"/>
      <c r="D535" s="43" t="s">
        <v>187</v>
      </c>
      <c r="E535" s="45"/>
      <c r="F535" s="44"/>
      <c r="G535" s="58">
        <v>5</v>
      </c>
      <c r="H535" s="59"/>
      <c r="I535" s="59"/>
      <c r="J535" s="60"/>
      <c r="K535" s="49" t="s">
        <v>61</v>
      </c>
      <c r="L535" s="50"/>
      <c r="M535" s="83"/>
      <c r="N535" s="84"/>
      <c r="O535" s="5" t="s">
        <v>685</v>
      </c>
      <c r="P535" s="43" t="s">
        <v>119</v>
      </c>
      <c r="Q535" s="44"/>
      <c r="R535" s="43" t="s">
        <v>187</v>
      </c>
      <c r="S535" s="44"/>
      <c r="T535" s="6">
        <v>6</v>
      </c>
      <c r="U535" s="49" t="s">
        <v>61</v>
      </c>
      <c r="V535" s="50"/>
    </row>
    <row r="536" spans="1:24" ht="14.5" customHeight="1" x14ac:dyDescent="0.3">
      <c r="A536" s="5" t="s">
        <v>644</v>
      </c>
      <c r="B536" s="43" t="s">
        <v>690</v>
      </c>
      <c r="C536" s="44"/>
      <c r="D536" s="43" t="s">
        <v>60</v>
      </c>
      <c r="E536" s="45"/>
      <c r="F536" s="44"/>
      <c r="G536" s="58">
        <v>4</v>
      </c>
      <c r="H536" s="59"/>
      <c r="I536" s="59"/>
      <c r="J536" s="60"/>
      <c r="K536" s="49" t="s">
        <v>61</v>
      </c>
      <c r="L536" s="50"/>
      <c r="M536" s="83"/>
      <c r="N536" s="84"/>
      <c r="O536" s="5" t="s">
        <v>685</v>
      </c>
      <c r="P536" s="43" t="s">
        <v>464</v>
      </c>
      <c r="Q536" s="44"/>
      <c r="R536" s="43" t="s">
        <v>187</v>
      </c>
      <c r="S536" s="44"/>
      <c r="T536" s="6">
        <v>6</v>
      </c>
      <c r="U536" s="49" t="s">
        <v>61</v>
      </c>
      <c r="V536" s="50"/>
    </row>
    <row r="537" spans="1:24" ht="14.5" customHeight="1" x14ac:dyDescent="0.3">
      <c r="A537" s="5" t="s">
        <v>644</v>
      </c>
      <c r="B537" s="43" t="s">
        <v>112</v>
      </c>
      <c r="C537" s="44"/>
      <c r="D537" s="43" t="s">
        <v>60</v>
      </c>
      <c r="E537" s="45"/>
      <c r="F537" s="44"/>
      <c r="G537" s="58">
        <v>4</v>
      </c>
      <c r="H537" s="59"/>
      <c r="I537" s="59"/>
      <c r="J537" s="60"/>
      <c r="K537" s="49" t="s">
        <v>61</v>
      </c>
      <c r="L537" s="50"/>
      <c r="M537" s="83"/>
      <c r="N537" s="84"/>
      <c r="O537" s="5" t="s">
        <v>685</v>
      </c>
      <c r="P537" s="43" t="s">
        <v>124</v>
      </c>
      <c r="Q537" s="44"/>
      <c r="R537" s="43" t="s">
        <v>187</v>
      </c>
      <c r="S537" s="44"/>
      <c r="T537" s="6">
        <v>6</v>
      </c>
      <c r="U537" s="49" t="s">
        <v>61</v>
      </c>
      <c r="V537" s="50"/>
    </row>
    <row r="538" spans="1:24" ht="14.5" customHeight="1" x14ac:dyDescent="0.3">
      <c r="A538" s="5" t="s">
        <v>644</v>
      </c>
      <c r="B538" s="43" t="s">
        <v>536</v>
      </c>
      <c r="C538" s="44"/>
      <c r="D538" s="43" t="s">
        <v>187</v>
      </c>
      <c r="E538" s="45"/>
      <c r="F538" s="44"/>
      <c r="G538" s="58">
        <v>5</v>
      </c>
      <c r="H538" s="59"/>
      <c r="I538" s="59"/>
      <c r="J538" s="60"/>
      <c r="K538" s="49" t="s">
        <v>61</v>
      </c>
      <c r="L538" s="50"/>
      <c r="M538" s="83"/>
      <c r="N538" s="84"/>
      <c r="O538" s="5" t="s">
        <v>685</v>
      </c>
      <c r="P538" s="43" t="s">
        <v>359</v>
      </c>
      <c r="Q538" s="44"/>
      <c r="R538" s="43" t="s">
        <v>187</v>
      </c>
      <c r="S538" s="44"/>
      <c r="T538" s="6">
        <v>5</v>
      </c>
      <c r="U538" s="49" t="s">
        <v>61</v>
      </c>
      <c r="V538" s="50"/>
    </row>
    <row r="539" spans="1:24" ht="14.5" customHeight="1" x14ac:dyDescent="0.3">
      <c r="A539" s="5" t="s">
        <v>644</v>
      </c>
      <c r="B539" s="43" t="s">
        <v>691</v>
      </c>
      <c r="C539" s="44"/>
      <c r="D539" s="43" t="s">
        <v>187</v>
      </c>
      <c r="E539" s="45"/>
      <c r="F539" s="44"/>
      <c r="G539" s="58">
        <v>5</v>
      </c>
      <c r="H539" s="59"/>
      <c r="I539" s="59"/>
      <c r="J539" s="60"/>
      <c r="K539" s="49" t="s">
        <v>61</v>
      </c>
      <c r="L539" s="50"/>
      <c r="M539" s="83"/>
      <c r="N539" s="84"/>
      <c r="O539" s="5" t="s">
        <v>685</v>
      </c>
      <c r="P539" s="43" t="s">
        <v>128</v>
      </c>
      <c r="Q539" s="44"/>
      <c r="R539" s="43" t="s">
        <v>187</v>
      </c>
      <c r="S539" s="44"/>
      <c r="T539" s="6">
        <v>5</v>
      </c>
      <c r="U539" s="49" t="s">
        <v>61</v>
      </c>
      <c r="V539" s="50"/>
    </row>
    <row r="540" spans="1:24" ht="14.5" customHeight="1" x14ac:dyDescent="0.3">
      <c r="A540" s="5" t="s">
        <v>644</v>
      </c>
      <c r="B540" s="43" t="s">
        <v>276</v>
      </c>
      <c r="C540" s="44"/>
      <c r="D540" s="43" t="s">
        <v>187</v>
      </c>
      <c r="E540" s="45"/>
      <c r="F540" s="44"/>
      <c r="G540" s="58">
        <v>5</v>
      </c>
      <c r="H540" s="59"/>
      <c r="I540" s="59"/>
      <c r="J540" s="60"/>
      <c r="K540" s="49" t="s">
        <v>61</v>
      </c>
      <c r="L540" s="50"/>
      <c r="M540" s="83"/>
      <c r="N540" s="84"/>
      <c r="O540" s="5" t="s">
        <v>685</v>
      </c>
      <c r="P540" s="43" t="s">
        <v>609</v>
      </c>
      <c r="Q540" s="44"/>
      <c r="R540" s="43" t="s">
        <v>187</v>
      </c>
      <c r="S540" s="44"/>
      <c r="T540" s="6">
        <v>6</v>
      </c>
      <c r="U540" s="49" t="s">
        <v>61</v>
      </c>
      <c r="V540" s="50"/>
    </row>
    <row r="541" spans="1:24" ht="14.25" customHeight="1" x14ac:dyDescent="0.3">
      <c r="A541" s="10" t="s">
        <v>644</v>
      </c>
      <c r="B541" s="74" t="s">
        <v>692</v>
      </c>
      <c r="C541" s="75"/>
      <c r="D541" s="74" t="s">
        <v>187</v>
      </c>
      <c r="E541" s="85"/>
      <c r="F541" s="75"/>
      <c r="G541" s="94">
        <v>5</v>
      </c>
      <c r="H541" s="95"/>
      <c r="I541" s="95"/>
      <c r="J541" s="96"/>
      <c r="K541" s="76" t="s">
        <v>61</v>
      </c>
      <c r="L541" s="77"/>
      <c r="M541" s="83"/>
      <c r="N541" s="84"/>
      <c r="O541" s="5" t="s">
        <v>685</v>
      </c>
      <c r="P541" s="43" t="s">
        <v>693</v>
      </c>
      <c r="Q541" s="44"/>
      <c r="R541" s="43" t="s">
        <v>187</v>
      </c>
      <c r="S541" s="44"/>
      <c r="T541" s="6">
        <v>5</v>
      </c>
      <c r="U541" s="49" t="s">
        <v>61</v>
      </c>
      <c r="V541" s="50"/>
    </row>
    <row r="542" spans="1:24" ht="14.9" customHeight="1" x14ac:dyDescent="0.3">
      <c r="A542" s="78" t="s">
        <v>694</v>
      </c>
      <c r="B542" s="78"/>
      <c r="C542" s="78"/>
      <c r="D542" s="78"/>
      <c r="E542" s="78"/>
      <c r="F542" s="78"/>
      <c r="G542" s="78"/>
      <c r="H542" s="78"/>
      <c r="I542" s="78"/>
      <c r="J542" s="78"/>
      <c r="K542" s="78"/>
      <c r="L542" s="78"/>
      <c r="M542" s="83"/>
      <c r="N542" s="84"/>
      <c r="O542" s="5" t="s">
        <v>685</v>
      </c>
      <c r="P542" s="43" t="s">
        <v>427</v>
      </c>
      <c r="Q542" s="44"/>
      <c r="R542" s="43" t="s">
        <v>187</v>
      </c>
      <c r="S542" s="44"/>
      <c r="T542" s="6">
        <v>6</v>
      </c>
      <c r="U542" s="49" t="s">
        <v>61</v>
      </c>
      <c r="V542" s="50"/>
    </row>
    <row r="543" spans="1:24" ht="14.25" customHeight="1" x14ac:dyDescent="0.3">
      <c r="A543" s="8" t="s">
        <v>685</v>
      </c>
      <c r="B543" s="79" t="s">
        <v>695</v>
      </c>
      <c r="C543" s="80"/>
      <c r="D543" s="79" t="s">
        <v>187</v>
      </c>
      <c r="E543" s="89"/>
      <c r="F543" s="80"/>
      <c r="G543" s="97">
        <v>5</v>
      </c>
      <c r="H543" s="98"/>
      <c r="I543" s="98"/>
      <c r="J543" s="99"/>
      <c r="K543" s="81" t="s">
        <v>61</v>
      </c>
      <c r="L543" s="82"/>
      <c r="M543" s="83"/>
      <c r="N543" s="84"/>
      <c r="O543" s="5" t="s">
        <v>685</v>
      </c>
      <c r="P543" s="43" t="s">
        <v>482</v>
      </c>
      <c r="Q543" s="44"/>
      <c r="R543" s="43" t="s">
        <v>187</v>
      </c>
      <c r="S543" s="44"/>
      <c r="T543" s="6">
        <v>6</v>
      </c>
      <c r="U543" s="49" t="s">
        <v>61</v>
      </c>
      <c r="V543" s="50"/>
    </row>
    <row r="544" spans="1:24" ht="14.5" customHeight="1" x14ac:dyDescent="0.3">
      <c r="A544" s="5" t="s">
        <v>685</v>
      </c>
      <c r="B544" s="43" t="s">
        <v>318</v>
      </c>
      <c r="C544" s="44"/>
      <c r="D544" s="43" t="s">
        <v>187</v>
      </c>
      <c r="E544" s="45"/>
      <c r="F544" s="44"/>
      <c r="G544" s="58">
        <v>5</v>
      </c>
      <c r="H544" s="59"/>
      <c r="I544" s="59"/>
      <c r="J544" s="60"/>
      <c r="K544" s="49" t="s">
        <v>61</v>
      </c>
      <c r="L544" s="50"/>
      <c r="M544" s="83"/>
      <c r="N544" s="84"/>
      <c r="O544" s="5" t="s">
        <v>685</v>
      </c>
      <c r="P544" s="43" t="s">
        <v>612</v>
      </c>
      <c r="Q544" s="44"/>
      <c r="R544" s="43" t="s">
        <v>187</v>
      </c>
      <c r="S544" s="44"/>
      <c r="T544" s="6">
        <v>6</v>
      </c>
      <c r="U544" s="49" t="s">
        <v>61</v>
      </c>
      <c r="V544" s="50"/>
    </row>
    <row r="545" spans="1:22" ht="14.5" customHeight="1" x14ac:dyDescent="0.3">
      <c r="A545" s="5" t="s">
        <v>685</v>
      </c>
      <c r="B545" s="43" t="s">
        <v>696</v>
      </c>
      <c r="C545" s="44"/>
      <c r="D545" s="43" t="s">
        <v>187</v>
      </c>
      <c r="E545" s="45"/>
      <c r="F545" s="44"/>
      <c r="G545" s="58">
        <v>6</v>
      </c>
      <c r="H545" s="59"/>
      <c r="I545" s="59"/>
      <c r="J545" s="60"/>
      <c r="K545" s="49" t="s">
        <v>61</v>
      </c>
      <c r="L545" s="50"/>
      <c r="M545" s="83"/>
      <c r="N545" s="84"/>
      <c r="O545" s="5" t="s">
        <v>685</v>
      </c>
      <c r="P545" s="43" t="s">
        <v>669</v>
      </c>
      <c r="Q545" s="44"/>
      <c r="R545" s="43" t="s">
        <v>187</v>
      </c>
      <c r="S545" s="44"/>
      <c r="T545" s="6">
        <v>5</v>
      </c>
      <c r="U545" s="49" t="s">
        <v>61</v>
      </c>
      <c r="V545" s="50"/>
    </row>
    <row r="546" spans="1:22" ht="14.5" customHeight="1" x14ac:dyDescent="0.3">
      <c r="A546" s="5" t="s">
        <v>685</v>
      </c>
      <c r="B546" s="43" t="s">
        <v>697</v>
      </c>
      <c r="C546" s="44"/>
      <c r="D546" s="43" t="s">
        <v>187</v>
      </c>
      <c r="E546" s="45"/>
      <c r="F546" s="44"/>
      <c r="G546" s="58">
        <v>5</v>
      </c>
      <c r="H546" s="59"/>
      <c r="I546" s="59"/>
      <c r="J546" s="60"/>
      <c r="K546" s="49" t="s">
        <v>61</v>
      </c>
      <c r="L546" s="50"/>
      <c r="M546" s="83"/>
      <c r="N546" s="84"/>
      <c r="O546" s="5" t="s">
        <v>685</v>
      </c>
      <c r="P546" s="43" t="s">
        <v>133</v>
      </c>
      <c r="Q546" s="44"/>
      <c r="R546" s="43" t="s">
        <v>187</v>
      </c>
      <c r="S546" s="44"/>
      <c r="T546" s="6">
        <v>5</v>
      </c>
      <c r="U546" s="49" t="s">
        <v>61</v>
      </c>
      <c r="V546" s="50"/>
    </row>
    <row r="547" spans="1:22" ht="14.5" customHeight="1" x14ac:dyDescent="0.3">
      <c r="A547" s="5" t="s">
        <v>685</v>
      </c>
      <c r="B547" s="43" t="s">
        <v>698</v>
      </c>
      <c r="C547" s="44"/>
      <c r="D547" s="43" t="s">
        <v>187</v>
      </c>
      <c r="E547" s="45"/>
      <c r="F547" s="44"/>
      <c r="G547" s="58">
        <v>5</v>
      </c>
      <c r="H547" s="59"/>
      <c r="I547" s="59"/>
      <c r="J547" s="60"/>
      <c r="K547" s="49" t="s">
        <v>61</v>
      </c>
      <c r="L547" s="50"/>
      <c r="M547" s="83"/>
      <c r="N547" s="84"/>
      <c r="O547" s="5" t="s">
        <v>685</v>
      </c>
      <c r="P547" s="43" t="s">
        <v>202</v>
      </c>
      <c r="Q547" s="44"/>
      <c r="R547" s="43" t="s">
        <v>187</v>
      </c>
      <c r="S547" s="44"/>
      <c r="T547" s="6">
        <v>6</v>
      </c>
      <c r="U547" s="49" t="s">
        <v>61</v>
      </c>
      <c r="V547" s="50"/>
    </row>
    <row r="548" spans="1:22" ht="14.5" customHeight="1" x14ac:dyDescent="0.3">
      <c r="A548" s="5" t="s">
        <v>685</v>
      </c>
      <c r="B548" s="43" t="s">
        <v>155</v>
      </c>
      <c r="C548" s="44"/>
      <c r="D548" s="43" t="s">
        <v>187</v>
      </c>
      <c r="E548" s="45"/>
      <c r="F548" s="44"/>
      <c r="G548" s="58">
        <v>5</v>
      </c>
      <c r="H548" s="59"/>
      <c r="I548" s="59"/>
      <c r="J548" s="60"/>
      <c r="K548" s="49" t="s">
        <v>61</v>
      </c>
      <c r="L548" s="50"/>
      <c r="M548" s="83"/>
      <c r="N548" s="84"/>
      <c r="O548" s="5" t="s">
        <v>685</v>
      </c>
      <c r="P548" s="43" t="s">
        <v>233</v>
      </c>
      <c r="Q548" s="44"/>
      <c r="R548" s="43" t="s">
        <v>187</v>
      </c>
      <c r="S548" s="44"/>
      <c r="T548" s="6">
        <v>6</v>
      </c>
      <c r="U548" s="49" t="s">
        <v>61</v>
      </c>
      <c r="V548" s="50"/>
    </row>
    <row r="549" spans="1:22" ht="14.5" customHeight="1" x14ac:dyDescent="0.3">
      <c r="A549" s="5" t="s">
        <v>685</v>
      </c>
      <c r="B549" s="43" t="s">
        <v>699</v>
      </c>
      <c r="C549" s="44"/>
      <c r="D549" s="43" t="s">
        <v>187</v>
      </c>
      <c r="E549" s="45"/>
      <c r="F549" s="44"/>
      <c r="G549" s="58">
        <v>6</v>
      </c>
      <c r="H549" s="59"/>
      <c r="I549" s="59"/>
      <c r="J549" s="60"/>
      <c r="K549" s="49" t="s">
        <v>61</v>
      </c>
      <c r="L549" s="50"/>
      <c r="M549" s="83"/>
      <c r="N549" s="84"/>
      <c r="O549" s="5" t="s">
        <v>685</v>
      </c>
      <c r="P549" s="43" t="s">
        <v>700</v>
      </c>
      <c r="Q549" s="44"/>
      <c r="R549" s="43" t="s">
        <v>187</v>
      </c>
      <c r="S549" s="44"/>
      <c r="T549" s="6">
        <v>6</v>
      </c>
      <c r="U549" s="49" t="s">
        <v>61</v>
      </c>
      <c r="V549" s="50"/>
    </row>
    <row r="550" spans="1:22" ht="14.5" customHeight="1" x14ac:dyDescent="0.3">
      <c r="A550" s="5" t="s">
        <v>685</v>
      </c>
      <c r="B550" s="43" t="s">
        <v>157</v>
      </c>
      <c r="C550" s="44"/>
      <c r="D550" s="43" t="s">
        <v>187</v>
      </c>
      <c r="E550" s="45"/>
      <c r="F550" s="44"/>
      <c r="G550" s="58">
        <v>5</v>
      </c>
      <c r="H550" s="59"/>
      <c r="I550" s="59"/>
      <c r="J550" s="60"/>
      <c r="K550" s="49" t="s">
        <v>61</v>
      </c>
      <c r="L550" s="50"/>
      <c r="M550" s="83"/>
      <c r="N550" s="84"/>
      <c r="O550" s="5" t="s">
        <v>685</v>
      </c>
      <c r="P550" s="43" t="s">
        <v>701</v>
      </c>
      <c r="Q550" s="44"/>
      <c r="R550" s="43" t="s">
        <v>187</v>
      </c>
      <c r="S550" s="44"/>
      <c r="T550" s="6">
        <v>5</v>
      </c>
      <c r="U550" s="49" t="s">
        <v>61</v>
      </c>
      <c r="V550" s="50"/>
    </row>
    <row r="551" spans="1:22" ht="14.5" customHeight="1" x14ac:dyDescent="0.3">
      <c r="A551" s="5" t="s">
        <v>685</v>
      </c>
      <c r="B551" s="43" t="s">
        <v>702</v>
      </c>
      <c r="C551" s="44"/>
      <c r="D551" s="43" t="s">
        <v>187</v>
      </c>
      <c r="E551" s="45"/>
      <c r="F551" s="44"/>
      <c r="G551" s="58">
        <v>6</v>
      </c>
      <c r="H551" s="59"/>
      <c r="I551" s="59"/>
      <c r="J551" s="60"/>
      <c r="K551" s="49" t="s">
        <v>61</v>
      </c>
      <c r="L551" s="50"/>
      <c r="M551" s="83"/>
      <c r="N551" s="84"/>
      <c r="O551" s="5" t="s">
        <v>685</v>
      </c>
      <c r="P551" s="43" t="s">
        <v>137</v>
      </c>
      <c r="Q551" s="44"/>
      <c r="R551" s="43" t="s">
        <v>187</v>
      </c>
      <c r="S551" s="44"/>
      <c r="T551" s="6">
        <v>5</v>
      </c>
      <c r="U551" s="49" t="s">
        <v>61</v>
      </c>
      <c r="V551" s="50"/>
    </row>
    <row r="552" spans="1:22" ht="14.5" customHeight="1" x14ac:dyDescent="0.3">
      <c r="A552" s="5" t="s">
        <v>685</v>
      </c>
      <c r="B552" s="43" t="s">
        <v>703</v>
      </c>
      <c r="C552" s="44"/>
      <c r="D552" s="43" t="s">
        <v>187</v>
      </c>
      <c r="E552" s="45"/>
      <c r="F552" s="44"/>
      <c r="G552" s="58">
        <v>6</v>
      </c>
      <c r="H552" s="59"/>
      <c r="I552" s="59"/>
      <c r="J552" s="60"/>
      <c r="K552" s="49" t="s">
        <v>61</v>
      </c>
      <c r="L552" s="50"/>
      <c r="M552" s="83"/>
      <c r="N552" s="84"/>
      <c r="O552" s="5" t="s">
        <v>685</v>
      </c>
      <c r="P552" s="43" t="s">
        <v>494</v>
      </c>
      <c r="Q552" s="44"/>
      <c r="R552" s="43" t="s">
        <v>187</v>
      </c>
      <c r="S552" s="44"/>
      <c r="T552" s="6">
        <v>5</v>
      </c>
      <c r="U552" s="49" t="s">
        <v>61</v>
      </c>
      <c r="V552" s="50"/>
    </row>
    <row r="553" spans="1:22" ht="14.5" customHeight="1" x14ac:dyDescent="0.3">
      <c r="A553" s="5" t="s">
        <v>685</v>
      </c>
      <c r="B553" s="43" t="s">
        <v>704</v>
      </c>
      <c r="C553" s="44"/>
      <c r="D553" s="43" t="s">
        <v>187</v>
      </c>
      <c r="E553" s="45"/>
      <c r="F553" s="44"/>
      <c r="G553" s="58">
        <v>6</v>
      </c>
      <c r="H553" s="59"/>
      <c r="I553" s="59"/>
      <c r="J553" s="60"/>
      <c r="K553" s="49" t="s">
        <v>61</v>
      </c>
      <c r="L553" s="50"/>
      <c r="M553" s="83"/>
      <c r="N553" s="84"/>
      <c r="O553" s="5" t="s">
        <v>685</v>
      </c>
      <c r="P553" s="43" t="s">
        <v>139</v>
      </c>
      <c r="Q553" s="44"/>
      <c r="R553" s="43" t="s">
        <v>187</v>
      </c>
      <c r="S553" s="44"/>
      <c r="T553" s="6">
        <v>5</v>
      </c>
      <c r="U553" s="49" t="s">
        <v>61</v>
      </c>
      <c r="V553" s="50"/>
    </row>
    <row r="554" spans="1:22" ht="14.5" customHeight="1" x14ac:dyDescent="0.3">
      <c r="A554" s="5" t="s">
        <v>685</v>
      </c>
      <c r="B554" s="43" t="s">
        <v>75</v>
      </c>
      <c r="C554" s="44"/>
      <c r="D554" s="43" t="s">
        <v>187</v>
      </c>
      <c r="E554" s="45"/>
      <c r="F554" s="44"/>
      <c r="G554" s="58">
        <v>6</v>
      </c>
      <c r="H554" s="59"/>
      <c r="I554" s="59"/>
      <c r="J554" s="60"/>
      <c r="K554" s="49" t="s">
        <v>61</v>
      </c>
      <c r="L554" s="50"/>
      <c r="M554" s="83"/>
      <c r="N554" s="84"/>
      <c r="O554" s="5" t="s">
        <v>685</v>
      </c>
      <c r="P554" s="43" t="s">
        <v>210</v>
      </c>
      <c r="Q554" s="44"/>
      <c r="R554" s="43" t="s">
        <v>187</v>
      </c>
      <c r="S554" s="44"/>
      <c r="T554" s="6">
        <v>5</v>
      </c>
      <c r="U554" s="49" t="s">
        <v>61</v>
      </c>
      <c r="V554" s="50"/>
    </row>
    <row r="555" spans="1:22" ht="14.5" customHeight="1" x14ac:dyDescent="0.3">
      <c r="A555" s="5" t="s">
        <v>685</v>
      </c>
      <c r="B555" s="43" t="s">
        <v>77</v>
      </c>
      <c r="C555" s="44"/>
      <c r="D555" s="43" t="s">
        <v>187</v>
      </c>
      <c r="E555" s="45"/>
      <c r="F555" s="44"/>
      <c r="G555" s="58">
        <v>6</v>
      </c>
      <c r="H555" s="59"/>
      <c r="I555" s="59"/>
      <c r="J555" s="60"/>
      <c r="K555" s="49" t="s">
        <v>61</v>
      </c>
      <c r="L555" s="50"/>
      <c r="M555" s="83"/>
      <c r="N555" s="84"/>
      <c r="O555" s="5" t="s">
        <v>685</v>
      </c>
      <c r="P555" s="43" t="s">
        <v>501</v>
      </c>
      <c r="Q555" s="44"/>
      <c r="R555" s="43" t="s">
        <v>187</v>
      </c>
      <c r="S555" s="44"/>
      <c r="T555" s="6">
        <v>5</v>
      </c>
      <c r="U555" s="49" t="s">
        <v>61</v>
      </c>
      <c r="V555" s="50"/>
    </row>
    <row r="556" spans="1:22" ht="14.5" customHeight="1" x14ac:dyDescent="0.3">
      <c r="A556" s="5" t="s">
        <v>685</v>
      </c>
      <c r="B556" s="43" t="s">
        <v>162</v>
      </c>
      <c r="C556" s="44"/>
      <c r="D556" s="43" t="s">
        <v>187</v>
      </c>
      <c r="E556" s="45"/>
      <c r="F556" s="44"/>
      <c r="G556" s="58">
        <v>5</v>
      </c>
      <c r="H556" s="59"/>
      <c r="I556" s="59"/>
      <c r="J556" s="60"/>
      <c r="K556" s="49" t="s">
        <v>61</v>
      </c>
      <c r="L556" s="50"/>
      <c r="M556" s="83"/>
      <c r="N556" s="84"/>
      <c r="O556" s="5" t="s">
        <v>685</v>
      </c>
      <c r="P556" s="43" t="s">
        <v>705</v>
      </c>
      <c r="Q556" s="44"/>
      <c r="R556" s="43" t="s">
        <v>187</v>
      </c>
      <c r="S556" s="44"/>
      <c r="T556" s="6">
        <v>5</v>
      </c>
      <c r="U556" s="49" t="s">
        <v>61</v>
      </c>
      <c r="V556" s="50"/>
    </row>
    <row r="557" spans="1:22" ht="14.5" customHeight="1" x14ac:dyDescent="0.3">
      <c r="A557" s="5" t="s">
        <v>685</v>
      </c>
      <c r="B557" s="43" t="s">
        <v>583</v>
      </c>
      <c r="C557" s="44"/>
      <c r="D557" s="43" t="s">
        <v>187</v>
      </c>
      <c r="E557" s="45"/>
      <c r="F557" s="44"/>
      <c r="G557" s="58">
        <v>5</v>
      </c>
      <c r="H557" s="59"/>
      <c r="I557" s="59"/>
      <c r="J557" s="60"/>
      <c r="K557" s="49" t="s">
        <v>61</v>
      </c>
      <c r="L557" s="50"/>
      <c r="M557" s="83"/>
      <c r="N557" s="84"/>
      <c r="O557" s="5" t="s">
        <v>685</v>
      </c>
      <c r="P557" s="43" t="s">
        <v>706</v>
      </c>
      <c r="Q557" s="44"/>
      <c r="R557" s="43" t="s">
        <v>187</v>
      </c>
      <c r="S557" s="44"/>
      <c r="T557" s="6">
        <v>6</v>
      </c>
      <c r="U557" s="49" t="s">
        <v>61</v>
      </c>
      <c r="V557" s="50"/>
    </row>
    <row r="558" spans="1:22" ht="14.5" customHeight="1" x14ac:dyDescent="0.3">
      <c r="A558" s="5" t="s">
        <v>685</v>
      </c>
      <c r="B558" s="43" t="s">
        <v>707</v>
      </c>
      <c r="C558" s="44"/>
      <c r="D558" s="43" t="s">
        <v>187</v>
      </c>
      <c r="E558" s="45"/>
      <c r="F558" s="44"/>
      <c r="G558" s="58">
        <v>5</v>
      </c>
      <c r="H558" s="59"/>
      <c r="I558" s="59"/>
      <c r="J558" s="60"/>
      <c r="K558" s="49" t="s">
        <v>61</v>
      </c>
      <c r="L558" s="50"/>
      <c r="M558" s="83"/>
      <c r="N558" s="84"/>
      <c r="O558" s="5" t="s">
        <v>685</v>
      </c>
      <c r="P558" s="43" t="s">
        <v>64</v>
      </c>
      <c r="Q558" s="44"/>
      <c r="R558" s="43" t="s">
        <v>187</v>
      </c>
      <c r="S558" s="44"/>
      <c r="T558" s="6">
        <v>5</v>
      </c>
      <c r="U558" s="49" t="s">
        <v>61</v>
      </c>
      <c r="V558" s="50"/>
    </row>
    <row r="559" spans="1:22" ht="14.5" customHeight="1" x14ac:dyDescent="0.3">
      <c r="A559" s="5" t="s">
        <v>685</v>
      </c>
      <c r="B559" s="43" t="s">
        <v>708</v>
      </c>
      <c r="C559" s="44"/>
      <c r="D559" s="43" t="s">
        <v>187</v>
      </c>
      <c r="E559" s="45"/>
      <c r="F559" s="44"/>
      <c r="G559" s="58">
        <v>6</v>
      </c>
      <c r="H559" s="59"/>
      <c r="I559" s="59"/>
      <c r="J559" s="60"/>
      <c r="K559" s="49" t="s">
        <v>61</v>
      </c>
      <c r="L559" s="50"/>
      <c r="M559" s="83"/>
      <c r="N559" s="84"/>
      <c r="O559" s="5" t="s">
        <v>685</v>
      </c>
      <c r="P559" s="43" t="s">
        <v>709</v>
      </c>
      <c r="Q559" s="44"/>
      <c r="R559" s="43" t="s">
        <v>187</v>
      </c>
      <c r="S559" s="44"/>
      <c r="T559" s="6">
        <v>5</v>
      </c>
      <c r="U559" s="49" t="s">
        <v>61</v>
      </c>
      <c r="V559" s="50"/>
    </row>
    <row r="560" spans="1:22" ht="14.5" customHeight="1" x14ac:dyDescent="0.3">
      <c r="A560" s="5" t="s">
        <v>685</v>
      </c>
      <c r="B560" s="43" t="s">
        <v>81</v>
      </c>
      <c r="C560" s="44"/>
      <c r="D560" s="43" t="s">
        <v>187</v>
      </c>
      <c r="E560" s="45"/>
      <c r="F560" s="44"/>
      <c r="G560" s="58">
        <v>6</v>
      </c>
      <c r="H560" s="59"/>
      <c r="I560" s="59"/>
      <c r="J560" s="60"/>
      <c r="K560" s="49" t="s">
        <v>61</v>
      </c>
      <c r="L560" s="50"/>
      <c r="M560" s="83"/>
      <c r="N560" s="84"/>
      <c r="O560" s="5" t="s">
        <v>685</v>
      </c>
      <c r="P560" s="43" t="s">
        <v>710</v>
      </c>
      <c r="Q560" s="44"/>
      <c r="R560" s="43" t="s">
        <v>187</v>
      </c>
      <c r="S560" s="44"/>
      <c r="T560" s="6">
        <v>5</v>
      </c>
      <c r="U560" s="49" t="s">
        <v>61</v>
      </c>
      <c r="V560" s="50"/>
    </row>
    <row r="561" spans="1:24" ht="14.5" customHeight="1" x14ac:dyDescent="0.3">
      <c r="A561" s="5" t="s">
        <v>685</v>
      </c>
      <c r="B561" s="43" t="s">
        <v>711</v>
      </c>
      <c r="C561" s="44"/>
      <c r="D561" s="43" t="s">
        <v>187</v>
      </c>
      <c r="E561" s="45"/>
      <c r="F561" s="44"/>
      <c r="G561" s="58">
        <v>6</v>
      </c>
      <c r="H561" s="59"/>
      <c r="I561" s="59"/>
      <c r="J561" s="60"/>
      <c r="K561" s="49" t="s">
        <v>61</v>
      </c>
      <c r="L561" s="50"/>
      <c r="M561" s="83"/>
      <c r="N561" s="84"/>
      <c r="O561" s="5" t="s">
        <v>685</v>
      </c>
      <c r="P561" s="43" t="s">
        <v>712</v>
      </c>
      <c r="Q561" s="44"/>
      <c r="R561" s="43" t="s">
        <v>187</v>
      </c>
      <c r="S561" s="44"/>
      <c r="T561" s="6">
        <v>5</v>
      </c>
      <c r="U561" s="49" t="s">
        <v>61</v>
      </c>
      <c r="V561" s="50"/>
    </row>
    <row r="562" spans="1:24" ht="14.5" customHeight="1" x14ac:dyDescent="0.3">
      <c r="A562" s="5" t="s">
        <v>685</v>
      </c>
      <c r="B562" s="43" t="s">
        <v>87</v>
      </c>
      <c r="C562" s="44"/>
      <c r="D562" s="43" t="s">
        <v>187</v>
      </c>
      <c r="E562" s="45"/>
      <c r="F562" s="44"/>
      <c r="G562" s="58">
        <v>5</v>
      </c>
      <c r="H562" s="59"/>
      <c r="I562" s="59"/>
      <c r="J562" s="60"/>
      <c r="K562" s="49" t="s">
        <v>61</v>
      </c>
      <c r="L562" s="50"/>
      <c r="M562" s="83"/>
      <c r="N562" s="84"/>
      <c r="O562" s="5" t="s">
        <v>685</v>
      </c>
      <c r="P562" s="43" t="s">
        <v>713</v>
      </c>
      <c r="Q562" s="44"/>
      <c r="R562" s="43" t="s">
        <v>187</v>
      </c>
      <c r="S562" s="44"/>
      <c r="T562" s="6">
        <v>6</v>
      </c>
      <c r="U562" s="49" t="s">
        <v>61</v>
      </c>
      <c r="V562" s="50"/>
    </row>
    <row r="563" spans="1:24" ht="14.5" customHeight="1" x14ac:dyDescent="0.3">
      <c r="A563" s="5" t="s">
        <v>685</v>
      </c>
      <c r="B563" s="43" t="s">
        <v>89</v>
      </c>
      <c r="C563" s="44"/>
      <c r="D563" s="43" t="s">
        <v>187</v>
      </c>
      <c r="E563" s="45"/>
      <c r="F563" s="44"/>
      <c r="G563" s="58">
        <v>6</v>
      </c>
      <c r="H563" s="59"/>
      <c r="I563" s="59"/>
      <c r="J563" s="60"/>
      <c r="K563" s="49" t="s">
        <v>61</v>
      </c>
      <c r="L563" s="50"/>
      <c r="M563" s="83"/>
      <c r="N563" s="84"/>
      <c r="O563" s="5" t="s">
        <v>685</v>
      </c>
      <c r="P563" s="43" t="s">
        <v>72</v>
      </c>
      <c r="Q563" s="44"/>
      <c r="R563" s="43" t="s">
        <v>187</v>
      </c>
      <c r="S563" s="44"/>
      <c r="T563" s="6">
        <v>5</v>
      </c>
      <c r="U563" s="49" t="s">
        <v>61</v>
      </c>
      <c r="V563" s="50"/>
    </row>
    <row r="564" spans="1:24" ht="14.5" customHeight="1" x14ac:dyDescent="0.3">
      <c r="A564" s="5" t="s">
        <v>685</v>
      </c>
      <c r="B564" s="43" t="s">
        <v>483</v>
      </c>
      <c r="C564" s="44"/>
      <c r="D564" s="43" t="s">
        <v>187</v>
      </c>
      <c r="E564" s="45"/>
      <c r="F564" s="44"/>
      <c r="G564" s="58">
        <v>6</v>
      </c>
      <c r="H564" s="59"/>
      <c r="I564" s="59"/>
      <c r="J564" s="60"/>
      <c r="K564" s="49" t="s">
        <v>61</v>
      </c>
      <c r="L564" s="50"/>
      <c r="M564" s="83"/>
      <c r="N564" s="84"/>
      <c r="O564" s="5" t="s">
        <v>685</v>
      </c>
      <c r="P564" s="43" t="s">
        <v>714</v>
      </c>
      <c r="Q564" s="44"/>
      <c r="R564" s="43" t="s">
        <v>187</v>
      </c>
      <c r="S564" s="44"/>
      <c r="T564" s="6">
        <v>5</v>
      </c>
      <c r="U564" s="49" t="s">
        <v>61</v>
      </c>
      <c r="V564" s="50"/>
    </row>
    <row r="565" spans="1:24" ht="14.5" customHeight="1" x14ac:dyDescent="0.3">
      <c r="A565" s="5" t="s">
        <v>685</v>
      </c>
      <c r="B565" s="43" t="s">
        <v>589</v>
      </c>
      <c r="C565" s="44"/>
      <c r="D565" s="43" t="s">
        <v>187</v>
      </c>
      <c r="E565" s="45"/>
      <c r="F565" s="44"/>
      <c r="G565" s="58">
        <v>5</v>
      </c>
      <c r="H565" s="59"/>
      <c r="I565" s="59"/>
      <c r="J565" s="60"/>
      <c r="K565" s="49" t="s">
        <v>61</v>
      </c>
      <c r="L565" s="50"/>
      <c r="M565" s="83"/>
      <c r="N565" s="84"/>
      <c r="O565" s="5" t="s">
        <v>685</v>
      </c>
      <c r="P565" s="43" t="s">
        <v>76</v>
      </c>
      <c r="Q565" s="44"/>
      <c r="R565" s="43" t="s">
        <v>187</v>
      </c>
      <c r="S565" s="44"/>
      <c r="T565" s="6">
        <v>5</v>
      </c>
      <c r="U565" s="49" t="s">
        <v>61</v>
      </c>
      <c r="V565" s="50"/>
    </row>
    <row r="566" spans="1:24" ht="14.5" customHeight="1" x14ac:dyDescent="0.3">
      <c r="A566" s="5" t="s">
        <v>685</v>
      </c>
      <c r="B566" s="43" t="s">
        <v>174</v>
      </c>
      <c r="C566" s="44"/>
      <c r="D566" s="43" t="s">
        <v>187</v>
      </c>
      <c r="E566" s="45"/>
      <c r="F566" s="44"/>
      <c r="G566" s="58">
        <v>5</v>
      </c>
      <c r="H566" s="59"/>
      <c r="I566" s="59"/>
      <c r="J566" s="60"/>
      <c r="K566" s="49" t="s">
        <v>61</v>
      </c>
      <c r="L566" s="50"/>
      <c r="M566" s="83"/>
      <c r="N566" s="84"/>
      <c r="O566" s="5" t="s">
        <v>685</v>
      </c>
      <c r="P566" s="43" t="s">
        <v>78</v>
      </c>
      <c r="Q566" s="44"/>
      <c r="R566" s="43" t="s">
        <v>187</v>
      </c>
      <c r="S566" s="44"/>
      <c r="T566" s="6">
        <v>5</v>
      </c>
      <c r="U566" s="49" t="s">
        <v>61</v>
      </c>
      <c r="V566" s="50"/>
    </row>
    <row r="567" spans="1:24" ht="14.5" customHeight="1" x14ac:dyDescent="0.3">
      <c r="A567" s="5" t="s">
        <v>685</v>
      </c>
      <c r="B567" s="43" t="s">
        <v>109</v>
      </c>
      <c r="C567" s="44"/>
      <c r="D567" s="43" t="s">
        <v>187</v>
      </c>
      <c r="E567" s="45"/>
      <c r="F567" s="44"/>
      <c r="G567" s="58">
        <v>5</v>
      </c>
      <c r="H567" s="59"/>
      <c r="I567" s="59"/>
      <c r="J567" s="60"/>
      <c r="K567" s="49" t="s">
        <v>61</v>
      </c>
      <c r="L567" s="50"/>
      <c r="M567" s="83"/>
      <c r="N567" s="84"/>
      <c r="O567" s="5" t="s">
        <v>685</v>
      </c>
      <c r="P567" s="43" t="s">
        <v>715</v>
      </c>
      <c r="Q567" s="44"/>
      <c r="R567" s="43" t="s">
        <v>187</v>
      </c>
      <c r="S567" s="44"/>
      <c r="T567" s="6">
        <v>5</v>
      </c>
      <c r="U567" s="49" t="s">
        <v>61</v>
      </c>
      <c r="V567" s="50"/>
    </row>
    <row r="568" spans="1:24" ht="14.5" customHeight="1" x14ac:dyDescent="0.3">
      <c r="A568" s="5" t="s">
        <v>685</v>
      </c>
      <c r="B568" s="43" t="s">
        <v>716</v>
      </c>
      <c r="C568" s="44"/>
      <c r="D568" s="43" t="s">
        <v>187</v>
      </c>
      <c r="E568" s="45"/>
      <c r="F568" s="44"/>
      <c r="G568" s="58">
        <v>5</v>
      </c>
      <c r="H568" s="59"/>
      <c r="I568" s="59"/>
      <c r="J568" s="60"/>
      <c r="K568" s="49" t="s">
        <v>61</v>
      </c>
      <c r="L568" s="50"/>
      <c r="M568" s="83"/>
      <c r="N568" s="84"/>
      <c r="O568" s="5" t="s">
        <v>685</v>
      </c>
      <c r="P568" s="43" t="s">
        <v>523</v>
      </c>
      <c r="Q568" s="44"/>
      <c r="R568" s="43" t="s">
        <v>187</v>
      </c>
      <c r="S568" s="44"/>
      <c r="T568" s="6">
        <v>6</v>
      </c>
      <c r="U568" s="49" t="s">
        <v>61</v>
      </c>
      <c r="V568" s="50"/>
    </row>
    <row r="569" spans="1:24" ht="14.5" customHeight="1" x14ac:dyDescent="0.3">
      <c r="A569" s="5" t="s">
        <v>685</v>
      </c>
      <c r="B569" s="43" t="s">
        <v>443</v>
      </c>
      <c r="C569" s="44"/>
      <c r="D569" s="43" t="s">
        <v>187</v>
      </c>
      <c r="E569" s="45"/>
      <c r="F569" s="44"/>
      <c r="G569" s="58">
        <v>5</v>
      </c>
      <c r="H569" s="59"/>
      <c r="I569" s="59"/>
      <c r="J569" s="60"/>
      <c r="K569" s="49" t="s">
        <v>61</v>
      </c>
      <c r="L569" s="50"/>
      <c r="M569" s="83"/>
      <c r="N569" s="84"/>
      <c r="O569" s="5" t="s">
        <v>685</v>
      </c>
      <c r="P569" s="43" t="s">
        <v>717</v>
      </c>
      <c r="Q569" s="44"/>
      <c r="R569" s="43" t="s">
        <v>187</v>
      </c>
      <c r="S569" s="44"/>
      <c r="T569" s="6">
        <v>5</v>
      </c>
      <c r="U569" s="49" t="s">
        <v>61</v>
      </c>
      <c r="V569" s="50"/>
    </row>
    <row r="570" spans="1:24" ht="14.5" customHeight="1" x14ac:dyDescent="0.3">
      <c r="A570" s="5" t="s">
        <v>685</v>
      </c>
      <c r="B570" s="43" t="s">
        <v>657</v>
      </c>
      <c r="C570" s="44"/>
      <c r="D570" s="43" t="s">
        <v>187</v>
      </c>
      <c r="E570" s="45"/>
      <c r="F570" s="44"/>
      <c r="G570" s="58">
        <v>6</v>
      </c>
      <c r="H570" s="59"/>
      <c r="I570" s="59"/>
      <c r="J570" s="60"/>
      <c r="K570" s="49" t="s">
        <v>61</v>
      </c>
      <c r="L570" s="50"/>
      <c r="M570" s="83"/>
      <c r="N570" s="84"/>
      <c r="O570" s="5" t="s">
        <v>685</v>
      </c>
      <c r="P570" s="43" t="s">
        <v>82</v>
      </c>
      <c r="Q570" s="44"/>
      <c r="R570" s="43" t="s">
        <v>187</v>
      </c>
      <c r="S570" s="44"/>
      <c r="T570" s="6">
        <v>5</v>
      </c>
      <c r="U570" s="49" t="s">
        <v>61</v>
      </c>
      <c r="V570" s="50"/>
    </row>
    <row r="571" spans="1:24" ht="14.5" customHeight="1" x14ac:dyDescent="0.3">
      <c r="A571" s="5" t="s">
        <v>685</v>
      </c>
      <c r="B571" s="43" t="s">
        <v>718</v>
      </c>
      <c r="C571" s="44"/>
      <c r="D571" s="43" t="s">
        <v>187</v>
      </c>
      <c r="E571" s="45"/>
      <c r="F571" s="44"/>
      <c r="G571" s="58">
        <v>5</v>
      </c>
      <c r="H571" s="59"/>
      <c r="I571" s="59"/>
      <c r="J571" s="60"/>
      <c r="K571" s="49" t="s">
        <v>61</v>
      </c>
      <c r="L571" s="50"/>
      <c r="M571" s="83"/>
      <c r="N571" s="84"/>
      <c r="O571" s="5" t="s">
        <v>685</v>
      </c>
      <c r="P571" s="43" t="s">
        <v>84</v>
      </c>
      <c r="Q571" s="44"/>
      <c r="R571" s="43" t="s">
        <v>187</v>
      </c>
      <c r="S571" s="44"/>
      <c r="T571" s="6">
        <v>5</v>
      </c>
      <c r="U571" s="49" t="s">
        <v>61</v>
      </c>
      <c r="V571" s="50"/>
    </row>
    <row r="572" spans="1:24" ht="13.5" customHeight="1" x14ac:dyDescent="0.3">
      <c r="A572" s="51" t="s">
        <v>719</v>
      </c>
      <c r="B572" s="51"/>
      <c r="C572" s="51"/>
      <c r="D572" s="51"/>
      <c r="E572" s="51"/>
      <c r="F572" s="51"/>
      <c r="G572" s="51"/>
      <c r="H572" s="51"/>
      <c r="I572" s="51"/>
      <c r="J572" s="51"/>
      <c r="K572" s="51"/>
      <c r="L572" s="51"/>
      <c r="M572" s="51"/>
      <c r="N572" s="51"/>
      <c r="O572" s="51"/>
      <c r="P572" s="51"/>
      <c r="Q572" s="51"/>
      <c r="R572" s="51"/>
      <c r="S572" s="51"/>
      <c r="T572" s="51"/>
      <c r="U572" s="51"/>
      <c r="V572" s="51"/>
      <c r="W572" s="51"/>
      <c r="X572" s="51"/>
    </row>
    <row r="573" spans="1:24" ht="15" customHeight="1" x14ac:dyDescent="0.3">
      <c r="A573" s="52" t="s">
        <v>9</v>
      </c>
      <c r="B573" s="52"/>
      <c r="C573" s="52"/>
      <c r="D573" s="52"/>
      <c r="E573" s="52"/>
      <c r="F573" s="52"/>
      <c r="G573" s="52"/>
      <c r="H573" s="52"/>
      <c r="I573" s="52"/>
      <c r="J573" s="52"/>
      <c r="K573" s="52"/>
      <c r="L573" s="52"/>
      <c r="M573" s="52"/>
      <c r="N573" s="52"/>
      <c r="O573" s="52"/>
      <c r="P573" s="52"/>
      <c r="Q573" s="52"/>
      <c r="R573" s="52"/>
      <c r="S573" s="52"/>
      <c r="T573" s="52"/>
      <c r="U573" s="52"/>
      <c r="V573" s="52"/>
      <c r="W573" s="52"/>
      <c r="X573" s="52"/>
    </row>
    <row r="574" spans="1:24" ht="7.5" customHeight="1" x14ac:dyDescent="0.3">
      <c r="A574" s="65"/>
      <c r="B574" s="65"/>
      <c r="C574" s="65"/>
      <c r="D574" s="65"/>
      <c r="E574" s="65"/>
      <c r="F574" s="65"/>
      <c r="G574" s="65"/>
      <c r="H574" s="65"/>
      <c r="I574" s="65"/>
      <c r="J574" s="65"/>
      <c r="K574" s="65"/>
      <c r="L574" s="65"/>
      <c r="M574" s="65"/>
      <c r="N574" s="65"/>
      <c r="O574" s="65"/>
      <c r="P574" s="65"/>
      <c r="Q574" s="65"/>
      <c r="R574" s="65"/>
      <c r="S574" s="65"/>
      <c r="T574" s="65"/>
      <c r="U574" s="65"/>
      <c r="V574" s="65"/>
      <c r="W574" s="65"/>
    </row>
    <row r="575" spans="1:24" ht="34.5" customHeight="1" x14ac:dyDescent="0.3">
      <c r="A575" s="93" t="s">
        <v>51</v>
      </c>
      <c r="B575" s="93"/>
      <c r="C575" s="93"/>
      <c r="D575" s="93"/>
      <c r="E575" s="93"/>
      <c r="F575" s="93"/>
      <c r="G575" s="93"/>
      <c r="H575" s="93"/>
      <c r="I575" s="93"/>
      <c r="J575" s="93"/>
      <c r="K575" s="93"/>
      <c r="L575" s="93"/>
      <c r="M575" s="93"/>
      <c r="N575" s="93"/>
      <c r="O575" s="93"/>
      <c r="P575" s="93"/>
      <c r="Q575" s="93"/>
      <c r="R575" s="93"/>
      <c r="S575" s="93"/>
      <c r="T575" s="93"/>
      <c r="U575" s="93"/>
      <c r="V575" s="93"/>
      <c r="W575" s="93"/>
      <c r="X575" s="93"/>
    </row>
    <row r="576" spans="1:24" ht="8.25" customHeight="1" x14ac:dyDescent="0.3">
      <c r="A576" s="131"/>
      <c r="B576" s="131"/>
      <c r="C576" s="131"/>
      <c r="D576" s="131"/>
      <c r="E576" s="131"/>
      <c r="F576" s="131"/>
      <c r="G576" s="131"/>
      <c r="H576" s="131"/>
      <c r="I576" s="131"/>
      <c r="J576" s="131"/>
      <c r="K576" s="131"/>
      <c r="L576" s="131"/>
      <c r="M576" s="131"/>
      <c r="N576" s="131"/>
      <c r="O576" s="131"/>
      <c r="P576" s="131"/>
      <c r="Q576" s="131"/>
      <c r="R576" s="131"/>
      <c r="S576" s="131"/>
      <c r="T576" s="131"/>
      <c r="U576" s="131"/>
    </row>
    <row r="577" spans="1:22" ht="41.25" customHeight="1" x14ac:dyDescent="0.25">
      <c r="A577" s="3" t="s">
        <v>52</v>
      </c>
      <c r="B577" s="67" t="s">
        <v>53</v>
      </c>
      <c r="C577" s="68"/>
      <c r="D577" s="69" t="s">
        <v>54</v>
      </c>
      <c r="E577" s="70"/>
      <c r="F577" s="71"/>
      <c r="G577" s="69" t="s">
        <v>55</v>
      </c>
      <c r="H577" s="70"/>
      <c r="I577" s="70"/>
      <c r="J577" s="71"/>
      <c r="K577" s="72" t="s">
        <v>56</v>
      </c>
      <c r="L577" s="73"/>
      <c r="M577" s="83"/>
      <c r="N577" s="84"/>
      <c r="O577" s="3" t="s">
        <v>52</v>
      </c>
      <c r="P577" s="67" t="s">
        <v>53</v>
      </c>
      <c r="Q577" s="68"/>
      <c r="R577" s="69" t="s">
        <v>54</v>
      </c>
      <c r="S577" s="71"/>
      <c r="T577" s="4" t="s">
        <v>55</v>
      </c>
      <c r="U577" s="72" t="s">
        <v>56</v>
      </c>
      <c r="V577" s="73"/>
    </row>
    <row r="578" spans="1:22" ht="14.5" customHeight="1" x14ac:dyDescent="0.3">
      <c r="A578" s="5" t="s">
        <v>685</v>
      </c>
      <c r="B578" s="43" t="s">
        <v>720</v>
      </c>
      <c r="C578" s="44"/>
      <c r="D578" s="43" t="s">
        <v>187</v>
      </c>
      <c r="E578" s="45"/>
      <c r="F578" s="44"/>
      <c r="G578" s="58">
        <v>5</v>
      </c>
      <c r="H578" s="59"/>
      <c r="I578" s="59"/>
      <c r="J578" s="60"/>
      <c r="K578" s="49" t="s">
        <v>61</v>
      </c>
      <c r="L578" s="50"/>
      <c r="M578" s="83"/>
      <c r="N578" s="84"/>
      <c r="O578" s="5" t="s">
        <v>721</v>
      </c>
      <c r="P578" s="43" t="s">
        <v>722</v>
      </c>
      <c r="Q578" s="44"/>
      <c r="R578" s="43" t="s">
        <v>60</v>
      </c>
      <c r="S578" s="44"/>
      <c r="T578" s="6">
        <v>4</v>
      </c>
      <c r="U578" s="103" t="s">
        <v>61</v>
      </c>
      <c r="V578" s="104"/>
    </row>
    <row r="579" spans="1:22" ht="14.5" customHeight="1" x14ac:dyDescent="0.3">
      <c r="A579" s="5" t="s">
        <v>685</v>
      </c>
      <c r="B579" s="43" t="s">
        <v>723</v>
      </c>
      <c r="C579" s="44"/>
      <c r="D579" s="43" t="s">
        <v>187</v>
      </c>
      <c r="E579" s="45"/>
      <c r="F579" s="44"/>
      <c r="G579" s="58">
        <v>6</v>
      </c>
      <c r="H579" s="59"/>
      <c r="I579" s="59"/>
      <c r="J579" s="60"/>
      <c r="K579" s="49" t="s">
        <v>61</v>
      </c>
      <c r="L579" s="50"/>
      <c r="M579" s="83"/>
      <c r="N579" s="84"/>
      <c r="O579" s="5" t="s">
        <v>721</v>
      </c>
      <c r="P579" s="43" t="s">
        <v>81</v>
      </c>
      <c r="Q579" s="44"/>
      <c r="R579" s="43" t="s">
        <v>60</v>
      </c>
      <c r="S579" s="44"/>
      <c r="T579" s="6">
        <v>4</v>
      </c>
      <c r="U579" s="103" t="s">
        <v>61</v>
      </c>
      <c r="V579" s="104"/>
    </row>
    <row r="580" spans="1:22" ht="14.5" customHeight="1" x14ac:dyDescent="0.3">
      <c r="A580" s="5" t="s">
        <v>685</v>
      </c>
      <c r="B580" s="43" t="s">
        <v>406</v>
      </c>
      <c r="C580" s="44"/>
      <c r="D580" s="43" t="s">
        <v>187</v>
      </c>
      <c r="E580" s="45"/>
      <c r="F580" s="44"/>
      <c r="G580" s="58">
        <v>6</v>
      </c>
      <c r="H580" s="59"/>
      <c r="I580" s="59"/>
      <c r="J580" s="60"/>
      <c r="K580" s="49" t="s">
        <v>61</v>
      </c>
      <c r="L580" s="50"/>
      <c r="M580" s="83"/>
      <c r="N580" s="84"/>
      <c r="O580" s="5" t="s">
        <v>721</v>
      </c>
      <c r="P580" s="43" t="s">
        <v>334</v>
      </c>
      <c r="Q580" s="44"/>
      <c r="R580" s="43" t="s">
        <v>187</v>
      </c>
      <c r="S580" s="44"/>
      <c r="T580" s="6">
        <v>5</v>
      </c>
      <c r="U580" s="103" t="s">
        <v>61</v>
      </c>
      <c r="V580" s="104"/>
    </row>
    <row r="581" spans="1:22" ht="14.5" customHeight="1" x14ac:dyDescent="0.3">
      <c r="A581" s="5" t="s">
        <v>685</v>
      </c>
      <c r="B581" s="43" t="s">
        <v>724</v>
      </c>
      <c r="C581" s="44"/>
      <c r="D581" s="43" t="s">
        <v>187</v>
      </c>
      <c r="E581" s="45"/>
      <c r="F581" s="44"/>
      <c r="G581" s="58">
        <v>5</v>
      </c>
      <c r="H581" s="59"/>
      <c r="I581" s="59"/>
      <c r="J581" s="60"/>
      <c r="K581" s="49" t="s">
        <v>61</v>
      </c>
      <c r="L581" s="50"/>
      <c r="M581" s="83"/>
      <c r="N581" s="84"/>
      <c r="O581" s="5" t="s">
        <v>721</v>
      </c>
      <c r="P581" s="43" t="s">
        <v>165</v>
      </c>
      <c r="Q581" s="44"/>
      <c r="R581" s="43" t="s">
        <v>60</v>
      </c>
      <c r="S581" s="44"/>
      <c r="T581" s="6">
        <v>4</v>
      </c>
      <c r="U581" s="103" t="s">
        <v>61</v>
      </c>
      <c r="V581" s="104"/>
    </row>
    <row r="582" spans="1:22" ht="14.5" customHeight="1" x14ac:dyDescent="0.3">
      <c r="A582" s="5" t="s">
        <v>685</v>
      </c>
      <c r="B582" s="43" t="s">
        <v>725</v>
      </c>
      <c r="C582" s="44"/>
      <c r="D582" s="43" t="s">
        <v>187</v>
      </c>
      <c r="E582" s="45"/>
      <c r="F582" s="44"/>
      <c r="G582" s="58">
        <v>6</v>
      </c>
      <c r="H582" s="59"/>
      <c r="I582" s="59"/>
      <c r="J582" s="60"/>
      <c r="K582" s="49" t="s">
        <v>61</v>
      </c>
      <c r="L582" s="50"/>
      <c r="M582" s="83"/>
      <c r="N582" s="84"/>
      <c r="O582" s="5" t="s">
        <v>721</v>
      </c>
      <c r="P582" s="43" t="s">
        <v>89</v>
      </c>
      <c r="Q582" s="44"/>
      <c r="R582" s="43" t="s">
        <v>60</v>
      </c>
      <c r="S582" s="44"/>
      <c r="T582" s="6">
        <v>4</v>
      </c>
      <c r="U582" s="103" t="s">
        <v>61</v>
      </c>
      <c r="V582" s="104"/>
    </row>
    <row r="583" spans="1:22" ht="14.5" customHeight="1" x14ac:dyDescent="0.3">
      <c r="A583" s="5" t="s">
        <v>685</v>
      </c>
      <c r="B583" s="43" t="s">
        <v>726</v>
      </c>
      <c r="C583" s="44"/>
      <c r="D583" s="43" t="s">
        <v>187</v>
      </c>
      <c r="E583" s="45"/>
      <c r="F583" s="44"/>
      <c r="G583" s="58">
        <v>6</v>
      </c>
      <c r="H583" s="59"/>
      <c r="I583" s="59"/>
      <c r="J583" s="60"/>
      <c r="K583" s="49" t="s">
        <v>61</v>
      </c>
      <c r="L583" s="50"/>
      <c r="M583" s="83"/>
      <c r="N583" s="84"/>
      <c r="O583" s="5" t="s">
        <v>721</v>
      </c>
      <c r="P583" s="43" t="s">
        <v>727</v>
      </c>
      <c r="Q583" s="44"/>
      <c r="R583" s="43" t="s">
        <v>187</v>
      </c>
      <c r="S583" s="44"/>
      <c r="T583" s="6">
        <v>5</v>
      </c>
      <c r="U583" s="103" t="s">
        <v>61</v>
      </c>
      <c r="V583" s="104"/>
    </row>
    <row r="584" spans="1:22" ht="14.5" customHeight="1" x14ac:dyDescent="0.3">
      <c r="A584" s="5" t="s">
        <v>685</v>
      </c>
      <c r="B584" s="43" t="s">
        <v>728</v>
      </c>
      <c r="C584" s="44"/>
      <c r="D584" s="43" t="s">
        <v>187</v>
      </c>
      <c r="E584" s="45"/>
      <c r="F584" s="44"/>
      <c r="G584" s="58">
        <v>6</v>
      </c>
      <c r="H584" s="59"/>
      <c r="I584" s="59"/>
      <c r="J584" s="60"/>
      <c r="K584" s="49" t="s">
        <v>61</v>
      </c>
      <c r="L584" s="50"/>
      <c r="M584" s="83"/>
      <c r="N584" s="84"/>
      <c r="O584" s="5" t="s">
        <v>721</v>
      </c>
      <c r="P584" s="43" t="s">
        <v>729</v>
      </c>
      <c r="Q584" s="44"/>
      <c r="R584" s="43" t="s">
        <v>60</v>
      </c>
      <c r="S584" s="44"/>
      <c r="T584" s="6">
        <v>4</v>
      </c>
      <c r="U584" s="103" t="s">
        <v>61</v>
      </c>
      <c r="V584" s="104"/>
    </row>
    <row r="585" spans="1:22" ht="14.5" customHeight="1" x14ac:dyDescent="0.3">
      <c r="A585" s="5" t="s">
        <v>685</v>
      </c>
      <c r="B585" s="43" t="s">
        <v>247</v>
      </c>
      <c r="C585" s="44"/>
      <c r="D585" s="43" t="s">
        <v>187</v>
      </c>
      <c r="E585" s="45"/>
      <c r="F585" s="44"/>
      <c r="G585" s="58">
        <v>5</v>
      </c>
      <c r="H585" s="59"/>
      <c r="I585" s="59"/>
      <c r="J585" s="60"/>
      <c r="K585" s="49" t="s">
        <v>61</v>
      </c>
      <c r="L585" s="50"/>
      <c r="M585" s="83"/>
      <c r="N585" s="84"/>
      <c r="O585" s="5" t="s">
        <v>721</v>
      </c>
      <c r="P585" s="43" t="s">
        <v>730</v>
      </c>
      <c r="Q585" s="44"/>
      <c r="R585" s="43" t="s">
        <v>60</v>
      </c>
      <c r="S585" s="44"/>
      <c r="T585" s="6">
        <v>4</v>
      </c>
      <c r="U585" s="103" t="s">
        <v>61</v>
      </c>
      <c r="V585" s="104"/>
    </row>
    <row r="586" spans="1:22" ht="14.5" customHeight="1" x14ac:dyDescent="0.3">
      <c r="A586" s="5" t="s">
        <v>685</v>
      </c>
      <c r="B586" s="43" t="s">
        <v>731</v>
      </c>
      <c r="C586" s="44"/>
      <c r="D586" s="43" t="s">
        <v>187</v>
      </c>
      <c r="E586" s="45"/>
      <c r="F586" s="44"/>
      <c r="G586" s="58">
        <v>5</v>
      </c>
      <c r="H586" s="59"/>
      <c r="I586" s="59"/>
      <c r="J586" s="60"/>
      <c r="K586" s="49" t="s">
        <v>61</v>
      </c>
      <c r="L586" s="50"/>
      <c r="M586" s="83"/>
      <c r="N586" s="84"/>
      <c r="O586" s="5" t="s">
        <v>721</v>
      </c>
      <c r="P586" s="43" t="s">
        <v>732</v>
      </c>
      <c r="Q586" s="44"/>
      <c r="R586" s="43" t="s">
        <v>60</v>
      </c>
      <c r="S586" s="44"/>
      <c r="T586" s="6">
        <v>4</v>
      </c>
      <c r="U586" s="103" t="s">
        <v>61</v>
      </c>
      <c r="V586" s="104"/>
    </row>
    <row r="587" spans="1:22" ht="14.5" customHeight="1" x14ac:dyDescent="0.3">
      <c r="A587" s="5" t="s">
        <v>685</v>
      </c>
      <c r="B587" s="43" t="s">
        <v>733</v>
      </c>
      <c r="C587" s="44"/>
      <c r="D587" s="43" t="s">
        <v>187</v>
      </c>
      <c r="E587" s="45"/>
      <c r="F587" s="44"/>
      <c r="G587" s="58">
        <v>5</v>
      </c>
      <c r="H587" s="59"/>
      <c r="I587" s="59"/>
      <c r="J587" s="60"/>
      <c r="K587" s="49" t="s">
        <v>61</v>
      </c>
      <c r="L587" s="50"/>
      <c r="M587" s="83"/>
      <c r="N587" s="84"/>
      <c r="O587" s="5" t="s">
        <v>721</v>
      </c>
      <c r="P587" s="43" t="s">
        <v>174</v>
      </c>
      <c r="Q587" s="44"/>
      <c r="R587" s="43" t="s">
        <v>60</v>
      </c>
      <c r="S587" s="44"/>
      <c r="T587" s="6">
        <v>4</v>
      </c>
      <c r="U587" s="103" t="s">
        <v>61</v>
      </c>
      <c r="V587" s="104"/>
    </row>
    <row r="588" spans="1:22" ht="14.5" customHeight="1" x14ac:dyDescent="0.3">
      <c r="A588" s="5" t="s">
        <v>685</v>
      </c>
      <c r="B588" s="43" t="s">
        <v>734</v>
      </c>
      <c r="C588" s="44"/>
      <c r="D588" s="43" t="s">
        <v>187</v>
      </c>
      <c r="E588" s="45"/>
      <c r="F588" s="44"/>
      <c r="G588" s="58">
        <v>5</v>
      </c>
      <c r="H588" s="59"/>
      <c r="I588" s="59"/>
      <c r="J588" s="60"/>
      <c r="K588" s="49" t="s">
        <v>61</v>
      </c>
      <c r="L588" s="50"/>
      <c r="M588" s="83"/>
      <c r="N588" s="84"/>
      <c r="O588" s="5" t="s">
        <v>721</v>
      </c>
      <c r="P588" s="43" t="s">
        <v>443</v>
      </c>
      <c r="Q588" s="44"/>
      <c r="R588" s="43" t="s">
        <v>187</v>
      </c>
      <c r="S588" s="44"/>
      <c r="T588" s="6">
        <v>5</v>
      </c>
      <c r="U588" s="103" t="s">
        <v>61</v>
      </c>
      <c r="V588" s="104"/>
    </row>
    <row r="589" spans="1:22" ht="14.5" customHeight="1" x14ac:dyDescent="0.3">
      <c r="A589" s="5" t="s">
        <v>685</v>
      </c>
      <c r="B589" s="43" t="s">
        <v>735</v>
      </c>
      <c r="C589" s="44"/>
      <c r="D589" s="43" t="s">
        <v>187</v>
      </c>
      <c r="E589" s="45"/>
      <c r="F589" s="44"/>
      <c r="G589" s="58">
        <v>6</v>
      </c>
      <c r="H589" s="59"/>
      <c r="I589" s="59"/>
      <c r="J589" s="60"/>
      <c r="K589" s="49" t="s">
        <v>61</v>
      </c>
      <c r="L589" s="50"/>
      <c r="M589" s="83"/>
      <c r="N589" s="84"/>
      <c r="O589" s="5" t="s">
        <v>721</v>
      </c>
      <c r="P589" s="43" t="s">
        <v>686</v>
      </c>
      <c r="Q589" s="44"/>
      <c r="R589" s="43" t="s">
        <v>60</v>
      </c>
      <c r="S589" s="44"/>
      <c r="T589" s="6">
        <v>4</v>
      </c>
      <c r="U589" s="103" t="s">
        <v>61</v>
      </c>
      <c r="V589" s="104"/>
    </row>
    <row r="590" spans="1:22" ht="14.5" customHeight="1" x14ac:dyDescent="0.3">
      <c r="A590" s="5" t="s">
        <v>685</v>
      </c>
      <c r="B590" s="43" t="s">
        <v>258</v>
      </c>
      <c r="C590" s="44"/>
      <c r="D590" s="43" t="s">
        <v>187</v>
      </c>
      <c r="E590" s="45"/>
      <c r="F590" s="44"/>
      <c r="G590" s="58">
        <v>5</v>
      </c>
      <c r="H590" s="59"/>
      <c r="I590" s="59"/>
      <c r="J590" s="60"/>
      <c r="K590" s="49" t="s">
        <v>61</v>
      </c>
      <c r="L590" s="50"/>
      <c r="M590" s="83"/>
      <c r="N590" s="84"/>
      <c r="O590" s="5" t="s">
        <v>721</v>
      </c>
      <c r="P590" s="43" t="s">
        <v>736</v>
      </c>
      <c r="Q590" s="44"/>
      <c r="R590" s="43" t="s">
        <v>60</v>
      </c>
      <c r="S590" s="44"/>
      <c r="T590" s="6">
        <v>4</v>
      </c>
      <c r="U590" s="103" t="s">
        <v>61</v>
      </c>
      <c r="V590" s="104"/>
    </row>
    <row r="591" spans="1:22" ht="14.5" customHeight="1" x14ac:dyDescent="0.3">
      <c r="A591" s="5" t="s">
        <v>685</v>
      </c>
      <c r="B591" s="43" t="s">
        <v>98</v>
      </c>
      <c r="C591" s="44"/>
      <c r="D591" s="43" t="s">
        <v>187</v>
      </c>
      <c r="E591" s="45"/>
      <c r="F591" s="44"/>
      <c r="G591" s="58">
        <v>5</v>
      </c>
      <c r="H591" s="59"/>
      <c r="I591" s="59"/>
      <c r="J591" s="60"/>
      <c r="K591" s="49" t="s">
        <v>61</v>
      </c>
      <c r="L591" s="50"/>
      <c r="M591" s="83"/>
      <c r="N591" s="84"/>
      <c r="O591" s="5" t="s">
        <v>721</v>
      </c>
      <c r="P591" s="43" t="s">
        <v>352</v>
      </c>
      <c r="Q591" s="44"/>
      <c r="R591" s="43" t="s">
        <v>60</v>
      </c>
      <c r="S591" s="44"/>
      <c r="T591" s="6">
        <v>4</v>
      </c>
      <c r="U591" s="103" t="s">
        <v>61</v>
      </c>
      <c r="V591" s="104"/>
    </row>
    <row r="592" spans="1:22" ht="14.5" customHeight="1" x14ac:dyDescent="0.3">
      <c r="A592" s="5" t="s">
        <v>685</v>
      </c>
      <c r="B592" s="43" t="s">
        <v>737</v>
      </c>
      <c r="C592" s="44"/>
      <c r="D592" s="43" t="s">
        <v>187</v>
      </c>
      <c r="E592" s="45"/>
      <c r="F592" s="44"/>
      <c r="G592" s="58">
        <v>6</v>
      </c>
      <c r="H592" s="59"/>
      <c r="I592" s="59"/>
      <c r="J592" s="60"/>
      <c r="K592" s="49" t="s">
        <v>61</v>
      </c>
      <c r="L592" s="50"/>
      <c r="M592" s="83"/>
      <c r="N592" s="84"/>
      <c r="O592" s="5" t="s">
        <v>721</v>
      </c>
      <c r="P592" s="43" t="s">
        <v>601</v>
      </c>
      <c r="Q592" s="44"/>
      <c r="R592" s="43" t="s">
        <v>60</v>
      </c>
      <c r="S592" s="44"/>
      <c r="T592" s="6">
        <v>4</v>
      </c>
      <c r="U592" s="103" t="s">
        <v>61</v>
      </c>
      <c r="V592" s="104"/>
    </row>
    <row r="593" spans="1:22" ht="14.5" customHeight="1" x14ac:dyDescent="0.3">
      <c r="A593" s="5" t="s">
        <v>685</v>
      </c>
      <c r="B593" s="43" t="s">
        <v>738</v>
      </c>
      <c r="C593" s="44"/>
      <c r="D593" s="43" t="s">
        <v>187</v>
      </c>
      <c r="E593" s="45"/>
      <c r="F593" s="44"/>
      <c r="G593" s="58">
        <v>5</v>
      </c>
      <c r="H593" s="59"/>
      <c r="I593" s="59"/>
      <c r="J593" s="60"/>
      <c r="K593" s="49" t="s">
        <v>61</v>
      </c>
      <c r="L593" s="50"/>
      <c r="M593" s="83"/>
      <c r="N593" s="84"/>
      <c r="O593" s="5" t="s">
        <v>721</v>
      </c>
      <c r="P593" s="43" t="s">
        <v>739</v>
      </c>
      <c r="Q593" s="44"/>
      <c r="R593" s="43" t="s">
        <v>60</v>
      </c>
      <c r="S593" s="44"/>
      <c r="T593" s="6">
        <v>4</v>
      </c>
      <c r="U593" s="103" t="s">
        <v>61</v>
      </c>
      <c r="V593" s="104"/>
    </row>
    <row r="594" spans="1:22" ht="14.5" customHeight="1" x14ac:dyDescent="0.3">
      <c r="A594" s="5" t="s">
        <v>685</v>
      </c>
      <c r="B594" s="43" t="s">
        <v>740</v>
      </c>
      <c r="C594" s="44"/>
      <c r="D594" s="43" t="s">
        <v>187</v>
      </c>
      <c r="E594" s="45"/>
      <c r="F594" s="44"/>
      <c r="G594" s="58">
        <v>5</v>
      </c>
      <c r="H594" s="59"/>
      <c r="I594" s="59"/>
      <c r="J594" s="60"/>
      <c r="K594" s="49" t="s">
        <v>61</v>
      </c>
      <c r="L594" s="50"/>
      <c r="M594" s="83"/>
      <c r="N594" s="84"/>
      <c r="O594" s="5" t="s">
        <v>721</v>
      </c>
      <c r="P594" s="43" t="s">
        <v>741</v>
      </c>
      <c r="Q594" s="44"/>
      <c r="R594" s="43" t="s">
        <v>187</v>
      </c>
      <c r="S594" s="44"/>
      <c r="T594" s="6">
        <v>5</v>
      </c>
      <c r="U594" s="103" t="s">
        <v>61</v>
      </c>
      <c r="V594" s="104"/>
    </row>
    <row r="595" spans="1:22" ht="14.5" customHeight="1" x14ac:dyDescent="0.3">
      <c r="A595" s="5" t="s">
        <v>685</v>
      </c>
      <c r="B595" s="43" t="s">
        <v>426</v>
      </c>
      <c r="C595" s="44"/>
      <c r="D595" s="43" t="s">
        <v>187</v>
      </c>
      <c r="E595" s="45"/>
      <c r="F595" s="44"/>
      <c r="G595" s="58">
        <v>5</v>
      </c>
      <c r="H595" s="59"/>
      <c r="I595" s="59"/>
      <c r="J595" s="60"/>
      <c r="K595" s="49" t="s">
        <v>61</v>
      </c>
      <c r="L595" s="50"/>
      <c r="M595" s="83"/>
      <c r="N595" s="84"/>
      <c r="O595" s="5" t="s">
        <v>721</v>
      </c>
      <c r="P595" s="43" t="s">
        <v>742</v>
      </c>
      <c r="Q595" s="44"/>
      <c r="R595" s="43" t="s">
        <v>60</v>
      </c>
      <c r="S595" s="44"/>
      <c r="T595" s="6">
        <v>4</v>
      </c>
      <c r="U595" s="103" t="s">
        <v>61</v>
      </c>
      <c r="V595" s="104"/>
    </row>
    <row r="596" spans="1:22" ht="14.5" customHeight="1" x14ac:dyDescent="0.3">
      <c r="A596" s="5" t="s">
        <v>685</v>
      </c>
      <c r="B596" s="43" t="s">
        <v>271</v>
      </c>
      <c r="C596" s="44"/>
      <c r="D596" s="43" t="s">
        <v>187</v>
      </c>
      <c r="E596" s="45"/>
      <c r="F596" s="44"/>
      <c r="G596" s="58">
        <v>5</v>
      </c>
      <c r="H596" s="59"/>
      <c r="I596" s="59"/>
      <c r="J596" s="60"/>
      <c r="K596" s="49" t="s">
        <v>61</v>
      </c>
      <c r="L596" s="50"/>
      <c r="M596" s="83"/>
      <c r="N596" s="84"/>
      <c r="O596" s="5" t="s">
        <v>721</v>
      </c>
      <c r="P596" s="43" t="s">
        <v>743</v>
      </c>
      <c r="Q596" s="44"/>
      <c r="R596" s="43" t="s">
        <v>60</v>
      </c>
      <c r="S596" s="44"/>
      <c r="T596" s="6">
        <v>4</v>
      </c>
      <c r="U596" s="103" t="s">
        <v>61</v>
      </c>
      <c r="V596" s="104"/>
    </row>
    <row r="597" spans="1:22" ht="14.5" customHeight="1" x14ac:dyDescent="0.3">
      <c r="A597" s="5" t="s">
        <v>685</v>
      </c>
      <c r="B597" s="43" t="s">
        <v>273</v>
      </c>
      <c r="C597" s="44"/>
      <c r="D597" s="43" t="s">
        <v>187</v>
      </c>
      <c r="E597" s="45"/>
      <c r="F597" s="44"/>
      <c r="G597" s="58">
        <v>5</v>
      </c>
      <c r="H597" s="59"/>
      <c r="I597" s="59"/>
      <c r="J597" s="60"/>
      <c r="K597" s="49" t="s">
        <v>61</v>
      </c>
      <c r="L597" s="50"/>
      <c r="M597" s="83"/>
      <c r="N597" s="84"/>
      <c r="O597" s="5" t="s">
        <v>721</v>
      </c>
      <c r="P597" s="43" t="s">
        <v>605</v>
      </c>
      <c r="Q597" s="44"/>
      <c r="R597" s="43" t="s">
        <v>60</v>
      </c>
      <c r="S597" s="44"/>
      <c r="T597" s="6">
        <v>4</v>
      </c>
      <c r="U597" s="103" t="s">
        <v>61</v>
      </c>
      <c r="V597" s="104"/>
    </row>
    <row r="598" spans="1:22" ht="14.5" customHeight="1" x14ac:dyDescent="0.3">
      <c r="A598" s="5" t="s">
        <v>685</v>
      </c>
      <c r="B598" s="43" t="s">
        <v>744</v>
      </c>
      <c r="C598" s="44"/>
      <c r="D598" s="43" t="s">
        <v>187</v>
      </c>
      <c r="E598" s="45"/>
      <c r="F598" s="44"/>
      <c r="G598" s="58">
        <v>5</v>
      </c>
      <c r="H598" s="59"/>
      <c r="I598" s="59"/>
      <c r="J598" s="60"/>
      <c r="K598" s="49" t="s">
        <v>61</v>
      </c>
      <c r="L598" s="50"/>
      <c r="M598" s="83"/>
      <c r="N598" s="84"/>
      <c r="O598" s="5" t="s">
        <v>721</v>
      </c>
      <c r="P598" s="43" t="s">
        <v>124</v>
      </c>
      <c r="Q598" s="44"/>
      <c r="R598" s="43" t="s">
        <v>60</v>
      </c>
      <c r="S598" s="44"/>
      <c r="T598" s="6">
        <v>4</v>
      </c>
      <c r="U598" s="103" t="s">
        <v>61</v>
      </c>
      <c r="V598" s="104"/>
    </row>
    <row r="599" spans="1:22" ht="14.5" customHeight="1" x14ac:dyDescent="0.3">
      <c r="A599" s="5" t="s">
        <v>685</v>
      </c>
      <c r="B599" s="43" t="s">
        <v>533</v>
      </c>
      <c r="C599" s="44"/>
      <c r="D599" s="43" t="s">
        <v>187</v>
      </c>
      <c r="E599" s="45"/>
      <c r="F599" s="44"/>
      <c r="G599" s="58">
        <v>5</v>
      </c>
      <c r="H599" s="59"/>
      <c r="I599" s="59"/>
      <c r="J599" s="60"/>
      <c r="K599" s="49" t="s">
        <v>61</v>
      </c>
      <c r="L599" s="50"/>
      <c r="M599" s="83"/>
      <c r="N599" s="84"/>
      <c r="O599" s="5" t="s">
        <v>721</v>
      </c>
      <c r="P599" s="43" t="s">
        <v>745</v>
      </c>
      <c r="Q599" s="44"/>
      <c r="R599" s="43" t="s">
        <v>60</v>
      </c>
      <c r="S599" s="44"/>
      <c r="T599" s="6">
        <v>4</v>
      </c>
      <c r="U599" s="103" t="s">
        <v>61</v>
      </c>
      <c r="V599" s="104"/>
    </row>
    <row r="600" spans="1:22" ht="14.5" customHeight="1" x14ac:dyDescent="0.3">
      <c r="A600" s="5" t="s">
        <v>685</v>
      </c>
      <c r="B600" s="43" t="s">
        <v>112</v>
      </c>
      <c r="C600" s="44"/>
      <c r="D600" s="43" t="s">
        <v>187</v>
      </c>
      <c r="E600" s="45"/>
      <c r="F600" s="44"/>
      <c r="G600" s="58">
        <v>5</v>
      </c>
      <c r="H600" s="59"/>
      <c r="I600" s="59"/>
      <c r="J600" s="60"/>
      <c r="K600" s="49" t="s">
        <v>61</v>
      </c>
      <c r="L600" s="50"/>
      <c r="M600" s="83"/>
      <c r="N600" s="84"/>
      <c r="O600" s="5" t="s">
        <v>721</v>
      </c>
      <c r="P600" s="43" t="s">
        <v>746</v>
      </c>
      <c r="Q600" s="44"/>
      <c r="R600" s="43" t="s">
        <v>187</v>
      </c>
      <c r="S600" s="44"/>
      <c r="T600" s="6">
        <v>5</v>
      </c>
      <c r="U600" s="103" t="s">
        <v>61</v>
      </c>
      <c r="V600" s="104"/>
    </row>
    <row r="601" spans="1:22" ht="14.5" customHeight="1" x14ac:dyDescent="0.3">
      <c r="A601" s="5" t="s">
        <v>685</v>
      </c>
      <c r="B601" s="43" t="s">
        <v>536</v>
      </c>
      <c r="C601" s="44"/>
      <c r="D601" s="43" t="s">
        <v>187</v>
      </c>
      <c r="E601" s="45"/>
      <c r="F601" s="44"/>
      <c r="G601" s="58">
        <v>5</v>
      </c>
      <c r="H601" s="59"/>
      <c r="I601" s="59"/>
      <c r="J601" s="60"/>
      <c r="K601" s="49" t="s">
        <v>61</v>
      </c>
      <c r="L601" s="50"/>
      <c r="M601" s="83"/>
      <c r="N601" s="84"/>
      <c r="O601" s="5" t="s">
        <v>721</v>
      </c>
      <c r="P601" s="43" t="s">
        <v>197</v>
      </c>
      <c r="Q601" s="44"/>
      <c r="R601" s="43" t="s">
        <v>187</v>
      </c>
      <c r="S601" s="44"/>
      <c r="T601" s="6">
        <v>5</v>
      </c>
      <c r="U601" s="103" t="s">
        <v>61</v>
      </c>
      <c r="V601" s="104"/>
    </row>
    <row r="602" spans="1:22" ht="14.5" customHeight="1" x14ac:dyDescent="0.3">
      <c r="A602" s="5" t="s">
        <v>685</v>
      </c>
      <c r="B602" s="43" t="s">
        <v>537</v>
      </c>
      <c r="C602" s="44"/>
      <c r="D602" s="43" t="s">
        <v>187</v>
      </c>
      <c r="E602" s="45"/>
      <c r="F602" s="44"/>
      <c r="G602" s="58">
        <v>6</v>
      </c>
      <c r="H602" s="59"/>
      <c r="I602" s="59"/>
      <c r="J602" s="60"/>
      <c r="K602" s="49" t="s">
        <v>61</v>
      </c>
      <c r="L602" s="50"/>
      <c r="M602" s="83"/>
      <c r="N602" s="84"/>
      <c r="O602" s="5" t="s">
        <v>721</v>
      </c>
      <c r="P602" s="43" t="s">
        <v>194</v>
      </c>
      <c r="Q602" s="44"/>
      <c r="R602" s="43" t="s">
        <v>60</v>
      </c>
      <c r="S602" s="44"/>
      <c r="T602" s="6">
        <v>4</v>
      </c>
      <c r="U602" s="103" t="s">
        <v>61</v>
      </c>
      <c r="V602" s="104"/>
    </row>
    <row r="603" spans="1:22" ht="14.5" customHeight="1" x14ac:dyDescent="0.3">
      <c r="A603" s="5" t="s">
        <v>685</v>
      </c>
      <c r="B603" s="43" t="s">
        <v>638</v>
      </c>
      <c r="C603" s="44"/>
      <c r="D603" s="43" t="s">
        <v>187</v>
      </c>
      <c r="E603" s="45"/>
      <c r="F603" s="44"/>
      <c r="G603" s="58">
        <v>6</v>
      </c>
      <c r="H603" s="59"/>
      <c r="I603" s="59"/>
      <c r="J603" s="60"/>
      <c r="K603" s="49" t="s">
        <v>61</v>
      </c>
      <c r="L603" s="50"/>
      <c r="M603" s="83"/>
      <c r="N603" s="84"/>
      <c r="O603" s="5" t="s">
        <v>721</v>
      </c>
      <c r="P603" s="43" t="s">
        <v>747</v>
      </c>
      <c r="Q603" s="44"/>
      <c r="R603" s="43" t="s">
        <v>60</v>
      </c>
      <c r="S603" s="44"/>
      <c r="T603" s="6">
        <v>4</v>
      </c>
      <c r="U603" s="103" t="s">
        <v>61</v>
      </c>
      <c r="V603" s="104"/>
    </row>
    <row r="604" spans="1:22" ht="14.5" customHeight="1" x14ac:dyDescent="0.3">
      <c r="A604" s="5" t="s">
        <v>685</v>
      </c>
      <c r="B604" s="43" t="s">
        <v>748</v>
      </c>
      <c r="C604" s="44"/>
      <c r="D604" s="43" t="s">
        <v>187</v>
      </c>
      <c r="E604" s="45"/>
      <c r="F604" s="44"/>
      <c r="G604" s="58">
        <v>6</v>
      </c>
      <c r="H604" s="59"/>
      <c r="I604" s="59"/>
      <c r="J604" s="60"/>
      <c r="K604" s="49" t="s">
        <v>61</v>
      </c>
      <c r="L604" s="50"/>
      <c r="M604" s="83"/>
      <c r="N604" s="84"/>
      <c r="O604" s="5" t="s">
        <v>721</v>
      </c>
      <c r="P604" s="43" t="s">
        <v>749</v>
      </c>
      <c r="Q604" s="44"/>
      <c r="R604" s="43" t="s">
        <v>187</v>
      </c>
      <c r="S604" s="44"/>
      <c r="T604" s="6">
        <v>5</v>
      </c>
      <c r="U604" s="103" t="s">
        <v>61</v>
      </c>
      <c r="V604" s="104"/>
    </row>
    <row r="605" spans="1:22" ht="14.5" customHeight="1" x14ac:dyDescent="0.3">
      <c r="A605" s="5" t="s">
        <v>685</v>
      </c>
      <c r="B605" s="43" t="s">
        <v>750</v>
      </c>
      <c r="C605" s="44"/>
      <c r="D605" s="43" t="s">
        <v>187</v>
      </c>
      <c r="E605" s="45"/>
      <c r="F605" s="44"/>
      <c r="G605" s="58">
        <v>5</v>
      </c>
      <c r="H605" s="59"/>
      <c r="I605" s="59"/>
      <c r="J605" s="60"/>
      <c r="K605" s="49" t="s">
        <v>61</v>
      </c>
      <c r="L605" s="50"/>
      <c r="M605" s="83"/>
      <c r="N605" s="84"/>
      <c r="O605" s="5" t="s">
        <v>721</v>
      </c>
      <c r="P605" s="43" t="s">
        <v>751</v>
      </c>
      <c r="Q605" s="44"/>
      <c r="R605" s="43" t="s">
        <v>60</v>
      </c>
      <c r="S605" s="44"/>
      <c r="T605" s="6">
        <v>4</v>
      </c>
      <c r="U605" s="103" t="s">
        <v>61</v>
      </c>
      <c r="V605" s="104"/>
    </row>
    <row r="606" spans="1:22" ht="14.5" customHeight="1" x14ac:dyDescent="0.3">
      <c r="A606" s="5" t="s">
        <v>685</v>
      </c>
      <c r="B606" s="43" t="s">
        <v>546</v>
      </c>
      <c r="C606" s="44"/>
      <c r="D606" s="43" t="s">
        <v>187</v>
      </c>
      <c r="E606" s="45"/>
      <c r="F606" s="44"/>
      <c r="G606" s="58">
        <v>6</v>
      </c>
      <c r="H606" s="59"/>
      <c r="I606" s="59"/>
      <c r="J606" s="60"/>
      <c r="K606" s="49" t="s">
        <v>61</v>
      </c>
      <c r="L606" s="50"/>
      <c r="M606" s="83"/>
      <c r="N606" s="84"/>
      <c r="O606" s="5" t="s">
        <v>721</v>
      </c>
      <c r="P606" s="43" t="s">
        <v>427</v>
      </c>
      <c r="Q606" s="44"/>
      <c r="R606" s="43" t="s">
        <v>187</v>
      </c>
      <c r="S606" s="44"/>
      <c r="T606" s="6">
        <v>5</v>
      </c>
      <c r="U606" s="103" t="s">
        <v>61</v>
      </c>
      <c r="V606" s="104"/>
    </row>
    <row r="607" spans="1:22" ht="14.25" customHeight="1" x14ac:dyDescent="0.3">
      <c r="A607" s="10" t="s">
        <v>685</v>
      </c>
      <c r="B607" s="74" t="s">
        <v>752</v>
      </c>
      <c r="C607" s="75"/>
      <c r="D607" s="74" t="s">
        <v>187</v>
      </c>
      <c r="E607" s="85"/>
      <c r="F607" s="75"/>
      <c r="G607" s="94">
        <v>6</v>
      </c>
      <c r="H607" s="95"/>
      <c r="I607" s="95"/>
      <c r="J607" s="96"/>
      <c r="K607" s="76" t="s">
        <v>61</v>
      </c>
      <c r="L607" s="77"/>
      <c r="M607" s="83"/>
      <c r="N607" s="84"/>
      <c r="O607" s="5" t="s">
        <v>721</v>
      </c>
      <c r="P607" s="43" t="s">
        <v>753</v>
      </c>
      <c r="Q607" s="44"/>
      <c r="R607" s="43" t="s">
        <v>60</v>
      </c>
      <c r="S607" s="44"/>
      <c r="T607" s="6">
        <v>4</v>
      </c>
      <c r="U607" s="103" t="s">
        <v>61</v>
      </c>
      <c r="V607" s="104"/>
    </row>
    <row r="608" spans="1:22" ht="14.9" customHeight="1" x14ac:dyDescent="0.3">
      <c r="A608" s="78" t="s">
        <v>754</v>
      </c>
      <c r="B608" s="78"/>
      <c r="C608" s="78"/>
      <c r="D608" s="78"/>
      <c r="E608" s="78"/>
      <c r="F608" s="78"/>
      <c r="G608" s="78"/>
      <c r="H608" s="78"/>
      <c r="I608" s="78"/>
      <c r="J608" s="78"/>
      <c r="K608" s="78"/>
      <c r="L608" s="78"/>
      <c r="M608" s="83"/>
      <c r="N608" s="84"/>
      <c r="O608" s="5" t="s">
        <v>721</v>
      </c>
      <c r="P608" s="43" t="s">
        <v>755</v>
      </c>
      <c r="Q608" s="44"/>
      <c r="R608" s="43" t="s">
        <v>60</v>
      </c>
      <c r="S608" s="44"/>
      <c r="T608" s="6">
        <v>4</v>
      </c>
      <c r="U608" s="103" t="s">
        <v>61</v>
      </c>
      <c r="V608" s="104"/>
    </row>
    <row r="609" spans="1:24" ht="14.25" customHeight="1" x14ac:dyDescent="0.3">
      <c r="A609" s="8" t="s">
        <v>721</v>
      </c>
      <c r="B609" s="79" t="s">
        <v>646</v>
      </c>
      <c r="C609" s="80"/>
      <c r="D609" s="79" t="s">
        <v>60</v>
      </c>
      <c r="E609" s="89"/>
      <c r="F609" s="80"/>
      <c r="G609" s="97">
        <v>4</v>
      </c>
      <c r="H609" s="98"/>
      <c r="I609" s="98"/>
      <c r="J609" s="99"/>
      <c r="K609" s="81" t="s">
        <v>61</v>
      </c>
      <c r="L609" s="82"/>
      <c r="M609" s="83"/>
      <c r="N609" s="84"/>
      <c r="O609" s="5" t="s">
        <v>721</v>
      </c>
      <c r="P609" s="43" t="s">
        <v>756</v>
      </c>
      <c r="Q609" s="44"/>
      <c r="R609" s="43" t="s">
        <v>60</v>
      </c>
      <c r="S609" s="44"/>
      <c r="T609" s="6">
        <v>4</v>
      </c>
      <c r="U609" s="103" t="s">
        <v>61</v>
      </c>
      <c r="V609" s="104"/>
    </row>
    <row r="610" spans="1:24" ht="14.5" customHeight="1" x14ac:dyDescent="0.3">
      <c r="A610" s="5" t="s">
        <v>721</v>
      </c>
      <c r="B610" s="43" t="s">
        <v>757</v>
      </c>
      <c r="C610" s="44"/>
      <c r="D610" s="43" t="s">
        <v>60</v>
      </c>
      <c r="E610" s="45"/>
      <c r="F610" s="44"/>
      <c r="G610" s="58">
        <v>4</v>
      </c>
      <c r="H610" s="59"/>
      <c r="I610" s="59"/>
      <c r="J610" s="60"/>
      <c r="K610" s="49" t="s">
        <v>61</v>
      </c>
      <c r="L610" s="50"/>
      <c r="M610" s="83"/>
      <c r="N610" s="84"/>
      <c r="O610" s="5" t="s">
        <v>721</v>
      </c>
      <c r="P610" s="43" t="s">
        <v>758</v>
      </c>
      <c r="Q610" s="44"/>
      <c r="R610" s="43" t="s">
        <v>60</v>
      </c>
      <c r="S610" s="44"/>
      <c r="T610" s="6">
        <v>4</v>
      </c>
      <c r="U610" s="103" t="s">
        <v>61</v>
      </c>
      <c r="V610" s="104"/>
    </row>
    <row r="611" spans="1:24" ht="14.5" customHeight="1" x14ac:dyDescent="0.3">
      <c r="A611" s="5" t="s">
        <v>721</v>
      </c>
      <c r="B611" s="43" t="s">
        <v>759</v>
      </c>
      <c r="C611" s="44"/>
      <c r="D611" s="43" t="s">
        <v>60</v>
      </c>
      <c r="E611" s="45"/>
      <c r="F611" s="44"/>
      <c r="G611" s="58">
        <v>4</v>
      </c>
      <c r="H611" s="59"/>
      <c r="I611" s="59"/>
      <c r="J611" s="60"/>
      <c r="K611" s="49" t="s">
        <v>61</v>
      </c>
      <c r="L611" s="50"/>
      <c r="M611" s="83"/>
      <c r="N611" s="84"/>
      <c r="O611" s="5" t="s">
        <v>721</v>
      </c>
      <c r="P611" s="43" t="s">
        <v>137</v>
      </c>
      <c r="Q611" s="44"/>
      <c r="R611" s="43" t="s">
        <v>60</v>
      </c>
      <c r="S611" s="44"/>
      <c r="T611" s="6">
        <v>4</v>
      </c>
      <c r="U611" s="103" t="s">
        <v>61</v>
      </c>
      <c r="V611" s="104"/>
    </row>
    <row r="612" spans="1:24" ht="14.5" customHeight="1" x14ac:dyDescent="0.3">
      <c r="A612" s="5" t="s">
        <v>721</v>
      </c>
      <c r="B612" s="43" t="s">
        <v>760</v>
      </c>
      <c r="C612" s="44"/>
      <c r="D612" s="43" t="s">
        <v>60</v>
      </c>
      <c r="E612" s="45"/>
      <c r="F612" s="44"/>
      <c r="G612" s="58">
        <v>4</v>
      </c>
      <c r="H612" s="59"/>
      <c r="I612" s="59"/>
      <c r="J612" s="60"/>
      <c r="K612" s="49" t="s">
        <v>61</v>
      </c>
      <c r="L612" s="50"/>
      <c r="M612" s="83"/>
      <c r="N612" s="84"/>
      <c r="O612" s="5" t="s">
        <v>721</v>
      </c>
      <c r="P612" s="43" t="s">
        <v>139</v>
      </c>
      <c r="Q612" s="44"/>
      <c r="R612" s="43" t="s">
        <v>60</v>
      </c>
      <c r="S612" s="44"/>
      <c r="T612" s="6">
        <v>4</v>
      </c>
      <c r="U612" s="103" t="s">
        <v>61</v>
      </c>
      <c r="V612" s="104"/>
    </row>
    <row r="613" spans="1:24" ht="14.5" customHeight="1" x14ac:dyDescent="0.3">
      <c r="A613" s="5" t="s">
        <v>721</v>
      </c>
      <c r="B613" s="43" t="s">
        <v>761</v>
      </c>
      <c r="C613" s="44"/>
      <c r="D613" s="43" t="s">
        <v>60</v>
      </c>
      <c r="E613" s="45"/>
      <c r="F613" s="44"/>
      <c r="G613" s="58">
        <v>4</v>
      </c>
      <c r="H613" s="59"/>
      <c r="I613" s="59"/>
      <c r="J613" s="60"/>
      <c r="K613" s="49" t="s">
        <v>61</v>
      </c>
      <c r="L613" s="50"/>
      <c r="M613" s="83"/>
      <c r="N613" s="84"/>
      <c r="O613" s="5" t="s">
        <v>721</v>
      </c>
      <c r="P613" s="43" t="s">
        <v>762</v>
      </c>
      <c r="Q613" s="44"/>
      <c r="R613" s="43" t="s">
        <v>187</v>
      </c>
      <c r="S613" s="44"/>
      <c r="T613" s="6">
        <v>5</v>
      </c>
      <c r="U613" s="103" t="s">
        <v>61</v>
      </c>
      <c r="V613" s="104"/>
    </row>
    <row r="614" spans="1:24" ht="14.5" customHeight="1" x14ac:dyDescent="0.3">
      <c r="A614" s="5" t="s">
        <v>721</v>
      </c>
      <c r="B614" s="43" t="s">
        <v>763</v>
      </c>
      <c r="C614" s="44"/>
      <c r="D614" s="43" t="s">
        <v>60</v>
      </c>
      <c r="E614" s="45"/>
      <c r="F614" s="44"/>
      <c r="G614" s="58">
        <v>4</v>
      </c>
      <c r="H614" s="59"/>
      <c r="I614" s="59"/>
      <c r="J614" s="60"/>
      <c r="K614" s="49" t="s">
        <v>61</v>
      </c>
      <c r="L614" s="50"/>
      <c r="M614" s="83"/>
      <c r="N614" s="84"/>
      <c r="O614" s="5" t="s">
        <v>721</v>
      </c>
      <c r="P614" s="43" t="s">
        <v>210</v>
      </c>
      <c r="Q614" s="44"/>
      <c r="R614" s="43" t="s">
        <v>60</v>
      </c>
      <c r="S614" s="44"/>
      <c r="T614" s="6">
        <v>4</v>
      </c>
      <c r="U614" s="103" t="s">
        <v>61</v>
      </c>
      <c r="V614" s="104"/>
    </row>
    <row r="615" spans="1:24" ht="14.5" customHeight="1" x14ac:dyDescent="0.3">
      <c r="A615" s="5" t="s">
        <v>721</v>
      </c>
      <c r="B615" s="43" t="s">
        <v>578</v>
      </c>
      <c r="C615" s="44"/>
      <c r="D615" s="43" t="s">
        <v>60</v>
      </c>
      <c r="E615" s="45"/>
      <c r="F615" s="44"/>
      <c r="G615" s="58">
        <v>4</v>
      </c>
      <c r="H615" s="59"/>
      <c r="I615" s="59"/>
      <c r="J615" s="60"/>
      <c r="K615" s="49" t="s">
        <v>61</v>
      </c>
      <c r="L615" s="50"/>
      <c r="M615" s="83"/>
      <c r="N615" s="84"/>
      <c r="O615" s="5" t="s">
        <v>721</v>
      </c>
      <c r="P615" s="43" t="s">
        <v>764</v>
      </c>
      <c r="Q615" s="44"/>
      <c r="R615" s="43" t="s">
        <v>60</v>
      </c>
      <c r="S615" s="44"/>
      <c r="T615" s="6">
        <v>4</v>
      </c>
      <c r="U615" s="103" t="s">
        <v>61</v>
      </c>
      <c r="V615" s="104"/>
    </row>
    <row r="616" spans="1:24" ht="14.5" customHeight="1" x14ac:dyDescent="0.3">
      <c r="A616" s="5" t="s">
        <v>721</v>
      </c>
      <c r="B616" s="43" t="s">
        <v>75</v>
      </c>
      <c r="C616" s="44"/>
      <c r="D616" s="43" t="s">
        <v>60</v>
      </c>
      <c r="E616" s="45"/>
      <c r="F616" s="44"/>
      <c r="G616" s="58">
        <v>4</v>
      </c>
      <c r="H616" s="59"/>
      <c r="I616" s="59"/>
      <c r="J616" s="60"/>
      <c r="K616" s="49" t="s">
        <v>61</v>
      </c>
      <c r="L616" s="50"/>
      <c r="M616" s="83"/>
      <c r="N616" s="84"/>
      <c r="O616" s="5" t="s">
        <v>721</v>
      </c>
      <c r="P616" s="43" t="s">
        <v>765</v>
      </c>
      <c r="Q616" s="44"/>
      <c r="R616" s="43" t="s">
        <v>60</v>
      </c>
      <c r="S616" s="44"/>
      <c r="T616" s="6">
        <v>4</v>
      </c>
      <c r="U616" s="103" t="s">
        <v>61</v>
      </c>
      <c r="V616" s="104"/>
    </row>
    <row r="617" spans="1:24" ht="14.5" customHeight="1" x14ac:dyDescent="0.3">
      <c r="A617" s="5" t="s">
        <v>721</v>
      </c>
      <c r="B617" s="43" t="s">
        <v>766</v>
      </c>
      <c r="C617" s="44"/>
      <c r="D617" s="43" t="s">
        <v>60</v>
      </c>
      <c r="E617" s="45"/>
      <c r="F617" s="44"/>
      <c r="G617" s="58">
        <v>4</v>
      </c>
      <c r="H617" s="59"/>
      <c r="I617" s="59"/>
      <c r="J617" s="60"/>
      <c r="K617" s="49" t="s">
        <v>61</v>
      </c>
      <c r="L617" s="50"/>
      <c r="M617" s="83"/>
      <c r="N617" s="84"/>
      <c r="O617" s="5" t="s">
        <v>721</v>
      </c>
      <c r="P617" s="43" t="s">
        <v>304</v>
      </c>
      <c r="Q617" s="44"/>
      <c r="R617" s="43" t="s">
        <v>60</v>
      </c>
      <c r="S617" s="44"/>
      <c r="T617" s="6">
        <v>4</v>
      </c>
      <c r="U617" s="103" t="s">
        <v>61</v>
      </c>
      <c r="V617" s="104"/>
    </row>
    <row r="618" spans="1:24" ht="13.5" customHeight="1" x14ac:dyDescent="0.3">
      <c r="A618" s="63" t="s">
        <v>767</v>
      </c>
      <c r="B618" s="63"/>
      <c r="C618" s="63"/>
      <c r="D618" s="63"/>
      <c r="E618" s="63"/>
      <c r="F618" s="63"/>
      <c r="G618" s="63"/>
      <c r="H618" s="63"/>
      <c r="I618" s="63"/>
      <c r="J618" s="63"/>
      <c r="K618" s="63"/>
      <c r="L618" s="63"/>
      <c r="M618" s="63"/>
      <c r="N618" s="63"/>
      <c r="O618" s="63"/>
      <c r="P618" s="63"/>
      <c r="Q618" s="63"/>
      <c r="R618" s="63"/>
      <c r="S618" s="63"/>
      <c r="T618" s="63"/>
      <c r="U618" s="63"/>
      <c r="V618" s="63"/>
      <c r="W618" s="63"/>
      <c r="X618" s="63"/>
    </row>
    <row r="619" spans="1:24" ht="15" customHeight="1" x14ac:dyDescent="0.3">
      <c r="A619" s="64" t="s">
        <v>9</v>
      </c>
      <c r="B619" s="64"/>
      <c r="C619" s="64"/>
      <c r="D619" s="64"/>
      <c r="E619" s="64"/>
      <c r="F619" s="64"/>
      <c r="G619" s="64"/>
      <c r="H619" s="64"/>
      <c r="I619" s="64"/>
      <c r="J619" s="64"/>
      <c r="K619" s="64"/>
      <c r="L619" s="64"/>
      <c r="M619" s="64"/>
      <c r="N619" s="64"/>
      <c r="O619" s="64"/>
      <c r="P619" s="64"/>
      <c r="Q619" s="64"/>
      <c r="R619" s="64"/>
      <c r="S619" s="64"/>
      <c r="T619" s="64"/>
      <c r="U619" s="64"/>
      <c r="V619" s="64"/>
      <c r="W619" s="64"/>
      <c r="X619" s="64"/>
    </row>
    <row r="620" spans="1:24" ht="7.5" customHeight="1" x14ac:dyDescent="0.3">
      <c r="A620" s="65"/>
      <c r="B620" s="65"/>
      <c r="C620" s="65"/>
      <c r="D620" s="65"/>
      <c r="E620" s="65"/>
      <c r="F620" s="65"/>
      <c r="G620" s="65"/>
      <c r="H620" s="65"/>
      <c r="I620" s="65"/>
      <c r="J620" s="65"/>
      <c r="K620" s="65"/>
      <c r="L620" s="65"/>
      <c r="M620" s="65"/>
      <c r="N620" s="65"/>
      <c r="O620" s="65"/>
      <c r="P620" s="65"/>
      <c r="Q620" s="65"/>
      <c r="R620" s="65"/>
      <c r="S620" s="65"/>
      <c r="T620" s="65"/>
      <c r="U620" s="65"/>
      <c r="V620" s="65"/>
      <c r="W620" s="65"/>
    </row>
    <row r="621" spans="1:24" ht="34.5" customHeight="1" x14ac:dyDescent="0.3">
      <c r="A621" s="66" t="s">
        <v>51</v>
      </c>
      <c r="B621" s="66"/>
      <c r="C621" s="66"/>
      <c r="D621" s="66"/>
      <c r="E621" s="66"/>
      <c r="F621" s="66"/>
      <c r="G621" s="66"/>
      <c r="H621" s="66"/>
      <c r="I621" s="66"/>
      <c r="J621" s="66"/>
      <c r="K621" s="66"/>
      <c r="L621" s="66"/>
      <c r="M621" s="66"/>
      <c r="N621" s="66"/>
      <c r="O621" s="66"/>
      <c r="P621" s="66"/>
      <c r="Q621" s="66"/>
      <c r="R621" s="66"/>
      <c r="S621" s="66"/>
      <c r="T621" s="66"/>
      <c r="U621" s="66"/>
      <c r="V621" s="66"/>
      <c r="W621" s="66"/>
      <c r="X621" s="66"/>
    </row>
    <row r="622" spans="1:24" ht="8.25" customHeight="1" x14ac:dyDescent="0.3">
      <c r="A622" s="131"/>
      <c r="B622" s="131"/>
      <c r="C622" s="131"/>
      <c r="D622" s="131"/>
      <c r="E622" s="131"/>
      <c r="F622" s="131"/>
      <c r="G622" s="131"/>
      <c r="H622" s="131"/>
      <c r="I622" s="131"/>
      <c r="J622" s="131"/>
      <c r="K622" s="131"/>
      <c r="L622" s="131"/>
      <c r="M622" s="131"/>
      <c r="N622" s="131"/>
      <c r="O622" s="131"/>
      <c r="P622" s="131"/>
      <c r="Q622" s="131"/>
      <c r="R622" s="131"/>
      <c r="S622" s="131"/>
      <c r="T622" s="131"/>
      <c r="U622" s="131"/>
    </row>
    <row r="623" spans="1:24" ht="41.25" customHeight="1" x14ac:dyDescent="0.25">
      <c r="A623" s="3" t="s">
        <v>52</v>
      </c>
      <c r="B623" s="67" t="s">
        <v>53</v>
      </c>
      <c r="C623" s="68"/>
      <c r="D623" s="69" t="s">
        <v>54</v>
      </c>
      <c r="E623" s="70"/>
      <c r="F623" s="71"/>
      <c r="G623" s="69" t="s">
        <v>55</v>
      </c>
      <c r="H623" s="70"/>
      <c r="I623" s="70"/>
      <c r="J623" s="71"/>
      <c r="K623" s="72" t="s">
        <v>56</v>
      </c>
      <c r="L623" s="73"/>
      <c r="M623" s="83"/>
      <c r="N623" s="84"/>
      <c r="O623" s="3" t="s">
        <v>52</v>
      </c>
      <c r="P623" s="67" t="s">
        <v>53</v>
      </c>
      <c r="Q623" s="68"/>
      <c r="R623" s="69" t="s">
        <v>54</v>
      </c>
      <c r="S623" s="71"/>
      <c r="T623" s="4" t="s">
        <v>55</v>
      </c>
      <c r="U623" s="72" t="s">
        <v>56</v>
      </c>
      <c r="V623" s="73"/>
    </row>
    <row r="624" spans="1:24" ht="14.5" customHeight="1" x14ac:dyDescent="0.3">
      <c r="A624" s="5" t="s">
        <v>721</v>
      </c>
      <c r="B624" s="43" t="s">
        <v>768</v>
      </c>
      <c r="C624" s="44"/>
      <c r="D624" s="43" t="s">
        <v>60</v>
      </c>
      <c r="E624" s="45"/>
      <c r="F624" s="44"/>
      <c r="G624" s="58">
        <v>4</v>
      </c>
      <c r="H624" s="59"/>
      <c r="I624" s="59"/>
      <c r="J624" s="60"/>
      <c r="K624" s="49" t="s">
        <v>61</v>
      </c>
      <c r="L624" s="50"/>
      <c r="M624" s="83"/>
      <c r="N624" s="84"/>
      <c r="O624" s="5" t="s">
        <v>721</v>
      </c>
      <c r="P624" s="43" t="s">
        <v>769</v>
      </c>
      <c r="Q624" s="44"/>
      <c r="R624" s="43" t="s">
        <v>187</v>
      </c>
      <c r="S624" s="44"/>
      <c r="T624" s="6">
        <v>5</v>
      </c>
      <c r="U624" s="49" t="s">
        <v>61</v>
      </c>
      <c r="V624" s="50"/>
    </row>
    <row r="625" spans="1:22" ht="14.5" customHeight="1" x14ac:dyDescent="0.3">
      <c r="A625" s="5" t="s">
        <v>721</v>
      </c>
      <c r="B625" s="43" t="s">
        <v>770</v>
      </c>
      <c r="C625" s="44"/>
      <c r="D625" s="43" t="s">
        <v>187</v>
      </c>
      <c r="E625" s="45"/>
      <c r="F625" s="44"/>
      <c r="G625" s="58">
        <v>5</v>
      </c>
      <c r="H625" s="59"/>
      <c r="I625" s="59"/>
      <c r="J625" s="60"/>
      <c r="K625" s="49" t="s">
        <v>61</v>
      </c>
      <c r="L625" s="50"/>
      <c r="M625" s="83"/>
      <c r="N625" s="84"/>
      <c r="O625" s="5" t="s">
        <v>721</v>
      </c>
      <c r="P625" s="43" t="s">
        <v>771</v>
      </c>
      <c r="Q625" s="44"/>
      <c r="R625" s="43" t="s">
        <v>187</v>
      </c>
      <c r="S625" s="44"/>
      <c r="T625" s="6">
        <v>5</v>
      </c>
      <c r="U625" s="49" t="s">
        <v>61</v>
      </c>
      <c r="V625" s="50"/>
    </row>
    <row r="626" spans="1:22" ht="14.5" customHeight="1" x14ac:dyDescent="0.3">
      <c r="A626" s="5" t="s">
        <v>721</v>
      </c>
      <c r="B626" s="43" t="s">
        <v>772</v>
      </c>
      <c r="C626" s="44"/>
      <c r="D626" s="43" t="s">
        <v>60</v>
      </c>
      <c r="E626" s="45"/>
      <c r="F626" s="44"/>
      <c r="G626" s="58">
        <v>4</v>
      </c>
      <c r="H626" s="59"/>
      <c r="I626" s="59"/>
      <c r="J626" s="60"/>
      <c r="K626" s="49" t="s">
        <v>61</v>
      </c>
      <c r="L626" s="50"/>
      <c r="M626" s="83"/>
      <c r="N626" s="84"/>
      <c r="O626" s="5" t="s">
        <v>721</v>
      </c>
      <c r="P626" s="43" t="s">
        <v>773</v>
      </c>
      <c r="Q626" s="44"/>
      <c r="R626" s="43" t="s">
        <v>187</v>
      </c>
      <c r="S626" s="44"/>
      <c r="T626" s="6">
        <v>5</v>
      </c>
      <c r="U626" s="49" t="s">
        <v>61</v>
      </c>
      <c r="V626" s="50"/>
    </row>
    <row r="627" spans="1:22" ht="14.5" customHeight="1" x14ac:dyDescent="0.3">
      <c r="A627" s="5" t="s">
        <v>721</v>
      </c>
      <c r="B627" s="43" t="s">
        <v>216</v>
      </c>
      <c r="C627" s="44"/>
      <c r="D627" s="43" t="s">
        <v>60</v>
      </c>
      <c r="E627" s="45"/>
      <c r="F627" s="44"/>
      <c r="G627" s="58">
        <v>4</v>
      </c>
      <c r="H627" s="59"/>
      <c r="I627" s="59"/>
      <c r="J627" s="60"/>
      <c r="K627" s="49" t="s">
        <v>61</v>
      </c>
      <c r="L627" s="50"/>
      <c r="M627" s="83"/>
      <c r="N627" s="84"/>
      <c r="O627" s="5" t="s">
        <v>721</v>
      </c>
      <c r="P627" s="43" t="s">
        <v>774</v>
      </c>
      <c r="Q627" s="44"/>
      <c r="R627" s="43" t="s">
        <v>60</v>
      </c>
      <c r="S627" s="44"/>
      <c r="T627" s="6">
        <v>4</v>
      </c>
      <c r="U627" s="49" t="s">
        <v>61</v>
      </c>
      <c r="V627" s="50"/>
    </row>
    <row r="628" spans="1:22" ht="14.5" customHeight="1" x14ac:dyDescent="0.3">
      <c r="A628" s="5" t="s">
        <v>721</v>
      </c>
      <c r="B628" s="43" t="s">
        <v>709</v>
      </c>
      <c r="C628" s="44"/>
      <c r="D628" s="43" t="s">
        <v>60</v>
      </c>
      <c r="E628" s="45"/>
      <c r="F628" s="44"/>
      <c r="G628" s="58">
        <v>4</v>
      </c>
      <c r="H628" s="59"/>
      <c r="I628" s="59"/>
      <c r="J628" s="60"/>
      <c r="K628" s="49" t="s">
        <v>61</v>
      </c>
      <c r="L628" s="50"/>
      <c r="M628" s="83"/>
      <c r="N628" s="84"/>
      <c r="O628" s="5" t="s">
        <v>721</v>
      </c>
      <c r="P628" s="43" t="s">
        <v>775</v>
      </c>
      <c r="Q628" s="44"/>
      <c r="R628" s="43" t="s">
        <v>60</v>
      </c>
      <c r="S628" s="44"/>
      <c r="T628" s="6">
        <v>4</v>
      </c>
      <c r="U628" s="49" t="s">
        <v>61</v>
      </c>
      <c r="V628" s="50"/>
    </row>
    <row r="629" spans="1:22" ht="14.5" customHeight="1" x14ac:dyDescent="0.3">
      <c r="A629" s="5" t="s">
        <v>721</v>
      </c>
      <c r="B629" s="43" t="s">
        <v>221</v>
      </c>
      <c r="C629" s="44"/>
      <c r="D629" s="43" t="s">
        <v>187</v>
      </c>
      <c r="E629" s="45"/>
      <c r="F629" s="44"/>
      <c r="G629" s="58">
        <v>5</v>
      </c>
      <c r="H629" s="59"/>
      <c r="I629" s="59"/>
      <c r="J629" s="60"/>
      <c r="K629" s="49" t="s">
        <v>61</v>
      </c>
      <c r="L629" s="50"/>
      <c r="M629" s="83"/>
      <c r="N629" s="84"/>
      <c r="O629" s="5" t="s">
        <v>721</v>
      </c>
      <c r="P629" s="43" t="s">
        <v>776</v>
      </c>
      <c r="Q629" s="44"/>
      <c r="R629" s="43" t="s">
        <v>60</v>
      </c>
      <c r="S629" s="44"/>
      <c r="T629" s="6">
        <v>4</v>
      </c>
      <c r="U629" s="49" t="s">
        <v>61</v>
      </c>
      <c r="V629" s="50"/>
    </row>
    <row r="630" spans="1:22" ht="14.5" customHeight="1" x14ac:dyDescent="0.3">
      <c r="A630" s="5" t="s">
        <v>721</v>
      </c>
      <c r="B630" s="43" t="s">
        <v>713</v>
      </c>
      <c r="C630" s="44"/>
      <c r="D630" s="43" t="s">
        <v>60</v>
      </c>
      <c r="E630" s="45"/>
      <c r="F630" s="44"/>
      <c r="G630" s="58">
        <v>4</v>
      </c>
      <c r="H630" s="59"/>
      <c r="I630" s="59"/>
      <c r="J630" s="60"/>
      <c r="K630" s="49" t="s">
        <v>61</v>
      </c>
      <c r="L630" s="50"/>
      <c r="M630" s="83"/>
      <c r="N630" s="84"/>
      <c r="O630" s="5" t="s">
        <v>721</v>
      </c>
      <c r="P630" s="43" t="s">
        <v>777</v>
      </c>
      <c r="Q630" s="44"/>
      <c r="R630" s="43" t="s">
        <v>60</v>
      </c>
      <c r="S630" s="44"/>
      <c r="T630" s="6">
        <v>4</v>
      </c>
      <c r="U630" s="49" t="s">
        <v>61</v>
      </c>
      <c r="V630" s="50"/>
    </row>
    <row r="631" spans="1:22" ht="14.5" customHeight="1" x14ac:dyDescent="0.3">
      <c r="A631" s="5" t="s">
        <v>721</v>
      </c>
      <c r="B631" s="43" t="s">
        <v>76</v>
      </c>
      <c r="C631" s="44"/>
      <c r="D631" s="43" t="s">
        <v>60</v>
      </c>
      <c r="E631" s="45"/>
      <c r="F631" s="44"/>
      <c r="G631" s="58">
        <v>4</v>
      </c>
      <c r="H631" s="59"/>
      <c r="I631" s="59"/>
      <c r="J631" s="60"/>
      <c r="K631" s="49" t="s">
        <v>61</v>
      </c>
      <c r="L631" s="50"/>
      <c r="M631" s="83"/>
      <c r="N631" s="84"/>
      <c r="O631" s="5" t="s">
        <v>721</v>
      </c>
      <c r="P631" s="43" t="s">
        <v>515</v>
      </c>
      <c r="Q631" s="44"/>
      <c r="R631" s="43" t="s">
        <v>187</v>
      </c>
      <c r="S631" s="44"/>
      <c r="T631" s="6">
        <v>5</v>
      </c>
      <c r="U631" s="49" t="s">
        <v>61</v>
      </c>
      <c r="V631" s="50"/>
    </row>
    <row r="632" spans="1:22" ht="14.5" customHeight="1" x14ac:dyDescent="0.3">
      <c r="A632" s="5" t="s">
        <v>721</v>
      </c>
      <c r="B632" s="43" t="s">
        <v>78</v>
      </c>
      <c r="C632" s="44"/>
      <c r="D632" s="43" t="s">
        <v>60</v>
      </c>
      <c r="E632" s="45"/>
      <c r="F632" s="44"/>
      <c r="G632" s="58">
        <v>4</v>
      </c>
      <c r="H632" s="59"/>
      <c r="I632" s="59"/>
      <c r="J632" s="60"/>
      <c r="K632" s="49" t="s">
        <v>61</v>
      </c>
      <c r="L632" s="50"/>
      <c r="M632" s="83"/>
      <c r="N632" s="84"/>
      <c r="O632" s="5" t="s">
        <v>721</v>
      </c>
      <c r="P632" s="43" t="s">
        <v>778</v>
      </c>
      <c r="Q632" s="44"/>
      <c r="R632" s="43" t="s">
        <v>187</v>
      </c>
      <c r="S632" s="44"/>
      <c r="T632" s="6">
        <v>5</v>
      </c>
      <c r="U632" s="49" t="s">
        <v>61</v>
      </c>
      <c r="V632" s="50"/>
    </row>
    <row r="633" spans="1:22" ht="14.5" customHeight="1" x14ac:dyDescent="0.3">
      <c r="A633" s="5" t="s">
        <v>721</v>
      </c>
      <c r="B633" s="43" t="s">
        <v>779</v>
      </c>
      <c r="C633" s="44"/>
      <c r="D633" s="43" t="s">
        <v>60</v>
      </c>
      <c r="E633" s="45"/>
      <c r="F633" s="44"/>
      <c r="G633" s="58">
        <v>4</v>
      </c>
      <c r="H633" s="59"/>
      <c r="I633" s="59"/>
      <c r="J633" s="60"/>
      <c r="K633" s="49" t="s">
        <v>61</v>
      </c>
      <c r="L633" s="50"/>
      <c r="M633" s="83"/>
      <c r="N633" s="84"/>
      <c r="O633" s="5" t="s">
        <v>721</v>
      </c>
      <c r="P633" s="43" t="s">
        <v>780</v>
      </c>
      <c r="Q633" s="44"/>
      <c r="R633" s="43" t="s">
        <v>60</v>
      </c>
      <c r="S633" s="44"/>
      <c r="T633" s="6">
        <v>4</v>
      </c>
      <c r="U633" s="49" t="s">
        <v>61</v>
      </c>
      <c r="V633" s="50"/>
    </row>
    <row r="634" spans="1:22" ht="14.5" customHeight="1" x14ac:dyDescent="0.3">
      <c r="A634" s="5" t="s">
        <v>721</v>
      </c>
      <c r="B634" s="43" t="s">
        <v>781</v>
      </c>
      <c r="C634" s="44"/>
      <c r="D634" s="43" t="s">
        <v>60</v>
      </c>
      <c r="E634" s="45"/>
      <c r="F634" s="44"/>
      <c r="G634" s="58">
        <v>4</v>
      </c>
      <c r="H634" s="59"/>
      <c r="I634" s="59"/>
      <c r="J634" s="60"/>
      <c r="K634" s="49" t="s">
        <v>61</v>
      </c>
      <c r="L634" s="50"/>
      <c r="M634" s="83"/>
      <c r="N634" s="84"/>
      <c r="O634" s="5" t="s">
        <v>721</v>
      </c>
      <c r="P634" s="43" t="s">
        <v>782</v>
      </c>
      <c r="Q634" s="44"/>
      <c r="R634" s="43" t="s">
        <v>187</v>
      </c>
      <c r="S634" s="44"/>
      <c r="T634" s="6">
        <v>5</v>
      </c>
      <c r="U634" s="49" t="s">
        <v>61</v>
      </c>
      <c r="V634" s="50"/>
    </row>
    <row r="635" spans="1:22" ht="14.5" customHeight="1" x14ac:dyDescent="0.3">
      <c r="A635" s="5" t="s">
        <v>721</v>
      </c>
      <c r="B635" s="43" t="s">
        <v>653</v>
      </c>
      <c r="C635" s="44"/>
      <c r="D635" s="43" t="s">
        <v>60</v>
      </c>
      <c r="E635" s="45"/>
      <c r="F635" s="44"/>
      <c r="G635" s="58">
        <v>4</v>
      </c>
      <c r="H635" s="59"/>
      <c r="I635" s="59"/>
      <c r="J635" s="60"/>
      <c r="K635" s="49" t="s">
        <v>61</v>
      </c>
      <c r="L635" s="50"/>
      <c r="M635" s="83"/>
      <c r="N635" s="84"/>
      <c r="O635" s="5" t="s">
        <v>721</v>
      </c>
      <c r="P635" s="43" t="s">
        <v>112</v>
      </c>
      <c r="Q635" s="44"/>
      <c r="R635" s="43" t="s">
        <v>60</v>
      </c>
      <c r="S635" s="44"/>
      <c r="T635" s="6">
        <v>4</v>
      </c>
      <c r="U635" s="49" t="s">
        <v>61</v>
      </c>
      <c r="V635" s="50"/>
    </row>
    <row r="636" spans="1:22" ht="14.5" customHeight="1" x14ac:dyDescent="0.3">
      <c r="A636" s="5" t="s">
        <v>721</v>
      </c>
      <c r="B636" s="43" t="s">
        <v>523</v>
      </c>
      <c r="C636" s="44"/>
      <c r="D636" s="43" t="s">
        <v>187</v>
      </c>
      <c r="E636" s="45"/>
      <c r="F636" s="44"/>
      <c r="G636" s="58">
        <v>5</v>
      </c>
      <c r="H636" s="59"/>
      <c r="I636" s="59"/>
      <c r="J636" s="60"/>
      <c r="K636" s="49" t="s">
        <v>61</v>
      </c>
      <c r="L636" s="50"/>
      <c r="M636" s="83"/>
      <c r="N636" s="84"/>
      <c r="O636" s="5" t="s">
        <v>721</v>
      </c>
      <c r="P636" s="43" t="s">
        <v>783</v>
      </c>
      <c r="Q636" s="44"/>
      <c r="R636" s="43" t="s">
        <v>187</v>
      </c>
      <c r="S636" s="44"/>
      <c r="T636" s="6">
        <v>5</v>
      </c>
      <c r="U636" s="49" t="s">
        <v>61</v>
      </c>
      <c r="V636" s="50"/>
    </row>
    <row r="637" spans="1:22" ht="14.5" customHeight="1" x14ac:dyDescent="0.3">
      <c r="A637" s="5" t="s">
        <v>721</v>
      </c>
      <c r="B637" s="43" t="s">
        <v>84</v>
      </c>
      <c r="C637" s="44"/>
      <c r="D637" s="43" t="s">
        <v>60</v>
      </c>
      <c r="E637" s="45"/>
      <c r="F637" s="44"/>
      <c r="G637" s="58">
        <v>4</v>
      </c>
      <c r="H637" s="59"/>
      <c r="I637" s="59"/>
      <c r="J637" s="60"/>
      <c r="K637" s="49" t="s">
        <v>61</v>
      </c>
      <c r="L637" s="50"/>
      <c r="M637" s="83"/>
      <c r="N637" s="84"/>
      <c r="O637" s="5" t="s">
        <v>721</v>
      </c>
      <c r="P637" s="43" t="s">
        <v>784</v>
      </c>
      <c r="Q637" s="44"/>
      <c r="R637" s="43" t="s">
        <v>60</v>
      </c>
      <c r="S637" s="44"/>
      <c r="T637" s="6">
        <v>4</v>
      </c>
      <c r="U637" s="49" t="s">
        <v>61</v>
      </c>
      <c r="V637" s="50"/>
    </row>
    <row r="638" spans="1:22" ht="14.5" customHeight="1" x14ac:dyDescent="0.3">
      <c r="A638" s="5" t="s">
        <v>721</v>
      </c>
      <c r="B638" s="43" t="s">
        <v>785</v>
      </c>
      <c r="C638" s="44"/>
      <c r="D638" s="43" t="s">
        <v>60</v>
      </c>
      <c r="E638" s="45"/>
      <c r="F638" s="44"/>
      <c r="G638" s="58">
        <v>4</v>
      </c>
      <c r="H638" s="59"/>
      <c r="I638" s="59"/>
      <c r="J638" s="60"/>
      <c r="K638" s="49" t="s">
        <v>61</v>
      </c>
      <c r="L638" s="50"/>
      <c r="M638" s="83"/>
      <c r="N638" s="84"/>
      <c r="O638" s="5" t="s">
        <v>721</v>
      </c>
      <c r="P638" s="43" t="s">
        <v>786</v>
      </c>
      <c r="Q638" s="44"/>
      <c r="R638" s="43" t="s">
        <v>60</v>
      </c>
      <c r="S638" s="44"/>
      <c r="T638" s="6">
        <v>4</v>
      </c>
      <c r="U638" s="49" t="s">
        <v>61</v>
      </c>
      <c r="V638" s="50"/>
    </row>
    <row r="639" spans="1:22" ht="14.5" customHeight="1" x14ac:dyDescent="0.3">
      <c r="A639" s="5" t="s">
        <v>721</v>
      </c>
      <c r="B639" s="43" t="s">
        <v>787</v>
      </c>
      <c r="C639" s="44"/>
      <c r="D639" s="43" t="s">
        <v>60</v>
      </c>
      <c r="E639" s="45"/>
      <c r="F639" s="44"/>
      <c r="G639" s="58">
        <v>4</v>
      </c>
      <c r="H639" s="59"/>
      <c r="I639" s="59"/>
      <c r="J639" s="60"/>
      <c r="K639" s="49" t="s">
        <v>61</v>
      </c>
      <c r="L639" s="50"/>
      <c r="M639" s="83"/>
      <c r="N639" s="84"/>
      <c r="O639" s="10" t="s">
        <v>721</v>
      </c>
      <c r="P639" s="74" t="s">
        <v>788</v>
      </c>
      <c r="Q639" s="75"/>
      <c r="R639" s="74" t="s">
        <v>60</v>
      </c>
      <c r="S639" s="75"/>
      <c r="T639" s="11">
        <v>4</v>
      </c>
      <c r="U639" s="76" t="s">
        <v>61</v>
      </c>
      <c r="V639" s="77"/>
    </row>
    <row r="640" spans="1:22" ht="14.5" customHeight="1" x14ac:dyDescent="0.3">
      <c r="A640" s="5" t="s">
        <v>721</v>
      </c>
      <c r="B640" s="43" t="s">
        <v>789</v>
      </c>
      <c r="C640" s="44"/>
      <c r="D640" s="43" t="s">
        <v>60</v>
      </c>
      <c r="E640" s="45"/>
      <c r="F640" s="44"/>
      <c r="G640" s="58">
        <v>4</v>
      </c>
      <c r="H640" s="59"/>
      <c r="I640" s="59"/>
      <c r="J640" s="60"/>
      <c r="K640" s="49" t="s">
        <v>61</v>
      </c>
      <c r="L640" s="50"/>
      <c r="M640" s="83"/>
      <c r="N640" s="84"/>
      <c r="O640" s="78" t="s">
        <v>790</v>
      </c>
      <c r="P640" s="78"/>
      <c r="Q640" s="78"/>
      <c r="R640" s="78"/>
      <c r="S640" s="78"/>
      <c r="T640" s="78"/>
      <c r="U640" s="78"/>
      <c r="V640" s="78"/>
    </row>
    <row r="641" spans="1:22" ht="14.5" customHeight="1" x14ac:dyDescent="0.3">
      <c r="A641" s="5" t="s">
        <v>721</v>
      </c>
      <c r="B641" s="43" t="s">
        <v>791</v>
      </c>
      <c r="C641" s="44"/>
      <c r="D641" s="43" t="s">
        <v>60</v>
      </c>
      <c r="E641" s="45"/>
      <c r="F641" s="44"/>
      <c r="G641" s="58">
        <v>4</v>
      </c>
      <c r="H641" s="59"/>
      <c r="I641" s="59"/>
      <c r="J641" s="60"/>
      <c r="K641" s="49" t="s">
        <v>61</v>
      </c>
      <c r="L641" s="50"/>
      <c r="M641" s="83"/>
      <c r="N641" s="84"/>
      <c r="O641" s="8" t="s">
        <v>792</v>
      </c>
      <c r="P641" s="79" t="s">
        <v>695</v>
      </c>
      <c r="Q641" s="80"/>
      <c r="R641" s="79" t="s">
        <v>60</v>
      </c>
      <c r="S641" s="80"/>
      <c r="T641" s="13">
        <v>4</v>
      </c>
      <c r="U641" s="81" t="s">
        <v>61</v>
      </c>
      <c r="V641" s="82"/>
    </row>
    <row r="642" spans="1:22" ht="14.5" customHeight="1" x14ac:dyDescent="0.3">
      <c r="A642" s="5" t="s">
        <v>721</v>
      </c>
      <c r="B642" s="43" t="s">
        <v>793</v>
      </c>
      <c r="C642" s="44"/>
      <c r="D642" s="43" t="s">
        <v>187</v>
      </c>
      <c r="E642" s="45"/>
      <c r="F642" s="44"/>
      <c r="G642" s="58">
        <v>5</v>
      </c>
      <c r="H642" s="59"/>
      <c r="I642" s="59"/>
      <c r="J642" s="60"/>
      <c r="K642" s="49" t="s">
        <v>61</v>
      </c>
      <c r="L642" s="50"/>
      <c r="M642" s="83"/>
      <c r="N642" s="84"/>
      <c r="O642" s="5" t="s">
        <v>792</v>
      </c>
      <c r="P642" s="43" t="s">
        <v>646</v>
      </c>
      <c r="Q642" s="44"/>
      <c r="R642" s="43" t="s">
        <v>60</v>
      </c>
      <c r="S642" s="44"/>
      <c r="T642" s="6">
        <v>4</v>
      </c>
      <c r="U642" s="49" t="s">
        <v>61</v>
      </c>
      <c r="V642" s="50"/>
    </row>
    <row r="643" spans="1:22" ht="14.5" customHeight="1" x14ac:dyDescent="0.3">
      <c r="A643" s="5" t="s">
        <v>721</v>
      </c>
      <c r="B643" s="43" t="s">
        <v>794</v>
      </c>
      <c r="C643" s="44"/>
      <c r="D643" s="43" t="s">
        <v>187</v>
      </c>
      <c r="E643" s="45"/>
      <c r="F643" s="44"/>
      <c r="G643" s="58">
        <v>5</v>
      </c>
      <c r="H643" s="59"/>
      <c r="I643" s="59"/>
      <c r="J643" s="60"/>
      <c r="K643" s="49" t="s">
        <v>61</v>
      </c>
      <c r="L643" s="50"/>
      <c r="M643" s="83"/>
      <c r="N643" s="84"/>
      <c r="O643" s="5" t="s">
        <v>792</v>
      </c>
      <c r="P643" s="43" t="s">
        <v>757</v>
      </c>
      <c r="Q643" s="44"/>
      <c r="R643" s="43" t="s">
        <v>60</v>
      </c>
      <c r="S643" s="44"/>
      <c r="T643" s="6">
        <v>4</v>
      </c>
      <c r="U643" s="49" t="s">
        <v>61</v>
      </c>
      <c r="V643" s="50"/>
    </row>
    <row r="644" spans="1:22" ht="14.5" customHeight="1" x14ac:dyDescent="0.3">
      <c r="A644" s="5" t="s">
        <v>721</v>
      </c>
      <c r="B644" s="43" t="s">
        <v>795</v>
      </c>
      <c r="C644" s="44"/>
      <c r="D644" s="43" t="s">
        <v>60</v>
      </c>
      <c r="E644" s="45"/>
      <c r="F644" s="44"/>
      <c r="G644" s="58">
        <v>4</v>
      </c>
      <c r="H644" s="59"/>
      <c r="I644" s="59"/>
      <c r="J644" s="60"/>
      <c r="K644" s="49" t="s">
        <v>61</v>
      </c>
      <c r="L644" s="50"/>
      <c r="M644" s="83"/>
      <c r="N644" s="84"/>
      <c r="O644" s="5" t="s">
        <v>792</v>
      </c>
      <c r="P644" s="43" t="s">
        <v>796</v>
      </c>
      <c r="Q644" s="44"/>
      <c r="R644" s="43" t="s">
        <v>60</v>
      </c>
      <c r="S644" s="44"/>
      <c r="T644" s="6">
        <v>4</v>
      </c>
      <c r="U644" s="49" t="s">
        <v>61</v>
      </c>
      <c r="V644" s="50"/>
    </row>
    <row r="645" spans="1:22" ht="14.5" customHeight="1" x14ac:dyDescent="0.3">
      <c r="A645" s="5" t="s">
        <v>721</v>
      </c>
      <c r="B645" s="43" t="s">
        <v>797</v>
      </c>
      <c r="C645" s="44"/>
      <c r="D645" s="43" t="s">
        <v>187</v>
      </c>
      <c r="E645" s="45"/>
      <c r="F645" s="44"/>
      <c r="G645" s="58">
        <v>5</v>
      </c>
      <c r="H645" s="59"/>
      <c r="I645" s="59"/>
      <c r="J645" s="60"/>
      <c r="K645" s="49" t="s">
        <v>61</v>
      </c>
      <c r="L645" s="50"/>
      <c r="M645" s="83"/>
      <c r="N645" s="84"/>
      <c r="O645" s="5" t="s">
        <v>792</v>
      </c>
      <c r="P645" s="43" t="s">
        <v>798</v>
      </c>
      <c r="Q645" s="44"/>
      <c r="R645" s="43" t="s">
        <v>60</v>
      </c>
      <c r="S645" s="44"/>
      <c r="T645" s="6">
        <v>4</v>
      </c>
      <c r="U645" s="49" t="s">
        <v>61</v>
      </c>
      <c r="V645" s="50"/>
    </row>
    <row r="646" spans="1:22" ht="14.5" customHeight="1" x14ac:dyDescent="0.3">
      <c r="A646" s="5" t="s">
        <v>721</v>
      </c>
      <c r="B646" s="43" t="s">
        <v>799</v>
      </c>
      <c r="C646" s="44"/>
      <c r="D646" s="43" t="s">
        <v>60</v>
      </c>
      <c r="E646" s="45"/>
      <c r="F646" s="44"/>
      <c r="G646" s="58">
        <v>4</v>
      </c>
      <c r="H646" s="59"/>
      <c r="I646" s="59"/>
      <c r="J646" s="60"/>
      <c r="K646" s="49" t="s">
        <v>61</v>
      </c>
      <c r="L646" s="50"/>
      <c r="M646" s="83"/>
      <c r="N646" s="84"/>
      <c r="O646" s="5" t="s">
        <v>792</v>
      </c>
      <c r="P646" s="43" t="s">
        <v>800</v>
      </c>
      <c r="Q646" s="44"/>
      <c r="R646" s="43" t="s">
        <v>60</v>
      </c>
      <c r="S646" s="44"/>
      <c r="T646" s="6">
        <v>4</v>
      </c>
      <c r="U646" s="49" t="s">
        <v>61</v>
      </c>
      <c r="V646" s="50"/>
    </row>
    <row r="647" spans="1:22" ht="14.5" customHeight="1" x14ac:dyDescent="0.3">
      <c r="A647" s="5" t="s">
        <v>721</v>
      </c>
      <c r="B647" s="43" t="s">
        <v>801</v>
      </c>
      <c r="C647" s="44"/>
      <c r="D647" s="43" t="s">
        <v>60</v>
      </c>
      <c r="E647" s="45"/>
      <c r="F647" s="44"/>
      <c r="G647" s="58">
        <v>4</v>
      </c>
      <c r="H647" s="59"/>
      <c r="I647" s="59"/>
      <c r="J647" s="60"/>
      <c r="K647" s="49" t="s">
        <v>61</v>
      </c>
      <c r="L647" s="50"/>
      <c r="M647" s="83"/>
      <c r="N647" s="84"/>
      <c r="O647" s="5" t="s">
        <v>792</v>
      </c>
      <c r="P647" s="43" t="s">
        <v>802</v>
      </c>
      <c r="Q647" s="44"/>
      <c r="R647" s="43" t="s">
        <v>60</v>
      </c>
      <c r="S647" s="44"/>
      <c r="T647" s="6">
        <v>4</v>
      </c>
      <c r="U647" s="49" t="s">
        <v>61</v>
      </c>
      <c r="V647" s="50"/>
    </row>
    <row r="648" spans="1:22" ht="14.5" customHeight="1" x14ac:dyDescent="0.3">
      <c r="A648" s="5" t="s">
        <v>721</v>
      </c>
      <c r="B648" s="43" t="s">
        <v>242</v>
      </c>
      <c r="C648" s="44"/>
      <c r="D648" s="43" t="s">
        <v>187</v>
      </c>
      <c r="E648" s="45"/>
      <c r="F648" s="44"/>
      <c r="G648" s="58">
        <v>5</v>
      </c>
      <c r="H648" s="59"/>
      <c r="I648" s="59"/>
      <c r="J648" s="60"/>
      <c r="K648" s="49" t="s">
        <v>61</v>
      </c>
      <c r="L648" s="50"/>
      <c r="M648" s="83"/>
      <c r="N648" s="84"/>
      <c r="O648" s="5" t="s">
        <v>792</v>
      </c>
      <c r="P648" s="43" t="s">
        <v>157</v>
      </c>
      <c r="Q648" s="44"/>
      <c r="R648" s="43" t="s">
        <v>60</v>
      </c>
      <c r="S648" s="44"/>
      <c r="T648" s="6">
        <v>4</v>
      </c>
      <c r="U648" s="49" t="s">
        <v>61</v>
      </c>
      <c r="V648" s="50"/>
    </row>
    <row r="649" spans="1:22" ht="14.5" customHeight="1" x14ac:dyDescent="0.3">
      <c r="A649" s="5" t="s">
        <v>721</v>
      </c>
      <c r="B649" s="43" t="s">
        <v>803</v>
      </c>
      <c r="C649" s="44"/>
      <c r="D649" s="43" t="s">
        <v>60</v>
      </c>
      <c r="E649" s="45"/>
      <c r="F649" s="44"/>
      <c r="G649" s="58">
        <v>4</v>
      </c>
      <c r="H649" s="59"/>
      <c r="I649" s="59"/>
      <c r="J649" s="60"/>
      <c r="K649" s="49" t="s">
        <v>61</v>
      </c>
      <c r="L649" s="50"/>
      <c r="M649" s="83"/>
      <c r="N649" s="84"/>
      <c r="O649" s="5" t="s">
        <v>792</v>
      </c>
      <c r="P649" s="43" t="s">
        <v>763</v>
      </c>
      <c r="Q649" s="44"/>
      <c r="R649" s="43" t="s">
        <v>60</v>
      </c>
      <c r="S649" s="44"/>
      <c r="T649" s="6">
        <v>4</v>
      </c>
      <c r="U649" s="49" t="s">
        <v>61</v>
      </c>
      <c r="V649" s="50"/>
    </row>
    <row r="650" spans="1:22" ht="14.5" customHeight="1" x14ac:dyDescent="0.3">
      <c r="A650" s="5" t="s">
        <v>721</v>
      </c>
      <c r="B650" s="43" t="s">
        <v>804</v>
      </c>
      <c r="C650" s="44"/>
      <c r="D650" s="43" t="s">
        <v>60</v>
      </c>
      <c r="E650" s="45"/>
      <c r="F650" s="44"/>
      <c r="G650" s="58">
        <v>4</v>
      </c>
      <c r="H650" s="59"/>
      <c r="I650" s="59"/>
      <c r="J650" s="60"/>
      <c r="K650" s="49" t="s">
        <v>61</v>
      </c>
      <c r="L650" s="50"/>
      <c r="M650" s="83"/>
      <c r="N650" s="84"/>
      <c r="O650" s="5" t="s">
        <v>792</v>
      </c>
      <c r="P650" s="43" t="s">
        <v>805</v>
      </c>
      <c r="Q650" s="44"/>
      <c r="R650" s="43" t="s">
        <v>60</v>
      </c>
      <c r="S650" s="44"/>
      <c r="T650" s="6">
        <v>4</v>
      </c>
      <c r="U650" s="49" t="s">
        <v>61</v>
      </c>
      <c r="V650" s="50"/>
    </row>
    <row r="651" spans="1:22" ht="14.5" customHeight="1" x14ac:dyDescent="0.3">
      <c r="A651" s="5" t="s">
        <v>721</v>
      </c>
      <c r="B651" s="43" t="s">
        <v>806</v>
      </c>
      <c r="C651" s="44"/>
      <c r="D651" s="43" t="s">
        <v>187</v>
      </c>
      <c r="E651" s="45"/>
      <c r="F651" s="44"/>
      <c r="G651" s="58">
        <v>5</v>
      </c>
      <c r="H651" s="59"/>
      <c r="I651" s="59"/>
      <c r="J651" s="60"/>
      <c r="K651" s="49" t="s">
        <v>61</v>
      </c>
      <c r="L651" s="50"/>
      <c r="M651" s="83"/>
      <c r="N651" s="84"/>
      <c r="O651" s="5" t="s">
        <v>792</v>
      </c>
      <c r="P651" s="43" t="s">
        <v>807</v>
      </c>
      <c r="Q651" s="44"/>
      <c r="R651" s="43" t="s">
        <v>60</v>
      </c>
      <c r="S651" s="44"/>
      <c r="T651" s="6">
        <v>4</v>
      </c>
      <c r="U651" s="49" t="s">
        <v>61</v>
      </c>
      <c r="V651" s="50"/>
    </row>
    <row r="652" spans="1:22" ht="14.5" customHeight="1" x14ac:dyDescent="0.3">
      <c r="A652" s="5" t="s">
        <v>721</v>
      </c>
      <c r="B652" s="43" t="s">
        <v>808</v>
      </c>
      <c r="C652" s="44"/>
      <c r="D652" s="43" t="s">
        <v>60</v>
      </c>
      <c r="E652" s="45"/>
      <c r="F652" s="44"/>
      <c r="G652" s="58">
        <v>4</v>
      </c>
      <c r="H652" s="59"/>
      <c r="I652" s="59"/>
      <c r="J652" s="60"/>
      <c r="K652" s="49" t="s">
        <v>61</v>
      </c>
      <c r="L652" s="50"/>
      <c r="M652" s="83"/>
      <c r="N652" s="84"/>
      <c r="O652" s="5" t="s">
        <v>792</v>
      </c>
      <c r="P652" s="43" t="s">
        <v>809</v>
      </c>
      <c r="Q652" s="44"/>
      <c r="R652" s="43" t="s">
        <v>60</v>
      </c>
      <c r="S652" s="44"/>
      <c r="T652" s="6">
        <v>4</v>
      </c>
      <c r="U652" s="49" t="s">
        <v>61</v>
      </c>
      <c r="V652" s="50"/>
    </row>
    <row r="653" spans="1:22" ht="14.5" customHeight="1" x14ac:dyDescent="0.3">
      <c r="A653" s="5" t="s">
        <v>721</v>
      </c>
      <c r="B653" s="43" t="s">
        <v>810</v>
      </c>
      <c r="C653" s="44"/>
      <c r="D653" s="43" t="s">
        <v>187</v>
      </c>
      <c r="E653" s="45"/>
      <c r="F653" s="44"/>
      <c r="G653" s="58">
        <v>5</v>
      </c>
      <c r="H653" s="59"/>
      <c r="I653" s="59"/>
      <c r="J653" s="60"/>
      <c r="K653" s="49" t="s">
        <v>61</v>
      </c>
      <c r="L653" s="50"/>
      <c r="M653" s="83"/>
      <c r="N653" s="84"/>
      <c r="O653" s="5" t="s">
        <v>792</v>
      </c>
      <c r="P653" s="43" t="s">
        <v>811</v>
      </c>
      <c r="Q653" s="44"/>
      <c r="R653" s="43" t="s">
        <v>60</v>
      </c>
      <c r="S653" s="44"/>
      <c r="T653" s="6">
        <v>4</v>
      </c>
      <c r="U653" s="49" t="s">
        <v>61</v>
      </c>
      <c r="V653" s="50"/>
    </row>
    <row r="654" spans="1:22" ht="14.5" customHeight="1" x14ac:dyDescent="0.3">
      <c r="A654" s="5" t="s">
        <v>721</v>
      </c>
      <c r="B654" s="43" t="s">
        <v>812</v>
      </c>
      <c r="C654" s="44"/>
      <c r="D654" s="43" t="s">
        <v>60</v>
      </c>
      <c r="E654" s="45"/>
      <c r="F654" s="44"/>
      <c r="G654" s="58">
        <v>4</v>
      </c>
      <c r="H654" s="59"/>
      <c r="I654" s="59"/>
      <c r="J654" s="60"/>
      <c r="K654" s="49" t="s">
        <v>61</v>
      </c>
      <c r="L654" s="50"/>
      <c r="M654" s="83"/>
      <c r="N654" s="84"/>
      <c r="O654" s="5" t="s">
        <v>792</v>
      </c>
      <c r="P654" s="43" t="s">
        <v>813</v>
      </c>
      <c r="Q654" s="44"/>
      <c r="R654" s="43" t="s">
        <v>60</v>
      </c>
      <c r="S654" s="44"/>
      <c r="T654" s="6">
        <v>4</v>
      </c>
      <c r="U654" s="49" t="s">
        <v>61</v>
      </c>
      <c r="V654" s="50"/>
    </row>
    <row r="655" spans="1:22" ht="14.5" customHeight="1" x14ac:dyDescent="0.3">
      <c r="A655" s="5" t="s">
        <v>721</v>
      </c>
      <c r="B655" s="43" t="s">
        <v>814</v>
      </c>
      <c r="C655" s="44"/>
      <c r="D655" s="43" t="s">
        <v>60</v>
      </c>
      <c r="E655" s="45"/>
      <c r="F655" s="44"/>
      <c r="G655" s="58">
        <v>4</v>
      </c>
      <c r="H655" s="59"/>
      <c r="I655" s="59"/>
      <c r="J655" s="60"/>
      <c r="K655" s="49" t="s">
        <v>61</v>
      </c>
      <c r="L655" s="50"/>
      <c r="M655" s="83"/>
      <c r="N655" s="84"/>
      <c r="O655" s="5" t="s">
        <v>792</v>
      </c>
      <c r="P655" s="43" t="s">
        <v>815</v>
      </c>
      <c r="Q655" s="44"/>
      <c r="R655" s="43" t="s">
        <v>60</v>
      </c>
      <c r="S655" s="44"/>
      <c r="T655" s="6">
        <v>4</v>
      </c>
      <c r="U655" s="49" t="s">
        <v>61</v>
      </c>
      <c r="V655" s="50"/>
    </row>
    <row r="656" spans="1:22" ht="14.5" customHeight="1" x14ac:dyDescent="0.3">
      <c r="A656" s="5" t="s">
        <v>721</v>
      </c>
      <c r="B656" s="43" t="s">
        <v>816</v>
      </c>
      <c r="C656" s="44"/>
      <c r="D656" s="43" t="s">
        <v>187</v>
      </c>
      <c r="E656" s="45"/>
      <c r="F656" s="44"/>
      <c r="G656" s="58">
        <v>5</v>
      </c>
      <c r="H656" s="59"/>
      <c r="I656" s="59"/>
      <c r="J656" s="60"/>
      <c r="K656" s="49" t="s">
        <v>61</v>
      </c>
      <c r="L656" s="50"/>
      <c r="M656" s="83"/>
      <c r="N656" s="84"/>
      <c r="O656" s="5" t="s">
        <v>792</v>
      </c>
      <c r="P656" s="43" t="s">
        <v>75</v>
      </c>
      <c r="Q656" s="44"/>
      <c r="R656" s="43" t="s">
        <v>60</v>
      </c>
      <c r="S656" s="44"/>
      <c r="T656" s="6">
        <v>4</v>
      </c>
      <c r="U656" s="49" t="s">
        <v>61</v>
      </c>
      <c r="V656" s="50"/>
    </row>
    <row r="657" spans="1:24" ht="14.5" customHeight="1" x14ac:dyDescent="0.3">
      <c r="A657" s="5" t="s">
        <v>721</v>
      </c>
      <c r="B657" s="43" t="s">
        <v>668</v>
      </c>
      <c r="C657" s="44"/>
      <c r="D657" s="43" t="s">
        <v>60</v>
      </c>
      <c r="E657" s="45"/>
      <c r="F657" s="44"/>
      <c r="G657" s="58">
        <v>4</v>
      </c>
      <c r="H657" s="59"/>
      <c r="I657" s="59"/>
      <c r="J657" s="60"/>
      <c r="K657" s="49" t="s">
        <v>61</v>
      </c>
      <c r="L657" s="50"/>
      <c r="M657" s="83"/>
      <c r="N657" s="84"/>
      <c r="O657" s="5" t="s">
        <v>792</v>
      </c>
      <c r="P657" s="43" t="s">
        <v>817</v>
      </c>
      <c r="Q657" s="44"/>
      <c r="R657" s="43" t="s">
        <v>60</v>
      </c>
      <c r="S657" s="44"/>
      <c r="T657" s="6">
        <v>4</v>
      </c>
      <c r="U657" s="49" t="s">
        <v>61</v>
      </c>
      <c r="V657" s="50"/>
    </row>
    <row r="658" spans="1:24" ht="14.5" customHeight="1" x14ac:dyDescent="0.3">
      <c r="A658" s="5" t="s">
        <v>721</v>
      </c>
      <c r="B658" s="43" t="s">
        <v>96</v>
      </c>
      <c r="C658" s="44"/>
      <c r="D658" s="43" t="s">
        <v>60</v>
      </c>
      <c r="E658" s="45"/>
      <c r="F658" s="44"/>
      <c r="G658" s="58">
        <v>4</v>
      </c>
      <c r="H658" s="59"/>
      <c r="I658" s="59"/>
      <c r="J658" s="60"/>
      <c r="K658" s="49" t="s">
        <v>61</v>
      </c>
      <c r="L658" s="50"/>
      <c r="M658" s="83"/>
      <c r="N658" s="84"/>
      <c r="O658" s="5" t="s">
        <v>792</v>
      </c>
      <c r="P658" s="43" t="s">
        <v>818</v>
      </c>
      <c r="Q658" s="44"/>
      <c r="R658" s="43" t="s">
        <v>60</v>
      </c>
      <c r="S658" s="44"/>
      <c r="T658" s="6">
        <v>4</v>
      </c>
      <c r="U658" s="49" t="s">
        <v>61</v>
      </c>
      <c r="V658" s="50"/>
    </row>
    <row r="659" spans="1:24" ht="14.5" customHeight="1" x14ac:dyDescent="0.3">
      <c r="A659" s="5" t="s">
        <v>721</v>
      </c>
      <c r="B659" s="43" t="s">
        <v>256</v>
      </c>
      <c r="C659" s="44"/>
      <c r="D659" s="43" t="s">
        <v>60</v>
      </c>
      <c r="E659" s="45"/>
      <c r="F659" s="44"/>
      <c r="G659" s="58">
        <v>4</v>
      </c>
      <c r="H659" s="59"/>
      <c r="I659" s="59"/>
      <c r="J659" s="60"/>
      <c r="K659" s="49" t="s">
        <v>61</v>
      </c>
      <c r="L659" s="50"/>
      <c r="M659" s="83"/>
      <c r="N659" s="84"/>
      <c r="O659" s="5" t="s">
        <v>792</v>
      </c>
      <c r="P659" s="43" t="s">
        <v>819</v>
      </c>
      <c r="Q659" s="44"/>
      <c r="R659" s="43" t="s">
        <v>60</v>
      </c>
      <c r="S659" s="44"/>
      <c r="T659" s="6">
        <v>4</v>
      </c>
      <c r="U659" s="49" t="s">
        <v>61</v>
      </c>
      <c r="V659" s="50"/>
    </row>
    <row r="660" spans="1:24" ht="14.5" customHeight="1" x14ac:dyDescent="0.3">
      <c r="A660" s="5" t="s">
        <v>721</v>
      </c>
      <c r="B660" s="43" t="s">
        <v>258</v>
      </c>
      <c r="C660" s="44"/>
      <c r="D660" s="43" t="s">
        <v>187</v>
      </c>
      <c r="E660" s="45"/>
      <c r="F660" s="44"/>
      <c r="G660" s="58">
        <v>5</v>
      </c>
      <c r="H660" s="59"/>
      <c r="I660" s="59"/>
      <c r="J660" s="60"/>
      <c r="K660" s="49" t="s">
        <v>61</v>
      </c>
      <c r="L660" s="50"/>
      <c r="M660" s="83"/>
      <c r="N660" s="84"/>
      <c r="O660" s="5" t="s">
        <v>792</v>
      </c>
      <c r="P660" s="43" t="s">
        <v>820</v>
      </c>
      <c r="Q660" s="44"/>
      <c r="R660" s="43" t="s">
        <v>60</v>
      </c>
      <c r="S660" s="44"/>
      <c r="T660" s="6">
        <v>4</v>
      </c>
      <c r="U660" s="49" t="s">
        <v>61</v>
      </c>
      <c r="V660" s="50"/>
    </row>
    <row r="661" spans="1:24" ht="14.5" customHeight="1" x14ac:dyDescent="0.3">
      <c r="A661" s="5" t="s">
        <v>721</v>
      </c>
      <c r="B661" s="43" t="s">
        <v>353</v>
      </c>
      <c r="C661" s="44"/>
      <c r="D661" s="43" t="s">
        <v>60</v>
      </c>
      <c r="E661" s="45"/>
      <c r="F661" s="44"/>
      <c r="G661" s="58">
        <v>4</v>
      </c>
      <c r="H661" s="59"/>
      <c r="I661" s="59"/>
      <c r="J661" s="60"/>
      <c r="K661" s="49" t="s">
        <v>61</v>
      </c>
      <c r="L661" s="50"/>
      <c r="M661" s="83"/>
      <c r="N661" s="84"/>
      <c r="O661" s="5" t="s">
        <v>792</v>
      </c>
      <c r="P661" s="43" t="s">
        <v>162</v>
      </c>
      <c r="Q661" s="44"/>
      <c r="R661" s="43" t="s">
        <v>60</v>
      </c>
      <c r="S661" s="44"/>
      <c r="T661" s="6">
        <v>4</v>
      </c>
      <c r="U661" s="49" t="s">
        <v>61</v>
      </c>
      <c r="V661" s="50"/>
    </row>
    <row r="662" spans="1:24" ht="14.5" customHeight="1" x14ac:dyDescent="0.3">
      <c r="A662" s="5" t="s">
        <v>721</v>
      </c>
      <c r="B662" s="43" t="s">
        <v>821</v>
      </c>
      <c r="C662" s="44"/>
      <c r="D662" s="43" t="s">
        <v>60</v>
      </c>
      <c r="E662" s="45"/>
      <c r="F662" s="44"/>
      <c r="G662" s="58">
        <v>4</v>
      </c>
      <c r="H662" s="59"/>
      <c r="I662" s="59"/>
      <c r="J662" s="60"/>
      <c r="K662" s="49" t="s">
        <v>61</v>
      </c>
      <c r="L662" s="50"/>
      <c r="M662" s="83"/>
      <c r="N662" s="84"/>
      <c r="O662" s="5" t="s">
        <v>792</v>
      </c>
      <c r="P662" s="43" t="s">
        <v>822</v>
      </c>
      <c r="Q662" s="44"/>
      <c r="R662" s="43" t="s">
        <v>60</v>
      </c>
      <c r="S662" s="44"/>
      <c r="T662" s="6">
        <v>4</v>
      </c>
      <c r="U662" s="49" t="s">
        <v>61</v>
      </c>
      <c r="V662" s="50"/>
    </row>
    <row r="663" spans="1:24" ht="14.5" customHeight="1" x14ac:dyDescent="0.3">
      <c r="A663" s="5" t="s">
        <v>721</v>
      </c>
      <c r="B663" s="43" t="s">
        <v>823</v>
      </c>
      <c r="C663" s="44"/>
      <c r="D663" s="43" t="s">
        <v>60</v>
      </c>
      <c r="E663" s="45"/>
      <c r="F663" s="44"/>
      <c r="G663" s="58">
        <v>4</v>
      </c>
      <c r="H663" s="59"/>
      <c r="I663" s="59"/>
      <c r="J663" s="60"/>
      <c r="K663" s="49" t="s">
        <v>61</v>
      </c>
      <c r="L663" s="50"/>
      <c r="M663" s="83"/>
      <c r="N663" s="84"/>
      <c r="O663" s="5" t="s">
        <v>792</v>
      </c>
      <c r="P663" s="43" t="s">
        <v>824</v>
      </c>
      <c r="Q663" s="44"/>
      <c r="R663" s="43" t="s">
        <v>60</v>
      </c>
      <c r="S663" s="44"/>
      <c r="T663" s="6">
        <v>4</v>
      </c>
      <c r="U663" s="49" t="s">
        <v>61</v>
      </c>
      <c r="V663" s="50"/>
    </row>
    <row r="664" spans="1:24" ht="13.5" customHeight="1" x14ac:dyDescent="0.3">
      <c r="A664" s="51" t="s">
        <v>825</v>
      </c>
      <c r="B664" s="51"/>
      <c r="C664" s="51"/>
      <c r="D664" s="51"/>
      <c r="E664" s="51"/>
      <c r="F664" s="51"/>
      <c r="G664" s="51"/>
      <c r="H664" s="51"/>
      <c r="I664" s="51"/>
      <c r="J664" s="51"/>
      <c r="K664" s="51"/>
      <c r="L664" s="51"/>
      <c r="M664" s="51"/>
      <c r="N664" s="51"/>
      <c r="O664" s="51"/>
      <c r="P664" s="51"/>
      <c r="Q664" s="51"/>
      <c r="R664" s="51"/>
      <c r="S664" s="51"/>
      <c r="T664" s="51"/>
      <c r="U664" s="51"/>
      <c r="V664" s="51"/>
      <c r="W664" s="51"/>
      <c r="X664" s="51"/>
    </row>
    <row r="665" spans="1:24" ht="15" customHeight="1" x14ac:dyDescent="0.3">
      <c r="A665" s="52" t="s">
        <v>9</v>
      </c>
      <c r="B665" s="52"/>
      <c r="C665" s="52"/>
      <c r="D665" s="52"/>
      <c r="E665" s="52"/>
      <c r="F665" s="52"/>
      <c r="G665" s="52"/>
      <c r="H665" s="52"/>
      <c r="I665" s="52"/>
      <c r="J665" s="52"/>
      <c r="K665" s="52"/>
      <c r="L665" s="52"/>
      <c r="M665" s="52"/>
      <c r="N665" s="52"/>
      <c r="O665" s="52"/>
      <c r="P665" s="52"/>
      <c r="Q665" s="52"/>
      <c r="R665" s="52"/>
      <c r="S665" s="52"/>
      <c r="T665" s="52"/>
      <c r="U665" s="52"/>
      <c r="V665" s="52"/>
      <c r="W665" s="52"/>
      <c r="X665" s="52"/>
    </row>
    <row r="666" spans="1:24" ht="7.5" customHeight="1" x14ac:dyDescent="0.3">
      <c r="A666" s="65"/>
      <c r="B666" s="65"/>
      <c r="C666" s="65"/>
      <c r="D666" s="65"/>
      <c r="E666" s="65"/>
      <c r="F666" s="65"/>
      <c r="G666" s="65"/>
      <c r="H666" s="65"/>
      <c r="I666" s="65"/>
      <c r="J666" s="65"/>
      <c r="K666" s="65"/>
      <c r="L666" s="65"/>
      <c r="M666" s="65"/>
      <c r="N666" s="65"/>
      <c r="O666" s="65"/>
      <c r="P666" s="65"/>
      <c r="Q666" s="65"/>
      <c r="R666" s="65"/>
      <c r="S666" s="65"/>
      <c r="T666" s="65"/>
      <c r="U666" s="65"/>
      <c r="V666" s="65"/>
      <c r="W666" s="65"/>
    </row>
    <row r="667" spans="1:24" ht="34.5" customHeight="1" x14ac:dyDescent="0.3">
      <c r="A667" s="93" t="s">
        <v>51</v>
      </c>
      <c r="B667" s="93"/>
      <c r="C667" s="93"/>
      <c r="D667" s="93"/>
      <c r="E667" s="93"/>
      <c r="F667" s="93"/>
      <c r="G667" s="93"/>
      <c r="H667" s="93"/>
      <c r="I667" s="93"/>
      <c r="J667" s="93"/>
      <c r="K667" s="93"/>
      <c r="L667" s="93"/>
      <c r="M667" s="93"/>
      <c r="N667" s="93"/>
      <c r="O667" s="93"/>
      <c r="P667" s="93"/>
      <c r="Q667" s="93"/>
      <c r="R667" s="93"/>
      <c r="S667" s="93"/>
      <c r="T667" s="93"/>
      <c r="U667" s="93"/>
      <c r="V667" s="93"/>
      <c r="W667" s="93"/>
      <c r="X667" s="93"/>
    </row>
    <row r="668" spans="1:24" ht="8.25" customHeight="1" x14ac:dyDescent="0.3">
      <c r="A668" s="131"/>
      <c r="B668" s="131"/>
      <c r="C668" s="131"/>
      <c r="D668" s="131"/>
      <c r="E668" s="131"/>
      <c r="F668" s="131"/>
      <c r="G668" s="131"/>
      <c r="H668" s="131"/>
      <c r="I668" s="131"/>
      <c r="J668" s="131"/>
      <c r="K668" s="131"/>
      <c r="L668" s="131"/>
      <c r="M668" s="131"/>
      <c r="N668" s="131"/>
      <c r="O668" s="131"/>
      <c r="P668" s="131"/>
      <c r="Q668" s="131"/>
      <c r="R668" s="131"/>
      <c r="S668" s="131"/>
      <c r="T668" s="131"/>
      <c r="U668" s="131"/>
    </row>
    <row r="669" spans="1:24" ht="41.25" customHeight="1" x14ac:dyDescent="0.25">
      <c r="A669" s="3" t="s">
        <v>52</v>
      </c>
      <c r="B669" s="67" t="s">
        <v>53</v>
      </c>
      <c r="C669" s="68"/>
      <c r="D669" s="69" t="s">
        <v>54</v>
      </c>
      <c r="E669" s="70"/>
      <c r="F669" s="71"/>
      <c r="G669" s="69" t="s">
        <v>55</v>
      </c>
      <c r="H669" s="70"/>
      <c r="I669" s="70"/>
      <c r="J669" s="71"/>
      <c r="K669" s="72" t="s">
        <v>56</v>
      </c>
      <c r="L669" s="73"/>
      <c r="M669" s="83"/>
      <c r="N669" s="84"/>
      <c r="O669" s="3" t="s">
        <v>52</v>
      </c>
      <c r="P669" s="67" t="s">
        <v>53</v>
      </c>
      <c r="Q669" s="68"/>
      <c r="R669" s="69" t="s">
        <v>54</v>
      </c>
      <c r="S669" s="71"/>
      <c r="T669" s="4" t="s">
        <v>55</v>
      </c>
      <c r="U669" s="72" t="s">
        <v>56</v>
      </c>
      <c r="V669" s="73"/>
    </row>
    <row r="670" spans="1:24" ht="14.5" customHeight="1" x14ac:dyDescent="0.3">
      <c r="A670" s="5" t="s">
        <v>792</v>
      </c>
      <c r="B670" s="43" t="s">
        <v>587</v>
      </c>
      <c r="C670" s="44"/>
      <c r="D670" s="43" t="s">
        <v>60</v>
      </c>
      <c r="E670" s="45"/>
      <c r="F670" s="44"/>
      <c r="G670" s="58">
        <v>4</v>
      </c>
      <c r="H670" s="59"/>
      <c r="I670" s="59"/>
      <c r="J670" s="60"/>
      <c r="K670" s="49" t="s">
        <v>61</v>
      </c>
      <c r="L670" s="50"/>
      <c r="M670" s="83"/>
      <c r="N670" s="84"/>
      <c r="O670" s="5" t="s">
        <v>792</v>
      </c>
      <c r="P670" s="43" t="s">
        <v>59</v>
      </c>
      <c r="Q670" s="44"/>
      <c r="R670" s="43" t="s">
        <v>60</v>
      </c>
      <c r="S670" s="44"/>
      <c r="T670" s="6">
        <v>4</v>
      </c>
      <c r="U670" s="103" t="s">
        <v>61</v>
      </c>
      <c r="V670" s="104"/>
    </row>
    <row r="671" spans="1:24" ht="14.5" customHeight="1" x14ac:dyDescent="0.3">
      <c r="A671" s="5" t="s">
        <v>792</v>
      </c>
      <c r="B671" s="43" t="s">
        <v>165</v>
      </c>
      <c r="C671" s="44"/>
      <c r="D671" s="43" t="s">
        <v>60</v>
      </c>
      <c r="E671" s="45"/>
      <c r="F671" s="44"/>
      <c r="G671" s="58">
        <v>4</v>
      </c>
      <c r="H671" s="59"/>
      <c r="I671" s="59"/>
      <c r="J671" s="60"/>
      <c r="K671" s="49" t="s">
        <v>61</v>
      </c>
      <c r="L671" s="50"/>
      <c r="M671" s="83"/>
      <c r="N671" s="84"/>
      <c r="O671" s="5" t="s">
        <v>792</v>
      </c>
      <c r="P671" s="43" t="s">
        <v>64</v>
      </c>
      <c r="Q671" s="44"/>
      <c r="R671" s="43" t="s">
        <v>60</v>
      </c>
      <c r="S671" s="44"/>
      <c r="T671" s="6">
        <v>4</v>
      </c>
      <c r="U671" s="103" t="s">
        <v>61</v>
      </c>
      <c r="V671" s="104"/>
    </row>
    <row r="672" spans="1:24" ht="14.5" customHeight="1" x14ac:dyDescent="0.3">
      <c r="A672" s="5" t="s">
        <v>792</v>
      </c>
      <c r="B672" s="43" t="s">
        <v>89</v>
      </c>
      <c r="C672" s="44"/>
      <c r="D672" s="43" t="s">
        <v>60</v>
      </c>
      <c r="E672" s="45"/>
      <c r="F672" s="44"/>
      <c r="G672" s="58">
        <v>4</v>
      </c>
      <c r="H672" s="59"/>
      <c r="I672" s="59"/>
      <c r="J672" s="60"/>
      <c r="K672" s="49" t="s">
        <v>61</v>
      </c>
      <c r="L672" s="50"/>
      <c r="M672" s="83"/>
      <c r="N672" s="84"/>
      <c r="O672" s="5" t="s">
        <v>792</v>
      </c>
      <c r="P672" s="43" t="s">
        <v>826</v>
      </c>
      <c r="Q672" s="44"/>
      <c r="R672" s="43" t="s">
        <v>60</v>
      </c>
      <c r="S672" s="44"/>
      <c r="T672" s="6">
        <v>4</v>
      </c>
      <c r="U672" s="103" t="s">
        <v>61</v>
      </c>
      <c r="V672" s="104"/>
    </row>
    <row r="673" spans="1:22" ht="14.5" customHeight="1" x14ac:dyDescent="0.3">
      <c r="A673" s="5" t="s">
        <v>792</v>
      </c>
      <c r="B673" s="43" t="s">
        <v>589</v>
      </c>
      <c r="C673" s="44"/>
      <c r="D673" s="43" t="s">
        <v>60</v>
      </c>
      <c r="E673" s="45"/>
      <c r="F673" s="44"/>
      <c r="G673" s="58">
        <v>4</v>
      </c>
      <c r="H673" s="59"/>
      <c r="I673" s="59"/>
      <c r="J673" s="60"/>
      <c r="K673" s="49" t="s">
        <v>61</v>
      </c>
      <c r="L673" s="50"/>
      <c r="M673" s="83"/>
      <c r="N673" s="84"/>
      <c r="O673" s="5" t="s">
        <v>792</v>
      </c>
      <c r="P673" s="43" t="s">
        <v>827</v>
      </c>
      <c r="Q673" s="44"/>
      <c r="R673" s="43" t="s">
        <v>60</v>
      </c>
      <c r="S673" s="44"/>
      <c r="T673" s="6">
        <v>4</v>
      </c>
      <c r="U673" s="103" t="s">
        <v>61</v>
      </c>
      <c r="V673" s="104"/>
    </row>
    <row r="674" spans="1:22" ht="14.5" customHeight="1" x14ac:dyDescent="0.3">
      <c r="A674" s="5" t="s">
        <v>792</v>
      </c>
      <c r="B674" s="43" t="s">
        <v>176</v>
      </c>
      <c r="C674" s="44"/>
      <c r="D674" s="43" t="s">
        <v>60</v>
      </c>
      <c r="E674" s="45"/>
      <c r="F674" s="44"/>
      <c r="G674" s="58">
        <v>4</v>
      </c>
      <c r="H674" s="59"/>
      <c r="I674" s="59"/>
      <c r="J674" s="60"/>
      <c r="K674" s="49" t="s">
        <v>61</v>
      </c>
      <c r="L674" s="50"/>
      <c r="M674" s="83"/>
      <c r="N674" s="84"/>
      <c r="O674" s="5" t="s">
        <v>792</v>
      </c>
      <c r="P674" s="43" t="s">
        <v>544</v>
      </c>
      <c r="Q674" s="44"/>
      <c r="R674" s="43" t="s">
        <v>60</v>
      </c>
      <c r="S674" s="44"/>
      <c r="T674" s="6">
        <v>4</v>
      </c>
      <c r="U674" s="103" t="s">
        <v>61</v>
      </c>
      <c r="V674" s="104"/>
    </row>
    <row r="675" spans="1:22" ht="14.5" customHeight="1" x14ac:dyDescent="0.3">
      <c r="A675" s="5" t="s">
        <v>792</v>
      </c>
      <c r="B675" s="43" t="s">
        <v>592</v>
      </c>
      <c r="C675" s="44"/>
      <c r="D675" s="43" t="s">
        <v>60</v>
      </c>
      <c r="E675" s="45"/>
      <c r="F675" s="44"/>
      <c r="G675" s="58">
        <v>4</v>
      </c>
      <c r="H675" s="59"/>
      <c r="I675" s="59"/>
      <c r="J675" s="60"/>
      <c r="K675" s="49" t="s">
        <v>61</v>
      </c>
      <c r="L675" s="50"/>
      <c r="M675" s="83"/>
      <c r="N675" s="84"/>
      <c r="O675" s="5" t="s">
        <v>792</v>
      </c>
      <c r="P675" s="43" t="s">
        <v>216</v>
      </c>
      <c r="Q675" s="44"/>
      <c r="R675" s="43" t="s">
        <v>60</v>
      </c>
      <c r="S675" s="44"/>
      <c r="T675" s="6">
        <v>4</v>
      </c>
      <c r="U675" s="103" t="s">
        <v>61</v>
      </c>
      <c r="V675" s="104"/>
    </row>
    <row r="676" spans="1:22" ht="14.5" customHeight="1" x14ac:dyDescent="0.3">
      <c r="A676" s="5" t="s">
        <v>792</v>
      </c>
      <c r="B676" s="43" t="s">
        <v>654</v>
      </c>
      <c r="C676" s="44"/>
      <c r="D676" s="43" t="s">
        <v>60</v>
      </c>
      <c r="E676" s="45"/>
      <c r="F676" s="44"/>
      <c r="G676" s="58">
        <v>4</v>
      </c>
      <c r="H676" s="59"/>
      <c r="I676" s="59"/>
      <c r="J676" s="60"/>
      <c r="K676" s="49" t="s">
        <v>61</v>
      </c>
      <c r="L676" s="50"/>
      <c r="M676" s="83"/>
      <c r="N676" s="84"/>
      <c r="O676" s="5" t="s">
        <v>792</v>
      </c>
      <c r="P676" s="43" t="s">
        <v>630</v>
      </c>
      <c r="Q676" s="44"/>
      <c r="R676" s="43" t="s">
        <v>60</v>
      </c>
      <c r="S676" s="44"/>
      <c r="T676" s="6">
        <v>4</v>
      </c>
      <c r="U676" s="103" t="s">
        <v>61</v>
      </c>
      <c r="V676" s="104"/>
    </row>
    <row r="677" spans="1:22" ht="14.5" customHeight="1" x14ac:dyDescent="0.3">
      <c r="A677" s="5" t="s">
        <v>792</v>
      </c>
      <c r="B677" s="43" t="s">
        <v>828</v>
      </c>
      <c r="C677" s="44"/>
      <c r="D677" s="43" t="s">
        <v>60</v>
      </c>
      <c r="E677" s="45"/>
      <c r="F677" s="44"/>
      <c r="G677" s="58">
        <v>4</v>
      </c>
      <c r="H677" s="59"/>
      <c r="I677" s="59"/>
      <c r="J677" s="60"/>
      <c r="K677" s="49" t="s">
        <v>61</v>
      </c>
      <c r="L677" s="50"/>
      <c r="M677" s="83"/>
      <c r="N677" s="84"/>
      <c r="O677" s="5" t="s">
        <v>792</v>
      </c>
      <c r="P677" s="43" t="s">
        <v>221</v>
      </c>
      <c r="Q677" s="44"/>
      <c r="R677" s="43" t="s">
        <v>60</v>
      </c>
      <c r="S677" s="44"/>
      <c r="T677" s="6">
        <v>4</v>
      </c>
      <c r="U677" s="103" t="s">
        <v>61</v>
      </c>
      <c r="V677" s="104"/>
    </row>
    <row r="678" spans="1:22" ht="14.5" customHeight="1" x14ac:dyDescent="0.3">
      <c r="A678" s="5" t="s">
        <v>792</v>
      </c>
      <c r="B678" s="43" t="s">
        <v>829</v>
      </c>
      <c r="C678" s="44"/>
      <c r="D678" s="43" t="s">
        <v>60</v>
      </c>
      <c r="E678" s="45"/>
      <c r="F678" s="44"/>
      <c r="G678" s="58">
        <v>4</v>
      </c>
      <c r="H678" s="59"/>
      <c r="I678" s="59"/>
      <c r="J678" s="60"/>
      <c r="K678" s="49" t="s">
        <v>61</v>
      </c>
      <c r="L678" s="50"/>
      <c r="M678" s="83"/>
      <c r="N678" s="84"/>
      <c r="O678" s="5" t="s">
        <v>792</v>
      </c>
      <c r="P678" s="43" t="s">
        <v>713</v>
      </c>
      <c r="Q678" s="44"/>
      <c r="R678" s="43" t="s">
        <v>60</v>
      </c>
      <c r="S678" s="44"/>
      <c r="T678" s="6">
        <v>4</v>
      </c>
      <c r="U678" s="103" t="s">
        <v>61</v>
      </c>
      <c r="V678" s="104"/>
    </row>
    <row r="679" spans="1:22" ht="14.5" customHeight="1" x14ac:dyDescent="0.3">
      <c r="A679" s="5" t="s">
        <v>792</v>
      </c>
      <c r="B679" s="43" t="s">
        <v>830</v>
      </c>
      <c r="C679" s="44"/>
      <c r="D679" s="43" t="s">
        <v>60</v>
      </c>
      <c r="E679" s="45"/>
      <c r="F679" s="44"/>
      <c r="G679" s="58">
        <v>4</v>
      </c>
      <c r="H679" s="59"/>
      <c r="I679" s="59"/>
      <c r="J679" s="60"/>
      <c r="K679" s="49" t="s">
        <v>61</v>
      </c>
      <c r="L679" s="50"/>
      <c r="M679" s="83"/>
      <c r="N679" s="84"/>
      <c r="O679" s="5" t="s">
        <v>792</v>
      </c>
      <c r="P679" s="43" t="s">
        <v>72</v>
      </c>
      <c r="Q679" s="44"/>
      <c r="R679" s="43" t="s">
        <v>60</v>
      </c>
      <c r="S679" s="44"/>
      <c r="T679" s="6">
        <v>4</v>
      </c>
      <c r="U679" s="103" t="s">
        <v>61</v>
      </c>
      <c r="V679" s="104"/>
    </row>
    <row r="680" spans="1:22" ht="14.5" customHeight="1" x14ac:dyDescent="0.3">
      <c r="A680" s="5" t="s">
        <v>792</v>
      </c>
      <c r="B680" s="43" t="s">
        <v>119</v>
      </c>
      <c r="C680" s="44"/>
      <c r="D680" s="43" t="s">
        <v>60</v>
      </c>
      <c r="E680" s="45"/>
      <c r="F680" s="44"/>
      <c r="G680" s="58">
        <v>4</v>
      </c>
      <c r="H680" s="59"/>
      <c r="I680" s="59"/>
      <c r="J680" s="60"/>
      <c r="K680" s="49" t="s">
        <v>61</v>
      </c>
      <c r="L680" s="50"/>
      <c r="M680" s="83"/>
      <c r="N680" s="84"/>
      <c r="O680" s="5" t="s">
        <v>792</v>
      </c>
      <c r="P680" s="43" t="s">
        <v>831</v>
      </c>
      <c r="Q680" s="44"/>
      <c r="R680" s="43" t="s">
        <v>60</v>
      </c>
      <c r="S680" s="44"/>
      <c r="T680" s="6">
        <v>4</v>
      </c>
      <c r="U680" s="103" t="s">
        <v>61</v>
      </c>
      <c r="V680" s="104"/>
    </row>
    <row r="681" spans="1:22" ht="14.5" customHeight="1" x14ac:dyDescent="0.3">
      <c r="A681" s="5" t="s">
        <v>792</v>
      </c>
      <c r="B681" s="43" t="s">
        <v>832</v>
      </c>
      <c r="C681" s="44"/>
      <c r="D681" s="43" t="s">
        <v>60</v>
      </c>
      <c r="E681" s="45"/>
      <c r="F681" s="44"/>
      <c r="G681" s="58">
        <v>4</v>
      </c>
      <c r="H681" s="59"/>
      <c r="I681" s="59"/>
      <c r="J681" s="60"/>
      <c r="K681" s="49" t="s">
        <v>61</v>
      </c>
      <c r="L681" s="50"/>
      <c r="M681" s="83"/>
      <c r="N681" s="84"/>
      <c r="O681" s="5" t="s">
        <v>792</v>
      </c>
      <c r="P681" s="43" t="s">
        <v>76</v>
      </c>
      <c r="Q681" s="44"/>
      <c r="R681" s="43" t="s">
        <v>60</v>
      </c>
      <c r="S681" s="44"/>
      <c r="T681" s="6">
        <v>4</v>
      </c>
      <c r="U681" s="103" t="s">
        <v>61</v>
      </c>
      <c r="V681" s="104"/>
    </row>
    <row r="682" spans="1:22" ht="14.5" customHeight="1" x14ac:dyDescent="0.3">
      <c r="A682" s="5" t="s">
        <v>792</v>
      </c>
      <c r="B682" s="43" t="s">
        <v>464</v>
      </c>
      <c r="C682" s="44"/>
      <c r="D682" s="43" t="s">
        <v>60</v>
      </c>
      <c r="E682" s="45"/>
      <c r="F682" s="44"/>
      <c r="G682" s="58">
        <v>4</v>
      </c>
      <c r="H682" s="59"/>
      <c r="I682" s="59"/>
      <c r="J682" s="60"/>
      <c r="K682" s="49" t="s">
        <v>61</v>
      </c>
      <c r="L682" s="50"/>
      <c r="M682" s="83"/>
      <c r="N682" s="84"/>
      <c r="O682" s="5" t="s">
        <v>792</v>
      </c>
      <c r="P682" s="43" t="s">
        <v>78</v>
      </c>
      <c r="Q682" s="44"/>
      <c r="R682" s="43" t="s">
        <v>60</v>
      </c>
      <c r="S682" s="44"/>
      <c r="T682" s="6">
        <v>4</v>
      </c>
      <c r="U682" s="103" t="s">
        <v>61</v>
      </c>
      <c r="V682" s="104"/>
    </row>
    <row r="683" spans="1:22" ht="14.5" customHeight="1" x14ac:dyDescent="0.3">
      <c r="A683" s="5" t="s">
        <v>792</v>
      </c>
      <c r="B683" s="43" t="s">
        <v>124</v>
      </c>
      <c r="C683" s="44"/>
      <c r="D683" s="43" t="s">
        <v>60</v>
      </c>
      <c r="E683" s="45"/>
      <c r="F683" s="44"/>
      <c r="G683" s="58">
        <v>4</v>
      </c>
      <c r="H683" s="59"/>
      <c r="I683" s="59"/>
      <c r="J683" s="60"/>
      <c r="K683" s="49" t="s">
        <v>61</v>
      </c>
      <c r="L683" s="50"/>
      <c r="M683" s="83"/>
      <c r="N683" s="84"/>
      <c r="O683" s="5" t="s">
        <v>792</v>
      </c>
      <c r="P683" s="43" t="s">
        <v>395</v>
      </c>
      <c r="Q683" s="44"/>
      <c r="R683" s="43" t="s">
        <v>60</v>
      </c>
      <c r="S683" s="44"/>
      <c r="T683" s="6">
        <v>4</v>
      </c>
      <c r="U683" s="103" t="s">
        <v>61</v>
      </c>
      <c r="V683" s="104"/>
    </row>
    <row r="684" spans="1:22" ht="14.5" customHeight="1" x14ac:dyDescent="0.3">
      <c r="A684" s="5" t="s">
        <v>792</v>
      </c>
      <c r="B684" s="43" t="s">
        <v>189</v>
      </c>
      <c r="C684" s="44"/>
      <c r="D684" s="43" t="s">
        <v>60</v>
      </c>
      <c r="E684" s="45"/>
      <c r="F684" s="44"/>
      <c r="G684" s="58">
        <v>4</v>
      </c>
      <c r="H684" s="59"/>
      <c r="I684" s="59"/>
      <c r="J684" s="60"/>
      <c r="K684" s="49" t="s">
        <v>61</v>
      </c>
      <c r="L684" s="50"/>
      <c r="M684" s="83"/>
      <c r="N684" s="84"/>
      <c r="O684" s="5" t="s">
        <v>792</v>
      </c>
      <c r="P684" s="43" t="s">
        <v>635</v>
      </c>
      <c r="Q684" s="44"/>
      <c r="R684" s="43" t="s">
        <v>60</v>
      </c>
      <c r="S684" s="44"/>
      <c r="T684" s="6">
        <v>4</v>
      </c>
      <c r="U684" s="103" t="s">
        <v>61</v>
      </c>
      <c r="V684" s="104"/>
    </row>
    <row r="685" spans="1:22" ht="14.5" customHeight="1" x14ac:dyDescent="0.3">
      <c r="A685" s="5" t="s">
        <v>792</v>
      </c>
      <c r="B685" s="43" t="s">
        <v>606</v>
      </c>
      <c r="C685" s="44"/>
      <c r="D685" s="43" t="s">
        <v>60</v>
      </c>
      <c r="E685" s="45"/>
      <c r="F685" s="44"/>
      <c r="G685" s="58">
        <v>4</v>
      </c>
      <c r="H685" s="59"/>
      <c r="I685" s="59"/>
      <c r="J685" s="60"/>
      <c r="K685" s="49" t="s">
        <v>61</v>
      </c>
      <c r="L685" s="50"/>
      <c r="M685" s="83"/>
      <c r="N685" s="84"/>
      <c r="O685" s="5" t="s">
        <v>792</v>
      </c>
      <c r="P685" s="43" t="s">
        <v>833</v>
      </c>
      <c r="Q685" s="44"/>
      <c r="R685" s="43" t="s">
        <v>60</v>
      </c>
      <c r="S685" s="44"/>
      <c r="T685" s="6">
        <v>4</v>
      </c>
      <c r="U685" s="103" t="s">
        <v>61</v>
      </c>
      <c r="V685" s="104"/>
    </row>
    <row r="686" spans="1:22" ht="14.5" customHeight="1" x14ac:dyDescent="0.3">
      <c r="A686" s="5" t="s">
        <v>792</v>
      </c>
      <c r="B686" s="43" t="s">
        <v>834</v>
      </c>
      <c r="C686" s="44"/>
      <c r="D686" s="43" t="s">
        <v>60</v>
      </c>
      <c r="E686" s="45"/>
      <c r="F686" s="44"/>
      <c r="G686" s="58">
        <v>4</v>
      </c>
      <c r="H686" s="59"/>
      <c r="I686" s="59"/>
      <c r="J686" s="60"/>
      <c r="K686" s="49" t="s">
        <v>61</v>
      </c>
      <c r="L686" s="50"/>
      <c r="M686" s="83"/>
      <c r="N686" s="84"/>
      <c r="O686" s="5" t="s">
        <v>792</v>
      </c>
      <c r="P686" s="43" t="s">
        <v>835</v>
      </c>
      <c r="Q686" s="44"/>
      <c r="R686" s="43" t="s">
        <v>60</v>
      </c>
      <c r="S686" s="44"/>
      <c r="T686" s="6">
        <v>4</v>
      </c>
      <c r="U686" s="103" t="s">
        <v>61</v>
      </c>
      <c r="V686" s="104"/>
    </row>
    <row r="687" spans="1:22" ht="14.5" customHeight="1" x14ac:dyDescent="0.3">
      <c r="A687" s="5" t="s">
        <v>792</v>
      </c>
      <c r="B687" s="43" t="s">
        <v>194</v>
      </c>
      <c r="C687" s="44"/>
      <c r="D687" s="43" t="s">
        <v>60</v>
      </c>
      <c r="E687" s="45"/>
      <c r="F687" s="44"/>
      <c r="G687" s="58">
        <v>4</v>
      </c>
      <c r="H687" s="59"/>
      <c r="I687" s="59"/>
      <c r="J687" s="60"/>
      <c r="K687" s="49" t="s">
        <v>61</v>
      </c>
      <c r="L687" s="50"/>
      <c r="M687" s="83"/>
      <c r="N687" s="84"/>
      <c r="O687" s="5" t="s">
        <v>792</v>
      </c>
      <c r="P687" s="43" t="s">
        <v>643</v>
      </c>
      <c r="Q687" s="44"/>
      <c r="R687" s="43" t="s">
        <v>60</v>
      </c>
      <c r="S687" s="44"/>
      <c r="T687" s="6">
        <v>4</v>
      </c>
      <c r="U687" s="103" t="s">
        <v>61</v>
      </c>
      <c r="V687" s="104"/>
    </row>
    <row r="688" spans="1:22" ht="14.5" customHeight="1" x14ac:dyDescent="0.3">
      <c r="A688" s="5" t="s">
        <v>792</v>
      </c>
      <c r="B688" s="43" t="s">
        <v>836</v>
      </c>
      <c r="C688" s="44"/>
      <c r="D688" s="43" t="s">
        <v>60</v>
      </c>
      <c r="E688" s="45"/>
      <c r="F688" s="44"/>
      <c r="G688" s="58">
        <v>4</v>
      </c>
      <c r="H688" s="59"/>
      <c r="I688" s="59"/>
      <c r="J688" s="60"/>
      <c r="K688" s="49" t="s">
        <v>61</v>
      </c>
      <c r="L688" s="50"/>
      <c r="M688" s="83"/>
      <c r="N688" s="84"/>
      <c r="O688" s="5" t="s">
        <v>792</v>
      </c>
      <c r="P688" s="43" t="s">
        <v>781</v>
      </c>
      <c r="Q688" s="44"/>
      <c r="R688" s="43" t="s">
        <v>60</v>
      </c>
      <c r="S688" s="44"/>
      <c r="T688" s="6">
        <v>4</v>
      </c>
      <c r="U688" s="103" t="s">
        <v>61</v>
      </c>
      <c r="V688" s="104"/>
    </row>
    <row r="689" spans="1:22" ht="14.5" customHeight="1" x14ac:dyDescent="0.3">
      <c r="A689" s="5" t="s">
        <v>792</v>
      </c>
      <c r="B689" s="43" t="s">
        <v>837</v>
      </c>
      <c r="C689" s="44"/>
      <c r="D689" s="43" t="s">
        <v>60</v>
      </c>
      <c r="E689" s="45"/>
      <c r="F689" s="44"/>
      <c r="G689" s="58">
        <v>4</v>
      </c>
      <c r="H689" s="59"/>
      <c r="I689" s="59"/>
      <c r="J689" s="60"/>
      <c r="K689" s="49" t="s">
        <v>61</v>
      </c>
      <c r="L689" s="50"/>
      <c r="M689" s="83"/>
      <c r="N689" s="84"/>
      <c r="O689" s="5" t="s">
        <v>792</v>
      </c>
      <c r="P689" s="43" t="s">
        <v>838</v>
      </c>
      <c r="Q689" s="44"/>
      <c r="R689" s="43" t="s">
        <v>60</v>
      </c>
      <c r="S689" s="44"/>
      <c r="T689" s="6">
        <v>4</v>
      </c>
      <c r="U689" s="103" t="s">
        <v>61</v>
      </c>
      <c r="V689" s="104"/>
    </row>
    <row r="690" spans="1:22" ht="14.5" customHeight="1" x14ac:dyDescent="0.3">
      <c r="A690" s="5" t="s">
        <v>792</v>
      </c>
      <c r="B690" s="43" t="s">
        <v>839</v>
      </c>
      <c r="C690" s="44"/>
      <c r="D690" s="43" t="s">
        <v>60</v>
      </c>
      <c r="E690" s="45"/>
      <c r="F690" s="44"/>
      <c r="G690" s="58">
        <v>4</v>
      </c>
      <c r="H690" s="59"/>
      <c r="I690" s="59"/>
      <c r="J690" s="60"/>
      <c r="K690" s="49" t="s">
        <v>61</v>
      </c>
      <c r="L690" s="50"/>
      <c r="M690" s="83"/>
      <c r="N690" s="84"/>
      <c r="O690" s="5" t="s">
        <v>792</v>
      </c>
      <c r="P690" s="43" t="s">
        <v>604</v>
      </c>
      <c r="Q690" s="44"/>
      <c r="R690" s="43" t="s">
        <v>60</v>
      </c>
      <c r="S690" s="44"/>
      <c r="T690" s="6">
        <v>4</v>
      </c>
      <c r="U690" s="103" t="s">
        <v>61</v>
      </c>
      <c r="V690" s="104"/>
    </row>
    <row r="691" spans="1:22" ht="14.5" customHeight="1" x14ac:dyDescent="0.3">
      <c r="A691" s="5" t="s">
        <v>792</v>
      </c>
      <c r="B691" s="43" t="s">
        <v>840</v>
      </c>
      <c r="C691" s="44"/>
      <c r="D691" s="43" t="s">
        <v>60</v>
      </c>
      <c r="E691" s="45"/>
      <c r="F691" s="44"/>
      <c r="G691" s="58">
        <v>4</v>
      </c>
      <c r="H691" s="59"/>
      <c r="I691" s="59"/>
      <c r="J691" s="60"/>
      <c r="K691" s="49" t="s">
        <v>61</v>
      </c>
      <c r="L691" s="50"/>
      <c r="M691" s="83"/>
      <c r="N691" s="84"/>
      <c r="O691" s="5" t="s">
        <v>792</v>
      </c>
      <c r="P691" s="43" t="s">
        <v>841</v>
      </c>
      <c r="Q691" s="44"/>
      <c r="R691" s="43" t="s">
        <v>60</v>
      </c>
      <c r="S691" s="44"/>
      <c r="T691" s="6">
        <v>4</v>
      </c>
      <c r="U691" s="103" t="s">
        <v>61</v>
      </c>
      <c r="V691" s="104"/>
    </row>
    <row r="692" spans="1:22" ht="14.5" customHeight="1" x14ac:dyDescent="0.3">
      <c r="A692" s="5" t="s">
        <v>792</v>
      </c>
      <c r="B692" s="43" t="s">
        <v>482</v>
      </c>
      <c r="C692" s="44"/>
      <c r="D692" s="43" t="s">
        <v>60</v>
      </c>
      <c r="E692" s="45"/>
      <c r="F692" s="44"/>
      <c r="G692" s="58">
        <v>4</v>
      </c>
      <c r="H692" s="59"/>
      <c r="I692" s="59"/>
      <c r="J692" s="60"/>
      <c r="K692" s="49" t="s">
        <v>61</v>
      </c>
      <c r="L692" s="50"/>
      <c r="M692" s="83"/>
      <c r="N692" s="84"/>
      <c r="O692" s="5" t="s">
        <v>792</v>
      </c>
      <c r="P692" s="43" t="s">
        <v>82</v>
      </c>
      <c r="Q692" s="44"/>
      <c r="R692" s="43" t="s">
        <v>60</v>
      </c>
      <c r="S692" s="44"/>
      <c r="T692" s="6">
        <v>4</v>
      </c>
      <c r="U692" s="103" t="s">
        <v>61</v>
      </c>
      <c r="V692" s="104"/>
    </row>
    <row r="693" spans="1:22" ht="14.5" customHeight="1" x14ac:dyDescent="0.3">
      <c r="A693" s="5" t="s">
        <v>792</v>
      </c>
      <c r="B693" s="43" t="s">
        <v>612</v>
      </c>
      <c r="C693" s="44"/>
      <c r="D693" s="43" t="s">
        <v>60</v>
      </c>
      <c r="E693" s="45"/>
      <c r="F693" s="44"/>
      <c r="G693" s="58">
        <v>4</v>
      </c>
      <c r="H693" s="59"/>
      <c r="I693" s="59"/>
      <c r="J693" s="60"/>
      <c r="K693" s="49" t="s">
        <v>61</v>
      </c>
      <c r="L693" s="50"/>
      <c r="M693" s="83"/>
      <c r="N693" s="84"/>
      <c r="O693" s="5" t="s">
        <v>792</v>
      </c>
      <c r="P693" s="43" t="s">
        <v>84</v>
      </c>
      <c r="Q693" s="44"/>
      <c r="R693" s="43" t="s">
        <v>60</v>
      </c>
      <c r="S693" s="44"/>
      <c r="T693" s="6">
        <v>4</v>
      </c>
      <c r="U693" s="103" t="s">
        <v>61</v>
      </c>
      <c r="V693" s="104"/>
    </row>
    <row r="694" spans="1:22" ht="14.5" customHeight="1" x14ac:dyDescent="0.3">
      <c r="A694" s="5" t="s">
        <v>792</v>
      </c>
      <c r="B694" s="43" t="s">
        <v>842</v>
      </c>
      <c r="C694" s="44"/>
      <c r="D694" s="43" t="s">
        <v>60</v>
      </c>
      <c r="E694" s="45"/>
      <c r="F694" s="44"/>
      <c r="G694" s="58">
        <v>4</v>
      </c>
      <c r="H694" s="59"/>
      <c r="I694" s="59"/>
      <c r="J694" s="60"/>
      <c r="K694" s="49" t="s">
        <v>61</v>
      </c>
      <c r="L694" s="50"/>
      <c r="M694" s="83"/>
      <c r="N694" s="84"/>
      <c r="O694" s="5" t="s">
        <v>792</v>
      </c>
      <c r="P694" s="43" t="s">
        <v>86</v>
      </c>
      <c r="Q694" s="44"/>
      <c r="R694" s="43" t="s">
        <v>60</v>
      </c>
      <c r="S694" s="44"/>
      <c r="T694" s="6">
        <v>4</v>
      </c>
      <c r="U694" s="103" t="s">
        <v>61</v>
      </c>
      <c r="V694" s="104"/>
    </row>
    <row r="695" spans="1:22" ht="14.5" customHeight="1" x14ac:dyDescent="0.3">
      <c r="A695" s="5" t="s">
        <v>792</v>
      </c>
      <c r="B695" s="43" t="s">
        <v>669</v>
      </c>
      <c r="C695" s="44"/>
      <c r="D695" s="43" t="s">
        <v>60</v>
      </c>
      <c r="E695" s="45"/>
      <c r="F695" s="44"/>
      <c r="G695" s="58">
        <v>4</v>
      </c>
      <c r="H695" s="59"/>
      <c r="I695" s="59"/>
      <c r="J695" s="60"/>
      <c r="K695" s="49" t="s">
        <v>61</v>
      </c>
      <c r="L695" s="50"/>
      <c r="M695" s="83"/>
      <c r="N695" s="84"/>
      <c r="O695" s="5" t="s">
        <v>792</v>
      </c>
      <c r="P695" s="43" t="s">
        <v>843</v>
      </c>
      <c r="Q695" s="44"/>
      <c r="R695" s="43" t="s">
        <v>60</v>
      </c>
      <c r="S695" s="44"/>
      <c r="T695" s="6">
        <v>4</v>
      </c>
      <c r="U695" s="103" t="s">
        <v>61</v>
      </c>
      <c r="V695" s="104"/>
    </row>
    <row r="696" spans="1:22" ht="14.5" customHeight="1" x14ac:dyDescent="0.3">
      <c r="A696" s="5" t="s">
        <v>792</v>
      </c>
      <c r="B696" s="43" t="s">
        <v>488</v>
      </c>
      <c r="C696" s="44"/>
      <c r="D696" s="43" t="s">
        <v>60</v>
      </c>
      <c r="E696" s="45"/>
      <c r="F696" s="44"/>
      <c r="G696" s="58">
        <v>4</v>
      </c>
      <c r="H696" s="59"/>
      <c r="I696" s="59"/>
      <c r="J696" s="60"/>
      <c r="K696" s="49" t="s">
        <v>61</v>
      </c>
      <c r="L696" s="50"/>
      <c r="M696" s="83"/>
      <c r="N696" s="84"/>
      <c r="O696" s="5" t="s">
        <v>792</v>
      </c>
      <c r="P696" s="43" t="s">
        <v>844</v>
      </c>
      <c r="Q696" s="44"/>
      <c r="R696" s="43" t="s">
        <v>60</v>
      </c>
      <c r="S696" s="44"/>
      <c r="T696" s="6">
        <v>4</v>
      </c>
      <c r="U696" s="103" t="s">
        <v>61</v>
      </c>
      <c r="V696" s="104"/>
    </row>
    <row r="697" spans="1:22" ht="14.5" customHeight="1" x14ac:dyDescent="0.3">
      <c r="A697" s="5" t="s">
        <v>792</v>
      </c>
      <c r="B697" s="43" t="s">
        <v>613</v>
      </c>
      <c r="C697" s="44"/>
      <c r="D697" s="43" t="s">
        <v>60</v>
      </c>
      <c r="E697" s="45"/>
      <c r="F697" s="44"/>
      <c r="G697" s="58">
        <v>4</v>
      </c>
      <c r="H697" s="59"/>
      <c r="I697" s="59"/>
      <c r="J697" s="60"/>
      <c r="K697" s="49" t="s">
        <v>61</v>
      </c>
      <c r="L697" s="50"/>
      <c r="M697" s="83"/>
      <c r="N697" s="84"/>
      <c r="O697" s="5" t="s">
        <v>792</v>
      </c>
      <c r="P697" s="43" t="s">
        <v>845</v>
      </c>
      <c r="Q697" s="44"/>
      <c r="R697" s="43" t="s">
        <v>60</v>
      </c>
      <c r="S697" s="44"/>
      <c r="T697" s="6">
        <v>4</v>
      </c>
      <c r="U697" s="103" t="s">
        <v>61</v>
      </c>
      <c r="V697" s="104"/>
    </row>
    <row r="698" spans="1:22" ht="14.5" customHeight="1" x14ac:dyDescent="0.3">
      <c r="A698" s="5" t="s">
        <v>792</v>
      </c>
      <c r="B698" s="43" t="s">
        <v>133</v>
      </c>
      <c r="C698" s="44"/>
      <c r="D698" s="43" t="s">
        <v>60</v>
      </c>
      <c r="E698" s="45"/>
      <c r="F698" s="44"/>
      <c r="G698" s="58">
        <v>4</v>
      </c>
      <c r="H698" s="59"/>
      <c r="I698" s="59"/>
      <c r="J698" s="60"/>
      <c r="K698" s="49" t="s">
        <v>61</v>
      </c>
      <c r="L698" s="50"/>
      <c r="M698" s="83"/>
      <c r="N698" s="84"/>
      <c r="O698" s="5" t="s">
        <v>792</v>
      </c>
      <c r="P698" s="43" t="s">
        <v>658</v>
      </c>
      <c r="Q698" s="44"/>
      <c r="R698" s="43" t="s">
        <v>60</v>
      </c>
      <c r="S698" s="44"/>
      <c r="T698" s="6">
        <v>4</v>
      </c>
      <c r="U698" s="103" t="s">
        <v>61</v>
      </c>
      <c r="V698" s="104"/>
    </row>
    <row r="699" spans="1:22" ht="14.5" customHeight="1" x14ac:dyDescent="0.3">
      <c r="A699" s="5" t="s">
        <v>792</v>
      </c>
      <c r="B699" s="43" t="s">
        <v>846</v>
      </c>
      <c r="C699" s="44"/>
      <c r="D699" s="43" t="s">
        <v>60</v>
      </c>
      <c r="E699" s="45"/>
      <c r="F699" s="44"/>
      <c r="G699" s="58">
        <v>4</v>
      </c>
      <c r="H699" s="59"/>
      <c r="I699" s="59"/>
      <c r="J699" s="60"/>
      <c r="K699" s="49" t="s">
        <v>61</v>
      </c>
      <c r="L699" s="50"/>
      <c r="M699" s="83"/>
      <c r="N699" s="84"/>
      <c r="O699" s="5" t="s">
        <v>792</v>
      </c>
      <c r="P699" s="43" t="s">
        <v>847</v>
      </c>
      <c r="Q699" s="44"/>
      <c r="R699" s="43" t="s">
        <v>60</v>
      </c>
      <c r="S699" s="44"/>
      <c r="T699" s="6">
        <v>4</v>
      </c>
      <c r="U699" s="103" t="s">
        <v>61</v>
      </c>
      <c r="V699" s="104"/>
    </row>
    <row r="700" spans="1:22" ht="14.5" customHeight="1" x14ac:dyDescent="0.3">
      <c r="A700" s="5" t="s">
        <v>792</v>
      </c>
      <c r="B700" s="43" t="s">
        <v>848</v>
      </c>
      <c r="C700" s="44"/>
      <c r="D700" s="43" t="s">
        <v>60</v>
      </c>
      <c r="E700" s="45"/>
      <c r="F700" s="44"/>
      <c r="G700" s="58">
        <v>4</v>
      </c>
      <c r="H700" s="59"/>
      <c r="I700" s="59"/>
      <c r="J700" s="60"/>
      <c r="K700" s="49" t="s">
        <v>61</v>
      </c>
      <c r="L700" s="50"/>
      <c r="M700" s="83"/>
      <c r="N700" s="84"/>
      <c r="O700" s="5" t="s">
        <v>792</v>
      </c>
      <c r="P700" s="43" t="s">
        <v>661</v>
      </c>
      <c r="Q700" s="44"/>
      <c r="R700" s="43" t="s">
        <v>60</v>
      </c>
      <c r="S700" s="44"/>
      <c r="T700" s="6">
        <v>4</v>
      </c>
      <c r="U700" s="103" t="s">
        <v>61</v>
      </c>
      <c r="V700" s="104"/>
    </row>
    <row r="701" spans="1:22" ht="14.5" customHeight="1" x14ac:dyDescent="0.3">
      <c r="A701" s="5" t="s">
        <v>792</v>
      </c>
      <c r="B701" s="43" t="s">
        <v>137</v>
      </c>
      <c r="C701" s="44"/>
      <c r="D701" s="43" t="s">
        <v>60</v>
      </c>
      <c r="E701" s="45"/>
      <c r="F701" s="44"/>
      <c r="G701" s="58">
        <v>4</v>
      </c>
      <c r="H701" s="59"/>
      <c r="I701" s="59"/>
      <c r="J701" s="60"/>
      <c r="K701" s="49" t="s">
        <v>61</v>
      </c>
      <c r="L701" s="50"/>
      <c r="M701" s="83"/>
      <c r="N701" s="84"/>
      <c r="O701" s="5" t="s">
        <v>792</v>
      </c>
      <c r="P701" s="43" t="s">
        <v>849</v>
      </c>
      <c r="Q701" s="44"/>
      <c r="R701" s="43" t="s">
        <v>60</v>
      </c>
      <c r="S701" s="44"/>
      <c r="T701" s="6">
        <v>4</v>
      </c>
      <c r="U701" s="103" t="s">
        <v>61</v>
      </c>
      <c r="V701" s="104"/>
    </row>
    <row r="702" spans="1:22" ht="14.5" customHeight="1" x14ac:dyDescent="0.3">
      <c r="A702" s="5" t="s">
        <v>792</v>
      </c>
      <c r="B702" s="43" t="s">
        <v>139</v>
      </c>
      <c r="C702" s="44"/>
      <c r="D702" s="43" t="s">
        <v>60</v>
      </c>
      <c r="E702" s="45"/>
      <c r="F702" s="44"/>
      <c r="G702" s="58">
        <v>4</v>
      </c>
      <c r="H702" s="59"/>
      <c r="I702" s="59"/>
      <c r="J702" s="60"/>
      <c r="K702" s="49" t="s">
        <v>61</v>
      </c>
      <c r="L702" s="50"/>
      <c r="M702" s="83"/>
      <c r="N702" s="84"/>
      <c r="O702" s="5" t="s">
        <v>792</v>
      </c>
      <c r="P702" s="43" t="s">
        <v>850</v>
      </c>
      <c r="Q702" s="44"/>
      <c r="R702" s="43" t="s">
        <v>60</v>
      </c>
      <c r="S702" s="44"/>
      <c r="T702" s="6">
        <v>4</v>
      </c>
      <c r="U702" s="103" t="s">
        <v>61</v>
      </c>
      <c r="V702" s="104"/>
    </row>
    <row r="703" spans="1:22" ht="14.5" customHeight="1" x14ac:dyDescent="0.3">
      <c r="A703" s="5" t="s">
        <v>792</v>
      </c>
      <c r="B703" s="43" t="s">
        <v>851</v>
      </c>
      <c r="C703" s="44"/>
      <c r="D703" s="43" t="s">
        <v>60</v>
      </c>
      <c r="E703" s="45"/>
      <c r="F703" s="44"/>
      <c r="G703" s="58">
        <v>4</v>
      </c>
      <c r="H703" s="59"/>
      <c r="I703" s="59"/>
      <c r="J703" s="60"/>
      <c r="K703" s="49" t="s">
        <v>61</v>
      </c>
      <c r="L703" s="50"/>
      <c r="M703" s="83"/>
      <c r="N703" s="84"/>
      <c r="O703" s="5" t="s">
        <v>792</v>
      </c>
      <c r="P703" s="43" t="s">
        <v>88</v>
      </c>
      <c r="Q703" s="44"/>
      <c r="R703" s="43" t="s">
        <v>60</v>
      </c>
      <c r="S703" s="44"/>
      <c r="T703" s="6">
        <v>4</v>
      </c>
      <c r="U703" s="103" t="s">
        <v>61</v>
      </c>
      <c r="V703" s="104"/>
    </row>
    <row r="704" spans="1:22" ht="14.5" customHeight="1" x14ac:dyDescent="0.3">
      <c r="A704" s="5" t="s">
        <v>792</v>
      </c>
      <c r="B704" s="43" t="s">
        <v>210</v>
      </c>
      <c r="C704" s="44"/>
      <c r="D704" s="43" t="s">
        <v>60</v>
      </c>
      <c r="E704" s="45"/>
      <c r="F704" s="44"/>
      <c r="G704" s="58">
        <v>4</v>
      </c>
      <c r="H704" s="59"/>
      <c r="I704" s="59"/>
      <c r="J704" s="60"/>
      <c r="K704" s="49" t="s">
        <v>61</v>
      </c>
      <c r="L704" s="50"/>
      <c r="M704" s="83"/>
      <c r="N704" s="84"/>
      <c r="O704" s="5" t="s">
        <v>792</v>
      </c>
      <c r="P704" s="43" t="s">
        <v>92</v>
      </c>
      <c r="Q704" s="44"/>
      <c r="R704" s="43" t="s">
        <v>60</v>
      </c>
      <c r="S704" s="44"/>
      <c r="T704" s="6">
        <v>4</v>
      </c>
      <c r="U704" s="103" t="s">
        <v>61</v>
      </c>
      <c r="V704" s="104"/>
    </row>
    <row r="705" spans="1:24" ht="14.5" customHeight="1" x14ac:dyDescent="0.3">
      <c r="A705" s="5" t="s">
        <v>792</v>
      </c>
      <c r="B705" s="43" t="s">
        <v>852</v>
      </c>
      <c r="C705" s="44"/>
      <c r="D705" s="43" t="s">
        <v>60</v>
      </c>
      <c r="E705" s="45"/>
      <c r="F705" s="44"/>
      <c r="G705" s="58">
        <v>4</v>
      </c>
      <c r="H705" s="59"/>
      <c r="I705" s="59"/>
      <c r="J705" s="60"/>
      <c r="K705" s="49" t="s">
        <v>61</v>
      </c>
      <c r="L705" s="50"/>
      <c r="M705" s="83"/>
      <c r="N705" s="84"/>
      <c r="O705" s="5" t="s">
        <v>792</v>
      </c>
      <c r="P705" s="43" t="s">
        <v>853</v>
      </c>
      <c r="Q705" s="44"/>
      <c r="R705" s="43" t="s">
        <v>60</v>
      </c>
      <c r="S705" s="44"/>
      <c r="T705" s="6">
        <v>4</v>
      </c>
      <c r="U705" s="103" t="s">
        <v>61</v>
      </c>
      <c r="V705" s="104"/>
    </row>
    <row r="706" spans="1:24" ht="14.5" customHeight="1" x14ac:dyDescent="0.3">
      <c r="A706" s="5" t="s">
        <v>792</v>
      </c>
      <c r="B706" s="43" t="s">
        <v>854</v>
      </c>
      <c r="C706" s="44"/>
      <c r="D706" s="43" t="s">
        <v>60</v>
      </c>
      <c r="E706" s="45"/>
      <c r="F706" s="44"/>
      <c r="G706" s="58">
        <v>4</v>
      </c>
      <c r="H706" s="59"/>
      <c r="I706" s="59"/>
      <c r="J706" s="60"/>
      <c r="K706" s="49" t="s">
        <v>61</v>
      </c>
      <c r="L706" s="50"/>
      <c r="M706" s="83"/>
      <c r="N706" s="84"/>
      <c r="O706" s="5" t="s">
        <v>792</v>
      </c>
      <c r="P706" s="43" t="s">
        <v>253</v>
      </c>
      <c r="Q706" s="44"/>
      <c r="R706" s="43" t="s">
        <v>60</v>
      </c>
      <c r="S706" s="44"/>
      <c r="T706" s="6">
        <v>4</v>
      </c>
      <c r="U706" s="103" t="s">
        <v>61</v>
      </c>
      <c r="V706" s="104"/>
    </row>
    <row r="707" spans="1:24" ht="14.5" customHeight="1" x14ac:dyDescent="0.3">
      <c r="A707" s="5" t="s">
        <v>792</v>
      </c>
      <c r="B707" s="43" t="s">
        <v>624</v>
      </c>
      <c r="C707" s="44"/>
      <c r="D707" s="43" t="s">
        <v>60</v>
      </c>
      <c r="E707" s="45"/>
      <c r="F707" s="44"/>
      <c r="G707" s="58">
        <v>4</v>
      </c>
      <c r="H707" s="59"/>
      <c r="I707" s="59"/>
      <c r="J707" s="60"/>
      <c r="K707" s="49" t="s">
        <v>61</v>
      </c>
      <c r="L707" s="50"/>
      <c r="M707" s="83"/>
      <c r="N707" s="84"/>
      <c r="O707" s="5" t="s">
        <v>792</v>
      </c>
      <c r="P707" s="43" t="s">
        <v>855</v>
      </c>
      <c r="Q707" s="44"/>
      <c r="R707" s="43" t="s">
        <v>60</v>
      </c>
      <c r="S707" s="44"/>
      <c r="T707" s="6">
        <v>4</v>
      </c>
      <c r="U707" s="103" t="s">
        <v>61</v>
      </c>
      <c r="V707" s="104"/>
    </row>
    <row r="708" spans="1:24" ht="14.5" customHeight="1" x14ac:dyDescent="0.3">
      <c r="A708" s="5" t="s">
        <v>792</v>
      </c>
      <c r="B708" s="43" t="s">
        <v>856</v>
      </c>
      <c r="C708" s="44"/>
      <c r="D708" s="43" t="s">
        <v>60</v>
      </c>
      <c r="E708" s="45"/>
      <c r="F708" s="44"/>
      <c r="G708" s="58">
        <v>4</v>
      </c>
      <c r="H708" s="59"/>
      <c r="I708" s="59"/>
      <c r="J708" s="60"/>
      <c r="K708" s="49" t="s">
        <v>61</v>
      </c>
      <c r="L708" s="50"/>
      <c r="M708" s="83"/>
      <c r="N708" s="84"/>
      <c r="O708" s="5" t="s">
        <v>792</v>
      </c>
      <c r="P708" s="43" t="s">
        <v>857</v>
      </c>
      <c r="Q708" s="44"/>
      <c r="R708" s="43" t="s">
        <v>60</v>
      </c>
      <c r="S708" s="44"/>
      <c r="T708" s="6">
        <v>4</v>
      </c>
      <c r="U708" s="103" t="s">
        <v>61</v>
      </c>
      <c r="V708" s="104"/>
    </row>
    <row r="709" spans="1:24" ht="14.5" customHeight="1" x14ac:dyDescent="0.3">
      <c r="A709" s="5" t="s">
        <v>792</v>
      </c>
      <c r="B709" s="43" t="s">
        <v>858</v>
      </c>
      <c r="C709" s="44"/>
      <c r="D709" s="43" t="s">
        <v>60</v>
      </c>
      <c r="E709" s="45"/>
      <c r="F709" s="44"/>
      <c r="G709" s="58">
        <v>4</v>
      </c>
      <c r="H709" s="59"/>
      <c r="I709" s="59"/>
      <c r="J709" s="60"/>
      <c r="K709" s="49" t="s">
        <v>61</v>
      </c>
      <c r="L709" s="50"/>
      <c r="M709" s="83"/>
      <c r="N709" s="84"/>
      <c r="O709" s="5" t="s">
        <v>792</v>
      </c>
      <c r="P709" s="43" t="s">
        <v>859</v>
      </c>
      <c r="Q709" s="44"/>
      <c r="R709" s="43" t="s">
        <v>60</v>
      </c>
      <c r="S709" s="44"/>
      <c r="T709" s="6">
        <v>4</v>
      </c>
      <c r="U709" s="103" t="s">
        <v>61</v>
      </c>
      <c r="V709" s="104"/>
    </row>
    <row r="710" spans="1:24" ht="13.5" customHeight="1" x14ac:dyDescent="0.3">
      <c r="A710" s="63" t="s">
        <v>860</v>
      </c>
      <c r="B710" s="63"/>
      <c r="C710" s="63"/>
      <c r="D710" s="63"/>
      <c r="E710" s="63"/>
      <c r="F710" s="63"/>
      <c r="G710" s="63"/>
      <c r="H710" s="63"/>
      <c r="I710" s="63"/>
      <c r="J710" s="63"/>
      <c r="K710" s="63"/>
      <c r="L710" s="63"/>
      <c r="M710" s="63"/>
      <c r="N710" s="63"/>
      <c r="O710" s="63"/>
      <c r="P710" s="63"/>
      <c r="Q710" s="63"/>
      <c r="R710" s="63"/>
      <c r="S710" s="63"/>
      <c r="T710" s="63"/>
      <c r="U710" s="63"/>
      <c r="V710" s="63"/>
      <c r="W710" s="63"/>
      <c r="X710" s="63"/>
    </row>
    <row r="711" spans="1:24" ht="15" customHeight="1" x14ac:dyDescent="0.3">
      <c r="A711" s="64" t="s">
        <v>9</v>
      </c>
      <c r="B711" s="64"/>
      <c r="C711" s="64"/>
      <c r="D711" s="64"/>
      <c r="E711" s="64"/>
      <c r="F711" s="64"/>
      <c r="G711" s="64"/>
      <c r="H711" s="64"/>
      <c r="I711" s="64"/>
      <c r="J711" s="64"/>
      <c r="K711" s="64"/>
      <c r="L711" s="64"/>
      <c r="M711" s="64"/>
      <c r="N711" s="64"/>
      <c r="O711" s="64"/>
      <c r="P711" s="64"/>
      <c r="Q711" s="64"/>
      <c r="R711" s="64"/>
      <c r="S711" s="64"/>
      <c r="T711" s="64"/>
      <c r="U711" s="64"/>
      <c r="V711" s="64"/>
      <c r="W711" s="64"/>
      <c r="X711" s="64"/>
    </row>
    <row r="712" spans="1:24" ht="7.5" customHeight="1" x14ac:dyDescent="0.3">
      <c r="A712" s="65"/>
      <c r="B712" s="65"/>
      <c r="C712" s="65"/>
      <c r="D712" s="65"/>
      <c r="E712" s="65"/>
      <c r="F712" s="65"/>
      <c r="G712" s="65"/>
      <c r="H712" s="65"/>
      <c r="I712" s="65"/>
      <c r="J712" s="65"/>
      <c r="K712" s="65"/>
      <c r="L712" s="65"/>
      <c r="M712" s="65"/>
      <c r="N712" s="65"/>
      <c r="O712" s="65"/>
      <c r="P712" s="65"/>
      <c r="Q712" s="65"/>
      <c r="R712" s="65"/>
      <c r="S712" s="65"/>
      <c r="T712" s="65"/>
      <c r="U712" s="65"/>
      <c r="V712" s="65"/>
      <c r="W712" s="65"/>
    </row>
    <row r="713" spans="1:24" ht="34.5" customHeight="1" x14ac:dyDescent="0.3">
      <c r="A713" s="66" t="s">
        <v>51</v>
      </c>
      <c r="B713" s="66"/>
      <c r="C713" s="66"/>
      <c r="D713" s="66"/>
      <c r="E713" s="66"/>
      <c r="F713" s="66"/>
      <c r="G713" s="66"/>
      <c r="H713" s="66"/>
      <c r="I713" s="66"/>
      <c r="J713" s="66"/>
      <c r="K713" s="66"/>
      <c r="L713" s="66"/>
      <c r="M713" s="66"/>
      <c r="N713" s="66"/>
      <c r="O713" s="66"/>
      <c r="P713" s="66"/>
      <c r="Q713" s="66"/>
      <c r="R713" s="66"/>
      <c r="S713" s="66"/>
      <c r="T713" s="66"/>
      <c r="U713" s="66"/>
      <c r="V713" s="66"/>
      <c r="W713" s="66"/>
      <c r="X713" s="66"/>
    </row>
    <row r="714" spans="1:24" ht="8.25" customHeight="1" x14ac:dyDescent="0.3">
      <c r="A714" s="131"/>
      <c r="B714" s="131"/>
      <c r="C714" s="131"/>
      <c r="D714" s="131"/>
      <c r="E714" s="131"/>
      <c r="F714" s="131"/>
      <c r="G714" s="131"/>
      <c r="H714" s="131"/>
      <c r="I714" s="131"/>
      <c r="J714" s="131"/>
      <c r="K714" s="131"/>
      <c r="L714" s="131"/>
      <c r="M714" s="131"/>
      <c r="N714" s="131"/>
      <c r="O714" s="131"/>
      <c r="P714" s="131"/>
      <c r="Q714" s="131"/>
      <c r="R714" s="131"/>
      <c r="S714" s="131"/>
      <c r="T714" s="131"/>
      <c r="U714" s="131"/>
    </row>
    <row r="715" spans="1:24" ht="41.25" customHeight="1" x14ac:dyDescent="0.25">
      <c r="A715" s="3" t="s">
        <v>52</v>
      </c>
      <c r="B715" s="67" t="s">
        <v>53</v>
      </c>
      <c r="C715" s="68"/>
      <c r="D715" s="69" t="s">
        <v>54</v>
      </c>
      <c r="E715" s="70"/>
      <c r="F715" s="71"/>
      <c r="G715" s="69" t="s">
        <v>55</v>
      </c>
      <c r="H715" s="70"/>
      <c r="I715" s="70"/>
      <c r="J715" s="71"/>
      <c r="K715" s="72" t="s">
        <v>56</v>
      </c>
      <c r="L715" s="73"/>
      <c r="M715" s="83"/>
      <c r="N715" s="84"/>
      <c r="O715" s="3" t="s">
        <v>52</v>
      </c>
      <c r="P715" s="67" t="s">
        <v>53</v>
      </c>
      <c r="Q715" s="68"/>
      <c r="R715" s="69" t="s">
        <v>54</v>
      </c>
      <c r="S715" s="71"/>
      <c r="T715" s="4" t="s">
        <v>55</v>
      </c>
      <c r="U715" s="72" t="s">
        <v>56</v>
      </c>
      <c r="V715" s="73"/>
    </row>
    <row r="716" spans="1:24" ht="14.5" customHeight="1" x14ac:dyDescent="0.3">
      <c r="A716" s="5" t="s">
        <v>792</v>
      </c>
      <c r="B716" s="43" t="s">
        <v>96</v>
      </c>
      <c r="C716" s="44"/>
      <c r="D716" s="43" t="s">
        <v>60</v>
      </c>
      <c r="E716" s="45"/>
      <c r="F716" s="44"/>
      <c r="G716" s="58">
        <v>4</v>
      </c>
      <c r="H716" s="59"/>
      <c r="I716" s="59"/>
      <c r="J716" s="60"/>
      <c r="K716" s="49" t="s">
        <v>61</v>
      </c>
      <c r="L716" s="50"/>
      <c r="M716" s="83"/>
      <c r="N716" s="84"/>
      <c r="O716" s="5" t="s">
        <v>861</v>
      </c>
      <c r="P716" s="43" t="s">
        <v>862</v>
      </c>
      <c r="Q716" s="44"/>
      <c r="R716" s="43" t="s">
        <v>63</v>
      </c>
      <c r="S716" s="44"/>
      <c r="T716" s="6">
        <v>2</v>
      </c>
      <c r="U716" s="49" t="s">
        <v>61</v>
      </c>
      <c r="V716" s="50"/>
    </row>
    <row r="717" spans="1:24" ht="14.5" customHeight="1" x14ac:dyDescent="0.3">
      <c r="A717" s="5" t="s">
        <v>792</v>
      </c>
      <c r="B717" s="43" t="s">
        <v>258</v>
      </c>
      <c r="C717" s="44"/>
      <c r="D717" s="43" t="s">
        <v>60</v>
      </c>
      <c r="E717" s="45"/>
      <c r="F717" s="44"/>
      <c r="G717" s="58">
        <v>4</v>
      </c>
      <c r="H717" s="59"/>
      <c r="I717" s="59"/>
      <c r="J717" s="60"/>
      <c r="K717" s="49" t="s">
        <v>61</v>
      </c>
      <c r="L717" s="50"/>
      <c r="M717" s="83"/>
      <c r="N717" s="84"/>
      <c r="O717" s="5" t="s">
        <v>861</v>
      </c>
      <c r="P717" s="43" t="s">
        <v>863</v>
      </c>
      <c r="Q717" s="44"/>
      <c r="R717" s="43" t="s">
        <v>63</v>
      </c>
      <c r="S717" s="44"/>
      <c r="T717" s="6">
        <v>2</v>
      </c>
      <c r="U717" s="49" t="s">
        <v>61</v>
      </c>
      <c r="V717" s="50"/>
    </row>
    <row r="718" spans="1:24" ht="14.5" customHeight="1" x14ac:dyDescent="0.3">
      <c r="A718" s="5" t="s">
        <v>792</v>
      </c>
      <c r="B718" s="43" t="s">
        <v>98</v>
      </c>
      <c r="C718" s="44"/>
      <c r="D718" s="43" t="s">
        <v>60</v>
      </c>
      <c r="E718" s="45"/>
      <c r="F718" s="44"/>
      <c r="G718" s="58">
        <v>4</v>
      </c>
      <c r="H718" s="59"/>
      <c r="I718" s="59"/>
      <c r="J718" s="60"/>
      <c r="K718" s="49" t="s">
        <v>61</v>
      </c>
      <c r="L718" s="50"/>
      <c r="M718" s="83"/>
      <c r="N718" s="84"/>
      <c r="O718" s="5" t="s">
        <v>861</v>
      </c>
      <c r="P718" s="43" t="s">
        <v>137</v>
      </c>
      <c r="Q718" s="44"/>
      <c r="R718" s="43" t="s">
        <v>63</v>
      </c>
      <c r="S718" s="44"/>
      <c r="T718" s="6">
        <v>3</v>
      </c>
      <c r="U718" s="49" t="s">
        <v>61</v>
      </c>
      <c r="V718" s="50"/>
    </row>
    <row r="719" spans="1:24" ht="14.5" customHeight="1" x14ac:dyDescent="0.3">
      <c r="A719" s="5" t="s">
        <v>792</v>
      </c>
      <c r="B719" s="43" t="s">
        <v>864</v>
      </c>
      <c r="C719" s="44"/>
      <c r="D719" s="43" t="s">
        <v>60</v>
      </c>
      <c r="E719" s="45"/>
      <c r="F719" s="44"/>
      <c r="G719" s="58">
        <v>4</v>
      </c>
      <c r="H719" s="59"/>
      <c r="I719" s="59"/>
      <c r="J719" s="60"/>
      <c r="K719" s="49" t="s">
        <v>61</v>
      </c>
      <c r="L719" s="50"/>
      <c r="M719" s="83"/>
      <c r="N719" s="84"/>
      <c r="O719" s="5" t="s">
        <v>861</v>
      </c>
      <c r="P719" s="43" t="s">
        <v>139</v>
      </c>
      <c r="Q719" s="44"/>
      <c r="R719" s="43" t="s">
        <v>63</v>
      </c>
      <c r="S719" s="44"/>
      <c r="T719" s="6">
        <v>2</v>
      </c>
      <c r="U719" s="49" t="s">
        <v>61</v>
      </c>
      <c r="V719" s="50"/>
    </row>
    <row r="720" spans="1:24" ht="14.5" customHeight="1" x14ac:dyDescent="0.3">
      <c r="A720" s="5" t="s">
        <v>792</v>
      </c>
      <c r="B720" s="43" t="s">
        <v>671</v>
      </c>
      <c r="C720" s="44"/>
      <c r="D720" s="43" t="s">
        <v>60</v>
      </c>
      <c r="E720" s="45"/>
      <c r="F720" s="44"/>
      <c r="G720" s="58">
        <v>4</v>
      </c>
      <c r="H720" s="59"/>
      <c r="I720" s="59"/>
      <c r="J720" s="60"/>
      <c r="K720" s="49" t="s">
        <v>61</v>
      </c>
      <c r="L720" s="50"/>
      <c r="M720" s="83"/>
      <c r="N720" s="84"/>
      <c r="O720" s="5" t="s">
        <v>861</v>
      </c>
      <c r="P720" s="43" t="s">
        <v>865</v>
      </c>
      <c r="Q720" s="44"/>
      <c r="R720" s="43" t="s">
        <v>63</v>
      </c>
      <c r="S720" s="44"/>
      <c r="T720" s="6">
        <v>2</v>
      </c>
      <c r="U720" s="49" t="s">
        <v>61</v>
      </c>
      <c r="V720" s="50"/>
    </row>
    <row r="721" spans="1:22" ht="14.5" customHeight="1" x14ac:dyDescent="0.3">
      <c r="A721" s="5" t="s">
        <v>792</v>
      </c>
      <c r="B721" s="43" t="s">
        <v>426</v>
      </c>
      <c r="C721" s="44"/>
      <c r="D721" s="43" t="s">
        <v>60</v>
      </c>
      <c r="E721" s="45"/>
      <c r="F721" s="44"/>
      <c r="G721" s="58">
        <v>4</v>
      </c>
      <c r="H721" s="59"/>
      <c r="I721" s="59"/>
      <c r="J721" s="60"/>
      <c r="K721" s="49" t="s">
        <v>61</v>
      </c>
      <c r="L721" s="50"/>
      <c r="M721" s="83"/>
      <c r="N721" s="84"/>
      <c r="O721" s="5" t="s">
        <v>861</v>
      </c>
      <c r="P721" s="43" t="s">
        <v>866</v>
      </c>
      <c r="Q721" s="44"/>
      <c r="R721" s="43" t="s">
        <v>63</v>
      </c>
      <c r="S721" s="44"/>
      <c r="T721" s="6">
        <v>3</v>
      </c>
      <c r="U721" s="49" t="s">
        <v>61</v>
      </c>
      <c r="V721" s="50"/>
    </row>
    <row r="722" spans="1:22" ht="14.5" customHeight="1" x14ac:dyDescent="0.3">
      <c r="A722" s="5" t="s">
        <v>792</v>
      </c>
      <c r="B722" s="43" t="s">
        <v>867</v>
      </c>
      <c r="C722" s="44"/>
      <c r="D722" s="43" t="s">
        <v>60</v>
      </c>
      <c r="E722" s="45"/>
      <c r="F722" s="44"/>
      <c r="G722" s="58">
        <v>4</v>
      </c>
      <c r="H722" s="59"/>
      <c r="I722" s="59"/>
      <c r="J722" s="60"/>
      <c r="K722" s="49" t="s">
        <v>61</v>
      </c>
      <c r="L722" s="50"/>
      <c r="M722" s="83"/>
      <c r="N722" s="84"/>
      <c r="O722" s="5" t="s">
        <v>861</v>
      </c>
      <c r="P722" s="43" t="s">
        <v>212</v>
      </c>
      <c r="Q722" s="44"/>
      <c r="R722" s="43" t="s">
        <v>63</v>
      </c>
      <c r="S722" s="44"/>
      <c r="T722" s="6">
        <v>2</v>
      </c>
      <c r="U722" s="49" t="s">
        <v>61</v>
      </c>
      <c r="V722" s="50"/>
    </row>
    <row r="723" spans="1:22" ht="14.5" customHeight="1" x14ac:dyDescent="0.3">
      <c r="A723" s="5" t="s">
        <v>792</v>
      </c>
      <c r="B723" s="43" t="s">
        <v>868</v>
      </c>
      <c r="C723" s="44"/>
      <c r="D723" s="43" t="s">
        <v>60</v>
      </c>
      <c r="E723" s="45"/>
      <c r="F723" s="44"/>
      <c r="G723" s="58">
        <v>4</v>
      </c>
      <c r="H723" s="59"/>
      <c r="I723" s="59"/>
      <c r="J723" s="60"/>
      <c r="K723" s="49" t="s">
        <v>61</v>
      </c>
      <c r="L723" s="50"/>
      <c r="M723" s="83"/>
      <c r="N723" s="84"/>
      <c r="O723" s="5" t="s">
        <v>861</v>
      </c>
      <c r="P723" s="43" t="s">
        <v>869</v>
      </c>
      <c r="Q723" s="44"/>
      <c r="R723" s="43" t="s">
        <v>63</v>
      </c>
      <c r="S723" s="44"/>
      <c r="T723" s="6">
        <v>2</v>
      </c>
      <c r="U723" s="49" t="s">
        <v>61</v>
      </c>
      <c r="V723" s="50"/>
    </row>
    <row r="724" spans="1:22" ht="14.5" customHeight="1" x14ac:dyDescent="0.3">
      <c r="A724" s="5" t="s">
        <v>792</v>
      </c>
      <c r="B724" s="43" t="s">
        <v>870</v>
      </c>
      <c r="C724" s="44"/>
      <c r="D724" s="43" t="s">
        <v>60</v>
      </c>
      <c r="E724" s="45"/>
      <c r="F724" s="44"/>
      <c r="G724" s="58">
        <v>4</v>
      </c>
      <c r="H724" s="59"/>
      <c r="I724" s="59"/>
      <c r="J724" s="60"/>
      <c r="K724" s="49" t="s">
        <v>61</v>
      </c>
      <c r="L724" s="50"/>
      <c r="M724" s="83"/>
      <c r="N724" s="84"/>
      <c r="O724" s="5" t="s">
        <v>861</v>
      </c>
      <c r="P724" s="43" t="s">
        <v>216</v>
      </c>
      <c r="Q724" s="44"/>
      <c r="R724" s="43" t="s">
        <v>63</v>
      </c>
      <c r="S724" s="44"/>
      <c r="T724" s="6">
        <v>3</v>
      </c>
      <c r="U724" s="49" t="s">
        <v>61</v>
      </c>
      <c r="V724" s="50"/>
    </row>
    <row r="725" spans="1:22" ht="14.5" customHeight="1" x14ac:dyDescent="0.3">
      <c r="A725" s="5" t="s">
        <v>792</v>
      </c>
      <c r="B725" s="43" t="s">
        <v>271</v>
      </c>
      <c r="C725" s="44"/>
      <c r="D725" s="43" t="s">
        <v>60</v>
      </c>
      <c r="E725" s="45"/>
      <c r="F725" s="44"/>
      <c r="G725" s="58">
        <v>4</v>
      </c>
      <c r="H725" s="59"/>
      <c r="I725" s="59"/>
      <c r="J725" s="60"/>
      <c r="K725" s="49" t="s">
        <v>61</v>
      </c>
      <c r="L725" s="50"/>
      <c r="M725" s="83"/>
      <c r="N725" s="84"/>
      <c r="O725" s="5" t="s">
        <v>861</v>
      </c>
      <c r="P725" s="43" t="s">
        <v>630</v>
      </c>
      <c r="Q725" s="44"/>
      <c r="R725" s="43" t="s">
        <v>63</v>
      </c>
      <c r="S725" s="44"/>
      <c r="T725" s="6">
        <v>2</v>
      </c>
      <c r="U725" s="49" t="s">
        <v>61</v>
      </c>
      <c r="V725" s="50"/>
    </row>
    <row r="726" spans="1:22" ht="14.5" customHeight="1" x14ac:dyDescent="0.3">
      <c r="A726" s="5" t="s">
        <v>792</v>
      </c>
      <c r="B726" s="43" t="s">
        <v>533</v>
      </c>
      <c r="C726" s="44"/>
      <c r="D726" s="43" t="s">
        <v>60</v>
      </c>
      <c r="E726" s="45"/>
      <c r="F726" s="44"/>
      <c r="G726" s="58">
        <v>4</v>
      </c>
      <c r="H726" s="59"/>
      <c r="I726" s="59"/>
      <c r="J726" s="60"/>
      <c r="K726" s="49" t="s">
        <v>61</v>
      </c>
      <c r="L726" s="50"/>
      <c r="M726" s="83"/>
      <c r="N726" s="84"/>
      <c r="O726" s="5" t="s">
        <v>861</v>
      </c>
      <c r="P726" s="43" t="s">
        <v>72</v>
      </c>
      <c r="Q726" s="44"/>
      <c r="R726" s="43" t="s">
        <v>63</v>
      </c>
      <c r="S726" s="44"/>
      <c r="T726" s="6">
        <v>3</v>
      </c>
      <c r="U726" s="49" t="s">
        <v>61</v>
      </c>
      <c r="V726" s="50"/>
    </row>
    <row r="727" spans="1:22" ht="14.5" customHeight="1" x14ac:dyDescent="0.3">
      <c r="A727" s="5" t="s">
        <v>792</v>
      </c>
      <c r="B727" s="43" t="s">
        <v>112</v>
      </c>
      <c r="C727" s="44"/>
      <c r="D727" s="43" t="s">
        <v>60</v>
      </c>
      <c r="E727" s="45"/>
      <c r="F727" s="44"/>
      <c r="G727" s="58">
        <v>4</v>
      </c>
      <c r="H727" s="59"/>
      <c r="I727" s="59"/>
      <c r="J727" s="60"/>
      <c r="K727" s="49" t="s">
        <v>61</v>
      </c>
      <c r="L727" s="50"/>
      <c r="M727" s="83"/>
      <c r="N727" s="84"/>
      <c r="O727" s="5" t="s">
        <v>861</v>
      </c>
      <c r="P727" s="43" t="s">
        <v>871</v>
      </c>
      <c r="Q727" s="44"/>
      <c r="R727" s="43" t="s">
        <v>60</v>
      </c>
      <c r="S727" s="44"/>
      <c r="T727" s="6">
        <v>3</v>
      </c>
      <c r="U727" s="49" t="s">
        <v>61</v>
      </c>
      <c r="V727" s="50"/>
    </row>
    <row r="728" spans="1:22" ht="14.5" customHeight="1" x14ac:dyDescent="0.3">
      <c r="A728" s="5" t="s">
        <v>792</v>
      </c>
      <c r="B728" s="43" t="s">
        <v>536</v>
      </c>
      <c r="C728" s="44"/>
      <c r="D728" s="43" t="s">
        <v>60</v>
      </c>
      <c r="E728" s="45"/>
      <c r="F728" s="44"/>
      <c r="G728" s="58">
        <v>4</v>
      </c>
      <c r="H728" s="59"/>
      <c r="I728" s="59"/>
      <c r="J728" s="60"/>
      <c r="K728" s="49" t="s">
        <v>61</v>
      </c>
      <c r="L728" s="50"/>
      <c r="M728" s="83"/>
      <c r="N728" s="84"/>
      <c r="O728" s="5" t="s">
        <v>861</v>
      </c>
      <c r="P728" s="43" t="s">
        <v>872</v>
      </c>
      <c r="Q728" s="44"/>
      <c r="R728" s="43" t="s">
        <v>63</v>
      </c>
      <c r="S728" s="44"/>
      <c r="T728" s="6">
        <v>3</v>
      </c>
      <c r="U728" s="49" t="s">
        <v>61</v>
      </c>
      <c r="V728" s="50"/>
    </row>
    <row r="729" spans="1:22" ht="14.5" customHeight="1" x14ac:dyDescent="0.3">
      <c r="A729" s="5" t="s">
        <v>792</v>
      </c>
      <c r="B729" s="43" t="s">
        <v>537</v>
      </c>
      <c r="C729" s="44"/>
      <c r="D729" s="43" t="s">
        <v>60</v>
      </c>
      <c r="E729" s="45"/>
      <c r="F729" s="44"/>
      <c r="G729" s="58">
        <v>4</v>
      </c>
      <c r="H729" s="59"/>
      <c r="I729" s="59"/>
      <c r="J729" s="60"/>
      <c r="K729" s="49" t="s">
        <v>61</v>
      </c>
      <c r="L729" s="50"/>
      <c r="M729" s="83"/>
      <c r="N729" s="84"/>
      <c r="O729" s="5" t="s">
        <v>861</v>
      </c>
      <c r="P729" s="43" t="s">
        <v>873</v>
      </c>
      <c r="Q729" s="44"/>
      <c r="R729" s="43" t="s">
        <v>63</v>
      </c>
      <c r="S729" s="44"/>
      <c r="T729" s="6">
        <v>2</v>
      </c>
      <c r="U729" s="49" t="s">
        <v>61</v>
      </c>
      <c r="V729" s="50"/>
    </row>
    <row r="730" spans="1:22" ht="14.5" customHeight="1" x14ac:dyDescent="0.3">
      <c r="A730" s="5" t="s">
        <v>792</v>
      </c>
      <c r="B730" s="43" t="s">
        <v>692</v>
      </c>
      <c r="C730" s="44"/>
      <c r="D730" s="43" t="s">
        <v>60</v>
      </c>
      <c r="E730" s="45"/>
      <c r="F730" s="44"/>
      <c r="G730" s="58">
        <v>4</v>
      </c>
      <c r="H730" s="59"/>
      <c r="I730" s="59"/>
      <c r="J730" s="60"/>
      <c r="K730" s="49" t="s">
        <v>61</v>
      </c>
      <c r="L730" s="50"/>
      <c r="M730" s="83"/>
      <c r="N730" s="84"/>
      <c r="O730" s="5" t="s">
        <v>861</v>
      </c>
      <c r="P730" s="43" t="s">
        <v>239</v>
      </c>
      <c r="Q730" s="44"/>
      <c r="R730" s="43" t="s">
        <v>63</v>
      </c>
      <c r="S730" s="44"/>
      <c r="T730" s="6">
        <v>3</v>
      </c>
      <c r="U730" s="49" t="s">
        <v>61</v>
      </c>
      <c r="V730" s="50"/>
    </row>
    <row r="731" spans="1:22" ht="14.5" customHeight="1" x14ac:dyDescent="0.3">
      <c r="A731" s="5" t="s">
        <v>792</v>
      </c>
      <c r="B731" s="43" t="s">
        <v>874</v>
      </c>
      <c r="C731" s="44"/>
      <c r="D731" s="43" t="s">
        <v>60</v>
      </c>
      <c r="E731" s="45"/>
      <c r="F731" s="44"/>
      <c r="G731" s="58">
        <v>4</v>
      </c>
      <c r="H731" s="59"/>
      <c r="I731" s="59"/>
      <c r="J731" s="60"/>
      <c r="K731" s="49" t="s">
        <v>61</v>
      </c>
      <c r="L731" s="50"/>
      <c r="M731" s="83"/>
      <c r="N731" s="84"/>
      <c r="O731" s="5" t="s">
        <v>861</v>
      </c>
      <c r="P731" s="43" t="s">
        <v>875</v>
      </c>
      <c r="Q731" s="44"/>
      <c r="R731" s="43" t="s">
        <v>63</v>
      </c>
      <c r="S731" s="44"/>
      <c r="T731" s="6">
        <v>2</v>
      </c>
      <c r="U731" s="49" t="s">
        <v>61</v>
      </c>
      <c r="V731" s="50"/>
    </row>
    <row r="732" spans="1:22" ht="14.25" customHeight="1" x14ac:dyDescent="0.3">
      <c r="A732" s="10" t="s">
        <v>792</v>
      </c>
      <c r="B732" s="74" t="s">
        <v>640</v>
      </c>
      <c r="C732" s="75"/>
      <c r="D732" s="74" t="s">
        <v>60</v>
      </c>
      <c r="E732" s="85"/>
      <c r="F732" s="75"/>
      <c r="G732" s="94">
        <v>4</v>
      </c>
      <c r="H732" s="95"/>
      <c r="I732" s="95"/>
      <c r="J732" s="96"/>
      <c r="K732" s="76" t="s">
        <v>61</v>
      </c>
      <c r="L732" s="77"/>
      <c r="M732" s="83"/>
      <c r="N732" s="84"/>
      <c r="O732" s="5" t="s">
        <v>861</v>
      </c>
      <c r="P732" s="43" t="s">
        <v>876</v>
      </c>
      <c r="Q732" s="44"/>
      <c r="R732" s="43" t="s">
        <v>63</v>
      </c>
      <c r="S732" s="44"/>
      <c r="T732" s="6">
        <v>2</v>
      </c>
      <c r="U732" s="49" t="s">
        <v>61</v>
      </c>
      <c r="V732" s="50"/>
    </row>
    <row r="733" spans="1:22" ht="14.9" customHeight="1" x14ac:dyDescent="0.3">
      <c r="A733" s="78" t="s">
        <v>877</v>
      </c>
      <c r="B733" s="78"/>
      <c r="C733" s="78"/>
      <c r="D733" s="78"/>
      <c r="E733" s="78"/>
      <c r="F733" s="78"/>
      <c r="G733" s="78"/>
      <c r="H733" s="78"/>
      <c r="I733" s="78"/>
      <c r="J733" s="78"/>
      <c r="K733" s="78"/>
      <c r="L733" s="78"/>
      <c r="M733" s="83"/>
      <c r="N733" s="84"/>
      <c r="O733" s="5" t="s">
        <v>861</v>
      </c>
      <c r="P733" s="43" t="s">
        <v>878</v>
      </c>
      <c r="Q733" s="44"/>
      <c r="R733" s="43" t="s">
        <v>63</v>
      </c>
      <c r="S733" s="44"/>
      <c r="T733" s="6">
        <v>2</v>
      </c>
      <c r="U733" s="49" t="s">
        <v>61</v>
      </c>
      <c r="V733" s="50"/>
    </row>
    <row r="734" spans="1:22" ht="14.25" customHeight="1" x14ac:dyDescent="0.3">
      <c r="A734" s="8" t="s">
        <v>861</v>
      </c>
      <c r="B734" s="79" t="s">
        <v>879</v>
      </c>
      <c r="C734" s="80"/>
      <c r="D734" s="79" t="s">
        <v>63</v>
      </c>
      <c r="E734" s="89"/>
      <c r="F734" s="80"/>
      <c r="G734" s="97">
        <v>2</v>
      </c>
      <c r="H734" s="98"/>
      <c r="I734" s="98"/>
      <c r="J734" s="99"/>
      <c r="K734" s="81" t="s">
        <v>61</v>
      </c>
      <c r="L734" s="82"/>
      <c r="M734" s="83"/>
      <c r="N734" s="84"/>
      <c r="O734" s="5" t="s">
        <v>861</v>
      </c>
      <c r="P734" s="43" t="s">
        <v>880</v>
      </c>
      <c r="Q734" s="44"/>
      <c r="R734" s="43" t="s">
        <v>63</v>
      </c>
      <c r="S734" s="44"/>
      <c r="T734" s="6">
        <v>3</v>
      </c>
      <c r="U734" s="49" t="s">
        <v>61</v>
      </c>
      <c r="V734" s="50"/>
    </row>
    <row r="735" spans="1:22" ht="14.5" customHeight="1" x14ac:dyDescent="0.3">
      <c r="A735" s="5" t="s">
        <v>861</v>
      </c>
      <c r="B735" s="43" t="s">
        <v>646</v>
      </c>
      <c r="C735" s="44"/>
      <c r="D735" s="43" t="s">
        <v>63</v>
      </c>
      <c r="E735" s="45"/>
      <c r="F735" s="44"/>
      <c r="G735" s="58">
        <v>2</v>
      </c>
      <c r="H735" s="59"/>
      <c r="I735" s="59"/>
      <c r="J735" s="60"/>
      <c r="K735" s="49" t="s">
        <v>61</v>
      </c>
      <c r="L735" s="50"/>
      <c r="M735" s="83"/>
      <c r="N735" s="84"/>
      <c r="O735" s="5" t="s">
        <v>861</v>
      </c>
      <c r="P735" s="43" t="s">
        <v>615</v>
      </c>
      <c r="Q735" s="44"/>
      <c r="R735" s="43" t="s">
        <v>63</v>
      </c>
      <c r="S735" s="44"/>
      <c r="T735" s="6">
        <v>3</v>
      </c>
      <c r="U735" s="49" t="s">
        <v>61</v>
      </c>
      <c r="V735" s="50"/>
    </row>
    <row r="736" spans="1:22" ht="14.5" customHeight="1" x14ac:dyDescent="0.3">
      <c r="A736" s="5" t="s">
        <v>861</v>
      </c>
      <c r="B736" s="43" t="s">
        <v>881</v>
      </c>
      <c r="C736" s="44"/>
      <c r="D736" s="43" t="s">
        <v>63</v>
      </c>
      <c r="E736" s="45"/>
      <c r="F736" s="44"/>
      <c r="G736" s="58">
        <v>2</v>
      </c>
      <c r="H736" s="59"/>
      <c r="I736" s="59"/>
      <c r="J736" s="60"/>
      <c r="K736" s="49" t="s">
        <v>61</v>
      </c>
      <c r="L736" s="50"/>
      <c r="M736" s="83"/>
      <c r="N736" s="84"/>
      <c r="O736" s="5" t="s">
        <v>861</v>
      </c>
      <c r="P736" s="43" t="s">
        <v>882</v>
      </c>
      <c r="Q736" s="44"/>
      <c r="R736" s="43" t="s">
        <v>63</v>
      </c>
      <c r="S736" s="44"/>
      <c r="T736" s="6">
        <v>3</v>
      </c>
      <c r="U736" s="49" t="s">
        <v>61</v>
      </c>
      <c r="V736" s="50"/>
    </row>
    <row r="737" spans="1:22" ht="14.5" customHeight="1" x14ac:dyDescent="0.3">
      <c r="A737" s="5" t="s">
        <v>861</v>
      </c>
      <c r="B737" s="43" t="s">
        <v>883</v>
      </c>
      <c r="C737" s="44"/>
      <c r="D737" s="43" t="s">
        <v>63</v>
      </c>
      <c r="E737" s="45"/>
      <c r="F737" s="44"/>
      <c r="G737" s="58">
        <v>2</v>
      </c>
      <c r="H737" s="59"/>
      <c r="I737" s="59"/>
      <c r="J737" s="60"/>
      <c r="K737" s="49" t="s">
        <v>61</v>
      </c>
      <c r="L737" s="50"/>
      <c r="M737" s="83"/>
      <c r="N737" s="84"/>
      <c r="O737" s="5" t="s">
        <v>861</v>
      </c>
      <c r="P737" s="43" t="s">
        <v>884</v>
      </c>
      <c r="Q737" s="44"/>
      <c r="R737" s="43" t="s">
        <v>63</v>
      </c>
      <c r="S737" s="44"/>
      <c r="T737" s="6">
        <v>2</v>
      </c>
      <c r="U737" s="49" t="s">
        <v>61</v>
      </c>
      <c r="V737" s="50"/>
    </row>
    <row r="738" spans="1:22" ht="14.5" customHeight="1" x14ac:dyDescent="0.3">
      <c r="A738" s="5" t="s">
        <v>861</v>
      </c>
      <c r="B738" s="43" t="s">
        <v>885</v>
      </c>
      <c r="C738" s="44"/>
      <c r="D738" s="43" t="s">
        <v>63</v>
      </c>
      <c r="E738" s="45"/>
      <c r="F738" s="44"/>
      <c r="G738" s="58">
        <v>2</v>
      </c>
      <c r="H738" s="59"/>
      <c r="I738" s="59"/>
      <c r="J738" s="60"/>
      <c r="K738" s="49" t="s">
        <v>61</v>
      </c>
      <c r="L738" s="50"/>
      <c r="M738" s="83"/>
      <c r="N738" s="84"/>
      <c r="O738" s="5" t="s">
        <v>861</v>
      </c>
      <c r="P738" s="43" t="s">
        <v>886</v>
      </c>
      <c r="Q738" s="44"/>
      <c r="R738" s="43" t="s">
        <v>63</v>
      </c>
      <c r="S738" s="44"/>
      <c r="T738" s="6">
        <v>2</v>
      </c>
      <c r="U738" s="49" t="s">
        <v>61</v>
      </c>
      <c r="V738" s="50"/>
    </row>
    <row r="739" spans="1:22" ht="14.5" customHeight="1" x14ac:dyDescent="0.3">
      <c r="A739" s="5" t="s">
        <v>861</v>
      </c>
      <c r="B739" s="43" t="s">
        <v>887</v>
      </c>
      <c r="C739" s="44"/>
      <c r="D739" s="43" t="s">
        <v>63</v>
      </c>
      <c r="E739" s="45"/>
      <c r="F739" s="44"/>
      <c r="G739" s="58">
        <v>2</v>
      </c>
      <c r="H739" s="59"/>
      <c r="I739" s="59"/>
      <c r="J739" s="60"/>
      <c r="K739" s="49" t="s">
        <v>61</v>
      </c>
      <c r="L739" s="50"/>
      <c r="M739" s="83"/>
      <c r="N739" s="84"/>
      <c r="O739" s="5" t="s">
        <v>861</v>
      </c>
      <c r="P739" s="43" t="s">
        <v>888</v>
      </c>
      <c r="Q739" s="44"/>
      <c r="R739" s="43" t="s">
        <v>63</v>
      </c>
      <c r="S739" s="44"/>
      <c r="T739" s="6">
        <v>2</v>
      </c>
      <c r="U739" s="49" t="s">
        <v>61</v>
      </c>
      <c r="V739" s="50"/>
    </row>
    <row r="740" spans="1:22" ht="14.5" customHeight="1" x14ac:dyDescent="0.3">
      <c r="A740" s="5" t="s">
        <v>861</v>
      </c>
      <c r="B740" s="43" t="s">
        <v>889</v>
      </c>
      <c r="C740" s="44"/>
      <c r="D740" s="43" t="s">
        <v>63</v>
      </c>
      <c r="E740" s="45"/>
      <c r="F740" s="44"/>
      <c r="G740" s="58">
        <v>3</v>
      </c>
      <c r="H740" s="59"/>
      <c r="I740" s="59"/>
      <c r="J740" s="60"/>
      <c r="K740" s="49" t="s">
        <v>61</v>
      </c>
      <c r="L740" s="50"/>
      <c r="M740" s="83"/>
      <c r="N740" s="84"/>
      <c r="O740" s="5" t="s">
        <v>861</v>
      </c>
      <c r="P740" s="43" t="s">
        <v>890</v>
      </c>
      <c r="Q740" s="44"/>
      <c r="R740" s="43" t="s">
        <v>63</v>
      </c>
      <c r="S740" s="44"/>
      <c r="T740" s="6">
        <v>2</v>
      </c>
      <c r="U740" s="49" t="s">
        <v>61</v>
      </c>
      <c r="V740" s="50"/>
    </row>
    <row r="741" spans="1:22" ht="14.5" customHeight="1" x14ac:dyDescent="0.3">
      <c r="A741" s="5" t="s">
        <v>861</v>
      </c>
      <c r="B741" s="43" t="s">
        <v>891</v>
      </c>
      <c r="C741" s="44"/>
      <c r="D741" s="43" t="s">
        <v>63</v>
      </c>
      <c r="E741" s="45"/>
      <c r="F741" s="44"/>
      <c r="G741" s="58">
        <v>3</v>
      </c>
      <c r="H741" s="59"/>
      <c r="I741" s="59"/>
      <c r="J741" s="60"/>
      <c r="K741" s="49" t="s">
        <v>61</v>
      </c>
      <c r="L741" s="50"/>
      <c r="M741" s="83"/>
      <c r="N741" s="84"/>
      <c r="O741" s="109" t="s">
        <v>861</v>
      </c>
      <c r="P741" s="74" t="s">
        <v>892</v>
      </c>
      <c r="Q741" s="75"/>
      <c r="R741" s="74" t="s">
        <v>63</v>
      </c>
      <c r="S741" s="75"/>
      <c r="T741" s="120">
        <v>2</v>
      </c>
      <c r="U741" s="76" t="s">
        <v>61</v>
      </c>
      <c r="V741" s="77"/>
    </row>
    <row r="742" spans="1:22" ht="9.65" customHeight="1" x14ac:dyDescent="0.3">
      <c r="A742" s="109" t="s">
        <v>861</v>
      </c>
      <c r="B742" s="74" t="s">
        <v>893</v>
      </c>
      <c r="C742" s="75"/>
      <c r="D742" s="74" t="s">
        <v>63</v>
      </c>
      <c r="E742" s="85"/>
      <c r="F742" s="75"/>
      <c r="G742" s="111">
        <v>3</v>
      </c>
      <c r="H742" s="112"/>
      <c r="I742" s="112"/>
      <c r="J742" s="113"/>
      <c r="K742" s="76" t="s">
        <v>61</v>
      </c>
      <c r="L742" s="77"/>
      <c r="M742" s="83"/>
      <c r="N742" s="84"/>
      <c r="O742" s="110"/>
      <c r="P742" s="79"/>
      <c r="Q742" s="80"/>
      <c r="R742" s="79"/>
      <c r="S742" s="80"/>
      <c r="T742" s="122"/>
      <c r="U742" s="81"/>
      <c r="V742" s="82"/>
    </row>
    <row r="743" spans="1:22" ht="4.75" customHeight="1" x14ac:dyDescent="0.3">
      <c r="A743" s="110"/>
      <c r="B743" s="79"/>
      <c r="C743" s="80"/>
      <c r="D743" s="79"/>
      <c r="E743" s="89"/>
      <c r="F743" s="80"/>
      <c r="G743" s="114"/>
      <c r="H743" s="115"/>
      <c r="I743" s="115"/>
      <c r="J743" s="116"/>
      <c r="K743" s="81"/>
      <c r="L743" s="82"/>
      <c r="M743" s="83"/>
      <c r="N743" s="84"/>
      <c r="O743" s="109" t="s">
        <v>861</v>
      </c>
      <c r="P743" s="74" t="s">
        <v>894</v>
      </c>
      <c r="Q743" s="75"/>
      <c r="R743" s="74" t="s">
        <v>63</v>
      </c>
      <c r="S743" s="75"/>
      <c r="T743" s="120">
        <v>2</v>
      </c>
      <c r="U743" s="76" t="s">
        <v>61</v>
      </c>
      <c r="V743" s="77"/>
    </row>
    <row r="744" spans="1:22" ht="9.65" customHeight="1" x14ac:dyDescent="0.3">
      <c r="A744" s="109" t="s">
        <v>861</v>
      </c>
      <c r="B744" s="74" t="s">
        <v>895</v>
      </c>
      <c r="C744" s="75"/>
      <c r="D744" s="74" t="s">
        <v>63</v>
      </c>
      <c r="E744" s="85"/>
      <c r="F744" s="75"/>
      <c r="G744" s="111">
        <v>2</v>
      </c>
      <c r="H744" s="112"/>
      <c r="I744" s="112"/>
      <c r="J744" s="113"/>
      <c r="K744" s="76" t="s">
        <v>61</v>
      </c>
      <c r="L744" s="77"/>
      <c r="M744" s="83"/>
      <c r="N744" s="84"/>
      <c r="O744" s="110"/>
      <c r="P744" s="79"/>
      <c r="Q744" s="80"/>
      <c r="R744" s="79"/>
      <c r="S744" s="80"/>
      <c r="T744" s="122"/>
      <c r="U744" s="81"/>
      <c r="V744" s="82"/>
    </row>
    <row r="745" spans="1:22" ht="4.75" customHeight="1" x14ac:dyDescent="0.3">
      <c r="A745" s="110"/>
      <c r="B745" s="79"/>
      <c r="C745" s="80"/>
      <c r="D745" s="79"/>
      <c r="E745" s="89"/>
      <c r="F745" s="80"/>
      <c r="G745" s="114"/>
      <c r="H745" s="115"/>
      <c r="I745" s="115"/>
      <c r="J745" s="116"/>
      <c r="K745" s="81"/>
      <c r="L745" s="82"/>
      <c r="M745" s="83"/>
      <c r="N745" s="84"/>
      <c r="O745" s="109" t="s">
        <v>861</v>
      </c>
      <c r="P745" s="74" t="s">
        <v>896</v>
      </c>
      <c r="Q745" s="75"/>
      <c r="R745" s="74" t="s">
        <v>63</v>
      </c>
      <c r="S745" s="75"/>
      <c r="T745" s="120">
        <v>2</v>
      </c>
      <c r="U745" s="76" t="s">
        <v>61</v>
      </c>
      <c r="V745" s="77"/>
    </row>
    <row r="746" spans="1:22" ht="9.65" customHeight="1" x14ac:dyDescent="0.3">
      <c r="A746" s="109" t="s">
        <v>861</v>
      </c>
      <c r="B746" s="74" t="s">
        <v>817</v>
      </c>
      <c r="C746" s="75"/>
      <c r="D746" s="74" t="s">
        <v>63</v>
      </c>
      <c r="E746" s="85"/>
      <c r="F746" s="75"/>
      <c r="G746" s="111">
        <v>3</v>
      </c>
      <c r="H746" s="112"/>
      <c r="I746" s="112"/>
      <c r="J746" s="113"/>
      <c r="K746" s="76" t="s">
        <v>61</v>
      </c>
      <c r="L746" s="77"/>
      <c r="M746" s="83"/>
      <c r="N746" s="84"/>
      <c r="O746" s="110"/>
      <c r="P746" s="79"/>
      <c r="Q746" s="80"/>
      <c r="R746" s="79"/>
      <c r="S746" s="80"/>
      <c r="T746" s="122"/>
      <c r="U746" s="81"/>
      <c r="V746" s="82"/>
    </row>
    <row r="747" spans="1:22" ht="4.75" customHeight="1" x14ac:dyDescent="0.3">
      <c r="A747" s="110"/>
      <c r="B747" s="79"/>
      <c r="C747" s="80"/>
      <c r="D747" s="79"/>
      <c r="E747" s="89"/>
      <c r="F747" s="80"/>
      <c r="G747" s="114"/>
      <c r="H747" s="115"/>
      <c r="I747" s="115"/>
      <c r="J747" s="116"/>
      <c r="K747" s="81"/>
      <c r="L747" s="82"/>
      <c r="M747" s="83"/>
      <c r="N747" s="84"/>
      <c r="O747" s="109" t="s">
        <v>861</v>
      </c>
      <c r="P747" s="74" t="s">
        <v>897</v>
      </c>
      <c r="Q747" s="75"/>
      <c r="R747" s="74" t="s">
        <v>63</v>
      </c>
      <c r="S747" s="75"/>
      <c r="T747" s="120">
        <v>2</v>
      </c>
      <c r="U747" s="76" t="s">
        <v>61</v>
      </c>
      <c r="V747" s="77"/>
    </row>
    <row r="748" spans="1:22" ht="9.65" customHeight="1" x14ac:dyDescent="0.3">
      <c r="A748" s="109" t="s">
        <v>861</v>
      </c>
      <c r="B748" s="74" t="s">
        <v>898</v>
      </c>
      <c r="C748" s="75"/>
      <c r="D748" s="74" t="s">
        <v>63</v>
      </c>
      <c r="E748" s="85"/>
      <c r="F748" s="75"/>
      <c r="G748" s="111">
        <v>2</v>
      </c>
      <c r="H748" s="112"/>
      <c r="I748" s="112"/>
      <c r="J748" s="113"/>
      <c r="K748" s="76" t="s">
        <v>61</v>
      </c>
      <c r="L748" s="77"/>
      <c r="M748" s="83"/>
      <c r="N748" s="84"/>
      <c r="O748" s="110"/>
      <c r="P748" s="79"/>
      <c r="Q748" s="80"/>
      <c r="R748" s="79"/>
      <c r="S748" s="80"/>
      <c r="T748" s="122"/>
      <c r="U748" s="81"/>
      <c r="V748" s="82"/>
    </row>
    <row r="749" spans="1:22" ht="4.75" customHeight="1" x14ac:dyDescent="0.3">
      <c r="A749" s="110"/>
      <c r="B749" s="79"/>
      <c r="C749" s="80"/>
      <c r="D749" s="79"/>
      <c r="E749" s="89"/>
      <c r="F749" s="80"/>
      <c r="G749" s="114"/>
      <c r="H749" s="115"/>
      <c r="I749" s="115"/>
      <c r="J749" s="116"/>
      <c r="K749" s="81"/>
      <c r="L749" s="82"/>
      <c r="M749" s="83"/>
      <c r="N749" s="84"/>
      <c r="O749" s="109" t="s">
        <v>861</v>
      </c>
      <c r="P749" s="74" t="s">
        <v>899</v>
      </c>
      <c r="Q749" s="75"/>
      <c r="R749" s="74" t="s">
        <v>63</v>
      </c>
      <c r="S749" s="75"/>
      <c r="T749" s="120">
        <v>2</v>
      </c>
      <c r="U749" s="76" t="s">
        <v>61</v>
      </c>
      <c r="V749" s="77"/>
    </row>
    <row r="750" spans="1:22" ht="9.65" customHeight="1" x14ac:dyDescent="0.3">
      <c r="A750" s="109" t="s">
        <v>861</v>
      </c>
      <c r="B750" s="74" t="s">
        <v>900</v>
      </c>
      <c r="C750" s="75"/>
      <c r="D750" s="74" t="s">
        <v>63</v>
      </c>
      <c r="E750" s="85"/>
      <c r="F750" s="75"/>
      <c r="G750" s="111">
        <v>3</v>
      </c>
      <c r="H750" s="112"/>
      <c r="I750" s="112"/>
      <c r="J750" s="113"/>
      <c r="K750" s="76" t="s">
        <v>61</v>
      </c>
      <c r="L750" s="77"/>
      <c r="M750" s="83"/>
      <c r="N750" s="84"/>
      <c r="O750" s="110"/>
      <c r="P750" s="79"/>
      <c r="Q750" s="80"/>
      <c r="R750" s="79"/>
      <c r="S750" s="80"/>
      <c r="T750" s="122"/>
      <c r="U750" s="81"/>
      <c r="V750" s="82"/>
    </row>
    <row r="751" spans="1:22" ht="4.75" customHeight="1" x14ac:dyDescent="0.3">
      <c r="A751" s="110"/>
      <c r="B751" s="79"/>
      <c r="C751" s="80"/>
      <c r="D751" s="79"/>
      <c r="E751" s="89"/>
      <c r="F751" s="80"/>
      <c r="G751" s="114"/>
      <c r="H751" s="115"/>
      <c r="I751" s="115"/>
      <c r="J751" s="116"/>
      <c r="K751" s="81"/>
      <c r="L751" s="82"/>
      <c r="M751" s="83"/>
      <c r="N751" s="84"/>
      <c r="O751" s="109" t="s">
        <v>861</v>
      </c>
      <c r="P751" s="74" t="s">
        <v>901</v>
      </c>
      <c r="Q751" s="75"/>
      <c r="R751" s="74" t="s">
        <v>63</v>
      </c>
      <c r="S751" s="75"/>
      <c r="T751" s="120">
        <v>2</v>
      </c>
      <c r="U751" s="76" t="s">
        <v>61</v>
      </c>
      <c r="V751" s="77"/>
    </row>
    <row r="752" spans="1:22" ht="9.65" customHeight="1" x14ac:dyDescent="0.3">
      <c r="A752" s="109" t="s">
        <v>861</v>
      </c>
      <c r="B752" s="74" t="s">
        <v>902</v>
      </c>
      <c r="C752" s="75"/>
      <c r="D752" s="74" t="s">
        <v>63</v>
      </c>
      <c r="E752" s="85"/>
      <c r="F752" s="75"/>
      <c r="G752" s="111">
        <v>3</v>
      </c>
      <c r="H752" s="112"/>
      <c r="I752" s="112"/>
      <c r="J752" s="113"/>
      <c r="K752" s="76" t="s">
        <v>61</v>
      </c>
      <c r="L752" s="77"/>
      <c r="M752" s="83"/>
      <c r="N752" s="84"/>
      <c r="O752" s="110"/>
      <c r="P752" s="79"/>
      <c r="Q752" s="80"/>
      <c r="R752" s="79"/>
      <c r="S752" s="80"/>
      <c r="T752" s="122"/>
      <c r="U752" s="81"/>
      <c r="V752" s="82"/>
    </row>
    <row r="753" spans="1:22" ht="4.75" customHeight="1" x14ac:dyDescent="0.3">
      <c r="A753" s="110"/>
      <c r="B753" s="79"/>
      <c r="C753" s="80"/>
      <c r="D753" s="79"/>
      <c r="E753" s="89"/>
      <c r="F753" s="80"/>
      <c r="G753" s="114"/>
      <c r="H753" s="115"/>
      <c r="I753" s="115"/>
      <c r="J753" s="116"/>
      <c r="K753" s="81"/>
      <c r="L753" s="82"/>
      <c r="M753" s="83"/>
      <c r="N753" s="84"/>
      <c r="O753" s="109" t="s">
        <v>861</v>
      </c>
      <c r="P753" s="74" t="s">
        <v>903</v>
      </c>
      <c r="Q753" s="75"/>
      <c r="R753" s="74" t="s">
        <v>63</v>
      </c>
      <c r="S753" s="75"/>
      <c r="T753" s="120">
        <v>3</v>
      </c>
      <c r="U753" s="76" t="s">
        <v>61</v>
      </c>
      <c r="V753" s="77"/>
    </row>
    <row r="754" spans="1:22" ht="9.65" customHeight="1" x14ac:dyDescent="0.3">
      <c r="A754" s="109" t="s">
        <v>861</v>
      </c>
      <c r="B754" s="74" t="s">
        <v>904</v>
      </c>
      <c r="C754" s="75"/>
      <c r="D754" s="74" t="s">
        <v>63</v>
      </c>
      <c r="E754" s="85"/>
      <c r="F754" s="75"/>
      <c r="G754" s="111">
        <v>3</v>
      </c>
      <c r="H754" s="112"/>
      <c r="I754" s="112"/>
      <c r="J754" s="113"/>
      <c r="K754" s="76" t="s">
        <v>61</v>
      </c>
      <c r="L754" s="77"/>
      <c r="M754" s="83"/>
      <c r="N754" s="84"/>
      <c r="O754" s="110"/>
      <c r="P754" s="79"/>
      <c r="Q754" s="80"/>
      <c r="R754" s="79"/>
      <c r="S754" s="80"/>
      <c r="T754" s="122"/>
      <c r="U754" s="81"/>
      <c r="V754" s="82"/>
    </row>
    <row r="755" spans="1:22" ht="4.75" customHeight="1" x14ac:dyDescent="0.3">
      <c r="A755" s="110"/>
      <c r="B755" s="79"/>
      <c r="C755" s="80"/>
      <c r="D755" s="79"/>
      <c r="E755" s="89"/>
      <c r="F755" s="80"/>
      <c r="G755" s="114"/>
      <c r="H755" s="115"/>
      <c r="I755" s="115"/>
      <c r="J755" s="116"/>
      <c r="K755" s="81"/>
      <c r="L755" s="82"/>
      <c r="M755" s="83"/>
      <c r="N755" s="84"/>
      <c r="O755" s="109" t="s">
        <v>861</v>
      </c>
      <c r="P755" s="74" t="s">
        <v>905</v>
      </c>
      <c r="Q755" s="75"/>
      <c r="R755" s="74" t="s">
        <v>63</v>
      </c>
      <c r="S755" s="75"/>
      <c r="T755" s="120">
        <v>2</v>
      </c>
      <c r="U755" s="76" t="s">
        <v>61</v>
      </c>
      <c r="V755" s="77"/>
    </row>
    <row r="756" spans="1:22" ht="9.65" customHeight="1" x14ac:dyDescent="0.3">
      <c r="A756" s="109" t="s">
        <v>861</v>
      </c>
      <c r="B756" s="74" t="s">
        <v>906</v>
      </c>
      <c r="C756" s="75"/>
      <c r="D756" s="74" t="s">
        <v>63</v>
      </c>
      <c r="E756" s="85"/>
      <c r="F756" s="75"/>
      <c r="G756" s="111">
        <v>3</v>
      </c>
      <c r="H756" s="112"/>
      <c r="I756" s="112"/>
      <c r="J756" s="113"/>
      <c r="K756" s="76" t="s">
        <v>61</v>
      </c>
      <c r="L756" s="77"/>
      <c r="M756" s="83"/>
      <c r="N756" s="84"/>
      <c r="O756" s="110"/>
      <c r="P756" s="79"/>
      <c r="Q756" s="80"/>
      <c r="R756" s="79"/>
      <c r="S756" s="80"/>
      <c r="T756" s="122"/>
      <c r="U756" s="81"/>
      <c r="V756" s="82"/>
    </row>
    <row r="757" spans="1:22" ht="4.75" customHeight="1" x14ac:dyDescent="0.3">
      <c r="A757" s="110"/>
      <c r="B757" s="79"/>
      <c r="C757" s="80"/>
      <c r="D757" s="79"/>
      <c r="E757" s="89"/>
      <c r="F757" s="80"/>
      <c r="G757" s="114"/>
      <c r="H757" s="115"/>
      <c r="I757" s="115"/>
      <c r="J757" s="116"/>
      <c r="K757" s="81"/>
      <c r="L757" s="82"/>
      <c r="M757" s="83"/>
      <c r="N757" s="84"/>
      <c r="O757" s="109" t="s">
        <v>861</v>
      </c>
      <c r="P757" s="74" t="s">
        <v>271</v>
      </c>
      <c r="Q757" s="75"/>
      <c r="R757" s="74" t="s">
        <v>63</v>
      </c>
      <c r="S757" s="75"/>
      <c r="T757" s="120">
        <v>3</v>
      </c>
      <c r="U757" s="76" t="s">
        <v>61</v>
      </c>
      <c r="V757" s="77"/>
    </row>
    <row r="758" spans="1:22" ht="9.65" customHeight="1" x14ac:dyDescent="0.3">
      <c r="A758" s="109" t="s">
        <v>861</v>
      </c>
      <c r="B758" s="74" t="s">
        <v>907</v>
      </c>
      <c r="C758" s="75"/>
      <c r="D758" s="74" t="s">
        <v>63</v>
      </c>
      <c r="E758" s="85"/>
      <c r="F758" s="75"/>
      <c r="G758" s="111">
        <v>2</v>
      </c>
      <c r="H758" s="112"/>
      <c r="I758" s="112"/>
      <c r="J758" s="113"/>
      <c r="K758" s="76" t="s">
        <v>61</v>
      </c>
      <c r="L758" s="77"/>
      <c r="M758" s="83"/>
      <c r="N758" s="84"/>
      <c r="O758" s="110"/>
      <c r="P758" s="79"/>
      <c r="Q758" s="80"/>
      <c r="R758" s="79"/>
      <c r="S758" s="80"/>
      <c r="T758" s="122"/>
      <c r="U758" s="81"/>
      <c r="V758" s="82"/>
    </row>
    <row r="759" spans="1:22" ht="4.75" customHeight="1" x14ac:dyDescent="0.3">
      <c r="A759" s="110"/>
      <c r="B759" s="79"/>
      <c r="C759" s="80"/>
      <c r="D759" s="79"/>
      <c r="E759" s="89"/>
      <c r="F759" s="80"/>
      <c r="G759" s="114"/>
      <c r="H759" s="115"/>
      <c r="I759" s="115"/>
      <c r="J759" s="116"/>
      <c r="K759" s="81"/>
      <c r="L759" s="82"/>
      <c r="M759" s="83"/>
      <c r="N759" s="84"/>
      <c r="O759" s="109" t="s">
        <v>861</v>
      </c>
      <c r="P759" s="74" t="s">
        <v>629</v>
      </c>
      <c r="Q759" s="75"/>
      <c r="R759" s="74" t="s">
        <v>63</v>
      </c>
      <c r="S759" s="75"/>
      <c r="T759" s="120">
        <v>2</v>
      </c>
      <c r="U759" s="76" t="s">
        <v>61</v>
      </c>
      <c r="V759" s="77"/>
    </row>
    <row r="760" spans="1:22" ht="9.65" customHeight="1" x14ac:dyDescent="0.3">
      <c r="A760" s="109" t="s">
        <v>861</v>
      </c>
      <c r="B760" s="74" t="s">
        <v>908</v>
      </c>
      <c r="C760" s="75"/>
      <c r="D760" s="74" t="s">
        <v>60</v>
      </c>
      <c r="E760" s="85"/>
      <c r="F760" s="75"/>
      <c r="G760" s="111">
        <v>3</v>
      </c>
      <c r="H760" s="112"/>
      <c r="I760" s="112"/>
      <c r="J760" s="113"/>
      <c r="K760" s="76" t="s">
        <v>61</v>
      </c>
      <c r="L760" s="77"/>
      <c r="M760" s="83"/>
      <c r="N760" s="84"/>
      <c r="O760" s="110"/>
      <c r="P760" s="79"/>
      <c r="Q760" s="80"/>
      <c r="R760" s="79"/>
      <c r="S760" s="80"/>
      <c r="T760" s="122"/>
      <c r="U760" s="81"/>
      <c r="V760" s="82"/>
    </row>
    <row r="761" spans="1:22" ht="4.75" customHeight="1" x14ac:dyDescent="0.3">
      <c r="A761" s="110"/>
      <c r="B761" s="79"/>
      <c r="C761" s="80"/>
      <c r="D761" s="79"/>
      <c r="E761" s="89"/>
      <c r="F761" s="80"/>
      <c r="G761" s="114"/>
      <c r="H761" s="115"/>
      <c r="I761" s="115"/>
      <c r="J761" s="116"/>
      <c r="K761" s="81"/>
      <c r="L761" s="82"/>
      <c r="M761" s="83"/>
      <c r="N761" s="84"/>
      <c r="O761" s="109" t="s">
        <v>861</v>
      </c>
      <c r="P761" s="74" t="s">
        <v>909</v>
      </c>
      <c r="Q761" s="75"/>
      <c r="R761" s="74" t="s">
        <v>63</v>
      </c>
      <c r="S761" s="75"/>
      <c r="T761" s="120">
        <v>3</v>
      </c>
      <c r="U761" s="76" t="s">
        <v>61</v>
      </c>
      <c r="V761" s="77"/>
    </row>
    <row r="762" spans="1:22" ht="9.65" customHeight="1" x14ac:dyDescent="0.3">
      <c r="A762" s="109" t="s">
        <v>861</v>
      </c>
      <c r="B762" s="74" t="s">
        <v>910</v>
      </c>
      <c r="C762" s="75"/>
      <c r="D762" s="74" t="s">
        <v>63</v>
      </c>
      <c r="E762" s="85"/>
      <c r="F762" s="75"/>
      <c r="G762" s="111">
        <v>2</v>
      </c>
      <c r="H762" s="112"/>
      <c r="I762" s="112"/>
      <c r="J762" s="113"/>
      <c r="K762" s="76" t="s">
        <v>61</v>
      </c>
      <c r="L762" s="77"/>
      <c r="M762" s="83"/>
      <c r="N762" s="84"/>
      <c r="O762" s="110"/>
      <c r="P762" s="79"/>
      <c r="Q762" s="80"/>
      <c r="R762" s="79"/>
      <c r="S762" s="80"/>
      <c r="T762" s="122"/>
      <c r="U762" s="81"/>
      <c r="V762" s="82"/>
    </row>
    <row r="763" spans="1:22" ht="4.75" customHeight="1" x14ac:dyDescent="0.3">
      <c r="A763" s="110"/>
      <c r="B763" s="79"/>
      <c r="C763" s="80"/>
      <c r="D763" s="79"/>
      <c r="E763" s="89"/>
      <c r="F763" s="80"/>
      <c r="G763" s="114"/>
      <c r="H763" s="115"/>
      <c r="I763" s="115"/>
      <c r="J763" s="116"/>
      <c r="K763" s="81"/>
      <c r="L763" s="82"/>
      <c r="M763" s="83"/>
      <c r="N763" s="84"/>
      <c r="O763" s="109" t="s">
        <v>861</v>
      </c>
      <c r="P763" s="74" t="s">
        <v>112</v>
      </c>
      <c r="Q763" s="75"/>
      <c r="R763" s="74" t="s">
        <v>63</v>
      </c>
      <c r="S763" s="75"/>
      <c r="T763" s="120">
        <v>2</v>
      </c>
      <c r="U763" s="76" t="s">
        <v>61</v>
      </c>
      <c r="V763" s="77"/>
    </row>
    <row r="764" spans="1:22" ht="9.65" customHeight="1" x14ac:dyDescent="0.3">
      <c r="A764" s="109" t="s">
        <v>861</v>
      </c>
      <c r="B764" s="74" t="s">
        <v>911</v>
      </c>
      <c r="C764" s="75"/>
      <c r="D764" s="74" t="s">
        <v>63</v>
      </c>
      <c r="E764" s="85"/>
      <c r="F764" s="75"/>
      <c r="G764" s="111">
        <v>2</v>
      </c>
      <c r="H764" s="112"/>
      <c r="I764" s="112"/>
      <c r="J764" s="113"/>
      <c r="K764" s="76" t="s">
        <v>61</v>
      </c>
      <c r="L764" s="77"/>
      <c r="M764" s="83"/>
      <c r="N764" s="84"/>
      <c r="O764" s="110"/>
      <c r="P764" s="79"/>
      <c r="Q764" s="80"/>
      <c r="R764" s="79"/>
      <c r="S764" s="80"/>
      <c r="T764" s="122"/>
      <c r="U764" s="81"/>
      <c r="V764" s="82"/>
    </row>
    <row r="765" spans="1:22" ht="4.75" customHeight="1" x14ac:dyDescent="0.3">
      <c r="A765" s="110"/>
      <c r="B765" s="79"/>
      <c r="C765" s="80"/>
      <c r="D765" s="79"/>
      <c r="E765" s="89"/>
      <c r="F765" s="80"/>
      <c r="G765" s="114"/>
      <c r="H765" s="115"/>
      <c r="I765" s="115"/>
      <c r="J765" s="116"/>
      <c r="K765" s="81"/>
      <c r="L765" s="82"/>
      <c r="M765" s="83"/>
      <c r="N765" s="84"/>
      <c r="O765" s="109" t="s">
        <v>861</v>
      </c>
      <c r="P765" s="74" t="s">
        <v>537</v>
      </c>
      <c r="Q765" s="75"/>
      <c r="R765" s="74" t="s">
        <v>63</v>
      </c>
      <c r="S765" s="75"/>
      <c r="T765" s="120">
        <v>3</v>
      </c>
      <c r="U765" s="76" t="s">
        <v>61</v>
      </c>
      <c r="V765" s="77"/>
    </row>
    <row r="766" spans="1:22" ht="9.65" customHeight="1" x14ac:dyDescent="0.3">
      <c r="A766" s="109" t="s">
        <v>861</v>
      </c>
      <c r="B766" s="74" t="s">
        <v>124</v>
      </c>
      <c r="C766" s="75"/>
      <c r="D766" s="74" t="s">
        <v>63</v>
      </c>
      <c r="E766" s="85"/>
      <c r="F766" s="75"/>
      <c r="G766" s="111">
        <v>3</v>
      </c>
      <c r="H766" s="112"/>
      <c r="I766" s="112"/>
      <c r="J766" s="113"/>
      <c r="K766" s="76" t="s">
        <v>61</v>
      </c>
      <c r="L766" s="77"/>
      <c r="M766" s="83"/>
      <c r="N766" s="84"/>
      <c r="O766" s="110"/>
      <c r="P766" s="79"/>
      <c r="Q766" s="80"/>
      <c r="R766" s="79"/>
      <c r="S766" s="80"/>
      <c r="T766" s="122"/>
      <c r="U766" s="81"/>
      <c r="V766" s="82"/>
    </row>
    <row r="767" spans="1:22" ht="4.75" customHeight="1" x14ac:dyDescent="0.3">
      <c r="A767" s="110"/>
      <c r="B767" s="79"/>
      <c r="C767" s="80"/>
      <c r="D767" s="79"/>
      <c r="E767" s="89"/>
      <c r="F767" s="80"/>
      <c r="G767" s="114"/>
      <c r="H767" s="115"/>
      <c r="I767" s="115"/>
      <c r="J767" s="116"/>
      <c r="K767" s="81"/>
      <c r="L767" s="82"/>
      <c r="M767" s="83"/>
      <c r="N767" s="84"/>
      <c r="O767" s="109" t="s">
        <v>861</v>
      </c>
      <c r="P767" s="74" t="s">
        <v>912</v>
      </c>
      <c r="Q767" s="75"/>
      <c r="R767" s="74" t="s">
        <v>63</v>
      </c>
      <c r="S767" s="75"/>
      <c r="T767" s="120">
        <v>2</v>
      </c>
      <c r="U767" s="76" t="s">
        <v>61</v>
      </c>
      <c r="V767" s="77"/>
    </row>
    <row r="768" spans="1:22" ht="9.65" customHeight="1" x14ac:dyDescent="0.3">
      <c r="A768" s="109" t="s">
        <v>861</v>
      </c>
      <c r="B768" s="74" t="s">
        <v>194</v>
      </c>
      <c r="C768" s="75"/>
      <c r="D768" s="74" t="s">
        <v>63</v>
      </c>
      <c r="E768" s="85"/>
      <c r="F768" s="75"/>
      <c r="G768" s="111">
        <v>3</v>
      </c>
      <c r="H768" s="112"/>
      <c r="I768" s="112"/>
      <c r="J768" s="113"/>
      <c r="K768" s="76" t="s">
        <v>61</v>
      </c>
      <c r="L768" s="77"/>
      <c r="M768" s="83"/>
      <c r="N768" s="84"/>
      <c r="O768" s="110"/>
      <c r="P768" s="79"/>
      <c r="Q768" s="80"/>
      <c r="R768" s="79"/>
      <c r="S768" s="80"/>
      <c r="T768" s="122"/>
      <c r="U768" s="81"/>
      <c r="V768" s="82"/>
    </row>
    <row r="769" spans="1:24" ht="5.25" customHeight="1" x14ac:dyDescent="0.3">
      <c r="A769" s="110"/>
      <c r="B769" s="79"/>
      <c r="C769" s="80"/>
      <c r="D769" s="79"/>
      <c r="E769" s="89"/>
      <c r="F769" s="80"/>
      <c r="G769" s="114"/>
      <c r="H769" s="115"/>
      <c r="I769" s="115"/>
      <c r="J769" s="116"/>
      <c r="K769" s="81"/>
      <c r="L769" s="82"/>
      <c r="M769" s="140"/>
      <c r="N769" s="125"/>
      <c r="O769" s="125"/>
      <c r="P769" s="125"/>
      <c r="Q769" s="125"/>
      <c r="R769" s="125"/>
      <c r="S769" s="125"/>
      <c r="T769" s="125"/>
      <c r="U769" s="125"/>
      <c r="V769" s="125"/>
    </row>
    <row r="770" spans="1:24" ht="13.5" customHeight="1" x14ac:dyDescent="0.3">
      <c r="A770" s="51" t="s">
        <v>913</v>
      </c>
      <c r="B770" s="51"/>
      <c r="C770" s="51"/>
      <c r="D770" s="51"/>
      <c r="E770" s="51"/>
      <c r="F770" s="51"/>
      <c r="G770" s="51"/>
      <c r="H770" s="51"/>
      <c r="I770" s="51"/>
      <c r="J770" s="51"/>
      <c r="K770" s="51"/>
      <c r="L770" s="51"/>
      <c r="M770" s="51"/>
      <c r="N770" s="51"/>
      <c r="O770" s="51"/>
      <c r="P770" s="51"/>
      <c r="Q770" s="51"/>
      <c r="R770" s="51"/>
      <c r="S770" s="51"/>
      <c r="T770" s="51"/>
      <c r="U770" s="51"/>
      <c r="V770" s="51"/>
      <c r="W770" s="51"/>
      <c r="X770" s="51"/>
    </row>
    <row r="771" spans="1:24" ht="15" customHeight="1" x14ac:dyDescent="0.3">
      <c r="A771" s="52" t="s">
        <v>9</v>
      </c>
      <c r="B771" s="52"/>
      <c r="C771" s="52"/>
      <c r="D771" s="52"/>
      <c r="E771" s="52"/>
      <c r="F771" s="52"/>
      <c r="G771" s="52"/>
      <c r="H771" s="52"/>
      <c r="I771" s="52"/>
      <c r="J771" s="52"/>
      <c r="K771" s="52"/>
      <c r="L771" s="52"/>
      <c r="M771" s="52"/>
      <c r="N771" s="52"/>
      <c r="O771" s="52"/>
      <c r="P771" s="52"/>
      <c r="Q771" s="52"/>
      <c r="R771" s="52"/>
      <c r="S771" s="52"/>
      <c r="T771" s="52"/>
      <c r="U771" s="52"/>
      <c r="V771" s="52"/>
      <c r="W771" s="52"/>
      <c r="X771" s="52"/>
    </row>
    <row r="772" spans="1:24" ht="7.5" customHeight="1" x14ac:dyDescent="0.3">
      <c r="A772" s="65"/>
      <c r="B772" s="65"/>
      <c r="C772" s="65"/>
      <c r="D772" s="65"/>
      <c r="E772" s="65"/>
      <c r="F772" s="65"/>
      <c r="G772" s="65"/>
      <c r="H772" s="65"/>
      <c r="I772" s="65"/>
      <c r="J772" s="65"/>
      <c r="K772" s="65"/>
      <c r="L772" s="65"/>
      <c r="M772" s="65"/>
      <c r="N772" s="65"/>
      <c r="O772" s="65"/>
      <c r="P772" s="65"/>
      <c r="Q772" s="65"/>
      <c r="R772" s="65"/>
      <c r="S772" s="65"/>
      <c r="T772" s="65"/>
      <c r="U772" s="65"/>
      <c r="V772" s="65"/>
      <c r="W772" s="65"/>
    </row>
    <row r="773" spans="1:24" ht="34.5" customHeight="1" x14ac:dyDescent="0.3">
      <c r="A773" s="93" t="s">
        <v>51</v>
      </c>
      <c r="B773" s="93"/>
      <c r="C773" s="93"/>
      <c r="D773" s="93"/>
      <c r="E773" s="93"/>
      <c r="F773" s="93"/>
      <c r="G773" s="93"/>
      <c r="H773" s="93"/>
      <c r="I773" s="93"/>
      <c r="J773" s="93"/>
      <c r="K773" s="93"/>
      <c r="L773" s="93"/>
      <c r="M773" s="93"/>
      <c r="N773" s="93"/>
      <c r="O773" s="93"/>
      <c r="P773" s="93"/>
      <c r="Q773" s="93"/>
      <c r="R773" s="93"/>
      <c r="S773" s="93"/>
      <c r="T773" s="93"/>
      <c r="U773" s="93"/>
      <c r="V773" s="93"/>
      <c r="W773" s="93"/>
      <c r="X773" s="93"/>
    </row>
    <row r="774" spans="1:24" ht="8.25" customHeight="1" x14ac:dyDescent="0.3">
      <c r="A774" s="131"/>
      <c r="B774" s="131"/>
      <c r="C774" s="131"/>
      <c r="D774" s="131"/>
      <c r="E774" s="131"/>
      <c r="F774" s="131"/>
      <c r="G774" s="131"/>
      <c r="H774" s="131"/>
      <c r="I774" s="131"/>
      <c r="J774" s="131"/>
      <c r="K774" s="131"/>
      <c r="L774" s="131"/>
      <c r="M774" s="131"/>
      <c r="N774" s="131"/>
      <c r="O774" s="131"/>
      <c r="P774" s="131"/>
      <c r="Q774" s="131"/>
      <c r="R774" s="131"/>
      <c r="S774" s="131"/>
      <c r="T774" s="131"/>
      <c r="U774" s="131"/>
    </row>
    <row r="775" spans="1:24" ht="41.25" customHeight="1" x14ac:dyDescent="0.25">
      <c r="A775" s="3" t="s">
        <v>52</v>
      </c>
      <c r="B775" s="67" t="s">
        <v>53</v>
      </c>
      <c r="C775" s="68"/>
      <c r="D775" s="69" t="s">
        <v>54</v>
      </c>
      <c r="E775" s="70"/>
      <c r="F775" s="71"/>
      <c r="G775" s="69" t="s">
        <v>55</v>
      </c>
      <c r="H775" s="70"/>
      <c r="I775" s="70"/>
      <c r="J775" s="71"/>
      <c r="K775" s="72" t="s">
        <v>56</v>
      </c>
      <c r="L775" s="73"/>
      <c r="M775" s="83"/>
      <c r="N775" s="84"/>
      <c r="O775" s="3" t="s">
        <v>52</v>
      </c>
      <c r="P775" s="67" t="s">
        <v>53</v>
      </c>
      <c r="Q775" s="68"/>
      <c r="R775" s="69" t="s">
        <v>54</v>
      </c>
      <c r="S775" s="71"/>
      <c r="T775" s="4" t="s">
        <v>55</v>
      </c>
      <c r="U775" s="72" t="s">
        <v>56</v>
      </c>
      <c r="V775" s="73"/>
    </row>
    <row r="776" spans="1:24" ht="14.5" customHeight="1" x14ac:dyDescent="0.3">
      <c r="A776" s="5" t="s">
        <v>861</v>
      </c>
      <c r="B776" s="43" t="s">
        <v>914</v>
      </c>
      <c r="C776" s="44"/>
      <c r="D776" s="43" t="s">
        <v>60</v>
      </c>
      <c r="E776" s="45"/>
      <c r="F776" s="44"/>
      <c r="G776" s="58">
        <v>3</v>
      </c>
      <c r="H776" s="59"/>
      <c r="I776" s="59"/>
      <c r="J776" s="60"/>
      <c r="K776" s="49" t="s">
        <v>61</v>
      </c>
      <c r="L776" s="50"/>
      <c r="M776" s="83"/>
      <c r="N776" s="84"/>
      <c r="O776" s="5" t="s">
        <v>915</v>
      </c>
      <c r="P776" s="43" t="s">
        <v>916</v>
      </c>
      <c r="Q776" s="44"/>
      <c r="R776" s="43" t="s">
        <v>60</v>
      </c>
      <c r="S776" s="44"/>
      <c r="T776" s="6">
        <v>4</v>
      </c>
      <c r="U776" s="103" t="s">
        <v>61</v>
      </c>
      <c r="V776" s="104"/>
    </row>
    <row r="777" spans="1:24" ht="14.5" customHeight="1" x14ac:dyDescent="0.3">
      <c r="A777" s="5" t="s">
        <v>861</v>
      </c>
      <c r="B777" s="43" t="s">
        <v>917</v>
      </c>
      <c r="C777" s="44"/>
      <c r="D777" s="43" t="s">
        <v>63</v>
      </c>
      <c r="E777" s="45"/>
      <c r="F777" s="44"/>
      <c r="G777" s="58">
        <v>2</v>
      </c>
      <c r="H777" s="59"/>
      <c r="I777" s="59"/>
      <c r="J777" s="60"/>
      <c r="K777" s="49" t="s">
        <v>61</v>
      </c>
      <c r="L777" s="50"/>
      <c r="M777" s="83"/>
      <c r="N777" s="84"/>
      <c r="O777" s="5" t="s">
        <v>915</v>
      </c>
      <c r="P777" s="43" t="s">
        <v>508</v>
      </c>
      <c r="Q777" s="44"/>
      <c r="R777" s="43" t="s">
        <v>60</v>
      </c>
      <c r="S777" s="44"/>
      <c r="T777" s="6">
        <v>4</v>
      </c>
      <c r="U777" s="103" t="s">
        <v>61</v>
      </c>
      <c r="V777" s="104"/>
    </row>
    <row r="778" spans="1:24" ht="14.25" customHeight="1" x14ac:dyDescent="0.3">
      <c r="A778" s="10" t="s">
        <v>861</v>
      </c>
      <c r="B778" s="74" t="s">
        <v>918</v>
      </c>
      <c r="C778" s="75"/>
      <c r="D778" s="74" t="s">
        <v>63</v>
      </c>
      <c r="E778" s="85"/>
      <c r="F778" s="75"/>
      <c r="G778" s="94">
        <v>3</v>
      </c>
      <c r="H778" s="95"/>
      <c r="I778" s="95"/>
      <c r="J778" s="96"/>
      <c r="K778" s="76" t="s">
        <v>61</v>
      </c>
      <c r="L778" s="77"/>
      <c r="M778" s="83"/>
      <c r="N778" s="84"/>
      <c r="O778" s="5" t="s">
        <v>915</v>
      </c>
      <c r="P778" s="43" t="s">
        <v>112</v>
      </c>
      <c r="Q778" s="44"/>
      <c r="R778" s="43" t="s">
        <v>60</v>
      </c>
      <c r="S778" s="44"/>
      <c r="T778" s="6">
        <v>4</v>
      </c>
      <c r="U778" s="103" t="s">
        <v>61</v>
      </c>
      <c r="V778" s="104"/>
    </row>
    <row r="779" spans="1:24" ht="14.9" customHeight="1" x14ac:dyDescent="0.3">
      <c r="A779" s="78" t="s">
        <v>919</v>
      </c>
      <c r="B779" s="78"/>
      <c r="C779" s="78"/>
      <c r="D779" s="78"/>
      <c r="E779" s="78"/>
      <c r="F779" s="78"/>
      <c r="G779" s="78"/>
      <c r="H779" s="78"/>
      <c r="I779" s="78"/>
      <c r="J779" s="78"/>
      <c r="K779" s="78"/>
      <c r="L779" s="78"/>
      <c r="M779" s="83"/>
      <c r="N779" s="84"/>
      <c r="O779" s="5" t="s">
        <v>915</v>
      </c>
      <c r="P779" s="43" t="s">
        <v>920</v>
      </c>
      <c r="Q779" s="44"/>
      <c r="R779" s="43" t="s">
        <v>60</v>
      </c>
      <c r="S779" s="44"/>
      <c r="T779" s="6">
        <v>4</v>
      </c>
      <c r="U779" s="103" t="s">
        <v>61</v>
      </c>
      <c r="V779" s="104"/>
    </row>
    <row r="780" spans="1:24" ht="14.25" customHeight="1" x14ac:dyDescent="0.3">
      <c r="A780" s="8" t="s">
        <v>921</v>
      </c>
      <c r="B780" s="79" t="s">
        <v>922</v>
      </c>
      <c r="C780" s="80"/>
      <c r="D780" s="79" t="s">
        <v>187</v>
      </c>
      <c r="E780" s="89"/>
      <c r="F780" s="80"/>
      <c r="G780" s="97">
        <v>6</v>
      </c>
      <c r="H780" s="98"/>
      <c r="I780" s="98"/>
      <c r="J780" s="99"/>
      <c r="K780" s="81" t="s">
        <v>61</v>
      </c>
      <c r="L780" s="82"/>
      <c r="M780" s="83"/>
      <c r="N780" s="84"/>
      <c r="O780" s="10" t="s">
        <v>915</v>
      </c>
      <c r="P780" s="74" t="s">
        <v>923</v>
      </c>
      <c r="Q780" s="75"/>
      <c r="R780" s="74" t="s">
        <v>60</v>
      </c>
      <c r="S780" s="75"/>
      <c r="T780" s="11">
        <v>4</v>
      </c>
      <c r="U780" s="105" t="s">
        <v>61</v>
      </c>
      <c r="V780" s="106"/>
    </row>
    <row r="781" spans="1:24" ht="14.5" customHeight="1" x14ac:dyDescent="0.3">
      <c r="A781" s="5" t="s">
        <v>921</v>
      </c>
      <c r="B781" s="43" t="s">
        <v>924</v>
      </c>
      <c r="C781" s="44"/>
      <c r="D781" s="43" t="s">
        <v>122</v>
      </c>
      <c r="E781" s="45"/>
      <c r="F781" s="44"/>
      <c r="G781" s="58">
        <v>7</v>
      </c>
      <c r="H781" s="59"/>
      <c r="I781" s="59"/>
      <c r="J781" s="60"/>
      <c r="K781" s="138"/>
      <c r="L781" s="139"/>
      <c r="M781" s="83"/>
      <c r="N781" s="84"/>
      <c r="O781" s="78" t="s">
        <v>925</v>
      </c>
      <c r="P781" s="78"/>
      <c r="Q781" s="78"/>
      <c r="R781" s="78"/>
      <c r="S781" s="78"/>
      <c r="T781" s="78"/>
      <c r="U781" s="78"/>
      <c r="V781" s="78"/>
    </row>
    <row r="782" spans="1:24" ht="14.5" customHeight="1" x14ac:dyDescent="0.3">
      <c r="A782" s="5" t="s">
        <v>921</v>
      </c>
      <c r="B782" s="43" t="s">
        <v>592</v>
      </c>
      <c r="C782" s="44"/>
      <c r="D782" s="43" t="s">
        <v>187</v>
      </c>
      <c r="E782" s="45"/>
      <c r="F782" s="44"/>
      <c r="G782" s="58">
        <v>6</v>
      </c>
      <c r="H782" s="59"/>
      <c r="I782" s="59"/>
      <c r="J782" s="60"/>
      <c r="K782" s="49" t="s">
        <v>61</v>
      </c>
      <c r="L782" s="50"/>
      <c r="M782" s="83"/>
      <c r="N782" s="84"/>
      <c r="O782" s="8" t="s">
        <v>926</v>
      </c>
      <c r="P782" s="79" t="s">
        <v>927</v>
      </c>
      <c r="Q782" s="80"/>
      <c r="R782" s="79" t="s">
        <v>187</v>
      </c>
      <c r="S782" s="80"/>
      <c r="T782" s="13">
        <v>5</v>
      </c>
      <c r="U782" s="107" t="s">
        <v>61</v>
      </c>
      <c r="V782" s="108"/>
    </row>
    <row r="783" spans="1:24" ht="14.5" customHeight="1" x14ac:dyDescent="0.3">
      <c r="A783" s="5" t="s">
        <v>921</v>
      </c>
      <c r="B783" s="43" t="s">
        <v>124</v>
      </c>
      <c r="C783" s="44"/>
      <c r="D783" s="43" t="s">
        <v>187</v>
      </c>
      <c r="E783" s="45"/>
      <c r="F783" s="44"/>
      <c r="G783" s="58">
        <v>6</v>
      </c>
      <c r="H783" s="59"/>
      <c r="I783" s="59"/>
      <c r="J783" s="60"/>
      <c r="K783" s="49" t="s">
        <v>61</v>
      </c>
      <c r="L783" s="50"/>
      <c r="M783" s="83"/>
      <c r="N783" s="84"/>
      <c r="O783" s="5" t="s">
        <v>926</v>
      </c>
      <c r="P783" s="43" t="s">
        <v>928</v>
      </c>
      <c r="Q783" s="44"/>
      <c r="R783" s="43" t="s">
        <v>187</v>
      </c>
      <c r="S783" s="44"/>
      <c r="T783" s="6">
        <v>5</v>
      </c>
      <c r="U783" s="103" t="s">
        <v>61</v>
      </c>
      <c r="V783" s="104"/>
    </row>
    <row r="784" spans="1:24" ht="14.5" customHeight="1" x14ac:dyDescent="0.3">
      <c r="A784" s="5" t="s">
        <v>921</v>
      </c>
      <c r="B784" s="43" t="s">
        <v>482</v>
      </c>
      <c r="C784" s="44"/>
      <c r="D784" s="43" t="s">
        <v>187</v>
      </c>
      <c r="E784" s="45"/>
      <c r="F784" s="44"/>
      <c r="G784" s="58">
        <v>6</v>
      </c>
      <c r="H784" s="59"/>
      <c r="I784" s="59"/>
      <c r="J784" s="60"/>
      <c r="K784" s="49" t="s">
        <v>61</v>
      </c>
      <c r="L784" s="50"/>
      <c r="M784" s="83"/>
      <c r="N784" s="84"/>
      <c r="O784" s="5" t="s">
        <v>926</v>
      </c>
      <c r="P784" s="43" t="s">
        <v>929</v>
      </c>
      <c r="Q784" s="44"/>
      <c r="R784" s="43" t="s">
        <v>187</v>
      </c>
      <c r="S784" s="44"/>
      <c r="T784" s="6">
        <v>5</v>
      </c>
      <c r="U784" s="103" t="s">
        <v>61</v>
      </c>
      <c r="V784" s="104"/>
    </row>
    <row r="785" spans="1:22" ht="14.5" customHeight="1" x14ac:dyDescent="0.3">
      <c r="A785" s="5" t="s">
        <v>921</v>
      </c>
      <c r="B785" s="43" t="s">
        <v>930</v>
      </c>
      <c r="C785" s="44"/>
      <c r="D785" s="43" t="s">
        <v>187</v>
      </c>
      <c r="E785" s="45"/>
      <c r="F785" s="44"/>
      <c r="G785" s="58">
        <v>6</v>
      </c>
      <c r="H785" s="59"/>
      <c r="I785" s="59"/>
      <c r="J785" s="60"/>
      <c r="K785" s="49" t="s">
        <v>61</v>
      </c>
      <c r="L785" s="50"/>
      <c r="M785" s="83"/>
      <c r="N785" s="84"/>
      <c r="O785" s="5" t="s">
        <v>926</v>
      </c>
      <c r="P785" s="43" t="s">
        <v>931</v>
      </c>
      <c r="Q785" s="44"/>
      <c r="R785" s="43" t="s">
        <v>187</v>
      </c>
      <c r="S785" s="44"/>
      <c r="T785" s="6">
        <v>5</v>
      </c>
      <c r="U785" s="103" t="s">
        <v>61</v>
      </c>
      <c r="V785" s="104"/>
    </row>
    <row r="786" spans="1:22" ht="14.5" customHeight="1" x14ac:dyDescent="0.3">
      <c r="A786" s="5" t="s">
        <v>921</v>
      </c>
      <c r="B786" s="43" t="s">
        <v>624</v>
      </c>
      <c r="C786" s="44"/>
      <c r="D786" s="43" t="s">
        <v>187</v>
      </c>
      <c r="E786" s="45"/>
      <c r="F786" s="44"/>
      <c r="G786" s="58">
        <v>6</v>
      </c>
      <c r="H786" s="59"/>
      <c r="I786" s="59"/>
      <c r="J786" s="60"/>
      <c r="K786" s="49" t="s">
        <v>61</v>
      </c>
      <c r="L786" s="50"/>
      <c r="M786" s="83"/>
      <c r="N786" s="84"/>
      <c r="O786" s="5" t="s">
        <v>926</v>
      </c>
      <c r="P786" s="43" t="s">
        <v>932</v>
      </c>
      <c r="Q786" s="44"/>
      <c r="R786" s="43" t="s">
        <v>187</v>
      </c>
      <c r="S786" s="44"/>
      <c r="T786" s="6">
        <v>5</v>
      </c>
      <c r="U786" s="103" t="s">
        <v>61</v>
      </c>
      <c r="V786" s="104"/>
    </row>
    <row r="787" spans="1:22" ht="14.5" customHeight="1" x14ac:dyDescent="0.3">
      <c r="A787" s="5" t="s">
        <v>921</v>
      </c>
      <c r="B787" s="43" t="s">
        <v>216</v>
      </c>
      <c r="C787" s="44"/>
      <c r="D787" s="43" t="s">
        <v>187</v>
      </c>
      <c r="E787" s="45"/>
      <c r="F787" s="44"/>
      <c r="G787" s="58">
        <v>6</v>
      </c>
      <c r="H787" s="59"/>
      <c r="I787" s="59"/>
      <c r="J787" s="60"/>
      <c r="K787" s="49" t="s">
        <v>61</v>
      </c>
      <c r="L787" s="50"/>
      <c r="M787" s="83"/>
      <c r="N787" s="84"/>
      <c r="O787" s="5" t="s">
        <v>926</v>
      </c>
      <c r="P787" s="43" t="s">
        <v>124</v>
      </c>
      <c r="Q787" s="44"/>
      <c r="R787" s="43" t="s">
        <v>187</v>
      </c>
      <c r="S787" s="44"/>
      <c r="T787" s="6">
        <v>5</v>
      </c>
      <c r="U787" s="103" t="s">
        <v>61</v>
      </c>
      <c r="V787" s="104"/>
    </row>
    <row r="788" spans="1:22" ht="14.5" customHeight="1" x14ac:dyDescent="0.3">
      <c r="A788" s="5" t="s">
        <v>921</v>
      </c>
      <c r="B788" s="43" t="s">
        <v>933</v>
      </c>
      <c r="C788" s="44"/>
      <c r="D788" s="43" t="s">
        <v>187</v>
      </c>
      <c r="E788" s="45"/>
      <c r="F788" s="44"/>
      <c r="G788" s="58">
        <v>6</v>
      </c>
      <c r="H788" s="59"/>
      <c r="I788" s="59"/>
      <c r="J788" s="60"/>
      <c r="K788" s="49" t="s">
        <v>61</v>
      </c>
      <c r="L788" s="50"/>
      <c r="M788" s="83"/>
      <c r="N788" s="84"/>
      <c r="O788" s="5" t="s">
        <v>926</v>
      </c>
      <c r="P788" s="43" t="s">
        <v>934</v>
      </c>
      <c r="Q788" s="44"/>
      <c r="R788" s="43" t="s">
        <v>187</v>
      </c>
      <c r="S788" s="44"/>
      <c r="T788" s="6">
        <v>5</v>
      </c>
      <c r="U788" s="103" t="s">
        <v>61</v>
      </c>
      <c r="V788" s="104"/>
    </row>
    <row r="789" spans="1:22" ht="14.5" customHeight="1" x14ac:dyDescent="0.3">
      <c r="A789" s="5" t="s">
        <v>921</v>
      </c>
      <c r="B789" s="43" t="s">
        <v>935</v>
      </c>
      <c r="C789" s="44"/>
      <c r="D789" s="43" t="s">
        <v>187</v>
      </c>
      <c r="E789" s="45"/>
      <c r="F789" s="44"/>
      <c r="G789" s="58">
        <v>6</v>
      </c>
      <c r="H789" s="59"/>
      <c r="I789" s="59"/>
      <c r="J789" s="60"/>
      <c r="K789" s="49" t="s">
        <v>61</v>
      </c>
      <c r="L789" s="50"/>
      <c r="M789" s="83"/>
      <c r="N789" s="84"/>
      <c r="O789" s="5" t="s">
        <v>926</v>
      </c>
      <c r="P789" s="43" t="s">
        <v>936</v>
      </c>
      <c r="Q789" s="44"/>
      <c r="R789" s="43" t="s">
        <v>187</v>
      </c>
      <c r="S789" s="44"/>
      <c r="T789" s="6">
        <v>5</v>
      </c>
      <c r="U789" s="103" t="s">
        <v>61</v>
      </c>
      <c r="V789" s="104"/>
    </row>
    <row r="790" spans="1:22" ht="14.5" customHeight="1" x14ac:dyDescent="0.3">
      <c r="A790" s="5" t="s">
        <v>921</v>
      </c>
      <c r="B790" s="43" t="s">
        <v>937</v>
      </c>
      <c r="C790" s="44"/>
      <c r="D790" s="43" t="s">
        <v>187</v>
      </c>
      <c r="E790" s="45"/>
      <c r="F790" s="44"/>
      <c r="G790" s="58">
        <v>6</v>
      </c>
      <c r="H790" s="59"/>
      <c r="I790" s="59"/>
      <c r="J790" s="60"/>
      <c r="K790" s="49" t="s">
        <v>61</v>
      </c>
      <c r="L790" s="50"/>
      <c r="M790" s="83"/>
      <c r="N790" s="84"/>
      <c r="O790" s="5" t="s">
        <v>926</v>
      </c>
      <c r="P790" s="43" t="s">
        <v>373</v>
      </c>
      <c r="Q790" s="44"/>
      <c r="R790" s="43" t="s">
        <v>187</v>
      </c>
      <c r="S790" s="44"/>
      <c r="T790" s="6">
        <v>5</v>
      </c>
      <c r="U790" s="103" t="s">
        <v>61</v>
      </c>
      <c r="V790" s="104"/>
    </row>
    <row r="791" spans="1:22" ht="14.5" customHeight="1" x14ac:dyDescent="0.3">
      <c r="A791" s="5" t="s">
        <v>921</v>
      </c>
      <c r="B791" s="43" t="s">
        <v>938</v>
      </c>
      <c r="C791" s="44"/>
      <c r="D791" s="43" t="s">
        <v>187</v>
      </c>
      <c r="E791" s="45"/>
      <c r="F791" s="44"/>
      <c r="G791" s="58">
        <v>6</v>
      </c>
      <c r="H791" s="59"/>
      <c r="I791" s="59"/>
      <c r="J791" s="60"/>
      <c r="K791" s="49" t="s">
        <v>61</v>
      </c>
      <c r="L791" s="50"/>
      <c r="M791" s="83"/>
      <c r="N791" s="84"/>
      <c r="O791" s="5" t="s">
        <v>926</v>
      </c>
      <c r="P791" s="43" t="s">
        <v>939</v>
      </c>
      <c r="Q791" s="44"/>
      <c r="R791" s="43" t="s">
        <v>187</v>
      </c>
      <c r="S791" s="44"/>
      <c r="T791" s="6">
        <v>5</v>
      </c>
      <c r="U791" s="103" t="s">
        <v>61</v>
      </c>
      <c r="V791" s="104"/>
    </row>
    <row r="792" spans="1:22" ht="14.5" customHeight="1" x14ac:dyDescent="0.3">
      <c r="A792" s="5" t="s">
        <v>921</v>
      </c>
      <c r="B792" s="43" t="s">
        <v>940</v>
      </c>
      <c r="C792" s="44"/>
      <c r="D792" s="43" t="s">
        <v>187</v>
      </c>
      <c r="E792" s="45"/>
      <c r="F792" s="44"/>
      <c r="G792" s="58">
        <v>6</v>
      </c>
      <c r="H792" s="59"/>
      <c r="I792" s="59"/>
      <c r="J792" s="60"/>
      <c r="K792" s="49" t="s">
        <v>61</v>
      </c>
      <c r="L792" s="50"/>
      <c r="M792" s="83"/>
      <c r="N792" s="84"/>
      <c r="O792" s="5" t="s">
        <v>926</v>
      </c>
      <c r="P792" s="43" t="s">
        <v>941</v>
      </c>
      <c r="Q792" s="44"/>
      <c r="R792" s="43" t="s">
        <v>187</v>
      </c>
      <c r="S792" s="44"/>
      <c r="T792" s="6">
        <v>5</v>
      </c>
      <c r="U792" s="103" t="s">
        <v>61</v>
      </c>
      <c r="V792" s="104"/>
    </row>
    <row r="793" spans="1:22" ht="14.5" customHeight="1" x14ac:dyDescent="0.3">
      <c r="A793" s="5" t="s">
        <v>921</v>
      </c>
      <c r="B793" s="43" t="s">
        <v>942</v>
      </c>
      <c r="C793" s="44"/>
      <c r="D793" s="43" t="s">
        <v>187</v>
      </c>
      <c r="E793" s="45"/>
      <c r="F793" s="44"/>
      <c r="G793" s="58">
        <v>6</v>
      </c>
      <c r="H793" s="59"/>
      <c r="I793" s="59"/>
      <c r="J793" s="60"/>
      <c r="K793" s="49" t="s">
        <v>61</v>
      </c>
      <c r="L793" s="50"/>
      <c r="M793" s="83"/>
      <c r="N793" s="84"/>
      <c r="O793" s="5" t="s">
        <v>926</v>
      </c>
      <c r="P793" s="43" t="s">
        <v>726</v>
      </c>
      <c r="Q793" s="44"/>
      <c r="R793" s="43" t="s">
        <v>187</v>
      </c>
      <c r="S793" s="44"/>
      <c r="T793" s="6">
        <v>5</v>
      </c>
      <c r="U793" s="103" t="s">
        <v>61</v>
      </c>
      <c r="V793" s="104"/>
    </row>
    <row r="794" spans="1:22" ht="14.5" customHeight="1" x14ac:dyDescent="0.3">
      <c r="A794" s="5" t="s">
        <v>921</v>
      </c>
      <c r="B794" s="43" t="s">
        <v>112</v>
      </c>
      <c r="C794" s="44"/>
      <c r="D794" s="43" t="s">
        <v>187</v>
      </c>
      <c r="E794" s="45"/>
      <c r="F794" s="44"/>
      <c r="G794" s="58">
        <v>6</v>
      </c>
      <c r="H794" s="59"/>
      <c r="I794" s="59"/>
      <c r="J794" s="60"/>
      <c r="K794" s="49" t="s">
        <v>61</v>
      </c>
      <c r="L794" s="50"/>
      <c r="M794" s="83"/>
      <c r="N794" s="84"/>
      <c r="O794" s="5" t="s">
        <v>926</v>
      </c>
      <c r="P794" s="43" t="s">
        <v>943</v>
      </c>
      <c r="Q794" s="44"/>
      <c r="R794" s="43" t="s">
        <v>187</v>
      </c>
      <c r="S794" s="44"/>
      <c r="T794" s="6">
        <v>5</v>
      </c>
      <c r="U794" s="103" t="s">
        <v>61</v>
      </c>
      <c r="V794" s="104"/>
    </row>
    <row r="795" spans="1:22" ht="14.25" customHeight="1" x14ac:dyDescent="0.3">
      <c r="A795" s="10" t="s">
        <v>921</v>
      </c>
      <c r="B795" s="74" t="s">
        <v>944</v>
      </c>
      <c r="C795" s="75"/>
      <c r="D795" s="74" t="s">
        <v>187</v>
      </c>
      <c r="E795" s="85"/>
      <c r="F795" s="75"/>
      <c r="G795" s="94">
        <v>6</v>
      </c>
      <c r="H795" s="95"/>
      <c r="I795" s="95"/>
      <c r="J795" s="96"/>
      <c r="K795" s="76" t="s">
        <v>61</v>
      </c>
      <c r="L795" s="77"/>
      <c r="M795" s="83"/>
      <c r="N795" s="84"/>
      <c r="O795" s="10" t="s">
        <v>926</v>
      </c>
      <c r="P795" s="74" t="s">
        <v>923</v>
      </c>
      <c r="Q795" s="75"/>
      <c r="R795" s="74" t="s">
        <v>187</v>
      </c>
      <c r="S795" s="75"/>
      <c r="T795" s="11">
        <v>5</v>
      </c>
      <c r="U795" s="105" t="s">
        <v>61</v>
      </c>
      <c r="V795" s="106"/>
    </row>
    <row r="796" spans="1:22" ht="14.9" customHeight="1" x14ac:dyDescent="0.3">
      <c r="A796" s="78" t="s">
        <v>945</v>
      </c>
      <c r="B796" s="78"/>
      <c r="C796" s="78"/>
      <c r="D796" s="78"/>
      <c r="E796" s="78"/>
      <c r="F796" s="78"/>
      <c r="G796" s="78"/>
      <c r="H796" s="78"/>
      <c r="I796" s="78"/>
      <c r="J796" s="78"/>
      <c r="K796" s="78"/>
      <c r="L796" s="78"/>
      <c r="M796" s="83"/>
      <c r="N796" s="84"/>
      <c r="O796" s="78" t="s">
        <v>946</v>
      </c>
      <c r="P796" s="78"/>
      <c r="Q796" s="78"/>
      <c r="R796" s="78"/>
      <c r="S796" s="78"/>
      <c r="T796" s="78"/>
      <c r="U796" s="78"/>
      <c r="V796" s="78"/>
    </row>
    <row r="797" spans="1:22" ht="14.25" customHeight="1" x14ac:dyDescent="0.3">
      <c r="A797" s="8" t="s">
        <v>915</v>
      </c>
      <c r="B797" s="79" t="s">
        <v>947</v>
      </c>
      <c r="C797" s="80"/>
      <c r="D797" s="79" t="s">
        <v>60</v>
      </c>
      <c r="E797" s="89"/>
      <c r="F797" s="80"/>
      <c r="G797" s="97">
        <v>4</v>
      </c>
      <c r="H797" s="98"/>
      <c r="I797" s="98"/>
      <c r="J797" s="99"/>
      <c r="K797" s="81" t="s">
        <v>61</v>
      </c>
      <c r="L797" s="82"/>
      <c r="M797" s="83"/>
      <c r="N797" s="84"/>
      <c r="O797" s="8" t="s">
        <v>948</v>
      </c>
      <c r="P797" s="79" t="s">
        <v>949</v>
      </c>
      <c r="Q797" s="80"/>
      <c r="R797" s="79" t="s">
        <v>187</v>
      </c>
      <c r="S797" s="80"/>
      <c r="T797" s="13">
        <v>6</v>
      </c>
      <c r="U797" s="107" t="s">
        <v>61</v>
      </c>
      <c r="V797" s="108"/>
    </row>
    <row r="798" spans="1:22" ht="14.5" customHeight="1" x14ac:dyDescent="0.3">
      <c r="A798" s="5" t="s">
        <v>915</v>
      </c>
      <c r="B798" s="43" t="s">
        <v>950</v>
      </c>
      <c r="C798" s="44"/>
      <c r="D798" s="43" t="s">
        <v>60</v>
      </c>
      <c r="E798" s="45"/>
      <c r="F798" s="44"/>
      <c r="G798" s="58">
        <v>4</v>
      </c>
      <c r="H798" s="59"/>
      <c r="I798" s="59"/>
      <c r="J798" s="60"/>
      <c r="K798" s="49" t="s">
        <v>61</v>
      </c>
      <c r="L798" s="50"/>
      <c r="M798" s="83"/>
      <c r="N798" s="84"/>
      <c r="O798" s="5" t="s">
        <v>948</v>
      </c>
      <c r="P798" s="43" t="s">
        <v>951</v>
      </c>
      <c r="Q798" s="44"/>
      <c r="R798" s="43" t="s">
        <v>187</v>
      </c>
      <c r="S798" s="44"/>
      <c r="T798" s="6">
        <v>6</v>
      </c>
      <c r="U798" s="103" t="s">
        <v>61</v>
      </c>
      <c r="V798" s="104"/>
    </row>
    <row r="799" spans="1:22" ht="14.5" customHeight="1" x14ac:dyDescent="0.3">
      <c r="A799" s="5" t="s">
        <v>915</v>
      </c>
      <c r="B799" s="43" t="s">
        <v>952</v>
      </c>
      <c r="C799" s="44"/>
      <c r="D799" s="43" t="s">
        <v>60</v>
      </c>
      <c r="E799" s="45"/>
      <c r="F799" s="44"/>
      <c r="G799" s="58">
        <v>4</v>
      </c>
      <c r="H799" s="59"/>
      <c r="I799" s="59"/>
      <c r="J799" s="60"/>
      <c r="K799" s="49" t="s">
        <v>61</v>
      </c>
      <c r="L799" s="50"/>
      <c r="M799" s="83"/>
      <c r="N799" s="84"/>
      <c r="O799" s="5" t="s">
        <v>948</v>
      </c>
      <c r="P799" s="43" t="s">
        <v>953</v>
      </c>
      <c r="Q799" s="44"/>
      <c r="R799" s="43" t="s">
        <v>187</v>
      </c>
      <c r="S799" s="44"/>
      <c r="T799" s="6">
        <v>5</v>
      </c>
      <c r="U799" s="103" t="s">
        <v>61</v>
      </c>
      <c r="V799" s="104"/>
    </row>
    <row r="800" spans="1:22" ht="14.5" customHeight="1" x14ac:dyDescent="0.3">
      <c r="A800" s="5" t="s">
        <v>915</v>
      </c>
      <c r="B800" s="43" t="s">
        <v>954</v>
      </c>
      <c r="C800" s="44"/>
      <c r="D800" s="43" t="s">
        <v>60</v>
      </c>
      <c r="E800" s="45"/>
      <c r="F800" s="44"/>
      <c r="G800" s="58">
        <v>4</v>
      </c>
      <c r="H800" s="59"/>
      <c r="I800" s="59"/>
      <c r="J800" s="60"/>
      <c r="K800" s="49" t="s">
        <v>61</v>
      </c>
      <c r="L800" s="50"/>
      <c r="M800" s="83"/>
      <c r="N800" s="84"/>
      <c r="O800" s="5" t="s">
        <v>948</v>
      </c>
      <c r="P800" s="43" t="s">
        <v>955</v>
      </c>
      <c r="Q800" s="44"/>
      <c r="R800" s="43" t="s">
        <v>187</v>
      </c>
      <c r="S800" s="44"/>
      <c r="T800" s="6">
        <v>6</v>
      </c>
      <c r="U800" s="103" t="s">
        <v>61</v>
      </c>
      <c r="V800" s="104"/>
    </row>
    <row r="801" spans="1:24" ht="14.5" customHeight="1" x14ac:dyDescent="0.3">
      <c r="A801" s="5" t="s">
        <v>915</v>
      </c>
      <c r="B801" s="43" t="s">
        <v>956</v>
      </c>
      <c r="C801" s="44"/>
      <c r="D801" s="43" t="s">
        <v>60</v>
      </c>
      <c r="E801" s="45"/>
      <c r="F801" s="44"/>
      <c r="G801" s="58">
        <v>4</v>
      </c>
      <c r="H801" s="59"/>
      <c r="I801" s="59"/>
      <c r="J801" s="60"/>
      <c r="K801" s="49" t="s">
        <v>61</v>
      </c>
      <c r="L801" s="50"/>
      <c r="M801" s="83"/>
      <c r="N801" s="84"/>
      <c r="O801" s="5" t="s">
        <v>948</v>
      </c>
      <c r="P801" s="43" t="s">
        <v>957</v>
      </c>
      <c r="Q801" s="44"/>
      <c r="R801" s="43" t="s">
        <v>187</v>
      </c>
      <c r="S801" s="44"/>
      <c r="T801" s="6">
        <v>6</v>
      </c>
      <c r="U801" s="103" t="s">
        <v>61</v>
      </c>
      <c r="V801" s="104"/>
    </row>
    <row r="802" spans="1:24" ht="14.5" customHeight="1" x14ac:dyDescent="0.3">
      <c r="A802" s="5" t="s">
        <v>915</v>
      </c>
      <c r="B802" s="43" t="s">
        <v>958</v>
      </c>
      <c r="C802" s="44"/>
      <c r="D802" s="43" t="s">
        <v>60</v>
      </c>
      <c r="E802" s="45"/>
      <c r="F802" s="44"/>
      <c r="G802" s="58">
        <v>4</v>
      </c>
      <c r="H802" s="59"/>
      <c r="I802" s="59"/>
      <c r="J802" s="60"/>
      <c r="K802" s="49" t="s">
        <v>61</v>
      </c>
      <c r="L802" s="50"/>
      <c r="M802" s="83"/>
      <c r="N802" s="84"/>
      <c r="O802" s="5" t="s">
        <v>948</v>
      </c>
      <c r="P802" s="43" t="s">
        <v>959</v>
      </c>
      <c r="Q802" s="44"/>
      <c r="R802" s="43" t="s">
        <v>187</v>
      </c>
      <c r="S802" s="44"/>
      <c r="T802" s="6">
        <v>6</v>
      </c>
      <c r="U802" s="103" t="s">
        <v>61</v>
      </c>
      <c r="V802" s="104"/>
    </row>
    <row r="803" spans="1:24" ht="14.5" customHeight="1" x14ac:dyDescent="0.3">
      <c r="A803" s="5" t="s">
        <v>915</v>
      </c>
      <c r="B803" s="43" t="s">
        <v>162</v>
      </c>
      <c r="C803" s="44"/>
      <c r="D803" s="43" t="s">
        <v>60</v>
      </c>
      <c r="E803" s="45"/>
      <c r="F803" s="44"/>
      <c r="G803" s="58">
        <v>4</v>
      </c>
      <c r="H803" s="59"/>
      <c r="I803" s="59"/>
      <c r="J803" s="60"/>
      <c r="K803" s="49" t="s">
        <v>61</v>
      </c>
      <c r="L803" s="50"/>
      <c r="M803" s="83"/>
      <c r="N803" s="84"/>
      <c r="O803" s="5" t="s">
        <v>948</v>
      </c>
      <c r="P803" s="43" t="s">
        <v>960</v>
      </c>
      <c r="Q803" s="44"/>
      <c r="R803" s="43" t="s">
        <v>122</v>
      </c>
      <c r="S803" s="44"/>
      <c r="T803" s="6">
        <v>7</v>
      </c>
      <c r="U803" s="103" t="s">
        <v>61</v>
      </c>
      <c r="V803" s="104"/>
    </row>
    <row r="804" spans="1:24" ht="14.5" customHeight="1" x14ac:dyDescent="0.3">
      <c r="A804" s="5" t="s">
        <v>915</v>
      </c>
      <c r="B804" s="43" t="s">
        <v>961</v>
      </c>
      <c r="C804" s="44"/>
      <c r="D804" s="43" t="s">
        <v>60</v>
      </c>
      <c r="E804" s="45"/>
      <c r="F804" s="44"/>
      <c r="G804" s="58">
        <v>4</v>
      </c>
      <c r="H804" s="59"/>
      <c r="I804" s="59"/>
      <c r="J804" s="60"/>
      <c r="K804" s="49" t="s">
        <v>61</v>
      </c>
      <c r="L804" s="50"/>
      <c r="M804" s="83"/>
      <c r="N804" s="84"/>
      <c r="O804" s="5" t="s">
        <v>948</v>
      </c>
      <c r="P804" s="43" t="s">
        <v>962</v>
      </c>
      <c r="Q804" s="44"/>
      <c r="R804" s="43" t="s">
        <v>187</v>
      </c>
      <c r="S804" s="44"/>
      <c r="T804" s="6">
        <v>5</v>
      </c>
      <c r="U804" s="103" t="s">
        <v>61</v>
      </c>
      <c r="V804" s="104"/>
    </row>
    <row r="805" spans="1:24" ht="14.5" customHeight="1" x14ac:dyDescent="0.3">
      <c r="A805" s="5" t="s">
        <v>915</v>
      </c>
      <c r="B805" s="43" t="s">
        <v>963</v>
      </c>
      <c r="C805" s="44"/>
      <c r="D805" s="43" t="s">
        <v>60</v>
      </c>
      <c r="E805" s="45"/>
      <c r="F805" s="44"/>
      <c r="G805" s="58">
        <v>4</v>
      </c>
      <c r="H805" s="59"/>
      <c r="I805" s="59"/>
      <c r="J805" s="60"/>
      <c r="K805" s="49" t="s">
        <v>61</v>
      </c>
      <c r="L805" s="50"/>
      <c r="M805" s="83"/>
      <c r="N805" s="84"/>
      <c r="O805" s="5" t="s">
        <v>948</v>
      </c>
      <c r="P805" s="43" t="s">
        <v>396</v>
      </c>
      <c r="Q805" s="44"/>
      <c r="R805" s="43" t="s">
        <v>187</v>
      </c>
      <c r="S805" s="44"/>
      <c r="T805" s="6">
        <v>5</v>
      </c>
      <c r="U805" s="103" t="s">
        <v>61</v>
      </c>
      <c r="V805" s="104"/>
    </row>
    <row r="806" spans="1:24" ht="14.5" customHeight="1" x14ac:dyDescent="0.3">
      <c r="A806" s="5" t="s">
        <v>915</v>
      </c>
      <c r="B806" s="43" t="s">
        <v>964</v>
      </c>
      <c r="C806" s="44"/>
      <c r="D806" s="43" t="s">
        <v>60</v>
      </c>
      <c r="E806" s="45"/>
      <c r="F806" s="44"/>
      <c r="G806" s="58">
        <v>4</v>
      </c>
      <c r="H806" s="59"/>
      <c r="I806" s="59"/>
      <c r="J806" s="60"/>
      <c r="K806" s="49" t="s">
        <v>61</v>
      </c>
      <c r="L806" s="50"/>
      <c r="M806" s="83"/>
      <c r="N806" s="84"/>
      <c r="O806" s="5" t="s">
        <v>948</v>
      </c>
      <c r="P806" s="43" t="s">
        <v>965</v>
      </c>
      <c r="Q806" s="44"/>
      <c r="R806" s="43" t="s">
        <v>187</v>
      </c>
      <c r="S806" s="44"/>
      <c r="T806" s="6">
        <v>6</v>
      </c>
      <c r="U806" s="103" t="s">
        <v>61</v>
      </c>
      <c r="V806" s="104"/>
    </row>
    <row r="807" spans="1:24" ht="14.5" customHeight="1" x14ac:dyDescent="0.3">
      <c r="A807" s="5" t="s">
        <v>915</v>
      </c>
      <c r="B807" s="43" t="s">
        <v>966</v>
      </c>
      <c r="C807" s="44"/>
      <c r="D807" s="43" t="s">
        <v>60</v>
      </c>
      <c r="E807" s="45"/>
      <c r="F807" s="44"/>
      <c r="G807" s="58">
        <v>4</v>
      </c>
      <c r="H807" s="59"/>
      <c r="I807" s="59"/>
      <c r="J807" s="60"/>
      <c r="K807" s="49" t="s">
        <v>61</v>
      </c>
      <c r="L807" s="50"/>
      <c r="M807" s="83"/>
      <c r="N807" s="84"/>
      <c r="O807" s="5" t="s">
        <v>948</v>
      </c>
      <c r="P807" s="43" t="s">
        <v>452</v>
      </c>
      <c r="Q807" s="44"/>
      <c r="R807" s="43" t="s">
        <v>187</v>
      </c>
      <c r="S807" s="44"/>
      <c r="T807" s="6">
        <v>5</v>
      </c>
      <c r="U807" s="103" t="s">
        <v>61</v>
      </c>
      <c r="V807" s="104"/>
    </row>
    <row r="808" spans="1:24" ht="14.5" customHeight="1" x14ac:dyDescent="0.3">
      <c r="A808" s="5" t="s">
        <v>915</v>
      </c>
      <c r="B808" s="43" t="s">
        <v>967</v>
      </c>
      <c r="C808" s="44"/>
      <c r="D808" s="43" t="s">
        <v>187</v>
      </c>
      <c r="E808" s="45"/>
      <c r="F808" s="44"/>
      <c r="G808" s="58">
        <v>5</v>
      </c>
      <c r="H808" s="59"/>
      <c r="I808" s="59"/>
      <c r="J808" s="60"/>
      <c r="K808" s="49" t="s">
        <v>61</v>
      </c>
      <c r="L808" s="50"/>
      <c r="M808" s="83"/>
      <c r="N808" s="84"/>
      <c r="O808" s="5" t="s">
        <v>948</v>
      </c>
      <c r="P808" s="43" t="s">
        <v>968</v>
      </c>
      <c r="Q808" s="44"/>
      <c r="R808" s="43" t="s">
        <v>187</v>
      </c>
      <c r="S808" s="44"/>
      <c r="T808" s="6">
        <v>5</v>
      </c>
      <c r="U808" s="103" t="s">
        <v>61</v>
      </c>
      <c r="V808" s="104"/>
    </row>
    <row r="809" spans="1:24" ht="14.5" customHeight="1" x14ac:dyDescent="0.3">
      <c r="A809" s="5" t="s">
        <v>915</v>
      </c>
      <c r="B809" s="43" t="s">
        <v>969</v>
      </c>
      <c r="C809" s="44"/>
      <c r="D809" s="43" t="s">
        <v>60</v>
      </c>
      <c r="E809" s="45"/>
      <c r="F809" s="44"/>
      <c r="G809" s="58">
        <v>4</v>
      </c>
      <c r="H809" s="59"/>
      <c r="I809" s="59"/>
      <c r="J809" s="60"/>
      <c r="K809" s="49" t="s">
        <v>61</v>
      </c>
      <c r="L809" s="50"/>
      <c r="M809" s="83"/>
      <c r="N809" s="84"/>
      <c r="O809" s="5" t="s">
        <v>948</v>
      </c>
      <c r="P809" s="43" t="s">
        <v>77</v>
      </c>
      <c r="Q809" s="44"/>
      <c r="R809" s="43" t="s">
        <v>187</v>
      </c>
      <c r="S809" s="44"/>
      <c r="T809" s="6">
        <v>5</v>
      </c>
      <c r="U809" s="103" t="s">
        <v>61</v>
      </c>
      <c r="V809" s="104"/>
    </row>
    <row r="810" spans="1:24" ht="14.5" customHeight="1" x14ac:dyDescent="0.3">
      <c r="A810" s="5" t="s">
        <v>915</v>
      </c>
      <c r="B810" s="43" t="s">
        <v>202</v>
      </c>
      <c r="C810" s="44"/>
      <c r="D810" s="43" t="s">
        <v>60</v>
      </c>
      <c r="E810" s="45"/>
      <c r="F810" s="44"/>
      <c r="G810" s="58">
        <v>4</v>
      </c>
      <c r="H810" s="59"/>
      <c r="I810" s="59"/>
      <c r="J810" s="60"/>
      <c r="K810" s="49" t="s">
        <v>61</v>
      </c>
      <c r="L810" s="50"/>
      <c r="M810" s="83"/>
      <c r="N810" s="84"/>
      <c r="O810" s="5" t="s">
        <v>948</v>
      </c>
      <c r="P810" s="43" t="s">
        <v>583</v>
      </c>
      <c r="Q810" s="44"/>
      <c r="R810" s="43" t="s">
        <v>187</v>
      </c>
      <c r="S810" s="44"/>
      <c r="T810" s="6">
        <v>5</v>
      </c>
      <c r="U810" s="103" t="s">
        <v>61</v>
      </c>
      <c r="V810" s="104"/>
    </row>
    <row r="811" spans="1:24" ht="14.5" customHeight="1" x14ac:dyDescent="0.3">
      <c r="A811" s="5" t="s">
        <v>915</v>
      </c>
      <c r="B811" s="43" t="s">
        <v>382</v>
      </c>
      <c r="C811" s="44"/>
      <c r="D811" s="43" t="s">
        <v>60</v>
      </c>
      <c r="E811" s="45"/>
      <c r="F811" s="44"/>
      <c r="G811" s="58">
        <v>4</v>
      </c>
      <c r="H811" s="59"/>
      <c r="I811" s="59"/>
      <c r="J811" s="60"/>
      <c r="K811" s="49" t="s">
        <v>61</v>
      </c>
      <c r="L811" s="50"/>
      <c r="M811" s="83"/>
      <c r="N811" s="84"/>
      <c r="O811" s="5" t="s">
        <v>948</v>
      </c>
      <c r="P811" s="43" t="s">
        <v>970</v>
      </c>
      <c r="Q811" s="44"/>
      <c r="R811" s="43" t="s">
        <v>187</v>
      </c>
      <c r="S811" s="44"/>
      <c r="T811" s="6">
        <v>6</v>
      </c>
      <c r="U811" s="103" t="s">
        <v>61</v>
      </c>
      <c r="V811" s="104"/>
    </row>
    <row r="812" spans="1:24" ht="14.5" customHeight="1" x14ac:dyDescent="0.3">
      <c r="A812" s="5" t="s">
        <v>915</v>
      </c>
      <c r="B812" s="43" t="s">
        <v>84</v>
      </c>
      <c r="C812" s="44"/>
      <c r="D812" s="43" t="s">
        <v>60</v>
      </c>
      <c r="E812" s="45"/>
      <c r="F812" s="44"/>
      <c r="G812" s="58">
        <v>4</v>
      </c>
      <c r="H812" s="59"/>
      <c r="I812" s="59"/>
      <c r="J812" s="60"/>
      <c r="K812" s="49" t="s">
        <v>61</v>
      </c>
      <c r="L812" s="50"/>
      <c r="M812" s="83"/>
      <c r="N812" s="84"/>
      <c r="O812" s="5" t="s">
        <v>948</v>
      </c>
      <c r="P812" s="43" t="s">
        <v>971</v>
      </c>
      <c r="Q812" s="44"/>
      <c r="R812" s="43" t="s">
        <v>187</v>
      </c>
      <c r="S812" s="44"/>
      <c r="T812" s="6">
        <v>6</v>
      </c>
      <c r="U812" s="103" t="s">
        <v>61</v>
      </c>
      <c r="V812" s="104"/>
    </row>
    <row r="813" spans="1:24" ht="14.5" customHeight="1" x14ac:dyDescent="0.3">
      <c r="A813" s="5" t="s">
        <v>915</v>
      </c>
      <c r="B813" s="43" t="s">
        <v>972</v>
      </c>
      <c r="C813" s="44"/>
      <c r="D813" s="43" t="s">
        <v>60</v>
      </c>
      <c r="E813" s="45"/>
      <c r="F813" s="44"/>
      <c r="G813" s="58">
        <v>4</v>
      </c>
      <c r="H813" s="59"/>
      <c r="I813" s="59"/>
      <c r="J813" s="60"/>
      <c r="K813" s="49" t="s">
        <v>61</v>
      </c>
      <c r="L813" s="50"/>
      <c r="M813" s="83"/>
      <c r="N813" s="84"/>
      <c r="O813" s="5" t="s">
        <v>948</v>
      </c>
      <c r="P813" s="43" t="s">
        <v>973</v>
      </c>
      <c r="Q813" s="44"/>
      <c r="R813" s="43" t="s">
        <v>122</v>
      </c>
      <c r="S813" s="44"/>
      <c r="T813" s="6">
        <v>7</v>
      </c>
      <c r="U813" s="103" t="s">
        <v>61</v>
      </c>
      <c r="V813" s="104"/>
    </row>
    <row r="814" spans="1:24" ht="14.5" customHeight="1" x14ac:dyDescent="0.3">
      <c r="A814" s="5" t="s">
        <v>915</v>
      </c>
      <c r="B814" s="43" t="s">
        <v>974</v>
      </c>
      <c r="C814" s="44"/>
      <c r="D814" s="43" t="s">
        <v>60</v>
      </c>
      <c r="E814" s="45"/>
      <c r="F814" s="44"/>
      <c r="G814" s="58">
        <v>4</v>
      </c>
      <c r="H814" s="59"/>
      <c r="I814" s="59"/>
      <c r="J814" s="60"/>
      <c r="K814" s="49" t="s">
        <v>61</v>
      </c>
      <c r="L814" s="50"/>
      <c r="M814" s="83"/>
      <c r="N814" s="84"/>
      <c r="O814" s="5" t="s">
        <v>948</v>
      </c>
      <c r="P814" s="43" t="s">
        <v>975</v>
      </c>
      <c r="Q814" s="44"/>
      <c r="R814" s="43" t="s">
        <v>187</v>
      </c>
      <c r="S814" s="44"/>
      <c r="T814" s="6">
        <v>6</v>
      </c>
      <c r="U814" s="103" t="s">
        <v>61</v>
      </c>
      <c r="V814" s="104"/>
    </row>
    <row r="815" spans="1:24" ht="14.5" customHeight="1" x14ac:dyDescent="0.3">
      <c r="A815" s="5" t="s">
        <v>915</v>
      </c>
      <c r="B815" s="43" t="s">
        <v>940</v>
      </c>
      <c r="C815" s="44"/>
      <c r="D815" s="43" t="s">
        <v>60</v>
      </c>
      <c r="E815" s="45"/>
      <c r="F815" s="44"/>
      <c r="G815" s="58">
        <v>4</v>
      </c>
      <c r="H815" s="59"/>
      <c r="I815" s="59"/>
      <c r="J815" s="60"/>
      <c r="K815" s="49" t="s">
        <v>61</v>
      </c>
      <c r="L815" s="50"/>
      <c r="M815" s="83"/>
      <c r="N815" s="84"/>
      <c r="O815" s="5" t="s">
        <v>948</v>
      </c>
      <c r="P815" s="43" t="s">
        <v>589</v>
      </c>
      <c r="Q815" s="44"/>
      <c r="R815" s="43" t="s">
        <v>187</v>
      </c>
      <c r="S815" s="44"/>
      <c r="T815" s="6">
        <v>5</v>
      </c>
      <c r="U815" s="103" t="s">
        <v>61</v>
      </c>
      <c r="V815" s="104"/>
    </row>
    <row r="816" spans="1:24" ht="13.5" customHeight="1" x14ac:dyDescent="0.3">
      <c r="A816" s="63" t="s">
        <v>976</v>
      </c>
      <c r="B816" s="63"/>
      <c r="C816" s="63"/>
      <c r="D816" s="63"/>
      <c r="E816" s="63"/>
      <c r="F816" s="63"/>
      <c r="G816" s="63"/>
      <c r="H816" s="63"/>
      <c r="I816" s="63"/>
      <c r="J816" s="63"/>
      <c r="K816" s="63"/>
      <c r="L816" s="63"/>
      <c r="M816" s="63"/>
      <c r="N816" s="63"/>
      <c r="O816" s="63"/>
      <c r="P816" s="63"/>
      <c r="Q816" s="63"/>
      <c r="R816" s="63"/>
      <c r="S816" s="63"/>
      <c r="T816" s="63"/>
      <c r="U816" s="63"/>
      <c r="V816" s="63"/>
      <c r="W816" s="63"/>
      <c r="X816" s="63"/>
    </row>
    <row r="817" spans="1:24" ht="15" customHeight="1" x14ac:dyDescent="0.3">
      <c r="A817" s="64" t="s">
        <v>9</v>
      </c>
      <c r="B817" s="64"/>
      <c r="C817" s="64"/>
      <c r="D817" s="64"/>
      <c r="E817" s="64"/>
      <c r="F817" s="64"/>
      <c r="G817" s="64"/>
      <c r="H817" s="64"/>
      <c r="I817" s="64"/>
      <c r="J817" s="64"/>
      <c r="K817" s="64"/>
      <c r="L817" s="64"/>
      <c r="M817" s="64"/>
      <c r="N817" s="64"/>
      <c r="O817" s="64"/>
      <c r="P817" s="64"/>
      <c r="Q817" s="64"/>
      <c r="R817" s="64"/>
      <c r="S817" s="64"/>
      <c r="T817" s="64"/>
      <c r="U817" s="64"/>
      <c r="V817" s="64"/>
      <c r="W817" s="64"/>
      <c r="X817" s="64"/>
    </row>
    <row r="818" spans="1:24" ht="7.5" customHeight="1" x14ac:dyDescent="0.3">
      <c r="A818" s="65"/>
      <c r="B818" s="65"/>
      <c r="C818" s="65"/>
      <c r="D818" s="65"/>
      <c r="E818" s="65"/>
      <c r="F818" s="65"/>
      <c r="G818" s="65"/>
      <c r="H818" s="65"/>
      <c r="I818" s="65"/>
      <c r="J818" s="65"/>
      <c r="K818" s="65"/>
      <c r="L818" s="65"/>
      <c r="M818" s="65"/>
      <c r="N818" s="65"/>
      <c r="O818" s="65"/>
      <c r="P818" s="65"/>
      <c r="Q818" s="65"/>
      <c r="R818" s="65"/>
      <c r="S818" s="65"/>
      <c r="T818" s="65"/>
      <c r="U818" s="65"/>
      <c r="V818" s="65"/>
      <c r="W818" s="65"/>
    </row>
    <row r="819" spans="1:24" ht="34.5" customHeight="1" x14ac:dyDescent="0.3">
      <c r="A819" s="66" t="s">
        <v>51</v>
      </c>
      <c r="B819" s="66"/>
      <c r="C819" s="66"/>
      <c r="D819" s="66"/>
      <c r="E819" s="66"/>
      <c r="F819" s="66"/>
      <c r="G819" s="66"/>
      <c r="H819" s="66"/>
      <c r="I819" s="66"/>
      <c r="J819" s="66"/>
      <c r="K819" s="66"/>
      <c r="L819" s="66"/>
      <c r="M819" s="66"/>
      <c r="N819" s="66"/>
      <c r="O819" s="66"/>
      <c r="P819" s="66"/>
      <c r="Q819" s="66"/>
      <c r="R819" s="66"/>
      <c r="S819" s="66"/>
      <c r="T819" s="66"/>
      <c r="U819" s="66"/>
      <c r="V819" s="66"/>
      <c r="W819" s="66"/>
      <c r="X819" s="66"/>
    </row>
    <row r="820" spans="1:24" ht="8.25" customHeight="1" x14ac:dyDescent="0.3">
      <c r="A820" s="131"/>
      <c r="B820" s="131"/>
      <c r="C820" s="131"/>
      <c r="D820" s="131"/>
      <c r="E820" s="131"/>
      <c r="F820" s="131"/>
      <c r="G820" s="131"/>
      <c r="H820" s="131"/>
      <c r="I820" s="131"/>
      <c r="J820" s="131"/>
      <c r="K820" s="131"/>
      <c r="L820" s="131"/>
      <c r="M820" s="131"/>
      <c r="N820" s="131"/>
      <c r="O820" s="131"/>
      <c r="P820" s="131"/>
      <c r="Q820" s="131"/>
      <c r="R820" s="131"/>
      <c r="S820" s="131"/>
      <c r="T820" s="131"/>
      <c r="U820" s="131"/>
    </row>
    <row r="821" spans="1:24" ht="41.25" customHeight="1" x14ac:dyDescent="0.25">
      <c r="A821" s="3" t="s">
        <v>52</v>
      </c>
      <c r="B821" s="67" t="s">
        <v>53</v>
      </c>
      <c r="C821" s="68"/>
      <c r="D821" s="69" t="s">
        <v>54</v>
      </c>
      <c r="E821" s="70"/>
      <c r="F821" s="71"/>
      <c r="G821" s="69" t="s">
        <v>55</v>
      </c>
      <c r="H821" s="70"/>
      <c r="I821" s="70"/>
      <c r="J821" s="71"/>
      <c r="K821" s="72" t="s">
        <v>56</v>
      </c>
      <c r="L821" s="73"/>
      <c r="M821" s="83"/>
      <c r="N821" s="84"/>
      <c r="O821" s="3" t="s">
        <v>52</v>
      </c>
      <c r="P821" s="67" t="s">
        <v>53</v>
      </c>
      <c r="Q821" s="68"/>
      <c r="R821" s="69" t="s">
        <v>54</v>
      </c>
      <c r="S821" s="71"/>
      <c r="T821" s="4" t="s">
        <v>55</v>
      </c>
      <c r="U821" s="72" t="s">
        <v>56</v>
      </c>
      <c r="V821" s="73"/>
    </row>
    <row r="822" spans="1:24" ht="14.5" customHeight="1" x14ac:dyDescent="0.3">
      <c r="A822" s="5" t="s">
        <v>948</v>
      </c>
      <c r="B822" s="43" t="s">
        <v>174</v>
      </c>
      <c r="C822" s="44"/>
      <c r="D822" s="43" t="s">
        <v>187</v>
      </c>
      <c r="E822" s="45"/>
      <c r="F822" s="44"/>
      <c r="G822" s="58">
        <v>6</v>
      </c>
      <c r="H822" s="59"/>
      <c r="I822" s="59"/>
      <c r="J822" s="60"/>
      <c r="K822" s="49" t="s">
        <v>61</v>
      </c>
      <c r="L822" s="50"/>
      <c r="M822" s="83"/>
      <c r="N822" s="84"/>
      <c r="O822" s="5" t="s">
        <v>948</v>
      </c>
      <c r="P822" s="43" t="s">
        <v>977</v>
      </c>
      <c r="Q822" s="44"/>
      <c r="R822" s="43" t="s">
        <v>187</v>
      </c>
      <c r="S822" s="44"/>
      <c r="T822" s="6">
        <v>6</v>
      </c>
      <c r="U822" s="49" t="s">
        <v>61</v>
      </c>
      <c r="V822" s="50"/>
    </row>
    <row r="823" spans="1:24" ht="14.5" customHeight="1" x14ac:dyDescent="0.3">
      <c r="A823" s="5" t="s">
        <v>948</v>
      </c>
      <c r="B823" s="43" t="s">
        <v>346</v>
      </c>
      <c r="C823" s="44"/>
      <c r="D823" s="43" t="s">
        <v>187</v>
      </c>
      <c r="E823" s="45"/>
      <c r="F823" s="44"/>
      <c r="G823" s="58">
        <v>6</v>
      </c>
      <c r="H823" s="59"/>
      <c r="I823" s="59"/>
      <c r="J823" s="60"/>
      <c r="K823" s="49" t="s">
        <v>61</v>
      </c>
      <c r="L823" s="50"/>
      <c r="M823" s="83"/>
      <c r="N823" s="84"/>
      <c r="O823" s="5" t="s">
        <v>948</v>
      </c>
      <c r="P823" s="43" t="s">
        <v>978</v>
      </c>
      <c r="Q823" s="44"/>
      <c r="R823" s="43" t="s">
        <v>187</v>
      </c>
      <c r="S823" s="44"/>
      <c r="T823" s="6">
        <v>5</v>
      </c>
      <c r="U823" s="49" t="s">
        <v>61</v>
      </c>
      <c r="V823" s="50"/>
    </row>
    <row r="824" spans="1:24" ht="14.5" customHeight="1" x14ac:dyDescent="0.3">
      <c r="A824" s="5" t="s">
        <v>948</v>
      </c>
      <c r="B824" s="43" t="s">
        <v>686</v>
      </c>
      <c r="C824" s="44"/>
      <c r="D824" s="43" t="s">
        <v>187</v>
      </c>
      <c r="E824" s="45"/>
      <c r="F824" s="44"/>
      <c r="G824" s="58">
        <v>6</v>
      </c>
      <c r="H824" s="59"/>
      <c r="I824" s="59"/>
      <c r="J824" s="60"/>
      <c r="K824" s="49" t="s">
        <v>61</v>
      </c>
      <c r="L824" s="50"/>
      <c r="M824" s="83"/>
      <c r="N824" s="84"/>
      <c r="O824" s="5" t="s">
        <v>948</v>
      </c>
      <c r="P824" s="43" t="s">
        <v>979</v>
      </c>
      <c r="Q824" s="44"/>
      <c r="R824" s="43" t="s">
        <v>187</v>
      </c>
      <c r="S824" s="44"/>
      <c r="T824" s="6">
        <v>6</v>
      </c>
      <c r="U824" s="49" t="s">
        <v>61</v>
      </c>
      <c r="V824" s="50"/>
    </row>
    <row r="825" spans="1:24" ht="14.5" customHeight="1" x14ac:dyDescent="0.3">
      <c r="A825" s="5" t="s">
        <v>948</v>
      </c>
      <c r="B825" s="43" t="s">
        <v>980</v>
      </c>
      <c r="C825" s="44"/>
      <c r="D825" s="43" t="s">
        <v>187</v>
      </c>
      <c r="E825" s="45"/>
      <c r="F825" s="44"/>
      <c r="G825" s="58">
        <v>5</v>
      </c>
      <c r="H825" s="59"/>
      <c r="I825" s="59"/>
      <c r="J825" s="60"/>
      <c r="K825" s="49" t="s">
        <v>61</v>
      </c>
      <c r="L825" s="50"/>
      <c r="M825" s="83"/>
      <c r="N825" s="84"/>
      <c r="O825" s="5" t="s">
        <v>948</v>
      </c>
      <c r="P825" s="43" t="s">
        <v>981</v>
      </c>
      <c r="Q825" s="44"/>
      <c r="R825" s="43" t="s">
        <v>187</v>
      </c>
      <c r="S825" s="44"/>
      <c r="T825" s="6">
        <v>5</v>
      </c>
      <c r="U825" s="49" t="s">
        <v>61</v>
      </c>
      <c r="V825" s="50"/>
    </row>
    <row r="826" spans="1:24" ht="14.5" customHeight="1" x14ac:dyDescent="0.3">
      <c r="A826" s="5" t="s">
        <v>948</v>
      </c>
      <c r="B826" s="43" t="s">
        <v>689</v>
      </c>
      <c r="C826" s="44"/>
      <c r="D826" s="43" t="s">
        <v>187</v>
      </c>
      <c r="E826" s="45"/>
      <c r="F826" s="44"/>
      <c r="G826" s="58">
        <v>6</v>
      </c>
      <c r="H826" s="59"/>
      <c r="I826" s="59"/>
      <c r="J826" s="60"/>
      <c r="K826" s="49" t="s">
        <v>61</v>
      </c>
      <c r="L826" s="50"/>
      <c r="M826" s="83"/>
      <c r="N826" s="84"/>
      <c r="O826" s="5" t="s">
        <v>948</v>
      </c>
      <c r="P826" s="43" t="s">
        <v>982</v>
      </c>
      <c r="Q826" s="44"/>
      <c r="R826" s="43" t="s">
        <v>187</v>
      </c>
      <c r="S826" s="44"/>
      <c r="T826" s="6">
        <v>6</v>
      </c>
      <c r="U826" s="49" t="s">
        <v>61</v>
      </c>
      <c r="V826" s="50"/>
    </row>
    <row r="827" spans="1:24" ht="14.5" customHeight="1" x14ac:dyDescent="0.3">
      <c r="A827" s="5" t="s">
        <v>948</v>
      </c>
      <c r="B827" s="43" t="s">
        <v>983</v>
      </c>
      <c r="C827" s="44"/>
      <c r="D827" s="43" t="s">
        <v>187</v>
      </c>
      <c r="E827" s="45"/>
      <c r="F827" s="44"/>
      <c r="G827" s="58">
        <v>5</v>
      </c>
      <c r="H827" s="59"/>
      <c r="I827" s="59"/>
      <c r="J827" s="60"/>
      <c r="K827" s="49" t="s">
        <v>61</v>
      </c>
      <c r="L827" s="50"/>
      <c r="M827" s="83"/>
      <c r="N827" s="84"/>
      <c r="O827" s="5" t="s">
        <v>948</v>
      </c>
      <c r="P827" s="43" t="s">
        <v>984</v>
      </c>
      <c r="Q827" s="44"/>
      <c r="R827" s="43" t="s">
        <v>187</v>
      </c>
      <c r="S827" s="44"/>
      <c r="T827" s="6">
        <v>6</v>
      </c>
      <c r="U827" s="49" t="s">
        <v>61</v>
      </c>
      <c r="V827" s="50"/>
    </row>
    <row r="828" spans="1:24" ht="14.5" customHeight="1" x14ac:dyDescent="0.3">
      <c r="A828" s="5" t="s">
        <v>948</v>
      </c>
      <c r="B828" s="43" t="s">
        <v>985</v>
      </c>
      <c r="C828" s="44"/>
      <c r="D828" s="43" t="s">
        <v>187</v>
      </c>
      <c r="E828" s="45"/>
      <c r="F828" s="44"/>
      <c r="G828" s="58">
        <v>6</v>
      </c>
      <c r="H828" s="59"/>
      <c r="I828" s="59"/>
      <c r="J828" s="60"/>
      <c r="K828" s="49" t="s">
        <v>61</v>
      </c>
      <c r="L828" s="50"/>
      <c r="M828" s="83"/>
      <c r="N828" s="84"/>
      <c r="O828" s="5" t="s">
        <v>948</v>
      </c>
      <c r="P828" s="43" t="s">
        <v>986</v>
      </c>
      <c r="Q828" s="44"/>
      <c r="R828" s="43" t="s">
        <v>122</v>
      </c>
      <c r="S828" s="44"/>
      <c r="T828" s="6">
        <v>7</v>
      </c>
      <c r="U828" s="49" t="s">
        <v>61</v>
      </c>
      <c r="V828" s="50"/>
    </row>
    <row r="829" spans="1:24" ht="14.5" customHeight="1" x14ac:dyDescent="0.3">
      <c r="A829" s="5" t="s">
        <v>948</v>
      </c>
      <c r="B829" s="43" t="s">
        <v>987</v>
      </c>
      <c r="C829" s="44"/>
      <c r="D829" s="43" t="s">
        <v>122</v>
      </c>
      <c r="E829" s="45"/>
      <c r="F829" s="44"/>
      <c r="G829" s="58">
        <v>7</v>
      </c>
      <c r="H829" s="59"/>
      <c r="I829" s="59"/>
      <c r="J829" s="60"/>
      <c r="K829" s="49" t="s">
        <v>61</v>
      </c>
      <c r="L829" s="50"/>
      <c r="M829" s="83"/>
      <c r="N829" s="84"/>
      <c r="O829" s="5" t="s">
        <v>948</v>
      </c>
      <c r="P829" s="43" t="s">
        <v>406</v>
      </c>
      <c r="Q829" s="44"/>
      <c r="R829" s="43" t="s">
        <v>187</v>
      </c>
      <c r="S829" s="44"/>
      <c r="T829" s="6">
        <v>6</v>
      </c>
      <c r="U829" s="49" t="s">
        <v>61</v>
      </c>
      <c r="V829" s="50"/>
    </row>
    <row r="830" spans="1:24" ht="14.5" customHeight="1" x14ac:dyDescent="0.3">
      <c r="A830" s="5" t="s">
        <v>948</v>
      </c>
      <c r="B830" s="43" t="s">
        <v>988</v>
      </c>
      <c r="C830" s="44"/>
      <c r="D830" s="43" t="s">
        <v>187</v>
      </c>
      <c r="E830" s="45"/>
      <c r="F830" s="44"/>
      <c r="G830" s="58">
        <v>6</v>
      </c>
      <c r="H830" s="59"/>
      <c r="I830" s="59"/>
      <c r="J830" s="60"/>
      <c r="K830" s="49" t="s">
        <v>61</v>
      </c>
      <c r="L830" s="50"/>
      <c r="M830" s="83"/>
      <c r="N830" s="84"/>
      <c r="O830" s="5" t="s">
        <v>948</v>
      </c>
      <c r="P830" s="43" t="s">
        <v>989</v>
      </c>
      <c r="Q830" s="44"/>
      <c r="R830" s="43" t="s">
        <v>187</v>
      </c>
      <c r="S830" s="44"/>
      <c r="T830" s="6">
        <v>6</v>
      </c>
      <c r="U830" s="49" t="s">
        <v>61</v>
      </c>
      <c r="V830" s="50"/>
    </row>
    <row r="831" spans="1:24" ht="14.5" customHeight="1" x14ac:dyDescent="0.3">
      <c r="A831" s="5" t="s">
        <v>948</v>
      </c>
      <c r="B831" s="43" t="s">
        <v>990</v>
      </c>
      <c r="C831" s="44"/>
      <c r="D831" s="43" t="s">
        <v>187</v>
      </c>
      <c r="E831" s="45"/>
      <c r="F831" s="44"/>
      <c r="G831" s="58">
        <v>5</v>
      </c>
      <c r="H831" s="59"/>
      <c r="I831" s="59"/>
      <c r="J831" s="60"/>
      <c r="K831" s="49" t="s">
        <v>61</v>
      </c>
      <c r="L831" s="50"/>
      <c r="M831" s="83"/>
      <c r="N831" s="84"/>
      <c r="O831" s="5" t="s">
        <v>948</v>
      </c>
      <c r="P831" s="43" t="s">
        <v>991</v>
      </c>
      <c r="Q831" s="44"/>
      <c r="R831" s="43" t="s">
        <v>187</v>
      </c>
      <c r="S831" s="44"/>
      <c r="T831" s="6">
        <v>6</v>
      </c>
      <c r="U831" s="49" t="s">
        <v>61</v>
      </c>
      <c r="V831" s="50"/>
    </row>
    <row r="832" spans="1:24" ht="14.5" customHeight="1" x14ac:dyDescent="0.3">
      <c r="A832" s="5" t="s">
        <v>948</v>
      </c>
      <c r="B832" s="43" t="s">
        <v>992</v>
      </c>
      <c r="C832" s="44"/>
      <c r="D832" s="43" t="s">
        <v>187</v>
      </c>
      <c r="E832" s="45"/>
      <c r="F832" s="44"/>
      <c r="G832" s="58">
        <v>5</v>
      </c>
      <c r="H832" s="59"/>
      <c r="I832" s="59"/>
      <c r="J832" s="60"/>
      <c r="K832" s="49" t="s">
        <v>61</v>
      </c>
      <c r="L832" s="50"/>
      <c r="M832" s="83"/>
      <c r="N832" s="84"/>
      <c r="O832" s="5" t="s">
        <v>948</v>
      </c>
      <c r="P832" s="43" t="s">
        <v>799</v>
      </c>
      <c r="Q832" s="44"/>
      <c r="R832" s="43" t="s">
        <v>187</v>
      </c>
      <c r="S832" s="44"/>
      <c r="T832" s="6">
        <v>5</v>
      </c>
      <c r="U832" s="49" t="s">
        <v>61</v>
      </c>
      <c r="V832" s="50"/>
    </row>
    <row r="833" spans="1:22" ht="14.5" customHeight="1" x14ac:dyDescent="0.3">
      <c r="A833" s="5" t="s">
        <v>948</v>
      </c>
      <c r="B833" s="43" t="s">
        <v>993</v>
      </c>
      <c r="C833" s="44"/>
      <c r="D833" s="43" t="s">
        <v>122</v>
      </c>
      <c r="E833" s="45"/>
      <c r="F833" s="44"/>
      <c r="G833" s="58">
        <v>7</v>
      </c>
      <c r="H833" s="59"/>
      <c r="I833" s="59"/>
      <c r="J833" s="60"/>
      <c r="K833" s="49" t="s">
        <v>61</v>
      </c>
      <c r="L833" s="50"/>
      <c r="M833" s="83"/>
      <c r="N833" s="84"/>
      <c r="O833" s="5" t="s">
        <v>948</v>
      </c>
      <c r="P833" s="43" t="s">
        <v>994</v>
      </c>
      <c r="Q833" s="44"/>
      <c r="R833" s="43" t="s">
        <v>187</v>
      </c>
      <c r="S833" s="44"/>
      <c r="T833" s="6">
        <v>6</v>
      </c>
      <c r="U833" s="49" t="s">
        <v>61</v>
      </c>
      <c r="V833" s="50"/>
    </row>
    <row r="834" spans="1:22" ht="14.5" customHeight="1" x14ac:dyDescent="0.3">
      <c r="A834" s="5" t="s">
        <v>948</v>
      </c>
      <c r="B834" s="43" t="s">
        <v>995</v>
      </c>
      <c r="C834" s="44"/>
      <c r="D834" s="43" t="s">
        <v>187</v>
      </c>
      <c r="E834" s="45"/>
      <c r="F834" s="44"/>
      <c r="G834" s="58">
        <v>6</v>
      </c>
      <c r="H834" s="59"/>
      <c r="I834" s="59"/>
      <c r="J834" s="60"/>
      <c r="K834" s="49" t="s">
        <v>61</v>
      </c>
      <c r="L834" s="50"/>
      <c r="M834" s="83"/>
      <c r="N834" s="84"/>
      <c r="O834" s="5" t="s">
        <v>948</v>
      </c>
      <c r="P834" s="43" t="s">
        <v>996</v>
      </c>
      <c r="Q834" s="44"/>
      <c r="R834" s="43" t="s">
        <v>187</v>
      </c>
      <c r="S834" s="44"/>
      <c r="T834" s="6">
        <v>6</v>
      </c>
      <c r="U834" s="49" t="s">
        <v>61</v>
      </c>
      <c r="V834" s="50"/>
    </row>
    <row r="835" spans="1:22" ht="14.5" customHeight="1" x14ac:dyDescent="0.3">
      <c r="A835" s="5" t="s">
        <v>948</v>
      </c>
      <c r="B835" s="43" t="s">
        <v>997</v>
      </c>
      <c r="C835" s="44"/>
      <c r="D835" s="43" t="s">
        <v>187</v>
      </c>
      <c r="E835" s="45"/>
      <c r="F835" s="44"/>
      <c r="G835" s="58">
        <v>5</v>
      </c>
      <c r="H835" s="59"/>
      <c r="I835" s="59"/>
      <c r="J835" s="60"/>
      <c r="K835" s="49" t="s">
        <v>61</v>
      </c>
      <c r="L835" s="50"/>
      <c r="M835" s="83"/>
      <c r="N835" s="84"/>
      <c r="O835" s="5" t="s">
        <v>948</v>
      </c>
      <c r="P835" s="43" t="s">
        <v>998</v>
      </c>
      <c r="Q835" s="44"/>
      <c r="R835" s="43" t="s">
        <v>187</v>
      </c>
      <c r="S835" s="44"/>
      <c r="T835" s="6">
        <v>5</v>
      </c>
      <c r="U835" s="49" t="s">
        <v>61</v>
      </c>
      <c r="V835" s="50"/>
    </row>
    <row r="836" spans="1:22" ht="14.5" customHeight="1" x14ac:dyDescent="0.3">
      <c r="A836" s="5" t="s">
        <v>948</v>
      </c>
      <c r="B836" s="43" t="s">
        <v>999</v>
      </c>
      <c r="C836" s="44"/>
      <c r="D836" s="43" t="s">
        <v>187</v>
      </c>
      <c r="E836" s="45"/>
      <c r="F836" s="44"/>
      <c r="G836" s="58">
        <v>5</v>
      </c>
      <c r="H836" s="59"/>
      <c r="I836" s="59"/>
      <c r="J836" s="60"/>
      <c r="K836" s="49" t="s">
        <v>61</v>
      </c>
      <c r="L836" s="50"/>
      <c r="M836" s="83"/>
      <c r="N836" s="84"/>
      <c r="O836" s="5" t="s">
        <v>948</v>
      </c>
      <c r="P836" s="43" t="s">
        <v>1000</v>
      </c>
      <c r="Q836" s="44"/>
      <c r="R836" s="43" t="s">
        <v>187</v>
      </c>
      <c r="S836" s="44"/>
      <c r="T836" s="6">
        <v>6</v>
      </c>
      <c r="U836" s="49" t="s">
        <v>61</v>
      </c>
      <c r="V836" s="50"/>
    </row>
    <row r="837" spans="1:22" ht="14.5" customHeight="1" x14ac:dyDescent="0.3">
      <c r="A837" s="5" t="s">
        <v>948</v>
      </c>
      <c r="B837" s="43" t="s">
        <v>1001</v>
      </c>
      <c r="C837" s="44"/>
      <c r="D837" s="43" t="s">
        <v>187</v>
      </c>
      <c r="E837" s="45"/>
      <c r="F837" s="44"/>
      <c r="G837" s="58">
        <v>6</v>
      </c>
      <c r="H837" s="59"/>
      <c r="I837" s="59"/>
      <c r="J837" s="60"/>
      <c r="K837" s="49" t="s">
        <v>61</v>
      </c>
      <c r="L837" s="50"/>
      <c r="M837" s="83"/>
      <c r="N837" s="84"/>
      <c r="O837" s="5" t="s">
        <v>948</v>
      </c>
      <c r="P837" s="43" t="s">
        <v>1002</v>
      </c>
      <c r="Q837" s="44"/>
      <c r="R837" s="43" t="s">
        <v>122</v>
      </c>
      <c r="S837" s="44"/>
      <c r="T837" s="6">
        <v>7</v>
      </c>
      <c r="U837" s="49" t="s">
        <v>61</v>
      </c>
      <c r="V837" s="50"/>
    </row>
    <row r="838" spans="1:22" ht="14.5" customHeight="1" x14ac:dyDescent="0.3">
      <c r="A838" s="5" t="s">
        <v>948</v>
      </c>
      <c r="B838" s="43" t="s">
        <v>1003</v>
      </c>
      <c r="C838" s="44"/>
      <c r="D838" s="43" t="s">
        <v>122</v>
      </c>
      <c r="E838" s="45"/>
      <c r="F838" s="44"/>
      <c r="G838" s="58">
        <v>7</v>
      </c>
      <c r="H838" s="59"/>
      <c r="I838" s="59"/>
      <c r="J838" s="60"/>
      <c r="K838" s="49" t="s">
        <v>61</v>
      </c>
      <c r="L838" s="50"/>
      <c r="M838" s="83"/>
      <c r="N838" s="84"/>
      <c r="O838" s="5" t="s">
        <v>948</v>
      </c>
      <c r="P838" s="43" t="s">
        <v>1004</v>
      </c>
      <c r="Q838" s="44"/>
      <c r="R838" s="43" t="s">
        <v>187</v>
      </c>
      <c r="S838" s="44"/>
      <c r="T838" s="6">
        <v>5</v>
      </c>
      <c r="U838" s="49" t="s">
        <v>61</v>
      </c>
      <c r="V838" s="50"/>
    </row>
    <row r="839" spans="1:22" ht="14.5" customHeight="1" x14ac:dyDescent="0.3">
      <c r="A839" s="5" t="s">
        <v>948</v>
      </c>
      <c r="B839" s="43" t="s">
        <v>1005</v>
      </c>
      <c r="C839" s="44"/>
      <c r="D839" s="43" t="s">
        <v>187</v>
      </c>
      <c r="E839" s="45"/>
      <c r="F839" s="44"/>
      <c r="G839" s="58">
        <v>6</v>
      </c>
      <c r="H839" s="59"/>
      <c r="I839" s="59"/>
      <c r="J839" s="60"/>
      <c r="K839" s="49" t="s">
        <v>61</v>
      </c>
      <c r="L839" s="50"/>
      <c r="M839" s="83"/>
      <c r="N839" s="84"/>
      <c r="O839" s="5" t="s">
        <v>948</v>
      </c>
      <c r="P839" s="43" t="s">
        <v>100</v>
      </c>
      <c r="Q839" s="44"/>
      <c r="R839" s="43" t="s">
        <v>187</v>
      </c>
      <c r="S839" s="44"/>
      <c r="T839" s="6">
        <v>5</v>
      </c>
      <c r="U839" s="49" t="s">
        <v>61</v>
      </c>
      <c r="V839" s="50"/>
    </row>
    <row r="840" spans="1:22" ht="14.5" customHeight="1" x14ac:dyDescent="0.3">
      <c r="A840" s="5" t="s">
        <v>948</v>
      </c>
      <c r="B840" s="43" t="s">
        <v>137</v>
      </c>
      <c r="C840" s="44"/>
      <c r="D840" s="43" t="s">
        <v>187</v>
      </c>
      <c r="E840" s="45"/>
      <c r="F840" s="44"/>
      <c r="G840" s="58">
        <v>5</v>
      </c>
      <c r="H840" s="59"/>
      <c r="I840" s="59"/>
      <c r="J840" s="60"/>
      <c r="K840" s="49" t="s">
        <v>61</v>
      </c>
      <c r="L840" s="50"/>
      <c r="M840" s="83"/>
      <c r="N840" s="84"/>
      <c r="O840" s="5" t="s">
        <v>948</v>
      </c>
      <c r="P840" s="43" t="s">
        <v>672</v>
      </c>
      <c r="Q840" s="44"/>
      <c r="R840" s="43" t="s">
        <v>187</v>
      </c>
      <c r="S840" s="44"/>
      <c r="T840" s="6">
        <v>5</v>
      </c>
      <c r="U840" s="49" t="s">
        <v>61</v>
      </c>
      <c r="V840" s="50"/>
    </row>
    <row r="841" spans="1:22" ht="14.5" customHeight="1" x14ac:dyDescent="0.3">
      <c r="A841" s="5" t="s">
        <v>948</v>
      </c>
      <c r="B841" s="43" t="s">
        <v>1006</v>
      </c>
      <c r="C841" s="44"/>
      <c r="D841" s="43" t="s">
        <v>187</v>
      </c>
      <c r="E841" s="45"/>
      <c r="F841" s="44"/>
      <c r="G841" s="58">
        <v>5</v>
      </c>
      <c r="H841" s="59"/>
      <c r="I841" s="59"/>
      <c r="J841" s="60"/>
      <c r="K841" s="49" t="s">
        <v>61</v>
      </c>
      <c r="L841" s="50"/>
      <c r="M841" s="83"/>
      <c r="N841" s="84"/>
      <c r="O841" s="5" t="s">
        <v>948</v>
      </c>
      <c r="P841" s="43" t="s">
        <v>1007</v>
      </c>
      <c r="Q841" s="44"/>
      <c r="R841" s="43" t="s">
        <v>187</v>
      </c>
      <c r="S841" s="44"/>
      <c r="T841" s="6">
        <v>5</v>
      </c>
      <c r="U841" s="49" t="s">
        <v>61</v>
      </c>
      <c r="V841" s="50"/>
    </row>
    <row r="842" spans="1:22" ht="14.5" customHeight="1" x14ac:dyDescent="0.3">
      <c r="A842" s="5" t="s">
        <v>948</v>
      </c>
      <c r="B842" s="43" t="s">
        <v>1008</v>
      </c>
      <c r="C842" s="44"/>
      <c r="D842" s="43" t="s">
        <v>187</v>
      </c>
      <c r="E842" s="45"/>
      <c r="F842" s="44"/>
      <c r="G842" s="58">
        <v>6</v>
      </c>
      <c r="H842" s="59"/>
      <c r="I842" s="59"/>
      <c r="J842" s="60"/>
      <c r="K842" s="49" t="s">
        <v>61</v>
      </c>
      <c r="L842" s="50"/>
      <c r="M842" s="83"/>
      <c r="N842" s="84"/>
      <c r="O842" s="5" t="s">
        <v>948</v>
      </c>
      <c r="P842" s="43" t="s">
        <v>273</v>
      </c>
      <c r="Q842" s="44"/>
      <c r="R842" s="43" t="s">
        <v>187</v>
      </c>
      <c r="S842" s="44"/>
      <c r="T842" s="6">
        <v>5</v>
      </c>
      <c r="U842" s="49" t="s">
        <v>61</v>
      </c>
      <c r="V842" s="50"/>
    </row>
    <row r="843" spans="1:22" ht="14.5" customHeight="1" x14ac:dyDescent="0.3">
      <c r="A843" s="5" t="s">
        <v>948</v>
      </c>
      <c r="B843" s="43" t="s">
        <v>382</v>
      </c>
      <c r="C843" s="44"/>
      <c r="D843" s="43" t="s">
        <v>187</v>
      </c>
      <c r="E843" s="45"/>
      <c r="F843" s="44"/>
      <c r="G843" s="58">
        <v>5</v>
      </c>
      <c r="H843" s="59"/>
      <c r="I843" s="59"/>
      <c r="J843" s="60"/>
      <c r="K843" s="49" t="s">
        <v>61</v>
      </c>
      <c r="L843" s="50"/>
      <c r="M843" s="83"/>
      <c r="N843" s="84"/>
      <c r="O843" s="5" t="s">
        <v>948</v>
      </c>
      <c r="P843" s="43" t="s">
        <v>1009</v>
      </c>
      <c r="Q843" s="44"/>
      <c r="R843" s="43" t="s">
        <v>187</v>
      </c>
      <c r="S843" s="44"/>
      <c r="T843" s="6">
        <v>5</v>
      </c>
      <c r="U843" s="49" t="s">
        <v>61</v>
      </c>
      <c r="V843" s="50"/>
    </row>
    <row r="844" spans="1:22" ht="14.5" customHeight="1" x14ac:dyDescent="0.3">
      <c r="A844" s="5" t="s">
        <v>948</v>
      </c>
      <c r="B844" s="43" t="s">
        <v>1010</v>
      </c>
      <c r="C844" s="44"/>
      <c r="D844" s="43" t="s">
        <v>122</v>
      </c>
      <c r="E844" s="45"/>
      <c r="F844" s="44"/>
      <c r="G844" s="58">
        <v>7</v>
      </c>
      <c r="H844" s="59"/>
      <c r="I844" s="59"/>
      <c r="J844" s="60"/>
      <c r="K844" s="49" t="s">
        <v>61</v>
      </c>
      <c r="L844" s="50"/>
      <c r="M844" s="83"/>
      <c r="N844" s="84"/>
      <c r="O844" s="5" t="s">
        <v>948</v>
      </c>
      <c r="P844" s="43" t="s">
        <v>536</v>
      </c>
      <c r="Q844" s="44"/>
      <c r="R844" s="43" t="s">
        <v>187</v>
      </c>
      <c r="S844" s="44"/>
      <c r="T844" s="6">
        <v>5</v>
      </c>
      <c r="U844" s="49" t="s">
        <v>61</v>
      </c>
      <c r="V844" s="50"/>
    </row>
    <row r="845" spans="1:22" ht="14.5" customHeight="1" x14ac:dyDescent="0.3">
      <c r="A845" s="5" t="s">
        <v>948</v>
      </c>
      <c r="B845" s="43" t="s">
        <v>241</v>
      </c>
      <c r="C845" s="44"/>
      <c r="D845" s="43" t="s">
        <v>187</v>
      </c>
      <c r="E845" s="45"/>
      <c r="F845" s="44"/>
      <c r="G845" s="58">
        <v>6</v>
      </c>
      <c r="H845" s="59"/>
      <c r="I845" s="59"/>
      <c r="J845" s="60"/>
      <c r="K845" s="49" t="s">
        <v>61</v>
      </c>
      <c r="L845" s="50"/>
      <c r="M845" s="83"/>
      <c r="N845" s="84"/>
      <c r="O845" s="10" t="s">
        <v>948</v>
      </c>
      <c r="P845" s="74" t="s">
        <v>1011</v>
      </c>
      <c r="Q845" s="75"/>
      <c r="R845" s="74" t="s">
        <v>187</v>
      </c>
      <c r="S845" s="75"/>
      <c r="T845" s="11">
        <v>6</v>
      </c>
      <c r="U845" s="76" t="s">
        <v>61</v>
      </c>
      <c r="V845" s="77"/>
    </row>
    <row r="846" spans="1:22" ht="14.5" customHeight="1" x14ac:dyDescent="0.3">
      <c r="A846" s="5" t="s">
        <v>948</v>
      </c>
      <c r="B846" s="43" t="s">
        <v>1012</v>
      </c>
      <c r="C846" s="44"/>
      <c r="D846" s="43" t="s">
        <v>187</v>
      </c>
      <c r="E846" s="45"/>
      <c r="F846" s="44"/>
      <c r="G846" s="58">
        <v>5</v>
      </c>
      <c r="H846" s="59"/>
      <c r="I846" s="59"/>
      <c r="J846" s="60"/>
      <c r="K846" s="49" t="s">
        <v>61</v>
      </c>
      <c r="L846" s="50"/>
      <c r="M846" s="83"/>
      <c r="N846" s="84"/>
      <c r="O846" s="78" t="s">
        <v>1013</v>
      </c>
      <c r="P846" s="78"/>
      <c r="Q846" s="78"/>
      <c r="R846" s="78"/>
      <c r="S846" s="78"/>
      <c r="T846" s="78"/>
      <c r="U846" s="78"/>
      <c r="V846" s="78"/>
    </row>
    <row r="847" spans="1:22" ht="14.5" customHeight="1" x14ac:dyDescent="0.3">
      <c r="A847" s="5" t="s">
        <v>948</v>
      </c>
      <c r="B847" s="43" t="s">
        <v>1014</v>
      </c>
      <c r="C847" s="44"/>
      <c r="D847" s="43" t="s">
        <v>187</v>
      </c>
      <c r="E847" s="45"/>
      <c r="F847" s="44"/>
      <c r="G847" s="58">
        <v>6</v>
      </c>
      <c r="H847" s="59"/>
      <c r="I847" s="59"/>
      <c r="J847" s="60"/>
      <c r="K847" s="49" t="s">
        <v>61</v>
      </c>
      <c r="L847" s="50"/>
      <c r="M847" s="83"/>
      <c r="N847" s="84"/>
      <c r="O847" s="8" t="s">
        <v>1015</v>
      </c>
      <c r="P847" s="79" t="s">
        <v>1016</v>
      </c>
      <c r="Q847" s="80"/>
      <c r="R847" s="79" t="s">
        <v>122</v>
      </c>
      <c r="S847" s="80"/>
      <c r="T847" s="13">
        <v>7</v>
      </c>
      <c r="U847" s="81" t="s">
        <v>61</v>
      </c>
      <c r="V847" s="82"/>
    </row>
    <row r="848" spans="1:22" ht="14.5" customHeight="1" x14ac:dyDescent="0.3">
      <c r="A848" s="5" t="s">
        <v>948</v>
      </c>
      <c r="B848" s="43" t="s">
        <v>1017</v>
      </c>
      <c r="C848" s="44"/>
      <c r="D848" s="43" t="s">
        <v>187</v>
      </c>
      <c r="E848" s="45"/>
      <c r="F848" s="44"/>
      <c r="G848" s="58">
        <v>5</v>
      </c>
      <c r="H848" s="59"/>
      <c r="I848" s="59"/>
      <c r="J848" s="60"/>
      <c r="K848" s="49" t="s">
        <v>61</v>
      </c>
      <c r="L848" s="50"/>
      <c r="M848" s="83"/>
      <c r="N848" s="84"/>
      <c r="O848" s="5" t="s">
        <v>1015</v>
      </c>
      <c r="P848" s="43" t="s">
        <v>1018</v>
      </c>
      <c r="Q848" s="44"/>
      <c r="R848" s="43" t="s">
        <v>187</v>
      </c>
      <c r="S848" s="44"/>
      <c r="T848" s="6">
        <v>6</v>
      </c>
      <c r="U848" s="49" t="s">
        <v>61</v>
      </c>
      <c r="V848" s="50"/>
    </row>
    <row r="849" spans="1:24" ht="14.5" customHeight="1" x14ac:dyDescent="0.3">
      <c r="A849" s="5" t="s">
        <v>948</v>
      </c>
      <c r="B849" s="43" t="s">
        <v>630</v>
      </c>
      <c r="C849" s="44"/>
      <c r="D849" s="43" t="s">
        <v>187</v>
      </c>
      <c r="E849" s="45"/>
      <c r="F849" s="44"/>
      <c r="G849" s="58">
        <v>5</v>
      </c>
      <c r="H849" s="59"/>
      <c r="I849" s="59"/>
      <c r="J849" s="60"/>
      <c r="K849" s="49" t="s">
        <v>61</v>
      </c>
      <c r="L849" s="50"/>
      <c r="M849" s="83"/>
      <c r="N849" s="84"/>
      <c r="O849" s="5" t="s">
        <v>1015</v>
      </c>
      <c r="P849" s="43" t="s">
        <v>1019</v>
      </c>
      <c r="Q849" s="44"/>
      <c r="R849" s="43" t="s">
        <v>122</v>
      </c>
      <c r="S849" s="44"/>
      <c r="T849" s="6">
        <v>7</v>
      </c>
      <c r="U849" s="49" t="s">
        <v>61</v>
      </c>
      <c r="V849" s="50"/>
    </row>
    <row r="850" spans="1:24" ht="14.5" customHeight="1" x14ac:dyDescent="0.3">
      <c r="A850" s="5" t="s">
        <v>948</v>
      </c>
      <c r="B850" s="43" t="s">
        <v>1020</v>
      </c>
      <c r="C850" s="44"/>
      <c r="D850" s="43" t="s">
        <v>122</v>
      </c>
      <c r="E850" s="45"/>
      <c r="F850" s="44"/>
      <c r="G850" s="58">
        <v>7</v>
      </c>
      <c r="H850" s="59"/>
      <c r="I850" s="59"/>
      <c r="J850" s="60"/>
      <c r="K850" s="49" t="s">
        <v>61</v>
      </c>
      <c r="L850" s="50"/>
      <c r="M850" s="83"/>
      <c r="N850" s="84"/>
      <c r="O850" s="5" t="s">
        <v>1015</v>
      </c>
      <c r="P850" s="43" t="s">
        <v>1021</v>
      </c>
      <c r="Q850" s="44"/>
      <c r="R850" s="43" t="s">
        <v>122</v>
      </c>
      <c r="S850" s="44"/>
      <c r="T850" s="6">
        <v>7</v>
      </c>
      <c r="U850" s="49" t="s">
        <v>61</v>
      </c>
      <c r="V850" s="50"/>
    </row>
    <row r="851" spans="1:24" ht="14.5" customHeight="1" x14ac:dyDescent="0.3">
      <c r="A851" s="5" t="s">
        <v>948</v>
      </c>
      <c r="B851" s="43" t="s">
        <v>1022</v>
      </c>
      <c r="C851" s="44"/>
      <c r="D851" s="43" t="s">
        <v>122</v>
      </c>
      <c r="E851" s="45"/>
      <c r="F851" s="44"/>
      <c r="G851" s="58">
        <v>7</v>
      </c>
      <c r="H851" s="59"/>
      <c r="I851" s="59"/>
      <c r="J851" s="60"/>
      <c r="K851" s="49" t="s">
        <v>61</v>
      </c>
      <c r="L851" s="50"/>
      <c r="M851" s="83"/>
      <c r="N851" s="84"/>
      <c r="O851" s="5" t="s">
        <v>1015</v>
      </c>
      <c r="P851" s="43" t="s">
        <v>155</v>
      </c>
      <c r="Q851" s="44"/>
      <c r="R851" s="43" t="s">
        <v>187</v>
      </c>
      <c r="S851" s="44"/>
      <c r="T851" s="6">
        <v>6</v>
      </c>
      <c r="U851" s="49" t="s">
        <v>61</v>
      </c>
      <c r="V851" s="50"/>
    </row>
    <row r="852" spans="1:24" ht="14.5" customHeight="1" x14ac:dyDescent="0.3">
      <c r="A852" s="5" t="s">
        <v>948</v>
      </c>
      <c r="B852" s="43" t="s">
        <v>1023</v>
      </c>
      <c r="C852" s="44"/>
      <c r="D852" s="43" t="s">
        <v>187</v>
      </c>
      <c r="E852" s="45"/>
      <c r="F852" s="44"/>
      <c r="G852" s="58">
        <v>5</v>
      </c>
      <c r="H852" s="59"/>
      <c r="I852" s="59"/>
      <c r="J852" s="60"/>
      <c r="K852" s="49" t="s">
        <v>61</v>
      </c>
      <c r="L852" s="50"/>
      <c r="M852" s="83"/>
      <c r="N852" s="84"/>
      <c r="O852" s="5" t="s">
        <v>1015</v>
      </c>
      <c r="P852" s="43" t="s">
        <v>1024</v>
      </c>
      <c r="Q852" s="44"/>
      <c r="R852" s="43" t="s">
        <v>187</v>
      </c>
      <c r="S852" s="44"/>
      <c r="T852" s="6">
        <v>6</v>
      </c>
      <c r="U852" s="49" t="s">
        <v>61</v>
      </c>
      <c r="V852" s="50"/>
    </row>
    <row r="853" spans="1:24" ht="14.5" customHeight="1" x14ac:dyDescent="0.3">
      <c r="A853" s="5" t="s">
        <v>948</v>
      </c>
      <c r="B853" s="43" t="s">
        <v>1025</v>
      </c>
      <c r="C853" s="44"/>
      <c r="D853" s="43" t="s">
        <v>187</v>
      </c>
      <c r="E853" s="45"/>
      <c r="F853" s="44"/>
      <c r="G853" s="58">
        <v>6</v>
      </c>
      <c r="H853" s="59"/>
      <c r="I853" s="59"/>
      <c r="J853" s="60"/>
      <c r="K853" s="49" t="s">
        <v>61</v>
      </c>
      <c r="L853" s="50"/>
      <c r="M853" s="83"/>
      <c r="N853" s="84"/>
      <c r="O853" s="5" t="s">
        <v>1015</v>
      </c>
      <c r="P853" s="43" t="s">
        <v>1026</v>
      </c>
      <c r="Q853" s="44"/>
      <c r="R853" s="43" t="s">
        <v>187</v>
      </c>
      <c r="S853" s="44"/>
      <c r="T853" s="6">
        <v>6</v>
      </c>
      <c r="U853" s="49" t="s">
        <v>61</v>
      </c>
      <c r="V853" s="50"/>
    </row>
    <row r="854" spans="1:24" ht="14.5" customHeight="1" x14ac:dyDescent="0.3">
      <c r="A854" s="5" t="s">
        <v>948</v>
      </c>
      <c r="B854" s="43" t="s">
        <v>1027</v>
      </c>
      <c r="C854" s="44"/>
      <c r="D854" s="43" t="s">
        <v>187</v>
      </c>
      <c r="E854" s="45"/>
      <c r="F854" s="44"/>
      <c r="G854" s="58">
        <v>6</v>
      </c>
      <c r="H854" s="59"/>
      <c r="I854" s="59"/>
      <c r="J854" s="60"/>
      <c r="K854" s="49" t="s">
        <v>61</v>
      </c>
      <c r="L854" s="50"/>
      <c r="M854" s="83"/>
      <c r="N854" s="84"/>
      <c r="O854" s="5" t="s">
        <v>1015</v>
      </c>
      <c r="P854" s="43" t="s">
        <v>578</v>
      </c>
      <c r="Q854" s="44"/>
      <c r="R854" s="43" t="s">
        <v>187</v>
      </c>
      <c r="S854" s="44"/>
      <c r="T854" s="6">
        <v>6</v>
      </c>
      <c r="U854" s="49" t="s">
        <v>61</v>
      </c>
      <c r="V854" s="50"/>
    </row>
    <row r="855" spans="1:24" ht="14.5" customHeight="1" x14ac:dyDescent="0.3">
      <c r="A855" s="5" t="s">
        <v>948</v>
      </c>
      <c r="B855" s="43" t="s">
        <v>635</v>
      </c>
      <c r="C855" s="44"/>
      <c r="D855" s="43" t="s">
        <v>187</v>
      </c>
      <c r="E855" s="45"/>
      <c r="F855" s="44"/>
      <c r="G855" s="58">
        <v>6</v>
      </c>
      <c r="H855" s="59"/>
      <c r="I855" s="59"/>
      <c r="J855" s="60"/>
      <c r="K855" s="49" t="s">
        <v>61</v>
      </c>
      <c r="L855" s="50"/>
      <c r="M855" s="83"/>
      <c r="N855" s="84"/>
      <c r="O855" s="5" t="s">
        <v>1015</v>
      </c>
      <c r="P855" s="43" t="s">
        <v>1028</v>
      </c>
      <c r="Q855" s="44"/>
      <c r="R855" s="43" t="s">
        <v>122</v>
      </c>
      <c r="S855" s="44"/>
      <c r="T855" s="6">
        <v>7</v>
      </c>
      <c r="U855" s="49" t="s">
        <v>61</v>
      </c>
      <c r="V855" s="50"/>
    </row>
    <row r="856" spans="1:24" ht="14.5" customHeight="1" x14ac:dyDescent="0.3">
      <c r="A856" s="5" t="s">
        <v>948</v>
      </c>
      <c r="B856" s="43" t="s">
        <v>1029</v>
      </c>
      <c r="C856" s="44"/>
      <c r="D856" s="43" t="s">
        <v>187</v>
      </c>
      <c r="E856" s="45"/>
      <c r="F856" s="44"/>
      <c r="G856" s="58">
        <v>6</v>
      </c>
      <c r="H856" s="59"/>
      <c r="I856" s="59"/>
      <c r="J856" s="60"/>
      <c r="K856" s="49" t="s">
        <v>61</v>
      </c>
      <c r="L856" s="50"/>
      <c r="M856" s="83"/>
      <c r="N856" s="84"/>
      <c r="O856" s="5" t="s">
        <v>1015</v>
      </c>
      <c r="P856" s="43" t="s">
        <v>1030</v>
      </c>
      <c r="Q856" s="44"/>
      <c r="R856" s="43" t="s">
        <v>187</v>
      </c>
      <c r="S856" s="44"/>
      <c r="T856" s="6">
        <v>6</v>
      </c>
      <c r="U856" s="49" t="s">
        <v>61</v>
      </c>
      <c r="V856" s="50"/>
    </row>
    <row r="857" spans="1:24" ht="14.5" customHeight="1" x14ac:dyDescent="0.3">
      <c r="A857" s="5" t="s">
        <v>948</v>
      </c>
      <c r="B857" s="43" t="s">
        <v>1031</v>
      </c>
      <c r="C857" s="44"/>
      <c r="D857" s="43" t="s">
        <v>187</v>
      </c>
      <c r="E857" s="45"/>
      <c r="F857" s="44"/>
      <c r="G857" s="58">
        <v>6</v>
      </c>
      <c r="H857" s="59"/>
      <c r="I857" s="59"/>
      <c r="J857" s="60"/>
      <c r="K857" s="49" t="s">
        <v>61</v>
      </c>
      <c r="L857" s="50"/>
      <c r="M857" s="83"/>
      <c r="N857" s="84"/>
      <c r="O857" s="5" t="s">
        <v>1015</v>
      </c>
      <c r="P857" s="43" t="s">
        <v>583</v>
      </c>
      <c r="Q857" s="44"/>
      <c r="R857" s="43" t="s">
        <v>122</v>
      </c>
      <c r="S857" s="44"/>
      <c r="T857" s="6">
        <v>7</v>
      </c>
      <c r="U857" s="49" t="s">
        <v>61</v>
      </c>
      <c r="V857" s="50"/>
    </row>
    <row r="858" spans="1:24" ht="14.5" customHeight="1" x14ac:dyDescent="0.3">
      <c r="A858" s="5" t="s">
        <v>948</v>
      </c>
      <c r="B858" s="43" t="s">
        <v>1032</v>
      </c>
      <c r="C858" s="44"/>
      <c r="D858" s="43" t="s">
        <v>187</v>
      </c>
      <c r="E858" s="45"/>
      <c r="F858" s="44"/>
      <c r="G858" s="58">
        <v>5</v>
      </c>
      <c r="H858" s="59"/>
      <c r="I858" s="59"/>
      <c r="J858" s="60"/>
      <c r="K858" s="49" t="s">
        <v>61</v>
      </c>
      <c r="L858" s="50"/>
      <c r="M858" s="83"/>
      <c r="N858" s="84"/>
      <c r="O858" s="5" t="s">
        <v>1015</v>
      </c>
      <c r="P858" s="43" t="s">
        <v>973</v>
      </c>
      <c r="Q858" s="44"/>
      <c r="R858" s="43" t="s">
        <v>187</v>
      </c>
      <c r="S858" s="44"/>
      <c r="T858" s="6">
        <v>6</v>
      </c>
      <c r="U858" s="49" t="s">
        <v>61</v>
      </c>
      <c r="V858" s="50"/>
    </row>
    <row r="859" spans="1:24" ht="14.5" customHeight="1" x14ac:dyDescent="0.3">
      <c r="A859" s="5" t="s">
        <v>948</v>
      </c>
      <c r="B859" s="43" t="s">
        <v>1033</v>
      </c>
      <c r="C859" s="44"/>
      <c r="D859" s="43" t="s">
        <v>187</v>
      </c>
      <c r="E859" s="45"/>
      <c r="F859" s="44"/>
      <c r="G859" s="58">
        <v>6</v>
      </c>
      <c r="H859" s="59"/>
      <c r="I859" s="59"/>
      <c r="J859" s="60"/>
      <c r="K859" s="49" t="s">
        <v>61</v>
      </c>
      <c r="L859" s="50"/>
      <c r="M859" s="83"/>
      <c r="N859" s="84"/>
      <c r="O859" s="5" t="s">
        <v>1015</v>
      </c>
      <c r="P859" s="43" t="s">
        <v>1034</v>
      </c>
      <c r="Q859" s="44"/>
      <c r="R859" s="43" t="s">
        <v>187</v>
      </c>
      <c r="S859" s="44"/>
      <c r="T859" s="6">
        <v>6</v>
      </c>
      <c r="U859" s="49" t="s">
        <v>61</v>
      </c>
      <c r="V859" s="50"/>
    </row>
    <row r="860" spans="1:24" ht="14.5" customHeight="1" x14ac:dyDescent="0.3">
      <c r="A860" s="5" t="s">
        <v>948</v>
      </c>
      <c r="B860" s="43" t="s">
        <v>82</v>
      </c>
      <c r="C860" s="44"/>
      <c r="D860" s="43" t="s">
        <v>187</v>
      </c>
      <c r="E860" s="45"/>
      <c r="F860" s="44"/>
      <c r="G860" s="58">
        <v>5</v>
      </c>
      <c r="H860" s="59"/>
      <c r="I860" s="59"/>
      <c r="J860" s="60"/>
      <c r="K860" s="49" t="s">
        <v>61</v>
      </c>
      <c r="L860" s="50"/>
      <c r="M860" s="83"/>
      <c r="N860" s="84"/>
      <c r="O860" s="5" t="s">
        <v>1015</v>
      </c>
      <c r="P860" s="43" t="s">
        <v>89</v>
      </c>
      <c r="Q860" s="44"/>
      <c r="R860" s="43" t="s">
        <v>122</v>
      </c>
      <c r="S860" s="44"/>
      <c r="T860" s="6">
        <v>7</v>
      </c>
      <c r="U860" s="49" t="s">
        <v>61</v>
      </c>
      <c r="V860" s="50"/>
    </row>
    <row r="861" spans="1:24" ht="14.5" customHeight="1" x14ac:dyDescent="0.3">
      <c r="A861" s="5" t="s">
        <v>948</v>
      </c>
      <c r="B861" s="43" t="s">
        <v>1035</v>
      </c>
      <c r="C861" s="44"/>
      <c r="D861" s="43" t="s">
        <v>187</v>
      </c>
      <c r="E861" s="45"/>
      <c r="F861" s="44"/>
      <c r="G861" s="58">
        <v>5</v>
      </c>
      <c r="H861" s="59"/>
      <c r="I861" s="59"/>
      <c r="J861" s="60"/>
      <c r="K861" s="49" t="s">
        <v>61</v>
      </c>
      <c r="L861" s="50"/>
      <c r="M861" s="83"/>
      <c r="N861" s="84"/>
      <c r="O861" s="5" t="s">
        <v>1015</v>
      </c>
      <c r="P861" s="43" t="s">
        <v>588</v>
      </c>
      <c r="Q861" s="44"/>
      <c r="R861" s="43" t="s">
        <v>122</v>
      </c>
      <c r="S861" s="44"/>
      <c r="T861" s="6">
        <v>7</v>
      </c>
      <c r="U861" s="49" t="s">
        <v>61</v>
      </c>
      <c r="V861" s="50"/>
    </row>
    <row r="862" spans="1:24" ht="13.5" customHeight="1" x14ac:dyDescent="0.3">
      <c r="A862" s="51" t="s">
        <v>1036</v>
      </c>
      <c r="B862" s="51"/>
      <c r="C862" s="51"/>
      <c r="D862" s="51"/>
      <c r="E862" s="51"/>
      <c r="F862" s="51"/>
      <c r="G862" s="51"/>
      <c r="H862" s="51"/>
      <c r="I862" s="51"/>
      <c r="J862" s="51"/>
      <c r="K862" s="51"/>
      <c r="L862" s="51"/>
      <c r="M862" s="51"/>
      <c r="N862" s="51"/>
      <c r="O862" s="51"/>
      <c r="P862" s="51"/>
      <c r="Q862" s="51"/>
      <c r="R862" s="51"/>
      <c r="S862" s="51"/>
      <c r="T862" s="51"/>
      <c r="U862" s="51"/>
      <c r="V862" s="51"/>
      <c r="W862" s="51"/>
      <c r="X862" s="51"/>
    </row>
    <row r="863" spans="1:24" ht="15" customHeight="1" x14ac:dyDescent="0.3">
      <c r="A863" s="52" t="s">
        <v>9</v>
      </c>
      <c r="B863" s="52"/>
      <c r="C863" s="52"/>
      <c r="D863" s="52"/>
      <c r="E863" s="52"/>
      <c r="F863" s="52"/>
      <c r="G863" s="52"/>
      <c r="H863" s="52"/>
      <c r="I863" s="52"/>
      <c r="J863" s="52"/>
      <c r="K863" s="52"/>
      <c r="L863" s="52"/>
      <c r="M863" s="52"/>
      <c r="N863" s="52"/>
      <c r="O863" s="52"/>
      <c r="P863" s="52"/>
      <c r="Q863" s="52"/>
      <c r="R863" s="52"/>
      <c r="S863" s="52"/>
      <c r="T863" s="52"/>
      <c r="U863" s="52"/>
      <c r="V863" s="52"/>
      <c r="W863" s="52"/>
      <c r="X863" s="52"/>
    </row>
    <row r="864" spans="1:24" ht="7.5" customHeight="1" x14ac:dyDescent="0.3">
      <c r="A864" s="65"/>
      <c r="B864" s="65"/>
      <c r="C864" s="65"/>
      <c r="D864" s="65"/>
      <c r="E864" s="65"/>
      <c r="F864" s="65"/>
      <c r="G864" s="65"/>
      <c r="H864" s="65"/>
      <c r="I864" s="65"/>
      <c r="J864" s="65"/>
      <c r="K864" s="65"/>
      <c r="L864" s="65"/>
      <c r="M864" s="65"/>
      <c r="N864" s="65"/>
      <c r="O864" s="65"/>
      <c r="P864" s="65"/>
      <c r="Q864" s="65"/>
      <c r="R864" s="65"/>
      <c r="S864" s="65"/>
      <c r="T864" s="65"/>
      <c r="U864" s="65"/>
      <c r="V864" s="65"/>
      <c r="W864" s="65"/>
    </row>
    <row r="865" spans="1:24" ht="34.5" customHeight="1" x14ac:dyDescent="0.3">
      <c r="A865" s="93" t="s">
        <v>51</v>
      </c>
      <c r="B865" s="93"/>
      <c r="C865" s="93"/>
      <c r="D865" s="93"/>
      <c r="E865" s="93"/>
      <c r="F865" s="93"/>
      <c r="G865" s="93"/>
      <c r="H865" s="93"/>
      <c r="I865" s="93"/>
      <c r="J865" s="93"/>
      <c r="K865" s="93"/>
      <c r="L865" s="93"/>
      <c r="M865" s="93"/>
      <c r="N865" s="93"/>
      <c r="O865" s="93"/>
      <c r="P865" s="93"/>
      <c r="Q865" s="93"/>
      <c r="R865" s="93"/>
      <c r="S865" s="93"/>
      <c r="T865" s="93"/>
      <c r="U865" s="93"/>
      <c r="V865" s="93"/>
      <c r="W865" s="93"/>
      <c r="X865" s="93"/>
    </row>
    <row r="866" spans="1:24" ht="8.25" customHeight="1" x14ac:dyDescent="0.3">
      <c r="A866" s="131"/>
      <c r="B866" s="131"/>
      <c r="C866" s="131"/>
      <c r="D866" s="131"/>
      <c r="E866" s="131"/>
      <c r="F866" s="131"/>
      <c r="G866" s="131"/>
      <c r="H866" s="131"/>
      <c r="I866" s="131"/>
      <c r="J866" s="131"/>
      <c r="K866" s="131"/>
      <c r="L866" s="131"/>
      <c r="M866" s="131"/>
      <c r="N866" s="131"/>
      <c r="O866" s="131"/>
      <c r="P866" s="131"/>
      <c r="Q866" s="131"/>
      <c r="R866" s="131"/>
      <c r="S866" s="131"/>
      <c r="T866" s="131"/>
      <c r="U866" s="131"/>
    </row>
    <row r="867" spans="1:24" ht="41.25" customHeight="1" x14ac:dyDescent="0.25">
      <c r="A867" s="3" t="s">
        <v>52</v>
      </c>
      <c r="B867" s="67" t="s">
        <v>53</v>
      </c>
      <c r="C867" s="68"/>
      <c r="D867" s="69" t="s">
        <v>54</v>
      </c>
      <c r="E867" s="70"/>
      <c r="F867" s="71"/>
      <c r="G867" s="69" t="s">
        <v>55</v>
      </c>
      <c r="H867" s="70"/>
      <c r="I867" s="70"/>
      <c r="J867" s="71"/>
      <c r="K867" s="72" t="s">
        <v>56</v>
      </c>
      <c r="L867" s="73"/>
      <c r="M867" s="83"/>
      <c r="N867" s="84"/>
      <c r="O867" s="3" t="s">
        <v>52</v>
      </c>
      <c r="P867" s="67" t="s">
        <v>53</v>
      </c>
      <c r="Q867" s="68"/>
      <c r="R867" s="69" t="s">
        <v>54</v>
      </c>
      <c r="S867" s="71"/>
      <c r="T867" s="4" t="s">
        <v>55</v>
      </c>
      <c r="U867" s="72" t="s">
        <v>56</v>
      </c>
      <c r="V867" s="73"/>
    </row>
    <row r="868" spans="1:24" ht="14.5" customHeight="1" x14ac:dyDescent="0.3">
      <c r="A868" s="5" t="s">
        <v>1015</v>
      </c>
      <c r="B868" s="43" t="s">
        <v>433</v>
      </c>
      <c r="C868" s="44"/>
      <c r="D868" s="43" t="s">
        <v>122</v>
      </c>
      <c r="E868" s="45"/>
      <c r="F868" s="44"/>
      <c r="G868" s="58">
        <v>7</v>
      </c>
      <c r="H868" s="59"/>
      <c r="I868" s="59"/>
      <c r="J868" s="60"/>
      <c r="K868" s="49" t="s">
        <v>61</v>
      </c>
      <c r="L868" s="50"/>
      <c r="M868" s="83"/>
      <c r="N868" s="84"/>
      <c r="O868" s="5" t="s">
        <v>1015</v>
      </c>
      <c r="P868" s="43" t="s">
        <v>1037</v>
      </c>
      <c r="Q868" s="44"/>
      <c r="R868" s="43" t="s">
        <v>122</v>
      </c>
      <c r="S868" s="44"/>
      <c r="T868" s="6">
        <v>7</v>
      </c>
      <c r="U868" s="103" t="s">
        <v>61</v>
      </c>
      <c r="V868" s="104"/>
    </row>
    <row r="869" spans="1:24" ht="14.5" customHeight="1" x14ac:dyDescent="0.3">
      <c r="A869" s="5" t="s">
        <v>1015</v>
      </c>
      <c r="B869" s="43" t="s">
        <v>1038</v>
      </c>
      <c r="C869" s="44"/>
      <c r="D869" s="43" t="s">
        <v>187</v>
      </c>
      <c r="E869" s="45"/>
      <c r="F869" s="44"/>
      <c r="G869" s="58">
        <v>6</v>
      </c>
      <c r="H869" s="59"/>
      <c r="I869" s="59"/>
      <c r="J869" s="60"/>
      <c r="K869" s="49" t="s">
        <v>61</v>
      </c>
      <c r="L869" s="50"/>
      <c r="M869" s="83"/>
      <c r="N869" s="84"/>
      <c r="O869" s="5" t="s">
        <v>1015</v>
      </c>
      <c r="P869" s="43" t="s">
        <v>1039</v>
      </c>
      <c r="Q869" s="44"/>
      <c r="R869" s="43" t="s">
        <v>122</v>
      </c>
      <c r="S869" s="44"/>
      <c r="T869" s="6">
        <v>7</v>
      </c>
      <c r="U869" s="103" t="s">
        <v>61</v>
      </c>
      <c r="V869" s="104"/>
    </row>
    <row r="870" spans="1:24" ht="14.5" customHeight="1" x14ac:dyDescent="0.3">
      <c r="A870" s="5" t="s">
        <v>1015</v>
      </c>
      <c r="B870" s="43" t="s">
        <v>1040</v>
      </c>
      <c r="C870" s="44"/>
      <c r="D870" s="43" t="s">
        <v>122</v>
      </c>
      <c r="E870" s="45"/>
      <c r="F870" s="44"/>
      <c r="G870" s="58">
        <v>7</v>
      </c>
      <c r="H870" s="59"/>
      <c r="I870" s="59"/>
      <c r="J870" s="60"/>
      <c r="K870" s="49" t="s">
        <v>61</v>
      </c>
      <c r="L870" s="50"/>
      <c r="M870" s="83"/>
      <c r="N870" s="84"/>
      <c r="O870" s="5" t="s">
        <v>1015</v>
      </c>
      <c r="P870" s="43" t="s">
        <v>1041</v>
      </c>
      <c r="Q870" s="44"/>
      <c r="R870" s="43" t="s">
        <v>122</v>
      </c>
      <c r="S870" s="44"/>
      <c r="T870" s="6">
        <v>7</v>
      </c>
      <c r="U870" s="103" t="s">
        <v>61</v>
      </c>
      <c r="V870" s="104"/>
    </row>
    <row r="871" spans="1:24" ht="14.5" customHeight="1" x14ac:dyDescent="0.3">
      <c r="A871" s="5" t="s">
        <v>1015</v>
      </c>
      <c r="B871" s="43" t="s">
        <v>1042</v>
      </c>
      <c r="C871" s="44"/>
      <c r="D871" s="43" t="s">
        <v>187</v>
      </c>
      <c r="E871" s="45"/>
      <c r="F871" s="44"/>
      <c r="G871" s="58">
        <v>6</v>
      </c>
      <c r="H871" s="59"/>
      <c r="I871" s="59"/>
      <c r="J871" s="60"/>
      <c r="K871" s="49" t="s">
        <v>61</v>
      </c>
      <c r="L871" s="50"/>
      <c r="M871" s="83"/>
      <c r="N871" s="84"/>
      <c r="O871" s="5" t="s">
        <v>1015</v>
      </c>
      <c r="P871" s="43" t="s">
        <v>1043</v>
      </c>
      <c r="Q871" s="44"/>
      <c r="R871" s="43" t="s">
        <v>187</v>
      </c>
      <c r="S871" s="44"/>
      <c r="T871" s="6">
        <v>6</v>
      </c>
      <c r="U871" s="103" t="s">
        <v>61</v>
      </c>
      <c r="V871" s="104"/>
    </row>
    <row r="872" spans="1:24" ht="14.5" customHeight="1" x14ac:dyDescent="0.3">
      <c r="A872" s="5" t="s">
        <v>1015</v>
      </c>
      <c r="B872" s="43" t="s">
        <v>444</v>
      </c>
      <c r="C872" s="44"/>
      <c r="D872" s="43" t="s">
        <v>187</v>
      </c>
      <c r="E872" s="45"/>
      <c r="F872" s="44"/>
      <c r="G872" s="58">
        <v>6</v>
      </c>
      <c r="H872" s="59"/>
      <c r="I872" s="59"/>
      <c r="J872" s="60"/>
      <c r="K872" s="49" t="s">
        <v>61</v>
      </c>
      <c r="L872" s="50"/>
      <c r="M872" s="83"/>
      <c r="N872" s="84"/>
      <c r="O872" s="5" t="s">
        <v>1015</v>
      </c>
      <c r="P872" s="43" t="s">
        <v>247</v>
      </c>
      <c r="Q872" s="44"/>
      <c r="R872" s="43" t="s">
        <v>122</v>
      </c>
      <c r="S872" s="44"/>
      <c r="T872" s="6">
        <v>7</v>
      </c>
      <c r="U872" s="103" t="s">
        <v>61</v>
      </c>
      <c r="V872" s="104"/>
    </row>
    <row r="873" spans="1:24" ht="14.5" customHeight="1" x14ac:dyDescent="0.3">
      <c r="A873" s="5" t="s">
        <v>1015</v>
      </c>
      <c r="B873" s="43" t="s">
        <v>352</v>
      </c>
      <c r="C873" s="44"/>
      <c r="D873" s="43" t="s">
        <v>187</v>
      </c>
      <c r="E873" s="45"/>
      <c r="F873" s="44"/>
      <c r="G873" s="58">
        <v>6</v>
      </c>
      <c r="H873" s="59"/>
      <c r="I873" s="59"/>
      <c r="J873" s="60"/>
      <c r="K873" s="49" t="s">
        <v>61</v>
      </c>
      <c r="L873" s="50"/>
      <c r="M873" s="83"/>
      <c r="N873" s="84"/>
      <c r="O873" s="5" t="s">
        <v>1015</v>
      </c>
      <c r="P873" s="43" t="s">
        <v>249</v>
      </c>
      <c r="Q873" s="44"/>
      <c r="R873" s="43" t="s">
        <v>187</v>
      </c>
      <c r="S873" s="44"/>
      <c r="T873" s="6">
        <v>6</v>
      </c>
      <c r="U873" s="103" t="s">
        <v>61</v>
      </c>
      <c r="V873" s="104"/>
    </row>
    <row r="874" spans="1:24" ht="14.5" customHeight="1" x14ac:dyDescent="0.3">
      <c r="A874" s="5" t="s">
        <v>1015</v>
      </c>
      <c r="B874" s="43" t="s">
        <v>1044</v>
      </c>
      <c r="C874" s="44"/>
      <c r="D874" s="43" t="s">
        <v>187</v>
      </c>
      <c r="E874" s="45"/>
      <c r="F874" s="44"/>
      <c r="G874" s="58">
        <v>6</v>
      </c>
      <c r="H874" s="59"/>
      <c r="I874" s="59"/>
      <c r="J874" s="60"/>
      <c r="K874" s="49" t="s">
        <v>61</v>
      </c>
      <c r="L874" s="50"/>
      <c r="M874" s="83"/>
      <c r="N874" s="84"/>
      <c r="O874" s="5" t="s">
        <v>1015</v>
      </c>
      <c r="P874" s="43" t="s">
        <v>1045</v>
      </c>
      <c r="Q874" s="44"/>
      <c r="R874" s="43" t="s">
        <v>187</v>
      </c>
      <c r="S874" s="44"/>
      <c r="T874" s="6">
        <v>6</v>
      </c>
      <c r="U874" s="103" t="s">
        <v>61</v>
      </c>
      <c r="V874" s="104"/>
    </row>
    <row r="875" spans="1:24" ht="14.5" customHeight="1" x14ac:dyDescent="0.3">
      <c r="A875" s="5" t="s">
        <v>1015</v>
      </c>
      <c r="B875" s="43" t="s">
        <v>1046</v>
      </c>
      <c r="C875" s="44"/>
      <c r="D875" s="43" t="s">
        <v>187</v>
      </c>
      <c r="E875" s="45"/>
      <c r="F875" s="44"/>
      <c r="G875" s="58">
        <v>6</v>
      </c>
      <c r="H875" s="59"/>
      <c r="I875" s="59"/>
      <c r="J875" s="60"/>
      <c r="K875" s="49" t="s">
        <v>61</v>
      </c>
      <c r="L875" s="50"/>
      <c r="M875" s="83"/>
      <c r="N875" s="84"/>
      <c r="O875" s="5" t="s">
        <v>1015</v>
      </c>
      <c r="P875" s="43" t="s">
        <v>1047</v>
      </c>
      <c r="Q875" s="44"/>
      <c r="R875" s="43" t="s">
        <v>122</v>
      </c>
      <c r="S875" s="44"/>
      <c r="T875" s="6">
        <v>7</v>
      </c>
      <c r="U875" s="103" t="s">
        <v>61</v>
      </c>
      <c r="V875" s="104"/>
    </row>
    <row r="876" spans="1:24" ht="14.5" customHeight="1" x14ac:dyDescent="0.3">
      <c r="A876" s="5" t="s">
        <v>1015</v>
      </c>
      <c r="B876" s="43" t="s">
        <v>1048</v>
      </c>
      <c r="C876" s="44"/>
      <c r="D876" s="43" t="s">
        <v>187</v>
      </c>
      <c r="E876" s="45"/>
      <c r="F876" s="44"/>
      <c r="G876" s="58">
        <v>6</v>
      </c>
      <c r="H876" s="59"/>
      <c r="I876" s="59"/>
      <c r="J876" s="60"/>
      <c r="K876" s="49" t="s">
        <v>61</v>
      </c>
      <c r="L876" s="50"/>
      <c r="M876" s="83"/>
      <c r="N876" s="84"/>
      <c r="O876" s="5" t="s">
        <v>1015</v>
      </c>
      <c r="P876" s="43" t="s">
        <v>1049</v>
      </c>
      <c r="Q876" s="44"/>
      <c r="R876" s="43" t="s">
        <v>187</v>
      </c>
      <c r="S876" s="44"/>
      <c r="T876" s="6">
        <v>6</v>
      </c>
      <c r="U876" s="103" t="s">
        <v>61</v>
      </c>
      <c r="V876" s="104"/>
    </row>
    <row r="877" spans="1:24" ht="14.5" customHeight="1" x14ac:dyDescent="0.3">
      <c r="A877" s="5" t="s">
        <v>1015</v>
      </c>
      <c r="B877" s="43" t="s">
        <v>1050</v>
      </c>
      <c r="C877" s="44"/>
      <c r="D877" s="43" t="s">
        <v>187</v>
      </c>
      <c r="E877" s="45"/>
      <c r="F877" s="44"/>
      <c r="G877" s="58">
        <v>6</v>
      </c>
      <c r="H877" s="59"/>
      <c r="I877" s="59"/>
      <c r="J877" s="60"/>
      <c r="K877" s="49" t="s">
        <v>61</v>
      </c>
      <c r="L877" s="50"/>
      <c r="M877" s="83"/>
      <c r="N877" s="84"/>
      <c r="O877" s="5" t="s">
        <v>1015</v>
      </c>
      <c r="P877" s="43" t="s">
        <v>1051</v>
      </c>
      <c r="Q877" s="44"/>
      <c r="R877" s="43" t="s">
        <v>187</v>
      </c>
      <c r="S877" s="44"/>
      <c r="T877" s="6">
        <v>6</v>
      </c>
      <c r="U877" s="103" t="s">
        <v>61</v>
      </c>
      <c r="V877" s="104"/>
    </row>
    <row r="878" spans="1:24" ht="14.5" customHeight="1" x14ac:dyDescent="0.3">
      <c r="A878" s="5" t="s">
        <v>1015</v>
      </c>
      <c r="B878" s="43" t="s">
        <v>194</v>
      </c>
      <c r="C878" s="44"/>
      <c r="D878" s="43" t="s">
        <v>122</v>
      </c>
      <c r="E878" s="45"/>
      <c r="F878" s="44"/>
      <c r="G878" s="58">
        <v>7</v>
      </c>
      <c r="H878" s="59"/>
      <c r="I878" s="59"/>
      <c r="J878" s="60"/>
      <c r="K878" s="49" t="s">
        <v>61</v>
      </c>
      <c r="L878" s="50"/>
      <c r="M878" s="83"/>
      <c r="N878" s="84"/>
      <c r="O878" s="5" t="s">
        <v>1015</v>
      </c>
      <c r="P878" s="43" t="s">
        <v>812</v>
      </c>
      <c r="Q878" s="44"/>
      <c r="R878" s="43" t="s">
        <v>187</v>
      </c>
      <c r="S878" s="44"/>
      <c r="T878" s="6">
        <v>6</v>
      </c>
      <c r="U878" s="103" t="s">
        <v>61</v>
      </c>
      <c r="V878" s="104"/>
    </row>
    <row r="879" spans="1:24" ht="14.5" customHeight="1" x14ac:dyDescent="0.3">
      <c r="A879" s="5" t="s">
        <v>1015</v>
      </c>
      <c r="B879" s="43" t="s">
        <v>1052</v>
      </c>
      <c r="C879" s="44"/>
      <c r="D879" s="43" t="s">
        <v>187</v>
      </c>
      <c r="E879" s="45"/>
      <c r="F879" s="44"/>
      <c r="G879" s="58">
        <v>6</v>
      </c>
      <c r="H879" s="59"/>
      <c r="I879" s="59"/>
      <c r="J879" s="60"/>
      <c r="K879" s="49" t="s">
        <v>61</v>
      </c>
      <c r="L879" s="50"/>
      <c r="M879" s="83"/>
      <c r="N879" s="84"/>
      <c r="O879" s="5" t="s">
        <v>1015</v>
      </c>
      <c r="P879" s="43" t="s">
        <v>1053</v>
      </c>
      <c r="Q879" s="44"/>
      <c r="R879" s="43" t="s">
        <v>187</v>
      </c>
      <c r="S879" s="44"/>
      <c r="T879" s="6">
        <v>6</v>
      </c>
      <c r="U879" s="103" t="s">
        <v>61</v>
      </c>
      <c r="V879" s="104"/>
    </row>
    <row r="880" spans="1:24" ht="14.5" customHeight="1" x14ac:dyDescent="0.3">
      <c r="A880" s="5" t="s">
        <v>1015</v>
      </c>
      <c r="B880" s="43" t="s">
        <v>135</v>
      </c>
      <c r="C880" s="44"/>
      <c r="D880" s="43" t="s">
        <v>187</v>
      </c>
      <c r="E880" s="45"/>
      <c r="F880" s="44"/>
      <c r="G880" s="58">
        <v>6</v>
      </c>
      <c r="H880" s="59"/>
      <c r="I880" s="59"/>
      <c r="J880" s="60"/>
      <c r="K880" s="49" t="s">
        <v>61</v>
      </c>
      <c r="L880" s="50"/>
      <c r="M880" s="83"/>
      <c r="N880" s="84"/>
      <c r="O880" s="5" t="s">
        <v>1015</v>
      </c>
      <c r="P880" s="43" t="s">
        <v>1054</v>
      </c>
      <c r="Q880" s="44"/>
      <c r="R880" s="43" t="s">
        <v>122</v>
      </c>
      <c r="S880" s="44"/>
      <c r="T880" s="6">
        <v>7</v>
      </c>
      <c r="U880" s="103" t="s">
        <v>61</v>
      </c>
      <c r="V880" s="104"/>
    </row>
    <row r="881" spans="1:22" ht="14.5" customHeight="1" x14ac:dyDescent="0.3">
      <c r="A881" s="5" t="s">
        <v>1015</v>
      </c>
      <c r="B881" s="43" t="s">
        <v>1055</v>
      </c>
      <c r="C881" s="44"/>
      <c r="D881" s="43" t="s">
        <v>122</v>
      </c>
      <c r="E881" s="45"/>
      <c r="F881" s="44"/>
      <c r="G881" s="58">
        <v>7</v>
      </c>
      <c r="H881" s="59"/>
      <c r="I881" s="59"/>
      <c r="J881" s="60"/>
      <c r="K881" s="49" t="s">
        <v>61</v>
      </c>
      <c r="L881" s="50"/>
      <c r="M881" s="83"/>
      <c r="N881" s="84"/>
      <c r="O881" s="5" t="s">
        <v>1015</v>
      </c>
      <c r="P881" s="43" t="s">
        <v>258</v>
      </c>
      <c r="Q881" s="44"/>
      <c r="R881" s="43" t="s">
        <v>187</v>
      </c>
      <c r="S881" s="44"/>
      <c r="T881" s="6">
        <v>6</v>
      </c>
      <c r="U881" s="103" t="s">
        <v>61</v>
      </c>
      <c r="V881" s="104"/>
    </row>
    <row r="882" spans="1:22" ht="14.5" customHeight="1" x14ac:dyDescent="0.3">
      <c r="A882" s="5" t="s">
        <v>1015</v>
      </c>
      <c r="B882" s="43" t="s">
        <v>1056</v>
      </c>
      <c r="C882" s="44"/>
      <c r="D882" s="43" t="s">
        <v>187</v>
      </c>
      <c r="E882" s="45"/>
      <c r="F882" s="44"/>
      <c r="G882" s="58">
        <v>6</v>
      </c>
      <c r="H882" s="59"/>
      <c r="I882" s="59"/>
      <c r="J882" s="60"/>
      <c r="K882" s="49" t="s">
        <v>61</v>
      </c>
      <c r="L882" s="50"/>
      <c r="M882" s="83"/>
      <c r="N882" s="84"/>
      <c r="O882" s="5" t="s">
        <v>1015</v>
      </c>
      <c r="P882" s="43" t="s">
        <v>1057</v>
      </c>
      <c r="Q882" s="44"/>
      <c r="R882" s="43" t="s">
        <v>187</v>
      </c>
      <c r="S882" s="44"/>
      <c r="T882" s="6">
        <v>6</v>
      </c>
      <c r="U882" s="103" t="s">
        <v>61</v>
      </c>
      <c r="V882" s="104"/>
    </row>
    <row r="883" spans="1:22" ht="14.5" customHeight="1" x14ac:dyDescent="0.3">
      <c r="A883" s="5" t="s">
        <v>1015</v>
      </c>
      <c r="B883" s="43" t="s">
        <v>1058</v>
      </c>
      <c r="C883" s="44"/>
      <c r="D883" s="43" t="s">
        <v>122</v>
      </c>
      <c r="E883" s="45"/>
      <c r="F883" s="44"/>
      <c r="G883" s="58">
        <v>7</v>
      </c>
      <c r="H883" s="59"/>
      <c r="I883" s="59"/>
      <c r="J883" s="60"/>
      <c r="K883" s="49" t="s">
        <v>61</v>
      </c>
      <c r="L883" s="50"/>
      <c r="M883" s="83"/>
      <c r="N883" s="84"/>
      <c r="O883" s="5" t="s">
        <v>1015</v>
      </c>
      <c r="P883" s="43" t="s">
        <v>1059</v>
      </c>
      <c r="Q883" s="44"/>
      <c r="R883" s="43" t="s">
        <v>187</v>
      </c>
      <c r="S883" s="44"/>
      <c r="T883" s="6">
        <v>6</v>
      </c>
      <c r="U883" s="103" t="s">
        <v>61</v>
      </c>
      <c r="V883" s="104"/>
    </row>
    <row r="884" spans="1:22" ht="14.5" customHeight="1" x14ac:dyDescent="0.3">
      <c r="A884" s="5" t="s">
        <v>1015</v>
      </c>
      <c r="B884" s="43" t="s">
        <v>137</v>
      </c>
      <c r="C884" s="44"/>
      <c r="D884" s="43" t="s">
        <v>187</v>
      </c>
      <c r="E884" s="45"/>
      <c r="F884" s="44"/>
      <c r="G884" s="58">
        <v>6</v>
      </c>
      <c r="H884" s="59"/>
      <c r="I884" s="59"/>
      <c r="J884" s="60"/>
      <c r="K884" s="49" t="s">
        <v>61</v>
      </c>
      <c r="L884" s="50"/>
      <c r="M884" s="83"/>
      <c r="N884" s="84"/>
      <c r="O884" s="5" t="s">
        <v>1015</v>
      </c>
      <c r="P884" s="43" t="s">
        <v>1060</v>
      </c>
      <c r="Q884" s="44"/>
      <c r="R884" s="43" t="s">
        <v>122</v>
      </c>
      <c r="S884" s="44"/>
      <c r="T884" s="6">
        <v>7</v>
      </c>
      <c r="U884" s="103" t="s">
        <v>61</v>
      </c>
      <c r="V884" s="104"/>
    </row>
    <row r="885" spans="1:22" ht="14.5" customHeight="1" x14ac:dyDescent="0.3">
      <c r="A885" s="5" t="s">
        <v>1015</v>
      </c>
      <c r="B885" s="43" t="s">
        <v>1061</v>
      </c>
      <c r="C885" s="44"/>
      <c r="D885" s="43" t="s">
        <v>122</v>
      </c>
      <c r="E885" s="45"/>
      <c r="F885" s="44"/>
      <c r="G885" s="58">
        <v>7</v>
      </c>
      <c r="H885" s="59"/>
      <c r="I885" s="59"/>
      <c r="J885" s="60"/>
      <c r="K885" s="49" t="s">
        <v>61</v>
      </c>
      <c r="L885" s="50"/>
      <c r="M885" s="83"/>
      <c r="N885" s="84"/>
      <c r="O885" s="5" t="s">
        <v>1015</v>
      </c>
      <c r="P885" s="43" t="s">
        <v>1062</v>
      </c>
      <c r="Q885" s="44"/>
      <c r="R885" s="43" t="s">
        <v>187</v>
      </c>
      <c r="S885" s="44"/>
      <c r="T885" s="6">
        <v>6</v>
      </c>
      <c r="U885" s="103" t="s">
        <v>61</v>
      </c>
      <c r="V885" s="104"/>
    </row>
    <row r="886" spans="1:22" ht="14.5" customHeight="1" x14ac:dyDescent="0.3">
      <c r="A886" s="5" t="s">
        <v>1015</v>
      </c>
      <c r="B886" s="43" t="s">
        <v>1063</v>
      </c>
      <c r="C886" s="44"/>
      <c r="D886" s="43" t="s">
        <v>187</v>
      </c>
      <c r="E886" s="45"/>
      <c r="F886" s="44"/>
      <c r="G886" s="58">
        <v>6</v>
      </c>
      <c r="H886" s="59"/>
      <c r="I886" s="59"/>
      <c r="J886" s="60"/>
      <c r="K886" s="49" t="s">
        <v>61</v>
      </c>
      <c r="L886" s="50"/>
      <c r="M886" s="83"/>
      <c r="N886" s="84"/>
      <c r="O886" s="5" t="s">
        <v>1015</v>
      </c>
      <c r="P886" s="43" t="s">
        <v>1064</v>
      </c>
      <c r="Q886" s="44"/>
      <c r="R886" s="43" t="s">
        <v>187</v>
      </c>
      <c r="S886" s="44"/>
      <c r="T886" s="6">
        <v>6</v>
      </c>
      <c r="U886" s="103" t="s">
        <v>61</v>
      </c>
      <c r="V886" s="104"/>
    </row>
    <row r="887" spans="1:22" ht="14.5" customHeight="1" x14ac:dyDescent="0.3">
      <c r="A887" s="5" t="s">
        <v>1015</v>
      </c>
      <c r="B887" s="43" t="s">
        <v>1065</v>
      </c>
      <c r="C887" s="44"/>
      <c r="D887" s="43" t="s">
        <v>122</v>
      </c>
      <c r="E887" s="45"/>
      <c r="F887" s="44"/>
      <c r="G887" s="58">
        <v>7</v>
      </c>
      <c r="H887" s="59"/>
      <c r="I887" s="59"/>
      <c r="J887" s="60"/>
      <c r="K887" s="49" t="s">
        <v>61</v>
      </c>
      <c r="L887" s="50"/>
      <c r="M887" s="83"/>
      <c r="N887" s="84"/>
      <c r="O887" s="5" t="s">
        <v>1015</v>
      </c>
      <c r="P887" s="43" t="s">
        <v>776</v>
      </c>
      <c r="Q887" s="44"/>
      <c r="R887" s="43" t="s">
        <v>187</v>
      </c>
      <c r="S887" s="44"/>
      <c r="T887" s="6">
        <v>6</v>
      </c>
      <c r="U887" s="103" t="s">
        <v>61</v>
      </c>
      <c r="V887" s="104"/>
    </row>
    <row r="888" spans="1:22" ht="14.5" customHeight="1" x14ac:dyDescent="0.3">
      <c r="A888" s="5" t="s">
        <v>1015</v>
      </c>
      <c r="B888" s="43" t="s">
        <v>1066</v>
      </c>
      <c r="C888" s="44"/>
      <c r="D888" s="43" t="s">
        <v>122</v>
      </c>
      <c r="E888" s="45"/>
      <c r="F888" s="44"/>
      <c r="G888" s="58">
        <v>7</v>
      </c>
      <c r="H888" s="59"/>
      <c r="I888" s="59"/>
      <c r="J888" s="60"/>
      <c r="K888" s="49" t="s">
        <v>61</v>
      </c>
      <c r="L888" s="50"/>
      <c r="M888" s="83"/>
      <c r="N888" s="84"/>
      <c r="O888" s="5" t="s">
        <v>1015</v>
      </c>
      <c r="P888" s="43" t="s">
        <v>1067</v>
      </c>
      <c r="Q888" s="44"/>
      <c r="R888" s="43" t="s">
        <v>187</v>
      </c>
      <c r="S888" s="44"/>
      <c r="T888" s="6">
        <v>6</v>
      </c>
      <c r="U888" s="103" t="s">
        <v>61</v>
      </c>
      <c r="V888" s="104"/>
    </row>
    <row r="889" spans="1:22" ht="14.5" customHeight="1" x14ac:dyDescent="0.3">
      <c r="A889" s="5" t="s">
        <v>1015</v>
      </c>
      <c r="B889" s="43" t="s">
        <v>1068</v>
      </c>
      <c r="C889" s="44"/>
      <c r="D889" s="43" t="s">
        <v>187</v>
      </c>
      <c r="E889" s="45"/>
      <c r="F889" s="44"/>
      <c r="G889" s="58">
        <v>6</v>
      </c>
      <c r="H889" s="59"/>
      <c r="I889" s="59"/>
      <c r="J889" s="60"/>
      <c r="K889" s="49" t="s">
        <v>61</v>
      </c>
      <c r="L889" s="50"/>
      <c r="M889" s="83"/>
      <c r="N889" s="84"/>
      <c r="O889" s="5" t="s">
        <v>1015</v>
      </c>
      <c r="P889" s="43" t="s">
        <v>867</v>
      </c>
      <c r="Q889" s="44"/>
      <c r="R889" s="43" t="s">
        <v>187</v>
      </c>
      <c r="S889" s="44"/>
      <c r="T889" s="6">
        <v>6</v>
      </c>
      <c r="U889" s="103" t="s">
        <v>61</v>
      </c>
      <c r="V889" s="104"/>
    </row>
    <row r="890" spans="1:22" ht="14.5" customHeight="1" x14ac:dyDescent="0.3">
      <c r="A890" s="5" t="s">
        <v>1015</v>
      </c>
      <c r="B890" s="43" t="s">
        <v>241</v>
      </c>
      <c r="C890" s="44"/>
      <c r="D890" s="43" t="s">
        <v>122</v>
      </c>
      <c r="E890" s="45"/>
      <c r="F890" s="44"/>
      <c r="G890" s="58">
        <v>7</v>
      </c>
      <c r="H890" s="59"/>
      <c r="I890" s="59"/>
      <c r="J890" s="60"/>
      <c r="K890" s="49" t="s">
        <v>61</v>
      </c>
      <c r="L890" s="50"/>
      <c r="M890" s="83"/>
      <c r="N890" s="84"/>
      <c r="O890" s="5" t="s">
        <v>1015</v>
      </c>
      <c r="P890" s="43" t="s">
        <v>1069</v>
      </c>
      <c r="Q890" s="44"/>
      <c r="R890" s="43" t="s">
        <v>187</v>
      </c>
      <c r="S890" s="44"/>
      <c r="T890" s="6">
        <v>6</v>
      </c>
      <c r="U890" s="103" t="s">
        <v>61</v>
      </c>
      <c r="V890" s="104"/>
    </row>
    <row r="891" spans="1:22" ht="14.5" customHeight="1" x14ac:dyDescent="0.3">
      <c r="A891" s="5" t="s">
        <v>1015</v>
      </c>
      <c r="B891" s="43" t="s">
        <v>1070</v>
      </c>
      <c r="C891" s="44"/>
      <c r="D891" s="43" t="s">
        <v>122</v>
      </c>
      <c r="E891" s="45"/>
      <c r="F891" s="44"/>
      <c r="G891" s="58">
        <v>7</v>
      </c>
      <c r="H891" s="59"/>
      <c r="I891" s="59"/>
      <c r="J891" s="60"/>
      <c r="K891" s="49" t="s">
        <v>61</v>
      </c>
      <c r="L891" s="50"/>
      <c r="M891" s="83"/>
      <c r="N891" s="84"/>
      <c r="O891" s="5" t="s">
        <v>1015</v>
      </c>
      <c r="P891" s="43" t="s">
        <v>1071</v>
      </c>
      <c r="Q891" s="44"/>
      <c r="R891" s="43" t="s">
        <v>187</v>
      </c>
      <c r="S891" s="44"/>
      <c r="T891" s="6">
        <v>6</v>
      </c>
      <c r="U891" s="103" t="s">
        <v>61</v>
      </c>
      <c r="V891" s="104"/>
    </row>
    <row r="892" spans="1:22" ht="14.5" customHeight="1" x14ac:dyDescent="0.3">
      <c r="A892" s="5" t="s">
        <v>1015</v>
      </c>
      <c r="B892" s="43" t="s">
        <v>1072</v>
      </c>
      <c r="C892" s="44"/>
      <c r="D892" s="43" t="s">
        <v>187</v>
      </c>
      <c r="E892" s="45"/>
      <c r="F892" s="44"/>
      <c r="G892" s="58">
        <v>6</v>
      </c>
      <c r="H892" s="59"/>
      <c r="I892" s="59"/>
      <c r="J892" s="60"/>
      <c r="K892" s="49" t="s">
        <v>61</v>
      </c>
      <c r="L892" s="50"/>
      <c r="M892" s="83"/>
      <c r="N892" s="84"/>
      <c r="O892" s="5" t="s">
        <v>1015</v>
      </c>
      <c r="P892" s="43" t="s">
        <v>1073</v>
      </c>
      <c r="Q892" s="44"/>
      <c r="R892" s="43" t="s">
        <v>122</v>
      </c>
      <c r="S892" s="44"/>
      <c r="T892" s="6">
        <v>7</v>
      </c>
      <c r="U892" s="103" t="s">
        <v>61</v>
      </c>
      <c r="V892" s="104"/>
    </row>
    <row r="893" spans="1:22" ht="14.5" customHeight="1" x14ac:dyDescent="0.3">
      <c r="A893" s="5" t="s">
        <v>1015</v>
      </c>
      <c r="B893" s="43" t="s">
        <v>216</v>
      </c>
      <c r="C893" s="44"/>
      <c r="D893" s="43" t="s">
        <v>187</v>
      </c>
      <c r="E893" s="45"/>
      <c r="F893" s="44"/>
      <c r="G893" s="58">
        <v>6</v>
      </c>
      <c r="H893" s="59"/>
      <c r="I893" s="59"/>
      <c r="J893" s="60"/>
      <c r="K893" s="49" t="s">
        <v>61</v>
      </c>
      <c r="L893" s="50"/>
      <c r="M893" s="83"/>
      <c r="N893" s="84"/>
      <c r="O893" s="5" t="s">
        <v>1015</v>
      </c>
      <c r="P893" s="43" t="s">
        <v>1074</v>
      </c>
      <c r="Q893" s="44"/>
      <c r="R893" s="43" t="s">
        <v>187</v>
      </c>
      <c r="S893" s="44"/>
      <c r="T893" s="6">
        <v>6</v>
      </c>
      <c r="U893" s="103" t="s">
        <v>61</v>
      </c>
      <c r="V893" s="104"/>
    </row>
    <row r="894" spans="1:22" ht="14.5" customHeight="1" x14ac:dyDescent="0.3">
      <c r="A894" s="5" t="s">
        <v>1015</v>
      </c>
      <c r="B894" s="43" t="s">
        <v>713</v>
      </c>
      <c r="C894" s="44"/>
      <c r="D894" s="43" t="s">
        <v>187</v>
      </c>
      <c r="E894" s="45"/>
      <c r="F894" s="44"/>
      <c r="G894" s="58">
        <v>6</v>
      </c>
      <c r="H894" s="59"/>
      <c r="I894" s="59"/>
      <c r="J894" s="60"/>
      <c r="K894" s="49" t="s">
        <v>61</v>
      </c>
      <c r="L894" s="50"/>
      <c r="M894" s="83"/>
      <c r="N894" s="84"/>
      <c r="O894" s="5" t="s">
        <v>1015</v>
      </c>
      <c r="P894" s="43" t="s">
        <v>112</v>
      </c>
      <c r="Q894" s="44"/>
      <c r="R894" s="43" t="s">
        <v>187</v>
      </c>
      <c r="S894" s="44"/>
      <c r="T894" s="6">
        <v>6</v>
      </c>
      <c r="U894" s="103" t="s">
        <v>61</v>
      </c>
      <c r="V894" s="104"/>
    </row>
    <row r="895" spans="1:22" ht="14.5" customHeight="1" x14ac:dyDescent="0.3">
      <c r="A895" s="5" t="s">
        <v>1015</v>
      </c>
      <c r="B895" s="43" t="s">
        <v>1075</v>
      </c>
      <c r="C895" s="44"/>
      <c r="D895" s="43" t="s">
        <v>122</v>
      </c>
      <c r="E895" s="45"/>
      <c r="F895" s="44"/>
      <c r="G895" s="58">
        <v>7</v>
      </c>
      <c r="H895" s="59"/>
      <c r="I895" s="59"/>
      <c r="J895" s="60"/>
      <c r="K895" s="49" t="s">
        <v>61</v>
      </c>
      <c r="L895" s="50"/>
      <c r="M895" s="83"/>
      <c r="N895" s="84"/>
      <c r="O895" s="5" t="s">
        <v>1015</v>
      </c>
      <c r="P895" s="43" t="s">
        <v>1076</v>
      </c>
      <c r="Q895" s="44"/>
      <c r="R895" s="43" t="s">
        <v>187</v>
      </c>
      <c r="S895" s="44"/>
      <c r="T895" s="6">
        <v>6</v>
      </c>
      <c r="U895" s="103" t="s">
        <v>61</v>
      </c>
      <c r="V895" s="104"/>
    </row>
    <row r="896" spans="1:22" ht="14.5" customHeight="1" x14ac:dyDescent="0.3">
      <c r="A896" s="5" t="s">
        <v>1015</v>
      </c>
      <c r="B896" s="43" t="s">
        <v>78</v>
      </c>
      <c r="C896" s="44"/>
      <c r="D896" s="43" t="s">
        <v>122</v>
      </c>
      <c r="E896" s="45"/>
      <c r="F896" s="44"/>
      <c r="G896" s="58">
        <v>7</v>
      </c>
      <c r="H896" s="59"/>
      <c r="I896" s="59"/>
      <c r="J896" s="60"/>
      <c r="K896" s="49" t="s">
        <v>61</v>
      </c>
      <c r="L896" s="50"/>
      <c r="M896" s="83"/>
      <c r="N896" s="84"/>
      <c r="O896" s="5" t="s">
        <v>1015</v>
      </c>
      <c r="P896" s="43" t="s">
        <v>1077</v>
      </c>
      <c r="Q896" s="44"/>
      <c r="R896" s="43" t="s">
        <v>122</v>
      </c>
      <c r="S896" s="44"/>
      <c r="T896" s="6">
        <v>7</v>
      </c>
      <c r="U896" s="103" t="s">
        <v>61</v>
      </c>
      <c r="V896" s="104"/>
    </row>
    <row r="897" spans="1:24" ht="14.5" customHeight="1" x14ac:dyDescent="0.3">
      <c r="A897" s="5" t="s">
        <v>1015</v>
      </c>
      <c r="B897" s="43" t="s">
        <v>395</v>
      </c>
      <c r="C897" s="44"/>
      <c r="D897" s="43" t="s">
        <v>187</v>
      </c>
      <c r="E897" s="45"/>
      <c r="F897" s="44"/>
      <c r="G897" s="58">
        <v>6</v>
      </c>
      <c r="H897" s="59"/>
      <c r="I897" s="59"/>
      <c r="J897" s="60"/>
      <c r="K897" s="49" t="s">
        <v>61</v>
      </c>
      <c r="L897" s="50"/>
      <c r="M897" s="83"/>
      <c r="N897" s="84"/>
      <c r="O897" s="5" t="s">
        <v>1015</v>
      </c>
      <c r="P897" s="43" t="s">
        <v>1078</v>
      </c>
      <c r="Q897" s="44"/>
      <c r="R897" s="43" t="s">
        <v>187</v>
      </c>
      <c r="S897" s="44"/>
      <c r="T897" s="6">
        <v>6</v>
      </c>
      <c r="U897" s="103" t="s">
        <v>61</v>
      </c>
      <c r="V897" s="104"/>
    </row>
    <row r="898" spans="1:24" ht="14.5" customHeight="1" x14ac:dyDescent="0.3">
      <c r="A898" s="5" t="s">
        <v>1015</v>
      </c>
      <c r="B898" s="43" t="s">
        <v>1079</v>
      </c>
      <c r="C898" s="44"/>
      <c r="D898" s="43" t="s">
        <v>187</v>
      </c>
      <c r="E898" s="45"/>
      <c r="F898" s="44"/>
      <c r="G898" s="58">
        <v>6</v>
      </c>
      <c r="H898" s="59"/>
      <c r="I898" s="59"/>
      <c r="J898" s="60"/>
      <c r="K898" s="49" t="s">
        <v>61</v>
      </c>
      <c r="L898" s="50"/>
      <c r="M898" s="83"/>
      <c r="N898" s="84"/>
      <c r="O898" s="5" t="s">
        <v>1015</v>
      </c>
      <c r="P898" s="43" t="s">
        <v>752</v>
      </c>
      <c r="Q898" s="44"/>
      <c r="R898" s="43" t="s">
        <v>187</v>
      </c>
      <c r="S898" s="44"/>
      <c r="T898" s="6">
        <v>6</v>
      </c>
      <c r="U898" s="103" t="s">
        <v>61</v>
      </c>
      <c r="V898" s="104"/>
    </row>
    <row r="899" spans="1:24" ht="14.5" customHeight="1" x14ac:dyDescent="0.3">
      <c r="A899" s="5" t="s">
        <v>1015</v>
      </c>
      <c r="B899" s="43" t="s">
        <v>1080</v>
      </c>
      <c r="C899" s="44"/>
      <c r="D899" s="43" t="s">
        <v>187</v>
      </c>
      <c r="E899" s="45"/>
      <c r="F899" s="44"/>
      <c r="G899" s="58">
        <v>6</v>
      </c>
      <c r="H899" s="59"/>
      <c r="I899" s="59"/>
      <c r="J899" s="60"/>
      <c r="K899" s="49" t="s">
        <v>61</v>
      </c>
      <c r="L899" s="50"/>
      <c r="M899" s="83"/>
      <c r="N899" s="84"/>
      <c r="O899" s="10" t="s">
        <v>1015</v>
      </c>
      <c r="P899" s="74" t="s">
        <v>1081</v>
      </c>
      <c r="Q899" s="75"/>
      <c r="R899" s="74" t="s">
        <v>187</v>
      </c>
      <c r="S899" s="75"/>
      <c r="T899" s="11">
        <v>6</v>
      </c>
      <c r="U899" s="105" t="s">
        <v>61</v>
      </c>
      <c r="V899" s="106"/>
    </row>
    <row r="900" spans="1:24" ht="14.5" customHeight="1" x14ac:dyDescent="0.3">
      <c r="A900" s="5" t="s">
        <v>1015</v>
      </c>
      <c r="B900" s="43" t="s">
        <v>1082</v>
      </c>
      <c r="C900" s="44"/>
      <c r="D900" s="43" t="s">
        <v>122</v>
      </c>
      <c r="E900" s="45"/>
      <c r="F900" s="44"/>
      <c r="G900" s="58">
        <v>7</v>
      </c>
      <c r="H900" s="59"/>
      <c r="I900" s="59"/>
      <c r="J900" s="60"/>
      <c r="K900" s="49" t="s">
        <v>61</v>
      </c>
      <c r="L900" s="50"/>
      <c r="M900" s="83"/>
      <c r="N900" s="84"/>
      <c r="O900" s="78" t="s">
        <v>1083</v>
      </c>
      <c r="P900" s="78"/>
      <c r="Q900" s="78"/>
      <c r="R900" s="78"/>
      <c r="S900" s="78"/>
      <c r="T900" s="78"/>
      <c r="U900" s="78"/>
      <c r="V900" s="78"/>
    </row>
    <row r="901" spans="1:24" ht="14.5" customHeight="1" x14ac:dyDescent="0.3">
      <c r="A901" s="5" t="s">
        <v>1015</v>
      </c>
      <c r="B901" s="43" t="s">
        <v>1084</v>
      </c>
      <c r="C901" s="44"/>
      <c r="D901" s="43" t="s">
        <v>187</v>
      </c>
      <c r="E901" s="45"/>
      <c r="F901" s="44"/>
      <c r="G901" s="58">
        <v>6</v>
      </c>
      <c r="H901" s="59"/>
      <c r="I901" s="59"/>
      <c r="J901" s="60"/>
      <c r="K901" s="49" t="s">
        <v>61</v>
      </c>
      <c r="L901" s="50"/>
      <c r="M901" s="83"/>
      <c r="N901" s="84"/>
      <c r="O901" s="8" t="s">
        <v>1085</v>
      </c>
      <c r="P901" s="79" t="s">
        <v>318</v>
      </c>
      <c r="Q901" s="80"/>
      <c r="R901" s="79" t="s">
        <v>63</v>
      </c>
      <c r="S901" s="80"/>
      <c r="T901" s="13">
        <v>3</v>
      </c>
      <c r="U901" s="107" t="s">
        <v>61</v>
      </c>
      <c r="V901" s="108"/>
    </row>
    <row r="902" spans="1:24" ht="14.5" customHeight="1" x14ac:dyDescent="0.3">
      <c r="A902" s="5" t="s">
        <v>1015</v>
      </c>
      <c r="B902" s="43" t="s">
        <v>1086</v>
      </c>
      <c r="C902" s="44"/>
      <c r="D902" s="43" t="s">
        <v>187</v>
      </c>
      <c r="E902" s="45"/>
      <c r="F902" s="44"/>
      <c r="G902" s="58">
        <v>6</v>
      </c>
      <c r="H902" s="59"/>
      <c r="I902" s="59"/>
      <c r="J902" s="60"/>
      <c r="K902" s="49" t="s">
        <v>61</v>
      </c>
      <c r="L902" s="50"/>
      <c r="M902" s="83"/>
      <c r="N902" s="84"/>
      <c r="O902" s="5" t="s">
        <v>1085</v>
      </c>
      <c r="P902" s="43" t="s">
        <v>1087</v>
      </c>
      <c r="Q902" s="44"/>
      <c r="R902" s="43" t="s">
        <v>60</v>
      </c>
      <c r="S902" s="44"/>
      <c r="T902" s="6">
        <v>3</v>
      </c>
      <c r="U902" s="103" t="s">
        <v>61</v>
      </c>
      <c r="V902" s="104"/>
    </row>
    <row r="903" spans="1:24" ht="14.5" customHeight="1" x14ac:dyDescent="0.3">
      <c r="A903" s="5" t="s">
        <v>1015</v>
      </c>
      <c r="B903" s="43" t="s">
        <v>527</v>
      </c>
      <c r="C903" s="44"/>
      <c r="D903" s="43" t="s">
        <v>187</v>
      </c>
      <c r="E903" s="45"/>
      <c r="F903" s="44"/>
      <c r="G903" s="58">
        <v>6</v>
      </c>
      <c r="H903" s="59"/>
      <c r="I903" s="59"/>
      <c r="J903" s="60"/>
      <c r="K903" s="49" t="s">
        <v>61</v>
      </c>
      <c r="L903" s="50"/>
      <c r="M903" s="83"/>
      <c r="N903" s="84"/>
      <c r="O903" s="5" t="s">
        <v>1085</v>
      </c>
      <c r="P903" s="43" t="s">
        <v>1088</v>
      </c>
      <c r="Q903" s="44"/>
      <c r="R903" s="43" t="s">
        <v>63</v>
      </c>
      <c r="S903" s="44"/>
      <c r="T903" s="6">
        <v>3</v>
      </c>
      <c r="U903" s="103" t="s">
        <v>61</v>
      </c>
      <c r="V903" s="104"/>
    </row>
    <row r="904" spans="1:24" ht="14.5" customHeight="1" x14ac:dyDescent="0.3">
      <c r="A904" s="5" t="s">
        <v>1015</v>
      </c>
      <c r="B904" s="43" t="s">
        <v>1089</v>
      </c>
      <c r="C904" s="44"/>
      <c r="D904" s="43" t="s">
        <v>187</v>
      </c>
      <c r="E904" s="45"/>
      <c r="F904" s="44"/>
      <c r="G904" s="58">
        <v>6</v>
      </c>
      <c r="H904" s="59"/>
      <c r="I904" s="59"/>
      <c r="J904" s="60"/>
      <c r="K904" s="49" t="s">
        <v>61</v>
      </c>
      <c r="L904" s="50"/>
      <c r="M904" s="83"/>
      <c r="N904" s="84"/>
      <c r="O904" s="5" t="s">
        <v>1085</v>
      </c>
      <c r="P904" s="43" t="s">
        <v>1090</v>
      </c>
      <c r="Q904" s="44"/>
      <c r="R904" s="43" t="s">
        <v>60</v>
      </c>
      <c r="S904" s="44"/>
      <c r="T904" s="6">
        <v>3</v>
      </c>
      <c r="U904" s="103" t="s">
        <v>61</v>
      </c>
      <c r="V904" s="104"/>
    </row>
    <row r="905" spans="1:24" ht="14.5" customHeight="1" x14ac:dyDescent="0.3">
      <c r="A905" s="5" t="s">
        <v>1015</v>
      </c>
      <c r="B905" s="43" t="s">
        <v>1091</v>
      </c>
      <c r="C905" s="44"/>
      <c r="D905" s="43" t="s">
        <v>187</v>
      </c>
      <c r="E905" s="45"/>
      <c r="F905" s="44"/>
      <c r="G905" s="58">
        <v>6</v>
      </c>
      <c r="H905" s="59"/>
      <c r="I905" s="59"/>
      <c r="J905" s="60"/>
      <c r="K905" s="49" t="s">
        <v>61</v>
      </c>
      <c r="L905" s="50"/>
      <c r="M905" s="83"/>
      <c r="N905" s="84"/>
      <c r="O905" s="5" t="s">
        <v>1085</v>
      </c>
      <c r="P905" s="43" t="s">
        <v>155</v>
      </c>
      <c r="Q905" s="44"/>
      <c r="R905" s="43" t="s">
        <v>60</v>
      </c>
      <c r="S905" s="44"/>
      <c r="T905" s="6">
        <v>3</v>
      </c>
      <c r="U905" s="103" t="s">
        <v>61</v>
      </c>
      <c r="V905" s="104"/>
    </row>
    <row r="906" spans="1:24" ht="14.5" customHeight="1" x14ac:dyDescent="0.3">
      <c r="A906" s="5" t="s">
        <v>1015</v>
      </c>
      <c r="B906" s="43" t="s">
        <v>1092</v>
      </c>
      <c r="C906" s="44"/>
      <c r="D906" s="43" t="s">
        <v>122</v>
      </c>
      <c r="E906" s="45"/>
      <c r="F906" s="44"/>
      <c r="G906" s="58">
        <v>7</v>
      </c>
      <c r="H906" s="59"/>
      <c r="I906" s="59"/>
      <c r="J906" s="60"/>
      <c r="K906" s="49" t="s">
        <v>61</v>
      </c>
      <c r="L906" s="50"/>
      <c r="M906" s="83"/>
      <c r="N906" s="84"/>
      <c r="O906" s="5" t="s">
        <v>1085</v>
      </c>
      <c r="P906" s="43" t="s">
        <v>1093</v>
      </c>
      <c r="Q906" s="44"/>
      <c r="R906" s="43" t="s">
        <v>60</v>
      </c>
      <c r="S906" s="44"/>
      <c r="T906" s="6">
        <v>3</v>
      </c>
      <c r="U906" s="103" t="s">
        <v>61</v>
      </c>
      <c r="V906" s="104"/>
    </row>
    <row r="907" spans="1:24" ht="14.5" customHeight="1" x14ac:dyDescent="0.3">
      <c r="A907" s="5" t="s">
        <v>1015</v>
      </c>
      <c r="B907" s="43" t="s">
        <v>1094</v>
      </c>
      <c r="C907" s="44"/>
      <c r="D907" s="43" t="s">
        <v>187</v>
      </c>
      <c r="E907" s="45"/>
      <c r="F907" s="44"/>
      <c r="G907" s="58">
        <v>6</v>
      </c>
      <c r="H907" s="59"/>
      <c r="I907" s="59"/>
      <c r="J907" s="60"/>
      <c r="K907" s="49" t="s">
        <v>61</v>
      </c>
      <c r="L907" s="50"/>
      <c r="M907" s="83"/>
      <c r="N907" s="84"/>
      <c r="O907" s="5" t="s">
        <v>1085</v>
      </c>
      <c r="P907" s="43" t="s">
        <v>77</v>
      </c>
      <c r="Q907" s="44"/>
      <c r="R907" s="43" t="s">
        <v>60</v>
      </c>
      <c r="S907" s="44"/>
      <c r="T907" s="6">
        <v>3</v>
      </c>
      <c r="U907" s="103" t="s">
        <v>61</v>
      </c>
      <c r="V907" s="104"/>
    </row>
    <row r="908" spans="1:24" ht="13.5" customHeight="1" x14ac:dyDescent="0.3">
      <c r="A908" s="63" t="s">
        <v>1095</v>
      </c>
      <c r="B908" s="63"/>
      <c r="C908" s="63"/>
      <c r="D908" s="63"/>
      <c r="E908" s="63"/>
      <c r="F908" s="63"/>
      <c r="G908" s="63"/>
      <c r="H908" s="63"/>
      <c r="I908" s="63"/>
      <c r="J908" s="63"/>
      <c r="K908" s="63"/>
      <c r="L908" s="63"/>
      <c r="M908" s="63"/>
      <c r="N908" s="63"/>
      <c r="O908" s="63"/>
      <c r="P908" s="63"/>
      <c r="Q908" s="63"/>
      <c r="R908" s="63"/>
      <c r="S908" s="63"/>
      <c r="T908" s="63"/>
      <c r="U908" s="63"/>
      <c r="V908" s="63"/>
      <c r="W908" s="63"/>
      <c r="X908" s="63"/>
    </row>
    <row r="909" spans="1:24" ht="15" customHeight="1" x14ac:dyDescent="0.3">
      <c r="A909" s="64" t="s">
        <v>9</v>
      </c>
      <c r="B909" s="64"/>
      <c r="C909" s="64"/>
      <c r="D909" s="64"/>
      <c r="E909" s="64"/>
      <c r="F909" s="64"/>
      <c r="G909" s="64"/>
      <c r="H909" s="64"/>
      <c r="I909" s="64"/>
      <c r="J909" s="64"/>
      <c r="K909" s="64"/>
      <c r="L909" s="64"/>
      <c r="M909" s="64"/>
      <c r="N909" s="64"/>
      <c r="O909" s="64"/>
      <c r="P909" s="64"/>
      <c r="Q909" s="64"/>
      <c r="R909" s="64"/>
      <c r="S909" s="64"/>
      <c r="T909" s="64"/>
      <c r="U909" s="64"/>
      <c r="V909" s="64"/>
      <c r="W909" s="64"/>
      <c r="X909" s="64"/>
    </row>
    <row r="910" spans="1:24" ht="7.5" customHeight="1" x14ac:dyDescent="0.3">
      <c r="A910" s="65"/>
      <c r="B910" s="65"/>
      <c r="C910" s="65"/>
      <c r="D910" s="65"/>
      <c r="E910" s="65"/>
      <c r="F910" s="65"/>
      <c r="G910" s="65"/>
      <c r="H910" s="65"/>
      <c r="I910" s="65"/>
      <c r="J910" s="65"/>
      <c r="K910" s="65"/>
      <c r="L910" s="65"/>
      <c r="M910" s="65"/>
      <c r="N910" s="65"/>
      <c r="O910" s="65"/>
      <c r="P910" s="65"/>
      <c r="Q910" s="65"/>
      <c r="R910" s="65"/>
      <c r="S910" s="65"/>
      <c r="T910" s="65"/>
      <c r="U910" s="65"/>
      <c r="V910" s="65"/>
      <c r="W910" s="65"/>
    </row>
    <row r="911" spans="1:24" ht="34.5" customHeight="1" x14ac:dyDescent="0.3">
      <c r="A911" s="66" t="s">
        <v>51</v>
      </c>
      <c r="B911" s="66"/>
      <c r="C911" s="66"/>
      <c r="D911" s="66"/>
      <c r="E911" s="66"/>
      <c r="F911" s="66"/>
      <c r="G911" s="66"/>
      <c r="H911" s="66"/>
      <c r="I911" s="66"/>
      <c r="J911" s="66"/>
      <c r="K911" s="66"/>
      <c r="L911" s="66"/>
      <c r="M911" s="66"/>
      <c r="N911" s="66"/>
      <c r="O911" s="66"/>
      <c r="P911" s="66"/>
      <c r="Q911" s="66"/>
      <c r="R911" s="66"/>
      <c r="S911" s="66"/>
      <c r="T911" s="66"/>
      <c r="U911" s="66"/>
      <c r="V911" s="66"/>
      <c r="W911" s="66"/>
      <c r="X911" s="66"/>
    </row>
    <row r="912" spans="1:24" ht="8.25" customHeight="1" x14ac:dyDescent="0.3">
      <c r="A912" s="131"/>
      <c r="B912" s="131"/>
      <c r="C912" s="131"/>
      <c r="D912" s="131"/>
      <c r="E912" s="131"/>
      <c r="F912" s="131"/>
      <c r="G912" s="131"/>
      <c r="H912" s="131"/>
      <c r="I912" s="131"/>
      <c r="J912" s="131"/>
      <c r="K912" s="131"/>
      <c r="L912" s="131"/>
      <c r="M912" s="131"/>
      <c r="N912" s="131"/>
      <c r="O912" s="131"/>
      <c r="P912" s="131"/>
      <c r="Q912" s="131"/>
      <c r="R912" s="131"/>
      <c r="S912" s="131"/>
      <c r="T912" s="131"/>
      <c r="U912" s="131"/>
    </row>
    <row r="913" spans="1:22" ht="41.25" customHeight="1" x14ac:dyDescent="0.25">
      <c r="A913" s="3" t="s">
        <v>52</v>
      </c>
      <c r="B913" s="67" t="s">
        <v>53</v>
      </c>
      <c r="C913" s="68"/>
      <c r="D913" s="69" t="s">
        <v>54</v>
      </c>
      <c r="E913" s="70"/>
      <c r="F913" s="71"/>
      <c r="G913" s="69" t="s">
        <v>55</v>
      </c>
      <c r="H913" s="70"/>
      <c r="I913" s="70"/>
      <c r="J913" s="71"/>
      <c r="K913" s="72" t="s">
        <v>56</v>
      </c>
      <c r="L913" s="73"/>
      <c r="M913" s="83"/>
      <c r="N913" s="84"/>
      <c r="O913" s="3" t="s">
        <v>52</v>
      </c>
      <c r="P913" s="67" t="s">
        <v>53</v>
      </c>
      <c r="Q913" s="68"/>
      <c r="R913" s="69" t="s">
        <v>54</v>
      </c>
      <c r="S913" s="71"/>
      <c r="T913" s="4" t="s">
        <v>55</v>
      </c>
      <c r="U913" s="72" t="s">
        <v>56</v>
      </c>
      <c r="V913" s="73"/>
    </row>
    <row r="914" spans="1:22" ht="14.5" customHeight="1" x14ac:dyDescent="0.3">
      <c r="A914" s="5" t="s">
        <v>1085</v>
      </c>
      <c r="B914" s="43" t="s">
        <v>162</v>
      </c>
      <c r="C914" s="44"/>
      <c r="D914" s="43" t="s">
        <v>60</v>
      </c>
      <c r="E914" s="45"/>
      <c r="F914" s="44"/>
      <c r="G914" s="58">
        <v>3</v>
      </c>
      <c r="H914" s="59"/>
      <c r="I914" s="59"/>
      <c r="J914" s="60"/>
      <c r="K914" s="49" t="s">
        <v>61</v>
      </c>
      <c r="L914" s="50"/>
      <c r="M914" s="83"/>
      <c r="N914" s="84"/>
      <c r="O914" s="5" t="s">
        <v>1085</v>
      </c>
      <c r="P914" s="43" t="s">
        <v>82</v>
      </c>
      <c r="Q914" s="44"/>
      <c r="R914" s="43" t="s">
        <v>60</v>
      </c>
      <c r="S914" s="44"/>
      <c r="T914" s="6">
        <v>3</v>
      </c>
      <c r="U914" s="49" t="s">
        <v>61</v>
      </c>
      <c r="V914" s="50"/>
    </row>
    <row r="915" spans="1:22" ht="14.5" customHeight="1" x14ac:dyDescent="0.3">
      <c r="A915" s="5" t="s">
        <v>1085</v>
      </c>
      <c r="B915" s="43" t="s">
        <v>711</v>
      </c>
      <c r="C915" s="44"/>
      <c r="D915" s="43" t="s">
        <v>60</v>
      </c>
      <c r="E915" s="45"/>
      <c r="F915" s="44"/>
      <c r="G915" s="58">
        <v>3</v>
      </c>
      <c r="H915" s="59"/>
      <c r="I915" s="59"/>
      <c r="J915" s="60"/>
      <c r="K915" s="49" t="s">
        <v>61</v>
      </c>
      <c r="L915" s="50"/>
      <c r="M915" s="83"/>
      <c r="N915" s="84"/>
      <c r="O915" s="5" t="s">
        <v>1085</v>
      </c>
      <c r="P915" s="43" t="s">
        <v>84</v>
      </c>
      <c r="Q915" s="44"/>
      <c r="R915" s="43" t="s">
        <v>60</v>
      </c>
      <c r="S915" s="44"/>
      <c r="T915" s="6">
        <v>3</v>
      </c>
      <c r="U915" s="49" t="s">
        <v>61</v>
      </c>
      <c r="V915" s="50"/>
    </row>
    <row r="916" spans="1:22" ht="14.5" customHeight="1" x14ac:dyDescent="0.3">
      <c r="A916" s="5" t="s">
        <v>1085</v>
      </c>
      <c r="B916" s="43" t="s">
        <v>85</v>
      </c>
      <c r="C916" s="44"/>
      <c r="D916" s="43" t="s">
        <v>60</v>
      </c>
      <c r="E916" s="45"/>
      <c r="F916" s="44"/>
      <c r="G916" s="58">
        <v>3</v>
      </c>
      <c r="H916" s="59"/>
      <c r="I916" s="59"/>
      <c r="J916" s="60"/>
      <c r="K916" s="49" t="s">
        <v>61</v>
      </c>
      <c r="L916" s="50"/>
      <c r="M916" s="83"/>
      <c r="N916" s="84"/>
      <c r="O916" s="5" t="s">
        <v>1085</v>
      </c>
      <c r="P916" s="43" t="s">
        <v>1096</v>
      </c>
      <c r="Q916" s="44"/>
      <c r="R916" s="43" t="s">
        <v>60</v>
      </c>
      <c r="S916" s="44"/>
      <c r="T916" s="6">
        <v>3</v>
      </c>
      <c r="U916" s="49" t="s">
        <v>61</v>
      </c>
      <c r="V916" s="50"/>
    </row>
    <row r="917" spans="1:22" ht="14.5" customHeight="1" x14ac:dyDescent="0.3">
      <c r="A917" s="5" t="s">
        <v>1085</v>
      </c>
      <c r="B917" s="43" t="s">
        <v>902</v>
      </c>
      <c r="C917" s="44"/>
      <c r="D917" s="43" t="s">
        <v>63</v>
      </c>
      <c r="E917" s="45"/>
      <c r="F917" s="44"/>
      <c r="G917" s="58">
        <v>3</v>
      </c>
      <c r="H917" s="59"/>
      <c r="I917" s="59"/>
      <c r="J917" s="60"/>
      <c r="K917" s="49" t="s">
        <v>61</v>
      </c>
      <c r="L917" s="50"/>
      <c r="M917" s="83"/>
      <c r="N917" s="84"/>
      <c r="O917" s="5" t="s">
        <v>1085</v>
      </c>
      <c r="P917" s="43" t="s">
        <v>237</v>
      </c>
      <c r="Q917" s="44"/>
      <c r="R917" s="43" t="s">
        <v>60</v>
      </c>
      <c r="S917" s="44"/>
      <c r="T917" s="6">
        <v>3</v>
      </c>
      <c r="U917" s="49" t="s">
        <v>61</v>
      </c>
      <c r="V917" s="50"/>
    </row>
    <row r="918" spans="1:22" ht="14.5" customHeight="1" x14ac:dyDescent="0.3">
      <c r="A918" s="5" t="s">
        <v>1085</v>
      </c>
      <c r="B918" s="43" t="s">
        <v>87</v>
      </c>
      <c r="C918" s="44"/>
      <c r="D918" s="43" t="s">
        <v>60</v>
      </c>
      <c r="E918" s="45"/>
      <c r="F918" s="44"/>
      <c r="G918" s="58">
        <v>3</v>
      </c>
      <c r="H918" s="59"/>
      <c r="I918" s="59"/>
      <c r="J918" s="60"/>
      <c r="K918" s="49" t="s">
        <v>61</v>
      </c>
      <c r="L918" s="50"/>
      <c r="M918" s="83"/>
      <c r="N918" s="84"/>
      <c r="O918" s="5" t="s">
        <v>1085</v>
      </c>
      <c r="P918" s="43" t="s">
        <v>1097</v>
      </c>
      <c r="Q918" s="44"/>
      <c r="R918" s="43" t="s">
        <v>60</v>
      </c>
      <c r="S918" s="44"/>
      <c r="T918" s="6">
        <v>3</v>
      </c>
      <c r="U918" s="49" t="s">
        <v>61</v>
      </c>
      <c r="V918" s="50"/>
    </row>
    <row r="919" spans="1:22" ht="14.5" customHeight="1" x14ac:dyDescent="0.3">
      <c r="A919" s="5" t="s">
        <v>1085</v>
      </c>
      <c r="B919" s="43" t="s">
        <v>89</v>
      </c>
      <c r="C919" s="44"/>
      <c r="D919" s="43" t="s">
        <v>60</v>
      </c>
      <c r="E919" s="45"/>
      <c r="F919" s="44"/>
      <c r="G919" s="58">
        <v>3</v>
      </c>
      <c r="H919" s="59"/>
      <c r="I919" s="59"/>
      <c r="J919" s="60"/>
      <c r="K919" s="49" t="s">
        <v>61</v>
      </c>
      <c r="L919" s="50"/>
      <c r="M919" s="83"/>
      <c r="N919" s="84"/>
      <c r="O919" s="5" t="s">
        <v>1085</v>
      </c>
      <c r="P919" s="43" t="s">
        <v>1098</v>
      </c>
      <c r="Q919" s="44"/>
      <c r="R919" s="43" t="s">
        <v>60</v>
      </c>
      <c r="S919" s="44"/>
      <c r="T919" s="6">
        <v>3</v>
      </c>
      <c r="U919" s="49" t="s">
        <v>61</v>
      </c>
      <c r="V919" s="50"/>
    </row>
    <row r="920" spans="1:22" ht="14.5" customHeight="1" x14ac:dyDescent="0.3">
      <c r="A920" s="5" t="s">
        <v>1085</v>
      </c>
      <c r="B920" s="43" t="s">
        <v>1099</v>
      </c>
      <c r="C920" s="44"/>
      <c r="D920" s="43" t="s">
        <v>60</v>
      </c>
      <c r="E920" s="45"/>
      <c r="F920" s="44"/>
      <c r="G920" s="58">
        <v>3</v>
      </c>
      <c r="H920" s="59"/>
      <c r="I920" s="59"/>
      <c r="J920" s="60"/>
      <c r="K920" s="49" t="s">
        <v>61</v>
      </c>
      <c r="L920" s="50"/>
      <c r="M920" s="83"/>
      <c r="N920" s="84"/>
      <c r="O920" s="5" t="s">
        <v>1085</v>
      </c>
      <c r="P920" s="43" t="s">
        <v>1100</v>
      </c>
      <c r="Q920" s="44"/>
      <c r="R920" s="43" t="s">
        <v>60</v>
      </c>
      <c r="S920" s="44"/>
      <c r="T920" s="6">
        <v>3</v>
      </c>
      <c r="U920" s="49" t="s">
        <v>61</v>
      </c>
      <c r="V920" s="50"/>
    </row>
    <row r="921" spans="1:22" ht="14.5" customHeight="1" x14ac:dyDescent="0.3">
      <c r="A921" s="5" t="s">
        <v>1085</v>
      </c>
      <c r="B921" s="43" t="s">
        <v>1101</v>
      </c>
      <c r="C921" s="44"/>
      <c r="D921" s="43" t="s">
        <v>63</v>
      </c>
      <c r="E921" s="45"/>
      <c r="F921" s="44"/>
      <c r="G921" s="58">
        <v>3</v>
      </c>
      <c r="H921" s="59"/>
      <c r="I921" s="59"/>
      <c r="J921" s="60"/>
      <c r="K921" s="49" t="s">
        <v>61</v>
      </c>
      <c r="L921" s="50"/>
      <c r="M921" s="83"/>
      <c r="N921" s="84"/>
      <c r="O921" s="5" t="s">
        <v>1085</v>
      </c>
      <c r="P921" s="43" t="s">
        <v>1102</v>
      </c>
      <c r="Q921" s="44"/>
      <c r="R921" s="43" t="s">
        <v>63</v>
      </c>
      <c r="S921" s="44"/>
      <c r="T921" s="6">
        <v>2</v>
      </c>
      <c r="U921" s="49" t="s">
        <v>61</v>
      </c>
      <c r="V921" s="50"/>
    </row>
    <row r="922" spans="1:22" ht="14.5" customHeight="1" x14ac:dyDescent="0.3">
      <c r="A922" s="5" t="s">
        <v>1085</v>
      </c>
      <c r="B922" s="43" t="s">
        <v>101</v>
      </c>
      <c r="C922" s="44"/>
      <c r="D922" s="43" t="s">
        <v>63</v>
      </c>
      <c r="E922" s="45"/>
      <c r="F922" s="44"/>
      <c r="G922" s="58">
        <v>3</v>
      </c>
      <c r="H922" s="59"/>
      <c r="I922" s="59"/>
      <c r="J922" s="60"/>
      <c r="K922" s="49" t="s">
        <v>61</v>
      </c>
      <c r="L922" s="50"/>
      <c r="M922" s="83"/>
      <c r="N922" s="84"/>
      <c r="O922" s="5" t="s">
        <v>1085</v>
      </c>
      <c r="P922" s="43" t="s">
        <v>88</v>
      </c>
      <c r="Q922" s="44"/>
      <c r="R922" s="43" t="s">
        <v>63</v>
      </c>
      <c r="S922" s="44"/>
      <c r="T922" s="6">
        <v>3</v>
      </c>
      <c r="U922" s="49" t="s">
        <v>61</v>
      </c>
      <c r="V922" s="50"/>
    </row>
    <row r="923" spans="1:22" ht="14.5" customHeight="1" x14ac:dyDescent="0.3">
      <c r="A923" s="5" t="s">
        <v>1085</v>
      </c>
      <c r="B923" s="43" t="s">
        <v>411</v>
      </c>
      <c r="C923" s="44"/>
      <c r="D923" s="43" t="s">
        <v>60</v>
      </c>
      <c r="E923" s="45"/>
      <c r="F923" s="44"/>
      <c r="G923" s="58">
        <v>3</v>
      </c>
      <c r="H923" s="59"/>
      <c r="I923" s="59"/>
      <c r="J923" s="60"/>
      <c r="K923" s="49" t="s">
        <v>61</v>
      </c>
      <c r="L923" s="50"/>
      <c r="M923" s="83"/>
      <c r="N923" s="84"/>
      <c r="O923" s="5" t="s">
        <v>1085</v>
      </c>
      <c r="P923" s="43" t="s">
        <v>92</v>
      </c>
      <c r="Q923" s="44"/>
      <c r="R923" s="43" t="s">
        <v>63</v>
      </c>
      <c r="S923" s="44"/>
      <c r="T923" s="6">
        <v>3</v>
      </c>
      <c r="U923" s="49" t="s">
        <v>61</v>
      </c>
      <c r="V923" s="50"/>
    </row>
    <row r="924" spans="1:22" ht="14.5" customHeight="1" x14ac:dyDescent="0.3">
      <c r="A924" s="5" t="s">
        <v>1085</v>
      </c>
      <c r="B924" s="43" t="s">
        <v>1103</v>
      </c>
      <c r="C924" s="44"/>
      <c r="D924" s="43" t="s">
        <v>63</v>
      </c>
      <c r="E924" s="45"/>
      <c r="F924" s="44"/>
      <c r="G924" s="58">
        <v>3</v>
      </c>
      <c r="H924" s="59"/>
      <c r="I924" s="59"/>
      <c r="J924" s="60"/>
      <c r="K924" s="49" t="s">
        <v>61</v>
      </c>
      <c r="L924" s="50"/>
      <c r="M924" s="83"/>
      <c r="N924" s="84"/>
      <c r="O924" s="5" t="s">
        <v>1085</v>
      </c>
      <c r="P924" s="43" t="s">
        <v>1104</v>
      </c>
      <c r="Q924" s="44"/>
      <c r="R924" s="43" t="s">
        <v>60</v>
      </c>
      <c r="S924" s="44"/>
      <c r="T924" s="6">
        <v>3</v>
      </c>
      <c r="U924" s="49" t="s">
        <v>61</v>
      </c>
      <c r="V924" s="50"/>
    </row>
    <row r="925" spans="1:22" ht="14.5" customHeight="1" x14ac:dyDescent="0.3">
      <c r="A925" s="5" t="s">
        <v>1085</v>
      </c>
      <c r="B925" s="43" t="s">
        <v>124</v>
      </c>
      <c r="C925" s="44"/>
      <c r="D925" s="43" t="s">
        <v>63</v>
      </c>
      <c r="E925" s="45"/>
      <c r="F925" s="44"/>
      <c r="G925" s="58">
        <v>3</v>
      </c>
      <c r="H925" s="59"/>
      <c r="I925" s="59"/>
      <c r="J925" s="60"/>
      <c r="K925" s="49" t="s">
        <v>61</v>
      </c>
      <c r="L925" s="50"/>
      <c r="M925" s="83"/>
      <c r="N925" s="84"/>
      <c r="O925" s="5" t="s">
        <v>1085</v>
      </c>
      <c r="P925" s="43" t="s">
        <v>1105</v>
      </c>
      <c r="Q925" s="44"/>
      <c r="R925" s="43" t="s">
        <v>60</v>
      </c>
      <c r="S925" s="44"/>
      <c r="T925" s="6">
        <v>3</v>
      </c>
      <c r="U925" s="49" t="s">
        <v>61</v>
      </c>
      <c r="V925" s="50"/>
    </row>
    <row r="926" spans="1:22" ht="14.5" customHeight="1" x14ac:dyDescent="0.3">
      <c r="A926" s="5" t="s">
        <v>1085</v>
      </c>
      <c r="B926" s="43" t="s">
        <v>1106</v>
      </c>
      <c r="C926" s="44"/>
      <c r="D926" s="43" t="s">
        <v>63</v>
      </c>
      <c r="E926" s="45"/>
      <c r="F926" s="44"/>
      <c r="G926" s="58">
        <v>3</v>
      </c>
      <c r="H926" s="59"/>
      <c r="I926" s="59"/>
      <c r="J926" s="60"/>
      <c r="K926" s="49" t="s">
        <v>61</v>
      </c>
      <c r="L926" s="50"/>
      <c r="M926" s="83"/>
      <c r="N926" s="84"/>
      <c r="O926" s="5" t="s">
        <v>1085</v>
      </c>
      <c r="P926" s="43" t="s">
        <v>493</v>
      </c>
      <c r="Q926" s="44"/>
      <c r="R926" s="43" t="s">
        <v>60</v>
      </c>
      <c r="S926" s="44"/>
      <c r="T926" s="6">
        <v>3</v>
      </c>
      <c r="U926" s="49" t="s">
        <v>61</v>
      </c>
      <c r="V926" s="50"/>
    </row>
    <row r="927" spans="1:22" ht="14.5" customHeight="1" x14ac:dyDescent="0.3">
      <c r="A927" s="5" t="s">
        <v>1085</v>
      </c>
      <c r="B927" s="43" t="s">
        <v>128</v>
      </c>
      <c r="C927" s="44"/>
      <c r="D927" s="43" t="s">
        <v>63</v>
      </c>
      <c r="E927" s="45"/>
      <c r="F927" s="44"/>
      <c r="G927" s="58">
        <v>3</v>
      </c>
      <c r="H927" s="59"/>
      <c r="I927" s="59"/>
      <c r="J927" s="60"/>
      <c r="K927" s="49" t="s">
        <v>61</v>
      </c>
      <c r="L927" s="50"/>
      <c r="M927" s="83"/>
      <c r="N927" s="84"/>
      <c r="O927" s="5" t="s">
        <v>1085</v>
      </c>
      <c r="P927" s="43" t="s">
        <v>1107</v>
      </c>
      <c r="Q927" s="44"/>
      <c r="R927" s="43" t="s">
        <v>63</v>
      </c>
      <c r="S927" s="44"/>
      <c r="T927" s="6">
        <v>3</v>
      </c>
      <c r="U927" s="49" t="s">
        <v>61</v>
      </c>
      <c r="V927" s="50"/>
    </row>
    <row r="928" spans="1:22" ht="14.5" customHeight="1" x14ac:dyDescent="0.3">
      <c r="A928" s="5" t="s">
        <v>1085</v>
      </c>
      <c r="B928" s="43" t="s">
        <v>1108</v>
      </c>
      <c r="C928" s="44"/>
      <c r="D928" s="43" t="s">
        <v>60</v>
      </c>
      <c r="E928" s="45"/>
      <c r="F928" s="44"/>
      <c r="G928" s="58">
        <v>3</v>
      </c>
      <c r="H928" s="59"/>
      <c r="I928" s="59"/>
      <c r="J928" s="60"/>
      <c r="K928" s="49" t="s">
        <v>61</v>
      </c>
      <c r="L928" s="50"/>
      <c r="M928" s="83"/>
      <c r="N928" s="84"/>
      <c r="O928" s="5" t="s">
        <v>1085</v>
      </c>
      <c r="P928" s="43" t="s">
        <v>258</v>
      </c>
      <c r="Q928" s="44"/>
      <c r="R928" s="43" t="s">
        <v>60</v>
      </c>
      <c r="S928" s="44"/>
      <c r="T928" s="6">
        <v>3</v>
      </c>
      <c r="U928" s="49" t="s">
        <v>61</v>
      </c>
      <c r="V928" s="50"/>
    </row>
    <row r="929" spans="1:22" ht="14.5" customHeight="1" x14ac:dyDescent="0.3">
      <c r="A929" s="5" t="s">
        <v>1085</v>
      </c>
      <c r="B929" s="43" t="s">
        <v>482</v>
      </c>
      <c r="C929" s="44"/>
      <c r="D929" s="43" t="s">
        <v>63</v>
      </c>
      <c r="E929" s="45"/>
      <c r="F929" s="44"/>
      <c r="G929" s="58">
        <v>2</v>
      </c>
      <c r="H929" s="59"/>
      <c r="I929" s="59"/>
      <c r="J929" s="60"/>
      <c r="K929" s="49" t="s">
        <v>61</v>
      </c>
      <c r="L929" s="50"/>
      <c r="M929" s="83"/>
      <c r="N929" s="84"/>
      <c r="O929" s="5" t="s">
        <v>1085</v>
      </c>
      <c r="P929" s="43" t="s">
        <v>1109</v>
      </c>
      <c r="Q929" s="44"/>
      <c r="R929" s="43" t="s">
        <v>60</v>
      </c>
      <c r="S929" s="44"/>
      <c r="T929" s="6">
        <v>3</v>
      </c>
      <c r="U929" s="49" t="s">
        <v>61</v>
      </c>
      <c r="V929" s="50"/>
    </row>
    <row r="930" spans="1:22" ht="14.5" customHeight="1" x14ac:dyDescent="0.3">
      <c r="A930" s="5" t="s">
        <v>1085</v>
      </c>
      <c r="B930" s="43" t="s">
        <v>669</v>
      </c>
      <c r="C930" s="44"/>
      <c r="D930" s="43" t="s">
        <v>63</v>
      </c>
      <c r="E930" s="45"/>
      <c r="F930" s="44"/>
      <c r="G930" s="58">
        <v>2</v>
      </c>
      <c r="H930" s="59"/>
      <c r="I930" s="59"/>
      <c r="J930" s="60"/>
      <c r="K930" s="49" t="s">
        <v>61</v>
      </c>
      <c r="L930" s="50"/>
      <c r="M930" s="83"/>
      <c r="N930" s="84"/>
      <c r="O930" s="5" t="s">
        <v>1085</v>
      </c>
      <c r="P930" s="43" t="s">
        <v>864</v>
      </c>
      <c r="Q930" s="44"/>
      <c r="R930" s="43" t="s">
        <v>63</v>
      </c>
      <c r="S930" s="44"/>
      <c r="T930" s="6">
        <v>3</v>
      </c>
      <c r="U930" s="49" t="s">
        <v>61</v>
      </c>
      <c r="V930" s="50"/>
    </row>
    <row r="931" spans="1:22" ht="14.5" customHeight="1" x14ac:dyDescent="0.3">
      <c r="A931" s="5" t="s">
        <v>1085</v>
      </c>
      <c r="B931" s="43" t="s">
        <v>1110</v>
      </c>
      <c r="C931" s="44"/>
      <c r="D931" s="43" t="s">
        <v>63</v>
      </c>
      <c r="E931" s="45"/>
      <c r="F931" s="44"/>
      <c r="G931" s="58">
        <v>3</v>
      </c>
      <c r="H931" s="59"/>
      <c r="I931" s="59"/>
      <c r="J931" s="60"/>
      <c r="K931" s="49" t="s">
        <v>61</v>
      </c>
      <c r="L931" s="50"/>
      <c r="M931" s="83"/>
      <c r="N931" s="84"/>
      <c r="O931" s="5" t="s">
        <v>1085</v>
      </c>
      <c r="P931" s="43" t="s">
        <v>773</v>
      </c>
      <c r="Q931" s="44"/>
      <c r="R931" s="43" t="s">
        <v>63</v>
      </c>
      <c r="S931" s="44"/>
      <c r="T931" s="6">
        <v>3</v>
      </c>
      <c r="U931" s="49" t="s">
        <v>61</v>
      </c>
      <c r="V931" s="50"/>
    </row>
    <row r="932" spans="1:22" ht="14.5" customHeight="1" x14ac:dyDescent="0.3">
      <c r="A932" s="5" t="s">
        <v>1085</v>
      </c>
      <c r="B932" s="43" t="s">
        <v>374</v>
      </c>
      <c r="C932" s="44"/>
      <c r="D932" s="43" t="s">
        <v>60</v>
      </c>
      <c r="E932" s="45"/>
      <c r="F932" s="44"/>
      <c r="G932" s="58">
        <v>3</v>
      </c>
      <c r="H932" s="59"/>
      <c r="I932" s="59"/>
      <c r="J932" s="60"/>
      <c r="K932" s="49" t="s">
        <v>61</v>
      </c>
      <c r="L932" s="50"/>
      <c r="M932" s="83"/>
      <c r="N932" s="84"/>
      <c r="O932" s="5" t="s">
        <v>1085</v>
      </c>
      <c r="P932" s="43" t="s">
        <v>269</v>
      </c>
      <c r="Q932" s="44"/>
      <c r="R932" s="43" t="s">
        <v>63</v>
      </c>
      <c r="S932" s="44"/>
      <c r="T932" s="6">
        <v>2</v>
      </c>
      <c r="U932" s="49" t="s">
        <v>61</v>
      </c>
      <c r="V932" s="50"/>
    </row>
    <row r="933" spans="1:22" ht="14.5" customHeight="1" x14ac:dyDescent="0.3">
      <c r="A933" s="5" t="s">
        <v>1085</v>
      </c>
      <c r="B933" s="43" t="s">
        <v>1111</v>
      </c>
      <c r="C933" s="44"/>
      <c r="D933" s="43" t="s">
        <v>60</v>
      </c>
      <c r="E933" s="45"/>
      <c r="F933" s="44"/>
      <c r="G933" s="58">
        <v>3</v>
      </c>
      <c r="H933" s="59"/>
      <c r="I933" s="59"/>
      <c r="J933" s="60"/>
      <c r="K933" s="49" t="s">
        <v>61</v>
      </c>
      <c r="L933" s="50"/>
      <c r="M933" s="83"/>
      <c r="N933" s="84"/>
      <c r="O933" s="5" t="s">
        <v>1085</v>
      </c>
      <c r="P933" s="43" t="s">
        <v>1112</v>
      </c>
      <c r="Q933" s="44"/>
      <c r="R933" s="43" t="s">
        <v>60</v>
      </c>
      <c r="S933" s="44"/>
      <c r="T933" s="6">
        <v>3</v>
      </c>
      <c r="U933" s="49" t="s">
        <v>61</v>
      </c>
      <c r="V933" s="50"/>
    </row>
    <row r="934" spans="1:22" ht="14.5" customHeight="1" x14ac:dyDescent="0.3">
      <c r="A934" s="5" t="s">
        <v>1085</v>
      </c>
      <c r="B934" s="43" t="s">
        <v>1113</v>
      </c>
      <c r="C934" s="44"/>
      <c r="D934" s="43" t="s">
        <v>60</v>
      </c>
      <c r="E934" s="45"/>
      <c r="F934" s="44"/>
      <c r="G934" s="58">
        <v>3</v>
      </c>
      <c r="H934" s="59"/>
      <c r="I934" s="59"/>
      <c r="J934" s="60"/>
      <c r="K934" s="49" t="s">
        <v>61</v>
      </c>
      <c r="L934" s="50"/>
      <c r="M934" s="83"/>
      <c r="N934" s="84"/>
      <c r="O934" s="5" t="s">
        <v>1085</v>
      </c>
      <c r="P934" s="43" t="s">
        <v>1114</v>
      </c>
      <c r="Q934" s="44"/>
      <c r="R934" s="43" t="s">
        <v>60</v>
      </c>
      <c r="S934" s="44"/>
      <c r="T934" s="6">
        <v>3</v>
      </c>
      <c r="U934" s="49" t="s">
        <v>61</v>
      </c>
      <c r="V934" s="50"/>
    </row>
    <row r="935" spans="1:22" ht="14.5" customHeight="1" x14ac:dyDescent="0.3">
      <c r="A935" s="5" t="s">
        <v>1085</v>
      </c>
      <c r="B935" s="43" t="s">
        <v>1115</v>
      </c>
      <c r="C935" s="44"/>
      <c r="D935" s="43" t="s">
        <v>60</v>
      </c>
      <c r="E935" s="45"/>
      <c r="F935" s="44"/>
      <c r="G935" s="58">
        <v>3</v>
      </c>
      <c r="H935" s="59"/>
      <c r="I935" s="59"/>
      <c r="J935" s="60"/>
      <c r="K935" s="49" t="s">
        <v>61</v>
      </c>
      <c r="L935" s="50"/>
      <c r="M935" s="83"/>
      <c r="N935" s="84"/>
      <c r="O935" s="5" t="s">
        <v>1085</v>
      </c>
      <c r="P935" s="43" t="s">
        <v>1116</v>
      </c>
      <c r="Q935" s="44"/>
      <c r="R935" s="43" t="s">
        <v>60</v>
      </c>
      <c r="S935" s="44"/>
      <c r="T935" s="6">
        <v>3</v>
      </c>
      <c r="U935" s="49" t="s">
        <v>61</v>
      </c>
      <c r="V935" s="50"/>
    </row>
    <row r="936" spans="1:22" ht="14.5" customHeight="1" x14ac:dyDescent="0.3">
      <c r="A936" s="5" t="s">
        <v>1085</v>
      </c>
      <c r="B936" s="43" t="s">
        <v>137</v>
      </c>
      <c r="C936" s="44"/>
      <c r="D936" s="43" t="s">
        <v>63</v>
      </c>
      <c r="E936" s="45"/>
      <c r="F936" s="44"/>
      <c r="G936" s="58">
        <v>2</v>
      </c>
      <c r="H936" s="59"/>
      <c r="I936" s="59"/>
      <c r="J936" s="60"/>
      <c r="K936" s="49" t="s">
        <v>61</v>
      </c>
      <c r="L936" s="50"/>
      <c r="M936" s="83"/>
      <c r="N936" s="84"/>
      <c r="O936" s="5" t="s">
        <v>1085</v>
      </c>
      <c r="P936" s="43" t="s">
        <v>1117</v>
      </c>
      <c r="Q936" s="44"/>
      <c r="R936" s="43" t="s">
        <v>60</v>
      </c>
      <c r="S936" s="44"/>
      <c r="T936" s="6">
        <v>3</v>
      </c>
      <c r="U936" s="49" t="s">
        <v>61</v>
      </c>
      <c r="V936" s="50"/>
    </row>
    <row r="937" spans="1:22" ht="14.5" customHeight="1" x14ac:dyDescent="0.3">
      <c r="A937" s="5" t="s">
        <v>1085</v>
      </c>
      <c r="B937" s="43" t="s">
        <v>494</v>
      </c>
      <c r="C937" s="44"/>
      <c r="D937" s="43" t="s">
        <v>60</v>
      </c>
      <c r="E937" s="45"/>
      <c r="F937" s="44"/>
      <c r="G937" s="58">
        <v>3</v>
      </c>
      <c r="H937" s="59"/>
      <c r="I937" s="59"/>
      <c r="J937" s="60"/>
      <c r="K937" s="49" t="s">
        <v>61</v>
      </c>
      <c r="L937" s="50"/>
      <c r="M937" s="83"/>
      <c r="N937" s="84"/>
      <c r="O937" s="5" t="s">
        <v>1085</v>
      </c>
      <c r="P937" s="43" t="s">
        <v>1118</v>
      </c>
      <c r="Q937" s="44"/>
      <c r="R937" s="43" t="s">
        <v>60</v>
      </c>
      <c r="S937" s="44"/>
      <c r="T937" s="6">
        <v>3</v>
      </c>
      <c r="U937" s="49" t="s">
        <v>61</v>
      </c>
      <c r="V937" s="50"/>
    </row>
    <row r="938" spans="1:22" ht="14.5" customHeight="1" x14ac:dyDescent="0.3">
      <c r="A938" s="5" t="s">
        <v>1085</v>
      </c>
      <c r="B938" s="43" t="s">
        <v>139</v>
      </c>
      <c r="C938" s="44"/>
      <c r="D938" s="43" t="s">
        <v>63</v>
      </c>
      <c r="E938" s="45"/>
      <c r="F938" s="44"/>
      <c r="G938" s="58">
        <v>3</v>
      </c>
      <c r="H938" s="59"/>
      <c r="I938" s="59"/>
      <c r="J938" s="60"/>
      <c r="K938" s="49" t="s">
        <v>61</v>
      </c>
      <c r="L938" s="50"/>
      <c r="M938" s="83"/>
      <c r="N938" s="84"/>
      <c r="O938" s="5" t="s">
        <v>1085</v>
      </c>
      <c r="P938" s="43" t="s">
        <v>1119</v>
      </c>
      <c r="Q938" s="44"/>
      <c r="R938" s="43" t="s">
        <v>60</v>
      </c>
      <c r="S938" s="44"/>
      <c r="T938" s="6">
        <v>3</v>
      </c>
      <c r="U938" s="49" t="s">
        <v>61</v>
      </c>
      <c r="V938" s="50"/>
    </row>
    <row r="939" spans="1:22" ht="14.5" customHeight="1" x14ac:dyDescent="0.3">
      <c r="A939" s="5" t="s">
        <v>1085</v>
      </c>
      <c r="B939" s="43" t="s">
        <v>865</v>
      </c>
      <c r="C939" s="44"/>
      <c r="D939" s="43" t="s">
        <v>63</v>
      </c>
      <c r="E939" s="45"/>
      <c r="F939" s="44"/>
      <c r="G939" s="58">
        <v>3</v>
      </c>
      <c r="H939" s="59"/>
      <c r="I939" s="59"/>
      <c r="J939" s="60"/>
      <c r="K939" s="49" t="s">
        <v>61</v>
      </c>
      <c r="L939" s="50"/>
      <c r="M939" s="83"/>
      <c r="N939" s="84"/>
      <c r="O939" s="5" t="s">
        <v>1085</v>
      </c>
      <c r="P939" s="43" t="s">
        <v>271</v>
      </c>
      <c r="Q939" s="44"/>
      <c r="R939" s="43" t="s">
        <v>60</v>
      </c>
      <c r="S939" s="44"/>
      <c r="T939" s="6">
        <v>3</v>
      </c>
      <c r="U939" s="49" t="s">
        <v>61</v>
      </c>
      <c r="V939" s="50"/>
    </row>
    <row r="940" spans="1:22" ht="14.5" customHeight="1" x14ac:dyDescent="0.3">
      <c r="A940" s="5" t="s">
        <v>1085</v>
      </c>
      <c r="B940" s="43" t="s">
        <v>501</v>
      </c>
      <c r="C940" s="44"/>
      <c r="D940" s="43" t="s">
        <v>63</v>
      </c>
      <c r="E940" s="45"/>
      <c r="F940" s="44"/>
      <c r="G940" s="58">
        <v>3</v>
      </c>
      <c r="H940" s="59"/>
      <c r="I940" s="59"/>
      <c r="J940" s="60"/>
      <c r="K940" s="49" t="s">
        <v>61</v>
      </c>
      <c r="L940" s="50"/>
      <c r="M940" s="83"/>
      <c r="N940" s="84"/>
      <c r="O940" s="5" t="s">
        <v>1085</v>
      </c>
      <c r="P940" s="43" t="s">
        <v>1120</v>
      </c>
      <c r="Q940" s="44"/>
      <c r="R940" s="43" t="s">
        <v>63</v>
      </c>
      <c r="S940" s="44"/>
      <c r="T940" s="6">
        <v>3</v>
      </c>
      <c r="U940" s="49" t="s">
        <v>61</v>
      </c>
      <c r="V940" s="50"/>
    </row>
    <row r="941" spans="1:22" ht="14.5" customHeight="1" x14ac:dyDescent="0.3">
      <c r="A941" s="5" t="s">
        <v>1085</v>
      </c>
      <c r="B941" s="43" t="s">
        <v>1121</v>
      </c>
      <c r="C941" s="44"/>
      <c r="D941" s="43" t="s">
        <v>60</v>
      </c>
      <c r="E941" s="45"/>
      <c r="F941" s="44"/>
      <c r="G941" s="58">
        <v>3</v>
      </c>
      <c r="H941" s="59"/>
      <c r="I941" s="59"/>
      <c r="J941" s="60"/>
      <c r="K941" s="49" t="s">
        <v>61</v>
      </c>
      <c r="L941" s="50"/>
      <c r="M941" s="83"/>
      <c r="N941" s="84"/>
      <c r="O941" s="5" t="s">
        <v>1085</v>
      </c>
      <c r="P941" s="43" t="s">
        <v>533</v>
      </c>
      <c r="Q941" s="44"/>
      <c r="R941" s="43" t="s">
        <v>63</v>
      </c>
      <c r="S941" s="44"/>
      <c r="T941" s="6">
        <v>3</v>
      </c>
      <c r="U941" s="49" t="s">
        <v>61</v>
      </c>
      <c r="V941" s="50"/>
    </row>
    <row r="942" spans="1:22" ht="14.5" customHeight="1" x14ac:dyDescent="0.3">
      <c r="A942" s="5" t="s">
        <v>1085</v>
      </c>
      <c r="B942" s="43" t="s">
        <v>212</v>
      </c>
      <c r="C942" s="44"/>
      <c r="D942" s="43" t="s">
        <v>60</v>
      </c>
      <c r="E942" s="45"/>
      <c r="F942" s="44"/>
      <c r="G942" s="58">
        <v>3</v>
      </c>
      <c r="H942" s="59"/>
      <c r="I942" s="59"/>
      <c r="J942" s="60"/>
      <c r="K942" s="49" t="s">
        <v>61</v>
      </c>
      <c r="L942" s="50"/>
      <c r="M942" s="83"/>
      <c r="N942" s="84"/>
      <c r="O942" s="5" t="s">
        <v>1085</v>
      </c>
      <c r="P942" s="43" t="s">
        <v>112</v>
      </c>
      <c r="Q942" s="44"/>
      <c r="R942" s="43" t="s">
        <v>60</v>
      </c>
      <c r="S942" s="44"/>
      <c r="T942" s="6">
        <v>3</v>
      </c>
      <c r="U942" s="49" t="s">
        <v>61</v>
      </c>
      <c r="V942" s="50"/>
    </row>
    <row r="943" spans="1:22" ht="14.5" customHeight="1" x14ac:dyDescent="0.3">
      <c r="A943" s="5" t="s">
        <v>1085</v>
      </c>
      <c r="B943" s="43" t="s">
        <v>140</v>
      </c>
      <c r="C943" s="44"/>
      <c r="D943" s="43" t="s">
        <v>63</v>
      </c>
      <c r="E943" s="45"/>
      <c r="F943" s="44"/>
      <c r="G943" s="58">
        <v>3</v>
      </c>
      <c r="H943" s="59"/>
      <c r="I943" s="59"/>
      <c r="J943" s="60"/>
      <c r="K943" s="49" t="s">
        <v>61</v>
      </c>
      <c r="L943" s="50"/>
      <c r="M943" s="83"/>
      <c r="N943" s="84"/>
      <c r="O943" s="5" t="s">
        <v>1085</v>
      </c>
      <c r="P943" s="43" t="s">
        <v>536</v>
      </c>
      <c r="Q943" s="44"/>
      <c r="R943" s="43" t="s">
        <v>63</v>
      </c>
      <c r="S943" s="44"/>
      <c r="T943" s="6">
        <v>3</v>
      </c>
      <c r="U943" s="49" t="s">
        <v>61</v>
      </c>
      <c r="V943" s="50"/>
    </row>
    <row r="944" spans="1:22" ht="14.5" customHeight="1" x14ac:dyDescent="0.3">
      <c r="A944" s="5" t="s">
        <v>1085</v>
      </c>
      <c r="B944" s="43" t="s">
        <v>142</v>
      </c>
      <c r="C944" s="44"/>
      <c r="D944" s="43" t="s">
        <v>60</v>
      </c>
      <c r="E944" s="45"/>
      <c r="F944" s="44"/>
      <c r="G944" s="58">
        <v>3</v>
      </c>
      <c r="H944" s="59"/>
      <c r="I944" s="59"/>
      <c r="J944" s="60"/>
      <c r="K944" s="49" t="s">
        <v>61</v>
      </c>
      <c r="L944" s="50"/>
      <c r="M944" s="83"/>
      <c r="N944" s="84"/>
      <c r="O944" s="5" t="s">
        <v>1085</v>
      </c>
      <c r="P944" s="43" t="s">
        <v>537</v>
      </c>
      <c r="Q944" s="44"/>
      <c r="R944" s="43" t="s">
        <v>60</v>
      </c>
      <c r="S944" s="44"/>
      <c r="T944" s="6">
        <v>3</v>
      </c>
      <c r="U944" s="49" t="s">
        <v>61</v>
      </c>
      <c r="V944" s="50"/>
    </row>
    <row r="945" spans="1:24" ht="14.5" customHeight="1" x14ac:dyDescent="0.3">
      <c r="A945" s="5" t="s">
        <v>1085</v>
      </c>
      <c r="B945" s="43" t="s">
        <v>59</v>
      </c>
      <c r="C945" s="44"/>
      <c r="D945" s="43" t="s">
        <v>63</v>
      </c>
      <c r="E945" s="45"/>
      <c r="F945" s="44"/>
      <c r="G945" s="58">
        <v>3</v>
      </c>
      <c r="H945" s="59"/>
      <c r="I945" s="59"/>
      <c r="J945" s="60"/>
      <c r="K945" s="49" t="s">
        <v>61</v>
      </c>
      <c r="L945" s="50"/>
      <c r="M945" s="83"/>
      <c r="N945" s="84"/>
      <c r="O945" s="5" t="s">
        <v>1085</v>
      </c>
      <c r="P945" s="43" t="s">
        <v>545</v>
      </c>
      <c r="Q945" s="44"/>
      <c r="R945" s="43" t="s">
        <v>63</v>
      </c>
      <c r="S945" s="44"/>
      <c r="T945" s="6">
        <v>3</v>
      </c>
      <c r="U945" s="49" t="s">
        <v>61</v>
      </c>
      <c r="V945" s="50"/>
    </row>
    <row r="946" spans="1:24" ht="14.5" customHeight="1" x14ac:dyDescent="0.3">
      <c r="A946" s="5" t="s">
        <v>1085</v>
      </c>
      <c r="B946" s="43" t="s">
        <v>1122</v>
      </c>
      <c r="C946" s="44"/>
      <c r="D946" s="43" t="s">
        <v>60</v>
      </c>
      <c r="E946" s="45"/>
      <c r="F946" s="44"/>
      <c r="G946" s="58">
        <v>3</v>
      </c>
      <c r="H946" s="59"/>
      <c r="I946" s="59"/>
      <c r="J946" s="60"/>
      <c r="K946" s="49" t="s">
        <v>61</v>
      </c>
      <c r="L946" s="50"/>
      <c r="M946" s="83"/>
      <c r="N946" s="84"/>
      <c r="O946" s="5" t="s">
        <v>1085</v>
      </c>
      <c r="P946" s="43" t="s">
        <v>116</v>
      </c>
      <c r="Q946" s="44"/>
      <c r="R946" s="43" t="s">
        <v>60</v>
      </c>
      <c r="S946" s="44"/>
      <c r="T946" s="6">
        <v>3</v>
      </c>
      <c r="U946" s="49" t="s">
        <v>61</v>
      </c>
      <c r="V946" s="50"/>
    </row>
    <row r="947" spans="1:24" ht="14.5" customHeight="1" x14ac:dyDescent="0.3">
      <c r="A947" s="5" t="s">
        <v>1085</v>
      </c>
      <c r="B947" s="43" t="s">
        <v>64</v>
      </c>
      <c r="C947" s="44"/>
      <c r="D947" s="43" t="s">
        <v>60</v>
      </c>
      <c r="E947" s="45"/>
      <c r="F947" s="44"/>
      <c r="G947" s="58">
        <v>3</v>
      </c>
      <c r="H947" s="59"/>
      <c r="I947" s="59"/>
      <c r="J947" s="60"/>
      <c r="K947" s="49" t="s">
        <v>61</v>
      </c>
      <c r="L947" s="50"/>
      <c r="M947" s="83"/>
      <c r="N947" s="84"/>
      <c r="O947" s="5" t="s">
        <v>1085</v>
      </c>
      <c r="P947" s="43" t="s">
        <v>1123</v>
      </c>
      <c r="Q947" s="44"/>
      <c r="R947" s="43" t="s">
        <v>60</v>
      </c>
      <c r="S947" s="44"/>
      <c r="T947" s="6">
        <v>3</v>
      </c>
      <c r="U947" s="49" t="s">
        <v>61</v>
      </c>
      <c r="V947" s="50"/>
    </row>
    <row r="948" spans="1:24" ht="14.5" customHeight="1" x14ac:dyDescent="0.3">
      <c r="A948" s="5" t="s">
        <v>1085</v>
      </c>
      <c r="B948" s="43" t="s">
        <v>1124</v>
      </c>
      <c r="C948" s="44"/>
      <c r="D948" s="43" t="s">
        <v>60</v>
      </c>
      <c r="E948" s="45"/>
      <c r="F948" s="44"/>
      <c r="G948" s="58">
        <v>3</v>
      </c>
      <c r="H948" s="59"/>
      <c r="I948" s="59"/>
      <c r="J948" s="60"/>
      <c r="K948" s="49" t="s">
        <v>61</v>
      </c>
      <c r="L948" s="50"/>
      <c r="M948" s="83"/>
      <c r="N948" s="84"/>
      <c r="O948" s="10" t="s">
        <v>1085</v>
      </c>
      <c r="P948" s="74" t="s">
        <v>1125</v>
      </c>
      <c r="Q948" s="75"/>
      <c r="R948" s="74" t="s">
        <v>60</v>
      </c>
      <c r="S948" s="75"/>
      <c r="T948" s="11">
        <v>3</v>
      </c>
      <c r="U948" s="76" t="s">
        <v>61</v>
      </c>
      <c r="V948" s="77"/>
    </row>
    <row r="949" spans="1:24" ht="14.5" customHeight="1" x14ac:dyDescent="0.3">
      <c r="A949" s="5" t="s">
        <v>1085</v>
      </c>
      <c r="B949" s="43" t="s">
        <v>216</v>
      </c>
      <c r="C949" s="44"/>
      <c r="D949" s="43" t="s">
        <v>63</v>
      </c>
      <c r="E949" s="45"/>
      <c r="F949" s="44"/>
      <c r="G949" s="58">
        <v>3</v>
      </c>
      <c r="H949" s="59"/>
      <c r="I949" s="59"/>
      <c r="J949" s="60"/>
      <c r="K949" s="49" t="s">
        <v>61</v>
      </c>
      <c r="L949" s="50"/>
      <c r="M949" s="83"/>
      <c r="N949" s="84"/>
      <c r="O949" s="78" t="s">
        <v>1126</v>
      </c>
      <c r="P949" s="78"/>
      <c r="Q949" s="78"/>
      <c r="R949" s="78"/>
      <c r="S949" s="78"/>
      <c r="T949" s="78"/>
      <c r="U949" s="78"/>
      <c r="V949" s="78"/>
    </row>
    <row r="950" spans="1:24" ht="14.5" customHeight="1" x14ac:dyDescent="0.3">
      <c r="A950" s="5" t="s">
        <v>1085</v>
      </c>
      <c r="B950" s="43" t="s">
        <v>68</v>
      </c>
      <c r="C950" s="44"/>
      <c r="D950" s="43" t="s">
        <v>60</v>
      </c>
      <c r="E950" s="45"/>
      <c r="F950" s="44"/>
      <c r="G950" s="58">
        <v>3</v>
      </c>
      <c r="H950" s="59"/>
      <c r="I950" s="59"/>
      <c r="J950" s="60"/>
      <c r="K950" s="49" t="s">
        <v>61</v>
      </c>
      <c r="L950" s="50"/>
      <c r="M950" s="83"/>
      <c r="N950" s="84"/>
      <c r="O950" s="8" t="s">
        <v>1127</v>
      </c>
      <c r="P950" s="79" t="s">
        <v>695</v>
      </c>
      <c r="Q950" s="80"/>
      <c r="R950" s="79" t="s">
        <v>187</v>
      </c>
      <c r="S950" s="80"/>
      <c r="T950" s="13">
        <v>5</v>
      </c>
      <c r="U950" s="81" t="s">
        <v>61</v>
      </c>
      <c r="V950" s="82"/>
    </row>
    <row r="951" spans="1:24" ht="14.5" customHeight="1" x14ac:dyDescent="0.3">
      <c r="A951" s="5" t="s">
        <v>1085</v>
      </c>
      <c r="B951" s="43" t="s">
        <v>72</v>
      </c>
      <c r="C951" s="44"/>
      <c r="D951" s="43" t="s">
        <v>60</v>
      </c>
      <c r="E951" s="45"/>
      <c r="F951" s="44"/>
      <c r="G951" s="58">
        <v>3</v>
      </c>
      <c r="H951" s="59"/>
      <c r="I951" s="59"/>
      <c r="J951" s="60"/>
      <c r="K951" s="49" t="s">
        <v>61</v>
      </c>
      <c r="L951" s="50"/>
      <c r="M951" s="83"/>
      <c r="N951" s="84"/>
      <c r="O951" s="5" t="s">
        <v>1127</v>
      </c>
      <c r="P951" s="43" t="s">
        <v>1128</v>
      </c>
      <c r="Q951" s="44"/>
      <c r="R951" s="43" t="s">
        <v>187</v>
      </c>
      <c r="S951" s="44"/>
      <c r="T951" s="6">
        <v>5</v>
      </c>
      <c r="U951" s="49" t="s">
        <v>61</v>
      </c>
      <c r="V951" s="50"/>
    </row>
    <row r="952" spans="1:24" ht="14.5" customHeight="1" x14ac:dyDescent="0.3">
      <c r="A952" s="5" t="s">
        <v>1085</v>
      </c>
      <c r="B952" s="43" t="s">
        <v>76</v>
      </c>
      <c r="C952" s="44"/>
      <c r="D952" s="43" t="s">
        <v>63</v>
      </c>
      <c r="E952" s="45"/>
      <c r="F952" s="44"/>
      <c r="G952" s="58">
        <v>3</v>
      </c>
      <c r="H952" s="59"/>
      <c r="I952" s="59"/>
      <c r="J952" s="60"/>
      <c r="K952" s="49" t="s">
        <v>61</v>
      </c>
      <c r="L952" s="50"/>
      <c r="M952" s="83"/>
      <c r="N952" s="84"/>
      <c r="O952" s="5" t="s">
        <v>1127</v>
      </c>
      <c r="P952" s="43" t="s">
        <v>759</v>
      </c>
      <c r="Q952" s="44"/>
      <c r="R952" s="43" t="s">
        <v>187</v>
      </c>
      <c r="S952" s="44"/>
      <c r="T952" s="6">
        <v>5</v>
      </c>
      <c r="U952" s="49" t="s">
        <v>61</v>
      </c>
      <c r="V952" s="50"/>
    </row>
    <row r="953" spans="1:24" ht="14.5" customHeight="1" x14ac:dyDescent="0.3">
      <c r="A953" s="5" t="s">
        <v>1085</v>
      </c>
      <c r="B953" s="43" t="s">
        <v>78</v>
      </c>
      <c r="C953" s="44"/>
      <c r="D953" s="43" t="s">
        <v>60</v>
      </c>
      <c r="E953" s="45"/>
      <c r="F953" s="44"/>
      <c r="G953" s="58">
        <v>3</v>
      </c>
      <c r="H953" s="59"/>
      <c r="I953" s="59"/>
      <c r="J953" s="60"/>
      <c r="K953" s="49" t="s">
        <v>61</v>
      </c>
      <c r="L953" s="50"/>
      <c r="M953" s="83"/>
      <c r="N953" s="84"/>
      <c r="O953" s="5" t="s">
        <v>1127</v>
      </c>
      <c r="P953" s="43" t="s">
        <v>1129</v>
      </c>
      <c r="Q953" s="44"/>
      <c r="R953" s="43" t="s">
        <v>60</v>
      </c>
      <c r="S953" s="44"/>
      <c r="T953" s="6">
        <v>4</v>
      </c>
      <c r="U953" s="49" t="s">
        <v>61</v>
      </c>
      <c r="V953" s="50"/>
    </row>
    <row r="954" spans="1:24" ht="13.5" customHeight="1" x14ac:dyDescent="0.3">
      <c r="A954" s="51" t="s">
        <v>1130</v>
      </c>
      <c r="B954" s="51"/>
      <c r="C954" s="51"/>
      <c r="D954" s="51"/>
      <c r="E954" s="51"/>
      <c r="F954" s="51"/>
      <c r="G954" s="51"/>
      <c r="H954" s="51"/>
      <c r="I954" s="51"/>
      <c r="J954" s="51"/>
      <c r="K954" s="51"/>
      <c r="L954" s="51"/>
      <c r="M954" s="51"/>
      <c r="N954" s="51"/>
      <c r="O954" s="51"/>
      <c r="P954" s="51"/>
      <c r="Q954" s="51"/>
      <c r="R954" s="51"/>
      <c r="S954" s="51"/>
      <c r="T954" s="51"/>
      <c r="U954" s="51"/>
      <c r="V954" s="51"/>
      <c r="W954" s="51"/>
      <c r="X954" s="51"/>
    </row>
    <row r="955" spans="1:24" ht="15" customHeight="1" x14ac:dyDescent="0.3">
      <c r="A955" s="52" t="s">
        <v>9</v>
      </c>
      <c r="B955" s="52"/>
      <c r="C955" s="52"/>
      <c r="D955" s="52"/>
      <c r="E955" s="52"/>
      <c r="F955" s="52"/>
      <c r="G955" s="52"/>
      <c r="H955" s="52"/>
      <c r="I955" s="52"/>
      <c r="J955" s="52"/>
      <c r="K955" s="52"/>
      <c r="L955" s="52"/>
      <c r="M955" s="52"/>
      <c r="N955" s="52"/>
      <c r="O955" s="52"/>
      <c r="P955" s="52"/>
      <c r="Q955" s="52"/>
      <c r="R955" s="52"/>
      <c r="S955" s="52"/>
      <c r="T955" s="52"/>
      <c r="U955" s="52"/>
      <c r="V955" s="52"/>
      <c r="W955" s="52"/>
      <c r="X955" s="52"/>
    </row>
    <row r="956" spans="1:24" ht="7.5" customHeight="1" x14ac:dyDescent="0.3">
      <c r="A956" s="65"/>
      <c r="B956" s="65"/>
      <c r="C956" s="65"/>
      <c r="D956" s="65"/>
      <c r="E956" s="65"/>
      <c r="F956" s="65"/>
      <c r="G956" s="65"/>
      <c r="H956" s="65"/>
      <c r="I956" s="65"/>
      <c r="J956" s="65"/>
      <c r="K956" s="65"/>
      <c r="L956" s="65"/>
      <c r="M956" s="65"/>
      <c r="N956" s="65"/>
      <c r="O956" s="65"/>
      <c r="P956" s="65"/>
      <c r="Q956" s="65"/>
      <c r="R956" s="65"/>
      <c r="S956" s="65"/>
      <c r="T956" s="65"/>
      <c r="U956" s="65"/>
      <c r="V956" s="65"/>
      <c r="W956" s="65"/>
    </row>
    <row r="957" spans="1:24" ht="34.5" customHeight="1" x14ac:dyDescent="0.3">
      <c r="A957" s="93" t="s">
        <v>51</v>
      </c>
      <c r="B957" s="93"/>
      <c r="C957" s="93"/>
      <c r="D957" s="93"/>
      <c r="E957" s="93"/>
      <c r="F957" s="93"/>
      <c r="G957" s="93"/>
      <c r="H957" s="93"/>
      <c r="I957" s="93"/>
      <c r="J957" s="93"/>
      <c r="K957" s="93"/>
      <c r="L957" s="93"/>
      <c r="M957" s="93"/>
      <c r="N957" s="93"/>
      <c r="O957" s="93"/>
      <c r="P957" s="93"/>
      <c r="Q957" s="93"/>
      <c r="R957" s="93"/>
      <c r="S957" s="93"/>
      <c r="T957" s="93"/>
      <c r="U957" s="93"/>
      <c r="V957" s="93"/>
      <c r="W957" s="93"/>
      <c r="X957" s="93"/>
    </row>
    <row r="958" spans="1:24" ht="8.25" customHeight="1" x14ac:dyDescent="0.3">
      <c r="A958" s="131"/>
      <c r="B958" s="131"/>
      <c r="C958" s="131"/>
      <c r="D958" s="131"/>
      <c r="E958" s="131"/>
      <c r="F958" s="131"/>
      <c r="G958" s="131"/>
      <c r="H958" s="131"/>
      <c r="I958" s="131"/>
      <c r="J958" s="131"/>
      <c r="K958" s="131"/>
      <c r="L958" s="131"/>
      <c r="M958" s="131"/>
      <c r="N958" s="131"/>
      <c r="O958" s="131"/>
      <c r="P958" s="131"/>
      <c r="Q958" s="131"/>
      <c r="R958" s="131"/>
      <c r="S958" s="131"/>
      <c r="T958" s="131"/>
      <c r="U958" s="131"/>
    </row>
    <row r="959" spans="1:24" ht="41.25" customHeight="1" x14ac:dyDescent="0.25">
      <c r="A959" s="15" t="s">
        <v>52</v>
      </c>
      <c r="B959" s="67" t="s">
        <v>53</v>
      </c>
      <c r="C959" s="68"/>
      <c r="D959" s="69" t="s">
        <v>54</v>
      </c>
      <c r="E959" s="70"/>
      <c r="F959" s="71"/>
      <c r="G959" s="69" t="s">
        <v>55</v>
      </c>
      <c r="H959" s="70"/>
      <c r="I959" s="70"/>
      <c r="J959" s="71"/>
      <c r="K959" s="72" t="s">
        <v>56</v>
      </c>
      <c r="L959" s="73"/>
      <c r="M959" s="83"/>
      <c r="N959" s="84"/>
      <c r="O959" s="3" t="s">
        <v>52</v>
      </c>
      <c r="P959" s="67" t="s">
        <v>53</v>
      </c>
      <c r="Q959" s="68"/>
      <c r="R959" s="69" t="s">
        <v>54</v>
      </c>
      <c r="S959" s="71"/>
      <c r="T959" s="4" t="s">
        <v>55</v>
      </c>
      <c r="U959" s="72" t="s">
        <v>56</v>
      </c>
      <c r="V959" s="73"/>
    </row>
    <row r="960" spans="1:24" ht="14.5" customHeight="1" x14ac:dyDescent="0.3">
      <c r="A960" s="7" t="s">
        <v>1127</v>
      </c>
      <c r="B960" s="43" t="s">
        <v>962</v>
      </c>
      <c r="C960" s="44"/>
      <c r="D960" s="43" t="s">
        <v>60</v>
      </c>
      <c r="E960" s="45"/>
      <c r="F960" s="44"/>
      <c r="G960" s="58">
        <v>4</v>
      </c>
      <c r="H960" s="59"/>
      <c r="I960" s="59"/>
      <c r="J960" s="60"/>
      <c r="K960" s="49" t="s">
        <v>61</v>
      </c>
      <c r="L960" s="50"/>
      <c r="M960" s="83"/>
      <c r="N960" s="84"/>
      <c r="O960" s="5" t="s">
        <v>1127</v>
      </c>
      <c r="P960" s="43" t="s">
        <v>202</v>
      </c>
      <c r="Q960" s="44"/>
      <c r="R960" s="43" t="s">
        <v>60</v>
      </c>
      <c r="S960" s="44"/>
      <c r="T960" s="6">
        <v>4</v>
      </c>
      <c r="U960" s="103" t="s">
        <v>61</v>
      </c>
      <c r="V960" s="104"/>
    </row>
    <row r="961" spans="1:22" ht="14.5" customHeight="1" x14ac:dyDescent="0.3">
      <c r="A961" s="7" t="s">
        <v>1127</v>
      </c>
      <c r="B961" s="43" t="s">
        <v>761</v>
      </c>
      <c r="C961" s="44"/>
      <c r="D961" s="43" t="s">
        <v>60</v>
      </c>
      <c r="E961" s="45"/>
      <c r="F961" s="44"/>
      <c r="G961" s="58">
        <v>4</v>
      </c>
      <c r="H961" s="59"/>
      <c r="I961" s="59"/>
      <c r="J961" s="60"/>
      <c r="K961" s="49" t="s">
        <v>61</v>
      </c>
      <c r="L961" s="50"/>
      <c r="M961" s="83"/>
      <c r="N961" s="84"/>
      <c r="O961" s="5" t="s">
        <v>1127</v>
      </c>
      <c r="P961" s="43" t="s">
        <v>1131</v>
      </c>
      <c r="Q961" s="44"/>
      <c r="R961" s="43" t="s">
        <v>60</v>
      </c>
      <c r="S961" s="44"/>
      <c r="T961" s="6">
        <v>4</v>
      </c>
      <c r="U961" s="103" t="s">
        <v>61</v>
      </c>
      <c r="V961" s="104"/>
    </row>
    <row r="962" spans="1:22" ht="14.5" customHeight="1" x14ac:dyDescent="0.3">
      <c r="A962" s="7" t="s">
        <v>1127</v>
      </c>
      <c r="B962" s="43" t="s">
        <v>1132</v>
      </c>
      <c r="C962" s="44"/>
      <c r="D962" s="43" t="s">
        <v>60</v>
      </c>
      <c r="E962" s="45"/>
      <c r="F962" s="44"/>
      <c r="G962" s="58">
        <v>4</v>
      </c>
      <c r="H962" s="59"/>
      <c r="I962" s="59"/>
      <c r="J962" s="60"/>
      <c r="K962" s="49" t="s">
        <v>61</v>
      </c>
      <c r="L962" s="50"/>
      <c r="M962" s="83"/>
      <c r="N962" s="84"/>
      <c r="O962" s="5" t="s">
        <v>1127</v>
      </c>
      <c r="P962" s="43" t="s">
        <v>1003</v>
      </c>
      <c r="Q962" s="44"/>
      <c r="R962" s="43" t="s">
        <v>60</v>
      </c>
      <c r="S962" s="44"/>
      <c r="T962" s="6">
        <v>4</v>
      </c>
      <c r="U962" s="103" t="s">
        <v>61</v>
      </c>
      <c r="V962" s="104"/>
    </row>
    <row r="963" spans="1:22" ht="14.5" customHeight="1" x14ac:dyDescent="0.3">
      <c r="A963" s="7" t="s">
        <v>1127</v>
      </c>
      <c r="B963" s="43" t="s">
        <v>155</v>
      </c>
      <c r="C963" s="44"/>
      <c r="D963" s="43" t="s">
        <v>60</v>
      </c>
      <c r="E963" s="45"/>
      <c r="F963" s="44"/>
      <c r="G963" s="58">
        <v>4</v>
      </c>
      <c r="H963" s="59"/>
      <c r="I963" s="59"/>
      <c r="J963" s="60"/>
      <c r="K963" s="49" t="s">
        <v>61</v>
      </c>
      <c r="L963" s="50"/>
      <c r="M963" s="83"/>
      <c r="N963" s="84"/>
      <c r="O963" s="5" t="s">
        <v>1127</v>
      </c>
      <c r="P963" s="43" t="s">
        <v>137</v>
      </c>
      <c r="Q963" s="44"/>
      <c r="R963" s="43" t="s">
        <v>60</v>
      </c>
      <c r="S963" s="44"/>
      <c r="T963" s="6">
        <v>4</v>
      </c>
      <c r="U963" s="103" t="s">
        <v>61</v>
      </c>
      <c r="V963" s="104"/>
    </row>
    <row r="964" spans="1:22" ht="14.5" customHeight="1" x14ac:dyDescent="0.3">
      <c r="A964" s="7" t="s">
        <v>1127</v>
      </c>
      <c r="B964" s="43" t="s">
        <v>1133</v>
      </c>
      <c r="C964" s="44"/>
      <c r="D964" s="43" t="s">
        <v>60</v>
      </c>
      <c r="E964" s="45"/>
      <c r="F964" s="44"/>
      <c r="G964" s="58">
        <v>4</v>
      </c>
      <c r="H964" s="59"/>
      <c r="I964" s="59"/>
      <c r="J964" s="60"/>
      <c r="K964" s="49" t="s">
        <v>61</v>
      </c>
      <c r="L964" s="50"/>
      <c r="M964" s="83"/>
      <c r="N964" s="84"/>
      <c r="O964" s="5" t="s">
        <v>1127</v>
      </c>
      <c r="P964" s="43" t="s">
        <v>494</v>
      </c>
      <c r="Q964" s="44"/>
      <c r="R964" s="43" t="s">
        <v>60</v>
      </c>
      <c r="S964" s="44"/>
      <c r="T964" s="6">
        <v>4</v>
      </c>
      <c r="U964" s="103" t="s">
        <v>61</v>
      </c>
      <c r="V964" s="104"/>
    </row>
    <row r="965" spans="1:22" ht="14.5" customHeight="1" x14ac:dyDescent="0.3">
      <c r="A965" s="7" t="s">
        <v>1127</v>
      </c>
      <c r="B965" s="43" t="s">
        <v>157</v>
      </c>
      <c r="C965" s="44"/>
      <c r="D965" s="43" t="s">
        <v>60</v>
      </c>
      <c r="E965" s="45"/>
      <c r="F965" s="44"/>
      <c r="G965" s="58">
        <v>4</v>
      </c>
      <c r="H965" s="59"/>
      <c r="I965" s="59"/>
      <c r="J965" s="60"/>
      <c r="K965" s="49" t="s">
        <v>61</v>
      </c>
      <c r="L965" s="50"/>
      <c r="M965" s="83"/>
      <c r="N965" s="84"/>
      <c r="O965" s="5" t="s">
        <v>1127</v>
      </c>
      <c r="P965" s="43" t="s">
        <v>139</v>
      </c>
      <c r="Q965" s="44"/>
      <c r="R965" s="43" t="s">
        <v>60</v>
      </c>
      <c r="S965" s="44"/>
      <c r="T965" s="6">
        <v>4</v>
      </c>
      <c r="U965" s="103" t="s">
        <v>61</v>
      </c>
      <c r="V965" s="104"/>
    </row>
    <row r="966" spans="1:22" ht="14.5" customHeight="1" x14ac:dyDescent="0.3">
      <c r="A966" s="7" t="s">
        <v>1127</v>
      </c>
      <c r="B966" s="43" t="s">
        <v>703</v>
      </c>
      <c r="C966" s="44"/>
      <c r="D966" s="43" t="s">
        <v>187</v>
      </c>
      <c r="E966" s="45"/>
      <c r="F966" s="44"/>
      <c r="G966" s="58">
        <v>5</v>
      </c>
      <c r="H966" s="59"/>
      <c r="I966" s="59"/>
      <c r="J966" s="60"/>
      <c r="K966" s="49" t="s">
        <v>61</v>
      </c>
      <c r="L966" s="50"/>
      <c r="M966" s="83"/>
      <c r="N966" s="84"/>
      <c r="O966" s="5" t="s">
        <v>1127</v>
      </c>
      <c r="P966" s="43" t="s">
        <v>210</v>
      </c>
      <c r="Q966" s="44"/>
      <c r="R966" s="43" t="s">
        <v>60</v>
      </c>
      <c r="S966" s="44"/>
      <c r="T966" s="6">
        <v>4</v>
      </c>
      <c r="U966" s="103" t="s">
        <v>61</v>
      </c>
      <c r="V966" s="104"/>
    </row>
    <row r="967" spans="1:22" ht="14.5" customHeight="1" x14ac:dyDescent="0.3">
      <c r="A967" s="7" t="s">
        <v>1127</v>
      </c>
      <c r="B967" s="43" t="s">
        <v>75</v>
      </c>
      <c r="C967" s="44"/>
      <c r="D967" s="43" t="s">
        <v>60</v>
      </c>
      <c r="E967" s="45"/>
      <c r="F967" s="44"/>
      <c r="G967" s="58">
        <v>4</v>
      </c>
      <c r="H967" s="59"/>
      <c r="I967" s="59"/>
      <c r="J967" s="60"/>
      <c r="K967" s="49" t="s">
        <v>61</v>
      </c>
      <c r="L967" s="50"/>
      <c r="M967" s="83"/>
      <c r="N967" s="84"/>
      <c r="O967" s="5" t="s">
        <v>1127</v>
      </c>
      <c r="P967" s="43" t="s">
        <v>624</v>
      </c>
      <c r="Q967" s="44"/>
      <c r="R967" s="43" t="s">
        <v>187</v>
      </c>
      <c r="S967" s="44"/>
      <c r="T967" s="6">
        <v>5</v>
      </c>
      <c r="U967" s="103" t="s">
        <v>61</v>
      </c>
      <c r="V967" s="104"/>
    </row>
    <row r="968" spans="1:22" ht="14.5" customHeight="1" x14ac:dyDescent="0.3">
      <c r="A968" s="7" t="s">
        <v>1127</v>
      </c>
      <c r="B968" s="43" t="s">
        <v>817</v>
      </c>
      <c r="C968" s="44"/>
      <c r="D968" s="43" t="s">
        <v>187</v>
      </c>
      <c r="E968" s="45"/>
      <c r="F968" s="44"/>
      <c r="G968" s="58">
        <v>5</v>
      </c>
      <c r="H968" s="59"/>
      <c r="I968" s="59"/>
      <c r="J968" s="60"/>
      <c r="K968" s="49" t="s">
        <v>61</v>
      </c>
      <c r="L968" s="50"/>
      <c r="M968" s="83"/>
      <c r="N968" s="84"/>
      <c r="O968" s="5" t="s">
        <v>1127</v>
      </c>
      <c r="P968" s="43" t="s">
        <v>1134</v>
      </c>
      <c r="Q968" s="44"/>
      <c r="R968" s="43" t="s">
        <v>60</v>
      </c>
      <c r="S968" s="44"/>
      <c r="T968" s="6">
        <v>4</v>
      </c>
      <c r="U968" s="103" t="s">
        <v>61</v>
      </c>
      <c r="V968" s="104"/>
    </row>
    <row r="969" spans="1:22" ht="14.5" customHeight="1" x14ac:dyDescent="0.3">
      <c r="A969" s="7" t="s">
        <v>1127</v>
      </c>
      <c r="B969" s="43" t="s">
        <v>1135</v>
      </c>
      <c r="C969" s="44"/>
      <c r="D969" s="43" t="s">
        <v>60</v>
      </c>
      <c r="E969" s="45"/>
      <c r="F969" s="44"/>
      <c r="G969" s="58">
        <v>4</v>
      </c>
      <c r="H969" s="59"/>
      <c r="I969" s="59"/>
      <c r="J969" s="60"/>
      <c r="K969" s="49" t="s">
        <v>61</v>
      </c>
      <c r="L969" s="50"/>
      <c r="M969" s="83"/>
      <c r="N969" s="84"/>
      <c r="O969" s="5" t="s">
        <v>1127</v>
      </c>
      <c r="P969" s="43" t="s">
        <v>212</v>
      </c>
      <c r="Q969" s="44"/>
      <c r="R969" s="43" t="s">
        <v>60</v>
      </c>
      <c r="S969" s="44"/>
      <c r="T969" s="6">
        <v>4</v>
      </c>
      <c r="U969" s="103" t="s">
        <v>61</v>
      </c>
      <c r="V969" s="104"/>
    </row>
    <row r="970" spans="1:22" ht="14.5" customHeight="1" x14ac:dyDescent="0.3">
      <c r="A970" s="7" t="s">
        <v>1127</v>
      </c>
      <c r="B970" s="43" t="s">
        <v>467</v>
      </c>
      <c r="C970" s="44"/>
      <c r="D970" s="43" t="s">
        <v>60</v>
      </c>
      <c r="E970" s="45"/>
      <c r="F970" s="44"/>
      <c r="G970" s="58">
        <v>4</v>
      </c>
      <c r="H970" s="59"/>
      <c r="I970" s="59"/>
      <c r="J970" s="60"/>
      <c r="K970" s="49" t="s">
        <v>61</v>
      </c>
      <c r="L970" s="50"/>
      <c r="M970" s="83"/>
      <c r="N970" s="84"/>
      <c r="O970" s="5" t="s">
        <v>1127</v>
      </c>
      <c r="P970" s="43" t="s">
        <v>59</v>
      </c>
      <c r="Q970" s="44"/>
      <c r="R970" s="43" t="s">
        <v>60</v>
      </c>
      <c r="S970" s="44"/>
      <c r="T970" s="6">
        <v>4</v>
      </c>
      <c r="U970" s="103" t="s">
        <v>61</v>
      </c>
      <c r="V970" s="104"/>
    </row>
    <row r="971" spans="1:22" ht="14.5" customHeight="1" x14ac:dyDescent="0.3">
      <c r="A971" s="7" t="s">
        <v>1127</v>
      </c>
      <c r="B971" s="43" t="s">
        <v>1136</v>
      </c>
      <c r="C971" s="44"/>
      <c r="D971" s="43" t="s">
        <v>60</v>
      </c>
      <c r="E971" s="45"/>
      <c r="F971" s="44"/>
      <c r="G971" s="58">
        <v>4</v>
      </c>
      <c r="H971" s="59"/>
      <c r="I971" s="59"/>
      <c r="J971" s="60"/>
      <c r="K971" s="49" t="s">
        <v>61</v>
      </c>
      <c r="L971" s="50"/>
      <c r="M971" s="83"/>
      <c r="N971" s="84"/>
      <c r="O971" s="5" t="s">
        <v>1127</v>
      </c>
      <c r="P971" s="43" t="s">
        <v>544</v>
      </c>
      <c r="Q971" s="44"/>
      <c r="R971" s="43" t="s">
        <v>187</v>
      </c>
      <c r="S971" s="44"/>
      <c r="T971" s="6">
        <v>5</v>
      </c>
      <c r="U971" s="103" t="s">
        <v>61</v>
      </c>
      <c r="V971" s="104"/>
    </row>
    <row r="972" spans="1:22" ht="14.5" customHeight="1" x14ac:dyDescent="0.3">
      <c r="A972" s="7" t="s">
        <v>1127</v>
      </c>
      <c r="B972" s="43" t="s">
        <v>162</v>
      </c>
      <c r="C972" s="44"/>
      <c r="D972" s="43" t="s">
        <v>60</v>
      </c>
      <c r="E972" s="45"/>
      <c r="F972" s="44"/>
      <c r="G972" s="58">
        <v>4</v>
      </c>
      <c r="H972" s="59"/>
      <c r="I972" s="59"/>
      <c r="J972" s="60"/>
      <c r="K972" s="49" t="s">
        <v>61</v>
      </c>
      <c r="L972" s="50"/>
      <c r="M972" s="83"/>
      <c r="N972" s="84"/>
      <c r="O972" s="5" t="s">
        <v>1127</v>
      </c>
      <c r="P972" s="43" t="s">
        <v>216</v>
      </c>
      <c r="Q972" s="44"/>
      <c r="R972" s="43" t="s">
        <v>60</v>
      </c>
      <c r="S972" s="44"/>
      <c r="T972" s="6">
        <v>4</v>
      </c>
      <c r="U972" s="103" t="s">
        <v>61</v>
      </c>
      <c r="V972" s="104"/>
    </row>
    <row r="973" spans="1:22" ht="14.5" customHeight="1" x14ac:dyDescent="0.3">
      <c r="A973" s="7" t="s">
        <v>1127</v>
      </c>
      <c r="B973" s="43" t="s">
        <v>822</v>
      </c>
      <c r="C973" s="44"/>
      <c r="D973" s="43" t="s">
        <v>60</v>
      </c>
      <c r="E973" s="45"/>
      <c r="F973" s="44"/>
      <c r="G973" s="58">
        <v>4</v>
      </c>
      <c r="H973" s="59"/>
      <c r="I973" s="59"/>
      <c r="J973" s="60"/>
      <c r="K973" s="49" t="s">
        <v>61</v>
      </c>
      <c r="L973" s="50"/>
      <c r="M973" s="83"/>
      <c r="N973" s="84"/>
      <c r="O973" s="5" t="s">
        <v>1127</v>
      </c>
      <c r="P973" s="43" t="s">
        <v>709</v>
      </c>
      <c r="Q973" s="44"/>
      <c r="R973" s="43" t="s">
        <v>187</v>
      </c>
      <c r="S973" s="44"/>
      <c r="T973" s="6">
        <v>5</v>
      </c>
      <c r="U973" s="103" t="s">
        <v>61</v>
      </c>
      <c r="V973" s="104"/>
    </row>
    <row r="974" spans="1:22" ht="14.5" customHeight="1" x14ac:dyDescent="0.3">
      <c r="A974" s="7" t="s">
        <v>1127</v>
      </c>
      <c r="B974" s="43" t="s">
        <v>583</v>
      </c>
      <c r="C974" s="44"/>
      <c r="D974" s="43" t="s">
        <v>60</v>
      </c>
      <c r="E974" s="45"/>
      <c r="F974" s="44"/>
      <c r="G974" s="58">
        <v>4</v>
      </c>
      <c r="H974" s="59"/>
      <c r="I974" s="59"/>
      <c r="J974" s="60"/>
      <c r="K974" s="49" t="s">
        <v>61</v>
      </c>
      <c r="L974" s="50"/>
      <c r="M974" s="83"/>
      <c r="N974" s="84"/>
      <c r="O974" s="5" t="s">
        <v>1127</v>
      </c>
      <c r="P974" s="43" t="s">
        <v>630</v>
      </c>
      <c r="Q974" s="44"/>
      <c r="R974" s="43" t="s">
        <v>187</v>
      </c>
      <c r="S974" s="44"/>
      <c r="T974" s="6">
        <v>5</v>
      </c>
      <c r="U974" s="103" t="s">
        <v>61</v>
      </c>
      <c r="V974" s="104"/>
    </row>
    <row r="975" spans="1:22" ht="14.5" customHeight="1" x14ac:dyDescent="0.3">
      <c r="A975" s="7" t="s">
        <v>1127</v>
      </c>
      <c r="B975" s="43" t="s">
        <v>707</v>
      </c>
      <c r="C975" s="44"/>
      <c r="D975" s="43" t="s">
        <v>60</v>
      </c>
      <c r="E975" s="45"/>
      <c r="F975" s="44"/>
      <c r="G975" s="58">
        <v>4</v>
      </c>
      <c r="H975" s="59"/>
      <c r="I975" s="59"/>
      <c r="J975" s="60"/>
      <c r="K975" s="49" t="s">
        <v>61</v>
      </c>
      <c r="L975" s="50"/>
      <c r="M975" s="83"/>
      <c r="N975" s="84"/>
      <c r="O975" s="5" t="s">
        <v>1127</v>
      </c>
      <c r="P975" s="43" t="s">
        <v>70</v>
      </c>
      <c r="Q975" s="44"/>
      <c r="R975" s="43" t="s">
        <v>187</v>
      </c>
      <c r="S975" s="44"/>
      <c r="T975" s="6">
        <v>5</v>
      </c>
      <c r="U975" s="103" t="s">
        <v>61</v>
      </c>
      <c r="V975" s="104"/>
    </row>
    <row r="976" spans="1:22" ht="14.5" customHeight="1" x14ac:dyDescent="0.3">
      <c r="A976" s="7" t="s">
        <v>1127</v>
      </c>
      <c r="B976" s="43" t="s">
        <v>1137</v>
      </c>
      <c r="C976" s="44"/>
      <c r="D976" s="43" t="s">
        <v>187</v>
      </c>
      <c r="E976" s="45"/>
      <c r="F976" s="44"/>
      <c r="G976" s="58">
        <v>5</v>
      </c>
      <c r="H976" s="59"/>
      <c r="I976" s="59"/>
      <c r="J976" s="60"/>
      <c r="K976" s="49" t="s">
        <v>61</v>
      </c>
      <c r="L976" s="50"/>
      <c r="M976" s="83"/>
      <c r="N976" s="84"/>
      <c r="O976" s="5" t="s">
        <v>1127</v>
      </c>
      <c r="P976" s="43" t="s">
        <v>72</v>
      </c>
      <c r="Q976" s="44"/>
      <c r="R976" s="43" t="s">
        <v>60</v>
      </c>
      <c r="S976" s="44"/>
      <c r="T976" s="6">
        <v>4</v>
      </c>
      <c r="U976" s="103" t="s">
        <v>61</v>
      </c>
      <c r="V976" s="104"/>
    </row>
    <row r="977" spans="1:22" ht="14.5" customHeight="1" x14ac:dyDescent="0.3">
      <c r="A977" s="7" t="s">
        <v>1127</v>
      </c>
      <c r="B977" s="43" t="s">
        <v>587</v>
      </c>
      <c r="C977" s="44"/>
      <c r="D977" s="43" t="s">
        <v>60</v>
      </c>
      <c r="E977" s="45"/>
      <c r="F977" s="44"/>
      <c r="G977" s="58">
        <v>4</v>
      </c>
      <c r="H977" s="59"/>
      <c r="I977" s="59"/>
      <c r="J977" s="60"/>
      <c r="K977" s="49" t="s">
        <v>61</v>
      </c>
      <c r="L977" s="50"/>
      <c r="M977" s="83"/>
      <c r="N977" s="84"/>
      <c r="O977" s="5" t="s">
        <v>1127</v>
      </c>
      <c r="P977" s="43" t="s">
        <v>1138</v>
      </c>
      <c r="Q977" s="44"/>
      <c r="R977" s="43" t="s">
        <v>60</v>
      </c>
      <c r="S977" s="44"/>
      <c r="T977" s="6">
        <v>4</v>
      </c>
      <c r="U977" s="103" t="s">
        <v>61</v>
      </c>
      <c r="V977" s="104"/>
    </row>
    <row r="978" spans="1:22" ht="14.5" customHeight="1" x14ac:dyDescent="0.3">
      <c r="A978" s="7" t="s">
        <v>1127</v>
      </c>
      <c r="B978" s="43" t="s">
        <v>165</v>
      </c>
      <c r="C978" s="44"/>
      <c r="D978" s="43" t="s">
        <v>187</v>
      </c>
      <c r="E978" s="45"/>
      <c r="F978" s="44"/>
      <c r="G978" s="58">
        <v>5</v>
      </c>
      <c r="H978" s="59"/>
      <c r="I978" s="59"/>
      <c r="J978" s="60"/>
      <c r="K978" s="49" t="s">
        <v>61</v>
      </c>
      <c r="L978" s="50"/>
      <c r="M978" s="83"/>
      <c r="N978" s="84"/>
      <c r="O978" s="5" t="s">
        <v>1127</v>
      </c>
      <c r="P978" s="43" t="s">
        <v>76</v>
      </c>
      <c r="Q978" s="44"/>
      <c r="R978" s="43" t="s">
        <v>187</v>
      </c>
      <c r="S978" s="44"/>
      <c r="T978" s="6">
        <v>5</v>
      </c>
      <c r="U978" s="103" t="s">
        <v>61</v>
      </c>
      <c r="V978" s="104"/>
    </row>
    <row r="979" spans="1:22" ht="14.5" customHeight="1" x14ac:dyDescent="0.3">
      <c r="A979" s="7" t="s">
        <v>1127</v>
      </c>
      <c r="B979" s="43" t="s">
        <v>89</v>
      </c>
      <c r="C979" s="44"/>
      <c r="D979" s="43" t="s">
        <v>60</v>
      </c>
      <c r="E979" s="45"/>
      <c r="F979" s="44"/>
      <c r="G979" s="58">
        <v>4</v>
      </c>
      <c r="H979" s="59"/>
      <c r="I979" s="59"/>
      <c r="J979" s="60"/>
      <c r="K979" s="49" t="s">
        <v>61</v>
      </c>
      <c r="L979" s="50"/>
      <c r="M979" s="83"/>
      <c r="N979" s="84"/>
      <c r="O979" s="5" t="s">
        <v>1127</v>
      </c>
      <c r="P979" s="43" t="s">
        <v>1139</v>
      </c>
      <c r="Q979" s="44"/>
      <c r="R979" s="43" t="s">
        <v>60</v>
      </c>
      <c r="S979" s="44"/>
      <c r="T979" s="6">
        <v>4</v>
      </c>
      <c r="U979" s="103" t="s">
        <v>61</v>
      </c>
      <c r="V979" s="104"/>
    </row>
    <row r="980" spans="1:22" ht="14.5" customHeight="1" x14ac:dyDescent="0.3">
      <c r="A980" s="7" t="s">
        <v>1127</v>
      </c>
      <c r="B980" s="43" t="s">
        <v>589</v>
      </c>
      <c r="C980" s="44"/>
      <c r="D980" s="43" t="s">
        <v>187</v>
      </c>
      <c r="E980" s="45"/>
      <c r="F980" s="44"/>
      <c r="G980" s="58">
        <v>5</v>
      </c>
      <c r="H980" s="59"/>
      <c r="I980" s="59"/>
      <c r="J980" s="60"/>
      <c r="K980" s="49" t="s">
        <v>61</v>
      </c>
      <c r="L980" s="50"/>
      <c r="M980" s="83"/>
      <c r="N980" s="84"/>
      <c r="O980" s="5" t="s">
        <v>1127</v>
      </c>
      <c r="P980" s="43" t="s">
        <v>604</v>
      </c>
      <c r="Q980" s="44"/>
      <c r="R980" s="43" t="s">
        <v>187</v>
      </c>
      <c r="S980" s="44"/>
      <c r="T980" s="6">
        <v>5</v>
      </c>
      <c r="U980" s="103" t="s">
        <v>61</v>
      </c>
      <c r="V980" s="104"/>
    </row>
    <row r="981" spans="1:22" ht="14.5" customHeight="1" x14ac:dyDescent="0.3">
      <c r="A981" s="7" t="s">
        <v>1127</v>
      </c>
      <c r="B981" s="43" t="s">
        <v>1140</v>
      </c>
      <c r="C981" s="44"/>
      <c r="D981" s="43" t="s">
        <v>60</v>
      </c>
      <c r="E981" s="45"/>
      <c r="F981" s="44"/>
      <c r="G981" s="58">
        <v>4</v>
      </c>
      <c r="H981" s="59"/>
      <c r="I981" s="59"/>
      <c r="J981" s="60"/>
      <c r="K981" s="49" t="s">
        <v>61</v>
      </c>
      <c r="L981" s="50"/>
      <c r="M981" s="83"/>
      <c r="N981" s="84"/>
      <c r="O981" s="5" t="s">
        <v>1127</v>
      </c>
      <c r="P981" s="43" t="s">
        <v>229</v>
      </c>
      <c r="Q981" s="44"/>
      <c r="R981" s="43" t="s">
        <v>60</v>
      </c>
      <c r="S981" s="44"/>
      <c r="T981" s="6">
        <v>4</v>
      </c>
      <c r="U981" s="103" t="s">
        <v>61</v>
      </c>
      <c r="V981" s="104"/>
    </row>
    <row r="982" spans="1:22" ht="14.5" customHeight="1" x14ac:dyDescent="0.3">
      <c r="A982" s="7" t="s">
        <v>1127</v>
      </c>
      <c r="B982" s="43" t="s">
        <v>1141</v>
      </c>
      <c r="C982" s="44"/>
      <c r="D982" s="43" t="s">
        <v>60</v>
      </c>
      <c r="E982" s="45"/>
      <c r="F982" s="44"/>
      <c r="G982" s="58">
        <v>4</v>
      </c>
      <c r="H982" s="59"/>
      <c r="I982" s="59"/>
      <c r="J982" s="60"/>
      <c r="K982" s="49" t="s">
        <v>61</v>
      </c>
      <c r="L982" s="50"/>
      <c r="M982" s="83"/>
      <c r="N982" s="84"/>
      <c r="O982" s="5" t="s">
        <v>1127</v>
      </c>
      <c r="P982" s="43" t="s">
        <v>231</v>
      </c>
      <c r="Q982" s="44"/>
      <c r="R982" s="43" t="s">
        <v>60</v>
      </c>
      <c r="S982" s="44"/>
      <c r="T982" s="6">
        <v>4</v>
      </c>
      <c r="U982" s="103" t="s">
        <v>61</v>
      </c>
      <c r="V982" s="104"/>
    </row>
    <row r="983" spans="1:22" ht="14.5" customHeight="1" x14ac:dyDescent="0.3">
      <c r="A983" s="7" t="s">
        <v>1127</v>
      </c>
      <c r="B983" s="43" t="s">
        <v>174</v>
      </c>
      <c r="C983" s="44"/>
      <c r="D983" s="43" t="s">
        <v>60</v>
      </c>
      <c r="E983" s="45"/>
      <c r="F983" s="44"/>
      <c r="G983" s="58">
        <v>4</v>
      </c>
      <c r="H983" s="59"/>
      <c r="I983" s="59"/>
      <c r="J983" s="60"/>
      <c r="K983" s="49" t="s">
        <v>61</v>
      </c>
      <c r="L983" s="50"/>
      <c r="M983" s="83"/>
      <c r="N983" s="84"/>
      <c r="O983" s="5" t="s">
        <v>1127</v>
      </c>
      <c r="P983" s="43" t="s">
        <v>1142</v>
      </c>
      <c r="Q983" s="44"/>
      <c r="R983" s="43" t="s">
        <v>60</v>
      </c>
      <c r="S983" s="44"/>
      <c r="T983" s="6">
        <v>4</v>
      </c>
      <c r="U983" s="103" t="s">
        <v>61</v>
      </c>
      <c r="V983" s="104"/>
    </row>
    <row r="984" spans="1:22" ht="14.5" customHeight="1" x14ac:dyDescent="0.3">
      <c r="A984" s="7" t="s">
        <v>1127</v>
      </c>
      <c r="B984" s="43" t="s">
        <v>439</v>
      </c>
      <c r="C984" s="44"/>
      <c r="D984" s="43" t="s">
        <v>60</v>
      </c>
      <c r="E984" s="45"/>
      <c r="F984" s="44"/>
      <c r="G984" s="58">
        <v>4</v>
      </c>
      <c r="H984" s="59"/>
      <c r="I984" s="59"/>
      <c r="J984" s="60"/>
      <c r="K984" s="49" t="s">
        <v>61</v>
      </c>
      <c r="L984" s="50"/>
      <c r="M984" s="83"/>
      <c r="N984" s="84"/>
      <c r="O984" s="5" t="s">
        <v>1127</v>
      </c>
      <c r="P984" s="43" t="s">
        <v>82</v>
      </c>
      <c r="Q984" s="44"/>
      <c r="R984" s="43" t="s">
        <v>60</v>
      </c>
      <c r="S984" s="44"/>
      <c r="T984" s="6">
        <v>4</v>
      </c>
      <c r="U984" s="103" t="s">
        <v>61</v>
      </c>
      <c r="V984" s="104"/>
    </row>
    <row r="985" spans="1:22" ht="14.5" customHeight="1" x14ac:dyDescent="0.3">
      <c r="A985" s="7" t="s">
        <v>1127</v>
      </c>
      <c r="B985" s="43" t="s">
        <v>109</v>
      </c>
      <c r="C985" s="44"/>
      <c r="D985" s="43" t="s">
        <v>60</v>
      </c>
      <c r="E985" s="45"/>
      <c r="F985" s="44"/>
      <c r="G985" s="58">
        <v>4</v>
      </c>
      <c r="H985" s="59"/>
      <c r="I985" s="59"/>
      <c r="J985" s="60"/>
      <c r="K985" s="49" t="s">
        <v>61</v>
      </c>
      <c r="L985" s="50"/>
      <c r="M985" s="83"/>
      <c r="N985" s="84"/>
      <c r="O985" s="5" t="s">
        <v>1127</v>
      </c>
      <c r="P985" s="43" t="s">
        <v>84</v>
      </c>
      <c r="Q985" s="44"/>
      <c r="R985" s="43" t="s">
        <v>60</v>
      </c>
      <c r="S985" s="44"/>
      <c r="T985" s="6">
        <v>4</v>
      </c>
      <c r="U985" s="103" t="s">
        <v>61</v>
      </c>
      <c r="V985" s="104"/>
    </row>
    <row r="986" spans="1:22" ht="14.5" customHeight="1" x14ac:dyDescent="0.3">
      <c r="A986" s="7" t="s">
        <v>1127</v>
      </c>
      <c r="B986" s="43" t="s">
        <v>654</v>
      </c>
      <c r="C986" s="44"/>
      <c r="D986" s="43" t="s">
        <v>187</v>
      </c>
      <c r="E986" s="45"/>
      <c r="F986" s="44"/>
      <c r="G986" s="58">
        <v>5</v>
      </c>
      <c r="H986" s="59"/>
      <c r="I986" s="59"/>
      <c r="J986" s="60"/>
      <c r="K986" s="49" t="s">
        <v>61</v>
      </c>
      <c r="L986" s="50"/>
      <c r="M986" s="83"/>
      <c r="N986" s="84"/>
      <c r="O986" s="5" t="s">
        <v>1127</v>
      </c>
      <c r="P986" s="43" t="s">
        <v>86</v>
      </c>
      <c r="Q986" s="44"/>
      <c r="R986" s="43" t="s">
        <v>60</v>
      </c>
      <c r="S986" s="44"/>
      <c r="T986" s="6">
        <v>4</v>
      </c>
      <c r="U986" s="103" t="s">
        <v>61</v>
      </c>
      <c r="V986" s="104"/>
    </row>
    <row r="987" spans="1:22" ht="14.5" customHeight="1" x14ac:dyDescent="0.3">
      <c r="A987" s="7" t="s">
        <v>1127</v>
      </c>
      <c r="B987" s="43" t="s">
        <v>111</v>
      </c>
      <c r="C987" s="44"/>
      <c r="D987" s="43" t="s">
        <v>187</v>
      </c>
      <c r="E987" s="45"/>
      <c r="F987" s="44"/>
      <c r="G987" s="58">
        <v>5</v>
      </c>
      <c r="H987" s="59"/>
      <c r="I987" s="59"/>
      <c r="J987" s="60"/>
      <c r="K987" s="49" t="s">
        <v>61</v>
      </c>
      <c r="L987" s="50"/>
      <c r="M987" s="83"/>
      <c r="N987" s="84"/>
      <c r="O987" s="5" t="s">
        <v>1127</v>
      </c>
      <c r="P987" s="43" t="s">
        <v>1143</v>
      </c>
      <c r="Q987" s="44"/>
      <c r="R987" s="43" t="s">
        <v>60</v>
      </c>
      <c r="S987" s="44"/>
      <c r="T987" s="6">
        <v>4</v>
      </c>
      <c r="U987" s="103" t="s">
        <v>61</v>
      </c>
      <c r="V987" s="104"/>
    </row>
    <row r="988" spans="1:22" ht="14.5" customHeight="1" x14ac:dyDescent="0.3">
      <c r="A988" s="7" t="s">
        <v>1127</v>
      </c>
      <c r="B988" s="43" t="s">
        <v>1144</v>
      </c>
      <c r="C988" s="44"/>
      <c r="D988" s="43" t="s">
        <v>60</v>
      </c>
      <c r="E988" s="45"/>
      <c r="F988" s="44"/>
      <c r="G988" s="58">
        <v>4</v>
      </c>
      <c r="H988" s="59"/>
      <c r="I988" s="59"/>
      <c r="J988" s="60"/>
      <c r="K988" s="49" t="s">
        <v>61</v>
      </c>
      <c r="L988" s="50"/>
      <c r="M988" s="83"/>
      <c r="N988" s="84"/>
      <c r="O988" s="5" t="s">
        <v>1127</v>
      </c>
      <c r="P988" s="43" t="s">
        <v>237</v>
      </c>
      <c r="Q988" s="44"/>
      <c r="R988" s="43" t="s">
        <v>60</v>
      </c>
      <c r="S988" s="44"/>
      <c r="T988" s="6">
        <v>4</v>
      </c>
      <c r="U988" s="103" t="s">
        <v>61</v>
      </c>
      <c r="V988" s="104"/>
    </row>
    <row r="989" spans="1:22" ht="14.5" customHeight="1" x14ac:dyDescent="0.3">
      <c r="A989" s="7" t="s">
        <v>1127</v>
      </c>
      <c r="B989" s="43" t="s">
        <v>352</v>
      </c>
      <c r="C989" s="44"/>
      <c r="D989" s="43" t="s">
        <v>60</v>
      </c>
      <c r="E989" s="45"/>
      <c r="F989" s="44"/>
      <c r="G989" s="58">
        <v>4</v>
      </c>
      <c r="H989" s="59"/>
      <c r="I989" s="59"/>
      <c r="J989" s="60"/>
      <c r="K989" s="49" t="s">
        <v>61</v>
      </c>
      <c r="L989" s="50"/>
      <c r="M989" s="83"/>
      <c r="N989" s="84"/>
      <c r="O989" s="5" t="s">
        <v>1127</v>
      </c>
      <c r="P989" s="43" t="s">
        <v>1145</v>
      </c>
      <c r="Q989" s="44"/>
      <c r="R989" s="43" t="s">
        <v>187</v>
      </c>
      <c r="S989" s="44"/>
      <c r="T989" s="6">
        <v>5</v>
      </c>
      <c r="U989" s="103" t="s">
        <v>61</v>
      </c>
      <c r="V989" s="104"/>
    </row>
    <row r="990" spans="1:22" ht="14.5" customHeight="1" x14ac:dyDescent="0.3">
      <c r="A990" s="7" t="s">
        <v>1127</v>
      </c>
      <c r="B990" s="43" t="s">
        <v>1146</v>
      </c>
      <c r="C990" s="44"/>
      <c r="D990" s="43" t="s">
        <v>60</v>
      </c>
      <c r="E990" s="45"/>
      <c r="F990" s="44"/>
      <c r="G990" s="58">
        <v>4</v>
      </c>
      <c r="H990" s="59"/>
      <c r="I990" s="59"/>
      <c r="J990" s="60"/>
      <c r="K990" s="49" t="s">
        <v>61</v>
      </c>
      <c r="L990" s="50"/>
      <c r="M990" s="83"/>
      <c r="N990" s="84"/>
      <c r="O990" s="5" t="s">
        <v>1127</v>
      </c>
      <c r="P990" s="43" t="s">
        <v>1147</v>
      </c>
      <c r="Q990" s="44"/>
      <c r="R990" s="43" t="s">
        <v>60</v>
      </c>
      <c r="S990" s="44"/>
      <c r="T990" s="6">
        <v>4</v>
      </c>
      <c r="U990" s="103" t="s">
        <v>61</v>
      </c>
      <c r="V990" s="104"/>
    </row>
    <row r="991" spans="1:22" ht="14.5" customHeight="1" x14ac:dyDescent="0.3">
      <c r="A991" s="7" t="s">
        <v>1127</v>
      </c>
      <c r="B991" s="43" t="s">
        <v>124</v>
      </c>
      <c r="C991" s="44"/>
      <c r="D991" s="43" t="s">
        <v>60</v>
      </c>
      <c r="E991" s="45"/>
      <c r="F991" s="44"/>
      <c r="G991" s="58">
        <v>4</v>
      </c>
      <c r="H991" s="59"/>
      <c r="I991" s="59"/>
      <c r="J991" s="60"/>
      <c r="K991" s="49" t="s">
        <v>61</v>
      </c>
      <c r="L991" s="50"/>
      <c r="M991" s="83"/>
      <c r="N991" s="84"/>
      <c r="O991" s="5" t="s">
        <v>1127</v>
      </c>
      <c r="P991" s="43" t="s">
        <v>795</v>
      </c>
      <c r="Q991" s="44"/>
      <c r="R991" s="43" t="s">
        <v>60</v>
      </c>
      <c r="S991" s="44"/>
      <c r="T991" s="6">
        <v>4</v>
      </c>
      <c r="U991" s="103" t="s">
        <v>61</v>
      </c>
      <c r="V991" s="104"/>
    </row>
    <row r="992" spans="1:22" ht="14.5" customHeight="1" x14ac:dyDescent="0.3">
      <c r="A992" s="7" t="s">
        <v>1127</v>
      </c>
      <c r="B992" s="43" t="s">
        <v>1148</v>
      </c>
      <c r="C992" s="44"/>
      <c r="D992" s="43" t="s">
        <v>60</v>
      </c>
      <c r="E992" s="45"/>
      <c r="F992" s="44"/>
      <c r="G992" s="58">
        <v>4</v>
      </c>
      <c r="H992" s="59"/>
      <c r="I992" s="59"/>
      <c r="J992" s="60"/>
      <c r="K992" s="49" t="s">
        <v>61</v>
      </c>
      <c r="L992" s="50"/>
      <c r="M992" s="83"/>
      <c r="N992" s="84"/>
      <c r="O992" s="5" t="s">
        <v>1127</v>
      </c>
      <c r="P992" s="43" t="s">
        <v>1149</v>
      </c>
      <c r="Q992" s="44"/>
      <c r="R992" s="43" t="s">
        <v>60</v>
      </c>
      <c r="S992" s="44"/>
      <c r="T992" s="6">
        <v>4</v>
      </c>
      <c r="U992" s="103" t="s">
        <v>61</v>
      </c>
      <c r="V992" s="104"/>
    </row>
    <row r="993" spans="1:24" ht="14.5" customHeight="1" x14ac:dyDescent="0.3">
      <c r="A993" s="7" t="s">
        <v>1127</v>
      </c>
      <c r="B993" s="43" t="s">
        <v>1150</v>
      </c>
      <c r="C993" s="44"/>
      <c r="D993" s="43" t="s">
        <v>187</v>
      </c>
      <c r="E993" s="45"/>
      <c r="F993" s="44"/>
      <c r="G993" s="58">
        <v>5</v>
      </c>
      <c r="H993" s="59"/>
      <c r="I993" s="59"/>
      <c r="J993" s="60"/>
      <c r="K993" s="49" t="s">
        <v>61</v>
      </c>
      <c r="L993" s="50"/>
      <c r="M993" s="83"/>
      <c r="N993" s="84"/>
      <c r="O993" s="5" t="s">
        <v>1127</v>
      </c>
      <c r="P993" s="43" t="s">
        <v>1151</v>
      </c>
      <c r="Q993" s="44"/>
      <c r="R993" s="43" t="s">
        <v>60</v>
      </c>
      <c r="S993" s="44"/>
      <c r="T993" s="6">
        <v>4</v>
      </c>
      <c r="U993" s="103" t="s">
        <v>61</v>
      </c>
      <c r="V993" s="104"/>
    </row>
    <row r="994" spans="1:24" ht="14.5" customHeight="1" x14ac:dyDescent="0.3">
      <c r="A994" s="7" t="s">
        <v>1127</v>
      </c>
      <c r="B994" s="43" t="s">
        <v>128</v>
      </c>
      <c r="C994" s="44"/>
      <c r="D994" s="43" t="s">
        <v>60</v>
      </c>
      <c r="E994" s="45"/>
      <c r="F994" s="44"/>
      <c r="G994" s="58">
        <v>4</v>
      </c>
      <c r="H994" s="59"/>
      <c r="I994" s="59"/>
      <c r="J994" s="60"/>
      <c r="K994" s="49" t="s">
        <v>61</v>
      </c>
      <c r="L994" s="50"/>
      <c r="M994" s="83"/>
      <c r="N994" s="84"/>
      <c r="O994" s="5" t="s">
        <v>1127</v>
      </c>
      <c r="P994" s="43" t="s">
        <v>88</v>
      </c>
      <c r="Q994" s="44"/>
      <c r="R994" s="43" t="s">
        <v>60</v>
      </c>
      <c r="S994" s="44"/>
      <c r="T994" s="6">
        <v>4</v>
      </c>
      <c r="U994" s="103" t="s">
        <v>61</v>
      </c>
      <c r="V994" s="104"/>
    </row>
    <row r="995" spans="1:24" ht="14.5" customHeight="1" x14ac:dyDescent="0.3">
      <c r="A995" s="7" t="s">
        <v>1127</v>
      </c>
      <c r="B995" s="43" t="s">
        <v>609</v>
      </c>
      <c r="C995" s="44"/>
      <c r="D995" s="43" t="s">
        <v>187</v>
      </c>
      <c r="E995" s="45"/>
      <c r="F995" s="44"/>
      <c r="G995" s="58">
        <v>5</v>
      </c>
      <c r="H995" s="59"/>
      <c r="I995" s="59"/>
      <c r="J995" s="60"/>
      <c r="K995" s="49" t="s">
        <v>61</v>
      </c>
      <c r="L995" s="50"/>
      <c r="M995" s="83"/>
      <c r="N995" s="84"/>
      <c r="O995" s="5" t="s">
        <v>1127</v>
      </c>
      <c r="P995" s="43" t="s">
        <v>1152</v>
      </c>
      <c r="Q995" s="44"/>
      <c r="R995" s="43" t="s">
        <v>60</v>
      </c>
      <c r="S995" s="44"/>
      <c r="T995" s="6">
        <v>4</v>
      </c>
      <c r="U995" s="103" t="s">
        <v>61</v>
      </c>
      <c r="V995" s="104"/>
    </row>
    <row r="996" spans="1:24" ht="14.5" customHeight="1" x14ac:dyDescent="0.3">
      <c r="A996" s="7" t="s">
        <v>1127</v>
      </c>
      <c r="B996" s="43" t="s">
        <v>669</v>
      </c>
      <c r="C996" s="44"/>
      <c r="D996" s="43" t="s">
        <v>187</v>
      </c>
      <c r="E996" s="45"/>
      <c r="F996" s="44"/>
      <c r="G996" s="58">
        <v>5</v>
      </c>
      <c r="H996" s="59"/>
      <c r="I996" s="59"/>
      <c r="J996" s="60"/>
      <c r="K996" s="49" t="s">
        <v>61</v>
      </c>
      <c r="L996" s="50"/>
      <c r="M996" s="83"/>
      <c r="N996" s="84"/>
      <c r="O996" s="5" t="s">
        <v>1127</v>
      </c>
      <c r="P996" s="43" t="s">
        <v>1153</v>
      </c>
      <c r="Q996" s="44"/>
      <c r="R996" s="43" t="s">
        <v>60</v>
      </c>
      <c r="S996" s="44"/>
      <c r="T996" s="6">
        <v>4</v>
      </c>
      <c r="U996" s="103" t="s">
        <v>61</v>
      </c>
      <c r="V996" s="104"/>
    </row>
    <row r="997" spans="1:24" ht="14.5" customHeight="1" x14ac:dyDescent="0.3">
      <c r="A997" s="7" t="s">
        <v>1127</v>
      </c>
      <c r="B997" s="43" t="s">
        <v>133</v>
      </c>
      <c r="C997" s="44"/>
      <c r="D997" s="43" t="s">
        <v>60</v>
      </c>
      <c r="E997" s="45"/>
      <c r="F997" s="44"/>
      <c r="G997" s="58">
        <v>4</v>
      </c>
      <c r="H997" s="59"/>
      <c r="I997" s="59"/>
      <c r="J997" s="60"/>
      <c r="K997" s="49" t="s">
        <v>61</v>
      </c>
      <c r="L997" s="50"/>
      <c r="M997" s="83"/>
      <c r="N997" s="84"/>
      <c r="O997" s="5" t="s">
        <v>1127</v>
      </c>
      <c r="P997" s="43" t="s">
        <v>92</v>
      </c>
      <c r="Q997" s="44"/>
      <c r="R997" s="43" t="s">
        <v>187</v>
      </c>
      <c r="S997" s="44"/>
      <c r="T997" s="6">
        <v>5</v>
      </c>
      <c r="U997" s="103" t="s">
        <v>61</v>
      </c>
      <c r="V997" s="104"/>
    </row>
    <row r="998" spans="1:24" ht="14.5" customHeight="1" x14ac:dyDescent="0.3">
      <c r="A998" s="7" t="s">
        <v>1127</v>
      </c>
      <c r="B998" s="43" t="s">
        <v>1154</v>
      </c>
      <c r="C998" s="44"/>
      <c r="D998" s="43" t="s">
        <v>60</v>
      </c>
      <c r="E998" s="45"/>
      <c r="F998" s="44"/>
      <c r="G998" s="58">
        <v>4</v>
      </c>
      <c r="H998" s="59"/>
      <c r="I998" s="59"/>
      <c r="J998" s="60"/>
      <c r="K998" s="49" t="s">
        <v>61</v>
      </c>
      <c r="L998" s="50"/>
      <c r="M998" s="83"/>
      <c r="N998" s="84"/>
      <c r="O998" s="5" t="s">
        <v>1127</v>
      </c>
      <c r="P998" s="43" t="s">
        <v>1155</v>
      </c>
      <c r="Q998" s="44"/>
      <c r="R998" s="43" t="s">
        <v>60</v>
      </c>
      <c r="S998" s="44"/>
      <c r="T998" s="6">
        <v>4</v>
      </c>
      <c r="U998" s="103" t="s">
        <v>61</v>
      </c>
      <c r="V998" s="104"/>
    </row>
    <row r="999" spans="1:24" ht="14.5" customHeight="1" x14ac:dyDescent="0.3">
      <c r="A999" s="7" t="s">
        <v>1127</v>
      </c>
      <c r="B999" s="43" t="s">
        <v>1156</v>
      </c>
      <c r="C999" s="44"/>
      <c r="D999" s="43" t="s">
        <v>187</v>
      </c>
      <c r="E999" s="45"/>
      <c r="F999" s="44"/>
      <c r="G999" s="58">
        <v>5</v>
      </c>
      <c r="H999" s="59"/>
      <c r="I999" s="59"/>
      <c r="J999" s="60"/>
      <c r="K999" s="49" t="s">
        <v>61</v>
      </c>
      <c r="L999" s="50"/>
      <c r="M999" s="83"/>
      <c r="N999" s="84"/>
      <c r="O999" s="5" t="s">
        <v>1127</v>
      </c>
      <c r="P999" s="43" t="s">
        <v>247</v>
      </c>
      <c r="Q999" s="44"/>
      <c r="R999" s="43" t="s">
        <v>60</v>
      </c>
      <c r="S999" s="44"/>
      <c r="T999" s="6">
        <v>4</v>
      </c>
      <c r="U999" s="103" t="s">
        <v>61</v>
      </c>
      <c r="V999" s="104"/>
    </row>
    <row r="1000" spans="1:24" ht="13.5" customHeight="1" x14ac:dyDescent="0.3">
      <c r="A1000" s="63" t="s">
        <v>1157</v>
      </c>
      <c r="B1000" s="63"/>
      <c r="C1000" s="63"/>
      <c r="D1000" s="63"/>
      <c r="E1000" s="63"/>
      <c r="F1000" s="63"/>
      <c r="G1000" s="63"/>
      <c r="H1000" s="63"/>
      <c r="I1000" s="63"/>
      <c r="J1000" s="63"/>
      <c r="K1000" s="63"/>
      <c r="L1000" s="63"/>
      <c r="M1000" s="63"/>
      <c r="N1000" s="63"/>
      <c r="O1000" s="63"/>
      <c r="P1000" s="63"/>
      <c r="Q1000" s="63"/>
      <c r="R1000" s="63"/>
      <c r="S1000" s="63"/>
      <c r="T1000" s="63"/>
      <c r="U1000" s="63"/>
      <c r="V1000" s="63"/>
      <c r="W1000" s="63"/>
      <c r="X1000" s="63"/>
    </row>
    <row r="1001" spans="1:24" ht="15" customHeight="1" x14ac:dyDescent="0.3">
      <c r="A1001" s="64" t="s">
        <v>9</v>
      </c>
      <c r="B1001" s="64"/>
      <c r="C1001" s="64"/>
      <c r="D1001" s="64"/>
      <c r="E1001" s="64"/>
      <c r="F1001" s="64"/>
      <c r="G1001" s="64"/>
      <c r="H1001" s="64"/>
      <c r="I1001" s="64"/>
      <c r="J1001" s="64"/>
      <c r="K1001" s="64"/>
      <c r="L1001" s="64"/>
      <c r="M1001" s="64"/>
      <c r="N1001" s="64"/>
      <c r="O1001" s="64"/>
      <c r="P1001" s="64"/>
      <c r="Q1001" s="64"/>
      <c r="R1001" s="64"/>
      <c r="S1001" s="64"/>
      <c r="T1001" s="64"/>
      <c r="U1001" s="64"/>
      <c r="V1001" s="64"/>
      <c r="W1001" s="64"/>
      <c r="X1001" s="64"/>
    </row>
    <row r="1002" spans="1:24" ht="7.5" customHeight="1" x14ac:dyDescent="0.3">
      <c r="A1002" s="65"/>
      <c r="B1002" s="65"/>
      <c r="C1002" s="65"/>
      <c r="D1002" s="65"/>
      <c r="E1002" s="65"/>
      <c r="F1002" s="65"/>
      <c r="G1002" s="65"/>
      <c r="H1002" s="65"/>
      <c r="I1002" s="65"/>
      <c r="J1002" s="65"/>
      <c r="K1002" s="65"/>
      <c r="L1002" s="65"/>
      <c r="M1002" s="65"/>
      <c r="N1002" s="65"/>
      <c r="O1002" s="65"/>
      <c r="P1002" s="65"/>
      <c r="Q1002" s="65"/>
      <c r="R1002" s="65"/>
      <c r="S1002" s="65"/>
      <c r="T1002" s="65"/>
      <c r="U1002" s="65"/>
      <c r="V1002" s="65"/>
      <c r="W1002" s="65"/>
    </row>
    <row r="1003" spans="1:24" ht="34.5" customHeight="1" x14ac:dyDescent="0.3">
      <c r="A1003" s="66" t="s">
        <v>51</v>
      </c>
      <c r="B1003" s="66"/>
      <c r="C1003" s="66"/>
      <c r="D1003" s="66"/>
      <c r="E1003" s="66"/>
      <c r="F1003" s="66"/>
      <c r="G1003" s="66"/>
      <c r="H1003" s="66"/>
      <c r="I1003" s="66"/>
      <c r="J1003" s="66"/>
      <c r="K1003" s="66"/>
      <c r="L1003" s="66"/>
      <c r="M1003" s="66"/>
      <c r="N1003" s="66"/>
      <c r="O1003" s="66"/>
      <c r="P1003" s="66"/>
      <c r="Q1003" s="66"/>
      <c r="R1003" s="66"/>
      <c r="S1003" s="66"/>
      <c r="T1003" s="66"/>
      <c r="U1003" s="66"/>
      <c r="V1003" s="66"/>
      <c r="W1003" s="66"/>
      <c r="X1003" s="66"/>
    </row>
    <row r="1004" spans="1:24" ht="8.25" customHeight="1" x14ac:dyDescent="0.3">
      <c r="A1004" s="131"/>
      <c r="B1004" s="131"/>
      <c r="C1004" s="131"/>
      <c r="D1004" s="131"/>
      <c r="E1004" s="131"/>
      <c r="F1004" s="131"/>
      <c r="G1004" s="131"/>
      <c r="H1004" s="131"/>
      <c r="I1004" s="131"/>
      <c r="J1004" s="131"/>
      <c r="K1004" s="131"/>
      <c r="L1004" s="131"/>
      <c r="M1004" s="131"/>
      <c r="N1004" s="131"/>
      <c r="O1004" s="131"/>
      <c r="P1004" s="131"/>
      <c r="Q1004" s="131"/>
      <c r="R1004" s="131"/>
      <c r="S1004" s="131"/>
      <c r="T1004" s="131"/>
      <c r="U1004" s="131"/>
    </row>
    <row r="1005" spans="1:24" ht="41.25" customHeight="1" x14ac:dyDescent="0.25">
      <c r="A1005" s="15" t="s">
        <v>52</v>
      </c>
      <c r="B1005" s="67" t="s">
        <v>53</v>
      </c>
      <c r="C1005" s="68"/>
      <c r="D1005" s="69" t="s">
        <v>54</v>
      </c>
      <c r="E1005" s="70"/>
      <c r="F1005" s="71"/>
      <c r="G1005" s="69" t="s">
        <v>55</v>
      </c>
      <c r="H1005" s="70"/>
      <c r="I1005" s="70"/>
      <c r="J1005" s="71"/>
      <c r="K1005" s="72" t="s">
        <v>56</v>
      </c>
      <c r="L1005" s="73"/>
      <c r="M1005" s="83"/>
      <c r="N1005" s="84"/>
      <c r="O1005" s="3" t="s">
        <v>52</v>
      </c>
      <c r="P1005" s="67" t="s">
        <v>53</v>
      </c>
      <c r="Q1005" s="68"/>
      <c r="R1005" s="69" t="s">
        <v>54</v>
      </c>
      <c r="S1005" s="71"/>
      <c r="T1005" s="4" t="s">
        <v>55</v>
      </c>
      <c r="U1005" s="72" t="s">
        <v>56</v>
      </c>
      <c r="V1005" s="73"/>
    </row>
    <row r="1006" spans="1:24" ht="14.5" customHeight="1" x14ac:dyDescent="0.3">
      <c r="A1006" s="7" t="s">
        <v>1127</v>
      </c>
      <c r="B1006" s="43" t="s">
        <v>253</v>
      </c>
      <c r="C1006" s="44"/>
      <c r="D1006" s="43" t="s">
        <v>60</v>
      </c>
      <c r="E1006" s="45"/>
      <c r="F1006" s="44"/>
      <c r="G1006" s="58">
        <v>4</v>
      </c>
      <c r="H1006" s="59"/>
      <c r="I1006" s="59"/>
      <c r="J1006" s="60"/>
      <c r="K1006" s="49" t="s">
        <v>61</v>
      </c>
      <c r="L1006" s="50"/>
      <c r="M1006" s="83"/>
      <c r="N1006" s="84"/>
      <c r="O1006" s="5" t="s">
        <v>1158</v>
      </c>
      <c r="P1006" s="43" t="s">
        <v>344</v>
      </c>
      <c r="Q1006" s="44"/>
      <c r="R1006" s="43" t="s">
        <v>187</v>
      </c>
      <c r="S1006" s="44"/>
      <c r="T1006" s="6">
        <v>6</v>
      </c>
      <c r="U1006" s="49" t="s">
        <v>188</v>
      </c>
      <c r="V1006" s="50"/>
    </row>
    <row r="1007" spans="1:24" ht="14.5" customHeight="1" x14ac:dyDescent="0.3">
      <c r="A1007" s="7" t="s">
        <v>1127</v>
      </c>
      <c r="B1007" s="43" t="s">
        <v>413</v>
      </c>
      <c r="C1007" s="44"/>
      <c r="D1007" s="43" t="s">
        <v>187</v>
      </c>
      <c r="E1007" s="45"/>
      <c r="F1007" s="44"/>
      <c r="G1007" s="58">
        <v>5</v>
      </c>
      <c r="H1007" s="59"/>
      <c r="I1007" s="59"/>
      <c r="J1007" s="60"/>
      <c r="K1007" s="49" t="s">
        <v>61</v>
      </c>
      <c r="L1007" s="50"/>
      <c r="M1007" s="83"/>
      <c r="N1007" s="84"/>
      <c r="O1007" s="5" t="s">
        <v>1158</v>
      </c>
      <c r="P1007" s="43" t="s">
        <v>1159</v>
      </c>
      <c r="Q1007" s="44"/>
      <c r="R1007" s="43" t="s">
        <v>187</v>
      </c>
      <c r="S1007" s="44"/>
      <c r="T1007" s="6">
        <v>6</v>
      </c>
      <c r="U1007" s="49" t="s">
        <v>188</v>
      </c>
      <c r="V1007" s="50"/>
    </row>
    <row r="1008" spans="1:24" ht="14.5" customHeight="1" x14ac:dyDescent="0.3">
      <c r="A1008" s="7" t="s">
        <v>1127</v>
      </c>
      <c r="B1008" s="43" t="s">
        <v>1160</v>
      </c>
      <c r="C1008" s="44"/>
      <c r="D1008" s="43" t="s">
        <v>187</v>
      </c>
      <c r="E1008" s="45"/>
      <c r="F1008" s="44"/>
      <c r="G1008" s="58">
        <v>5</v>
      </c>
      <c r="H1008" s="59"/>
      <c r="I1008" s="59"/>
      <c r="J1008" s="60"/>
      <c r="K1008" s="49" t="s">
        <v>61</v>
      </c>
      <c r="L1008" s="50"/>
      <c r="M1008" s="83"/>
      <c r="N1008" s="84"/>
      <c r="O1008" s="5" t="s">
        <v>1158</v>
      </c>
      <c r="P1008" s="43" t="s">
        <v>441</v>
      </c>
      <c r="Q1008" s="44"/>
      <c r="R1008" s="43" t="s">
        <v>187</v>
      </c>
      <c r="S1008" s="44"/>
      <c r="T1008" s="6">
        <v>6</v>
      </c>
      <c r="U1008" s="49" t="s">
        <v>188</v>
      </c>
      <c r="V1008" s="50"/>
    </row>
    <row r="1009" spans="1:22" ht="14.5" customHeight="1" x14ac:dyDescent="0.3">
      <c r="A1009" s="7" t="s">
        <v>1127</v>
      </c>
      <c r="B1009" s="43" t="s">
        <v>94</v>
      </c>
      <c r="C1009" s="44"/>
      <c r="D1009" s="43" t="s">
        <v>60</v>
      </c>
      <c r="E1009" s="45"/>
      <c r="F1009" s="44"/>
      <c r="G1009" s="58">
        <v>4</v>
      </c>
      <c r="H1009" s="59"/>
      <c r="I1009" s="59"/>
      <c r="J1009" s="60"/>
      <c r="K1009" s="49" t="s">
        <v>61</v>
      </c>
      <c r="L1009" s="50"/>
      <c r="M1009" s="83"/>
      <c r="N1009" s="84"/>
      <c r="O1009" s="5" t="s">
        <v>1158</v>
      </c>
      <c r="P1009" s="43" t="s">
        <v>1161</v>
      </c>
      <c r="Q1009" s="44"/>
      <c r="R1009" s="43" t="s">
        <v>187</v>
      </c>
      <c r="S1009" s="44"/>
      <c r="T1009" s="6">
        <v>6</v>
      </c>
      <c r="U1009" s="49" t="s">
        <v>188</v>
      </c>
      <c r="V1009" s="50"/>
    </row>
    <row r="1010" spans="1:22" ht="14.5" customHeight="1" x14ac:dyDescent="0.3">
      <c r="A1010" s="7" t="s">
        <v>1127</v>
      </c>
      <c r="B1010" s="43" t="s">
        <v>1162</v>
      </c>
      <c r="C1010" s="44"/>
      <c r="D1010" s="43" t="s">
        <v>60</v>
      </c>
      <c r="E1010" s="45"/>
      <c r="F1010" s="44"/>
      <c r="G1010" s="58">
        <v>4</v>
      </c>
      <c r="H1010" s="59"/>
      <c r="I1010" s="59"/>
      <c r="J1010" s="60"/>
      <c r="K1010" s="49" t="s">
        <v>61</v>
      </c>
      <c r="L1010" s="50"/>
      <c r="M1010" s="83"/>
      <c r="N1010" s="84"/>
      <c r="O1010" s="5" t="s">
        <v>1158</v>
      </c>
      <c r="P1010" s="43" t="s">
        <v>1163</v>
      </c>
      <c r="Q1010" s="44"/>
      <c r="R1010" s="43" t="s">
        <v>187</v>
      </c>
      <c r="S1010" s="44"/>
      <c r="T1010" s="6">
        <v>6</v>
      </c>
      <c r="U1010" s="49" t="s">
        <v>188</v>
      </c>
      <c r="V1010" s="50"/>
    </row>
    <row r="1011" spans="1:22" ht="14.5" customHeight="1" x14ac:dyDescent="0.3">
      <c r="A1011" s="7" t="s">
        <v>1127</v>
      </c>
      <c r="B1011" s="43" t="s">
        <v>1164</v>
      </c>
      <c r="C1011" s="44"/>
      <c r="D1011" s="43" t="s">
        <v>60</v>
      </c>
      <c r="E1011" s="45"/>
      <c r="F1011" s="44"/>
      <c r="G1011" s="58">
        <v>4</v>
      </c>
      <c r="H1011" s="59"/>
      <c r="I1011" s="59"/>
      <c r="J1011" s="60"/>
      <c r="K1011" s="49" t="s">
        <v>61</v>
      </c>
      <c r="L1011" s="50"/>
      <c r="M1011" s="83"/>
      <c r="N1011" s="84"/>
      <c r="O1011" s="5" t="s">
        <v>1158</v>
      </c>
      <c r="P1011" s="43" t="s">
        <v>1165</v>
      </c>
      <c r="Q1011" s="44"/>
      <c r="R1011" s="43" t="s">
        <v>187</v>
      </c>
      <c r="S1011" s="44"/>
      <c r="T1011" s="6">
        <v>6</v>
      </c>
      <c r="U1011" s="49" t="s">
        <v>188</v>
      </c>
      <c r="V1011" s="50"/>
    </row>
    <row r="1012" spans="1:22" ht="14.5" customHeight="1" x14ac:dyDescent="0.3">
      <c r="A1012" s="7" t="s">
        <v>1127</v>
      </c>
      <c r="B1012" s="43" t="s">
        <v>667</v>
      </c>
      <c r="C1012" s="44"/>
      <c r="D1012" s="43" t="s">
        <v>60</v>
      </c>
      <c r="E1012" s="45"/>
      <c r="F1012" s="44"/>
      <c r="G1012" s="58">
        <v>4</v>
      </c>
      <c r="H1012" s="59"/>
      <c r="I1012" s="59"/>
      <c r="J1012" s="60"/>
      <c r="K1012" s="49" t="s">
        <v>61</v>
      </c>
      <c r="L1012" s="50"/>
      <c r="M1012" s="83"/>
      <c r="N1012" s="84"/>
      <c r="O1012" s="5" t="s">
        <v>1158</v>
      </c>
      <c r="P1012" s="43" t="s">
        <v>1166</v>
      </c>
      <c r="Q1012" s="44"/>
      <c r="R1012" s="43" t="s">
        <v>187</v>
      </c>
      <c r="S1012" s="44"/>
      <c r="T1012" s="6">
        <v>6</v>
      </c>
      <c r="U1012" s="49" t="s">
        <v>188</v>
      </c>
      <c r="V1012" s="50"/>
    </row>
    <row r="1013" spans="1:22" ht="14.5" customHeight="1" x14ac:dyDescent="0.3">
      <c r="A1013" s="7" t="s">
        <v>1127</v>
      </c>
      <c r="B1013" s="43" t="s">
        <v>256</v>
      </c>
      <c r="C1013" s="44"/>
      <c r="D1013" s="43" t="s">
        <v>60</v>
      </c>
      <c r="E1013" s="45"/>
      <c r="F1013" s="44"/>
      <c r="G1013" s="58">
        <v>4</v>
      </c>
      <c r="H1013" s="59"/>
      <c r="I1013" s="59"/>
      <c r="J1013" s="60"/>
      <c r="K1013" s="49" t="s">
        <v>61</v>
      </c>
      <c r="L1013" s="50"/>
      <c r="M1013" s="83"/>
      <c r="N1013" s="84"/>
      <c r="O1013" s="5" t="s">
        <v>1158</v>
      </c>
      <c r="P1013" s="43" t="s">
        <v>606</v>
      </c>
      <c r="Q1013" s="44"/>
      <c r="R1013" s="43" t="s">
        <v>187</v>
      </c>
      <c r="S1013" s="44"/>
      <c r="T1013" s="6">
        <v>6</v>
      </c>
      <c r="U1013" s="49" t="s">
        <v>188</v>
      </c>
      <c r="V1013" s="50"/>
    </row>
    <row r="1014" spans="1:22" ht="14.5" customHeight="1" x14ac:dyDescent="0.3">
      <c r="A1014" s="7" t="s">
        <v>1127</v>
      </c>
      <c r="B1014" s="43" t="s">
        <v>620</v>
      </c>
      <c r="C1014" s="44"/>
      <c r="D1014" s="43" t="s">
        <v>187</v>
      </c>
      <c r="E1014" s="45"/>
      <c r="F1014" s="44"/>
      <c r="G1014" s="58">
        <v>5</v>
      </c>
      <c r="H1014" s="59"/>
      <c r="I1014" s="59"/>
      <c r="J1014" s="60"/>
      <c r="K1014" s="49" t="s">
        <v>61</v>
      </c>
      <c r="L1014" s="50"/>
      <c r="M1014" s="83"/>
      <c r="N1014" s="84"/>
      <c r="O1014" s="5" t="s">
        <v>1158</v>
      </c>
      <c r="P1014" s="43" t="s">
        <v>361</v>
      </c>
      <c r="Q1014" s="44"/>
      <c r="R1014" s="43" t="s">
        <v>187</v>
      </c>
      <c r="S1014" s="44"/>
      <c r="T1014" s="6">
        <v>6</v>
      </c>
      <c r="U1014" s="49" t="s">
        <v>188</v>
      </c>
      <c r="V1014" s="50"/>
    </row>
    <row r="1015" spans="1:22" ht="14.5" customHeight="1" x14ac:dyDescent="0.3">
      <c r="A1015" s="7" t="s">
        <v>1127</v>
      </c>
      <c r="B1015" s="43" t="s">
        <v>1167</v>
      </c>
      <c r="C1015" s="44"/>
      <c r="D1015" s="43" t="s">
        <v>187</v>
      </c>
      <c r="E1015" s="45"/>
      <c r="F1015" s="44"/>
      <c r="G1015" s="58">
        <v>5</v>
      </c>
      <c r="H1015" s="59"/>
      <c r="I1015" s="59"/>
      <c r="J1015" s="60"/>
      <c r="K1015" s="49" t="s">
        <v>61</v>
      </c>
      <c r="L1015" s="50"/>
      <c r="M1015" s="83"/>
      <c r="N1015" s="84"/>
      <c r="O1015" s="5" t="s">
        <v>1158</v>
      </c>
      <c r="P1015" s="43" t="s">
        <v>1168</v>
      </c>
      <c r="Q1015" s="44"/>
      <c r="R1015" s="43" t="s">
        <v>187</v>
      </c>
      <c r="S1015" s="44"/>
      <c r="T1015" s="6">
        <v>6</v>
      </c>
      <c r="U1015" s="49" t="s">
        <v>188</v>
      </c>
      <c r="V1015" s="50"/>
    </row>
    <row r="1016" spans="1:22" ht="14.5" customHeight="1" x14ac:dyDescent="0.3">
      <c r="A1016" s="7" t="s">
        <v>1127</v>
      </c>
      <c r="B1016" s="43" t="s">
        <v>258</v>
      </c>
      <c r="C1016" s="44"/>
      <c r="D1016" s="43" t="s">
        <v>60</v>
      </c>
      <c r="E1016" s="45"/>
      <c r="F1016" s="44"/>
      <c r="G1016" s="58">
        <v>4</v>
      </c>
      <c r="H1016" s="59"/>
      <c r="I1016" s="59"/>
      <c r="J1016" s="60"/>
      <c r="K1016" s="49" t="s">
        <v>61</v>
      </c>
      <c r="L1016" s="50"/>
      <c r="M1016" s="83"/>
      <c r="N1016" s="84"/>
      <c r="O1016" s="5" t="s">
        <v>1158</v>
      </c>
      <c r="P1016" s="43" t="s">
        <v>1169</v>
      </c>
      <c r="Q1016" s="44"/>
      <c r="R1016" s="43" t="s">
        <v>187</v>
      </c>
      <c r="S1016" s="44"/>
      <c r="T1016" s="6">
        <v>6</v>
      </c>
      <c r="U1016" s="49" t="s">
        <v>188</v>
      </c>
      <c r="V1016" s="50"/>
    </row>
    <row r="1017" spans="1:22" ht="14.5" customHeight="1" x14ac:dyDescent="0.3">
      <c r="A1017" s="7" t="s">
        <v>1127</v>
      </c>
      <c r="B1017" s="43" t="s">
        <v>1170</v>
      </c>
      <c r="C1017" s="44"/>
      <c r="D1017" s="43" t="s">
        <v>60</v>
      </c>
      <c r="E1017" s="45"/>
      <c r="F1017" s="44"/>
      <c r="G1017" s="58">
        <v>4</v>
      </c>
      <c r="H1017" s="59"/>
      <c r="I1017" s="59"/>
      <c r="J1017" s="60"/>
      <c r="K1017" s="49" t="s">
        <v>61</v>
      </c>
      <c r="L1017" s="50"/>
      <c r="M1017" s="83"/>
      <c r="N1017" s="84"/>
      <c r="O1017" s="5" t="s">
        <v>1158</v>
      </c>
      <c r="P1017" s="43" t="s">
        <v>1171</v>
      </c>
      <c r="Q1017" s="44"/>
      <c r="R1017" s="43" t="s">
        <v>187</v>
      </c>
      <c r="S1017" s="44"/>
      <c r="T1017" s="6">
        <v>6</v>
      </c>
      <c r="U1017" s="49" t="s">
        <v>188</v>
      </c>
      <c r="V1017" s="50"/>
    </row>
    <row r="1018" spans="1:22" ht="14.5" customHeight="1" x14ac:dyDescent="0.3">
      <c r="A1018" s="7" t="s">
        <v>1127</v>
      </c>
      <c r="B1018" s="43" t="s">
        <v>98</v>
      </c>
      <c r="C1018" s="44"/>
      <c r="D1018" s="43" t="s">
        <v>187</v>
      </c>
      <c r="E1018" s="45"/>
      <c r="F1018" s="44"/>
      <c r="G1018" s="58">
        <v>5</v>
      </c>
      <c r="H1018" s="59"/>
      <c r="I1018" s="59"/>
      <c r="J1018" s="60"/>
      <c r="K1018" s="49" t="s">
        <v>61</v>
      </c>
      <c r="L1018" s="50"/>
      <c r="M1018" s="83"/>
      <c r="N1018" s="84"/>
      <c r="O1018" s="5" t="s">
        <v>1158</v>
      </c>
      <c r="P1018" s="43" t="s">
        <v>1172</v>
      </c>
      <c r="Q1018" s="44"/>
      <c r="R1018" s="43" t="s">
        <v>187</v>
      </c>
      <c r="S1018" s="44"/>
      <c r="T1018" s="6">
        <v>6</v>
      </c>
      <c r="U1018" s="49" t="s">
        <v>188</v>
      </c>
      <c r="V1018" s="50"/>
    </row>
    <row r="1019" spans="1:22" ht="14.5" customHeight="1" x14ac:dyDescent="0.3">
      <c r="A1019" s="7" t="s">
        <v>1127</v>
      </c>
      <c r="B1019" s="43" t="s">
        <v>886</v>
      </c>
      <c r="C1019" s="44"/>
      <c r="D1019" s="43" t="s">
        <v>60</v>
      </c>
      <c r="E1019" s="45"/>
      <c r="F1019" s="44"/>
      <c r="G1019" s="58">
        <v>4</v>
      </c>
      <c r="H1019" s="59"/>
      <c r="I1019" s="59"/>
      <c r="J1019" s="60"/>
      <c r="K1019" s="49" t="s">
        <v>61</v>
      </c>
      <c r="L1019" s="50"/>
      <c r="M1019" s="83"/>
      <c r="N1019" s="84"/>
      <c r="O1019" s="5" t="s">
        <v>1158</v>
      </c>
      <c r="P1019" s="43" t="s">
        <v>139</v>
      </c>
      <c r="Q1019" s="44"/>
      <c r="R1019" s="43" t="s">
        <v>187</v>
      </c>
      <c r="S1019" s="44"/>
      <c r="T1019" s="6">
        <v>6</v>
      </c>
      <c r="U1019" s="49" t="s">
        <v>188</v>
      </c>
      <c r="V1019" s="50"/>
    </row>
    <row r="1020" spans="1:22" ht="14.5" customHeight="1" x14ac:dyDescent="0.3">
      <c r="A1020" s="7" t="s">
        <v>1127</v>
      </c>
      <c r="B1020" s="43" t="s">
        <v>100</v>
      </c>
      <c r="C1020" s="44"/>
      <c r="D1020" s="43" t="s">
        <v>60</v>
      </c>
      <c r="E1020" s="45"/>
      <c r="F1020" s="44"/>
      <c r="G1020" s="58">
        <v>4</v>
      </c>
      <c r="H1020" s="59"/>
      <c r="I1020" s="59"/>
      <c r="J1020" s="60"/>
      <c r="K1020" s="49" t="s">
        <v>61</v>
      </c>
      <c r="L1020" s="50"/>
      <c r="M1020" s="83"/>
      <c r="N1020" s="84"/>
      <c r="O1020" s="5" t="s">
        <v>1158</v>
      </c>
      <c r="P1020" s="43" t="s">
        <v>1173</v>
      </c>
      <c r="Q1020" s="44"/>
      <c r="R1020" s="43" t="s">
        <v>187</v>
      </c>
      <c r="S1020" s="44"/>
      <c r="T1020" s="6">
        <v>6</v>
      </c>
      <c r="U1020" s="49" t="s">
        <v>188</v>
      </c>
      <c r="V1020" s="50"/>
    </row>
    <row r="1021" spans="1:22" ht="14.5" customHeight="1" x14ac:dyDescent="0.3">
      <c r="A1021" s="7" t="s">
        <v>1127</v>
      </c>
      <c r="B1021" s="43" t="s">
        <v>1174</v>
      </c>
      <c r="C1021" s="44"/>
      <c r="D1021" s="43" t="s">
        <v>60</v>
      </c>
      <c r="E1021" s="45"/>
      <c r="F1021" s="44"/>
      <c r="G1021" s="58">
        <v>4</v>
      </c>
      <c r="H1021" s="59"/>
      <c r="I1021" s="59"/>
      <c r="J1021" s="60"/>
      <c r="K1021" s="49" t="s">
        <v>61</v>
      </c>
      <c r="L1021" s="50"/>
      <c r="M1021" s="83"/>
      <c r="N1021" s="84"/>
      <c r="O1021" s="5" t="s">
        <v>1158</v>
      </c>
      <c r="P1021" s="43" t="s">
        <v>241</v>
      </c>
      <c r="Q1021" s="44"/>
      <c r="R1021" s="43" t="s">
        <v>187</v>
      </c>
      <c r="S1021" s="44"/>
      <c r="T1021" s="6">
        <v>6</v>
      </c>
      <c r="U1021" s="49" t="s">
        <v>188</v>
      </c>
      <c r="V1021" s="50"/>
    </row>
    <row r="1022" spans="1:22" ht="14.5" customHeight="1" x14ac:dyDescent="0.3">
      <c r="A1022" s="7" t="s">
        <v>1127</v>
      </c>
      <c r="B1022" s="43" t="s">
        <v>1060</v>
      </c>
      <c r="C1022" s="44"/>
      <c r="D1022" s="43" t="s">
        <v>60</v>
      </c>
      <c r="E1022" s="45"/>
      <c r="F1022" s="44"/>
      <c r="G1022" s="58">
        <v>4</v>
      </c>
      <c r="H1022" s="59"/>
      <c r="I1022" s="59"/>
      <c r="J1022" s="60"/>
      <c r="K1022" s="49" t="s">
        <v>61</v>
      </c>
      <c r="L1022" s="50"/>
      <c r="M1022" s="83"/>
      <c r="N1022" s="84"/>
      <c r="O1022" s="5" t="s">
        <v>1158</v>
      </c>
      <c r="P1022" s="43" t="s">
        <v>1175</v>
      </c>
      <c r="Q1022" s="44"/>
      <c r="R1022" s="43" t="s">
        <v>187</v>
      </c>
      <c r="S1022" s="44"/>
      <c r="T1022" s="6">
        <v>6</v>
      </c>
      <c r="U1022" s="49" t="s">
        <v>188</v>
      </c>
      <c r="V1022" s="50"/>
    </row>
    <row r="1023" spans="1:22" ht="14.5" customHeight="1" x14ac:dyDescent="0.3">
      <c r="A1023" s="7" t="s">
        <v>1127</v>
      </c>
      <c r="B1023" s="43" t="s">
        <v>1176</v>
      </c>
      <c r="C1023" s="44"/>
      <c r="D1023" s="43" t="s">
        <v>60</v>
      </c>
      <c r="E1023" s="45"/>
      <c r="F1023" s="44"/>
      <c r="G1023" s="58">
        <v>4</v>
      </c>
      <c r="H1023" s="59"/>
      <c r="I1023" s="59"/>
      <c r="J1023" s="60"/>
      <c r="K1023" s="49" t="s">
        <v>61</v>
      </c>
      <c r="L1023" s="50"/>
      <c r="M1023" s="83"/>
      <c r="N1023" s="84"/>
      <c r="O1023" s="5" t="s">
        <v>1158</v>
      </c>
      <c r="P1023" s="43" t="s">
        <v>388</v>
      </c>
      <c r="Q1023" s="44"/>
      <c r="R1023" s="43" t="s">
        <v>187</v>
      </c>
      <c r="S1023" s="44"/>
      <c r="T1023" s="6">
        <v>6</v>
      </c>
      <c r="U1023" s="49" t="s">
        <v>188</v>
      </c>
      <c r="V1023" s="50"/>
    </row>
    <row r="1024" spans="1:22" ht="14.5" customHeight="1" x14ac:dyDescent="0.3">
      <c r="A1024" s="7" t="s">
        <v>1127</v>
      </c>
      <c r="B1024" s="43" t="s">
        <v>1177</v>
      </c>
      <c r="C1024" s="44"/>
      <c r="D1024" s="43" t="s">
        <v>60</v>
      </c>
      <c r="E1024" s="45"/>
      <c r="F1024" s="44"/>
      <c r="G1024" s="58">
        <v>4</v>
      </c>
      <c r="H1024" s="59"/>
      <c r="I1024" s="59"/>
      <c r="J1024" s="60"/>
      <c r="K1024" s="49" t="s">
        <v>61</v>
      </c>
      <c r="L1024" s="50"/>
      <c r="M1024" s="83"/>
      <c r="N1024" s="84"/>
      <c r="O1024" s="5" t="s">
        <v>1158</v>
      </c>
      <c r="P1024" s="43" t="s">
        <v>216</v>
      </c>
      <c r="Q1024" s="44"/>
      <c r="R1024" s="43" t="s">
        <v>187</v>
      </c>
      <c r="S1024" s="44"/>
      <c r="T1024" s="6">
        <v>6</v>
      </c>
      <c r="U1024" s="49" t="s">
        <v>188</v>
      </c>
      <c r="V1024" s="50"/>
    </row>
    <row r="1025" spans="1:22" ht="14.5" customHeight="1" x14ac:dyDescent="0.3">
      <c r="A1025" s="7" t="s">
        <v>1127</v>
      </c>
      <c r="B1025" s="43" t="s">
        <v>1178</v>
      </c>
      <c r="C1025" s="44"/>
      <c r="D1025" s="43" t="s">
        <v>60</v>
      </c>
      <c r="E1025" s="45"/>
      <c r="F1025" s="44"/>
      <c r="G1025" s="58">
        <v>4</v>
      </c>
      <c r="H1025" s="59"/>
      <c r="I1025" s="59"/>
      <c r="J1025" s="60"/>
      <c r="K1025" s="49" t="s">
        <v>61</v>
      </c>
      <c r="L1025" s="50"/>
      <c r="M1025" s="83"/>
      <c r="N1025" s="84"/>
      <c r="O1025" s="5" t="s">
        <v>1158</v>
      </c>
      <c r="P1025" s="43" t="s">
        <v>72</v>
      </c>
      <c r="Q1025" s="44"/>
      <c r="R1025" s="43" t="s">
        <v>187</v>
      </c>
      <c r="S1025" s="44"/>
      <c r="T1025" s="6">
        <v>6</v>
      </c>
      <c r="U1025" s="49" t="s">
        <v>188</v>
      </c>
      <c r="V1025" s="50"/>
    </row>
    <row r="1026" spans="1:22" ht="14.5" customHeight="1" x14ac:dyDescent="0.3">
      <c r="A1026" s="7" t="s">
        <v>1127</v>
      </c>
      <c r="B1026" s="43" t="s">
        <v>269</v>
      </c>
      <c r="C1026" s="44"/>
      <c r="D1026" s="43" t="s">
        <v>60</v>
      </c>
      <c r="E1026" s="45"/>
      <c r="F1026" s="44"/>
      <c r="G1026" s="58">
        <v>4</v>
      </c>
      <c r="H1026" s="59"/>
      <c r="I1026" s="59"/>
      <c r="J1026" s="60"/>
      <c r="K1026" s="49" t="s">
        <v>61</v>
      </c>
      <c r="L1026" s="50"/>
      <c r="M1026" s="83"/>
      <c r="N1026" s="84"/>
      <c r="O1026" s="5" t="s">
        <v>1158</v>
      </c>
      <c r="P1026" s="43" t="s">
        <v>1179</v>
      </c>
      <c r="Q1026" s="44"/>
      <c r="R1026" s="43" t="s">
        <v>187</v>
      </c>
      <c r="S1026" s="44"/>
      <c r="T1026" s="6">
        <v>6</v>
      </c>
      <c r="U1026" s="49" t="s">
        <v>188</v>
      </c>
      <c r="V1026" s="50"/>
    </row>
    <row r="1027" spans="1:22" ht="14.5" customHeight="1" x14ac:dyDescent="0.3">
      <c r="A1027" s="7" t="s">
        <v>1127</v>
      </c>
      <c r="B1027" s="43" t="s">
        <v>676</v>
      </c>
      <c r="C1027" s="44"/>
      <c r="D1027" s="43" t="s">
        <v>187</v>
      </c>
      <c r="E1027" s="45"/>
      <c r="F1027" s="44"/>
      <c r="G1027" s="58">
        <v>5</v>
      </c>
      <c r="H1027" s="59"/>
      <c r="I1027" s="59"/>
      <c r="J1027" s="60"/>
      <c r="K1027" s="49" t="s">
        <v>61</v>
      </c>
      <c r="L1027" s="50"/>
      <c r="M1027" s="83"/>
      <c r="N1027" s="84"/>
      <c r="O1027" s="5" t="s">
        <v>1158</v>
      </c>
      <c r="P1027" s="43" t="s">
        <v>1180</v>
      </c>
      <c r="Q1027" s="44"/>
      <c r="R1027" s="43" t="s">
        <v>187</v>
      </c>
      <c r="S1027" s="44"/>
      <c r="T1027" s="6">
        <v>6</v>
      </c>
      <c r="U1027" s="49" t="s">
        <v>188</v>
      </c>
      <c r="V1027" s="50"/>
    </row>
    <row r="1028" spans="1:22" ht="14.5" customHeight="1" x14ac:dyDescent="0.3">
      <c r="A1028" s="7" t="s">
        <v>1127</v>
      </c>
      <c r="B1028" s="43" t="s">
        <v>1181</v>
      </c>
      <c r="C1028" s="44"/>
      <c r="D1028" s="43" t="s">
        <v>60</v>
      </c>
      <c r="E1028" s="45"/>
      <c r="F1028" s="44"/>
      <c r="G1028" s="58">
        <v>4</v>
      </c>
      <c r="H1028" s="59"/>
      <c r="I1028" s="59"/>
      <c r="J1028" s="60"/>
      <c r="K1028" s="49" t="s">
        <v>61</v>
      </c>
      <c r="L1028" s="50"/>
      <c r="M1028" s="83"/>
      <c r="N1028" s="84"/>
      <c r="O1028" s="5" t="s">
        <v>1158</v>
      </c>
      <c r="P1028" s="43" t="s">
        <v>319</v>
      </c>
      <c r="Q1028" s="44"/>
      <c r="R1028" s="43" t="s">
        <v>187</v>
      </c>
      <c r="S1028" s="44"/>
      <c r="T1028" s="6">
        <v>6</v>
      </c>
      <c r="U1028" s="49" t="s">
        <v>188</v>
      </c>
      <c r="V1028" s="50"/>
    </row>
    <row r="1029" spans="1:22" ht="14.5" customHeight="1" x14ac:dyDescent="0.3">
      <c r="A1029" s="7" t="s">
        <v>1127</v>
      </c>
      <c r="B1029" s="43" t="s">
        <v>1182</v>
      </c>
      <c r="C1029" s="44"/>
      <c r="D1029" s="43" t="s">
        <v>60</v>
      </c>
      <c r="E1029" s="45"/>
      <c r="F1029" s="44"/>
      <c r="G1029" s="58">
        <v>4</v>
      </c>
      <c r="H1029" s="59"/>
      <c r="I1029" s="59"/>
      <c r="J1029" s="60"/>
      <c r="K1029" s="49" t="s">
        <v>61</v>
      </c>
      <c r="L1029" s="50"/>
      <c r="M1029" s="83"/>
      <c r="N1029" s="84"/>
      <c r="O1029" s="5" t="s">
        <v>1158</v>
      </c>
      <c r="P1029" s="43" t="s">
        <v>1183</v>
      </c>
      <c r="Q1029" s="44"/>
      <c r="R1029" s="43" t="s">
        <v>187</v>
      </c>
      <c r="S1029" s="44"/>
      <c r="T1029" s="6">
        <v>6</v>
      </c>
      <c r="U1029" s="49" t="s">
        <v>188</v>
      </c>
      <c r="V1029" s="50"/>
    </row>
    <row r="1030" spans="1:22" ht="14.5" customHeight="1" x14ac:dyDescent="0.3">
      <c r="A1030" s="7" t="s">
        <v>1127</v>
      </c>
      <c r="B1030" s="43" t="s">
        <v>909</v>
      </c>
      <c r="C1030" s="44"/>
      <c r="D1030" s="43" t="s">
        <v>60</v>
      </c>
      <c r="E1030" s="45"/>
      <c r="F1030" s="44"/>
      <c r="G1030" s="58">
        <v>4</v>
      </c>
      <c r="H1030" s="59"/>
      <c r="I1030" s="59"/>
      <c r="J1030" s="60"/>
      <c r="K1030" s="49" t="s">
        <v>61</v>
      </c>
      <c r="L1030" s="50"/>
      <c r="M1030" s="83"/>
      <c r="N1030" s="84"/>
      <c r="O1030" s="5" t="s">
        <v>1158</v>
      </c>
      <c r="P1030" s="43" t="s">
        <v>1184</v>
      </c>
      <c r="Q1030" s="44"/>
      <c r="R1030" s="43" t="s">
        <v>187</v>
      </c>
      <c r="S1030" s="44"/>
      <c r="T1030" s="6">
        <v>6</v>
      </c>
      <c r="U1030" s="49" t="s">
        <v>188</v>
      </c>
      <c r="V1030" s="50"/>
    </row>
    <row r="1031" spans="1:22" ht="14.5" customHeight="1" x14ac:dyDescent="0.3">
      <c r="A1031" s="7" t="s">
        <v>1127</v>
      </c>
      <c r="B1031" s="43" t="s">
        <v>533</v>
      </c>
      <c r="C1031" s="44"/>
      <c r="D1031" s="43" t="s">
        <v>60</v>
      </c>
      <c r="E1031" s="45"/>
      <c r="F1031" s="44"/>
      <c r="G1031" s="58">
        <v>4</v>
      </c>
      <c r="H1031" s="59"/>
      <c r="I1031" s="59"/>
      <c r="J1031" s="60"/>
      <c r="K1031" s="49" t="s">
        <v>61</v>
      </c>
      <c r="L1031" s="50"/>
      <c r="M1031" s="83"/>
      <c r="N1031" s="84"/>
      <c r="O1031" s="5" t="s">
        <v>1158</v>
      </c>
      <c r="P1031" s="43" t="s">
        <v>332</v>
      </c>
      <c r="Q1031" s="44"/>
      <c r="R1031" s="43" t="s">
        <v>187</v>
      </c>
      <c r="S1031" s="44"/>
      <c r="T1031" s="6">
        <v>6</v>
      </c>
      <c r="U1031" s="49" t="s">
        <v>188</v>
      </c>
      <c r="V1031" s="50"/>
    </row>
    <row r="1032" spans="1:22" ht="14.5" customHeight="1" x14ac:dyDescent="0.3">
      <c r="A1032" s="7" t="s">
        <v>1127</v>
      </c>
      <c r="B1032" s="43" t="s">
        <v>112</v>
      </c>
      <c r="C1032" s="44"/>
      <c r="D1032" s="43" t="s">
        <v>60</v>
      </c>
      <c r="E1032" s="45"/>
      <c r="F1032" s="44"/>
      <c r="G1032" s="58">
        <v>4</v>
      </c>
      <c r="H1032" s="59"/>
      <c r="I1032" s="59"/>
      <c r="J1032" s="60"/>
      <c r="K1032" s="49" t="s">
        <v>61</v>
      </c>
      <c r="L1032" s="50"/>
      <c r="M1032" s="83"/>
      <c r="N1032" s="84"/>
      <c r="O1032" s="5" t="s">
        <v>1158</v>
      </c>
      <c r="P1032" s="43" t="s">
        <v>1185</v>
      </c>
      <c r="Q1032" s="44"/>
      <c r="R1032" s="43" t="s">
        <v>187</v>
      </c>
      <c r="S1032" s="44"/>
      <c r="T1032" s="6">
        <v>6</v>
      </c>
      <c r="U1032" s="49" t="s">
        <v>188</v>
      </c>
      <c r="V1032" s="50"/>
    </row>
    <row r="1033" spans="1:22" ht="14.5" customHeight="1" x14ac:dyDescent="0.3">
      <c r="A1033" s="7" t="s">
        <v>1127</v>
      </c>
      <c r="B1033" s="43" t="s">
        <v>536</v>
      </c>
      <c r="C1033" s="44"/>
      <c r="D1033" s="43" t="s">
        <v>60</v>
      </c>
      <c r="E1033" s="45"/>
      <c r="F1033" s="44"/>
      <c r="G1033" s="58">
        <v>4</v>
      </c>
      <c r="H1033" s="59"/>
      <c r="I1033" s="59"/>
      <c r="J1033" s="60"/>
      <c r="K1033" s="49" t="s">
        <v>61</v>
      </c>
      <c r="L1033" s="50"/>
      <c r="M1033" s="83"/>
      <c r="N1033" s="84"/>
      <c r="O1033" s="5" t="s">
        <v>1158</v>
      </c>
      <c r="P1033" s="43" t="s">
        <v>242</v>
      </c>
      <c r="Q1033" s="44"/>
      <c r="R1033" s="43" t="s">
        <v>187</v>
      </c>
      <c r="S1033" s="44"/>
      <c r="T1033" s="6">
        <v>6</v>
      </c>
      <c r="U1033" s="49" t="s">
        <v>188</v>
      </c>
      <c r="V1033" s="50"/>
    </row>
    <row r="1034" spans="1:22" ht="14.5" customHeight="1" x14ac:dyDescent="0.3">
      <c r="A1034" s="7" t="s">
        <v>1127</v>
      </c>
      <c r="B1034" s="43" t="s">
        <v>537</v>
      </c>
      <c r="C1034" s="44"/>
      <c r="D1034" s="43" t="s">
        <v>60</v>
      </c>
      <c r="E1034" s="45"/>
      <c r="F1034" s="44"/>
      <c r="G1034" s="58">
        <v>4</v>
      </c>
      <c r="H1034" s="59"/>
      <c r="I1034" s="59"/>
      <c r="J1034" s="60"/>
      <c r="K1034" s="49" t="s">
        <v>61</v>
      </c>
      <c r="L1034" s="50"/>
      <c r="M1034" s="83"/>
      <c r="N1034" s="84"/>
      <c r="O1034" s="5" t="s">
        <v>1158</v>
      </c>
      <c r="P1034" s="43" t="s">
        <v>1186</v>
      </c>
      <c r="Q1034" s="44"/>
      <c r="R1034" s="43" t="s">
        <v>187</v>
      </c>
      <c r="S1034" s="44"/>
      <c r="T1034" s="6">
        <v>6</v>
      </c>
      <c r="U1034" s="49" t="s">
        <v>188</v>
      </c>
      <c r="V1034" s="50"/>
    </row>
    <row r="1035" spans="1:22" ht="14.5" customHeight="1" x14ac:dyDescent="0.3">
      <c r="A1035" s="7" t="s">
        <v>1127</v>
      </c>
      <c r="B1035" s="43" t="s">
        <v>546</v>
      </c>
      <c r="C1035" s="44"/>
      <c r="D1035" s="43" t="s">
        <v>187</v>
      </c>
      <c r="E1035" s="45"/>
      <c r="F1035" s="44"/>
      <c r="G1035" s="58">
        <v>5</v>
      </c>
      <c r="H1035" s="59"/>
      <c r="I1035" s="59"/>
      <c r="J1035" s="60"/>
      <c r="K1035" s="49" t="s">
        <v>61</v>
      </c>
      <c r="L1035" s="50"/>
      <c r="M1035" s="83"/>
      <c r="N1035" s="84"/>
      <c r="O1035" s="5" t="s">
        <v>1158</v>
      </c>
      <c r="P1035" s="43" t="s">
        <v>1187</v>
      </c>
      <c r="Q1035" s="44"/>
      <c r="R1035" s="43" t="s">
        <v>187</v>
      </c>
      <c r="S1035" s="44"/>
      <c r="T1035" s="6">
        <v>6</v>
      </c>
      <c r="U1035" s="49" t="s">
        <v>188</v>
      </c>
      <c r="V1035" s="50"/>
    </row>
    <row r="1036" spans="1:22" ht="14.25" customHeight="1" x14ac:dyDescent="0.3">
      <c r="A1036" s="12" t="s">
        <v>1127</v>
      </c>
      <c r="B1036" s="74" t="s">
        <v>752</v>
      </c>
      <c r="C1036" s="75"/>
      <c r="D1036" s="74" t="s">
        <v>60</v>
      </c>
      <c r="E1036" s="85"/>
      <c r="F1036" s="75"/>
      <c r="G1036" s="94">
        <v>4</v>
      </c>
      <c r="H1036" s="95"/>
      <c r="I1036" s="95"/>
      <c r="J1036" s="96"/>
      <c r="K1036" s="76" t="s">
        <v>61</v>
      </c>
      <c r="L1036" s="77"/>
      <c r="M1036" s="83"/>
      <c r="N1036" s="84"/>
      <c r="O1036" s="5" t="s">
        <v>1158</v>
      </c>
      <c r="P1036" s="43" t="s">
        <v>853</v>
      </c>
      <c r="Q1036" s="44"/>
      <c r="R1036" s="43" t="s">
        <v>187</v>
      </c>
      <c r="S1036" s="44"/>
      <c r="T1036" s="6">
        <v>6</v>
      </c>
      <c r="U1036" s="49" t="s">
        <v>188</v>
      </c>
      <c r="V1036" s="50"/>
    </row>
    <row r="1037" spans="1:22" ht="14.9" customHeight="1" x14ac:dyDescent="0.3">
      <c r="A1037" s="78" t="s">
        <v>1188</v>
      </c>
      <c r="B1037" s="78"/>
      <c r="C1037" s="78"/>
      <c r="D1037" s="78"/>
      <c r="E1037" s="78"/>
      <c r="F1037" s="78"/>
      <c r="G1037" s="78"/>
      <c r="H1037" s="78"/>
      <c r="I1037" s="78"/>
      <c r="J1037" s="78"/>
      <c r="K1037" s="78"/>
      <c r="L1037" s="78"/>
      <c r="M1037" s="83"/>
      <c r="N1037" s="84"/>
      <c r="O1037" s="5" t="s">
        <v>1158</v>
      </c>
      <c r="P1037" s="43" t="s">
        <v>251</v>
      </c>
      <c r="Q1037" s="44"/>
      <c r="R1037" s="43" t="s">
        <v>187</v>
      </c>
      <c r="S1037" s="44"/>
      <c r="T1037" s="6">
        <v>6</v>
      </c>
      <c r="U1037" s="49" t="s">
        <v>188</v>
      </c>
      <c r="V1037" s="50"/>
    </row>
    <row r="1038" spans="1:22" ht="14.25" customHeight="1" x14ac:dyDescent="0.3">
      <c r="A1038" s="9" t="s">
        <v>1158</v>
      </c>
      <c r="B1038" s="79" t="s">
        <v>1189</v>
      </c>
      <c r="C1038" s="80"/>
      <c r="D1038" s="79" t="s">
        <v>187</v>
      </c>
      <c r="E1038" s="89"/>
      <c r="F1038" s="80"/>
      <c r="G1038" s="97">
        <v>6</v>
      </c>
      <c r="H1038" s="98"/>
      <c r="I1038" s="98"/>
      <c r="J1038" s="99"/>
      <c r="K1038" s="81" t="s">
        <v>188</v>
      </c>
      <c r="L1038" s="82"/>
      <c r="M1038" s="83"/>
      <c r="N1038" s="84"/>
      <c r="O1038" s="5" t="s">
        <v>1158</v>
      </c>
      <c r="P1038" s="43" t="s">
        <v>1190</v>
      </c>
      <c r="Q1038" s="44"/>
      <c r="R1038" s="43" t="s">
        <v>187</v>
      </c>
      <c r="S1038" s="44"/>
      <c r="T1038" s="6">
        <v>6</v>
      </c>
      <c r="U1038" s="49" t="s">
        <v>188</v>
      </c>
      <c r="V1038" s="50"/>
    </row>
    <row r="1039" spans="1:22" ht="14.5" customHeight="1" x14ac:dyDescent="0.3">
      <c r="A1039" s="7" t="s">
        <v>1158</v>
      </c>
      <c r="B1039" s="43" t="s">
        <v>1191</v>
      </c>
      <c r="C1039" s="44"/>
      <c r="D1039" s="43" t="s">
        <v>187</v>
      </c>
      <c r="E1039" s="45"/>
      <c r="F1039" s="44"/>
      <c r="G1039" s="58">
        <v>6</v>
      </c>
      <c r="H1039" s="59"/>
      <c r="I1039" s="59"/>
      <c r="J1039" s="60"/>
      <c r="K1039" s="49" t="s">
        <v>188</v>
      </c>
      <c r="L1039" s="50"/>
      <c r="M1039" s="83"/>
      <c r="N1039" s="84"/>
      <c r="O1039" s="5" t="s">
        <v>1158</v>
      </c>
      <c r="P1039" s="43" t="s">
        <v>615</v>
      </c>
      <c r="Q1039" s="44"/>
      <c r="R1039" s="43" t="s">
        <v>187</v>
      </c>
      <c r="S1039" s="44"/>
      <c r="T1039" s="6">
        <v>6</v>
      </c>
      <c r="U1039" s="49" t="s">
        <v>188</v>
      </c>
      <c r="V1039" s="50"/>
    </row>
    <row r="1040" spans="1:22" ht="14.5" customHeight="1" x14ac:dyDescent="0.3">
      <c r="A1040" s="7" t="s">
        <v>1158</v>
      </c>
      <c r="B1040" s="43" t="s">
        <v>572</v>
      </c>
      <c r="C1040" s="44"/>
      <c r="D1040" s="43" t="s">
        <v>187</v>
      </c>
      <c r="E1040" s="45"/>
      <c r="F1040" s="44"/>
      <c r="G1040" s="58">
        <v>6</v>
      </c>
      <c r="H1040" s="59"/>
      <c r="I1040" s="59"/>
      <c r="J1040" s="60"/>
      <c r="K1040" s="49" t="s">
        <v>188</v>
      </c>
      <c r="L1040" s="50"/>
      <c r="M1040" s="83"/>
      <c r="N1040" s="84"/>
      <c r="O1040" s="5" t="s">
        <v>1158</v>
      </c>
      <c r="P1040" s="43" t="s">
        <v>1192</v>
      </c>
      <c r="Q1040" s="44"/>
      <c r="R1040" s="43" t="s">
        <v>187</v>
      </c>
      <c r="S1040" s="44"/>
      <c r="T1040" s="6">
        <v>6</v>
      </c>
      <c r="U1040" s="49" t="s">
        <v>188</v>
      </c>
      <c r="V1040" s="50"/>
    </row>
    <row r="1041" spans="1:24" ht="14.5" customHeight="1" x14ac:dyDescent="0.3">
      <c r="A1041" s="7" t="s">
        <v>1158</v>
      </c>
      <c r="B1041" s="43" t="s">
        <v>1193</v>
      </c>
      <c r="C1041" s="44"/>
      <c r="D1041" s="43" t="s">
        <v>187</v>
      </c>
      <c r="E1041" s="45"/>
      <c r="F1041" s="44"/>
      <c r="G1041" s="58">
        <v>6</v>
      </c>
      <c r="H1041" s="59"/>
      <c r="I1041" s="59"/>
      <c r="J1041" s="60"/>
      <c r="K1041" s="49" t="s">
        <v>188</v>
      </c>
      <c r="L1041" s="50"/>
      <c r="M1041" s="83"/>
      <c r="N1041" s="84"/>
      <c r="O1041" s="5" t="s">
        <v>1158</v>
      </c>
      <c r="P1041" s="43" t="s">
        <v>1194</v>
      </c>
      <c r="Q1041" s="44"/>
      <c r="R1041" s="43" t="s">
        <v>187</v>
      </c>
      <c r="S1041" s="44"/>
      <c r="T1041" s="6">
        <v>6</v>
      </c>
      <c r="U1041" s="49" t="s">
        <v>188</v>
      </c>
      <c r="V1041" s="50"/>
    </row>
    <row r="1042" spans="1:24" ht="14.5" customHeight="1" x14ac:dyDescent="0.3">
      <c r="A1042" s="7" t="s">
        <v>1158</v>
      </c>
      <c r="B1042" s="43" t="s">
        <v>1195</v>
      </c>
      <c r="C1042" s="44"/>
      <c r="D1042" s="43" t="s">
        <v>187</v>
      </c>
      <c r="E1042" s="45"/>
      <c r="F1042" s="44"/>
      <c r="G1042" s="58">
        <v>6</v>
      </c>
      <c r="H1042" s="59"/>
      <c r="I1042" s="59"/>
      <c r="J1042" s="60"/>
      <c r="K1042" s="49" t="s">
        <v>188</v>
      </c>
      <c r="L1042" s="50"/>
      <c r="M1042" s="83"/>
      <c r="N1042" s="84"/>
      <c r="O1042" s="5" t="s">
        <v>1158</v>
      </c>
      <c r="P1042" s="43" t="s">
        <v>1196</v>
      </c>
      <c r="Q1042" s="44"/>
      <c r="R1042" s="43" t="s">
        <v>187</v>
      </c>
      <c r="S1042" s="44"/>
      <c r="T1042" s="6">
        <v>6</v>
      </c>
      <c r="U1042" s="49" t="s">
        <v>188</v>
      </c>
      <c r="V1042" s="50"/>
    </row>
    <row r="1043" spans="1:24" ht="14.5" customHeight="1" x14ac:dyDescent="0.3">
      <c r="A1043" s="7" t="s">
        <v>1158</v>
      </c>
      <c r="B1043" s="43" t="s">
        <v>822</v>
      </c>
      <c r="C1043" s="44"/>
      <c r="D1043" s="43" t="s">
        <v>187</v>
      </c>
      <c r="E1043" s="45"/>
      <c r="F1043" s="44"/>
      <c r="G1043" s="58">
        <v>6</v>
      </c>
      <c r="H1043" s="59"/>
      <c r="I1043" s="59"/>
      <c r="J1043" s="60"/>
      <c r="K1043" s="49" t="s">
        <v>188</v>
      </c>
      <c r="L1043" s="50"/>
      <c r="M1043" s="83"/>
      <c r="N1043" s="84"/>
      <c r="O1043" s="5" t="s">
        <v>1158</v>
      </c>
      <c r="P1043" s="43" t="s">
        <v>769</v>
      </c>
      <c r="Q1043" s="44"/>
      <c r="R1043" s="43" t="s">
        <v>187</v>
      </c>
      <c r="S1043" s="44"/>
      <c r="T1043" s="6">
        <v>6</v>
      </c>
      <c r="U1043" s="49" t="s">
        <v>188</v>
      </c>
      <c r="V1043" s="50"/>
    </row>
    <row r="1044" spans="1:24" ht="14.5" customHeight="1" x14ac:dyDescent="0.3">
      <c r="A1044" s="7" t="s">
        <v>1158</v>
      </c>
      <c r="B1044" s="43" t="s">
        <v>1197</v>
      </c>
      <c r="C1044" s="44"/>
      <c r="D1044" s="43" t="s">
        <v>187</v>
      </c>
      <c r="E1044" s="45"/>
      <c r="F1044" s="44"/>
      <c r="G1044" s="58">
        <v>6</v>
      </c>
      <c r="H1044" s="59"/>
      <c r="I1044" s="59"/>
      <c r="J1044" s="60"/>
      <c r="K1044" s="49" t="s">
        <v>188</v>
      </c>
      <c r="L1044" s="50"/>
      <c r="M1044" s="83"/>
      <c r="N1044" s="84"/>
      <c r="O1044" s="5" t="s">
        <v>1158</v>
      </c>
      <c r="P1044" s="43" t="s">
        <v>1198</v>
      </c>
      <c r="Q1044" s="44"/>
      <c r="R1044" s="43" t="s">
        <v>187</v>
      </c>
      <c r="S1044" s="44"/>
      <c r="T1044" s="6">
        <v>6</v>
      </c>
      <c r="U1044" s="49" t="s">
        <v>188</v>
      </c>
      <c r="V1044" s="50"/>
    </row>
    <row r="1045" spans="1:24" ht="14.5" customHeight="1" x14ac:dyDescent="0.3">
      <c r="A1045" s="7" t="s">
        <v>1158</v>
      </c>
      <c r="B1045" s="43" t="s">
        <v>1199</v>
      </c>
      <c r="C1045" s="44"/>
      <c r="D1045" s="43" t="s">
        <v>187</v>
      </c>
      <c r="E1045" s="45"/>
      <c r="F1045" s="44"/>
      <c r="G1045" s="58">
        <v>6</v>
      </c>
      <c r="H1045" s="59"/>
      <c r="I1045" s="59"/>
      <c r="J1045" s="60"/>
      <c r="K1045" s="49" t="s">
        <v>188</v>
      </c>
      <c r="L1045" s="50"/>
      <c r="M1045" s="83"/>
      <c r="N1045" s="84"/>
      <c r="O1045" s="5" t="s">
        <v>1158</v>
      </c>
      <c r="P1045" s="43" t="s">
        <v>1200</v>
      </c>
      <c r="Q1045" s="44"/>
      <c r="R1045" s="43" t="s">
        <v>187</v>
      </c>
      <c r="S1045" s="44"/>
      <c r="T1045" s="6">
        <v>6</v>
      </c>
      <c r="U1045" s="49" t="s">
        <v>188</v>
      </c>
      <c r="V1045" s="50"/>
    </row>
    <row r="1046" spans="1:24" ht="13.5" customHeight="1" x14ac:dyDescent="0.3">
      <c r="A1046" s="51" t="s">
        <v>1201</v>
      </c>
      <c r="B1046" s="51"/>
      <c r="C1046" s="51"/>
      <c r="D1046" s="51"/>
      <c r="E1046" s="51"/>
      <c r="F1046" s="51"/>
      <c r="G1046" s="51"/>
      <c r="H1046" s="51"/>
      <c r="I1046" s="51"/>
      <c r="J1046" s="51"/>
      <c r="K1046" s="51"/>
      <c r="L1046" s="51"/>
      <c r="M1046" s="51"/>
      <c r="N1046" s="51"/>
      <c r="O1046" s="51"/>
      <c r="P1046" s="51"/>
      <c r="Q1046" s="51"/>
      <c r="R1046" s="51"/>
      <c r="S1046" s="51"/>
      <c r="T1046" s="51"/>
      <c r="U1046" s="51"/>
      <c r="V1046" s="51"/>
      <c r="W1046" s="51"/>
      <c r="X1046" s="51"/>
    </row>
    <row r="1047" spans="1:24" ht="15" customHeight="1" x14ac:dyDescent="0.3">
      <c r="A1047" s="52" t="s">
        <v>9</v>
      </c>
      <c r="B1047" s="52"/>
      <c r="C1047" s="52"/>
      <c r="D1047" s="52"/>
      <c r="E1047" s="52"/>
      <c r="F1047" s="52"/>
      <c r="G1047" s="52"/>
      <c r="H1047" s="52"/>
      <c r="I1047" s="52"/>
      <c r="J1047" s="52"/>
      <c r="K1047" s="52"/>
      <c r="L1047" s="52"/>
      <c r="M1047" s="52"/>
      <c r="N1047" s="52"/>
      <c r="O1047" s="52"/>
      <c r="P1047" s="52"/>
      <c r="Q1047" s="52"/>
      <c r="R1047" s="52"/>
      <c r="S1047" s="52"/>
      <c r="T1047" s="52"/>
      <c r="U1047" s="52"/>
      <c r="V1047" s="52"/>
      <c r="W1047" s="52"/>
      <c r="X1047" s="52"/>
    </row>
    <row r="1048" spans="1:24" ht="7.5" customHeight="1" x14ac:dyDescent="0.3">
      <c r="A1048" s="65"/>
      <c r="B1048" s="65"/>
      <c r="C1048" s="65"/>
      <c r="D1048" s="65"/>
      <c r="E1048" s="65"/>
      <c r="F1048" s="65"/>
      <c r="G1048" s="65"/>
      <c r="H1048" s="65"/>
      <c r="I1048" s="65"/>
      <c r="J1048" s="65"/>
      <c r="K1048" s="65"/>
      <c r="L1048" s="65"/>
      <c r="M1048" s="65"/>
      <c r="N1048" s="65"/>
      <c r="O1048" s="65"/>
      <c r="P1048" s="65"/>
      <c r="Q1048" s="65"/>
      <c r="R1048" s="65"/>
      <c r="S1048" s="65"/>
      <c r="T1048" s="65"/>
      <c r="U1048" s="65"/>
      <c r="V1048" s="65"/>
      <c r="W1048" s="65"/>
    </row>
    <row r="1049" spans="1:24" ht="34.5" customHeight="1" x14ac:dyDescent="0.3">
      <c r="A1049" s="93" t="s">
        <v>51</v>
      </c>
      <c r="B1049" s="93"/>
      <c r="C1049" s="93"/>
      <c r="D1049" s="93"/>
      <c r="E1049" s="93"/>
      <c r="F1049" s="93"/>
      <c r="G1049" s="93"/>
      <c r="H1049" s="93"/>
      <c r="I1049" s="93"/>
      <c r="J1049" s="93"/>
      <c r="K1049" s="93"/>
      <c r="L1049" s="93"/>
      <c r="M1049" s="93"/>
      <c r="N1049" s="93"/>
      <c r="O1049" s="93"/>
      <c r="P1049" s="93"/>
      <c r="Q1049" s="93"/>
      <c r="R1049" s="93"/>
      <c r="S1049" s="93"/>
      <c r="T1049" s="93"/>
      <c r="U1049" s="93"/>
      <c r="V1049" s="93"/>
      <c r="W1049" s="93"/>
      <c r="X1049" s="93"/>
    </row>
    <row r="1050" spans="1:24" ht="8.25" customHeight="1" x14ac:dyDescent="0.3">
      <c r="A1050" s="131"/>
      <c r="B1050" s="131"/>
      <c r="C1050" s="131"/>
      <c r="D1050" s="131"/>
      <c r="E1050" s="131"/>
      <c r="F1050" s="131"/>
      <c r="G1050" s="131"/>
      <c r="H1050" s="131"/>
      <c r="I1050" s="131"/>
      <c r="J1050" s="131"/>
      <c r="K1050" s="131"/>
      <c r="L1050" s="131"/>
      <c r="M1050" s="131"/>
      <c r="N1050" s="131"/>
      <c r="O1050" s="131"/>
      <c r="P1050" s="131"/>
      <c r="Q1050" s="131"/>
      <c r="R1050" s="131"/>
      <c r="S1050" s="131"/>
      <c r="T1050" s="131"/>
      <c r="U1050" s="131"/>
    </row>
    <row r="1051" spans="1:24" ht="41.25" customHeight="1" x14ac:dyDescent="0.25">
      <c r="A1051" s="3" t="s">
        <v>52</v>
      </c>
      <c r="B1051" s="67" t="s">
        <v>53</v>
      </c>
      <c r="C1051" s="68"/>
      <c r="D1051" s="69" t="s">
        <v>54</v>
      </c>
      <c r="E1051" s="70"/>
      <c r="F1051" s="71"/>
      <c r="G1051" s="69" t="s">
        <v>55</v>
      </c>
      <c r="H1051" s="70"/>
      <c r="I1051" s="70"/>
      <c r="J1051" s="71"/>
      <c r="K1051" s="72" t="s">
        <v>56</v>
      </c>
      <c r="L1051" s="73"/>
      <c r="M1051" s="83"/>
      <c r="N1051" s="84"/>
      <c r="O1051" s="3" t="s">
        <v>52</v>
      </c>
      <c r="P1051" s="67" t="s">
        <v>53</v>
      </c>
      <c r="Q1051" s="68"/>
      <c r="R1051" s="69" t="s">
        <v>54</v>
      </c>
      <c r="S1051" s="71"/>
      <c r="T1051" s="4" t="s">
        <v>55</v>
      </c>
      <c r="U1051" s="72" t="s">
        <v>56</v>
      </c>
      <c r="V1051" s="73"/>
    </row>
    <row r="1052" spans="1:24" ht="14.5" customHeight="1" x14ac:dyDescent="0.3">
      <c r="A1052" s="5" t="s">
        <v>1158</v>
      </c>
      <c r="B1052" s="43" t="s">
        <v>1202</v>
      </c>
      <c r="C1052" s="44"/>
      <c r="D1052" s="43" t="s">
        <v>187</v>
      </c>
      <c r="E1052" s="45"/>
      <c r="F1052" s="44"/>
      <c r="G1052" s="58">
        <v>6</v>
      </c>
      <c r="H1052" s="59"/>
      <c r="I1052" s="59"/>
      <c r="J1052" s="60"/>
      <c r="K1052" s="49" t="s">
        <v>188</v>
      </c>
      <c r="L1052" s="50"/>
      <c r="M1052" s="83"/>
      <c r="N1052" s="84"/>
      <c r="O1052" s="5" t="s">
        <v>1203</v>
      </c>
      <c r="P1052" s="43" t="s">
        <v>1204</v>
      </c>
      <c r="Q1052" s="44"/>
      <c r="R1052" s="43" t="s">
        <v>187</v>
      </c>
      <c r="S1052" s="44"/>
      <c r="T1052" s="6">
        <v>5</v>
      </c>
      <c r="U1052" s="103" t="s">
        <v>61</v>
      </c>
      <c r="V1052" s="104"/>
    </row>
    <row r="1053" spans="1:24" ht="14.5" customHeight="1" x14ac:dyDescent="0.3">
      <c r="A1053" s="5" t="s">
        <v>1158</v>
      </c>
      <c r="B1053" s="43" t="s">
        <v>563</v>
      </c>
      <c r="C1053" s="44"/>
      <c r="D1053" s="43" t="s">
        <v>187</v>
      </c>
      <c r="E1053" s="45"/>
      <c r="F1053" s="44"/>
      <c r="G1053" s="58">
        <v>6</v>
      </c>
      <c r="H1053" s="59"/>
      <c r="I1053" s="59"/>
      <c r="J1053" s="60"/>
      <c r="K1053" s="49" t="s">
        <v>188</v>
      </c>
      <c r="L1053" s="50"/>
      <c r="M1053" s="83"/>
      <c r="N1053" s="84"/>
      <c r="O1053" s="5" t="s">
        <v>1203</v>
      </c>
      <c r="P1053" s="43" t="s">
        <v>1205</v>
      </c>
      <c r="Q1053" s="44"/>
      <c r="R1053" s="43" t="s">
        <v>187</v>
      </c>
      <c r="S1053" s="44"/>
      <c r="T1053" s="6">
        <v>5</v>
      </c>
      <c r="U1053" s="103" t="s">
        <v>61</v>
      </c>
      <c r="V1053" s="104"/>
    </row>
    <row r="1054" spans="1:24" ht="14.5" customHeight="1" x14ac:dyDescent="0.3">
      <c r="A1054" s="5" t="s">
        <v>1158</v>
      </c>
      <c r="B1054" s="43" t="s">
        <v>1206</v>
      </c>
      <c r="C1054" s="44"/>
      <c r="D1054" s="43" t="s">
        <v>187</v>
      </c>
      <c r="E1054" s="45"/>
      <c r="F1054" s="44"/>
      <c r="G1054" s="58">
        <v>6</v>
      </c>
      <c r="H1054" s="59"/>
      <c r="I1054" s="59"/>
      <c r="J1054" s="60"/>
      <c r="K1054" s="49" t="s">
        <v>188</v>
      </c>
      <c r="L1054" s="50"/>
      <c r="M1054" s="83"/>
      <c r="N1054" s="84"/>
      <c r="O1054" s="5" t="s">
        <v>1203</v>
      </c>
      <c r="P1054" s="43" t="s">
        <v>1207</v>
      </c>
      <c r="Q1054" s="44"/>
      <c r="R1054" s="43" t="s">
        <v>187</v>
      </c>
      <c r="S1054" s="44"/>
      <c r="T1054" s="6">
        <v>5</v>
      </c>
      <c r="U1054" s="103" t="s">
        <v>61</v>
      </c>
      <c r="V1054" s="104"/>
    </row>
    <row r="1055" spans="1:24" ht="14.5" customHeight="1" x14ac:dyDescent="0.3">
      <c r="A1055" s="5" t="s">
        <v>1158</v>
      </c>
      <c r="B1055" s="43" t="s">
        <v>1208</v>
      </c>
      <c r="C1055" s="44"/>
      <c r="D1055" s="43" t="s">
        <v>187</v>
      </c>
      <c r="E1055" s="45"/>
      <c r="F1055" s="44"/>
      <c r="G1055" s="58">
        <v>6</v>
      </c>
      <c r="H1055" s="59"/>
      <c r="I1055" s="59"/>
      <c r="J1055" s="60"/>
      <c r="K1055" s="49" t="s">
        <v>188</v>
      </c>
      <c r="L1055" s="50"/>
      <c r="M1055" s="83"/>
      <c r="N1055" s="84"/>
      <c r="O1055" s="5" t="s">
        <v>1203</v>
      </c>
      <c r="P1055" s="43" t="s">
        <v>1209</v>
      </c>
      <c r="Q1055" s="44"/>
      <c r="R1055" s="43" t="s">
        <v>187</v>
      </c>
      <c r="S1055" s="44"/>
      <c r="T1055" s="6">
        <v>5</v>
      </c>
      <c r="U1055" s="103" t="s">
        <v>61</v>
      </c>
      <c r="V1055" s="104"/>
    </row>
    <row r="1056" spans="1:24" ht="14.5" customHeight="1" x14ac:dyDescent="0.3">
      <c r="A1056" s="5" t="s">
        <v>1158</v>
      </c>
      <c r="B1056" s="43" t="s">
        <v>566</v>
      </c>
      <c r="C1056" s="44"/>
      <c r="D1056" s="43" t="s">
        <v>187</v>
      </c>
      <c r="E1056" s="45"/>
      <c r="F1056" s="44"/>
      <c r="G1056" s="58">
        <v>6</v>
      </c>
      <c r="H1056" s="59"/>
      <c r="I1056" s="59"/>
      <c r="J1056" s="60"/>
      <c r="K1056" s="49" t="s">
        <v>188</v>
      </c>
      <c r="L1056" s="50"/>
      <c r="M1056" s="83"/>
      <c r="N1056" s="84"/>
      <c r="O1056" s="5" t="s">
        <v>1203</v>
      </c>
      <c r="P1056" s="43" t="s">
        <v>361</v>
      </c>
      <c r="Q1056" s="44"/>
      <c r="R1056" s="43" t="s">
        <v>187</v>
      </c>
      <c r="S1056" s="44"/>
      <c r="T1056" s="6">
        <v>5</v>
      </c>
      <c r="U1056" s="103" t="s">
        <v>61</v>
      </c>
      <c r="V1056" s="104"/>
    </row>
    <row r="1057" spans="1:22" ht="14.5" customHeight="1" x14ac:dyDescent="0.3">
      <c r="A1057" s="5" t="s">
        <v>1158</v>
      </c>
      <c r="B1057" s="43" t="s">
        <v>1210</v>
      </c>
      <c r="C1057" s="44"/>
      <c r="D1057" s="43" t="s">
        <v>187</v>
      </c>
      <c r="E1057" s="45"/>
      <c r="F1057" s="44"/>
      <c r="G1057" s="58">
        <v>6</v>
      </c>
      <c r="H1057" s="59"/>
      <c r="I1057" s="59"/>
      <c r="J1057" s="60"/>
      <c r="K1057" s="49" t="s">
        <v>188</v>
      </c>
      <c r="L1057" s="50"/>
      <c r="M1057" s="83"/>
      <c r="N1057" s="84"/>
      <c r="O1057" s="5" t="s">
        <v>1203</v>
      </c>
      <c r="P1057" s="43" t="s">
        <v>1211</v>
      </c>
      <c r="Q1057" s="44"/>
      <c r="R1057" s="43" t="s">
        <v>187</v>
      </c>
      <c r="S1057" s="44"/>
      <c r="T1057" s="6">
        <v>5</v>
      </c>
      <c r="U1057" s="103" t="s">
        <v>61</v>
      </c>
      <c r="V1057" s="104"/>
    </row>
    <row r="1058" spans="1:22" ht="14.5" customHeight="1" x14ac:dyDescent="0.3">
      <c r="A1058" s="5" t="s">
        <v>1158</v>
      </c>
      <c r="B1058" s="43" t="s">
        <v>1212</v>
      </c>
      <c r="C1058" s="44"/>
      <c r="D1058" s="43" t="s">
        <v>187</v>
      </c>
      <c r="E1058" s="45"/>
      <c r="F1058" s="44"/>
      <c r="G1058" s="58">
        <v>6</v>
      </c>
      <c r="H1058" s="59"/>
      <c r="I1058" s="59"/>
      <c r="J1058" s="60"/>
      <c r="K1058" s="49" t="s">
        <v>188</v>
      </c>
      <c r="L1058" s="50"/>
      <c r="M1058" s="83"/>
      <c r="N1058" s="84"/>
      <c r="O1058" s="5" t="s">
        <v>1203</v>
      </c>
      <c r="P1058" s="43" t="s">
        <v>194</v>
      </c>
      <c r="Q1058" s="44"/>
      <c r="R1058" s="43" t="s">
        <v>187</v>
      </c>
      <c r="S1058" s="44"/>
      <c r="T1058" s="6">
        <v>5</v>
      </c>
      <c r="U1058" s="103" t="s">
        <v>61</v>
      </c>
      <c r="V1058" s="104"/>
    </row>
    <row r="1059" spans="1:22" ht="14.25" customHeight="1" x14ac:dyDescent="0.3">
      <c r="A1059" s="10" t="s">
        <v>1158</v>
      </c>
      <c r="B1059" s="74" t="s">
        <v>1213</v>
      </c>
      <c r="C1059" s="75"/>
      <c r="D1059" s="74" t="s">
        <v>187</v>
      </c>
      <c r="E1059" s="85"/>
      <c r="F1059" s="75"/>
      <c r="G1059" s="94">
        <v>6</v>
      </c>
      <c r="H1059" s="95"/>
      <c r="I1059" s="95"/>
      <c r="J1059" s="96"/>
      <c r="K1059" s="76" t="s">
        <v>188</v>
      </c>
      <c r="L1059" s="77"/>
      <c r="M1059" s="83"/>
      <c r="N1059" s="84"/>
      <c r="O1059" s="5" t="s">
        <v>1203</v>
      </c>
      <c r="P1059" s="43" t="s">
        <v>749</v>
      </c>
      <c r="Q1059" s="44"/>
      <c r="R1059" s="43" t="s">
        <v>187</v>
      </c>
      <c r="S1059" s="44"/>
      <c r="T1059" s="6">
        <v>5</v>
      </c>
      <c r="U1059" s="103" t="s">
        <v>61</v>
      </c>
      <c r="V1059" s="104"/>
    </row>
    <row r="1060" spans="1:22" ht="14.9" customHeight="1" x14ac:dyDescent="0.3">
      <c r="A1060" s="78" t="s">
        <v>1214</v>
      </c>
      <c r="B1060" s="78"/>
      <c r="C1060" s="78"/>
      <c r="D1060" s="78"/>
      <c r="E1060" s="78"/>
      <c r="F1060" s="78"/>
      <c r="G1060" s="78"/>
      <c r="H1060" s="78"/>
      <c r="I1060" s="78"/>
      <c r="J1060" s="78"/>
      <c r="K1060" s="78"/>
      <c r="L1060" s="78"/>
      <c r="M1060" s="83"/>
      <c r="N1060" s="84"/>
      <c r="O1060" s="5" t="s">
        <v>1203</v>
      </c>
      <c r="P1060" s="43" t="s">
        <v>481</v>
      </c>
      <c r="Q1060" s="44"/>
      <c r="R1060" s="43" t="s">
        <v>187</v>
      </c>
      <c r="S1060" s="44"/>
      <c r="T1060" s="6">
        <v>5</v>
      </c>
      <c r="U1060" s="103" t="s">
        <v>61</v>
      </c>
      <c r="V1060" s="104"/>
    </row>
    <row r="1061" spans="1:22" ht="14.25" customHeight="1" x14ac:dyDescent="0.3">
      <c r="A1061" s="8" t="s">
        <v>1203</v>
      </c>
      <c r="B1061" s="79" t="s">
        <v>318</v>
      </c>
      <c r="C1061" s="80"/>
      <c r="D1061" s="79" t="s">
        <v>187</v>
      </c>
      <c r="E1061" s="89"/>
      <c r="F1061" s="80"/>
      <c r="G1061" s="97">
        <v>5</v>
      </c>
      <c r="H1061" s="98"/>
      <c r="I1061" s="98"/>
      <c r="J1061" s="99"/>
      <c r="K1061" s="81" t="s">
        <v>61</v>
      </c>
      <c r="L1061" s="82"/>
      <c r="M1061" s="83"/>
      <c r="N1061" s="84"/>
      <c r="O1061" s="5" t="s">
        <v>1203</v>
      </c>
      <c r="P1061" s="43" t="s">
        <v>427</v>
      </c>
      <c r="Q1061" s="44"/>
      <c r="R1061" s="43" t="s">
        <v>187</v>
      </c>
      <c r="S1061" s="44"/>
      <c r="T1061" s="6">
        <v>5</v>
      </c>
      <c r="U1061" s="103" t="s">
        <v>61</v>
      </c>
      <c r="V1061" s="104"/>
    </row>
    <row r="1062" spans="1:22" ht="14.5" customHeight="1" x14ac:dyDescent="0.3">
      <c r="A1062" s="5" t="s">
        <v>1203</v>
      </c>
      <c r="B1062" s="43" t="s">
        <v>1215</v>
      </c>
      <c r="C1062" s="44"/>
      <c r="D1062" s="43" t="s">
        <v>187</v>
      </c>
      <c r="E1062" s="45"/>
      <c r="F1062" s="44"/>
      <c r="G1062" s="58">
        <v>5</v>
      </c>
      <c r="H1062" s="59"/>
      <c r="I1062" s="59"/>
      <c r="J1062" s="60"/>
      <c r="K1062" s="49" t="s">
        <v>61</v>
      </c>
      <c r="L1062" s="50"/>
      <c r="M1062" s="83"/>
      <c r="N1062" s="84"/>
      <c r="O1062" s="5" t="s">
        <v>1203</v>
      </c>
      <c r="P1062" s="43" t="s">
        <v>842</v>
      </c>
      <c r="Q1062" s="44"/>
      <c r="R1062" s="43" t="s">
        <v>187</v>
      </c>
      <c r="S1062" s="44"/>
      <c r="T1062" s="6">
        <v>5</v>
      </c>
      <c r="U1062" s="103" t="s">
        <v>61</v>
      </c>
      <c r="V1062" s="104"/>
    </row>
    <row r="1063" spans="1:22" ht="14.5" customHeight="1" x14ac:dyDescent="0.3">
      <c r="A1063" s="5" t="s">
        <v>1203</v>
      </c>
      <c r="B1063" s="43" t="s">
        <v>1216</v>
      </c>
      <c r="C1063" s="44"/>
      <c r="D1063" s="43" t="s">
        <v>187</v>
      </c>
      <c r="E1063" s="45"/>
      <c r="F1063" s="44"/>
      <c r="G1063" s="58">
        <v>5</v>
      </c>
      <c r="H1063" s="59"/>
      <c r="I1063" s="59"/>
      <c r="J1063" s="60"/>
      <c r="K1063" s="49" t="s">
        <v>61</v>
      </c>
      <c r="L1063" s="50"/>
      <c r="M1063" s="83"/>
      <c r="N1063" s="84"/>
      <c r="O1063" s="5" t="s">
        <v>1203</v>
      </c>
      <c r="P1063" s="43" t="s">
        <v>1217</v>
      </c>
      <c r="Q1063" s="44"/>
      <c r="R1063" s="43" t="s">
        <v>187</v>
      </c>
      <c r="S1063" s="44"/>
      <c r="T1063" s="6">
        <v>5</v>
      </c>
      <c r="U1063" s="103" t="s">
        <v>61</v>
      </c>
      <c r="V1063" s="104"/>
    </row>
    <row r="1064" spans="1:22" ht="14.5" customHeight="1" x14ac:dyDescent="0.3">
      <c r="A1064" s="5" t="s">
        <v>1203</v>
      </c>
      <c r="B1064" s="43" t="s">
        <v>1218</v>
      </c>
      <c r="C1064" s="44"/>
      <c r="D1064" s="43" t="s">
        <v>187</v>
      </c>
      <c r="E1064" s="45"/>
      <c r="F1064" s="44"/>
      <c r="G1064" s="58">
        <v>5</v>
      </c>
      <c r="H1064" s="59"/>
      <c r="I1064" s="59"/>
      <c r="J1064" s="60"/>
      <c r="K1064" s="49" t="s">
        <v>61</v>
      </c>
      <c r="L1064" s="50"/>
      <c r="M1064" s="83"/>
      <c r="N1064" s="84"/>
      <c r="O1064" s="5" t="s">
        <v>1203</v>
      </c>
      <c r="P1064" s="43" t="s">
        <v>1219</v>
      </c>
      <c r="Q1064" s="44"/>
      <c r="R1064" s="43" t="s">
        <v>187</v>
      </c>
      <c r="S1064" s="44"/>
      <c r="T1064" s="6">
        <v>5</v>
      </c>
      <c r="U1064" s="103" t="s">
        <v>61</v>
      </c>
      <c r="V1064" s="104"/>
    </row>
    <row r="1065" spans="1:22" ht="14.5" customHeight="1" x14ac:dyDescent="0.3">
      <c r="A1065" s="5" t="s">
        <v>1203</v>
      </c>
      <c r="B1065" s="43" t="s">
        <v>572</v>
      </c>
      <c r="C1065" s="44"/>
      <c r="D1065" s="43" t="s">
        <v>187</v>
      </c>
      <c r="E1065" s="45"/>
      <c r="F1065" s="44"/>
      <c r="G1065" s="58">
        <v>5</v>
      </c>
      <c r="H1065" s="59"/>
      <c r="I1065" s="59"/>
      <c r="J1065" s="60"/>
      <c r="K1065" s="49" t="s">
        <v>61</v>
      </c>
      <c r="L1065" s="50"/>
      <c r="M1065" s="83"/>
      <c r="N1065" s="84"/>
      <c r="O1065" s="5" t="s">
        <v>1203</v>
      </c>
      <c r="P1065" s="43" t="s">
        <v>1156</v>
      </c>
      <c r="Q1065" s="44"/>
      <c r="R1065" s="43" t="s">
        <v>187</v>
      </c>
      <c r="S1065" s="44"/>
      <c r="T1065" s="6">
        <v>5</v>
      </c>
      <c r="U1065" s="103" t="s">
        <v>61</v>
      </c>
      <c r="V1065" s="104"/>
    </row>
    <row r="1066" spans="1:22" ht="14.5" customHeight="1" x14ac:dyDescent="0.3">
      <c r="A1066" s="5" t="s">
        <v>1203</v>
      </c>
      <c r="B1066" s="43" t="s">
        <v>157</v>
      </c>
      <c r="C1066" s="44"/>
      <c r="D1066" s="43" t="s">
        <v>187</v>
      </c>
      <c r="E1066" s="45"/>
      <c r="F1066" s="44"/>
      <c r="G1066" s="58">
        <v>5</v>
      </c>
      <c r="H1066" s="59"/>
      <c r="I1066" s="59"/>
      <c r="J1066" s="60"/>
      <c r="K1066" s="49" t="s">
        <v>61</v>
      </c>
      <c r="L1066" s="50"/>
      <c r="M1066" s="83"/>
      <c r="N1066" s="84"/>
      <c r="O1066" s="5" t="s">
        <v>1203</v>
      </c>
      <c r="P1066" s="43" t="s">
        <v>1220</v>
      </c>
      <c r="Q1066" s="44"/>
      <c r="R1066" s="43" t="s">
        <v>187</v>
      </c>
      <c r="S1066" s="44"/>
      <c r="T1066" s="6">
        <v>5</v>
      </c>
      <c r="U1066" s="103" t="s">
        <v>61</v>
      </c>
      <c r="V1066" s="104"/>
    </row>
    <row r="1067" spans="1:22" ht="14.5" customHeight="1" x14ac:dyDescent="0.3">
      <c r="A1067" s="5" t="s">
        <v>1203</v>
      </c>
      <c r="B1067" s="43" t="s">
        <v>1221</v>
      </c>
      <c r="C1067" s="44"/>
      <c r="D1067" s="43" t="s">
        <v>187</v>
      </c>
      <c r="E1067" s="45"/>
      <c r="F1067" s="44"/>
      <c r="G1067" s="58">
        <v>5</v>
      </c>
      <c r="H1067" s="59"/>
      <c r="I1067" s="59"/>
      <c r="J1067" s="60"/>
      <c r="K1067" s="49" t="s">
        <v>61</v>
      </c>
      <c r="L1067" s="50"/>
      <c r="M1067" s="83"/>
      <c r="N1067" s="84"/>
      <c r="O1067" s="5" t="s">
        <v>1203</v>
      </c>
      <c r="P1067" s="43" t="s">
        <v>202</v>
      </c>
      <c r="Q1067" s="44"/>
      <c r="R1067" s="43" t="s">
        <v>187</v>
      </c>
      <c r="S1067" s="44"/>
      <c r="T1067" s="6">
        <v>5</v>
      </c>
      <c r="U1067" s="103" t="s">
        <v>61</v>
      </c>
      <c r="V1067" s="104"/>
    </row>
    <row r="1068" spans="1:22" ht="14.5" customHeight="1" x14ac:dyDescent="0.3">
      <c r="A1068" s="5" t="s">
        <v>1203</v>
      </c>
      <c r="B1068" s="43" t="s">
        <v>805</v>
      </c>
      <c r="C1068" s="44"/>
      <c r="D1068" s="43" t="s">
        <v>187</v>
      </c>
      <c r="E1068" s="45"/>
      <c r="F1068" s="44"/>
      <c r="G1068" s="58">
        <v>5</v>
      </c>
      <c r="H1068" s="59"/>
      <c r="I1068" s="59"/>
      <c r="J1068" s="60"/>
      <c r="K1068" s="49" t="s">
        <v>61</v>
      </c>
      <c r="L1068" s="50"/>
      <c r="M1068" s="83"/>
      <c r="N1068" s="84"/>
      <c r="O1068" s="5" t="s">
        <v>1203</v>
      </c>
      <c r="P1068" s="43" t="s">
        <v>139</v>
      </c>
      <c r="Q1068" s="44"/>
      <c r="R1068" s="43" t="s">
        <v>187</v>
      </c>
      <c r="S1068" s="44"/>
      <c r="T1068" s="6">
        <v>5</v>
      </c>
      <c r="U1068" s="103" t="s">
        <v>61</v>
      </c>
      <c r="V1068" s="104"/>
    </row>
    <row r="1069" spans="1:22" ht="14.5" customHeight="1" x14ac:dyDescent="0.3">
      <c r="A1069" s="5" t="s">
        <v>1203</v>
      </c>
      <c r="B1069" s="43" t="s">
        <v>578</v>
      </c>
      <c r="C1069" s="44"/>
      <c r="D1069" s="43" t="s">
        <v>187</v>
      </c>
      <c r="E1069" s="45"/>
      <c r="F1069" s="44"/>
      <c r="G1069" s="58">
        <v>5</v>
      </c>
      <c r="H1069" s="59"/>
      <c r="I1069" s="59"/>
      <c r="J1069" s="60"/>
      <c r="K1069" s="49" t="s">
        <v>61</v>
      </c>
      <c r="L1069" s="50"/>
      <c r="M1069" s="83"/>
      <c r="N1069" s="84"/>
      <c r="O1069" s="5" t="s">
        <v>1203</v>
      </c>
      <c r="P1069" s="43" t="s">
        <v>210</v>
      </c>
      <c r="Q1069" s="44"/>
      <c r="R1069" s="43" t="s">
        <v>187</v>
      </c>
      <c r="S1069" s="44"/>
      <c r="T1069" s="6">
        <v>5</v>
      </c>
      <c r="U1069" s="103" t="s">
        <v>61</v>
      </c>
      <c r="V1069" s="104"/>
    </row>
    <row r="1070" spans="1:22" ht="14.5" customHeight="1" x14ac:dyDescent="0.3">
      <c r="A1070" s="5" t="s">
        <v>1203</v>
      </c>
      <c r="B1070" s="43" t="s">
        <v>1222</v>
      </c>
      <c r="C1070" s="44"/>
      <c r="D1070" s="43" t="s">
        <v>187</v>
      </c>
      <c r="E1070" s="45"/>
      <c r="F1070" s="44"/>
      <c r="G1070" s="58">
        <v>5</v>
      </c>
      <c r="H1070" s="59"/>
      <c r="I1070" s="59"/>
      <c r="J1070" s="60"/>
      <c r="K1070" s="49" t="s">
        <v>61</v>
      </c>
      <c r="L1070" s="50"/>
      <c r="M1070" s="83"/>
      <c r="N1070" s="84"/>
      <c r="O1070" s="5" t="s">
        <v>1203</v>
      </c>
      <c r="P1070" s="43" t="s">
        <v>1223</v>
      </c>
      <c r="Q1070" s="44"/>
      <c r="R1070" s="43" t="s">
        <v>187</v>
      </c>
      <c r="S1070" s="44"/>
      <c r="T1070" s="6">
        <v>5</v>
      </c>
      <c r="U1070" s="103" t="s">
        <v>61</v>
      </c>
      <c r="V1070" s="104"/>
    </row>
    <row r="1071" spans="1:22" ht="14.5" customHeight="1" x14ac:dyDescent="0.3">
      <c r="A1071" s="5" t="s">
        <v>1203</v>
      </c>
      <c r="B1071" s="43" t="s">
        <v>1224</v>
      </c>
      <c r="C1071" s="44"/>
      <c r="D1071" s="43" t="s">
        <v>187</v>
      </c>
      <c r="E1071" s="45"/>
      <c r="F1071" s="44"/>
      <c r="G1071" s="58">
        <v>5</v>
      </c>
      <c r="H1071" s="59"/>
      <c r="I1071" s="59"/>
      <c r="J1071" s="60"/>
      <c r="K1071" s="49" t="s">
        <v>61</v>
      </c>
      <c r="L1071" s="50"/>
      <c r="M1071" s="83"/>
      <c r="N1071" s="84"/>
      <c r="O1071" s="5" t="s">
        <v>1203</v>
      </c>
      <c r="P1071" s="43" t="s">
        <v>1225</v>
      </c>
      <c r="Q1071" s="44"/>
      <c r="R1071" s="43" t="s">
        <v>187</v>
      </c>
      <c r="S1071" s="44"/>
      <c r="T1071" s="6">
        <v>5</v>
      </c>
      <c r="U1071" s="103" t="s">
        <v>61</v>
      </c>
      <c r="V1071" s="104"/>
    </row>
    <row r="1072" spans="1:22" ht="14.5" customHeight="1" x14ac:dyDescent="0.3">
      <c r="A1072" s="5" t="s">
        <v>1203</v>
      </c>
      <c r="B1072" s="43" t="s">
        <v>75</v>
      </c>
      <c r="C1072" s="44"/>
      <c r="D1072" s="43" t="s">
        <v>187</v>
      </c>
      <c r="E1072" s="45"/>
      <c r="F1072" s="44"/>
      <c r="G1072" s="58">
        <v>5</v>
      </c>
      <c r="H1072" s="59"/>
      <c r="I1072" s="59"/>
      <c r="J1072" s="60"/>
      <c r="K1072" s="49" t="s">
        <v>61</v>
      </c>
      <c r="L1072" s="50"/>
      <c r="M1072" s="83"/>
      <c r="N1072" s="84"/>
      <c r="O1072" s="5" t="s">
        <v>1203</v>
      </c>
      <c r="P1072" s="43" t="s">
        <v>1226</v>
      </c>
      <c r="Q1072" s="44"/>
      <c r="R1072" s="43" t="s">
        <v>187</v>
      </c>
      <c r="S1072" s="44"/>
      <c r="T1072" s="6">
        <v>5</v>
      </c>
      <c r="U1072" s="103" t="s">
        <v>61</v>
      </c>
      <c r="V1072" s="104"/>
    </row>
    <row r="1073" spans="1:22" ht="14.5" customHeight="1" x14ac:dyDescent="0.3">
      <c r="A1073" s="5" t="s">
        <v>1203</v>
      </c>
      <c r="B1073" s="43" t="s">
        <v>583</v>
      </c>
      <c r="C1073" s="44"/>
      <c r="D1073" s="43" t="s">
        <v>187</v>
      </c>
      <c r="E1073" s="45"/>
      <c r="F1073" s="44"/>
      <c r="G1073" s="58">
        <v>5</v>
      </c>
      <c r="H1073" s="59"/>
      <c r="I1073" s="59"/>
      <c r="J1073" s="60"/>
      <c r="K1073" s="49" t="s">
        <v>61</v>
      </c>
      <c r="L1073" s="50"/>
      <c r="M1073" s="83"/>
      <c r="N1073" s="84"/>
      <c r="O1073" s="5" t="s">
        <v>1203</v>
      </c>
      <c r="P1073" s="43" t="s">
        <v>1227</v>
      </c>
      <c r="Q1073" s="44"/>
      <c r="R1073" s="43" t="s">
        <v>187</v>
      </c>
      <c r="S1073" s="44"/>
      <c r="T1073" s="6">
        <v>5</v>
      </c>
      <c r="U1073" s="103" t="s">
        <v>61</v>
      </c>
      <c r="V1073" s="104"/>
    </row>
    <row r="1074" spans="1:22" ht="14.5" customHeight="1" x14ac:dyDescent="0.3">
      <c r="A1074" s="5" t="s">
        <v>1203</v>
      </c>
      <c r="B1074" s="43" t="s">
        <v>707</v>
      </c>
      <c r="C1074" s="44"/>
      <c r="D1074" s="43" t="s">
        <v>187</v>
      </c>
      <c r="E1074" s="45"/>
      <c r="F1074" s="44"/>
      <c r="G1074" s="58">
        <v>5</v>
      </c>
      <c r="H1074" s="59"/>
      <c r="I1074" s="59"/>
      <c r="J1074" s="60"/>
      <c r="K1074" s="49" t="s">
        <v>61</v>
      </c>
      <c r="L1074" s="50"/>
      <c r="M1074" s="83"/>
      <c r="N1074" s="84"/>
      <c r="O1074" s="5" t="s">
        <v>1203</v>
      </c>
      <c r="P1074" s="43" t="s">
        <v>624</v>
      </c>
      <c r="Q1074" s="44"/>
      <c r="R1074" s="43" t="s">
        <v>187</v>
      </c>
      <c r="S1074" s="44"/>
      <c r="T1074" s="6">
        <v>5</v>
      </c>
      <c r="U1074" s="103" t="s">
        <v>61</v>
      </c>
      <c r="V1074" s="104"/>
    </row>
    <row r="1075" spans="1:22" ht="14.5" customHeight="1" x14ac:dyDescent="0.3">
      <c r="A1075" s="5" t="s">
        <v>1203</v>
      </c>
      <c r="B1075" s="43" t="s">
        <v>766</v>
      </c>
      <c r="C1075" s="44"/>
      <c r="D1075" s="43" t="s">
        <v>187</v>
      </c>
      <c r="E1075" s="45"/>
      <c r="F1075" s="44"/>
      <c r="G1075" s="58">
        <v>5</v>
      </c>
      <c r="H1075" s="59"/>
      <c r="I1075" s="59"/>
      <c r="J1075" s="60"/>
      <c r="K1075" s="49" t="s">
        <v>61</v>
      </c>
      <c r="L1075" s="50"/>
      <c r="M1075" s="83"/>
      <c r="N1075" s="84"/>
      <c r="O1075" s="5" t="s">
        <v>1203</v>
      </c>
      <c r="P1075" s="43" t="s">
        <v>1228</v>
      </c>
      <c r="Q1075" s="44"/>
      <c r="R1075" s="43" t="s">
        <v>187</v>
      </c>
      <c r="S1075" s="44"/>
      <c r="T1075" s="6">
        <v>5</v>
      </c>
      <c r="U1075" s="103" t="s">
        <v>61</v>
      </c>
      <c r="V1075" s="104"/>
    </row>
    <row r="1076" spans="1:22" ht="14.5" customHeight="1" x14ac:dyDescent="0.3">
      <c r="A1076" s="5" t="s">
        <v>1203</v>
      </c>
      <c r="B1076" s="43" t="s">
        <v>1229</v>
      </c>
      <c r="C1076" s="44"/>
      <c r="D1076" s="43" t="s">
        <v>187</v>
      </c>
      <c r="E1076" s="45"/>
      <c r="F1076" s="44"/>
      <c r="G1076" s="58">
        <v>5</v>
      </c>
      <c r="H1076" s="59"/>
      <c r="I1076" s="59"/>
      <c r="J1076" s="60"/>
      <c r="K1076" s="49" t="s">
        <v>61</v>
      </c>
      <c r="L1076" s="50"/>
      <c r="M1076" s="83"/>
      <c r="N1076" s="84"/>
      <c r="O1076" s="5" t="s">
        <v>1203</v>
      </c>
      <c r="P1076" s="43" t="s">
        <v>216</v>
      </c>
      <c r="Q1076" s="44"/>
      <c r="R1076" s="43" t="s">
        <v>187</v>
      </c>
      <c r="S1076" s="44"/>
      <c r="T1076" s="6">
        <v>5</v>
      </c>
      <c r="U1076" s="103" t="s">
        <v>61</v>
      </c>
      <c r="V1076" s="104"/>
    </row>
    <row r="1077" spans="1:22" ht="14.5" customHeight="1" x14ac:dyDescent="0.3">
      <c r="A1077" s="5" t="s">
        <v>1203</v>
      </c>
      <c r="B1077" s="43" t="s">
        <v>334</v>
      </c>
      <c r="C1077" s="44"/>
      <c r="D1077" s="43" t="s">
        <v>187</v>
      </c>
      <c r="E1077" s="45"/>
      <c r="F1077" s="44"/>
      <c r="G1077" s="58">
        <v>5</v>
      </c>
      <c r="H1077" s="59"/>
      <c r="I1077" s="59"/>
      <c r="J1077" s="60"/>
      <c r="K1077" s="49" t="s">
        <v>61</v>
      </c>
      <c r="L1077" s="50"/>
      <c r="M1077" s="83"/>
      <c r="N1077" s="84"/>
      <c r="O1077" s="5" t="s">
        <v>1203</v>
      </c>
      <c r="P1077" s="43" t="s">
        <v>221</v>
      </c>
      <c r="Q1077" s="44"/>
      <c r="R1077" s="43" t="s">
        <v>187</v>
      </c>
      <c r="S1077" s="44"/>
      <c r="T1077" s="6">
        <v>5</v>
      </c>
      <c r="U1077" s="103" t="s">
        <v>61</v>
      </c>
      <c r="V1077" s="104"/>
    </row>
    <row r="1078" spans="1:22" ht="14.5" customHeight="1" x14ac:dyDescent="0.3">
      <c r="A1078" s="5" t="s">
        <v>1203</v>
      </c>
      <c r="B1078" s="43" t="s">
        <v>89</v>
      </c>
      <c r="C1078" s="44"/>
      <c r="D1078" s="43" t="s">
        <v>187</v>
      </c>
      <c r="E1078" s="45"/>
      <c r="F1078" s="44"/>
      <c r="G1078" s="58">
        <v>5</v>
      </c>
      <c r="H1078" s="59"/>
      <c r="I1078" s="59"/>
      <c r="J1078" s="60"/>
      <c r="K1078" s="49" t="s">
        <v>61</v>
      </c>
      <c r="L1078" s="50"/>
      <c r="M1078" s="83"/>
      <c r="N1078" s="84"/>
      <c r="O1078" s="5" t="s">
        <v>1203</v>
      </c>
      <c r="P1078" s="43" t="s">
        <v>1230</v>
      </c>
      <c r="Q1078" s="44"/>
      <c r="R1078" s="43" t="s">
        <v>187</v>
      </c>
      <c r="S1078" s="44"/>
      <c r="T1078" s="6">
        <v>5</v>
      </c>
      <c r="U1078" s="103" t="s">
        <v>61</v>
      </c>
      <c r="V1078" s="104"/>
    </row>
    <row r="1079" spans="1:22" ht="14.5" customHeight="1" x14ac:dyDescent="0.3">
      <c r="A1079" s="5" t="s">
        <v>1203</v>
      </c>
      <c r="B1079" s="43" t="s">
        <v>1231</v>
      </c>
      <c r="C1079" s="44"/>
      <c r="D1079" s="43" t="s">
        <v>187</v>
      </c>
      <c r="E1079" s="45"/>
      <c r="F1079" s="44"/>
      <c r="G1079" s="58">
        <v>5</v>
      </c>
      <c r="H1079" s="59"/>
      <c r="I1079" s="59"/>
      <c r="J1079" s="60"/>
      <c r="K1079" s="49" t="s">
        <v>61</v>
      </c>
      <c r="L1079" s="50"/>
      <c r="M1079" s="83"/>
      <c r="N1079" s="84"/>
      <c r="O1079" s="5" t="s">
        <v>1203</v>
      </c>
      <c r="P1079" s="43" t="s">
        <v>72</v>
      </c>
      <c r="Q1079" s="44"/>
      <c r="R1079" s="43" t="s">
        <v>187</v>
      </c>
      <c r="S1079" s="44"/>
      <c r="T1079" s="6">
        <v>5</v>
      </c>
      <c r="U1079" s="103" t="s">
        <v>61</v>
      </c>
      <c r="V1079" s="104"/>
    </row>
    <row r="1080" spans="1:22" ht="14.5" customHeight="1" x14ac:dyDescent="0.3">
      <c r="A1080" s="5" t="s">
        <v>1203</v>
      </c>
      <c r="B1080" s="43" t="s">
        <v>1232</v>
      </c>
      <c r="C1080" s="44"/>
      <c r="D1080" s="43" t="s">
        <v>187</v>
      </c>
      <c r="E1080" s="45"/>
      <c r="F1080" s="44"/>
      <c r="G1080" s="58">
        <v>5</v>
      </c>
      <c r="H1080" s="59"/>
      <c r="I1080" s="59"/>
      <c r="J1080" s="60"/>
      <c r="K1080" s="49" t="s">
        <v>61</v>
      </c>
      <c r="L1080" s="50"/>
      <c r="M1080" s="83"/>
      <c r="N1080" s="84"/>
      <c r="O1080" s="5" t="s">
        <v>1203</v>
      </c>
      <c r="P1080" s="43" t="s">
        <v>779</v>
      </c>
      <c r="Q1080" s="44"/>
      <c r="R1080" s="43" t="s">
        <v>187</v>
      </c>
      <c r="S1080" s="44"/>
      <c r="T1080" s="6">
        <v>5</v>
      </c>
      <c r="U1080" s="103" t="s">
        <v>61</v>
      </c>
      <c r="V1080" s="104"/>
    </row>
    <row r="1081" spans="1:22" ht="14.5" customHeight="1" x14ac:dyDescent="0.3">
      <c r="A1081" s="5" t="s">
        <v>1203</v>
      </c>
      <c r="B1081" s="43" t="s">
        <v>344</v>
      </c>
      <c r="C1081" s="44"/>
      <c r="D1081" s="43" t="s">
        <v>187</v>
      </c>
      <c r="E1081" s="45"/>
      <c r="F1081" s="44"/>
      <c r="G1081" s="58">
        <v>5</v>
      </c>
      <c r="H1081" s="59"/>
      <c r="I1081" s="59"/>
      <c r="J1081" s="60"/>
      <c r="K1081" s="49" t="s">
        <v>61</v>
      </c>
      <c r="L1081" s="50"/>
      <c r="M1081" s="83"/>
      <c r="N1081" s="84"/>
      <c r="O1081" s="5" t="s">
        <v>1203</v>
      </c>
      <c r="P1081" s="43" t="s">
        <v>1233</v>
      </c>
      <c r="Q1081" s="44"/>
      <c r="R1081" s="43" t="s">
        <v>187</v>
      </c>
      <c r="S1081" s="44"/>
      <c r="T1081" s="6">
        <v>5</v>
      </c>
      <c r="U1081" s="103" t="s">
        <v>61</v>
      </c>
      <c r="V1081" s="104"/>
    </row>
    <row r="1082" spans="1:22" ht="14.5" customHeight="1" x14ac:dyDescent="0.3">
      <c r="A1082" s="5" t="s">
        <v>1203</v>
      </c>
      <c r="B1082" s="43" t="s">
        <v>1042</v>
      </c>
      <c r="C1082" s="44"/>
      <c r="D1082" s="43" t="s">
        <v>187</v>
      </c>
      <c r="E1082" s="45"/>
      <c r="F1082" s="44"/>
      <c r="G1082" s="58">
        <v>5</v>
      </c>
      <c r="H1082" s="59"/>
      <c r="I1082" s="59"/>
      <c r="J1082" s="60"/>
      <c r="K1082" s="49" t="s">
        <v>61</v>
      </c>
      <c r="L1082" s="50"/>
      <c r="M1082" s="83"/>
      <c r="N1082" s="84"/>
      <c r="O1082" s="5" t="s">
        <v>1203</v>
      </c>
      <c r="P1082" s="43" t="s">
        <v>1234</v>
      </c>
      <c r="Q1082" s="44"/>
      <c r="R1082" s="43" t="s">
        <v>187</v>
      </c>
      <c r="S1082" s="44"/>
      <c r="T1082" s="6">
        <v>5</v>
      </c>
      <c r="U1082" s="103" t="s">
        <v>61</v>
      </c>
      <c r="V1082" s="104"/>
    </row>
    <row r="1083" spans="1:22" ht="14.5" customHeight="1" x14ac:dyDescent="0.3">
      <c r="A1083" s="5" t="s">
        <v>1203</v>
      </c>
      <c r="B1083" s="43" t="s">
        <v>1235</v>
      </c>
      <c r="C1083" s="44"/>
      <c r="D1083" s="43" t="s">
        <v>187</v>
      </c>
      <c r="E1083" s="45"/>
      <c r="F1083" s="44"/>
      <c r="G1083" s="58">
        <v>5</v>
      </c>
      <c r="H1083" s="59"/>
      <c r="I1083" s="59"/>
      <c r="J1083" s="60"/>
      <c r="K1083" s="49" t="s">
        <v>61</v>
      </c>
      <c r="L1083" s="50"/>
      <c r="M1083" s="83"/>
      <c r="N1083" s="84"/>
      <c r="O1083" s="5" t="s">
        <v>1203</v>
      </c>
      <c r="P1083" s="43" t="s">
        <v>1236</v>
      </c>
      <c r="Q1083" s="44"/>
      <c r="R1083" s="43" t="s">
        <v>187</v>
      </c>
      <c r="S1083" s="44"/>
      <c r="T1083" s="6">
        <v>5</v>
      </c>
      <c r="U1083" s="103" t="s">
        <v>61</v>
      </c>
      <c r="V1083" s="104"/>
    </row>
    <row r="1084" spans="1:22" ht="14.5" customHeight="1" x14ac:dyDescent="0.3">
      <c r="A1084" s="5" t="s">
        <v>1203</v>
      </c>
      <c r="B1084" s="43" t="s">
        <v>441</v>
      </c>
      <c r="C1084" s="44"/>
      <c r="D1084" s="43" t="s">
        <v>187</v>
      </c>
      <c r="E1084" s="45"/>
      <c r="F1084" s="44"/>
      <c r="G1084" s="58">
        <v>5</v>
      </c>
      <c r="H1084" s="59"/>
      <c r="I1084" s="59"/>
      <c r="J1084" s="60"/>
      <c r="K1084" s="49" t="s">
        <v>61</v>
      </c>
      <c r="L1084" s="50"/>
      <c r="M1084" s="83"/>
      <c r="N1084" s="84"/>
      <c r="O1084" s="5" t="s">
        <v>1203</v>
      </c>
      <c r="P1084" s="43" t="s">
        <v>789</v>
      </c>
      <c r="Q1084" s="44"/>
      <c r="R1084" s="43" t="s">
        <v>187</v>
      </c>
      <c r="S1084" s="44"/>
      <c r="T1084" s="6">
        <v>5</v>
      </c>
      <c r="U1084" s="103" t="s">
        <v>61</v>
      </c>
      <c r="V1084" s="104"/>
    </row>
    <row r="1085" spans="1:22" ht="14.5" customHeight="1" x14ac:dyDescent="0.3">
      <c r="A1085" s="5" t="s">
        <v>1203</v>
      </c>
      <c r="B1085" s="43" t="s">
        <v>1237</v>
      </c>
      <c r="C1085" s="44"/>
      <c r="D1085" s="43" t="s">
        <v>187</v>
      </c>
      <c r="E1085" s="45"/>
      <c r="F1085" s="44"/>
      <c r="G1085" s="58">
        <v>5</v>
      </c>
      <c r="H1085" s="59"/>
      <c r="I1085" s="59"/>
      <c r="J1085" s="60"/>
      <c r="K1085" s="49" t="s">
        <v>61</v>
      </c>
      <c r="L1085" s="50"/>
      <c r="M1085" s="83"/>
      <c r="N1085" s="84"/>
      <c r="O1085" s="5" t="s">
        <v>1203</v>
      </c>
      <c r="P1085" s="43" t="s">
        <v>1238</v>
      </c>
      <c r="Q1085" s="44"/>
      <c r="R1085" s="43" t="s">
        <v>187</v>
      </c>
      <c r="S1085" s="44"/>
      <c r="T1085" s="6">
        <v>5</v>
      </c>
      <c r="U1085" s="103" t="s">
        <v>61</v>
      </c>
      <c r="V1085" s="104"/>
    </row>
    <row r="1086" spans="1:22" ht="14.5" customHeight="1" x14ac:dyDescent="0.3">
      <c r="A1086" s="5" t="s">
        <v>1203</v>
      </c>
      <c r="B1086" s="43" t="s">
        <v>1239</v>
      </c>
      <c r="C1086" s="44"/>
      <c r="D1086" s="43" t="s">
        <v>187</v>
      </c>
      <c r="E1086" s="45"/>
      <c r="F1086" s="44"/>
      <c r="G1086" s="58">
        <v>5</v>
      </c>
      <c r="H1086" s="59"/>
      <c r="I1086" s="59"/>
      <c r="J1086" s="60"/>
      <c r="K1086" s="49" t="s">
        <v>61</v>
      </c>
      <c r="L1086" s="50"/>
      <c r="M1086" s="83"/>
      <c r="N1086" s="84"/>
      <c r="O1086" s="5" t="s">
        <v>1203</v>
      </c>
      <c r="P1086" s="43" t="s">
        <v>1240</v>
      </c>
      <c r="Q1086" s="44"/>
      <c r="R1086" s="43" t="s">
        <v>187</v>
      </c>
      <c r="S1086" s="44"/>
      <c r="T1086" s="6">
        <v>5</v>
      </c>
      <c r="U1086" s="103" t="s">
        <v>61</v>
      </c>
      <c r="V1086" s="104"/>
    </row>
    <row r="1087" spans="1:22" ht="14.5" customHeight="1" x14ac:dyDescent="0.3">
      <c r="A1087" s="5" t="s">
        <v>1203</v>
      </c>
      <c r="B1087" s="43" t="s">
        <v>444</v>
      </c>
      <c r="C1087" s="44"/>
      <c r="D1087" s="43" t="s">
        <v>187</v>
      </c>
      <c r="E1087" s="45"/>
      <c r="F1087" s="44"/>
      <c r="G1087" s="58">
        <v>5</v>
      </c>
      <c r="H1087" s="59"/>
      <c r="I1087" s="59"/>
      <c r="J1087" s="60"/>
      <c r="K1087" s="49" t="s">
        <v>61</v>
      </c>
      <c r="L1087" s="50"/>
      <c r="M1087" s="83"/>
      <c r="N1087" s="84"/>
      <c r="O1087" s="5" t="s">
        <v>1203</v>
      </c>
      <c r="P1087" s="43" t="s">
        <v>801</v>
      </c>
      <c r="Q1087" s="44"/>
      <c r="R1087" s="43" t="s">
        <v>187</v>
      </c>
      <c r="S1087" s="44"/>
      <c r="T1087" s="6">
        <v>5</v>
      </c>
      <c r="U1087" s="103" t="s">
        <v>61</v>
      </c>
      <c r="V1087" s="104"/>
    </row>
    <row r="1088" spans="1:22" ht="14.5" customHeight="1" x14ac:dyDescent="0.3">
      <c r="A1088" s="5" t="s">
        <v>1203</v>
      </c>
      <c r="B1088" s="43" t="s">
        <v>352</v>
      </c>
      <c r="C1088" s="44"/>
      <c r="D1088" s="43" t="s">
        <v>187</v>
      </c>
      <c r="E1088" s="45"/>
      <c r="F1088" s="44"/>
      <c r="G1088" s="58">
        <v>5</v>
      </c>
      <c r="H1088" s="59"/>
      <c r="I1088" s="59"/>
      <c r="J1088" s="60"/>
      <c r="K1088" s="49" t="s">
        <v>61</v>
      </c>
      <c r="L1088" s="50"/>
      <c r="M1088" s="83"/>
      <c r="N1088" s="84"/>
      <c r="O1088" s="5" t="s">
        <v>1203</v>
      </c>
      <c r="P1088" s="43" t="s">
        <v>1241</v>
      </c>
      <c r="Q1088" s="44"/>
      <c r="R1088" s="43" t="s">
        <v>187</v>
      </c>
      <c r="S1088" s="44"/>
      <c r="T1088" s="6">
        <v>5</v>
      </c>
      <c r="U1088" s="103" t="s">
        <v>61</v>
      </c>
      <c r="V1088" s="104"/>
    </row>
    <row r="1089" spans="1:24" ht="14.5" customHeight="1" x14ac:dyDescent="0.3">
      <c r="A1089" s="5" t="s">
        <v>1203</v>
      </c>
      <c r="B1089" s="43" t="s">
        <v>1242</v>
      </c>
      <c r="C1089" s="44"/>
      <c r="D1089" s="43" t="s">
        <v>187</v>
      </c>
      <c r="E1089" s="45"/>
      <c r="F1089" s="44"/>
      <c r="G1089" s="58">
        <v>5</v>
      </c>
      <c r="H1089" s="59"/>
      <c r="I1089" s="59"/>
      <c r="J1089" s="60"/>
      <c r="K1089" s="49" t="s">
        <v>61</v>
      </c>
      <c r="L1089" s="50"/>
      <c r="M1089" s="83"/>
      <c r="N1089" s="84"/>
      <c r="O1089" s="5" t="s">
        <v>1203</v>
      </c>
      <c r="P1089" s="43" t="s">
        <v>1153</v>
      </c>
      <c r="Q1089" s="44"/>
      <c r="R1089" s="43" t="s">
        <v>187</v>
      </c>
      <c r="S1089" s="44"/>
      <c r="T1089" s="6">
        <v>5</v>
      </c>
      <c r="U1089" s="103" t="s">
        <v>61</v>
      </c>
      <c r="V1089" s="104"/>
    </row>
    <row r="1090" spans="1:24" ht="14.5" customHeight="1" x14ac:dyDescent="0.3">
      <c r="A1090" s="5" t="s">
        <v>1203</v>
      </c>
      <c r="B1090" s="43" t="s">
        <v>1046</v>
      </c>
      <c r="C1090" s="44"/>
      <c r="D1090" s="43" t="s">
        <v>187</v>
      </c>
      <c r="E1090" s="45"/>
      <c r="F1090" s="44"/>
      <c r="G1090" s="58">
        <v>5</v>
      </c>
      <c r="H1090" s="59"/>
      <c r="I1090" s="59"/>
      <c r="J1090" s="60"/>
      <c r="K1090" s="49" t="s">
        <v>61</v>
      </c>
      <c r="L1090" s="50"/>
      <c r="M1090" s="83"/>
      <c r="N1090" s="84"/>
      <c r="O1090" s="5" t="s">
        <v>1203</v>
      </c>
      <c r="P1090" s="43" t="s">
        <v>538</v>
      </c>
      <c r="Q1090" s="44"/>
      <c r="R1090" s="43" t="s">
        <v>187</v>
      </c>
      <c r="S1090" s="44"/>
      <c r="T1090" s="6">
        <v>5</v>
      </c>
      <c r="U1090" s="103" t="s">
        <v>61</v>
      </c>
      <c r="V1090" s="104"/>
    </row>
    <row r="1091" spans="1:24" ht="14.5" customHeight="1" x14ac:dyDescent="0.3">
      <c r="A1091" s="5" t="s">
        <v>1203</v>
      </c>
      <c r="B1091" s="43" t="s">
        <v>124</v>
      </c>
      <c r="C1091" s="44"/>
      <c r="D1091" s="43" t="s">
        <v>187</v>
      </c>
      <c r="E1091" s="45"/>
      <c r="F1091" s="44"/>
      <c r="G1091" s="58">
        <v>5</v>
      </c>
      <c r="H1091" s="59"/>
      <c r="I1091" s="59"/>
      <c r="J1091" s="60"/>
      <c r="K1091" s="49" t="s">
        <v>61</v>
      </c>
      <c r="L1091" s="50"/>
      <c r="M1091" s="83"/>
      <c r="N1091" s="84"/>
      <c r="O1091" s="5" t="s">
        <v>1203</v>
      </c>
      <c r="P1091" s="43" t="s">
        <v>1155</v>
      </c>
      <c r="Q1091" s="44"/>
      <c r="R1091" s="43" t="s">
        <v>187</v>
      </c>
      <c r="S1091" s="44"/>
      <c r="T1091" s="6">
        <v>5</v>
      </c>
      <c r="U1091" s="103" t="s">
        <v>61</v>
      </c>
      <c r="V1091" s="104"/>
    </row>
    <row r="1092" spans="1:24" ht="13.5" customHeight="1" x14ac:dyDescent="0.3">
      <c r="A1092" s="63" t="s">
        <v>1243</v>
      </c>
      <c r="B1092" s="63"/>
      <c r="C1092" s="63"/>
      <c r="D1092" s="63"/>
      <c r="E1092" s="63"/>
      <c r="F1092" s="63"/>
      <c r="G1092" s="63"/>
      <c r="H1092" s="63"/>
      <c r="I1092" s="63"/>
      <c r="J1092" s="63"/>
      <c r="K1092" s="63"/>
      <c r="L1092" s="63"/>
      <c r="M1092" s="63"/>
      <c r="N1092" s="63"/>
      <c r="O1092" s="63"/>
      <c r="P1092" s="63"/>
      <c r="Q1092" s="63"/>
      <c r="R1092" s="63"/>
      <c r="S1092" s="63"/>
      <c r="T1092" s="63"/>
      <c r="U1092" s="63"/>
      <c r="V1092" s="63"/>
      <c r="W1092" s="63"/>
      <c r="X1092" s="63"/>
    </row>
    <row r="1093" spans="1:24" ht="15" customHeight="1" x14ac:dyDescent="0.3">
      <c r="A1093" s="64" t="s">
        <v>9</v>
      </c>
      <c r="B1093" s="64"/>
      <c r="C1093" s="64"/>
      <c r="D1093" s="64"/>
      <c r="E1093" s="64"/>
      <c r="F1093" s="64"/>
      <c r="G1093" s="64"/>
      <c r="H1093" s="64"/>
      <c r="I1093" s="64"/>
      <c r="J1093" s="64"/>
      <c r="K1093" s="64"/>
      <c r="L1093" s="64"/>
      <c r="M1093" s="64"/>
      <c r="N1093" s="64"/>
      <c r="O1093" s="64"/>
      <c r="P1093" s="64"/>
      <c r="Q1093" s="64"/>
      <c r="R1093" s="64"/>
      <c r="S1093" s="64"/>
      <c r="T1093" s="64"/>
      <c r="U1093" s="64"/>
      <c r="V1093" s="64"/>
      <c r="W1093" s="64"/>
      <c r="X1093" s="64"/>
    </row>
    <row r="1094" spans="1:24" ht="7.5" customHeight="1" x14ac:dyDescent="0.3">
      <c r="A1094" s="65"/>
      <c r="B1094" s="65"/>
      <c r="C1094" s="65"/>
      <c r="D1094" s="65"/>
      <c r="E1094" s="65"/>
      <c r="F1094" s="65"/>
      <c r="G1094" s="65"/>
      <c r="H1094" s="65"/>
      <c r="I1094" s="65"/>
      <c r="J1094" s="65"/>
      <c r="K1094" s="65"/>
      <c r="L1094" s="65"/>
      <c r="M1094" s="65"/>
      <c r="N1094" s="65"/>
      <c r="O1094" s="65"/>
      <c r="P1094" s="65"/>
      <c r="Q1094" s="65"/>
      <c r="R1094" s="65"/>
      <c r="S1094" s="65"/>
      <c r="T1094" s="65"/>
      <c r="U1094" s="65"/>
      <c r="V1094" s="65"/>
      <c r="W1094" s="65"/>
    </row>
    <row r="1095" spans="1:24" ht="34.5" customHeight="1" x14ac:dyDescent="0.3">
      <c r="A1095" s="66" t="s">
        <v>51</v>
      </c>
      <c r="B1095" s="66"/>
      <c r="C1095" s="66"/>
      <c r="D1095" s="66"/>
      <c r="E1095" s="66"/>
      <c r="F1095" s="66"/>
      <c r="G1095" s="66"/>
      <c r="H1095" s="66"/>
      <c r="I1095" s="66"/>
      <c r="J1095" s="66"/>
      <c r="K1095" s="66"/>
      <c r="L1095" s="66"/>
      <c r="M1095" s="66"/>
      <c r="N1095" s="66"/>
      <c r="O1095" s="66"/>
      <c r="P1095" s="66"/>
      <c r="Q1095" s="66"/>
      <c r="R1095" s="66"/>
      <c r="S1095" s="66"/>
      <c r="T1095" s="66"/>
      <c r="U1095" s="66"/>
      <c r="V1095" s="66"/>
      <c r="W1095" s="66"/>
      <c r="X1095" s="66"/>
    </row>
    <row r="1096" spans="1:24" ht="8.25" customHeight="1" x14ac:dyDescent="0.3">
      <c r="A1096" s="131"/>
      <c r="B1096" s="131"/>
      <c r="C1096" s="131"/>
      <c r="D1096" s="131"/>
      <c r="E1096" s="131"/>
      <c r="F1096" s="131"/>
      <c r="G1096" s="131"/>
      <c r="H1096" s="131"/>
      <c r="I1096" s="131"/>
      <c r="J1096" s="131"/>
      <c r="K1096" s="131"/>
      <c r="L1096" s="131"/>
      <c r="M1096" s="131"/>
      <c r="N1096" s="131"/>
      <c r="O1096" s="131"/>
      <c r="P1096" s="131"/>
      <c r="Q1096" s="131"/>
      <c r="R1096" s="131"/>
      <c r="S1096" s="131"/>
      <c r="T1096" s="131"/>
      <c r="U1096" s="131"/>
    </row>
    <row r="1097" spans="1:24" ht="41.25" customHeight="1" x14ac:dyDescent="0.25">
      <c r="A1097" s="3" t="s">
        <v>52</v>
      </c>
      <c r="B1097" s="67" t="s">
        <v>53</v>
      </c>
      <c r="C1097" s="68"/>
      <c r="D1097" s="69" t="s">
        <v>54</v>
      </c>
      <c r="E1097" s="70"/>
      <c r="F1097" s="71"/>
      <c r="G1097" s="69" t="s">
        <v>55</v>
      </c>
      <c r="H1097" s="70"/>
      <c r="I1097" s="70"/>
      <c r="J1097" s="71"/>
      <c r="K1097" s="72" t="s">
        <v>56</v>
      </c>
      <c r="L1097" s="73"/>
      <c r="M1097" s="83"/>
      <c r="N1097" s="84"/>
      <c r="O1097" s="1" t="s">
        <v>52</v>
      </c>
      <c r="P1097" s="132" t="s">
        <v>53</v>
      </c>
      <c r="Q1097" s="133"/>
      <c r="R1097" s="134" t="s">
        <v>54</v>
      </c>
      <c r="S1097" s="135"/>
      <c r="T1097" s="2" t="s">
        <v>55</v>
      </c>
      <c r="U1097" s="136" t="s">
        <v>56</v>
      </c>
      <c r="V1097" s="137"/>
    </row>
    <row r="1098" spans="1:24" ht="14.5" customHeight="1" x14ac:dyDescent="0.3">
      <c r="A1098" s="5" t="s">
        <v>1203</v>
      </c>
      <c r="B1098" s="43" t="s">
        <v>247</v>
      </c>
      <c r="C1098" s="44"/>
      <c r="D1098" s="43" t="s">
        <v>187</v>
      </c>
      <c r="E1098" s="45"/>
      <c r="F1098" s="44"/>
      <c r="G1098" s="58">
        <v>5</v>
      </c>
      <c r="H1098" s="59"/>
      <c r="I1098" s="59"/>
      <c r="J1098" s="60"/>
      <c r="K1098" s="49" t="s">
        <v>61</v>
      </c>
      <c r="L1098" s="50"/>
      <c r="M1098" s="83"/>
      <c r="N1098" s="84"/>
      <c r="O1098" s="78" t="s">
        <v>1244</v>
      </c>
      <c r="P1098" s="78"/>
      <c r="Q1098" s="78"/>
      <c r="R1098" s="78"/>
      <c r="S1098" s="78"/>
      <c r="T1098" s="78"/>
      <c r="U1098" s="78"/>
      <c r="V1098" s="78"/>
    </row>
    <row r="1099" spans="1:24" ht="14.5" customHeight="1" x14ac:dyDescent="0.3">
      <c r="A1099" s="5" t="s">
        <v>1203</v>
      </c>
      <c r="B1099" s="43" t="s">
        <v>1245</v>
      </c>
      <c r="C1099" s="44"/>
      <c r="D1099" s="43" t="s">
        <v>187</v>
      </c>
      <c r="E1099" s="45"/>
      <c r="F1099" s="44"/>
      <c r="G1099" s="58">
        <v>5</v>
      </c>
      <c r="H1099" s="59"/>
      <c r="I1099" s="59"/>
      <c r="J1099" s="60"/>
      <c r="K1099" s="49" t="s">
        <v>61</v>
      </c>
      <c r="L1099" s="50"/>
      <c r="M1099" s="83"/>
      <c r="N1099" s="84"/>
      <c r="O1099" s="8" t="s">
        <v>1246</v>
      </c>
      <c r="P1099" s="79" t="s">
        <v>1247</v>
      </c>
      <c r="Q1099" s="80"/>
      <c r="R1099" s="79" t="s">
        <v>187</v>
      </c>
      <c r="S1099" s="80"/>
      <c r="T1099" s="13">
        <v>6</v>
      </c>
      <c r="U1099" s="81" t="s">
        <v>61</v>
      </c>
      <c r="V1099" s="82"/>
    </row>
    <row r="1100" spans="1:24" ht="14.5" customHeight="1" x14ac:dyDescent="0.3">
      <c r="A1100" s="5" t="s">
        <v>1203</v>
      </c>
      <c r="B1100" s="43" t="s">
        <v>1248</v>
      </c>
      <c r="C1100" s="44"/>
      <c r="D1100" s="43" t="s">
        <v>187</v>
      </c>
      <c r="E1100" s="45"/>
      <c r="F1100" s="44"/>
      <c r="G1100" s="58">
        <v>5</v>
      </c>
      <c r="H1100" s="59"/>
      <c r="I1100" s="59"/>
      <c r="J1100" s="60"/>
      <c r="K1100" s="49" t="s">
        <v>61</v>
      </c>
      <c r="L1100" s="50"/>
      <c r="M1100" s="83"/>
      <c r="N1100" s="84"/>
      <c r="O1100" s="5" t="s">
        <v>1246</v>
      </c>
      <c r="P1100" s="43" t="s">
        <v>162</v>
      </c>
      <c r="Q1100" s="44"/>
      <c r="R1100" s="43" t="s">
        <v>187</v>
      </c>
      <c r="S1100" s="44"/>
      <c r="T1100" s="6">
        <v>6</v>
      </c>
      <c r="U1100" s="49" t="s">
        <v>61</v>
      </c>
      <c r="V1100" s="50"/>
    </row>
    <row r="1101" spans="1:24" ht="14.5" customHeight="1" x14ac:dyDescent="0.3">
      <c r="A1101" s="5" t="s">
        <v>1203</v>
      </c>
      <c r="B1101" s="43" t="s">
        <v>1053</v>
      </c>
      <c r="C1101" s="44"/>
      <c r="D1101" s="43" t="s">
        <v>187</v>
      </c>
      <c r="E1101" s="45"/>
      <c r="F1101" s="44"/>
      <c r="G1101" s="58">
        <v>5</v>
      </c>
      <c r="H1101" s="59"/>
      <c r="I1101" s="59"/>
      <c r="J1101" s="60"/>
      <c r="K1101" s="49" t="s">
        <v>61</v>
      </c>
      <c r="L1101" s="50"/>
      <c r="M1101" s="83"/>
      <c r="N1101" s="84"/>
      <c r="O1101" s="5" t="s">
        <v>1246</v>
      </c>
      <c r="P1101" s="43" t="s">
        <v>1249</v>
      </c>
      <c r="Q1101" s="44"/>
      <c r="R1101" s="43" t="s">
        <v>187</v>
      </c>
      <c r="S1101" s="44"/>
      <c r="T1101" s="6">
        <v>5</v>
      </c>
      <c r="U1101" s="49" t="s">
        <v>61</v>
      </c>
      <c r="V1101" s="50"/>
    </row>
    <row r="1102" spans="1:24" ht="14.5" customHeight="1" x14ac:dyDescent="0.3">
      <c r="A1102" s="5" t="s">
        <v>1203</v>
      </c>
      <c r="B1102" s="43" t="s">
        <v>256</v>
      </c>
      <c r="C1102" s="44"/>
      <c r="D1102" s="43" t="s">
        <v>187</v>
      </c>
      <c r="E1102" s="45"/>
      <c r="F1102" s="44"/>
      <c r="G1102" s="58">
        <v>5</v>
      </c>
      <c r="H1102" s="59"/>
      <c r="I1102" s="59"/>
      <c r="J1102" s="60"/>
      <c r="K1102" s="49" t="s">
        <v>61</v>
      </c>
      <c r="L1102" s="50"/>
      <c r="M1102" s="83"/>
      <c r="N1102" s="84"/>
      <c r="O1102" s="5" t="s">
        <v>1246</v>
      </c>
      <c r="P1102" s="43" t="s">
        <v>1250</v>
      </c>
      <c r="Q1102" s="44"/>
      <c r="R1102" s="43" t="s">
        <v>187</v>
      </c>
      <c r="S1102" s="44"/>
      <c r="T1102" s="6">
        <v>6</v>
      </c>
      <c r="U1102" s="49" t="s">
        <v>61</v>
      </c>
      <c r="V1102" s="50"/>
    </row>
    <row r="1103" spans="1:24" ht="14.5" customHeight="1" x14ac:dyDescent="0.3">
      <c r="A1103" s="5" t="s">
        <v>1203</v>
      </c>
      <c r="B1103" s="43" t="s">
        <v>1251</v>
      </c>
      <c r="C1103" s="44"/>
      <c r="D1103" s="43" t="s">
        <v>187</v>
      </c>
      <c r="E1103" s="45"/>
      <c r="F1103" s="44"/>
      <c r="G1103" s="58">
        <v>5</v>
      </c>
      <c r="H1103" s="59"/>
      <c r="I1103" s="59"/>
      <c r="J1103" s="60"/>
      <c r="K1103" s="49" t="s">
        <v>61</v>
      </c>
      <c r="L1103" s="50"/>
      <c r="M1103" s="83"/>
      <c r="N1103" s="84"/>
      <c r="O1103" s="5" t="s">
        <v>1246</v>
      </c>
      <c r="P1103" s="43" t="s">
        <v>1252</v>
      </c>
      <c r="Q1103" s="44"/>
      <c r="R1103" s="43" t="s">
        <v>187</v>
      </c>
      <c r="S1103" s="44"/>
      <c r="T1103" s="6">
        <v>6</v>
      </c>
      <c r="U1103" s="49" t="s">
        <v>61</v>
      </c>
      <c r="V1103" s="50"/>
    </row>
    <row r="1104" spans="1:24" ht="14.5" customHeight="1" x14ac:dyDescent="0.3">
      <c r="A1104" s="5" t="s">
        <v>1203</v>
      </c>
      <c r="B1104" s="43" t="s">
        <v>1253</v>
      </c>
      <c r="C1104" s="44"/>
      <c r="D1104" s="43" t="s">
        <v>187</v>
      </c>
      <c r="E1104" s="45"/>
      <c r="F1104" s="44"/>
      <c r="G1104" s="58">
        <v>5</v>
      </c>
      <c r="H1104" s="59"/>
      <c r="I1104" s="59"/>
      <c r="J1104" s="60"/>
      <c r="K1104" s="49" t="s">
        <v>61</v>
      </c>
      <c r="L1104" s="50"/>
      <c r="M1104" s="83"/>
      <c r="N1104" s="84"/>
      <c r="O1104" s="5" t="s">
        <v>1246</v>
      </c>
      <c r="P1104" s="43" t="s">
        <v>372</v>
      </c>
      <c r="Q1104" s="44"/>
      <c r="R1104" s="43" t="s">
        <v>187</v>
      </c>
      <c r="S1104" s="44"/>
      <c r="T1104" s="6">
        <v>5</v>
      </c>
      <c r="U1104" s="49" t="s">
        <v>61</v>
      </c>
      <c r="V1104" s="50"/>
    </row>
    <row r="1105" spans="1:22" ht="14.5" customHeight="1" x14ac:dyDescent="0.3">
      <c r="A1105" s="5" t="s">
        <v>1203</v>
      </c>
      <c r="B1105" s="43" t="s">
        <v>1254</v>
      </c>
      <c r="C1105" s="44"/>
      <c r="D1105" s="43" t="s">
        <v>187</v>
      </c>
      <c r="E1105" s="45"/>
      <c r="F1105" s="44"/>
      <c r="G1105" s="58">
        <v>5</v>
      </c>
      <c r="H1105" s="59"/>
      <c r="I1105" s="59"/>
      <c r="J1105" s="60"/>
      <c r="K1105" s="49" t="s">
        <v>61</v>
      </c>
      <c r="L1105" s="50"/>
      <c r="M1105" s="83"/>
      <c r="N1105" s="84"/>
      <c r="O1105" s="5" t="s">
        <v>1246</v>
      </c>
      <c r="P1105" s="43" t="s">
        <v>1255</v>
      </c>
      <c r="Q1105" s="44"/>
      <c r="R1105" s="43" t="s">
        <v>187</v>
      </c>
      <c r="S1105" s="44"/>
      <c r="T1105" s="6">
        <v>6</v>
      </c>
      <c r="U1105" s="49" t="s">
        <v>61</v>
      </c>
      <c r="V1105" s="50"/>
    </row>
    <row r="1106" spans="1:22" ht="14.5" customHeight="1" x14ac:dyDescent="0.3">
      <c r="A1106" s="5" t="s">
        <v>1203</v>
      </c>
      <c r="B1106" s="43" t="s">
        <v>821</v>
      </c>
      <c r="C1106" s="44"/>
      <c r="D1106" s="43" t="s">
        <v>187</v>
      </c>
      <c r="E1106" s="45"/>
      <c r="F1106" s="44"/>
      <c r="G1106" s="58">
        <v>5</v>
      </c>
      <c r="H1106" s="59"/>
      <c r="I1106" s="59"/>
      <c r="J1106" s="60"/>
      <c r="K1106" s="49" t="s">
        <v>61</v>
      </c>
      <c r="L1106" s="50"/>
      <c r="M1106" s="83"/>
      <c r="N1106" s="84"/>
      <c r="O1106" s="5" t="s">
        <v>1246</v>
      </c>
      <c r="P1106" s="43" t="s">
        <v>1256</v>
      </c>
      <c r="Q1106" s="44"/>
      <c r="R1106" s="43" t="s">
        <v>187</v>
      </c>
      <c r="S1106" s="44"/>
      <c r="T1106" s="6">
        <v>5</v>
      </c>
      <c r="U1106" s="49" t="s">
        <v>61</v>
      </c>
      <c r="V1106" s="50"/>
    </row>
    <row r="1107" spans="1:22" ht="14.5" customHeight="1" x14ac:dyDescent="0.3">
      <c r="A1107" s="5" t="s">
        <v>1203</v>
      </c>
      <c r="B1107" s="43" t="s">
        <v>769</v>
      </c>
      <c r="C1107" s="44"/>
      <c r="D1107" s="43" t="s">
        <v>187</v>
      </c>
      <c r="E1107" s="45"/>
      <c r="F1107" s="44"/>
      <c r="G1107" s="58">
        <v>5</v>
      </c>
      <c r="H1107" s="59"/>
      <c r="I1107" s="59"/>
      <c r="J1107" s="60"/>
      <c r="K1107" s="49" t="s">
        <v>61</v>
      </c>
      <c r="L1107" s="50"/>
      <c r="M1107" s="83"/>
      <c r="N1107" s="84"/>
      <c r="O1107" s="5" t="s">
        <v>1246</v>
      </c>
      <c r="P1107" s="43" t="s">
        <v>1257</v>
      </c>
      <c r="Q1107" s="44"/>
      <c r="R1107" s="43" t="s">
        <v>187</v>
      </c>
      <c r="S1107" s="44"/>
      <c r="T1107" s="6">
        <v>5</v>
      </c>
      <c r="U1107" s="49" t="s">
        <v>61</v>
      </c>
      <c r="V1107" s="50"/>
    </row>
    <row r="1108" spans="1:22" ht="14.5" customHeight="1" x14ac:dyDescent="0.3">
      <c r="A1108" s="5" t="s">
        <v>1203</v>
      </c>
      <c r="B1108" s="43" t="s">
        <v>771</v>
      </c>
      <c r="C1108" s="44"/>
      <c r="D1108" s="43" t="s">
        <v>187</v>
      </c>
      <c r="E1108" s="45"/>
      <c r="F1108" s="44"/>
      <c r="G1108" s="58">
        <v>5</v>
      </c>
      <c r="H1108" s="59"/>
      <c r="I1108" s="59"/>
      <c r="J1108" s="60"/>
      <c r="K1108" s="49" t="s">
        <v>61</v>
      </c>
      <c r="L1108" s="50"/>
      <c r="M1108" s="83"/>
      <c r="N1108" s="84"/>
      <c r="O1108" s="10" t="s">
        <v>1246</v>
      </c>
      <c r="P1108" s="74" t="s">
        <v>676</v>
      </c>
      <c r="Q1108" s="75"/>
      <c r="R1108" s="74" t="s">
        <v>187</v>
      </c>
      <c r="S1108" s="75"/>
      <c r="T1108" s="11">
        <v>6</v>
      </c>
      <c r="U1108" s="76" t="s">
        <v>61</v>
      </c>
      <c r="V1108" s="77"/>
    </row>
    <row r="1109" spans="1:22" ht="14.5" customHeight="1" x14ac:dyDescent="0.3">
      <c r="A1109" s="5" t="s">
        <v>1203</v>
      </c>
      <c r="B1109" s="43" t="s">
        <v>737</v>
      </c>
      <c r="C1109" s="44"/>
      <c r="D1109" s="43" t="s">
        <v>187</v>
      </c>
      <c r="E1109" s="45"/>
      <c r="F1109" s="44"/>
      <c r="G1109" s="58">
        <v>5</v>
      </c>
      <c r="H1109" s="59"/>
      <c r="I1109" s="59"/>
      <c r="J1109" s="60"/>
      <c r="K1109" s="49" t="s">
        <v>61</v>
      </c>
      <c r="L1109" s="50"/>
      <c r="M1109" s="83"/>
      <c r="N1109" s="84"/>
      <c r="O1109" s="78" t="s">
        <v>1258</v>
      </c>
      <c r="P1109" s="78"/>
      <c r="Q1109" s="78"/>
      <c r="R1109" s="78"/>
      <c r="S1109" s="78"/>
      <c r="T1109" s="78"/>
      <c r="U1109" s="78"/>
      <c r="V1109" s="78"/>
    </row>
    <row r="1110" spans="1:22" ht="14.5" customHeight="1" x14ac:dyDescent="0.3">
      <c r="A1110" s="5" t="s">
        <v>1203</v>
      </c>
      <c r="B1110" s="43" t="s">
        <v>775</v>
      </c>
      <c r="C1110" s="44"/>
      <c r="D1110" s="43" t="s">
        <v>187</v>
      </c>
      <c r="E1110" s="45"/>
      <c r="F1110" s="44"/>
      <c r="G1110" s="58">
        <v>5</v>
      </c>
      <c r="H1110" s="59"/>
      <c r="I1110" s="59"/>
      <c r="J1110" s="60"/>
      <c r="K1110" s="49" t="s">
        <v>61</v>
      </c>
      <c r="L1110" s="50"/>
      <c r="M1110" s="83"/>
      <c r="N1110" s="84"/>
      <c r="O1110" s="8" t="s">
        <v>1259</v>
      </c>
      <c r="P1110" s="79" t="s">
        <v>1260</v>
      </c>
      <c r="Q1110" s="80"/>
      <c r="R1110" s="79" t="s">
        <v>60</v>
      </c>
      <c r="S1110" s="80"/>
      <c r="T1110" s="13">
        <v>4</v>
      </c>
      <c r="U1110" s="81" t="s">
        <v>61</v>
      </c>
      <c r="V1110" s="82"/>
    </row>
    <row r="1111" spans="1:22" ht="14.5" customHeight="1" x14ac:dyDescent="0.3">
      <c r="A1111" s="5" t="s">
        <v>1203</v>
      </c>
      <c r="B1111" s="43" t="s">
        <v>1261</v>
      </c>
      <c r="C1111" s="44"/>
      <c r="D1111" s="43" t="s">
        <v>187</v>
      </c>
      <c r="E1111" s="45"/>
      <c r="F1111" s="44"/>
      <c r="G1111" s="58">
        <v>5</v>
      </c>
      <c r="H1111" s="59"/>
      <c r="I1111" s="59"/>
      <c r="J1111" s="60"/>
      <c r="K1111" s="49" t="s">
        <v>61</v>
      </c>
      <c r="L1111" s="50"/>
      <c r="M1111" s="83"/>
      <c r="N1111" s="84"/>
      <c r="O1111" s="5" t="s">
        <v>1259</v>
      </c>
      <c r="P1111" s="43" t="s">
        <v>1262</v>
      </c>
      <c r="Q1111" s="44"/>
      <c r="R1111" s="43" t="s">
        <v>187</v>
      </c>
      <c r="S1111" s="44"/>
      <c r="T1111" s="6">
        <v>5</v>
      </c>
      <c r="U1111" s="49" t="s">
        <v>61</v>
      </c>
      <c r="V1111" s="50"/>
    </row>
    <row r="1112" spans="1:22" ht="14.5" customHeight="1" x14ac:dyDescent="0.3">
      <c r="A1112" s="5" t="s">
        <v>1203</v>
      </c>
      <c r="B1112" s="43" t="s">
        <v>515</v>
      </c>
      <c r="C1112" s="44"/>
      <c r="D1112" s="43" t="s">
        <v>187</v>
      </c>
      <c r="E1112" s="45"/>
      <c r="F1112" s="44"/>
      <c r="G1112" s="58">
        <v>5</v>
      </c>
      <c r="H1112" s="59"/>
      <c r="I1112" s="59"/>
      <c r="J1112" s="60"/>
      <c r="K1112" s="49" t="s">
        <v>61</v>
      </c>
      <c r="L1112" s="50"/>
      <c r="M1112" s="83"/>
      <c r="N1112" s="84"/>
      <c r="O1112" s="5" t="s">
        <v>1259</v>
      </c>
      <c r="P1112" s="43" t="s">
        <v>1263</v>
      </c>
      <c r="Q1112" s="44"/>
      <c r="R1112" s="43" t="s">
        <v>60</v>
      </c>
      <c r="S1112" s="44"/>
      <c r="T1112" s="6">
        <v>4</v>
      </c>
      <c r="U1112" s="49" t="s">
        <v>61</v>
      </c>
      <c r="V1112" s="50"/>
    </row>
    <row r="1113" spans="1:22" ht="14.5" customHeight="1" x14ac:dyDescent="0.3">
      <c r="A1113" s="5" t="s">
        <v>1203</v>
      </c>
      <c r="B1113" s="43" t="s">
        <v>1264</v>
      </c>
      <c r="C1113" s="44"/>
      <c r="D1113" s="43" t="s">
        <v>187</v>
      </c>
      <c r="E1113" s="45"/>
      <c r="F1113" s="44"/>
      <c r="G1113" s="58">
        <v>5</v>
      </c>
      <c r="H1113" s="59"/>
      <c r="I1113" s="59"/>
      <c r="J1113" s="60"/>
      <c r="K1113" s="49" t="s">
        <v>61</v>
      </c>
      <c r="L1113" s="50"/>
      <c r="M1113" s="83"/>
      <c r="N1113" s="84"/>
      <c r="O1113" s="5" t="s">
        <v>1259</v>
      </c>
      <c r="P1113" s="43" t="s">
        <v>467</v>
      </c>
      <c r="Q1113" s="44"/>
      <c r="R1113" s="43" t="s">
        <v>60</v>
      </c>
      <c r="S1113" s="44"/>
      <c r="T1113" s="6">
        <v>4</v>
      </c>
      <c r="U1113" s="49" t="s">
        <v>61</v>
      </c>
      <c r="V1113" s="50"/>
    </row>
    <row r="1114" spans="1:22" ht="14.5" customHeight="1" x14ac:dyDescent="0.3">
      <c r="A1114" s="5" t="s">
        <v>1203</v>
      </c>
      <c r="B1114" s="43" t="s">
        <v>566</v>
      </c>
      <c r="C1114" s="44"/>
      <c r="D1114" s="43" t="s">
        <v>187</v>
      </c>
      <c r="E1114" s="45"/>
      <c r="F1114" s="44"/>
      <c r="G1114" s="58">
        <v>5</v>
      </c>
      <c r="H1114" s="59"/>
      <c r="I1114" s="59"/>
      <c r="J1114" s="60"/>
      <c r="K1114" s="49" t="s">
        <v>61</v>
      </c>
      <c r="L1114" s="50"/>
      <c r="M1114" s="83"/>
      <c r="N1114" s="84"/>
      <c r="O1114" s="5" t="s">
        <v>1259</v>
      </c>
      <c r="P1114" s="43" t="s">
        <v>1265</v>
      </c>
      <c r="Q1114" s="44"/>
      <c r="R1114" s="43" t="s">
        <v>60</v>
      </c>
      <c r="S1114" s="44"/>
      <c r="T1114" s="6">
        <v>4</v>
      </c>
      <c r="U1114" s="49" t="s">
        <v>61</v>
      </c>
      <c r="V1114" s="50"/>
    </row>
    <row r="1115" spans="1:22" ht="14.5" customHeight="1" x14ac:dyDescent="0.3">
      <c r="A1115" s="5" t="s">
        <v>1203</v>
      </c>
      <c r="B1115" s="43" t="s">
        <v>112</v>
      </c>
      <c r="C1115" s="44"/>
      <c r="D1115" s="43" t="s">
        <v>187</v>
      </c>
      <c r="E1115" s="45"/>
      <c r="F1115" s="44"/>
      <c r="G1115" s="58">
        <v>5</v>
      </c>
      <c r="H1115" s="59"/>
      <c r="I1115" s="59"/>
      <c r="J1115" s="60"/>
      <c r="K1115" s="49" t="s">
        <v>61</v>
      </c>
      <c r="L1115" s="50"/>
      <c r="M1115" s="83"/>
      <c r="N1115" s="84"/>
      <c r="O1115" s="5" t="s">
        <v>1259</v>
      </c>
      <c r="P1115" s="43" t="s">
        <v>592</v>
      </c>
      <c r="Q1115" s="44"/>
      <c r="R1115" s="43" t="s">
        <v>60</v>
      </c>
      <c r="S1115" s="44"/>
      <c r="T1115" s="6">
        <v>4</v>
      </c>
      <c r="U1115" s="49" t="s">
        <v>61</v>
      </c>
      <c r="V1115" s="50"/>
    </row>
    <row r="1116" spans="1:22" ht="14.5" customHeight="1" x14ac:dyDescent="0.3">
      <c r="A1116" s="5" t="s">
        <v>1203</v>
      </c>
      <c r="B1116" s="43" t="s">
        <v>536</v>
      </c>
      <c r="C1116" s="44"/>
      <c r="D1116" s="43" t="s">
        <v>187</v>
      </c>
      <c r="E1116" s="45"/>
      <c r="F1116" s="44"/>
      <c r="G1116" s="58">
        <v>5</v>
      </c>
      <c r="H1116" s="59"/>
      <c r="I1116" s="59"/>
      <c r="J1116" s="60"/>
      <c r="K1116" s="49" t="s">
        <v>61</v>
      </c>
      <c r="L1116" s="50"/>
      <c r="M1116" s="83"/>
      <c r="N1116" s="84"/>
      <c r="O1116" s="5" t="s">
        <v>1259</v>
      </c>
      <c r="P1116" s="43" t="s">
        <v>932</v>
      </c>
      <c r="Q1116" s="44"/>
      <c r="R1116" s="43" t="s">
        <v>60</v>
      </c>
      <c r="S1116" s="44"/>
      <c r="T1116" s="6">
        <v>4</v>
      </c>
      <c r="U1116" s="49" t="s">
        <v>61</v>
      </c>
      <c r="V1116" s="50"/>
    </row>
    <row r="1117" spans="1:22" ht="14.5" customHeight="1" x14ac:dyDescent="0.3">
      <c r="A1117" s="5" t="s">
        <v>1203</v>
      </c>
      <c r="B1117" s="43" t="s">
        <v>537</v>
      </c>
      <c r="C1117" s="44"/>
      <c r="D1117" s="43" t="s">
        <v>187</v>
      </c>
      <c r="E1117" s="45"/>
      <c r="F1117" s="44"/>
      <c r="G1117" s="58">
        <v>5</v>
      </c>
      <c r="H1117" s="59"/>
      <c r="I1117" s="59"/>
      <c r="J1117" s="60"/>
      <c r="K1117" s="49" t="s">
        <v>61</v>
      </c>
      <c r="L1117" s="50"/>
      <c r="M1117" s="83"/>
      <c r="N1117" s="84"/>
      <c r="O1117" s="5" t="s">
        <v>1259</v>
      </c>
      <c r="P1117" s="43" t="s">
        <v>1266</v>
      </c>
      <c r="Q1117" s="44"/>
      <c r="R1117" s="43" t="s">
        <v>60</v>
      </c>
      <c r="S1117" s="44"/>
      <c r="T1117" s="6">
        <v>4</v>
      </c>
      <c r="U1117" s="49" t="s">
        <v>61</v>
      </c>
      <c r="V1117" s="50"/>
    </row>
    <row r="1118" spans="1:22" ht="14.5" customHeight="1" x14ac:dyDescent="0.3">
      <c r="A1118" s="5" t="s">
        <v>1203</v>
      </c>
      <c r="B1118" s="43" t="s">
        <v>539</v>
      </c>
      <c r="C1118" s="44"/>
      <c r="D1118" s="43" t="s">
        <v>187</v>
      </c>
      <c r="E1118" s="45"/>
      <c r="F1118" s="44"/>
      <c r="G1118" s="58">
        <v>5</v>
      </c>
      <c r="H1118" s="59"/>
      <c r="I1118" s="59"/>
      <c r="J1118" s="60"/>
      <c r="K1118" s="49" t="s">
        <v>61</v>
      </c>
      <c r="L1118" s="50"/>
      <c r="M1118" s="83"/>
      <c r="N1118" s="84"/>
      <c r="O1118" s="5" t="s">
        <v>1259</v>
      </c>
      <c r="P1118" s="43" t="s">
        <v>1267</v>
      </c>
      <c r="Q1118" s="44"/>
      <c r="R1118" s="43" t="s">
        <v>60</v>
      </c>
      <c r="S1118" s="44"/>
      <c r="T1118" s="6">
        <v>4</v>
      </c>
      <c r="U1118" s="49" t="s">
        <v>61</v>
      </c>
      <c r="V1118" s="50"/>
    </row>
    <row r="1119" spans="1:22" ht="14.25" customHeight="1" x14ac:dyDescent="0.3">
      <c r="A1119" s="10" t="s">
        <v>1203</v>
      </c>
      <c r="B1119" s="74" t="s">
        <v>944</v>
      </c>
      <c r="C1119" s="75"/>
      <c r="D1119" s="74" t="s">
        <v>187</v>
      </c>
      <c r="E1119" s="85"/>
      <c r="F1119" s="75"/>
      <c r="G1119" s="94">
        <v>5</v>
      </c>
      <c r="H1119" s="95"/>
      <c r="I1119" s="95"/>
      <c r="J1119" s="96"/>
      <c r="K1119" s="76" t="s">
        <v>61</v>
      </c>
      <c r="L1119" s="77"/>
      <c r="M1119" s="83"/>
      <c r="N1119" s="84"/>
      <c r="O1119" s="5" t="s">
        <v>1259</v>
      </c>
      <c r="P1119" s="43" t="s">
        <v>1268</v>
      </c>
      <c r="Q1119" s="44"/>
      <c r="R1119" s="43" t="s">
        <v>187</v>
      </c>
      <c r="S1119" s="44"/>
      <c r="T1119" s="6">
        <v>5</v>
      </c>
      <c r="U1119" s="49" t="s">
        <v>61</v>
      </c>
      <c r="V1119" s="50"/>
    </row>
    <row r="1120" spans="1:22" ht="14.9" customHeight="1" x14ac:dyDescent="0.3">
      <c r="A1120" s="78" t="s">
        <v>1269</v>
      </c>
      <c r="B1120" s="78"/>
      <c r="C1120" s="78"/>
      <c r="D1120" s="78"/>
      <c r="E1120" s="78"/>
      <c r="F1120" s="78"/>
      <c r="G1120" s="78"/>
      <c r="H1120" s="78"/>
      <c r="I1120" s="78"/>
      <c r="J1120" s="78"/>
      <c r="K1120" s="78"/>
      <c r="L1120" s="78"/>
      <c r="M1120" s="83"/>
      <c r="N1120" s="84"/>
      <c r="O1120" s="5" t="s">
        <v>1259</v>
      </c>
      <c r="P1120" s="43" t="s">
        <v>604</v>
      </c>
      <c r="Q1120" s="44"/>
      <c r="R1120" s="43" t="s">
        <v>187</v>
      </c>
      <c r="S1120" s="44"/>
      <c r="T1120" s="6">
        <v>5</v>
      </c>
      <c r="U1120" s="49" t="s">
        <v>61</v>
      </c>
      <c r="V1120" s="50"/>
    </row>
    <row r="1121" spans="1:22" ht="14.25" customHeight="1" x14ac:dyDescent="0.3">
      <c r="A1121" s="8" t="s">
        <v>1270</v>
      </c>
      <c r="B1121" s="79" t="s">
        <v>1271</v>
      </c>
      <c r="C1121" s="80"/>
      <c r="D1121" s="79" t="s">
        <v>187</v>
      </c>
      <c r="E1121" s="89"/>
      <c r="F1121" s="80"/>
      <c r="G1121" s="97">
        <v>5</v>
      </c>
      <c r="H1121" s="98"/>
      <c r="I1121" s="98"/>
      <c r="J1121" s="99"/>
      <c r="K1121" s="81" t="s">
        <v>188</v>
      </c>
      <c r="L1121" s="82"/>
      <c r="M1121" s="83"/>
      <c r="N1121" s="84"/>
      <c r="O1121" s="5" t="s">
        <v>1259</v>
      </c>
      <c r="P1121" s="43" t="s">
        <v>373</v>
      </c>
      <c r="Q1121" s="44"/>
      <c r="R1121" s="43" t="s">
        <v>60</v>
      </c>
      <c r="S1121" s="44"/>
      <c r="T1121" s="6">
        <v>4</v>
      </c>
      <c r="U1121" s="49" t="s">
        <v>61</v>
      </c>
      <c r="V1121" s="50"/>
    </row>
    <row r="1122" spans="1:22" ht="14.5" customHeight="1" x14ac:dyDescent="0.3">
      <c r="A1122" s="5" t="s">
        <v>1270</v>
      </c>
      <c r="B1122" s="43" t="s">
        <v>1272</v>
      </c>
      <c r="C1122" s="44"/>
      <c r="D1122" s="43" t="s">
        <v>187</v>
      </c>
      <c r="E1122" s="45"/>
      <c r="F1122" s="44"/>
      <c r="G1122" s="58">
        <v>5</v>
      </c>
      <c r="H1122" s="59"/>
      <c r="I1122" s="59"/>
      <c r="J1122" s="60"/>
      <c r="K1122" s="49" t="s">
        <v>188</v>
      </c>
      <c r="L1122" s="50"/>
      <c r="M1122" s="83"/>
      <c r="N1122" s="84"/>
      <c r="O1122" s="5" t="s">
        <v>1259</v>
      </c>
      <c r="P1122" s="43" t="s">
        <v>1273</v>
      </c>
      <c r="Q1122" s="44"/>
      <c r="R1122" s="43" t="s">
        <v>60</v>
      </c>
      <c r="S1122" s="44"/>
      <c r="T1122" s="6">
        <v>4</v>
      </c>
      <c r="U1122" s="49" t="s">
        <v>61</v>
      </c>
      <c r="V1122" s="50"/>
    </row>
    <row r="1123" spans="1:22" ht="14.5" customHeight="1" x14ac:dyDescent="0.3">
      <c r="A1123" s="5" t="s">
        <v>1270</v>
      </c>
      <c r="B1123" s="43" t="s">
        <v>165</v>
      </c>
      <c r="C1123" s="44"/>
      <c r="D1123" s="43" t="s">
        <v>191</v>
      </c>
      <c r="E1123" s="45"/>
      <c r="F1123" s="44"/>
      <c r="G1123" s="58">
        <v>3</v>
      </c>
      <c r="H1123" s="59"/>
      <c r="I1123" s="59"/>
      <c r="J1123" s="60"/>
      <c r="K1123" s="49" t="s">
        <v>188</v>
      </c>
      <c r="L1123" s="50"/>
      <c r="M1123" s="83"/>
      <c r="N1123" s="84"/>
      <c r="O1123" s="5" t="s">
        <v>1259</v>
      </c>
      <c r="P1123" s="43" t="s">
        <v>785</v>
      </c>
      <c r="Q1123" s="44"/>
      <c r="R1123" s="43" t="s">
        <v>187</v>
      </c>
      <c r="S1123" s="44"/>
      <c r="T1123" s="6">
        <v>5</v>
      </c>
      <c r="U1123" s="49" t="s">
        <v>61</v>
      </c>
      <c r="V1123" s="50"/>
    </row>
    <row r="1124" spans="1:22" ht="14.5" customHeight="1" x14ac:dyDescent="0.3">
      <c r="A1124" s="5" t="s">
        <v>1270</v>
      </c>
      <c r="B1124" s="43" t="s">
        <v>352</v>
      </c>
      <c r="C1124" s="44"/>
      <c r="D1124" s="43" t="s">
        <v>187</v>
      </c>
      <c r="E1124" s="45"/>
      <c r="F1124" s="44"/>
      <c r="G1124" s="58">
        <v>5</v>
      </c>
      <c r="H1124" s="59"/>
      <c r="I1124" s="59"/>
      <c r="J1124" s="60"/>
      <c r="K1124" s="49" t="s">
        <v>188</v>
      </c>
      <c r="L1124" s="50"/>
      <c r="M1124" s="83"/>
      <c r="N1124" s="84"/>
      <c r="O1124" s="5" t="s">
        <v>1259</v>
      </c>
      <c r="P1124" s="43" t="s">
        <v>1274</v>
      </c>
      <c r="Q1124" s="44"/>
      <c r="R1124" s="43" t="s">
        <v>60</v>
      </c>
      <c r="S1124" s="44"/>
      <c r="T1124" s="6">
        <v>4</v>
      </c>
      <c r="U1124" s="49" t="s">
        <v>61</v>
      </c>
      <c r="V1124" s="50"/>
    </row>
    <row r="1125" spans="1:22" ht="14.5" customHeight="1" x14ac:dyDescent="0.3">
      <c r="A1125" s="5" t="s">
        <v>1270</v>
      </c>
      <c r="B1125" s="43" t="s">
        <v>1275</v>
      </c>
      <c r="C1125" s="44"/>
      <c r="D1125" s="43" t="s">
        <v>187</v>
      </c>
      <c r="E1125" s="45"/>
      <c r="F1125" s="44"/>
      <c r="G1125" s="58">
        <v>5</v>
      </c>
      <c r="H1125" s="59"/>
      <c r="I1125" s="59"/>
      <c r="J1125" s="60"/>
      <c r="K1125" s="49" t="s">
        <v>188</v>
      </c>
      <c r="L1125" s="50"/>
      <c r="M1125" s="83"/>
      <c r="N1125" s="84"/>
      <c r="O1125" s="5" t="s">
        <v>1259</v>
      </c>
      <c r="P1125" s="43" t="s">
        <v>1276</v>
      </c>
      <c r="Q1125" s="44"/>
      <c r="R1125" s="43" t="s">
        <v>187</v>
      </c>
      <c r="S1125" s="44"/>
      <c r="T1125" s="6">
        <v>5</v>
      </c>
      <c r="U1125" s="49" t="s">
        <v>61</v>
      </c>
      <c r="V1125" s="50"/>
    </row>
    <row r="1126" spans="1:22" ht="14.5" customHeight="1" x14ac:dyDescent="0.3">
      <c r="A1126" s="5" t="s">
        <v>1270</v>
      </c>
      <c r="B1126" s="43" t="s">
        <v>1277</v>
      </c>
      <c r="C1126" s="44"/>
      <c r="D1126" s="43" t="s">
        <v>187</v>
      </c>
      <c r="E1126" s="45"/>
      <c r="F1126" s="44"/>
      <c r="G1126" s="58">
        <v>5</v>
      </c>
      <c r="H1126" s="59"/>
      <c r="I1126" s="59"/>
      <c r="J1126" s="60"/>
      <c r="K1126" s="49" t="s">
        <v>188</v>
      </c>
      <c r="L1126" s="50"/>
      <c r="M1126" s="83"/>
      <c r="N1126" s="84"/>
      <c r="O1126" s="5" t="s">
        <v>1259</v>
      </c>
      <c r="P1126" s="43" t="s">
        <v>1278</v>
      </c>
      <c r="Q1126" s="44"/>
      <c r="R1126" s="43" t="s">
        <v>60</v>
      </c>
      <c r="S1126" s="44"/>
      <c r="T1126" s="6">
        <v>4</v>
      </c>
      <c r="U1126" s="49" t="s">
        <v>61</v>
      </c>
      <c r="V1126" s="50"/>
    </row>
    <row r="1127" spans="1:22" ht="14.5" customHeight="1" x14ac:dyDescent="0.3">
      <c r="A1127" s="5" t="s">
        <v>1270</v>
      </c>
      <c r="B1127" s="43" t="s">
        <v>1279</v>
      </c>
      <c r="C1127" s="44"/>
      <c r="D1127" s="43" t="s">
        <v>187</v>
      </c>
      <c r="E1127" s="45"/>
      <c r="F1127" s="44"/>
      <c r="G1127" s="58">
        <v>5</v>
      </c>
      <c r="H1127" s="59"/>
      <c r="I1127" s="59"/>
      <c r="J1127" s="60"/>
      <c r="K1127" s="49" t="s">
        <v>188</v>
      </c>
      <c r="L1127" s="50"/>
      <c r="M1127" s="83"/>
      <c r="N1127" s="84"/>
      <c r="O1127" s="5" t="s">
        <v>1259</v>
      </c>
      <c r="P1127" s="43" t="s">
        <v>940</v>
      </c>
      <c r="Q1127" s="44"/>
      <c r="R1127" s="43" t="s">
        <v>187</v>
      </c>
      <c r="S1127" s="44"/>
      <c r="T1127" s="6">
        <v>5</v>
      </c>
      <c r="U1127" s="49" t="s">
        <v>61</v>
      </c>
      <c r="V1127" s="50"/>
    </row>
    <row r="1128" spans="1:22" ht="14.5" customHeight="1" x14ac:dyDescent="0.3">
      <c r="A1128" s="5" t="s">
        <v>1270</v>
      </c>
      <c r="B1128" s="43" t="s">
        <v>233</v>
      </c>
      <c r="C1128" s="44"/>
      <c r="D1128" s="43" t="s">
        <v>187</v>
      </c>
      <c r="E1128" s="45"/>
      <c r="F1128" s="44"/>
      <c r="G1128" s="58">
        <v>5</v>
      </c>
      <c r="H1128" s="59"/>
      <c r="I1128" s="59"/>
      <c r="J1128" s="60"/>
      <c r="K1128" s="49" t="s">
        <v>188</v>
      </c>
      <c r="L1128" s="50"/>
      <c r="M1128" s="83"/>
      <c r="N1128" s="84"/>
      <c r="O1128" s="5" t="s">
        <v>1259</v>
      </c>
      <c r="P1128" s="43" t="s">
        <v>385</v>
      </c>
      <c r="Q1128" s="44"/>
      <c r="R1128" s="43" t="s">
        <v>187</v>
      </c>
      <c r="S1128" s="44"/>
      <c r="T1128" s="6">
        <v>5</v>
      </c>
      <c r="U1128" s="49" t="s">
        <v>61</v>
      </c>
      <c r="V1128" s="50"/>
    </row>
    <row r="1129" spans="1:22" ht="14.5" customHeight="1" x14ac:dyDescent="0.3">
      <c r="A1129" s="5" t="s">
        <v>1270</v>
      </c>
      <c r="B1129" s="43" t="s">
        <v>1280</v>
      </c>
      <c r="C1129" s="44"/>
      <c r="D1129" s="43" t="s">
        <v>187</v>
      </c>
      <c r="E1129" s="45"/>
      <c r="F1129" s="44"/>
      <c r="G1129" s="58">
        <v>5</v>
      </c>
      <c r="H1129" s="59"/>
      <c r="I1129" s="59"/>
      <c r="J1129" s="60"/>
      <c r="K1129" s="49" t="s">
        <v>188</v>
      </c>
      <c r="L1129" s="50"/>
      <c r="M1129" s="83"/>
      <c r="N1129" s="84"/>
      <c r="O1129" s="5" t="s">
        <v>1259</v>
      </c>
      <c r="P1129" s="43" t="s">
        <v>271</v>
      </c>
      <c r="Q1129" s="44"/>
      <c r="R1129" s="43" t="s">
        <v>60</v>
      </c>
      <c r="S1129" s="44"/>
      <c r="T1129" s="6">
        <v>4</v>
      </c>
      <c r="U1129" s="49" t="s">
        <v>61</v>
      </c>
      <c r="V1129" s="50"/>
    </row>
    <row r="1130" spans="1:22" ht="14.5" customHeight="1" x14ac:dyDescent="0.3">
      <c r="A1130" s="5" t="s">
        <v>1270</v>
      </c>
      <c r="B1130" s="43" t="s">
        <v>216</v>
      </c>
      <c r="C1130" s="44"/>
      <c r="D1130" s="43" t="s">
        <v>187</v>
      </c>
      <c r="E1130" s="45"/>
      <c r="F1130" s="44"/>
      <c r="G1130" s="58">
        <v>5</v>
      </c>
      <c r="H1130" s="59"/>
      <c r="I1130" s="59"/>
      <c r="J1130" s="60"/>
      <c r="K1130" s="49" t="s">
        <v>188</v>
      </c>
      <c r="L1130" s="50"/>
      <c r="M1130" s="83"/>
      <c r="N1130" s="84"/>
      <c r="O1130" s="10" t="s">
        <v>1259</v>
      </c>
      <c r="P1130" s="74" t="s">
        <v>533</v>
      </c>
      <c r="Q1130" s="75"/>
      <c r="R1130" s="74" t="s">
        <v>187</v>
      </c>
      <c r="S1130" s="75"/>
      <c r="T1130" s="11">
        <v>5</v>
      </c>
      <c r="U1130" s="76" t="s">
        <v>61</v>
      </c>
      <c r="V1130" s="77"/>
    </row>
    <row r="1131" spans="1:22" ht="14.5" customHeight="1" x14ac:dyDescent="0.3">
      <c r="A1131" s="5" t="s">
        <v>1270</v>
      </c>
      <c r="B1131" s="43" t="s">
        <v>713</v>
      </c>
      <c r="C1131" s="44"/>
      <c r="D1131" s="43" t="s">
        <v>187</v>
      </c>
      <c r="E1131" s="45"/>
      <c r="F1131" s="44"/>
      <c r="G1131" s="58">
        <v>5</v>
      </c>
      <c r="H1131" s="59"/>
      <c r="I1131" s="59"/>
      <c r="J1131" s="60"/>
      <c r="K1131" s="49" t="s">
        <v>188</v>
      </c>
      <c r="L1131" s="50"/>
      <c r="M1131" s="83"/>
      <c r="N1131" s="84"/>
      <c r="O1131" s="78" t="s">
        <v>1281</v>
      </c>
      <c r="P1131" s="78"/>
      <c r="Q1131" s="78"/>
      <c r="R1131" s="78"/>
      <c r="S1131" s="78"/>
      <c r="T1131" s="78"/>
      <c r="U1131" s="78"/>
      <c r="V1131" s="78"/>
    </row>
    <row r="1132" spans="1:22" ht="14.5" customHeight="1" x14ac:dyDescent="0.3">
      <c r="A1132" s="5" t="s">
        <v>1270</v>
      </c>
      <c r="B1132" s="43" t="s">
        <v>319</v>
      </c>
      <c r="C1132" s="44"/>
      <c r="D1132" s="43" t="s">
        <v>187</v>
      </c>
      <c r="E1132" s="45"/>
      <c r="F1132" s="44"/>
      <c r="G1132" s="58">
        <v>5</v>
      </c>
      <c r="H1132" s="59"/>
      <c r="I1132" s="59"/>
      <c r="J1132" s="60"/>
      <c r="K1132" s="49" t="s">
        <v>188</v>
      </c>
      <c r="L1132" s="50"/>
      <c r="M1132" s="83"/>
      <c r="N1132" s="84"/>
      <c r="O1132" s="8" t="s">
        <v>1282</v>
      </c>
      <c r="P1132" s="79" t="s">
        <v>1283</v>
      </c>
      <c r="Q1132" s="80"/>
      <c r="R1132" s="79" t="s">
        <v>196</v>
      </c>
      <c r="S1132" s="80"/>
      <c r="T1132" s="13">
        <v>4</v>
      </c>
      <c r="U1132" s="81" t="s">
        <v>188</v>
      </c>
      <c r="V1132" s="82"/>
    </row>
    <row r="1133" spans="1:22" ht="14.5" customHeight="1" x14ac:dyDescent="0.3">
      <c r="A1133" s="5" t="s">
        <v>1270</v>
      </c>
      <c r="B1133" s="43" t="s">
        <v>1284</v>
      </c>
      <c r="C1133" s="44"/>
      <c r="D1133" s="43" t="s">
        <v>187</v>
      </c>
      <c r="E1133" s="45"/>
      <c r="F1133" s="44"/>
      <c r="G1133" s="58">
        <v>5</v>
      </c>
      <c r="H1133" s="59"/>
      <c r="I1133" s="59"/>
      <c r="J1133" s="60"/>
      <c r="K1133" s="49" t="s">
        <v>188</v>
      </c>
      <c r="L1133" s="50"/>
      <c r="M1133" s="83"/>
      <c r="N1133" s="84"/>
      <c r="O1133" s="5" t="s">
        <v>1282</v>
      </c>
      <c r="P1133" s="43" t="s">
        <v>1285</v>
      </c>
      <c r="Q1133" s="44"/>
      <c r="R1133" s="43" t="s">
        <v>187</v>
      </c>
      <c r="S1133" s="44"/>
      <c r="T1133" s="6">
        <v>5</v>
      </c>
      <c r="U1133" s="49" t="s">
        <v>188</v>
      </c>
      <c r="V1133" s="50"/>
    </row>
    <row r="1134" spans="1:22" ht="14.5" customHeight="1" x14ac:dyDescent="0.3">
      <c r="A1134" s="5" t="s">
        <v>1270</v>
      </c>
      <c r="B1134" s="43" t="s">
        <v>1286</v>
      </c>
      <c r="C1134" s="44"/>
      <c r="D1134" s="43" t="s">
        <v>187</v>
      </c>
      <c r="E1134" s="45"/>
      <c r="F1134" s="44"/>
      <c r="G1134" s="58">
        <v>5</v>
      </c>
      <c r="H1134" s="59"/>
      <c r="I1134" s="59"/>
      <c r="J1134" s="60"/>
      <c r="K1134" s="49" t="s">
        <v>188</v>
      </c>
      <c r="L1134" s="50"/>
      <c r="M1134" s="83"/>
      <c r="N1134" s="84"/>
      <c r="O1134" s="5" t="s">
        <v>1282</v>
      </c>
      <c r="P1134" s="43" t="s">
        <v>1287</v>
      </c>
      <c r="Q1134" s="44"/>
      <c r="R1134" s="43" t="s">
        <v>191</v>
      </c>
      <c r="S1134" s="44"/>
      <c r="T1134" s="6">
        <v>3</v>
      </c>
      <c r="U1134" s="49" t="s">
        <v>188</v>
      </c>
      <c r="V1134" s="50"/>
    </row>
    <row r="1135" spans="1:22" ht="14.5" customHeight="1" x14ac:dyDescent="0.3">
      <c r="A1135" s="5" t="s">
        <v>1270</v>
      </c>
      <c r="B1135" s="43" t="s">
        <v>1288</v>
      </c>
      <c r="C1135" s="44"/>
      <c r="D1135" s="43" t="s">
        <v>187</v>
      </c>
      <c r="E1135" s="45"/>
      <c r="F1135" s="44"/>
      <c r="G1135" s="58">
        <v>5</v>
      </c>
      <c r="H1135" s="59"/>
      <c r="I1135" s="59"/>
      <c r="J1135" s="60"/>
      <c r="K1135" s="49" t="s">
        <v>188</v>
      </c>
      <c r="L1135" s="50"/>
      <c r="M1135" s="83"/>
      <c r="N1135" s="84"/>
      <c r="O1135" s="5" t="s">
        <v>1282</v>
      </c>
      <c r="P1135" s="43" t="s">
        <v>1289</v>
      </c>
      <c r="Q1135" s="44"/>
      <c r="R1135" s="43" t="s">
        <v>187</v>
      </c>
      <c r="S1135" s="44"/>
      <c r="T1135" s="6">
        <v>4</v>
      </c>
      <c r="U1135" s="49" t="s">
        <v>188</v>
      </c>
      <c r="V1135" s="50"/>
    </row>
    <row r="1136" spans="1:22" ht="14.5" customHeight="1" x14ac:dyDescent="0.3">
      <c r="A1136" s="5" t="s">
        <v>1270</v>
      </c>
      <c r="B1136" s="43" t="s">
        <v>1290</v>
      </c>
      <c r="C1136" s="44"/>
      <c r="D1136" s="43" t="s">
        <v>187</v>
      </c>
      <c r="E1136" s="45"/>
      <c r="F1136" s="44"/>
      <c r="G1136" s="58">
        <v>5</v>
      </c>
      <c r="H1136" s="59"/>
      <c r="I1136" s="59"/>
      <c r="J1136" s="60"/>
      <c r="K1136" s="49" t="s">
        <v>188</v>
      </c>
      <c r="L1136" s="50"/>
      <c r="M1136" s="83"/>
      <c r="N1136" s="84"/>
      <c r="O1136" s="5" t="s">
        <v>1282</v>
      </c>
      <c r="P1136" s="43" t="s">
        <v>1231</v>
      </c>
      <c r="Q1136" s="44"/>
      <c r="R1136" s="43" t="s">
        <v>187</v>
      </c>
      <c r="S1136" s="44"/>
      <c r="T1136" s="6">
        <v>5</v>
      </c>
      <c r="U1136" s="49" t="s">
        <v>188</v>
      </c>
      <c r="V1136" s="50"/>
    </row>
    <row r="1137" spans="1:24" ht="14.5" customHeight="1" x14ac:dyDescent="0.3">
      <c r="A1137" s="5" t="s">
        <v>1270</v>
      </c>
      <c r="B1137" s="43" t="s">
        <v>1291</v>
      </c>
      <c r="C1137" s="44"/>
      <c r="D1137" s="43" t="s">
        <v>187</v>
      </c>
      <c r="E1137" s="45"/>
      <c r="F1137" s="44"/>
      <c r="G1137" s="58">
        <v>5</v>
      </c>
      <c r="H1137" s="59"/>
      <c r="I1137" s="59"/>
      <c r="J1137" s="60"/>
      <c r="K1137" s="49" t="s">
        <v>188</v>
      </c>
      <c r="L1137" s="50"/>
      <c r="M1137" s="83"/>
      <c r="N1137" s="84"/>
      <c r="O1137" s="5" t="s">
        <v>1282</v>
      </c>
      <c r="P1137" s="43" t="s">
        <v>1292</v>
      </c>
      <c r="Q1137" s="44"/>
      <c r="R1137" s="43" t="s">
        <v>196</v>
      </c>
      <c r="S1137" s="44"/>
      <c r="T1137" s="6">
        <v>4</v>
      </c>
      <c r="U1137" s="49" t="s">
        <v>188</v>
      </c>
      <c r="V1137" s="50"/>
    </row>
    <row r="1138" spans="1:24" ht="13.5" customHeight="1" x14ac:dyDescent="0.3">
      <c r="A1138" s="51" t="s">
        <v>1293</v>
      </c>
      <c r="B1138" s="51"/>
      <c r="C1138" s="51"/>
      <c r="D1138" s="51"/>
      <c r="E1138" s="51"/>
      <c r="F1138" s="51"/>
      <c r="G1138" s="51"/>
      <c r="H1138" s="51"/>
      <c r="I1138" s="51"/>
      <c r="J1138" s="51"/>
      <c r="K1138" s="51"/>
      <c r="L1138" s="51"/>
      <c r="M1138" s="51"/>
      <c r="N1138" s="51"/>
      <c r="O1138" s="51"/>
      <c r="P1138" s="51"/>
      <c r="Q1138" s="51"/>
      <c r="R1138" s="51"/>
      <c r="S1138" s="51"/>
      <c r="T1138" s="51"/>
      <c r="U1138" s="51"/>
      <c r="V1138" s="51"/>
      <c r="W1138" s="51"/>
      <c r="X1138" s="51"/>
    </row>
    <row r="1139" spans="1:24" ht="15" customHeight="1" x14ac:dyDescent="0.3">
      <c r="A1139" s="52" t="s">
        <v>9</v>
      </c>
      <c r="B1139" s="52"/>
      <c r="C1139" s="52"/>
      <c r="D1139" s="52"/>
      <c r="E1139" s="52"/>
      <c r="F1139" s="52"/>
      <c r="G1139" s="52"/>
      <c r="H1139" s="52"/>
      <c r="I1139" s="52"/>
      <c r="J1139" s="52"/>
      <c r="K1139" s="52"/>
      <c r="L1139" s="52"/>
      <c r="M1139" s="52"/>
      <c r="N1139" s="52"/>
      <c r="O1139" s="52"/>
      <c r="P1139" s="52"/>
      <c r="Q1139" s="52"/>
      <c r="R1139" s="52"/>
      <c r="S1139" s="52"/>
      <c r="T1139" s="52"/>
      <c r="U1139" s="52"/>
      <c r="V1139" s="52"/>
      <c r="W1139" s="52"/>
      <c r="X1139" s="52"/>
    </row>
    <row r="1140" spans="1:24" ht="7.5" customHeight="1" x14ac:dyDescent="0.3">
      <c r="A1140" s="65"/>
      <c r="B1140" s="65"/>
      <c r="C1140" s="65"/>
      <c r="D1140" s="65"/>
      <c r="E1140" s="65"/>
      <c r="F1140" s="65"/>
      <c r="G1140" s="65"/>
      <c r="H1140" s="65"/>
      <c r="I1140" s="65"/>
      <c r="J1140" s="65"/>
      <c r="K1140" s="65"/>
      <c r="L1140" s="65"/>
      <c r="M1140" s="65"/>
      <c r="N1140" s="65"/>
      <c r="O1140" s="65"/>
      <c r="P1140" s="65"/>
      <c r="Q1140" s="65"/>
      <c r="R1140" s="65"/>
      <c r="S1140" s="65"/>
      <c r="T1140" s="65"/>
      <c r="U1140" s="65"/>
      <c r="V1140" s="65"/>
      <c r="W1140" s="65"/>
    </row>
    <row r="1141" spans="1:24" ht="34.5" customHeight="1" x14ac:dyDescent="0.3">
      <c r="A1141" s="93" t="s">
        <v>51</v>
      </c>
      <c r="B1141" s="93"/>
      <c r="C1141" s="93"/>
      <c r="D1141" s="93"/>
      <c r="E1141" s="93"/>
      <c r="F1141" s="93"/>
      <c r="G1141" s="93"/>
      <c r="H1141" s="93"/>
      <c r="I1141" s="93"/>
      <c r="J1141" s="93"/>
      <c r="K1141" s="93"/>
      <c r="L1141" s="93"/>
      <c r="M1141" s="93"/>
      <c r="N1141" s="93"/>
      <c r="O1141" s="93"/>
      <c r="P1141" s="93"/>
      <c r="Q1141" s="93"/>
      <c r="R1141" s="93"/>
      <c r="S1141" s="93"/>
      <c r="T1141" s="93"/>
      <c r="U1141" s="93"/>
      <c r="V1141" s="93"/>
      <c r="W1141" s="93"/>
      <c r="X1141" s="93"/>
    </row>
    <row r="1142" spans="1:24" ht="8.25" customHeight="1" x14ac:dyDescent="0.3">
      <c r="A1142" s="131"/>
      <c r="B1142" s="131"/>
      <c r="C1142" s="131"/>
      <c r="D1142" s="131"/>
      <c r="E1142" s="131"/>
      <c r="F1142" s="131"/>
      <c r="G1142" s="131"/>
      <c r="H1142" s="131"/>
      <c r="I1142" s="131"/>
      <c r="J1142" s="131"/>
      <c r="K1142" s="131"/>
      <c r="L1142" s="131"/>
      <c r="M1142" s="131"/>
      <c r="N1142" s="131"/>
      <c r="O1142" s="131"/>
      <c r="P1142" s="131"/>
      <c r="Q1142" s="131"/>
      <c r="R1142" s="131"/>
      <c r="S1142" s="131"/>
      <c r="T1142" s="131"/>
      <c r="U1142" s="131"/>
    </row>
    <row r="1143" spans="1:24" ht="41.25" customHeight="1" x14ac:dyDescent="0.25">
      <c r="A1143" s="3" t="s">
        <v>52</v>
      </c>
      <c r="B1143" s="67" t="s">
        <v>53</v>
      </c>
      <c r="C1143" s="68"/>
      <c r="D1143" s="69" t="s">
        <v>54</v>
      </c>
      <c r="E1143" s="70"/>
      <c r="F1143" s="71"/>
      <c r="G1143" s="69" t="s">
        <v>55</v>
      </c>
      <c r="H1143" s="70"/>
      <c r="I1143" s="70"/>
      <c r="J1143" s="71"/>
      <c r="K1143" s="72" t="s">
        <v>56</v>
      </c>
      <c r="L1143" s="73"/>
      <c r="M1143" s="83"/>
      <c r="N1143" s="84"/>
      <c r="O1143" s="3" t="s">
        <v>52</v>
      </c>
      <c r="P1143" s="67" t="s">
        <v>53</v>
      </c>
      <c r="Q1143" s="68"/>
      <c r="R1143" s="69" t="s">
        <v>54</v>
      </c>
      <c r="S1143" s="71"/>
      <c r="T1143" s="4" t="s">
        <v>55</v>
      </c>
      <c r="U1143" s="72" t="s">
        <v>56</v>
      </c>
      <c r="V1143" s="73"/>
    </row>
    <row r="1144" spans="1:24" ht="14.5" customHeight="1" x14ac:dyDescent="0.3">
      <c r="A1144" s="5" t="s">
        <v>1282</v>
      </c>
      <c r="B1144" s="43" t="s">
        <v>1294</v>
      </c>
      <c r="C1144" s="44"/>
      <c r="D1144" s="43" t="s">
        <v>196</v>
      </c>
      <c r="E1144" s="45"/>
      <c r="F1144" s="44"/>
      <c r="G1144" s="58">
        <v>4</v>
      </c>
      <c r="H1144" s="59"/>
      <c r="I1144" s="59"/>
      <c r="J1144" s="60"/>
      <c r="K1144" s="49" t="s">
        <v>188</v>
      </c>
      <c r="L1144" s="50"/>
      <c r="M1144" s="83"/>
      <c r="N1144" s="84"/>
      <c r="O1144" s="5" t="s">
        <v>1295</v>
      </c>
      <c r="P1144" s="43" t="s">
        <v>657</v>
      </c>
      <c r="Q1144" s="44"/>
      <c r="R1144" s="43" t="s">
        <v>187</v>
      </c>
      <c r="S1144" s="44"/>
      <c r="T1144" s="6">
        <v>6</v>
      </c>
      <c r="U1144" s="103" t="s">
        <v>61</v>
      </c>
      <c r="V1144" s="104"/>
    </row>
    <row r="1145" spans="1:24" ht="14.5" customHeight="1" x14ac:dyDescent="0.3">
      <c r="A1145" s="5" t="s">
        <v>1282</v>
      </c>
      <c r="B1145" s="43" t="s">
        <v>1296</v>
      </c>
      <c r="C1145" s="44"/>
      <c r="D1145" s="43" t="s">
        <v>191</v>
      </c>
      <c r="E1145" s="45"/>
      <c r="F1145" s="44"/>
      <c r="G1145" s="58">
        <v>3</v>
      </c>
      <c r="H1145" s="59"/>
      <c r="I1145" s="59"/>
      <c r="J1145" s="60"/>
      <c r="K1145" s="49" t="s">
        <v>188</v>
      </c>
      <c r="L1145" s="50"/>
      <c r="M1145" s="83"/>
      <c r="N1145" s="84"/>
      <c r="O1145" s="5" t="s">
        <v>1295</v>
      </c>
      <c r="P1145" s="43" t="s">
        <v>1297</v>
      </c>
      <c r="Q1145" s="44"/>
      <c r="R1145" s="43" t="s">
        <v>187</v>
      </c>
      <c r="S1145" s="44"/>
      <c r="T1145" s="6">
        <v>5</v>
      </c>
      <c r="U1145" s="103" t="s">
        <v>61</v>
      </c>
      <c r="V1145" s="104"/>
    </row>
    <row r="1146" spans="1:24" ht="14.5" customHeight="1" x14ac:dyDescent="0.3">
      <c r="A1146" s="5" t="s">
        <v>1282</v>
      </c>
      <c r="B1146" s="43" t="s">
        <v>1298</v>
      </c>
      <c r="C1146" s="44"/>
      <c r="D1146" s="43" t="s">
        <v>191</v>
      </c>
      <c r="E1146" s="45"/>
      <c r="F1146" s="44"/>
      <c r="G1146" s="58">
        <v>3</v>
      </c>
      <c r="H1146" s="59"/>
      <c r="I1146" s="59"/>
      <c r="J1146" s="60"/>
      <c r="K1146" s="49" t="s">
        <v>188</v>
      </c>
      <c r="L1146" s="50"/>
      <c r="M1146" s="83"/>
      <c r="N1146" s="84"/>
      <c r="O1146" s="5" t="s">
        <v>1295</v>
      </c>
      <c r="P1146" s="43" t="s">
        <v>1299</v>
      </c>
      <c r="Q1146" s="44"/>
      <c r="R1146" s="43" t="s">
        <v>187</v>
      </c>
      <c r="S1146" s="44"/>
      <c r="T1146" s="6">
        <v>5</v>
      </c>
      <c r="U1146" s="103" t="s">
        <v>61</v>
      </c>
      <c r="V1146" s="104"/>
    </row>
    <row r="1147" spans="1:24" ht="14.5" customHeight="1" x14ac:dyDescent="0.3">
      <c r="A1147" s="5" t="s">
        <v>1282</v>
      </c>
      <c r="B1147" s="43" t="s">
        <v>194</v>
      </c>
      <c r="C1147" s="44"/>
      <c r="D1147" s="43" t="s">
        <v>196</v>
      </c>
      <c r="E1147" s="45"/>
      <c r="F1147" s="44"/>
      <c r="G1147" s="58">
        <v>4</v>
      </c>
      <c r="H1147" s="59"/>
      <c r="I1147" s="59"/>
      <c r="J1147" s="60"/>
      <c r="K1147" s="49" t="s">
        <v>188</v>
      </c>
      <c r="L1147" s="50"/>
      <c r="M1147" s="83"/>
      <c r="N1147" s="84"/>
      <c r="O1147" s="5" t="s">
        <v>1295</v>
      </c>
      <c r="P1147" s="43" t="s">
        <v>932</v>
      </c>
      <c r="Q1147" s="44"/>
      <c r="R1147" s="43" t="s">
        <v>187</v>
      </c>
      <c r="S1147" s="44"/>
      <c r="T1147" s="6">
        <v>6</v>
      </c>
      <c r="U1147" s="103" t="s">
        <v>61</v>
      </c>
      <c r="V1147" s="104"/>
    </row>
    <row r="1148" spans="1:24" ht="14.5" customHeight="1" x14ac:dyDescent="0.3">
      <c r="A1148" s="5" t="s">
        <v>1282</v>
      </c>
      <c r="B1148" s="43" t="s">
        <v>1300</v>
      </c>
      <c r="C1148" s="44"/>
      <c r="D1148" s="43" t="s">
        <v>196</v>
      </c>
      <c r="E1148" s="45"/>
      <c r="F1148" s="44"/>
      <c r="G1148" s="58">
        <v>4</v>
      </c>
      <c r="H1148" s="59"/>
      <c r="I1148" s="59"/>
      <c r="J1148" s="60"/>
      <c r="K1148" s="49" t="s">
        <v>188</v>
      </c>
      <c r="L1148" s="50"/>
      <c r="M1148" s="83"/>
      <c r="N1148" s="84"/>
      <c r="O1148" s="5" t="s">
        <v>1295</v>
      </c>
      <c r="P1148" s="43" t="s">
        <v>124</v>
      </c>
      <c r="Q1148" s="44"/>
      <c r="R1148" s="43" t="s">
        <v>187</v>
      </c>
      <c r="S1148" s="44"/>
      <c r="T1148" s="6">
        <v>6</v>
      </c>
      <c r="U1148" s="103" t="s">
        <v>61</v>
      </c>
      <c r="V1148" s="104"/>
    </row>
    <row r="1149" spans="1:24" ht="14.5" customHeight="1" x14ac:dyDescent="0.3">
      <c r="A1149" s="5" t="s">
        <v>1282</v>
      </c>
      <c r="B1149" s="43" t="s">
        <v>1301</v>
      </c>
      <c r="C1149" s="44"/>
      <c r="D1149" s="43" t="s">
        <v>187</v>
      </c>
      <c r="E1149" s="45"/>
      <c r="F1149" s="44"/>
      <c r="G1149" s="58">
        <v>5</v>
      </c>
      <c r="H1149" s="59"/>
      <c r="I1149" s="59"/>
      <c r="J1149" s="60"/>
      <c r="K1149" s="49" t="s">
        <v>188</v>
      </c>
      <c r="L1149" s="50"/>
      <c r="M1149" s="83"/>
      <c r="N1149" s="84"/>
      <c r="O1149" s="5" t="s">
        <v>1295</v>
      </c>
      <c r="P1149" s="43" t="s">
        <v>189</v>
      </c>
      <c r="Q1149" s="44"/>
      <c r="R1149" s="43" t="s">
        <v>187</v>
      </c>
      <c r="S1149" s="44"/>
      <c r="T1149" s="6">
        <v>6</v>
      </c>
      <c r="U1149" s="103" t="s">
        <v>61</v>
      </c>
      <c r="V1149" s="104"/>
    </row>
    <row r="1150" spans="1:24" ht="14.5" customHeight="1" x14ac:dyDescent="0.3">
      <c r="A1150" s="5" t="s">
        <v>1282</v>
      </c>
      <c r="B1150" s="43" t="s">
        <v>1302</v>
      </c>
      <c r="C1150" s="44"/>
      <c r="D1150" s="43" t="s">
        <v>191</v>
      </c>
      <c r="E1150" s="45"/>
      <c r="F1150" s="44"/>
      <c r="G1150" s="58">
        <v>3</v>
      </c>
      <c r="H1150" s="59"/>
      <c r="I1150" s="59"/>
      <c r="J1150" s="60"/>
      <c r="K1150" s="49" t="s">
        <v>188</v>
      </c>
      <c r="L1150" s="50"/>
      <c r="M1150" s="83"/>
      <c r="N1150" s="84"/>
      <c r="O1150" s="5" t="s">
        <v>1295</v>
      </c>
      <c r="P1150" s="43" t="s">
        <v>983</v>
      </c>
      <c r="Q1150" s="44"/>
      <c r="R1150" s="43" t="s">
        <v>187</v>
      </c>
      <c r="S1150" s="44"/>
      <c r="T1150" s="6">
        <v>5</v>
      </c>
      <c r="U1150" s="103" t="s">
        <v>61</v>
      </c>
      <c r="V1150" s="104"/>
    </row>
    <row r="1151" spans="1:24" ht="14.5" customHeight="1" x14ac:dyDescent="0.3">
      <c r="A1151" s="5" t="s">
        <v>1282</v>
      </c>
      <c r="B1151" s="43" t="s">
        <v>1303</v>
      </c>
      <c r="C1151" s="44"/>
      <c r="D1151" s="43" t="s">
        <v>191</v>
      </c>
      <c r="E1151" s="45"/>
      <c r="F1151" s="44"/>
      <c r="G1151" s="58">
        <v>3</v>
      </c>
      <c r="H1151" s="59"/>
      <c r="I1151" s="59"/>
      <c r="J1151" s="60"/>
      <c r="K1151" s="49" t="s">
        <v>188</v>
      </c>
      <c r="L1151" s="50"/>
      <c r="M1151" s="83"/>
      <c r="N1151" s="84"/>
      <c r="O1151" s="5" t="s">
        <v>1295</v>
      </c>
      <c r="P1151" s="43" t="s">
        <v>128</v>
      </c>
      <c r="Q1151" s="44"/>
      <c r="R1151" s="43" t="s">
        <v>187</v>
      </c>
      <c r="S1151" s="44"/>
      <c r="T1151" s="6">
        <v>5</v>
      </c>
      <c r="U1151" s="103" t="s">
        <v>61</v>
      </c>
      <c r="V1151" s="104"/>
    </row>
    <row r="1152" spans="1:24" ht="14.5" customHeight="1" x14ac:dyDescent="0.3">
      <c r="A1152" s="5" t="s">
        <v>1282</v>
      </c>
      <c r="B1152" s="43" t="s">
        <v>216</v>
      </c>
      <c r="C1152" s="44"/>
      <c r="D1152" s="43" t="s">
        <v>196</v>
      </c>
      <c r="E1152" s="45"/>
      <c r="F1152" s="44"/>
      <c r="G1152" s="58">
        <v>4</v>
      </c>
      <c r="H1152" s="59"/>
      <c r="I1152" s="59"/>
      <c r="J1152" s="60"/>
      <c r="K1152" s="49" t="s">
        <v>188</v>
      </c>
      <c r="L1152" s="50"/>
      <c r="M1152" s="83"/>
      <c r="N1152" s="84"/>
      <c r="O1152" s="5" t="s">
        <v>1295</v>
      </c>
      <c r="P1152" s="43" t="s">
        <v>427</v>
      </c>
      <c r="Q1152" s="44"/>
      <c r="R1152" s="43" t="s">
        <v>187</v>
      </c>
      <c r="S1152" s="44"/>
      <c r="T1152" s="6">
        <v>6</v>
      </c>
      <c r="U1152" s="103" t="s">
        <v>61</v>
      </c>
      <c r="V1152" s="104"/>
    </row>
    <row r="1153" spans="1:22" ht="14.5" customHeight="1" x14ac:dyDescent="0.3">
      <c r="A1153" s="5" t="s">
        <v>1282</v>
      </c>
      <c r="B1153" s="43" t="s">
        <v>1304</v>
      </c>
      <c r="C1153" s="44"/>
      <c r="D1153" s="43" t="s">
        <v>187</v>
      </c>
      <c r="E1153" s="45"/>
      <c r="F1153" s="44"/>
      <c r="G1153" s="58">
        <v>5</v>
      </c>
      <c r="H1153" s="59"/>
      <c r="I1153" s="59"/>
      <c r="J1153" s="60"/>
      <c r="K1153" s="49" t="s">
        <v>188</v>
      </c>
      <c r="L1153" s="50"/>
      <c r="M1153" s="83"/>
      <c r="N1153" s="84"/>
      <c r="O1153" s="5" t="s">
        <v>1295</v>
      </c>
      <c r="P1153" s="43" t="s">
        <v>1305</v>
      </c>
      <c r="Q1153" s="44"/>
      <c r="R1153" s="43" t="s">
        <v>187</v>
      </c>
      <c r="S1153" s="44"/>
      <c r="T1153" s="6">
        <v>6</v>
      </c>
      <c r="U1153" s="103" t="s">
        <v>61</v>
      </c>
      <c r="V1153" s="104"/>
    </row>
    <row r="1154" spans="1:22" ht="14.5" customHeight="1" x14ac:dyDescent="0.3">
      <c r="A1154" s="5" t="s">
        <v>1282</v>
      </c>
      <c r="B1154" s="43" t="s">
        <v>1306</v>
      </c>
      <c r="C1154" s="44"/>
      <c r="D1154" s="43" t="s">
        <v>191</v>
      </c>
      <c r="E1154" s="45"/>
      <c r="F1154" s="44"/>
      <c r="G1154" s="58">
        <v>3</v>
      </c>
      <c r="H1154" s="59"/>
      <c r="I1154" s="59"/>
      <c r="J1154" s="60"/>
      <c r="K1154" s="49" t="s">
        <v>188</v>
      </c>
      <c r="L1154" s="50"/>
      <c r="M1154" s="83"/>
      <c r="N1154" s="84"/>
      <c r="O1154" s="5" t="s">
        <v>1295</v>
      </c>
      <c r="P1154" s="43" t="s">
        <v>139</v>
      </c>
      <c r="Q1154" s="44"/>
      <c r="R1154" s="43" t="s">
        <v>187</v>
      </c>
      <c r="S1154" s="44"/>
      <c r="T1154" s="6">
        <v>6</v>
      </c>
      <c r="U1154" s="103" t="s">
        <v>61</v>
      </c>
      <c r="V1154" s="104"/>
    </row>
    <row r="1155" spans="1:22" ht="14.5" customHeight="1" x14ac:dyDescent="0.3">
      <c r="A1155" s="5" t="s">
        <v>1282</v>
      </c>
      <c r="B1155" s="43" t="s">
        <v>1307</v>
      </c>
      <c r="C1155" s="44"/>
      <c r="D1155" s="43" t="s">
        <v>187</v>
      </c>
      <c r="E1155" s="45"/>
      <c r="F1155" s="44"/>
      <c r="G1155" s="58">
        <v>5</v>
      </c>
      <c r="H1155" s="59"/>
      <c r="I1155" s="59"/>
      <c r="J1155" s="60"/>
      <c r="K1155" s="49" t="s">
        <v>188</v>
      </c>
      <c r="L1155" s="50"/>
      <c r="M1155" s="83"/>
      <c r="N1155" s="84"/>
      <c r="O1155" s="5" t="s">
        <v>1295</v>
      </c>
      <c r="P1155" s="43" t="s">
        <v>240</v>
      </c>
      <c r="Q1155" s="44"/>
      <c r="R1155" s="43" t="s">
        <v>60</v>
      </c>
      <c r="S1155" s="44"/>
      <c r="T1155" s="6">
        <v>4</v>
      </c>
      <c r="U1155" s="103" t="s">
        <v>61</v>
      </c>
      <c r="V1155" s="104"/>
    </row>
    <row r="1156" spans="1:22" ht="14.5" customHeight="1" x14ac:dyDescent="0.3">
      <c r="A1156" s="5" t="s">
        <v>1282</v>
      </c>
      <c r="B1156" s="43" t="s">
        <v>1308</v>
      </c>
      <c r="C1156" s="44"/>
      <c r="D1156" s="43" t="s">
        <v>187</v>
      </c>
      <c r="E1156" s="45"/>
      <c r="F1156" s="44"/>
      <c r="G1156" s="58">
        <v>5</v>
      </c>
      <c r="H1156" s="59"/>
      <c r="I1156" s="59"/>
      <c r="J1156" s="60"/>
      <c r="K1156" s="49" t="s">
        <v>188</v>
      </c>
      <c r="L1156" s="50"/>
      <c r="M1156" s="83"/>
      <c r="N1156" s="84"/>
      <c r="O1156" s="5" t="s">
        <v>1295</v>
      </c>
      <c r="P1156" s="43" t="s">
        <v>544</v>
      </c>
      <c r="Q1156" s="44"/>
      <c r="R1156" s="43" t="s">
        <v>187</v>
      </c>
      <c r="S1156" s="44"/>
      <c r="T1156" s="6">
        <v>6</v>
      </c>
      <c r="U1156" s="103" t="s">
        <v>61</v>
      </c>
      <c r="V1156" s="104"/>
    </row>
    <row r="1157" spans="1:22" ht="14.5" customHeight="1" x14ac:dyDescent="0.3">
      <c r="A1157" s="5" t="s">
        <v>1282</v>
      </c>
      <c r="B1157" s="43" t="s">
        <v>328</v>
      </c>
      <c r="C1157" s="44"/>
      <c r="D1157" s="43" t="s">
        <v>191</v>
      </c>
      <c r="E1157" s="45"/>
      <c r="F1157" s="44"/>
      <c r="G1157" s="58">
        <v>3</v>
      </c>
      <c r="H1157" s="59"/>
      <c r="I1157" s="59"/>
      <c r="J1157" s="60"/>
      <c r="K1157" s="49" t="s">
        <v>188</v>
      </c>
      <c r="L1157" s="50"/>
      <c r="M1157" s="83"/>
      <c r="N1157" s="84"/>
      <c r="O1157" s="5" t="s">
        <v>1295</v>
      </c>
      <c r="P1157" s="43" t="s">
        <v>630</v>
      </c>
      <c r="Q1157" s="44"/>
      <c r="R1157" s="43" t="s">
        <v>187</v>
      </c>
      <c r="S1157" s="44"/>
      <c r="T1157" s="6">
        <v>5</v>
      </c>
      <c r="U1157" s="103" t="s">
        <v>61</v>
      </c>
      <c r="V1157" s="104"/>
    </row>
    <row r="1158" spans="1:22" ht="14.5" customHeight="1" x14ac:dyDescent="0.3">
      <c r="A1158" s="5" t="s">
        <v>1282</v>
      </c>
      <c r="B1158" s="43" t="s">
        <v>1309</v>
      </c>
      <c r="C1158" s="44"/>
      <c r="D1158" s="43" t="s">
        <v>196</v>
      </c>
      <c r="E1158" s="45"/>
      <c r="F1158" s="44"/>
      <c r="G1158" s="58">
        <v>4</v>
      </c>
      <c r="H1158" s="59"/>
      <c r="I1158" s="59"/>
      <c r="J1158" s="60"/>
      <c r="K1158" s="49" t="s">
        <v>188</v>
      </c>
      <c r="L1158" s="50"/>
      <c r="M1158" s="83"/>
      <c r="N1158" s="84"/>
      <c r="O1158" s="5" t="s">
        <v>1295</v>
      </c>
      <c r="P1158" s="43" t="s">
        <v>72</v>
      </c>
      <c r="Q1158" s="44"/>
      <c r="R1158" s="43" t="s">
        <v>187</v>
      </c>
      <c r="S1158" s="44"/>
      <c r="T1158" s="6">
        <v>6</v>
      </c>
      <c r="U1158" s="103" t="s">
        <v>61</v>
      </c>
      <c r="V1158" s="104"/>
    </row>
    <row r="1159" spans="1:22" ht="14.5" customHeight="1" x14ac:dyDescent="0.3">
      <c r="A1159" s="5" t="s">
        <v>1282</v>
      </c>
      <c r="B1159" s="43" t="s">
        <v>1310</v>
      </c>
      <c r="C1159" s="44"/>
      <c r="D1159" s="43" t="s">
        <v>187</v>
      </c>
      <c r="E1159" s="45"/>
      <c r="F1159" s="44"/>
      <c r="G1159" s="58">
        <v>5</v>
      </c>
      <c r="H1159" s="59"/>
      <c r="I1159" s="59"/>
      <c r="J1159" s="60"/>
      <c r="K1159" s="49" t="s">
        <v>188</v>
      </c>
      <c r="L1159" s="50"/>
      <c r="M1159" s="83"/>
      <c r="N1159" s="84"/>
      <c r="O1159" s="5" t="s">
        <v>1295</v>
      </c>
      <c r="P1159" s="43" t="s">
        <v>82</v>
      </c>
      <c r="Q1159" s="44"/>
      <c r="R1159" s="43" t="s">
        <v>187</v>
      </c>
      <c r="S1159" s="44"/>
      <c r="T1159" s="6">
        <v>5</v>
      </c>
      <c r="U1159" s="103" t="s">
        <v>61</v>
      </c>
      <c r="V1159" s="104"/>
    </row>
    <row r="1160" spans="1:22" ht="14.5" customHeight="1" x14ac:dyDescent="0.3">
      <c r="A1160" s="5" t="s">
        <v>1282</v>
      </c>
      <c r="B1160" s="43" t="s">
        <v>1192</v>
      </c>
      <c r="C1160" s="44"/>
      <c r="D1160" s="43" t="s">
        <v>196</v>
      </c>
      <c r="E1160" s="45"/>
      <c r="F1160" s="44"/>
      <c r="G1160" s="58">
        <v>4</v>
      </c>
      <c r="H1160" s="59"/>
      <c r="I1160" s="59"/>
      <c r="J1160" s="60"/>
      <c r="K1160" s="49" t="s">
        <v>188</v>
      </c>
      <c r="L1160" s="50"/>
      <c r="M1160" s="83"/>
      <c r="N1160" s="84"/>
      <c r="O1160" s="5" t="s">
        <v>1295</v>
      </c>
      <c r="P1160" s="43" t="s">
        <v>84</v>
      </c>
      <c r="Q1160" s="44"/>
      <c r="R1160" s="43" t="s">
        <v>187</v>
      </c>
      <c r="S1160" s="44"/>
      <c r="T1160" s="6">
        <v>6</v>
      </c>
      <c r="U1160" s="103" t="s">
        <v>61</v>
      </c>
      <c r="V1160" s="104"/>
    </row>
    <row r="1161" spans="1:22" ht="14.5" customHeight="1" x14ac:dyDescent="0.3">
      <c r="A1161" s="5" t="s">
        <v>1282</v>
      </c>
      <c r="B1161" s="43" t="s">
        <v>349</v>
      </c>
      <c r="C1161" s="44"/>
      <c r="D1161" s="43" t="s">
        <v>187</v>
      </c>
      <c r="E1161" s="45"/>
      <c r="F1161" s="44"/>
      <c r="G1161" s="58">
        <v>5</v>
      </c>
      <c r="H1161" s="59"/>
      <c r="I1161" s="59"/>
      <c r="J1161" s="60"/>
      <c r="K1161" s="49" t="s">
        <v>188</v>
      </c>
      <c r="L1161" s="50"/>
      <c r="M1161" s="83"/>
      <c r="N1161" s="84"/>
      <c r="O1161" s="5" t="s">
        <v>1295</v>
      </c>
      <c r="P1161" s="43" t="s">
        <v>400</v>
      </c>
      <c r="Q1161" s="44"/>
      <c r="R1161" s="43" t="s">
        <v>60</v>
      </c>
      <c r="S1161" s="44"/>
      <c r="T1161" s="6">
        <v>4</v>
      </c>
      <c r="U1161" s="103" t="s">
        <v>61</v>
      </c>
      <c r="V1161" s="104"/>
    </row>
    <row r="1162" spans="1:22" ht="14.5" customHeight="1" x14ac:dyDescent="0.3">
      <c r="A1162" s="5" t="s">
        <v>1282</v>
      </c>
      <c r="B1162" s="43" t="s">
        <v>351</v>
      </c>
      <c r="C1162" s="44"/>
      <c r="D1162" s="43" t="s">
        <v>187</v>
      </c>
      <c r="E1162" s="45"/>
      <c r="F1162" s="44"/>
      <c r="G1162" s="58">
        <v>5</v>
      </c>
      <c r="H1162" s="59"/>
      <c r="I1162" s="59"/>
      <c r="J1162" s="60"/>
      <c r="K1162" s="49" t="s">
        <v>188</v>
      </c>
      <c r="L1162" s="50"/>
      <c r="M1162" s="83"/>
      <c r="N1162" s="84"/>
      <c r="O1162" s="5" t="s">
        <v>1295</v>
      </c>
      <c r="P1162" s="43" t="s">
        <v>1311</v>
      </c>
      <c r="Q1162" s="44"/>
      <c r="R1162" s="43" t="s">
        <v>60</v>
      </c>
      <c r="S1162" s="44"/>
      <c r="T1162" s="6">
        <v>4</v>
      </c>
      <c r="U1162" s="103" t="s">
        <v>61</v>
      </c>
      <c r="V1162" s="104"/>
    </row>
    <row r="1163" spans="1:22" ht="14.5" customHeight="1" x14ac:dyDescent="0.3">
      <c r="A1163" s="5" t="s">
        <v>1282</v>
      </c>
      <c r="B1163" s="43" t="s">
        <v>1312</v>
      </c>
      <c r="C1163" s="44"/>
      <c r="D1163" s="43" t="s">
        <v>187</v>
      </c>
      <c r="E1163" s="45"/>
      <c r="F1163" s="44"/>
      <c r="G1163" s="58">
        <v>5</v>
      </c>
      <c r="H1163" s="59"/>
      <c r="I1163" s="59"/>
      <c r="J1163" s="60"/>
      <c r="K1163" s="49" t="s">
        <v>188</v>
      </c>
      <c r="L1163" s="50"/>
      <c r="M1163" s="83"/>
      <c r="N1163" s="84"/>
      <c r="O1163" s="5" t="s">
        <v>1295</v>
      </c>
      <c r="P1163" s="43" t="s">
        <v>1313</v>
      </c>
      <c r="Q1163" s="44"/>
      <c r="R1163" s="43" t="s">
        <v>187</v>
      </c>
      <c r="S1163" s="44"/>
      <c r="T1163" s="6">
        <v>5</v>
      </c>
      <c r="U1163" s="103" t="s">
        <v>61</v>
      </c>
      <c r="V1163" s="104"/>
    </row>
    <row r="1164" spans="1:22" ht="14.5" customHeight="1" x14ac:dyDescent="0.3">
      <c r="A1164" s="5" t="s">
        <v>1282</v>
      </c>
      <c r="B1164" s="43" t="s">
        <v>1314</v>
      </c>
      <c r="C1164" s="44"/>
      <c r="D1164" s="43" t="s">
        <v>187</v>
      </c>
      <c r="E1164" s="45"/>
      <c r="F1164" s="44"/>
      <c r="G1164" s="58">
        <v>5</v>
      </c>
      <c r="H1164" s="59"/>
      <c r="I1164" s="59"/>
      <c r="J1164" s="60"/>
      <c r="K1164" s="49" t="s">
        <v>188</v>
      </c>
      <c r="L1164" s="50"/>
      <c r="M1164" s="83"/>
      <c r="N1164" s="84"/>
      <c r="O1164" s="5" t="s">
        <v>1295</v>
      </c>
      <c r="P1164" s="43" t="s">
        <v>553</v>
      </c>
      <c r="Q1164" s="44"/>
      <c r="R1164" s="43" t="s">
        <v>187</v>
      </c>
      <c r="S1164" s="44"/>
      <c r="T1164" s="6">
        <v>6</v>
      </c>
      <c r="U1164" s="103" t="s">
        <v>61</v>
      </c>
      <c r="V1164" s="104"/>
    </row>
    <row r="1165" spans="1:22" ht="14.5" customHeight="1" x14ac:dyDescent="0.3">
      <c r="A1165" s="5" t="s">
        <v>1282</v>
      </c>
      <c r="B1165" s="43" t="s">
        <v>295</v>
      </c>
      <c r="C1165" s="44"/>
      <c r="D1165" s="43" t="s">
        <v>196</v>
      </c>
      <c r="E1165" s="45"/>
      <c r="F1165" s="44"/>
      <c r="G1165" s="58">
        <v>4</v>
      </c>
      <c r="H1165" s="59"/>
      <c r="I1165" s="59"/>
      <c r="J1165" s="60"/>
      <c r="K1165" s="49" t="s">
        <v>188</v>
      </c>
      <c r="L1165" s="50"/>
      <c r="M1165" s="83"/>
      <c r="N1165" s="84"/>
      <c r="O1165" s="5" t="s">
        <v>1295</v>
      </c>
      <c r="P1165" s="43" t="s">
        <v>1315</v>
      </c>
      <c r="Q1165" s="44"/>
      <c r="R1165" s="43" t="s">
        <v>187</v>
      </c>
      <c r="S1165" s="44"/>
      <c r="T1165" s="6">
        <v>5</v>
      </c>
      <c r="U1165" s="103" t="s">
        <v>61</v>
      </c>
      <c r="V1165" s="104"/>
    </row>
    <row r="1166" spans="1:22" ht="14.5" customHeight="1" x14ac:dyDescent="0.3">
      <c r="A1166" s="5" t="s">
        <v>1282</v>
      </c>
      <c r="B1166" s="43" t="s">
        <v>1316</v>
      </c>
      <c r="C1166" s="44"/>
      <c r="D1166" s="43" t="s">
        <v>196</v>
      </c>
      <c r="E1166" s="45"/>
      <c r="F1166" s="44"/>
      <c r="G1166" s="58">
        <v>4</v>
      </c>
      <c r="H1166" s="59"/>
      <c r="I1166" s="59"/>
      <c r="J1166" s="60"/>
      <c r="K1166" s="49" t="s">
        <v>188</v>
      </c>
      <c r="L1166" s="50"/>
      <c r="M1166" s="83"/>
      <c r="N1166" s="84"/>
      <c r="O1166" s="5" t="s">
        <v>1295</v>
      </c>
      <c r="P1166" s="43" t="s">
        <v>1317</v>
      </c>
      <c r="Q1166" s="44"/>
      <c r="R1166" s="43" t="s">
        <v>187</v>
      </c>
      <c r="S1166" s="44"/>
      <c r="T1166" s="6">
        <v>5</v>
      </c>
      <c r="U1166" s="103" t="s">
        <v>61</v>
      </c>
      <c r="V1166" s="104"/>
    </row>
    <row r="1167" spans="1:22" ht="14.5" customHeight="1" x14ac:dyDescent="0.3">
      <c r="A1167" s="5" t="s">
        <v>1282</v>
      </c>
      <c r="B1167" s="43" t="s">
        <v>1318</v>
      </c>
      <c r="C1167" s="44"/>
      <c r="D1167" s="43" t="s">
        <v>187</v>
      </c>
      <c r="E1167" s="45"/>
      <c r="F1167" s="44"/>
      <c r="G1167" s="58">
        <v>5</v>
      </c>
      <c r="H1167" s="59"/>
      <c r="I1167" s="59"/>
      <c r="J1167" s="60"/>
      <c r="K1167" s="49" t="s">
        <v>188</v>
      </c>
      <c r="L1167" s="50"/>
      <c r="M1167" s="83"/>
      <c r="N1167" s="84"/>
      <c r="O1167" s="5" t="s">
        <v>1295</v>
      </c>
      <c r="P1167" s="43" t="s">
        <v>264</v>
      </c>
      <c r="Q1167" s="44"/>
      <c r="R1167" s="43" t="s">
        <v>187</v>
      </c>
      <c r="S1167" s="44"/>
      <c r="T1167" s="6">
        <v>5</v>
      </c>
      <c r="U1167" s="103" t="s">
        <v>61</v>
      </c>
      <c r="V1167" s="104"/>
    </row>
    <row r="1168" spans="1:22" ht="14.5" customHeight="1" x14ac:dyDescent="0.3">
      <c r="A1168" s="5" t="s">
        <v>1282</v>
      </c>
      <c r="B1168" s="43" t="s">
        <v>1319</v>
      </c>
      <c r="C1168" s="44"/>
      <c r="D1168" s="43" t="s">
        <v>187</v>
      </c>
      <c r="E1168" s="45"/>
      <c r="F1168" s="44"/>
      <c r="G1168" s="58">
        <v>5</v>
      </c>
      <c r="H1168" s="59"/>
      <c r="I1168" s="59"/>
      <c r="J1168" s="60"/>
      <c r="K1168" s="49" t="s">
        <v>188</v>
      </c>
      <c r="L1168" s="50"/>
      <c r="M1168" s="83"/>
      <c r="N1168" s="84"/>
      <c r="O1168" s="5" t="s">
        <v>1295</v>
      </c>
      <c r="P1168" s="43" t="s">
        <v>873</v>
      </c>
      <c r="Q1168" s="44"/>
      <c r="R1168" s="43" t="s">
        <v>187</v>
      </c>
      <c r="S1168" s="44"/>
      <c r="T1168" s="6">
        <v>5</v>
      </c>
      <c r="U1168" s="103" t="s">
        <v>61</v>
      </c>
      <c r="V1168" s="104"/>
    </row>
    <row r="1169" spans="1:24" ht="14.5" customHeight="1" x14ac:dyDescent="0.3">
      <c r="A1169" s="5" t="s">
        <v>1282</v>
      </c>
      <c r="B1169" s="43" t="s">
        <v>271</v>
      </c>
      <c r="C1169" s="44"/>
      <c r="D1169" s="43" t="s">
        <v>196</v>
      </c>
      <c r="E1169" s="45"/>
      <c r="F1169" s="44"/>
      <c r="G1169" s="58">
        <v>4</v>
      </c>
      <c r="H1169" s="59"/>
      <c r="I1169" s="59"/>
      <c r="J1169" s="60"/>
      <c r="K1169" s="49" t="s">
        <v>188</v>
      </c>
      <c r="L1169" s="50"/>
      <c r="M1169" s="83"/>
      <c r="N1169" s="84"/>
      <c r="O1169" s="5" t="s">
        <v>1295</v>
      </c>
      <c r="P1169" s="43" t="s">
        <v>1320</v>
      </c>
      <c r="Q1169" s="44"/>
      <c r="R1169" s="43" t="s">
        <v>187</v>
      </c>
      <c r="S1169" s="44"/>
      <c r="T1169" s="6">
        <v>5</v>
      </c>
      <c r="U1169" s="103" t="s">
        <v>61</v>
      </c>
      <c r="V1169" s="104"/>
    </row>
    <row r="1170" spans="1:24" ht="14.25" customHeight="1" x14ac:dyDescent="0.3">
      <c r="A1170" s="10" t="s">
        <v>1282</v>
      </c>
      <c r="B1170" s="74" t="s">
        <v>1321</v>
      </c>
      <c r="C1170" s="75"/>
      <c r="D1170" s="74" t="s">
        <v>196</v>
      </c>
      <c r="E1170" s="85"/>
      <c r="F1170" s="75"/>
      <c r="G1170" s="94">
        <v>4</v>
      </c>
      <c r="H1170" s="95"/>
      <c r="I1170" s="95"/>
      <c r="J1170" s="96"/>
      <c r="K1170" s="76" t="s">
        <v>188</v>
      </c>
      <c r="L1170" s="77"/>
      <c r="M1170" s="83"/>
      <c r="N1170" s="84"/>
      <c r="O1170" s="5" t="s">
        <v>1295</v>
      </c>
      <c r="P1170" s="43" t="s">
        <v>991</v>
      </c>
      <c r="Q1170" s="44"/>
      <c r="R1170" s="43" t="s">
        <v>187</v>
      </c>
      <c r="S1170" s="44"/>
      <c r="T1170" s="6">
        <v>6</v>
      </c>
      <c r="U1170" s="103" t="s">
        <v>61</v>
      </c>
      <c r="V1170" s="104"/>
    </row>
    <row r="1171" spans="1:24" ht="14.9" customHeight="1" x14ac:dyDescent="0.3">
      <c r="A1171" s="78" t="s">
        <v>1322</v>
      </c>
      <c r="B1171" s="78"/>
      <c r="C1171" s="78"/>
      <c r="D1171" s="78"/>
      <c r="E1171" s="78"/>
      <c r="F1171" s="78"/>
      <c r="G1171" s="78"/>
      <c r="H1171" s="78"/>
      <c r="I1171" s="78"/>
      <c r="J1171" s="78"/>
      <c r="K1171" s="78"/>
      <c r="L1171" s="78"/>
      <c r="M1171" s="83"/>
      <c r="N1171" s="84"/>
      <c r="O1171" s="5" t="s">
        <v>1295</v>
      </c>
      <c r="P1171" s="43" t="s">
        <v>413</v>
      </c>
      <c r="Q1171" s="44"/>
      <c r="R1171" s="43" t="s">
        <v>187</v>
      </c>
      <c r="S1171" s="44"/>
      <c r="T1171" s="6">
        <v>5</v>
      </c>
      <c r="U1171" s="103" t="s">
        <v>61</v>
      </c>
      <c r="V1171" s="104"/>
    </row>
    <row r="1172" spans="1:24" ht="14.25" customHeight="1" x14ac:dyDescent="0.3">
      <c r="A1172" s="8" t="s">
        <v>1295</v>
      </c>
      <c r="B1172" s="79" t="s">
        <v>1323</v>
      </c>
      <c r="C1172" s="80"/>
      <c r="D1172" s="79" t="s">
        <v>187</v>
      </c>
      <c r="E1172" s="89"/>
      <c r="F1172" s="80"/>
      <c r="G1172" s="97">
        <v>5</v>
      </c>
      <c r="H1172" s="98"/>
      <c r="I1172" s="98"/>
      <c r="J1172" s="99"/>
      <c r="K1172" s="81" t="s">
        <v>61</v>
      </c>
      <c r="L1172" s="82"/>
      <c r="M1172" s="83"/>
      <c r="N1172" s="84"/>
      <c r="O1172" s="5" t="s">
        <v>1295</v>
      </c>
      <c r="P1172" s="43" t="s">
        <v>1324</v>
      </c>
      <c r="Q1172" s="44"/>
      <c r="R1172" s="43" t="s">
        <v>60</v>
      </c>
      <c r="S1172" s="44"/>
      <c r="T1172" s="6">
        <v>4</v>
      </c>
      <c r="U1172" s="103" t="s">
        <v>61</v>
      </c>
      <c r="V1172" s="104"/>
    </row>
    <row r="1173" spans="1:24" ht="14.5" customHeight="1" x14ac:dyDescent="0.3">
      <c r="A1173" s="5" t="s">
        <v>1295</v>
      </c>
      <c r="B1173" s="43" t="s">
        <v>947</v>
      </c>
      <c r="C1173" s="44"/>
      <c r="D1173" s="43" t="s">
        <v>187</v>
      </c>
      <c r="E1173" s="45"/>
      <c r="F1173" s="44"/>
      <c r="G1173" s="58">
        <v>6</v>
      </c>
      <c r="H1173" s="59"/>
      <c r="I1173" s="59"/>
      <c r="J1173" s="60"/>
      <c r="K1173" s="49" t="s">
        <v>61</v>
      </c>
      <c r="L1173" s="50"/>
      <c r="M1173" s="83"/>
      <c r="N1173" s="84"/>
      <c r="O1173" s="5" t="s">
        <v>1295</v>
      </c>
      <c r="P1173" s="43" t="s">
        <v>1325</v>
      </c>
      <c r="Q1173" s="44"/>
      <c r="R1173" s="43" t="s">
        <v>187</v>
      </c>
      <c r="S1173" s="44"/>
      <c r="T1173" s="6">
        <v>5</v>
      </c>
      <c r="U1173" s="103" t="s">
        <v>61</v>
      </c>
      <c r="V1173" s="104"/>
    </row>
    <row r="1174" spans="1:24" ht="14.5" customHeight="1" x14ac:dyDescent="0.3">
      <c r="A1174" s="5" t="s">
        <v>1295</v>
      </c>
      <c r="B1174" s="43" t="s">
        <v>1326</v>
      </c>
      <c r="C1174" s="44"/>
      <c r="D1174" s="43" t="s">
        <v>60</v>
      </c>
      <c r="E1174" s="45"/>
      <c r="F1174" s="44"/>
      <c r="G1174" s="58">
        <v>4</v>
      </c>
      <c r="H1174" s="59"/>
      <c r="I1174" s="59"/>
      <c r="J1174" s="60"/>
      <c r="K1174" s="49" t="s">
        <v>61</v>
      </c>
      <c r="L1174" s="50"/>
      <c r="M1174" s="83"/>
      <c r="N1174" s="84"/>
      <c r="O1174" s="5" t="s">
        <v>1295</v>
      </c>
      <c r="P1174" s="43" t="s">
        <v>497</v>
      </c>
      <c r="Q1174" s="44"/>
      <c r="R1174" s="43" t="s">
        <v>60</v>
      </c>
      <c r="S1174" s="44"/>
      <c r="T1174" s="6">
        <v>4</v>
      </c>
      <c r="U1174" s="103" t="s">
        <v>61</v>
      </c>
      <c r="V1174" s="104"/>
    </row>
    <row r="1175" spans="1:24" ht="14.5" customHeight="1" x14ac:dyDescent="0.3">
      <c r="A1175" s="5" t="s">
        <v>1295</v>
      </c>
      <c r="B1175" s="43" t="s">
        <v>1327</v>
      </c>
      <c r="C1175" s="44"/>
      <c r="D1175" s="43" t="s">
        <v>187</v>
      </c>
      <c r="E1175" s="45"/>
      <c r="F1175" s="44"/>
      <c r="G1175" s="58">
        <v>6</v>
      </c>
      <c r="H1175" s="59"/>
      <c r="I1175" s="59"/>
      <c r="J1175" s="60"/>
      <c r="K1175" s="49" t="s">
        <v>61</v>
      </c>
      <c r="L1175" s="50"/>
      <c r="M1175" s="83"/>
      <c r="N1175" s="84"/>
      <c r="O1175" s="5" t="s">
        <v>1295</v>
      </c>
      <c r="P1175" s="43" t="s">
        <v>1328</v>
      </c>
      <c r="Q1175" s="44"/>
      <c r="R1175" s="43" t="s">
        <v>187</v>
      </c>
      <c r="S1175" s="44"/>
      <c r="T1175" s="6">
        <v>5</v>
      </c>
      <c r="U1175" s="103" t="s">
        <v>61</v>
      </c>
      <c r="V1175" s="104"/>
    </row>
    <row r="1176" spans="1:24" ht="14.5" customHeight="1" x14ac:dyDescent="0.3">
      <c r="A1176" s="5" t="s">
        <v>1295</v>
      </c>
      <c r="B1176" s="43" t="s">
        <v>1329</v>
      </c>
      <c r="C1176" s="44"/>
      <c r="D1176" s="43" t="s">
        <v>187</v>
      </c>
      <c r="E1176" s="45"/>
      <c r="F1176" s="44"/>
      <c r="G1176" s="58">
        <v>6</v>
      </c>
      <c r="H1176" s="59"/>
      <c r="I1176" s="59"/>
      <c r="J1176" s="60"/>
      <c r="K1176" s="49" t="s">
        <v>61</v>
      </c>
      <c r="L1176" s="50"/>
      <c r="M1176" s="83"/>
      <c r="N1176" s="84"/>
      <c r="O1176" s="5" t="s">
        <v>1295</v>
      </c>
      <c r="P1176" s="43" t="s">
        <v>1330</v>
      </c>
      <c r="Q1176" s="44"/>
      <c r="R1176" s="43" t="s">
        <v>187</v>
      </c>
      <c r="S1176" s="44"/>
      <c r="T1176" s="6">
        <v>5</v>
      </c>
      <c r="U1176" s="103" t="s">
        <v>61</v>
      </c>
      <c r="V1176" s="104"/>
    </row>
    <row r="1177" spans="1:24" ht="14.5" customHeight="1" x14ac:dyDescent="0.3">
      <c r="A1177" s="5" t="s">
        <v>1295</v>
      </c>
      <c r="B1177" s="43" t="s">
        <v>1331</v>
      </c>
      <c r="C1177" s="44"/>
      <c r="D1177" s="43" t="s">
        <v>187</v>
      </c>
      <c r="E1177" s="45"/>
      <c r="F1177" s="44"/>
      <c r="G1177" s="58">
        <v>5</v>
      </c>
      <c r="H1177" s="59"/>
      <c r="I1177" s="59"/>
      <c r="J1177" s="60"/>
      <c r="K1177" s="49" t="s">
        <v>61</v>
      </c>
      <c r="L1177" s="50"/>
      <c r="M1177" s="83"/>
      <c r="N1177" s="84"/>
      <c r="O1177" s="5" t="s">
        <v>1295</v>
      </c>
      <c r="P1177" s="43" t="s">
        <v>1332</v>
      </c>
      <c r="Q1177" s="44"/>
      <c r="R1177" s="43" t="s">
        <v>187</v>
      </c>
      <c r="S1177" s="44"/>
      <c r="T1177" s="6">
        <v>5</v>
      </c>
      <c r="U1177" s="103" t="s">
        <v>61</v>
      </c>
      <c r="V1177" s="104"/>
    </row>
    <row r="1178" spans="1:24" ht="14.5" customHeight="1" x14ac:dyDescent="0.3">
      <c r="A1178" s="5" t="s">
        <v>1295</v>
      </c>
      <c r="B1178" s="43" t="s">
        <v>722</v>
      </c>
      <c r="C1178" s="44"/>
      <c r="D1178" s="43" t="s">
        <v>187</v>
      </c>
      <c r="E1178" s="45"/>
      <c r="F1178" s="44"/>
      <c r="G1178" s="58">
        <v>5</v>
      </c>
      <c r="H1178" s="59"/>
      <c r="I1178" s="59"/>
      <c r="J1178" s="60"/>
      <c r="K1178" s="49" t="s">
        <v>61</v>
      </c>
      <c r="L1178" s="50"/>
      <c r="M1178" s="83"/>
      <c r="N1178" s="84"/>
      <c r="O1178" s="5" t="s">
        <v>1295</v>
      </c>
      <c r="P1178" s="43" t="s">
        <v>1333</v>
      </c>
      <c r="Q1178" s="44"/>
      <c r="R1178" s="43" t="s">
        <v>187</v>
      </c>
      <c r="S1178" s="44"/>
      <c r="T1178" s="6">
        <v>6</v>
      </c>
      <c r="U1178" s="103" t="s">
        <v>61</v>
      </c>
      <c r="V1178" s="104"/>
    </row>
    <row r="1179" spans="1:24" ht="14.5" customHeight="1" x14ac:dyDescent="0.3">
      <c r="A1179" s="5" t="s">
        <v>1295</v>
      </c>
      <c r="B1179" s="43" t="s">
        <v>1334</v>
      </c>
      <c r="C1179" s="44"/>
      <c r="D1179" s="43" t="s">
        <v>187</v>
      </c>
      <c r="E1179" s="45"/>
      <c r="F1179" s="44"/>
      <c r="G1179" s="58">
        <v>5</v>
      </c>
      <c r="H1179" s="59"/>
      <c r="I1179" s="59"/>
      <c r="J1179" s="60"/>
      <c r="K1179" s="49" t="s">
        <v>61</v>
      </c>
      <c r="L1179" s="50"/>
      <c r="M1179" s="83"/>
      <c r="N1179" s="84"/>
      <c r="O1179" s="5" t="s">
        <v>1295</v>
      </c>
      <c r="P1179" s="43" t="s">
        <v>620</v>
      </c>
      <c r="Q1179" s="44"/>
      <c r="R1179" s="43" t="s">
        <v>187</v>
      </c>
      <c r="S1179" s="44"/>
      <c r="T1179" s="6">
        <v>6</v>
      </c>
      <c r="U1179" s="103" t="s">
        <v>61</v>
      </c>
      <c r="V1179" s="104"/>
    </row>
    <row r="1180" spans="1:24" ht="14.5" customHeight="1" x14ac:dyDescent="0.3">
      <c r="A1180" s="5" t="s">
        <v>1295</v>
      </c>
      <c r="B1180" s="43" t="s">
        <v>1335</v>
      </c>
      <c r="C1180" s="44"/>
      <c r="D1180" s="43" t="s">
        <v>187</v>
      </c>
      <c r="E1180" s="45"/>
      <c r="F1180" s="44"/>
      <c r="G1180" s="58">
        <v>6</v>
      </c>
      <c r="H1180" s="59"/>
      <c r="I1180" s="59"/>
      <c r="J1180" s="60"/>
      <c r="K1180" s="49" t="s">
        <v>61</v>
      </c>
      <c r="L1180" s="50"/>
      <c r="M1180" s="83"/>
      <c r="N1180" s="84"/>
      <c r="O1180" s="5" t="s">
        <v>1295</v>
      </c>
      <c r="P1180" s="43" t="s">
        <v>1336</v>
      </c>
      <c r="Q1180" s="44"/>
      <c r="R1180" s="43" t="s">
        <v>187</v>
      </c>
      <c r="S1180" s="44"/>
      <c r="T1180" s="6">
        <v>5</v>
      </c>
      <c r="U1180" s="103" t="s">
        <v>61</v>
      </c>
      <c r="V1180" s="104"/>
    </row>
    <row r="1181" spans="1:24" ht="14.5" customHeight="1" x14ac:dyDescent="0.3">
      <c r="A1181" s="5" t="s">
        <v>1295</v>
      </c>
      <c r="B1181" s="43" t="s">
        <v>589</v>
      </c>
      <c r="C1181" s="44"/>
      <c r="D1181" s="43" t="s">
        <v>187</v>
      </c>
      <c r="E1181" s="45"/>
      <c r="F1181" s="44"/>
      <c r="G1181" s="58">
        <v>6</v>
      </c>
      <c r="H1181" s="59"/>
      <c r="I1181" s="59"/>
      <c r="J1181" s="60"/>
      <c r="K1181" s="49" t="s">
        <v>61</v>
      </c>
      <c r="L1181" s="50"/>
      <c r="M1181" s="83"/>
      <c r="N1181" s="84"/>
      <c r="O1181" s="5" t="s">
        <v>1295</v>
      </c>
      <c r="P1181" s="43" t="s">
        <v>1337</v>
      </c>
      <c r="Q1181" s="44"/>
      <c r="R1181" s="43" t="s">
        <v>187</v>
      </c>
      <c r="S1181" s="44"/>
      <c r="T1181" s="6">
        <v>6</v>
      </c>
      <c r="U1181" s="103" t="s">
        <v>61</v>
      </c>
      <c r="V1181" s="104"/>
    </row>
    <row r="1182" spans="1:24" ht="14.5" customHeight="1" x14ac:dyDescent="0.3">
      <c r="A1182" s="5" t="s">
        <v>1295</v>
      </c>
      <c r="B1182" s="43" t="s">
        <v>169</v>
      </c>
      <c r="C1182" s="44"/>
      <c r="D1182" s="43" t="s">
        <v>187</v>
      </c>
      <c r="E1182" s="45"/>
      <c r="F1182" s="44"/>
      <c r="G1182" s="58">
        <v>5</v>
      </c>
      <c r="H1182" s="59"/>
      <c r="I1182" s="59"/>
      <c r="J1182" s="60"/>
      <c r="K1182" s="49" t="s">
        <v>61</v>
      </c>
      <c r="L1182" s="50"/>
      <c r="M1182" s="83"/>
      <c r="N1182" s="84"/>
      <c r="O1182" s="5" t="s">
        <v>1295</v>
      </c>
      <c r="P1182" s="43" t="s">
        <v>675</v>
      </c>
      <c r="Q1182" s="44"/>
      <c r="R1182" s="43" t="s">
        <v>187</v>
      </c>
      <c r="S1182" s="44"/>
      <c r="T1182" s="6">
        <v>6</v>
      </c>
      <c r="U1182" s="103" t="s">
        <v>61</v>
      </c>
      <c r="V1182" s="104"/>
    </row>
    <row r="1183" spans="1:24" ht="14.5" customHeight="1" x14ac:dyDescent="0.3">
      <c r="A1183" s="5" t="s">
        <v>1295</v>
      </c>
      <c r="B1183" s="43" t="s">
        <v>1338</v>
      </c>
      <c r="C1183" s="44"/>
      <c r="D1183" s="43" t="s">
        <v>187</v>
      </c>
      <c r="E1183" s="45"/>
      <c r="F1183" s="44"/>
      <c r="G1183" s="58">
        <v>5</v>
      </c>
      <c r="H1183" s="59"/>
      <c r="I1183" s="59"/>
      <c r="J1183" s="60"/>
      <c r="K1183" s="49" t="s">
        <v>61</v>
      </c>
      <c r="L1183" s="50"/>
      <c r="M1183" s="83"/>
      <c r="N1183" s="84"/>
      <c r="O1183" s="5" t="s">
        <v>1295</v>
      </c>
      <c r="P1183" s="43" t="s">
        <v>943</v>
      </c>
      <c r="Q1183" s="44"/>
      <c r="R1183" s="43" t="s">
        <v>60</v>
      </c>
      <c r="S1183" s="44"/>
      <c r="T1183" s="6">
        <v>4</v>
      </c>
      <c r="U1183" s="103" t="s">
        <v>61</v>
      </c>
      <c r="V1183" s="104"/>
    </row>
    <row r="1184" spans="1:24" ht="13.5" customHeight="1" x14ac:dyDescent="0.3">
      <c r="A1184" s="63" t="s">
        <v>1339</v>
      </c>
      <c r="B1184" s="63"/>
      <c r="C1184" s="63"/>
      <c r="D1184" s="63"/>
      <c r="E1184" s="63"/>
      <c r="F1184" s="63"/>
      <c r="G1184" s="63"/>
      <c r="H1184" s="63"/>
      <c r="I1184" s="63"/>
      <c r="J1184" s="63"/>
      <c r="K1184" s="63"/>
      <c r="L1184" s="63"/>
      <c r="M1184" s="63"/>
      <c r="N1184" s="63"/>
      <c r="O1184" s="63"/>
      <c r="P1184" s="63"/>
      <c r="Q1184" s="63"/>
      <c r="R1184" s="63"/>
      <c r="S1184" s="63"/>
      <c r="T1184" s="63"/>
      <c r="U1184" s="63"/>
      <c r="V1184" s="63"/>
      <c r="W1184" s="63"/>
      <c r="X1184" s="63"/>
    </row>
    <row r="1185" spans="1:24" ht="15" customHeight="1" x14ac:dyDescent="0.3">
      <c r="A1185" s="64" t="s">
        <v>9</v>
      </c>
      <c r="B1185" s="64"/>
      <c r="C1185" s="64"/>
      <c r="D1185" s="64"/>
      <c r="E1185" s="64"/>
      <c r="F1185" s="64"/>
      <c r="G1185" s="64"/>
      <c r="H1185" s="64"/>
      <c r="I1185" s="64"/>
      <c r="J1185" s="64"/>
      <c r="K1185" s="64"/>
      <c r="L1185" s="64"/>
      <c r="M1185" s="64"/>
      <c r="N1185" s="64"/>
      <c r="O1185" s="64"/>
      <c r="P1185" s="64"/>
      <c r="Q1185" s="64"/>
      <c r="R1185" s="64"/>
      <c r="S1185" s="64"/>
      <c r="T1185" s="64"/>
      <c r="U1185" s="64"/>
      <c r="V1185" s="64"/>
      <c r="W1185" s="64"/>
      <c r="X1185" s="64"/>
    </row>
    <row r="1186" spans="1:24" ht="7.5" customHeight="1" x14ac:dyDescent="0.3">
      <c r="A1186" s="65"/>
      <c r="B1186" s="65"/>
      <c r="C1186" s="65"/>
      <c r="D1186" s="65"/>
      <c r="E1186" s="65"/>
      <c r="F1186" s="65"/>
      <c r="G1186" s="65"/>
      <c r="H1186" s="65"/>
      <c r="I1186" s="65"/>
      <c r="J1186" s="65"/>
      <c r="K1186" s="65"/>
      <c r="L1186" s="65"/>
      <c r="M1186" s="65"/>
      <c r="N1186" s="65"/>
      <c r="O1186" s="65"/>
      <c r="P1186" s="65"/>
      <c r="Q1186" s="65"/>
      <c r="R1186" s="65"/>
      <c r="S1186" s="65"/>
      <c r="T1186" s="65"/>
      <c r="U1186" s="65"/>
      <c r="V1186" s="65"/>
      <c r="W1186" s="65"/>
    </row>
    <row r="1187" spans="1:24" ht="34.5" customHeight="1" x14ac:dyDescent="0.3">
      <c r="A1187" s="66" t="s">
        <v>51</v>
      </c>
      <c r="B1187" s="66"/>
      <c r="C1187" s="66"/>
      <c r="D1187" s="66"/>
      <c r="E1187" s="66"/>
      <c r="F1187" s="66"/>
      <c r="G1187" s="66"/>
      <c r="H1187" s="66"/>
      <c r="I1187" s="66"/>
      <c r="J1187" s="66"/>
      <c r="K1187" s="66"/>
      <c r="L1187" s="66"/>
      <c r="M1187" s="66"/>
      <c r="N1187" s="66"/>
      <c r="O1187" s="66"/>
      <c r="P1187" s="66"/>
      <c r="Q1187" s="66"/>
      <c r="R1187" s="66"/>
      <c r="S1187" s="66"/>
      <c r="T1187" s="66"/>
      <c r="U1187" s="66"/>
      <c r="V1187" s="66"/>
      <c r="W1187" s="66"/>
      <c r="X1187" s="66"/>
    </row>
    <row r="1188" spans="1:24" ht="8.25" customHeight="1" x14ac:dyDescent="0.3">
      <c r="A1188" s="131"/>
      <c r="B1188" s="131"/>
      <c r="C1188" s="131"/>
      <c r="D1188" s="131"/>
      <c r="E1188" s="131"/>
      <c r="F1188" s="131"/>
      <c r="G1188" s="131"/>
      <c r="H1188" s="131"/>
      <c r="I1188" s="131"/>
      <c r="J1188" s="131"/>
      <c r="K1188" s="131"/>
      <c r="L1188" s="131"/>
      <c r="M1188" s="131"/>
      <c r="N1188" s="131"/>
      <c r="O1188" s="131"/>
      <c r="P1188" s="131"/>
      <c r="Q1188" s="131"/>
      <c r="R1188" s="131"/>
      <c r="S1188" s="131"/>
      <c r="T1188" s="131"/>
      <c r="U1188" s="131"/>
    </row>
    <row r="1189" spans="1:24" ht="41.25" customHeight="1" x14ac:dyDescent="0.25">
      <c r="A1189" s="3" t="s">
        <v>52</v>
      </c>
      <c r="B1189" s="67" t="s">
        <v>53</v>
      </c>
      <c r="C1189" s="68"/>
      <c r="D1189" s="69" t="s">
        <v>54</v>
      </c>
      <c r="E1189" s="70"/>
      <c r="F1189" s="71"/>
      <c r="G1189" s="69" t="s">
        <v>55</v>
      </c>
      <c r="H1189" s="70"/>
      <c r="I1189" s="70"/>
      <c r="J1189" s="71"/>
      <c r="K1189" s="72" t="s">
        <v>56</v>
      </c>
      <c r="L1189" s="73"/>
      <c r="M1189" s="83"/>
      <c r="N1189" s="84"/>
      <c r="O1189" s="3" t="s">
        <v>52</v>
      </c>
      <c r="P1189" s="67" t="s">
        <v>53</v>
      </c>
      <c r="Q1189" s="68"/>
      <c r="R1189" s="69" t="s">
        <v>54</v>
      </c>
      <c r="S1189" s="71"/>
      <c r="T1189" s="4" t="s">
        <v>55</v>
      </c>
      <c r="U1189" s="72" t="s">
        <v>56</v>
      </c>
      <c r="V1189" s="73"/>
    </row>
    <row r="1190" spans="1:24" ht="14.5" customHeight="1" x14ac:dyDescent="0.3">
      <c r="A1190" s="5" t="s">
        <v>1295</v>
      </c>
      <c r="B1190" s="43" t="s">
        <v>676</v>
      </c>
      <c r="C1190" s="44"/>
      <c r="D1190" s="43" t="s">
        <v>187</v>
      </c>
      <c r="E1190" s="45"/>
      <c r="F1190" s="44"/>
      <c r="G1190" s="58">
        <v>6</v>
      </c>
      <c r="H1190" s="59"/>
      <c r="I1190" s="59"/>
      <c r="J1190" s="60"/>
      <c r="K1190" s="49" t="s">
        <v>61</v>
      </c>
      <c r="L1190" s="50"/>
      <c r="M1190" s="83"/>
      <c r="N1190" s="84"/>
      <c r="O1190" s="5" t="s">
        <v>1340</v>
      </c>
      <c r="P1190" s="43" t="s">
        <v>1341</v>
      </c>
      <c r="Q1190" s="44"/>
      <c r="R1190" s="43" t="s">
        <v>60</v>
      </c>
      <c r="S1190" s="44"/>
      <c r="T1190" s="6">
        <v>4</v>
      </c>
      <c r="U1190" s="49" t="s">
        <v>61</v>
      </c>
      <c r="V1190" s="50"/>
    </row>
    <row r="1191" spans="1:24" ht="14.5" customHeight="1" x14ac:dyDescent="0.3">
      <c r="A1191" s="5" t="s">
        <v>1295</v>
      </c>
      <c r="B1191" s="43" t="s">
        <v>1342</v>
      </c>
      <c r="C1191" s="44"/>
      <c r="D1191" s="43" t="s">
        <v>187</v>
      </c>
      <c r="E1191" s="45"/>
      <c r="F1191" s="44"/>
      <c r="G1191" s="58">
        <v>5</v>
      </c>
      <c r="H1191" s="59"/>
      <c r="I1191" s="59"/>
      <c r="J1191" s="60"/>
      <c r="K1191" s="49" t="s">
        <v>61</v>
      </c>
      <c r="L1191" s="50"/>
      <c r="M1191" s="83"/>
      <c r="N1191" s="84"/>
      <c r="O1191" s="5" t="s">
        <v>1340</v>
      </c>
      <c r="P1191" s="43" t="s">
        <v>1343</v>
      </c>
      <c r="Q1191" s="44"/>
      <c r="R1191" s="43" t="s">
        <v>60</v>
      </c>
      <c r="S1191" s="44"/>
      <c r="T1191" s="6">
        <v>3</v>
      </c>
      <c r="U1191" s="49" t="s">
        <v>61</v>
      </c>
      <c r="V1191" s="50"/>
    </row>
    <row r="1192" spans="1:24" ht="14.5" customHeight="1" x14ac:dyDescent="0.3">
      <c r="A1192" s="5" t="s">
        <v>1295</v>
      </c>
      <c r="B1192" s="43" t="s">
        <v>1344</v>
      </c>
      <c r="C1192" s="44"/>
      <c r="D1192" s="43" t="s">
        <v>187</v>
      </c>
      <c r="E1192" s="45"/>
      <c r="F1192" s="44"/>
      <c r="G1192" s="58">
        <v>6</v>
      </c>
      <c r="H1192" s="59"/>
      <c r="I1192" s="59"/>
      <c r="J1192" s="60"/>
      <c r="K1192" s="49" t="s">
        <v>61</v>
      </c>
      <c r="L1192" s="50"/>
      <c r="M1192" s="83"/>
      <c r="N1192" s="84"/>
      <c r="O1192" s="5" t="s">
        <v>1340</v>
      </c>
      <c r="P1192" s="43" t="s">
        <v>1345</v>
      </c>
      <c r="Q1192" s="44"/>
      <c r="R1192" s="43" t="s">
        <v>60</v>
      </c>
      <c r="S1192" s="44"/>
      <c r="T1192" s="6">
        <v>4</v>
      </c>
      <c r="U1192" s="49" t="s">
        <v>61</v>
      </c>
      <c r="V1192" s="50"/>
    </row>
    <row r="1193" spans="1:24" ht="14.5" customHeight="1" x14ac:dyDescent="0.3">
      <c r="A1193" s="5" t="s">
        <v>1295</v>
      </c>
      <c r="B1193" s="43" t="s">
        <v>1346</v>
      </c>
      <c r="C1193" s="44"/>
      <c r="D1193" s="43" t="s">
        <v>187</v>
      </c>
      <c r="E1193" s="45"/>
      <c r="F1193" s="44"/>
      <c r="G1193" s="58">
        <v>6</v>
      </c>
      <c r="H1193" s="59"/>
      <c r="I1193" s="59"/>
      <c r="J1193" s="60"/>
      <c r="K1193" s="49" t="s">
        <v>61</v>
      </c>
      <c r="L1193" s="50"/>
      <c r="M1193" s="83"/>
      <c r="N1193" s="84"/>
      <c r="O1193" s="5" t="s">
        <v>1340</v>
      </c>
      <c r="P1193" s="43" t="s">
        <v>1347</v>
      </c>
      <c r="Q1193" s="44"/>
      <c r="R1193" s="43" t="s">
        <v>60</v>
      </c>
      <c r="S1193" s="44"/>
      <c r="T1193" s="6">
        <v>3</v>
      </c>
      <c r="U1193" s="49" t="s">
        <v>61</v>
      </c>
      <c r="V1193" s="50"/>
    </row>
    <row r="1194" spans="1:24" ht="14.5" customHeight="1" x14ac:dyDescent="0.3">
      <c r="A1194" s="5" t="s">
        <v>1295</v>
      </c>
      <c r="B1194" s="43" t="s">
        <v>533</v>
      </c>
      <c r="C1194" s="44"/>
      <c r="D1194" s="43" t="s">
        <v>187</v>
      </c>
      <c r="E1194" s="45"/>
      <c r="F1194" s="44"/>
      <c r="G1194" s="58">
        <v>6</v>
      </c>
      <c r="H1194" s="59"/>
      <c r="I1194" s="59"/>
      <c r="J1194" s="60"/>
      <c r="K1194" s="49" t="s">
        <v>61</v>
      </c>
      <c r="L1194" s="50"/>
      <c r="M1194" s="83"/>
      <c r="N1194" s="84"/>
      <c r="O1194" s="5" t="s">
        <v>1340</v>
      </c>
      <c r="P1194" s="43" t="s">
        <v>466</v>
      </c>
      <c r="Q1194" s="44"/>
      <c r="R1194" s="43" t="s">
        <v>60</v>
      </c>
      <c r="S1194" s="44"/>
      <c r="T1194" s="6">
        <v>4</v>
      </c>
      <c r="U1194" s="49" t="s">
        <v>61</v>
      </c>
      <c r="V1194" s="50"/>
    </row>
    <row r="1195" spans="1:24" ht="14.5" customHeight="1" x14ac:dyDescent="0.3">
      <c r="A1195" s="5" t="s">
        <v>1295</v>
      </c>
      <c r="B1195" s="43" t="s">
        <v>112</v>
      </c>
      <c r="C1195" s="44"/>
      <c r="D1195" s="43" t="s">
        <v>187</v>
      </c>
      <c r="E1195" s="45"/>
      <c r="F1195" s="44"/>
      <c r="G1195" s="58">
        <v>5</v>
      </c>
      <c r="H1195" s="59"/>
      <c r="I1195" s="59"/>
      <c r="J1195" s="60"/>
      <c r="K1195" s="49" t="s">
        <v>61</v>
      </c>
      <c r="L1195" s="50"/>
      <c r="M1195" s="83"/>
      <c r="N1195" s="84"/>
      <c r="O1195" s="5" t="s">
        <v>1340</v>
      </c>
      <c r="P1195" s="43" t="s">
        <v>124</v>
      </c>
      <c r="Q1195" s="44"/>
      <c r="R1195" s="43" t="s">
        <v>60</v>
      </c>
      <c r="S1195" s="44"/>
      <c r="T1195" s="6">
        <v>4</v>
      </c>
      <c r="U1195" s="49" t="s">
        <v>61</v>
      </c>
      <c r="V1195" s="50"/>
    </row>
    <row r="1196" spans="1:24" ht="14.5" customHeight="1" x14ac:dyDescent="0.3">
      <c r="A1196" s="5" t="s">
        <v>1295</v>
      </c>
      <c r="B1196" s="43" t="s">
        <v>536</v>
      </c>
      <c r="C1196" s="44"/>
      <c r="D1196" s="43" t="s">
        <v>187</v>
      </c>
      <c r="E1196" s="45"/>
      <c r="F1196" s="44"/>
      <c r="G1196" s="58">
        <v>5</v>
      </c>
      <c r="H1196" s="59"/>
      <c r="I1196" s="59"/>
      <c r="J1196" s="60"/>
      <c r="K1196" s="49" t="s">
        <v>61</v>
      </c>
      <c r="L1196" s="50"/>
      <c r="M1196" s="83"/>
      <c r="N1196" s="84"/>
      <c r="O1196" s="5" t="s">
        <v>1340</v>
      </c>
      <c r="P1196" s="43" t="s">
        <v>1348</v>
      </c>
      <c r="Q1196" s="44"/>
      <c r="R1196" s="43" t="s">
        <v>60</v>
      </c>
      <c r="S1196" s="44"/>
      <c r="T1196" s="6">
        <v>3</v>
      </c>
      <c r="U1196" s="49" t="s">
        <v>61</v>
      </c>
      <c r="V1196" s="50"/>
    </row>
    <row r="1197" spans="1:24" ht="14.5" customHeight="1" x14ac:dyDescent="0.3">
      <c r="A1197" s="5" t="s">
        <v>1295</v>
      </c>
      <c r="B1197" s="43" t="s">
        <v>1349</v>
      </c>
      <c r="C1197" s="44"/>
      <c r="D1197" s="43" t="s">
        <v>60</v>
      </c>
      <c r="E1197" s="45"/>
      <c r="F1197" s="44"/>
      <c r="G1197" s="58">
        <v>4</v>
      </c>
      <c r="H1197" s="59"/>
      <c r="I1197" s="59"/>
      <c r="J1197" s="60"/>
      <c r="K1197" s="49" t="s">
        <v>61</v>
      </c>
      <c r="L1197" s="50"/>
      <c r="M1197" s="83"/>
      <c r="N1197" s="84"/>
      <c r="O1197" s="5" t="s">
        <v>1340</v>
      </c>
      <c r="P1197" s="43" t="s">
        <v>1350</v>
      </c>
      <c r="Q1197" s="44"/>
      <c r="R1197" s="43" t="s">
        <v>60</v>
      </c>
      <c r="S1197" s="44"/>
      <c r="T1197" s="6">
        <v>4</v>
      </c>
      <c r="U1197" s="49" t="s">
        <v>61</v>
      </c>
      <c r="V1197" s="50"/>
    </row>
    <row r="1198" spans="1:24" ht="14.5" customHeight="1" x14ac:dyDescent="0.3">
      <c r="A1198" s="5" t="s">
        <v>1295</v>
      </c>
      <c r="B1198" s="43" t="s">
        <v>1351</v>
      </c>
      <c r="C1198" s="44"/>
      <c r="D1198" s="43" t="s">
        <v>187</v>
      </c>
      <c r="E1198" s="45"/>
      <c r="F1198" s="44"/>
      <c r="G1198" s="58">
        <v>6</v>
      </c>
      <c r="H1198" s="59"/>
      <c r="I1198" s="59"/>
      <c r="J1198" s="60"/>
      <c r="K1198" s="49" t="s">
        <v>61</v>
      </c>
      <c r="L1198" s="50"/>
      <c r="M1198" s="83"/>
      <c r="N1198" s="84"/>
      <c r="O1198" s="5" t="s">
        <v>1340</v>
      </c>
      <c r="P1198" s="43" t="s">
        <v>197</v>
      </c>
      <c r="Q1198" s="44"/>
      <c r="R1198" s="43" t="s">
        <v>60</v>
      </c>
      <c r="S1198" s="44"/>
      <c r="T1198" s="6">
        <v>4</v>
      </c>
      <c r="U1198" s="49" t="s">
        <v>61</v>
      </c>
      <c r="V1198" s="50"/>
    </row>
    <row r="1199" spans="1:24" ht="14.25" customHeight="1" x14ac:dyDescent="0.3">
      <c r="A1199" s="10" t="s">
        <v>1295</v>
      </c>
      <c r="B1199" s="74" t="s">
        <v>1352</v>
      </c>
      <c r="C1199" s="75"/>
      <c r="D1199" s="74" t="s">
        <v>187</v>
      </c>
      <c r="E1199" s="85"/>
      <c r="F1199" s="75"/>
      <c r="G1199" s="94">
        <v>5</v>
      </c>
      <c r="H1199" s="95"/>
      <c r="I1199" s="95"/>
      <c r="J1199" s="96"/>
      <c r="K1199" s="76" t="s">
        <v>61</v>
      </c>
      <c r="L1199" s="77"/>
      <c r="M1199" s="83"/>
      <c r="N1199" s="84"/>
      <c r="O1199" s="5" t="s">
        <v>1340</v>
      </c>
      <c r="P1199" s="43" t="s">
        <v>1353</v>
      </c>
      <c r="Q1199" s="44"/>
      <c r="R1199" s="43" t="s">
        <v>60</v>
      </c>
      <c r="S1199" s="44"/>
      <c r="T1199" s="6">
        <v>4</v>
      </c>
      <c r="U1199" s="49" t="s">
        <v>61</v>
      </c>
      <c r="V1199" s="50"/>
    </row>
    <row r="1200" spans="1:24" ht="14.9" customHeight="1" x14ac:dyDescent="0.3">
      <c r="A1200" s="78" t="s">
        <v>1354</v>
      </c>
      <c r="B1200" s="78"/>
      <c r="C1200" s="78"/>
      <c r="D1200" s="78"/>
      <c r="E1200" s="78"/>
      <c r="F1200" s="78"/>
      <c r="G1200" s="78"/>
      <c r="H1200" s="78"/>
      <c r="I1200" s="78"/>
      <c r="J1200" s="78"/>
      <c r="K1200" s="78"/>
      <c r="L1200" s="78"/>
      <c r="M1200" s="83"/>
      <c r="N1200" s="84"/>
      <c r="O1200" s="5" t="s">
        <v>1340</v>
      </c>
      <c r="P1200" s="43" t="s">
        <v>128</v>
      </c>
      <c r="Q1200" s="44"/>
      <c r="R1200" s="43" t="s">
        <v>60</v>
      </c>
      <c r="S1200" s="44"/>
      <c r="T1200" s="6">
        <v>3</v>
      </c>
      <c r="U1200" s="49" t="s">
        <v>61</v>
      </c>
      <c r="V1200" s="50"/>
    </row>
    <row r="1201" spans="1:22" ht="14.25" customHeight="1" x14ac:dyDescent="0.3">
      <c r="A1201" s="8" t="s">
        <v>1340</v>
      </c>
      <c r="B1201" s="79" t="s">
        <v>1355</v>
      </c>
      <c r="C1201" s="80"/>
      <c r="D1201" s="79" t="s">
        <v>60</v>
      </c>
      <c r="E1201" s="89"/>
      <c r="F1201" s="80"/>
      <c r="G1201" s="97">
        <v>4</v>
      </c>
      <c r="H1201" s="98"/>
      <c r="I1201" s="98"/>
      <c r="J1201" s="99"/>
      <c r="K1201" s="81" t="s">
        <v>61</v>
      </c>
      <c r="L1201" s="82"/>
      <c r="M1201" s="83"/>
      <c r="N1201" s="84"/>
      <c r="O1201" s="5" t="s">
        <v>1340</v>
      </c>
      <c r="P1201" s="43" t="s">
        <v>1356</v>
      </c>
      <c r="Q1201" s="44"/>
      <c r="R1201" s="43" t="s">
        <v>60</v>
      </c>
      <c r="S1201" s="44"/>
      <c r="T1201" s="6">
        <v>4</v>
      </c>
      <c r="U1201" s="49" t="s">
        <v>61</v>
      </c>
      <c r="V1201" s="50"/>
    </row>
    <row r="1202" spans="1:22" ht="14.5" customHeight="1" x14ac:dyDescent="0.3">
      <c r="A1202" s="5" t="s">
        <v>1340</v>
      </c>
      <c r="B1202" s="43" t="s">
        <v>573</v>
      </c>
      <c r="C1202" s="44"/>
      <c r="D1202" s="43" t="s">
        <v>60</v>
      </c>
      <c r="E1202" s="45"/>
      <c r="F1202" s="44"/>
      <c r="G1202" s="58">
        <v>4</v>
      </c>
      <c r="H1202" s="59"/>
      <c r="I1202" s="59"/>
      <c r="J1202" s="60"/>
      <c r="K1202" s="49" t="s">
        <v>61</v>
      </c>
      <c r="L1202" s="50"/>
      <c r="M1202" s="83"/>
      <c r="N1202" s="84"/>
      <c r="O1202" s="5" t="s">
        <v>1340</v>
      </c>
      <c r="P1202" s="43" t="s">
        <v>1357</v>
      </c>
      <c r="Q1202" s="44"/>
      <c r="R1202" s="43" t="s">
        <v>60</v>
      </c>
      <c r="S1202" s="44"/>
      <c r="T1202" s="6">
        <v>4</v>
      </c>
      <c r="U1202" s="49" t="s">
        <v>61</v>
      </c>
      <c r="V1202" s="50"/>
    </row>
    <row r="1203" spans="1:22" ht="14.5" customHeight="1" x14ac:dyDescent="0.3">
      <c r="A1203" s="5" t="s">
        <v>1340</v>
      </c>
      <c r="B1203" s="43" t="s">
        <v>1358</v>
      </c>
      <c r="C1203" s="44"/>
      <c r="D1203" s="43" t="s">
        <v>187</v>
      </c>
      <c r="E1203" s="45"/>
      <c r="F1203" s="44"/>
      <c r="G1203" s="58">
        <v>5</v>
      </c>
      <c r="H1203" s="59"/>
      <c r="I1203" s="59"/>
      <c r="J1203" s="60"/>
      <c r="K1203" s="49" t="s">
        <v>61</v>
      </c>
      <c r="L1203" s="50"/>
      <c r="M1203" s="83"/>
      <c r="N1203" s="84"/>
      <c r="O1203" s="5" t="s">
        <v>1340</v>
      </c>
      <c r="P1203" s="43" t="s">
        <v>1359</v>
      </c>
      <c r="Q1203" s="44"/>
      <c r="R1203" s="43" t="s">
        <v>60</v>
      </c>
      <c r="S1203" s="44"/>
      <c r="T1203" s="6">
        <v>4</v>
      </c>
      <c r="U1203" s="49" t="s">
        <v>61</v>
      </c>
      <c r="V1203" s="50"/>
    </row>
    <row r="1204" spans="1:22" ht="14.5" customHeight="1" x14ac:dyDescent="0.3">
      <c r="A1204" s="5" t="s">
        <v>1340</v>
      </c>
      <c r="B1204" s="43" t="s">
        <v>1360</v>
      </c>
      <c r="C1204" s="44"/>
      <c r="D1204" s="43" t="s">
        <v>60</v>
      </c>
      <c r="E1204" s="45"/>
      <c r="F1204" s="44"/>
      <c r="G1204" s="58">
        <v>3</v>
      </c>
      <c r="H1204" s="59"/>
      <c r="I1204" s="59"/>
      <c r="J1204" s="60"/>
      <c r="K1204" s="49" t="s">
        <v>61</v>
      </c>
      <c r="L1204" s="50"/>
      <c r="M1204" s="83"/>
      <c r="N1204" s="84"/>
      <c r="O1204" s="5" t="s">
        <v>1340</v>
      </c>
      <c r="P1204" s="43" t="s">
        <v>1361</v>
      </c>
      <c r="Q1204" s="44"/>
      <c r="R1204" s="43" t="s">
        <v>60</v>
      </c>
      <c r="S1204" s="44"/>
      <c r="T1204" s="6">
        <v>4</v>
      </c>
      <c r="U1204" s="49" t="s">
        <v>61</v>
      </c>
      <c r="V1204" s="50"/>
    </row>
    <row r="1205" spans="1:22" ht="14.5" customHeight="1" x14ac:dyDescent="0.3">
      <c r="A1205" s="5" t="s">
        <v>1340</v>
      </c>
      <c r="B1205" s="43" t="s">
        <v>1362</v>
      </c>
      <c r="C1205" s="44"/>
      <c r="D1205" s="43" t="s">
        <v>187</v>
      </c>
      <c r="E1205" s="45"/>
      <c r="F1205" s="44"/>
      <c r="G1205" s="58">
        <v>5</v>
      </c>
      <c r="H1205" s="59"/>
      <c r="I1205" s="59"/>
      <c r="J1205" s="60"/>
      <c r="K1205" s="49" t="s">
        <v>61</v>
      </c>
      <c r="L1205" s="50"/>
      <c r="M1205" s="83"/>
      <c r="N1205" s="84"/>
      <c r="O1205" s="5" t="s">
        <v>1340</v>
      </c>
      <c r="P1205" s="43" t="s">
        <v>613</v>
      </c>
      <c r="Q1205" s="44"/>
      <c r="R1205" s="43" t="s">
        <v>60</v>
      </c>
      <c r="S1205" s="44"/>
      <c r="T1205" s="6">
        <v>4</v>
      </c>
      <c r="U1205" s="49" t="s">
        <v>61</v>
      </c>
      <c r="V1205" s="50"/>
    </row>
    <row r="1206" spans="1:22" ht="14.5" customHeight="1" x14ac:dyDescent="0.3">
      <c r="A1206" s="5" t="s">
        <v>1340</v>
      </c>
      <c r="B1206" s="43" t="s">
        <v>1363</v>
      </c>
      <c r="C1206" s="44"/>
      <c r="D1206" s="43" t="s">
        <v>187</v>
      </c>
      <c r="E1206" s="45"/>
      <c r="F1206" s="44"/>
      <c r="G1206" s="58">
        <v>5</v>
      </c>
      <c r="H1206" s="59"/>
      <c r="I1206" s="59"/>
      <c r="J1206" s="60"/>
      <c r="K1206" s="49" t="s">
        <v>61</v>
      </c>
      <c r="L1206" s="50"/>
      <c r="M1206" s="83"/>
      <c r="N1206" s="84"/>
      <c r="O1206" s="5" t="s">
        <v>1340</v>
      </c>
      <c r="P1206" s="43" t="s">
        <v>1364</v>
      </c>
      <c r="Q1206" s="44"/>
      <c r="R1206" s="43" t="s">
        <v>60</v>
      </c>
      <c r="S1206" s="44"/>
      <c r="T1206" s="6">
        <v>4</v>
      </c>
      <c r="U1206" s="49" t="s">
        <v>61</v>
      </c>
      <c r="V1206" s="50"/>
    </row>
    <row r="1207" spans="1:22" ht="14.5" customHeight="1" x14ac:dyDescent="0.3">
      <c r="A1207" s="5" t="s">
        <v>1340</v>
      </c>
      <c r="B1207" s="43" t="s">
        <v>1365</v>
      </c>
      <c r="C1207" s="44"/>
      <c r="D1207" s="43" t="s">
        <v>60</v>
      </c>
      <c r="E1207" s="45"/>
      <c r="F1207" s="44"/>
      <c r="G1207" s="58">
        <v>3</v>
      </c>
      <c r="H1207" s="59"/>
      <c r="I1207" s="59"/>
      <c r="J1207" s="60"/>
      <c r="K1207" s="49" t="s">
        <v>61</v>
      </c>
      <c r="L1207" s="50"/>
      <c r="M1207" s="83"/>
      <c r="N1207" s="84"/>
      <c r="O1207" s="5" t="s">
        <v>1340</v>
      </c>
      <c r="P1207" s="43" t="s">
        <v>1366</v>
      </c>
      <c r="Q1207" s="44"/>
      <c r="R1207" s="43" t="s">
        <v>60</v>
      </c>
      <c r="S1207" s="44"/>
      <c r="T1207" s="6">
        <v>3</v>
      </c>
      <c r="U1207" s="49" t="s">
        <v>61</v>
      </c>
      <c r="V1207" s="50"/>
    </row>
    <row r="1208" spans="1:22" ht="14.5" customHeight="1" x14ac:dyDescent="0.3">
      <c r="A1208" s="5" t="s">
        <v>1340</v>
      </c>
      <c r="B1208" s="43" t="s">
        <v>1367</v>
      </c>
      <c r="C1208" s="44"/>
      <c r="D1208" s="43" t="s">
        <v>60</v>
      </c>
      <c r="E1208" s="45"/>
      <c r="F1208" s="44"/>
      <c r="G1208" s="58">
        <v>4</v>
      </c>
      <c r="H1208" s="59"/>
      <c r="I1208" s="59"/>
      <c r="J1208" s="60"/>
      <c r="K1208" s="49" t="s">
        <v>61</v>
      </c>
      <c r="L1208" s="50"/>
      <c r="M1208" s="83"/>
      <c r="N1208" s="84"/>
      <c r="O1208" s="5" t="s">
        <v>1340</v>
      </c>
      <c r="P1208" s="43" t="s">
        <v>1368</v>
      </c>
      <c r="Q1208" s="44"/>
      <c r="R1208" s="43" t="s">
        <v>60</v>
      </c>
      <c r="S1208" s="44"/>
      <c r="T1208" s="6">
        <v>3</v>
      </c>
      <c r="U1208" s="49" t="s">
        <v>61</v>
      </c>
      <c r="V1208" s="50"/>
    </row>
    <row r="1209" spans="1:22" ht="14.5" customHeight="1" x14ac:dyDescent="0.3">
      <c r="A1209" s="5" t="s">
        <v>1340</v>
      </c>
      <c r="B1209" s="43" t="s">
        <v>1369</v>
      </c>
      <c r="C1209" s="44"/>
      <c r="D1209" s="43" t="s">
        <v>60</v>
      </c>
      <c r="E1209" s="45"/>
      <c r="F1209" s="44"/>
      <c r="G1209" s="58">
        <v>3</v>
      </c>
      <c r="H1209" s="59"/>
      <c r="I1209" s="59"/>
      <c r="J1209" s="60"/>
      <c r="K1209" s="49" t="s">
        <v>61</v>
      </c>
      <c r="L1209" s="50"/>
      <c r="M1209" s="83"/>
      <c r="N1209" s="84"/>
      <c r="O1209" s="5" t="s">
        <v>1340</v>
      </c>
      <c r="P1209" s="43" t="s">
        <v>1370</v>
      </c>
      <c r="Q1209" s="44"/>
      <c r="R1209" s="43" t="s">
        <v>60</v>
      </c>
      <c r="S1209" s="44"/>
      <c r="T1209" s="6">
        <v>4</v>
      </c>
      <c r="U1209" s="49" t="s">
        <v>61</v>
      </c>
      <c r="V1209" s="50"/>
    </row>
    <row r="1210" spans="1:22" ht="14.5" customHeight="1" x14ac:dyDescent="0.3">
      <c r="A1210" s="5" t="s">
        <v>1340</v>
      </c>
      <c r="B1210" s="43" t="s">
        <v>1371</v>
      </c>
      <c r="C1210" s="44"/>
      <c r="D1210" s="43" t="s">
        <v>63</v>
      </c>
      <c r="E1210" s="45"/>
      <c r="F1210" s="44"/>
      <c r="G1210" s="58">
        <v>3</v>
      </c>
      <c r="H1210" s="59"/>
      <c r="I1210" s="59"/>
      <c r="J1210" s="60"/>
      <c r="K1210" s="49" t="s">
        <v>61</v>
      </c>
      <c r="L1210" s="50"/>
      <c r="M1210" s="83"/>
      <c r="N1210" s="84"/>
      <c r="O1210" s="5" t="s">
        <v>1340</v>
      </c>
      <c r="P1210" s="43" t="s">
        <v>137</v>
      </c>
      <c r="Q1210" s="44"/>
      <c r="R1210" s="43" t="s">
        <v>60</v>
      </c>
      <c r="S1210" s="44"/>
      <c r="T1210" s="6">
        <v>4</v>
      </c>
      <c r="U1210" s="49" t="s">
        <v>61</v>
      </c>
      <c r="V1210" s="50"/>
    </row>
    <row r="1211" spans="1:22" ht="14.5" customHeight="1" x14ac:dyDescent="0.3">
      <c r="A1211" s="5" t="s">
        <v>1340</v>
      </c>
      <c r="B1211" s="43" t="s">
        <v>1372</v>
      </c>
      <c r="C1211" s="44"/>
      <c r="D1211" s="43" t="s">
        <v>60</v>
      </c>
      <c r="E1211" s="45"/>
      <c r="F1211" s="44"/>
      <c r="G1211" s="58">
        <v>4</v>
      </c>
      <c r="H1211" s="59"/>
      <c r="I1211" s="59"/>
      <c r="J1211" s="60"/>
      <c r="K1211" s="49" t="s">
        <v>61</v>
      </c>
      <c r="L1211" s="50"/>
      <c r="M1211" s="83"/>
      <c r="N1211" s="84"/>
      <c r="O1211" s="5" t="s">
        <v>1340</v>
      </c>
      <c r="P1211" s="43" t="s">
        <v>1373</v>
      </c>
      <c r="Q1211" s="44"/>
      <c r="R1211" s="43" t="s">
        <v>60</v>
      </c>
      <c r="S1211" s="44"/>
      <c r="T1211" s="6">
        <v>3</v>
      </c>
      <c r="U1211" s="49" t="s">
        <v>61</v>
      </c>
      <c r="V1211" s="50"/>
    </row>
    <row r="1212" spans="1:22" ht="14.5" customHeight="1" x14ac:dyDescent="0.3">
      <c r="A1212" s="5" t="s">
        <v>1340</v>
      </c>
      <c r="B1212" s="43" t="s">
        <v>463</v>
      </c>
      <c r="C1212" s="44"/>
      <c r="D1212" s="43" t="s">
        <v>60</v>
      </c>
      <c r="E1212" s="45"/>
      <c r="F1212" s="44"/>
      <c r="G1212" s="58">
        <v>4</v>
      </c>
      <c r="H1212" s="59"/>
      <c r="I1212" s="59"/>
      <c r="J1212" s="60"/>
      <c r="K1212" s="49" t="s">
        <v>61</v>
      </c>
      <c r="L1212" s="50"/>
      <c r="M1212" s="83"/>
      <c r="N1212" s="84"/>
      <c r="O1212" s="5" t="s">
        <v>1340</v>
      </c>
      <c r="P1212" s="43" t="s">
        <v>501</v>
      </c>
      <c r="Q1212" s="44"/>
      <c r="R1212" s="43" t="s">
        <v>60</v>
      </c>
      <c r="S1212" s="44"/>
      <c r="T1212" s="6">
        <v>3</v>
      </c>
      <c r="U1212" s="49" t="s">
        <v>61</v>
      </c>
      <c r="V1212" s="50"/>
    </row>
    <row r="1213" spans="1:22" ht="14.5" customHeight="1" x14ac:dyDescent="0.3">
      <c r="A1213" s="5" t="s">
        <v>1340</v>
      </c>
      <c r="B1213" s="43" t="s">
        <v>1374</v>
      </c>
      <c r="C1213" s="44"/>
      <c r="D1213" s="43" t="s">
        <v>60</v>
      </c>
      <c r="E1213" s="45"/>
      <c r="F1213" s="44"/>
      <c r="G1213" s="58">
        <v>3</v>
      </c>
      <c r="H1213" s="59"/>
      <c r="I1213" s="59"/>
      <c r="J1213" s="60"/>
      <c r="K1213" s="49" t="s">
        <v>61</v>
      </c>
      <c r="L1213" s="50"/>
      <c r="M1213" s="83"/>
      <c r="N1213" s="84"/>
      <c r="O1213" s="5" t="s">
        <v>1340</v>
      </c>
      <c r="P1213" s="43" t="s">
        <v>64</v>
      </c>
      <c r="Q1213" s="44"/>
      <c r="R1213" s="43" t="s">
        <v>60</v>
      </c>
      <c r="S1213" s="44"/>
      <c r="T1213" s="6">
        <v>4</v>
      </c>
      <c r="U1213" s="49" t="s">
        <v>61</v>
      </c>
      <c r="V1213" s="50"/>
    </row>
    <row r="1214" spans="1:22" ht="14.5" customHeight="1" x14ac:dyDescent="0.3">
      <c r="A1214" s="5" t="s">
        <v>1340</v>
      </c>
      <c r="B1214" s="43" t="s">
        <v>817</v>
      </c>
      <c r="C1214" s="44"/>
      <c r="D1214" s="43" t="s">
        <v>60</v>
      </c>
      <c r="E1214" s="45"/>
      <c r="F1214" s="44"/>
      <c r="G1214" s="58">
        <v>4</v>
      </c>
      <c r="H1214" s="59"/>
      <c r="I1214" s="59"/>
      <c r="J1214" s="60"/>
      <c r="K1214" s="49" t="s">
        <v>61</v>
      </c>
      <c r="L1214" s="50"/>
      <c r="M1214" s="83"/>
      <c r="N1214" s="84"/>
      <c r="O1214" s="5" t="s">
        <v>1340</v>
      </c>
      <c r="P1214" s="43" t="s">
        <v>1375</v>
      </c>
      <c r="Q1214" s="44"/>
      <c r="R1214" s="43" t="s">
        <v>60</v>
      </c>
      <c r="S1214" s="44"/>
      <c r="T1214" s="6">
        <v>3</v>
      </c>
      <c r="U1214" s="49" t="s">
        <v>61</v>
      </c>
      <c r="V1214" s="50"/>
    </row>
    <row r="1215" spans="1:22" ht="14.5" customHeight="1" x14ac:dyDescent="0.3">
      <c r="A1215" s="5" t="s">
        <v>1340</v>
      </c>
      <c r="B1215" s="43" t="s">
        <v>467</v>
      </c>
      <c r="C1215" s="44"/>
      <c r="D1215" s="43" t="s">
        <v>60</v>
      </c>
      <c r="E1215" s="45"/>
      <c r="F1215" s="44"/>
      <c r="G1215" s="58">
        <v>3</v>
      </c>
      <c r="H1215" s="59"/>
      <c r="I1215" s="59"/>
      <c r="J1215" s="60"/>
      <c r="K1215" s="49" t="s">
        <v>61</v>
      </c>
      <c r="L1215" s="50"/>
      <c r="M1215" s="83"/>
      <c r="N1215" s="84"/>
      <c r="O1215" s="5" t="s">
        <v>1340</v>
      </c>
      <c r="P1215" s="43" t="s">
        <v>216</v>
      </c>
      <c r="Q1215" s="44"/>
      <c r="R1215" s="43" t="s">
        <v>60</v>
      </c>
      <c r="S1215" s="44"/>
      <c r="T1215" s="6">
        <v>4</v>
      </c>
      <c r="U1215" s="49" t="s">
        <v>61</v>
      </c>
      <c r="V1215" s="50"/>
    </row>
    <row r="1216" spans="1:22" ht="14.5" customHeight="1" x14ac:dyDescent="0.3">
      <c r="A1216" s="5" t="s">
        <v>1340</v>
      </c>
      <c r="B1216" s="43" t="s">
        <v>1376</v>
      </c>
      <c r="C1216" s="44"/>
      <c r="D1216" s="43" t="s">
        <v>63</v>
      </c>
      <c r="E1216" s="45"/>
      <c r="F1216" s="44"/>
      <c r="G1216" s="58">
        <v>3</v>
      </c>
      <c r="H1216" s="59"/>
      <c r="I1216" s="59"/>
      <c r="J1216" s="60"/>
      <c r="K1216" s="49" t="s">
        <v>61</v>
      </c>
      <c r="L1216" s="50"/>
      <c r="M1216" s="83"/>
      <c r="N1216" s="84"/>
      <c r="O1216" s="5" t="s">
        <v>1340</v>
      </c>
      <c r="P1216" s="43" t="s">
        <v>70</v>
      </c>
      <c r="Q1216" s="44"/>
      <c r="R1216" s="43" t="s">
        <v>60</v>
      </c>
      <c r="S1216" s="44"/>
      <c r="T1216" s="6">
        <v>4</v>
      </c>
      <c r="U1216" s="49" t="s">
        <v>61</v>
      </c>
      <c r="V1216" s="50"/>
    </row>
    <row r="1217" spans="1:24" ht="14.5" customHeight="1" x14ac:dyDescent="0.3">
      <c r="A1217" s="5" t="s">
        <v>1340</v>
      </c>
      <c r="B1217" s="43" t="s">
        <v>1377</v>
      </c>
      <c r="C1217" s="44"/>
      <c r="D1217" s="43" t="s">
        <v>60</v>
      </c>
      <c r="E1217" s="45"/>
      <c r="F1217" s="44"/>
      <c r="G1217" s="58">
        <v>4</v>
      </c>
      <c r="H1217" s="59"/>
      <c r="I1217" s="59"/>
      <c r="J1217" s="60"/>
      <c r="K1217" s="49" t="s">
        <v>61</v>
      </c>
      <c r="L1217" s="50"/>
      <c r="M1217" s="83"/>
      <c r="N1217" s="84"/>
      <c r="O1217" s="5" t="s">
        <v>1340</v>
      </c>
      <c r="P1217" s="43" t="s">
        <v>72</v>
      </c>
      <c r="Q1217" s="44"/>
      <c r="R1217" s="43" t="s">
        <v>60</v>
      </c>
      <c r="S1217" s="44"/>
      <c r="T1217" s="6">
        <v>4</v>
      </c>
      <c r="U1217" s="49" t="s">
        <v>61</v>
      </c>
      <c r="V1217" s="50"/>
    </row>
    <row r="1218" spans="1:24" ht="14.5" customHeight="1" x14ac:dyDescent="0.3">
      <c r="A1218" s="5" t="s">
        <v>1340</v>
      </c>
      <c r="B1218" s="43" t="s">
        <v>1378</v>
      </c>
      <c r="C1218" s="44"/>
      <c r="D1218" s="43" t="s">
        <v>60</v>
      </c>
      <c r="E1218" s="45"/>
      <c r="F1218" s="44"/>
      <c r="G1218" s="58">
        <v>4</v>
      </c>
      <c r="H1218" s="59"/>
      <c r="I1218" s="59"/>
      <c r="J1218" s="60"/>
      <c r="K1218" s="49" t="s">
        <v>61</v>
      </c>
      <c r="L1218" s="50"/>
      <c r="M1218" s="83"/>
      <c r="N1218" s="84"/>
      <c r="O1218" s="5" t="s">
        <v>1340</v>
      </c>
      <c r="P1218" s="43" t="s">
        <v>395</v>
      </c>
      <c r="Q1218" s="44"/>
      <c r="R1218" s="43" t="s">
        <v>60</v>
      </c>
      <c r="S1218" s="44"/>
      <c r="T1218" s="6">
        <v>3</v>
      </c>
      <c r="U1218" s="49" t="s">
        <v>61</v>
      </c>
      <c r="V1218" s="50"/>
    </row>
    <row r="1219" spans="1:24" ht="14.5" customHeight="1" x14ac:dyDescent="0.3">
      <c r="A1219" s="5" t="s">
        <v>1340</v>
      </c>
      <c r="B1219" s="43" t="s">
        <v>475</v>
      </c>
      <c r="C1219" s="44"/>
      <c r="D1219" s="43" t="s">
        <v>60</v>
      </c>
      <c r="E1219" s="45"/>
      <c r="F1219" s="44"/>
      <c r="G1219" s="58">
        <v>4</v>
      </c>
      <c r="H1219" s="59"/>
      <c r="I1219" s="59"/>
      <c r="J1219" s="60"/>
      <c r="K1219" s="49" t="s">
        <v>61</v>
      </c>
      <c r="L1219" s="50"/>
      <c r="M1219" s="83"/>
      <c r="N1219" s="84"/>
      <c r="O1219" s="5" t="s">
        <v>1340</v>
      </c>
      <c r="P1219" s="43" t="s">
        <v>1379</v>
      </c>
      <c r="Q1219" s="44"/>
      <c r="R1219" s="43" t="s">
        <v>60</v>
      </c>
      <c r="S1219" s="44"/>
      <c r="T1219" s="6">
        <v>4</v>
      </c>
      <c r="U1219" s="49" t="s">
        <v>61</v>
      </c>
      <c r="V1219" s="50"/>
    </row>
    <row r="1220" spans="1:24" ht="14.5" customHeight="1" x14ac:dyDescent="0.3">
      <c r="A1220" s="5" t="s">
        <v>1340</v>
      </c>
      <c r="B1220" s="43" t="s">
        <v>81</v>
      </c>
      <c r="C1220" s="44"/>
      <c r="D1220" s="43" t="s">
        <v>60</v>
      </c>
      <c r="E1220" s="45"/>
      <c r="F1220" s="44"/>
      <c r="G1220" s="58">
        <v>4</v>
      </c>
      <c r="H1220" s="59"/>
      <c r="I1220" s="59"/>
      <c r="J1220" s="60"/>
      <c r="K1220" s="49" t="s">
        <v>61</v>
      </c>
      <c r="L1220" s="50"/>
      <c r="M1220" s="83"/>
      <c r="N1220" s="84"/>
      <c r="O1220" s="5" t="s">
        <v>1340</v>
      </c>
      <c r="P1220" s="43" t="s">
        <v>1380</v>
      </c>
      <c r="Q1220" s="44"/>
      <c r="R1220" s="43" t="s">
        <v>60</v>
      </c>
      <c r="S1220" s="44"/>
      <c r="T1220" s="6">
        <v>3</v>
      </c>
      <c r="U1220" s="49" t="s">
        <v>61</v>
      </c>
      <c r="V1220" s="50"/>
    </row>
    <row r="1221" spans="1:24" ht="14.5" customHeight="1" x14ac:dyDescent="0.3">
      <c r="A1221" s="5" t="s">
        <v>1340</v>
      </c>
      <c r="B1221" s="43" t="s">
        <v>1381</v>
      </c>
      <c r="C1221" s="44"/>
      <c r="D1221" s="43" t="s">
        <v>60</v>
      </c>
      <c r="E1221" s="45"/>
      <c r="F1221" s="44"/>
      <c r="G1221" s="58">
        <v>3</v>
      </c>
      <c r="H1221" s="59"/>
      <c r="I1221" s="59"/>
      <c r="J1221" s="60"/>
      <c r="K1221" s="49" t="s">
        <v>61</v>
      </c>
      <c r="L1221" s="50"/>
      <c r="M1221" s="83"/>
      <c r="N1221" s="84"/>
      <c r="O1221" s="5" t="s">
        <v>1340</v>
      </c>
      <c r="P1221" s="43" t="s">
        <v>523</v>
      </c>
      <c r="Q1221" s="44"/>
      <c r="R1221" s="43" t="s">
        <v>187</v>
      </c>
      <c r="S1221" s="44"/>
      <c r="T1221" s="6">
        <v>5</v>
      </c>
      <c r="U1221" s="49" t="s">
        <v>61</v>
      </c>
      <c r="V1221" s="50"/>
    </row>
    <row r="1222" spans="1:24" ht="14.5" customHeight="1" x14ac:dyDescent="0.3">
      <c r="A1222" s="5" t="s">
        <v>1340</v>
      </c>
      <c r="B1222" s="43" t="s">
        <v>89</v>
      </c>
      <c r="C1222" s="44"/>
      <c r="D1222" s="43" t="s">
        <v>60</v>
      </c>
      <c r="E1222" s="45"/>
      <c r="F1222" s="44"/>
      <c r="G1222" s="58">
        <v>4</v>
      </c>
      <c r="H1222" s="59"/>
      <c r="I1222" s="59"/>
      <c r="J1222" s="60"/>
      <c r="K1222" s="49" t="s">
        <v>61</v>
      </c>
      <c r="L1222" s="50"/>
      <c r="M1222" s="83"/>
      <c r="N1222" s="84"/>
      <c r="O1222" s="5" t="s">
        <v>1340</v>
      </c>
      <c r="P1222" s="43" t="s">
        <v>84</v>
      </c>
      <c r="Q1222" s="44"/>
      <c r="R1222" s="43" t="s">
        <v>60</v>
      </c>
      <c r="S1222" s="44"/>
      <c r="T1222" s="6">
        <v>3</v>
      </c>
      <c r="U1222" s="49" t="s">
        <v>61</v>
      </c>
      <c r="V1222" s="50"/>
    </row>
    <row r="1223" spans="1:24" ht="14.5" customHeight="1" x14ac:dyDescent="0.3">
      <c r="A1223" s="5" t="s">
        <v>1340</v>
      </c>
      <c r="B1223" s="43" t="s">
        <v>168</v>
      </c>
      <c r="C1223" s="44"/>
      <c r="D1223" s="43" t="s">
        <v>60</v>
      </c>
      <c r="E1223" s="45"/>
      <c r="F1223" s="44"/>
      <c r="G1223" s="58">
        <v>4</v>
      </c>
      <c r="H1223" s="59"/>
      <c r="I1223" s="59"/>
      <c r="J1223" s="60"/>
      <c r="K1223" s="49" t="s">
        <v>61</v>
      </c>
      <c r="L1223" s="50"/>
      <c r="M1223" s="83"/>
      <c r="N1223" s="84"/>
      <c r="O1223" s="5" t="s">
        <v>1340</v>
      </c>
      <c r="P1223" s="43" t="s">
        <v>1382</v>
      </c>
      <c r="Q1223" s="44"/>
      <c r="R1223" s="43" t="s">
        <v>60</v>
      </c>
      <c r="S1223" s="44"/>
      <c r="T1223" s="6">
        <v>3</v>
      </c>
      <c r="U1223" s="49" t="s">
        <v>61</v>
      </c>
      <c r="V1223" s="50"/>
    </row>
    <row r="1224" spans="1:24" ht="14.5" customHeight="1" x14ac:dyDescent="0.3">
      <c r="A1224" s="5" t="s">
        <v>1340</v>
      </c>
      <c r="B1224" s="43" t="s">
        <v>1383</v>
      </c>
      <c r="C1224" s="44"/>
      <c r="D1224" s="43" t="s">
        <v>63</v>
      </c>
      <c r="E1224" s="45"/>
      <c r="F1224" s="44"/>
      <c r="G1224" s="58">
        <v>3</v>
      </c>
      <c r="H1224" s="59"/>
      <c r="I1224" s="59"/>
      <c r="J1224" s="60"/>
      <c r="K1224" s="49" t="s">
        <v>61</v>
      </c>
      <c r="L1224" s="50"/>
      <c r="M1224" s="83"/>
      <c r="N1224" s="84"/>
      <c r="O1224" s="5" t="s">
        <v>1340</v>
      </c>
      <c r="P1224" s="43" t="s">
        <v>1384</v>
      </c>
      <c r="Q1224" s="44"/>
      <c r="R1224" s="43" t="s">
        <v>60</v>
      </c>
      <c r="S1224" s="44"/>
      <c r="T1224" s="6">
        <v>4</v>
      </c>
      <c r="U1224" s="49" t="s">
        <v>61</v>
      </c>
      <c r="V1224" s="50"/>
    </row>
    <row r="1225" spans="1:24" ht="14.5" customHeight="1" x14ac:dyDescent="0.3">
      <c r="A1225" s="5" t="s">
        <v>1340</v>
      </c>
      <c r="B1225" s="43" t="s">
        <v>1385</v>
      </c>
      <c r="C1225" s="44"/>
      <c r="D1225" s="43" t="s">
        <v>60</v>
      </c>
      <c r="E1225" s="45"/>
      <c r="F1225" s="44"/>
      <c r="G1225" s="58">
        <v>3</v>
      </c>
      <c r="H1225" s="59"/>
      <c r="I1225" s="59"/>
      <c r="J1225" s="60"/>
      <c r="K1225" s="49" t="s">
        <v>61</v>
      </c>
      <c r="L1225" s="50"/>
      <c r="M1225" s="83"/>
      <c r="N1225" s="84"/>
      <c r="O1225" s="5" t="s">
        <v>1340</v>
      </c>
      <c r="P1225" s="43" t="s">
        <v>1386</v>
      </c>
      <c r="Q1225" s="44"/>
      <c r="R1225" s="43" t="s">
        <v>63</v>
      </c>
      <c r="S1225" s="44"/>
      <c r="T1225" s="6">
        <v>3</v>
      </c>
      <c r="U1225" s="49" t="s">
        <v>61</v>
      </c>
      <c r="V1225" s="50"/>
    </row>
    <row r="1226" spans="1:24" ht="14.5" customHeight="1" x14ac:dyDescent="0.3">
      <c r="A1226" s="5" t="s">
        <v>1340</v>
      </c>
      <c r="B1226" s="43" t="s">
        <v>592</v>
      </c>
      <c r="C1226" s="44"/>
      <c r="D1226" s="43" t="s">
        <v>60</v>
      </c>
      <c r="E1226" s="45"/>
      <c r="F1226" s="44"/>
      <c r="G1226" s="58">
        <v>3</v>
      </c>
      <c r="H1226" s="59"/>
      <c r="I1226" s="59"/>
      <c r="J1226" s="60"/>
      <c r="K1226" s="49" t="s">
        <v>61</v>
      </c>
      <c r="L1226" s="50"/>
      <c r="M1226" s="83"/>
      <c r="N1226" s="84"/>
      <c r="O1226" s="5" t="s">
        <v>1340</v>
      </c>
      <c r="P1226" s="43" t="s">
        <v>1387</v>
      </c>
      <c r="Q1226" s="44"/>
      <c r="R1226" s="43" t="s">
        <v>60</v>
      </c>
      <c r="S1226" s="44"/>
      <c r="T1226" s="6">
        <v>4</v>
      </c>
      <c r="U1226" s="49" t="s">
        <v>61</v>
      </c>
      <c r="V1226" s="50"/>
    </row>
    <row r="1227" spans="1:24" ht="14.5" customHeight="1" x14ac:dyDescent="0.3">
      <c r="A1227" s="5" t="s">
        <v>1340</v>
      </c>
      <c r="B1227" s="43" t="s">
        <v>1388</v>
      </c>
      <c r="C1227" s="44"/>
      <c r="D1227" s="43" t="s">
        <v>60</v>
      </c>
      <c r="E1227" s="45"/>
      <c r="F1227" s="44"/>
      <c r="G1227" s="58">
        <v>3</v>
      </c>
      <c r="H1227" s="59"/>
      <c r="I1227" s="59"/>
      <c r="J1227" s="60"/>
      <c r="K1227" s="49" t="s">
        <v>61</v>
      </c>
      <c r="L1227" s="50"/>
      <c r="M1227" s="83"/>
      <c r="N1227" s="84"/>
      <c r="O1227" s="5" t="s">
        <v>1340</v>
      </c>
      <c r="P1227" s="43" t="s">
        <v>1389</v>
      </c>
      <c r="Q1227" s="44"/>
      <c r="R1227" s="43" t="s">
        <v>63</v>
      </c>
      <c r="S1227" s="44"/>
      <c r="T1227" s="6">
        <v>3</v>
      </c>
      <c r="U1227" s="49" t="s">
        <v>61</v>
      </c>
      <c r="V1227" s="50"/>
    </row>
    <row r="1228" spans="1:24" ht="14.5" customHeight="1" x14ac:dyDescent="0.3">
      <c r="A1228" s="5" t="s">
        <v>1340</v>
      </c>
      <c r="B1228" s="43" t="s">
        <v>1390</v>
      </c>
      <c r="C1228" s="44"/>
      <c r="D1228" s="43" t="s">
        <v>60</v>
      </c>
      <c r="E1228" s="45"/>
      <c r="F1228" s="44"/>
      <c r="G1228" s="58">
        <v>3</v>
      </c>
      <c r="H1228" s="59"/>
      <c r="I1228" s="59"/>
      <c r="J1228" s="60"/>
      <c r="K1228" s="49" t="s">
        <v>61</v>
      </c>
      <c r="L1228" s="50"/>
      <c r="M1228" s="83"/>
      <c r="N1228" s="84"/>
      <c r="O1228" s="5" t="s">
        <v>1340</v>
      </c>
      <c r="P1228" s="43" t="s">
        <v>264</v>
      </c>
      <c r="Q1228" s="44"/>
      <c r="R1228" s="43" t="s">
        <v>60</v>
      </c>
      <c r="S1228" s="44"/>
      <c r="T1228" s="6">
        <v>4</v>
      </c>
      <c r="U1228" s="49" t="s">
        <v>61</v>
      </c>
      <c r="V1228" s="50"/>
    </row>
    <row r="1229" spans="1:24" ht="14.5" customHeight="1" x14ac:dyDescent="0.3">
      <c r="A1229" s="5" t="s">
        <v>1340</v>
      </c>
      <c r="B1229" s="43" t="s">
        <v>1391</v>
      </c>
      <c r="C1229" s="44"/>
      <c r="D1229" s="43" t="s">
        <v>60</v>
      </c>
      <c r="E1229" s="45"/>
      <c r="F1229" s="44"/>
      <c r="G1229" s="58">
        <v>3</v>
      </c>
      <c r="H1229" s="59"/>
      <c r="I1229" s="59"/>
      <c r="J1229" s="60"/>
      <c r="K1229" s="49" t="s">
        <v>61</v>
      </c>
      <c r="L1229" s="50"/>
      <c r="M1229" s="83"/>
      <c r="N1229" s="84"/>
      <c r="O1229" s="5" t="s">
        <v>1340</v>
      </c>
      <c r="P1229" s="43" t="s">
        <v>1392</v>
      </c>
      <c r="Q1229" s="44"/>
      <c r="R1229" s="43" t="s">
        <v>60</v>
      </c>
      <c r="S1229" s="44"/>
      <c r="T1229" s="6">
        <v>3</v>
      </c>
      <c r="U1229" s="49" t="s">
        <v>61</v>
      </c>
      <c r="V1229" s="50"/>
    </row>
    <row r="1230" spans="1:24" ht="13.5" customHeight="1" x14ac:dyDescent="0.3">
      <c r="A1230" s="51" t="s">
        <v>1393</v>
      </c>
      <c r="B1230" s="51"/>
      <c r="C1230" s="51"/>
      <c r="D1230" s="51"/>
      <c r="E1230" s="51"/>
      <c r="F1230" s="51"/>
      <c r="G1230" s="51"/>
      <c r="H1230" s="51"/>
      <c r="I1230" s="51"/>
      <c r="J1230" s="51"/>
      <c r="K1230" s="51"/>
      <c r="L1230" s="51"/>
      <c r="M1230" s="51"/>
      <c r="N1230" s="51"/>
      <c r="O1230" s="51"/>
      <c r="P1230" s="51"/>
      <c r="Q1230" s="51"/>
      <c r="R1230" s="51"/>
      <c r="S1230" s="51"/>
      <c r="T1230" s="51"/>
      <c r="U1230" s="51"/>
      <c r="V1230" s="51"/>
      <c r="W1230" s="51"/>
      <c r="X1230" s="51"/>
    </row>
    <row r="1231" spans="1:24" ht="15" customHeight="1" x14ac:dyDescent="0.3">
      <c r="A1231" s="52" t="s">
        <v>9</v>
      </c>
      <c r="B1231" s="52"/>
      <c r="C1231" s="52"/>
      <c r="D1231" s="52"/>
      <c r="E1231" s="52"/>
      <c r="F1231" s="52"/>
      <c r="G1231" s="52"/>
      <c r="H1231" s="52"/>
      <c r="I1231" s="52"/>
      <c r="J1231" s="52"/>
      <c r="K1231" s="52"/>
      <c r="L1231" s="52"/>
      <c r="M1231" s="52"/>
      <c r="N1231" s="52"/>
      <c r="O1231" s="52"/>
      <c r="P1231" s="52"/>
      <c r="Q1231" s="52"/>
      <c r="R1231" s="52"/>
      <c r="S1231" s="52"/>
      <c r="T1231" s="52"/>
      <c r="U1231" s="52"/>
      <c r="V1231" s="52"/>
      <c r="W1231" s="52"/>
      <c r="X1231" s="52"/>
    </row>
    <row r="1232" spans="1:24" ht="7.5" customHeight="1" x14ac:dyDescent="0.3">
      <c r="A1232" s="65"/>
      <c r="B1232" s="65"/>
      <c r="C1232" s="65"/>
      <c r="D1232" s="65"/>
      <c r="E1232" s="65"/>
      <c r="F1232" s="65"/>
      <c r="G1232" s="65"/>
      <c r="H1232" s="65"/>
      <c r="I1232" s="65"/>
      <c r="J1232" s="65"/>
      <c r="K1232" s="65"/>
      <c r="L1232" s="65"/>
      <c r="M1232" s="65"/>
      <c r="N1232" s="65"/>
      <c r="O1232" s="65"/>
      <c r="P1232" s="65"/>
      <c r="Q1232" s="65"/>
      <c r="R1232" s="65"/>
      <c r="S1232" s="65"/>
      <c r="T1232" s="65"/>
      <c r="U1232" s="65"/>
      <c r="V1232" s="65"/>
      <c r="W1232" s="65"/>
    </row>
    <row r="1233" spans="1:24" ht="34.5" customHeight="1" x14ac:dyDescent="0.3">
      <c r="A1233" s="93" t="s">
        <v>51</v>
      </c>
      <c r="B1233" s="93"/>
      <c r="C1233" s="93"/>
      <c r="D1233" s="93"/>
      <c r="E1233" s="93"/>
      <c r="F1233" s="93"/>
      <c r="G1233" s="93"/>
      <c r="H1233" s="93"/>
      <c r="I1233" s="93"/>
      <c r="J1233" s="93"/>
      <c r="K1233" s="93"/>
      <c r="L1233" s="93"/>
      <c r="M1233" s="93"/>
      <c r="N1233" s="93"/>
      <c r="O1233" s="93"/>
      <c r="P1233" s="93"/>
      <c r="Q1233" s="93"/>
      <c r="R1233" s="93"/>
      <c r="S1233" s="93"/>
      <c r="T1233" s="93"/>
      <c r="U1233" s="93"/>
      <c r="V1233" s="93"/>
      <c r="W1233" s="93"/>
      <c r="X1233" s="93"/>
    </row>
    <row r="1234" spans="1:24" ht="8.25" customHeight="1" x14ac:dyDescent="0.3">
      <c r="A1234" s="131"/>
      <c r="B1234" s="131"/>
      <c r="C1234" s="131"/>
      <c r="D1234" s="131"/>
      <c r="E1234" s="131"/>
      <c r="F1234" s="131"/>
      <c r="G1234" s="131"/>
      <c r="H1234" s="131"/>
      <c r="I1234" s="131"/>
      <c r="J1234" s="131"/>
      <c r="K1234" s="131"/>
      <c r="L1234" s="131"/>
      <c r="M1234" s="131"/>
      <c r="N1234" s="131"/>
      <c r="O1234" s="131"/>
      <c r="P1234" s="131"/>
      <c r="Q1234" s="131"/>
      <c r="R1234" s="131"/>
      <c r="S1234" s="131"/>
      <c r="T1234" s="131"/>
      <c r="U1234" s="131"/>
    </row>
    <row r="1235" spans="1:24" ht="41.25" customHeight="1" x14ac:dyDescent="0.25">
      <c r="A1235" s="3" t="s">
        <v>52</v>
      </c>
      <c r="B1235" s="67" t="s">
        <v>53</v>
      </c>
      <c r="C1235" s="68"/>
      <c r="D1235" s="69" t="s">
        <v>54</v>
      </c>
      <c r="E1235" s="70"/>
      <c r="F1235" s="71"/>
      <c r="G1235" s="69" t="s">
        <v>55</v>
      </c>
      <c r="H1235" s="70"/>
      <c r="I1235" s="70"/>
      <c r="J1235" s="71"/>
      <c r="K1235" s="72" t="s">
        <v>56</v>
      </c>
      <c r="L1235" s="73"/>
      <c r="M1235" s="83"/>
      <c r="N1235" s="84"/>
      <c r="O1235" s="3" t="s">
        <v>52</v>
      </c>
      <c r="P1235" s="67" t="s">
        <v>53</v>
      </c>
      <c r="Q1235" s="68"/>
      <c r="R1235" s="69" t="s">
        <v>54</v>
      </c>
      <c r="S1235" s="71"/>
      <c r="T1235" s="4" t="s">
        <v>55</v>
      </c>
      <c r="U1235" s="72" t="s">
        <v>56</v>
      </c>
      <c r="V1235" s="73"/>
    </row>
    <row r="1236" spans="1:24" ht="14.5" customHeight="1" x14ac:dyDescent="0.3">
      <c r="A1236" s="5" t="s">
        <v>1340</v>
      </c>
      <c r="B1236" s="43" t="s">
        <v>1394</v>
      </c>
      <c r="C1236" s="44"/>
      <c r="D1236" s="43" t="s">
        <v>60</v>
      </c>
      <c r="E1236" s="45"/>
      <c r="F1236" s="44"/>
      <c r="G1236" s="58">
        <v>3</v>
      </c>
      <c r="H1236" s="59"/>
      <c r="I1236" s="59"/>
      <c r="J1236" s="60"/>
      <c r="K1236" s="49" t="s">
        <v>61</v>
      </c>
      <c r="L1236" s="50"/>
      <c r="M1236" s="83"/>
      <c r="N1236" s="84"/>
      <c r="O1236" s="5" t="s">
        <v>1395</v>
      </c>
      <c r="P1236" s="43" t="s">
        <v>583</v>
      </c>
      <c r="Q1236" s="44"/>
      <c r="R1236" s="43" t="s">
        <v>122</v>
      </c>
      <c r="S1236" s="44"/>
      <c r="T1236" s="6">
        <v>7</v>
      </c>
      <c r="U1236" s="103" t="s">
        <v>61</v>
      </c>
      <c r="V1236" s="104"/>
    </row>
    <row r="1237" spans="1:24" ht="14.5" customHeight="1" x14ac:dyDescent="0.3">
      <c r="A1237" s="5" t="s">
        <v>1340</v>
      </c>
      <c r="B1237" s="43" t="s">
        <v>1396</v>
      </c>
      <c r="C1237" s="44"/>
      <c r="D1237" s="43" t="s">
        <v>63</v>
      </c>
      <c r="E1237" s="45"/>
      <c r="F1237" s="44"/>
      <c r="G1237" s="58">
        <v>3</v>
      </c>
      <c r="H1237" s="59"/>
      <c r="I1237" s="59"/>
      <c r="J1237" s="60"/>
      <c r="K1237" s="49" t="s">
        <v>61</v>
      </c>
      <c r="L1237" s="50"/>
      <c r="M1237" s="83"/>
      <c r="N1237" s="84"/>
      <c r="O1237" s="5" t="s">
        <v>1395</v>
      </c>
      <c r="P1237" s="43" t="s">
        <v>1397</v>
      </c>
      <c r="Q1237" s="44"/>
      <c r="R1237" s="43" t="s">
        <v>122</v>
      </c>
      <c r="S1237" s="44"/>
      <c r="T1237" s="6">
        <v>7</v>
      </c>
      <c r="U1237" s="103" t="s">
        <v>61</v>
      </c>
      <c r="V1237" s="104"/>
    </row>
    <row r="1238" spans="1:24" ht="14.5" customHeight="1" x14ac:dyDescent="0.3">
      <c r="A1238" s="5" t="s">
        <v>1340</v>
      </c>
      <c r="B1238" s="43" t="s">
        <v>1398</v>
      </c>
      <c r="C1238" s="44"/>
      <c r="D1238" s="43" t="s">
        <v>60</v>
      </c>
      <c r="E1238" s="45"/>
      <c r="F1238" s="44"/>
      <c r="G1238" s="58">
        <v>3</v>
      </c>
      <c r="H1238" s="59"/>
      <c r="I1238" s="59"/>
      <c r="J1238" s="60"/>
      <c r="K1238" s="49" t="s">
        <v>61</v>
      </c>
      <c r="L1238" s="50"/>
      <c r="M1238" s="83"/>
      <c r="N1238" s="84"/>
      <c r="O1238" s="5" t="s">
        <v>1395</v>
      </c>
      <c r="P1238" s="43" t="s">
        <v>1399</v>
      </c>
      <c r="Q1238" s="44"/>
      <c r="R1238" s="43" t="s">
        <v>187</v>
      </c>
      <c r="S1238" s="44"/>
      <c r="T1238" s="6">
        <v>6</v>
      </c>
      <c r="U1238" s="103" t="s">
        <v>61</v>
      </c>
      <c r="V1238" s="104"/>
    </row>
    <row r="1239" spans="1:24" ht="14.5" customHeight="1" x14ac:dyDescent="0.3">
      <c r="A1239" s="5" t="s">
        <v>1340</v>
      </c>
      <c r="B1239" s="43" t="s">
        <v>1400</v>
      </c>
      <c r="C1239" s="44"/>
      <c r="D1239" s="43" t="s">
        <v>60</v>
      </c>
      <c r="E1239" s="45"/>
      <c r="F1239" s="44"/>
      <c r="G1239" s="58">
        <v>4</v>
      </c>
      <c r="H1239" s="59"/>
      <c r="I1239" s="59"/>
      <c r="J1239" s="60"/>
      <c r="K1239" s="49" t="s">
        <v>61</v>
      </c>
      <c r="L1239" s="50"/>
      <c r="M1239" s="83"/>
      <c r="N1239" s="84"/>
      <c r="O1239" s="5" t="s">
        <v>1395</v>
      </c>
      <c r="P1239" s="43" t="s">
        <v>1401</v>
      </c>
      <c r="Q1239" s="44"/>
      <c r="R1239" s="43" t="s">
        <v>122</v>
      </c>
      <c r="S1239" s="44"/>
      <c r="T1239" s="6">
        <v>7</v>
      </c>
      <c r="U1239" s="103" t="s">
        <v>61</v>
      </c>
      <c r="V1239" s="104"/>
    </row>
    <row r="1240" spans="1:24" ht="14.5" customHeight="1" x14ac:dyDescent="0.3">
      <c r="A1240" s="5" t="s">
        <v>1340</v>
      </c>
      <c r="B1240" s="43" t="s">
        <v>1402</v>
      </c>
      <c r="C1240" s="44"/>
      <c r="D1240" s="43" t="s">
        <v>60</v>
      </c>
      <c r="E1240" s="45"/>
      <c r="F1240" s="44"/>
      <c r="G1240" s="58">
        <v>3</v>
      </c>
      <c r="H1240" s="59"/>
      <c r="I1240" s="59"/>
      <c r="J1240" s="60"/>
      <c r="K1240" s="49" t="s">
        <v>61</v>
      </c>
      <c r="L1240" s="50"/>
      <c r="M1240" s="83"/>
      <c r="N1240" s="84"/>
      <c r="O1240" s="5" t="s">
        <v>1395</v>
      </c>
      <c r="P1240" s="43" t="s">
        <v>1403</v>
      </c>
      <c r="Q1240" s="44"/>
      <c r="R1240" s="43" t="s">
        <v>187</v>
      </c>
      <c r="S1240" s="44"/>
      <c r="T1240" s="6">
        <v>6</v>
      </c>
      <c r="U1240" s="103" t="s">
        <v>61</v>
      </c>
      <c r="V1240" s="104"/>
    </row>
    <row r="1241" spans="1:24" ht="14.5" customHeight="1" x14ac:dyDescent="0.3">
      <c r="A1241" s="5" t="s">
        <v>1340</v>
      </c>
      <c r="B1241" s="43" t="s">
        <v>247</v>
      </c>
      <c r="C1241" s="44"/>
      <c r="D1241" s="43" t="s">
        <v>60</v>
      </c>
      <c r="E1241" s="45"/>
      <c r="F1241" s="44"/>
      <c r="G1241" s="58">
        <v>4</v>
      </c>
      <c r="H1241" s="59"/>
      <c r="I1241" s="59"/>
      <c r="J1241" s="60"/>
      <c r="K1241" s="49" t="s">
        <v>61</v>
      </c>
      <c r="L1241" s="50"/>
      <c r="M1241" s="83"/>
      <c r="N1241" s="84"/>
      <c r="O1241" s="5" t="s">
        <v>1395</v>
      </c>
      <c r="P1241" s="43" t="s">
        <v>1298</v>
      </c>
      <c r="Q1241" s="44"/>
      <c r="R1241" s="43" t="s">
        <v>122</v>
      </c>
      <c r="S1241" s="44"/>
      <c r="T1241" s="6">
        <v>7</v>
      </c>
      <c r="U1241" s="103" t="s">
        <v>61</v>
      </c>
      <c r="V1241" s="104"/>
    </row>
    <row r="1242" spans="1:24" ht="14.5" customHeight="1" x14ac:dyDescent="0.3">
      <c r="A1242" s="5" t="s">
        <v>1340</v>
      </c>
      <c r="B1242" s="43" t="s">
        <v>94</v>
      </c>
      <c r="C1242" s="44"/>
      <c r="D1242" s="43" t="s">
        <v>60</v>
      </c>
      <c r="E1242" s="45"/>
      <c r="F1242" s="44"/>
      <c r="G1242" s="58">
        <v>3</v>
      </c>
      <c r="H1242" s="59"/>
      <c r="I1242" s="59"/>
      <c r="J1242" s="60"/>
      <c r="K1242" s="49" t="s">
        <v>61</v>
      </c>
      <c r="L1242" s="50"/>
      <c r="M1242" s="83"/>
      <c r="N1242" s="84"/>
      <c r="O1242" s="5" t="s">
        <v>1395</v>
      </c>
      <c r="P1242" s="43" t="s">
        <v>1404</v>
      </c>
      <c r="Q1242" s="44"/>
      <c r="R1242" s="43" t="s">
        <v>187</v>
      </c>
      <c r="S1242" s="44"/>
      <c r="T1242" s="6">
        <v>6</v>
      </c>
      <c r="U1242" s="103" t="s">
        <v>61</v>
      </c>
      <c r="V1242" s="104"/>
    </row>
    <row r="1243" spans="1:24" ht="14.5" customHeight="1" x14ac:dyDescent="0.3">
      <c r="A1243" s="5" t="s">
        <v>1340</v>
      </c>
      <c r="B1243" s="43" t="s">
        <v>497</v>
      </c>
      <c r="C1243" s="44"/>
      <c r="D1243" s="43" t="s">
        <v>60</v>
      </c>
      <c r="E1243" s="45"/>
      <c r="F1243" s="44"/>
      <c r="G1243" s="58">
        <v>3</v>
      </c>
      <c r="H1243" s="59"/>
      <c r="I1243" s="59"/>
      <c r="J1243" s="60"/>
      <c r="K1243" s="49" t="s">
        <v>61</v>
      </c>
      <c r="L1243" s="50"/>
      <c r="M1243" s="83"/>
      <c r="N1243" s="84"/>
      <c r="O1243" s="5" t="s">
        <v>1395</v>
      </c>
      <c r="P1243" s="43" t="s">
        <v>1405</v>
      </c>
      <c r="Q1243" s="44"/>
      <c r="R1243" s="43" t="s">
        <v>122</v>
      </c>
      <c r="S1243" s="44"/>
      <c r="T1243" s="6">
        <v>7</v>
      </c>
      <c r="U1243" s="103" t="s">
        <v>61</v>
      </c>
      <c r="V1243" s="104"/>
    </row>
    <row r="1244" spans="1:24" ht="14.5" customHeight="1" x14ac:dyDescent="0.3">
      <c r="A1244" s="5" t="s">
        <v>1340</v>
      </c>
      <c r="B1244" s="43" t="s">
        <v>1406</v>
      </c>
      <c r="C1244" s="44"/>
      <c r="D1244" s="43" t="s">
        <v>60</v>
      </c>
      <c r="E1244" s="45"/>
      <c r="F1244" s="44"/>
      <c r="G1244" s="58">
        <v>3</v>
      </c>
      <c r="H1244" s="59"/>
      <c r="I1244" s="59"/>
      <c r="J1244" s="60"/>
      <c r="K1244" s="49" t="s">
        <v>61</v>
      </c>
      <c r="L1244" s="50"/>
      <c r="M1244" s="83"/>
      <c r="N1244" s="84"/>
      <c r="O1244" s="5" t="s">
        <v>1395</v>
      </c>
      <c r="P1244" s="43" t="s">
        <v>1169</v>
      </c>
      <c r="Q1244" s="44"/>
      <c r="R1244" s="43" t="s">
        <v>187</v>
      </c>
      <c r="S1244" s="44"/>
      <c r="T1244" s="6">
        <v>6</v>
      </c>
      <c r="U1244" s="103" t="s">
        <v>61</v>
      </c>
      <c r="V1244" s="104"/>
    </row>
    <row r="1245" spans="1:24" ht="14.5" customHeight="1" x14ac:dyDescent="0.3">
      <c r="A1245" s="5" t="s">
        <v>1340</v>
      </c>
      <c r="B1245" s="43" t="s">
        <v>1256</v>
      </c>
      <c r="C1245" s="44"/>
      <c r="D1245" s="43" t="s">
        <v>60</v>
      </c>
      <c r="E1245" s="45"/>
      <c r="F1245" s="44"/>
      <c r="G1245" s="58">
        <v>4</v>
      </c>
      <c r="H1245" s="59"/>
      <c r="I1245" s="59"/>
      <c r="J1245" s="60"/>
      <c r="K1245" s="49" t="s">
        <v>61</v>
      </c>
      <c r="L1245" s="50"/>
      <c r="M1245" s="83"/>
      <c r="N1245" s="84"/>
      <c r="O1245" s="5" t="s">
        <v>1395</v>
      </c>
      <c r="P1245" s="43" t="s">
        <v>1407</v>
      </c>
      <c r="Q1245" s="44"/>
      <c r="R1245" s="43" t="s">
        <v>122</v>
      </c>
      <c r="S1245" s="44"/>
      <c r="T1245" s="6">
        <v>7</v>
      </c>
      <c r="U1245" s="103" t="s">
        <v>61</v>
      </c>
      <c r="V1245" s="104"/>
    </row>
    <row r="1246" spans="1:24" ht="14.5" customHeight="1" x14ac:dyDescent="0.3">
      <c r="A1246" s="5" t="s">
        <v>1340</v>
      </c>
      <c r="B1246" s="43" t="s">
        <v>859</v>
      </c>
      <c r="C1246" s="44"/>
      <c r="D1246" s="43" t="s">
        <v>60</v>
      </c>
      <c r="E1246" s="45"/>
      <c r="F1246" s="44"/>
      <c r="G1246" s="58">
        <v>3</v>
      </c>
      <c r="H1246" s="59"/>
      <c r="I1246" s="59"/>
      <c r="J1246" s="60"/>
      <c r="K1246" s="49" t="s">
        <v>61</v>
      </c>
      <c r="L1246" s="50"/>
      <c r="M1246" s="83"/>
      <c r="N1246" s="84"/>
      <c r="O1246" s="5" t="s">
        <v>1395</v>
      </c>
      <c r="P1246" s="43" t="s">
        <v>194</v>
      </c>
      <c r="Q1246" s="44"/>
      <c r="R1246" s="43" t="s">
        <v>187</v>
      </c>
      <c r="S1246" s="44"/>
      <c r="T1246" s="6">
        <v>6</v>
      </c>
      <c r="U1246" s="103" t="s">
        <v>61</v>
      </c>
      <c r="V1246" s="104"/>
    </row>
    <row r="1247" spans="1:24" ht="14.5" customHeight="1" x14ac:dyDescent="0.3">
      <c r="A1247" s="5" t="s">
        <v>1340</v>
      </c>
      <c r="B1247" s="43" t="s">
        <v>1408</v>
      </c>
      <c r="C1247" s="44"/>
      <c r="D1247" s="43" t="s">
        <v>60</v>
      </c>
      <c r="E1247" s="45"/>
      <c r="F1247" s="44"/>
      <c r="G1247" s="58">
        <v>4</v>
      </c>
      <c r="H1247" s="59"/>
      <c r="I1247" s="59"/>
      <c r="J1247" s="60"/>
      <c r="K1247" s="49" t="s">
        <v>61</v>
      </c>
      <c r="L1247" s="50"/>
      <c r="M1247" s="83"/>
      <c r="N1247" s="84"/>
      <c r="O1247" s="5" t="s">
        <v>1395</v>
      </c>
      <c r="P1247" s="43" t="s">
        <v>1409</v>
      </c>
      <c r="Q1247" s="44"/>
      <c r="R1247" s="43" t="s">
        <v>122</v>
      </c>
      <c r="S1247" s="44"/>
      <c r="T1247" s="6">
        <v>7</v>
      </c>
      <c r="U1247" s="103" t="s">
        <v>61</v>
      </c>
      <c r="V1247" s="104"/>
    </row>
    <row r="1248" spans="1:24" ht="14.5" customHeight="1" x14ac:dyDescent="0.3">
      <c r="A1248" s="5" t="s">
        <v>1340</v>
      </c>
      <c r="B1248" s="43" t="s">
        <v>1410</v>
      </c>
      <c r="C1248" s="44"/>
      <c r="D1248" s="43" t="s">
        <v>60</v>
      </c>
      <c r="E1248" s="45"/>
      <c r="F1248" s="44"/>
      <c r="G1248" s="58">
        <v>3</v>
      </c>
      <c r="H1248" s="59"/>
      <c r="I1248" s="59"/>
      <c r="J1248" s="60"/>
      <c r="K1248" s="49" t="s">
        <v>61</v>
      </c>
      <c r="L1248" s="50"/>
      <c r="M1248" s="83"/>
      <c r="N1248" s="84"/>
      <c r="O1248" s="5" t="s">
        <v>1395</v>
      </c>
      <c r="P1248" s="43" t="s">
        <v>1411</v>
      </c>
      <c r="Q1248" s="44"/>
      <c r="R1248" s="43" t="s">
        <v>187</v>
      </c>
      <c r="S1248" s="44"/>
      <c r="T1248" s="6">
        <v>6</v>
      </c>
      <c r="U1248" s="103" t="s">
        <v>61</v>
      </c>
      <c r="V1248" s="104"/>
    </row>
    <row r="1249" spans="1:22" ht="14.5" customHeight="1" x14ac:dyDescent="0.3">
      <c r="A1249" s="5" t="s">
        <v>1340</v>
      </c>
      <c r="B1249" s="43" t="s">
        <v>1167</v>
      </c>
      <c r="C1249" s="44"/>
      <c r="D1249" s="43" t="s">
        <v>60</v>
      </c>
      <c r="E1249" s="45"/>
      <c r="F1249" s="44"/>
      <c r="G1249" s="58">
        <v>3</v>
      </c>
      <c r="H1249" s="59"/>
      <c r="I1249" s="59"/>
      <c r="J1249" s="60"/>
      <c r="K1249" s="49" t="s">
        <v>61</v>
      </c>
      <c r="L1249" s="50"/>
      <c r="M1249" s="83"/>
      <c r="N1249" s="84"/>
      <c r="O1249" s="5" t="s">
        <v>1395</v>
      </c>
      <c r="P1249" s="43" t="s">
        <v>1412</v>
      </c>
      <c r="Q1249" s="44"/>
      <c r="R1249" s="43" t="s">
        <v>122</v>
      </c>
      <c r="S1249" s="44"/>
      <c r="T1249" s="6">
        <v>7</v>
      </c>
      <c r="U1249" s="103" t="s">
        <v>61</v>
      </c>
      <c r="V1249" s="104"/>
    </row>
    <row r="1250" spans="1:22" ht="14.5" customHeight="1" x14ac:dyDescent="0.3">
      <c r="A1250" s="5" t="s">
        <v>1340</v>
      </c>
      <c r="B1250" s="43" t="s">
        <v>1413</v>
      </c>
      <c r="C1250" s="44"/>
      <c r="D1250" s="43" t="s">
        <v>60</v>
      </c>
      <c r="E1250" s="45"/>
      <c r="F1250" s="44"/>
      <c r="G1250" s="58">
        <v>3</v>
      </c>
      <c r="H1250" s="59"/>
      <c r="I1250" s="59"/>
      <c r="J1250" s="60"/>
      <c r="K1250" s="49" t="s">
        <v>61</v>
      </c>
      <c r="L1250" s="50"/>
      <c r="M1250" s="83"/>
      <c r="N1250" s="84"/>
      <c r="O1250" s="5" t="s">
        <v>1395</v>
      </c>
      <c r="P1250" s="43" t="s">
        <v>1414</v>
      </c>
      <c r="Q1250" s="44"/>
      <c r="R1250" s="43" t="s">
        <v>187</v>
      </c>
      <c r="S1250" s="44"/>
      <c r="T1250" s="6">
        <v>6</v>
      </c>
      <c r="U1250" s="103" t="s">
        <v>61</v>
      </c>
      <c r="V1250" s="104"/>
    </row>
    <row r="1251" spans="1:22" ht="14.5" customHeight="1" x14ac:dyDescent="0.3">
      <c r="A1251" s="5" t="s">
        <v>1340</v>
      </c>
      <c r="B1251" s="43" t="s">
        <v>1415</v>
      </c>
      <c r="C1251" s="44"/>
      <c r="D1251" s="43" t="s">
        <v>60</v>
      </c>
      <c r="E1251" s="45"/>
      <c r="F1251" s="44"/>
      <c r="G1251" s="58">
        <v>4</v>
      </c>
      <c r="H1251" s="59"/>
      <c r="I1251" s="59"/>
      <c r="J1251" s="60"/>
      <c r="K1251" s="49" t="s">
        <v>61</v>
      </c>
      <c r="L1251" s="50"/>
      <c r="M1251" s="83"/>
      <c r="N1251" s="84"/>
      <c r="O1251" s="5" t="s">
        <v>1395</v>
      </c>
      <c r="P1251" s="43" t="s">
        <v>221</v>
      </c>
      <c r="Q1251" s="44"/>
      <c r="R1251" s="43" t="s">
        <v>187</v>
      </c>
      <c r="S1251" s="44"/>
      <c r="T1251" s="6">
        <v>6</v>
      </c>
      <c r="U1251" s="103" t="s">
        <v>61</v>
      </c>
      <c r="V1251" s="104"/>
    </row>
    <row r="1252" spans="1:22" ht="14.5" customHeight="1" x14ac:dyDescent="0.3">
      <c r="A1252" s="5" t="s">
        <v>1340</v>
      </c>
      <c r="B1252" s="43" t="s">
        <v>1416</v>
      </c>
      <c r="C1252" s="44"/>
      <c r="D1252" s="43" t="s">
        <v>60</v>
      </c>
      <c r="E1252" s="45"/>
      <c r="F1252" s="44"/>
      <c r="G1252" s="58">
        <v>4</v>
      </c>
      <c r="H1252" s="59"/>
      <c r="I1252" s="59"/>
      <c r="J1252" s="60"/>
      <c r="K1252" s="49" t="s">
        <v>61</v>
      </c>
      <c r="L1252" s="50"/>
      <c r="M1252" s="83"/>
      <c r="N1252" s="84"/>
      <c r="O1252" s="5" t="s">
        <v>1395</v>
      </c>
      <c r="P1252" s="43" t="s">
        <v>641</v>
      </c>
      <c r="Q1252" s="44"/>
      <c r="R1252" s="43" t="s">
        <v>122</v>
      </c>
      <c r="S1252" s="44"/>
      <c r="T1252" s="6">
        <v>7</v>
      </c>
      <c r="U1252" s="103" t="s">
        <v>61</v>
      </c>
      <c r="V1252" s="104"/>
    </row>
    <row r="1253" spans="1:22" ht="14.5" customHeight="1" x14ac:dyDescent="0.3">
      <c r="A1253" s="5" t="s">
        <v>1340</v>
      </c>
      <c r="B1253" s="43" t="s">
        <v>1417</v>
      </c>
      <c r="C1253" s="44"/>
      <c r="D1253" s="43" t="s">
        <v>60</v>
      </c>
      <c r="E1253" s="45"/>
      <c r="F1253" s="44"/>
      <c r="G1253" s="58">
        <v>4</v>
      </c>
      <c r="H1253" s="59"/>
      <c r="I1253" s="59"/>
      <c r="J1253" s="60"/>
      <c r="K1253" s="49" t="s">
        <v>61</v>
      </c>
      <c r="L1253" s="50"/>
      <c r="M1253" s="83"/>
      <c r="N1253" s="84"/>
      <c r="O1253" s="5" t="s">
        <v>1395</v>
      </c>
      <c r="P1253" s="43" t="s">
        <v>518</v>
      </c>
      <c r="Q1253" s="44"/>
      <c r="R1253" s="43" t="s">
        <v>187</v>
      </c>
      <c r="S1253" s="44"/>
      <c r="T1253" s="6">
        <v>6</v>
      </c>
      <c r="U1253" s="103" t="s">
        <v>61</v>
      </c>
      <c r="V1253" s="104"/>
    </row>
    <row r="1254" spans="1:22" ht="14.5" customHeight="1" x14ac:dyDescent="0.3">
      <c r="A1254" s="5" t="s">
        <v>1340</v>
      </c>
      <c r="B1254" s="43" t="s">
        <v>1418</v>
      </c>
      <c r="C1254" s="44"/>
      <c r="D1254" s="43" t="s">
        <v>60</v>
      </c>
      <c r="E1254" s="45"/>
      <c r="F1254" s="44"/>
      <c r="G1254" s="58">
        <v>4</v>
      </c>
      <c r="H1254" s="59"/>
      <c r="I1254" s="59"/>
      <c r="J1254" s="60"/>
      <c r="K1254" s="49" t="s">
        <v>61</v>
      </c>
      <c r="L1254" s="50"/>
      <c r="M1254" s="83"/>
      <c r="N1254" s="84"/>
      <c r="O1254" s="5" t="s">
        <v>1395</v>
      </c>
      <c r="P1254" s="43" t="s">
        <v>1419</v>
      </c>
      <c r="Q1254" s="44"/>
      <c r="R1254" s="43" t="s">
        <v>187</v>
      </c>
      <c r="S1254" s="44"/>
      <c r="T1254" s="6">
        <v>6</v>
      </c>
      <c r="U1254" s="103" t="s">
        <v>61</v>
      </c>
      <c r="V1254" s="104"/>
    </row>
    <row r="1255" spans="1:22" ht="14.5" customHeight="1" x14ac:dyDescent="0.3">
      <c r="A1255" s="5" t="s">
        <v>1340</v>
      </c>
      <c r="B1255" s="43" t="s">
        <v>1420</v>
      </c>
      <c r="C1255" s="44"/>
      <c r="D1255" s="43" t="s">
        <v>60</v>
      </c>
      <c r="E1255" s="45"/>
      <c r="F1255" s="44"/>
      <c r="G1255" s="58">
        <v>3</v>
      </c>
      <c r="H1255" s="59"/>
      <c r="I1255" s="59"/>
      <c r="J1255" s="60"/>
      <c r="K1255" s="49" t="s">
        <v>61</v>
      </c>
      <c r="L1255" s="50"/>
      <c r="M1255" s="83"/>
      <c r="N1255" s="84"/>
      <c r="O1255" s="5" t="s">
        <v>1395</v>
      </c>
      <c r="P1255" s="43" t="s">
        <v>643</v>
      </c>
      <c r="Q1255" s="44"/>
      <c r="R1255" s="43" t="s">
        <v>122</v>
      </c>
      <c r="S1255" s="44"/>
      <c r="T1255" s="6">
        <v>7</v>
      </c>
      <c r="U1255" s="103" t="s">
        <v>61</v>
      </c>
      <c r="V1255" s="104"/>
    </row>
    <row r="1256" spans="1:22" ht="14.5" customHeight="1" x14ac:dyDescent="0.3">
      <c r="A1256" s="5" t="s">
        <v>1340</v>
      </c>
      <c r="B1256" s="43" t="s">
        <v>271</v>
      </c>
      <c r="C1256" s="44"/>
      <c r="D1256" s="43" t="s">
        <v>60</v>
      </c>
      <c r="E1256" s="45"/>
      <c r="F1256" s="44"/>
      <c r="G1256" s="58">
        <v>3</v>
      </c>
      <c r="H1256" s="59"/>
      <c r="I1256" s="59"/>
      <c r="J1256" s="60"/>
      <c r="K1256" s="49" t="s">
        <v>61</v>
      </c>
      <c r="L1256" s="50"/>
      <c r="M1256" s="83"/>
      <c r="N1256" s="84"/>
      <c r="O1256" s="5" t="s">
        <v>1395</v>
      </c>
      <c r="P1256" s="43" t="s">
        <v>604</v>
      </c>
      <c r="Q1256" s="44"/>
      <c r="R1256" s="43" t="s">
        <v>187</v>
      </c>
      <c r="S1256" s="44"/>
      <c r="T1256" s="6">
        <v>6</v>
      </c>
      <c r="U1256" s="103" t="s">
        <v>61</v>
      </c>
      <c r="V1256" s="104"/>
    </row>
    <row r="1257" spans="1:22" ht="14.5" customHeight="1" x14ac:dyDescent="0.3">
      <c r="A1257" s="5" t="s">
        <v>1340</v>
      </c>
      <c r="B1257" s="43" t="s">
        <v>1421</v>
      </c>
      <c r="C1257" s="44"/>
      <c r="D1257" s="43" t="s">
        <v>60</v>
      </c>
      <c r="E1257" s="45"/>
      <c r="F1257" s="44"/>
      <c r="G1257" s="58">
        <v>4</v>
      </c>
      <c r="H1257" s="59"/>
      <c r="I1257" s="59"/>
      <c r="J1257" s="60"/>
      <c r="K1257" s="49" t="s">
        <v>61</v>
      </c>
      <c r="L1257" s="50"/>
      <c r="M1257" s="83"/>
      <c r="N1257" s="84"/>
      <c r="O1257" s="5" t="s">
        <v>1395</v>
      </c>
      <c r="P1257" s="43" t="s">
        <v>787</v>
      </c>
      <c r="Q1257" s="44"/>
      <c r="R1257" s="43" t="s">
        <v>187</v>
      </c>
      <c r="S1257" s="44"/>
      <c r="T1257" s="6">
        <v>6</v>
      </c>
      <c r="U1257" s="103" t="s">
        <v>61</v>
      </c>
      <c r="V1257" s="104"/>
    </row>
    <row r="1258" spans="1:22" ht="14.5" customHeight="1" x14ac:dyDescent="0.3">
      <c r="A1258" s="5" t="s">
        <v>1340</v>
      </c>
      <c r="B1258" s="43" t="s">
        <v>1422</v>
      </c>
      <c r="C1258" s="44"/>
      <c r="D1258" s="43" t="s">
        <v>60</v>
      </c>
      <c r="E1258" s="45"/>
      <c r="F1258" s="44"/>
      <c r="G1258" s="58">
        <v>4</v>
      </c>
      <c r="H1258" s="59"/>
      <c r="I1258" s="59"/>
      <c r="J1258" s="60"/>
      <c r="K1258" s="49" t="s">
        <v>61</v>
      </c>
      <c r="L1258" s="50"/>
      <c r="M1258" s="83"/>
      <c r="N1258" s="84"/>
      <c r="O1258" s="5" t="s">
        <v>1395</v>
      </c>
      <c r="P1258" s="43" t="s">
        <v>1423</v>
      </c>
      <c r="Q1258" s="44"/>
      <c r="R1258" s="43" t="s">
        <v>122</v>
      </c>
      <c r="S1258" s="44"/>
      <c r="T1258" s="6">
        <v>7</v>
      </c>
      <c r="U1258" s="103" t="s">
        <v>61</v>
      </c>
      <c r="V1258" s="104"/>
    </row>
    <row r="1259" spans="1:22" ht="14.5" customHeight="1" x14ac:dyDescent="0.3">
      <c r="A1259" s="5" t="s">
        <v>1340</v>
      </c>
      <c r="B1259" s="43" t="s">
        <v>533</v>
      </c>
      <c r="C1259" s="44"/>
      <c r="D1259" s="43" t="s">
        <v>60</v>
      </c>
      <c r="E1259" s="45"/>
      <c r="F1259" s="44"/>
      <c r="G1259" s="58">
        <v>4</v>
      </c>
      <c r="H1259" s="59"/>
      <c r="I1259" s="59"/>
      <c r="J1259" s="60"/>
      <c r="K1259" s="49" t="s">
        <v>61</v>
      </c>
      <c r="L1259" s="50"/>
      <c r="M1259" s="83"/>
      <c r="N1259" s="84"/>
      <c r="O1259" s="5" t="s">
        <v>1395</v>
      </c>
      <c r="P1259" s="43" t="s">
        <v>844</v>
      </c>
      <c r="Q1259" s="44"/>
      <c r="R1259" s="43" t="s">
        <v>122</v>
      </c>
      <c r="S1259" s="44"/>
      <c r="T1259" s="6">
        <v>7</v>
      </c>
      <c r="U1259" s="103" t="s">
        <v>61</v>
      </c>
      <c r="V1259" s="104"/>
    </row>
    <row r="1260" spans="1:22" ht="14.5" customHeight="1" x14ac:dyDescent="0.3">
      <c r="A1260" s="5" t="s">
        <v>1340</v>
      </c>
      <c r="B1260" s="43" t="s">
        <v>112</v>
      </c>
      <c r="C1260" s="44"/>
      <c r="D1260" s="43" t="s">
        <v>60</v>
      </c>
      <c r="E1260" s="45"/>
      <c r="F1260" s="44"/>
      <c r="G1260" s="58">
        <v>3</v>
      </c>
      <c r="H1260" s="59"/>
      <c r="I1260" s="59"/>
      <c r="J1260" s="60"/>
      <c r="K1260" s="49" t="s">
        <v>61</v>
      </c>
      <c r="L1260" s="50"/>
      <c r="M1260" s="83"/>
      <c r="N1260" s="84"/>
      <c r="O1260" s="5" t="s">
        <v>1395</v>
      </c>
      <c r="P1260" s="43" t="s">
        <v>1424</v>
      </c>
      <c r="Q1260" s="44"/>
      <c r="R1260" s="43" t="s">
        <v>187</v>
      </c>
      <c r="S1260" s="44"/>
      <c r="T1260" s="6">
        <v>6</v>
      </c>
      <c r="U1260" s="103" t="s">
        <v>61</v>
      </c>
      <c r="V1260" s="104"/>
    </row>
    <row r="1261" spans="1:22" ht="14.5" customHeight="1" x14ac:dyDescent="0.3">
      <c r="A1261" s="5" t="s">
        <v>1340</v>
      </c>
      <c r="B1261" s="43" t="s">
        <v>1425</v>
      </c>
      <c r="C1261" s="44"/>
      <c r="D1261" s="43" t="s">
        <v>187</v>
      </c>
      <c r="E1261" s="45"/>
      <c r="F1261" s="44"/>
      <c r="G1261" s="58">
        <v>5</v>
      </c>
      <c r="H1261" s="59"/>
      <c r="I1261" s="59"/>
      <c r="J1261" s="60"/>
      <c r="K1261" s="49" t="s">
        <v>61</v>
      </c>
      <c r="L1261" s="50"/>
      <c r="M1261" s="83"/>
      <c r="N1261" s="84"/>
      <c r="O1261" s="5" t="s">
        <v>1395</v>
      </c>
      <c r="P1261" s="43" t="s">
        <v>1426</v>
      </c>
      <c r="Q1261" s="44"/>
      <c r="R1261" s="43" t="s">
        <v>122</v>
      </c>
      <c r="S1261" s="44"/>
      <c r="T1261" s="6">
        <v>7</v>
      </c>
      <c r="U1261" s="103" t="s">
        <v>61</v>
      </c>
      <c r="V1261" s="104"/>
    </row>
    <row r="1262" spans="1:22" ht="14.5" customHeight="1" x14ac:dyDescent="0.3">
      <c r="A1262" s="5" t="s">
        <v>1340</v>
      </c>
      <c r="B1262" s="43" t="s">
        <v>536</v>
      </c>
      <c r="C1262" s="44"/>
      <c r="D1262" s="43" t="s">
        <v>60</v>
      </c>
      <c r="E1262" s="45"/>
      <c r="F1262" s="44"/>
      <c r="G1262" s="58">
        <v>3</v>
      </c>
      <c r="H1262" s="59"/>
      <c r="I1262" s="59"/>
      <c r="J1262" s="60"/>
      <c r="K1262" s="49" t="s">
        <v>61</v>
      </c>
      <c r="L1262" s="50"/>
      <c r="M1262" s="83"/>
      <c r="N1262" s="84"/>
      <c r="O1262" s="5" t="s">
        <v>1395</v>
      </c>
      <c r="P1262" s="43" t="s">
        <v>538</v>
      </c>
      <c r="Q1262" s="44"/>
      <c r="R1262" s="43" t="s">
        <v>122</v>
      </c>
      <c r="S1262" s="44"/>
      <c r="T1262" s="6">
        <v>7</v>
      </c>
      <c r="U1262" s="103" t="s">
        <v>61</v>
      </c>
      <c r="V1262" s="104"/>
    </row>
    <row r="1263" spans="1:22" ht="14.5" customHeight="1" x14ac:dyDescent="0.3">
      <c r="A1263" s="5" t="s">
        <v>1340</v>
      </c>
      <c r="B1263" s="43" t="s">
        <v>542</v>
      </c>
      <c r="C1263" s="44"/>
      <c r="D1263" s="43" t="s">
        <v>60</v>
      </c>
      <c r="E1263" s="45"/>
      <c r="F1263" s="44"/>
      <c r="G1263" s="58">
        <v>4</v>
      </c>
      <c r="H1263" s="59"/>
      <c r="I1263" s="59"/>
      <c r="J1263" s="60"/>
      <c r="K1263" s="49" t="s">
        <v>61</v>
      </c>
      <c r="L1263" s="50"/>
      <c r="M1263" s="83"/>
      <c r="N1263" s="84"/>
      <c r="O1263" s="5" t="s">
        <v>1395</v>
      </c>
      <c r="P1263" s="43" t="s">
        <v>1045</v>
      </c>
      <c r="Q1263" s="44"/>
      <c r="R1263" s="43" t="s">
        <v>122</v>
      </c>
      <c r="S1263" s="44"/>
      <c r="T1263" s="6">
        <v>7</v>
      </c>
      <c r="U1263" s="103" t="s">
        <v>61</v>
      </c>
      <c r="V1263" s="104"/>
    </row>
    <row r="1264" spans="1:22" ht="14.5" customHeight="1" x14ac:dyDescent="0.3">
      <c r="A1264" s="5" t="s">
        <v>1340</v>
      </c>
      <c r="B1264" s="43" t="s">
        <v>784</v>
      </c>
      <c r="C1264" s="44"/>
      <c r="D1264" s="43" t="s">
        <v>60</v>
      </c>
      <c r="E1264" s="45"/>
      <c r="F1264" s="44"/>
      <c r="G1264" s="58">
        <v>3</v>
      </c>
      <c r="H1264" s="59"/>
      <c r="I1264" s="59"/>
      <c r="J1264" s="60"/>
      <c r="K1264" s="49" t="s">
        <v>61</v>
      </c>
      <c r="L1264" s="50"/>
      <c r="M1264" s="83"/>
      <c r="N1264" s="84"/>
      <c r="O1264" s="5" t="s">
        <v>1395</v>
      </c>
      <c r="P1264" s="43" t="s">
        <v>1427</v>
      </c>
      <c r="Q1264" s="44"/>
      <c r="R1264" s="43" t="s">
        <v>187</v>
      </c>
      <c r="S1264" s="44"/>
      <c r="T1264" s="6">
        <v>6</v>
      </c>
      <c r="U1264" s="103" t="s">
        <v>61</v>
      </c>
      <c r="V1264" s="104"/>
    </row>
    <row r="1265" spans="1:24" ht="14.5" customHeight="1" x14ac:dyDescent="0.3">
      <c r="A1265" s="5" t="s">
        <v>1340</v>
      </c>
      <c r="B1265" s="43" t="s">
        <v>1428</v>
      </c>
      <c r="C1265" s="44"/>
      <c r="D1265" s="43" t="s">
        <v>60</v>
      </c>
      <c r="E1265" s="45"/>
      <c r="F1265" s="44"/>
      <c r="G1265" s="58">
        <v>4</v>
      </c>
      <c r="H1265" s="59"/>
      <c r="I1265" s="59"/>
      <c r="J1265" s="60"/>
      <c r="K1265" s="49" t="s">
        <v>61</v>
      </c>
      <c r="L1265" s="50"/>
      <c r="M1265" s="83"/>
      <c r="N1265" s="84"/>
      <c r="O1265" s="5" t="s">
        <v>1395</v>
      </c>
      <c r="P1265" s="43" t="s">
        <v>1051</v>
      </c>
      <c r="Q1265" s="44"/>
      <c r="R1265" s="43" t="s">
        <v>122</v>
      </c>
      <c r="S1265" s="44"/>
      <c r="T1265" s="6">
        <v>7</v>
      </c>
      <c r="U1265" s="103" t="s">
        <v>61</v>
      </c>
      <c r="V1265" s="104"/>
    </row>
    <row r="1266" spans="1:24" ht="14.25" customHeight="1" x14ac:dyDescent="0.3">
      <c r="A1266" s="10" t="s">
        <v>1340</v>
      </c>
      <c r="B1266" s="74" t="s">
        <v>1429</v>
      </c>
      <c r="C1266" s="75"/>
      <c r="D1266" s="74" t="s">
        <v>187</v>
      </c>
      <c r="E1266" s="85"/>
      <c r="F1266" s="75"/>
      <c r="G1266" s="94">
        <v>5</v>
      </c>
      <c r="H1266" s="95"/>
      <c r="I1266" s="95"/>
      <c r="J1266" s="96"/>
      <c r="K1266" s="76" t="s">
        <v>61</v>
      </c>
      <c r="L1266" s="77"/>
      <c r="M1266" s="83"/>
      <c r="N1266" s="84"/>
      <c r="O1266" s="5" t="s">
        <v>1395</v>
      </c>
      <c r="P1266" s="43" t="s">
        <v>615</v>
      </c>
      <c r="Q1266" s="44"/>
      <c r="R1266" s="43" t="s">
        <v>187</v>
      </c>
      <c r="S1266" s="44"/>
      <c r="T1266" s="6">
        <v>6</v>
      </c>
      <c r="U1266" s="103" t="s">
        <v>61</v>
      </c>
      <c r="V1266" s="104"/>
    </row>
    <row r="1267" spans="1:24" ht="14.9" customHeight="1" x14ac:dyDescent="0.3">
      <c r="A1267" s="78" t="s">
        <v>1430</v>
      </c>
      <c r="B1267" s="78"/>
      <c r="C1267" s="78"/>
      <c r="D1267" s="78"/>
      <c r="E1267" s="78"/>
      <c r="F1267" s="78"/>
      <c r="G1267" s="78"/>
      <c r="H1267" s="78"/>
      <c r="I1267" s="78"/>
      <c r="J1267" s="78"/>
      <c r="K1267" s="78"/>
      <c r="L1267" s="78"/>
      <c r="M1267" s="83"/>
      <c r="N1267" s="84"/>
      <c r="O1267" s="5" t="s">
        <v>1395</v>
      </c>
      <c r="P1267" s="43" t="s">
        <v>1431</v>
      </c>
      <c r="Q1267" s="44"/>
      <c r="R1267" s="43" t="s">
        <v>122</v>
      </c>
      <c r="S1267" s="44"/>
      <c r="T1267" s="6">
        <v>7</v>
      </c>
      <c r="U1267" s="103" t="s">
        <v>61</v>
      </c>
      <c r="V1267" s="104"/>
    </row>
    <row r="1268" spans="1:24" ht="14.25" customHeight="1" x14ac:dyDescent="0.3">
      <c r="A1268" s="8" t="s">
        <v>1395</v>
      </c>
      <c r="B1268" s="79" t="s">
        <v>318</v>
      </c>
      <c r="C1268" s="80"/>
      <c r="D1268" s="79" t="s">
        <v>187</v>
      </c>
      <c r="E1268" s="89"/>
      <c r="F1268" s="80"/>
      <c r="G1268" s="97">
        <v>6</v>
      </c>
      <c r="H1268" s="98"/>
      <c r="I1268" s="98"/>
      <c r="J1268" s="99"/>
      <c r="K1268" s="81" t="s">
        <v>61</v>
      </c>
      <c r="L1268" s="82"/>
      <c r="M1268" s="83"/>
      <c r="N1268" s="84"/>
      <c r="O1268" s="5" t="s">
        <v>1395</v>
      </c>
      <c r="P1268" s="43" t="s">
        <v>1432</v>
      </c>
      <c r="Q1268" s="44"/>
      <c r="R1268" s="43" t="s">
        <v>187</v>
      </c>
      <c r="S1268" s="44"/>
      <c r="T1268" s="6">
        <v>6</v>
      </c>
      <c r="U1268" s="103" t="s">
        <v>61</v>
      </c>
      <c r="V1268" s="104"/>
    </row>
    <row r="1269" spans="1:24" ht="14.5" customHeight="1" x14ac:dyDescent="0.3">
      <c r="A1269" s="5" t="s">
        <v>1395</v>
      </c>
      <c r="B1269" s="43" t="s">
        <v>1433</v>
      </c>
      <c r="C1269" s="44"/>
      <c r="D1269" s="43" t="s">
        <v>122</v>
      </c>
      <c r="E1269" s="45"/>
      <c r="F1269" s="44"/>
      <c r="G1269" s="58">
        <v>7</v>
      </c>
      <c r="H1269" s="59"/>
      <c r="I1269" s="59"/>
      <c r="J1269" s="60"/>
      <c r="K1269" s="49" t="s">
        <v>61</v>
      </c>
      <c r="L1269" s="50"/>
      <c r="M1269" s="83"/>
      <c r="N1269" s="84"/>
      <c r="O1269" s="5" t="s">
        <v>1395</v>
      </c>
      <c r="P1269" s="43" t="s">
        <v>769</v>
      </c>
      <c r="Q1269" s="44"/>
      <c r="R1269" s="43" t="s">
        <v>122</v>
      </c>
      <c r="S1269" s="44"/>
      <c r="T1269" s="6">
        <v>7</v>
      </c>
      <c r="U1269" s="103" t="s">
        <v>61</v>
      </c>
      <c r="V1269" s="104"/>
    </row>
    <row r="1270" spans="1:24" ht="14.5" customHeight="1" x14ac:dyDescent="0.3">
      <c r="A1270" s="5" t="s">
        <v>1395</v>
      </c>
      <c r="B1270" s="43" t="s">
        <v>1434</v>
      </c>
      <c r="C1270" s="44"/>
      <c r="D1270" s="43" t="s">
        <v>122</v>
      </c>
      <c r="E1270" s="45"/>
      <c r="F1270" s="44"/>
      <c r="G1270" s="58">
        <v>7</v>
      </c>
      <c r="H1270" s="59"/>
      <c r="I1270" s="59"/>
      <c r="J1270" s="60"/>
      <c r="K1270" s="49" t="s">
        <v>61</v>
      </c>
      <c r="L1270" s="50"/>
      <c r="M1270" s="83"/>
      <c r="N1270" s="84"/>
      <c r="O1270" s="5" t="s">
        <v>1395</v>
      </c>
      <c r="P1270" s="43" t="s">
        <v>737</v>
      </c>
      <c r="Q1270" s="44"/>
      <c r="R1270" s="43" t="s">
        <v>187</v>
      </c>
      <c r="S1270" s="44"/>
      <c r="T1270" s="6">
        <v>6</v>
      </c>
      <c r="U1270" s="103" t="s">
        <v>61</v>
      </c>
      <c r="V1270" s="104"/>
    </row>
    <row r="1271" spans="1:24" ht="14.5" customHeight="1" x14ac:dyDescent="0.3">
      <c r="A1271" s="5" t="s">
        <v>1395</v>
      </c>
      <c r="B1271" s="43" t="s">
        <v>1435</v>
      </c>
      <c r="C1271" s="44"/>
      <c r="D1271" s="43" t="s">
        <v>187</v>
      </c>
      <c r="E1271" s="45"/>
      <c r="F1271" s="44"/>
      <c r="G1271" s="58">
        <v>6</v>
      </c>
      <c r="H1271" s="59"/>
      <c r="I1271" s="59"/>
      <c r="J1271" s="60"/>
      <c r="K1271" s="49" t="s">
        <v>61</v>
      </c>
      <c r="L1271" s="50"/>
      <c r="M1271" s="83"/>
      <c r="N1271" s="84"/>
      <c r="O1271" s="5" t="s">
        <v>1395</v>
      </c>
      <c r="P1271" s="43" t="s">
        <v>1436</v>
      </c>
      <c r="Q1271" s="44"/>
      <c r="R1271" s="43" t="s">
        <v>187</v>
      </c>
      <c r="S1271" s="44"/>
      <c r="T1271" s="6">
        <v>6</v>
      </c>
      <c r="U1271" s="103" t="s">
        <v>61</v>
      </c>
      <c r="V1271" s="104"/>
    </row>
    <row r="1272" spans="1:24" ht="14.5" customHeight="1" x14ac:dyDescent="0.3">
      <c r="A1272" s="5" t="s">
        <v>1395</v>
      </c>
      <c r="B1272" s="43" t="s">
        <v>1437</v>
      </c>
      <c r="C1272" s="44"/>
      <c r="D1272" s="43" t="s">
        <v>122</v>
      </c>
      <c r="E1272" s="45"/>
      <c r="F1272" s="44"/>
      <c r="G1272" s="58">
        <v>7</v>
      </c>
      <c r="H1272" s="59"/>
      <c r="I1272" s="59"/>
      <c r="J1272" s="60"/>
      <c r="K1272" s="49" t="s">
        <v>61</v>
      </c>
      <c r="L1272" s="50"/>
      <c r="M1272" s="83"/>
      <c r="N1272" s="84"/>
      <c r="O1272" s="5" t="s">
        <v>1395</v>
      </c>
      <c r="P1272" s="43" t="s">
        <v>625</v>
      </c>
      <c r="Q1272" s="44"/>
      <c r="R1272" s="43" t="s">
        <v>187</v>
      </c>
      <c r="S1272" s="44"/>
      <c r="T1272" s="6">
        <v>6</v>
      </c>
      <c r="U1272" s="103" t="s">
        <v>61</v>
      </c>
      <c r="V1272" s="104"/>
    </row>
    <row r="1273" spans="1:24" ht="14.5" customHeight="1" x14ac:dyDescent="0.3">
      <c r="A1273" s="5" t="s">
        <v>1395</v>
      </c>
      <c r="B1273" s="43" t="s">
        <v>1438</v>
      </c>
      <c r="C1273" s="44"/>
      <c r="D1273" s="43" t="s">
        <v>187</v>
      </c>
      <c r="E1273" s="45"/>
      <c r="F1273" s="44"/>
      <c r="G1273" s="58">
        <v>6</v>
      </c>
      <c r="H1273" s="59"/>
      <c r="I1273" s="59"/>
      <c r="J1273" s="60"/>
      <c r="K1273" s="49" t="s">
        <v>61</v>
      </c>
      <c r="L1273" s="50"/>
      <c r="M1273" s="83"/>
      <c r="N1273" s="84"/>
      <c r="O1273" s="5" t="s">
        <v>1395</v>
      </c>
      <c r="P1273" s="43" t="s">
        <v>1064</v>
      </c>
      <c r="Q1273" s="44"/>
      <c r="R1273" s="43" t="s">
        <v>122</v>
      </c>
      <c r="S1273" s="44"/>
      <c r="T1273" s="6">
        <v>7</v>
      </c>
      <c r="U1273" s="103" t="s">
        <v>61</v>
      </c>
      <c r="V1273" s="104"/>
    </row>
    <row r="1274" spans="1:24" ht="14.5" customHeight="1" x14ac:dyDescent="0.3">
      <c r="A1274" s="5" t="s">
        <v>1395</v>
      </c>
      <c r="B1274" s="43" t="s">
        <v>463</v>
      </c>
      <c r="C1274" s="44"/>
      <c r="D1274" s="43" t="s">
        <v>122</v>
      </c>
      <c r="E1274" s="45"/>
      <c r="F1274" s="44"/>
      <c r="G1274" s="58">
        <v>7</v>
      </c>
      <c r="H1274" s="59"/>
      <c r="I1274" s="59"/>
      <c r="J1274" s="60"/>
      <c r="K1274" s="49" t="s">
        <v>61</v>
      </c>
      <c r="L1274" s="50"/>
      <c r="M1274" s="83"/>
      <c r="N1274" s="84"/>
      <c r="O1274" s="5" t="s">
        <v>1395</v>
      </c>
      <c r="P1274" s="43" t="s">
        <v>1439</v>
      </c>
      <c r="Q1274" s="44"/>
      <c r="R1274" s="43" t="s">
        <v>122</v>
      </c>
      <c r="S1274" s="44"/>
      <c r="T1274" s="6">
        <v>7</v>
      </c>
      <c r="U1274" s="103" t="s">
        <v>61</v>
      </c>
      <c r="V1274" s="104"/>
    </row>
    <row r="1275" spans="1:24" ht="14.5" customHeight="1" x14ac:dyDescent="0.3">
      <c r="A1275" s="5" t="s">
        <v>1395</v>
      </c>
      <c r="B1275" s="43" t="s">
        <v>1440</v>
      </c>
      <c r="C1275" s="44"/>
      <c r="D1275" s="43" t="s">
        <v>187</v>
      </c>
      <c r="E1275" s="45"/>
      <c r="F1275" s="44"/>
      <c r="G1275" s="58">
        <v>6</v>
      </c>
      <c r="H1275" s="59"/>
      <c r="I1275" s="59"/>
      <c r="J1275" s="60"/>
      <c r="K1275" s="49" t="s">
        <v>61</v>
      </c>
      <c r="L1275" s="50"/>
      <c r="M1275" s="83"/>
      <c r="N1275" s="84"/>
      <c r="O1275" s="5" t="s">
        <v>1395</v>
      </c>
      <c r="P1275" s="43" t="s">
        <v>1441</v>
      </c>
      <c r="Q1275" s="44"/>
      <c r="R1275" s="43" t="s">
        <v>122</v>
      </c>
      <c r="S1275" s="44"/>
      <c r="T1275" s="6">
        <v>7</v>
      </c>
      <c r="U1275" s="103" t="s">
        <v>61</v>
      </c>
      <c r="V1275" s="104"/>
    </row>
    <row r="1276" spans="1:24" ht="13.5" customHeight="1" x14ac:dyDescent="0.3">
      <c r="A1276" s="63" t="s">
        <v>1442</v>
      </c>
      <c r="B1276" s="63"/>
      <c r="C1276" s="63"/>
      <c r="D1276" s="63"/>
      <c r="E1276" s="63"/>
      <c r="F1276" s="63"/>
      <c r="G1276" s="63"/>
      <c r="H1276" s="63"/>
      <c r="I1276" s="63"/>
      <c r="J1276" s="63"/>
      <c r="K1276" s="63"/>
      <c r="L1276" s="63"/>
      <c r="M1276" s="63"/>
      <c r="N1276" s="63"/>
      <c r="O1276" s="63"/>
      <c r="P1276" s="63"/>
      <c r="Q1276" s="63"/>
      <c r="R1276" s="63"/>
      <c r="S1276" s="63"/>
      <c r="T1276" s="63"/>
      <c r="U1276" s="63"/>
      <c r="V1276" s="63"/>
      <c r="W1276" s="63"/>
      <c r="X1276" s="63"/>
    </row>
    <row r="1277" spans="1:24" ht="15" customHeight="1" x14ac:dyDescent="0.3">
      <c r="A1277" s="64" t="s">
        <v>9</v>
      </c>
      <c r="B1277" s="64"/>
      <c r="C1277" s="64"/>
      <c r="D1277" s="64"/>
      <c r="E1277" s="64"/>
      <c r="F1277" s="64"/>
      <c r="G1277" s="64"/>
      <c r="H1277" s="64"/>
      <c r="I1277" s="64"/>
      <c r="J1277" s="64"/>
      <c r="K1277" s="64"/>
      <c r="L1277" s="64"/>
      <c r="M1277" s="64"/>
      <c r="N1277" s="64"/>
      <c r="O1277" s="64"/>
      <c r="P1277" s="64"/>
      <c r="Q1277" s="64"/>
      <c r="R1277" s="64"/>
      <c r="S1277" s="64"/>
      <c r="T1277" s="64"/>
      <c r="U1277" s="64"/>
      <c r="V1277" s="64"/>
      <c r="W1277" s="64"/>
      <c r="X1277" s="64"/>
    </row>
    <row r="1278" spans="1:24" ht="7.5" customHeight="1" x14ac:dyDescent="0.3">
      <c r="A1278" s="65"/>
      <c r="B1278" s="65"/>
      <c r="C1278" s="65"/>
      <c r="D1278" s="65"/>
      <c r="E1278" s="65"/>
      <c r="F1278" s="65"/>
      <c r="G1278" s="65"/>
      <c r="H1278" s="65"/>
      <c r="I1278" s="65"/>
      <c r="J1278" s="65"/>
      <c r="K1278" s="65"/>
      <c r="L1278" s="65"/>
      <c r="M1278" s="65"/>
      <c r="N1278" s="65"/>
      <c r="O1278" s="65"/>
      <c r="P1278" s="65"/>
      <c r="Q1278" s="65"/>
      <c r="R1278" s="65"/>
      <c r="S1278" s="65"/>
      <c r="T1278" s="65"/>
      <c r="U1278" s="65"/>
      <c r="V1278" s="65"/>
      <c r="W1278" s="65"/>
    </row>
    <row r="1279" spans="1:24" ht="34.5" customHeight="1" x14ac:dyDescent="0.3">
      <c r="A1279" s="66" t="s">
        <v>51</v>
      </c>
      <c r="B1279" s="66"/>
      <c r="C1279" s="66"/>
      <c r="D1279" s="66"/>
      <c r="E1279" s="66"/>
      <c r="F1279" s="66"/>
      <c r="G1279" s="66"/>
      <c r="H1279" s="66"/>
      <c r="I1279" s="66"/>
      <c r="J1279" s="66"/>
      <c r="K1279" s="66"/>
      <c r="L1279" s="66"/>
      <c r="M1279" s="66"/>
      <c r="N1279" s="66"/>
      <c r="O1279" s="66"/>
      <c r="P1279" s="66"/>
      <c r="Q1279" s="66"/>
      <c r="R1279" s="66"/>
      <c r="S1279" s="66"/>
      <c r="T1279" s="66"/>
      <c r="U1279" s="66"/>
      <c r="V1279" s="66"/>
      <c r="W1279" s="66"/>
      <c r="X1279" s="66"/>
    </row>
    <row r="1280" spans="1:24" ht="8.25" customHeight="1" x14ac:dyDescent="0.3">
      <c r="A1280" s="131"/>
      <c r="B1280" s="131"/>
      <c r="C1280" s="131"/>
      <c r="D1280" s="131"/>
      <c r="E1280" s="131"/>
      <c r="F1280" s="131"/>
      <c r="G1280" s="131"/>
      <c r="H1280" s="131"/>
      <c r="I1280" s="131"/>
      <c r="J1280" s="131"/>
      <c r="K1280" s="131"/>
      <c r="L1280" s="131"/>
      <c r="M1280" s="131"/>
      <c r="N1280" s="131"/>
      <c r="O1280" s="131"/>
      <c r="P1280" s="131"/>
      <c r="Q1280" s="131"/>
      <c r="R1280" s="131"/>
      <c r="S1280" s="131"/>
      <c r="T1280" s="131"/>
      <c r="U1280" s="131"/>
    </row>
    <row r="1281" spans="1:22" ht="41.25" customHeight="1" x14ac:dyDescent="0.25">
      <c r="A1281" s="15" t="s">
        <v>52</v>
      </c>
      <c r="B1281" s="67" t="s">
        <v>53</v>
      </c>
      <c r="C1281" s="68"/>
      <c r="D1281" s="69" t="s">
        <v>54</v>
      </c>
      <c r="E1281" s="70"/>
      <c r="F1281" s="71"/>
      <c r="G1281" s="69" t="s">
        <v>55</v>
      </c>
      <c r="H1281" s="70"/>
      <c r="I1281" s="70"/>
      <c r="J1281" s="71"/>
      <c r="K1281" s="72" t="s">
        <v>56</v>
      </c>
      <c r="L1281" s="73"/>
      <c r="M1281" s="83"/>
      <c r="N1281" s="84"/>
      <c r="O1281" s="3" t="s">
        <v>52</v>
      </c>
      <c r="P1281" s="67" t="s">
        <v>53</v>
      </c>
      <c r="Q1281" s="68"/>
      <c r="R1281" s="69" t="s">
        <v>54</v>
      </c>
      <c r="S1281" s="71"/>
      <c r="T1281" s="4" t="s">
        <v>55</v>
      </c>
      <c r="U1281" s="72" t="s">
        <v>56</v>
      </c>
      <c r="V1281" s="73"/>
    </row>
    <row r="1282" spans="1:22" ht="14.5" customHeight="1" x14ac:dyDescent="0.3">
      <c r="A1282" s="7" t="s">
        <v>1395</v>
      </c>
      <c r="B1282" s="43" t="s">
        <v>1443</v>
      </c>
      <c r="C1282" s="44"/>
      <c r="D1282" s="43" t="s">
        <v>122</v>
      </c>
      <c r="E1282" s="45"/>
      <c r="F1282" s="44"/>
      <c r="G1282" s="58">
        <v>7</v>
      </c>
      <c r="H1282" s="59"/>
      <c r="I1282" s="59"/>
      <c r="J1282" s="60"/>
      <c r="K1282" s="49" t="s">
        <v>61</v>
      </c>
      <c r="L1282" s="50"/>
      <c r="M1282" s="83"/>
      <c r="N1282" s="84"/>
      <c r="O1282" s="5" t="s">
        <v>1444</v>
      </c>
      <c r="P1282" s="43" t="s">
        <v>133</v>
      </c>
      <c r="Q1282" s="44"/>
      <c r="R1282" s="43" t="s">
        <v>187</v>
      </c>
      <c r="S1282" s="44"/>
      <c r="T1282" s="6">
        <v>5</v>
      </c>
      <c r="U1282" s="49" t="s">
        <v>61</v>
      </c>
      <c r="V1282" s="50"/>
    </row>
    <row r="1283" spans="1:22" ht="14.5" customHeight="1" x14ac:dyDescent="0.3">
      <c r="A1283" s="7" t="s">
        <v>1395</v>
      </c>
      <c r="B1283" s="43" t="s">
        <v>1445</v>
      </c>
      <c r="C1283" s="44"/>
      <c r="D1283" s="43" t="s">
        <v>122</v>
      </c>
      <c r="E1283" s="45"/>
      <c r="F1283" s="44"/>
      <c r="G1283" s="58">
        <v>7</v>
      </c>
      <c r="H1283" s="59"/>
      <c r="I1283" s="59"/>
      <c r="J1283" s="60"/>
      <c r="K1283" s="49" t="s">
        <v>61</v>
      </c>
      <c r="L1283" s="50"/>
      <c r="M1283" s="83"/>
      <c r="N1283" s="84"/>
      <c r="O1283" s="5" t="s">
        <v>1444</v>
      </c>
      <c r="P1283" s="43" t="s">
        <v>1446</v>
      </c>
      <c r="Q1283" s="44"/>
      <c r="R1283" s="43" t="s">
        <v>187</v>
      </c>
      <c r="S1283" s="44"/>
      <c r="T1283" s="6">
        <v>5</v>
      </c>
      <c r="U1283" s="49" t="s">
        <v>61</v>
      </c>
      <c r="V1283" s="50"/>
    </row>
    <row r="1284" spans="1:22" ht="14.5" customHeight="1" x14ac:dyDescent="0.3">
      <c r="A1284" s="7" t="s">
        <v>1395</v>
      </c>
      <c r="B1284" s="43" t="s">
        <v>1447</v>
      </c>
      <c r="C1284" s="44"/>
      <c r="D1284" s="43" t="s">
        <v>122</v>
      </c>
      <c r="E1284" s="45"/>
      <c r="F1284" s="44"/>
      <c r="G1284" s="58">
        <v>7</v>
      </c>
      <c r="H1284" s="59"/>
      <c r="I1284" s="59"/>
      <c r="J1284" s="60"/>
      <c r="K1284" s="49" t="s">
        <v>61</v>
      </c>
      <c r="L1284" s="50"/>
      <c r="M1284" s="83"/>
      <c r="N1284" s="84"/>
      <c r="O1284" s="5" t="s">
        <v>1444</v>
      </c>
      <c r="P1284" s="43" t="s">
        <v>1448</v>
      </c>
      <c r="Q1284" s="44"/>
      <c r="R1284" s="43" t="s">
        <v>187</v>
      </c>
      <c r="S1284" s="44"/>
      <c r="T1284" s="6">
        <v>5</v>
      </c>
      <c r="U1284" s="49" t="s">
        <v>61</v>
      </c>
      <c r="V1284" s="50"/>
    </row>
    <row r="1285" spans="1:22" ht="14.5" customHeight="1" x14ac:dyDescent="0.3">
      <c r="A1285" s="7" t="s">
        <v>1395</v>
      </c>
      <c r="B1285" s="43" t="s">
        <v>691</v>
      </c>
      <c r="C1285" s="44"/>
      <c r="D1285" s="43" t="s">
        <v>122</v>
      </c>
      <c r="E1285" s="45"/>
      <c r="F1285" s="44"/>
      <c r="G1285" s="58">
        <v>7</v>
      </c>
      <c r="H1285" s="59"/>
      <c r="I1285" s="59"/>
      <c r="J1285" s="60"/>
      <c r="K1285" s="49" t="s">
        <v>61</v>
      </c>
      <c r="L1285" s="50"/>
      <c r="M1285" s="83"/>
      <c r="N1285" s="84"/>
      <c r="O1285" s="5" t="s">
        <v>1444</v>
      </c>
      <c r="P1285" s="43" t="s">
        <v>374</v>
      </c>
      <c r="Q1285" s="44"/>
      <c r="R1285" s="43" t="s">
        <v>187</v>
      </c>
      <c r="S1285" s="44"/>
      <c r="T1285" s="6">
        <v>5</v>
      </c>
      <c r="U1285" s="49" t="s">
        <v>61</v>
      </c>
      <c r="V1285" s="50"/>
    </row>
    <row r="1286" spans="1:22" ht="14.25" customHeight="1" x14ac:dyDescent="0.3">
      <c r="A1286" s="12" t="s">
        <v>1395</v>
      </c>
      <c r="B1286" s="74" t="s">
        <v>1449</v>
      </c>
      <c r="C1286" s="75"/>
      <c r="D1286" s="74" t="s">
        <v>122</v>
      </c>
      <c r="E1286" s="85"/>
      <c r="F1286" s="75"/>
      <c r="G1286" s="94">
        <v>7</v>
      </c>
      <c r="H1286" s="95"/>
      <c r="I1286" s="95"/>
      <c r="J1286" s="96"/>
      <c r="K1286" s="76" t="s">
        <v>61</v>
      </c>
      <c r="L1286" s="77"/>
      <c r="M1286" s="83"/>
      <c r="N1286" s="84"/>
      <c r="O1286" s="5" t="s">
        <v>1444</v>
      </c>
      <c r="P1286" s="43" t="s">
        <v>995</v>
      </c>
      <c r="Q1286" s="44"/>
      <c r="R1286" s="43" t="s">
        <v>187</v>
      </c>
      <c r="S1286" s="44"/>
      <c r="T1286" s="6">
        <v>5</v>
      </c>
      <c r="U1286" s="49" t="s">
        <v>61</v>
      </c>
      <c r="V1286" s="50"/>
    </row>
    <row r="1287" spans="1:22" ht="14.9" customHeight="1" x14ac:dyDescent="0.3">
      <c r="A1287" s="78" t="s">
        <v>1450</v>
      </c>
      <c r="B1287" s="78"/>
      <c r="C1287" s="78"/>
      <c r="D1287" s="78"/>
      <c r="E1287" s="78"/>
      <c r="F1287" s="78"/>
      <c r="G1287" s="78"/>
      <c r="H1287" s="78"/>
      <c r="I1287" s="78"/>
      <c r="J1287" s="78"/>
      <c r="K1287" s="78"/>
      <c r="L1287" s="78"/>
      <c r="M1287" s="83"/>
      <c r="N1287" s="84"/>
      <c r="O1287" s="5" t="s">
        <v>1444</v>
      </c>
      <c r="P1287" s="43" t="s">
        <v>137</v>
      </c>
      <c r="Q1287" s="44"/>
      <c r="R1287" s="43" t="s">
        <v>187</v>
      </c>
      <c r="S1287" s="44"/>
      <c r="T1287" s="6">
        <v>5</v>
      </c>
      <c r="U1287" s="49" t="s">
        <v>61</v>
      </c>
      <c r="V1287" s="50"/>
    </row>
    <row r="1288" spans="1:22" ht="14.25" customHeight="1" x14ac:dyDescent="0.3">
      <c r="A1288" s="9" t="s">
        <v>1444</v>
      </c>
      <c r="B1288" s="79" t="s">
        <v>318</v>
      </c>
      <c r="C1288" s="80"/>
      <c r="D1288" s="79" t="s">
        <v>60</v>
      </c>
      <c r="E1288" s="89"/>
      <c r="F1288" s="80"/>
      <c r="G1288" s="97">
        <v>4</v>
      </c>
      <c r="H1288" s="98"/>
      <c r="I1288" s="98"/>
      <c r="J1288" s="99"/>
      <c r="K1288" s="81" t="s">
        <v>61</v>
      </c>
      <c r="L1288" s="82"/>
      <c r="M1288" s="83"/>
      <c r="N1288" s="84"/>
      <c r="O1288" s="5" t="s">
        <v>1444</v>
      </c>
      <c r="P1288" s="43" t="s">
        <v>139</v>
      </c>
      <c r="Q1288" s="44"/>
      <c r="R1288" s="43" t="s">
        <v>187</v>
      </c>
      <c r="S1288" s="44"/>
      <c r="T1288" s="6">
        <v>5</v>
      </c>
      <c r="U1288" s="49" t="s">
        <v>61</v>
      </c>
      <c r="V1288" s="50"/>
    </row>
    <row r="1289" spans="1:22" ht="14.5" customHeight="1" x14ac:dyDescent="0.3">
      <c r="A1289" s="7" t="s">
        <v>1444</v>
      </c>
      <c r="B1289" s="43" t="s">
        <v>646</v>
      </c>
      <c r="C1289" s="44"/>
      <c r="D1289" s="43" t="s">
        <v>187</v>
      </c>
      <c r="E1289" s="45"/>
      <c r="F1289" s="44"/>
      <c r="G1289" s="58">
        <v>5</v>
      </c>
      <c r="H1289" s="59"/>
      <c r="I1289" s="59"/>
      <c r="J1289" s="60"/>
      <c r="K1289" s="49" t="s">
        <v>61</v>
      </c>
      <c r="L1289" s="50"/>
      <c r="M1289" s="83"/>
      <c r="N1289" s="84"/>
      <c r="O1289" s="5" t="s">
        <v>1444</v>
      </c>
      <c r="P1289" s="43" t="s">
        <v>624</v>
      </c>
      <c r="Q1289" s="44"/>
      <c r="R1289" s="43" t="s">
        <v>187</v>
      </c>
      <c r="S1289" s="44"/>
      <c r="T1289" s="6">
        <v>5</v>
      </c>
      <c r="U1289" s="49" t="s">
        <v>61</v>
      </c>
      <c r="V1289" s="50"/>
    </row>
    <row r="1290" spans="1:22" ht="14.5" customHeight="1" x14ac:dyDescent="0.3">
      <c r="A1290" s="7" t="s">
        <v>1444</v>
      </c>
      <c r="B1290" s="43" t="s">
        <v>1451</v>
      </c>
      <c r="C1290" s="44"/>
      <c r="D1290" s="43" t="s">
        <v>187</v>
      </c>
      <c r="E1290" s="45"/>
      <c r="F1290" s="44"/>
      <c r="G1290" s="58">
        <v>5</v>
      </c>
      <c r="H1290" s="59"/>
      <c r="I1290" s="59"/>
      <c r="J1290" s="60"/>
      <c r="K1290" s="49" t="s">
        <v>61</v>
      </c>
      <c r="L1290" s="50"/>
      <c r="M1290" s="83"/>
      <c r="N1290" s="84"/>
      <c r="O1290" s="5" t="s">
        <v>1444</v>
      </c>
      <c r="P1290" s="43" t="s">
        <v>241</v>
      </c>
      <c r="Q1290" s="44"/>
      <c r="R1290" s="43" t="s">
        <v>187</v>
      </c>
      <c r="S1290" s="44"/>
      <c r="T1290" s="6">
        <v>5</v>
      </c>
      <c r="U1290" s="49" t="s">
        <v>61</v>
      </c>
      <c r="V1290" s="50"/>
    </row>
    <row r="1291" spans="1:22" ht="14.5" customHeight="1" x14ac:dyDescent="0.3">
      <c r="A1291" s="7" t="s">
        <v>1444</v>
      </c>
      <c r="B1291" s="43" t="s">
        <v>1452</v>
      </c>
      <c r="C1291" s="44"/>
      <c r="D1291" s="43" t="s">
        <v>187</v>
      </c>
      <c r="E1291" s="45"/>
      <c r="F1291" s="44"/>
      <c r="G1291" s="58">
        <v>5</v>
      </c>
      <c r="H1291" s="59"/>
      <c r="I1291" s="59"/>
      <c r="J1291" s="60"/>
      <c r="K1291" s="49" t="s">
        <v>61</v>
      </c>
      <c r="L1291" s="50"/>
      <c r="M1291" s="83"/>
      <c r="N1291" s="84"/>
      <c r="O1291" s="5" t="s">
        <v>1444</v>
      </c>
      <c r="P1291" s="43" t="s">
        <v>59</v>
      </c>
      <c r="Q1291" s="44"/>
      <c r="R1291" s="43" t="s">
        <v>60</v>
      </c>
      <c r="S1291" s="44"/>
      <c r="T1291" s="6">
        <v>4</v>
      </c>
      <c r="U1291" s="49" t="s">
        <v>61</v>
      </c>
      <c r="V1291" s="50"/>
    </row>
    <row r="1292" spans="1:22" ht="14.5" customHeight="1" x14ac:dyDescent="0.3">
      <c r="A1292" s="7" t="s">
        <v>1444</v>
      </c>
      <c r="B1292" s="43" t="s">
        <v>1453</v>
      </c>
      <c r="C1292" s="44"/>
      <c r="D1292" s="43" t="s">
        <v>187</v>
      </c>
      <c r="E1292" s="45"/>
      <c r="F1292" s="44"/>
      <c r="G1292" s="58">
        <v>5</v>
      </c>
      <c r="H1292" s="59"/>
      <c r="I1292" s="59"/>
      <c r="J1292" s="60"/>
      <c r="K1292" s="49" t="s">
        <v>61</v>
      </c>
      <c r="L1292" s="50"/>
      <c r="M1292" s="83"/>
      <c r="N1292" s="84"/>
      <c r="O1292" s="5" t="s">
        <v>1444</v>
      </c>
      <c r="P1292" s="43" t="s">
        <v>1454</v>
      </c>
      <c r="Q1292" s="44"/>
      <c r="R1292" s="43" t="s">
        <v>187</v>
      </c>
      <c r="S1292" s="44"/>
      <c r="T1292" s="6">
        <v>5</v>
      </c>
      <c r="U1292" s="49" t="s">
        <v>61</v>
      </c>
      <c r="V1292" s="50"/>
    </row>
    <row r="1293" spans="1:22" ht="14.5" customHeight="1" x14ac:dyDescent="0.3">
      <c r="A1293" s="7" t="s">
        <v>1444</v>
      </c>
      <c r="B1293" s="43" t="s">
        <v>1455</v>
      </c>
      <c r="C1293" s="44"/>
      <c r="D1293" s="43" t="s">
        <v>187</v>
      </c>
      <c r="E1293" s="45"/>
      <c r="F1293" s="44"/>
      <c r="G1293" s="58">
        <v>5</v>
      </c>
      <c r="H1293" s="59"/>
      <c r="I1293" s="59"/>
      <c r="J1293" s="60"/>
      <c r="K1293" s="49" t="s">
        <v>61</v>
      </c>
      <c r="L1293" s="50"/>
      <c r="M1293" s="83"/>
      <c r="N1293" s="84"/>
      <c r="O1293" s="5" t="s">
        <v>1444</v>
      </c>
      <c r="P1293" s="43" t="s">
        <v>221</v>
      </c>
      <c r="Q1293" s="44"/>
      <c r="R1293" s="43" t="s">
        <v>187</v>
      </c>
      <c r="S1293" s="44"/>
      <c r="T1293" s="6">
        <v>5</v>
      </c>
      <c r="U1293" s="49" t="s">
        <v>61</v>
      </c>
      <c r="V1293" s="50"/>
    </row>
    <row r="1294" spans="1:22" ht="14.5" customHeight="1" x14ac:dyDescent="0.3">
      <c r="A1294" s="7" t="s">
        <v>1444</v>
      </c>
      <c r="B1294" s="43" t="s">
        <v>1456</v>
      </c>
      <c r="C1294" s="44"/>
      <c r="D1294" s="43" t="s">
        <v>187</v>
      </c>
      <c r="E1294" s="45"/>
      <c r="F1294" s="44"/>
      <c r="G1294" s="58">
        <v>5</v>
      </c>
      <c r="H1294" s="59"/>
      <c r="I1294" s="59"/>
      <c r="J1294" s="60"/>
      <c r="K1294" s="49" t="s">
        <v>61</v>
      </c>
      <c r="L1294" s="50"/>
      <c r="M1294" s="83"/>
      <c r="N1294" s="84"/>
      <c r="O1294" s="5" t="s">
        <v>1444</v>
      </c>
      <c r="P1294" s="43" t="s">
        <v>1457</v>
      </c>
      <c r="Q1294" s="44"/>
      <c r="R1294" s="43" t="s">
        <v>187</v>
      </c>
      <c r="S1294" s="44"/>
      <c r="T1294" s="6">
        <v>5</v>
      </c>
      <c r="U1294" s="49" t="s">
        <v>61</v>
      </c>
      <c r="V1294" s="50"/>
    </row>
    <row r="1295" spans="1:22" ht="14.5" customHeight="1" x14ac:dyDescent="0.3">
      <c r="A1295" s="7" t="s">
        <v>1444</v>
      </c>
      <c r="B1295" s="43" t="s">
        <v>578</v>
      </c>
      <c r="C1295" s="44"/>
      <c r="D1295" s="43" t="s">
        <v>60</v>
      </c>
      <c r="E1295" s="45"/>
      <c r="F1295" s="44"/>
      <c r="G1295" s="58">
        <v>4</v>
      </c>
      <c r="H1295" s="59"/>
      <c r="I1295" s="59"/>
      <c r="J1295" s="60"/>
      <c r="K1295" s="49" t="s">
        <v>61</v>
      </c>
      <c r="L1295" s="50"/>
      <c r="M1295" s="83"/>
      <c r="N1295" s="84"/>
      <c r="O1295" s="5" t="s">
        <v>1444</v>
      </c>
      <c r="P1295" s="43" t="s">
        <v>712</v>
      </c>
      <c r="Q1295" s="44"/>
      <c r="R1295" s="43" t="s">
        <v>187</v>
      </c>
      <c r="S1295" s="44"/>
      <c r="T1295" s="6">
        <v>5</v>
      </c>
      <c r="U1295" s="49" t="s">
        <v>61</v>
      </c>
      <c r="V1295" s="50"/>
    </row>
    <row r="1296" spans="1:22" ht="14.5" customHeight="1" x14ac:dyDescent="0.3">
      <c r="A1296" s="7" t="s">
        <v>1444</v>
      </c>
      <c r="B1296" s="43" t="s">
        <v>75</v>
      </c>
      <c r="C1296" s="44"/>
      <c r="D1296" s="43" t="s">
        <v>187</v>
      </c>
      <c r="E1296" s="45"/>
      <c r="F1296" s="44"/>
      <c r="G1296" s="58">
        <v>5</v>
      </c>
      <c r="H1296" s="59"/>
      <c r="I1296" s="59"/>
      <c r="J1296" s="60"/>
      <c r="K1296" s="49" t="s">
        <v>61</v>
      </c>
      <c r="L1296" s="50"/>
      <c r="M1296" s="83"/>
      <c r="N1296" s="84"/>
      <c r="O1296" s="5" t="s">
        <v>1444</v>
      </c>
      <c r="P1296" s="43" t="s">
        <v>72</v>
      </c>
      <c r="Q1296" s="44"/>
      <c r="R1296" s="43" t="s">
        <v>187</v>
      </c>
      <c r="S1296" s="44"/>
      <c r="T1296" s="6">
        <v>5</v>
      </c>
      <c r="U1296" s="49" t="s">
        <v>61</v>
      </c>
      <c r="V1296" s="50"/>
    </row>
    <row r="1297" spans="1:22" ht="14.5" customHeight="1" x14ac:dyDescent="0.3">
      <c r="A1297" s="7" t="s">
        <v>1444</v>
      </c>
      <c r="B1297" s="43" t="s">
        <v>162</v>
      </c>
      <c r="C1297" s="44"/>
      <c r="D1297" s="43" t="s">
        <v>187</v>
      </c>
      <c r="E1297" s="45"/>
      <c r="F1297" s="44"/>
      <c r="G1297" s="58">
        <v>5</v>
      </c>
      <c r="H1297" s="59"/>
      <c r="I1297" s="59"/>
      <c r="J1297" s="60"/>
      <c r="K1297" s="49" t="s">
        <v>61</v>
      </c>
      <c r="L1297" s="50"/>
      <c r="M1297" s="83"/>
      <c r="N1297" s="84"/>
      <c r="O1297" s="5" t="s">
        <v>1444</v>
      </c>
      <c r="P1297" s="43" t="s">
        <v>1458</v>
      </c>
      <c r="Q1297" s="44"/>
      <c r="R1297" s="43" t="s">
        <v>187</v>
      </c>
      <c r="S1297" s="44"/>
      <c r="T1297" s="6">
        <v>5</v>
      </c>
      <c r="U1297" s="49" t="s">
        <v>61</v>
      </c>
      <c r="V1297" s="50"/>
    </row>
    <row r="1298" spans="1:22" ht="14.5" customHeight="1" x14ac:dyDescent="0.3">
      <c r="A1298" s="7" t="s">
        <v>1444</v>
      </c>
      <c r="B1298" s="43" t="s">
        <v>585</v>
      </c>
      <c r="C1298" s="44"/>
      <c r="D1298" s="43" t="s">
        <v>187</v>
      </c>
      <c r="E1298" s="45"/>
      <c r="F1298" s="44"/>
      <c r="G1298" s="58">
        <v>5</v>
      </c>
      <c r="H1298" s="59"/>
      <c r="I1298" s="59"/>
      <c r="J1298" s="60"/>
      <c r="K1298" s="49" t="s">
        <v>61</v>
      </c>
      <c r="L1298" s="50"/>
      <c r="M1298" s="83"/>
      <c r="N1298" s="84"/>
      <c r="O1298" s="5" t="s">
        <v>1444</v>
      </c>
      <c r="P1298" s="43" t="s">
        <v>76</v>
      </c>
      <c r="Q1298" s="44"/>
      <c r="R1298" s="43" t="s">
        <v>187</v>
      </c>
      <c r="S1298" s="44"/>
      <c r="T1298" s="6">
        <v>5</v>
      </c>
      <c r="U1298" s="49" t="s">
        <v>61</v>
      </c>
      <c r="V1298" s="50"/>
    </row>
    <row r="1299" spans="1:22" ht="14.5" customHeight="1" x14ac:dyDescent="0.3">
      <c r="A1299" s="7" t="s">
        <v>1444</v>
      </c>
      <c r="B1299" s="43" t="s">
        <v>165</v>
      </c>
      <c r="C1299" s="44"/>
      <c r="D1299" s="43" t="s">
        <v>187</v>
      </c>
      <c r="E1299" s="45"/>
      <c r="F1299" s="44"/>
      <c r="G1299" s="58">
        <v>5</v>
      </c>
      <c r="H1299" s="59"/>
      <c r="I1299" s="59"/>
      <c r="J1299" s="60"/>
      <c r="K1299" s="49" t="s">
        <v>61</v>
      </c>
      <c r="L1299" s="50"/>
      <c r="M1299" s="83"/>
      <c r="N1299" s="84"/>
      <c r="O1299" s="5" t="s">
        <v>1444</v>
      </c>
      <c r="P1299" s="43" t="s">
        <v>1459</v>
      </c>
      <c r="Q1299" s="44"/>
      <c r="R1299" s="43" t="s">
        <v>187</v>
      </c>
      <c r="S1299" s="44"/>
      <c r="T1299" s="6">
        <v>5</v>
      </c>
      <c r="U1299" s="49" t="s">
        <v>61</v>
      </c>
      <c r="V1299" s="50"/>
    </row>
    <row r="1300" spans="1:22" ht="14.5" customHeight="1" x14ac:dyDescent="0.3">
      <c r="A1300" s="7" t="s">
        <v>1444</v>
      </c>
      <c r="B1300" s="43" t="s">
        <v>1460</v>
      </c>
      <c r="C1300" s="44"/>
      <c r="D1300" s="43" t="s">
        <v>60</v>
      </c>
      <c r="E1300" s="45"/>
      <c r="F1300" s="44"/>
      <c r="G1300" s="58">
        <v>4</v>
      </c>
      <c r="H1300" s="59"/>
      <c r="I1300" s="59"/>
      <c r="J1300" s="60"/>
      <c r="K1300" s="49" t="s">
        <v>61</v>
      </c>
      <c r="L1300" s="50"/>
      <c r="M1300" s="83"/>
      <c r="N1300" s="84"/>
      <c r="O1300" s="5" t="s">
        <v>1444</v>
      </c>
      <c r="P1300" s="43" t="s">
        <v>1461</v>
      </c>
      <c r="Q1300" s="44"/>
      <c r="R1300" s="43" t="s">
        <v>187</v>
      </c>
      <c r="S1300" s="44"/>
      <c r="T1300" s="6">
        <v>5</v>
      </c>
      <c r="U1300" s="49" t="s">
        <v>61</v>
      </c>
      <c r="V1300" s="50"/>
    </row>
    <row r="1301" spans="1:22" ht="14.5" customHeight="1" x14ac:dyDescent="0.3">
      <c r="A1301" s="7" t="s">
        <v>1444</v>
      </c>
      <c r="B1301" s="43" t="s">
        <v>589</v>
      </c>
      <c r="C1301" s="44"/>
      <c r="D1301" s="43" t="s">
        <v>187</v>
      </c>
      <c r="E1301" s="45"/>
      <c r="F1301" s="44"/>
      <c r="G1301" s="58">
        <v>5</v>
      </c>
      <c r="H1301" s="59"/>
      <c r="I1301" s="59"/>
      <c r="J1301" s="60"/>
      <c r="K1301" s="49" t="s">
        <v>61</v>
      </c>
      <c r="L1301" s="50"/>
      <c r="M1301" s="83"/>
      <c r="N1301" s="84"/>
      <c r="O1301" s="5" t="s">
        <v>1444</v>
      </c>
      <c r="P1301" s="43" t="s">
        <v>604</v>
      </c>
      <c r="Q1301" s="44"/>
      <c r="R1301" s="43" t="s">
        <v>187</v>
      </c>
      <c r="S1301" s="44"/>
      <c r="T1301" s="6">
        <v>5</v>
      </c>
      <c r="U1301" s="49" t="s">
        <v>61</v>
      </c>
      <c r="V1301" s="50"/>
    </row>
    <row r="1302" spans="1:22" ht="14.5" customHeight="1" x14ac:dyDescent="0.3">
      <c r="A1302" s="7" t="s">
        <v>1444</v>
      </c>
      <c r="B1302" s="43" t="s">
        <v>1462</v>
      </c>
      <c r="C1302" s="44"/>
      <c r="D1302" s="43" t="s">
        <v>187</v>
      </c>
      <c r="E1302" s="45"/>
      <c r="F1302" s="44"/>
      <c r="G1302" s="58">
        <v>5</v>
      </c>
      <c r="H1302" s="59"/>
      <c r="I1302" s="59"/>
      <c r="J1302" s="60"/>
      <c r="K1302" s="49" t="s">
        <v>61</v>
      </c>
      <c r="L1302" s="50"/>
      <c r="M1302" s="83"/>
      <c r="N1302" s="84"/>
      <c r="O1302" s="5" t="s">
        <v>1444</v>
      </c>
      <c r="P1302" s="43" t="s">
        <v>653</v>
      </c>
      <c r="Q1302" s="44"/>
      <c r="R1302" s="43" t="s">
        <v>187</v>
      </c>
      <c r="S1302" s="44"/>
      <c r="T1302" s="6">
        <v>5</v>
      </c>
      <c r="U1302" s="49" t="s">
        <v>61</v>
      </c>
      <c r="V1302" s="50"/>
    </row>
    <row r="1303" spans="1:22" ht="14.5" customHeight="1" x14ac:dyDescent="0.3">
      <c r="A1303" s="7" t="s">
        <v>1444</v>
      </c>
      <c r="B1303" s="43" t="s">
        <v>1463</v>
      </c>
      <c r="C1303" s="44"/>
      <c r="D1303" s="43" t="s">
        <v>187</v>
      </c>
      <c r="E1303" s="45"/>
      <c r="F1303" s="44"/>
      <c r="G1303" s="58">
        <v>5</v>
      </c>
      <c r="H1303" s="59"/>
      <c r="I1303" s="59"/>
      <c r="J1303" s="60"/>
      <c r="K1303" s="49" t="s">
        <v>61</v>
      </c>
      <c r="L1303" s="50"/>
      <c r="M1303" s="83"/>
      <c r="N1303" s="84"/>
      <c r="O1303" s="5" t="s">
        <v>1444</v>
      </c>
      <c r="P1303" s="43" t="s">
        <v>82</v>
      </c>
      <c r="Q1303" s="44"/>
      <c r="R1303" s="43" t="s">
        <v>187</v>
      </c>
      <c r="S1303" s="44"/>
      <c r="T1303" s="6">
        <v>5</v>
      </c>
      <c r="U1303" s="49" t="s">
        <v>61</v>
      </c>
      <c r="V1303" s="50"/>
    </row>
    <row r="1304" spans="1:22" ht="14.5" customHeight="1" x14ac:dyDescent="0.3">
      <c r="A1304" s="7" t="s">
        <v>1444</v>
      </c>
      <c r="B1304" s="43" t="s">
        <v>174</v>
      </c>
      <c r="C1304" s="44"/>
      <c r="D1304" s="43" t="s">
        <v>187</v>
      </c>
      <c r="E1304" s="45"/>
      <c r="F1304" s="44"/>
      <c r="G1304" s="58">
        <v>5</v>
      </c>
      <c r="H1304" s="59"/>
      <c r="I1304" s="59"/>
      <c r="J1304" s="60"/>
      <c r="K1304" s="49" t="s">
        <v>61</v>
      </c>
      <c r="L1304" s="50"/>
      <c r="M1304" s="83"/>
      <c r="N1304" s="84"/>
      <c r="O1304" s="5" t="s">
        <v>1444</v>
      </c>
      <c r="P1304" s="43" t="s">
        <v>84</v>
      </c>
      <c r="Q1304" s="44"/>
      <c r="R1304" s="43" t="s">
        <v>187</v>
      </c>
      <c r="S1304" s="44"/>
      <c r="T1304" s="6">
        <v>5</v>
      </c>
      <c r="U1304" s="49" t="s">
        <v>61</v>
      </c>
      <c r="V1304" s="50"/>
    </row>
    <row r="1305" spans="1:22" ht="14.5" customHeight="1" x14ac:dyDescent="0.3">
      <c r="A1305" s="7" t="s">
        <v>1444</v>
      </c>
      <c r="B1305" s="43" t="s">
        <v>1464</v>
      </c>
      <c r="C1305" s="44"/>
      <c r="D1305" s="43" t="s">
        <v>187</v>
      </c>
      <c r="E1305" s="45"/>
      <c r="F1305" s="44"/>
      <c r="G1305" s="58">
        <v>5</v>
      </c>
      <c r="H1305" s="59"/>
      <c r="I1305" s="59"/>
      <c r="J1305" s="60"/>
      <c r="K1305" s="49" t="s">
        <v>61</v>
      </c>
      <c r="L1305" s="50"/>
      <c r="M1305" s="83"/>
      <c r="N1305" s="84"/>
      <c r="O1305" s="5" t="s">
        <v>1444</v>
      </c>
      <c r="P1305" s="43" t="s">
        <v>86</v>
      </c>
      <c r="Q1305" s="44"/>
      <c r="R1305" s="43" t="s">
        <v>187</v>
      </c>
      <c r="S1305" s="44"/>
      <c r="T1305" s="6">
        <v>5</v>
      </c>
      <c r="U1305" s="49" t="s">
        <v>61</v>
      </c>
      <c r="V1305" s="50"/>
    </row>
    <row r="1306" spans="1:22" ht="14.5" customHeight="1" x14ac:dyDescent="0.3">
      <c r="A1306" s="7" t="s">
        <v>1444</v>
      </c>
      <c r="B1306" s="43" t="s">
        <v>1465</v>
      </c>
      <c r="C1306" s="44"/>
      <c r="D1306" s="43" t="s">
        <v>187</v>
      </c>
      <c r="E1306" s="45"/>
      <c r="F1306" s="44"/>
      <c r="G1306" s="58">
        <v>5</v>
      </c>
      <c r="H1306" s="59"/>
      <c r="I1306" s="59"/>
      <c r="J1306" s="60"/>
      <c r="K1306" s="49" t="s">
        <v>61</v>
      </c>
      <c r="L1306" s="50"/>
      <c r="M1306" s="83"/>
      <c r="N1306" s="84"/>
      <c r="O1306" s="5" t="s">
        <v>1444</v>
      </c>
      <c r="P1306" s="43" t="s">
        <v>1466</v>
      </c>
      <c r="Q1306" s="44"/>
      <c r="R1306" s="43" t="s">
        <v>187</v>
      </c>
      <c r="S1306" s="44"/>
      <c r="T1306" s="6">
        <v>5</v>
      </c>
      <c r="U1306" s="49" t="s">
        <v>61</v>
      </c>
      <c r="V1306" s="50"/>
    </row>
    <row r="1307" spans="1:22" ht="14.5" customHeight="1" x14ac:dyDescent="0.3">
      <c r="A1307" s="7" t="s">
        <v>1444</v>
      </c>
      <c r="B1307" s="43" t="s">
        <v>1467</v>
      </c>
      <c r="C1307" s="44"/>
      <c r="D1307" s="43" t="s">
        <v>187</v>
      </c>
      <c r="E1307" s="45"/>
      <c r="F1307" s="44"/>
      <c r="G1307" s="58">
        <v>5</v>
      </c>
      <c r="H1307" s="59"/>
      <c r="I1307" s="59"/>
      <c r="J1307" s="60"/>
      <c r="K1307" s="49" t="s">
        <v>61</v>
      </c>
      <c r="L1307" s="50"/>
      <c r="M1307" s="83"/>
      <c r="N1307" s="84"/>
      <c r="O1307" s="5" t="s">
        <v>1444</v>
      </c>
      <c r="P1307" s="43" t="s">
        <v>1468</v>
      </c>
      <c r="Q1307" s="44"/>
      <c r="R1307" s="43" t="s">
        <v>187</v>
      </c>
      <c r="S1307" s="44"/>
      <c r="T1307" s="6">
        <v>5</v>
      </c>
      <c r="U1307" s="49" t="s">
        <v>61</v>
      </c>
      <c r="V1307" s="50"/>
    </row>
    <row r="1308" spans="1:22" ht="14.5" customHeight="1" x14ac:dyDescent="0.3">
      <c r="A1308" s="7" t="s">
        <v>1444</v>
      </c>
      <c r="B1308" s="43" t="s">
        <v>657</v>
      </c>
      <c r="C1308" s="44"/>
      <c r="D1308" s="43" t="s">
        <v>187</v>
      </c>
      <c r="E1308" s="45"/>
      <c r="F1308" s="44"/>
      <c r="G1308" s="58">
        <v>5</v>
      </c>
      <c r="H1308" s="59"/>
      <c r="I1308" s="59"/>
      <c r="J1308" s="60"/>
      <c r="K1308" s="49" t="s">
        <v>61</v>
      </c>
      <c r="L1308" s="50"/>
      <c r="M1308" s="83"/>
      <c r="N1308" s="84"/>
      <c r="O1308" s="5" t="s">
        <v>1444</v>
      </c>
      <c r="P1308" s="43" t="s">
        <v>656</v>
      </c>
      <c r="Q1308" s="44"/>
      <c r="R1308" s="43" t="s">
        <v>187</v>
      </c>
      <c r="S1308" s="44"/>
      <c r="T1308" s="6">
        <v>5</v>
      </c>
      <c r="U1308" s="49" t="s">
        <v>61</v>
      </c>
      <c r="V1308" s="50"/>
    </row>
    <row r="1309" spans="1:22" ht="14.5" customHeight="1" x14ac:dyDescent="0.3">
      <c r="A1309" s="7" t="s">
        <v>1444</v>
      </c>
      <c r="B1309" s="43" t="s">
        <v>1299</v>
      </c>
      <c r="C1309" s="44"/>
      <c r="D1309" s="43" t="s">
        <v>187</v>
      </c>
      <c r="E1309" s="45"/>
      <c r="F1309" s="44"/>
      <c r="G1309" s="58">
        <v>5</v>
      </c>
      <c r="H1309" s="59"/>
      <c r="I1309" s="59"/>
      <c r="J1309" s="60"/>
      <c r="K1309" s="49" t="s">
        <v>61</v>
      </c>
      <c r="L1309" s="50"/>
      <c r="M1309" s="83"/>
      <c r="N1309" s="84"/>
      <c r="O1309" s="5" t="s">
        <v>1444</v>
      </c>
      <c r="P1309" s="43" t="s">
        <v>799</v>
      </c>
      <c r="Q1309" s="44"/>
      <c r="R1309" s="43" t="s">
        <v>187</v>
      </c>
      <c r="S1309" s="44"/>
      <c r="T1309" s="6">
        <v>5</v>
      </c>
      <c r="U1309" s="49" t="s">
        <v>61</v>
      </c>
      <c r="V1309" s="50"/>
    </row>
    <row r="1310" spans="1:22" ht="14.5" customHeight="1" x14ac:dyDescent="0.3">
      <c r="A1310" s="7" t="s">
        <v>1444</v>
      </c>
      <c r="B1310" s="43" t="s">
        <v>367</v>
      </c>
      <c r="C1310" s="44"/>
      <c r="D1310" s="43" t="s">
        <v>187</v>
      </c>
      <c r="E1310" s="45"/>
      <c r="F1310" s="44"/>
      <c r="G1310" s="58">
        <v>5</v>
      </c>
      <c r="H1310" s="59"/>
      <c r="I1310" s="59"/>
      <c r="J1310" s="60"/>
      <c r="K1310" s="49" t="s">
        <v>61</v>
      </c>
      <c r="L1310" s="50"/>
      <c r="M1310" s="83"/>
      <c r="N1310" s="84"/>
      <c r="O1310" s="5" t="s">
        <v>1444</v>
      </c>
      <c r="P1310" s="43" t="s">
        <v>534</v>
      </c>
      <c r="Q1310" s="44"/>
      <c r="R1310" s="43" t="s">
        <v>187</v>
      </c>
      <c r="S1310" s="44"/>
      <c r="T1310" s="6">
        <v>5</v>
      </c>
      <c r="U1310" s="49" t="s">
        <v>61</v>
      </c>
      <c r="V1310" s="50"/>
    </row>
    <row r="1311" spans="1:22" ht="14.5" customHeight="1" x14ac:dyDescent="0.3">
      <c r="A1311" s="7" t="s">
        <v>1444</v>
      </c>
      <c r="B1311" s="43" t="s">
        <v>119</v>
      </c>
      <c r="C1311" s="44"/>
      <c r="D1311" s="43" t="s">
        <v>187</v>
      </c>
      <c r="E1311" s="45"/>
      <c r="F1311" s="44"/>
      <c r="G1311" s="58">
        <v>5</v>
      </c>
      <c r="H1311" s="59"/>
      <c r="I1311" s="59"/>
      <c r="J1311" s="60"/>
      <c r="K1311" s="49" t="s">
        <v>61</v>
      </c>
      <c r="L1311" s="50"/>
      <c r="M1311" s="83"/>
      <c r="N1311" s="84"/>
      <c r="O1311" s="5" t="s">
        <v>1444</v>
      </c>
      <c r="P1311" s="43" t="s">
        <v>88</v>
      </c>
      <c r="Q1311" s="44"/>
      <c r="R1311" s="43" t="s">
        <v>187</v>
      </c>
      <c r="S1311" s="44"/>
      <c r="T1311" s="6">
        <v>5</v>
      </c>
      <c r="U1311" s="49" t="s">
        <v>61</v>
      </c>
      <c r="V1311" s="50"/>
    </row>
    <row r="1312" spans="1:22" ht="14.5" customHeight="1" x14ac:dyDescent="0.3">
      <c r="A1312" s="7" t="s">
        <v>1444</v>
      </c>
      <c r="B1312" s="43" t="s">
        <v>124</v>
      </c>
      <c r="C1312" s="44"/>
      <c r="D1312" s="43" t="s">
        <v>187</v>
      </c>
      <c r="E1312" s="45"/>
      <c r="F1312" s="44"/>
      <c r="G1312" s="58">
        <v>5</v>
      </c>
      <c r="H1312" s="59"/>
      <c r="I1312" s="59"/>
      <c r="J1312" s="60"/>
      <c r="K1312" s="49" t="s">
        <v>61</v>
      </c>
      <c r="L1312" s="50"/>
      <c r="M1312" s="83"/>
      <c r="N1312" s="84"/>
      <c r="O1312" s="5" t="s">
        <v>1444</v>
      </c>
      <c r="P1312" s="43" t="s">
        <v>1469</v>
      </c>
      <c r="Q1312" s="44"/>
      <c r="R1312" s="43" t="s">
        <v>187</v>
      </c>
      <c r="S1312" s="44"/>
      <c r="T1312" s="6">
        <v>5</v>
      </c>
      <c r="U1312" s="49" t="s">
        <v>61</v>
      </c>
      <c r="V1312" s="50"/>
    </row>
    <row r="1313" spans="1:24" ht="14.5" customHeight="1" x14ac:dyDescent="0.3">
      <c r="A1313" s="7" t="s">
        <v>1444</v>
      </c>
      <c r="B1313" s="43" t="s">
        <v>189</v>
      </c>
      <c r="C1313" s="44"/>
      <c r="D1313" s="43" t="s">
        <v>187</v>
      </c>
      <c r="E1313" s="45"/>
      <c r="F1313" s="44"/>
      <c r="G1313" s="58">
        <v>5</v>
      </c>
      <c r="H1313" s="59"/>
      <c r="I1313" s="59"/>
      <c r="J1313" s="60"/>
      <c r="K1313" s="49" t="s">
        <v>61</v>
      </c>
      <c r="L1313" s="50"/>
      <c r="M1313" s="83"/>
      <c r="N1313" s="84"/>
      <c r="O1313" s="5" t="s">
        <v>1444</v>
      </c>
      <c r="P1313" s="43" t="s">
        <v>92</v>
      </c>
      <c r="Q1313" s="44"/>
      <c r="R1313" s="43" t="s">
        <v>60</v>
      </c>
      <c r="S1313" s="44"/>
      <c r="T1313" s="6">
        <v>4</v>
      </c>
      <c r="U1313" s="49" t="s">
        <v>61</v>
      </c>
      <c r="V1313" s="50"/>
    </row>
    <row r="1314" spans="1:24" ht="14.5" customHeight="1" x14ac:dyDescent="0.3">
      <c r="A1314" s="7" t="s">
        <v>1444</v>
      </c>
      <c r="B1314" s="43" t="s">
        <v>1470</v>
      </c>
      <c r="C1314" s="44"/>
      <c r="D1314" s="43" t="s">
        <v>60</v>
      </c>
      <c r="E1314" s="45"/>
      <c r="F1314" s="44"/>
      <c r="G1314" s="58">
        <v>4</v>
      </c>
      <c r="H1314" s="59"/>
      <c r="I1314" s="59"/>
      <c r="J1314" s="60"/>
      <c r="K1314" s="49" t="s">
        <v>61</v>
      </c>
      <c r="L1314" s="50"/>
      <c r="M1314" s="83"/>
      <c r="N1314" s="84"/>
      <c r="O1314" s="5" t="s">
        <v>1444</v>
      </c>
      <c r="P1314" s="43" t="s">
        <v>1471</v>
      </c>
      <c r="Q1314" s="44"/>
      <c r="R1314" s="43" t="s">
        <v>187</v>
      </c>
      <c r="S1314" s="44"/>
      <c r="T1314" s="6">
        <v>5</v>
      </c>
      <c r="U1314" s="49" t="s">
        <v>61</v>
      </c>
      <c r="V1314" s="50"/>
    </row>
    <row r="1315" spans="1:24" ht="14.5" customHeight="1" x14ac:dyDescent="0.3">
      <c r="A1315" s="7" t="s">
        <v>1444</v>
      </c>
      <c r="B1315" s="43" t="s">
        <v>1472</v>
      </c>
      <c r="C1315" s="44"/>
      <c r="D1315" s="43" t="s">
        <v>187</v>
      </c>
      <c r="E1315" s="45"/>
      <c r="F1315" s="44"/>
      <c r="G1315" s="58">
        <v>5</v>
      </c>
      <c r="H1315" s="59"/>
      <c r="I1315" s="59"/>
      <c r="J1315" s="60"/>
      <c r="K1315" s="49" t="s">
        <v>61</v>
      </c>
      <c r="L1315" s="50"/>
      <c r="M1315" s="83"/>
      <c r="N1315" s="84"/>
      <c r="O1315" s="5" t="s">
        <v>1444</v>
      </c>
      <c r="P1315" s="43" t="s">
        <v>1473</v>
      </c>
      <c r="Q1315" s="44"/>
      <c r="R1315" s="43" t="s">
        <v>187</v>
      </c>
      <c r="S1315" s="44"/>
      <c r="T1315" s="6">
        <v>5</v>
      </c>
      <c r="U1315" s="49" t="s">
        <v>61</v>
      </c>
      <c r="V1315" s="50"/>
    </row>
    <row r="1316" spans="1:24" ht="14.5" customHeight="1" x14ac:dyDescent="0.3">
      <c r="A1316" s="7" t="s">
        <v>1444</v>
      </c>
      <c r="B1316" s="43" t="s">
        <v>128</v>
      </c>
      <c r="C1316" s="44"/>
      <c r="D1316" s="43" t="s">
        <v>187</v>
      </c>
      <c r="E1316" s="45"/>
      <c r="F1316" s="44"/>
      <c r="G1316" s="58">
        <v>5</v>
      </c>
      <c r="H1316" s="59"/>
      <c r="I1316" s="59"/>
      <c r="J1316" s="60"/>
      <c r="K1316" s="49" t="s">
        <v>61</v>
      </c>
      <c r="L1316" s="50"/>
      <c r="M1316" s="83"/>
      <c r="N1316" s="84"/>
      <c r="O1316" s="5" t="s">
        <v>1444</v>
      </c>
      <c r="P1316" s="43" t="s">
        <v>413</v>
      </c>
      <c r="Q1316" s="44"/>
      <c r="R1316" s="43" t="s">
        <v>187</v>
      </c>
      <c r="S1316" s="44"/>
      <c r="T1316" s="6">
        <v>5</v>
      </c>
      <c r="U1316" s="49" t="s">
        <v>61</v>
      </c>
      <c r="V1316" s="50"/>
    </row>
    <row r="1317" spans="1:24" ht="14.5" customHeight="1" x14ac:dyDescent="0.3">
      <c r="A1317" s="7" t="s">
        <v>1444</v>
      </c>
      <c r="B1317" s="43" t="s">
        <v>1474</v>
      </c>
      <c r="C1317" s="44"/>
      <c r="D1317" s="43" t="s">
        <v>187</v>
      </c>
      <c r="E1317" s="45"/>
      <c r="F1317" s="44"/>
      <c r="G1317" s="58">
        <v>5</v>
      </c>
      <c r="H1317" s="59"/>
      <c r="I1317" s="59"/>
      <c r="J1317" s="60"/>
      <c r="K1317" s="49" t="s">
        <v>61</v>
      </c>
      <c r="L1317" s="50"/>
      <c r="M1317" s="83"/>
      <c r="N1317" s="84"/>
      <c r="O1317" s="5" t="s">
        <v>1444</v>
      </c>
      <c r="P1317" s="43" t="s">
        <v>615</v>
      </c>
      <c r="Q1317" s="44"/>
      <c r="R1317" s="43" t="s">
        <v>187</v>
      </c>
      <c r="S1317" s="44"/>
      <c r="T1317" s="6">
        <v>5</v>
      </c>
      <c r="U1317" s="49" t="s">
        <v>61</v>
      </c>
      <c r="V1317" s="50"/>
    </row>
    <row r="1318" spans="1:24" ht="14.5" customHeight="1" x14ac:dyDescent="0.3">
      <c r="A1318" s="7" t="s">
        <v>1444</v>
      </c>
      <c r="B1318" s="43" t="s">
        <v>427</v>
      </c>
      <c r="C1318" s="44"/>
      <c r="D1318" s="43" t="s">
        <v>60</v>
      </c>
      <c r="E1318" s="45"/>
      <c r="F1318" s="44"/>
      <c r="G1318" s="58">
        <v>4</v>
      </c>
      <c r="H1318" s="59"/>
      <c r="I1318" s="59"/>
      <c r="J1318" s="60"/>
      <c r="K1318" s="49" t="s">
        <v>61</v>
      </c>
      <c r="L1318" s="50"/>
      <c r="M1318" s="83"/>
      <c r="N1318" s="84"/>
      <c r="O1318" s="5" t="s">
        <v>1444</v>
      </c>
      <c r="P1318" s="43" t="s">
        <v>1475</v>
      </c>
      <c r="Q1318" s="44"/>
      <c r="R1318" s="43" t="s">
        <v>187</v>
      </c>
      <c r="S1318" s="44"/>
      <c r="T1318" s="6">
        <v>5</v>
      </c>
      <c r="U1318" s="49" t="s">
        <v>61</v>
      </c>
      <c r="V1318" s="50"/>
    </row>
    <row r="1319" spans="1:24" ht="14.5" customHeight="1" x14ac:dyDescent="0.3">
      <c r="A1319" s="7" t="s">
        <v>1444</v>
      </c>
      <c r="B1319" s="43" t="s">
        <v>482</v>
      </c>
      <c r="C1319" s="44"/>
      <c r="D1319" s="43" t="s">
        <v>187</v>
      </c>
      <c r="E1319" s="45"/>
      <c r="F1319" s="44"/>
      <c r="G1319" s="58">
        <v>5</v>
      </c>
      <c r="H1319" s="59"/>
      <c r="I1319" s="59"/>
      <c r="J1319" s="60"/>
      <c r="K1319" s="49" t="s">
        <v>61</v>
      </c>
      <c r="L1319" s="50"/>
      <c r="M1319" s="83"/>
      <c r="N1319" s="84"/>
      <c r="O1319" s="5" t="s">
        <v>1444</v>
      </c>
      <c r="P1319" s="43" t="s">
        <v>1476</v>
      </c>
      <c r="Q1319" s="44"/>
      <c r="R1319" s="43" t="s">
        <v>187</v>
      </c>
      <c r="S1319" s="44"/>
      <c r="T1319" s="6">
        <v>5</v>
      </c>
      <c r="U1319" s="49" t="s">
        <v>61</v>
      </c>
      <c r="V1319" s="50"/>
    </row>
    <row r="1320" spans="1:24" ht="14.5" customHeight="1" x14ac:dyDescent="0.3">
      <c r="A1320" s="7" t="s">
        <v>1444</v>
      </c>
      <c r="B1320" s="43" t="s">
        <v>612</v>
      </c>
      <c r="C1320" s="44"/>
      <c r="D1320" s="43" t="s">
        <v>187</v>
      </c>
      <c r="E1320" s="45"/>
      <c r="F1320" s="44"/>
      <c r="G1320" s="58">
        <v>5</v>
      </c>
      <c r="H1320" s="59"/>
      <c r="I1320" s="59"/>
      <c r="J1320" s="60"/>
      <c r="K1320" s="49" t="s">
        <v>61</v>
      </c>
      <c r="L1320" s="50"/>
      <c r="M1320" s="83"/>
      <c r="N1320" s="84"/>
      <c r="O1320" s="5" t="s">
        <v>1444</v>
      </c>
      <c r="P1320" s="43" t="s">
        <v>1477</v>
      </c>
      <c r="Q1320" s="44"/>
      <c r="R1320" s="43" t="s">
        <v>60</v>
      </c>
      <c r="S1320" s="44"/>
      <c r="T1320" s="6">
        <v>4</v>
      </c>
      <c r="U1320" s="49" t="s">
        <v>61</v>
      </c>
      <c r="V1320" s="50"/>
    </row>
    <row r="1321" spans="1:24" ht="14.5" customHeight="1" x14ac:dyDescent="0.3">
      <c r="A1321" s="7" t="s">
        <v>1444</v>
      </c>
      <c r="B1321" s="43" t="s">
        <v>669</v>
      </c>
      <c r="C1321" s="44"/>
      <c r="D1321" s="43" t="s">
        <v>187</v>
      </c>
      <c r="E1321" s="45"/>
      <c r="F1321" s="44"/>
      <c r="G1321" s="58">
        <v>5</v>
      </c>
      <c r="H1321" s="59"/>
      <c r="I1321" s="59"/>
      <c r="J1321" s="60"/>
      <c r="K1321" s="49" t="s">
        <v>61</v>
      </c>
      <c r="L1321" s="50"/>
      <c r="M1321" s="83"/>
      <c r="N1321" s="84"/>
      <c r="O1321" s="5" t="s">
        <v>1444</v>
      </c>
      <c r="P1321" s="43" t="s">
        <v>1336</v>
      </c>
      <c r="Q1321" s="44"/>
      <c r="R1321" s="43" t="s">
        <v>187</v>
      </c>
      <c r="S1321" s="44"/>
      <c r="T1321" s="6">
        <v>5</v>
      </c>
      <c r="U1321" s="49" t="s">
        <v>61</v>
      </c>
      <c r="V1321" s="50"/>
    </row>
    <row r="1322" spans="1:24" ht="13.5" customHeight="1" x14ac:dyDescent="0.3">
      <c r="A1322" s="51" t="s">
        <v>1478</v>
      </c>
      <c r="B1322" s="51"/>
      <c r="C1322" s="51"/>
      <c r="D1322" s="51"/>
      <c r="E1322" s="51"/>
      <c r="F1322" s="51"/>
      <c r="G1322" s="51"/>
      <c r="H1322" s="51"/>
      <c r="I1322" s="51"/>
      <c r="J1322" s="51"/>
      <c r="K1322" s="51"/>
      <c r="L1322" s="51"/>
      <c r="M1322" s="51"/>
      <c r="N1322" s="51"/>
      <c r="O1322" s="51"/>
      <c r="P1322" s="51"/>
      <c r="Q1322" s="51"/>
      <c r="R1322" s="51"/>
      <c r="S1322" s="51"/>
      <c r="T1322" s="51"/>
      <c r="U1322" s="51"/>
      <c r="V1322" s="51"/>
      <c r="W1322" s="51"/>
      <c r="X1322" s="51"/>
    </row>
    <row r="1323" spans="1:24" ht="15" customHeight="1" x14ac:dyDescent="0.3">
      <c r="A1323" s="52" t="s">
        <v>9</v>
      </c>
      <c r="B1323" s="52"/>
      <c r="C1323" s="52"/>
      <c r="D1323" s="52"/>
      <c r="E1323" s="52"/>
      <c r="F1323" s="52"/>
      <c r="G1323" s="52"/>
      <c r="H1323" s="52"/>
      <c r="I1323" s="52"/>
      <c r="J1323" s="52"/>
      <c r="K1323" s="52"/>
      <c r="L1323" s="52"/>
      <c r="M1323" s="52"/>
      <c r="N1323" s="52"/>
      <c r="O1323" s="52"/>
      <c r="P1323" s="52"/>
      <c r="Q1323" s="52"/>
      <c r="R1323" s="52"/>
      <c r="S1323" s="52"/>
      <c r="T1323" s="52"/>
      <c r="U1323" s="52"/>
      <c r="V1323" s="52"/>
      <c r="W1323" s="52"/>
      <c r="X1323" s="52"/>
    </row>
    <row r="1324" spans="1:24" ht="7.5" customHeight="1" x14ac:dyDescent="0.3">
      <c r="A1324" s="65"/>
      <c r="B1324" s="65"/>
      <c r="C1324" s="65"/>
      <c r="D1324" s="65"/>
      <c r="E1324" s="65"/>
      <c r="F1324" s="65"/>
      <c r="G1324" s="65"/>
      <c r="H1324" s="65"/>
      <c r="I1324" s="65"/>
      <c r="J1324" s="65"/>
      <c r="K1324" s="65"/>
      <c r="L1324" s="65"/>
      <c r="M1324" s="65"/>
      <c r="N1324" s="65"/>
      <c r="O1324" s="65"/>
      <c r="P1324" s="65"/>
      <c r="Q1324" s="65"/>
      <c r="R1324" s="65"/>
      <c r="S1324" s="65"/>
      <c r="T1324" s="65"/>
      <c r="U1324" s="65"/>
      <c r="V1324" s="65"/>
      <c r="W1324" s="65"/>
    </row>
    <row r="1325" spans="1:24" ht="34.5" customHeight="1" x14ac:dyDescent="0.3">
      <c r="A1325" s="93" t="s">
        <v>51</v>
      </c>
      <c r="B1325" s="93"/>
      <c r="C1325" s="93"/>
      <c r="D1325" s="93"/>
      <c r="E1325" s="93"/>
      <c r="F1325" s="93"/>
      <c r="G1325" s="93"/>
      <c r="H1325" s="93"/>
      <c r="I1325" s="93"/>
      <c r="J1325" s="93"/>
      <c r="K1325" s="93"/>
      <c r="L1325" s="93"/>
      <c r="M1325" s="93"/>
      <c r="N1325" s="93"/>
      <c r="O1325" s="93"/>
      <c r="P1325" s="93"/>
      <c r="Q1325" s="93"/>
      <c r="R1325" s="93"/>
      <c r="S1325" s="93"/>
      <c r="T1325" s="93"/>
      <c r="U1325" s="93"/>
      <c r="V1325" s="93"/>
      <c r="W1325" s="93"/>
      <c r="X1325" s="93"/>
    </row>
    <row r="1326" spans="1:24" ht="8.25" customHeight="1" x14ac:dyDescent="0.3">
      <c r="A1326" s="131"/>
      <c r="B1326" s="131"/>
      <c r="C1326" s="131"/>
      <c r="D1326" s="131"/>
      <c r="E1326" s="131"/>
      <c r="F1326" s="131"/>
      <c r="G1326" s="131"/>
      <c r="H1326" s="131"/>
      <c r="I1326" s="131"/>
      <c r="J1326" s="131"/>
      <c r="K1326" s="131"/>
      <c r="L1326" s="131"/>
      <c r="M1326" s="131"/>
      <c r="N1326" s="131"/>
      <c r="O1326" s="131"/>
      <c r="P1326" s="131"/>
      <c r="Q1326" s="131"/>
      <c r="R1326" s="131"/>
      <c r="S1326" s="131"/>
      <c r="T1326" s="131"/>
      <c r="U1326" s="131"/>
    </row>
    <row r="1327" spans="1:24" ht="41.25" customHeight="1" x14ac:dyDescent="0.25">
      <c r="A1327" s="3" t="s">
        <v>52</v>
      </c>
      <c r="B1327" s="67" t="s">
        <v>53</v>
      </c>
      <c r="C1327" s="68"/>
      <c r="D1327" s="69" t="s">
        <v>54</v>
      </c>
      <c r="E1327" s="70"/>
      <c r="F1327" s="71"/>
      <c r="G1327" s="69" t="s">
        <v>55</v>
      </c>
      <c r="H1327" s="70"/>
      <c r="I1327" s="70"/>
      <c r="J1327" s="71"/>
      <c r="K1327" s="72" t="s">
        <v>56</v>
      </c>
      <c r="L1327" s="73"/>
      <c r="M1327" s="83"/>
      <c r="N1327" s="84"/>
      <c r="O1327" s="3" t="s">
        <v>52</v>
      </c>
      <c r="P1327" s="67" t="s">
        <v>53</v>
      </c>
      <c r="Q1327" s="68"/>
      <c r="R1327" s="69" t="s">
        <v>54</v>
      </c>
      <c r="S1327" s="71"/>
      <c r="T1327" s="4" t="s">
        <v>55</v>
      </c>
      <c r="U1327" s="72" t="s">
        <v>56</v>
      </c>
      <c r="V1327" s="73"/>
    </row>
    <row r="1328" spans="1:24" ht="14.5" customHeight="1" x14ac:dyDescent="0.3">
      <c r="A1328" s="5" t="s">
        <v>1444</v>
      </c>
      <c r="B1328" s="43" t="s">
        <v>98</v>
      </c>
      <c r="C1328" s="44"/>
      <c r="D1328" s="43" t="s">
        <v>187</v>
      </c>
      <c r="E1328" s="45"/>
      <c r="F1328" s="44"/>
      <c r="G1328" s="58">
        <v>5</v>
      </c>
      <c r="H1328" s="59"/>
      <c r="I1328" s="59"/>
      <c r="J1328" s="60"/>
      <c r="K1328" s="49" t="s">
        <v>61</v>
      </c>
      <c r="L1328" s="50"/>
      <c r="M1328" s="83"/>
      <c r="N1328" s="84"/>
      <c r="O1328" s="5" t="s">
        <v>1479</v>
      </c>
      <c r="P1328" s="43" t="s">
        <v>476</v>
      </c>
      <c r="Q1328" s="44"/>
      <c r="R1328" s="43" t="s">
        <v>60</v>
      </c>
      <c r="S1328" s="44"/>
      <c r="T1328" s="6">
        <v>3</v>
      </c>
      <c r="U1328" s="103" t="s">
        <v>61</v>
      </c>
      <c r="V1328" s="104"/>
    </row>
    <row r="1329" spans="1:22" ht="14.5" customHeight="1" x14ac:dyDescent="0.3">
      <c r="A1329" s="5" t="s">
        <v>1444</v>
      </c>
      <c r="B1329" s="43" t="s">
        <v>625</v>
      </c>
      <c r="C1329" s="44"/>
      <c r="D1329" s="43" t="s">
        <v>187</v>
      </c>
      <c r="E1329" s="45"/>
      <c r="F1329" s="44"/>
      <c r="G1329" s="58">
        <v>5</v>
      </c>
      <c r="H1329" s="59"/>
      <c r="I1329" s="59"/>
      <c r="J1329" s="60"/>
      <c r="K1329" s="49" t="s">
        <v>61</v>
      </c>
      <c r="L1329" s="50"/>
      <c r="M1329" s="83"/>
      <c r="N1329" s="84"/>
      <c r="O1329" s="5" t="s">
        <v>1479</v>
      </c>
      <c r="P1329" s="43" t="s">
        <v>194</v>
      </c>
      <c r="Q1329" s="44"/>
      <c r="R1329" s="43" t="s">
        <v>60</v>
      </c>
      <c r="S1329" s="44"/>
      <c r="T1329" s="6">
        <v>3</v>
      </c>
      <c r="U1329" s="103" t="s">
        <v>61</v>
      </c>
      <c r="V1329" s="104"/>
    </row>
    <row r="1330" spans="1:22" ht="14.5" customHeight="1" x14ac:dyDescent="0.3">
      <c r="A1330" s="5" t="s">
        <v>1444</v>
      </c>
      <c r="B1330" s="43" t="s">
        <v>355</v>
      </c>
      <c r="C1330" s="44"/>
      <c r="D1330" s="43" t="s">
        <v>187</v>
      </c>
      <c r="E1330" s="45"/>
      <c r="F1330" s="44"/>
      <c r="G1330" s="58">
        <v>5</v>
      </c>
      <c r="H1330" s="59"/>
      <c r="I1330" s="59"/>
      <c r="J1330" s="60"/>
      <c r="K1330" s="49" t="s">
        <v>61</v>
      </c>
      <c r="L1330" s="50"/>
      <c r="M1330" s="83"/>
      <c r="N1330" s="84"/>
      <c r="O1330" s="5" t="s">
        <v>1479</v>
      </c>
      <c r="P1330" s="43" t="s">
        <v>1480</v>
      </c>
      <c r="Q1330" s="44"/>
      <c r="R1330" s="43" t="s">
        <v>60</v>
      </c>
      <c r="S1330" s="44"/>
      <c r="T1330" s="6">
        <v>3</v>
      </c>
      <c r="U1330" s="103" t="s">
        <v>61</v>
      </c>
      <c r="V1330" s="104"/>
    </row>
    <row r="1331" spans="1:22" ht="14.5" customHeight="1" x14ac:dyDescent="0.3">
      <c r="A1331" s="5" t="s">
        <v>1444</v>
      </c>
      <c r="B1331" s="43" t="s">
        <v>1481</v>
      </c>
      <c r="C1331" s="44"/>
      <c r="D1331" s="43" t="s">
        <v>187</v>
      </c>
      <c r="E1331" s="45"/>
      <c r="F1331" s="44"/>
      <c r="G1331" s="58">
        <v>5</v>
      </c>
      <c r="H1331" s="59"/>
      <c r="I1331" s="59"/>
      <c r="J1331" s="60"/>
      <c r="K1331" s="49" t="s">
        <v>61</v>
      </c>
      <c r="L1331" s="50"/>
      <c r="M1331" s="83"/>
      <c r="N1331" s="84"/>
      <c r="O1331" s="5" t="s">
        <v>1479</v>
      </c>
      <c r="P1331" s="43" t="s">
        <v>1482</v>
      </c>
      <c r="Q1331" s="44"/>
      <c r="R1331" s="43" t="s">
        <v>60</v>
      </c>
      <c r="S1331" s="44"/>
      <c r="T1331" s="6">
        <v>3</v>
      </c>
      <c r="U1331" s="103" t="s">
        <v>61</v>
      </c>
      <c r="V1331" s="104"/>
    </row>
    <row r="1332" spans="1:22" ht="14.5" customHeight="1" x14ac:dyDescent="0.3">
      <c r="A1332" s="5" t="s">
        <v>1444</v>
      </c>
      <c r="B1332" s="43" t="s">
        <v>1483</v>
      </c>
      <c r="C1332" s="44"/>
      <c r="D1332" s="43" t="s">
        <v>187</v>
      </c>
      <c r="E1332" s="45"/>
      <c r="F1332" s="44"/>
      <c r="G1332" s="58">
        <v>5</v>
      </c>
      <c r="H1332" s="59"/>
      <c r="I1332" s="59"/>
      <c r="J1332" s="60"/>
      <c r="K1332" s="49" t="s">
        <v>61</v>
      </c>
      <c r="L1332" s="50"/>
      <c r="M1332" s="83"/>
      <c r="N1332" s="84"/>
      <c r="O1332" s="5" t="s">
        <v>1479</v>
      </c>
      <c r="P1332" s="43" t="s">
        <v>753</v>
      </c>
      <c r="Q1332" s="44"/>
      <c r="R1332" s="43" t="s">
        <v>60</v>
      </c>
      <c r="S1332" s="44"/>
      <c r="T1332" s="6">
        <v>3</v>
      </c>
      <c r="U1332" s="103" t="s">
        <v>61</v>
      </c>
      <c r="V1332" s="104"/>
    </row>
    <row r="1333" spans="1:22" ht="14.5" customHeight="1" x14ac:dyDescent="0.3">
      <c r="A1333" s="5" t="s">
        <v>1444</v>
      </c>
      <c r="B1333" s="43" t="s">
        <v>271</v>
      </c>
      <c r="C1333" s="44"/>
      <c r="D1333" s="43" t="s">
        <v>187</v>
      </c>
      <c r="E1333" s="45"/>
      <c r="F1333" s="44"/>
      <c r="G1333" s="58">
        <v>5</v>
      </c>
      <c r="H1333" s="59"/>
      <c r="I1333" s="59"/>
      <c r="J1333" s="60"/>
      <c r="K1333" s="49" t="s">
        <v>61</v>
      </c>
      <c r="L1333" s="50"/>
      <c r="M1333" s="83"/>
      <c r="N1333" s="84"/>
      <c r="O1333" s="5" t="s">
        <v>1479</v>
      </c>
      <c r="P1333" s="43" t="s">
        <v>756</v>
      </c>
      <c r="Q1333" s="44"/>
      <c r="R1333" s="43" t="s">
        <v>60</v>
      </c>
      <c r="S1333" s="44"/>
      <c r="T1333" s="6">
        <v>3</v>
      </c>
      <c r="U1333" s="103" t="s">
        <v>61</v>
      </c>
      <c r="V1333" s="104"/>
    </row>
    <row r="1334" spans="1:22" ht="14.5" customHeight="1" x14ac:dyDescent="0.3">
      <c r="A1334" s="5" t="s">
        <v>1444</v>
      </c>
      <c r="B1334" s="43" t="s">
        <v>1484</v>
      </c>
      <c r="C1334" s="44"/>
      <c r="D1334" s="43" t="s">
        <v>187</v>
      </c>
      <c r="E1334" s="45"/>
      <c r="F1334" s="44"/>
      <c r="G1334" s="58">
        <v>5</v>
      </c>
      <c r="H1334" s="59"/>
      <c r="I1334" s="59"/>
      <c r="J1334" s="60"/>
      <c r="K1334" s="49" t="s">
        <v>61</v>
      </c>
      <c r="L1334" s="50"/>
      <c r="M1334" s="83"/>
      <c r="N1334" s="84"/>
      <c r="O1334" s="5" t="s">
        <v>1479</v>
      </c>
      <c r="P1334" s="43" t="s">
        <v>1485</v>
      </c>
      <c r="Q1334" s="44"/>
      <c r="R1334" s="43" t="s">
        <v>60</v>
      </c>
      <c r="S1334" s="44"/>
      <c r="T1334" s="6">
        <v>3</v>
      </c>
      <c r="U1334" s="103" t="s">
        <v>61</v>
      </c>
      <c r="V1334" s="104"/>
    </row>
    <row r="1335" spans="1:22" ht="14.5" customHeight="1" x14ac:dyDescent="0.3">
      <c r="A1335" s="5" t="s">
        <v>1444</v>
      </c>
      <c r="B1335" s="43" t="s">
        <v>1486</v>
      </c>
      <c r="C1335" s="44"/>
      <c r="D1335" s="43" t="s">
        <v>187</v>
      </c>
      <c r="E1335" s="45"/>
      <c r="F1335" s="44"/>
      <c r="G1335" s="58">
        <v>5</v>
      </c>
      <c r="H1335" s="59"/>
      <c r="I1335" s="59"/>
      <c r="J1335" s="60"/>
      <c r="K1335" s="49" t="s">
        <v>61</v>
      </c>
      <c r="L1335" s="50"/>
      <c r="M1335" s="83"/>
      <c r="N1335" s="84"/>
      <c r="O1335" s="5" t="s">
        <v>1479</v>
      </c>
      <c r="P1335" s="43" t="s">
        <v>137</v>
      </c>
      <c r="Q1335" s="44"/>
      <c r="R1335" s="43" t="s">
        <v>60</v>
      </c>
      <c r="S1335" s="44"/>
      <c r="T1335" s="6">
        <v>3</v>
      </c>
      <c r="U1335" s="103" t="s">
        <v>61</v>
      </c>
      <c r="V1335" s="104"/>
    </row>
    <row r="1336" spans="1:22" ht="14.5" customHeight="1" x14ac:dyDescent="0.3">
      <c r="A1336" s="5" t="s">
        <v>1444</v>
      </c>
      <c r="B1336" s="43" t="s">
        <v>533</v>
      </c>
      <c r="C1336" s="44"/>
      <c r="D1336" s="43" t="s">
        <v>187</v>
      </c>
      <c r="E1336" s="45"/>
      <c r="F1336" s="44"/>
      <c r="G1336" s="58">
        <v>5</v>
      </c>
      <c r="H1336" s="59"/>
      <c r="I1336" s="59"/>
      <c r="J1336" s="60"/>
      <c r="K1336" s="49" t="s">
        <v>61</v>
      </c>
      <c r="L1336" s="50"/>
      <c r="M1336" s="83"/>
      <c r="N1336" s="84"/>
      <c r="O1336" s="5" t="s">
        <v>1479</v>
      </c>
      <c r="P1336" s="43" t="s">
        <v>139</v>
      </c>
      <c r="Q1336" s="44"/>
      <c r="R1336" s="43" t="s">
        <v>60</v>
      </c>
      <c r="S1336" s="44"/>
      <c r="T1336" s="6">
        <v>3</v>
      </c>
      <c r="U1336" s="103" t="s">
        <v>61</v>
      </c>
      <c r="V1336" s="104"/>
    </row>
    <row r="1337" spans="1:22" ht="14.5" customHeight="1" x14ac:dyDescent="0.3">
      <c r="A1337" s="5" t="s">
        <v>1444</v>
      </c>
      <c r="B1337" s="43" t="s">
        <v>112</v>
      </c>
      <c r="C1337" s="44"/>
      <c r="D1337" s="43" t="s">
        <v>60</v>
      </c>
      <c r="E1337" s="45"/>
      <c r="F1337" s="44"/>
      <c r="G1337" s="58">
        <v>4</v>
      </c>
      <c r="H1337" s="59"/>
      <c r="I1337" s="59"/>
      <c r="J1337" s="60"/>
      <c r="K1337" s="49" t="s">
        <v>61</v>
      </c>
      <c r="L1337" s="50"/>
      <c r="M1337" s="83"/>
      <c r="N1337" s="84"/>
      <c r="O1337" s="5" t="s">
        <v>1479</v>
      </c>
      <c r="P1337" s="43" t="s">
        <v>1373</v>
      </c>
      <c r="Q1337" s="44"/>
      <c r="R1337" s="43" t="s">
        <v>60</v>
      </c>
      <c r="S1337" s="44"/>
      <c r="T1337" s="6">
        <v>3</v>
      </c>
      <c r="U1337" s="103" t="s">
        <v>61</v>
      </c>
      <c r="V1337" s="104"/>
    </row>
    <row r="1338" spans="1:22" ht="14.5" customHeight="1" x14ac:dyDescent="0.3">
      <c r="A1338" s="5" t="s">
        <v>1444</v>
      </c>
      <c r="B1338" s="43" t="s">
        <v>536</v>
      </c>
      <c r="C1338" s="44"/>
      <c r="D1338" s="43" t="s">
        <v>187</v>
      </c>
      <c r="E1338" s="45"/>
      <c r="F1338" s="44"/>
      <c r="G1338" s="58">
        <v>5</v>
      </c>
      <c r="H1338" s="59"/>
      <c r="I1338" s="59"/>
      <c r="J1338" s="60"/>
      <c r="K1338" s="49" t="s">
        <v>61</v>
      </c>
      <c r="L1338" s="50"/>
      <c r="M1338" s="83"/>
      <c r="N1338" s="84"/>
      <c r="O1338" s="5" t="s">
        <v>1479</v>
      </c>
      <c r="P1338" s="43" t="s">
        <v>1487</v>
      </c>
      <c r="Q1338" s="44"/>
      <c r="R1338" s="43" t="s">
        <v>60</v>
      </c>
      <c r="S1338" s="44"/>
      <c r="T1338" s="6">
        <v>3</v>
      </c>
      <c r="U1338" s="103" t="s">
        <v>61</v>
      </c>
      <c r="V1338" s="104"/>
    </row>
    <row r="1339" spans="1:22" ht="14.5" customHeight="1" x14ac:dyDescent="0.3">
      <c r="A1339" s="5" t="s">
        <v>1444</v>
      </c>
      <c r="B1339" s="43" t="s">
        <v>1449</v>
      </c>
      <c r="C1339" s="44"/>
      <c r="D1339" s="43" t="s">
        <v>187</v>
      </c>
      <c r="E1339" s="45"/>
      <c r="F1339" s="44"/>
      <c r="G1339" s="58">
        <v>5</v>
      </c>
      <c r="H1339" s="59"/>
      <c r="I1339" s="59"/>
      <c r="J1339" s="60"/>
      <c r="K1339" s="49" t="s">
        <v>61</v>
      </c>
      <c r="L1339" s="50"/>
      <c r="M1339" s="83"/>
      <c r="N1339" s="84"/>
      <c r="O1339" s="5" t="s">
        <v>1479</v>
      </c>
      <c r="P1339" s="43" t="s">
        <v>1488</v>
      </c>
      <c r="Q1339" s="44"/>
      <c r="R1339" s="43" t="s">
        <v>60</v>
      </c>
      <c r="S1339" s="44"/>
      <c r="T1339" s="6">
        <v>3</v>
      </c>
      <c r="U1339" s="103" t="s">
        <v>61</v>
      </c>
      <c r="V1339" s="104"/>
    </row>
    <row r="1340" spans="1:22" ht="14.5" customHeight="1" x14ac:dyDescent="0.3">
      <c r="A1340" s="5" t="s">
        <v>1444</v>
      </c>
      <c r="B1340" s="43" t="s">
        <v>1489</v>
      </c>
      <c r="C1340" s="44"/>
      <c r="D1340" s="43" t="s">
        <v>187</v>
      </c>
      <c r="E1340" s="45"/>
      <c r="F1340" s="44"/>
      <c r="G1340" s="58">
        <v>5</v>
      </c>
      <c r="H1340" s="59"/>
      <c r="I1340" s="59"/>
      <c r="J1340" s="60"/>
      <c r="K1340" s="49" t="s">
        <v>61</v>
      </c>
      <c r="L1340" s="50"/>
      <c r="M1340" s="83"/>
      <c r="N1340" s="84"/>
      <c r="O1340" s="5" t="s">
        <v>1479</v>
      </c>
      <c r="P1340" s="43" t="s">
        <v>304</v>
      </c>
      <c r="Q1340" s="44"/>
      <c r="R1340" s="43" t="s">
        <v>60</v>
      </c>
      <c r="S1340" s="44"/>
      <c r="T1340" s="6">
        <v>3</v>
      </c>
      <c r="U1340" s="103" t="s">
        <v>61</v>
      </c>
      <c r="V1340" s="104"/>
    </row>
    <row r="1341" spans="1:22" ht="14.25" customHeight="1" x14ac:dyDescent="0.3">
      <c r="A1341" s="10" t="s">
        <v>1444</v>
      </c>
      <c r="B1341" s="74" t="s">
        <v>1490</v>
      </c>
      <c r="C1341" s="75"/>
      <c r="D1341" s="74" t="s">
        <v>187</v>
      </c>
      <c r="E1341" s="85"/>
      <c r="F1341" s="75"/>
      <c r="G1341" s="94">
        <v>5</v>
      </c>
      <c r="H1341" s="95"/>
      <c r="I1341" s="95"/>
      <c r="J1341" s="96"/>
      <c r="K1341" s="76" t="s">
        <v>61</v>
      </c>
      <c r="L1341" s="77"/>
      <c r="M1341" s="83"/>
      <c r="N1341" s="84"/>
      <c r="O1341" s="5" t="s">
        <v>1479</v>
      </c>
      <c r="P1341" s="43" t="s">
        <v>1491</v>
      </c>
      <c r="Q1341" s="44"/>
      <c r="R1341" s="43" t="s">
        <v>60</v>
      </c>
      <c r="S1341" s="44"/>
      <c r="T1341" s="6">
        <v>3</v>
      </c>
      <c r="U1341" s="103" t="s">
        <v>61</v>
      </c>
      <c r="V1341" s="104"/>
    </row>
    <row r="1342" spans="1:22" ht="14.9" customHeight="1" x14ac:dyDescent="0.3">
      <c r="A1342" s="78" t="s">
        <v>1492</v>
      </c>
      <c r="B1342" s="78"/>
      <c r="C1342" s="78"/>
      <c r="D1342" s="78"/>
      <c r="E1342" s="78"/>
      <c r="F1342" s="78"/>
      <c r="G1342" s="78"/>
      <c r="H1342" s="78"/>
      <c r="I1342" s="78"/>
      <c r="J1342" s="78"/>
      <c r="K1342" s="78"/>
      <c r="L1342" s="78"/>
      <c r="M1342" s="83"/>
      <c r="N1342" s="84"/>
      <c r="O1342" s="5" t="s">
        <v>1479</v>
      </c>
      <c r="P1342" s="43" t="s">
        <v>1493</v>
      </c>
      <c r="Q1342" s="44"/>
      <c r="R1342" s="43" t="s">
        <v>60</v>
      </c>
      <c r="S1342" s="44"/>
      <c r="T1342" s="6">
        <v>3</v>
      </c>
      <c r="U1342" s="103" t="s">
        <v>61</v>
      </c>
      <c r="V1342" s="104"/>
    </row>
    <row r="1343" spans="1:22" ht="14.25" customHeight="1" x14ac:dyDescent="0.3">
      <c r="A1343" s="8" t="s">
        <v>1479</v>
      </c>
      <c r="B1343" s="79" t="s">
        <v>695</v>
      </c>
      <c r="C1343" s="80"/>
      <c r="D1343" s="79" t="s">
        <v>60</v>
      </c>
      <c r="E1343" s="89"/>
      <c r="F1343" s="80"/>
      <c r="G1343" s="97">
        <v>3</v>
      </c>
      <c r="H1343" s="98"/>
      <c r="I1343" s="98"/>
      <c r="J1343" s="99"/>
      <c r="K1343" s="81" t="s">
        <v>61</v>
      </c>
      <c r="L1343" s="82"/>
      <c r="M1343" s="83"/>
      <c r="N1343" s="84"/>
      <c r="O1343" s="5" t="s">
        <v>1479</v>
      </c>
      <c r="P1343" s="43" t="s">
        <v>216</v>
      </c>
      <c r="Q1343" s="44"/>
      <c r="R1343" s="43" t="s">
        <v>60</v>
      </c>
      <c r="S1343" s="44"/>
      <c r="T1343" s="6">
        <v>3</v>
      </c>
      <c r="U1343" s="103" t="s">
        <v>61</v>
      </c>
      <c r="V1343" s="104"/>
    </row>
    <row r="1344" spans="1:22" ht="14.5" customHeight="1" x14ac:dyDescent="0.3">
      <c r="A1344" s="5" t="s">
        <v>1479</v>
      </c>
      <c r="B1344" s="43" t="s">
        <v>1494</v>
      </c>
      <c r="C1344" s="44"/>
      <c r="D1344" s="43" t="s">
        <v>60</v>
      </c>
      <c r="E1344" s="45"/>
      <c r="F1344" s="44"/>
      <c r="G1344" s="58">
        <v>3</v>
      </c>
      <c r="H1344" s="59"/>
      <c r="I1344" s="59"/>
      <c r="J1344" s="60"/>
      <c r="K1344" s="49" t="s">
        <v>61</v>
      </c>
      <c r="L1344" s="50"/>
      <c r="M1344" s="83"/>
      <c r="N1344" s="84"/>
      <c r="O1344" s="5" t="s">
        <v>1479</v>
      </c>
      <c r="P1344" s="43" t="s">
        <v>221</v>
      </c>
      <c r="Q1344" s="44"/>
      <c r="R1344" s="43" t="s">
        <v>60</v>
      </c>
      <c r="S1344" s="44"/>
      <c r="T1344" s="6">
        <v>3</v>
      </c>
      <c r="U1344" s="103" t="s">
        <v>61</v>
      </c>
      <c r="V1344" s="104"/>
    </row>
    <row r="1345" spans="1:22" ht="14.5" customHeight="1" x14ac:dyDescent="0.3">
      <c r="A1345" s="5" t="s">
        <v>1479</v>
      </c>
      <c r="B1345" s="43" t="s">
        <v>1495</v>
      </c>
      <c r="C1345" s="44"/>
      <c r="D1345" s="43" t="s">
        <v>60</v>
      </c>
      <c r="E1345" s="45"/>
      <c r="F1345" s="44"/>
      <c r="G1345" s="58">
        <v>3</v>
      </c>
      <c r="H1345" s="59"/>
      <c r="I1345" s="59"/>
      <c r="J1345" s="60"/>
      <c r="K1345" s="49" t="s">
        <v>61</v>
      </c>
      <c r="L1345" s="50"/>
      <c r="M1345" s="83"/>
      <c r="N1345" s="84"/>
      <c r="O1345" s="5" t="s">
        <v>1479</v>
      </c>
      <c r="P1345" s="43" t="s">
        <v>1496</v>
      </c>
      <c r="Q1345" s="44"/>
      <c r="R1345" s="43" t="s">
        <v>60</v>
      </c>
      <c r="S1345" s="44"/>
      <c r="T1345" s="6">
        <v>3</v>
      </c>
      <c r="U1345" s="103" t="s">
        <v>61</v>
      </c>
      <c r="V1345" s="104"/>
    </row>
    <row r="1346" spans="1:22" ht="14.5" customHeight="1" x14ac:dyDescent="0.3">
      <c r="A1346" s="5" t="s">
        <v>1479</v>
      </c>
      <c r="B1346" s="43" t="s">
        <v>1497</v>
      </c>
      <c r="C1346" s="44"/>
      <c r="D1346" s="43" t="s">
        <v>196</v>
      </c>
      <c r="E1346" s="45"/>
      <c r="F1346" s="44"/>
      <c r="G1346" s="58">
        <v>4</v>
      </c>
      <c r="H1346" s="59"/>
      <c r="I1346" s="59"/>
      <c r="J1346" s="60"/>
      <c r="K1346" s="49" t="s">
        <v>188</v>
      </c>
      <c r="L1346" s="50"/>
      <c r="M1346" s="83"/>
      <c r="N1346" s="84"/>
      <c r="O1346" s="5" t="s">
        <v>1479</v>
      </c>
      <c r="P1346" s="43" t="s">
        <v>1498</v>
      </c>
      <c r="Q1346" s="44"/>
      <c r="R1346" s="43" t="s">
        <v>60</v>
      </c>
      <c r="S1346" s="44"/>
      <c r="T1346" s="6">
        <v>3</v>
      </c>
      <c r="U1346" s="103" t="s">
        <v>61</v>
      </c>
      <c r="V1346" s="104"/>
    </row>
    <row r="1347" spans="1:22" ht="14.5" customHeight="1" x14ac:dyDescent="0.3">
      <c r="A1347" s="5" t="s">
        <v>1479</v>
      </c>
      <c r="B1347" s="43" t="s">
        <v>1499</v>
      </c>
      <c r="C1347" s="44"/>
      <c r="D1347" s="43" t="s">
        <v>60</v>
      </c>
      <c r="E1347" s="45"/>
      <c r="F1347" s="44"/>
      <c r="G1347" s="58">
        <v>3</v>
      </c>
      <c r="H1347" s="59"/>
      <c r="I1347" s="59"/>
      <c r="J1347" s="60"/>
      <c r="K1347" s="49" t="s">
        <v>61</v>
      </c>
      <c r="L1347" s="50"/>
      <c r="M1347" s="83"/>
      <c r="N1347" s="84"/>
      <c r="O1347" s="5" t="s">
        <v>1479</v>
      </c>
      <c r="P1347" s="43" t="s">
        <v>78</v>
      </c>
      <c r="Q1347" s="44"/>
      <c r="R1347" s="43" t="s">
        <v>60</v>
      </c>
      <c r="S1347" s="44"/>
      <c r="T1347" s="6">
        <v>3</v>
      </c>
      <c r="U1347" s="103" t="s">
        <v>61</v>
      </c>
      <c r="V1347" s="104"/>
    </row>
    <row r="1348" spans="1:22" ht="14.5" customHeight="1" x14ac:dyDescent="0.3">
      <c r="A1348" s="5" t="s">
        <v>1479</v>
      </c>
      <c r="B1348" s="43" t="s">
        <v>572</v>
      </c>
      <c r="C1348" s="44"/>
      <c r="D1348" s="43" t="s">
        <v>60</v>
      </c>
      <c r="E1348" s="45"/>
      <c r="F1348" s="44"/>
      <c r="G1348" s="58">
        <v>3</v>
      </c>
      <c r="H1348" s="59"/>
      <c r="I1348" s="59"/>
      <c r="J1348" s="60"/>
      <c r="K1348" s="49" t="s">
        <v>61</v>
      </c>
      <c r="L1348" s="50"/>
      <c r="M1348" s="83"/>
      <c r="N1348" s="84"/>
      <c r="O1348" s="5" t="s">
        <v>1479</v>
      </c>
      <c r="P1348" s="43" t="s">
        <v>1500</v>
      </c>
      <c r="Q1348" s="44"/>
      <c r="R1348" s="43" t="s">
        <v>60</v>
      </c>
      <c r="S1348" s="44"/>
      <c r="T1348" s="6">
        <v>3</v>
      </c>
      <c r="U1348" s="103" t="s">
        <v>61</v>
      </c>
      <c r="V1348" s="104"/>
    </row>
    <row r="1349" spans="1:22" ht="14.5" customHeight="1" x14ac:dyDescent="0.3">
      <c r="A1349" s="5" t="s">
        <v>1479</v>
      </c>
      <c r="B1349" s="43" t="s">
        <v>460</v>
      </c>
      <c r="C1349" s="44"/>
      <c r="D1349" s="43" t="s">
        <v>60</v>
      </c>
      <c r="E1349" s="45"/>
      <c r="F1349" s="44"/>
      <c r="G1349" s="58">
        <v>3</v>
      </c>
      <c r="H1349" s="59"/>
      <c r="I1349" s="59"/>
      <c r="J1349" s="60"/>
      <c r="K1349" s="49" t="s">
        <v>61</v>
      </c>
      <c r="L1349" s="50"/>
      <c r="M1349" s="83"/>
      <c r="N1349" s="84"/>
      <c r="O1349" s="5" t="s">
        <v>1479</v>
      </c>
      <c r="P1349" s="43" t="s">
        <v>1501</v>
      </c>
      <c r="Q1349" s="44"/>
      <c r="R1349" s="43" t="s">
        <v>60</v>
      </c>
      <c r="S1349" s="44"/>
      <c r="T1349" s="6">
        <v>3</v>
      </c>
      <c r="U1349" s="103" t="s">
        <v>61</v>
      </c>
      <c r="V1349" s="104"/>
    </row>
    <row r="1350" spans="1:22" ht="14.5" customHeight="1" x14ac:dyDescent="0.3">
      <c r="A1350" s="5" t="s">
        <v>1479</v>
      </c>
      <c r="B1350" s="43" t="s">
        <v>893</v>
      </c>
      <c r="C1350" s="44"/>
      <c r="D1350" s="43" t="s">
        <v>60</v>
      </c>
      <c r="E1350" s="45"/>
      <c r="F1350" s="44"/>
      <c r="G1350" s="58">
        <v>3</v>
      </c>
      <c r="H1350" s="59"/>
      <c r="I1350" s="59"/>
      <c r="J1350" s="60"/>
      <c r="K1350" s="49" t="s">
        <v>61</v>
      </c>
      <c r="L1350" s="50"/>
      <c r="M1350" s="83"/>
      <c r="N1350" s="84"/>
      <c r="O1350" s="5" t="s">
        <v>1479</v>
      </c>
      <c r="P1350" s="43" t="s">
        <v>1502</v>
      </c>
      <c r="Q1350" s="44"/>
      <c r="R1350" s="43" t="s">
        <v>60</v>
      </c>
      <c r="S1350" s="44"/>
      <c r="T1350" s="6">
        <v>3</v>
      </c>
      <c r="U1350" s="103" t="s">
        <v>61</v>
      </c>
      <c r="V1350" s="104"/>
    </row>
    <row r="1351" spans="1:22" ht="14.5" customHeight="1" x14ac:dyDescent="0.3">
      <c r="A1351" s="5" t="s">
        <v>1479</v>
      </c>
      <c r="B1351" s="43" t="s">
        <v>1503</v>
      </c>
      <c r="C1351" s="44"/>
      <c r="D1351" s="43" t="s">
        <v>60</v>
      </c>
      <c r="E1351" s="45"/>
      <c r="F1351" s="44"/>
      <c r="G1351" s="58">
        <v>3</v>
      </c>
      <c r="H1351" s="59"/>
      <c r="I1351" s="59"/>
      <c r="J1351" s="60"/>
      <c r="K1351" s="49" t="s">
        <v>61</v>
      </c>
      <c r="L1351" s="50"/>
      <c r="M1351" s="83"/>
      <c r="N1351" s="84"/>
      <c r="O1351" s="5" t="s">
        <v>1479</v>
      </c>
      <c r="P1351" s="43" t="s">
        <v>518</v>
      </c>
      <c r="Q1351" s="44"/>
      <c r="R1351" s="43" t="s">
        <v>60</v>
      </c>
      <c r="S1351" s="44"/>
      <c r="T1351" s="6">
        <v>3</v>
      </c>
      <c r="U1351" s="103" t="s">
        <v>61</v>
      </c>
      <c r="V1351" s="104"/>
    </row>
    <row r="1352" spans="1:22" ht="14.5" customHeight="1" x14ac:dyDescent="0.3">
      <c r="A1352" s="5" t="s">
        <v>1479</v>
      </c>
      <c r="B1352" s="43" t="s">
        <v>822</v>
      </c>
      <c r="C1352" s="44"/>
      <c r="D1352" s="43" t="s">
        <v>60</v>
      </c>
      <c r="E1352" s="45"/>
      <c r="F1352" s="44"/>
      <c r="G1352" s="58">
        <v>3</v>
      </c>
      <c r="H1352" s="59"/>
      <c r="I1352" s="59"/>
      <c r="J1352" s="60"/>
      <c r="K1352" s="49" t="s">
        <v>61</v>
      </c>
      <c r="L1352" s="50"/>
      <c r="M1352" s="83"/>
      <c r="N1352" s="84"/>
      <c r="O1352" s="5" t="s">
        <v>1479</v>
      </c>
      <c r="P1352" s="43" t="s">
        <v>527</v>
      </c>
      <c r="Q1352" s="44"/>
      <c r="R1352" s="43" t="s">
        <v>60</v>
      </c>
      <c r="S1352" s="44"/>
      <c r="T1352" s="6">
        <v>3</v>
      </c>
      <c r="U1352" s="103" t="s">
        <v>61</v>
      </c>
      <c r="V1352" s="104"/>
    </row>
    <row r="1353" spans="1:22" ht="14.5" customHeight="1" x14ac:dyDescent="0.3">
      <c r="A1353" s="5" t="s">
        <v>1479</v>
      </c>
      <c r="B1353" s="43" t="s">
        <v>81</v>
      </c>
      <c r="C1353" s="44"/>
      <c r="D1353" s="43" t="s">
        <v>60</v>
      </c>
      <c r="E1353" s="45"/>
      <c r="F1353" s="44"/>
      <c r="G1353" s="58">
        <v>3</v>
      </c>
      <c r="H1353" s="59"/>
      <c r="I1353" s="59"/>
      <c r="J1353" s="60"/>
      <c r="K1353" s="49" t="s">
        <v>61</v>
      </c>
      <c r="L1353" s="50"/>
      <c r="M1353" s="83"/>
      <c r="N1353" s="84"/>
      <c r="O1353" s="5" t="s">
        <v>1479</v>
      </c>
      <c r="P1353" s="43" t="s">
        <v>1504</v>
      </c>
      <c r="Q1353" s="44"/>
      <c r="R1353" s="43" t="s">
        <v>60</v>
      </c>
      <c r="S1353" s="44"/>
      <c r="T1353" s="6">
        <v>3</v>
      </c>
      <c r="U1353" s="103" t="s">
        <v>61</v>
      </c>
      <c r="V1353" s="104"/>
    </row>
    <row r="1354" spans="1:22" ht="14.5" customHeight="1" x14ac:dyDescent="0.3">
      <c r="A1354" s="5" t="s">
        <v>1479</v>
      </c>
      <c r="B1354" s="43" t="s">
        <v>85</v>
      </c>
      <c r="C1354" s="44"/>
      <c r="D1354" s="43" t="s">
        <v>60</v>
      </c>
      <c r="E1354" s="45"/>
      <c r="F1354" s="44"/>
      <c r="G1354" s="58">
        <v>3</v>
      </c>
      <c r="H1354" s="59"/>
      <c r="I1354" s="59"/>
      <c r="J1354" s="60"/>
      <c r="K1354" s="49" t="s">
        <v>61</v>
      </c>
      <c r="L1354" s="50"/>
      <c r="M1354" s="83"/>
      <c r="N1354" s="84"/>
      <c r="O1354" s="5" t="s">
        <v>1479</v>
      </c>
      <c r="P1354" s="43" t="s">
        <v>656</v>
      </c>
      <c r="Q1354" s="44"/>
      <c r="R1354" s="43" t="s">
        <v>60</v>
      </c>
      <c r="S1354" s="44"/>
      <c r="T1354" s="6">
        <v>3</v>
      </c>
      <c r="U1354" s="103" t="s">
        <v>61</v>
      </c>
      <c r="V1354" s="104"/>
    </row>
    <row r="1355" spans="1:22" ht="14.5" customHeight="1" x14ac:dyDescent="0.3">
      <c r="A1355" s="5" t="s">
        <v>1479</v>
      </c>
      <c r="B1355" s="43" t="s">
        <v>1505</v>
      </c>
      <c r="C1355" s="44"/>
      <c r="D1355" s="43" t="s">
        <v>196</v>
      </c>
      <c r="E1355" s="45"/>
      <c r="F1355" s="44"/>
      <c r="G1355" s="58">
        <v>4</v>
      </c>
      <c r="H1355" s="59"/>
      <c r="I1355" s="59"/>
      <c r="J1355" s="60"/>
      <c r="K1355" s="49" t="s">
        <v>188</v>
      </c>
      <c r="L1355" s="50"/>
      <c r="M1355" s="83"/>
      <c r="N1355" s="84"/>
      <c r="O1355" s="5" t="s">
        <v>1479</v>
      </c>
      <c r="P1355" s="43" t="s">
        <v>1506</v>
      </c>
      <c r="Q1355" s="44"/>
      <c r="R1355" s="43" t="s">
        <v>60</v>
      </c>
      <c r="S1355" s="44"/>
      <c r="T1355" s="6">
        <v>3</v>
      </c>
      <c r="U1355" s="103" t="s">
        <v>61</v>
      </c>
      <c r="V1355" s="104"/>
    </row>
    <row r="1356" spans="1:22" ht="14.5" customHeight="1" x14ac:dyDescent="0.3">
      <c r="A1356" s="5" t="s">
        <v>1479</v>
      </c>
      <c r="B1356" s="43" t="s">
        <v>168</v>
      </c>
      <c r="C1356" s="44"/>
      <c r="D1356" s="43" t="s">
        <v>60</v>
      </c>
      <c r="E1356" s="45"/>
      <c r="F1356" s="44"/>
      <c r="G1356" s="58">
        <v>3</v>
      </c>
      <c r="H1356" s="59"/>
      <c r="I1356" s="59"/>
      <c r="J1356" s="60"/>
      <c r="K1356" s="49" t="s">
        <v>61</v>
      </c>
      <c r="L1356" s="50"/>
      <c r="M1356" s="83"/>
      <c r="N1356" s="84"/>
      <c r="O1356" s="5" t="s">
        <v>1479</v>
      </c>
      <c r="P1356" s="43" t="s">
        <v>1507</v>
      </c>
      <c r="Q1356" s="44"/>
      <c r="R1356" s="43" t="s">
        <v>60</v>
      </c>
      <c r="S1356" s="44"/>
      <c r="T1356" s="6">
        <v>3</v>
      </c>
      <c r="U1356" s="103" t="s">
        <v>61</v>
      </c>
      <c r="V1356" s="104"/>
    </row>
    <row r="1357" spans="1:22" ht="14.5" customHeight="1" x14ac:dyDescent="0.3">
      <c r="A1357" s="5" t="s">
        <v>1479</v>
      </c>
      <c r="B1357" s="43" t="s">
        <v>1508</v>
      </c>
      <c r="C1357" s="44"/>
      <c r="D1357" s="43" t="s">
        <v>60</v>
      </c>
      <c r="E1357" s="45"/>
      <c r="F1357" s="44"/>
      <c r="G1357" s="58">
        <v>3</v>
      </c>
      <c r="H1357" s="59"/>
      <c r="I1357" s="59"/>
      <c r="J1357" s="60"/>
      <c r="K1357" s="49" t="s">
        <v>61</v>
      </c>
      <c r="L1357" s="50"/>
      <c r="M1357" s="83"/>
      <c r="N1357" s="84"/>
      <c r="O1357" s="5" t="s">
        <v>1479</v>
      </c>
      <c r="P1357" s="43" t="s">
        <v>1509</v>
      </c>
      <c r="Q1357" s="44"/>
      <c r="R1357" s="43" t="s">
        <v>60</v>
      </c>
      <c r="S1357" s="44"/>
      <c r="T1357" s="6">
        <v>3</v>
      </c>
      <c r="U1357" s="103" t="s">
        <v>61</v>
      </c>
      <c r="V1357" s="104"/>
    </row>
    <row r="1358" spans="1:22" ht="14.5" customHeight="1" x14ac:dyDescent="0.3">
      <c r="A1358" s="5" t="s">
        <v>1479</v>
      </c>
      <c r="B1358" s="43" t="s">
        <v>730</v>
      </c>
      <c r="C1358" s="44"/>
      <c r="D1358" s="43" t="s">
        <v>60</v>
      </c>
      <c r="E1358" s="45"/>
      <c r="F1358" s="44"/>
      <c r="G1358" s="58">
        <v>3</v>
      </c>
      <c r="H1358" s="59"/>
      <c r="I1358" s="59"/>
      <c r="J1358" s="60"/>
      <c r="K1358" s="49" t="s">
        <v>61</v>
      </c>
      <c r="L1358" s="50"/>
      <c r="M1358" s="83"/>
      <c r="N1358" s="84"/>
      <c r="O1358" s="5" t="s">
        <v>1479</v>
      </c>
      <c r="P1358" s="43" t="s">
        <v>1510</v>
      </c>
      <c r="Q1358" s="44"/>
      <c r="R1358" s="43" t="s">
        <v>60</v>
      </c>
      <c r="S1358" s="44"/>
      <c r="T1358" s="6">
        <v>3</v>
      </c>
      <c r="U1358" s="103" t="s">
        <v>61</v>
      </c>
      <c r="V1358" s="104"/>
    </row>
    <row r="1359" spans="1:22" ht="14.5" customHeight="1" x14ac:dyDescent="0.3">
      <c r="A1359" s="5" t="s">
        <v>1479</v>
      </c>
      <c r="B1359" s="43" t="s">
        <v>1511</v>
      </c>
      <c r="C1359" s="44"/>
      <c r="D1359" s="43" t="s">
        <v>60</v>
      </c>
      <c r="E1359" s="45"/>
      <c r="F1359" s="44"/>
      <c r="G1359" s="58">
        <v>3</v>
      </c>
      <c r="H1359" s="59"/>
      <c r="I1359" s="59"/>
      <c r="J1359" s="60"/>
      <c r="K1359" s="49" t="s">
        <v>61</v>
      </c>
      <c r="L1359" s="50"/>
      <c r="M1359" s="83"/>
      <c r="N1359" s="84"/>
      <c r="O1359" s="5" t="s">
        <v>1479</v>
      </c>
      <c r="P1359" s="43" t="s">
        <v>795</v>
      </c>
      <c r="Q1359" s="44"/>
      <c r="R1359" s="43" t="s">
        <v>60</v>
      </c>
      <c r="S1359" s="44"/>
      <c r="T1359" s="6">
        <v>3</v>
      </c>
      <c r="U1359" s="103" t="s">
        <v>61</v>
      </c>
      <c r="V1359" s="104"/>
    </row>
    <row r="1360" spans="1:22" ht="14.5" customHeight="1" x14ac:dyDescent="0.3">
      <c r="A1360" s="5" t="s">
        <v>1479</v>
      </c>
      <c r="B1360" s="43" t="s">
        <v>1512</v>
      </c>
      <c r="C1360" s="44"/>
      <c r="D1360" s="43" t="s">
        <v>60</v>
      </c>
      <c r="E1360" s="45"/>
      <c r="F1360" s="44"/>
      <c r="G1360" s="58">
        <v>3</v>
      </c>
      <c r="H1360" s="59"/>
      <c r="I1360" s="59"/>
      <c r="J1360" s="60"/>
      <c r="K1360" s="49" t="s">
        <v>61</v>
      </c>
      <c r="L1360" s="50"/>
      <c r="M1360" s="83"/>
      <c r="N1360" s="84"/>
      <c r="O1360" s="5" t="s">
        <v>1479</v>
      </c>
      <c r="P1360" s="43" t="s">
        <v>799</v>
      </c>
      <c r="Q1360" s="44"/>
      <c r="R1360" s="43" t="s">
        <v>60</v>
      </c>
      <c r="S1360" s="44"/>
      <c r="T1360" s="6">
        <v>3</v>
      </c>
      <c r="U1360" s="103" t="s">
        <v>61</v>
      </c>
      <c r="V1360" s="104"/>
    </row>
    <row r="1361" spans="1:24" ht="14.5" customHeight="1" x14ac:dyDescent="0.3">
      <c r="A1361" s="5" t="s">
        <v>1479</v>
      </c>
      <c r="B1361" s="43" t="s">
        <v>1513</v>
      </c>
      <c r="C1361" s="44"/>
      <c r="D1361" s="43" t="s">
        <v>60</v>
      </c>
      <c r="E1361" s="45"/>
      <c r="F1361" s="44"/>
      <c r="G1361" s="58">
        <v>3</v>
      </c>
      <c r="H1361" s="59"/>
      <c r="I1361" s="59"/>
      <c r="J1361" s="60"/>
      <c r="K1361" s="49" t="s">
        <v>61</v>
      </c>
      <c r="L1361" s="50"/>
      <c r="M1361" s="83"/>
      <c r="N1361" s="84"/>
      <c r="O1361" s="5" t="s">
        <v>1479</v>
      </c>
      <c r="P1361" s="43" t="s">
        <v>801</v>
      </c>
      <c r="Q1361" s="44"/>
      <c r="R1361" s="43" t="s">
        <v>60</v>
      </c>
      <c r="S1361" s="44"/>
      <c r="T1361" s="6">
        <v>3</v>
      </c>
      <c r="U1361" s="103" t="s">
        <v>61</v>
      </c>
      <c r="V1361" s="104"/>
    </row>
    <row r="1362" spans="1:24" ht="14.5" customHeight="1" x14ac:dyDescent="0.3">
      <c r="A1362" s="5" t="s">
        <v>1479</v>
      </c>
      <c r="B1362" s="43" t="s">
        <v>344</v>
      </c>
      <c r="C1362" s="44"/>
      <c r="D1362" s="43" t="s">
        <v>60</v>
      </c>
      <c r="E1362" s="45"/>
      <c r="F1362" s="44"/>
      <c r="G1362" s="58">
        <v>3</v>
      </c>
      <c r="H1362" s="59"/>
      <c r="I1362" s="59"/>
      <c r="J1362" s="60"/>
      <c r="K1362" s="49" t="s">
        <v>61</v>
      </c>
      <c r="L1362" s="50"/>
      <c r="M1362" s="83"/>
      <c r="N1362" s="84"/>
      <c r="O1362" s="5" t="s">
        <v>1479</v>
      </c>
      <c r="P1362" s="43" t="s">
        <v>1514</v>
      </c>
      <c r="Q1362" s="44"/>
      <c r="R1362" s="43" t="s">
        <v>60</v>
      </c>
      <c r="S1362" s="44"/>
      <c r="T1362" s="6">
        <v>3</v>
      </c>
      <c r="U1362" s="103" t="s">
        <v>61</v>
      </c>
      <c r="V1362" s="104"/>
    </row>
    <row r="1363" spans="1:24" ht="14.5" customHeight="1" x14ac:dyDescent="0.3">
      <c r="A1363" s="5" t="s">
        <v>1479</v>
      </c>
      <c r="B1363" s="43" t="s">
        <v>657</v>
      </c>
      <c r="C1363" s="44"/>
      <c r="D1363" s="43" t="s">
        <v>60</v>
      </c>
      <c r="E1363" s="45"/>
      <c r="F1363" s="44"/>
      <c r="G1363" s="58">
        <v>3</v>
      </c>
      <c r="H1363" s="59"/>
      <c r="I1363" s="59"/>
      <c r="J1363" s="60"/>
      <c r="K1363" s="49" t="s">
        <v>61</v>
      </c>
      <c r="L1363" s="50"/>
      <c r="M1363" s="83"/>
      <c r="N1363" s="84"/>
      <c r="O1363" s="5" t="s">
        <v>1479</v>
      </c>
      <c r="P1363" s="43" t="s">
        <v>1515</v>
      </c>
      <c r="Q1363" s="44"/>
      <c r="R1363" s="43" t="s">
        <v>60</v>
      </c>
      <c r="S1363" s="44"/>
      <c r="T1363" s="6">
        <v>3</v>
      </c>
      <c r="U1363" s="103" t="s">
        <v>61</v>
      </c>
      <c r="V1363" s="104"/>
    </row>
    <row r="1364" spans="1:24" ht="14.5" customHeight="1" x14ac:dyDescent="0.3">
      <c r="A1364" s="5" t="s">
        <v>1479</v>
      </c>
      <c r="B1364" s="43" t="s">
        <v>1516</v>
      </c>
      <c r="C1364" s="44"/>
      <c r="D1364" s="43" t="s">
        <v>60</v>
      </c>
      <c r="E1364" s="45"/>
      <c r="F1364" s="44"/>
      <c r="G1364" s="58">
        <v>3</v>
      </c>
      <c r="H1364" s="59"/>
      <c r="I1364" s="59"/>
      <c r="J1364" s="60"/>
      <c r="K1364" s="49" t="s">
        <v>61</v>
      </c>
      <c r="L1364" s="50"/>
      <c r="M1364" s="83"/>
      <c r="N1364" s="84"/>
      <c r="O1364" s="5" t="s">
        <v>1479</v>
      </c>
      <c r="P1364" s="43" t="s">
        <v>1104</v>
      </c>
      <c r="Q1364" s="44"/>
      <c r="R1364" s="43" t="s">
        <v>60</v>
      </c>
      <c r="S1364" s="44"/>
      <c r="T1364" s="6">
        <v>3</v>
      </c>
      <c r="U1364" s="103" t="s">
        <v>61</v>
      </c>
      <c r="V1364" s="104"/>
    </row>
    <row r="1365" spans="1:24" ht="14.5" customHeight="1" x14ac:dyDescent="0.3">
      <c r="A1365" s="5" t="s">
        <v>1479</v>
      </c>
      <c r="B1365" s="43" t="s">
        <v>741</v>
      </c>
      <c r="C1365" s="44"/>
      <c r="D1365" s="43" t="s">
        <v>60</v>
      </c>
      <c r="E1365" s="45"/>
      <c r="F1365" s="44"/>
      <c r="G1365" s="58">
        <v>3</v>
      </c>
      <c r="H1365" s="59"/>
      <c r="I1365" s="59"/>
      <c r="J1365" s="60"/>
      <c r="K1365" s="49" t="s">
        <v>61</v>
      </c>
      <c r="L1365" s="50"/>
      <c r="M1365" s="83"/>
      <c r="N1365" s="84"/>
      <c r="O1365" s="5" t="s">
        <v>1479</v>
      </c>
      <c r="P1365" s="43" t="s">
        <v>803</v>
      </c>
      <c r="Q1365" s="44"/>
      <c r="R1365" s="43" t="s">
        <v>60</v>
      </c>
      <c r="S1365" s="44"/>
      <c r="T1365" s="6">
        <v>3</v>
      </c>
      <c r="U1365" s="103" t="s">
        <v>61</v>
      </c>
      <c r="V1365" s="104"/>
    </row>
    <row r="1366" spans="1:24" ht="14.5" customHeight="1" x14ac:dyDescent="0.3">
      <c r="A1366" s="5" t="s">
        <v>1479</v>
      </c>
      <c r="B1366" s="43" t="s">
        <v>361</v>
      </c>
      <c r="C1366" s="44"/>
      <c r="D1366" s="43" t="s">
        <v>60</v>
      </c>
      <c r="E1366" s="45"/>
      <c r="F1366" s="44"/>
      <c r="G1366" s="58">
        <v>3</v>
      </c>
      <c r="H1366" s="59"/>
      <c r="I1366" s="59"/>
      <c r="J1366" s="60"/>
      <c r="K1366" s="49" t="s">
        <v>61</v>
      </c>
      <c r="L1366" s="50"/>
      <c r="M1366" s="83"/>
      <c r="N1366" s="84"/>
      <c r="O1366" s="5" t="s">
        <v>1479</v>
      </c>
      <c r="P1366" s="43" t="s">
        <v>1517</v>
      </c>
      <c r="Q1366" s="44"/>
      <c r="R1366" s="43" t="s">
        <v>60</v>
      </c>
      <c r="S1366" s="44"/>
      <c r="T1366" s="6">
        <v>3</v>
      </c>
      <c r="U1366" s="103" t="s">
        <v>61</v>
      </c>
      <c r="V1366" s="104"/>
    </row>
    <row r="1367" spans="1:24" ht="14.5" customHeight="1" x14ac:dyDescent="0.3">
      <c r="A1367" s="5" t="s">
        <v>1479</v>
      </c>
      <c r="B1367" s="43" t="s">
        <v>1518</v>
      </c>
      <c r="C1367" s="44"/>
      <c r="D1367" s="43" t="s">
        <v>60</v>
      </c>
      <c r="E1367" s="45"/>
      <c r="F1367" s="44"/>
      <c r="G1367" s="58">
        <v>3</v>
      </c>
      <c r="H1367" s="59"/>
      <c r="I1367" s="59"/>
      <c r="J1367" s="60"/>
      <c r="K1367" s="49" t="s">
        <v>61</v>
      </c>
      <c r="L1367" s="50"/>
      <c r="M1367" s="83"/>
      <c r="N1367" s="84"/>
      <c r="O1367" s="5" t="s">
        <v>1479</v>
      </c>
      <c r="P1367" s="43" t="s">
        <v>1519</v>
      </c>
      <c r="Q1367" s="44"/>
      <c r="R1367" s="43" t="s">
        <v>60</v>
      </c>
      <c r="S1367" s="44"/>
      <c r="T1367" s="6">
        <v>3</v>
      </c>
      <c r="U1367" s="103" t="s">
        <v>61</v>
      </c>
      <c r="V1367" s="104"/>
    </row>
    <row r="1368" spans="1:24" ht="13.5" customHeight="1" x14ac:dyDescent="0.3">
      <c r="A1368" s="63" t="s">
        <v>1520</v>
      </c>
      <c r="B1368" s="63"/>
      <c r="C1368" s="63"/>
      <c r="D1368" s="63"/>
      <c r="E1368" s="63"/>
      <c r="F1368" s="63"/>
      <c r="G1368" s="63"/>
      <c r="H1368" s="63"/>
      <c r="I1368" s="63"/>
      <c r="J1368" s="63"/>
      <c r="K1368" s="63"/>
      <c r="L1368" s="63"/>
      <c r="M1368" s="63"/>
      <c r="N1368" s="63"/>
      <c r="O1368" s="63"/>
      <c r="P1368" s="63"/>
      <c r="Q1368" s="63"/>
      <c r="R1368" s="63"/>
      <c r="S1368" s="63"/>
      <c r="T1368" s="63"/>
      <c r="U1368" s="63"/>
      <c r="V1368" s="63"/>
      <c r="W1368" s="63"/>
      <c r="X1368" s="63"/>
    </row>
    <row r="1369" spans="1:24" ht="15" customHeight="1" x14ac:dyDescent="0.3">
      <c r="A1369" s="64" t="s">
        <v>9</v>
      </c>
      <c r="B1369" s="64"/>
      <c r="C1369" s="64"/>
      <c r="D1369" s="64"/>
      <c r="E1369" s="64"/>
      <c r="F1369" s="64"/>
      <c r="G1369" s="64"/>
      <c r="H1369" s="64"/>
      <c r="I1369" s="64"/>
      <c r="J1369" s="64"/>
      <c r="K1369" s="64"/>
      <c r="L1369" s="64"/>
      <c r="M1369" s="64"/>
      <c r="N1369" s="64"/>
      <c r="O1369" s="64"/>
      <c r="P1369" s="64"/>
      <c r="Q1369" s="64"/>
      <c r="R1369" s="64"/>
      <c r="S1369" s="64"/>
      <c r="T1369" s="64"/>
      <c r="U1369" s="64"/>
      <c r="V1369" s="64"/>
      <c r="W1369" s="64"/>
      <c r="X1369" s="64"/>
    </row>
    <row r="1370" spans="1:24" ht="7.5" customHeight="1" x14ac:dyDescent="0.3">
      <c r="A1370" s="65"/>
      <c r="B1370" s="65"/>
      <c r="C1370" s="65"/>
      <c r="D1370" s="65"/>
      <c r="E1370" s="65"/>
      <c r="F1370" s="65"/>
      <c r="G1370" s="65"/>
      <c r="H1370" s="65"/>
      <c r="I1370" s="65"/>
      <c r="J1370" s="65"/>
      <c r="K1370" s="65"/>
      <c r="L1370" s="65"/>
      <c r="M1370" s="65"/>
      <c r="N1370" s="65"/>
      <c r="O1370" s="65"/>
      <c r="P1370" s="65"/>
      <c r="Q1370" s="65"/>
      <c r="R1370" s="65"/>
      <c r="S1370" s="65"/>
      <c r="T1370" s="65"/>
      <c r="U1370" s="65"/>
      <c r="V1370" s="65"/>
      <c r="W1370" s="65"/>
    </row>
    <row r="1371" spans="1:24" ht="34.5" customHeight="1" x14ac:dyDescent="0.3">
      <c r="A1371" s="66" t="s">
        <v>51</v>
      </c>
      <c r="B1371" s="66"/>
      <c r="C1371" s="66"/>
      <c r="D1371" s="66"/>
      <c r="E1371" s="66"/>
      <c r="F1371" s="66"/>
      <c r="G1371" s="66"/>
      <c r="H1371" s="66"/>
      <c r="I1371" s="66"/>
      <c r="J1371" s="66"/>
      <c r="K1371" s="66"/>
      <c r="L1371" s="66"/>
      <c r="M1371" s="66"/>
      <c r="N1371" s="66"/>
      <c r="O1371" s="66"/>
      <c r="P1371" s="66"/>
      <c r="Q1371" s="66"/>
      <c r="R1371" s="66"/>
      <c r="S1371" s="66"/>
      <c r="T1371" s="66"/>
      <c r="U1371" s="66"/>
      <c r="V1371" s="66"/>
      <c r="W1371" s="66"/>
      <c r="X1371" s="66"/>
    </row>
    <row r="1372" spans="1:24" ht="8.25" customHeight="1" x14ac:dyDescent="0.3">
      <c r="A1372" s="131"/>
      <c r="B1372" s="131"/>
      <c r="C1372" s="131"/>
      <c r="D1372" s="131"/>
      <c r="E1372" s="131"/>
      <c r="F1372" s="131"/>
      <c r="G1372" s="131"/>
      <c r="H1372" s="131"/>
      <c r="I1372" s="131"/>
      <c r="J1372" s="131"/>
      <c r="K1372" s="131"/>
      <c r="L1372" s="131"/>
      <c r="M1372" s="131"/>
      <c r="N1372" s="131"/>
      <c r="O1372" s="131"/>
      <c r="P1372" s="131"/>
      <c r="Q1372" s="131"/>
      <c r="R1372" s="131"/>
      <c r="S1372" s="131"/>
      <c r="T1372" s="131"/>
      <c r="U1372" s="131"/>
    </row>
    <row r="1373" spans="1:24" ht="41.25" customHeight="1" x14ac:dyDescent="0.25">
      <c r="A1373" s="3" t="s">
        <v>52</v>
      </c>
      <c r="B1373" s="67" t="s">
        <v>53</v>
      </c>
      <c r="C1373" s="68"/>
      <c r="D1373" s="69" t="s">
        <v>54</v>
      </c>
      <c r="E1373" s="70"/>
      <c r="F1373" s="71"/>
      <c r="G1373" s="69" t="s">
        <v>55</v>
      </c>
      <c r="H1373" s="70"/>
      <c r="I1373" s="70"/>
      <c r="J1373" s="71"/>
      <c r="K1373" s="72" t="s">
        <v>56</v>
      </c>
      <c r="L1373" s="73"/>
      <c r="M1373" s="83"/>
      <c r="N1373" s="84"/>
      <c r="O1373" s="3" t="s">
        <v>52</v>
      </c>
      <c r="P1373" s="67" t="s">
        <v>53</v>
      </c>
      <c r="Q1373" s="68"/>
      <c r="R1373" s="69" t="s">
        <v>54</v>
      </c>
      <c r="S1373" s="71"/>
      <c r="T1373" s="4" t="s">
        <v>55</v>
      </c>
      <c r="U1373" s="72" t="s">
        <v>56</v>
      </c>
      <c r="V1373" s="73"/>
    </row>
    <row r="1374" spans="1:24" ht="14.5" customHeight="1" x14ac:dyDescent="0.3">
      <c r="A1374" s="5" t="s">
        <v>1479</v>
      </c>
      <c r="B1374" s="43" t="s">
        <v>1521</v>
      </c>
      <c r="C1374" s="44"/>
      <c r="D1374" s="43" t="s">
        <v>60</v>
      </c>
      <c r="E1374" s="45"/>
      <c r="F1374" s="44"/>
      <c r="G1374" s="58">
        <v>3</v>
      </c>
      <c r="H1374" s="59"/>
      <c r="I1374" s="59"/>
      <c r="J1374" s="60"/>
      <c r="K1374" s="49" t="s">
        <v>61</v>
      </c>
      <c r="L1374" s="50"/>
      <c r="M1374" s="83"/>
      <c r="N1374" s="84"/>
      <c r="O1374" s="5" t="s">
        <v>1522</v>
      </c>
      <c r="P1374" s="43" t="s">
        <v>771</v>
      </c>
      <c r="Q1374" s="44"/>
      <c r="R1374" s="43" t="s">
        <v>187</v>
      </c>
      <c r="S1374" s="44"/>
      <c r="T1374" s="6">
        <v>5</v>
      </c>
      <c r="U1374" s="49" t="s">
        <v>188</v>
      </c>
      <c r="V1374" s="50"/>
    </row>
    <row r="1375" spans="1:24" ht="14.5" customHeight="1" x14ac:dyDescent="0.3">
      <c r="A1375" s="5" t="s">
        <v>1479</v>
      </c>
      <c r="B1375" s="43" t="s">
        <v>418</v>
      </c>
      <c r="C1375" s="44"/>
      <c r="D1375" s="43" t="s">
        <v>60</v>
      </c>
      <c r="E1375" s="45"/>
      <c r="F1375" s="44"/>
      <c r="G1375" s="58">
        <v>3</v>
      </c>
      <c r="H1375" s="59"/>
      <c r="I1375" s="59"/>
      <c r="J1375" s="60"/>
      <c r="K1375" s="49" t="s">
        <v>61</v>
      </c>
      <c r="L1375" s="50"/>
      <c r="M1375" s="83"/>
      <c r="N1375" s="84"/>
      <c r="O1375" s="5" t="s">
        <v>1522</v>
      </c>
      <c r="P1375" s="43" t="s">
        <v>1523</v>
      </c>
      <c r="Q1375" s="44"/>
      <c r="R1375" s="43" t="s">
        <v>226</v>
      </c>
      <c r="S1375" s="44"/>
      <c r="T1375" s="6">
        <v>4</v>
      </c>
      <c r="U1375" s="49" t="s">
        <v>227</v>
      </c>
      <c r="V1375" s="50"/>
    </row>
    <row r="1376" spans="1:24" ht="14.5" customHeight="1" x14ac:dyDescent="0.3">
      <c r="A1376" s="5" t="s">
        <v>1479</v>
      </c>
      <c r="B1376" s="43" t="s">
        <v>1524</v>
      </c>
      <c r="C1376" s="44"/>
      <c r="D1376" s="43" t="s">
        <v>60</v>
      </c>
      <c r="E1376" s="45"/>
      <c r="F1376" s="44"/>
      <c r="G1376" s="58">
        <v>3</v>
      </c>
      <c r="H1376" s="59"/>
      <c r="I1376" s="59"/>
      <c r="J1376" s="60"/>
      <c r="K1376" s="49" t="s">
        <v>61</v>
      </c>
      <c r="L1376" s="50"/>
      <c r="M1376" s="83"/>
      <c r="N1376" s="84"/>
      <c r="O1376" s="5" t="s">
        <v>1522</v>
      </c>
      <c r="P1376" s="43" t="s">
        <v>1525</v>
      </c>
      <c r="Q1376" s="44"/>
      <c r="R1376" s="43" t="s">
        <v>187</v>
      </c>
      <c r="S1376" s="44"/>
      <c r="T1376" s="6">
        <v>5</v>
      </c>
      <c r="U1376" s="49" t="s">
        <v>188</v>
      </c>
      <c r="V1376" s="50"/>
    </row>
    <row r="1377" spans="1:22" ht="14.5" customHeight="1" x14ac:dyDescent="0.3">
      <c r="A1377" s="5" t="s">
        <v>1479</v>
      </c>
      <c r="B1377" s="43" t="s">
        <v>506</v>
      </c>
      <c r="C1377" s="44"/>
      <c r="D1377" s="43" t="s">
        <v>60</v>
      </c>
      <c r="E1377" s="45"/>
      <c r="F1377" s="44"/>
      <c r="G1377" s="58">
        <v>3</v>
      </c>
      <c r="H1377" s="59"/>
      <c r="I1377" s="59"/>
      <c r="J1377" s="60"/>
      <c r="K1377" s="49" t="s">
        <v>61</v>
      </c>
      <c r="L1377" s="50"/>
      <c r="M1377" s="83"/>
      <c r="N1377" s="84"/>
      <c r="O1377" s="5" t="s">
        <v>1522</v>
      </c>
      <c r="P1377" s="43" t="s">
        <v>271</v>
      </c>
      <c r="Q1377" s="44"/>
      <c r="R1377" s="43" t="s">
        <v>187</v>
      </c>
      <c r="S1377" s="44"/>
      <c r="T1377" s="6">
        <v>5</v>
      </c>
      <c r="U1377" s="49" t="s">
        <v>188</v>
      </c>
      <c r="V1377" s="50"/>
    </row>
    <row r="1378" spans="1:22" ht="14.5" customHeight="1" x14ac:dyDescent="0.3">
      <c r="A1378" s="5" t="s">
        <v>1479</v>
      </c>
      <c r="B1378" s="43" t="s">
        <v>1182</v>
      </c>
      <c r="C1378" s="44"/>
      <c r="D1378" s="43" t="s">
        <v>196</v>
      </c>
      <c r="E1378" s="45"/>
      <c r="F1378" s="44"/>
      <c r="G1378" s="58">
        <v>4</v>
      </c>
      <c r="H1378" s="59"/>
      <c r="I1378" s="59"/>
      <c r="J1378" s="60"/>
      <c r="K1378" s="49" t="s">
        <v>188</v>
      </c>
      <c r="L1378" s="50"/>
      <c r="M1378" s="83"/>
      <c r="N1378" s="84"/>
      <c r="O1378" s="5" t="s">
        <v>1522</v>
      </c>
      <c r="P1378" s="43" t="s">
        <v>1526</v>
      </c>
      <c r="Q1378" s="44"/>
      <c r="R1378" s="43" t="s">
        <v>187</v>
      </c>
      <c r="S1378" s="44"/>
      <c r="T1378" s="6">
        <v>5</v>
      </c>
      <c r="U1378" s="49" t="s">
        <v>188</v>
      </c>
      <c r="V1378" s="50"/>
    </row>
    <row r="1379" spans="1:22" ht="14.5" customHeight="1" x14ac:dyDescent="0.3">
      <c r="A1379" s="5" t="s">
        <v>1479</v>
      </c>
      <c r="B1379" s="43" t="s">
        <v>1527</v>
      </c>
      <c r="C1379" s="44"/>
      <c r="D1379" s="43" t="s">
        <v>60</v>
      </c>
      <c r="E1379" s="45"/>
      <c r="F1379" s="44"/>
      <c r="G1379" s="58">
        <v>3</v>
      </c>
      <c r="H1379" s="59"/>
      <c r="I1379" s="59"/>
      <c r="J1379" s="60"/>
      <c r="K1379" s="49" t="s">
        <v>61</v>
      </c>
      <c r="L1379" s="50"/>
      <c r="M1379" s="83"/>
      <c r="N1379" s="84"/>
      <c r="O1379" s="5" t="s">
        <v>1522</v>
      </c>
      <c r="P1379" s="43" t="s">
        <v>1528</v>
      </c>
      <c r="Q1379" s="44"/>
      <c r="R1379" s="43" t="s">
        <v>187</v>
      </c>
      <c r="S1379" s="44"/>
      <c r="T1379" s="6">
        <v>5</v>
      </c>
      <c r="U1379" s="49" t="s">
        <v>188</v>
      </c>
      <c r="V1379" s="50"/>
    </row>
    <row r="1380" spans="1:22" ht="14.5" customHeight="1" x14ac:dyDescent="0.3">
      <c r="A1380" s="5" t="s">
        <v>1479</v>
      </c>
      <c r="B1380" s="43" t="s">
        <v>1529</v>
      </c>
      <c r="C1380" s="44"/>
      <c r="D1380" s="43" t="s">
        <v>60</v>
      </c>
      <c r="E1380" s="45"/>
      <c r="F1380" s="44"/>
      <c r="G1380" s="58">
        <v>3</v>
      </c>
      <c r="H1380" s="59"/>
      <c r="I1380" s="59"/>
      <c r="J1380" s="60"/>
      <c r="K1380" s="49" t="s">
        <v>61</v>
      </c>
      <c r="L1380" s="50"/>
      <c r="M1380" s="83"/>
      <c r="N1380" s="84"/>
      <c r="O1380" s="5" t="s">
        <v>1522</v>
      </c>
      <c r="P1380" s="43" t="s">
        <v>112</v>
      </c>
      <c r="Q1380" s="44"/>
      <c r="R1380" s="43" t="s">
        <v>226</v>
      </c>
      <c r="S1380" s="44"/>
      <c r="T1380" s="6">
        <v>4</v>
      </c>
      <c r="U1380" s="49" t="s">
        <v>227</v>
      </c>
      <c r="V1380" s="50"/>
    </row>
    <row r="1381" spans="1:22" ht="14.5" customHeight="1" x14ac:dyDescent="0.3">
      <c r="A1381" s="5" t="s">
        <v>1479</v>
      </c>
      <c r="B1381" s="43" t="s">
        <v>1530</v>
      </c>
      <c r="C1381" s="44"/>
      <c r="D1381" s="43" t="s">
        <v>60</v>
      </c>
      <c r="E1381" s="45"/>
      <c r="F1381" s="44"/>
      <c r="G1381" s="58">
        <v>3</v>
      </c>
      <c r="H1381" s="59"/>
      <c r="I1381" s="59"/>
      <c r="J1381" s="60"/>
      <c r="K1381" s="49" t="s">
        <v>61</v>
      </c>
      <c r="L1381" s="50"/>
      <c r="M1381" s="83"/>
      <c r="N1381" s="84"/>
      <c r="O1381" s="5" t="s">
        <v>1522</v>
      </c>
      <c r="P1381" s="43" t="s">
        <v>539</v>
      </c>
      <c r="Q1381" s="44"/>
      <c r="R1381" s="43" t="s">
        <v>187</v>
      </c>
      <c r="S1381" s="44"/>
      <c r="T1381" s="6">
        <v>5</v>
      </c>
      <c r="U1381" s="49" t="s">
        <v>188</v>
      </c>
      <c r="V1381" s="50"/>
    </row>
    <row r="1382" spans="1:22" ht="14.5" customHeight="1" x14ac:dyDescent="0.3">
      <c r="A1382" s="5" t="s">
        <v>1479</v>
      </c>
      <c r="B1382" s="43" t="s">
        <v>112</v>
      </c>
      <c r="C1382" s="44"/>
      <c r="D1382" s="43" t="s">
        <v>60</v>
      </c>
      <c r="E1382" s="45"/>
      <c r="F1382" s="44"/>
      <c r="G1382" s="58">
        <v>3</v>
      </c>
      <c r="H1382" s="59"/>
      <c r="I1382" s="59"/>
      <c r="J1382" s="60"/>
      <c r="K1382" s="49" t="s">
        <v>61</v>
      </c>
      <c r="L1382" s="50"/>
      <c r="M1382" s="83"/>
      <c r="N1382" s="84"/>
      <c r="O1382" s="10" t="s">
        <v>1522</v>
      </c>
      <c r="P1382" s="74" t="s">
        <v>1531</v>
      </c>
      <c r="Q1382" s="75"/>
      <c r="R1382" s="74" t="s">
        <v>226</v>
      </c>
      <c r="S1382" s="75"/>
      <c r="T1382" s="11">
        <v>4</v>
      </c>
      <c r="U1382" s="76" t="s">
        <v>227</v>
      </c>
      <c r="V1382" s="77"/>
    </row>
    <row r="1383" spans="1:22" ht="14.5" customHeight="1" x14ac:dyDescent="0.3">
      <c r="A1383" s="5" t="s">
        <v>1479</v>
      </c>
      <c r="B1383" s="43" t="s">
        <v>1532</v>
      </c>
      <c r="C1383" s="44"/>
      <c r="D1383" s="43" t="s">
        <v>60</v>
      </c>
      <c r="E1383" s="45"/>
      <c r="F1383" s="44"/>
      <c r="G1383" s="58">
        <v>3</v>
      </c>
      <c r="H1383" s="59"/>
      <c r="I1383" s="59"/>
      <c r="J1383" s="60"/>
      <c r="K1383" s="49" t="s">
        <v>61</v>
      </c>
      <c r="L1383" s="50"/>
      <c r="M1383" s="83"/>
      <c r="N1383" s="84"/>
      <c r="O1383" s="78" t="s">
        <v>1533</v>
      </c>
      <c r="P1383" s="78"/>
      <c r="Q1383" s="78"/>
      <c r="R1383" s="78"/>
      <c r="S1383" s="78"/>
      <c r="T1383" s="78"/>
      <c r="U1383" s="78"/>
      <c r="V1383" s="78"/>
    </row>
    <row r="1384" spans="1:22" ht="14.5" customHeight="1" x14ac:dyDescent="0.3">
      <c r="A1384" s="5" t="s">
        <v>1479</v>
      </c>
      <c r="B1384" s="43" t="s">
        <v>1534</v>
      </c>
      <c r="C1384" s="44"/>
      <c r="D1384" s="43" t="s">
        <v>60</v>
      </c>
      <c r="E1384" s="45"/>
      <c r="F1384" s="44"/>
      <c r="G1384" s="58">
        <v>3</v>
      </c>
      <c r="H1384" s="59"/>
      <c r="I1384" s="59"/>
      <c r="J1384" s="60"/>
      <c r="K1384" s="49" t="s">
        <v>61</v>
      </c>
      <c r="L1384" s="50"/>
      <c r="M1384" s="83"/>
      <c r="N1384" s="84"/>
      <c r="O1384" s="8" t="s">
        <v>1535</v>
      </c>
      <c r="P1384" s="79" t="s">
        <v>318</v>
      </c>
      <c r="Q1384" s="80"/>
      <c r="R1384" s="79" t="s">
        <v>187</v>
      </c>
      <c r="S1384" s="80"/>
      <c r="T1384" s="13">
        <v>5</v>
      </c>
      <c r="U1384" s="81" t="s">
        <v>61</v>
      </c>
      <c r="V1384" s="82"/>
    </row>
    <row r="1385" spans="1:22" ht="14.25" customHeight="1" x14ac:dyDescent="0.3">
      <c r="A1385" s="10" t="s">
        <v>1479</v>
      </c>
      <c r="B1385" s="74" t="s">
        <v>1536</v>
      </c>
      <c r="C1385" s="75"/>
      <c r="D1385" s="74" t="s">
        <v>60</v>
      </c>
      <c r="E1385" s="85"/>
      <c r="F1385" s="75"/>
      <c r="G1385" s="94">
        <v>3</v>
      </c>
      <c r="H1385" s="95"/>
      <c r="I1385" s="95"/>
      <c r="J1385" s="96"/>
      <c r="K1385" s="76" t="s">
        <v>61</v>
      </c>
      <c r="L1385" s="77"/>
      <c r="M1385" s="83"/>
      <c r="N1385" s="84"/>
      <c r="O1385" s="5" t="s">
        <v>1535</v>
      </c>
      <c r="P1385" s="43" t="s">
        <v>1537</v>
      </c>
      <c r="Q1385" s="44"/>
      <c r="R1385" s="43" t="s">
        <v>187</v>
      </c>
      <c r="S1385" s="44"/>
      <c r="T1385" s="6">
        <v>5</v>
      </c>
      <c r="U1385" s="49" t="s">
        <v>61</v>
      </c>
      <c r="V1385" s="50"/>
    </row>
    <row r="1386" spans="1:22" ht="14.9" customHeight="1" x14ac:dyDescent="0.3">
      <c r="A1386" s="78" t="s">
        <v>1538</v>
      </c>
      <c r="B1386" s="78"/>
      <c r="C1386" s="78"/>
      <c r="D1386" s="78"/>
      <c r="E1386" s="78"/>
      <c r="F1386" s="78"/>
      <c r="G1386" s="78"/>
      <c r="H1386" s="78"/>
      <c r="I1386" s="78"/>
      <c r="J1386" s="78"/>
      <c r="K1386" s="78"/>
      <c r="L1386" s="78"/>
      <c r="M1386" s="83"/>
      <c r="N1386" s="84"/>
      <c r="O1386" s="5" t="s">
        <v>1535</v>
      </c>
      <c r="P1386" s="43" t="s">
        <v>1539</v>
      </c>
      <c r="Q1386" s="44"/>
      <c r="R1386" s="43" t="s">
        <v>187</v>
      </c>
      <c r="S1386" s="44"/>
      <c r="T1386" s="6">
        <v>5</v>
      </c>
      <c r="U1386" s="49" t="s">
        <v>61</v>
      </c>
      <c r="V1386" s="50"/>
    </row>
    <row r="1387" spans="1:22" ht="14.25" customHeight="1" x14ac:dyDescent="0.3">
      <c r="A1387" s="8" t="s">
        <v>1522</v>
      </c>
      <c r="B1387" s="79" t="s">
        <v>394</v>
      </c>
      <c r="C1387" s="80"/>
      <c r="D1387" s="79" t="s">
        <v>187</v>
      </c>
      <c r="E1387" s="89"/>
      <c r="F1387" s="80"/>
      <c r="G1387" s="97">
        <v>5</v>
      </c>
      <c r="H1387" s="98"/>
      <c r="I1387" s="98"/>
      <c r="J1387" s="99"/>
      <c r="K1387" s="81" t="s">
        <v>188</v>
      </c>
      <c r="L1387" s="82"/>
      <c r="M1387" s="83"/>
      <c r="N1387" s="84"/>
      <c r="O1387" s="5" t="s">
        <v>1535</v>
      </c>
      <c r="P1387" s="43" t="s">
        <v>1497</v>
      </c>
      <c r="Q1387" s="44"/>
      <c r="R1387" s="43" t="s">
        <v>187</v>
      </c>
      <c r="S1387" s="44"/>
      <c r="T1387" s="6">
        <v>5</v>
      </c>
      <c r="U1387" s="49" t="s">
        <v>61</v>
      </c>
      <c r="V1387" s="50"/>
    </row>
    <row r="1388" spans="1:22" ht="14.5" customHeight="1" x14ac:dyDescent="0.3">
      <c r="A1388" s="5" t="s">
        <v>1522</v>
      </c>
      <c r="B1388" s="43" t="s">
        <v>155</v>
      </c>
      <c r="C1388" s="44"/>
      <c r="D1388" s="43" t="s">
        <v>226</v>
      </c>
      <c r="E1388" s="45"/>
      <c r="F1388" s="44"/>
      <c r="G1388" s="58">
        <v>4</v>
      </c>
      <c r="H1388" s="59"/>
      <c r="I1388" s="59"/>
      <c r="J1388" s="60"/>
      <c r="K1388" s="49" t="s">
        <v>227</v>
      </c>
      <c r="L1388" s="50"/>
      <c r="M1388" s="83"/>
      <c r="N1388" s="84"/>
      <c r="O1388" s="5" t="s">
        <v>1535</v>
      </c>
      <c r="P1388" s="43" t="s">
        <v>1540</v>
      </c>
      <c r="Q1388" s="44"/>
      <c r="R1388" s="43" t="s">
        <v>187</v>
      </c>
      <c r="S1388" s="44"/>
      <c r="T1388" s="6">
        <v>5</v>
      </c>
      <c r="U1388" s="49" t="s">
        <v>61</v>
      </c>
      <c r="V1388" s="50"/>
    </row>
    <row r="1389" spans="1:22" ht="14.5" customHeight="1" x14ac:dyDescent="0.3">
      <c r="A1389" s="5" t="s">
        <v>1522</v>
      </c>
      <c r="B1389" s="43" t="s">
        <v>1541</v>
      </c>
      <c r="C1389" s="44"/>
      <c r="D1389" s="43" t="s">
        <v>226</v>
      </c>
      <c r="E1389" s="45"/>
      <c r="F1389" s="44"/>
      <c r="G1389" s="58">
        <v>4</v>
      </c>
      <c r="H1389" s="59"/>
      <c r="I1389" s="59"/>
      <c r="J1389" s="60"/>
      <c r="K1389" s="49" t="s">
        <v>227</v>
      </c>
      <c r="L1389" s="50"/>
      <c r="M1389" s="83"/>
      <c r="N1389" s="84"/>
      <c r="O1389" s="5" t="s">
        <v>1535</v>
      </c>
      <c r="P1389" s="43" t="s">
        <v>1542</v>
      </c>
      <c r="Q1389" s="44"/>
      <c r="R1389" s="43" t="s">
        <v>187</v>
      </c>
      <c r="S1389" s="44"/>
      <c r="T1389" s="6">
        <v>5</v>
      </c>
      <c r="U1389" s="49" t="s">
        <v>61</v>
      </c>
      <c r="V1389" s="50"/>
    </row>
    <row r="1390" spans="1:22" ht="14.5" customHeight="1" x14ac:dyDescent="0.3">
      <c r="A1390" s="5" t="s">
        <v>1522</v>
      </c>
      <c r="B1390" s="43" t="s">
        <v>1543</v>
      </c>
      <c r="C1390" s="44"/>
      <c r="D1390" s="43" t="s">
        <v>226</v>
      </c>
      <c r="E1390" s="45"/>
      <c r="F1390" s="44"/>
      <c r="G1390" s="58">
        <v>4</v>
      </c>
      <c r="H1390" s="59"/>
      <c r="I1390" s="59"/>
      <c r="J1390" s="60"/>
      <c r="K1390" s="49" t="s">
        <v>227</v>
      </c>
      <c r="L1390" s="50"/>
      <c r="M1390" s="83"/>
      <c r="N1390" s="84"/>
      <c r="O1390" s="5" t="s">
        <v>1535</v>
      </c>
      <c r="P1390" s="43" t="s">
        <v>1544</v>
      </c>
      <c r="Q1390" s="44"/>
      <c r="R1390" s="43" t="s">
        <v>187</v>
      </c>
      <c r="S1390" s="44"/>
      <c r="T1390" s="6">
        <v>5</v>
      </c>
      <c r="U1390" s="49" t="s">
        <v>61</v>
      </c>
      <c r="V1390" s="50"/>
    </row>
    <row r="1391" spans="1:22" ht="14.5" customHeight="1" x14ac:dyDescent="0.3">
      <c r="A1391" s="5" t="s">
        <v>1522</v>
      </c>
      <c r="B1391" s="43" t="s">
        <v>169</v>
      </c>
      <c r="C1391" s="44"/>
      <c r="D1391" s="43" t="s">
        <v>226</v>
      </c>
      <c r="E1391" s="45"/>
      <c r="F1391" s="44"/>
      <c r="G1391" s="58">
        <v>4</v>
      </c>
      <c r="H1391" s="59"/>
      <c r="I1391" s="59"/>
      <c r="J1391" s="60"/>
      <c r="K1391" s="49" t="s">
        <v>227</v>
      </c>
      <c r="L1391" s="50"/>
      <c r="M1391" s="83"/>
      <c r="N1391" s="84"/>
      <c r="O1391" s="5" t="s">
        <v>1535</v>
      </c>
      <c r="P1391" s="43" t="s">
        <v>398</v>
      </c>
      <c r="Q1391" s="44"/>
      <c r="R1391" s="43" t="s">
        <v>187</v>
      </c>
      <c r="S1391" s="44"/>
      <c r="T1391" s="6">
        <v>5</v>
      </c>
      <c r="U1391" s="49" t="s">
        <v>61</v>
      </c>
      <c r="V1391" s="50"/>
    </row>
    <row r="1392" spans="1:22" ht="14.5" customHeight="1" x14ac:dyDescent="0.3">
      <c r="A1392" s="5" t="s">
        <v>1522</v>
      </c>
      <c r="B1392" s="43" t="s">
        <v>1250</v>
      </c>
      <c r="C1392" s="44"/>
      <c r="D1392" s="43" t="s">
        <v>226</v>
      </c>
      <c r="E1392" s="45"/>
      <c r="F1392" s="44"/>
      <c r="G1392" s="58">
        <v>4</v>
      </c>
      <c r="H1392" s="59"/>
      <c r="I1392" s="59"/>
      <c r="J1392" s="60"/>
      <c r="K1392" s="49" t="s">
        <v>227</v>
      </c>
      <c r="L1392" s="50"/>
      <c r="M1392" s="83"/>
      <c r="N1392" s="84"/>
      <c r="O1392" s="5" t="s">
        <v>1535</v>
      </c>
      <c r="P1392" s="43" t="s">
        <v>1545</v>
      </c>
      <c r="Q1392" s="44"/>
      <c r="R1392" s="43" t="s">
        <v>60</v>
      </c>
      <c r="S1392" s="44"/>
      <c r="T1392" s="6">
        <v>4</v>
      </c>
      <c r="U1392" s="49" t="s">
        <v>61</v>
      </c>
      <c r="V1392" s="50"/>
    </row>
    <row r="1393" spans="1:22" ht="14.5" customHeight="1" x14ac:dyDescent="0.3">
      <c r="A1393" s="5" t="s">
        <v>1522</v>
      </c>
      <c r="B1393" s="43" t="s">
        <v>1546</v>
      </c>
      <c r="C1393" s="44"/>
      <c r="D1393" s="43" t="s">
        <v>187</v>
      </c>
      <c r="E1393" s="45"/>
      <c r="F1393" s="44"/>
      <c r="G1393" s="58">
        <v>5</v>
      </c>
      <c r="H1393" s="59"/>
      <c r="I1393" s="59"/>
      <c r="J1393" s="60"/>
      <c r="K1393" s="49" t="s">
        <v>188</v>
      </c>
      <c r="L1393" s="50"/>
      <c r="M1393" s="83"/>
      <c r="N1393" s="84"/>
      <c r="O1393" s="5" t="s">
        <v>1535</v>
      </c>
      <c r="P1393" s="43" t="s">
        <v>75</v>
      </c>
      <c r="Q1393" s="44"/>
      <c r="R1393" s="43" t="s">
        <v>187</v>
      </c>
      <c r="S1393" s="44"/>
      <c r="T1393" s="6">
        <v>5</v>
      </c>
      <c r="U1393" s="49" t="s">
        <v>61</v>
      </c>
      <c r="V1393" s="50"/>
    </row>
    <row r="1394" spans="1:22" ht="14.5" customHeight="1" x14ac:dyDescent="0.3">
      <c r="A1394" s="5" t="s">
        <v>1522</v>
      </c>
      <c r="B1394" s="43" t="s">
        <v>1292</v>
      </c>
      <c r="C1394" s="44"/>
      <c r="D1394" s="43" t="s">
        <v>226</v>
      </c>
      <c r="E1394" s="45"/>
      <c r="F1394" s="44"/>
      <c r="G1394" s="58">
        <v>4</v>
      </c>
      <c r="H1394" s="59"/>
      <c r="I1394" s="59"/>
      <c r="J1394" s="60"/>
      <c r="K1394" s="49" t="s">
        <v>227</v>
      </c>
      <c r="L1394" s="50"/>
      <c r="M1394" s="83"/>
      <c r="N1394" s="84"/>
      <c r="O1394" s="5" t="s">
        <v>1535</v>
      </c>
      <c r="P1394" s="43" t="s">
        <v>1547</v>
      </c>
      <c r="Q1394" s="44"/>
      <c r="R1394" s="43" t="s">
        <v>187</v>
      </c>
      <c r="S1394" s="44"/>
      <c r="T1394" s="6">
        <v>5</v>
      </c>
      <c r="U1394" s="49" t="s">
        <v>61</v>
      </c>
      <c r="V1394" s="50"/>
    </row>
    <row r="1395" spans="1:22" ht="14.5" customHeight="1" x14ac:dyDescent="0.3">
      <c r="A1395" s="5" t="s">
        <v>1522</v>
      </c>
      <c r="B1395" s="43" t="s">
        <v>1548</v>
      </c>
      <c r="C1395" s="44"/>
      <c r="D1395" s="43" t="s">
        <v>187</v>
      </c>
      <c r="E1395" s="45"/>
      <c r="F1395" s="44"/>
      <c r="G1395" s="58">
        <v>5</v>
      </c>
      <c r="H1395" s="59"/>
      <c r="I1395" s="59"/>
      <c r="J1395" s="60"/>
      <c r="K1395" s="49" t="s">
        <v>188</v>
      </c>
      <c r="L1395" s="50"/>
      <c r="M1395" s="83"/>
      <c r="N1395" s="84"/>
      <c r="O1395" s="5" t="s">
        <v>1535</v>
      </c>
      <c r="P1395" s="43" t="s">
        <v>898</v>
      </c>
      <c r="Q1395" s="44"/>
      <c r="R1395" s="43" t="s">
        <v>187</v>
      </c>
      <c r="S1395" s="44"/>
      <c r="T1395" s="6">
        <v>6</v>
      </c>
      <c r="U1395" s="49" t="s">
        <v>61</v>
      </c>
      <c r="V1395" s="50"/>
    </row>
    <row r="1396" spans="1:22" ht="14.5" customHeight="1" x14ac:dyDescent="0.3">
      <c r="A1396" s="5" t="s">
        <v>1522</v>
      </c>
      <c r="B1396" s="43" t="s">
        <v>352</v>
      </c>
      <c r="C1396" s="44"/>
      <c r="D1396" s="43" t="s">
        <v>226</v>
      </c>
      <c r="E1396" s="45"/>
      <c r="F1396" s="44"/>
      <c r="G1396" s="58">
        <v>4</v>
      </c>
      <c r="H1396" s="59"/>
      <c r="I1396" s="59"/>
      <c r="J1396" s="60"/>
      <c r="K1396" s="49" t="s">
        <v>227</v>
      </c>
      <c r="L1396" s="50"/>
      <c r="M1396" s="83"/>
      <c r="N1396" s="84"/>
      <c r="O1396" s="5" t="s">
        <v>1535</v>
      </c>
      <c r="P1396" s="43" t="s">
        <v>1195</v>
      </c>
      <c r="Q1396" s="44"/>
      <c r="R1396" s="43" t="s">
        <v>187</v>
      </c>
      <c r="S1396" s="44"/>
      <c r="T1396" s="6">
        <v>5</v>
      </c>
      <c r="U1396" s="49" t="s">
        <v>61</v>
      </c>
      <c r="V1396" s="50"/>
    </row>
    <row r="1397" spans="1:22" ht="14.5" customHeight="1" x14ac:dyDescent="0.3">
      <c r="A1397" s="5" t="s">
        <v>1522</v>
      </c>
      <c r="B1397" s="43" t="s">
        <v>1549</v>
      </c>
      <c r="C1397" s="44"/>
      <c r="D1397" s="43" t="s">
        <v>187</v>
      </c>
      <c r="E1397" s="45"/>
      <c r="F1397" s="44"/>
      <c r="G1397" s="58">
        <v>5</v>
      </c>
      <c r="H1397" s="59"/>
      <c r="I1397" s="59"/>
      <c r="J1397" s="60"/>
      <c r="K1397" s="49" t="s">
        <v>188</v>
      </c>
      <c r="L1397" s="50"/>
      <c r="M1397" s="83"/>
      <c r="N1397" s="84"/>
      <c r="O1397" s="5" t="s">
        <v>1535</v>
      </c>
      <c r="P1397" s="43" t="s">
        <v>1550</v>
      </c>
      <c r="Q1397" s="44"/>
      <c r="R1397" s="43" t="s">
        <v>187</v>
      </c>
      <c r="S1397" s="44"/>
      <c r="T1397" s="6">
        <v>5</v>
      </c>
      <c r="U1397" s="49" t="s">
        <v>61</v>
      </c>
      <c r="V1397" s="50"/>
    </row>
    <row r="1398" spans="1:22" ht="14.5" customHeight="1" x14ac:dyDescent="0.3">
      <c r="A1398" s="5" t="s">
        <v>1522</v>
      </c>
      <c r="B1398" s="43" t="s">
        <v>194</v>
      </c>
      <c r="C1398" s="44"/>
      <c r="D1398" s="43" t="s">
        <v>187</v>
      </c>
      <c r="E1398" s="45"/>
      <c r="F1398" s="44"/>
      <c r="G1398" s="58">
        <v>5</v>
      </c>
      <c r="H1398" s="59"/>
      <c r="I1398" s="59"/>
      <c r="J1398" s="60"/>
      <c r="K1398" s="49" t="s">
        <v>188</v>
      </c>
      <c r="L1398" s="50"/>
      <c r="M1398" s="83"/>
      <c r="N1398" s="84"/>
      <c r="O1398" s="5" t="s">
        <v>1535</v>
      </c>
      <c r="P1398" s="43" t="s">
        <v>1551</v>
      </c>
      <c r="Q1398" s="44"/>
      <c r="R1398" s="43" t="s">
        <v>60</v>
      </c>
      <c r="S1398" s="44"/>
      <c r="T1398" s="6">
        <v>4</v>
      </c>
      <c r="U1398" s="49" t="s">
        <v>61</v>
      </c>
      <c r="V1398" s="50"/>
    </row>
    <row r="1399" spans="1:22" ht="14.5" customHeight="1" x14ac:dyDescent="0.3">
      <c r="A1399" s="5" t="s">
        <v>1522</v>
      </c>
      <c r="B1399" s="43" t="s">
        <v>1552</v>
      </c>
      <c r="C1399" s="44"/>
      <c r="D1399" s="43" t="s">
        <v>187</v>
      </c>
      <c r="E1399" s="45"/>
      <c r="F1399" s="44"/>
      <c r="G1399" s="58">
        <v>5</v>
      </c>
      <c r="H1399" s="59"/>
      <c r="I1399" s="59"/>
      <c r="J1399" s="60"/>
      <c r="K1399" s="49" t="s">
        <v>188</v>
      </c>
      <c r="L1399" s="50"/>
      <c r="M1399" s="83"/>
      <c r="N1399" s="84"/>
      <c r="O1399" s="5" t="s">
        <v>1535</v>
      </c>
      <c r="P1399" s="43" t="s">
        <v>1553</v>
      </c>
      <c r="Q1399" s="44"/>
      <c r="R1399" s="43" t="s">
        <v>187</v>
      </c>
      <c r="S1399" s="44"/>
      <c r="T1399" s="6">
        <v>5</v>
      </c>
      <c r="U1399" s="49" t="s">
        <v>61</v>
      </c>
      <c r="V1399" s="50"/>
    </row>
    <row r="1400" spans="1:22" ht="14.5" customHeight="1" x14ac:dyDescent="0.3">
      <c r="A1400" s="5" t="s">
        <v>1522</v>
      </c>
      <c r="B1400" s="43" t="s">
        <v>1554</v>
      </c>
      <c r="C1400" s="44"/>
      <c r="D1400" s="43" t="s">
        <v>187</v>
      </c>
      <c r="E1400" s="45"/>
      <c r="F1400" s="44"/>
      <c r="G1400" s="58">
        <v>5</v>
      </c>
      <c r="H1400" s="59"/>
      <c r="I1400" s="59"/>
      <c r="J1400" s="60"/>
      <c r="K1400" s="49" t="s">
        <v>188</v>
      </c>
      <c r="L1400" s="50"/>
      <c r="M1400" s="83"/>
      <c r="N1400" s="84"/>
      <c r="O1400" s="5" t="s">
        <v>1535</v>
      </c>
      <c r="P1400" s="43" t="s">
        <v>1555</v>
      </c>
      <c r="Q1400" s="44"/>
      <c r="R1400" s="43" t="s">
        <v>187</v>
      </c>
      <c r="S1400" s="44"/>
      <c r="T1400" s="6">
        <v>6</v>
      </c>
      <c r="U1400" s="49" t="s">
        <v>61</v>
      </c>
      <c r="V1400" s="50"/>
    </row>
    <row r="1401" spans="1:22" ht="14.5" customHeight="1" x14ac:dyDescent="0.3">
      <c r="A1401" s="5" t="s">
        <v>1522</v>
      </c>
      <c r="B1401" s="43" t="s">
        <v>137</v>
      </c>
      <c r="C1401" s="44"/>
      <c r="D1401" s="43" t="s">
        <v>226</v>
      </c>
      <c r="E1401" s="45"/>
      <c r="F1401" s="44"/>
      <c r="G1401" s="58">
        <v>4</v>
      </c>
      <c r="H1401" s="59"/>
      <c r="I1401" s="59"/>
      <c r="J1401" s="60"/>
      <c r="K1401" s="49" t="s">
        <v>227</v>
      </c>
      <c r="L1401" s="50"/>
      <c r="M1401" s="83"/>
      <c r="N1401" s="84"/>
      <c r="O1401" s="5" t="s">
        <v>1535</v>
      </c>
      <c r="P1401" s="43" t="s">
        <v>589</v>
      </c>
      <c r="Q1401" s="44"/>
      <c r="R1401" s="43" t="s">
        <v>187</v>
      </c>
      <c r="S1401" s="44"/>
      <c r="T1401" s="6">
        <v>5</v>
      </c>
      <c r="U1401" s="49" t="s">
        <v>61</v>
      </c>
      <c r="V1401" s="50"/>
    </row>
    <row r="1402" spans="1:22" ht="14.5" customHeight="1" x14ac:dyDescent="0.3">
      <c r="A1402" s="5" t="s">
        <v>1522</v>
      </c>
      <c r="B1402" s="43" t="s">
        <v>139</v>
      </c>
      <c r="C1402" s="44"/>
      <c r="D1402" s="43" t="s">
        <v>187</v>
      </c>
      <c r="E1402" s="45"/>
      <c r="F1402" s="44"/>
      <c r="G1402" s="58">
        <v>5</v>
      </c>
      <c r="H1402" s="59"/>
      <c r="I1402" s="59"/>
      <c r="J1402" s="60"/>
      <c r="K1402" s="49" t="s">
        <v>188</v>
      </c>
      <c r="L1402" s="50"/>
      <c r="M1402" s="83"/>
      <c r="N1402" s="84"/>
      <c r="O1402" s="5" t="s">
        <v>1535</v>
      </c>
      <c r="P1402" s="43" t="s">
        <v>169</v>
      </c>
      <c r="Q1402" s="44"/>
      <c r="R1402" s="43" t="s">
        <v>187</v>
      </c>
      <c r="S1402" s="44"/>
      <c r="T1402" s="6">
        <v>5</v>
      </c>
      <c r="U1402" s="49" t="s">
        <v>61</v>
      </c>
      <c r="V1402" s="50"/>
    </row>
    <row r="1403" spans="1:22" ht="14.5" customHeight="1" x14ac:dyDescent="0.3">
      <c r="A1403" s="5" t="s">
        <v>1522</v>
      </c>
      <c r="B1403" s="43" t="s">
        <v>1556</v>
      </c>
      <c r="C1403" s="44"/>
      <c r="D1403" s="43" t="s">
        <v>226</v>
      </c>
      <c r="E1403" s="45"/>
      <c r="F1403" s="44"/>
      <c r="G1403" s="58">
        <v>4</v>
      </c>
      <c r="H1403" s="59"/>
      <c r="I1403" s="59"/>
      <c r="J1403" s="60"/>
      <c r="K1403" s="49" t="s">
        <v>227</v>
      </c>
      <c r="L1403" s="50"/>
      <c r="M1403" s="83"/>
      <c r="N1403" s="84"/>
      <c r="O1403" s="5" t="s">
        <v>1535</v>
      </c>
      <c r="P1403" s="43" t="s">
        <v>174</v>
      </c>
      <c r="Q1403" s="44"/>
      <c r="R1403" s="43" t="s">
        <v>187</v>
      </c>
      <c r="S1403" s="44"/>
      <c r="T1403" s="6">
        <v>5</v>
      </c>
      <c r="U1403" s="49" t="s">
        <v>61</v>
      </c>
      <c r="V1403" s="50"/>
    </row>
    <row r="1404" spans="1:22" ht="14.5" customHeight="1" x14ac:dyDescent="0.3">
      <c r="A1404" s="5" t="s">
        <v>1522</v>
      </c>
      <c r="B1404" s="43" t="s">
        <v>1557</v>
      </c>
      <c r="C1404" s="44"/>
      <c r="D1404" s="43" t="s">
        <v>187</v>
      </c>
      <c r="E1404" s="45"/>
      <c r="F1404" s="44"/>
      <c r="G1404" s="58">
        <v>5</v>
      </c>
      <c r="H1404" s="59"/>
      <c r="I1404" s="59"/>
      <c r="J1404" s="60"/>
      <c r="K1404" s="49" t="s">
        <v>188</v>
      </c>
      <c r="L1404" s="50"/>
      <c r="M1404" s="83"/>
      <c r="N1404" s="84"/>
      <c r="O1404" s="5" t="s">
        <v>1535</v>
      </c>
      <c r="P1404" s="43" t="s">
        <v>592</v>
      </c>
      <c r="Q1404" s="44"/>
      <c r="R1404" s="43" t="s">
        <v>187</v>
      </c>
      <c r="S1404" s="44"/>
      <c r="T1404" s="6">
        <v>5</v>
      </c>
      <c r="U1404" s="49" t="s">
        <v>61</v>
      </c>
      <c r="V1404" s="50"/>
    </row>
    <row r="1405" spans="1:22" ht="14.5" customHeight="1" x14ac:dyDescent="0.3">
      <c r="A1405" s="5" t="s">
        <v>1522</v>
      </c>
      <c r="B1405" s="43" t="s">
        <v>241</v>
      </c>
      <c r="C1405" s="44"/>
      <c r="D1405" s="43" t="s">
        <v>187</v>
      </c>
      <c r="E1405" s="45"/>
      <c r="F1405" s="44"/>
      <c r="G1405" s="58">
        <v>5</v>
      </c>
      <c r="H1405" s="59"/>
      <c r="I1405" s="59"/>
      <c r="J1405" s="60"/>
      <c r="K1405" s="49" t="s">
        <v>188</v>
      </c>
      <c r="L1405" s="50"/>
      <c r="M1405" s="83"/>
      <c r="N1405" s="84"/>
      <c r="O1405" s="5" t="s">
        <v>1535</v>
      </c>
      <c r="P1405" s="43" t="s">
        <v>1558</v>
      </c>
      <c r="Q1405" s="44"/>
      <c r="R1405" s="43" t="s">
        <v>187</v>
      </c>
      <c r="S1405" s="44"/>
      <c r="T1405" s="6">
        <v>5</v>
      </c>
      <c r="U1405" s="49" t="s">
        <v>61</v>
      </c>
      <c r="V1405" s="50"/>
    </row>
    <row r="1406" spans="1:22" ht="14.5" customHeight="1" x14ac:dyDescent="0.3">
      <c r="A1406" s="5" t="s">
        <v>1522</v>
      </c>
      <c r="B1406" s="43" t="s">
        <v>770</v>
      </c>
      <c r="C1406" s="44"/>
      <c r="D1406" s="43" t="s">
        <v>226</v>
      </c>
      <c r="E1406" s="45"/>
      <c r="F1406" s="44"/>
      <c r="G1406" s="58">
        <v>4</v>
      </c>
      <c r="H1406" s="59"/>
      <c r="I1406" s="59"/>
      <c r="J1406" s="60"/>
      <c r="K1406" s="49" t="s">
        <v>227</v>
      </c>
      <c r="L1406" s="50"/>
      <c r="M1406" s="83"/>
      <c r="N1406" s="84"/>
      <c r="O1406" s="5" t="s">
        <v>1535</v>
      </c>
      <c r="P1406" s="43" t="s">
        <v>657</v>
      </c>
      <c r="Q1406" s="44"/>
      <c r="R1406" s="43" t="s">
        <v>60</v>
      </c>
      <c r="S1406" s="44"/>
      <c r="T1406" s="6">
        <v>4</v>
      </c>
      <c r="U1406" s="49" t="s">
        <v>61</v>
      </c>
      <c r="V1406" s="50"/>
    </row>
    <row r="1407" spans="1:22" ht="14.5" customHeight="1" x14ac:dyDescent="0.3">
      <c r="A1407" s="5" t="s">
        <v>1522</v>
      </c>
      <c r="B1407" s="43" t="s">
        <v>216</v>
      </c>
      <c r="C1407" s="44"/>
      <c r="D1407" s="43" t="s">
        <v>226</v>
      </c>
      <c r="E1407" s="45"/>
      <c r="F1407" s="44"/>
      <c r="G1407" s="58">
        <v>4</v>
      </c>
      <c r="H1407" s="59"/>
      <c r="I1407" s="59"/>
      <c r="J1407" s="60"/>
      <c r="K1407" s="49" t="s">
        <v>227</v>
      </c>
      <c r="L1407" s="50"/>
      <c r="M1407" s="83"/>
      <c r="N1407" s="84"/>
      <c r="O1407" s="5" t="s">
        <v>1535</v>
      </c>
      <c r="P1407" s="43" t="s">
        <v>739</v>
      </c>
      <c r="Q1407" s="44"/>
      <c r="R1407" s="43" t="s">
        <v>187</v>
      </c>
      <c r="S1407" s="44"/>
      <c r="T1407" s="6">
        <v>6</v>
      </c>
      <c r="U1407" s="49" t="s">
        <v>61</v>
      </c>
      <c r="V1407" s="50"/>
    </row>
    <row r="1408" spans="1:22" ht="14.5" customHeight="1" x14ac:dyDescent="0.3">
      <c r="A1408" s="5" t="s">
        <v>1522</v>
      </c>
      <c r="B1408" s="43" t="s">
        <v>709</v>
      </c>
      <c r="C1408" s="44"/>
      <c r="D1408" s="43" t="s">
        <v>226</v>
      </c>
      <c r="E1408" s="45"/>
      <c r="F1408" s="44"/>
      <c r="G1408" s="58">
        <v>4</v>
      </c>
      <c r="H1408" s="59"/>
      <c r="I1408" s="59"/>
      <c r="J1408" s="60"/>
      <c r="K1408" s="49" t="s">
        <v>227</v>
      </c>
      <c r="L1408" s="50"/>
      <c r="M1408" s="83"/>
      <c r="N1408" s="84"/>
      <c r="O1408" s="5" t="s">
        <v>1535</v>
      </c>
      <c r="P1408" s="43" t="s">
        <v>1299</v>
      </c>
      <c r="Q1408" s="44"/>
      <c r="R1408" s="43" t="s">
        <v>187</v>
      </c>
      <c r="S1408" s="44"/>
      <c r="T1408" s="6">
        <v>5</v>
      </c>
      <c r="U1408" s="49" t="s">
        <v>61</v>
      </c>
      <c r="V1408" s="50"/>
    </row>
    <row r="1409" spans="1:24" ht="14.5" customHeight="1" x14ac:dyDescent="0.3">
      <c r="A1409" s="5" t="s">
        <v>1522</v>
      </c>
      <c r="B1409" s="43" t="s">
        <v>1559</v>
      </c>
      <c r="C1409" s="44"/>
      <c r="D1409" s="43" t="s">
        <v>187</v>
      </c>
      <c r="E1409" s="45"/>
      <c r="F1409" s="44"/>
      <c r="G1409" s="58">
        <v>5</v>
      </c>
      <c r="H1409" s="59"/>
      <c r="I1409" s="59"/>
      <c r="J1409" s="60"/>
      <c r="K1409" s="49" t="s">
        <v>188</v>
      </c>
      <c r="L1409" s="50"/>
      <c r="M1409" s="83"/>
      <c r="N1409" s="84"/>
      <c r="O1409" s="5" t="s">
        <v>1535</v>
      </c>
      <c r="P1409" s="43" t="s">
        <v>119</v>
      </c>
      <c r="Q1409" s="44"/>
      <c r="R1409" s="43" t="s">
        <v>187</v>
      </c>
      <c r="S1409" s="44"/>
      <c r="T1409" s="6">
        <v>5</v>
      </c>
      <c r="U1409" s="49" t="s">
        <v>61</v>
      </c>
      <c r="V1409" s="50"/>
    </row>
    <row r="1410" spans="1:24" ht="14.5" customHeight="1" x14ac:dyDescent="0.3">
      <c r="A1410" s="5" t="s">
        <v>1522</v>
      </c>
      <c r="B1410" s="43" t="s">
        <v>76</v>
      </c>
      <c r="C1410" s="44"/>
      <c r="D1410" s="43" t="s">
        <v>226</v>
      </c>
      <c r="E1410" s="45"/>
      <c r="F1410" s="44"/>
      <c r="G1410" s="58">
        <v>4</v>
      </c>
      <c r="H1410" s="59"/>
      <c r="I1410" s="59"/>
      <c r="J1410" s="60"/>
      <c r="K1410" s="49" t="s">
        <v>227</v>
      </c>
      <c r="L1410" s="50"/>
      <c r="M1410" s="83"/>
      <c r="N1410" s="84"/>
      <c r="O1410" s="5" t="s">
        <v>1535</v>
      </c>
      <c r="P1410" s="43" t="s">
        <v>1560</v>
      </c>
      <c r="Q1410" s="44"/>
      <c r="R1410" s="43" t="s">
        <v>187</v>
      </c>
      <c r="S1410" s="44"/>
      <c r="T1410" s="6">
        <v>5</v>
      </c>
      <c r="U1410" s="49" t="s">
        <v>61</v>
      </c>
      <c r="V1410" s="50"/>
    </row>
    <row r="1411" spans="1:24" ht="14.5" customHeight="1" x14ac:dyDescent="0.3">
      <c r="A1411" s="5" t="s">
        <v>1522</v>
      </c>
      <c r="B1411" s="43" t="s">
        <v>1466</v>
      </c>
      <c r="C1411" s="44"/>
      <c r="D1411" s="43" t="s">
        <v>187</v>
      </c>
      <c r="E1411" s="45"/>
      <c r="F1411" s="44"/>
      <c r="G1411" s="58">
        <v>5</v>
      </c>
      <c r="H1411" s="59"/>
      <c r="I1411" s="59"/>
      <c r="J1411" s="60"/>
      <c r="K1411" s="49" t="s">
        <v>188</v>
      </c>
      <c r="L1411" s="50"/>
      <c r="M1411" s="83"/>
      <c r="N1411" s="84"/>
      <c r="O1411" s="5" t="s">
        <v>1535</v>
      </c>
      <c r="P1411" s="43" t="s">
        <v>124</v>
      </c>
      <c r="Q1411" s="44"/>
      <c r="R1411" s="43" t="s">
        <v>187</v>
      </c>
      <c r="S1411" s="44"/>
      <c r="T1411" s="6">
        <v>5</v>
      </c>
      <c r="U1411" s="49" t="s">
        <v>61</v>
      </c>
      <c r="V1411" s="50"/>
    </row>
    <row r="1412" spans="1:24" ht="14.5" customHeight="1" x14ac:dyDescent="0.3">
      <c r="A1412" s="5" t="s">
        <v>1522</v>
      </c>
      <c r="B1412" s="43" t="s">
        <v>1561</v>
      </c>
      <c r="C1412" s="44"/>
      <c r="D1412" s="43" t="s">
        <v>226</v>
      </c>
      <c r="E1412" s="45"/>
      <c r="F1412" s="44"/>
      <c r="G1412" s="58">
        <v>4</v>
      </c>
      <c r="H1412" s="59"/>
      <c r="I1412" s="59"/>
      <c r="J1412" s="60"/>
      <c r="K1412" s="49" t="s">
        <v>227</v>
      </c>
      <c r="L1412" s="50"/>
      <c r="M1412" s="83"/>
      <c r="N1412" s="84"/>
      <c r="O1412" s="5" t="s">
        <v>1535</v>
      </c>
      <c r="P1412" s="43" t="s">
        <v>189</v>
      </c>
      <c r="Q1412" s="44"/>
      <c r="R1412" s="43" t="s">
        <v>187</v>
      </c>
      <c r="S1412" s="44"/>
      <c r="T1412" s="6">
        <v>5</v>
      </c>
      <c r="U1412" s="49" t="s">
        <v>61</v>
      </c>
      <c r="V1412" s="50"/>
    </row>
    <row r="1413" spans="1:24" ht="14.9" customHeight="1" x14ac:dyDescent="0.3">
      <c r="A1413" s="5" t="s">
        <v>1522</v>
      </c>
      <c r="B1413" s="43" t="s">
        <v>247</v>
      </c>
      <c r="C1413" s="44"/>
      <c r="D1413" s="43" t="s">
        <v>226</v>
      </c>
      <c r="E1413" s="45"/>
      <c r="F1413" s="44"/>
      <c r="G1413" s="58">
        <v>4</v>
      </c>
      <c r="H1413" s="59"/>
      <c r="I1413" s="59"/>
      <c r="J1413" s="60"/>
      <c r="K1413" s="49" t="s">
        <v>227</v>
      </c>
      <c r="L1413" s="50"/>
      <c r="M1413" s="83"/>
      <c r="N1413" s="84"/>
      <c r="O1413" s="5" t="s">
        <v>1535</v>
      </c>
      <c r="P1413" s="43" t="s">
        <v>128</v>
      </c>
      <c r="Q1413" s="44"/>
      <c r="R1413" s="43" t="s">
        <v>187</v>
      </c>
      <c r="S1413" s="44"/>
      <c r="T1413" s="6">
        <v>5</v>
      </c>
      <c r="U1413" s="49" t="s">
        <v>61</v>
      </c>
      <c r="V1413" s="50"/>
    </row>
    <row r="1414" spans="1:24" ht="13.5" customHeight="1" x14ac:dyDescent="0.3">
      <c r="A1414" s="51" t="s">
        <v>1562</v>
      </c>
      <c r="B1414" s="51"/>
      <c r="C1414" s="51"/>
      <c r="D1414" s="51"/>
      <c r="E1414" s="51"/>
      <c r="F1414" s="51"/>
      <c r="G1414" s="51"/>
      <c r="H1414" s="51"/>
      <c r="I1414" s="51"/>
      <c r="J1414" s="51"/>
      <c r="K1414" s="51"/>
      <c r="L1414" s="51"/>
      <c r="M1414" s="51"/>
      <c r="N1414" s="51"/>
      <c r="O1414" s="51"/>
      <c r="P1414" s="51"/>
      <c r="Q1414" s="51"/>
      <c r="R1414" s="51"/>
      <c r="S1414" s="51"/>
      <c r="T1414" s="51"/>
      <c r="U1414" s="51"/>
      <c r="V1414" s="51"/>
      <c r="W1414" s="51"/>
      <c r="X1414" s="51"/>
    </row>
    <row r="1415" spans="1:24" ht="15" customHeight="1" x14ac:dyDescent="0.3">
      <c r="A1415" s="52" t="s">
        <v>9</v>
      </c>
      <c r="B1415" s="52"/>
      <c r="C1415" s="52"/>
      <c r="D1415" s="52"/>
      <c r="E1415" s="52"/>
      <c r="F1415" s="52"/>
      <c r="G1415" s="52"/>
      <c r="H1415" s="52"/>
      <c r="I1415" s="52"/>
      <c r="J1415" s="52"/>
      <c r="K1415" s="52"/>
      <c r="L1415" s="52"/>
      <c r="M1415" s="52"/>
      <c r="N1415" s="52"/>
      <c r="O1415" s="52"/>
      <c r="P1415" s="52"/>
      <c r="Q1415" s="52"/>
      <c r="R1415" s="52"/>
      <c r="S1415" s="52"/>
      <c r="T1415" s="52"/>
      <c r="U1415" s="52"/>
      <c r="V1415" s="52"/>
      <c r="W1415" s="52"/>
      <c r="X1415" s="52"/>
    </row>
    <row r="1416" spans="1:24" ht="7.5" customHeight="1" x14ac:dyDescent="0.3">
      <c r="A1416" s="65"/>
      <c r="B1416" s="65"/>
      <c r="C1416" s="65"/>
      <c r="D1416" s="65"/>
      <c r="E1416" s="65"/>
      <c r="F1416" s="65"/>
      <c r="G1416" s="65"/>
      <c r="H1416" s="65"/>
      <c r="I1416" s="65"/>
      <c r="J1416" s="65"/>
      <c r="K1416" s="65"/>
      <c r="L1416" s="65"/>
      <c r="M1416" s="65"/>
      <c r="N1416" s="65"/>
      <c r="O1416" s="65"/>
      <c r="P1416" s="65"/>
      <c r="Q1416" s="65"/>
      <c r="R1416" s="65"/>
      <c r="S1416" s="65"/>
      <c r="T1416" s="65"/>
      <c r="U1416" s="65"/>
      <c r="V1416" s="65"/>
      <c r="W1416" s="65"/>
    </row>
    <row r="1417" spans="1:24" ht="34.5" customHeight="1" x14ac:dyDescent="0.3">
      <c r="A1417" s="93" t="s">
        <v>51</v>
      </c>
      <c r="B1417" s="93"/>
      <c r="C1417" s="93"/>
      <c r="D1417" s="93"/>
      <c r="E1417" s="93"/>
      <c r="F1417" s="93"/>
      <c r="G1417" s="93"/>
      <c r="H1417" s="93"/>
      <c r="I1417" s="93"/>
      <c r="J1417" s="93"/>
      <c r="K1417" s="93"/>
      <c r="L1417" s="93"/>
      <c r="M1417" s="93"/>
      <c r="N1417" s="93"/>
      <c r="O1417" s="93"/>
      <c r="P1417" s="93"/>
      <c r="Q1417" s="93"/>
      <c r="R1417" s="93"/>
      <c r="S1417" s="93"/>
      <c r="T1417" s="93"/>
      <c r="U1417" s="93"/>
      <c r="V1417" s="93"/>
      <c r="W1417" s="93"/>
      <c r="X1417" s="93"/>
    </row>
    <row r="1418" spans="1:24" ht="8.25" customHeight="1" x14ac:dyDescent="0.3">
      <c r="A1418" s="131"/>
      <c r="B1418" s="131"/>
      <c r="C1418" s="131"/>
      <c r="D1418" s="131"/>
      <c r="E1418" s="131"/>
      <c r="F1418" s="131"/>
      <c r="G1418" s="131"/>
      <c r="H1418" s="131"/>
      <c r="I1418" s="131"/>
      <c r="J1418" s="131"/>
      <c r="K1418" s="131"/>
      <c r="L1418" s="131"/>
      <c r="M1418" s="131"/>
      <c r="N1418" s="131"/>
      <c r="O1418" s="131"/>
      <c r="P1418" s="131"/>
      <c r="Q1418" s="131"/>
      <c r="R1418" s="131"/>
      <c r="S1418" s="131"/>
      <c r="T1418" s="131"/>
      <c r="U1418" s="131"/>
    </row>
    <row r="1419" spans="1:24" ht="41.25" customHeight="1" x14ac:dyDescent="0.25">
      <c r="A1419" s="3" t="s">
        <v>52</v>
      </c>
      <c r="B1419" s="67" t="s">
        <v>53</v>
      </c>
      <c r="C1419" s="68"/>
      <c r="D1419" s="69" t="s">
        <v>54</v>
      </c>
      <c r="E1419" s="70"/>
      <c r="F1419" s="71"/>
      <c r="G1419" s="69" t="s">
        <v>55</v>
      </c>
      <c r="H1419" s="70"/>
      <c r="I1419" s="70"/>
      <c r="J1419" s="71"/>
      <c r="K1419" s="72" t="s">
        <v>56</v>
      </c>
      <c r="L1419" s="73"/>
      <c r="M1419" s="83"/>
      <c r="N1419" s="84"/>
      <c r="O1419" s="3" t="s">
        <v>52</v>
      </c>
      <c r="P1419" s="67" t="s">
        <v>53</v>
      </c>
      <c r="Q1419" s="68"/>
      <c r="R1419" s="69" t="s">
        <v>54</v>
      </c>
      <c r="S1419" s="71"/>
      <c r="T1419" s="4" t="s">
        <v>55</v>
      </c>
      <c r="U1419" s="72" t="s">
        <v>56</v>
      </c>
      <c r="V1419" s="73"/>
    </row>
    <row r="1420" spans="1:24" ht="14.5" customHeight="1" x14ac:dyDescent="0.3">
      <c r="A1420" s="5" t="s">
        <v>1535</v>
      </c>
      <c r="B1420" s="43" t="s">
        <v>1563</v>
      </c>
      <c r="C1420" s="44"/>
      <c r="D1420" s="43" t="s">
        <v>187</v>
      </c>
      <c r="E1420" s="45"/>
      <c r="F1420" s="44"/>
      <c r="G1420" s="58">
        <v>5</v>
      </c>
      <c r="H1420" s="59"/>
      <c r="I1420" s="59"/>
      <c r="J1420" s="60"/>
      <c r="K1420" s="49" t="s">
        <v>61</v>
      </c>
      <c r="L1420" s="50"/>
      <c r="M1420" s="83"/>
      <c r="N1420" s="84"/>
      <c r="O1420" s="5" t="s">
        <v>1564</v>
      </c>
      <c r="P1420" s="43" t="s">
        <v>1565</v>
      </c>
      <c r="Q1420" s="44"/>
      <c r="R1420" s="43" t="s">
        <v>187</v>
      </c>
      <c r="S1420" s="44"/>
      <c r="T1420" s="6">
        <v>5</v>
      </c>
      <c r="U1420" s="103" t="s">
        <v>61</v>
      </c>
      <c r="V1420" s="104"/>
    </row>
    <row r="1421" spans="1:24" ht="14.5" customHeight="1" x14ac:dyDescent="0.3">
      <c r="A1421" s="5" t="s">
        <v>1535</v>
      </c>
      <c r="B1421" s="43" t="s">
        <v>1566</v>
      </c>
      <c r="C1421" s="44"/>
      <c r="D1421" s="43" t="s">
        <v>187</v>
      </c>
      <c r="E1421" s="45"/>
      <c r="F1421" s="44"/>
      <c r="G1421" s="58">
        <v>5</v>
      </c>
      <c r="H1421" s="59"/>
      <c r="I1421" s="59"/>
      <c r="J1421" s="60"/>
      <c r="K1421" s="49" t="s">
        <v>61</v>
      </c>
      <c r="L1421" s="50"/>
      <c r="M1421" s="83"/>
      <c r="N1421" s="84"/>
      <c r="O1421" s="5" t="s">
        <v>1564</v>
      </c>
      <c r="P1421" s="43" t="s">
        <v>1567</v>
      </c>
      <c r="Q1421" s="44"/>
      <c r="R1421" s="43" t="s">
        <v>187</v>
      </c>
      <c r="S1421" s="44"/>
      <c r="T1421" s="6">
        <v>5</v>
      </c>
      <c r="U1421" s="103" t="s">
        <v>61</v>
      </c>
      <c r="V1421" s="104"/>
    </row>
    <row r="1422" spans="1:24" ht="14.5" customHeight="1" x14ac:dyDescent="0.3">
      <c r="A1422" s="5" t="s">
        <v>1535</v>
      </c>
      <c r="B1422" s="43" t="s">
        <v>139</v>
      </c>
      <c r="C1422" s="44"/>
      <c r="D1422" s="43" t="s">
        <v>187</v>
      </c>
      <c r="E1422" s="45"/>
      <c r="F1422" s="44"/>
      <c r="G1422" s="58">
        <v>5</v>
      </c>
      <c r="H1422" s="59"/>
      <c r="I1422" s="59"/>
      <c r="J1422" s="60"/>
      <c r="K1422" s="49" t="s">
        <v>61</v>
      </c>
      <c r="L1422" s="50"/>
      <c r="M1422" s="83"/>
      <c r="N1422" s="84"/>
      <c r="O1422" s="10" t="s">
        <v>1564</v>
      </c>
      <c r="P1422" s="74" t="s">
        <v>112</v>
      </c>
      <c r="Q1422" s="75"/>
      <c r="R1422" s="74" t="s">
        <v>187</v>
      </c>
      <c r="S1422" s="75"/>
      <c r="T1422" s="11">
        <v>5</v>
      </c>
      <c r="U1422" s="105" t="s">
        <v>61</v>
      </c>
      <c r="V1422" s="106"/>
    </row>
    <row r="1423" spans="1:24" ht="14.5" customHeight="1" x14ac:dyDescent="0.3">
      <c r="A1423" s="5" t="s">
        <v>1535</v>
      </c>
      <c r="B1423" s="43" t="s">
        <v>1568</v>
      </c>
      <c r="C1423" s="44"/>
      <c r="D1423" s="43" t="s">
        <v>187</v>
      </c>
      <c r="E1423" s="45"/>
      <c r="F1423" s="44"/>
      <c r="G1423" s="58">
        <v>5</v>
      </c>
      <c r="H1423" s="59"/>
      <c r="I1423" s="59"/>
      <c r="J1423" s="60"/>
      <c r="K1423" s="49" t="s">
        <v>61</v>
      </c>
      <c r="L1423" s="50"/>
      <c r="M1423" s="83"/>
      <c r="N1423" s="84"/>
      <c r="O1423" s="78" t="s">
        <v>1569</v>
      </c>
      <c r="P1423" s="78"/>
      <c r="Q1423" s="78"/>
      <c r="R1423" s="78"/>
      <c r="S1423" s="78"/>
      <c r="T1423" s="78"/>
      <c r="U1423" s="78"/>
      <c r="V1423" s="78"/>
    </row>
    <row r="1424" spans="1:24" ht="14.5" customHeight="1" x14ac:dyDescent="0.3">
      <c r="A1424" s="5" t="s">
        <v>1535</v>
      </c>
      <c r="B1424" s="43" t="s">
        <v>1570</v>
      </c>
      <c r="C1424" s="44"/>
      <c r="D1424" s="43" t="s">
        <v>187</v>
      </c>
      <c r="E1424" s="45"/>
      <c r="F1424" s="44"/>
      <c r="G1424" s="58">
        <v>5</v>
      </c>
      <c r="H1424" s="59"/>
      <c r="I1424" s="59"/>
      <c r="J1424" s="60"/>
      <c r="K1424" s="49" t="s">
        <v>61</v>
      </c>
      <c r="L1424" s="50"/>
      <c r="M1424" s="83"/>
      <c r="N1424" s="84"/>
      <c r="O1424" s="8" t="s">
        <v>1571</v>
      </c>
      <c r="P1424" s="79" t="s">
        <v>1572</v>
      </c>
      <c r="Q1424" s="80"/>
      <c r="R1424" s="79" t="s">
        <v>60</v>
      </c>
      <c r="S1424" s="80"/>
      <c r="T1424" s="13">
        <v>3</v>
      </c>
      <c r="U1424" s="107" t="s">
        <v>61</v>
      </c>
      <c r="V1424" s="108"/>
    </row>
    <row r="1425" spans="1:22" ht="14.5" customHeight="1" x14ac:dyDescent="0.3">
      <c r="A1425" s="5" t="s">
        <v>1535</v>
      </c>
      <c r="B1425" s="43" t="s">
        <v>1228</v>
      </c>
      <c r="C1425" s="44"/>
      <c r="D1425" s="43" t="s">
        <v>187</v>
      </c>
      <c r="E1425" s="45"/>
      <c r="F1425" s="44"/>
      <c r="G1425" s="58">
        <v>5</v>
      </c>
      <c r="H1425" s="59"/>
      <c r="I1425" s="59"/>
      <c r="J1425" s="60"/>
      <c r="K1425" s="49" t="s">
        <v>61</v>
      </c>
      <c r="L1425" s="50"/>
      <c r="M1425" s="83"/>
      <c r="N1425" s="84"/>
      <c r="O1425" s="5" t="s">
        <v>1571</v>
      </c>
      <c r="P1425" s="43" t="s">
        <v>1573</v>
      </c>
      <c r="Q1425" s="44"/>
      <c r="R1425" s="43" t="s">
        <v>60</v>
      </c>
      <c r="S1425" s="44"/>
      <c r="T1425" s="6">
        <v>3</v>
      </c>
      <c r="U1425" s="103" t="s">
        <v>61</v>
      </c>
      <c r="V1425" s="104"/>
    </row>
    <row r="1426" spans="1:22" ht="14.5" customHeight="1" x14ac:dyDescent="0.3">
      <c r="A1426" s="5" t="s">
        <v>1535</v>
      </c>
      <c r="B1426" s="43" t="s">
        <v>59</v>
      </c>
      <c r="C1426" s="44"/>
      <c r="D1426" s="43" t="s">
        <v>187</v>
      </c>
      <c r="E1426" s="45"/>
      <c r="F1426" s="44"/>
      <c r="G1426" s="58">
        <v>5</v>
      </c>
      <c r="H1426" s="59"/>
      <c r="I1426" s="59"/>
      <c r="J1426" s="60"/>
      <c r="K1426" s="49" t="s">
        <v>61</v>
      </c>
      <c r="L1426" s="50"/>
      <c r="M1426" s="83"/>
      <c r="N1426" s="84"/>
      <c r="O1426" s="5" t="s">
        <v>1571</v>
      </c>
      <c r="P1426" s="43" t="s">
        <v>1574</v>
      </c>
      <c r="Q1426" s="44"/>
      <c r="R1426" s="43" t="s">
        <v>63</v>
      </c>
      <c r="S1426" s="44"/>
      <c r="T1426" s="6">
        <v>3</v>
      </c>
      <c r="U1426" s="103" t="s">
        <v>61</v>
      </c>
      <c r="V1426" s="104"/>
    </row>
    <row r="1427" spans="1:22" ht="14.5" customHeight="1" x14ac:dyDescent="0.3">
      <c r="A1427" s="5" t="s">
        <v>1535</v>
      </c>
      <c r="B1427" s="43" t="s">
        <v>1575</v>
      </c>
      <c r="C1427" s="44"/>
      <c r="D1427" s="43" t="s">
        <v>187</v>
      </c>
      <c r="E1427" s="45"/>
      <c r="F1427" s="44"/>
      <c r="G1427" s="58">
        <v>5</v>
      </c>
      <c r="H1427" s="59"/>
      <c r="I1427" s="59"/>
      <c r="J1427" s="60"/>
      <c r="K1427" s="49" t="s">
        <v>61</v>
      </c>
      <c r="L1427" s="50"/>
      <c r="M1427" s="83"/>
      <c r="N1427" s="84"/>
      <c r="O1427" s="5" t="s">
        <v>1571</v>
      </c>
      <c r="P1427" s="43" t="s">
        <v>757</v>
      </c>
      <c r="Q1427" s="44"/>
      <c r="R1427" s="43" t="s">
        <v>60</v>
      </c>
      <c r="S1427" s="44"/>
      <c r="T1427" s="6">
        <v>3</v>
      </c>
      <c r="U1427" s="103" t="s">
        <v>61</v>
      </c>
      <c r="V1427" s="104"/>
    </row>
    <row r="1428" spans="1:22" ht="14.5" customHeight="1" x14ac:dyDescent="0.3">
      <c r="A1428" s="5" t="s">
        <v>1535</v>
      </c>
      <c r="B1428" s="43" t="s">
        <v>1576</v>
      </c>
      <c r="C1428" s="44"/>
      <c r="D1428" s="43" t="s">
        <v>187</v>
      </c>
      <c r="E1428" s="45"/>
      <c r="F1428" s="44"/>
      <c r="G1428" s="58">
        <v>5</v>
      </c>
      <c r="H1428" s="59"/>
      <c r="I1428" s="59"/>
      <c r="J1428" s="60"/>
      <c r="K1428" s="49" t="s">
        <v>61</v>
      </c>
      <c r="L1428" s="50"/>
      <c r="M1428" s="83"/>
      <c r="N1428" s="84"/>
      <c r="O1428" s="5" t="s">
        <v>1571</v>
      </c>
      <c r="P1428" s="43" t="s">
        <v>1577</v>
      </c>
      <c r="Q1428" s="44"/>
      <c r="R1428" s="43" t="s">
        <v>63</v>
      </c>
      <c r="S1428" s="44"/>
      <c r="T1428" s="6">
        <v>3</v>
      </c>
      <c r="U1428" s="103" t="s">
        <v>61</v>
      </c>
      <c r="V1428" s="104"/>
    </row>
    <row r="1429" spans="1:22" ht="14.5" customHeight="1" x14ac:dyDescent="0.3">
      <c r="A1429" s="5" t="s">
        <v>1535</v>
      </c>
      <c r="B1429" s="43" t="s">
        <v>1578</v>
      </c>
      <c r="C1429" s="44"/>
      <c r="D1429" s="43" t="s">
        <v>187</v>
      </c>
      <c r="E1429" s="45"/>
      <c r="F1429" s="44"/>
      <c r="G1429" s="58">
        <v>5</v>
      </c>
      <c r="H1429" s="59"/>
      <c r="I1429" s="59"/>
      <c r="J1429" s="60"/>
      <c r="K1429" s="49" t="s">
        <v>61</v>
      </c>
      <c r="L1429" s="50"/>
      <c r="M1429" s="83"/>
      <c r="N1429" s="84"/>
      <c r="O1429" s="5" t="s">
        <v>1571</v>
      </c>
      <c r="P1429" s="43" t="s">
        <v>1579</v>
      </c>
      <c r="Q1429" s="44"/>
      <c r="R1429" s="43" t="s">
        <v>63</v>
      </c>
      <c r="S1429" s="44"/>
      <c r="T1429" s="6">
        <v>3</v>
      </c>
      <c r="U1429" s="103" t="s">
        <v>61</v>
      </c>
      <c r="V1429" s="104"/>
    </row>
    <row r="1430" spans="1:22" ht="14.5" customHeight="1" x14ac:dyDescent="0.3">
      <c r="A1430" s="5" t="s">
        <v>1535</v>
      </c>
      <c r="B1430" s="43" t="s">
        <v>1580</v>
      </c>
      <c r="C1430" s="44"/>
      <c r="D1430" s="43" t="s">
        <v>187</v>
      </c>
      <c r="E1430" s="45"/>
      <c r="F1430" s="44"/>
      <c r="G1430" s="58">
        <v>5</v>
      </c>
      <c r="H1430" s="59"/>
      <c r="I1430" s="59"/>
      <c r="J1430" s="60"/>
      <c r="K1430" s="49" t="s">
        <v>61</v>
      </c>
      <c r="L1430" s="50"/>
      <c r="M1430" s="83"/>
      <c r="N1430" s="84"/>
      <c r="O1430" s="5" t="s">
        <v>1571</v>
      </c>
      <c r="P1430" s="43" t="s">
        <v>1365</v>
      </c>
      <c r="Q1430" s="44"/>
      <c r="R1430" s="43" t="s">
        <v>63</v>
      </c>
      <c r="S1430" s="44"/>
      <c r="T1430" s="6">
        <v>3</v>
      </c>
      <c r="U1430" s="103" t="s">
        <v>61</v>
      </c>
      <c r="V1430" s="104"/>
    </row>
    <row r="1431" spans="1:22" ht="14.5" customHeight="1" x14ac:dyDescent="0.3">
      <c r="A1431" s="5" t="s">
        <v>1535</v>
      </c>
      <c r="B1431" s="43" t="s">
        <v>1581</v>
      </c>
      <c r="C1431" s="44"/>
      <c r="D1431" s="43" t="s">
        <v>187</v>
      </c>
      <c r="E1431" s="45"/>
      <c r="F1431" s="44"/>
      <c r="G1431" s="58">
        <v>6</v>
      </c>
      <c r="H1431" s="59"/>
      <c r="I1431" s="59"/>
      <c r="J1431" s="60"/>
      <c r="K1431" s="49" t="s">
        <v>61</v>
      </c>
      <c r="L1431" s="50"/>
      <c r="M1431" s="83"/>
      <c r="N1431" s="84"/>
      <c r="O1431" s="5" t="s">
        <v>1571</v>
      </c>
      <c r="P1431" s="43" t="s">
        <v>1582</v>
      </c>
      <c r="Q1431" s="44"/>
      <c r="R1431" s="43" t="s">
        <v>63</v>
      </c>
      <c r="S1431" s="44"/>
      <c r="T1431" s="6">
        <v>3</v>
      </c>
      <c r="U1431" s="103" t="s">
        <v>61</v>
      </c>
      <c r="V1431" s="104"/>
    </row>
    <row r="1432" spans="1:22" ht="14.5" customHeight="1" x14ac:dyDescent="0.3">
      <c r="A1432" s="5" t="s">
        <v>1535</v>
      </c>
      <c r="B1432" s="43" t="s">
        <v>604</v>
      </c>
      <c r="C1432" s="44"/>
      <c r="D1432" s="43" t="s">
        <v>187</v>
      </c>
      <c r="E1432" s="45"/>
      <c r="F1432" s="44"/>
      <c r="G1432" s="58">
        <v>5</v>
      </c>
      <c r="H1432" s="59"/>
      <c r="I1432" s="59"/>
      <c r="J1432" s="60"/>
      <c r="K1432" s="49" t="s">
        <v>61</v>
      </c>
      <c r="L1432" s="50"/>
      <c r="M1432" s="83"/>
      <c r="N1432" s="84"/>
      <c r="O1432" s="5" t="s">
        <v>1571</v>
      </c>
      <c r="P1432" s="43" t="s">
        <v>77</v>
      </c>
      <c r="Q1432" s="44"/>
      <c r="R1432" s="43" t="s">
        <v>60</v>
      </c>
      <c r="S1432" s="44"/>
      <c r="T1432" s="6">
        <v>3</v>
      </c>
      <c r="U1432" s="103" t="s">
        <v>61</v>
      </c>
      <c r="V1432" s="104"/>
    </row>
    <row r="1433" spans="1:22" ht="14.5" customHeight="1" x14ac:dyDescent="0.3">
      <c r="A1433" s="5" t="s">
        <v>1535</v>
      </c>
      <c r="B1433" s="43" t="s">
        <v>1583</v>
      </c>
      <c r="C1433" s="44"/>
      <c r="D1433" s="43" t="s">
        <v>187</v>
      </c>
      <c r="E1433" s="45"/>
      <c r="F1433" s="44"/>
      <c r="G1433" s="58">
        <v>5</v>
      </c>
      <c r="H1433" s="59"/>
      <c r="I1433" s="59"/>
      <c r="J1433" s="60"/>
      <c r="K1433" s="49" t="s">
        <v>61</v>
      </c>
      <c r="L1433" s="50"/>
      <c r="M1433" s="83"/>
      <c r="N1433" s="84"/>
      <c r="O1433" s="5" t="s">
        <v>1571</v>
      </c>
      <c r="P1433" s="43" t="s">
        <v>1584</v>
      </c>
      <c r="Q1433" s="44"/>
      <c r="R1433" s="43" t="s">
        <v>63</v>
      </c>
      <c r="S1433" s="44"/>
      <c r="T1433" s="6">
        <v>3</v>
      </c>
      <c r="U1433" s="103" t="s">
        <v>61</v>
      </c>
      <c r="V1433" s="104"/>
    </row>
    <row r="1434" spans="1:22" ht="14.5" customHeight="1" x14ac:dyDescent="0.3">
      <c r="A1434" s="5" t="s">
        <v>1535</v>
      </c>
      <c r="B1434" s="43" t="s">
        <v>82</v>
      </c>
      <c r="C1434" s="44"/>
      <c r="D1434" s="43" t="s">
        <v>187</v>
      </c>
      <c r="E1434" s="45"/>
      <c r="F1434" s="44"/>
      <c r="G1434" s="58">
        <v>5</v>
      </c>
      <c r="H1434" s="59"/>
      <c r="I1434" s="59"/>
      <c r="J1434" s="60"/>
      <c r="K1434" s="49" t="s">
        <v>61</v>
      </c>
      <c r="L1434" s="50"/>
      <c r="M1434" s="83"/>
      <c r="N1434" s="84"/>
      <c r="O1434" s="5" t="s">
        <v>1571</v>
      </c>
      <c r="P1434" s="43" t="s">
        <v>81</v>
      </c>
      <c r="Q1434" s="44"/>
      <c r="R1434" s="43" t="s">
        <v>60</v>
      </c>
      <c r="S1434" s="44"/>
      <c r="T1434" s="6">
        <v>3</v>
      </c>
      <c r="U1434" s="103" t="s">
        <v>61</v>
      </c>
      <c r="V1434" s="104"/>
    </row>
    <row r="1435" spans="1:22" ht="14.5" customHeight="1" x14ac:dyDescent="0.3">
      <c r="A1435" s="5" t="s">
        <v>1535</v>
      </c>
      <c r="B1435" s="43" t="s">
        <v>84</v>
      </c>
      <c r="C1435" s="44"/>
      <c r="D1435" s="43" t="s">
        <v>60</v>
      </c>
      <c r="E1435" s="45"/>
      <c r="F1435" s="44"/>
      <c r="G1435" s="58">
        <v>4</v>
      </c>
      <c r="H1435" s="59"/>
      <c r="I1435" s="59"/>
      <c r="J1435" s="60"/>
      <c r="K1435" s="49" t="s">
        <v>61</v>
      </c>
      <c r="L1435" s="50"/>
      <c r="M1435" s="83"/>
      <c r="N1435" s="84"/>
      <c r="O1435" s="5" t="s">
        <v>1571</v>
      </c>
      <c r="P1435" s="43" t="s">
        <v>1551</v>
      </c>
      <c r="Q1435" s="44"/>
      <c r="R1435" s="43" t="s">
        <v>60</v>
      </c>
      <c r="S1435" s="44"/>
      <c r="T1435" s="6">
        <v>3</v>
      </c>
      <c r="U1435" s="103" t="s">
        <v>61</v>
      </c>
      <c r="V1435" s="104"/>
    </row>
    <row r="1436" spans="1:22" ht="14.5" customHeight="1" x14ac:dyDescent="0.3">
      <c r="A1436" s="5" t="s">
        <v>1535</v>
      </c>
      <c r="B1436" s="43" t="s">
        <v>1585</v>
      </c>
      <c r="C1436" s="44"/>
      <c r="D1436" s="43" t="s">
        <v>187</v>
      </c>
      <c r="E1436" s="45"/>
      <c r="F1436" s="44"/>
      <c r="G1436" s="58">
        <v>5</v>
      </c>
      <c r="H1436" s="59"/>
      <c r="I1436" s="59"/>
      <c r="J1436" s="60"/>
      <c r="K1436" s="49" t="s">
        <v>61</v>
      </c>
      <c r="L1436" s="50"/>
      <c r="M1436" s="83"/>
      <c r="N1436" s="84"/>
      <c r="O1436" s="5" t="s">
        <v>1571</v>
      </c>
      <c r="P1436" s="43" t="s">
        <v>1586</v>
      </c>
      <c r="Q1436" s="44"/>
      <c r="R1436" s="43" t="s">
        <v>60</v>
      </c>
      <c r="S1436" s="44"/>
      <c r="T1436" s="6">
        <v>3</v>
      </c>
      <c r="U1436" s="103" t="s">
        <v>61</v>
      </c>
      <c r="V1436" s="104"/>
    </row>
    <row r="1437" spans="1:22" ht="14.5" customHeight="1" x14ac:dyDescent="0.3">
      <c r="A1437" s="5" t="s">
        <v>1535</v>
      </c>
      <c r="B1437" s="43" t="s">
        <v>1387</v>
      </c>
      <c r="C1437" s="44"/>
      <c r="D1437" s="43" t="s">
        <v>187</v>
      </c>
      <c r="E1437" s="45"/>
      <c r="F1437" s="44"/>
      <c r="G1437" s="58">
        <v>5</v>
      </c>
      <c r="H1437" s="59"/>
      <c r="I1437" s="59"/>
      <c r="J1437" s="60"/>
      <c r="K1437" s="49" t="s">
        <v>61</v>
      </c>
      <c r="L1437" s="50"/>
      <c r="M1437" s="83"/>
      <c r="N1437" s="84"/>
      <c r="O1437" s="5" t="s">
        <v>1571</v>
      </c>
      <c r="P1437" s="43" t="s">
        <v>1587</v>
      </c>
      <c r="Q1437" s="44"/>
      <c r="R1437" s="43" t="s">
        <v>60</v>
      </c>
      <c r="S1437" s="44"/>
      <c r="T1437" s="6">
        <v>3</v>
      </c>
      <c r="U1437" s="103" t="s">
        <v>61</v>
      </c>
      <c r="V1437" s="104"/>
    </row>
    <row r="1438" spans="1:22" ht="14.5" customHeight="1" x14ac:dyDescent="0.3">
      <c r="A1438" s="5" t="s">
        <v>1535</v>
      </c>
      <c r="B1438" s="43" t="s">
        <v>1588</v>
      </c>
      <c r="C1438" s="44"/>
      <c r="D1438" s="43" t="s">
        <v>187</v>
      </c>
      <c r="E1438" s="45"/>
      <c r="F1438" s="44"/>
      <c r="G1438" s="58">
        <v>5</v>
      </c>
      <c r="H1438" s="59"/>
      <c r="I1438" s="59"/>
      <c r="J1438" s="60"/>
      <c r="K1438" s="49" t="s">
        <v>61</v>
      </c>
      <c r="L1438" s="50"/>
      <c r="M1438" s="83"/>
      <c r="N1438" s="84"/>
      <c r="O1438" s="5" t="s">
        <v>1571</v>
      </c>
      <c r="P1438" s="43" t="s">
        <v>1589</v>
      </c>
      <c r="Q1438" s="44"/>
      <c r="R1438" s="43" t="s">
        <v>63</v>
      </c>
      <c r="S1438" s="44"/>
      <c r="T1438" s="6">
        <v>3</v>
      </c>
      <c r="U1438" s="103" t="s">
        <v>61</v>
      </c>
      <c r="V1438" s="104"/>
    </row>
    <row r="1439" spans="1:22" ht="14.5" customHeight="1" x14ac:dyDescent="0.3">
      <c r="A1439" s="5" t="s">
        <v>1535</v>
      </c>
      <c r="B1439" s="43" t="s">
        <v>88</v>
      </c>
      <c r="C1439" s="44"/>
      <c r="D1439" s="43" t="s">
        <v>187</v>
      </c>
      <c r="E1439" s="45"/>
      <c r="F1439" s="44"/>
      <c r="G1439" s="58">
        <v>5</v>
      </c>
      <c r="H1439" s="59"/>
      <c r="I1439" s="59"/>
      <c r="J1439" s="60"/>
      <c r="K1439" s="49" t="s">
        <v>61</v>
      </c>
      <c r="L1439" s="50"/>
      <c r="M1439" s="83"/>
      <c r="N1439" s="84"/>
      <c r="O1439" s="5" t="s">
        <v>1571</v>
      </c>
      <c r="P1439" s="43" t="s">
        <v>1590</v>
      </c>
      <c r="Q1439" s="44"/>
      <c r="R1439" s="43" t="s">
        <v>60</v>
      </c>
      <c r="S1439" s="44"/>
      <c r="T1439" s="6">
        <v>3</v>
      </c>
      <c r="U1439" s="103" t="s">
        <v>61</v>
      </c>
      <c r="V1439" s="104"/>
    </row>
    <row r="1440" spans="1:22" ht="14.5" customHeight="1" x14ac:dyDescent="0.3">
      <c r="A1440" s="5" t="s">
        <v>1535</v>
      </c>
      <c r="B1440" s="43" t="s">
        <v>1591</v>
      </c>
      <c r="C1440" s="44"/>
      <c r="D1440" s="43" t="s">
        <v>60</v>
      </c>
      <c r="E1440" s="45"/>
      <c r="F1440" s="44"/>
      <c r="G1440" s="58">
        <v>4</v>
      </c>
      <c r="H1440" s="59"/>
      <c r="I1440" s="59"/>
      <c r="J1440" s="60"/>
      <c r="K1440" s="49" t="s">
        <v>61</v>
      </c>
      <c r="L1440" s="50"/>
      <c r="M1440" s="83"/>
      <c r="N1440" s="84"/>
      <c r="O1440" s="5" t="s">
        <v>1571</v>
      </c>
      <c r="P1440" s="43" t="s">
        <v>1592</v>
      </c>
      <c r="Q1440" s="44"/>
      <c r="R1440" s="43" t="s">
        <v>60</v>
      </c>
      <c r="S1440" s="44"/>
      <c r="T1440" s="6">
        <v>3</v>
      </c>
      <c r="U1440" s="103" t="s">
        <v>61</v>
      </c>
      <c r="V1440" s="104"/>
    </row>
    <row r="1441" spans="1:22" ht="14.5" customHeight="1" x14ac:dyDescent="0.3">
      <c r="A1441" s="5" t="s">
        <v>1535</v>
      </c>
      <c r="B1441" s="43" t="s">
        <v>92</v>
      </c>
      <c r="C1441" s="44"/>
      <c r="D1441" s="43" t="s">
        <v>187</v>
      </c>
      <c r="E1441" s="45"/>
      <c r="F1441" s="44"/>
      <c r="G1441" s="58">
        <v>5</v>
      </c>
      <c r="H1441" s="59"/>
      <c r="I1441" s="59"/>
      <c r="J1441" s="60"/>
      <c r="K1441" s="49" t="s">
        <v>61</v>
      </c>
      <c r="L1441" s="50"/>
      <c r="M1441" s="83"/>
      <c r="N1441" s="84"/>
      <c r="O1441" s="5" t="s">
        <v>1571</v>
      </c>
      <c r="P1441" s="43" t="s">
        <v>964</v>
      </c>
      <c r="Q1441" s="44"/>
      <c r="R1441" s="43" t="s">
        <v>63</v>
      </c>
      <c r="S1441" s="44"/>
      <c r="T1441" s="6">
        <v>3</v>
      </c>
      <c r="U1441" s="103" t="s">
        <v>61</v>
      </c>
      <c r="V1441" s="104"/>
    </row>
    <row r="1442" spans="1:22" ht="14.5" customHeight="1" x14ac:dyDescent="0.3">
      <c r="A1442" s="5" t="s">
        <v>1535</v>
      </c>
      <c r="B1442" s="43" t="s">
        <v>1593</v>
      </c>
      <c r="C1442" s="44"/>
      <c r="D1442" s="43" t="s">
        <v>187</v>
      </c>
      <c r="E1442" s="45"/>
      <c r="F1442" s="44"/>
      <c r="G1442" s="58">
        <v>6</v>
      </c>
      <c r="H1442" s="59"/>
      <c r="I1442" s="59"/>
      <c r="J1442" s="60"/>
      <c r="K1442" s="49" t="s">
        <v>61</v>
      </c>
      <c r="L1442" s="50"/>
      <c r="M1442" s="83"/>
      <c r="N1442" s="84"/>
      <c r="O1442" s="5" t="s">
        <v>1571</v>
      </c>
      <c r="P1442" s="43" t="s">
        <v>1594</v>
      </c>
      <c r="Q1442" s="44"/>
      <c r="R1442" s="43" t="s">
        <v>60</v>
      </c>
      <c r="S1442" s="44"/>
      <c r="T1442" s="6">
        <v>3</v>
      </c>
      <c r="U1442" s="103" t="s">
        <v>61</v>
      </c>
      <c r="V1442" s="104"/>
    </row>
    <row r="1443" spans="1:22" ht="14.5" customHeight="1" x14ac:dyDescent="0.3">
      <c r="A1443" s="5" t="s">
        <v>1535</v>
      </c>
      <c r="B1443" s="43" t="s">
        <v>1595</v>
      </c>
      <c r="C1443" s="44"/>
      <c r="D1443" s="43" t="s">
        <v>187</v>
      </c>
      <c r="E1443" s="45"/>
      <c r="F1443" s="44"/>
      <c r="G1443" s="58">
        <v>5</v>
      </c>
      <c r="H1443" s="59"/>
      <c r="I1443" s="59"/>
      <c r="J1443" s="60"/>
      <c r="K1443" s="49" t="s">
        <v>61</v>
      </c>
      <c r="L1443" s="50"/>
      <c r="M1443" s="83"/>
      <c r="N1443" s="84"/>
      <c r="O1443" s="5" t="s">
        <v>1571</v>
      </c>
      <c r="P1443" s="43" t="s">
        <v>367</v>
      </c>
      <c r="Q1443" s="44"/>
      <c r="R1443" s="43" t="s">
        <v>60</v>
      </c>
      <c r="S1443" s="44"/>
      <c r="T1443" s="6">
        <v>3</v>
      </c>
      <c r="U1443" s="103" t="s">
        <v>61</v>
      </c>
      <c r="V1443" s="104"/>
    </row>
    <row r="1444" spans="1:22" ht="14.5" customHeight="1" x14ac:dyDescent="0.3">
      <c r="A1444" s="5" t="s">
        <v>1535</v>
      </c>
      <c r="B1444" s="43" t="s">
        <v>1596</v>
      </c>
      <c r="C1444" s="44"/>
      <c r="D1444" s="43" t="s">
        <v>187</v>
      </c>
      <c r="E1444" s="45"/>
      <c r="F1444" s="44"/>
      <c r="G1444" s="58">
        <v>5</v>
      </c>
      <c r="H1444" s="59"/>
      <c r="I1444" s="59"/>
      <c r="J1444" s="60"/>
      <c r="K1444" s="49" t="s">
        <v>61</v>
      </c>
      <c r="L1444" s="50"/>
      <c r="M1444" s="83"/>
      <c r="N1444" s="84"/>
      <c r="O1444" s="5" t="s">
        <v>1571</v>
      </c>
      <c r="P1444" s="43" t="s">
        <v>1597</v>
      </c>
      <c r="Q1444" s="44"/>
      <c r="R1444" s="43" t="s">
        <v>60</v>
      </c>
      <c r="S1444" s="44"/>
      <c r="T1444" s="6">
        <v>3</v>
      </c>
      <c r="U1444" s="103" t="s">
        <v>61</v>
      </c>
      <c r="V1444" s="104"/>
    </row>
    <row r="1445" spans="1:22" ht="14.5" customHeight="1" x14ac:dyDescent="0.3">
      <c r="A1445" s="5" t="s">
        <v>1535</v>
      </c>
      <c r="B1445" s="43" t="s">
        <v>940</v>
      </c>
      <c r="C1445" s="44"/>
      <c r="D1445" s="43" t="s">
        <v>187</v>
      </c>
      <c r="E1445" s="45"/>
      <c r="F1445" s="44"/>
      <c r="G1445" s="58">
        <v>5</v>
      </c>
      <c r="H1445" s="59"/>
      <c r="I1445" s="59"/>
      <c r="J1445" s="60"/>
      <c r="K1445" s="49" t="s">
        <v>61</v>
      </c>
      <c r="L1445" s="50"/>
      <c r="M1445" s="83"/>
      <c r="N1445" s="84"/>
      <c r="O1445" s="5" t="s">
        <v>1571</v>
      </c>
      <c r="P1445" s="43" t="s">
        <v>1598</v>
      </c>
      <c r="Q1445" s="44"/>
      <c r="R1445" s="43" t="s">
        <v>63</v>
      </c>
      <c r="S1445" s="44"/>
      <c r="T1445" s="6">
        <v>3</v>
      </c>
      <c r="U1445" s="103" t="s">
        <v>61</v>
      </c>
      <c r="V1445" s="104"/>
    </row>
    <row r="1446" spans="1:22" ht="14.5" customHeight="1" x14ac:dyDescent="0.3">
      <c r="A1446" s="5" t="s">
        <v>1535</v>
      </c>
      <c r="B1446" s="43" t="s">
        <v>676</v>
      </c>
      <c r="C1446" s="44"/>
      <c r="D1446" s="43" t="s">
        <v>187</v>
      </c>
      <c r="E1446" s="45"/>
      <c r="F1446" s="44"/>
      <c r="G1446" s="58">
        <v>5</v>
      </c>
      <c r="H1446" s="59"/>
      <c r="I1446" s="59"/>
      <c r="J1446" s="60"/>
      <c r="K1446" s="49" t="s">
        <v>61</v>
      </c>
      <c r="L1446" s="50"/>
      <c r="M1446" s="83"/>
      <c r="N1446" s="84"/>
      <c r="O1446" s="5" t="s">
        <v>1571</v>
      </c>
      <c r="P1446" s="43" t="s">
        <v>1599</v>
      </c>
      <c r="Q1446" s="44"/>
      <c r="R1446" s="43" t="s">
        <v>60</v>
      </c>
      <c r="S1446" s="44"/>
      <c r="T1446" s="6">
        <v>3</v>
      </c>
      <c r="U1446" s="103" t="s">
        <v>61</v>
      </c>
      <c r="V1446" s="104"/>
    </row>
    <row r="1447" spans="1:22" ht="14.5" customHeight="1" x14ac:dyDescent="0.3">
      <c r="A1447" s="5" t="s">
        <v>1535</v>
      </c>
      <c r="B1447" s="43" t="s">
        <v>1600</v>
      </c>
      <c r="C1447" s="44"/>
      <c r="D1447" s="43" t="s">
        <v>187</v>
      </c>
      <c r="E1447" s="45"/>
      <c r="F1447" s="44"/>
      <c r="G1447" s="58">
        <v>6</v>
      </c>
      <c r="H1447" s="59"/>
      <c r="I1447" s="59"/>
      <c r="J1447" s="60"/>
      <c r="K1447" s="49" t="s">
        <v>61</v>
      </c>
      <c r="L1447" s="50"/>
      <c r="M1447" s="83"/>
      <c r="N1447" s="84"/>
      <c r="O1447" s="5" t="s">
        <v>1571</v>
      </c>
      <c r="P1447" s="43" t="s">
        <v>751</v>
      </c>
      <c r="Q1447" s="44"/>
      <c r="R1447" s="43" t="s">
        <v>60</v>
      </c>
      <c r="S1447" s="44"/>
      <c r="T1447" s="6">
        <v>3</v>
      </c>
      <c r="U1447" s="103" t="s">
        <v>61</v>
      </c>
      <c r="V1447" s="104"/>
    </row>
    <row r="1448" spans="1:22" ht="14.5" customHeight="1" x14ac:dyDescent="0.3">
      <c r="A1448" s="5" t="s">
        <v>1535</v>
      </c>
      <c r="B1448" s="43" t="s">
        <v>1342</v>
      </c>
      <c r="C1448" s="44"/>
      <c r="D1448" s="43" t="s">
        <v>187</v>
      </c>
      <c r="E1448" s="45"/>
      <c r="F1448" s="44"/>
      <c r="G1448" s="58">
        <v>6</v>
      </c>
      <c r="H1448" s="59"/>
      <c r="I1448" s="59"/>
      <c r="J1448" s="60"/>
      <c r="K1448" s="49" t="s">
        <v>61</v>
      </c>
      <c r="L1448" s="50"/>
      <c r="M1448" s="83"/>
      <c r="N1448" s="84"/>
      <c r="O1448" s="5" t="s">
        <v>1571</v>
      </c>
      <c r="P1448" s="43" t="s">
        <v>1601</v>
      </c>
      <c r="Q1448" s="44"/>
      <c r="R1448" s="43" t="s">
        <v>63</v>
      </c>
      <c r="S1448" s="44"/>
      <c r="T1448" s="6">
        <v>3</v>
      </c>
      <c r="U1448" s="103" t="s">
        <v>61</v>
      </c>
      <c r="V1448" s="104"/>
    </row>
    <row r="1449" spans="1:22" ht="14.5" customHeight="1" x14ac:dyDescent="0.3">
      <c r="A1449" s="5" t="s">
        <v>1535</v>
      </c>
      <c r="B1449" s="43" t="s">
        <v>271</v>
      </c>
      <c r="C1449" s="44"/>
      <c r="D1449" s="43" t="s">
        <v>187</v>
      </c>
      <c r="E1449" s="45"/>
      <c r="F1449" s="44"/>
      <c r="G1449" s="58">
        <v>5</v>
      </c>
      <c r="H1449" s="59"/>
      <c r="I1449" s="59"/>
      <c r="J1449" s="60"/>
      <c r="K1449" s="49" t="s">
        <v>61</v>
      </c>
      <c r="L1449" s="50"/>
      <c r="M1449" s="83"/>
      <c r="N1449" s="84"/>
      <c r="O1449" s="5" t="s">
        <v>1571</v>
      </c>
      <c r="P1449" s="43" t="s">
        <v>1602</v>
      </c>
      <c r="Q1449" s="44"/>
      <c r="R1449" s="43" t="s">
        <v>63</v>
      </c>
      <c r="S1449" s="44"/>
      <c r="T1449" s="6">
        <v>3</v>
      </c>
      <c r="U1449" s="103" t="s">
        <v>61</v>
      </c>
      <c r="V1449" s="104"/>
    </row>
    <row r="1450" spans="1:22" ht="14.5" customHeight="1" x14ac:dyDescent="0.3">
      <c r="A1450" s="5" t="s">
        <v>1535</v>
      </c>
      <c r="B1450" s="43" t="s">
        <v>1603</v>
      </c>
      <c r="C1450" s="44"/>
      <c r="D1450" s="43" t="s">
        <v>187</v>
      </c>
      <c r="E1450" s="45"/>
      <c r="F1450" s="44"/>
      <c r="G1450" s="58">
        <v>5</v>
      </c>
      <c r="H1450" s="59"/>
      <c r="I1450" s="59"/>
      <c r="J1450" s="60"/>
      <c r="K1450" s="49" t="s">
        <v>61</v>
      </c>
      <c r="L1450" s="50"/>
      <c r="M1450" s="83"/>
      <c r="N1450" s="84"/>
      <c r="O1450" s="5" t="s">
        <v>1571</v>
      </c>
      <c r="P1450" s="43" t="s">
        <v>494</v>
      </c>
      <c r="Q1450" s="44"/>
      <c r="R1450" s="43" t="s">
        <v>63</v>
      </c>
      <c r="S1450" s="44"/>
      <c r="T1450" s="6">
        <v>3</v>
      </c>
      <c r="U1450" s="103" t="s">
        <v>61</v>
      </c>
      <c r="V1450" s="104"/>
    </row>
    <row r="1451" spans="1:22" ht="14.5" customHeight="1" x14ac:dyDescent="0.3">
      <c r="A1451" s="5" t="s">
        <v>1535</v>
      </c>
      <c r="B1451" s="43" t="s">
        <v>533</v>
      </c>
      <c r="C1451" s="44"/>
      <c r="D1451" s="43" t="s">
        <v>187</v>
      </c>
      <c r="E1451" s="45"/>
      <c r="F1451" s="44"/>
      <c r="G1451" s="58">
        <v>5</v>
      </c>
      <c r="H1451" s="59"/>
      <c r="I1451" s="59"/>
      <c r="J1451" s="60"/>
      <c r="K1451" s="49" t="s">
        <v>61</v>
      </c>
      <c r="L1451" s="50"/>
      <c r="M1451" s="83"/>
      <c r="N1451" s="84"/>
      <c r="O1451" s="5" t="s">
        <v>1571</v>
      </c>
      <c r="P1451" s="43" t="s">
        <v>1604</v>
      </c>
      <c r="Q1451" s="44"/>
      <c r="R1451" s="43" t="s">
        <v>60</v>
      </c>
      <c r="S1451" s="44"/>
      <c r="T1451" s="6">
        <v>3</v>
      </c>
      <c r="U1451" s="103" t="s">
        <v>61</v>
      </c>
      <c r="V1451" s="104"/>
    </row>
    <row r="1452" spans="1:22" ht="14.5" customHeight="1" x14ac:dyDescent="0.3">
      <c r="A1452" s="5" t="s">
        <v>1535</v>
      </c>
      <c r="B1452" s="43" t="s">
        <v>112</v>
      </c>
      <c r="C1452" s="44"/>
      <c r="D1452" s="43" t="s">
        <v>187</v>
      </c>
      <c r="E1452" s="45"/>
      <c r="F1452" s="44"/>
      <c r="G1452" s="58">
        <v>5</v>
      </c>
      <c r="H1452" s="59"/>
      <c r="I1452" s="59"/>
      <c r="J1452" s="60"/>
      <c r="K1452" s="49" t="s">
        <v>61</v>
      </c>
      <c r="L1452" s="50"/>
      <c r="M1452" s="83"/>
      <c r="N1452" s="84"/>
      <c r="O1452" s="5" t="s">
        <v>1571</v>
      </c>
      <c r="P1452" s="43" t="s">
        <v>1228</v>
      </c>
      <c r="Q1452" s="44"/>
      <c r="R1452" s="43" t="s">
        <v>60</v>
      </c>
      <c r="S1452" s="44"/>
      <c r="T1452" s="6">
        <v>3</v>
      </c>
      <c r="U1452" s="103" t="s">
        <v>61</v>
      </c>
      <c r="V1452" s="104"/>
    </row>
    <row r="1453" spans="1:22" ht="14.5" customHeight="1" x14ac:dyDescent="0.3">
      <c r="A1453" s="5" t="s">
        <v>1535</v>
      </c>
      <c r="B1453" s="43" t="s">
        <v>536</v>
      </c>
      <c r="C1453" s="44"/>
      <c r="D1453" s="43" t="s">
        <v>187</v>
      </c>
      <c r="E1453" s="45"/>
      <c r="F1453" s="44"/>
      <c r="G1453" s="58">
        <v>6</v>
      </c>
      <c r="H1453" s="59"/>
      <c r="I1453" s="59"/>
      <c r="J1453" s="60"/>
      <c r="K1453" s="49" t="s">
        <v>61</v>
      </c>
      <c r="L1453" s="50"/>
      <c r="M1453" s="83"/>
      <c r="N1453" s="84"/>
      <c r="O1453" s="5" t="s">
        <v>1571</v>
      </c>
      <c r="P1453" s="43" t="s">
        <v>505</v>
      </c>
      <c r="Q1453" s="44"/>
      <c r="R1453" s="43" t="s">
        <v>60</v>
      </c>
      <c r="S1453" s="44"/>
      <c r="T1453" s="6">
        <v>3</v>
      </c>
      <c r="U1453" s="103" t="s">
        <v>61</v>
      </c>
      <c r="V1453" s="104"/>
    </row>
    <row r="1454" spans="1:22" ht="14.5" customHeight="1" x14ac:dyDescent="0.3">
      <c r="A1454" s="5" t="s">
        <v>1535</v>
      </c>
      <c r="B1454" s="43" t="s">
        <v>1605</v>
      </c>
      <c r="C1454" s="44"/>
      <c r="D1454" s="43" t="s">
        <v>187</v>
      </c>
      <c r="E1454" s="45"/>
      <c r="F1454" s="44"/>
      <c r="G1454" s="58">
        <v>5</v>
      </c>
      <c r="H1454" s="59"/>
      <c r="I1454" s="59"/>
      <c r="J1454" s="60"/>
      <c r="K1454" s="49" t="s">
        <v>61</v>
      </c>
      <c r="L1454" s="50"/>
      <c r="M1454" s="83"/>
      <c r="N1454" s="84"/>
      <c r="O1454" s="5" t="s">
        <v>1571</v>
      </c>
      <c r="P1454" s="43" t="s">
        <v>64</v>
      </c>
      <c r="Q1454" s="44"/>
      <c r="R1454" s="43" t="s">
        <v>60</v>
      </c>
      <c r="S1454" s="44"/>
      <c r="T1454" s="6">
        <v>3</v>
      </c>
      <c r="U1454" s="103" t="s">
        <v>61</v>
      </c>
      <c r="V1454" s="104"/>
    </row>
    <row r="1455" spans="1:22" ht="14.5" customHeight="1" x14ac:dyDescent="0.3">
      <c r="A1455" s="5" t="s">
        <v>1535</v>
      </c>
      <c r="B1455" s="43" t="s">
        <v>1351</v>
      </c>
      <c r="C1455" s="44"/>
      <c r="D1455" s="43" t="s">
        <v>187</v>
      </c>
      <c r="E1455" s="45"/>
      <c r="F1455" s="44"/>
      <c r="G1455" s="58">
        <v>5</v>
      </c>
      <c r="H1455" s="59"/>
      <c r="I1455" s="59"/>
      <c r="J1455" s="60"/>
      <c r="K1455" s="49" t="s">
        <v>61</v>
      </c>
      <c r="L1455" s="50"/>
      <c r="M1455" s="83"/>
      <c r="N1455" s="84"/>
      <c r="O1455" s="5" t="s">
        <v>1571</v>
      </c>
      <c r="P1455" s="43" t="s">
        <v>1606</v>
      </c>
      <c r="Q1455" s="44"/>
      <c r="R1455" s="43" t="s">
        <v>60</v>
      </c>
      <c r="S1455" s="44"/>
      <c r="T1455" s="6">
        <v>3</v>
      </c>
      <c r="U1455" s="103" t="s">
        <v>61</v>
      </c>
      <c r="V1455" s="104"/>
    </row>
    <row r="1456" spans="1:22" ht="14.25" customHeight="1" x14ac:dyDescent="0.3">
      <c r="A1456" s="10" t="s">
        <v>1535</v>
      </c>
      <c r="B1456" s="74" t="s">
        <v>944</v>
      </c>
      <c r="C1456" s="75"/>
      <c r="D1456" s="74" t="s">
        <v>60</v>
      </c>
      <c r="E1456" s="85"/>
      <c r="F1456" s="75"/>
      <c r="G1456" s="94">
        <v>4</v>
      </c>
      <c r="H1456" s="95"/>
      <c r="I1456" s="95"/>
      <c r="J1456" s="96"/>
      <c r="K1456" s="76" t="s">
        <v>61</v>
      </c>
      <c r="L1456" s="77"/>
      <c r="M1456" s="83"/>
      <c r="N1456" s="84"/>
      <c r="O1456" s="5" t="s">
        <v>1571</v>
      </c>
      <c r="P1456" s="43" t="s">
        <v>76</v>
      </c>
      <c r="Q1456" s="44"/>
      <c r="R1456" s="43" t="s">
        <v>60</v>
      </c>
      <c r="S1456" s="44"/>
      <c r="T1456" s="6">
        <v>3</v>
      </c>
      <c r="U1456" s="103" t="s">
        <v>61</v>
      </c>
      <c r="V1456" s="104"/>
    </row>
    <row r="1457" spans="1:24" ht="14.9" customHeight="1" x14ac:dyDescent="0.3">
      <c r="A1457" s="78" t="s">
        <v>1607</v>
      </c>
      <c r="B1457" s="78"/>
      <c r="C1457" s="78"/>
      <c r="D1457" s="78"/>
      <c r="E1457" s="78"/>
      <c r="F1457" s="78"/>
      <c r="G1457" s="78"/>
      <c r="H1457" s="78"/>
      <c r="I1457" s="78"/>
      <c r="J1457" s="78"/>
      <c r="K1457" s="78"/>
      <c r="L1457" s="78"/>
      <c r="M1457" s="83"/>
      <c r="N1457" s="84"/>
      <c r="O1457" s="5" t="s">
        <v>1571</v>
      </c>
      <c r="P1457" s="43" t="s">
        <v>1608</v>
      </c>
      <c r="Q1457" s="44"/>
      <c r="R1457" s="43" t="s">
        <v>60</v>
      </c>
      <c r="S1457" s="44"/>
      <c r="T1457" s="6">
        <v>3</v>
      </c>
      <c r="U1457" s="103" t="s">
        <v>61</v>
      </c>
      <c r="V1457" s="104"/>
    </row>
    <row r="1458" spans="1:24" ht="14.25" customHeight="1" x14ac:dyDescent="0.3">
      <c r="A1458" s="8" t="s">
        <v>1564</v>
      </c>
      <c r="B1458" s="79" t="s">
        <v>929</v>
      </c>
      <c r="C1458" s="80"/>
      <c r="D1458" s="79" t="s">
        <v>187</v>
      </c>
      <c r="E1458" s="89"/>
      <c r="F1458" s="80"/>
      <c r="G1458" s="97">
        <v>5</v>
      </c>
      <c r="H1458" s="98"/>
      <c r="I1458" s="98"/>
      <c r="J1458" s="99"/>
      <c r="K1458" s="81" t="s">
        <v>61</v>
      </c>
      <c r="L1458" s="82"/>
      <c r="M1458" s="83"/>
      <c r="N1458" s="84"/>
      <c r="O1458" s="5" t="s">
        <v>1571</v>
      </c>
      <c r="P1458" s="43" t="s">
        <v>1609</v>
      </c>
      <c r="Q1458" s="44"/>
      <c r="R1458" s="43" t="s">
        <v>60</v>
      </c>
      <c r="S1458" s="44"/>
      <c r="T1458" s="6">
        <v>3</v>
      </c>
      <c r="U1458" s="103" t="s">
        <v>61</v>
      </c>
      <c r="V1458" s="104"/>
    </row>
    <row r="1459" spans="1:24" ht="14.5" customHeight="1" x14ac:dyDescent="0.3">
      <c r="A1459" s="5" t="s">
        <v>1564</v>
      </c>
      <c r="B1459" s="43" t="s">
        <v>382</v>
      </c>
      <c r="C1459" s="44"/>
      <c r="D1459" s="43" t="s">
        <v>187</v>
      </c>
      <c r="E1459" s="45"/>
      <c r="F1459" s="44"/>
      <c r="G1459" s="58">
        <v>5</v>
      </c>
      <c r="H1459" s="59"/>
      <c r="I1459" s="59"/>
      <c r="J1459" s="60"/>
      <c r="K1459" s="49" t="s">
        <v>61</v>
      </c>
      <c r="L1459" s="50"/>
      <c r="M1459" s="83"/>
      <c r="N1459" s="84"/>
      <c r="O1459" s="5" t="s">
        <v>1571</v>
      </c>
      <c r="P1459" s="43" t="s">
        <v>1610</v>
      </c>
      <c r="Q1459" s="44"/>
      <c r="R1459" s="43" t="s">
        <v>60</v>
      </c>
      <c r="S1459" s="44"/>
      <c r="T1459" s="6">
        <v>3</v>
      </c>
      <c r="U1459" s="103" t="s">
        <v>61</v>
      </c>
      <c r="V1459" s="104"/>
    </row>
    <row r="1460" spans="1:24" ht="13.5" customHeight="1" x14ac:dyDescent="0.3">
      <c r="A1460" s="63" t="s">
        <v>1611</v>
      </c>
      <c r="B1460" s="63"/>
      <c r="C1460" s="63"/>
      <c r="D1460" s="63"/>
      <c r="E1460" s="63"/>
      <c r="F1460" s="63"/>
      <c r="G1460" s="63"/>
      <c r="H1460" s="63"/>
      <c r="I1460" s="63"/>
      <c r="J1460" s="63"/>
      <c r="K1460" s="63"/>
      <c r="L1460" s="63"/>
      <c r="M1460" s="63"/>
      <c r="N1460" s="63"/>
      <c r="O1460" s="63"/>
      <c r="P1460" s="63"/>
      <c r="Q1460" s="63"/>
      <c r="R1460" s="63"/>
      <c r="S1460" s="63"/>
      <c r="T1460" s="63"/>
      <c r="U1460" s="63"/>
      <c r="V1460" s="63"/>
      <c r="W1460" s="63"/>
      <c r="X1460" s="63"/>
    </row>
    <row r="1461" spans="1:24" ht="15" customHeight="1" x14ac:dyDescent="0.3">
      <c r="A1461" s="64" t="s">
        <v>9</v>
      </c>
      <c r="B1461" s="64"/>
      <c r="C1461" s="64"/>
      <c r="D1461" s="64"/>
      <c r="E1461" s="64"/>
      <c r="F1461" s="64"/>
      <c r="G1461" s="64"/>
      <c r="H1461" s="64"/>
      <c r="I1461" s="64"/>
      <c r="J1461" s="64"/>
      <c r="K1461" s="64"/>
      <c r="L1461" s="64"/>
      <c r="M1461" s="64"/>
      <c r="N1461" s="64"/>
      <c r="O1461" s="64"/>
      <c r="P1461" s="64"/>
      <c r="Q1461" s="64"/>
      <c r="R1461" s="64"/>
      <c r="S1461" s="64"/>
      <c r="T1461" s="64"/>
      <c r="U1461" s="64"/>
      <c r="V1461" s="64"/>
      <c r="W1461" s="64"/>
      <c r="X1461" s="64"/>
    </row>
    <row r="1462" spans="1:24" ht="7.5" customHeight="1" x14ac:dyDescent="0.3">
      <c r="A1462" s="65"/>
      <c r="B1462" s="65"/>
      <c r="C1462" s="65"/>
      <c r="D1462" s="65"/>
      <c r="E1462" s="65"/>
      <c r="F1462" s="65"/>
      <c r="G1462" s="65"/>
      <c r="H1462" s="65"/>
      <c r="I1462" s="65"/>
      <c r="J1462" s="65"/>
      <c r="K1462" s="65"/>
      <c r="L1462" s="65"/>
      <c r="M1462" s="65"/>
      <c r="N1462" s="65"/>
      <c r="O1462" s="65"/>
      <c r="P1462" s="65"/>
      <c r="Q1462" s="65"/>
      <c r="R1462" s="65"/>
      <c r="S1462" s="65"/>
      <c r="T1462" s="65"/>
      <c r="U1462" s="65"/>
      <c r="V1462" s="65"/>
      <c r="W1462" s="65"/>
    </row>
    <row r="1463" spans="1:24" ht="34.5" customHeight="1" x14ac:dyDescent="0.3">
      <c r="A1463" s="66" t="s">
        <v>51</v>
      </c>
      <c r="B1463" s="66"/>
      <c r="C1463" s="66"/>
      <c r="D1463" s="66"/>
      <c r="E1463" s="66"/>
      <c r="F1463" s="66"/>
      <c r="G1463" s="66"/>
      <c r="H1463" s="66"/>
      <c r="I1463" s="66"/>
      <c r="J1463" s="66"/>
      <c r="K1463" s="66"/>
      <c r="L1463" s="66"/>
      <c r="M1463" s="66"/>
      <c r="N1463" s="66"/>
      <c r="O1463" s="66"/>
      <c r="P1463" s="66"/>
      <c r="Q1463" s="66"/>
      <c r="R1463" s="66"/>
      <c r="S1463" s="66"/>
      <c r="T1463" s="66"/>
      <c r="U1463" s="66"/>
      <c r="V1463" s="66"/>
      <c r="W1463" s="66"/>
      <c r="X1463" s="66"/>
    </row>
    <row r="1464" spans="1:24" ht="8.25" customHeight="1" x14ac:dyDescent="0.3">
      <c r="A1464" s="131"/>
      <c r="B1464" s="131"/>
      <c r="C1464" s="131"/>
      <c r="D1464" s="131"/>
      <c r="E1464" s="131"/>
      <c r="F1464" s="131"/>
      <c r="G1464" s="131"/>
      <c r="H1464" s="131"/>
      <c r="I1464" s="131"/>
      <c r="J1464" s="131"/>
      <c r="K1464" s="131"/>
      <c r="L1464" s="131"/>
      <c r="M1464" s="131"/>
      <c r="N1464" s="131"/>
      <c r="O1464" s="131"/>
      <c r="P1464" s="131"/>
      <c r="Q1464" s="131"/>
      <c r="R1464" s="131"/>
      <c r="S1464" s="131"/>
      <c r="T1464" s="131"/>
      <c r="U1464" s="131"/>
    </row>
    <row r="1465" spans="1:24" ht="41.25" customHeight="1" x14ac:dyDescent="0.25">
      <c r="A1465" s="3" t="s">
        <v>52</v>
      </c>
      <c r="B1465" s="67" t="s">
        <v>53</v>
      </c>
      <c r="C1465" s="68"/>
      <c r="D1465" s="69" t="s">
        <v>54</v>
      </c>
      <c r="E1465" s="70"/>
      <c r="F1465" s="71"/>
      <c r="G1465" s="69" t="s">
        <v>55</v>
      </c>
      <c r="H1465" s="70"/>
      <c r="I1465" s="70"/>
      <c r="J1465" s="71"/>
      <c r="K1465" s="72" t="s">
        <v>56</v>
      </c>
      <c r="L1465" s="73"/>
      <c r="M1465" s="83"/>
      <c r="N1465" s="84"/>
      <c r="O1465" s="3" t="s">
        <v>52</v>
      </c>
      <c r="P1465" s="67" t="s">
        <v>53</v>
      </c>
      <c r="Q1465" s="68"/>
      <c r="R1465" s="69" t="s">
        <v>54</v>
      </c>
      <c r="S1465" s="71"/>
      <c r="T1465" s="4" t="s">
        <v>55</v>
      </c>
      <c r="U1465" s="72" t="s">
        <v>56</v>
      </c>
      <c r="V1465" s="73"/>
    </row>
    <row r="1466" spans="1:24" ht="14.5" customHeight="1" x14ac:dyDescent="0.3">
      <c r="A1466" s="5" t="s">
        <v>1571</v>
      </c>
      <c r="B1466" s="43" t="s">
        <v>530</v>
      </c>
      <c r="C1466" s="44"/>
      <c r="D1466" s="43" t="s">
        <v>60</v>
      </c>
      <c r="E1466" s="45"/>
      <c r="F1466" s="44"/>
      <c r="G1466" s="58">
        <v>3</v>
      </c>
      <c r="H1466" s="59"/>
      <c r="I1466" s="59"/>
      <c r="J1466" s="60"/>
      <c r="K1466" s="49" t="s">
        <v>61</v>
      </c>
      <c r="L1466" s="50"/>
      <c r="M1466" s="83"/>
      <c r="N1466" s="84"/>
      <c r="O1466" s="5" t="s">
        <v>1612</v>
      </c>
      <c r="P1466" s="43" t="s">
        <v>1613</v>
      </c>
      <c r="Q1466" s="44"/>
      <c r="R1466" s="43" t="s">
        <v>187</v>
      </c>
      <c r="S1466" s="44"/>
      <c r="T1466" s="6">
        <v>6</v>
      </c>
      <c r="U1466" s="49" t="s">
        <v>61</v>
      </c>
      <c r="V1466" s="50"/>
    </row>
    <row r="1467" spans="1:24" ht="14.5" customHeight="1" x14ac:dyDescent="0.3">
      <c r="A1467" s="5" t="s">
        <v>1571</v>
      </c>
      <c r="B1467" s="43" t="s">
        <v>1614</v>
      </c>
      <c r="C1467" s="44"/>
      <c r="D1467" s="43" t="s">
        <v>60</v>
      </c>
      <c r="E1467" s="45"/>
      <c r="F1467" s="44"/>
      <c r="G1467" s="58">
        <v>3</v>
      </c>
      <c r="H1467" s="59"/>
      <c r="I1467" s="59"/>
      <c r="J1467" s="60"/>
      <c r="K1467" s="49" t="s">
        <v>61</v>
      </c>
      <c r="L1467" s="50"/>
      <c r="M1467" s="83"/>
      <c r="N1467" s="84"/>
      <c r="O1467" s="5" t="s">
        <v>1612</v>
      </c>
      <c r="P1467" s="43" t="s">
        <v>1301</v>
      </c>
      <c r="Q1467" s="44"/>
      <c r="R1467" s="43" t="s">
        <v>187</v>
      </c>
      <c r="S1467" s="44"/>
      <c r="T1467" s="6">
        <v>6</v>
      </c>
      <c r="U1467" s="49" t="s">
        <v>61</v>
      </c>
      <c r="V1467" s="50"/>
    </row>
    <row r="1468" spans="1:24" ht="14.5" customHeight="1" x14ac:dyDescent="0.3">
      <c r="A1468" s="5" t="s">
        <v>1571</v>
      </c>
      <c r="B1468" s="43" t="s">
        <v>90</v>
      </c>
      <c r="C1468" s="44"/>
      <c r="D1468" s="43" t="s">
        <v>60</v>
      </c>
      <c r="E1468" s="45"/>
      <c r="F1468" s="44"/>
      <c r="G1468" s="58">
        <v>3</v>
      </c>
      <c r="H1468" s="59"/>
      <c r="I1468" s="59"/>
      <c r="J1468" s="60"/>
      <c r="K1468" s="49" t="s">
        <v>61</v>
      </c>
      <c r="L1468" s="50"/>
      <c r="M1468" s="83"/>
      <c r="N1468" s="84"/>
      <c r="O1468" s="5" t="s">
        <v>1612</v>
      </c>
      <c r="P1468" s="43" t="s">
        <v>1485</v>
      </c>
      <c r="Q1468" s="44"/>
      <c r="R1468" s="43" t="s">
        <v>187</v>
      </c>
      <c r="S1468" s="44"/>
      <c r="T1468" s="6">
        <v>6</v>
      </c>
      <c r="U1468" s="49" t="s">
        <v>61</v>
      </c>
      <c r="V1468" s="50"/>
    </row>
    <row r="1469" spans="1:24" ht="14.5" customHeight="1" x14ac:dyDescent="0.3">
      <c r="A1469" s="5" t="s">
        <v>1571</v>
      </c>
      <c r="B1469" s="43" t="s">
        <v>615</v>
      </c>
      <c r="C1469" s="44"/>
      <c r="D1469" s="43" t="s">
        <v>60</v>
      </c>
      <c r="E1469" s="45"/>
      <c r="F1469" s="44"/>
      <c r="G1469" s="58">
        <v>3</v>
      </c>
      <c r="H1469" s="59"/>
      <c r="I1469" s="59"/>
      <c r="J1469" s="60"/>
      <c r="K1469" s="49" t="s">
        <v>61</v>
      </c>
      <c r="L1469" s="50"/>
      <c r="M1469" s="83"/>
      <c r="N1469" s="84"/>
      <c r="O1469" s="5" t="s">
        <v>1612</v>
      </c>
      <c r="P1469" s="43" t="s">
        <v>1615</v>
      </c>
      <c r="Q1469" s="44"/>
      <c r="R1469" s="43" t="s">
        <v>187</v>
      </c>
      <c r="S1469" s="44"/>
      <c r="T1469" s="6">
        <v>5</v>
      </c>
      <c r="U1469" s="49" t="s">
        <v>61</v>
      </c>
      <c r="V1469" s="50"/>
    </row>
    <row r="1470" spans="1:24" ht="14.5" customHeight="1" x14ac:dyDescent="0.3">
      <c r="A1470" s="5" t="s">
        <v>1571</v>
      </c>
      <c r="B1470" s="43" t="s">
        <v>1616</v>
      </c>
      <c r="C1470" s="44"/>
      <c r="D1470" s="43" t="s">
        <v>60</v>
      </c>
      <c r="E1470" s="45"/>
      <c r="F1470" s="44"/>
      <c r="G1470" s="58">
        <v>3</v>
      </c>
      <c r="H1470" s="59"/>
      <c r="I1470" s="59"/>
      <c r="J1470" s="60"/>
      <c r="K1470" s="49" t="s">
        <v>61</v>
      </c>
      <c r="L1470" s="50"/>
      <c r="M1470" s="83"/>
      <c r="N1470" s="84"/>
      <c r="O1470" s="5" t="s">
        <v>1612</v>
      </c>
      <c r="P1470" s="43" t="s">
        <v>1368</v>
      </c>
      <c r="Q1470" s="44"/>
      <c r="R1470" s="43" t="s">
        <v>187</v>
      </c>
      <c r="S1470" s="44"/>
      <c r="T1470" s="6">
        <v>6</v>
      </c>
      <c r="U1470" s="49" t="s">
        <v>61</v>
      </c>
      <c r="V1470" s="50"/>
    </row>
    <row r="1471" spans="1:24" ht="14.5" customHeight="1" x14ac:dyDescent="0.3">
      <c r="A1471" s="5" t="s">
        <v>1571</v>
      </c>
      <c r="B1471" s="43" t="s">
        <v>1617</v>
      </c>
      <c r="C1471" s="44"/>
      <c r="D1471" s="43" t="s">
        <v>60</v>
      </c>
      <c r="E1471" s="45"/>
      <c r="F1471" s="44"/>
      <c r="G1471" s="58">
        <v>3</v>
      </c>
      <c r="H1471" s="59"/>
      <c r="I1471" s="59"/>
      <c r="J1471" s="60"/>
      <c r="K1471" s="49" t="s">
        <v>61</v>
      </c>
      <c r="L1471" s="50"/>
      <c r="M1471" s="83"/>
      <c r="N1471" s="84"/>
      <c r="O1471" s="5" t="s">
        <v>1612</v>
      </c>
      <c r="P1471" s="43" t="s">
        <v>137</v>
      </c>
      <c r="Q1471" s="44"/>
      <c r="R1471" s="43" t="s">
        <v>187</v>
      </c>
      <c r="S1471" s="44"/>
      <c r="T1471" s="6">
        <v>5</v>
      </c>
      <c r="U1471" s="49" t="s">
        <v>61</v>
      </c>
      <c r="V1471" s="50"/>
    </row>
    <row r="1472" spans="1:24" ht="14.5" customHeight="1" x14ac:dyDescent="0.3">
      <c r="A1472" s="5" t="s">
        <v>1571</v>
      </c>
      <c r="B1472" s="43" t="s">
        <v>102</v>
      </c>
      <c r="C1472" s="44"/>
      <c r="D1472" s="43" t="s">
        <v>60</v>
      </c>
      <c r="E1472" s="45"/>
      <c r="F1472" s="44"/>
      <c r="G1472" s="58">
        <v>3</v>
      </c>
      <c r="H1472" s="59"/>
      <c r="I1472" s="59"/>
      <c r="J1472" s="60"/>
      <c r="K1472" s="49" t="s">
        <v>61</v>
      </c>
      <c r="L1472" s="50"/>
      <c r="M1472" s="83"/>
      <c r="N1472" s="84"/>
      <c r="O1472" s="5" t="s">
        <v>1612</v>
      </c>
      <c r="P1472" s="43" t="s">
        <v>1618</v>
      </c>
      <c r="Q1472" s="44"/>
      <c r="R1472" s="43" t="s">
        <v>187</v>
      </c>
      <c r="S1472" s="44"/>
      <c r="T1472" s="6">
        <v>6</v>
      </c>
      <c r="U1472" s="49" t="s">
        <v>61</v>
      </c>
      <c r="V1472" s="50"/>
    </row>
    <row r="1473" spans="1:22" ht="14.5" customHeight="1" x14ac:dyDescent="0.3">
      <c r="A1473" s="5" t="s">
        <v>1571</v>
      </c>
      <c r="B1473" s="43" t="s">
        <v>271</v>
      </c>
      <c r="C1473" s="44"/>
      <c r="D1473" s="43" t="s">
        <v>60</v>
      </c>
      <c r="E1473" s="45"/>
      <c r="F1473" s="44"/>
      <c r="G1473" s="58">
        <v>3</v>
      </c>
      <c r="H1473" s="59"/>
      <c r="I1473" s="59"/>
      <c r="J1473" s="60"/>
      <c r="K1473" s="49" t="s">
        <v>61</v>
      </c>
      <c r="L1473" s="50"/>
      <c r="M1473" s="83"/>
      <c r="N1473" s="84"/>
      <c r="O1473" s="5" t="s">
        <v>1612</v>
      </c>
      <c r="P1473" s="43" t="s">
        <v>501</v>
      </c>
      <c r="Q1473" s="44"/>
      <c r="R1473" s="43" t="s">
        <v>187</v>
      </c>
      <c r="S1473" s="44"/>
      <c r="T1473" s="6">
        <v>6</v>
      </c>
      <c r="U1473" s="49" t="s">
        <v>61</v>
      </c>
      <c r="V1473" s="50"/>
    </row>
    <row r="1474" spans="1:22" ht="14.5" customHeight="1" x14ac:dyDescent="0.3">
      <c r="A1474" s="5" t="s">
        <v>1571</v>
      </c>
      <c r="B1474" s="43" t="s">
        <v>1619</v>
      </c>
      <c r="C1474" s="44"/>
      <c r="D1474" s="43" t="s">
        <v>60</v>
      </c>
      <c r="E1474" s="45"/>
      <c r="F1474" s="44"/>
      <c r="G1474" s="58">
        <v>3</v>
      </c>
      <c r="H1474" s="59"/>
      <c r="I1474" s="59"/>
      <c r="J1474" s="60"/>
      <c r="K1474" s="49" t="s">
        <v>61</v>
      </c>
      <c r="L1474" s="50"/>
      <c r="M1474" s="83"/>
      <c r="N1474" s="84"/>
      <c r="O1474" s="5" t="s">
        <v>1612</v>
      </c>
      <c r="P1474" s="43" t="s">
        <v>1620</v>
      </c>
      <c r="Q1474" s="44"/>
      <c r="R1474" s="43" t="s">
        <v>187</v>
      </c>
      <c r="S1474" s="44"/>
      <c r="T1474" s="6">
        <v>6</v>
      </c>
      <c r="U1474" s="49" t="s">
        <v>61</v>
      </c>
      <c r="V1474" s="50"/>
    </row>
    <row r="1475" spans="1:22" ht="14.25" customHeight="1" x14ac:dyDescent="0.3">
      <c r="A1475" s="10" t="s">
        <v>1571</v>
      </c>
      <c r="B1475" s="74" t="s">
        <v>944</v>
      </c>
      <c r="C1475" s="75"/>
      <c r="D1475" s="74" t="s">
        <v>60</v>
      </c>
      <c r="E1475" s="85"/>
      <c r="F1475" s="75"/>
      <c r="G1475" s="94">
        <v>3</v>
      </c>
      <c r="H1475" s="95"/>
      <c r="I1475" s="95"/>
      <c r="J1475" s="96"/>
      <c r="K1475" s="76" t="s">
        <v>61</v>
      </c>
      <c r="L1475" s="77"/>
      <c r="M1475" s="83"/>
      <c r="N1475" s="84"/>
      <c r="O1475" s="5" t="s">
        <v>1612</v>
      </c>
      <c r="P1475" s="43" t="s">
        <v>241</v>
      </c>
      <c r="Q1475" s="44"/>
      <c r="R1475" s="43" t="s">
        <v>187</v>
      </c>
      <c r="S1475" s="44"/>
      <c r="T1475" s="6">
        <v>6</v>
      </c>
      <c r="U1475" s="49" t="s">
        <v>61</v>
      </c>
      <c r="V1475" s="50"/>
    </row>
    <row r="1476" spans="1:22" ht="14.9" customHeight="1" x14ac:dyDescent="0.3">
      <c r="A1476" s="78" t="s">
        <v>1621</v>
      </c>
      <c r="B1476" s="78"/>
      <c r="C1476" s="78"/>
      <c r="D1476" s="78"/>
      <c r="E1476" s="78"/>
      <c r="F1476" s="78"/>
      <c r="G1476" s="78"/>
      <c r="H1476" s="78"/>
      <c r="I1476" s="78"/>
      <c r="J1476" s="78"/>
      <c r="K1476" s="78"/>
      <c r="L1476" s="78"/>
      <c r="M1476" s="83"/>
      <c r="N1476" s="84"/>
      <c r="O1476" s="5" t="s">
        <v>1612</v>
      </c>
      <c r="P1476" s="43" t="s">
        <v>59</v>
      </c>
      <c r="Q1476" s="44"/>
      <c r="R1476" s="43" t="s">
        <v>187</v>
      </c>
      <c r="S1476" s="44"/>
      <c r="T1476" s="6">
        <v>6</v>
      </c>
      <c r="U1476" s="49" t="s">
        <v>61</v>
      </c>
      <c r="V1476" s="50"/>
    </row>
    <row r="1477" spans="1:22" ht="14.25" customHeight="1" x14ac:dyDescent="0.3">
      <c r="A1477" s="8" t="s">
        <v>1612</v>
      </c>
      <c r="B1477" s="79" t="s">
        <v>1622</v>
      </c>
      <c r="C1477" s="80"/>
      <c r="D1477" s="79" t="s">
        <v>187</v>
      </c>
      <c r="E1477" s="89"/>
      <c r="F1477" s="80"/>
      <c r="G1477" s="97">
        <v>6</v>
      </c>
      <c r="H1477" s="98"/>
      <c r="I1477" s="98"/>
      <c r="J1477" s="99"/>
      <c r="K1477" s="81" t="s">
        <v>61</v>
      </c>
      <c r="L1477" s="82"/>
      <c r="M1477" s="83"/>
      <c r="N1477" s="84"/>
      <c r="O1477" s="5" t="s">
        <v>1612</v>
      </c>
      <c r="P1477" s="43" t="s">
        <v>216</v>
      </c>
      <c r="Q1477" s="44"/>
      <c r="R1477" s="43" t="s">
        <v>187</v>
      </c>
      <c r="S1477" s="44"/>
      <c r="T1477" s="6">
        <v>6</v>
      </c>
      <c r="U1477" s="49" t="s">
        <v>61</v>
      </c>
      <c r="V1477" s="50"/>
    </row>
    <row r="1478" spans="1:22" ht="14.5" customHeight="1" x14ac:dyDescent="0.3">
      <c r="A1478" s="5" t="s">
        <v>1612</v>
      </c>
      <c r="B1478" s="43" t="s">
        <v>1623</v>
      </c>
      <c r="C1478" s="44"/>
      <c r="D1478" s="43" t="s">
        <v>187</v>
      </c>
      <c r="E1478" s="45"/>
      <c r="F1478" s="44"/>
      <c r="G1478" s="58">
        <v>6</v>
      </c>
      <c r="H1478" s="59"/>
      <c r="I1478" s="59"/>
      <c r="J1478" s="60"/>
      <c r="K1478" s="49" t="s">
        <v>61</v>
      </c>
      <c r="L1478" s="50"/>
      <c r="M1478" s="83"/>
      <c r="N1478" s="84"/>
      <c r="O1478" s="5" t="s">
        <v>1612</v>
      </c>
      <c r="P1478" s="43" t="s">
        <v>1624</v>
      </c>
      <c r="Q1478" s="44"/>
      <c r="R1478" s="43" t="s">
        <v>187</v>
      </c>
      <c r="S1478" s="44"/>
      <c r="T1478" s="6">
        <v>6</v>
      </c>
      <c r="U1478" s="49" t="s">
        <v>61</v>
      </c>
      <c r="V1478" s="50"/>
    </row>
    <row r="1479" spans="1:22" ht="14.5" customHeight="1" x14ac:dyDescent="0.3">
      <c r="A1479" s="5" t="s">
        <v>1612</v>
      </c>
      <c r="B1479" s="43" t="s">
        <v>1625</v>
      </c>
      <c r="C1479" s="44"/>
      <c r="D1479" s="43" t="s">
        <v>187</v>
      </c>
      <c r="E1479" s="45"/>
      <c r="F1479" s="44"/>
      <c r="G1479" s="58">
        <v>5</v>
      </c>
      <c r="H1479" s="59"/>
      <c r="I1479" s="59"/>
      <c r="J1479" s="60"/>
      <c r="K1479" s="49" t="s">
        <v>61</v>
      </c>
      <c r="L1479" s="50"/>
      <c r="M1479" s="83"/>
      <c r="N1479" s="84"/>
      <c r="O1479" s="5" t="s">
        <v>1612</v>
      </c>
      <c r="P1479" s="43" t="s">
        <v>78</v>
      </c>
      <c r="Q1479" s="44"/>
      <c r="R1479" s="43" t="s">
        <v>187</v>
      </c>
      <c r="S1479" s="44"/>
      <c r="T1479" s="6">
        <v>6</v>
      </c>
      <c r="U1479" s="49" t="s">
        <v>61</v>
      </c>
      <c r="V1479" s="50"/>
    </row>
    <row r="1480" spans="1:22" ht="14.5" customHeight="1" x14ac:dyDescent="0.3">
      <c r="A1480" s="5" t="s">
        <v>1612</v>
      </c>
      <c r="B1480" s="43" t="s">
        <v>1626</v>
      </c>
      <c r="C1480" s="44"/>
      <c r="D1480" s="43" t="s">
        <v>187</v>
      </c>
      <c r="E1480" s="45"/>
      <c r="F1480" s="44"/>
      <c r="G1480" s="58">
        <v>5</v>
      </c>
      <c r="H1480" s="59"/>
      <c r="I1480" s="59"/>
      <c r="J1480" s="60"/>
      <c r="K1480" s="49" t="s">
        <v>61</v>
      </c>
      <c r="L1480" s="50"/>
      <c r="M1480" s="83"/>
      <c r="N1480" s="84"/>
      <c r="O1480" s="5" t="s">
        <v>1612</v>
      </c>
      <c r="P1480" s="43" t="s">
        <v>1627</v>
      </c>
      <c r="Q1480" s="44"/>
      <c r="R1480" s="43" t="s">
        <v>187</v>
      </c>
      <c r="S1480" s="44"/>
      <c r="T1480" s="6">
        <v>6</v>
      </c>
      <c r="U1480" s="49" t="s">
        <v>61</v>
      </c>
      <c r="V1480" s="50"/>
    </row>
    <row r="1481" spans="1:22" ht="14.5" customHeight="1" x14ac:dyDescent="0.3">
      <c r="A1481" s="5" t="s">
        <v>1612</v>
      </c>
      <c r="B1481" s="43" t="s">
        <v>1628</v>
      </c>
      <c r="C1481" s="44"/>
      <c r="D1481" s="43" t="s">
        <v>187</v>
      </c>
      <c r="E1481" s="45"/>
      <c r="F1481" s="44"/>
      <c r="G1481" s="58">
        <v>6</v>
      </c>
      <c r="H1481" s="59"/>
      <c r="I1481" s="59"/>
      <c r="J1481" s="60"/>
      <c r="K1481" s="49" t="s">
        <v>61</v>
      </c>
      <c r="L1481" s="50"/>
      <c r="M1481" s="83"/>
      <c r="N1481" s="84"/>
      <c r="O1481" s="5" t="s">
        <v>1612</v>
      </c>
      <c r="P1481" s="43" t="s">
        <v>779</v>
      </c>
      <c r="Q1481" s="44"/>
      <c r="R1481" s="43" t="s">
        <v>187</v>
      </c>
      <c r="S1481" s="44"/>
      <c r="T1481" s="6">
        <v>6</v>
      </c>
      <c r="U1481" s="49" t="s">
        <v>61</v>
      </c>
      <c r="V1481" s="50"/>
    </row>
    <row r="1482" spans="1:22" ht="14.5" customHeight="1" x14ac:dyDescent="0.3">
      <c r="A1482" s="5" t="s">
        <v>1612</v>
      </c>
      <c r="B1482" s="43" t="s">
        <v>578</v>
      </c>
      <c r="C1482" s="44"/>
      <c r="D1482" s="43" t="s">
        <v>187</v>
      </c>
      <c r="E1482" s="45"/>
      <c r="F1482" s="44"/>
      <c r="G1482" s="58">
        <v>6</v>
      </c>
      <c r="H1482" s="59"/>
      <c r="I1482" s="59"/>
      <c r="J1482" s="60"/>
      <c r="K1482" s="49" t="s">
        <v>61</v>
      </c>
      <c r="L1482" s="50"/>
      <c r="M1482" s="83"/>
      <c r="N1482" s="84"/>
      <c r="O1482" s="5" t="s">
        <v>1612</v>
      </c>
      <c r="P1482" s="43" t="s">
        <v>781</v>
      </c>
      <c r="Q1482" s="44"/>
      <c r="R1482" s="43" t="s">
        <v>187</v>
      </c>
      <c r="S1482" s="44"/>
      <c r="T1482" s="6">
        <v>6</v>
      </c>
      <c r="U1482" s="49" t="s">
        <v>61</v>
      </c>
      <c r="V1482" s="50"/>
    </row>
    <row r="1483" spans="1:22" ht="14.5" customHeight="1" x14ac:dyDescent="0.3">
      <c r="A1483" s="5" t="s">
        <v>1612</v>
      </c>
      <c r="B1483" s="43" t="s">
        <v>1629</v>
      </c>
      <c r="C1483" s="44"/>
      <c r="D1483" s="43" t="s">
        <v>187</v>
      </c>
      <c r="E1483" s="45"/>
      <c r="F1483" s="44"/>
      <c r="G1483" s="58">
        <v>6</v>
      </c>
      <c r="H1483" s="59"/>
      <c r="I1483" s="59"/>
      <c r="J1483" s="60"/>
      <c r="K1483" s="49" t="s">
        <v>61</v>
      </c>
      <c r="L1483" s="50"/>
      <c r="M1483" s="83"/>
      <c r="N1483" s="84"/>
      <c r="O1483" s="5" t="s">
        <v>1612</v>
      </c>
      <c r="P1483" s="43" t="s">
        <v>1630</v>
      </c>
      <c r="Q1483" s="44"/>
      <c r="R1483" s="43" t="s">
        <v>187</v>
      </c>
      <c r="S1483" s="44"/>
      <c r="T1483" s="6">
        <v>5</v>
      </c>
      <c r="U1483" s="49" t="s">
        <v>61</v>
      </c>
      <c r="V1483" s="50"/>
    </row>
    <row r="1484" spans="1:22" ht="14.5" customHeight="1" x14ac:dyDescent="0.3">
      <c r="A1484" s="5" t="s">
        <v>1612</v>
      </c>
      <c r="B1484" s="43" t="s">
        <v>1222</v>
      </c>
      <c r="C1484" s="44"/>
      <c r="D1484" s="43" t="s">
        <v>187</v>
      </c>
      <c r="E1484" s="45"/>
      <c r="F1484" s="44"/>
      <c r="G1484" s="58">
        <v>6</v>
      </c>
      <c r="H1484" s="59"/>
      <c r="I1484" s="59"/>
      <c r="J1484" s="60"/>
      <c r="K1484" s="49" t="s">
        <v>61</v>
      </c>
      <c r="L1484" s="50"/>
      <c r="M1484" s="83"/>
      <c r="N1484" s="84"/>
      <c r="O1484" s="5" t="s">
        <v>1612</v>
      </c>
      <c r="P1484" s="43" t="s">
        <v>1631</v>
      </c>
      <c r="Q1484" s="44"/>
      <c r="R1484" s="43" t="s">
        <v>187</v>
      </c>
      <c r="S1484" s="44"/>
      <c r="T1484" s="6">
        <v>6</v>
      </c>
      <c r="U1484" s="49" t="s">
        <v>61</v>
      </c>
      <c r="V1484" s="50"/>
    </row>
    <row r="1485" spans="1:22" ht="14.5" customHeight="1" x14ac:dyDescent="0.3">
      <c r="A1485" s="5" t="s">
        <v>1612</v>
      </c>
      <c r="B1485" s="43" t="s">
        <v>218</v>
      </c>
      <c r="C1485" s="44"/>
      <c r="D1485" s="43" t="s">
        <v>187</v>
      </c>
      <c r="E1485" s="45"/>
      <c r="F1485" s="44"/>
      <c r="G1485" s="58">
        <v>6</v>
      </c>
      <c r="H1485" s="59"/>
      <c r="I1485" s="59"/>
      <c r="J1485" s="60"/>
      <c r="K1485" s="49" t="s">
        <v>61</v>
      </c>
      <c r="L1485" s="50"/>
      <c r="M1485" s="83"/>
      <c r="N1485" s="84"/>
      <c r="O1485" s="5" t="s">
        <v>1612</v>
      </c>
      <c r="P1485" s="43" t="s">
        <v>1632</v>
      </c>
      <c r="Q1485" s="44"/>
      <c r="R1485" s="43" t="s">
        <v>187</v>
      </c>
      <c r="S1485" s="44"/>
      <c r="T1485" s="6">
        <v>6</v>
      </c>
      <c r="U1485" s="49" t="s">
        <v>61</v>
      </c>
      <c r="V1485" s="50"/>
    </row>
    <row r="1486" spans="1:22" ht="14.5" customHeight="1" x14ac:dyDescent="0.3">
      <c r="A1486" s="5" t="s">
        <v>1612</v>
      </c>
      <c r="B1486" s="43" t="s">
        <v>819</v>
      </c>
      <c r="C1486" s="44"/>
      <c r="D1486" s="43" t="s">
        <v>187</v>
      </c>
      <c r="E1486" s="45"/>
      <c r="F1486" s="44"/>
      <c r="G1486" s="58">
        <v>6</v>
      </c>
      <c r="H1486" s="59"/>
      <c r="I1486" s="59"/>
      <c r="J1486" s="60"/>
      <c r="K1486" s="49" t="s">
        <v>61</v>
      </c>
      <c r="L1486" s="50"/>
      <c r="M1486" s="83"/>
      <c r="N1486" s="84"/>
      <c r="O1486" s="5" t="s">
        <v>1612</v>
      </c>
      <c r="P1486" s="43" t="s">
        <v>1633</v>
      </c>
      <c r="Q1486" s="44"/>
      <c r="R1486" s="43" t="s">
        <v>187</v>
      </c>
      <c r="S1486" s="44"/>
      <c r="T1486" s="6">
        <v>6</v>
      </c>
      <c r="U1486" s="49" t="s">
        <v>61</v>
      </c>
      <c r="V1486" s="50"/>
    </row>
    <row r="1487" spans="1:22" ht="14.5" customHeight="1" x14ac:dyDescent="0.3">
      <c r="A1487" s="5" t="s">
        <v>1612</v>
      </c>
      <c r="B1487" s="43" t="s">
        <v>1634</v>
      </c>
      <c r="C1487" s="44"/>
      <c r="D1487" s="43" t="s">
        <v>187</v>
      </c>
      <c r="E1487" s="45"/>
      <c r="F1487" s="44"/>
      <c r="G1487" s="58">
        <v>5</v>
      </c>
      <c r="H1487" s="59"/>
      <c r="I1487" s="59"/>
      <c r="J1487" s="60"/>
      <c r="K1487" s="49" t="s">
        <v>61</v>
      </c>
      <c r="L1487" s="50"/>
      <c r="M1487" s="83"/>
      <c r="N1487" s="84"/>
      <c r="O1487" s="5" t="s">
        <v>1612</v>
      </c>
      <c r="P1487" s="43" t="s">
        <v>1039</v>
      </c>
      <c r="Q1487" s="44"/>
      <c r="R1487" s="43" t="s">
        <v>187</v>
      </c>
      <c r="S1487" s="44"/>
      <c r="T1487" s="6">
        <v>6</v>
      </c>
      <c r="U1487" s="49" t="s">
        <v>61</v>
      </c>
      <c r="V1487" s="50"/>
    </row>
    <row r="1488" spans="1:22" ht="14.5" customHeight="1" x14ac:dyDescent="0.3">
      <c r="A1488" s="5" t="s">
        <v>1612</v>
      </c>
      <c r="B1488" s="43" t="s">
        <v>165</v>
      </c>
      <c r="C1488" s="44"/>
      <c r="D1488" s="43" t="s">
        <v>187</v>
      </c>
      <c r="E1488" s="45"/>
      <c r="F1488" s="44"/>
      <c r="G1488" s="58">
        <v>6</v>
      </c>
      <c r="H1488" s="59"/>
      <c r="I1488" s="59"/>
      <c r="J1488" s="60"/>
      <c r="K1488" s="49" t="s">
        <v>61</v>
      </c>
      <c r="L1488" s="50"/>
      <c r="M1488" s="83"/>
      <c r="N1488" s="84"/>
      <c r="O1488" s="5" t="s">
        <v>1612</v>
      </c>
      <c r="P1488" s="43" t="s">
        <v>1241</v>
      </c>
      <c r="Q1488" s="44"/>
      <c r="R1488" s="43" t="s">
        <v>187</v>
      </c>
      <c r="S1488" s="44"/>
      <c r="T1488" s="6">
        <v>6</v>
      </c>
      <c r="U1488" s="49" t="s">
        <v>61</v>
      </c>
      <c r="V1488" s="50"/>
    </row>
    <row r="1489" spans="1:22" ht="14.5" customHeight="1" x14ac:dyDescent="0.3">
      <c r="A1489" s="5" t="s">
        <v>1612</v>
      </c>
      <c r="B1489" s="43" t="s">
        <v>89</v>
      </c>
      <c r="C1489" s="44"/>
      <c r="D1489" s="43" t="s">
        <v>187</v>
      </c>
      <c r="E1489" s="45"/>
      <c r="F1489" s="44"/>
      <c r="G1489" s="58">
        <v>5</v>
      </c>
      <c r="H1489" s="59"/>
      <c r="I1489" s="59"/>
      <c r="J1489" s="60"/>
      <c r="K1489" s="49" t="s">
        <v>61</v>
      </c>
      <c r="L1489" s="50"/>
      <c r="M1489" s="83"/>
      <c r="N1489" s="84"/>
      <c r="O1489" s="5" t="s">
        <v>1612</v>
      </c>
      <c r="P1489" s="43" t="s">
        <v>1593</v>
      </c>
      <c r="Q1489" s="44"/>
      <c r="R1489" s="43" t="s">
        <v>187</v>
      </c>
      <c r="S1489" s="44"/>
      <c r="T1489" s="6">
        <v>6</v>
      </c>
      <c r="U1489" s="49" t="s">
        <v>61</v>
      </c>
      <c r="V1489" s="50"/>
    </row>
    <row r="1490" spans="1:22" ht="14.5" customHeight="1" x14ac:dyDescent="0.3">
      <c r="A1490" s="5" t="s">
        <v>1612</v>
      </c>
      <c r="B1490" s="43" t="s">
        <v>1635</v>
      </c>
      <c r="C1490" s="44"/>
      <c r="D1490" s="43" t="s">
        <v>187</v>
      </c>
      <c r="E1490" s="45"/>
      <c r="F1490" s="44"/>
      <c r="G1490" s="58">
        <v>6</v>
      </c>
      <c r="H1490" s="59"/>
      <c r="I1490" s="59"/>
      <c r="J1490" s="60"/>
      <c r="K1490" s="49" t="s">
        <v>61</v>
      </c>
      <c r="L1490" s="50"/>
      <c r="M1490" s="83"/>
      <c r="N1490" s="84"/>
      <c r="O1490" s="5" t="s">
        <v>1612</v>
      </c>
      <c r="P1490" s="43" t="s">
        <v>1636</v>
      </c>
      <c r="Q1490" s="44"/>
      <c r="R1490" s="43" t="s">
        <v>187</v>
      </c>
      <c r="S1490" s="44"/>
      <c r="T1490" s="6">
        <v>6</v>
      </c>
      <c r="U1490" s="49" t="s">
        <v>61</v>
      </c>
      <c r="V1490" s="50"/>
    </row>
    <row r="1491" spans="1:22" ht="14.5" customHeight="1" x14ac:dyDescent="0.3">
      <c r="A1491" s="5" t="s">
        <v>1612</v>
      </c>
      <c r="B1491" s="43" t="s">
        <v>1637</v>
      </c>
      <c r="C1491" s="44"/>
      <c r="D1491" s="43" t="s">
        <v>187</v>
      </c>
      <c r="E1491" s="45"/>
      <c r="F1491" s="44"/>
      <c r="G1491" s="58">
        <v>6</v>
      </c>
      <c r="H1491" s="59"/>
      <c r="I1491" s="59"/>
      <c r="J1491" s="60"/>
      <c r="K1491" s="49" t="s">
        <v>61</v>
      </c>
      <c r="L1491" s="50"/>
      <c r="M1491" s="83"/>
      <c r="N1491" s="84"/>
      <c r="O1491" s="5" t="s">
        <v>1612</v>
      </c>
      <c r="P1491" s="43" t="s">
        <v>1638</v>
      </c>
      <c r="Q1491" s="44"/>
      <c r="R1491" s="43" t="s">
        <v>187</v>
      </c>
      <c r="S1491" s="44"/>
      <c r="T1491" s="6">
        <v>6</v>
      </c>
      <c r="U1491" s="49" t="s">
        <v>61</v>
      </c>
      <c r="V1491" s="50"/>
    </row>
    <row r="1492" spans="1:22" ht="14.5" customHeight="1" x14ac:dyDescent="0.3">
      <c r="A1492" s="5" t="s">
        <v>1612</v>
      </c>
      <c r="B1492" s="43" t="s">
        <v>344</v>
      </c>
      <c r="C1492" s="44"/>
      <c r="D1492" s="43" t="s">
        <v>187</v>
      </c>
      <c r="E1492" s="45"/>
      <c r="F1492" s="44"/>
      <c r="G1492" s="58">
        <v>6</v>
      </c>
      <c r="H1492" s="59"/>
      <c r="I1492" s="59"/>
      <c r="J1492" s="60"/>
      <c r="K1492" s="49" t="s">
        <v>61</v>
      </c>
      <c r="L1492" s="50"/>
      <c r="M1492" s="83"/>
      <c r="N1492" s="84"/>
      <c r="O1492" s="5" t="s">
        <v>1612</v>
      </c>
      <c r="P1492" s="43" t="s">
        <v>1170</v>
      </c>
      <c r="Q1492" s="44"/>
      <c r="R1492" s="43" t="s">
        <v>187</v>
      </c>
      <c r="S1492" s="44"/>
      <c r="T1492" s="6">
        <v>6</v>
      </c>
      <c r="U1492" s="49" t="s">
        <v>61</v>
      </c>
      <c r="V1492" s="50"/>
    </row>
    <row r="1493" spans="1:22" ht="14.5" customHeight="1" x14ac:dyDescent="0.3">
      <c r="A1493" s="5" t="s">
        <v>1612</v>
      </c>
      <c r="B1493" s="43" t="s">
        <v>1639</v>
      </c>
      <c r="C1493" s="44"/>
      <c r="D1493" s="43" t="s">
        <v>187</v>
      </c>
      <c r="E1493" s="45"/>
      <c r="F1493" s="44"/>
      <c r="G1493" s="58">
        <v>6</v>
      </c>
      <c r="H1493" s="59"/>
      <c r="I1493" s="59"/>
      <c r="J1493" s="60"/>
      <c r="K1493" s="49" t="s">
        <v>61</v>
      </c>
      <c r="L1493" s="50"/>
      <c r="M1493" s="83"/>
      <c r="N1493" s="84"/>
      <c r="O1493" s="5" t="s">
        <v>1612</v>
      </c>
      <c r="P1493" s="43" t="s">
        <v>1640</v>
      </c>
      <c r="Q1493" s="44"/>
      <c r="R1493" s="43" t="s">
        <v>187</v>
      </c>
      <c r="S1493" s="44"/>
      <c r="T1493" s="6">
        <v>6</v>
      </c>
      <c r="U1493" s="49" t="s">
        <v>61</v>
      </c>
      <c r="V1493" s="50"/>
    </row>
    <row r="1494" spans="1:22" ht="14.5" customHeight="1" x14ac:dyDescent="0.3">
      <c r="A1494" s="5" t="s">
        <v>1612</v>
      </c>
      <c r="B1494" s="43" t="s">
        <v>1641</v>
      </c>
      <c r="C1494" s="44"/>
      <c r="D1494" s="43" t="s">
        <v>187</v>
      </c>
      <c r="E1494" s="45"/>
      <c r="F1494" s="44"/>
      <c r="G1494" s="58">
        <v>6</v>
      </c>
      <c r="H1494" s="59"/>
      <c r="I1494" s="59"/>
      <c r="J1494" s="60"/>
      <c r="K1494" s="49" t="s">
        <v>61</v>
      </c>
      <c r="L1494" s="50"/>
      <c r="M1494" s="83"/>
      <c r="N1494" s="84"/>
      <c r="O1494" s="5" t="s">
        <v>1612</v>
      </c>
      <c r="P1494" s="43" t="s">
        <v>1642</v>
      </c>
      <c r="Q1494" s="44"/>
      <c r="R1494" s="43" t="s">
        <v>187</v>
      </c>
      <c r="S1494" s="44"/>
      <c r="T1494" s="6">
        <v>6</v>
      </c>
      <c r="U1494" s="49" t="s">
        <v>61</v>
      </c>
      <c r="V1494" s="50"/>
    </row>
    <row r="1495" spans="1:22" ht="14.5" customHeight="1" x14ac:dyDescent="0.3">
      <c r="A1495" s="5" t="s">
        <v>1612</v>
      </c>
      <c r="B1495" s="43" t="s">
        <v>1237</v>
      </c>
      <c r="C1495" s="44"/>
      <c r="D1495" s="43" t="s">
        <v>187</v>
      </c>
      <c r="E1495" s="45"/>
      <c r="F1495" s="44"/>
      <c r="G1495" s="58">
        <v>6</v>
      </c>
      <c r="H1495" s="59"/>
      <c r="I1495" s="59"/>
      <c r="J1495" s="60"/>
      <c r="K1495" s="49" t="s">
        <v>61</v>
      </c>
      <c r="L1495" s="50"/>
      <c r="M1495" s="83"/>
      <c r="N1495" s="84"/>
      <c r="O1495" s="5" t="s">
        <v>1612</v>
      </c>
      <c r="P1495" s="43" t="s">
        <v>1643</v>
      </c>
      <c r="Q1495" s="44"/>
      <c r="R1495" s="43" t="s">
        <v>187</v>
      </c>
      <c r="S1495" s="44"/>
      <c r="T1495" s="6">
        <v>6</v>
      </c>
      <c r="U1495" s="49" t="s">
        <v>61</v>
      </c>
      <c r="V1495" s="50"/>
    </row>
    <row r="1496" spans="1:22" ht="14.5" customHeight="1" x14ac:dyDescent="0.3">
      <c r="A1496" s="5" t="s">
        <v>1612</v>
      </c>
      <c r="B1496" s="43" t="s">
        <v>1516</v>
      </c>
      <c r="C1496" s="44"/>
      <c r="D1496" s="43" t="s">
        <v>187</v>
      </c>
      <c r="E1496" s="45"/>
      <c r="F1496" s="44"/>
      <c r="G1496" s="58">
        <v>6</v>
      </c>
      <c r="H1496" s="59"/>
      <c r="I1496" s="59"/>
      <c r="J1496" s="60"/>
      <c r="K1496" s="49" t="s">
        <v>61</v>
      </c>
      <c r="L1496" s="50"/>
      <c r="M1496" s="83"/>
      <c r="N1496" s="84"/>
      <c r="O1496" s="5" t="s">
        <v>1612</v>
      </c>
      <c r="P1496" s="43" t="s">
        <v>867</v>
      </c>
      <c r="Q1496" s="44"/>
      <c r="R1496" s="43" t="s">
        <v>187</v>
      </c>
      <c r="S1496" s="44"/>
      <c r="T1496" s="6">
        <v>5</v>
      </c>
      <c r="U1496" s="49" t="s">
        <v>61</v>
      </c>
      <c r="V1496" s="50"/>
    </row>
    <row r="1497" spans="1:22" ht="14.5" customHeight="1" x14ac:dyDescent="0.3">
      <c r="A1497" s="5" t="s">
        <v>1612</v>
      </c>
      <c r="B1497" s="43" t="s">
        <v>352</v>
      </c>
      <c r="C1497" s="44"/>
      <c r="D1497" s="43" t="s">
        <v>187</v>
      </c>
      <c r="E1497" s="45"/>
      <c r="F1497" s="44"/>
      <c r="G1497" s="58">
        <v>5</v>
      </c>
      <c r="H1497" s="59"/>
      <c r="I1497" s="59"/>
      <c r="J1497" s="60"/>
      <c r="K1497" s="49" t="s">
        <v>61</v>
      </c>
      <c r="L1497" s="50"/>
      <c r="M1497" s="83"/>
      <c r="N1497" s="84"/>
      <c r="O1497" s="5" t="s">
        <v>1612</v>
      </c>
      <c r="P1497" s="43" t="s">
        <v>1644</v>
      </c>
      <c r="Q1497" s="44"/>
      <c r="R1497" s="43" t="s">
        <v>187</v>
      </c>
      <c r="S1497" s="44"/>
      <c r="T1497" s="6">
        <v>5</v>
      </c>
      <c r="U1497" s="49" t="s">
        <v>61</v>
      </c>
      <c r="V1497" s="50"/>
    </row>
    <row r="1498" spans="1:22" ht="14.5" customHeight="1" x14ac:dyDescent="0.3">
      <c r="A1498" s="5" t="s">
        <v>1612</v>
      </c>
      <c r="B1498" s="43" t="s">
        <v>1645</v>
      </c>
      <c r="C1498" s="44"/>
      <c r="D1498" s="43" t="s">
        <v>187</v>
      </c>
      <c r="E1498" s="45"/>
      <c r="F1498" s="44"/>
      <c r="G1498" s="58">
        <v>6</v>
      </c>
      <c r="H1498" s="59"/>
      <c r="I1498" s="59"/>
      <c r="J1498" s="60"/>
      <c r="K1498" s="49" t="s">
        <v>61</v>
      </c>
      <c r="L1498" s="50"/>
      <c r="M1498" s="83"/>
      <c r="N1498" s="84"/>
      <c r="O1498" s="5" t="s">
        <v>1612</v>
      </c>
      <c r="P1498" s="43" t="s">
        <v>525</v>
      </c>
      <c r="Q1498" s="44"/>
      <c r="R1498" s="43" t="s">
        <v>187</v>
      </c>
      <c r="S1498" s="44"/>
      <c r="T1498" s="6">
        <v>6</v>
      </c>
      <c r="U1498" s="49" t="s">
        <v>61</v>
      </c>
      <c r="V1498" s="50"/>
    </row>
    <row r="1499" spans="1:22" ht="14.5" customHeight="1" x14ac:dyDescent="0.3">
      <c r="A1499" s="5" t="s">
        <v>1612</v>
      </c>
      <c r="B1499" s="43" t="s">
        <v>1646</v>
      </c>
      <c r="C1499" s="44"/>
      <c r="D1499" s="43" t="s">
        <v>187</v>
      </c>
      <c r="E1499" s="45"/>
      <c r="F1499" s="44"/>
      <c r="G1499" s="58">
        <v>6</v>
      </c>
      <c r="H1499" s="59"/>
      <c r="I1499" s="59"/>
      <c r="J1499" s="60"/>
      <c r="K1499" s="49" t="s">
        <v>61</v>
      </c>
      <c r="L1499" s="50"/>
      <c r="M1499" s="83"/>
      <c r="N1499" s="84"/>
      <c r="O1499" s="5" t="s">
        <v>1612</v>
      </c>
      <c r="P1499" s="43" t="s">
        <v>271</v>
      </c>
      <c r="Q1499" s="44"/>
      <c r="R1499" s="43" t="s">
        <v>187</v>
      </c>
      <c r="S1499" s="44"/>
      <c r="T1499" s="6">
        <v>5</v>
      </c>
      <c r="U1499" s="49" t="s">
        <v>61</v>
      </c>
      <c r="V1499" s="50"/>
    </row>
    <row r="1500" spans="1:22" ht="14.5" customHeight="1" x14ac:dyDescent="0.3">
      <c r="A1500" s="5" t="s">
        <v>1612</v>
      </c>
      <c r="B1500" s="43" t="s">
        <v>1647</v>
      </c>
      <c r="C1500" s="44"/>
      <c r="D1500" s="43" t="s">
        <v>187</v>
      </c>
      <c r="E1500" s="45"/>
      <c r="F1500" s="44"/>
      <c r="G1500" s="58">
        <v>6</v>
      </c>
      <c r="H1500" s="59"/>
      <c r="I1500" s="59"/>
      <c r="J1500" s="60"/>
      <c r="K1500" s="49" t="s">
        <v>61</v>
      </c>
      <c r="L1500" s="50"/>
      <c r="M1500" s="83"/>
      <c r="N1500" s="84"/>
      <c r="O1500" s="5" t="s">
        <v>1612</v>
      </c>
      <c r="P1500" s="43" t="s">
        <v>1648</v>
      </c>
      <c r="Q1500" s="44"/>
      <c r="R1500" s="43" t="s">
        <v>187</v>
      </c>
      <c r="S1500" s="44"/>
      <c r="T1500" s="6">
        <v>6</v>
      </c>
      <c r="U1500" s="49" t="s">
        <v>61</v>
      </c>
      <c r="V1500" s="50"/>
    </row>
    <row r="1501" spans="1:22" ht="14.5" customHeight="1" x14ac:dyDescent="0.3">
      <c r="A1501" s="5" t="s">
        <v>1612</v>
      </c>
      <c r="B1501" s="43" t="s">
        <v>194</v>
      </c>
      <c r="C1501" s="44"/>
      <c r="D1501" s="43" t="s">
        <v>187</v>
      </c>
      <c r="E1501" s="45"/>
      <c r="F1501" s="44"/>
      <c r="G1501" s="58">
        <v>6</v>
      </c>
      <c r="H1501" s="59"/>
      <c r="I1501" s="59"/>
      <c r="J1501" s="60"/>
      <c r="K1501" s="49" t="s">
        <v>61</v>
      </c>
      <c r="L1501" s="50"/>
      <c r="M1501" s="83"/>
      <c r="N1501" s="84"/>
      <c r="O1501" s="5" t="s">
        <v>1612</v>
      </c>
      <c r="P1501" s="43" t="s">
        <v>1649</v>
      </c>
      <c r="Q1501" s="44"/>
      <c r="R1501" s="43" t="s">
        <v>187</v>
      </c>
      <c r="S1501" s="44"/>
      <c r="T1501" s="6">
        <v>5</v>
      </c>
      <c r="U1501" s="49" t="s">
        <v>61</v>
      </c>
      <c r="V1501" s="50"/>
    </row>
    <row r="1502" spans="1:22" ht="14.5" customHeight="1" x14ac:dyDescent="0.3">
      <c r="A1502" s="5" t="s">
        <v>1612</v>
      </c>
      <c r="B1502" s="43" t="s">
        <v>1650</v>
      </c>
      <c r="C1502" s="44"/>
      <c r="D1502" s="43" t="s">
        <v>187</v>
      </c>
      <c r="E1502" s="45"/>
      <c r="F1502" s="44"/>
      <c r="G1502" s="58">
        <v>5</v>
      </c>
      <c r="H1502" s="59"/>
      <c r="I1502" s="59"/>
      <c r="J1502" s="60"/>
      <c r="K1502" s="49" t="s">
        <v>61</v>
      </c>
      <c r="L1502" s="50"/>
      <c r="M1502" s="83"/>
      <c r="N1502" s="84"/>
      <c r="O1502" s="10" t="s">
        <v>1612</v>
      </c>
      <c r="P1502" s="74" t="s">
        <v>1651</v>
      </c>
      <c r="Q1502" s="75"/>
      <c r="R1502" s="74" t="s">
        <v>187</v>
      </c>
      <c r="S1502" s="75"/>
      <c r="T1502" s="11">
        <v>6</v>
      </c>
      <c r="U1502" s="76" t="s">
        <v>61</v>
      </c>
      <c r="V1502" s="77"/>
    </row>
    <row r="1503" spans="1:22" ht="14.5" customHeight="1" x14ac:dyDescent="0.3">
      <c r="A1503" s="5" t="s">
        <v>1612</v>
      </c>
      <c r="B1503" s="43" t="s">
        <v>1652</v>
      </c>
      <c r="C1503" s="44"/>
      <c r="D1503" s="43" t="s">
        <v>187</v>
      </c>
      <c r="E1503" s="45"/>
      <c r="F1503" s="44"/>
      <c r="G1503" s="58">
        <v>6</v>
      </c>
      <c r="H1503" s="59"/>
      <c r="I1503" s="59"/>
      <c r="J1503" s="60"/>
      <c r="K1503" s="49" t="s">
        <v>61</v>
      </c>
      <c r="L1503" s="50"/>
      <c r="M1503" s="83"/>
      <c r="N1503" s="84"/>
      <c r="O1503" s="78" t="s">
        <v>1653</v>
      </c>
      <c r="P1503" s="78"/>
      <c r="Q1503" s="78"/>
      <c r="R1503" s="78"/>
      <c r="S1503" s="78"/>
      <c r="T1503" s="78"/>
      <c r="U1503" s="78"/>
      <c r="V1503" s="78"/>
    </row>
    <row r="1504" spans="1:22" ht="14.5" customHeight="1" x14ac:dyDescent="0.3">
      <c r="A1504" s="5" t="s">
        <v>1612</v>
      </c>
      <c r="B1504" s="43" t="s">
        <v>1654</v>
      </c>
      <c r="C1504" s="44"/>
      <c r="D1504" s="43" t="s">
        <v>187</v>
      </c>
      <c r="E1504" s="45"/>
      <c r="F1504" s="44"/>
      <c r="G1504" s="58">
        <v>6</v>
      </c>
      <c r="H1504" s="59"/>
      <c r="I1504" s="59"/>
      <c r="J1504" s="60"/>
      <c r="K1504" s="49" t="s">
        <v>61</v>
      </c>
      <c r="L1504" s="50"/>
      <c r="M1504" s="83"/>
      <c r="N1504" s="84"/>
      <c r="O1504" s="8" t="s">
        <v>1655</v>
      </c>
      <c r="P1504" s="79" t="s">
        <v>757</v>
      </c>
      <c r="Q1504" s="80"/>
      <c r="R1504" s="79" t="s">
        <v>60</v>
      </c>
      <c r="S1504" s="80"/>
      <c r="T1504" s="13">
        <v>4</v>
      </c>
      <c r="U1504" s="81" t="s">
        <v>61</v>
      </c>
      <c r="V1504" s="82"/>
    </row>
    <row r="1505" spans="1:24" ht="14.5" customHeight="1" x14ac:dyDescent="0.3">
      <c r="A1505" s="5" t="s">
        <v>1612</v>
      </c>
      <c r="B1505" s="43" t="s">
        <v>1656</v>
      </c>
      <c r="C1505" s="44"/>
      <c r="D1505" s="43" t="s">
        <v>187</v>
      </c>
      <c r="E1505" s="45"/>
      <c r="F1505" s="44"/>
      <c r="G1505" s="58">
        <v>6</v>
      </c>
      <c r="H1505" s="59"/>
      <c r="I1505" s="59"/>
      <c r="J1505" s="60"/>
      <c r="K1505" s="49" t="s">
        <v>61</v>
      </c>
      <c r="L1505" s="50"/>
      <c r="M1505" s="83"/>
      <c r="N1505" s="84"/>
      <c r="O1505" s="5" t="s">
        <v>1655</v>
      </c>
      <c r="P1505" s="43" t="s">
        <v>1540</v>
      </c>
      <c r="Q1505" s="44"/>
      <c r="R1505" s="43" t="s">
        <v>60</v>
      </c>
      <c r="S1505" s="44"/>
      <c r="T1505" s="6">
        <v>4</v>
      </c>
      <c r="U1505" s="49" t="s">
        <v>61</v>
      </c>
      <c r="V1505" s="50"/>
    </row>
    <row r="1506" spans="1:24" ht="13.5" customHeight="1" x14ac:dyDescent="0.3">
      <c r="A1506" s="51" t="s">
        <v>1657</v>
      </c>
      <c r="B1506" s="51"/>
      <c r="C1506" s="51"/>
      <c r="D1506" s="51"/>
      <c r="E1506" s="51"/>
      <c r="F1506" s="51"/>
      <c r="G1506" s="51"/>
      <c r="H1506" s="51"/>
      <c r="I1506" s="51"/>
      <c r="J1506" s="51"/>
      <c r="K1506" s="51"/>
      <c r="L1506" s="51"/>
      <c r="M1506" s="51"/>
      <c r="N1506" s="51"/>
      <c r="O1506" s="51"/>
      <c r="P1506" s="51"/>
      <c r="Q1506" s="51"/>
      <c r="R1506" s="51"/>
      <c r="S1506" s="51"/>
      <c r="T1506" s="51"/>
      <c r="U1506" s="51"/>
      <c r="V1506" s="51"/>
      <c r="W1506" s="51"/>
      <c r="X1506" s="51"/>
    </row>
    <row r="1507" spans="1:24" ht="15" customHeight="1" x14ac:dyDescent="0.3">
      <c r="A1507" s="52" t="s">
        <v>9</v>
      </c>
      <c r="B1507" s="52"/>
      <c r="C1507" s="52"/>
      <c r="D1507" s="52"/>
      <c r="E1507" s="52"/>
      <c r="F1507" s="52"/>
      <c r="G1507" s="52"/>
      <c r="H1507" s="52"/>
      <c r="I1507" s="52"/>
      <c r="J1507" s="52"/>
      <c r="K1507" s="52"/>
      <c r="L1507" s="52"/>
      <c r="M1507" s="52"/>
      <c r="N1507" s="52"/>
      <c r="O1507" s="52"/>
      <c r="P1507" s="52"/>
      <c r="Q1507" s="52"/>
      <c r="R1507" s="52"/>
      <c r="S1507" s="52"/>
      <c r="T1507" s="52"/>
      <c r="U1507" s="52"/>
      <c r="V1507" s="52"/>
      <c r="W1507" s="52"/>
      <c r="X1507" s="52"/>
    </row>
    <row r="1508" spans="1:24" ht="7.5" customHeight="1" x14ac:dyDescent="0.3">
      <c r="A1508" s="65"/>
      <c r="B1508" s="65"/>
      <c r="C1508" s="65"/>
      <c r="D1508" s="65"/>
      <c r="E1508" s="65"/>
      <c r="F1508" s="65"/>
      <c r="G1508" s="65"/>
      <c r="H1508" s="65"/>
      <c r="I1508" s="65"/>
      <c r="J1508" s="65"/>
      <c r="K1508" s="65"/>
      <c r="L1508" s="65"/>
      <c r="M1508" s="65"/>
      <c r="N1508" s="65"/>
      <c r="O1508" s="65"/>
      <c r="P1508" s="65"/>
      <c r="Q1508" s="65"/>
      <c r="R1508" s="65"/>
      <c r="S1508" s="65"/>
      <c r="T1508" s="65"/>
      <c r="U1508" s="65"/>
      <c r="V1508" s="65"/>
      <c r="W1508" s="65"/>
    </row>
    <row r="1509" spans="1:24" ht="34.5" customHeight="1" x14ac:dyDescent="0.3">
      <c r="A1509" s="93" t="s">
        <v>51</v>
      </c>
      <c r="B1509" s="93"/>
      <c r="C1509" s="93"/>
      <c r="D1509" s="93"/>
      <c r="E1509" s="93"/>
      <c r="F1509" s="93"/>
      <c r="G1509" s="93"/>
      <c r="H1509" s="93"/>
      <c r="I1509" s="93"/>
      <c r="J1509" s="93"/>
      <c r="K1509" s="93"/>
      <c r="L1509" s="93"/>
      <c r="M1509" s="93"/>
      <c r="N1509" s="93"/>
      <c r="O1509" s="93"/>
      <c r="P1509" s="93"/>
      <c r="Q1509" s="93"/>
      <c r="R1509" s="93"/>
      <c r="S1509" s="93"/>
      <c r="T1509" s="93"/>
      <c r="U1509" s="93"/>
      <c r="V1509" s="93"/>
      <c r="W1509" s="93"/>
      <c r="X1509" s="93"/>
    </row>
    <row r="1510" spans="1:24" ht="8.25" customHeight="1" x14ac:dyDescent="0.3">
      <c r="A1510" s="131"/>
      <c r="B1510" s="131"/>
      <c r="C1510" s="131"/>
      <c r="D1510" s="131"/>
      <c r="E1510" s="131"/>
      <c r="F1510" s="131"/>
      <c r="G1510" s="131"/>
      <c r="H1510" s="131"/>
      <c r="I1510" s="131"/>
      <c r="J1510" s="131"/>
      <c r="K1510" s="131"/>
      <c r="L1510" s="131"/>
      <c r="M1510" s="131"/>
      <c r="N1510" s="131"/>
      <c r="O1510" s="131"/>
      <c r="P1510" s="131"/>
      <c r="Q1510" s="131"/>
      <c r="R1510" s="131"/>
      <c r="S1510" s="131"/>
      <c r="T1510" s="131"/>
      <c r="U1510" s="131"/>
    </row>
    <row r="1511" spans="1:24" ht="41.25" customHeight="1" x14ac:dyDescent="0.25">
      <c r="A1511" s="3" t="s">
        <v>52</v>
      </c>
      <c r="B1511" s="67" t="s">
        <v>53</v>
      </c>
      <c r="C1511" s="68"/>
      <c r="D1511" s="69" t="s">
        <v>54</v>
      </c>
      <c r="E1511" s="70"/>
      <c r="F1511" s="71"/>
      <c r="G1511" s="69" t="s">
        <v>55</v>
      </c>
      <c r="H1511" s="70"/>
      <c r="I1511" s="70"/>
      <c r="J1511" s="71"/>
      <c r="K1511" s="72" t="s">
        <v>56</v>
      </c>
      <c r="L1511" s="73"/>
      <c r="M1511" s="83"/>
      <c r="N1511" s="84"/>
      <c r="O1511" s="3" t="s">
        <v>52</v>
      </c>
      <c r="P1511" s="67" t="s">
        <v>53</v>
      </c>
      <c r="Q1511" s="68"/>
      <c r="R1511" s="69" t="s">
        <v>54</v>
      </c>
      <c r="S1511" s="71"/>
      <c r="T1511" s="4" t="s">
        <v>55</v>
      </c>
      <c r="U1511" s="72" t="s">
        <v>56</v>
      </c>
      <c r="V1511" s="73"/>
    </row>
    <row r="1512" spans="1:24" ht="14.5" customHeight="1" x14ac:dyDescent="0.3">
      <c r="A1512" s="5" t="s">
        <v>1655</v>
      </c>
      <c r="B1512" s="43" t="s">
        <v>155</v>
      </c>
      <c r="C1512" s="44"/>
      <c r="D1512" s="43" t="s">
        <v>60</v>
      </c>
      <c r="E1512" s="45"/>
      <c r="F1512" s="44"/>
      <c r="G1512" s="58">
        <v>4</v>
      </c>
      <c r="H1512" s="59"/>
      <c r="I1512" s="59"/>
      <c r="J1512" s="60"/>
      <c r="K1512" s="49" t="s">
        <v>61</v>
      </c>
      <c r="L1512" s="50"/>
      <c r="M1512" s="83"/>
      <c r="N1512" s="84"/>
      <c r="O1512" s="5" t="s">
        <v>1655</v>
      </c>
      <c r="P1512" s="43" t="s">
        <v>1111</v>
      </c>
      <c r="Q1512" s="44"/>
      <c r="R1512" s="43" t="s">
        <v>60</v>
      </c>
      <c r="S1512" s="44"/>
      <c r="T1512" s="6">
        <v>4</v>
      </c>
      <c r="U1512" s="103" t="s">
        <v>61</v>
      </c>
      <c r="V1512" s="104"/>
    </row>
    <row r="1513" spans="1:24" ht="14.5" customHeight="1" x14ac:dyDescent="0.3">
      <c r="A1513" s="5" t="s">
        <v>1655</v>
      </c>
      <c r="B1513" s="43" t="s">
        <v>1658</v>
      </c>
      <c r="C1513" s="44"/>
      <c r="D1513" s="43" t="s">
        <v>60</v>
      </c>
      <c r="E1513" s="45"/>
      <c r="F1513" s="44"/>
      <c r="G1513" s="58">
        <v>4</v>
      </c>
      <c r="H1513" s="59"/>
      <c r="I1513" s="59"/>
      <c r="J1513" s="60"/>
      <c r="K1513" s="49" t="s">
        <v>61</v>
      </c>
      <c r="L1513" s="50"/>
      <c r="M1513" s="83"/>
      <c r="N1513" s="84"/>
      <c r="O1513" s="5" t="s">
        <v>1655</v>
      </c>
      <c r="P1513" s="43" t="s">
        <v>137</v>
      </c>
      <c r="Q1513" s="44"/>
      <c r="R1513" s="43" t="s">
        <v>60</v>
      </c>
      <c r="S1513" s="44"/>
      <c r="T1513" s="6">
        <v>4</v>
      </c>
      <c r="U1513" s="103" t="s">
        <v>61</v>
      </c>
      <c r="V1513" s="104"/>
    </row>
    <row r="1514" spans="1:24" ht="14.5" customHeight="1" x14ac:dyDescent="0.3">
      <c r="A1514" s="5" t="s">
        <v>1655</v>
      </c>
      <c r="B1514" s="43" t="s">
        <v>71</v>
      </c>
      <c r="C1514" s="44"/>
      <c r="D1514" s="43" t="s">
        <v>60</v>
      </c>
      <c r="E1514" s="45"/>
      <c r="F1514" s="44"/>
      <c r="G1514" s="58">
        <v>4</v>
      </c>
      <c r="H1514" s="59"/>
      <c r="I1514" s="59"/>
      <c r="J1514" s="60"/>
      <c r="K1514" s="49" t="s">
        <v>61</v>
      </c>
      <c r="L1514" s="50"/>
      <c r="M1514" s="83"/>
      <c r="N1514" s="84"/>
      <c r="O1514" s="5" t="s">
        <v>1655</v>
      </c>
      <c r="P1514" s="43" t="s">
        <v>139</v>
      </c>
      <c r="Q1514" s="44"/>
      <c r="R1514" s="43" t="s">
        <v>60</v>
      </c>
      <c r="S1514" s="44"/>
      <c r="T1514" s="6">
        <v>4</v>
      </c>
      <c r="U1514" s="103" t="s">
        <v>61</v>
      </c>
      <c r="V1514" s="104"/>
    </row>
    <row r="1515" spans="1:24" ht="14.5" customHeight="1" x14ac:dyDescent="0.3">
      <c r="A1515" s="5" t="s">
        <v>1655</v>
      </c>
      <c r="B1515" s="43" t="s">
        <v>159</v>
      </c>
      <c r="C1515" s="44"/>
      <c r="D1515" s="43" t="s">
        <v>60</v>
      </c>
      <c r="E1515" s="45"/>
      <c r="F1515" s="44"/>
      <c r="G1515" s="58">
        <v>4</v>
      </c>
      <c r="H1515" s="59"/>
      <c r="I1515" s="59"/>
      <c r="J1515" s="60"/>
      <c r="K1515" s="49" t="s">
        <v>61</v>
      </c>
      <c r="L1515" s="50"/>
      <c r="M1515" s="83"/>
      <c r="N1515" s="84"/>
      <c r="O1515" s="5" t="s">
        <v>1655</v>
      </c>
      <c r="P1515" s="43" t="s">
        <v>210</v>
      </c>
      <c r="Q1515" s="44"/>
      <c r="R1515" s="43" t="s">
        <v>60</v>
      </c>
      <c r="S1515" s="44"/>
      <c r="T1515" s="6">
        <v>4</v>
      </c>
      <c r="U1515" s="103" t="s">
        <v>61</v>
      </c>
      <c r="V1515" s="104"/>
    </row>
    <row r="1516" spans="1:24" ht="14.5" customHeight="1" x14ac:dyDescent="0.3">
      <c r="A1516" s="5" t="s">
        <v>1655</v>
      </c>
      <c r="B1516" s="43" t="s">
        <v>819</v>
      </c>
      <c r="C1516" s="44"/>
      <c r="D1516" s="43" t="s">
        <v>60</v>
      </c>
      <c r="E1516" s="45"/>
      <c r="F1516" s="44"/>
      <c r="G1516" s="58">
        <v>4</v>
      </c>
      <c r="H1516" s="59"/>
      <c r="I1516" s="59"/>
      <c r="J1516" s="60"/>
      <c r="K1516" s="49" t="s">
        <v>61</v>
      </c>
      <c r="L1516" s="50"/>
      <c r="M1516" s="83"/>
      <c r="N1516" s="84"/>
      <c r="O1516" s="5" t="s">
        <v>1655</v>
      </c>
      <c r="P1516" s="43" t="s">
        <v>624</v>
      </c>
      <c r="Q1516" s="44"/>
      <c r="R1516" s="43" t="s">
        <v>60</v>
      </c>
      <c r="S1516" s="44"/>
      <c r="T1516" s="6">
        <v>4</v>
      </c>
      <c r="U1516" s="103" t="s">
        <v>61</v>
      </c>
      <c r="V1516" s="104"/>
    </row>
    <row r="1517" spans="1:24" ht="14.5" customHeight="1" x14ac:dyDescent="0.3">
      <c r="A1517" s="5" t="s">
        <v>1655</v>
      </c>
      <c r="B1517" s="43" t="s">
        <v>1659</v>
      </c>
      <c r="C1517" s="44"/>
      <c r="D1517" s="43" t="s">
        <v>60</v>
      </c>
      <c r="E1517" s="45"/>
      <c r="F1517" s="44"/>
      <c r="G1517" s="58">
        <v>4</v>
      </c>
      <c r="H1517" s="59"/>
      <c r="I1517" s="59"/>
      <c r="J1517" s="60"/>
      <c r="K1517" s="49" t="s">
        <v>61</v>
      </c>
      <c r="L1517" s="50"/>
      <c r="M1517" s="83"/>
      <c r="N1517" s="84"/>
      <c r="O1517" s="5" t="s">
        <v>1655</v>
      </c>
      <c r="P1517" s="43" t="s">
        <v>241</v>
      </c>
      <c r="Q1517" s="44"/>
      <c r="R1517" s="43" t="s">
        <v>60</v>
      </c>
      <c r="S1517" s="44"/>
      <c r="T1517" s="6">
        <v>3</v>
      </c>
      <c r="U1517" s="103" t="s">
        <v>61</v>
      </c>
      <c r="V1517" s="104"/>
    </row>
    <row r="1518" spans="1:24" ht="14.5" customHeight="1" x14ac:dyDescent="0.3">
      <c r="A1518" s="5" t="s">
        <v>1655</v>
      </c>
      <c r="B1518" s="43" t="s">
        <v>162</v>
      </c>
      <c r="C1518" s="44"/>
      <c r="D1518" s="43" t="s">
        <v>60</v>
      </c>
      <c r="E1518" s="45"/>
      <c r="F1518" s="44"/>
      <c r="G1518" s="58">
        <v>4</v>
      </c>
      <c r="H1518" s="59"/>
      <c r="I1518" s="59"/>
      <c r="J1518" s="60"/>
      <c r="K1518" s="49" t="s">
        <v>61</v>
      </c>
      <c r="L1518" s="50"/>
      <c r="M1518" s="83"/>
      <c r="N1518" s="84"/>
      <c r="O1518" s="5" t="s">
        <v>1655</v>
      </c>
      <c r="P1518" s="43" t="s">
        <v>142</v>
      </c>
      <c r="Q1518" s="44"/>
      <c r="R1518" s="43" t="s">
        <v>60</v>
      </c>
      <c r="S1518" s="44"/>
      <c r="T1518" s="6">
        <v>3</v>
      </c>
      <c r="U1518" s="103" t="s">
        <v>61</v>
      </c>
      <c r="V1518" s="104"/>
    </row>
    <row r="1519" spans="1:24" ht="14.5" customHeight="1" x14ac:dyDescent="0.3">
      <c r="A1519" s="5" t="s">
        <v>1655</v>
      </c>
      <c r="B1519" s="43" t="s">
        <v>822</v>
      </c>
      <c r="C1519" s="44"/>
      <c r="D1519" s="43" t="s">
        <v>60</v>
      </c>
      <c r="E1519" s="45"/>
      <c r="F1519" s="44"/>
      <c r="G1519" s="58">
        <v>4</v>
      </c>
      <c r="H1519" s="59"/>
      <c r="I1519" s="59"/>
      <c r="J1519" s="60"/>
      <c r="K1519" s="49" t="s">
        <v>61</v>
      </c>
      <c r="L1519" s="50"/>
      <c r="M1519" s="83"/>
      <c r="N1519" s="84"/>
      <c r="O1519" s="5" t="s">
        <v>1655</v>
      </c>
      <c r="P1519" s="43" t="s">
        <v>59</v>
      </c>
      <c r="Q1519" s="44"/>
      <c r="R1519" s="43" t="s">
        <v>60</v>
      </c>
      <c r="S1519" s="44"/>
      <c r="T1519" s="6">
        <v>4</v>
      </c>
      <c r="U1519" s="103" t="s">
        <v>61</v>
      </c>
      <c r="V1519" s="104"/>
    </row>
    <row r="1520" spans="1:24" ht="14.5" customHeight="1" x14ac:dyDescent="0.3">
      <c r="A1520" s="5" t="s">
        <v>1655</v>
      </c>
      <c r="B1520" s="43" t="s">
        <v>1660</v>
      </c>
      <c r="C1520" s="44"/>
      <c r="D1520" s="43" t="s">
        <v>60</v>
      </c>
      <c r="E1520" s="45"/>
      <c r="F1520" s="44"/>
      <c r="G1520" s="58">
        <v>4</v>
      </c>
      <c r="H1520" s="59"/>
      <c r="I1520" s="59"/>
      <c r="J1520" s="60"/>
      <c r="K1520" s="49" t="s">
        <v>61</v>
      </c>
      <c r="L1520" s="50"/>
      <c r="M1520" s="83"/>
      <c r="N1520" s="84"/>
      <c r="O1520" s="5" t="s">
        <v>1655</v>
      </c>
      <c r="P1520" s="43" t="s">
        <v>544</v>
      </c>
      <c r="Q1520" s="44"/>
      <c r="R1520" s="43" t="s">
        <v>60</v>
      </c>
      <c r="S1520" s="44"/>
      <c r="T1520" s="6">
        <v>4</v>
      </c>
      <c r="U1520" s="103" t="s">
        <v>61</v>
      </c>
      <c r="V1520" s="104"/>
    </row>
    <row r="1521" spans="1:22" ht="14.5" customHeight="1" x14ac:dyDescent="0.3">
      <c r="A1521" s="5" t="s">
        <v>1655</v>
      </c>
      <c r="B1521" s="43" t="s">
        <v>1551</v>
      </c>
      <c r="C1521" s="44"/>
      <c r="D1521" s="43" t="s">
        <v>60</v>
      </c>
      <c r="E1521" s="45"/>
      <c r="F1521" s="44"/>
      <c r="G1521" s="58">
        <v>3</v>
      </c>
      <c r="H1521" s="59"/>
      <c r="I1521" s="59"/>
      <c r="J1521" s="60"/>
      <c r="K1521" s="49" t="s">
        <v>61</v>
      </c>
      <c r="L1521" s="50"/>
      <c r="M1521" s="83"/>
      <c r="N1521" s="84"/>
      <c r="O1521" s="5" t="s">
        <v>1655</v>
      </c>
      <c r="P1521" s="43" t="s">
        <v>216</v>
      </c>
      <c r="Q1521" s="44"/>
      <c r="R1521" s="43" t="s">
        <v>60</v>
      </c>
      <c r="S1521" s="44"/>
      <c r="T1521" s="6">
        <v>4</v>
      </c>
      <c r="U1521" s="103" t="s">
        <v>61</v>
      </c>
      <c r="V1521" s="104"/>
    </row>
    <row r="1522" spans="1:22" ht="14.5" customHeight="1" x14ac:dyDescent="0.3">
      <c r="A1522" s="5" t="s">
        <v>1655</v>
      </c>
      <c r="B1522" s="43" t="s">
        <v>902</v>
      </c>
      <c r="C1522" s="44"/>
      <c r="D1522" s="43" t="s">
        <v>60</v>
      </c>
      <c r="E1522" s="45"/>
      <c r="F1522" s="44"/>
      <c r="G1522" s="58">
        <v>4</v>
      </c>
      <c r="H1522" s="59"/>
      <c r="I1522" s="59"/>
      <c r="J1522" s="60"/>
      <c r="K1522" s="49" t="s">
        <v>61</v>
      </c>
      <c r="L1522" s="50"/>
      <c r="M1522" s="83"/>
      <c r="N1522" s="84"/>
      <c r="O1522" s="5" t="s">
        <v>1655</v>
      </c>
      <c r="P1522" s="43" t="s">
        <v>1661</v>
      </c>
      <c r="Q1522" s="44"/>
      <c r="R1522" s="43" t="s">
        <v>60</v>
      </c>
      <c r="S1522" s="44"/>
      <c r="T1522" s="6">
        <v>4</v>
      </c>
      <c r="U1522" s="103" t="s">
        <v>61</v>
      </c>
      <c r="V1522" s="104"/>
    </row>
    <row r="1523" spans="1:22" ht="14.5" customHeight="1" x14ac:dyDescent="0.3">
      <c r="A1523" s="5" t="s">
        <v>1655</v>
      </c>
      <c r="B1523" s="43" t="s">
        <v>89</v>
      </c>
      <c r="C1523" s="44"/>
      <c r="D1523" s="43" t="s">
        <v>60</v>
      </c>
      <c r="E1523" s="45"/>
      <c r="F1523" s="44"/>
      <c r="G1523" s="58">
        <v>4</v>
      </c>
      <c r="H1523" s="59"/>
      <c r="I1523" s="59"/>
      <c r="J1523" s="60"/>
      <c r="K1523" s="49" t="s">
        <v>61</v>
      </c>
      <c r="L1523" s="50"/>
      <c r="M1523" s="83"/>
      <c r="N1523" s="84"/>
      <c r="O1523" s="5" t="s">
        <v>1655</v>
      </c>
      <c r="P1523" s="43" t="s">
        <v>70</v>
      </c>
      <c r="Q1523" s="44"/>
      <c r="R1523" s="43" t="s">
        <v>60</v>
      </c>
      <c r="S1523" s="44"/>
      <c r="T1523" s="6">
        <v>4</v>
      </c>
      <c r="U1523" s="103" t="s">
        <v>61</v>
      </c>
      <c r="V1523" s="104"/>
    </row>
    <row r="1524" spans="1:22" ht="14.5" customHeight="1" x14ac:dyDescent="0.3">
      <c r="A1524" s="5" t="s">
        <v>1655</v>
      </c>
      <c r="B1524" s="43" t="s">
        <v>1662</v>
      </c>
      <c r="C1524" s="44"/>
      <c r="D1524" s="43" t="s">
        <v>60</v>
      </c>
      <c r="E1524" s="45"/>
      <c r="F1524" s="44"/>
      <c r="G1524" s="58">
        <v>4</v>
      </c>
      <c r="H1524" s="59"/>
      <c r="I1524" s="59"/>
      <c r="J1524" s="60"/>
      <c r="K1524" s="49" t="s">
        <v>61</v>
      </c>
      <c r="L1524" s="50"/>
      <c r="M1524" s="83"/>
      <c r="N1524" s="84"/>
      <c r="O1524" s="5" t="s">
        <v>1655</v>
      </c>
      <c r="P1524" s="43" t="s">
        <v>72</v>
      </c>
      <c r="Q1524" s="44"/>
      <c r="R1524" s="43" t="s">
        <v>60</v>
      </c>
      <c r="S1524" s="44"/>
      <c r="T1524" s="6">
        <v>3</v>
      </c>
      <c r="U1524" s="103" t="s">
        <v>61</v>
      </c>
      <c r="V1524" s="104"/>
    </row>
    <row r="1525" spans="1:22" ht="14.5" customHeight="1" x14ac:dyDescent="0.3">
      <c r="A1525" s="5" t="s">
        <v>1655</v>
      </c>
      <c r="B1525" s="43" t="s">
        <v>93</v>
      </c>
      <c r="C1525" s="44"/>
      <c r="D1525" s="43" t="s">
        <v>60</v>
      </c>
      <c r="E1525" s="45"/>
      <c r="F1525" s="44"/>
      <c r="G1525" s="58">
        <v>4</v>
      </c>
      <c r="H1525" s="59"/>
      <c r="I1525" s="59"/>
      <c r="J1525" s="60"/>
      <c r="K1525" s="49" t="s">
        <v>61</v>
      </c>
      <c r="L1525" s="50"/>
      <c r="M1525" s="83"/>
      <c r="N1525" s="84"/>
      <c r="O1525" s="5" t="s">
        <v>1655</v>
      </c>
      <c r="P1525" s="43" t="s">
        <v>76</v>
      </c>
      <c r="Q1525" s="44"/>
      <c r="R1525" s="43" t="s">
        <v>60</v>
      </c>
      <c r="S1525" s="44"/>
      <c r="T1525" s="6">
        <v>4</v>
      </c>
      <c r="U1525" s="103" t="s">
        <v>61</v>
      </c>
      <c r="V1525" s="104"/>
    </row>
    <row r="1526" spans="1:22" ht="14.5" customHeight="1" x14ac:dyDescent="0.3">
      <c r="A1526" s="5" t="s">
        <v>1655</v>
      </c>
      <c r="B1526" s="43" t="s">
        <v>1663</v>
      </c>
      <c r="C1526" s="44"/>
      <c r="D1526" s="43" t="s">
        <v>60</v>
      </c>
      <c r="E1526" s="45"/>
      <c r="F1526" s="44"/>
      <c r="G1526" s="58">
        <v>3</v>
      </c>
      <c r="H1526" s="59"/>
      <c r="I1526" s="59"/>
      <c r="J1526" s="60"/>
      <c r="K1526" s="49" t="s">
        <v>61</v>
      </c>
      <c r="L1526" s="50"/>
      <c r="M1526" s="83"/>
      <c r="N1526" s="84"/>
      <c r="O1526" s="5" t="s">
        <v>1655</v>
      </c>
      <c r="P1526" s="43" t="s">
        <v>78</v>
      </c>
      <c r="Q1526" s="44"/>
      <c r="R1526" s="43" t="s">
        <v>60</v>
      </c>
      <c r="S1526" s="44"/>
      <c r="T1526" s="6">
        <v>4</v>
      </c>
      <c r="U1526" s="103" t="s">
        <v>61</v>
      </c>
      <c r="V1526" s="104"/>
    </row>
    <row r="1527" spans="1:22" ht="14.5" customHeight="1" x14ac:dyDescent="0.3">
      <c r="A1527" s="5" t="s">
        <v>1655</v>
      </c>
      <c r="B1527" s="43" t="s">
        <v>592</v>
      </c>
      <c r="C1527" s="44"/>
      <c r="D1527" s="43" t="s">
        <v>60</v>
      </c>
      <c r="E1527" s="45"/>
      <c r="F1527" s="44"/>
      <c r="G1527" s="58">
        <v>4</v>
      </c>
      <c r="H1527" s="59"/>
      <c r="I1527" s="59"/>
      <c r="J1527" s="60"/>
      <c r="K1527" s="49" t="s">
        <v>61</v>
      </c>
      <c r="L1527" s="50"/>
      <c r="M1527" s="83"/>
      <c r="N1527" s="84"/>
      <c r="O1527" s="5" t="s">
        <v>1655</v>
      </c>
      <c r="P1527" s="43" t="s">
        <v>1664</v>
      </c>
      <c r="Q1527" s="44"/>
      <c r="R1527" s="43" t="s">
        <v>60</v>
      </c>
      <c r="S1527" s="44"/>
      <c r="T1527" s="6">
        <v>4</v>
      </c>
      <c r="U1527" s="103" t="s">
        <v>61</v>
      </c>
      <c r="V1527" s="104"/>
    </row>
    <row r="1528" spans="1:22" ht="14.5" customHeight="1" x14ac:dyDescent="0.3">
      <c r="A1528" s="5" t="s">
        <v>1655</v>
      </c>
      <c r="B1528" s="43" t="s">
        <v>1391</v>
      </c>
      <c r="C1528" s="44"/>
      <c r="D1528" s="43" t="s">
        <v>60</v>
      </c>
      <c r="E1528" s="45"/>
      <c r="F1528" s="44"/>
      <c r="G1528" s="58">
        <v>4</v>
      </c>
      <c r="H1528" s="59"/>
      <c r="I1528" s="59"/>
      <c r="J1528" s="60"/>
      <c r="K1528" s="49" t="s">
        <v>61</v>
      </c>
      <c r="L1528" s="50"/>
      <c r="M1528" s="83"/>
      <c r="N1528" s="84"/>
      <c r="O1528" s="5" t="s">
        <v>1655</v>
      </c>
      <c r="P1528" s="43" t="s">
        <v>1665</v>
      </c>
      <c r="Q1528" s="44"/>
      <c r="R1528" s="43" t="s">
        <v>60</v>
      </c>
      <c r="S1528" s="44"/>
      <c r="T1528" s="6">
        <v>4</v>
      </c>
      <c r="U1528" s="103" t="s">
        <v>61</v>
      </c>
      <c r="V1528" s="104"/>
    </row>
    <row r="1529" spans="1:22" ht="14.5" customHeight="1" x14ac:dyDescent="0.3">
      <c r="A1529" s="5" t="s">
        <v>1655</v>
      </c>
      <c r="B1529" s="43" t="s">
        <v>443</v>
      </c>
      <c r="C1529" s="44"/>
      <c r="D1529" s="43" t="s">
        <v>60</v>
      </c>
      <c r="E1529" s="45"/>
      <c r="F1529" s="44"/>
      <c r="G1529" s="58">
        <v>4</v>
      </c>
      <c r="H1529" s="59"/>
      <c r="I1529" s="59"/>
      <c r="J1529" s="60"/>
      <c r="K1529" s="49" t="s">
        <v>61</v>
      </c>
      <c r="L1529" s="50"/>
      <c r="M1529" s="83"/>
      <c r="N1529" s="84"/>
      <c r="O1529" s="5" t="s">
        <v>1655</v>
      </c>
      <c r="P1529" s="43" t="s">
        <v>1666</v>
      </c>
      <c r="Q1529" s="44"/>
      <c r="R1529" s="43" t="s">
        <v>60</v>
      </c>
      <c r="S1529" s="44"/>
      <c r="T1529" s="6">
        <v>3</v>
      </c>
      <c r="U1529" s="103" t="s">
        <v>61</v>
      </c>
      <c r="V1529" s="104"/>
    </row>
    <row r="1530" spans="1:22" ht="14.5" customHeight="1" x14ac:dyDescent="0.3">
      <c r="A1530" s="5" t="s">
        <v>1655</v>
      </c>
      <c r="B1530" s="43" t="s">
        <v>111</v>
      </c>
      <c r="C1530" s="44"/>
      <c r="D1530" s="43" t="s">
        <v>60</v>
      </c>
      <c r="E1530" s="45"/>
      <c r="F1530" s="44"/>
      <c r="G1530" s="58">
        <v>4</v>
      </c>
      <c r="H1530" s="59"/>
      <c r="I1530" s="59"/>
      <c r="J1530" s="60"/>
      <c r="K1530" s="49" t="s">
        <v>61</v>
      </c>
      <c r="L1530" s="50"/>
      <c r="M1530" s="83"/>
      <c r="N1530" s="84"/>
      <c r="O1530" s="5" t="s">
        <v>1655</v>
      </c>
      <c r="P1530" s="43" t="s">
        <v>1461</v>
      </c>
      <c r="Q1530" s="44"/>
      <c r="R1530" s="43" t="s">
        <v>60</v>
      </c>
      <c r="S1530" s="44"/>
      <c r="T1530" s="6">
        <v>4</v>
      </c>
      <c r="U1530" s="103" t="s">
        <v>61</v>
      </c>
      <c r="V1530" s="104"/>
    </row>
    <row r="1531" spans="1:22" ht="14.5" customHeight="1" x14ac:dyDescent="0.3">
      <c r="A1531" s="5" t="s">
        <v>1655</v>
      </c>
      <c r="B1531" s="43" t="s">
        <v>1667</v>
      </c>
      <c r="C1531" s="44"/>
      <c r="D1531" s="43" t="s">
        <v>60</v>
      </c>
      <c r="E1531" s="45"/>
      <c r="F1531" s="44"/>
      <c r="G1531" s="58">
        <v>4</v>
      </c>
      <c r="H1531" s="59"/>
      <c r="I1531" s="59"/>
      <c r="J1531" s="60"/>
      <c r="K1531" s="49" t="s">
        <v>61</v>
      </c>
      <c r="L1531" s="50"/>
      <c r="M1531" s="83"/>
      <c r="N1531" s="84"/>
      <c r="O1531" s="5" t="s">
        <v>1655</v>
      </c>
      <c r="P1531" s="43" t="s">
        <v>82</v>
      </c>
      <c r="Q1531" s="44"/>
      <c r="R1531" s="43" t="s">
        <v>60</v>
      </c>
      <c r="S1531" s="44"/>
      <c r="T1531" s="6">
        <v>4</v>
      </c>
      <c r="U1531" s="103" t="s">
        <v>61</v>
      </c>
      <c r="V1531" s="104"/>
    </row>
    <row r="1532" spans="1:22" ht="14.5" customHeight="1" x14ac:dyDescent="0.3">
      <c r="A1532" s="5" t="s">
        <v>1655</v>
      </c>
      <c r="B1532" s="43" t="s">
        <v>1668</v>
      </c>
      <c r="C1532" s="44"/>
      <c r="D1532" s="43" t="s">
        <v>60</v>
      </c>
      <c r="E1532" s="45"/>
      <c r="F1532" s="44"/>
      <c r="G1532" s="58">
        <v>3</v>
      </c>
      <c r="H1532" s="59"/>
      <c r="I1532" s="59"/>
      <c r="J1532" s="60"/>
      <c r="K1532" s="49" t="s">
        <v>61</v>
      </c>
      <c r="L1532" s="50"/>
      <c r="M1532" s="83"/>
      <c r="N1532" s="84"/>
      <c r="O1532" s="5" t="s">
        <v>1655</v>
      </c>
      <c r="P1532" s="43" t="s">
        <v>84</v>
      </c>
      <c r="Q1532" s="44"/>
      <c r="R1532" s="43" t="s">
        <v>60</v>
      </c>
      <c r="S1532" s="44"/>
      <c r="T1532" s="6">
        <v>4</v>
      </c>
      <c r="U1532" s="103" t="s">
        <v>61</v>
      </c>
      <c r="V1532" s="104"/>
    </row>
    <row r="1533" spans="1:22" ht="14.5" customHeight="1" x14ac:dyDescent="0.3">
      <c r="A1533" s="5" t="s">
        <v>1655</v>
      </c>
      <c r="B1533" s="43" t="s">
        <v>119</v>
      </c>
      <c r="C1533" s="44"/>
      <c r="D1533" s="43" t="s">
        <v>60</v>
      </c>
      <c r="E1533" s="45"/>
      <c r="F1533" s="44"/>
      <c r="G1533" s="58">
        <v>3</v>
      </c>
      <c r="H1533" s="59"/>
      <c r="I1533" s="59"/>
      <c r="J1533" s="60"/>
      <c r="K1533" s="49" t="s">
        <v>61</v>
      </c>
      <c r="L1533" s="50"/>
      <c r="M1533" s="83"/>
      <c r="N1533" s="84"/>
      <c r="O1533" s="5" t="s">
        <v>1655</v>
      </c>
      <c r="P1533" s="43" t="s">
        <v>1382</v>
      </c>
      <c r="Q1533" s="44"/>
      <c r="R1533" s="43" t="s">
        <v>60</v>
      </c>
      <c r="S1533" s="44"/>
      <c r="T1533" s="6">
        <v>4</v>
      </c>
      <c r="U1533" s="103" t="s">
        <v>61</v>
      </c>
      <c r="V1533" s="104"/>
    </row>
    <row r="1534" spans="1:22" ht="14.5" customHeight="1" x14ac:dyDescent="0.3">
      <c r="A1534" s="5" t="s">
        <v>1655</v>
      </c>
      <c r="B1534" s="43" t="s">
        <v>1669</v>
      </c>
      <c r="C1534" s="44"/>
      <c r="D1534" s="43" t="s">
        <v>60</v>
      </c>
      <c r="E1534" s="45"/>
      <c r="F1534" s="44"/>
      <c r="G1534" s="58">
        <v>4</v>
      </c>
      <c r="H1534" s="59"/>
      <c r="I1534" s="59"/>
      <c r="J1534" s="60"/>
      <c r="K1534" s="49" t="s">
        <v>61</v>
      </c>
      <c r="L1534" s="50"/>
      <c r="M1534" s="83"/>
      <c r="N1534" s="84"/>
      <c r="O1534" s="5" t="s">
        <v>1655</v>
      </c>
      <c r="P1534" s="43" t="s">
        <v>86</v>
      </c>
      <c r="Q1534" s="44"/>
      <c r="R1534" s="43" t="s">
        <v>60</v>
      </c>
      <c r="S1534" s="44"/>
      <c r="T1534" s="6">
        <v>4</v>
      </c>
      <c r="U1534" s="103" t="s">
        <v>61</v>
      </c>
      <c r="V1534" s="104"/>
    </row>
    <row r="1535" spans="1:22" ht="14.5" customHeight="1" x14ac:dyDescent="0.3">
      <c r="A1535" s="5" t="s">
        <v>1655</v>
      </c>
      <c r="B1535" s="43" t="s">
        <v>124</v>
      </c>
      <c r="C1535" s="44"/>
      <c r="D1535" s="43" t="s">
        <v>60</v>
      </c>
      <c r="E1535" s="45"/>
      <c r="F1535" s="44"/>
      <c r="G1535" s="58">
        <v>4</v>
      </c>
      <c r="H1535" s="59"/>
      <c r="I1535" s="59"/>
      <c r="J1535" s="60"/>
      <c r="K1535" s="49" t="s">
        <v>61</v>
      </c>
      <c r="L1535" s="50"/>
      <c r="M1535" s="83"/>
      <c r="N1535" s="84"/>
      <c r="O1535" s="5" t="s">
        <v>1655</v>
      </c>
      <c r="P1535" s="43" t="s">
        <v>1670</v>
      </c>
      <c r="Q1535" s="44"/>
      <c r="R1535" s="43" t="s">
        <v>60</v>
      </c>
      <c r="S1535" s="44"/>
      <c r="T1535" s="6">
        <v>4</v>
      </c>
      <c r="U1535" s="103" t="s">
        <v>61</v>
      </c>
      <c r="V1535" s="104"/>
    </row>
    <row r="1536" spans="1:22" ht="14.5" customHeight="1" x14ac:dyDescent="0.3">
      <c r="A1536" s="5" t="s">
        <v>1655</v>
      </c>
      <c r="B1536" s="43" t="s">
        <v>666</v>
      </c>
      <c r="C1536" s="44"/>
      <c r="D1536" s="43" t="s">
        <v>60</v>
      </c>
      <c r="E1536" s="45"/>
      <c r="F1536" s="44"/>
      <c r="G1536" s="58">
        <v>4</v>
      </c>
      <c r="H1536" s="59"/>
      <c r="I1536" s="59"/>
      <c r="J1536" s="60"/>
      <c r="K1536" s="49" t="s">
        <v>61</v>
      </c>
      <c r="L1536" s="50"/>
      <c r="M1536" s="83"/>
      <c r="N1536" s="84"/>
      <c r="O1536" s="5" t="s">
        <v>1655</v>
      </c>
      <c r="P1536" s="43" t="s">
        <v>1671</v>
      </c>
      <c r="Q1536" s="44"/>
      <c r="R1536" s="43" t="s">
        <v>60</v>
      </c>
      <c r="S1536" s="44"/>
      <c r="T1536" s="6">
        <v>4</v>
      </c>
      <c r="U1536" s="103" t="s">
        <v>61</v>
      </c>
      <c r="V1536" s="104"/>
    </row>
    <row r="1537" spans="1:24" ht="14.5" customHeight="1" x14ac:dyDescent="0.3">
      <c r="A1537" s="5" t="s">
        <v>1655</v>
      </c>
      <c r="B1537" s="43" t="s">
        <v>1672</v>
      </c>
      <c r="C1537" s="44"/>
      <c r="D1537" s="43" t="s">
        <v>60</v>
      </c>
      <c r="E1537" s="45"/>
      <c r="F1537" s="44"/>
      <c r="G1537" s="58">
        <v>4</v>
      </c>
      <c r="H1537" s="59"/>
      <c r="I1537" s="59"/>
      <c r="J1537" s="60"/>
      <c r="K1537" s="49" t="s">
        <v>61</v>
      </c>
      <c r="L1537" s="50"/>
      <c r="M1537" s="83"/>
      <c r="N1537" s="84"/>
      <c r="O1537" s="5" t="s">
        <v>1655</v>
      </c>
      <c r="P1537" s="43" t="s">
        <v>88</v>
      </c>
      <c r="Q1537" s="44"/>
      <c r="R1537" s="43" t="s">
        <v>60</v>
      </c>
      <c r="S1537" s="44"/>
      <c r="T1537" s="6">
        <v>4</v>
      </c>
      <c r="U1537" s="103" t="s">
        <v>61</v>
      </c>
      <c r="V1537" s="104"/>
    </row>
    <row r="1538" spans="1:24" ht="14.5" customHeight="1" x14ac:dyDescent="0.3">
      <c r="A1538" s="5" t="s">
        <v>1655</v>
      </c>
      <c r="B1538" s="43" t="s">
        <v>1673</v>
      </c>
      <c r="C1538" s="44"/>
      <c r="D1538" s="43" t="s">
        <v>60</v>
      </c>
      <c r="E1538" s="45"/>
      <c r="F1538" s="44"/>
      <c r="G1538" s="58">
        <v>4</v>
      </c>
      <c r="H1538" s="59"/>
      <c r="I1538" s="59"/>
      <c r="J1538" s="60"/>
      <c r="K1538" s="49" t="s">
        <v>61</v>
      </c>
      <c r="L1538" s="50"/>
      <c r="M1538" s="83"/>
      <c r="N1538" s="84"/>
      <c r="O1538" s="5" t="s">
        <v>1655</v>
      </c>
      <c r="P1538" s="43" t="s">
        <v>1674</v>
      </c>
      <c r="Q1538" s="44"/>
      <c r="R1538" s="43" t="s">
        <v>60</v>
      </c>
      <c r="S1538" s="44"/>
      <c r="T1538" s="6">
        <v>4</v>
      </c>
      <c r="U1538" s="103" t="s">
        <v>61</v>
      </c>
      <c r="V1538" s="104"/>
    </row>
    <row r="1539" spans="1:24" ht="14.5" customHeight="1" x14ac:dyDescent="0.3">
      <c r="A1539" s="5" t="s">
        <v>1655</v>
      </c>
      <c r="B1539" s="43" t="s">
        <v>128</v>
      </c>
      <c r="C1539" s="44"/>
      <c r="D1539" s="43" t="s">
        <v>60</v>
      </c>
      <c r="E1539" s="45"/>
      <c r="F1539" s="44"/>
      <c r="G1539" s="58">
        <v>4</v>
      </c>
      <c r="H1539" s="59"/>
      <c r="I1539" s="59"/>
      <c r="J1539" s="60"/>
      <c r="K1539" s="49" t="s">
        <v>61</v>
      </c>
      <c r="L1539" s="50"/>
      <c r="M1539" s="83"/>
      <c r="N1539" s="84"/>
      <c r="O1539" s="5" t="s">
        <v>1655</v>
      </c>
      <c r="P1539" s="43" t="s">
        <v>247</v>
      </c>
      <c r="Q1539" s="44"/>
      <c r="R1539" s="43" t="s">
        <v>60</v>
      </c>
      <c r="S1539" s="44"/>
      <c r="T1539" s="6">
        <v>4</v>
      </c>
      <c r="U1539" s="103" t="s">
        <v>61</v>
      </c>
      <c r="V1539" s="104"/>
    </row>
    <row r="1540" spans="1:24" ht="14.5" customHeight="1" x14ac:dyDescent="0.3">
      <c r="A1540" s="5" t="s">
        <v>1655</v>
      </c>
      <c r="B1540" s="43" t="s">
        <v>609</v>
      </c>
      <c r="C1540" s="44"/>
      <c r="D1540" s="43" t="s">
        <v>60</v>
      </c>
      <c r="E1540" s="45"/>
      <c r="F1540" s="44"/>
      <c r="G1540" s="58">
        <v>4</v>
      </c>
      <c r="H1540" s="59"/>
      <c r="I1540" s="59"/>
      <c r="J1540" s="60"/>
      <c r="K1540" s="49" t="s">
        <v>61</v>
      </c>
      <c r="L1540" s="50"/>
      <c r="M1540" s="83"/>
      <c r="N1540" s="84"/>
      <c r="O1540" s="5" t="s">
        <v>1655</v>
      </c>
      <c r="P1540" s="43" t="s">
        <v>413</v>
      </c>
      <c r="Q1540" s="44"/>
      <c r="R1540" s="43" t="s">
        <v>60</v>
      </c>
      <c r="S1540" s="44"/>
      <c r="T1540" s="6">
        <v>4</v>
      </c>
      <c r="U1540" s="103" t="s">
        <v>61</v>
      </c>
      <c r="V1540" s="104"/>
    </row>
    <row r="1541" spans="1:24" ht="14.5" customHeight="1" x14ac:dyDescent="0.3">
      <c r="A1541" s="5" t="s">
        <v>1655</v>
      </c>
      <c r="B1541" s="43" t="s">
        <v>1675</v>
      </c>
      <c r="C1541" s="44"/>
      <c r="D1541" s="43" t="s">
        <v>60</v>
      </c>
      <c r="E1541" s="45"/>
      <c r="F1541" s="44"/>
      <c r="G1541" s="58">
        <v>4</v>
      </c>
      <c r="H1541" s="59"/>
      <c r="I1541" s="59"/>
      <c r="J1541" s="60"/>
      <c r="K1541" s="49" t="s">
        <v>61</v>
      </c>
      <c r="L1541" s="50"/>
      <c r="M1541" s="83"/>
      <c r="N1541" s="84"/>
      <c r="O1541" s="5" t="s">
        <v>1655</v>
      </c>
      <c r="P1541" s="43" t="s">
        <v>1676</v>
      </c>
      <c r="Q1541" s="44"/>
      <c r="R1541" s="43" t="s">
        <v>60</v>
      </c>
      <c r="S1541" s="44"/>
      <c r="T1541" s="6">
        <v>4</v>
      </c>
      <c r="U1541" s="103" t="s">
        <v>61</v>
      </c>
      <c r="V1541" s="104"/>
    </row>
    <row r="1542" spans="1:24" ht="14.5" customHeight="1" x14ac:dyDescent="0.3">
      <c r="A1542" s="5" t="s">
        <v>1655</v>
      </c>
      <c r="B1542" s="43" t="s">
        <v>427</v>
      </c>
      <c r="C1542" s="44"/>
      <c r="D1542" s="43" t="s">
        <v>60</v>
      </c>
      <c r="E1542" s="45"/>
      <c r="F1542" s="44"/>
      <c r="G1542" s="58">
        <v>4</v>
      </c>
      <c r="H1542" s="59"/>
      <c r="I1542" s="59"/>
      <c r="J1542" s="60"/>
      <c r="K1542" s="49" t="s">
        <v>61</v>
      </c>
      <c r="L1542" s="50"/>
      <c r="M1542" s="83"/>
      <c r="N1542" s="84"/>
      <c r="O1542" s="5" t="s">
        <v>1655</v>
      </c>
      <c r="P1542" s="43" t="s">
        <v>1677</v>
      </c>
      <c r="Q1542" s="44"/>
      <c r="R1542" s="43" t="s">
        <v>60</v>
      </c>
      <c r="S1542" s="44"/>
      <c r="T1542" s="6">
        <v>4</v>
      </c>
      <c r="U1542" s="103" t="s">
        <v>61</v>
      </c>
      <c r="V1542" s="104"/>
    </row>
    <row r="1543" spans="1:24" ht="14.5" customHeight="1" x14ac:dyDescent="0.3">
      <c r="A1543" s="5" t="s">
        <v>1655</v>
      </c>
      <c r="B1543" s="43" t="s">
        <v>482</v>
      </c>
      <c r="C1543" s="44"/>
      <c r="D1543" s="43" t="s">
        <v>60</v>
      </c>
      <c r="E1543" s="45"/>
      <c r="F1543" s="44"/>
      <c r="G1543" s="58">
        <v>4</v>
      </c>
      <c r="H1543" s="59"/>
      <c r="I1543" s="59"/>
      <c r="J1543" s="60"/>
      <c r="K1543" s="49" t="s">
        <v>61</v>
      </c>
      <c r="L1543" s="50"/>
      <c r="M1543" s="83"/>
      <c r="N1543" s="84"/>
      <c r="O1543" s="5" t="s">
        <v>1655</v>
      </c>
      <c r="P1543" s="43" t="s">
        <v>855</v>
      </c>
      <c r="Q1543" s="44"/>
      <c r="R1543" s="43" t="s">
        <v>60</v>
      </c>
      <c r="S1543" s="44"/>
      <c r="T1543" s="6">
        <v>4</v>
      </c>
      <c r="U1543" s="103" t="s">
        <v>61</v>
      </c>
      <c r="V1543" s="104"/>
    </row>
    <row r="1544" spans="1:24" ht="14.5" customHeight="1" x14ac:dyDescent="0.3">
      <c r="A1544" s="5" t="s">
        <v>1655</v>
      </c>
      <c r="B1544" s="43" t="s">
        <v>1678</v>
      </c>
      <c r="C1544" s="44"/>
      <c r="D1544" s="43" t="s">
        <v>60</v>
      </c>
      <c r="E1544" s="45"/>
      <c r="F1544" s="44"/>
      <c r="G1544" s="58">
        <v>3</v>
      </c>
      <c r="H1544" s="59"/>
      <c r="I1544" s="59"/>
      <c r="J1544" s="60"/>
      <c r="K1544" s="49" t="s">
        <v>61</v>
      </c>
      <c r="L1544" s="50"/>
      <c r="M1544" s="83"/>
      <c r="N1544" s="84"/>
      <c r="O1544" s="5" t="s">
        <v>1655</v>
      </c>
      <c r="P1544" s="43" t="s">
        <v>1408</v>
      </c>
      <c r="Q1544" s="44"/>
      <c r="R1544" s="43" t="s">
        <v>60</v>
      </c>
      <c r="S1544" s="44"/>
      <c r="T1544" s="6">
        <v>4</v>
      </c>
      <c r="U1544" s="103" t="s">
        <v>61</v>
      </c>
      <c r="V1544" s="104"/>
    </row>
    <row r="1545" spans="1:24" ht="14.5" customHeight="1" x14ac:dyDescent="0.3">
      <c r="A1545" s="5" t="s">
        <v>1655</v>
      </c>
      <c r="B1545" s="43" t="s">
        <v>612</v>
      </c>
      <c r="C1545" s="44"/>
      <c r="D1545" s="43" t="s">
        <v>60</v>
      </c>
      <c r="E1545" s="45"/>
      <c r="F1545" s="44"/>
      <c r="G1545" s="58">
        <v>3</v>
      </c>
      <c r="H1545" s="59"/>
      <c r="I1545" s="59"/>
      <c r="J1545" s="60"/>
      <c r="K1545" s="49" t="s">
        <v>61</v>
      </c>
      <c r="L1545" s="50"/>
      <c r="M1545" s="83"/>
      <c r="N1545" s="84"/>
      <c r="O1545" s="5" t="s">
        <v>1655</v>
      </c>
      <c r="P1545" s="43" t="s">
        <v>258</v>
      </c>
      <c r="Q1545" s="44"/>
      <c r="R1545" s="43" t="s">
        <v>60</v>
      </c>
      <c r="S1545" s="44"/>
      <c r="T1545" s="6">
        <v>4</v>
      </c>
      <c r="U1545" s="103" t="s">
        <v>61</v>
      </c>
      <c r="V1545" s="104"/>
    </row>
    <row r="1546" spans="1:24" ht="14.5" customHeight="1" x14ac:dyDescent="0.3">
      <c r="A1546" s="5" t="s">
        <v>1655</v>
      </c>
      <c r="B1546" s="43" t="s">
        <v>1679</v>
      </c>
      <c r="C1546" s="44"/>
      <c r="D1546" s="43" t="s">
        <v>60</v>
      </c>
      <c r="E1546" s="45"/>
      <c r="F1546" s="44"/>
      <c r="G1546" s="58">
        <v>4</v>
      </c>
      <c r="H1546" s="59"/>
      <c r="I1546" s="59"/>
      <c r="J1546" s="60"/>
      <c r="K1546" s="49" t="s">
        <v>61</v>
      </c>
      <c r="L1546" s="50"/>
      <c r="M1546" s="83"/>
      <c r="N1546" s="84"/>
      <c r="O1546" s="5" t="s">
        <v>1655</v>
      </c>
      <c r="P1546" s="43" t="s">
        <v>1680</v>
      </c>
      <c r="Q1546" s="44"/>
      <c r="R1546" s="43" t="s">
        <v>60</v>
      </c>
      <c r="S1546" s="44"/>
      <c r="T1546" s="6">
        <v>4</v>
      </c>
      <c r="U1546" s="103" t="s">
        <v>61</v>
      </c>
      <c r="V1546" s="104"/>
    </row>
    <row r="1547" spans="1:24" ht="14.5" customHeight="1" x14ac:dyDescent="0.3">
      <c r="A1547" s="5" t="s">
        <v>1655</v>
      </c>
      <c r="B1547" s="43" t="s">
        <v>1361</v>
      </c>
      <c r="C1547" s="44"/>
      <c r="D1547" s="43" t="s">
        <v>60</v>
      </c>
      <c r="E1547" s="45"/>
      <c r="F1547" s="44"/>
      <c r="G1547" s="58">
        <v>3</v>
      </c>
      <c r="H1547" s="59"/>
      <c r="I1547" s="59"/>
      <c r="J1547" s="60"/>
      <c r="K1547" s="49" t="s">
        <v>61</v>
      </c>
      <c r="L1547" s="50"/>
      <c r="M1547" s="83"/>
      <c r="N1547" s="84"/>
      <c r="O1547" s="5" t="s">
        <v>1655</v>
      </c>
      <c r="P1547" s="43" t="s">
        <v>263</v>
      </c>
      <c r="Q1547" s="44"/>
      <c r="R1547" s="43" t="s">
        <v>60</v>
      </c>
      <c r="S1547" s="44"/>
      <c r="T1547" s="6">
        <v>4</v>
      </c>
      <c r="U1547" s="103" t="s">
        <v>61</v>
      </c>
      <c r="V1547" s="104"/>
    </row>
    <row r="1548" spans="1:24" ht="14.5" customHeight="1" x14ac:dyDescent="0.3">
      <c r="A1548" s="5" t="s">
        <v>1655</v>
      </c>
      <c r="B1548" s="43" t="s">
        <v>613</v>
      </c>
      <c r="C1548" s="44"/>
      <c r="D1548" s="43" t="s">
        <v>60</v>
      </c>
      <c r="E1548" s="45"/>
      <c r="F1548" s="44"/>
      <c r="G1548" s="58">
        <v>3</v>
      </c>
      <c r="H1548" s="59"/>
      <c r="I1548" s="59"/>
      <c r="J1548" s="60"/>
      <c r="K1548" s="49" t="s">
        <v>61</v>
      </c>
      <c r="L1548" s="50"/>
      <c r="M1548" s="83"/>
      <c r="N1548" s="84"/>
      <c r="O1548" s="5" t="s">
        <v>1655</v>
      </c>
      <c r="P1548" s="43" t="s">
        <v>98</v>
      </c>
      <c r="Q1548" s="44"/>
      <c r="R1548" s="43" t="s">
        <v>60</v>
      </c>
      <c r="S1548" s="44"/>
      <c r="T1548" s="6">
        <v>3</v>
      </c>
      <c r="U1548" s="103" t="s">
        <v>61</v>
      </c>
      <c r="V1548" s="104"/>
    </row>
    <row r="1549" spans="1:24" ht="14.5" customHeight="1" x14ac:dyDescent="0.3">
      <c r="A1549" s="5" t="s">
        <v>1655</v>
      </c>
      <c r="B1549" s="43" t="s">
        <v>133</v>
      </c>
      <c r="C1549" s="44"/>
      <c r="D1549" s="43" t="s">
        <v>60</v>
      </c>
      <c r="E1549" s="45"/>
      <c r="F1549" s="44"/>
      <c r="G1549" s="58">
        <v>4</v>
      </c>
      <c r="H1549" s="59"/>
      <c r="I1549" s="59"/>
      <c r="J1549" s="60"/>
      <c r="K1549" s="49" t="s">
        <v>61</v>
      </c>
      <c r="L1549" s="50"/>
      <c r="M1549" s="83"/>
      <c r="N1549" s="84"/>
      <c r="O1549" s="5" t="s">
        <v>1655</v>
      </c>
      <c r="P1549" s="43" t="s">
        <v>773</v>
      </c>
      <c r="Q1549" s="44"/>
      <c r="R1549" s="43" t="s">
        <v>60</v>
      </c>
      <c r="S1549" s="44"/>
      <c r="T1549" s="6">
        <v>4</v>
      </c>
      <c r="U1549" s="103" t="s">
        <v>61</v>
      </c>
      <c r="V1549" s="104"/>
    </row>
    <row r="1550" spans="1:24" ht="14.5" customHeight="1" x14ac:dyDescent="0.3">
      <c r="A1550" s="5" t="s">
        <v>1655</v>
      </c>
      <c r="B1550" s="43" t="s">
        <v>846</v>
      </c>
      <c r="C1550" s="44"/>
      <c r="D1550" s="43" t="s">
        <v>60</v>
      </c>
      <c r="E1550" s="45"/>
      <c r="F1550" s="44"/>
      <c r="G1550" s="58">
        <v>4</v>
      </c>
      <c r="H1550" s="59"/>
      <c r="I1550" s="59"/>
      <c r="J1550" s="60"/>
      <c r="K1550" s="49" t="s">
        <v>61</v>
      </c>
      <c r="L1550" s="50"/>
      <c r="M1550" s="83"/>
      <c r="N1550" s="84"/>
      <c r="O1550" s="5" t="s">
        <v>1655</v>
      </c>
      <c r="P1550" s="43" t="s">
        <v>507</v>
      </c>
      <c r="Q1550" s="44"/>
      <c r="R1550" s="43" t="s">
        <v>60</v>
      </c>
      <c r="S1550" s="44"/>
      <c r="T1550" s="6">
        <v>4</v>
      </c>
      <c r="U1550" s="103" t="s">
        <v>61</v>
      </c>
      <c r="V1550" s="104"/>
    </row>
    <row r="1551" spans="1:24" ht="14.5" customHeight="1" x14ac:dyDescent="0.3">
      <c r="A1551" s="5" t="s">
        <v>1655</v>
      </c>
      <c r="B1551" s="43" t="s">
        <v>135</v>
      </c>
      <c r="C1551" s="44"/>
      <c r="D1551" s="43" t="s">
        <v>60</v>
      </c>
      <c r="E1551" s="45"/>
      <c r="F1551" s="44"/>
      <c r="G1551" s="58">
        <v>4</v>
      </c>
      <c r="H1551" s="59"/>
      <c r="I1551" s="59"/>
      <c r="J1551" s="60"/>
      <c r="K1551" s="49" t="s">
        <v>61</v>
      </c>
      <c r="L1551" s="50"/>
      <c r="M1551" s="83"/>
      <c r="N1551" s="84"/>
      <c r="O1551" s="5" t="s">
        <v>1655</v>
      </c>
      <c r="P1551" s="43" t="s">
        <v>676</v>
      </c>
      <c r="Q1551" s="44"/>
      <c r="R1551" s="43" t="s">
        <v>60</v>
      </c>
      <c r="S1551" s="44"/>
      <c r="T1551" s="6">
        <v>4</v>
      </c>
      <c r="U1551" s="103" t="s">
        <v>61</v>
      </c>
      <c r="V1551" s="104"/>
    </row>
    <row r="1552" spans="1:24" ht="13.5" customHeight="1" x14ac:dyDescent="0.3">
      <c r="A1552" s="63" t="s">
        <v>1681</v>
      </c>
      <c r="B1552" s="63"/>
      <c r="C1552" s="63"/>
      <c r="D1552" s="63"/>
      <c r="E1552" s="63"/>
      <c r="F1552" s="63"/>
      <c r="G1552" s="63"/>
      <c r="H1552" s="63"/>
      <c r="I1552" s="63"/>
      <c r="J1552" s="63"/>
      <c r="K1552" s="63"/>
      <c r="L1552" s="63"/>
      <c r="M1552" s="63"/>
      <c r="N1552" s="63"/>
      <c r="O1552" s="63"/>
      <c r="P1552" s="63"/>
      <c r="Q1552" s="63"/>
      <c r="R1552" s="63"/>
      <c r="S1552" s="63"/>
      <c r="T1552" s="63"/>
      <c r="U1552" s="63"/>
      <c r="V1552" s="63"/>
      <c r="W1552" s="63"/>
      <c r="X1552" s="63"/>
    </row>
    <row r="1553" spans="1:24" ht="15" customHeight="1" x14ac:dyDescent="0.3">
      <c r="A1553" s="64" t="s">
        <v>9</v>
      </c>
      <c r="B1553" s="64"/>
      <c r="C1553" s="64"/>
      <c r="D1553" s="64"/>
      <c r="E1553" s="64"/>
      <c r="F1553" s="64"/>
      <c r="G1553" s="64"/>
      <c r="H1553" s="64"/>
      <c r="I1553" s="64"/>
      <c r="J1553" s="64"/>
      <c r="K1553" s="64"/>
      <c r="L1553" s="64"/>
      <c r="M1553" s="64"/>
      <c r="N1553" s="64"/>
      <c r="O1553" s="64"/>
      <c r="P1553" s="64"/>
      <c r="Q1553" s="64"/>
      <c r="R1553" s="64"/>
      <c r="S1553" s="64"/>
      <c r="T1553" s="64"/>
      <c r="U1553" s="64"/>
      <c r="V1553" s="64"/>
      <c r="W1553" s="64"/>
      <c r="X1553" s="64"/>
    </row>
    <row r="1554" spans="1:24" ht="7.5" customHeight="1" x14ac:dyDescent="0.3">
      <c r="A1554" s="65"/>
      <c r="B1554" s="65"/>
      <c r="C1554" s="65"/>
      <c r="D1554" s="65"/>
      <c r="E1554" s="65"/>
      <c r="F1554" s="65"/>
      <c r="G1554" s="65"/>
      <c r="H1554" s="65"/>
      <c r="I1554" s="65"/>
      <c r="J1554" s="65"/>
      <c r="K1554" s="65"/>
      <c r="L1554" s="65"/>
      <c r="M1554" s="65"/>
      <c r="N1554" s="65"/>
      <c r="O1554" s="65"/>
      <c r="P1554" s="65"/>
      <c r="Q1554" s="65"/>
      <c r="R1554" s="65"/>
      <c r="S1554" s="65"/>
      <c r="T1554" s="65"/>
      <c r="U1554" s="65"/>
      <c r="V1554" s="65"/>
      <c r="W1554" s="65"/>
    </row>
    <row r="1555" spans="1:24" ht="34.5" customHeight="1" x14ac:dyDescent="0.3">
      <c r="A1555" s="66" t="s">
        <v>51</v>
      </c>
      <c r="B1555" s="66"/>
      <c r="C1555" s="66"/>
      <c r="D1555" s="66"/>
      <c r="E1555" s="66"/>
      <c r="F1555" s="66"/>
      <c r="G1555" s="66"/>
      <c r="H1555" s="66"/>
      <c r="I1555" s="66"/>
      <c r="J1555" s="66"/>
      <c r="K1555" s="66"/>
      <c r="L1555" s="66"/>
      <c r="M1555" s="66"/>
      <c r="N1555" s="66"/>
      <c r="O1555" s="66"/>
      <c r="P1555" s="66"/>
      <c r="Q1555" s="66"/>
      <c r="R1555" s="66"/>
      <c r="S1555" s="66"/>
      <c r="T1555" s="66"/>
      <c r="U1555" s="66"/>
      <c r="V1555" s="66"/>
      <c r="W1555" s="66"/>
      <c r="X1555" s="66"/>
    </row>
    <row r="1556" spans="1:24" ht="41.25" customHeight="1" x14ac:dyDescent="0.25">
      <c r="A1556" s="3" t="s">
        <v>52</v>
      </c>
      <c r="B1556" s="67" t="s">
        <v>53</v>
      </c>
      <c r="C1556" s="68"/>
      <c r="D1556" s="69" t="s">
        <v>54</v>
      </c>
      <c r="E1556" s="70"/>
      <c r="F1556" s="71"/>
      <c r="G1556" s="69" t="s">
        <v>55</v>
      </c>
      <c r="H1556" s="70"/>
      <c r="I1556" s="70"/>
      <c r="J1556" s="71"/>
      <c r="K1556" s="72" t="s">
        <v>56</v>
      </c>
      <c r="L1556" s="73"/>
      <c r="M1556" s="83"/>
      <c r="N1556" s="84"/>
      <c r="O1556" s="3" t="s">
        <v>52</v>
      </c>
      <c r="P1556" s="67" t="s">
        <v>53</v>
      </c>
      <c r="Q1556" s="68"/>
      <c r="R1556" s="69" t="s">
        <v>54</v>
      </c>
      <c r="S1556" s="71"/>
      <c r="T1556" s="4" t="s">
        <v>55</v>
      </c>
      <c r="U1556" s="72" t="s">
        <v>56</v>
      </c>
      <c r="V1556" s="73"/>
    </row>
    <row r="1557" spans="1:24" ht="14.5" customHeight="1" x14ac:dyDescent="0.3">
      <c r="A1557" s="5" t="s">
        <v>1655</v>
      </c>
      <c r="B1557" s="43" t="s">
        <v>777</v>
      </c>
      <c r="C1557" s="44"/>
      <c r="D1557" s="43" t="s">
        <v>60</v>
      </c>
      <c r="E1557" s="45"/>
      <c r="F1557" s="44"/>
      <c r="G1557" s="58">
        <v>4</v>
      </c>
      <c r="H1557" s="59"/>
      <c r="I1557" s="59"/>
      <c r="J1557" s="60"/>
      <c r="K1557" s="49" t="s">
        <v>61</v>
      </c>
      <c r="L1557" s="50"/>
      <c r="M1557" s="83"/>
      <c r="N1557" s="84"/>
      <c r="O1557" s="5" t="s">
        <v>1682</v>
      </c>
      <c r="P1557" s="43" t="s">
        <v>1683</v>
      </c>
      <c r="Q1557" s="44"/>
      <c r="R1557" s="43" t="s">
        <v>63</v>
      </c>
      <c r="S1557" s="44"/>
      <c r="T1557" s="6">
        <v>3</v>
      </c>
      <c r="U1557" s="103" t="s">
        <v>61</v>
      </c>
      <c r="V1557" s="104"/>
    </row>
    <row r="1558" spans="1:24" ht="14.5" customHeight="1" x14ac:dyDescent="0.3">
      <c r="A1558" s="5" t="s">
        <v>1655</v>
      </c>
      <c r="B1558" s="43" t="s">
        <v>681</v>
      </c>
      <c r="C1558" s="44"/>
      <c r="D1558" s="43" t="s">
        <v>60</v>
      </c>
      <c r="E1558" s="45"/>
      <c r="F1558" s="44"/>
      <c r="G1558" s="58">
        <v>3</v>
      </c>
      <c r="H1558" s="59"/>
      <c r="I1558" s="59"/>
      <c r="J1558" s="60"/>
      <c r="K1558" s="49" t="s">
        <v>61</v>
      </c>
      <c r="L1558" s="50"/>
      <c r="M1558" s="83"/>
      <c r="N1558" s="84"/>
      <c r="O1558" s="5" t="s">
        <v>1682</v>
      </c>
      <c r="P1558" s="43" t="s">
        <v>817</v>
      </c>
      <c r="Q1558" s="44"/>
      <c r="R1558" s="43" t="s">
        <v>63</v>
      </c>
      <c r="S1558" s="44"/>
      <c r="T1558" s="6">
        <v>2</v>
      </c>
      <c r="U1558" s="103" t="s">
        <v>61</v>
      </c>
      <c r="V1558" s="104"/>
    </row>
    <row r="1559" spans="1:24" ht="14.5" customHeight="1" x14ac:dyDescent="0.3">
      <c r="A1559" s="5" t="s">
        <v>1655</v>
      </c>
      <c r="B1559" s="43" t="s">
        <v>1684</v>
      </c>
      <c r="C1559" s="44"/>
      <c r="D1559" s="43" t="s">
        <v>60</v>
      </c>
      <c r="E1559" s="45"/>
      <c r="F1559" s="44"/>
      <c r="G1559" s="58">
        <v>4</v>
      </c>
      <c r="H1559" s="59"/>
      <c r="I1559" s="59"/>
      <c r="J1559" s="60"/>
      <c r="K1559" s="49" t="s">
        <v>61</v>
      </c>
      <c r="L1559" s="50"/>
      <c r="M1559" s="83"/>
      <c r="N1559" s="84"/>
      <c r="O1559" s="5" t="s">
        <v>1682</v>
      </c>
      <c r="P1559" s="43" t="s">
        <v>77</v>
      </c>
      <c r="Q1559" s="44"/>
      <c r="R1559" s="43" t="s">
        <v>63</v>
      </c>
      <c r="S1559" s="44"/>
      <c r="T1559" s="6">
        <v>2</v>
      </c>
      <c r="U1559" s="103" t="s">
        <v>61</v>
      </c>
      <c r="V1559" s="104"/>
    </row>
    <row r="1560" spans="1:24" ht="14.5" customHeight="1" x14ac:dyDescent="0.3">
      <c r="A1560" s="5" t="s">
        <v>1655</v>
      </c>
      <c r="B1560" s="43" t="s">
        <v>1685</v>
      </c>
      <c r="C1560" s="44"/>
      <c r="D1560" s="43" t="s">
        <v>60</v>
      </c>
      <c r="E1560" s="45"/>
      <c r="F1560" s="44"/>
      <c r="G1560" s="58">
        <v>4</v>
      </c>
      <c r="H1560" s="59"/>
      <c r="I1560" s="59"/>
      <c r="J1560" s="60"/>
      <c r="K1560" s="49" t="s">
        <v>61</v>
      </c>
      <c r="L1560" s="50"/>
      <c r="M1560" s="83"/>
      <c r="N1560" s="84"/>
      <c r="O1560" s="5" t="s">
        <v>1682</v>
      </c>
      <c r="P1560" s="43" t="s">
        <v>1686</v>
      </c>
      <c r="Q1560" s="44"/>
      <c r="R1560" s="43" t="s">
        <v>191</v>
      </c>
      <c r="S1560" s="44"/>
      <c r="T1560" s="6">
        <v>3</v>
      </c>
      <c r="U1560" s="103" t="s">
        <v>188</v>
      </c>
      <c r="V1560" s="104"/>
    </row>
    <row r="1561" spans="1:24" ht="14.5" customHeight="1" x14ac:dyDescent="0.3">
      <c r="A1561" s="5" t="s">
        <v>1655</v>
      </c>
      <c r="B1561" s="43" t="s">
        <v>271</v>
      </c>
      <c r="C1561" s="44"/>
      <c r="D1561" s="43" t="s">
        <v>60</v>
      </c>
      <c r="E1561" s="45"/>
      <c r="F1561" s="44"/>
      <c r="G1561" s="58">
        <v>4</v>
      </c>
      <c r="H1561" s="59"/>
      <c r="I1561" s="59"/>
      <c r="J1561" s="60"/>
      <c r="K1561" s="49" t="s">
        <v>61</v>
      </c>
      <c r="L1561" s="50"/>
      <c r="M1561" s="83"/>
      <c r="N1561" s="84"/>
      <c r="O1561" s="5" t="s">
        <v>1682</v>
      </c>
      <c r="P1561" s="43" t="s">
        <v>898</v>
      </c>
      <c r="Q1561" s="44"/>
      <c r="R1561" s="43" t="s">
        <v>63</v>
      </c>
      <c r="S1561" s="44"/>
      <c r="T1561" s="6">
        <v>2</v>
      </c>
      <c r="U1561" s="103" t="s">
        <v>61</v>
      </c>
      <c r="V1561" s="104"/>
    </row>
    <row r="1562" spans="1:24" ht="14.5" customHeight="1" x14ac:dyDescent="0.3">
      <c r="A1562" s="5" t="s">
        <v>1655</v>
      </c>
      <c r="B1562" s="43" t="s">
        <v>273</v>
      </c>
      <c r="C1562" s="44"/>
      <c r="D1562" s="43" t="s">
        <v>60</v>
      </c>
      <c r="E1562" s="45"/>
      <c r="F1562" s="44"/>
      <c r="G1562" s="58">
        <v>4</v>
      </c>
      <c r="H1562" s="59"/>
      <c r="I1562" s="59"/>
      <c r="J1562" s="60"/>
      <c r="K1562" s="49" t="s">
        <v>61</v>
      </c>
      <c r="L1562" s="50"/>
      <c r="M1562" s="83"/>
      <c r="N1562" s="84"/>
      <c r="O1562" s="5" t="s">
        <v>1682</v>
      </c>
      <c r="P1562" s="43" t="s">
        <v>1687</v>
      </c>
      <c r="Q1562" s="44"/>
      <c r="R1562" s="43" t="s">
        <v>63</v>
      </c>
      <c r="S1562" s="44"/>
      <c r="T1562" s="6">
        <v>3</v>
      </c>
      <c r="U1562" s="103" t="s">
        <v>61</v>
      </c>
      <c r="V1562" s="104"/>
    </row>
    <row r="1563" spans="1:24" ht="14.5" customHeight="1" x14ac:dyDescent="0.3">
      <c r="A1563" s="5" t="s">
        <v>1655</v>
      </c>
      <c r="B1563" s="43" t="s">
        <v>533</v>
      </c>
      <c r="C1563" s="44"/>
      <c r="D1563" s="43" t="s">
        <v>60</v>
      </c>
      <c r="E1563" s="45"/>
      <c r="F1563" s="44"/>
      <c r="G1563" s="58">
        <v>4</v>
      </c>
      <c r="H1563" s="59"/>
      <c r="I1563" s="59"/>
      <c r="J1563" s="60"/>
      <c r="K1563" s="49" t="s">
        <v>61</v>
      </c>
      <c r="L1563" s="50"/>
      <c r="M1563" s="83"/>
      <c r="N1563" s="84"/>
      <c r="O1563" s="5" t="s">
        <v>1682</v>
      </c>
      <c r="P1563" s="43" t="s">
        <v>1688</v>
      </c>
      <c r="Q1563" s="44"/>
      <c r="R1563" s="43" t="s">
        <v>196</v>
      </c>
      <c r="S1563" s="44"/>
      <c r="T1563" s="6">
        <v>4</v>
      </c>
      <c r="U1563" s="103" t="s">
        <v>188</v>
      </c>
      <c r="V1563" s="104"/>
    </row>
    <row r="1564" spans="1:24" ht="14.5" customHeight="1" x14ac:dyDescent="0.3">
      <c r="A1564" s="5" t="s">
        <v>1655</v>
      </c>
      <c r="B1564" s="43" t="s">
        <v>112</v>
      </c>
      <c r="C1564" s="44"/>
      <c r="D1564" s="43" t="s">
        <v>60</v>
      </c>
      <c r="E1564" s="45"/>
      <c r="F1564" s="44"/>
      <c r="G1564" s="58">
        <v>4</v>
      </c>
      <c r="H1564" s="59"/>
      <c r="I1564" s="59"/>
      <c r="J1564" s="60"/>
      <c r="K1564" s="49" t="s">
        <v>61</v>
      </c>
      <c r="L1564" s="50"/>
      <c r="M1564" s="83"/>
      <c r="N1564" s="84"/>
      <c r="O1564" s="5" t="s">
        <v>1682</v>
      </c>
      <c r="P1564" s="43" t="s">
        <v>583</v>
      </c>
      <c r="Q1564" s="44"/>
      <c r="R1564" s="43" t="s">
        <v>63</v>
      </c>
      <c r="S1564" s="44"/>
      <c r="T1564" s="6">
        <v>3</v>
      </c>
      <c r="U1564" s="103" t="s">
        <v>61</v>
      </c>
      <c r="V1564" s="104"/>
    </row>
    <row r="1565" spans="1:24" ht="14.5" customHeight="1" x14ac:dyDescent="0.3">
      <c r="A1565" s="5" t="s">
        <v>1655</v>
      </c>
      <c r="B1565" s="43" t="s">
        <v>536</v>
      </c>
      <c r="C1565" s="44"/>
      <c r="D1565" s="43" t="s">
        <v>60</v>
      </c>
      <c r="E1565" s="45"/>
      <c r="F1565" s="44"/>
      <c r="G1565" s="58">
        <v>4</v>
      </c>
      <c r="H1565" s="59"/>
      <c r="I1565" s="59"/>
      <c r="J1565" s="60"/>
      <c r="K1565" s="49" t="s">
        <v>61</v>
      </c>
      <c r="L1565" s="50"/>
      <c r="M1565" s="83"/>
      <c r="N1565" s="84"/>
      <c r="O1565" s="5" t="s">
        <v>1682</v>
      </c>
      <c r="P1565" s="43" t="s">
        <v>1689</v>
      </c>
      <c r="Q1565" s="44"/>
      <c r="R1565" s="43" t="s">
        <v>196</v>
      </c>
      <c r="S1565" s="44"/>
      <c r="T1565" s="6">
        <v>4</v>
      </c>
      <c r="U1565" s="103" t="s">
        <v>188</v>
      </c>
      <c r="V1565" s="104"/>
    </row>
    <row r="1566" spans="1:24" ht="14.5" customHeight="1" x14ac:dyDescent="0.3">
      <c r="A1566" s="5" t="s">
        <v>1655</v>
      </c>
      <c r="B1566" s="43" t="s">
        <v>1690</v>
      </c>
      <c r="C1566" s="44"/>
      <c r="D1566" s="43" t="s">
        <v>60</v>
      </c>
      <c r="E1566" s="45"/>
      <c r="F1566" s="44"/>
      <c r="G1566" s="58">
        <v>4</v>
      </c>
      <c r="H1566" s="59"/>
      <c r="I1566" s="59"/>
      <c r="J1566" s="60"/>
      <c r="K1566" s="49" t="s">
        <v>61</v>
      </c>
      <c r="L1566" s="50"/>
      <c r="M1566" s="83"/>
      <c r="N1566" s="84"/>
      <c r="O1566" s="5" t="s">
        <v>1682</v>
      </c>
      <c r="P1566" s="43" t="s">
        <v>79</v>
      </c>
      <c r="Q1566" s="44"/>
      <c r="R1566" s="43" t="s">
        <v>63</v>
      </c>
      <c r="S1566" s="44"/>
      <c r="T1566" s="6">
        <v>2</v>
      </c>
      <c r="U1566" s="103" t="s">
        <v>61</v>
      </c>
      <c r="V1566" s="104"/>
    </row>
    <row r="1567" spans="1:24" ht="14.5" customHeight="1" x14ac:dyDescent="0.3">
      <c r="A1567" s="5" t="s">
        <v>1655</v>
      </c>
      <c r="B1567" s="43" t="s">
        <v>276</v>
      </c>
      <c r="C1567" s="44"/>
      <c r="D1567" s="43" t="s">
        <v>60</v>
      </c>
      <c r="E1567" s="45"/>
      <c r="F1567" s="44"/>
      <c r="G1567" s="58">
        <v>4</v>
      </c>
      <c r="H1567" s="59"/>
      <c r="I1567" s="59"/>
      <c r="J1567" s="60"/>
      <c r="K1567" s="49" t="s">
        <v>61</v>
      </c>
      <c r="L1567" s="50"/>
      <c r="M1567" s="83"/>
      <c r="N1567" s="84"/>
      <c r="O1567" s="5" t="s">
        <v>1682</v>
      </c>
      <c r="P1567" s="43" t="s">
        <v>81</v>
      </c>
      <c r="Q1567" s="44"/>
      <c r="R1567" s="43" t="s">
        <v>63</v>
      </c>
      <c r="S1567" s="44"/>
      <c r="T1567" s="6">
        <v>2</v>
      </c>
      <c r="U1567" s="103" t="s">
        <v>61</v>
      </c>
      <c r="V1567" s="104"/>
    </row>
    <row r="1568" spans="1:24" ht="14.5" customHeight="1" x14ac:dyDescent="0.3">
      <c r="A1568" s="5" t="s">
        <v>1655</v>
      </c>
      <c r="B1568" s="43" t="s">
        <v>636</v>
      </c>
      <c r="C1568" s="44"/>
      <c r="D1568" s="43" t="s">
        <v>60</v>
      </c>
      <c r="E1568" s="45"/>
      <c r="F1568" s="44"/>
      <c r="G1568" s="58">
        <v>4</v>
      </c>
      <c r="H1568" s="59"/>
      <c r="I1568" s="59"/>
      <c r="J1568" s="60"/>
      <c r="K1568" s="49" t="s">
        <v>61</v>
      </c>
      <c r="L1568" s="50"/>
      <c r="M1568" s="83"/>
      <c r="N1568" s="84"/>
      <c r="O1568" s="5" t="s">
        <v>1682</v>
      </c>
      <c r="P1568" s="43" t="s">
        <v>1691</v>
      </c>
      <c r="Q1568" s="44"/>
      <c r="R1568" s="43" t="s">
        <v>191</v>
      </c>
      <c r="S1568" s="44"/>
      <c r="T1568" s="6">
        <v>3</v>
      </c>
      <c r="U1568" s="103" t="s">
        <v>188</v>
      </c>
      <c r="V1568" s="104"/>
    </row>
    <row r="1569" spans="1:22" ht="14.25" customHeight="1" x14ac:dyDescent="0.3">
      <c r="A1569" s="10" t="s">
        <v>1655</v>
      </c>
      <c r="B1569" s="74" t="s">
        <v>784</v>
      </c>
      <c r="C1569" s="75"/>
      <c r="D1569" s="74" t="s">
        <v>60</v>
      </c>
      <c r="E1569" s="85"/>
      <c r="F1569" s="75"/>
      <c r="G1569" s="94">
        <v>4</v>
      </c>
      <c r="H1569" s="95"/>
      <c r="I1569" s="95"/>
      <c r="J1569" s="96"/>
      <c r="K1569" s="76" t="s">
        <v>61</v>
      </c>
      <c r="L1569" s="77"/>
      <c r="M1569" s="83"/>
      <c r="N1569" s="84"/>
      <c r="O1569" s="5" t="s">
        <v>1682</v>
      </c>
      <c r="P1569" s="43" t="s">
        <v>89</v>
      </c>
      <c r="Q1569" s="44"/>
      <c r="R1569" s="43" t="s">
        <v>60</v>
      </c>
      <c r="S1569" s="44"/>
      <c r="T1569" s="6">
        <v>3</v>
      </c>
      <c r="U1569" s="103" t="s">
        <v>61</v>
      </c>
      <c r="V1569" s="104"/>
    </row>
    <row r="1570" spans="1:22" ht="15" customHeight="1" x14ac:dyDescent="0.3">
      <c r="A1570" s="78" t="s">
        <v>1692</v>
      </c>
      <c r="B1570" s="78"/>
      <c r="C1570" s="78"/>
      <c r="D1570" s="78"/>
      <c r="E1570" s="78"/>
      <c r="F1570" s="78"/>
      <c r="G1570" s="78"/>
      <c r="H1570" s="78"/>
      <c r="I1570" s="78"/>
      <c r="J1570" s="78"/>
      <c r="K1570" s="78"/>
      <c r="L1570" s="78"/>
      <c r="M1570" s="83"/>
      <c r="N1570" s="84"/>
      <c r="O1570" s="5" t="s">
        <v>1682</v>
      </c>
      <c r="P1570" s="43" t="s">
        <v>1693</v>
      </c>
      <c r="Q1570" s="44"/>
      <c r="R1570" s="43" t="s">
        <v>196</v>
      </c>
      <c r="S1570" s="44"/>
      <c r="T1570" s="6">
        <v>4</v>
      </c>
      <c r="U1570" s="103" t="s">
        <v>188</v>
      </c>
      <c r="V1570" s="104"/>
    </row>
    <row r="1571" spans="1:22" ht="14.25" customHeight="1" x14ac:dyDescent="0.3">
      <c r="A1571" s="8" t="s">
        <v>1682</v>
      </c>
      <c r="B1571" s="79" t="s">
        <v>757</v>
      </c>
      <c r="C1571" s="80"/>
      <c r="D1571" s="79" t="s">
        <v>63</v>
      </c>
      <c r="E1571" s="89"/>
      <c r="F1571" s="80"/>
      <c r="G1571" s="97">
        <v>2</v>
      </c>
      <c r="H1571" s="98"/>
      <c r="I1571" s="98"/>
      <c r="J1571" s="99"/>
      <c r="K1571" s="81" t="s">
        <v>61</v>
      </c>
      <c r="L1571" s="82"/>
      <c r="M1571" s="83"/>
      <c r="N1571" s="84"/>
      <c r="O1571" s="5" t="s">
        <v>1682</v>
      </c>
      <c r="P1571" s="43" t="s">
        <v>1694</v>
      </c>
      <c r="Q1571" s="44"/>
      <c r="R1571" s="43" t="s">
        <v>191</v>
      </c>
      <c r="S1571" s="44"/>
      <c r="T1571" s="6">
        <v>3</v>
      </c>
      <c r="U1571" s="103" t="s">
        <v>188</v>
      </c>
      <c r="V1571" s="104"/>
    </row>
    <row r="1572" spans="1:22" ht="14.5" customHeight="1" x14ac:dyDescent="0.3">
      <c r="A1572" s="5" t="s">
        <v>1682</v>
      </c>
      <c r="B1572" s="43" t="s">
        <v>1695</v>
      </c>
      <c r="C1572" s="44"/>
      <c r="D1572" s="43" t="s">
        <v>191</v>
      </c>
      <c r="E1572" s="45"/>
      <c r="F1572" s="44"/>
      <c r="G1572" s="58">
        <v>3</v>
      </c>
      <c r="H1572" s="59"/>
      <c r="I1572" s="59"/>
      <c r="J1572" s="60"/>
      <c r="K1572" s="49" t="s">
        <v>188</v>
      </c>
      <c r="L1572" s="50"/>
      <c r="M1572" s="83"/>
      <c r="N1572" s="84"/>
      <c r="O1572" s="5" t="s">
        <v>1682</v>
      </c>
      <c r="P1572" s="43" t="s">
        <v>1696</v>
      </c>
      <c r="Q1572" s="44"/>
      <c r="R1572" s="43" t="s">
        <v>191</v>
      </c>
      <c r="S1572" s="44"/>
      <c r="T1572" s="6">
        <v>3</v>
      </c>
      <c r="U1572" s="103" t="s">
        <v>188</v>
      </c>
      <c r="V1572" s="104"/>
    </row>
    <row r="1573" spans="1:22" ht="14.5" customHeight="1" x14ac:dyDescent="0.3">
      <c r="A1573" s="5" t="s">
        <v>1682</v>
      </c>
      <c r="B1573" s="43" t="s">
        <v>1697</v>
      </c>
      <c r="C1573" s="44"/>
      <c r="D1573" s="43" t="s">
        <v>63</v>
      </c>
      <c r="E1573" s="45"/>
      <c r="F1573" s="44"/>
      <c r="G1573" s="58">
        <v>2</v>
      </c>
      <c r="H1573" s="59"/>
      <c r="I1573" s="59"/>
      <c r="J1573" s="60"/>
      <c r="K1573" s="49" t="s">
        <v>61</v>
      </c>
      <c r="L1573" s="50"/>
      <c r="M1573" s="83"/>
      <c r="N1573" s="84"/>
      <c r="O1573" s="5" t="s">
        <v>1682</v>
      </c>
      <c r="P1573" s="43" t="s">
        <v>1698</v>
      </c>
      <c r="Q1573" s="44"/>
      <c r="R1573" s="43" t="s">
        <v>63</v>
      </c>
      <c r="S1573" s="44"/>
      <c r="T1573" s="6">
        <v>3</v>
      </c>
      <c r="U1573" s="103" t="s">
        <v>61</v>
      </c>
      <c r="V1573" s="104"/>
    </row>
    <row r="1574" spans="1:22" ht="14.5" customHeight="1" x14ac:dyDescent="0.3">
      <c r="A1574" s="5" t="s">
        <v>1682</v>
      </c>
      <c r="B1574" s="43" t="s">
        <v>1699</v>
      </c>
      <c r="C1574" s="44"/>
      <c r="D1574" s="43" t="s">
        <v>63</v>
      </c>
      <c r="E1574" s="45"/>
      <c r="F1574" s="44"/>
      <c r="G1574" s="58">
        <v>2</v>
      </c>
      <c r="H1574" s="59"/>
      <c r="I1574" s="59"/>
      <c r="J1574" s="60"/>
      <c r="K1574" s="49" t="s">
        <v>61</v>
      </c>
      <c r="L1574" s="50"/>
      <c r="M1574" s="83"/>
      <c r="N1574" s="84"/>
      <c r="O1574" s="5" t="s">
        <v>1682</v>
      </c>
      <c r="P1574" s="43" t="s">
        <v>1700</v>
      </c>
      <c r="Q1574" s="44"/>
      <c r="R1574" s="43" t="s">
        <v>191</v>
      </c>
      <c r="S1574" s="44"/>
      <c r="T1574" s="6">
        <v>3</v>
      </c>
      <c r="U1574" s="103" t="s">
        <v>188</v>
      </c>
      <c r="V1574" s="104"/>
    </row>
    <row r="1575" spans="1:22" ht="14.5" customHeight="1" x14ac:dyDescent="0.3">
      <c r="A1575" s="5" t="s">
        <v>1682</v>
      </c>
      <c r="B1575" s="43" t="s">
        <v>1701</v>
      </c>
      <c r="C1575" s="44"/>
      <c r="D1575" s="43" t="s">
        <v>60</v>
      </c>
      <c r="E1575" s="45"/>
      <c r="F1575" s="44"/>
      <c r="G1575" s="58">
        <v>3</v>
      </c>
      <c r="H1575" s="59"/>
      <c r="I1575" s="59"/>
      <c r="J1575" s="60"/>
      <c r="K1575" s="49" t="s">
        <v>61</v>
      </c>
      <c r="L1575" s="50"/>
      <c r="M1575" s="83"/>
      <c r="N1575" s="84"/>
      <c r="O1575" s="5" t="s">
        <v>1682</v>
      </c>
      <c r="P1575" s="43" t="s">
        <v>1702</v>
      </c>
      <c r="Q1575" s="44"/>
      <c r="R1575" s="43" t="s">
        <v>63</v>
      </c>
      <c r="S1575" s="44"/>
      <c r="T1575" s="6">
        <v>2</v>
      </c>
      <c r="U1575" s="103" t="s">
        <v>61</v>
      </c>
      <c r="V1575" s="104"/>
    </row>
    <row r="1576" spans="1:22" ht="14.5" customHeight="1" x14ac:dyDescent="0.3">
      <c r="A1576" s="5" t="s">
        <v>1682</v>
      </c>
      <c r="B1576" s="43" t="s">
        <v>1539</v>
      </c>
      <c r="C1576" s="44"/>
      <c r="D1576" s="43" t="s">
        <v>196</v>
      </c>
      <c r="E1576" s="45"/>
      <c r="F1576" s="44"/>
      <c r="G1576" s="58">
        <v>4</v>
      </c>
      <c r="H1576" s="59"/>
      <c r="I1576" s="59"/>
      <c r="J1576" s="60"/>
      <c r="K1576" s="49" t="s">
        <v>188</v>
      </c>
      <c r="L1576" s="50"/>
      <c r="M1576" s="83"/>
      <c r="N1576" s="84"/>
      <c r="O1576" s="5" t="s">
        <v>1682</v>
      </c>
      <c r="P1576" s="43" t="s">
        <v>1703</v>
      </c>
      <c r="Q1576" s="44"/>
      <c r="R1576" s="43" t="s">
        <v>63</v>
      </c>
      <c r="S1576" s="44"/>
      <c r="T1576" s="6">
        <v>2</v>
      </c>
      <c r="U1576" s="103" t="s">
        <v>61</v>
      </c>
      <c r="V1576" s="104"/>
    </row>
    <row r="1577" spans="1:22" ht="14.5" customHeight="1" x14ac:dyDescent="0.3">
      <c r="A1577" s="5" t="s">
        <v>1682</v>
      </c>
      <c r="B1577" s="43" t="s">
        <v>1704</v>
      </c>
      <c r="C1577" s="44"/>
      <c r="D1577" s="43" t="s">
        <v>63</v>
      </c>
      <c r="E1577" s="45"/>
      <c r="F1577" s="44"/>
      <c r="G1577" s="58">
        <v>2</v>
      </c>
      <c r="H1577" s="59"/>
      <c r="I1577" s="59"/>
      <c r="J1577" s="60"/>
      <c r="K1577" s="49" t="s">
        <v>61</v>
      </c>
      <c r="L1577" s="50"/>
      <c r="M1577" s="83"/>
      <c r="N1577" s="84"/>
      <c r="O1577" s="5" t="s">
        <v>1682</v>
      </c>
      <c r="P1577" s="43" t="s">
        <v>730</v>
      </c>
      <c r="Q1577" s="44"/>
      <c r="R1577" s="43" t="s">
        <v>63</v>
      </c>
      <c r="S1577" s="44"/>
      <c r="T1577" s="6">
        <v>3</v>
      </c>
      <c r="U1577" s="103" t="s">
        <v>61</v>
      </c>
      <c r="V1577" s="104"/>
    </row>
    <row r="1578" spans="1:22" ht="14.5" customHeight="1" x14ac:dyDescent="0.3">
      <c r="A1578" s="5" t="s">
        <v>1682</v>
      </c>
      <c r="B1578" s="43" t="s">
        <v>1705</v>
      </c>
      <c r="C1578" s="44"/>
      <c r="D1578" s="43" t="s">
        <v>63</v>
      </c>
      <c r="E1578" s="45"/>
      <c r="F1578" s="44"/>
      <c r="G1578" s="58">
        <v>2</v>
      </c>
      <c r="H1578" s="59"/>
      <c r="I1578" s="59"/>
      <c r="J1578" s="60"/>
      <c r="K1578" s="49" t="s">
        <v>61</v>
      </c>
      <c r="L1578" s="50"/>
      <c r="M1578" s="83"/>
      <c r="N1578" s="84"/>
      <c r="O1578" s="5" t="s">
        <v>1682</v>
      </c>
      <c r="P1578" s="43" t="s">
        <v>1706</v>
      </c>
      <c r="Q1578" s="44"/>
      <c r="R1578" s="43" t="s">
        <v>191</v>
      </c>
      <c r="S1578" s="44"/>
      <c r="T1578" s="6">
        <v>3</v>
      </c>
      <c r="U1578" s="103" t="s">
        <v>188</v>
      </c>
      <c r="V1578" s="104"/>
    </row>
    <row r="1579" spans="1:22" ht="14.5" customHeight="1" x14ac:dyDescent="0.3">
      <c r="A1579" s="5" t="s">
        <v>1682</v>
      </c>
      <c r="B1579" s="43" t="s">
        <v>1707</v>
      </c>
      <c r="C1579" s="44"/>
      <c r="D1579" s="43" t="s">
        <v>196</v>
      </c>
      <c r="E1579" s="45"/>
      <c r="F1579" s="44"/>
      <c r="G1579" s="58">
        <v>4</v>
      </c>
      <c r="H1579" s="59"/>
      <c r="I1579" s="59"/>
      <c r="J1579" s="60"/>
      <c r="K1579" s="49" t="s">
        <v>188</v>
      </c>
      <c r="L1579" s="50"/>
      <c r="M1579" s="83"/>
      <c r="N1579" s="84"/>
      <c r="O1579" s="5" t="s">
        <v>1682</v>
      </c>
      <c r="P1579" s="43" t="s">
        <v>1708</v>
      </c>
      <c r="Q1579" s="44"/>
      <c r="R1579" s="43" t="s">
        <v>60</v>
      </c>
      <c r="S1579" s="44"/>
      <c r="T1579" s="6">
        <v>3</v>
      </c>
      <c r="U1579" s="103" t="s">
        <v>61</v>
      </c>
      <c r="V1579" s="104"/>
    </row>
    <row r="1580" spans="1:22" ht="14.5" customHeight="1" x14ac:dyDescent="0.3">
      <c r="A1580" s="5" t="s">
        <v>1682</v>
      </c>
      <c r="B1580" s="43" t="s">
        <v>1709</v>
      </c>
      <c r="C1580" s="44"/>
      <c r="D1580" s="43" t="s">
        <v>63</v>
      </c>
      <c r="E1580" s="45"/>
      <c r="F1580" s="44"/>
      <c r="G1580" s="58">
        <v>2</v>
      </c>
      <c r="H1580" s="59"/>
      <c r="I1580" s="59"/>
      <c r="J1580" s="60"/>
      <c r="K1580" s="49" t="s">
        <v>188</v>
      </c>
      <c r="L1580" s="50"/>
      <c r="M1580" s="83"/>
      <c r="N1580" s="84"/>
      <c r="O1580" s="5" t="s">
        <v>1682</v>
      </c>
      <c r="P1580" s="43" t="s">
        <v>1710</v>
      </c>
      <c r="Q1580" s="44"/>
      <c r="R1580" s="43" t="s">
        <v>63</v>
      </c>
      <c r="S1580" s="44"/>
      <c r="T1580" s="6">
        <v>2</v>
      </c>
      <c r="U1580" s="103" t="s">
        <v>61</v>
      </c>
      <c r="V1580" s="104"/>
    </row>
    <row r="1581" spans="1:22" ht="14.5" customHeight="1" x14ac:dyDescent="0.3">
      <c r="A1581" s="5" t="s">
        <v>1682</v>
      </c>
      <c r="B1581" s="43" t="s">
        <v>1711</v>
      </c>
      <c r="C1581" s="44"/>
      <c r="D1581" s="43" t="s">
        <v>63</v>
      </c>
      <c r="E1581" s="45"/>
      <c r="F1581" s="44"/>
      <c r="G1581" s="58">
        <v>2</v>
      </c>
      <c r="H1581" s="59"/>
      <c r="I1581" s="59"/>
      <c r="J1581" s="60"/>
      <c r="K1581" s="49" t="s">
        <v>61</v>
      </c>
      <c r="L1581" s="50"/>
      <c r="M1581" s="83"/>
      <c r="N1581" s="84"/>
      <c r="O1581" s="5" t="s">
        <v>1682</v>
      </c>
      <c r="P1581" s="43" t="s">
        <v>1712</v>
      </c>
      <c r="Q1581" s="44"/>
      <c r="R1581" s="43" t="s">
        <v>191</v>
      </c>
      <c r="S1581" s="44"/>
      <c r="T1581" s="6">
        <v>3</v>
      </c>
      <c r="U1581" s="103" t="s">
        <v>188</v>
      </c>
      <c r="V1581" s="104"/>
    </row>
    <row r="1582" spans="1:22" ht="14.5" customHeight="1" x14ac:dyDescent="0.3">
      <c r="A1582" s="5" t="s">
        <v>1682</v>
      </c>
      <c r="B1582" s="43" t="s">
        <v>1713</v>
      </c>
      <c r="C1582" s="44"/>
      <c r="D1582" s="43" t="s">
        <v>191</v>
      </c>
      <c r="E1582" s="45"/>
      <c r="F1582" s="44"/>
      <c r="G1582" s="58">
        <v>3</v>
      </c>
      <c r="H1582" s="59"/>
      <c r="I1582" s="59"/>
      <c r="J1582" s="60"/>
      <c r="K1582" s="49" t="s">
        <v>188</v>
      </c>
      <c r="L1582" s="50"/>
      <c r="M1582" s="83"/>
      <c r="N1582" s="84"/>
      <c r="O1582" s="5" t="s">
        <v>1682</v>
      </c>
      <c r="P1582" s="43" t="s">
        <v>1714</v>
      </c>
      <c r="Q1582" s="44"/>
      <c r="R1582" s="43" t="s">
        <v>191</v>
      </c>
      <c r="S1582" s="44"/>
      <c r="T1582" s="6">
        <v>3</v>
      </c>
      <c r="U1582" s="103" t="s">
        <v>188</v>
      </c>
      <c r="V1582" s="104"/>
    </row>
    <row r="1583" spans="1:22" ht="14.5" customHeight="1" x14ac:dyDescent="0.3">
      <c r="A1583" s="5" t="s">
        <v>1682</v>
      </c>
      <c r="B1583" s="43" t="s">
        <v>1715</v>
      </c>
      <c r="C1583" s="44"/>
      <c r="D1583" s="43" t="s">
        <v>63</v>
      </c>
      <c r="E1583" s="45"/>
      <c r="F1583" s="44"/>
      <c r="G1583" s="58">
        <v>2</v>
      </c>
      <c r="H1583" s="59"/>
      <c r="I1583" s="59"/>
      <c r="J1583" s="60"/>
      <c r="K1583" s="49" t="s">
        <v>61</v>
      </c>
      <c r="L1583" s="50"/>
      <c r="M1583" s="83"/>
      <c r="N1583" s="84"/>
      <c r="O1583" s="5" t="s">
        <v>1682</v>
      </c>
      <c r="P1583" s="43" t="s">
        <v>1663</v>
      </c>
      <c r="Q1583" s="44"/>
      <c r="R1583" s="43" t="s">
        <v>191</v>
      </c>
      <c r="S1583" s="44"/>
      <c r="T1583" s="6">
        <v>3</v>
      </c>
      <c r="U1583" s="103" t="s">
        <v>188</v>
      </c>
      <c r="V1583" s="104"/>
    </row>
    <row r="1584" spans="1:22" ht="14.5" customHeight="1" x14ac:dyDescent="0.3">
      <c r="A1584" s="5" t="s">
        <v>1682</v>
      </c>
      <c r="B1584" s="43" t="s">
        <v>802</v>
      </c>
      <c r="C1584" s="44"/>
      <c r="D1584" s="43" t="s">
        <v>63</v>
      </c>
      <c r="E1584" s="45"/>
      <c r="F1584" s="44"/>
      <c r="G1584" s="58">
        <v>2</v>
      </c>
      <c r="H1584" s="59"/>
      <c r="I1584" s="59"/>
      <c r="J1584" s="60"/>
      <c r="K1584" s="49" t="s">
        <v>61</v>
      </c>
      <c r="L1584" s="50"/>
      <c r="M1584" s="83"/>
      <c r="N1584" s="84"/>
      <c r="O1584" s="5" t="s">
        <v>1682</v>
      </c>
      <c r="P1584" s="43" t="s">
        <v>1716</v>
      </c>
      <c r="Q1584" s="44"/>
      <c r="R1584" s="43" t="s">
        <v>191</v>
      </c>
      <c r="S1584" s="44"/>
      <c r="T1584" s="6">
        <v>3</v>
      </c>
      <c r="U1584" s="103" t="s">
        <v>188</v>
      </c>
      <c r="V1584" s="104"/>
    </row>
    <row r="1585" spans="1:24" ht="14.5" customHeight="1" x14ac:dyDescent="0.3">
      <c r="A1585" s="5" t="s">
        <v>1682</v>
      </c>
      <c r="B1585" s="43" t="s">
        <v>1717</v>
      </c>
      <c r="C1585" s="44"/>
      <c r="D1585" s="43" t="s">
        <v>63</v>
      </c>
      <c r="E1585" s="45"/>
      <c r="F1585" s="44"/>
      <c r="G1585" s="58">
        <v>2</v>
      </c>
      <c r="H1585" s="59"/>
      <c r="I1585" s="59"/>
      <c r="J1585" s="60"/>
      <c r="K1585" s="49" t="s">
        <v>61</v>
      </c>
      <c r="L1585" s="50"/>
      <c r="M1585" s="83"/>
      <c r="N1585" s="84"/>
      <c r="O1585" s="5" t="s">
        <v>1682</v>
      </c>
      <c r="P1585" s="43" t="s">
        <v>1718</v>
      </c>
      <c r="Q1585" s="44"/>
      <c r="R1585" s="43" t="s">
        <v>191</v>
      </c>
      <c r="S1585" s="44"/>
      <c r="T1585" s="6">
        <v>3</v>
      </c>
      <c r="U1585" s="103" t="s">
        <v>188</v>
      </c>
      <c r="V1585" s="104"/>
    </row>
    <row r="1586" spans="1:24" ht="14.5" customHeight="1" x14ac:dyDescent="0.3">
      <c r="A1586" s="5" t="s">
        <v>1682</v>
      </c>
      <c r="B1586" s="43" t="s">
        <v>1719</v>
      </c>
      <c r="C1586" s="44"/>
      <c r="D1586" s="43" t="s">
        <v>63</v>
      </c>
      <c r="E1586" s="45"/>
      <c r="F1586" s="44"/>
      <c r="G1586" s="58">
        <v>3</v>
      </c>
      <c r="H1586" s="59"/>
      <c r="I1586" s="59"/>
      <c r="J1586" s="60"/>
      <c r="K1586" s="49" t="s">
        <v>61</v>
      </c>
      <c r="L1586" s="50"/>
      <c r="M1586" s="83"/>
      <c r="N1586" s="84"/>
      <c r="O1586" s="5" t="s">
        <v>1682</v>
      </c>
      <c r="P1586" s="43" t="s">
        <v>1720</v>
      </c>
      <c r="Q1586" s="44"/>
      <c r="R1586" s="43" t="s">
        <v>196</v>
      </c>
      <c r="S1586" s="44"/>
      <c r="T1586" s="6">
        <v>4</v>
      </c>
      <c r="U1586" s="103" t="s">
        <v>188</v>
      </c>
      <c r="V1586" s="104"/>
    </row>
    <row r="1587" spans="1:24" ht="14.5" customHeight="1" x14ac:dyDescent="0.3">
      <c r="A1587" s="5" t="s">
        <v>1682</v>
      </c>
      <c r="B1587" s="43" t="s">
        <v>1721</v>
      </c>
      <c r="C1587" s="44"/>
      <c r="D1587" s="43" t="s">
        <v>191</v>
      </c>
      <c r="E1587" s="45"/>
      <c r="F1587" s="44"/>
      <c r="G1587" s="58">
        <v>3</v>
      </c>
      <c r="H1587" s="59"/>
      <c r="I1587" s="59"/>
      <c r="J1587" s="60"/>
      <c r="K1587" s="49" t="s">
        <v>188</v>
      </c>
      <c r="L1587" s="50"/>
      <c r="M1587" s="83"/>
      <c r="N1587" s="84"/>
      <c r="O1587" s="5" t="s">
        <v>1682</v>
      </c>
      <c r="P1587" s="43" t="s">
        <v>109</v>
      </c>
      <c r="Q1587" s="44"/>
      <c r="R1587" s="43" t="s">
        <v>63</v>
      </c>
      <c r="S1587" s="44"/>
      <c r="T1587" s="6">
        <v>3</v>
      </c>
      <c r="U1587" s="103" t="s">
        <v>61</v>
      </c>
      <c r="V1587" s="104"/>
    </row>
    <row r="1588" spans="1:24" ht="14.5" customHeight="1" x14ac:dyDescent="0.3">
      <c r="A1588" s="5" t="s">
        <v>1682</v>
      </c>
      <c r="B1588" s="43" t="s">
        <v>1722</v>
      </c>
      <c r="C1588" s="44"/>
      <c r="D1588" s="43" t="s">
        <v>63</v>
      </c>
      <c r="E1588" s="45"/>
      <c r="F1588" s="44"/>
      <c r="G1588" s="58">
        <v>2</v>
      </c>
      <c r="H1588" s="59"/>
      <c r="I1588" s="59"/>
      <c r="J1588" s="60"/>
      <c r="K1588" s="49" t="s">
        <v>61</v>
      </c>
      <c r="L1588" s="50"/>
      <c r="M1588" s="83"/>
      <c r="N1588" s="84"/>
      <c r="O1588" s="5" t="s">
        <v>1682</v>
      </c>
      <c r="P1588" s="43" t="s">
        <v>441</v>
      </c>
      <c r="Q1588" s="44"/>
      <c r="R1588" s="43" t="s">
        <v>191</v>
      </c>
      <c r="S1588" s="44"/>
      <c r="T1588" s="6">
        <v>3</v>
      </c>
      <c r="U1588" s="103" t="s">
        <v>188</v>
      </c>
      <c r="V1588" s="104"/>
    </row>
    <row r="1589" spans="1:24" ht="14.5" customHeight="1" x14ac:dyDescent="0.3">
      <c r="A1589" s="5" t="s">
        <v>1682</v>
      </c>
      <c r="B1589" s="43" t="s">
        <v>1723</v>
      </c>
      <c r="C1589" s="44"/>
      <c r="D1589" s="43" t="s">
        <v>63</v>
      </c>
      <c r="E1589" s="45"/>
      <c r="F1589" s="44"/>
      <c r="G1589" s="58">
        <v>3</v>
      </c>
      <c r="H1589" s="59"/>
      <c r="I1589" s="59"/>
      <c r="J1589" s="60"/>
      <c r="K1589" s="49" t="s">
        <v>61</v>
      </c>
      <c r="L1589" s="50"/>
      <c r="M1589" s="83"/>
      <c r="N1589" s="84"/>
      <c r="O1589" s="5" t="s">
        <v>1682</v>
      </c>
      <c r="P1589" s="43" t="s">
        <v>1724</v>
      </c>
      <c r="Q1589" s="44"/>
      <c r="R1589" s="43" t="s">
        <v>196</v>
      </c>
      <c r="S1589" s="44"/>
      <c r="T1589" s="6">
        <v>4</v>
      </c>
      <c r="U1589" s="103" t="s">
        <v>188</v>
      </c>
      <c r="V1589" s="104"/>
    </row>
    <row r="1590" spans="1:24" ht="14.5" customHeight="1" x14ac:dyDescent="0.3">
      <c r="A1590" s="5" t="s">
        <v>1682</v>
      </c>
      <c r="B1590" s="43" t="s">
        <v>1725</v>
      </c>
      <c r="C1590" s="44"/>
      <c r="D1590" s="43" t="s">
        <v>63</v>
      </c>
      <c r="E1590" s="45"/>
      <c r="F1590" s="44"/>
      <c r="G1590" s="58">
        <v>2</v>
      </c>
      <c r="H1590" s="59"/>
      <c r="I1590" s="59"/>
      <c r="J1590" s="60"/>
      <c r="K1590" s="49" t="s">
        <v>61</v>
      </c>
      <c r="L1590" s="50"/>
      <c r="M1590" s="83"/>
      <c r="N1590" s="84"/>
      <c r="O1590" s="5" t="s">
        <v>1682</v>
      </c>
      <c r="P1590" s="43" t="s">
        <v>346</v>
      </c>
      <c r="Q1590" s="44"/>
      <c r="R1590" s="43" t="s">
        <v>63</v>
      </c>
      <c r="S1590" s="44"/>
      <c r="T1590" s="6">
        <v>3</v>
      </c>
      <c r="U1590" s="103" t="s">
        <v>61</v>
      </c>
      <c r="V1590" s="104"/>
    </row>
    <row r="1591" spans="1:24" ht="14.5" customHeight="1" x14ac:dyDescent="0.3">
      <c r="A1591" s="5" t="s">
        <v>1682</v>
      </c>
      <c r="B1591" s="43" t="s">
        <v>1726</v>
      </c>
      <c r="C1591" s="44"/>
      <c r="D1591" s="43" t="s">
        <v>63</v>
      </c>
      <c r="E1591" s="45"/>
      <c r="F1591" s="44"/>
      <c r="G1591" s="58">
        <v>2</v>
      </c>
      <c r="H1591" s="59"/>
      <c r="I1591" s="59"/>
      <c r="J1591" s="60"/>
      <c r="K1591" s="49" t="s">
        <v>61</v>
      </c>
      <c r="L1591" s="50"/>
      <c r="M1591" s="83"/>
      <c r="N1591" s="84"/>
      <c r="O1591" s="5" t="s">
        <v>1682</v>
      </c>
      <c r="P1591" s="43" t="s">
        <v>1727</v>
      </c>
      <c r="Q1591" s="44"/>
      <c r="R1591" s="43" t="s">
        <v>63</v>
      </c>
      <c r="S1591" s="44"/>
      <c r="T1591" s="6">
        <v>3</v>
      </c>
      <c r="U1591" s="103" t="s">
        <v>61</v>
      </c>
      <c r="V1591" s="104"/>
    </row>
    <row r="1592" spans="1:24" ht="14.5" customHeight="1" x14ac:dyDescent="0.3">
      <c r="A1592" s="5" t="s">
        <v>1682</v>
      </c>
      <c r="B1592" s="43" t="s">
        <v>1728</v>
      </c>
      <c r="C1592" s="44"/>
      <c r="D1592" s="43" t="s">
        <v>191</v>
      </c>
      <c r="E1592" s="45"/>
      <c r="F1592" s="44"/>
      <c r="G1592" s="58">
        <v>3</v>
      </c>
      <c r="H1592" s="59"/>
      <c r="I1592" s="59"/>
      <c r="J1592" s="60"/>
      <c r="K1592" s="49" t="s">
        <v>188</v>
      </c>
      <c r="L1592" s="50"/>
      <c r="M1592" s="83"/>
      <c r="N1592" s="84"/>
      <c r="O1592" s="5" t="s">
        <v>1682</v>
      </c>
      <c r="P1592" s="43" t="s">
        <v>595</v>
      </c>
      <c r="Q1592" s="44"/>
      <c r="R1592" s="43" t="s">
        <v>63</v>
      </c>
      <c r="S1592" s="44"/>
      <c r="T1592" s="6">
        <v>2</v>
      </c>
      <c r="U1592" s="103" t="s">
        <v>61</v>
      </c>
      <c r="V1592" s="104"/>
    </row>
    <row r="1593" spans="1:24" ht="14.5" customHeight="1" x14ac:dyDescent="0.3">
      <c r="A1593" s="5" t="s">
        <v>1682</v>
      </c>
      <c r="B1593" s="43" t="s">
        <v>1729</v>
      </c>
      <c r="C1593" s="44"/>
      <c r="D1593" s="43" t="s">
        <v>196</v>
      </c>
      <c r="E1593" s="45"/>
      <c r="F1593" s="44"/>
      <c r="G1593" s="58">
        <v>4</v>
      </c>
      <c r="H1593" s="59"/>
      <c r="I1593" s="59"/>
      <c r="J1593" s="60"/>
      <c r="K1593" s="49" t="s">
        <v>188</v>
      </c>
      <c r="L1593" s="50"/>
      <c r="M1593" s="83"/>
      <c r="N1593" s="84"/>
      <c r="O1593" s="5" t="s">
        <v>1682</v>
      </c>
      <c r="P1593" s="43" t="s">
        <v>1730</v>
      </c>
      <c r="Q1593" s="44"/>
      <c r="R1593" s="43" t="s">
        <v>191</v>
      </c>
      <c r="S1593" s="44"/>
      <c r="T1593" s="6">
        <v>3</v>
      </c>
      <c r="U1593" s="103" t="s">
        <v>188</v>
      </c>
      <c r="V1593" s="104"/>
    </row>
    <row r="1594" spans="1:24" ht="14.5" customHeight="1" x14ac:dyDescent="0.3">
      <c r="A1594" s="5" t="s">
        <v>1682</v>
      </c>
      <c r="B1594" s="43" t="s">
        <v>458</v>
      </c>
      <c r="C1594" s="44"/>
      <c r="D1594" s="43" t="s">
        <v>63</v>
      </c>
      <c r="E1594" s="45"/>
      <c r="F1594" s="44"/>
      <c r="G1594" s="58">
        <v>2</v>
      </c>
      <c r="H1594" s="59"/>
      <c r="I1594" s="59"/>
      <c r="J1594" s="60"/>
      <c r="K1594" s="49" t="s">
        <v>61</v>
      </c>
      <c r="L1594" s="50"/>
      <c r="M1594" s="83"/>
      <c r="N1594" s="84"/>
      <c r="O1594" s="5" t="s">
        <v>1682</v>
      </c>
      <c r="P1594" s="43" t="s">
        <v>1731</v>
      </c>
      <c r="Q1594" s="44"/>
      <c r="R1594" s="43" t="s">
        <v>63</v>
      </c>
      <c r="S1594" s="44"/>
      <c r="T1594" s="6">
        <v>2</v>
      </c>
      <c r="U1594" s="103" t="s">
        <v>188</v>
      </c>
      <c r="V1594" s="104"/>
    </row>
    <row r="1595" spans="1:24" ht="14.5" customHeight="1" x14ac:dyDescent="0.3">
      <c r="A1595" s="5" t="s">
        <v>1682</v>
      </c>
      <c r="B1595" s="43" t="s">
        <v>578</v>
      </c>
      <c r="C1595" s="44"/>
      <c r="D1595" s="43" t="s">
        <v>63</v>
      </c>
      <c r="E1595" s="45"/>
      <c r="F1595" s="44"/>
      <c r="G1595" s="58">
        <v>3</v>
      </c>
      <c r="H1595" s="59"/>
      <c r="I1595" s="59"/>
      <c r="J1595" s="60"/>
      <c r="K1595" s="49" t="s">
        <v>61</v>
      </c>
      <c r="L1595" s="50"/>
      <c r="M1595" s="83"/>
      <c r="N1595" s="84"/>
      <c r="O1595" s="5" t="s">
        <v>1682</v>
      </c>
      <c r="P1595" s="43" t="s">
        <v>1732</v>
      </c>
      <c r="Q1595" s="44"/>
      <c r="R1595" s="43" t="s">
        <v>196</v>
      </c>
      <c r="S1595" s="44"/>
      <c r="T1595" s="6">
        <v>4</v>
      </c>
      <c r="U1595" s="103" t="s">
        <v>188</v>
      </c>
      <c r="V1595" s="104"/>
    </row>
    <row r="1596" spans="1:24" ht="14.25" customHeight="1" x14ac:dyDescent="0.3">
      <c r="A1596" s="5" t="s">
        <v>1682</v>
      </c>
      <c r="B1596" s="43" t="s">
        <v>1733</v>
      </c>
      <c r="C1596" s="44"/>
      <c r="D1596" s="43" t="s">
        <v>63</v>
      </c>
      <c r="E1596" s="45"/>
      <c r="F1596" s="44"/>
      <c r="G1596" s="58">
        <v>2</v>
      </c>
      <c r="H1596" s="59"/>
      <c r="I1596" s="59"/>
      <c r="J1596" s="60"/>
      <c r="K1596" s="49" t="s">
        <v>61</v>
      </c>
      <c r="L1596" s="50"/>
      <c r="M1596" s="83"/>
      <c r="N1596" s="84"/>
      <c r="O1596" s="5" t="s">
        <v>1682</v>
      </c>
      <c r="P1596" s="43" t="s">
        <v>414</v>
      </c>
      <c r="Q1596" s="44"/>
      <c r="R1596" s="43" t="s">
        <v>63</v>
      </c>
      <c r="S1596" s="44"/>
      <c r="T1596" s="6">
        <v>2</v>
      </c>
      <c r="U1596" s="103" t="s">
        <v>61</v>
      </c>
      <c r="V1596" s="104"/>
    </row>
    <row r="1597" spans="1:24" ht="13.5" customHeight="1" x14ac:dyDescent="0.3">
      <c r="A1597" s="51" t="s">
        <v>1734</v>
      </c>
      <c r="B1597" s="51"/>
      <c r="C1597" s="51"/>
      <c r="D1597" s="51"/>
      <c r="E1597" s="51"/>
      <c r="F1597" s="51"/>
      <c r="G1597" s="51"/>
      <c r="H1597" s="51"/>
      <c r="I1597" s="51"/>
      <c r="J1597" s="51"/>
      <c r="K1597" s="51"/>
      <c r="L1597" s="51"/>
      <c r="M1597" s="51"/>
      <c r="N1597" s="51"/>
      <c r="O1597" s="51"/>
      <c r="P1597" s="51"/>
      <c r="Q1597" s="51"/>
      <c r="R1597" s="51"/>
      <c r="S1597" s="51"/>
      <c r="T1597" s="51"/>
      <c r="U1597" s="51"/>
      <c r="V1597" s="51"/>
      <c r="W1597" s="51"/>
      <c r="X1597" s="51"/>
    </row>
    <row r="1598" spans="1:24" ht="15" customHeight="1" x14ac:dyDescent="0.3">
      <c r="A1598" s="52" t="s">
        <v>9</v>
      </c>
      <c r="B1598" s="52"/>
      <c r="C1598" s="52"/>
      <c r="D1598" s="52"/>
      <c r="E1598" s="52"/>
      <c r="F1598" s="52"/>
      <c r="G1598" s="52"/>
      <c r="H1598" s="52"/>
      <c r="I1598" s="52"/>
      <c r="J1598" s="52"/>
      <c r="K1598" s="52"/>
      <c r="L1598" s="52"/>
      <c r="M1598" s="52"/>
      <c r="N1598" s="52"/>
      <c r="O1598" s="52"/>
      <c r="P1598" s="52"/>
      <c r="Q1598" s="52"/>
      <c r="R1598" s="52"/>
      <c r="S1598" s="52"/>
      <c r="T1598" s="52"/>
      <c r="U1598" s="52"/>
      <c r="V1598" s="52"/>
      <c r="W1598" s="52"/>
      <c r="X1598" s="52"/>
    </row>
    <row r="1599" spans="1:24" ht="7.5" customHeight="1" x14ac:dyDescent="0.3">
      <c r="A1599" s="65"/>
      <c r="B1599" s="65"/>
      <c r="C1599" s="65"/>
      <c r="D1599" s="65"/>
      <c r="E1599" s="65"/>
      <c r="F1599" s="65"/>
      <c r="G1599" s="65"/>
      <c r="H1599" s="65"/>
      <c r="I1599" s="65"/>
      <c r="J1599" s="65"/>
      <c r="K1599" s="65"/>
      <c r="L1599" s="65"/>
      <c r="M1599" s="65"/>
      <c r="N1599" s="65"/>
      <c r="O1599" s="65"/>
      <c r="P1599" s="65"/>
      <c r="Q1599" s="65"/>
      <c r="R1599" s="65"/>
      <c r="S1599" s="65"/>
      <c r="T1599" s="65"/>
      <c r="U1599" s="65"/>
      <c r="V1599" s="65"/>
      <c r="W1599" s="65"/>
    </row>
    <row r="1600" spans="1:24" ht="34.5" customHeight="1" x14ac:dyDescent="0.3">
      <c r="A1600" s="93" t="s">
        <v>51</v>
      </c>
      <c r="B1600" s="93"/>
      <c r="C1600" s="93"/>
      <c r="D1600" s="93"/>
      <c r="E1600" s="93"/>
      <c r="F1600" s="93"/>
      <c r="G1600" s="93"/>
      <c r="H1600" s="93"/>
      <c r="I1600" s="93"/>
      <c r="J1600" s="93"/>
      <c r="K1600" s="93"/>
      <c r="L1600" s="93"/>
      <c r="M1600" s="93"/>
      <c r="N1600" s="93"/>
      <c r="O1600" s="93"/>
      <c r="P1600" s="93"/>
      <c r="Q1600" s="93"/>
      <c r="R1600" s="93"/>
      <c r="S1600" s="93"/>
      <c r="T1600" s="93"/>
      <c r="U1600" s="93"/>
      <c r="V1600" s="93"/>
      <c r="W1600" s="93"/>
      <c r="X1600" s="93"/>
    </row>
    <row r="1601" spans="1:22" ht="41.25" customHeight="1" x14ac:dyDescent="0.25">
      <c r="A1601" s="3" t="s">
        <v>52</v>
      </c>
      <c r="B1601" s="67" t="s">
        <v>53</v>
      </c>
      <c r="C1601" s="68"/>
      <c r="D1601" s="69" t="s">
        <v>54</v>
      </c>
      <c r="E1601" s="70"/>
      <c r="F1601" s="71"/>
      <c r="G1601" s="69" t="s">
        <v>55</v>
      </c>
      <c r="H1601" s="70"/>
      <c r="I1601" s="70"/>
      <c r="J1601" s="71"/>
      <c r="K1601" s="72" t="s">
        <v>56</v>
      </c>
      <c r="L1601" s="73"/>
      <c r="M1601" s="83"/>
      <c r="N1601" s="84"/>
      <c r="O1601" s="3" t="s">
        <v>52</v>
      </c>
      <c r="P1601" s="67" t="s">
        <v>53</v>
      </c>
      <c r="Q1601" s="68"/>
      <c r="R1601" s="69" t="s">
        <v>54</v>
      </c>
      <c r="S1601" s="71"/>
      <c r="T1601" s="4" t="s">
        <v>55</v>
      </c>
      <c r="U1601" s="72" t="s">
        <v>56</v>
      </c>
      <c r="V1601" s="73"/>
    </row>
    <row r="1602" spans="1:22" ht="14.5" customHeight="1" x14ac:dyDescent="0.3">
      <c r="A1602" s="5" t="s">
        <v>1682</v>
      </c>
      <c r="B1602" s="43" t="s">
        <v>1735</v>
      </c>
      <c r="C1602" s="44"/>
      <c r="D1602" s="43" t="s">
        <v>60</v>
      </c>
      <c r="E1602" s="45"/>
      <c r="F1602" s="44"/>
      <c r="G1602" s="58">
        <v>3</v>
      </c>
      <c r="H1602" s="59"/>
      <c r="I1602" s="59"/>
      <c r="J1602" s="60"/>
      <c r="K1602" s="61" t="s">
        <v>61</v>
      </c>
      <c r="L1602" s="62"/>
      <c r="M1602" s="83"/>
      <c r="N1602" s="84"/>
      <c r="O1602" s="5" t="s">
        <v>1682</v>
      </c>
      <c r="P1602" s="43" t="s">
        <v>613</v>
      </c>
      <c r="Q1602" s="44"/>
      <c r="R1602" s="43" t="s">
        <v>63</v>
      </c>
      <c r="S1602" s="44"/>
      <c r="T1602" s="6">
        <v>3</v>
      </c>
      <c r="U1602" s="103" t="s">
        <v>61</v>
      </c>
      <c r="V1602" s="104"/>
    </row>
    <row r="1603" spans="1:22" ht="14.5" customHeight="1" x14ac:dyDescent="0.3">
      <c r="A1603" s="5" t="s">
        <v>1682</v>
      </c>
      <c r="B1603" s="43" t="s">
        <v>1736</v>
      </c>
      <c r="C1603" s="44"/>
      <c r="D1603" s="43" t="s">
        <v>191</v>
      </c>
      <c r="E1603" s="45"/>
      <c r="F1603" s="44"/>
      <c r="G1603" s="58">
        <v>3</v>
      </c>
      <c r="H1603" s="59"/>
      <c r="I1603" s="59"/>
      <c r="J1603" s="60"/>
      <c r="K1603" s="61" t="s">
        <v>188</v>
      </c>
      <c r="L1603" s="62"/>
      <c r="M1603" s="83"/>
      <c r="N1603" s="84"/>
      <c r="O1603" s="5" t="s">
        <v>1682</v>
      </c>
      <c r="P1603" s="43" t="s">
        <v>1302</v>
      </c>
      <c r="Q1603" s="44"/>
      <c r="R1603" s="43" t="s">
        <v>63</v>
      </c>
      <c r="S1603" s="44"/>
      <c r="T1603" s="6">
        <v>2</v>
      </c>
      <c r="U1603" s="103" t="s">
        <v>61</v>
      </c>
      <c r="V1603" s="104"/>
    </row>
    <row r="1604" spans="1:22" ht="14.5" customHeight="1" x14ac:dyDescent="0.3">
      <c r="A1604" s="5" t="s">
        <v>1682</v>
      </c>
      <c r="B1604" s="43" t="s">
        <v>601</v>
      </c>
      <c r="C1604" s="44"/>
      <c r="D1604" s="43" t="s">
        <v>63</v>
      </c>
      <c r="E1604" s="45"/>
      <c r="F1604" s="44"/>
      <c r="G1604" s="58">
        <v>2</v>
      </c>
      <c r="H1604" s="59"/>
      <c r="I1604" s="59"/>
      <c r="J1604" s="60"/>
      <c r="K1604" s="61" t="s">
        <v>188</v>
      </c>
      <c r="L1604" s="62"/>
      <c r="M1604" s="83"/>
      <c r="N1604" s="84"/>
      <c r="O1604" s="5" t="s">
        <v>1682</v>
      </c>
      <c r="P1604" s="43" t="s">
        <v>1172</v>
      </c>
      <c r="Q1604" s="44"/>
      <c r="R1604" s="43" t="s">
        <v>63</v>
      </c>
      <c r="S1604" s="44"/>
      <c r="T1604" s="6">
        <v>2</v>
      </c>
      <c r="U1604" s="103" t="s">
        <v>61</v>
      </c>
      <c r="V1604" s="104"/>
    </row>
    <row r="1605" spans="1:22" ht="14.5" customHeight="1" x14ac:dyDescent="0.3">
      <c r="A1605" s="5" t="s">
        <v>1682</v>
      </c>
      <c r="B1605" s="43" t="s">
        <v>356</v>
      </c>
      <c r="C1605" s="44"/>
      <c r="D1605" s="43" t="s">
        <v>191</v>
      </c>
      <c r="E1605" s="45"/>
      <c r="F1605" s="44"/>
      <c r="G1605" s="58">
        <v>3</v>
      </c>
      <c r="H1605" s="59"/>
      <c r="I1605" s="59"/>
      <c r="J1605" s="60"/>
      <c r="K1605" s="61" t="s">
        <v>188</v>
      </c>
      <c r="L1605" s="62"/>
      <c r="M1605" s="83"/>
      <c r="N1605" s="84"/>
      <c r="O1605" s="5" t="s">
        <v>1682</v>
      </c>
      <c r="P1605" s="43" t="s">
        <v>1737</v>
      </c>
      <c r="Q1605" s="44"/>
      <c r="R1605" s="43" t="s">
        <v>196</v>
      </c>
      <c r="S1605" s="44"/>
      <c r="T1605" s="6">
        <v>4</v>
      </c>
      <c r="U1605" s="103" t="s">
        <v>188</v>
      </c>
      <c r="V1605" s="104"/>
    </row>
    <row r="1606" spans="1:22" ht="14.5" customHeight="1" x14ac:dyDescent="0.3">
      <c r="A1606" s="5" t="s">
        <v>1682</v>
      </c>
      <c r="B1606" s="43" t="s">
        <v>741</v>
      </c>
      <c r="C1606" s="44"/>
      <c r="D1606" s="43" t="s">
        <v>63</v>
      </c>
      <c r="E1606" s="45"/>
      <c r="F1606" s="44"/>
      <c r="G1606" s="58">
        <v>3</v>
      </c>
      <c r="H1606" s="59"/>
      <c r="I1606" s="59"/>
      <c r="J1606" s="60"/>
      <c r="K1606" s="61" t="s">
        <v>61</v>
      </c>
      <c r="L1606" s="62"/>
      <c r="M1606" s="83"/>
      <c r="N1606" s="84"/>
      <c r="O1606" s="5" t="s">
        <v>1682</v>
      </c>
      <c r="P1606" s="43" t="s">
        <v>1738</v>
      </c>
      <c r="Q1606" s="44"/>
      <c r="R1606" s="43" t="s">
        <v>63</v>
      </c>
      <c r="S1606" s="44"/>
      <c r="T1606" s="6">
        <v>3</v>
      </c>
      <c r="U1606" s="103" t="s">
        <v>61</v>
      </c>
      <c r="V1606" s="104"/>
    </row>
    <row r="1607" spans="1:22" ht="14.5" customHeight="1" x14ac:dyDescent="0.3">
      <c r="A1607" s="5" t="s">
        <v>1682</v>
      </c>
      <c r="B1607" s="43" t="s">
        <v>1739</v>
      </c>
      <c r="C1607" s="44"/>
      <c r="D1607" s="43" t="s">
        <v>63</v>
      </c>
      <c r="E1607" s="45"/>
      <c r="F1607" s="44"/>
      <c r="G1607" s="58">
        <v>3</v>
      </c>
      <c r="H1607" s="59"/>
      <c r="I1607" s="59"/>
      <c r="J1607" s="60"/>
      <c r="K1607" s="61" t="s">
        <v>61</v>
      </c>
      <c r="L1607" s="62"/>
      <c r="M1607" s="83"/>
      <c r="N1607" s="84"/>
      <c r="O1607" s="5" t="s">
        <v>1682</v>
      </c>
      <c r="P1607" s="43" t="s">
        <v>848</v>
      </c>
      <c r="Q1607" s="44"/>
      <c r="R1607" s="43" t="s">
        <v>63</v>
      </c>
      <c r="S1607" s="44"/>
      <c r="T1607" s="6">
        <v>3</v>
      </c>
      <c r="U1607" s="103" t="s">
        <v>61</v>
      </c>
      <c r="V1607" s="104"/>
    </row>
    <row r="1608" spans="1:22" ht="14.5" customHeight="1" x14ac:dyDescent="0.3">
      <c r="A1608" s="5" t="s">
        <v>1682</v>
      </c>
      <c r="B1608" s="43" t="s">
        <v>1740</v>
      </c>
      <c r="C1608" s="44"/>
      <c r="D1608" s="43" t="s">
        <v>63</v>
      </c>
      <c r="E1608" s="45"/>
      <c r="F1608" s="44"/>
      <c r="G1608" s="58">
        <v>2</v>
      </c>
      <c r="H1608" s="59"/>
      <c r="I1608" s="59"/>
      <c r="J1608" s="60"/>
      <c r="K1608" s="61" t="s">
        <v>61</v>
      </c>
      <c r="L1608" s="62"/>
      <c r="M1608" s="83"/>
      <c r="N1608" s="84"/>
      <c r="O1608" s="5" t="s">
        <v>1682</v>
      </c>
      <c r="P1608" s="43" t="s">
        <v>135</v>
      </c>
      <c r="Q1608" s="44"/>
      <c r="R1608" s="43" t="s">
        <v>63</v>
      </c>
      <c r="S1608" s="44"/>
      <c r="T1608" s="6">
        <v>2</v>
      </c>
      <c r="U1608" s="103" t="s">
        <v>61</v>
      </c>
      <c r="V1608" s="104"/>
    </row>
    <row r="1609" spans="1:22" ht="14.5" customHeight="1" x14ac:dyDescent="0.3">
      <c r="A1609" s="5" t="s">
        <v>1682</v>
      </c>
      <c r="B1609" s="43" t="s">
        <v>461</v>
      </c>
      <c r="C1609" s="44"/>
      <c r="D1609" s="43" t="s">
        <v>60</v>
      </c>
      <c r="E1609" s="45"/>
      <c r="F1609" s="44"/>
      <c r="G1609" s="58">
        <v>3</v>
      </c>
      <c r="H1609" s="59"/>
      <c r="I1609" s="59"/>
      <c r="J1609" s="60"/>
      <c r="K1609" s="61" t="s">
        <v>61</v>
      </c>
      <c r="L1609" s="62"/>
      <c r="M1609" s="83"/>
      <c r="N1609" s="84"/>
      <c r="O1609" s="5" t="s">
        <v>1682</v>
      </c>
      <c r="P1609" s="43" t="s">
        <v>202</v>
      </c>
      <c r="Q1609" s="44"/>
      <c r="R1609" s="43" t="s">
        <v>191</v>
      </c>
      <c r="S1609" s="44"/>
      <c r="T1609" s="6">
        <v>3</v>
      </c>
      <c r="U1609" s="103" t="s">
        <v>188</v>
      </c>
      <c r="V1609" s="104"/>
    </row>
    <row r="1610" spans="1:22" ht="14.5" customHeight="1" x14ac:dyDescent="0.3">
      <c r="A1610" s="5" t="s">
        <v>1682</v>
      </c>
      <c r="B1610" s="43" t="s">
        <v>119</v>
      </c>
      <c r="C1610" s="44"/>
      <c r="D1610" s="43" t="s">
        <v>63</v>
      </c>
      <c r="E1610" s="45"/>
      <c r="F1610" s="44"/>
      <c r="G1610" s="58">
        <v>2</v>
      </c>
      <c r="H1610" s="59"/>
      <c r="I1610" s="59"/>
      <c r="J1610" s="60"/>
      <c r="K1610" s="61" t="s">
        <v>61</v>
      </c>
      <c r="L1610" s="62"/>
      <c r="M1610" s="83"/>
      <c r="N1610" s="84"/>
      <c r="O1610" s="5" t="s">
        <v>1682</v>
      </c>
      <c r="P1610" s="43" t="s">
        <v>1741</v>
      </c>
      <c r="Q1610" s="44"/>
      <c r="R1610" s="43" t="s">
        <v>191</v>
      </c>
      <c r="S1610" s="44"/>
      <c r="T1610" s="6">
        <v>3</v>
      </c>
      <c r="U1610" s="103" t="s">
        <v>188</v>
      </c>
      <c r="V1610" s="104"/>
    </row>
    <row r="1611" spans="1:22" ht="14.5" customHeight="1" x14ac:dyDescent="0.3">
      <c r="A1611" s="5" t="s">
        <v>1682</v>
      </c>
      <c r="B1611" s="43" t="s">
        <v>1742</v>
      </c>
      <c r="C1611" s="44"/>
      <c r="D1611" s="43" t="s">
        <v>191</v>
      </c>
      <c r="E1611" s="45"/>
      <c r="F1611" s="44"/>
      <c r="G1611" s="58">
        <v>3</v>
      </c>
      <c r="H1611" s="59"/>
      <c r="I1611" s="59"/>
      <c r="J1611" s="60"/>
      <c r="K1611" s="61" t="s">
        <v>188</v>
      </c>
      <c r="L1611" s="62"/>
      <c r="M1611" s="83"/>
      <c r="N1611" s="84"/>
      <c r="O1611" s="5" t="s">
        <v>1682</v>
      </c>
      <c r="P1611" s="43" t="s">
        <v>1743</v>
      </c>
      <c r="Q1611" s="44"/>
      <c r="R1611" s="43" t="s">
        <v>63</v>
      </c>
      <c r="S1611" s="44"/>
      <c r="T1611" s="6">
        <v>3</v>
      </c>
      <c r="U1611" s="103" t="s">
        <v>61</v>
      </c>
      <c r="V1611" s="104"/>
    </row>
    <row r="1612" spans="1:22" ht="14.5" customHeight="1" x14ac:dyDescent="0.3">
      <c r="A1612" s="5" t="s">
        <v>1682</v>
      </c>
      <c r="B1612" s="43" t="s">
        <v>464</v>
      </c>
      <c r="C1612" s="44"/>
      <c r="D1612" s="43" t="s">
        <v>196</v>
      </c>
      <c r="E1612" s="45"/>
      <c r="F1612" s="44"/>
      <c r="G1612" s="58">
        <v>4</v>
      </c>
      <c r="H1612" s="59"/>
      <c r="I1612" s="59"/>
      <c r="J1612" s="60"/>
      <c r="K1612" s="61" t="s">
        <v>188</v>
      </c>
      <c r="L1612" s="62"/>
      <c r="M1612" s="83"/>
      <c r="N1612" s="84"/>
      <c r="O1612" s="5" t="s">
        <v>1682</v>
      </c>
      <c r="P1612" s="43" t="s">
        <v>1615</v>
      </c>
      <c r="Q1612" s="44"/>
      <c r="R1612" s="43" t="s">
        <v>196</v>
      </c>
      <c r="S1612" s="44"/>
      <c r="T1612" s="6">
        <v>4</v>
      </c>
      <c r="U1612" s="103" t="s">
        <v>188</v>
      </c>
      <c r="V1612" s="104"/>
    </row>
    <row r="1613" spans="1:22" ht="14.5" customHeight="1" x14ac:dyDescent="0.3">
      <c r="A1613" s="5" t="s">
        <v>1682</v>
      </c>
      <c r="B1613" s="43" t="s">
        <v>1744</v>
      </c>
      <c r="C1613" s="44"/>
      <c r="D1613" s="43" t="s">
        <v>191</v>
      </c>
      <c r="E1613" s="45"/>
      <c r="F1613" s="44"/>
      <c r="G1613" s="58">
        <v>3</v>
      </c>
      <c r="H1613" s="59"/>
      <c r="I1613" s="59"/>
      <c r="J1613" s="60"/>
      <c r="K1613" s="61" t="s">
        <v>188</v>
      </c>
      <c r="L1613" s="62"/>
      <c r="M1613" s="83"/>
      <c r="N1613" s="84"/>
      <c r="O1613" s="5" t="s">
        <v>1682</v>
      </c>
      <c r="P1613" s="43" t="s">
        <v>1745</v>
      </c>
      <c r="Q1613" s="44"/>
      <c r="R1613" s="43" t="s">
        <v>191</v>
      </c>
      <c r="S1613" s="44"/>
      <c r="T1613" s="6">
        <v>3</v>
      </c>
      <c r="U1613" s="103" t="s">
        <v>188</v>
      </c>
      <c r="V1613" s="104"/>
    </row>
    <row r="1614" spans="1:22" ht="14.5" customHeight="1" x14ac:dyDescent="0.3">
      <c r="A1614" s="5" t="s">
        <v>1682</v>
      </c>
      <c r="B1614" s="43" t="s">
        <v>1746</v>
      </c>
      <c r="C1614" s="44"/>
      <c r="D1614" s="43" t="s">
        <v>63</v>
      </c>
      <c r="E1614" s="45"/>
      <c r="F1614" s="44"/>
      <c r="G1614" s="58">
        <v>2</v>
      </c>
      <c r="H1614" s="59"/>
      <c r="I1614" s="59"/>
      <c r="J1614" s="60"/>
      <c r="K1614" s="61" t="s">
        <v>61</v>
      </c>
      <c r="L1614" s="62"/>
      <c r="M1614" s="83"/>
      <c r="N1614" s="84"/>
      <c r="O1614" s="5" t="s">
        <v>1682</v>
      </c>
      <c r="P1614" s="43" t="s">
        <v>1747</v>
      </c>
      <c r="Q1614" s="44"/>
      <c r="R1614" s="43" t="s">
        <v>60</v>
      </c>
      <c r="S1614" s="44"/>
      <c r="T1614" s="6">
        <v>3</v>
      </c>
      <c r="U1614" s="103" t="s">
        <v>61</v>
      </c>
      <c r="V1614" s="104"/>
    </row>
    <row r="1615" spans="1:22" ht="14.5" customHeight="1" x14ac:dyDescent="0.3">
      <c r="A1615" s="5" t="s">
        <v>1682</v>
      </c>
      <c r="B1615" s="43" t="s">
        <v>124</v>
      </c>
      <c r="C1615" s="44"/>
      <c r="D1615" s="43" t="s">
        <v>63</v>
      </c>
      <c r="E1615" s="45"/>
      <c r="F1615" s="44"/>
      <c r="G1615" s="58">
        <v>3</v>
      </c>
      <c r="H1615" s="59"/>
      <c r="I1615" s="59"/>
      <c r="J1615" s="60"/>
      <c r="K1615" s="61" t="s">
        <v>61</v>
      </c>
      <c r="L1615" s="62"/>
      <c r="M1615" s="83"/>
      <c r="N1615" s="84"/>
      <c r="O1615" s="5" t="s">
        <v>1682</v>
      </c>
      <c r="P1615" s="43" t="s">
        <v>137</v>
      </c>
      <c r="Q1615" s="44"/>
      <c r="R1615" s="43" t="s">
        <v>63</v>
      </c>
      <c r="S1615" s="44"/>
      <c r="T1615" s="6">
        <v>2</v>
      </c>
      <c r="U1615" s="103" t="s">
        <v>61</v>
      </c>
      <c r="V1615" s="104"/>
    </row>
    <row r="1616" spans="1:22" ht="14.5" customHeight="1" x14ac:dyDescent="0.3">
      <c r="A1616" s="5" t="s">
        <v>1682</v>
      </c>
      <c r="B1616" s="43" t="s">
        <v>1748</v>
      </c>
      <c r="C1616" s="44"/>
      <c r="D1616" s="43" t="s">
        <v>63</v>
      </c>
      <c r="E1616" s="45"/>
      <c r="F1616" s="44"/>
      <c r="G1616" s="58">
        <v>2</v>
      </c>
      <c r="H1616" s="59"/>
      <c r="I1616" s="59"/>
      <c r="J1616" s="60"/>
      <c r="K1616" s="61" t="s">
        <v>61</v>
      </c>
      <c r="L1616" s="62"/>
      <c r="M1616" s="83"/>
      <c r="N1616" s="84"/>
      <c r="O1616" s="5" t="s">
        <v>1682</v>
      </c>
      <c r="P1616" s="43" t="s">
        <v>494</v>
      </c>
      <c r="Q1616" s="44"/>
      <c r="R1616" s="43" t="s">
        <v>63</v>
      </c>
      <c r="S1616" s="44"/>
      <c r="T1616" s="6">
        <v>2</v>
      </c>
      <c r="U1616" s="103" t="s">
        <v>61</v>
      </c>
      <c r="V1616" s="104"/>
    </row>
    <row r="1617" spans="1:22" ht="14.5" customHeight="1" x14ac:dyDescent="0.3">
      <c r="A1617" s="5" t="s">
        <v>1682</v>
      </c>
      <c r="B1617" s="43" t="s">
        <v>1749</v>
      </c>
      <c r="C1617" s="44"/>
      <c r="D1617" s="43" t="s">
        <v>63</v>
      </c>
      <c r="E1617" s="45"/>
      <c r="F1617" s="44"/>
      <c r="G1617" s="58">
        <v>2</v>
      </c>
      <c r="H1617" s="59"/>
      <c r="I1617" s="59"/>
      <c r="J1617" s="60"/>
      <c r="K1617" s="61" t="s">
        <v>188</v>
      </c>
      <c r="L1617" s="62"/>
      <c r="M1617" s="83"/>
      <c r="N1617" s="84"/>
      <c r="O1617" s="5" t="s">
        <v>1682</v>
      </c>
      <c r="P1617" s="43" t="s">
        <v>496</v>
      </c>
      <c r="Q1617" s="44"/>
      <c r="R1617" s="43" t="s">
        <v>191</v>
      </c>
      <c r="S1617" s="44"/>
      <c r="T1617" s="6">
        <v>3</v>
      </c>
      <c r="U1617" s="103" t="s">
        <v>188</v>
      </c>
      <c r="V1617" s="104"/>
    </row>
    <row r="1618" spans="1:22" ht="14.5" customHeight="1" x14ac:dyDescent="0.3">
      <c r="A1618" s="5" t="s">
        <v>1682</v>
      </c>
      <c r="B1618" s="43" t="s">
        <v>1750</v>
      </c>
      <c r="C1618" s="44"/>
      <c r="D1618" s="43" t="s">
        <v>191</v>
      </c>
      <c r="E1618" s="45"/>
      <c r="F1618" s="44"/>
      <c r="G1618" s="58">
        <v>3</v>
      </c>
      <c r="H1618" s="59"/>
      <c r="I1618" s="59"/>
      <c r="J1618" s="60"/>
      <c r="K1618" s="61" t="s">
        <v>188</v>
      </c>
      <c r="L1618" s="62"/>
      <c r="M1618" s="83"/>
      <c r="N1618" s="84"/>
      <c r="O1618" s="5" t="s">
        <v>1682</v>
      </c>
      <c r="P1618" s="43" t="s">
        <v>139</v>
      </c>
      <c r="Q1618" s="44"/>
      <c r="R1618" s="43" t="s">
        <v>63</v>
      </c>
      <c r="S1618" s="44"/>
      <c r="T1618" s="6">
        <v>2</v>
      </c>
      <c r="U1618" s="103" t="s">
        <v>61</v>
      </c>
      <c r="V1618" s="104"/>
    </row>
    <row r="1619" spans="1:22" ht="14.5" customHeight="1" x14ac:dyDescent="0.3">
      <c r="A1619" s="5" t="s">
        <v>1682</v>
      </c>
      <c r="B1619" s="43" t="s">
        <v>1751</v>
      </c>
      <c r="C1619" s="44"/>
      <c r="D1619" s="43" t="s">
        <v>63</v>
      </c>
      <c r="E1619" s="45"/>
      <c r="F1619" s="44"/>
      <c r="G1619" s="58">
        <v>2</v>
      </c>
      <c r="H1619" s="59"/>
      <c r="I1619" s="59"/>
      <c r="J1619" s="60"/>
      <c r="K1619" s="61" t="s">
        <v>61</v>
      </c>
      <c r="L1619" s="62"/>
      <c r="M1619" s="83"/>
      <c r="N1619" s="84"/>
      <c r="O1619" s="5" t="s">
        <v>1682</v>
      </c>
      <c r="P1619" s="43" t="s">
        <v>1752</v>
      </c>
      <c r="Q1619" s="44"/>
      <c r="R1619" s="43" t="s">
        <v>63</v>
      </c>
      <c r="S1619" s="44"/>
      <c r="T1619" s="6">
        <v>2</v>
      </c>
      <c r="U1619" s="103" t="s">
        <v>61</v>
      </c>
      <c r="V1619" s="104"/>
    </row>
    <row r="1620" spans="1:22" ht="14.5" customHeight="1" x14ac:dyDescent="0.3">
      <c r="A1620" s="5" t="s">
        <v>1682</v>
      </c>
      <c r="B1620" s="43" t="s">
        <v>1753</v>
      </c>
      <c r="C1620" s="44"/>
      <c r="D1620" s="43" t="s">
        <v>191</v>
      </c>
      <c r="E1620" s="45"/>
      <c r="F1620" s="44"/>
      <c r="G1620" s="58">
        <v>3</v>
      </c>
      <c r="H1620" s="59"/>
      <c r="I1620" s="59"/>
      <c r="J1620" s="60"/>
      <c r="K1620" s="61" t="s">
        <v>188</v>
      </c>
      <c r="L1620" s="62"/>
      <c r="M1620" s="83"/>
      <c r="N1620" s="84"/>
      <c r="O1620" s="5" t="s">
        <v>1682</v>
      </c>
      <c r="P1620" s="43" t="s">
        <v>1754</v>
      </c>
      <c r="Q1620" s="44"/>
      <c r="R1620" s="43" t="s">
        <v>63</v>
      </c>
      <c r="S1620" s="44"/>
      <c r="T1620" s="6">
        <v>2</v>
      </c>
      <c r="U1620" s="103" t="s">
        <v>61</v>
      </c>
      <c r="V1620" s="104"/>
    </row>
    <row r="1621" spans="1:22" ht="14.5" customHeight="1" x14ac:dyDescent="0.3">
      <c r="A1621" s="5" t="s">
        <v>1682</v>
      </c>
      <c r="B1621" s="43" t="s">
        <v>1755</v>
      </c>
      <c r="C1621" s="44"/>
      <c r="D1621" s="43" t="s">
        <v>63</v>
      </c>
      <c r="E1621" s="45"/>
      <c r="F1621" s="44"/>
      <c r="G1621" s="58">
        <v>3</v>
      </c>
      <c r="H1621" s="59"/>
      <c r="I1621" s="59"/>
      <c r="J1621" s="60"/>
      <c r="K1621" s="61" t="s">
        <v>61</v>
      </c>
      <c r="L1621" s="62"/>
      <c r="M1621" s="83"/>
      <c r="N1621" s="84"/>
      <c r="O1621" s="5" t="s">
        <v>1682</v>
      </c>
      <c r="P1621" s="43" t="s">
        <v>210</v>
      </c>
      <c r="Q1621" s="44"/>
      <c r="R1621" s="43" t="s">
        <v>63</v>
      </c>
      <c r="S1621" s="44"/>
      <c r="T1621" s="6">
        <v>3</v>
      </c>
      <c r="U1621" s="103" t="s">
        <v>61</v>
      </c>
      <c r="V1621" s="104"/>
    </row>
    <row r="1622" spans="1:22" ht="14.5" customHeight="1" x14ac:dyDescent="0.3">
      <c r="A1622" s="5" t="s">
        <v>1682</v>
      </c>
      <c r="B1622" s="43" t="s">
        <v>1756</v>
      </c>
      <c r="C1622" s="44"/>
      <c r="D1622" s="43" t="s">
        <v>191</v>
      </c>
      <c r="E1622" s="45"/>
      <c r="F1622" s="44"/>
      <c r="G1622" s="58">
        <v>3</v>
      </c>
      <c r="H1622" s="59"/>
      <c r="I1622" s="59"/>
      <c r="J1622" s="60"/>
      <c r="K1622" s="61" t="s">
        <v>188</v>
      </c>
      <c r="L1622" s="62"/>
      <c r="M1622" s="83"/>
      <c r="N1622" s="84"/>
      <c r="O1622" s="5" t="s">
        <v>1682</v>
      </c>
      <c r="P1622" s="43" t="s">
        <v>501</v>
      </c>
      <c r="Q1622" s="44"/>
      <c r="R1622" s="43" t="s">
        <v>191</v>
      </c>
      <c r="S1622" s="44"/>
      <c r="T1622" s="6">
        <v>3</v>
      </c>
      <c r="U1622" s="103" t="s">
        <v>188</v>
      </c>
      <c r="V1622" s="104"/>
    </row>
    <row r="1623" spans="1:22" ht="14.5" customHeight="1" x14ac:dyDescent="0.3">
      <c r="A1623" s="5" t="s">
        <v>1682</v>
      </c>
      <c r="B1623" s="43" t="s">
        <v>1757</v>
      </c>
      <c r="C1623" s="44"/>
      <c r="D1623" s="43" t="s">
        <v>63</v>
      </c>
      <c r="E1623" s="45"/>
      <c r="F1623" s="44"/>
      <c r="G1623" s="58">
        <v>2</v>
      </c>
      <c r="H1623" s="59"/>
      <c r="I1623" s="59"/>
      <c r="J1623" s="60"/>
      <c r="K1623" s="61" t="s">
        <v>61</v>
      </c>
      <c r="L1623" s="62"/>
      <c r="M1623" s="83"/>
      <c r="N1623" s="84"/>
      <c r="O1623" s="5" t="s">
        <v>1682</v>
      </c>
      <c r="P1623" s="43" t="s">
        <v>1758</v>
      </c>
      <c r="Q1623" s="44"/>
      <c r="R1623" s="43" t="s">
        <v>63</v>
      </c>
      <c r="S1623" s="44"/>
      <c r="T1623" s="6">
        <v>2</v>
      </c>
      <c r="U1623" s="103" t="s">
        <v>61</v>
      </c>
      <c r="V1623" s="104"/>
    </row>
    <row r="1624" spans="1:22" ht="14.5" customHeight="1" x14ac:dyDescent="0.3">
      <c r="A1624" s="5" t="s">
        <v>1682</v>
      </c>
      <c r="B1624" s="43" t="s">
        <v>1759</v>
      </c>
      <c r="C1624" s="44"/>
      <c r="D1624" s="43" t="s">
        <v>63</v>
      </c>
      <c r="E1624" s="45"/>
      <c r="F1624" s="44"/>
      <c r="G1624" s="58">
        <v>2</v>
      </c>
      <c r="H1624" s="59"/>
      <c r="I1624" s="59"/>
      <c r="J1624" s="60"/>
      <c r="K1624" s="61" t="s">
        <v>61</v>
      </c>
      <c r="L1624" s="62"/>
      <c r="M1624" s="83"/>
      <c r="N1624" s="84"/>
      <c r="O1624" s="5" t="s">
        <v>1682</v>
      </c>
      <c r="P1624" s="43" t="s">
        <v>1760</v>
      </c>
      <c r="Q1624" s="44"/>
      <c r="R1624" s="43" t="s">
        <v>63</v>
      </c>
      <c r="S1624" s="44"/>
      <c r="T1624" s="6">
        <v>3</v>
      </c>
      <c r="U1624" s="103" t="s">
        <v>61</v>
      </c>
      <c r="V1624" s="104"/>
    </row>
    <row r="1625" spans="1:22" ht="14.5" customHeight="1" x14ac:dyDescent="0.3">
      <c r="A1625" s="5" t="s">
        <v>1682</v>
      </c>
      <c r="B1625" s="43" t="s">
        <v>747</v>
      </c>
      <c r="C1625" s="44"/>
      <c r="D1625" s="43" t="s">
        <v>196</v>
      </c>
      <c r="E1625" s="45"/>
      <c r="F1625" s="44"/>
      <c r="G1625" s="58">
        <v>4</v>
      </c>
      <c r="H1625" s="59"/>
      <c r="I1625" s="59"/>
      <c r="J1625" s="60"/>
      <c r="K1625" s="61" t="s">
        <v>188</v>
      </c>
      <c r="L1625" s="62"/>
      <c r="M1625" s="83"/>
      <c r="N1625" s="84"/>
      <c r="O1625" s="5" t="s">
        <v>1682</v>
      </c>
      <c r="P1625" s="43" t="s">
        <v>623</v>
      </c>
      <c r="Q1625" s="44"/>
      <c r="R1625" s="43" t="s">
        <v>63</v>
      </c>
      <c r="S1625" s="44"/>
      <c r="T1625" s="6">
        <v>3</v>
      </c>
      <c r="U1625" s="103" t="s">
        <v>61</v>
      </c>
      <c r="V1625" s="104"/>
    </row>
    <row r="1626" spans="1:22" ht="14.5" customHeight="1" x14ac:dyDescent="0.3">
      <c r="A1626" s="5" t="s">
        <v>1682</v>
      </c>
      <c r="B1626" s="43" t="s">
        <v>837</v>
      </c>
      <c r="C1626" s="44"/>
      <c r="D1626" s="43" t="s">
        <v>60</v>
      </c>
      <c r="E1626" s="45"/>
      <c r="F1626" s="44"/>
      <c r="G1626" s="58">
        <v>3</v>
      </c>
      <c r="H1626" s="59"/>
      <c r="I1626" s="59"/>
      <c r="J1626" s="60"/>
      <c r="K1626" s="61" t="s">
        <v>61</v>
      </c>
      <c r="L1626" s="62"/>
      <c r="M1626" s="83"/>
      <c r="N1626" s="84"/>
      <c r="O1626" s="5" t="s">
        <v>1682</v>
      </c>
      <c r="P1626" s="43" t="s">
        <v>1761</v>
      </c>
      <c r="Q1626" s="44"/>
      <c r="R1626" s="43" t="s">
        <v>63</v>
      </c>
      <c r="S1626" s="44"/>
      <c r="T1626" s="6">
        <v>2</v>
      </c>
      <c r="U1626" s="103" t="s">
        <v>61</v>
      </c>
      <c r="V1626" s="104"/>
    </row>
    <row r="1627" spans="1:22" ht="14.5" customHeight="1" x14ac:dyDescent="0.3">
      <c r="A1627" s="5" t="s">
        <v>1682</v>
      </c>
      <c r="B1627" s="43" t="s">
        <v>1762</v>
      </c>
      <c r="C1627" s="44"/>
      <c r="D1627" s="43" t="s">
        <v>63</v>
      </c>
      <c r="E1627" s="45"/>
      <c r="F1627" s="44"/>
      <c r="G1627" s="58">
        <v>3</v>
      </c>
      <c r="H1627" s="59"/>
      <c r="I1627" s="59"/>
      <c r="J1627" s="60"/>
      <c r="K1627" s="61" t="s">
        <v>61</v>
      </c>
      <c r="L1627" s="62"/>
      <c r="M1627" s="83"/>
      <c r="N1627" s="84"/>
      <c r="O1627" s="5" t="s">
        <v>1682</v>
      </c>
      <c r="P1627" s="43" t="s">
        <v>382</v>
      </c>
      <c r="Q1627" s="44"/>
      <c r="R1627" s="43" t="s">
        <v>191</v>
      </c>
      <c r="S1627" s="44"/>
      <c r="T1627" s="6">
        <v>3</v>
      </c>
      <c r="U1627" s="103" t="s">
        <v>188</v>
      </c>
      <c r="V1627" s="104"/>
    </row>
    <row r="1628" spans="1:22" ht="14.5" customHeight="1" x14ac:dyDescent="0.3">
      <c r="A1628" s="5" t="s">
        <v>1682</v>
      </c>
      <c r="B1628" s="43" t="s">
        <v>1763</v>
      </c>
      <c r="C1628" s="44"/>
      <c r="D1628" s="43" t="s">
        <v>63</v>
      </c>
      <c r="E1628" s="45"/>
      <c r="F1628" s="44"/>
      <c r="G1628" s="58">
        <v>2</v>
      </c>
      <c r="H1628" s="59"/>
      <c r="I1628" s="59"/>
      <c r="J1628" s="60"/>
      <c r="K1628" s="61" t="s">
        <v>61</v>
      </c>
      <c r="L1628" s="62"/>
      <c r="M1628" s="83"/>
      <c r="N1628" s="84"/>
      <c r="O1628" s="5" t="s">
        <v>1682</v>
      </c>
      <c r="P1628" s="43" t="s">
        <v>1764</v>
      </c>
      <c r="Q1628" s="44"/>
      <c r="R1628" s="43" t="s">
        <v>191</v>
      </c>
      <c r="S1628" s="44"/>
      <c r="T1628" s="6">
        <v>3</v>
      </c>
      <c r="U1628" s="103" t="s">
        <v>188</v>
      </c>
      <c r="V1628" s="104"/>
    </row>
    <row r="1629" spans="1:22" ht="14.5" customHeight="1" x14ac:dyDescent="0.3">
      <c r="A1629" s="5" t="s">
        <v>1682</v>
      </c>
      <c r="B1629" s="43" t="s">
        <v>1300</v>
      </c>
      <c r="C1629" s="44"/>
      <c r="D1629" s="43" t="s">
        <v>63</v>
      </c>
      <c r="E1629" s="45"/>
      <c r="F1629" s="44"/>
      <c r="G1629" s="58">
        <v>2</v>
      </c>
      <c r="H1629" s="59"/>
      <c r="I1629" s="59"/>
      <c r="J1629" s="60"/>
      <c r="K1629" s="61" t="s">
        <v>61</v>
      </c>
      <c r="L1629" s="62"/>
      <c r="M1629" s="83"/>
      <c r="N1629" s="84"/>
      <c r="O1629" s="5" t="s">
        <v>1682</v>
      </c>
      <c r="P1629" s="43" t="s">
        <v>1765</v>
      </c>
      <c r="Q1629" s="44"/>
      <c r="R1629" s="43" t="s">
        <v>191</v>
      </c>
      <c r="S1629" s="44"/>
      <c r="T1629" s="6">
        <v>3</v>
      </c>
      <c r="U1629" s="103" t="s">
        <v>188</v>
      </c>
      <c r="V1629" s="104"/>
    </row>
    <row r="1630" spans="1:22" ht="14.5" customHeight="1" x14ac:dyDescent="0.3">
      <c r="A1630" s="5" t="s">
        <v>1682</v>
      </c>
      <c r="B1630" s="43" t="s">
        <v>131</v>
      </c>
      <c r="C1630" s="44"/>
      <c r="D1630" s="43" t="s">
        <v>196</v>
      </c>
      <c r="E1630" s="45"/>
      <c r="F1630" s="44"/>
      <c r="G1630" s="58">
        <v>4</v>
      </c>
      <c r="H1630" s="59"/>
      <c r="I1630" s="59"/>
      <c r="J1630" s="60"/>
      <c r="K1630" s="61" t="s">
        <v>188</v>
      </c>
      <c r="L1630" s="62"/>
      <c r="M1630" s="83"/>
      <c r="N1630" s="84"/>
      <c r="O1630" s="5" t="s">
        <v>1682</v>
      </c>
      <c r="P1630" s="43" t="s">
        <v>1766</v>
      </c>
      <c r="Q1630" s="44"/>
      <c r="R1630" s="43" t="s">
        <v>191</v>
      </c>
      <c r="S1630" s="44"/>
      <c r="T1630" s="6">
        <v>3</v>
      </c>
      <c r="U1630" s="103" t="s">
        <v>188</v>
      </c>
      <c r="V1630" s="104"/>
    </row>
    <row r="1631" spans="1:22" ht="14.5" customHeight="1" x14ac:dyDescent="0.3">
      <c r="A1631" s="5" t="s">
        <v>1682</v>
      </c>
      <c r="B1631" s="43" t="s">
        <v>481</v>
      </c>
      <c r="C1631" s="44"/>
      <c r="D1631" s="43" t="s">
        <v>191</v>
      </c>
      <c r="E1631" s="45"/>
      <c r="F1631" s="44"/>
      <c r="G1631" s="58">
        <v>3</v>
      </c>
      <c r="H1631" s="59"/>
      <c r="I1631" s="59"/>
      <c r="J1631" s="60"/>
      <c r="K1631" s="61" t="s">
        <v>188</v>
      </c>
      <c r="L1631" s="62"/>
      <c r="M1631" s="83"/>
      <c r="N1631" s="84"/>
      <c r="O1631" s="5" t="s">
        <v>1682</v>
      </c>
      <c r="P1631" s="43" t="s">
        <v>1767</v>
      </c>
      <c r="Q1631" s="44"/>
      <c r="R1631" s="43" t="s">
        <v>63</v>
      </c>
      <c r="S1631" s="44"/>
      <c r="T1631" s="6">
        <v>2</v>
      </c>
      <c r="U1631" s="103" t="s">
        <v>188</v>
      </c>
      <c r="V1631" s="104"/>
    </row>
    <row r="1632" spans="1:22" ht="14.5" customHeight="1" x14ac:dyDescent="0.3">
      <c r="A1632" s="5" t="s">
        <v>1682</v>
      </c>
      <c r="B1632" s="43" t="s">
        <v>427</v>
      </c>
      <c r="C1632" s="44"/>
      <c r="D1632" s="43" t="s">
        <v>63</v>
      </c>
      <c r="E1632" s="45"/>
      <c r="F1632" s="44"/>
      <c r="G1632" s="58">
        <v>3</v>
      </c>
      <c r="H1632" s="59"/>
      <c r="I1632" s="59"/>
      <c r="J1632" s="60"/>
      <c r="K1632" s="61" t="s">
        <v>61</v>
      </c>
      <c r="L1632" s="62"/>
      <c r="M1632" s="83"/>
      <c r="N1632" s="84"/>
      <c r="O1632" s="5" t="s">
        <v>1682</v>
      </c>
      <c r="P1632" s="43" t="s">
        <v>1768</v>
      </c>
      <c r="Q1632" s="44"/>
      <c r="R1632" s="43" t="s">
        <v>63</v>
      </c>
      <c r="S1632" s="44"/>
      <c r="T1632" s="6">
        <v>2</v>
      </c>
      <c r="U1632" s="103" t="s">
        <v>61</v>
      </c>
      <c r="V1632" s="104"/>
    </row>
    <row r="1633" spans="1:24" ht="14.5" customHeight="1" x14ac:dyDescent="0.3">
      <c r="A1633" s="5" t="s">
        <v>1682</v>
      </c>
      <c r="B1633" s="43" t="s">
        <v>1769</v>
      </c>
      <c r="C1633" s="44"/>
      <c r="D1633" s="43" t="s">
        <v>196</v>
      </c>
      <c r="E1633" s="45"/>
      <c r="F1633" s="44"/>
      <c r="G1633" s="58">
        <v>4</v>
      </c>
      <c r="H1633" s="59"/>
      <c r="I1633" s="59"/>
      <c r="J1633" s="60"/>
      <c r="K1633" s="61" t="s">
        <v>188</v>
      </c>
      <c r="L1633" s="62"/>
      <c r="M1633" s="83"/>
      <c r="N1633" s="84"/>
      <c r="O1633" s="5" t="s">
        <v>1682</v>
      </c>
      <c r="P1633" s="43" t="s">
        <v>624</v>
      </c>
      <c r="Q1633" s="44"/>
      <c r="R1633" s="43" t="s">
        <v>191</v>
      </c>
      <c r="S1633" s="44"/>
      <c r="T1633" s="6">
        <v>3</v>
      </c>
      <c r="U1633" s="103" t="s">
        <v>188</v>
      </c>
      <c r="V1633" s="104"/>
    </row>
    <row r="1634" spans="1:24" ht="14.5" customHeight="1" x14ac:dyDescent="0.3">
      <c r="A1634" s="5" t="s">
        <v>1682</v>
      </c>
      <c r="B1634" s="43" t="s">
        <v>1678</v>
      </c>
      <c r="C1634" s="44"/>
      <c r="D1634" s="43" t="s">
        <v>191</v>
      </c>
      <c r="E1634" s="45"/>
      <c r="F1634" s="44"/>
      <c r="G1634" s="58">
        <v>3</v>
      </c>
      <c r="H1634" s="59"/>
      <c r="I1634" s="59"/>
      <c r="J1634" s="60"/>
      <c r="K1634" s="61" t="s">
        <v>188</v>
      </c>
      <c r="L1634" s="62"/>
      <c r="M1634" s="83"/>
      <c r="N1634" s="84"/>
      <c r="O1634" s="5" t="s">
        <v>1682</v>
      </c>
      <c r="P1634" s="43" t="s">
        <v>866</v>
      </c>
      <c r="Q1634" s="44"/>
      <c r="R1634" s="43" t="s">
        <v>63</v>
      </c>
      <c r="S1634" s="44"/>
      <c r="T1634" s="6">
        <v>2</v>
      </c>
      <c r="U1634" s="103" t="s">
        <v>188</v>
      </c>
      <c r="V1634" s="104"/>
    </row>
    <row r="1635" spans="1:24" ht="14.5" customHeight="1" x14ac:dyDescent="0.3">
      <c r="A1635" s="5" t="s">
        <v>1682</v>
      </c>
      <c r="B1635" s="43" t="s">
        <v>612</v>
      </c>
      <c r="C1635" s="44"/>
      <c r="D1635" s="43" t="s">
        <v>63</v>
      </c>
      <c r="E1635" s="45"/>
      <c r="F1635" s="44"/>
      <c r="G1635" s="58">
        <v>2</v>
      </c>
      <c r="H1635" s="59"/>
      <c r="I1635" s="59"/>
      <c r="J1635" s="60"/>
      <c r="K1635" s="61" t="s">
        <v>61</v>
      </c>
      <c r="L1635" s="62"/>
      <c r="M1635" s="83"/>
      <c r="N1635" s="84"/>
      <c r="O1635" s="5" t="s">
        <v>1682</v>
      </c>
      <c r="P1635" s="43" t="s">
        <v>140</v>
      </c>
      <c r="Q1635" s="44"/>
      <c r="R1635" s="43" t="s">
        <v>63</v>
      </c>
      <c r="S1635" s="44"/>
      <c r="T1635" s="6">
        <v>3</v>
      </c>
      <c r="U1635" s="103" t="s">
        <v>61</v>
      </c>
      <c r="V1635" s="104"/>
    </row>
    <row r="1636" spans="1:24" ht="14.5" customHeight="1" x14ac:dyDescent="0.3">
      <c r="A1636" s="5" t="s">
        <v>1682</v>
      </c>
      <c r="B1636" s="43" t="s">
        <v>486</v>
      </c>
      <c r="C1636" s="44"/>
      <c r="D1636" s="43" t="s">
        <v>63</v>
      </c>
      <c r="E1636" s="45"/>
      <c r="F1636" s="44"/>
      <c r="G1636" s="58">
        <v>2</v>
      </c>
      <c r="H1636" s="59"/>
      <c r="I1636" s="59"/>
      <c r="J1636" s="60"/>
      <c r="K1636" s="61" t="s">
        <v>61</v>
      </c>
      <c r="L1636" s="62"/>
      <c r="M1636" s="83"/>
      <c r="N1636" s="84"/>
      <c r="O1636" s="5" t="s">
        <v>1682</v>
      </c>
      <c r="P1636" s="43" t="s">
        <v>1770</v>
      </c>
      <c r="Q1636" s="44"/>
      <c r="R1636" s="43" t="s">
        <v>196</v>
      </c>
      <c r="S1636" s="44"/>
      <c r="T1636" s="6">
        <v>4</v>
      </c>
      <c r="U1636" s="103" t="s">
        <v>188</v>
      </c>
      <c r="V1636" s="104"/>
    </row>
    <row r="1637" spans="1:24" ht="14.5" customHeight="1" x14ac:dyDescent="0.3">
      <c r="A1637" s="5" t="s">
        <v>1682</v>
      </c>
      <c r="B1637" s="43" t="s">
        <v>669</v>
      </c>
      <c r="C1637" s="44"/>
      <c r="D1637" s="43" t="s">
        <v>63</v>
      </c>
      <c r="E1637" s="45"/>
      <c r="F1637" s="44"/>
      <c r="G1637" s="58">
        <v>3</v>
      </c>
      <c r="H1637" s="59"/>
      <c r="I1637" s="59"/>
      <c r="J1637" s="60"/>
      <c r="K1637" s="61" t="s">
        <v>61</v>
      </c>
      <c r="L1637" s="62"/>
      <c r="M1637" s="83"/>
      <c r="N1637" s="84"/>
      <c r="O1637" s="5" t="s">
        <v>1682</v>
      </c>
      <c r="P1637" s="43" t="s">
        <v>1771</v>
      </c>
      <c r="Q1637" s="44"/>
      <c r="R1637" s="43" t="s">
        <v>63</v>
      </c>
      <c r="S1637" s="44"/>
      <c r="T1637" s="6">
        <v>3</v>
      </c>
      <c r="U1637" s="103" t="s">
        <v>61</v>
      </c>
      <c r="V1637" s="104"/>
    </row>
    <row r="1638" spans="1:24" ht="14.5" customHeight="1" x14ac:dyDescent="0.3">
      <c r="A1638" s="5" t="s">
        <v>1682</v>
      </c>
      <c r="B1638" s="43" t="s">
        <v>1772</v>
      </c>
      <c r="C1638" s="44"/>
      <c r="D1638" s="43" t="s">
        <v>196</v>
      </c>
      <c r="E1638" s="45"/>
      <c r="F1638" s="44"/>
      <c r="G1638" s="58">
        <v>4</v>
      </c>
      <c r="H1638" s="59"/>
      <c r="I1638" s="59"/>
      <c r="J1638" s="60"/>
      <c r="K1638" s="61" t="s">
        <v>188</v>
      </c>
      <c r="L1638" s="62"/>
      <c r="M1638" s="83"/>
      <c r="N1638" s="84"/>
      <c r="O1638" s="5" t="s">
        <v>1682</v>
      </c>
      <c r="P1638" s="43" t="s">
        <v>1773</v>
      </c>
      <c r="Q1638" s="44"/>
      <c r="R1638" s="43" t="s">
        <v>63</v>
      </c>
      <c r="S1638" s="44"/>
      <c r="T1638" s="6">
        <v>2</v>
      </c>
      <c r="U1638" s="103" t="s">
        <v>61</v>
      </c>
      <c r="V1638" s="104"/>
    </row>
    <row r="1639" spans="1:24" ht="14.5" customHeight="1" x14ac:dyDescent="0.3">
      <c r="A1639" s="5" t="s">
        <v>1682</v>
      </c>
      <c r="B1639" s="43" t="s">
        <v>756</v>
      </c>
      <c r="C1639" s="44"/>
      <c r="D1639" s="43" t="s">
        <v>191</v>
      </c>
      <c r="E1639" s="45"/>
      <c r="F1639" s="44"/>
      <c r="G1639" s="58">
        <v>3</v>
      </c>
      <c r="H1639" s="59"/>
      <c r="I1639" s="59"/>
      <c r="J1639" s="60"/>
      <c r="K1639" s="61" t="s">
        <v>188</v>
      </c>
      <c r="L1639" s="62"/>
      <c r="M1639" s="83"/>
      <c r="N1639" s="84"/>
      <c r="O1639" s="5" t="s">
        <v>1682</v>
      </c>
      <c r="P1639" s="43" t="s">
        <v>64</v>
      </c>
      <c r="Q1639" s="44"/>
      <c r="R1639" s="43" t="s">
        <v>63</v>
      </c>
      <c r="S1639" s="44"/>
      <c r="T1639" s="6">
        <v>2</v>
      </c>
      <c r="U1639" s="103" t="s">
        <v>61</v>
      </c>
      <c r="V1639" s="104"/>
    </row>
    <row r="1640" spans="1:24" ht="14.5" customHeight="1" x14ac:dyDescent="0.3">
      <c r="A1640" s="5" t="s">
        <v>1682</v>
      </c>
      <c r="B1640" s="43" t="s">
        <v>1774</v>
      </c>
      <c r="C1640" s="44"/>
      <c r="D1640" s="43" t="s">
        <v>63</v>
      </c>
      <c r="E1640" s="45"/>
      <c r="F1640" s="44"/>
      <c r="G1640" s="58">
        <v>2</v>
      </c>
      <c r="H1640" s="59"/>
      <c r="I1640" s="59"/>
      <c r="J1640" s="60"/>
      <c r="K1640" s="61" t="s">
        <v>61</v>
      </c>
      <c r="L1640" s="62"/>
      <c r="M1640" s="83"/>
      <c r="N1640" s="84"/>
      <c r="O1640" s="5" t="s">
        <v>1682</v>
      </c>
      <c r="P1640" s="43" t="s">
        <v>384</v>
      </c>
      <c r="Q1640" s="44"/>
      <c r="R1640" s="43" t="s">
        <v>63</v>
      </c>
      <c r="S1640" s="44"/>
      <c r="T1640" s="6">
        <v>2</v>
      </c>
      <c r="U1640" s="103" t="s">
        <v>61</v>
      </c>
      <c r="V1640" s="104"/>
    </row>
    <row r="1641" spans="1:24" ht="14.5" customHeight="1" x14ac:dyDescent="0.3">
      <c r="A1641" s="5" t="s">
        <v>1682</v>
      </c>
      <c r="B1641" s="43" t="s">
        <v>1775</v>
      </c>
      <c r="C1641" s="44"/>
      <c r="D1641" s="43" t="s">
        <v>191</v>
      </c>
      <c r="E1641" s="45"/>
      <c r="F1641" s="44"/>
      <c r="G1641" s="58">
        <v>3</v>
      </c>
      <c r="H1641" s="59"/>
      <c r="I1641" s="59"/>
      <c r="J1641" s="60"/>
      <c r="K1641" s="61" t="s">
        <v>188</v>
      </c>
      <c r="L1641" s="62"/>
      <c r="M1641" s="83"/>
      <c r="N1641" s="84"/>
      <c r="O1641" s="5" t="s">
        <v>1682</v>
      </c>
      <c r="P1641" s="43" t="s">
        <v>388</v>
      </c>
      <c r="Q1641" s="44"/>
      <c r="R1641" s="43" t="s">
        <v>63</v>
      </c>
      <c r="S1641" s="44"/>
      <c r="T1641" s="6">
        <v>2</v>
      </c>
      <c r="U1641" s="103" t="s">
        <v>61</v>
      </c>
      <c r="V1641" s="104"/>
    </row>
    <row r="1642" spans="1:24" ht="13.5" customHeight="1" x14ac:dyDescent="0.3">
      <c r="A1642" s="63" t="s">
        <v>1776</v>
      </c>
      <c r="B1642" s="63"/>
      <c r="C1642" s="63"/>
      <c r="D1642" s="63"/>
      <c r="E1642" s="63"/>
      <c r="F1642" s="63"/>
      <c r="G1642" s="63"/>
      <c r="H1642" s="63"/>
      <c r="I1642" s="63"/>
      <c r="J1642" s="63"/>
      <c r="K1642" s="63"/>
      <c r="L1642" s="63"/>
      <c r="M1642" s="63"/>
      <c r="N1642" s="63"/>
      <c r="O1642" s="63"/>
      <c r="P1642" s="63"/>
      <c r="Q1642" s="63"/>
      <c r="R1642" s="63"/>
      <c r="S1642" s="63"/>
      <c r="T1642" s="63"/>
      <c r="U1642" s="63"/>
      <c r="V1642" s="63"/>
      <c r="W1642" s="63"/>
      <c r="X1642" s="63"/>
    </row>
    <row r="1643" spans="1:24" ht="15" customHeight="1" x14ac:dyDescent="0.3">
      <c r="A1643" s="64" t="s">
        <v>9</v>
      </c>
      <c r="B1643" s="64"/>
      <c r="C1643" s="64"/>
      <c r="D1643" s="64"/>
      <c r="E1643" s="64"/>
      <c r="F1643" s="64"/>
      <c r="G1643" s="64"/>
      <c r="H1643" s="64"/>
      <c r="I1643" s="64"/>
      <c r="J1643" s="64"/>
      <c r="K1643" s="64"/>
      <c r="L1643" s="64"/>
      <c r="M1643" s="64"/>
      <c r="N1643" s="64"/>
      <c r="O1643" s="64"/>
      <c r="P1643" s="64"/>
      <c r="Q1643" s="64"/>
      <c r="R1643" s="64"/>
      <c r="S1643" s="64"/>
      <c r="T1643" s="64"/>
      <c r="U1643" s="64"/>
      <c r="V1643" s="64"/>
      <c r="W1643" s="64"/>
      <c r="X1643" s="64"/>
    </row>
    <row r="1644" spans="1:24" ht="7.5" customHeight="1" x14ac:dyDescent="0.3">
      <c r="A1644" s="65"/>
      <c r="B1644" s="65"/>
      <c r="C1644" s="65"/>
      <c r="D1644" s="65"/>
      <c r="E1644" s="65"/>
      <c r="F1644" s="65"/>
      <c r="G1644" s="65"/>
      <c r="H1644" s="65"/>
      <c r="I1644" s="65"/>
      <c r="J1644" s="65"/>
      <c r="K1644" s="65"/>
      <c r="L1644" s="65"/>
      <c r="M1644" s="65"/>
      <c r="N1644" s="65"/>
      <c r="O1644" s="65"/>
      <c r="P1644" s="65"/>
      <c r="Q1644" s="65"/>
      <c r="R1644" s="65"/>
      <c r="S1644" s="65"/>
      <c r="T1644" s="65"/>
      <c r="U1644" s="65"/>
      <c r="V1644" s="65"/>
      <c r="W1644" s="65"/>
    </row>
    <row r="1645" spans="1:24" ht="34.5" customHeight="1" x14ac:dyDescent="0.3">
      <c r="A1645" s="66" t="s">
        <v>51</v>
      </c>
      <c r="B1645" s="66"/>
      <c r="C1645" s="66"/>
      <c r="D1645" s="66"/>
      <c r="E1645" s="66"/>
      <c r="F1645" s="66"/>
      <c r="G1645" s="66"/>
      <c r="H1645" s="66"/>
      <c r="I1645" s="66"/>
      <c r="J1645" s="66"/>
      <c r="K1645" s="66"/>
      <c r="L1645" s="66"/>
      <c r="M1645" s="66"/>
      <c r="N1645" s="66"/>
      <c r="O1645" s="66"/>
      <c r="P1645" s="66"/>
      <c r="Q1645" s="66"/>
      <c r="R1645" s="66"/>
      <c r="S1645" s="66"/>
      <c r="T1645" s="66"/>
      <c r="U1645" s="66"/>
      <c r="V1645" s="66"/>
      <c r="W1645" s="66"/>
      <c r="X1645" s="66"/>
    </row>
    <row r="1646" spans="1:24" ht="41.25" customHeight="1" x14ac:dyDescent="0.25">
      <c r="A1646" s="3" t="s">
        <v>52</v>
      </c>
      <c r="B1646" s="67" t="s">
        <v>53</v>
      </c>
      <c r="C1646" s="68"/>
      <c r="D1646" s="69" t="s">
        <v>54</v>
      </c>
      <c r="E1646" s="70"/>
      <c r="F1646" s="71"/>
      <c r="G1646" s="69" t="s">
        <v>55</v>
      </c>
      <c r="H1646" s="70"/>
      <c r="I1646" s="70"/>
      <c r="J1646" s="71"/>
      <c r="K1646" s="72" t="s">
        <v>56</v>
      </c>
      <c r="L1646" s="73"/>
      <c r="M1646" s="83"/>
      <c r="N1646" s="84"/>
      <c r="O1646" s="3" t="s">
        <v>52</v>
      </c>
      <c r="P1646" s="67" t="s">
        <v>53</v>
      </c>
      <c r="Q1646" s="68"/>
      <c r="R1646" s="69" t="s">
        <v>54</v>
      </c>
      <c r="S1646" s="71"/>
      <c r="T1646" s="4" t="s">
        <v>55</v>
      </c>
      <c r="U1646" s="72" t="s">
        <v>56</v>
      </c>
      <c r="V1646" s="73"/>
    </row>
    <row r="1647" spans="1:24" ht="14.5" customHeight="1" x14ac:dyDescent="0.3">
      <c r="A1647" s="5" t="s">
        <v>1682</v>
      </c>
      <c r="B1647" s="43" t="s">
        <v>66</v>
      </c>
      <c r="C1647" s="44"/>
      <c r="D1647" s="43" t="s">
        <v>63</v>
      </c>
      <c r="E1647" s="45"/>
      <c r="F1647" s="44"/>
      <c r="G1647" s="58">
        <v>2</v>
      </c>
      <c r="H1647" s="59"/>
      <c r="I1647" s="59"/>
      <c r="J1647" s="60"/>
      <c r="K1647" s="49" t="s">
        <v>61</v>
      </c>
      <c r="L1647" s="50"/>
      <c r="M1647" s="83"/>
      <c r="N1647" s="84"/>
      <c r="O1647" s="5" t="s">
        <v>1682</v>
      </c>
      <c r="P1647" s="43" t="s">
        <v>247</v>
      </c>
      <c r="Q1647" s="44"/>
      <c r="R1647" s="43" t="s">
        <v>63</v>
      </c>
      <c r="S1647" s="44"/>
      <c r="T1647" s="6">
        <v>2</v>
      </c>
      <c r="U1647" s="103" t="s">
        <v>61</v>
      </c>
      <c r="V1647" s="104"/>
    </row>
    <row r="1648" spans="1:24" ht="14.5" customHeight="1" x14ac:dyDescent="0.3">
      <c r="A1648" s="5" t="s">
        <v>1682</v>
      </c>
      <c r="B1648" s="43" t="s">
        <v>1777</v>
      </c>
      <c r="C1648" s="44"/>
      <c r="D1648" s="43" t="s">
        <v>196</v>
      </c>
      <c r="E1648" s="45"/>
      <c r="F1648" s="44"/>
      <c r="G1648" s="58">
        <v>4</v>
      </c>
      <c r="H1648" s="59"/>
      <c r="I1648" s="59"/>
      <c r="J1648" s="60"/>
      <c r="K1648" s="49" t="s">
        <v>188</v>
      </c>
      <c r="L1648" s="50"/>
      <c r="M1648" s="83"/>
      <c r="N1648" s="84"/>
      <c r="O1648" s="5" t="s">
        <v>1682</v>
      </c>
      <c r="P1648" s="43" t="s">
        <v>1593</v>
      </c>
      <c r="Q1648" s="44"/>
      <c r="R1648" s="43" t="s">
        <v>196</v>
      </c>
      <c r="S1648" s="44"/>
      <c r="T1648" s="6">
        <v>4</v>
      </c>
      <c r="U1648" s="103" t="s">
        <v>188</v>
      </c>
      <c r="V1648" s="104"/>
    </row>
    <row r="1649" spans="1:22" ht="14.5" customHeight="1" x14ac:dyDescent="0.3">
      <c r="A1649" s="5" t="s">
        <v>1682</v>
      </c>
      <c r="B1649" s="43" t="s">
        <v>1778</v>
      </c>
      <c r="C1649" s="44"/>
      <c r="D1649" s="43" t="s">
        <v>63</v>
      </c>
      <c r="E1649" s="45"/>
      <c r="F1649" s="44"/>
      <c r="G1649" s="58">
        <v>2</v>
      </c>
      <c r="H1649" s="59"/>
      <c r="I1649" s="59"/>
      <c r="J1649" s="60"/>
      <c r="K1649" s="49" t="s">
        <v>61</v>
      </c>
      <c r="L1649" s="50"/>
      <c r="M1649" s="83"/>
      <c r="N1649" s="84"/>
      <c r="O1649" s="5" t="s">
        <v>1682</v>
      </c>
      <c r="P1649" s="43" t="s">
        <v>1779</v>
      </c>
      <c r="Q1649" s="44"/>
      <c r="R1649" s="43" t="s">
        <v>191</v>
      </c>
      <c r="S1649" s="44"/>
      <c r="T1649" s="6">
        <v>3</v>
      </c>
      <c r="U1649" s="103" t="s">
        <v>188</v>
      </c>
      <c r="V1649" s="104"/>
    </row>
    <row r="1650" spans="1:22" ht="14.5" customHeight="1" x14ac:dyDescent="0.3">
      <c r="A1650" s="5" t="s">
        <v>1682</v>
      </c>
      <c r="B1650" s="43" t="s">
        <v>1780</v>
      </c>
      <c r="C1650" s="44"/>
      <c r="D1650" s="43" t="s">
        <v>63</v>
      </c>
      <c r="E1650" s="45"/>
      <c r="F1650" s="44"/>
      <c r="G1650" s="58">
        <v>3</v>
      </c>
      <c r="H1650" s="59"/>
      <c r="I1650" s="59"/>
      <c r="J1650" s="60"/>
      <c r="K1650" s="49" t="s">
        <v>61</v>
      </c>
      <c r="L1650" s="50"/>
      <c r="M1650" s="83"/>
      <c r="N1650" s="84"/>
      <c r="O1650" s="5" t="s">
        <v>1682</v>
      </c>
      <c r="P1650" s="43" t="s">
        <v>1781</v>
      </c>
      <c r="Q1650" s="44"/>
      <c r="R1650" s="43" t="s">
        <v>63</v>
      </c>
      <c r="S1650" s="44"/>
      <c r="T1650" s="6">
        <v>3</v>
      </c>
      <c r="U1650" s="103" t="s">
        <v>61</v>
      </c>
      <c r="V1650" s="104"/>
    </row>
    <row r="1651" spans="1:22" ht="14.5" customHeight="1" x14ac:dyDescent="0.3">
      <c r="A1651" s="5" t="s">
        <v>1682</v>
      </c>
      <c r="B1651" s="43" t="s">
        <v>1782</v>
      </c>
      <c r="C1651" s="44"/>
      <c r="D1651" s="43" t="s">
        <v>191</v>
      </c>
      <c r="E1651" s="45"/>
      <c r="F1651" s="44"/>
      <c r="G1651" s="58">
        <v>3</v>
      </c>
      <c r="H1651" s="59"/>
      <c r="I1651" s="59"/>
      <c r="J1651" s="60"/>
      <c r="K1651" s="49" t="s">
        <v>188</v>
      </c>
      <c r="L1651" s="50"/>
      <c r="M1651" s="83"/>
      <c r="N1651" s="84"/>
      <c r="O1651" s="5" t="s">
        <v>1682</v>
      </c>
      <c r="P1651" s="43" t="s">
        <v>1783</v>
      </c>
      <c r="Q1651" s="44"/>
      <c r="R1651" s="43" t="s">
        <v>196</v>
      </c>
      <c r="S1651" s="44"/>
      <c r="T1651" s="6">
        <v>4</v>
      </c>
      <c r="U1651" s="103" t="s">
        <v>188</v>
      </c>
      <c r="V1651" s="104"/>
    </row>
    <row r="1652" spans="1:22" ht="14.5" customHeight="1" x14ac:dyDescent="0.3">
      <c r="A1652" s="5" t="s">
        <v>1682</v>
      </c>
      <c r="B1652" s="43" t="s">
        <v>1784</v>
      </c>
      <c r="C1652" s="44"/>
      <c r="D1652" s="43" t="s">
        <v>191</v>
      </c>
      <c r="E1652" s="45"/>
      <c r="F1652" s="44"/>
      <c r="G1652" s="58">
        <v>3</v>
      </c>
      <c r="H1652" s="59"/>
      <c r="I1652" s="59"/>
      <c r="J1652" s="60"/>
      <c r="K1652" s="49" t="s">
        <v>188</v>
      </c>
      <c r="L1652" s="50"/>
      <c r="M1652" s="83"/>
      <c r="N1652" s="84"/>
      <c r="O1652" s="5" t="s">
        <v>1682</v>
      </c>
      <c r="P1652" s="43" t="s">
        <v>1785</v>
      </c>
      <c r="Q1652" s="44"/>
      <c r="R1652" s="43" t="s">
        <v>191</v>
      </c>
      <c r="S1652" s="44"/>
      <c r="T1652" s="6">
        <v>3</v>
      </c>
      <c r="U1652" s="103" t="s">
        <v>188</v>
      </c>
      <c r="V1652" s="104"/>
    </row>
    <row r="1653" spans="1:22" ht="14.5" customHeight="1" x14ac:dyDescent="0.3">
      <c r="A1653" s="5" t="s">
        <v>1682</v>
      </c>
      <c r="B1653" s="43" t="s">
        <v>1786</v>
      </c>
      <c r="C1653" s="44"/>
      <c r="D1653" s="43" t="s">
        <v>191</v>
      </c>
      <c r="E1653" s="45"/>
      <c r="F1653" s="44"/>
      <c r="G1653" s="58">
        <v>3</v>
      </c>
      <c r="H1653" s="59"/>
      <c r="I1653" s="59"/>
      <c r="J1653" s="60"/>
      <c r="K1653" s="49" t="s">
        <v>188</v>
      </c>
      <c r="L1653" s="50"/>
      <c r="M1653" s="83"/>
      <c r="N1653" s="84"/>
      <c r="O1653" s="5" t="s">
        <v>1682</v>
      </c>
      <c r="P1653" s="43" t="s">
        <v>1787</v>
      </c>
      <c r="Q1653" s="44"/>
      <c r="R1653" s="43" t="s">
        <v>63</v>
      </c>
      <c r="S1653" s="44"/>
      <c r="T1653" s="6">
        <v>2</v>
      </c>
      <c r="U1653" s="103" t="s">
        <v>188</v>
      </c>
      <c r="V1653" s="104"/>
    </row>
    <row r="1654" spans="1:22" ht="14.5" customHeight="1" x14ac:dyDescent="0.3">
      <c r="A1654" s="5" t="s">
        <v>1682</v>
      </c>
      <c r="B1654" s="43" t="s">
        <v>72</v>
      </c>
      <c r="C1654" s="44"/>
      <c r="D1654" s="43" t="s">
        <v>63</v>
      </c>
      <c r="E1654" s="45"/>
      <c r="F1654" s="44"/>
      <c r="G1654" s="58">
        <v>2</v>
      </c>
      <c r="H1654" s="59"/>
      <c r="I1654" s="59"/>
      <c r="J1654" s="60"/>
      <c r="K1654" s="49" t="s">
        <v>61</v>
      </c>
      <c r="L1654" s="50"/>
      <c r="M1654" s="83"/>
      <c r="N1654" s="84"/>
      <c r="O1654" s="5" t="s">
        <v>1682</v>
      </c>
      <c r="P1654" s="43" t="s">
        <v>880</v>
      </c>
      <c r="Q1654" s="44"/>
      <c r="R1654" s="43" t="s">
        <v>63</v>
      </c>
      <c r="S1654" s="44"/>
      <c r="T1654" s="6">
        <v>3</v>
      </c>
      <c r="U1654" s="103" t="s">
        <v>61</v>
      </c>
      <c r="V1654" s="104"/>
    </row>
    <row r="1655" spans="1:22" ht="14.5" customHeight="1" x14ac:dyDescent="0.3">
      <c r="A1655" s="5" t="s">
        <v>1682</v>
      </c>
      <c r="B1655" s="43" t="s">
        <v>76</v>
      </c>
      <c r="C1655" s="44"/>
      <c r="D1655" s="43" t="s">
        <v>63</v>
      </c>
      <c r="E1655" s="45"/>
      <c r="F1655" s="44"/>
      <c r="G1655" s="58">
        <v>3</v>
      </c>
      <c r="H1655" s="59"/>
      <c r="I1655" s="59"/>
      <c r="J1655" s="60"/>
      <c r="K1655" s="49" t="s">
        <v>61</v>
      </c>
      <c r="L1655" s="50"/>
      <c r="M1655" s="83"/>
      <c r="N1655" s="84"/>
      <c r="O1655" s="5" t="s">
        <v>1682</v>
      </c>
      <c r="P1655" s="43" t="s">
        <v>1788</v>
      </c>
      <c r="Q1655" s="44"/>
      <c r="R1655" s="43" t="s">
        <v>191</v>
      </c>
      <c r="S1655" s="44"/>
      <c r="T1655" s="6">
        <v>3</v>
      </c>
      <c r="U1655" s="103" t="s">
        <v>188</v>
      </c>
      <c r="V1655" s="104"/>
    </row>
    <row r="1656" spans="1:22" ht="14.5" customHeight="1" x14ac:dyDescent="0.3">
      <c r="A1656" s="5" t="s">
        <v>1682</v>
      </c>
      <c r="B1656" s="43" t="s">
        <v>395</v>
      </c>
      <c r="C1656" s="44"/>
      <c r="D1656" s="43" t="s">
        <v>191</v>
      </c>
      <c r="E1656" s="45"/>
      <c r="F1656" s="44"/>
      <c r="G1656" s="58">
        <v>3</v>
      </c>
      <c r="H1656" s="59"/>
      <c r="I1656" s="59"/>
      <c r="J1656" s="60"/>
      <c r="K1656" s="49" t="s">
        <v>188</v>
      </c>
      <c r="L1656" s="50"/>
      <c r="M1656" s="83"/>
      <c r="N1656" s="84"/>
      <c r="O1656" s="5" t="s">
        <v>1682</v>
      </c>
      <c r="P1656" s="43" t="s">
        <v>1789</v>
      </c>
      <c r="Q1656" s="44"/>
      <c r="R1656" s="43" t="s">
        <v>63</v>
      </c>
      <c r="S1656" s="44"/>
      <c r="T1656" s="6">
        <v>2</v>
      </c>
      <c r="U1656" s="103" t="s">
        <v>61</v>
      </c>
      <c r="V1656" s="104"/>
    </row>
    <row r="1657" spans="1:22" ht="14.5" customHeight="1" x14ac:dyDescent="0.3">
      <c r="A1657" s="5" t="s">
        <v>1682</v>
      </c>
      <c r="B1657" s="43" t="s">
        <v>635</v>
      </c>
      <c r="C1657" s="44"/>
      <c r="D1657" s="43" t="s">
        <v>191</v>
      </c>
      <c r="E1657" s="45"/>
      <c r="F1657" s="44"/>
      <c r="G1657" s="58">
        <v>3</v>
      </c>
      <c r="H1657" s="59"/>
      <c r="I1657" s="59"/>
      <c r="J1657" s="60"/>
      <c r="K1657" s="49" t="s">
        <v>188</v>
      </c>
      <c r="L1657" s="50"/>
      <c r="M1657" s="83"/>
      <c r="N1657" s="84"/>
      <c r="O1657" s="5" t="s">
        <v>1682</v>
      </c>
      <c r="P1657" s="43" t="s">
        <v>1636</v>
      </c>
      <c r="Q1657" s="44"/>
      <c r="R1657" s="43" t="s">
        <v>196</v>
      </c>
      <c r="S1657" s="44"/>
      <c r="T1657" s="6">
        <v>4</v>
      </c>
      <c r="U1657" s="103" t="s">
        <v>188</v>
      </c>
      <c r="V1657" s="104"/>
    </row>
    <row r="1658" spans="1:22" ht="14.5" customHeight="1" x14ac:dyDescent="0.3">
      <c r="A1658" s="5" t="s">
        <v>1682</v>
      </c>
      <c r="B1658" s="43" t="s">
        <v>1790</v>
      </c>
      <c r="C1658" s="44"/>
      <c r="D1658" s="43" t="s">
        <v>63</v>
      </c>
      <c r="E1658" s="45"/>
      <c r="F1658" s="44"/>
      <c r="G1658" s="58">
        <v>2</v>
      </c>
      <c r="H1658" s="59"/>
      <c r="I1658" s="59"/>
      <c r="J1658" s="60"/>
      <c r="K1658" s="49" t="s">
        <v>61</v>
      </c>
      <c r="L1658" s="50"/>
      <c r="M1658" s="83"/>
      <c r="N1658" s="84"/>
      <c r="O1658" s="5" t="s">
        <v>1682</v>
      </c>
      <c r="P1658" s="43" t="s">
        <v>855</v>
      </c>
      <c r="Q1658" s="44"/>
      <c r="R1658" s="43" t="s">
        <v>63</v>
      </c>
      <c r="S1658" s="44"/>
      <c r="T1658" s="6">
        <v>2</v>
      </c>
      <c r="U1658" s="103" t="s">
        <v>61</v>
      </c>
      <c r="V1658" s="104"/>
    </row>
    <row r="1659" spans="1:22" ht="14.5" customHeight="1" x14ac:dyDescent="0.3">
      <c r="A1659" s="5" t="s">
        <v>1682</v>
      </c>
      <c r="B1659" s="43" t="s">
        <v>1791</v>
      </c>
      <c r="C1659" s="44"/>
      <c r="D1659" s="43" t="s">
        <v>63</v>
      </c>
      <c r="E1659" s="45"/>
      <c r="F1659" s="44"/>
      <c r="G1659" s="58">
        <v>2</v>
      </c>
      <c r="H1659" s="59"/>
      <c r="I1659" s="59"/>
      <c r="J1659" s="60"/>
      <c r="K1659" s="49" t="s">
        <v>188</v>
      </c>
      <c r="L1659" s="50"/>
      <c r="M1659" s="83"/>
      <c r="N1659" s="84"/>
      <c r="O1659" s="5" t="s">
        <v>1682</v>
      </c>
      <c r="P1659" s="43" t="s">
        <v>1792</v>
      </c>
      <c r="Q1659" s="44"/>
      <c r="R1659" s="43" t="s">
        <v>63</v>
      </c>
      <c r="S1659" s="44"/>
      <c r="T1659" s="6">
        <v>3</v>
      </c>
      <c r="U1659" s="103" t="s">
        <v>61</v>
      </c>
      <c r="V1659" s="104"/>
    </row>
    <row r="1660" spans="1:22" ht="14.5" customHeight="1" x14ac:dyDescent="0.3">
      <c r="A1660" s="5" t="s">
        <v>1682</v>
      </c>
      <c r="B1660" s="43" t="s">
        <v>1793</v>
      </c>
      <c r="C1660" s="44"/>
      <c r="D1660" s="43" t="s">
        <v>191</v>
      </c>
      <c r="E1660" s="45"/>
      <c r="F1660" s="44"/>
      <c r="G1660" s="58">
        <v>3</v>
      </c>
      <c r="H1660" s="59"/>
      <c r="I1660" s="59"/>
      <c r="J1660" s="60"/>
      <c r="K1660" s="49" t="s">
        <v>188</v>
      </c>
      <c r="L1660" s="50"/>
      <c r="M1660" s="83"/>
      <c r="N1660" s="84"/>
      <c r="O1660" s="5" t="s">
        <v>1682</v>
      </c>
      <c r="P1660" s="43" t="s">
        <v>1794</v>
      </c>
      <c r="Q1660" s="44"/>
      <c r="R1660" s="43" t="s">
        <v>191</v>
      </c>
      <c r="S1660" s="44"/>
      <c r="T1660" s="6">
        <v>3</v>
      </c>
      <c r="U1660" s="103" t="s">
        <v>188</v>
      </c>
      <c r="V1660" s="104"/>
    </row>
    <row r="1661" spans="1:22" ht="14.5" customHeight="1" x14ac:dyDescent="0.3">
      <c r="A1661" s="5" t="s">
        <v>1682</v>
      </c>
      <c r="B1661" s="43" t="s">
        <v>1795</v>
      </c>
      <c r="C1661" s="44"/>
      <c r="D1661" s="43" t="s">
        <v>63</v>
      </c>
      <c r="E1661" s="45"/>
      <c r="F1661" s="44"/>
      <c r="G1661" s="58">
        <v>2</v>
      </c>
      <c r="H1661" s="59"/>
      <c r="I1661" s="59"/>
      <c r="J1661" s="60"/>
      <c r="K1661" s="49" t="s">
        <v>61</v>
      </c>
      <c r="L1661" s="50"/>
      <c r="M1661" s="83"/>
      <c r="N1661" s="84"/>
      <c r="O1661" s="5" t="s">
        <v>1682</v>
      </c>
      <c r="P1661" s="43" t="s">
        <v>1796</v>
      </c>
      <c r="Q1661" s="44"/>
      <c r="R1661" s="43" t="s">
        <v>63</v>
      </c>
      <c r="S1661" s="44"/>
      <c r="T1661" s="6">
        <v>3</v>
      </c>
      <c r="U1661" s="103" t="s">
        <v>61</v>
      </c>
      <c r="V1661" s="104"/>
    </row>
    <row r="1662" spans="1:22" ht="14.5" customHeight="1" x14ac:dyDescent="0.3">
      <c r="A1662" s="5" t="s">
        <v>1682</v>
      </c>
      <c r="B1662" s="43" t="s">
        <v>1797</v>
      </c>
      <c r="C1662" s="44"/>
      <c r="D1662" s="43" t="s">
        <v>63</v>
      </c>
      <c r="E1662" s="45"/>
      <c r="F1662" s="44"/>
      <c r="G1662" s="58">
        <v>2</v>
      </c>
      <c r="H1662" s="59"/>
      <c r="I1662" s="59"/>
      <c r="J1662" s="60"/>
      <c r="K1662" s="49" t="s">
        <v>61</v>
      </c>
      <c r="L1662" s="50"/>
      <c r="M1662" s="83"/>
      <c r="N1662" s="84"/>
      <c r="O1662" s="5" t="s">
        <v>1682</v>
      </c>
      <c r="P1662" s="43" t="s">
        <v>882</v>
      </c>
      <c r="Q1662" s="44"/>
      <c r="R1662" s="43" t="s">
        <v>63</v>
      </c>
      <c r="S1662" s="44"/>
      <c r="T1662" s="6">
        <v>3</v>
      </c>
      <c r="U1662" s="103" t="s">
        <v>61</v>
      </c>
      <c r="V1662" s="104"/>
    </row>
    <row r="1663" spans="1:22" ht="14.5" customHeight="1" x14ac:dyDescent="0.3">
      <c r="A1663" s="5" t="s">
        <v>1682</v>
      </c>
      <c r="B1663" s="43" t="s">
        <v>1459</v>
      </c>
      <c r="C1663" s="44"/>
      <c r="D1663" s="43" t="s">
        <v>63</v>
      </c>
      <c r="E1663" s="45"/>
      <c r="F1663" s="44"/>
      <c r="G1663" s="58">
        <v>2</v>
      </c>
      <c r="H1663" s="59"/>
      <c r="I1663" s="59"/>
      <c r="J1663" s="60"/>
      <c r="K1663" s="49" t="s">
        <v>188</v>
      </c>
      <c r="L1663" s="50"/>
      <c r="M1663" s="83"/>
      <c r="N1663" s="84"/>
      <c r="O1663" s="5" t="s">
        <v>1682</v>
      </c>
      <c r="P1663" s="43" t="s">
        <v>1798</v>
      </c>
      <c r="Q1663" s="44"/>
      <c r="R1663" s="43" t="s">
        <v>63</v>
      </c>
      <c r="S1663" s="44"/>
      <c r="T1663" s="6">
        <v>3</v>
      </c>
      <c r="U1663" s="103" t="s">
        <v>61</v>
      </c>
      <c r="V1663" s="104"/>
    </row>
    <row r="1664" spans="1:22" ht="14.5" customHeight="1" x14ac:dyDescent="0.3">
      <c r="A1664" s="5" t="s">
        <v>1682</v>
      </c>
      <c r="B1664" s="43" t="s">
        <v>645</v>
      </c>
      <c r="C1664" s="44"/>
      <c r="D1664" s="43" t="s">
        <v>191</v>
      </c>
      <c r="E1664" s="45"/>
      <c r="F1664" s="44"/>
      <c r="G1664" s="58">
        <v>3</v>
      </c>
      <c r="H1664" s="59"/>
      <c r="I1664" s="59"/>
      <c r="J1664" s="60"/>
      <c r="K1664" s="49" t="s">
        <v>188</v>
      </c>
      <c r="L1664" s="50"/>
      <c r="M1664" s="83"/>
      <c r="N1664" s="84"/>
      <c r="O1664" s="5" t="s">
        <v>1682</v>
      </c>
      <c r="P1664" s="43" t="s">
        <v>1799</v>
      </c>
      <c r="Q1664" s="44"/>
      <c r="R1664" s="43" t="s">
        <v>63</v>
      </c>
      <c r="S1664" s="44"/>
      <c r="T1664" s="6">
        <v>2</v>
      </c>
      <c r="U1664" s="103" t="s">
        <v>61</v>
      </c>
      <c r="V1664" s="104"/>
    </row>
    <row r="1665" spans="1:22" ht="14.5" customHeight="1" x14ac:dyDescent="0.3">
      <c r="A1665" s="5" t="s">
        <v>1682</v>
      </c>
      <c r="B1665" s="43" t="s">
        <v>1032</v>
      </c>
      <c r="C1665" s="44"/>
      <c r="D1665" s="43" t="s">
        <v>191</v>
      </c>
      <c r="E1665" s="45"/>
      <c r="F1665" s="44"/>
      <c r="G1665" s="58">
        <v>3</v>
      </c>
      <c r="H1665" s="59"/>
      <c r="I1665" s="59"/>
      <c r="J1665" s="60"/>
      <c r="K1665" s="49" t="s">
        <v>188</v>
      </c>
      <c r="L1665" s="50"/>
      <c r="M1665" s="83"/>
      <c r="N1665" s="84"/>
      <c r="O1665" s="5" t="s">
        <v>1682</v>
      </c>
      <c r="P1665" s="43" t="s">
        <v>1800</v>
      </c>
      <c r="Q1665" s="44"/>
      <c r="R1665" s="43" t="s">
        <v>63</v>
      </c>
      <c r="S1665" s="44"/>
      <c r="T1665" s="6">
        <v>2</v>
      </c>
      <c r="U1665" s="103" t="s">
        <v>61</v>
      </c>
      <c r="V1665" s="104"/>
    </row>
    <row r="1666" spans="1:22" ht="14.5" customHeight="1" x14ac:dyDescent="0.3">
      <c r="A1666" s="5" t="s">
        <v>1682</v>
      </c>
      <c r="B1666" s="43" t="s">
        <v>1801</v>
      </c>
      <c r="C1666" s="44"/>
      <c r="D1666" s="43" t="s">
        <v>63</v>
      </c>
      <c r="E1666" s="45"/>
      <c r="F1666" s="44"/>
      <c r="G1666" s="58">
        <v>2</v>
      </c>
      <c r="H1666" s="59"/>
      <c r="I1666" s="59"/>
      <c r="J1666" s="60"/>
      <c r="K1666" s="49" t="s">
        <v>61</v>
      </c>
      <c r="L1666" s="50"/>
      <c r="M1666" s="83"/>
      <c r="N1666" s="84"/>
      <c r="O1666" s="5" t="s">
        <v>1682</v>
      </c>
      <c r="P1666" s="43" t="s">
        <v>1802</v>
      </c>
      <c r="Q1666" s="44"/>
      <c r="R1666" s="43" t="s">
        <v>63</v>
      </c>
      <c r="S1666" s="44"/>
      <c r="T1666" s="6">
        <v>3</v>
      </c>
      <c r="U1666" s="103" t="s">
        <v>61</v>
      </c>
      <c r="V1666" s="104"/>
    </row>
    <row r="1667" spans="1:22" ht="14.5" customHeight="1" x14ac:dyDescent="0.3">
      <c r="A1667" s="5" t="s">
        <v>1682</v>
      </c>
      <c r="B1667" s="43" t="s">
        <v>715</v>
      </c>
      <c r="C1667" s="44"/>
      <c r="D1667" s="43" t="s">
        <v>63</v>
      </c>
      <c r="E1667" s="45"/>
      <c r="F1667" s="44"/>
      <c r="G1667" s="58">
        <v>3</v>
      </c>
      <c r="H1667" s="59"/>
      <c r="I1667" s="59"/>
      <c r="J1667" s="60"/>
      <c r="K1667" s="49" t="s">
        <v>61</v>
      </c>
      <c r="L1667" s="50"/>
      <c r="M1667" s="83"/>
      <c r="N1667" s="84"/>
      <c r="O1667" s="5" t="s">
        <v>1682</v>
      </c>
      <c r="P1667" s="43" t="s">
        <v>1803</v>
      </c>
      <c r="Q1667" s="44"/>
      <c r="R1667" s="43" t="s">
        <v>191</v>
      </c>
      <c r="S1667" s="44"/>
      <c r="T1667" s="6">
        <v>3</v>
      </c>
      <c r="U1667" s="103" t="s">
        <v>188</v>
      </c>
      <c r="V1667" s="104"/>
    </row>
    <row r="1668" spans="1:22" ht="14.5" customHeight="1" x14ac:dyDescent="0.3">
      <c r="A1668" s="5" t="s">
        <v>1682</v>
      </c>
      <c r="B1668" s="43" t="s">
        <v>523</v>
      </c>
      <c r="C1668" s="44"/>
      <c r="D1668" s="43" t="s">
        <v>191</v>
      </c>
      <c r="E1668" s="45"/>
      <c r="F1668" s="44"/>
      <c r="G1668" s="58">
        <v>3</v>
      </c>
      <c r="H1668" s="59"/>
      <c r="I1668" s="59"/>
      <c r="J1668" s="60"/>
      <c r="K1668" s="49" t="s">
        <v>188</v>
      </c>
      <c r="L1668" s="50"/>
      <c r="M1668" s="83"/>
      <c r="N1668" s="84"/>
      <c r="O1668" s="5" t="s">
        <v>1682</v>
      </c>
      <c r="P1668" s="43" t="s">
        <v>1804</v>
      </c>
      <c r="Q1668" s="44"/>
      <c r="R1668" s="43" t="s">
        <v>191</v>
      </c>
      <c r="S1668" s="44"/>
      <c r="T1668" s="6">
        <v>3</v>
      </c>
      <c r="U1668" s="103" t="s">
        <v>188</v>
      </c>
      <c r="V1668" s="104"/>
    </row>
    <row r="1669" spans="1:22" ht="14.5" customHeight="1" x14ac:dyDescent="0.3">
      <c r="A1669" s="5" t="s">
        <v>1682</v>
      </c>
      <c r="B1669" s="43" t="s">
        <v>1805</v>
      </c>
      <c r="C1669" s="44"/>
      <c r="D1669" s="43" t="s">
        <v>60</v>
      </c>
      <c r="E1669" s="45"/>
      <c r="F1669" s="44"/>
      <c r="G1669" s="58">
        <v>3</v>
      </c>
      <c r="H1669" s="59"/>
      <c r="I1669" s="59"/>
      <c r="J1669" s="60"/>
      <c r="K1669" s="49" t="s">
        <v>61</v>
      </c>
      <c r="L1669" s="50"/>
      <c r="M1669" s="83"/>
      <c r="N1669" s="84"/>
      <c r="O1669" s="5" t="s">
        <v>1682</v>
      </c>
      <c r="P1669" s="43" t="s">
        <v>1806</v>
      </c>
      <c r="Q1669" s="44"/>
      <c r="R1669" s="43" t="s">
        <v>191</v>
      </c>
      <c r="S1669" s="44"/>
      <c r="T1669" s="6">
        <v>3</v>
      </c>
      <c r="U1669" s="103" t="s">
        <v>188</v>
      </c>
      <c r="V1669" s="104"/>
    </row>
    <row r="1670" spans="1:22" ht="14.5" customHeight="1" x14ac:dyDescent="0.3">
      <c r="A1670" s="5" t="s">
        <v>1682</v>
      </c>
      <c r="B1670" s="43" t="s">
        <v>84</v>
      </c>
      <c r="C1670" s="44"/>
      <c r="D1670" s="43" t="s">
        <v>63</v>
      </c>
      <c r="E1670" s="45"/>
      <c r="F1670" s="44"/>
      <c r="G1670" s="58">
        <v>2</v>
      </c>
      <c r="H1670" s="59"/>
      <c r="I1670" s="59"/>
      <c r="J1670" s="60"/>
      <c r="K1670" s="49" t="s">
        <v>61</v>
      </c>
      <c r="L1670" s="50"/>
      <c r="M1670" s="83"/>
      <c r="N1670" s="84"/>
      <c r="O1670" s="5" t="s">
        <v>1682</v>
      </c>
      <c r="P1670" s="43" t="s">
        <v>98</v>
      </c>
      <c r="Q1670" s="44"/>
      <c r="R1670" s="43" t="s">
        <v>63</v>
      </c>
      <c r="S1670" s="44"/>
      <c r="T1670" s="6">
        <v>3</v>
      </c>
      <c r="U1670" s="103" t="s">
        <v>61</v>
      </c>
      <c r="V1670" s="104"/>
    </row>
    <row r="1671" spans="1:22" ht="14.5" customHeight="1" x14ac:dyDescent="0.3">
      <c r="A1671" s="5" t="s">
        <v>1682</v>
      </c>
      <c r="B1671" s="43" t="s">
        <v>1382</v>
      </c>
      <c r="C1671" s="44"/>
      <c r="D1671" s="43" t="s">
        <v>196</v>
      </c>
      <c r="E1671" s="45"/>
      <c r="F1671" s="44"/>
      <c r="G1671" s="58">
        <v>4</v>
      </c>
      <c r="H1671" s="59"/>
      <c r="I1671" s="59"/>
      <c r="J1671" s="60"/>
      <c r="K1671" s="49" t="s">
        <v>188</v>
      </c>
      <c r="L1671" s="50"/>
      <c r="M1671" s="83"/>
      <c r="N1671" s="84"/>
      <c r="O1671" s="5" t="s">
        <v>1682</v>
      </c>
      <c r="P1671" s="43" t="s">
        <v>771</v>
      </c>
      <c r="Q1671" s="44"/>
      <c r="R1671" s="43" t="s">
        <v>196</v>
      </c>
      <c r="S1671" s="44"/>
      <c r="T1671" s="6">
        <v>4</v>
      </c>
      <c r="U1671" s="103" t="s">
        <v>188</v>
      </c>
      <c r="V1671" s="104"/>
    </row>
    <row r="1672" spans="1:22" ht="14.5" customHeight="1" x14ac:dyDescent="0.3">
      <c r="A1672" s="5" t="s">
        <v>1682</v>
      </c>
      <c r="B1672" s="43" t="s">
        <v>785</v>
      </c>
      <c r="C1672" s="44"/>
      <c r="D1672" s="43" t="s">
        <v>63</v>
      </c>
      <c r="E1672" s="45"/>
      <c r="F1672" s="44"/>
      <c r="G1672" s="58">
        <v>3</v>
      </c>
      <c r="H1672" s="59"/>
      <c r="I1672" s="59"/>
      <c r="J1672" s="60"/>
      <c r="K1672" s="49" t="s">
        <v>61</v>
      </c>
      <c r="L1672" s="50"/>
      <c r="M1672" s="83"/>
      <c r="N1672" s="84"/>
      <c r="O1672" s="5" t="s">
        <v>1682</v>
      </c>
      <c r="P1672" s="43" t="s">
        <v>773</v>
      </c>
      <c r="Q1672" s="44"/>
      <c r="R1672" s="43" t="s">
        <v>63</v>
      </c>
      <c r="S1672" s="44"/>
      <c r="T1672" s="6">
        <v>3</v>
      </c>
      <c r="U1672" s="103" t="s">
        <v>61</v>
      </c>
      <c r="V1672" s="104"/>
    </row>
    <row r="1673" spans="1:22" ht="14.5" customHeight="1" x14ac:dyDescent="0.3">
      <c r="A1673" s="5" t="s">
        <v>1682</v>
      </c>
      <c r="B1673" s="43" t="s">
        <v>1807</v>
      </c>
      <c r="C1673" s="44"/>
      <c r="D1673" s="43" t="s">
        <v>191</v>
      </c>
      <c r="E1673" s="45"/>
      <c r="F1673" s="44"/>
      <c r="G1673" s="58">
        <v>3</v>
      </c>
      <c r="H1673" s="59"/>
      <c r="I1673" s="59"/>
      <c r="J1673" s="60"/>
      <c r="K1673" s="49" t="s">
        <v>188</v>
      </c>
      <c r="L1673" s="50"/>
      <c r="M1673" s="83"/>
      <c r="N1673" s="84"/>
      <c r="O1673" s="5" t="s">
        <v>1682</v>
      </c>
      <c r="P1673" s="43" t="s">
        <v>1808</v>
      </c>
      <c r="Q1673" s="44"/>
      <c r="R1673" s="43" t="s">
        <v>63</v>
      </c>
      <c r="S1673" s="44"/>
      <c r="T1673" s="6">
        <v>3</v>
      </c>
      <c r="U1673" s="103" t="s">
        <v>61</v>
      </c>
      <c r="V1673" s="104"/>
    </row>
    <row r="1674" spans="1:22" ht="14.5" customHeight="1" x14ac:dyDescent="0.3">
      <c r="A1674" s="5" t="s">
        <v>1682</v>
      </c>
      <c r="B1674" s="43" t="s">
        <v>1809</v>
      </c>
      <c r="C1674" s="44"/>
      <c r="D1674" s="43" t="s">
        <v>63</v>
      </c>
      <c r="E1674" s="45"/>
      <c r="F1674" s="44"/>
      <c r="G1674" s="58">
        <v>3</v>
      </c>
      <c r="H1674" s="59"/>
      <c r="I1674" s="59"/>
      <c r="J1674" s="60"/>
      <c r="K1674" s="49" t="s">
        <v>61</v>
      </c>
      <c r="L1674" s="50"/>
      <c r="M1674" s="83"/>
      <c r="N1674" s="84"/>
      <c r="O1674" s="5" t="s">
        <v>1682</v>
      </c>
      <c r="P1674" s="43" t="s">
        <v>1810</v>
      </c>
      <c r="Q1674" s="44"/>
      <c r="R1674" s="43" t="s">
        <v>63</v>
      </c>
      <c r="S1674" s="44"/>
      <c r="T1674" s="6">
        <v>2</v>
      </c>
      <c r="U1674" s="103" t="s">
        <v>61</v>
      </c>
      <c r="V1674" s="104"/>
    </row>
    <row r="1675" spans="1:22" ht="14.5" customHeight="1" x14ac:dyDescent="0.3">
      <c r="A1675" s="5" t="s">
        <v>1682</v>
      </c>
      <c r="B1675" s="43" t="s">
        <v>1811</v>
      </c>
      <c r="C1675" s="44"/>
      <c r="D1675" s="43" t="s">
        <v>63</v>
      </c>
      <c r="E1675" s="45"/>
      <c r="F1675" s="44"/>
      <c r="G1675" s="58">
        <v>3</v>
      </c>
      <c r="H1675" s="59"/>
      <c r="I1675" s="59"/>
      <c r="J1675" s="60"/>
      <c r="K1675" s="49" t="s">
        <v>61</v>
      </c>
      <c r="L1675" s="50"/>
      <c r="M1675" s="83"/>
      <c r="N1675" s="84"/>
      <c r="O1675" s="5" t="s">
        <v>1682</v>
      </c>
      <c r="P1675" s="43" t="s">
        <v>506</v>
      </c>
      <c r="Q1675" s="44"/>
      <c r="R1675" s="43" t="s">
        <v>60</v>
      </c>
      <c r="S1675" s="44"/>
      <c r="T1675" s="6">
        <v>3</v>
      </c>
      <c r="U1675" s="103" t="s">
        <v>61</v>
      </c>
      <c r="V1675" s="104"/>
    </row>
    <row r="1676" spans="1:22" ht="14.5" customHeight="1" x14ac:dyDescent="0.3">
      <c r="A1676" s="5" t="s">
        <v>1682</v>
      </c>
      <c r="B1676" s="43" t="s">
        <v>237</v>
      </c>
      <c r="C1676" s="44"/>
      <c r="D1676" s="43" t="s">
        <v>63</v>
      </c>
      <c r="E1676" s="45"/>
      <c r="F1676" s="44"/>
      <c r="G1676" s="58">
        <v>2</v>
      </c>
      <c r="H1676" s="59"/>
      <c r="I1676" s="59"/>
      <c r="J1676" s="60"/>
      <c r="K1676" s="49" t="s">
        <v>61</v>
      </c>
      <c r="L1676" s="50"/>
      <c r="M1676" s="83"/>
      <c r="N1676" s="84"/>
      <c r="O1676" s="5" t="s">
        <v>1682</v>
      </c>
      <c r="P1676" s="43" t="s">
        <v>1812</v>
      </c>
      <c r="Q1676" s="44"/>
      <c r="R1676" s="43" t="s">
        <v>191</v>
      </c>
      <c r="S1676" s="44"/>
      <c r="T1676" s="6">
        <v>3</v>
      </c>
      <c r="U1676" s="103" t="s">
        <v>188</v>
      </c>
      <c r="V1676" s="104"/>
    </row>
    <row r="1677" spans="1:22" ht="14.5" customHeight="1" x14ac:dyDescent="0.3">
      <c r="A1677" s="5" t="s">
        <v>1682</v>
      </c>
      <c r="B1677" s="43" t="s">
        <v>1813</v>
      </c>
      <c r="C1677" s="44"/>
      <c r="D1677" s="43" t="s">
        <v>191</v>
      </c>
      <c r="E1677" s="45"/>
      <c r="F1677" s="44"/>
      <c r="G1677" s="58">
        <v>3</v>
      </c>
      <c r="H1677" s="59"/>
      <c r="I1677" s="59"/>
      <c r="J1677" s="60"/>
      <c r="K1677" s="49" t="s">
        <v>188</v>
      </c>
      <c r="L1677" s="50"/>
      <c r="M1677" s="83"/>
      <c r="N1677" s="84"/>
      <c r="O1677" s="5" t="s">
        <v>1682</v>
      </c>
      <c r="P1677" s="43" t="s">
        <v>1814</v>
      </c>
      <c r="Q1677" s="44"/>
      <c r="R1677" s="43" t="s">
        <v>191</v>
      </c>
      <c r="S1677" s="44"/>
      <c r="T1677" s="6">
        <v>3</v>
      </c>
      <c r="U1677" s="103" t="s">
        <v>188</v>
      </c>
      <c r="V1677" s="104"/>
    </row>
    <row r="1678" spans="1:22" ht="14.5" customHeight="1" x14ac:dyDescent="0.3">
      <c r="A1678" s="5" t="s">
        <v>1682</v>
      </c>
      <c r="B1678" s="43" t="s">
        <v>1815</v>
      </c>
      <c r="C1678" s="44"/>
      <c r="D1678" s="43" t="s">
        <v>63</v>
      </c>
      <c r="E1678" s="45"/>
      <c r="F1678" s="44"/>
      <c r="G1678" s="58">
        <v>2</v>
      </c>
      <c r="H1678" s="59"/>
      <c r="I1678" s="59"/>
      <c r="J1678" s="60"/>
      <c r="K1678" s="49" t="s">
        <v>61</v>
      </c>
      <c r="L1678" s="50"/>
      <c r="M1678" s="83"/>
      <c r="N1678" s="84"/>
      <c r="O1678" s="5" t="s">
        <v>1682</v>
      </c>
      <c r="P1678" s="43" t="s">
        <v>1816</v>
      </c>
      <c r="Q1678" s="44"/>
      <c r="R1678" s="43" t="s">
        <v>191</v>
      </c>
      <c r="S1678" s="44"/>
      <c r="T1678" s="6">
        <v>3</v>
      </c>
      <c r="U1678" s="103" t="s">
        <v>188</v>
      </c>
      <c r="V1678" s="104"/>
    </row>
    <row r="1679" spans="1:22" ht="14.5" customHeight="1" x14ac:dyDescent="0.3">
      <c r="A1679" s="5" t="s">
        <v>1682</v>
      </c>
      <c r="B1679" s="43" t="s">
        <v>1817</v>
      </c>
      <c r="C1679" s="44"/>
      <c r="D1679" s="43" t="s">
        <v>196</v>
      </c>
      <c r="E1679" s="45"/>
      <c r="F1679" s="44"/>
      <c r="G1679" s="58">
        <v>4</v>
      </c>
      <c r="H1679" s="59"/>
      <c r="I1679" s="59"/>
      <c r="J1679" s="60"/>
      <c r="K1679" s="49" t="s">
        <v>188</v>
      </c>
      <c r="L1679" s="50"/>
      <c r="M1679" s="83"/>
      <c r="N1679" s="84"/>
      <c r="O1679" s="5" t="s">
        <v>1682</v>
      </c>
      <c r="P1679" s="43" t="s">
        <v>1818</v>
      </c>
      <c r="Q1679" s="44"/>
      <c r="R1679" s="43" t="s">
        <v>196</v>
      </c>
      <c r="S1679" s="44"/>
      <c r="T1679" s="6">
        <v>4</v>
      </c>
      <c r="U1679" s="103" t="s">
        <v>188</v>
      </c>
      <c r="V1679" s="104"/>
    </row>
    <row r="1680" spans="1:22" ht="14.5" customHeight="1" x14ac:dyDescent="0.3">
      <c r="A1680" s="5" t="s">
        <v>1682</v>
      </c>
      <c r="B1680" s="43" t="s">
        <v>847</v>
      </c>
      <c r="C1680" s="44"/>
      <c r="D1680" s="43" t="s">
        <v>196</v>
      </c>
      <c r="E1680" s="45"/>
      <c r="F1680" s="44"/>
      <c r="G1680" s="58">
        <v>4</v>
      </c>
      <c r="H1680" s="59"/>
      <c r="I1680" s="59"/>
      <c r="J1680" s="60"/>
      <c r="K1680" s="49" t="s">
        <v>188</v>
      </c>
      <c r="L1680" s="50"/>
      <c r="M1680" s="83"/>
      <c r="N1680" s="84"/>
      <c r="O1680" s="5" t="s">
        <v>1682</v>
      </c>
      <c r="P1680" s="43" t="s">
        <v>1819</v>
      </c>
      <c r="Q1680" s="44"/>
      <c r="R1680" s="43" t="s">
        <v>63</v>
      </c>
      <c r="S1680" s="44"/>
      <c r="T1680" s="6">
        <v>3</v>
      </c>
      <c r="U1680" s="103" t="s">
        <v>61</v>
      </c>
      <c r="V1680" s="104"/>
    </row>
    <row r="1681" spans="1:24" ht="14.5" customHeight="1" x14ac:dyDescent="0.3">
      <c r="A1681" s="5" t="s">
        <v>1682</v>
      </c>
      <c r="B1681" s="43" t="s">
        <v>264</v>
      </c>
      <c r="C1681" s="44"/>
      <c r="D1681" s="43" t="s">
        <v>63</v>
      </c>
      <c r="E1681" s="45"/>
      <c r="F1681" s="44"/>
      <c r="G1681" s="58">
        <v>2</v>
      </c>
      <c r="H1681" s="59"/>
      <c r="I1681" s="59"/>
      <c r="J1681" s="60"/>
      <c r="K1681" s="49" t="s">
        <v>61</v>
      </c>
      <c r="L1681" s="50"/>
      <c r="M1681" s="83"/>
      <c r="N1681" s="84"/>
      <c r="O1681" s="5" t="s">
        <v>1682</v>
      </c>
      <c r="P1681" s="43" t="s">
        <v>426</v>
      </c>
      <c r="Q1681" s="44"/>
      <c r="R1681" s="43" t="s">
        <v>191</v>
      </c>
      <c r="S1681" s="44"/>
      <c r="T1681" s="6">
        <v>3</v>
      </c>
      <c r="U1681" s="103" t="s">
        <v>188</v>
      </c>
      <c r="V1681" s="104"/>
    </row>
    <row r="1682" spans="1:24" ht="14.5" customHeight="1" x14ac:dyDescent="0.3">
      <c r="A1682" s="5" t="s">
        <v>1682</v>
      </c>
      <c r="B1682" s="43" t="s">
        <v>1820</v>
      </c>
      <c r="C1682" s="44"/>
      <c r="D1682" s="43" t="s">
        <v>60</v>
      </c>
      <c r="E1682" s="45"/>
      <c r="F1682" s="44"/>
      <c r="G1682" s="58">
        <v>3</v>
      </c>
      <c r="H1682" s="59"/>
      <c r="I1682" s="59"/>
      <c r="J1682" s="60"/>
      <c r="K1682" s="49" t="s">
        <v>61</v>
      </c>
      <c r="L1682" s="50"/>
      <c r="M1682" s="83"/>
      <c r="N1682" s="84"/>
      <c r="O1682" s="5" t="s">
        <v>1682</v>
      </c>
      <c r="P1682" s="43" t="s">
        <v>514</v>
      </c>
      <c r="Q1682" s="44"/>
      <c r="R1682" s="43" t="s">
        <v>191</v>
      </c>
      <c r="S1682" s="44"/>
      <c r="T1682" s="6">
        <v>3</v>
      </c>
      <c r="U1682" s="103" t="s">
        <v>188</v>
      </c>
      <c r="V1682" s="104"/>
    </row>
    <row r="1683" spans="1:24" ht="14.5" customHeight="1" x14ac:dyDescent="0.3">
      <c r="A1683" s="5" t="s">
        <v>1682</v>
      </c>
      <c r="B1683" s="43" t="s">
        <v>1100</v>
      </c>
      <c r="C1683" s="44"/>
      <c r="D1683" s="43" t="s">
        <v>63</v>
      </c>
      <c r="E1683" s="45"/>
      <c r="F1683" s="44"/>
      <c r="G1683" s="58">
        <v>3</v>
      </c>
      <c r="H1683" s="59"/>
      <c r="I1683" s="59"/>
      <c r="J1683" s="60"/>
      <c r="K1683" s="49" t="s">
        <v>61</v>
      </c>
      <c r="L1683" s="50"/>
      <c r="M1683" s="83"/>
      <c r="N1683" s="84"/>
      <c r="O1683" s="5" t="s">
        <v>1682</v>
      </c>
      <c r="P1683" s="43" t="s">
        <v>1821</v>
      </c>
      <c r="Q1683" s="44"/>
      <c r="R1683" s="43" t="s">
        <v>191</v>
      </c>
      <c r="S1683" s="44"/>
      <c r="T1683" s="6">
        <v>3</v>
      </c>
      <c r="U1683" s="103" t="s">
        <v>188</v>
      </c>
      <c r="V1683" s="104"/>
    </row>
    <row r="1684" spans="1:24" ht="14.5" customHeight="1" x14ac:dyDescent="0.3">
      <c r="A1684" s="5" t="s">
        <v>1682</v>
      </c>
      <c r="B1684" s="43" t="s">
        <v>1822</v>
      </c>
      <c r="C1684" s="44"/>
      <c r="D1684" s="43" t="s">
        <v>63</v>
      </c>
      <c r="E1684" s="45"/>
      <c r="F1684" s="44"/>
      <c r="G1684" s="58">
        <v>3</v>
      </c>
      <c r="H1684" s="59"/>
      <c r="I1684" s="59"/>
      <c r="J1684" s="60"/>
      <c r="K1684" s="49" t="s">
        <v>61</v>
      </c>
      <c r="L1684" s="50"/>
      <c r="M1684" s="83"/>
      <c r="N1684" s="84"/>
      <c r="O1684" s="5" t="s">
        <v>1682</v>
      </c>
      <c r="P1684" s="43" t="s">
        <v>1823</v>
      </c>
      <c r="Q1684" s="44"/>
      <c r="R1684" s="43" t="s">
        <v>191</v>
      </c>
      <c r="S1684" s="44"/>
      <c r="T1684" s="6">
        <v>3</v>
      </c>
      <c r="U1684" s="103" t="s">
        <v>188</v>
      </c>
      <c r="V1684" s="104"/>
    </row>
    <row r="1685" spans="1:24" ht="14.5" customHeight="1" x14ac:dyDescent="0.3">
      <c r="A1685" s="5" t="s">
        <v>1682</v>
      </c>
      <c r="B1685" s="43" t="s">
        <v>1824</v>
      </c>
      <c r="C1685" s="44"/>
      <c r="D1685" s="43" t="s">
        <v>196</v>
      </c>
      <c r="E1685" s="45"/>
      <c r="F1685" s="44"/>
      <c r="G1685" s="58">
        <v>4</v>
      </c>
      <c r="H1685" s="59"/>
      <c r="I1685" s="59"/>
      <c r="J1685" s="60"/>
      <c r="K1685" s="49" t="s">
        <v>188</v>
      </c>
      <c r="L1685" s="50"/>
      <c r="M1685" s="83"/>
      <c r="N1685" s="84"/>
      <c r="O1685" s="5" t="s">
        <v>1682</v>
      </c>
      <c r="P1685" s="43" t="s">
        <v>1825</v>
      </c>
      <c r="Q1685" s="44"/>
      <c r="R1685" s="43" t="s">
        <v>63</v>
      </c>
      <c r="S1685" s="44"/>
      <c r="T1685" s="6">
        <v>3</v>
      </c>
      <c r="U1685" s="103" t="s">
        <v>61</v>
      </c>
      <c r="V1685" s="104"/>
    </row>
    <row r="1686" spans="1:24" ht="14.5" customHeight="1" x14ac:dyDescent="0.3">
      <c r="A1686" s="5" t="s">
        <v>1682</v>
      </c>
      <c r="B1686" s="43" t="s">
        <v>1826</v>
      </c>
      <c r="C1686" s="44"/>
      <c r="D1686" s="43" t="s">
        <v>191</v>
      </c>
      <c r="E1686" s="45"/>
      <c r="F1686" s="44"/>
      <c r="G1686" s="58">
        <v>3</v>
      </c>
      <c r="H1686" s="59"/>
      <c r="I1686" s="59"/>
      <c r="J1686" s="60"/>
      <c r="K1686" s="49" t="s">
        <v>188</v>
      </c>
      <c r="L1686" s="50"/>
      <c r="M1686" s="83"/>
      <c r="N1686" s="84"/>
      <c r="O1686" s="5" t="s">
        <v>1682</v>
      </c>
      <c r="P1686" s="43" t="s">
        <v>1827</v>
      </c>
      <c r="Q1686" s="44"/>
      <c r="R1686" s="43" t="s">
        <v>191</v>
      </c>
      <c r="S1686" s="44"/>
      <c r="T1686" s="6">
        <v>3</v>
      </c>
      <c r="U1686" s="103" t="s">
        <v>188</v>
      </c>
      <c r="V1686" s="104"/>
    </row>
    <row r="1687" spans="1:24" ht="13.5" customHeight="1" x14ac:dyDescent="0.3">
      <c r="A1687" s="51" t="s">
        <v>1828</v>
      </c>
      <c r="B1687" s="51"/>
      <c r="C1687" s="51"/>
      <c r="D1687" s="51"/>
      <c r="E1687" s="51"/>
      <c r="F1687" s="51"/>
      <c r="G1687" s="51"/>
      <c r="H1687" s="51"/>
      <c r="I1687" s="51"/>
      <c r="J1687" s="51"/>
      <c r="K1687" s="51"/>
      <c r="L1687" s="51"/>
      <c r="M1687" s="51"/>
      <c r="N1687" s="51"/>
      <c r="O1687" s="51"/>
      <c r="P1687" s="51"/>
      <c r="Q1687" s="51"/>
      <c r="R1687" s="51"/>
      <c r="S1687" s="51"/>
      <c r="T1687" s="51"/>
      <c r="U1687" s="51"/>
      <c r="V1687" s="51"/>
      <c r="W1687" s="51"/>
      <c r="X1687" s="51"/>
    </row>
    <row r="1688" spans="1:24" ht="15" customHeight="1" x14ac:dyDescent="0.3">
      <c r="A1688" s="52" t="s">
        <v>9</v>
      </c>
      <c r="B1688" s="52"/>
      <c r="C1688" s="52"/>
      <c r="D1688" s="52"/>
      <c r="E1688" s="52"/>
      <c r="F1688" s="52"/>
      <c r="G1688" s="52"/>
      <c r="H1688" s="52"/>
      <c r="I1688" s="52"/>
      <c r="J1688" s="52"/>
      <c r="K1688" s="52"/>
      <c r="L1688" s="52"/>
      <c r="M1688" s="52"/>
      <c r="N1688" s="52"/>
      <c r="O1688" s="52"/>
      <c r="P1688" s="52"/>
      <c r="Q1688" s="52"/>
      <c r="R1688" s="52"/>
      <c r="S1688" s="52"/>
      <c r="T1688" s="52"/>
      <c r="U1688" s="52"/>
      <c r="V1688" s="52"/>
      <c r="W1688" s="52"/>
      <c r="X1688" s="52"/>
    </row>
    <row r="1689" spans="1:24" ht="7.5" customHeight="1" x14ac:dyDescent="0.3">
      <c r="A1689" s="65"/>
      <c r="B1689" s="65"/>
      <c r="C1689" s="65"/>
      <c r="D1689" s="65"/>
      <c r="E1689" s="65"/>
      <c r="F1689" s="65"/>
      <c r="G1689" s="65"/>
      <c r="H1689" s="65"/>
      <c r="I1689" s="65"/>
      <c r="J1689" s="65"/>
      <c r="K1689" s="65"/>
      <c r="L1689" s="65"/>
      <c r="M1689" s="65"/>
      <c r="N1689" s="65"/>
      <c r="O1689" s="65"/>
      <c r="P1689" s="65"/>
      <c r="Q1689" s="65"/>
      <c r="R1689" s="65"/>
      <c r="S1689" s="65"/>
      <c r="T1689" s="65"/>
      <c r="U1689" s="65"/>
      <c r="V1689" s="65"/>
      <c r="W1689" s="65"/>
    </row>
    <row r="1690" spans="1:24" ht="34.5" customHeight="1" x14ac:dyDescent="0.3">
      <c r="A1690" s="93" t="s">
        <v>51</v>
      </c>
      <c r="B1690" s="93"/>
      <c r="C1690" s="93"/>
      <c r="D1690" s="93"/>
      <c r="E1690" s="93"/>
      <c r="F1690" s="93"/>
      <c r="G1690" s="93"/>
      <c r="H1690" s="93"/>
      <c r="I1690" s="93"/>
      <c r="J1690" s="93"/>
      <c r="K1690" s="93"/>
      <c r="L1690" s="93"/>
      <c r="M1690" s="93"/>
      <c r="N1690" s="93"/>
      <c r="O1690" s="93"/>
      <c r="P1690" s="93"/>
      <c r="Q1690" s="93"/>
      <c r="R1690" s="93"/>
      <c r="S1690" s="93"/>
      <c r="T1690" s="93"/>
      <c r="U1690" s="93"/>
      <c r="V1690" s="93"/>
      <c r="W1690" s="93"/>
      <c r="X1690" s="93"/>
    </row>
    <row r="1691" spans="1:24" ht="41.25" customHeight="1" x14ac:dyDescent="0.25">
      <c r="A1691" s="3" t="s">
        <v>52</v>
      </c>
      <c r="B1691" s="67" t="s">
        <v>53</v>
      </c>
      <c r="C1691" s="68"/>
      <c r="D1691" s="69" t="s">
        <v>54</v>
      </c>
      <c r="E1691" s="70"/>
      <c r="F1691" s="71"/>
      <c r="G1691" s="69" t="s">
        <v>55</v>
      </c>
      <c r="H1691" s="70"/>
      <c r="I1691" s="70"/>
      <c r="J1691" s="71"/>
      <c r="K1691" s="72" t="s">
        <v>56</v>
      </c>
      <c r="L1691" s="73"/>
      <c r="M1691" s="83"/>
      <c r="N1691" s="84"/>
      <c r="O1691" s="3" t="s">
        <v>52</v>
      </c>
      <c r="P1691" s="67" t="s">
        <v>53</v>
      </c>
      <c r="Q1691" s="68"/>
      <c r="R1691" s="69" t="s">
        <v>54</v>
      </c>
      <c r="S1691" s="71"/>
      <c r="T1691" s="4" t="s">
        <v>55</v>
      </c>
      <c r="U1691" s="72" t="s">
        <v>56</v>
      </c>
      <c r="V1691" s="73"/>
    </row>
    <row r="1692" spans="1:24" ht="14.5" customHeight="1" x14ac:dyDescent="0.3">
      <c r="A1692" s="5" t="s">
        <v>1682</v>
      </c>
      <c r="B1692" s="43" t="s">
        <v>1829</v>
      </c>
      <c r="C1692" s="44"/>
      <c r="D1692" s="43" t="s">
        <v>63</v>
      </c>
      <c r="E1692" s="45"/>
      <c r="F1692" s="44"/>
      <c r="G1692" s="100">
        <v>2</v>
      </c>
      <c r="H1692" s="101"/>
      <c r="I1692" s="101"/>
      <c r="J1692" s="102"/>
      <c r="K1692" s="49" t="s">
        <v>61</v>
      </c>
      <c r="L1692" s="50"/>
      <c r="M1692" s="83"/>
      <c r="N1692" s="84"/>
      <c r="O1692" s="5" t="s">
        <v>1830</v>
      </c>
      <c r="P1692" s="43" t="s">
        <v>1831</v>
      </c>
      <c r="Q1692" s="44"/>
      <c r="R1692" s="43" t="s">
        <v>187</v>
      </c>
      <c r="S1692" s="44"/>
      <c r="T1692" s="6">
        <v>5</v>
      </c>
      <c r="U1692" s="103" t="s">
        <v>188</v>
      </c>
      <c r="V1692" s="104"/>
    </row>
    <row r="1693" spans="1:24" ht="14.5" customHeight="1" x14ac:dyDescent="0.3">
      <c r="A1693" s="5" t="s">
        <v>1682</v>
      </c>
      <c r="B1693" s="43" t="s">
        <v>307</v>
      </c>
      <c r="C1693" s="44"/>
      <c r="D1693" s="43" t="s">
        <v>63</v>
      </c>
      <c r="E1693" s="45"/>
      <c r="F1693" s="44"/>
      <c r="G1693" s="100">
        <v>2</v>
      </c>
      <c r="H1693" s="101"/>
      <c r="I1693" s="101"/>
      <c r="J1693" s="102"/>
      <c r="K1693" s="49" t="s">
        <v>61</v>
      </c>
      <c r="L1693" s="50"/>
      <c r="M1693" s="83"/>
      <c r="N1693" s="84"/>
      <c r="O1693" s="5" t="s">
        <v>1830</v>
      </c>
      <c r="P1693" s="43" t="s">
        <v>621</v>
      </c>
      <c r="Q1693" s="44"/>
      <c r="R1693" s="43" t="s">
        <v>187</v>
      </c>
      <c r="S1693" s="44"/>
      <c r="T1693" s="6">
        <v>5</v>
      </c>
      <c r="U1693" s="103" t="s">
        <v>188</v>
      </c>
      <c r="V1693" s="104"/>
    </row>
    <row r="1694" spans="1:24" ht="14.5" customHeight="1" x14ac:dyDescent="0.3">
      <c r="A1694" s="5" t="s">
        <v>1682</v>
      </c>
      <c r="B1694" s="43" t="s">
        <v>1832</v>
      </c>
      <c r="C1694" s="44"/>
      <c r="D1694" s="43" t="s">
        <v>63</v>
      </c>
      <c r="E1694" s="45"/>
      <c r="F1694" s="44"/>
      <c r="G1694" s="100">
        <v>2</v>
      </c>
      <c r="H1694" s="101"/>
      <c r="I1694" s="101"/>
      <c r="J1694" s="102"/>
      <c r="K1694" s="49" t="s">
        <v>61</v>
      </c>
      <c r="L1694" s="50"/>
      <c r="M1694" s="83"/>
      <c r="N1694" s="84"/>
      <c r="O1694" s="5" t="s">
        <v>1830</v>
      </c>
      <c r="P1694" s="43" t="s">
        <v>1833</v>
      </c>
      <c r="Q1694" s="44"/>
      <c r="R1694" s="43" t="s">
        <v>187</v>
      </c>
      <c r="S1694" s="44"/>
      <c r="T1694" s="6">
        <v>5</v>
      </c>
      <c r="U1694" s="103" t="s">
        <v>188</v>
      </c>
      <c r="V1694" s="104"/>
    </row>
    <row r="1695" spans="1:24" ht="14.5" customHeight="1" x14ac:dyDescent="0.3">
      <c r="A1695" s="5" t="s">
        <v>1682</v>
      </c>
      <c r="B1695" s="43" t="s">
        <v>1834</v>
      </c>
      <c r="C1695" s="44"/>
      <c r="D1695" s="43" t="s">
        <v>63</v>
      </c>
      <c r="E1695" s="45"/>
      <c r="F1695" s="44"/>
      <c r="G1695" s="100">
        <v>3</v>
      </c>
      <c r="H1695" s="101"/>
      <c r="I1695" s="101"/>
      <c r="J1695" s="102"/>
      <c r="K1695" s="49" t="s">
        <v>61</v>
      </c>
      <c r="L1695" s="50"/>
      <c r="M1695" s="83"/>
      <c r="N1695" s="84"/>
      <c r="O1695" s="5" t="s">
        <v>1830</v>
      </c>
      <c r="P1695" s="43" t="s">
        <v>86</v>
      </c>
      <c r="Q1695" s="44"/>
      <c r="R1695" s="43" t="s">
        <v>187</v>
      </c>
      <c r="S1695" s="44"/>
      <c r="T1695" s="6">
        <v>6</v>
      </c>
      <c r="U1695" s="103" t="s">
        <v>188</v>
      </c>
      <c r="V1695" s="104"/>
    </row>
    <row r="1696" spans="1:24" ht="14.5" customHeight="1" x14ac:dyDescent="0.3">
      <c r="A1696" s="5" t="s">
        <v>1682</v>
      </c>
      <c r="B1696" s="43" t="s">
        <v>1835</v>
      </c>
      <c r="C1696" s="44"/>
      <c r="D1696" s="43" t="s">
        <v>191</v>
      </c>
      <c r="E1696" s="45"/>
      <c r="F1696" s="44"/>
      <c r="G1696" s="100">
        <v>3</v>
      </c>
      <c r="H1696" s="101"/>
      <c r="I1696" s="101"/>
      <c r="J1696" s="102"/>
      <c r="K1696" s="49" t="s">
        <v>188</v>
      </c>
      <c r="L1696" s="50"/>
      <c r="M1696" s="83"/>
      <c r="N1696" s="84"/>
      <c r="O1696" s="5" t="s">
        <v>1830</v>
      </c>
      <c r="P1696" s="43" t="s">
        <v>1836</v>
      </c>
      <c r="Q1696" s="44"/>
      <c r="R1696" s="43" t="s">
        <v>187</v>
      </c>
      <c r="S1696" s="44"/>
      <c r="T1696" s="6">
        <v>5</v>
      </c>
      <c r="U1696" s="103" t="s">
        <v>188</v>
      </c>
      <c r="V1696" s="104"/>
    </row>
    <row r="1697" spans="1:22" ht="14.5" customHeight="1" x14ac:dyDescent="0.3">
      <c r="A1697" s="5" t="s">
        <v>1682</v>
      </c>
      <c r="B1697" s="43" t="s">
        <v>1837</v>
      </c>
      <c r="C1697" s="44"/>
      <c r="D1697" s="43" t="s">
        <v>63</v>
      </c>
      <c r="E1697" s="45"/>
      <c r="F1697" s="44"/>
      <c r="G1697" s="100">
        <v>2</v>
      </c>
      <c r="H1697" s="101"/>
      <c r="I1697" s="101"/>
      <c r="J1697" s="102"/>
      <c r="K1697" s="49" t="s">
        <v>188</v>
      </c>
      <c r="L1697" s="50"/>
      <c r="M1697" s="83"/>
      <c r="N1697" s="84"/>
      <c r="O1697" s="5" t="s">
        <v>1830</v>
      </c>
      <c r="P1697" s="43" t="s">
        <v>1838</v>
      </c>
      <c r="Q1697" s="44"/>
      <c r="R1697" s="43" t="s">
        <v>187</v>
      </c>
      <c r="S1697" s="44"/>
      <c r="T1697" s="6">
        <v>6</v>
      </c>
      <c r="U1697" s="103" t="s">
        <v>188</v>
      </c>
      <c r="V1697" s="104"/>
    </row>
    <row r="1698" spans="1:22" ht="14.5" customHeight="1" x14ac:dyDescent="0.3">
      <c r="A1698" s="5" t="s">
        <v>1682</v>
      </c>
      <c r="B1698" s="43" t="s">
        <v>1839</v>
      </c>
      <c r="C1698" s="44"/>
      <c r="D1698" s="43" t="s">
        <v>63</v>
      </c>
      <c r="E1698" s="45"/>
      <c r="F1698" s="44"/>
      <c r="G1698" s="100">
        <v>2</v>
      </c>
      <c r="H1698" s="101"/>
      <c r="I1698" s="101"/>
      <c r="J1698" s="102"/>
      <c r="K1698" s="49" t="s">
        <v>188</v>
      </c>
      <c r="L1698" s="50"/>
      <c r="M1698" s="83"/>
      <c r="N1698" s="84"/>
      <c r="O1698" s="5" t="s">
        <v>1830</v>
      </c>
      <c r="P1698" s="43" t="s">
        <v>1840</v>
      </c>
      <c r="Q1698" s="44"/>
      <c r="R1698" s="43" t="s">
        <v>187</v>
      </c>
      <c r="S1698" s="44"/>
      <c r="T1698" s="6">
        <v>5</v>
      </c>
      <c r="U1698" s="103" t="s">
        <v>188</v>
      </c>
      <c r="V1698" s="104"/>
    </row>
    <row r="1699" spans="1:22" ht="14.5" customHeight="1" x14ac:dyDescent="0.3">
      <c r="A1699" s="5" t="s">
        <v>1682</v>
      </c>
      <c r="B1699" s="43" t="s">
        <v>1841</v>
      </c>
      <c r="C1699" s="44"/>
      <c r="D1699" s="43" t="s">
        <v>63</v>
      </c>
      <c r="E1699" s="45"/>
      <c r="F1699" s="44"/>
      <c r="G1699" s="100">
        <v>3</v>
      </c>
      <c r="H1699" s="101"/>
      <c r="I1699" s="101"/>
      <c r="J1699" s="102"/>
      <c r="K1699" s="49" t="s">
        <v>61</v>
      </c>
      <c r="L1699" s="50"/>
      <c r="M1699" s="83"/>
      <c r="N1699" s="84"/>
      <c r="O1699" s="5" t="s">
        <v>1830</v>
      </c>
      <c r="P1699" s="43" t="s">
        <v>349</v>
      </c>
      <c r="Q1699" s="44"/>
      <c r="R1699" s="43" t="s">
        <v>187</v>
      </c>
      <c r="S1699" s="44"/>
      <c r="T1699" s="6">
        <v>5</v>
      </c>
      <c r="U1699" s="103" t="s">
        <v>188</v>
      </c>
      <c r="V1699" s="104"/>
    </row>
    <row r="1700" spans="1:22" ht="14.5" customHeight="1" x14ac:dyDescent="0.3">
      <c r="A1700" s="5" t="s">
        <v>1682</v>
      </c>
      <c r="B1700" s="43" t="s">
        <v>1842</v>
      </c>
      <c r="C1700" s="44"/>
      <c r="D1700" s="43" t="s">
        <v>63</v>
      </c>
      <c r="E1700" s="45"/>
      <c r="F1700" s="44"/>
      <c r="G1700" s="100">
        <v>2</v>
      </c>
      <c r="H1700" s="101"/>
      <c r="I1700" s="101"/>
      <c r="J1700" s="102"/>
      <c r="K1700" s="49" t="s">
        <v>61</v>
      </c>
      <c r="L1700" s="50"/>
      <c r="M1700" s="83"/>
      <c r="N1700" s="84"/>
      <c r="O1700" s="5" t="s">
        <v>1830</v>
      </c>
      <c r="P1700" s="43" t="s">
        <v>1843</v>
      </c>
      <c r="Q1700" s="44"/>
      <c r="R1700" s="43" t="s">
        <v>187</v>
      </c>
      <c r="S1700" s="44"/>
      <c r="T1700" s="6">
        <v>5</v>
      </c>
      <c r="U1700" s="103" t="s">
        <v>188</v>
      </c>
      <c r="V1700" s="104"/>
    </row>
    <row r="1701" spans="1:22" ht="14.5" customHeight="1" x14ac:dyDescent="0.3">
      <c r="A1701" s="5" t="s">
        <v>1682</v>
      </c>
      <c r="B1701" s="43" t="s">
        <v>110</v>
      </c>
      <c r="C1701" s="44"/>
      <c r="D1701" s="43" t="s">
        <v>63</v>
      </c>
      <c r="E1701" s="45"/>
      <c r="F1701" s="44"/>
      <c r="G1701" s="100">
        <v>2</v>
      </c>
      <c r="H1701" s="101"/>
      <c r="I1701" s="101"/>
      <c r="J1701" s="102"/>
      <c r="K1701" s="49" t="s">
        <v>61</v>
      </c>
      <c r="L1701" s="50"/>
      <c r="M1701" s="83"/>
      <c r="N1701" s="84"/>
      <c r="O1701" s="5" t="s">
        <v>1830</v>
      </c>
      <c r="P1701" s="43" t="s">
        <v>263</v>
      </c>
      <c r="Q1701" s="44"/>
      <c r="R1701" s="43" t="s">
        <v>187</v>
      </c>
      <c r="S1701" s="44"/>
      <c r="T1701" s="6">
        <v>5</v>
      </c>
      <c r="U1701" s="103" t="s">
        <v>188</v>
      </c>
      <c r="V1701" s="104"/>
    </row>
    <row r="1702" spans="1:22" ht="14.5" customHeight="1" x14ac:dyDescent="0.3">
      <c r="A1702" s="5" t="s">
        <v>1682</v>
      </c>
      <c r="B1702" s="43" t="s">
        <v>1844</v>
      </c>
      <c r="C1702" s="44"/>
      <c r="D1702" s="43" t="s">
        <v>63</v>
      </c>
      <c r="E1702" s="45"/>
      <c r="F1702" s="44"/>
      <c r="G1702" s="100">
        <v>2</v>
      </c>
      <c r="H1702" s="101"/>
      <c r="I1702" s="101"/>
      <c r="J1702" s="102"/>
      <c r="K1702" s="49" t="s">
        <v>61</v>
      </c>
      <c r="L1702" s="50"/>
      <c r="M1702" s="83"/>
      <c r="N1702" s="84"/>
      <c r="O1702" s="5" t="s">
        <v>1830</v>
      </c>
      <c r="P1702" s="43" t="s">
        <v>355</v>
      </c>
      <c r="Q1702" s="44"/>
      <c r="R1702" s="43" t="s">
        <v>187</v>
      </c>
      <c r="S1702" s="44"/>
      <c r="T1702" s="6">
        <v>6</v>
      </c>
      <c r="U1702" s="103" t="s">
        <v>188</v>
      </c>
      <c r="V1702" s="104"/>
    </row>
    <row r="1703" spans="1:22" ht="14.5" customHeight="1" x14ac:dyDescent="0.3">
      <c r="A1703" s="5" t="s">
        <v>1682</v>
      </c>
      <c r="B1703" s="43" t="s">
        <v>1447</v>
      </c>
      <c r="C1703" s="44"/>
      <c r="D1703" s="43" t="s">
        <v>191</v>
      </c>
      <c r="E1703" s="45"/>
      <c r="F1703" s="44"/>
      <c r="G1703" s="100">
        <v>3</v>
      </c>
      <c r="H1703" s="101"/>
      <c r="I1703" s="101"/>
      <c r="J1703" s="102"/>
      <c r="K1703" s="49" t="s">
        <v>188</v>
      </c>
      <c r="L1703" s="50"/>
      <c r="M1703" s="83"/>
      <c r="N1703" s="84"/>
      <c r="O1703" s="5" t="s">
        <v>1830</v>
      </c>
      <c r="P1703" s="43" t="s">
        <v>1845</v>
      </c>
      <c r="Q1703" s="44"/>
      <c r="R1703" s="43" t="s">
        <v>187</v>
      </c>
      <c r="S1703" s="44"/>
      <c r="T1703" s="6">
        <v>5</v>
      </c>
      <c r="U1703" s="103" t="s">
        <v>188</v>
      </c>
      <c r="V1703" s="104"/>
    </row>
    <row r="1704" spans="1:22" ht="14.5" customHeight="1" x14ac:dyDescent="0.3">
      <c r="A1704" s="5" t="s">
        <v>1682</v>
      </c>
      <c r="B1704" s="43" t="s">
        <v>112</v>
      </c>
      <c r="C1704" s="44"/>
      <c r="D1704" s="43" t="s">
        <v>63</v>
      </c>
      <c r="E1704" s="45"/>
      <c r="F1704" s="44"/>
      <c r="G1704" s="100">
        <v>2</v>
      </c>
      <c r="H1704" s="101"/>
      <c r="I1704" s="101"/>
      <c r="J1704" s="102"/>
      <c r="K1704" s="49" t="s">
        <v>61</v>
      </c>
      <c r="L1704" s="50"/>
      <c r="M1704" s="83"/>
      <c r="N1704" s="84"/>
      <c r="O1704" s="5" t="s">
        <v>1830</v>
      </c>
      <c r="P1704" s="43" t="s">
        <v>1846</v>
      </c>
      <c r="Q1704" s="44"/>
      <c r="R1704" s="43" t="s">
        <v>187</v>
      </c>
      <c r="S1704" s="44"/>
      <c r="T1704" s="6">
        <v>6</v>
      </c>
      <c r="U1704" s="103" t="s">
        <v>188</v>
      </c>
      <c r="V1704" s="104"/>
    </row>
    <row r="1705" spans="1:22" ht="14.5" customHeight="1" x14ac:dyDescent="0.3">
      <c r="A1705" s="5" t="s">
        <v>1682</v>
      </c>
      <c r="B1705" s="43" t="s">
        <v>1847</v>
      </c>
      <c r="C1705" s="44"/>
      <c r="D1705" s="43" t="s">
        <v>63</v>
      </c>
      <c r="E1705" s="45"/>
      <c r="F1705" s="44"/>
      <c r="G1705" s="100">
        <v>2</v>
      </c>
      <c r="H1705" s="101"/>
      <c r="I1705" s="101"/>
      <c r="J1705" s="102"/>
      <c r="K1705" s="49" t="s">
        <v>188</v>
      </c>
      <c r="L1705" s="50"/>
      <c r="M1705" s="83"/>
      <c r="N1705" s="84"/>
      <c r="O1705" s="5" t="s">
        <v>1830</v>
      </c>
      <c r="P1705" s="43" t="s">
        <v>1848</v>
      </c>
      <c r="Q1705" s="44"/>
      <c r="R1705" s="43" t="s">
        <v>187</v>
      </c>
      <c r="S1705" s="44"/>
      <c r="T1705" s="6">
        <v>5</v>
      </c>
      <c r="U1705" s="103" t="s">
        <v>188</v>
      </c>
      <c r="V1705" s="104"/>
    </row>
    <row r="1706" spans="1:22" ht="14.5" customHeight="1" x14ac:dyDescent="0.3">
      <c r="A1706" s="5" t="s">
        <v>1682</v>
      </c>
      <c r="B1706" s="43" t="s">
        <v>1849</v>
      </c>
      <c r="C1706" s="44"/>
      <c r="D1706" s="43" t="s">
        <v>63</v>
      </c>
      <c r="E1706" s="45"/>
      <c r="F1706" s="44"/>
      <c r="G1706" s="100">
        <v>2</v>
      </c>
      <c r="H1706" s="101"/>
      <c r="I1706" s="101"/>
      <c r="J1706" s="102"/>
      <c r="K1706" s="49" t="s">
        <v>61</v>
      </c>
      <c r="L1706" s="50"/>
      <c r="M1706" s="83"/>
      <c r="N1706" s="84"/>
      <c r="O1706" s="5" t="s">
        <v>1830</v>
      </c>
      <c r="P1706" s="43" t="s">
        <v>1850</v>
      </c>
      <c r="Q1706" s="44"/>
      <c r="R1706" s="43" t="s">
        <v>187</v>
      </c>
      <c r="S1706" s="44"/>
      <c r="T1706" s="6">
        <v>6</v>
      </c>
      <c r="U1706" s="103" t="s">
        <v>188</v>
      </c>
      <c r="V1706" s="104"/>
    </row>
    <row r="1707" spans="1:22" ht="14.5" customHeight="1" x14ac:dyDescent="0.3">
      <c r="A1707" s="5" t="s">
        <v>1682</v>
      </c>
      <c r="B1707" s="43" t="s">
        <v>539</v>
      </c>
      <c r="C1707" s="44"/>
      <c r="D1707" s="43" t="s">
        <v>191</v>
      </c>
      <c r="E1707" s="45"/>
      <c r="F1707" s="44"/>
      <c r="G1707" s="100">
        <v>3</v>
      </c>
      <c r="H1707" s="101"/>
      <c r="I1707" s="101"/>
      <c r="J1707" s="102"/>
      <c r="K1707" s="49" t="s">
        <v>188</v>
      </c>
      <c r="L1707" s="50"/>
      <c r="M1707" s="83"/>
      <c r="N1707" s="84"/>
      <c r="O1707" s="5" t="s">
        <v>1830</v>
      </c>
      <c r="P1707" s="43" t="s">
        <v>112</v>
      </c>
      <c r="Q1707" s="44"/>
      <c r="R1707" s="43" t="s">
        <v>191</v>
      </c>
      <c r="S1707" s="44"/>
      <c r="T1707" s="6">
        <v>3</v>
      </c>
      <c r="U1707" s="103" t="s">
        <v>188</v>
      </c>
      <c r="V1707" s="104"/>
    </row>
    <row r="1708" spans="1:22" ht="14.5" customHeight="1" x14ac:dyDescent="0.3">
      <c r="A1708" s="5" t="s">
        <v>1682</v>
      </c>
      <c r="B1708" s="43" t="s">
        <v>783</v>
      </c>
      <c r="C1708" s="44"/>
      <c r="D1708" s="43" t="s">
        <v>60</v>
      </c>
      <c r="E1708" s="45"/>
      <c r="F1708" s="44"/>
      <c r="G1708" s="100">
        <v>3</v>
      </c>
      <c r="H1708" s="101"/>
      <c r="I1708" s="101"/>
      <c r="J1708" s="102"/>
      <c r="K1708" s="49" t="s">
        <v>61</v>
      </c>
      <c r="L1708" s="50"/>
      <c r="M1708" s="83"/>
      <c r="N1708" s="84"/>
      <c r="O1708" s="5" t="s">
        <v>1830</v>
      </c>
      <c r="P1708" s="43" t="s">
        <v>536</v>
      </c>
      <c r="Q1708" s="44"/>
      <c r="R1708" s="43" t="s">
        <v>187</v>
      </c>
      <c r="S1708" s="44"/>
      <c r="T1708" s="6">
        <v>5</v>
      </c>
      <c r="U1708" s="103" t="s">
        <v>188</v>
      </c>
      <c r="V1708" s="104"/>
    </row>
    <row r="1709" spans="1:22" ht="14.5" customHeight="1" x14ac:dyDescent="0.3">
      <c r="A1709" s="5" t="s">
        <v>1682</v>
      </c>
      <c r="B1709" s="43" t="s">
        <v>1851</v>
      </c>
      <c r="C1709" s="44"/>
      <c r="D1709" s="43" t="s">
        <v>191</v>
      </c>
      <c r="E1709" s="45"/>
      <c r="F1709" s="44"/>
      <c r="G1709" s="100">
        <v>3</v>
      </c>
      <c r="H1709" s="101"/>
      <c r="I1709" s="101"/>
      <c r="J1709" s="102"/>
      <c r="K1709" s="49" t="s">
        <v>188</v>
      </c>
      <c r="L1709" s="50"/>
      <c r="M1709" s="83"/>
      <c r="N1709" s="84"/>
      <c r="O1709" s="10" t="s">
        <v>1830</v>
      </c>
      <c r="P1709" s="74" t="s">
        <v>1852</v>
      </c>
      <c r="Q1709" s="75"/>
      <c r="R1709" s="74" t="s">
        <v>187</v>
      </c>
      <c r="S1709" s="75"/>
      <c r="T1709" s="11">
        <v>5</v>
      </c>
      <c r="U1709" s="105" t="s">
        <v>188</v>
      </c>
      <c r="V1709" s="106"/>
    </row>
    <row r="1710" spans="1:22" ht="14.5" customHeight="1" x14ac:dyDescent="0.3">
      <c r="A1710" s="5" t="s">
        <v>1682</v>
      </c>
      <c r="B1710" s="43" t="s">
        <v>1853</v>
      </c>
      <c r="C1710" s="44"/>
      <c r="D1710" s="43" t="s">
        <v>63</v>
      </c>
      <c r="E1710" s="45"/>
      <c r="F1710" s="44"/>
      <c r="G1710" s="100">
        <v>2</v>
      </c>
      <c r="H1710" s="101"/>
      <c r="I1710" s="101"/>
      <c r="J1710" s="102"/>
      <c r="K1710" s="49" t="s">
        <v>61</v>
      </c>
      <c r="L1710" s="50"/>
      <c r="M1710" s="83"/>
      <c r="N1710" s="84"/>
      <c r="O1710" s="78" t="s">
        <v>1854</v>
      </c>
      <c r="P1710" s="78"/>
      <c r="Q1710" s="78"/>
      <c r="R1710" s="78"/>
      <c r="S1710" s="78"/>
      <c r="T1710" s="78"/>
      <c r="U1710" s="78"/>
      <c r="V1710" s="78"/>
    </row>
    <row r="1711" spans="1:22" ht="14.5" customHeight="1" x14ac:dyDescent="0.3">
      <c r="A1711" s="5" t="s">
        <v>1682</v>
      </c>
      <c r="B1711" s="43" t="s">
        <v>636</v>
      </c>
      <c r="C1711" s="44"/>
      <c r="D1711" s="43" t="s">
        <v>63</v>
      </c>
      <c r="E1711" s="45"/>
      <c r="F1711" s="44"/>
      <c r="G1711" s="100">
        <v>2</v>
      </c>
      <c r="H1711" s="101"/>
      <c r="I1711" s="101"/>
      <c r="J1711" s="102"/>
      <c r="K1711" s="49" t="s">
        <v>61</v>
      </c>
      <c r="L1711" s="50"/>
      <c r="M1711" s="83"/>
      <c r="N1711" s="84"/>
      <c r="O1711" s="8" t="s">
        <v>1855</v>
      </c>
      <c r="P1711" s="79" t="s">
        <v>1856</v>
      </c>
      <c r="Q1711" s="80"/>
      <c r="R1711" s="79" t="s">
        <v>187</v>
      </c>
      <c r="S1711" s="80"/>
      <c r="T1711" s="13">
        <v>6</v>
      </c>
      <c r="U1711" s="107" t="s">
        <v>61</v>
      </c>
      <c r="V1711" s="108"/>
    </row>
    <row r="1712" spans="1:22" ht="14.5" customHeight="1" x14ac:dyDescent="0.3">
      <c r="A1712" s="5" t="s">
        <v>1682</v>
      </c>
      <c r="B1712" s="43" t="s">
        <v>784</v>
      </c>
      <c r="C1712" s="44"/>
      <c r="D1712" s="43" t="s">
        <v>63</v>
      </c>
      <c r="E1712" s="45"/>
      <c r="F1712" s="44"/>
      <c r="G1712" s="100">
        <v>2</v>
      </c>
      <c r="H1712" s="101"/>
      <c r="I1712" s="101"/>
      <c r="J1712" s="102"/>
      <c r="K1712" s="49" t="s">
        <v>61</v>
      </c>
      <c r="L1712" s="50"/>
      <c r="M1712" s="83"/>
      <c r="N1712" s="84"/>
      <c r="O1712" s="5" t="s">
        <v>1855</v>
      </c>
      <c r="P1712" s="43" t="s">
        <v>1857</v>
      </c>
      <c r="Q1712" s="44"/>
      <c r="R1712" s="43" t="s">
        <v>187</v>
      </c>
      <c r="S1712" s="44"/>
      <c r="T1712" s="6">
        <v>6</v>
      </c>
      <c r="U1712" s="103" t="s">
        <v>61</v>
      </c>
      <c r="V1712" s="104"/>
    </row>
    <row r="1713" spans="1:22" ht="14.5" customHeight="1" x14ac:dyDescent="0.3">
      <c r="A1713" s="5" t="s">
        <v>1682</v>
      </c>
      <c r="B1713" s="43" t="s">
        <v>1858</v>
      </c>
      <c r="C1713" s="44"/>
      <c r="D1713" s="43" t="s">
        <v>191</v>
      </c>
      <c r="E1713" s="45"/>
      <c r="F1713" s="44"/>
      <c r="G1713" s="100">
        <v>3</v>
      </c>
      <c r="H1713" s="101"/>
      <c r="I1713" s="101"/>
      <c r="J1713" s="102"/>
      <c r="K1713" s="49" t="s">
        <v>188</v>
      </c>
      <c r="L1713" s="50"/>
      <c r="M1713" s="83"/>
      <c r="N1713" s="84"/>
      <c r="O1713" s="5" t="s">
        <v>1855</v>
      </c>
      <c r="P1713" s="43" t="s">
        <v>1859</v>
      </c>
      <c r="Q1713" s="44"/>
      <c r="R1713" s="43" t="s">
        <v>187</v>
      </c>
      <c r="S1713" s="44"/>
      <c r="T1713" s="6">
        <v>6</v>
      </c>
      <c r="U1713" s="103" t="s">
        <v>61</v>
      </c>
      <c r="V1713" s="104"/>
    </row>
    <row r="1714" spans="1:22" ht="14.5" customHeight="1" x14ac:dyDescent="0.3">
      <c r="A1714" s="5" t="s">
        <v>1682</v>
      </c>
      <c r="B1714" s="43" t="s">
        <v>1860</v>
      </c>
      <c r="C1714" s="44"/>
      <c r="D1714" s="43" t="s">
        <v>60</v>
      </c>
      <c r="E1714" s="45"/>
      <c r="F1714" s="44"/>
      <c r="G1714" s="100">
        <v>3</v>
      </c>
      <c r="H1714" s="101"/>
      <c r="I1714" s="101"/>
      <c r="J1714" s="102"/>
      <c r="K1714" s="49" t="s">
        <v>61</v>
      </c>
      <c r="L1714" s="50"/>
      <c r="M1714" s="83"/>
      <c r="N1714" s="84"/>
      <c r="O1714" s="5" t="s">
        <v>1855</v>
      </c>
      <c r="P1714" s="43" t="s">
        <v>1861</v>
      </c>
      <c r="Q1714" s="44"/>
      <c r="R1714" s="43" t="s">
        <v>187</v>
      </c>
      <c r="S1714" s="44"/>
      <c r="T1714" s="6">
        <v>6</v>
      </c>
      <c r="U1714" s="103" t="s">
        <v>61</v>
      </c>
      <c r="V1714" s="104"/>
    </row>
    <row r="1715" spans="1:22" ht="14.5" customHeight="1" x14ac:dyDescent="0.3">
      <c r="A1715" s="5" t="s">
        <v>1682</v>
      </c>
      <c r="B1715" s="43" t="s">
        <v>1489</v>
      </c>
      <c r="C1715" s="44"/>
      <c r="D1715" s="43" t="s">
        <v>63</v>
      </c>
      <c r="E1715" s="45"/>
      <c r="F1715" s="44"/>
      <c r="G1715" s="100">
        <v>3</v>
      </c>
      <c r="H1715" s="101"/>
      <c r="I1715" s="101"/>
      <c r="J1715" s="102"/>
      <c r="K1715" s="49" t="s">
        <v>61</v>
      </c>
      <c r="L1715" s="50"/>
      <c r="M1715" s="83"/>
      <c r="N1715" s="84"/>
      <c r="O1715" s="5" t="s">
        <v>1855</v>
      </c>
      <c r="P1715" s="43" t="s">
        <v>932</v>
      </c>
      <c r="Q1715" s="44"/>
      <c r="R1715" s="43" t="s">
        <v>187</v>
      </c>
      <c r="S1715" s="44"/>
      <c r="T1715" s="6">
        <v>6</v>
      </c>
      <c r="U1715" s="103" t="s">
        <v>61</v>
      </c>
      <c r="V1715" s="104"/>
    </row>
    <row r="1716" spans="1:22" ht="14.5" customHeight="1" x14ac:dyDescent="0.3">
      <c r="A1716" s="5" t="s">
        <v>1682</v>
      </c>
      <c r="B1716" s="43" t="s">
        <v>1862</v>
      </c>
      <c r="C1716" s="44"/>
      <c r="D1716" s="43" t="s">
        <v>196</v>
      </c>
      <c r="E1716" s="45"/>
      <c r="F1716" s="44"/>
      <c r="G1716" s="100">
        <v>4</v>
      </c>
      <c r="H1716" s="101"/>
      <c r="I1716" s="101"/>
      <c r="J1716" s="102"/>
      <c r="K1716" s="49" t="s">
        <v>188</v>
      </c>
      <c r="L1716" s="50"/>
      <c r="M1716" s="83"/>
      <c r="N1716" s="84"/>
      <c r="O1716" s="5" t="s">
        <v>1855</v>
      </c>
      <c r="P1716" s="43" t="s">
        <v>124</v>
      </c>
      <c r="Q1716" s="44"/>
      <c r="R1716" s="43" t="s">
        <v>187</v>
      </c>
      <c r="S1716" s="44"/>
      <c r="T1716" s="6">
        <v>6</v>
      </c>
      <c r="U1716" s="103" t="s">
        <v>61</v>
      </c>
      <c r="V1716" s="104"/>
    </row>
    <row r="1717" spans="1:22" ht="14.5" customHeight="1" x14ac:dyDescent="0.3">
      <c r="A1717" s="5" t="s">
        <v>1682</v>
      </c>
      <c r="B1717" s="43" t="s">
        <v>1863</v>
      </c>
      <c r="C1717" s="44"/>
      <c r="D1717" s="43" t="s">
        <v>60</v>
      </c>
      <c r="E1717" s="45"/>
      <c r="F1717" s="44"/>
      <c r="G1717" s="100">
        <v>3</v>
      </c>
      <c r="H1717" s="101"/>
      <c r="I1717" s="101"/>
      <c r="J1717" s="102"/>
      <c r="K1717" s="49" t="s">
        <v>61</v>
      </c>
      <c r="L1717" s="50"/>
      <c r="M1717" s="83"/>
      <c r="N1717" s="84"/>
      <c r="O1717" s="5" t="s">
        <v>1855</v>
      </c>
      <c r="P1717" s="43" t="s">
        <v>1864</v>
      </c>
      <c r="Q1717" s="44"/>
      <c r="R1717" s="43" t="s">
        <v>187</v>
      </c>
      <c r="S1717" s="44"/>
      <c r="T1717" s="6">
        <v>6</v>
      </c>
      <c r="U1717" s="103" t="s">
        <v>61</v>
      </c>
      <c r="V1717" s="104"/>
    </row>
    <row r="1718" spans="1:22" ht="14.5" customHeight="1" x14ac:dyDescent="0.3">
      <c r="A1718" s="5" t="s">
        <v>1682</v>
      </c>
      <c r="B1718" s="43" t="s">
        <v>1865</v>
      </c>
      <c r="C1718" s="44"/>
      <c r="D1718" s="43" t="s">
        <v>63</v>
      </c>
      <c r="E1718" s="45"/>
      <c r="F1718" s="44"/>
      <c r="G1718" s="100">
        <v>2</v>
      </c>
      <c r="H1718" s="101"/>
      <c r="I1718" s="101"/>
      <c r="J1718" s="102"/>
      <c r="K1718" s="49" t="s">
        <v>188</v>
      </c>
      <c r="L1718" s="50"/>
      <c r="M1718" s="83"/>
      <c r="N1718" s="84"/>
      <c r="O1718" s="5" t="s">
        <v>1855</v>
      </c>
      <c r="P1718" s="43" t="s">
        <v>1866</v>
      </c>
      <c r="Q1718" s="44"/>
      <c r="R1718" s="43" t="s">
        <v>187</v>
      </c>
      <c r="S1718" s="44"/>
      <c r="T1718" s="6">
        <v>6</v>
      </c>
      <c r="U1718" s="103" t="s">
        <v>61</v>
      </c>
      <c r="V1718" s="104"/>
    </row>
    <row r="1719" spans="1:22" ht="14.25" customHeight="1" x14ac:dyDescent="0.3">
      <c r="A1719" s="10" t="s">
        <v>1682</v>
      </c>
      <c r="B1719" s="74" t="s">
        <v>1867</v>
      </c>
      <c r="C1719" s="75"/>
      <c r="D1719" s="74" t="s">
        <v>63</v>
      </c>
      <c r="E1719" s="85"/>
      <c r="F1719" s="75"/>
      <c r="G1719" s="111">
        <v>2</v>
      </c>
      <c r="H1719" s="112"/>
      <c r="I1719" s="112"/>
      <c r="J1719" s="113"/>
      <c r="K1719" s="76" t="s">
        <v>188</v>
      </c>
      <c r="L1719" s="77"/>
      <c r="M1719" s="83"/>
      <c r="N1719" s="84"/>
      <c r="O1719" s="5" t="s">
        <v>1855</v>
      </c>
      <c r="P1719" s="43" t="s">
        <v>264</v>
      </c>
      <c r="Q1719" s="44"/>
      <c r="R1719" s="43" t="s">
        <v>187</v>
      </c>
      <c r="S1719" s="44"/>
      <c r="T1719" s="6">
        <v>6</v>
      </c>
      <c r="U1719" s="103" t="s">
        <v>61</v>
      </c>
      <c r="V1719" s="104"/>
    </row>
    <row r="1720" spans="1:22" ht="14.9" customHeight="1" x14ac:dyDescent="0.3">
      <c r="A1720" s="78" t="s">
        <v>1868</v>
      </c>
      <c r="B1720" s="78"/>
      <c r="C1720" s="78"/>
      <c r="D1720" s="78"/>
      <c r="E1720" s="78"/>
      <c r="F1720" s="78"/>
      <c r="G1720" s="78"/>
      <c r="H1720" s="78"/>
      <c r="I1720" s="78"/>
      <c r="J1720" s="78"/>
      <c r="K1720" s="78"/>
      <c r="L1720" s="78"/>
      <c r="M1720" s="83"/>
      <c r="N1720" s="84"/>
      <c r="O1720" s="5" t="s">
        <v>1855</v>
      </c>
      <c r="P1720" s="43" t="s">
        <v>873</v>
      </c>
      <c r="Q1720" s="44"/>
      <c r="R1720" s="43" t="s">
        <v>187</v>
      </c>
      <c r="S1720" s="44"/>
      <c r="T1720" s="6">
        <v>6</v>
      </c>
      <c r="U1720" s="103" t="s">
        <v>61</v>
      </c>
      <c r="V1720" s="104"/>
    </row>
    <row r="1721" spans="1:22" ht="14.25" customHeight="1" x14ac:dyDescent="0.3">
      <c r="A1721" s="8" t="s">
        <v>1830</v>
      </c>
      <c r="B1721" s="79" t="s">
        <v>1497</v>
      </c>
      <c r="C1721" s="80"/>
      <c r="D1721" s="79" t="s">
        <v>187</v>
      </c>
      <c r="E1721" s="89"/>
      <c r="F1721" s="80"/>
      <c r="G1721" s="114">
        <v>5</v>
      </c>
      <c r="H1721" s="115"/>
      <c r="I1721" s="115"/>
      <c r="J1721" s="116"/>
      <c r="K1721" s="81" t="s">
        <v>188</v>
      </c>
      <c r="L1721" s="82"/>
      <c r="M1721" s="83"/>
      <c r="N1721" s="84"/>
      <c r="O1721" s="5" t="s">
        <v>1855</v>
      </c>
      <c r="P1721" s="43" t="s">
        <v>1869</v>
      </c>
      <c r="Q1721" s="44"/>
      <c r="R1721" s="43" t="s">
        <v>187</v>
      </c>
      <c r="S1721" s="44"/>
      <c r="T1721" s="6">
        <v>6</v>
      </c>
      <c r="U1721" s="103" t="s">
        <v>61</v>
      </c>
      <c r="V1721" s="104"/>
    </row>
    <row r="1722" spans="1:22" ht="14.5" customHeight="1" x14ac:dyDescent="0.3">
      <c r="A1722" s="5" t="s">
        <v>1830</v>
      </c>
      <c r="B1722" s="43" t="s">
        <v>1870</v>
      </c>
      <c r="C1722" s="44"/>
      <c r="D1722" s="43" t="s">
        <v>187</v>
      </c>
      <c r="E1722" s="45"/>
      <c r="F1722" s="44"/>
      <c r="G1722" s="100">
        <v>6</v>
      </c>
      <c r="H1722" s="101"/>
      <c r="I1722" s="101"/>
      <c r="J1722" s="102"/>
      <c r="K1722" s="49" t="s">
        <v>188</v>
      </c>
      <c r="L1722" s="50"/>
      <c r="M1722" s="83"/>
      <c r="N1722" s="84"/>
      <c r="O1722" s="5" t="s">
        <v>1855</v>
      </c>
      <c r="P1722" s="43" t="s">
        <v>112</v>
      </c>
      <c r="Q1722" s="44"/>
      <c r="R1722" s="43" t="s">
        <v>187</v>
      </c>
      <c r="S1722" s="44"/>
      <c r="T1722" s="6">
        <v>6</v>
      </c>
      <c r="U1722" s="103" t="s">
        <v>61</v>
      </c>
      <c r="V1722" s="104"/>
    </row>
    <row r="1723" spans="1:22" ht="14.5" customHeight="1" x14ac:dyDescent="0.3">
      <c r="A1723" s="5" t="s">
        <v>1830</v>
      </c>
      <c r="B1723" s="43" t="s">
        <v>1871</v>
      </c>
      <c r="C1723" s="44"/>
      <c r="D1723" s="43" t="s">
        <v>187</v>
      </c>
      <c r="E1723" s="45"/>
      <c r="F1723" s="44"/>
      <c r="G1723" s="100">
        <v>6</v>
      </c>
      <c r="H1723" s="101"/>
      <c r="I1723" s="101"/>
      <c r="J1723" s="102"/>
      <c r="K1723" s="49" t="s">
        <v>188</v>
      </c>
      <c r="L1723" s="50"/>
      <c r="M1723" s="83"/>
      <c r="N1723" s="84"/>
      <c r="O1723" s="5" t="s">
        <v>1855</v>
      </c>
      <c r="P1723" s="43" t="s">
        <v>379</v>
      </c>
      <c r="Q1723" s="44"/>
      <c r="R1723" s="43" t="s">
        <v>187</v>
      </c>
      <c r="S1723" s="44"/>
      <c r="T1723" s="6">
        <v>6</v>
      </c>
      <c r="U1723" s="103" t="s">
        <v>61</v>
      </c>
      <c r="V1723" s="104"/>
    </row>
    <row r="1724" spans="1:22" ht="14.5" customHeight="1" x14ac:dyDescent="0.3">
      <c r="A1724" s="5" t="s">
        <v>1830</v>
      </c>
      <c r="B1724" s="43" t="s">
        <v>1195</v>
      </c>
      <c r="C1724" s="44"/>
      <c r="D1724" s="43" t="s">
        <v>187</v>
      </c>
      <c r="E1724" s="45"/>
      <c r="F1724" s="44"/>
      <c r="G1724" s="100">
        <v>6</v>
      </c>
      <c r="H1724" s="101"/>
      <c r="I1724" s="101"/>
      <c r="J1724" s="102"/>
      <c r="K1724" s="49" t="s">
        <v>188</v>
      </c>
      <c r="L1724" s="50"/>
      <c r="M1724" s="83"/>
      <c r="N1724" s="84"/>
      <c r="O1724" s="10" t="s">
        <v>1855</v>
      </c>
      <c r="P1724" s="74" t="s">
        <v>1872</v>
      </c>
      <c r="Q1724" s="75"/>
      <c r="R1724" s="74" t="s">
        <v>187</v>
      </c>
      <c r="S1724" s="75"/>
      <c r="T1724" s="11">
        <v>6</v>
      </c>
      <c r="U1724" s="105" t="s">
        <v>61</v>
      </c>
      <c r="V1724" s="106"/>
    </row>
    <row r="1725" spans="1:22" ht="14.5" customHeight="1" x14ac:dyDescent="0.3">
      <c r="A1725" s="5" t="s">
        <v>1830</v>
      </c>
      <c r="B1725" s="43" t="s">
        <v>1873</v>
      </c>
      <c r="C1725" s="44"/>
      <c r="D1725" s="43" t="s">
        <v>187</v>
      </c>
      <c r="E1725" s="45"/>
      <c r="F1725" s="44"/>
      <c r="G1725" s="100">
        <v>6</v>
      </c>
      <c r="H1725" s="101"/>
      <c r="I1725" s="101"/>
      <c r="J1725" s="102"/>
      <c r="K1725" s="49" t="s">
        <v>188</v>
      </c>
      <c r="L1725" s="50"/>
      <c r="M1725" s="83"/>
      <c r="N1725" s="84"/>
      <c r="O1725" s="78" t="s">
        <v>1874</v>
      </c>
      <c r="P1725" s="78"/>
      <c r="Q1725" s="78"/>
      <c r="R1725" s="78"/>
      <c r="S1725" s="78"/>
      <c r="T1725" s="78"/>
      <c r="U1725" s="78"/>
      <c r="V1725" s="78"/>
    </row>
    <row r="1726" spans="1:22" ht="14.5" customHeight="1" x14ac:dyDescent="0.3">
      <c r="A1726" s="5" t="s">
        <v>1830</v>
      </c>
      <c r="B1726" s="43" t="s">
        <v>716</v>
      </c>
      <c r="C1726" s="44"/>
      <c r="D1726" s="43" t="s">
        <v>187</v>
      </c>
      <c r="E1726" s="45"/>
      <c r="F1726" s="44"/>
      <c r="G1726" s="100">
        <v>5</v>
      </c>
      <c r="H1726" s="101"/>
      <c r="I1726" s="101"/>
      <c r="J1726" s="102"/>
      <c r="K1726" s="49" t="s">
        <v>188</v>
      </c>
      <c r="L1726" s="50"/>
      <c r="M1726" s="83"/>
      <c r="N1726" s="84"/>
      <c r="O1726" s="8" t="s">
        <v>1875</v>
      </c>
      <c r="P1726" s="79" t="s">
        <v>1876</v>
      </c>
      <c r="Q1726" s="80"/>
      <c r="R1726" s="79" t="s">
        <v>60</v>
      </c>
      <c r="S1726" s="80"/>
      <c r="T1726" s="13">
        <v>4</v>
      </c>
      <c r="U1726" s="107" t="s">
        <v>61</v>
      </c>
      <c r="V1726" s="108"/>
    </row>
    <row r="1727" spans="1:22" ht="14.5" customHeight="1" x14ac:dyDescent="0.3">
      <c r="A1727" s="5" t="s">
        <v>1830</v>
      </c>
      <c r="B1727" s="43" t="s">
        <v>1877</v>
      </c>
      <c r="C1727" s="44"/>
      <c r="D1727" s="43" t="s">
        <v>187</v>
      </c>
      <c r="E1727" s="45"/>
      <c r="F1727" s="44"/>
      <c r="G1727" s="100">
        <v>6</v>
      </c>
      <c r="H1727" s="101"/>
      <c r="I1727" s="101"/>
      <c r="J1727" s="102"/>
      <c r="K1727" s="49" t="s">
        <v>188</v>
      </c>
      <c r="L1727" s="50"/>
      <c r="M1727" s="83"/>
      <c r="N1727" s="84"/>
      <c r="O1727" s="5" t="s">
        <v>1875</v>
      </c>
      <c r="P1727" s="43" t="s">
        <v>1878</v>
      </c>
      <c r="Q1727" s="44"/>
      <c r="R1727" s="43" t="s">
        <v>60</v>
      </c>
      <c r="S1727" s="44"/>
      <c r="T1727" s="6">
        <v>4</v>
      </c>
      <c r="U1727" s="103" t="s">
        <v>61</v>
      </c>
      <c r="V1727" s="104"/>
    </row>
    <row r="1728" spans="1:22" ht="14.5" customHeight="1" x14ac:dyDescent="0.3">
      <c r="A1728" s="5" t="s">
        <v>1830</v>
      </c>
      <c r="B1728" s="43" t="s">
        <v>1879</v>
      </c>
      <c r="C1728" s="44"/>
      <c r="D1728" s="43" t="s">
        <v>187</v>
      </c>
      <c r="E1728" s="45"/>
      <c r="F1728" s="44"/>
      <c r="G1728" s="100">
        <v>5</v>
      </c>
      <c r="H1728" s="101"/>
      <c r="I1728" s="101"/>
      <c r="J1728" s="102"/>
      <c r="K1728" s="49" t="s">
        <v>188</v>
      </c>
      <c r="L1728" s="50"/>
      <c r="M1728" s="83"/>
      <c r="N1728" s="84"/>
      <c r="O1728" s="5" t="s">
        <v>1875</v>
      </c>
      <c r="P1728" s="43" t="s">
        <v>1880</v>
      </c>
      <c r="Q1728" s="44"/>
      <c r="R1728" s="43" t="s">
        <v>60</v>
      </c>
      <c r="S1728" s="44"/>
      <c r="T1728" s="6">
        <v>4</v>
      </c>
      <c r="U1728" s="103" t="s">
        <v>61</v>
      </c>
      <c r="V1728" s="104"/>
    </row>
    <row r="1729" spans="1:24" ht="14.5" customHeight="1" x14ac:dyDescent="0.3">
      <c r="A1729" s="5" t="s">
        <v>1830</v>
      </c>
      <c r="B1729" s="43" t="s">
        <v>361</v>
      </c>
      <c r="C1729" s="44"/>
      <c r="D1729" s="43" t="s">
        <v>187</v>
      </c>
      <c r="E1729" s="45"/>
      <c r="F1729" s="44"/>
      <c r="G1729" s="100">
        <v>5</v>
      </c>
      <c r="H1729" s="101"/>
      <c r="I1729" s="101"/>
      <c r="J1729" s="102"/>
      <c r="K1729" s="49" t="s">
        <v>188</v>
      </c>
      <c r="L1729" s="50"/>
      <c r="M1729" s="83"/>
      <c r="N1729" s="84"/>
      <c r="O1729" s="5" t="s">
        <v>1875</v>
      </c>
      <c r="P1729" s="43" t="s">
        <v>1358</v>
      </c>
      <c r="Q1729" s="44"/>
      <c r="R1729" s="43" t="s">
        <v>60</v>
      </c>
      <c r="S1729" s="44"/>
      <c r="T1729" s="6">
        <v>4</v>
      </c>
      <c r="U1729" s="103" t="s">
        <v>61</v>
      </c>
      <c r="V1729" s="104"/>
    </row>
    <row r="1730" spans="1:24" ht="14.5" customHeight="1" x14ac:dyDescent="0.3">
      <c r="A1730" s="5" t="s">
        <v>1830</v>
      </c>
      <c r="B1730" s="43" t="s">
        <v>294</v>
      </c>
      <c r="C1730" s="44"/>
      <c r="D1730" s="43" t="s">
        <v>187</v>
      </c>
      <c r="E1730" s="45"/>
      <c r="F1730" s="44"/>
      <c r="G1730" s="100">
        <v>5</v>
      </c>
      <c r="H1730" s="101"/>
      <c r="I1730" s="101"/>
      <c r="J1730" s="102"/>
      <c r="K1730" s="49" t="s">
        <v>188</v>
      </c>
      <c r="L1730" s="50"/>
      <c r="M1730" s="83"/>
      <c r="N1730" s="84"/>
      <c r="O1730" s="5" t="s">
        <v>1875</v>
      </c>
      <c r="P1730" s="43" t="s">
        <v>1881</v>
      </c>
      <c r="Q1730" s="44"/>
      <c r="R1730" s="43" t="s">
        <v>60</v>
      </c>
      <c r="S1730" s="44"/>
      <c r="T1730" s="6">
        <v>4</v>
      </c>
      <c r="U1730" s="103" t="s">
        <v>61</v>
      </c>
      <c r="V1730" s="104"/>
    </row>
    <row r="1731" spans="1:24" ht="14.5" customHeight="1" x14ac:dyDescent="0.3">
      <c r="A1731" s="5" t="s">
        <v>1830</v>
      </c>
      <c r="B1731" s="43" t="s">
        <v>1003</v>
      </c>
      <c r="C1731" s="44"/>
      <c r="D1731" s="43" t="s">
        <v>187</v>
      </c>
      <c r="E1731" s="45"/>
      <c r="F1731" s="44"/>
      <c r="G1731" s="100">
        <v>5</v>
      </c>
      <c r="H1731" s="101"/>
      <c r="I1731" s="101"/>
      <c r="J1731" s="102"/>
      <c r="K1731" s="49" t="s">
        <v>188</v>
      </c>
      <c r="L1731" s="50"/>
      <c r="M1731" s="83"/>
      <c r="N1731" s="84"/>
      <c r="O1731" s="5" t="s">
        <v>1875</v>
      </c>
      <c r="P1731" s="43" t="s">
        <v>1882</v>
      </c>
      <c r="Q1731" s="44"/>
      <c r="R1731" s="43" t="s">
        <v>60</v>
      </c>
      <c r="S1731" s="44"/>
      <c r="T1731" s="6">
        <v>4</v>
      </c>
      <c r="U1731" s="103" t="s">
        <v>61</v>
      </c>
      <c r="V1731" s="104"/>
    </row>
    <row r="1732" spans="1:24" ht="13.5" customHeight="1" x14ac:dyDescent="0.3">
      <c r="A1732" s="63" t="s">
        <v>1883</v>
      </c>
      <c r="B1732" s="63"/>
      <c r="C1732" s="63"/>
      <c r="D1732" s="63"/>
      <c r="E1732" s="63"/>
      <c r="F1732" s="63"/>
      <c r="G1732" s="63"/>
      <c r="H1732" s="63"/>
      <c r="I1732" s="63"/>
      <c r="J1732" s="63"/>
      <c r="K1732" s="63"/>
      <c r="L1732" s="63"/>
      <c r="M1732" s="63"/>
      <c r="N1732" s="63"/>
      <c r="O1732" s="63"/>
      <c r="P1732" s="63"/>
      <c r="Q1732" s="63"/>
      <c r="R1732" s="63"/>
      <c r="S1732" s="63"/>
      <c r="T1732" s="63"/>
      <c r="U1732" s="63"/>
      <c r="V1732" s="63"/>
      <c r="W1732" s="63"/>
      <c r="X1732" s="63"/>
    </row>
    <row r="1733" spans="1:24" ht="15" customHeight="1" x14ac:dyDescent="0.3">
      <c r="A1733" s="64" t="s">
        <v>9</v>
      </c>
      <c r="B1733" s="64"/>
      <c r="C1733" s="64"/>
      <c r="D1733" s="64"/>
      <c r="E1733" s="64"/>
      <c r="F1733" s="64"/>
      <c r="G1733" s="64"/>
      <c r="H1733" s="64"/>
      <c r="I1733" s="64"/>
      <c r="J1733" s="64"/>
      <c r="K1733" s="64"/>
      <c r="L1733" s="64"/>
      <c r="M1733" s="64"/>
      <c r="N1733" s="64"/>
      <c r="O1733" s="64"/>
      <c r="P1733" s="64"/>
      <c r="Q1733" s="64"/>
      <c r="R1733" s="64"/>
      <c r="S1733" s="64"/>
      <c r="T1733" s="64"/>
      <c r="U1733" s="64"/>
      <c r="V1733" s="64"/>
      <c r="W1733" s="64"/>
      <c r="X1733" s="64"/>
    </row>
    <row r="1734" spans="1:24" ht="7.5" customHeight="1" x14ac:dyDescent="0.3">
      <c r="A1734" s="65"/>
      <c r="B1734" s="65"/>
      <c r="C1734" s="65"/>
      <c r="D1734" s="65"/>
      <c r="E1734" s="65"/>
      <c r="F1734" s="65"/>
      <c r="G1734" s="65"/>
      <c r="H1734" s="65"/>
      <c r="I1734" s="65"/>
      <c r="J1734" s="65"/>
      <c r="K1734" s="65"/>
      <c r="L1734" s="65"/>
      <c r="M1734" s="65"/>
      <c r="N1734" s="65"/>
      <c r="O1734" s="65"/>
      <c r="P1734" s="65"/>
      <c r="Q1734" s="65"/>
      <c r="R1734" s="65"/>
      <c r="S1734" s="65"/>
      <c r="T1734" s="65"/>
      <c r="U1734" s="65"/>
      <c r="V1734" s="65"/>
      <c r="W1734" s="65"/>
    </row>
    <row r="1735" spans="1:24" ht="34.5" customHeight="1" x14ac:dyDescent="0.3">
      <c r="A1735" s="66" t="s">
        <v>51</v>
      </c>
      <c r="B1735" s="66"/>
      <c r="C1735" s="66"/>
      <c r="D1735" s="66"/>
      <c r="E1735" s="66"/>
      <c r="F1735" s="66"/>
      <c r="G1735" s="66"/>
      <c r="H1735" s="66"/>
      <c r="I1735" s="66"/>
      <c r="J1735" s="66"/>
      <c r="K1735" s="66"/>
      <c r="L1735" s="66"/>
      <c r="M1735" s="66"/>
      <c r="N1735" s="66"/>
      <c r="O1735" s="66"/>
      <c r="P1735" s="66"/>
      <c r="Q1735" s="66"/>
      <c r="R1735" s="66"/>
      <c r="S1735" s="66"/>
      <c r="T1735" s="66"/>
      <c r="U1735" s="66"/>
      <c r="V1735" s="66"/>
      <c r="W1735" s="66"/>
      <c r="X1735" s="66"/>
    </row>
    <row r="1736" spans="1:24" ht="41.25" customHeight="1" x14ac:dyDescent="0.25">
      <c r="A1736" s="3" t="s">
        <v>52</v>
      </c>
      <c r="B1736" s="67" t="s">
        <v>53</v>
      </c>
      <c r="C1736" s="68"/>
      <c r="D1736" s="69" t="s">
        <v>54</v>
      </c>
      <c r="E1736" s="70"/>
      <c r="F1736" s="71"/>
      <c r="G1736" s="69" t="s">
        <v>55</v>
      </c>
      <c r="H1736" s="70"/>
      <c r="I1736" s="70"/>
      <c r="J1736" s="71"/>
      <c r="K1736" s="72" t="s">
        <v>56</v>
      </c>
      <c r="L1736" s="73"/>
      <c r="M1736" s="83"/>
      <c r="N1736" s="84"/>
      <c r="O1736" s="3" t="s">
        <v>52</v>
      </c>
      <c r="P1736" s="67" t="s">
        <v>53</v>
      </c>
      <c r="Q1736" s="68"/>
      <c r="R1736" s="69" t="s">
        <v>54</v>
      </c>
      <c r="S1736" s="71"/>
      <c r="T1736" s="4" t="s">
        <v>55</v>
      </c>
      <c r="U1736" s="72" t="s">
        <v>56</v>
      </c>
      <c r="V1736" s="73"/>
    </row>
    <row r="1737" spans="1:24" ht="14.5" customHeight="1" x14ac:dyDescent="0.3">
      <c r="A1737" s="5" t="s">
        <v>1875</v>
      </c>
      <c r="B1737" s="43" t="s">
        <v>1884</v>
      </c>
      <c r="C1737" s="44"/>
      <c r="D1737" s="43" t="s">
        <v>60</v>
      </c>
      <c r="E1737" s="45"/>
      <c r="F1737" s="44"/>
      <c r="G1737" s="58">
        <v>4</v>
      </c>
      <c r="H1737" s="59"/>
      <c r="I1737" s="59"/>
      <c r="J1737" s="60"/>
      <c r="K1737" s="49" t="s">
        <v>61</v>
      </c>
      <c r="L1737" s="50"/>
      <c r="M1737" s="83"/>
      <c r="N1737" s="84"/>
      <c r="O1737" s="5" t="s">
        <v>1875</v>
      </c>
      <c r="P1737" s="43" t="s">
        <v>464</v>
      </c>
      <c r="Q1737" s="44"/>
      <c r="R1737" s="43" t="s">
        <v>60</v>
      </c>
      <c r="S1737" s="44"/>
      <c r="T1737" s="6">
        <v>4</v>
      </c>
      <c r="U1737" s="49" t="s">
        <v>61</v>
      </c>
      <c r="V1737" s="50"/>
    </row>
    <row r="1738" spans="1:24" ht="14.5" customHeight="1" x14ac:dyDescent="0.3">
      <c r="A1738" s="5" t="s">
        <v>1875</v>
      </c>
      <c r="B1738" s="43" t="s">
        <v>1885</v>
      </c>
      <c r="C1738" s="44"/>
      <c r="D1738" s="43" t="s">
        <v>60</v>
      </c>
      <c r="E1738" s="45"/>
      <c r="F1738" s="44"/>
      <c r="G1738" s="58">
        <v>4</v>
      </c>
      <c r="H1738" s="59"/>
      <c r="I1738" s="59"/>
      <c r="J1738" s="60"/>
      <c r="K1738" s="49" t="s">
        <v>61</v>
      </c>
      <c r="L1738" s="50"/>
      <c r="M1738" s="83"/>
      <c r="N1738" s="84"/>
      <c r="O1738" s="5" t="s">
        <v>1875</v>
      </c>
      <c r="P1738" s="43" t="s">
        <v>1886</v>
      </c>
      <c r="Q1738" s="44"/>
      <c r="R1738" s="43" t="s">
        <v>60</v>
      </c>
      <c r="S1738" s="44"/>
      <c r="T1738" s="6">
        <v>4</v>
      </c>
      <c r="U1738" s="49" t="s">
        <v>61</v>
      </c>
      <c r="V1738" s="50"/>
    </row>
    <row r="1739" spans="1:24" ht="14.5" customHeight="1" x14ac:dyDescent="0.3">
      <c r="A1739" s="5" t="s">
        <v>1875</v>
      </c>
      <c r="B1739" s="43" t="s">
        <v>1887</v>
      </c>
      <c r="C1739" s="44"/>
      <c r="D1739" s="43" t="s">
        <v>60</v>
      </c>
      <c r="E1739" s="45"/>
      <c r="F1739" s="44"/>
      <c r="G1739" s="58">
        <v>4</v>
      </c>
      <c r="H1739" s="59"/>
      <c r="I1739" s="59"/>
      <c r="J1739" s="60"/>
      <c r="K1739" s="49" t="s">
        <v>61</v>
      </c>
      <c r="L1739" s="50"/>
      <c r="M1739" s="83"/>
      <c r="N1739" s="84"/>
      <c r="O1739" s="5" t="s">
        <v>1875</v>
      </c>
      <c r="P1739" s="43" t="s">
        <v>124</v>
      </c>
      <c r="Q1739" s="44"/>
      <c r="R1739" s="43" t="s">
        <v>60</v>
      </c>
      <c r="S1739" s="44"/>
      <c r="T1739" s="6">
        <v>4</v>
      </c>
      <c r="U1739" s="49" t="s">
        <v>61</v>
      </c>
      <c r="V1739" s="50"/>
    </row>
    <row r="1740" spans="1:24" ht="14.5" customHeight="1" x14ac:dyDescent="0.3">
      <c r="A1740" s="5" t="s">
        <v>1875</v>
      </c>
      <c r="B1740" s="43" t="s">
        <v>800</v>
      </c>
      <c r="C1740" s="44"/>
      <c r="D1740" s="43" t="s">
        <v>60</v>
      </c>
      <c r="E1740" s="45"/>
      <c r="F1740" s="44"/>
      <c r="G1740" s="58">
        <v>4</v>
      </c>
      <c r="H1740" s="59"/>
      <c r="I1740" s="59"/>
      <c r="J1740" s="60"/>
      <c r="K1740" s="49" t="s">
        <v>61</v>
      </c>
      <c r="L1740" s="50"/>
      <c r="M1740" s="83"/>
      <c r="N1740" s="84"/>
      <c r="O1740" s="5" t="s">
        <v>1875</v>
      </c>
      <c r="P1740" s="43" t="s">
        <v>1888</v>
      </c>
      <c r="Q1740" s="44"/>
      <c r="R1740" s="43" t="s">
        <v>60</v>
      </c>
      <c r="S1740" s="44"/>
      <c r="T1740" s="6">
        <v>4</v>
      </c>
      <c r="U1740" s="49" t="s">
        <v>61</v>
      </c>
      <c r="V1740" s="50"/>
    </row>
    <row r="1741" spans="1:24" ht="14.5" customHeight="1" x14ac:dyDescent="0.3">
      <c r="A1741" s="5" t="s">
        <v>1875</v>
      </c>
      <c r="B1741" s="43" t="s">
        <v>1540</v>
      </c>
      <c r="C1741" s="44"/>
      <c r="D1741" s="43" t="s">
        <v>60</v>
      </c>
      <c r="E1741" s="45"/>
      <c r="F1741" s="44"/>
      <c r="G1741" s="58">
        <v>4</v>
      </c>
      <c r="H1741" s="59"/>
      <c r="I1741" s="59"/>
      <c r="J1741" s="60"/>
      <c r="K1741" s="49" t="s">
        <v>61</v>
      </c>
      <c r="L1741" s="50"/>
      <c r="M1741" s="83"/>
      <c r="N1741" s="84"/>
      <c r="O1741" s="5" t="s">
        <v>1875</v>
      </c>
      <c r="P1741" s="43" t="s">
        <v>966</v>
      </c>
      <c r="Q1741" s="44"/>
      <c r="R1741" s="43" t="s">
        <v>60</v>
      </c>
      <c r="S1741" s="44"/>
      <c r="T1741" s="6">
        <v>4</v>
      </c>
      <c r="U1741" s="49" t="s">
        <v>61</v>
      </c>
      <c r="V1741" s="50"/>
    </row>
    <row r="1742" spans="1:24" ht="14.5" customHeight="1" x14ac:dyDescent="0.3">
      <c r="A1742" s="5" t="s">
        <v>1875</v>
      </c>
      <c r="B1742" s="43" t="s">
        <v>1889</v>
      </c>
      <c r="C1742" s="44"/>
      <c r="D1742" s="43" t="s">
        <v>60</v>
      </c>
      <c r="E1742" s="45"/>
      <c r="F1742" s="44"/>
      <c r="G1742" s="58">
        <v>4</v>
      </c>
      <c r="H1742" s="59"/>
      <c r="I1742" s="59"/>
      <c r="J1742" s="60"/>
      <c r="K1742" s="49" t="s">
        <v>61</v>
      </c>
      <c r="L1742" s="50"/>
      <c r="M1742" s="83"/>
      <c r="N1742" s="84"/>
      <c r="O1742" s="109" t="s">
        <v>1875</v>
      </c>
      <c r="P1742" s="74" t="s">
        <v>1890</v>
      </c>
      <c r="Q1742" s="75"/>
      <c r="R1742" s="74" t="s">
        <v>60</v>
      </c>
      <c r="S1742" s="75"/>
      <c r="T1742" s="120">
        <v>4</v>
      </c>
      <c r="U1742" s="76" t="s">
        <v>61</v>
      </c>
      <c r="V1742" s="77"/>
    </row>
    <row r="1743" spans="1:24" ht="9.65" customHeight="1" x14ac:dyDescent="0.3">
      <c r="A1743" s="109" t="s">
        <v>1875</v>
      </c>
      <c r="B1743" s="74" t="s">
        <v>1891</v>
      </c>
      <c r="C1743" s="75"/>
      <c r="D1743" s="74" t="s">
        <v>60</v>
      </c>
      <c r="E1743" s="85"/>
      <c r="F1743" s="75"/>
      <c r="G1743" s="111">
        <v>4</v>
      </c>
      <c r="H1743" s="112"/>
      <c r="I1743" s="112"/>
      <c r="J1743" s="113"/>
      <c r="K1743" s="76" t="s">
        <v>61</v>
      </c>
      <c r="L1743" s="77"/>
      <c r="M1743" s="83"/>
      <c r="N1743" s="84"/>
      <c r="O1743" s="110"/>
      <c r="P1743" s="79"/>
      <c r="Q1743" s="80"/>
      <c r="R1743" s="79"/>
      <c r="S1743" s="80"/>
      <c r="T1743" s="122"/>
      <c r="U1743" s="81"/>
      <c r="V1743" s="82"/>
    </row>
    <row r="1744" spans="1:24" ht="4.75" customHeight="1" x14ac:dyDescent="0.3">
      <c r="A1744" s="110"/>
      <c r="B1744" s="79"/>
      <c r="C1744" s="80"/>
      <c r="D1744" s="79"/>
      <c r="E1744" s="89"/>
      <c r="F1744" s="80"/>
      <c r="G1744" s="114"/>
      <c r="H1744" s="115"/>
      <c r="I1744" s="115"/>
      <c r="J1744" s="116"/>
      <c r="K1744" s="81"/>
      <c r="L1744" s="82"/>
      <c r="M1744" s="83"/>
      <c r="N1744" s="84"/>
      <c r="O1744" s="109" t="s">
        <v>1875</v>
      </c>
      <c r="P1744" s="74" t="s">
        <v>1892</v>
      </c>
      <c r="Q1744" s="75"/>
      <c r="R1744" s="74" t="s">
        <v>60</v>
      </c>
      <c r="S1744" s="75"/>
      <c r="T1744" s="120">
        <v>4</v>
      </c>
      <c r="U1744" s="76" t="s">
        <v>61</v>
      </c>
      <c r="V1744" s="77"/>
    </row>
    <row r="1745" spans="1:22" ht="9.65" customHeight="1" x14ac:dyDescent="0.3">
      <c r="A1745" s="109" t="s">
        <v>1875</v>
      </c>
      <c r="B1745" s="74" t="s">
        <v>1893</v>
      </c>
      <c r="C1745" s="75"/>
      <c r="D1745" s="74" t="s">
        <v>60</v>
      </c>
      <c r="E1745" s="85"/>
      <c r="F1745" s="75"/>
      <c r="G1745" s="111">
        <v>4</v>
      </c>
      <c r="H1745" s="112"/>
      <c r="I1745" s="112"/>
      <c r="J1745" s="113"/>
      <c r="K1745" s="76" t="s">
        <v>61</v>
      </c>
      <c r="L1745" s="77"/>
      <c r="M1745" s="83"/>
      <c r="N1745" s="84"/>
      <c r="O1745" s="110"/>
      <c r="P1745" s="79"/>
      <c r="Q1745" s="80"/>
      <c r="R1745" s="79"/>
      <c r="S1745" s="80"/>
      <c r="T1745" s="122"/>
      <c r="U1745" s="81"/>
      <c r="V1745" s="82"/>
    </row>
    <row r="1746" spans="1:22" ht="4.75" customHeight="1" x14ac:dyDescent="0.3">
      <c r="A1746" s="110"/>
      <c r="B1746" s="79"/>
      <c r="C1746" s="80"/>
      <c r="D1746" s="79"/>
      <c r="E1746" s="89"/>
      <c r="F1746" s="80"/>
      <c r="G1746" s="114"/>
      <c r="H1746" s="115"/>
      <c r="I1746" s="115"/>
      <c r="J1746" s="116"/>
      <c r="K1746" s="81"/>
      <c r="L1746" s="82"/>
      <c r="M1746" s="83"/>
      <c r="N1746" s="84"/>
      <c r="O1746" s="109" t="s">
        <v>1875</v>
      </c>
      <c r="P1746" s="74" t="s">
        <v>1672</v>
      </c>
      <c r="Q1746" s="75"/>
      <c r="R1746" s="74" t="s">
        <v>60</v>
      </c>
      <c r="S1746" s="75"/>
      <c r="T1746" s="120">
        <v>4</v>
      </c>
      <c r="U1746" s="76" t="s">
        <v>61</v>
      </c>
      <c r="V1746" s="77"/>
    </row>
    <row r="1747" spans="1:22" ht="9.65" customHeight="1" x14ac:dyDescent="0.3">
      <c r="A1747" s="109" t="s">
        <v>1875</v>
      </c>
      <c r="B1747" s="74" t="s">
        <v>1894</v>
      </c>
      <c r="C1747" s="75"/>
      <c r="D1747" s="74" t="s">
        <v>60</v>
      </c>
      <c r="E1747" s="85"/>
      <c r="F1747" s="75"/>
      <c r="G1747" s="111">
        <v>4</v>
      </c>
      <c r="H1747" s="112"/>
      <c r="I1747" s="112"/>
      <c r="J1747" s="113"/>
      <c r="K1747" s="76" t="s">
        <v>61</v>
      </c>
      <c r="L1747" s="77"/>
      <c r="M1747" s="83"/>
      <c r="N1747" s="84"/>
      <c r="O1747" s="110"/>
      <c r="P1747" s="79"/>
      <c r="Q1747" s="80"/>
      <c r="R1747" s="79"/>
      <c r="S1747" s="80"/>
      <c r="T1747" s="122"/>
      <c r="U1747" s="81"/>
      <c r="V1747" s="82"/>
    </row>
    <row r="1748" spans="1:22" ht="4.75" customHeight="1" x14ac:dyDescent="0.3">
      <c r="A1748" s="110"/>
      <c r="B1748" s="79"/>
      <c r="C1748" s="80"/>
      <c r="D1748" s="79"/>
      <c r="E1748" s="89"/>
      <c r="F1748" s="80"/>
      <c r="G1748" s="114"/>
      <c r="H1748" s="115"/>
      <c r="I1748" s="115"/>
      <c r="J1748" s="116"/>
      <c r="K1748" s="81"/>
      <c r="L1748" s="82"/>
      <c r="M1748" s="83"/>
      <c r="N1748" s="84"/>
      <c r="O1748" s="109" t="s">
        <v>1875</v>
      </c>
      <c r="P1748" s="74" t="s">
        <v>1266</v>
      </c>
      <c r="Q1748" s="75"/>
      <c r="R1748" s="74" t="s">
        <v>60</v>
      </c>
      <c r="S1748" s="75"/>
      <c r="T1748" s="120">
        <v>4</v>
      </c>
      <c r="U1748" s="76" t="s">
        <v>61</v>
      </c>
      <c r="V1748" s="77"/>
    </row>
    <row r="1749" spans="1:22" ht="9.65" customHeight="1" x14ac:dyDescent="0.3">
      <c r="A1749" s="109" t="s">
        <v>1875</v>
      </c>
      <c r="B1749" s="74" t="s">
        <v>1371</v>
      </c>
      <c r="C1749" s="75"/>
      <c r="D1749" s="74" t="s">
        <v>60</v>
      </c>
      <c r="E1749" s="85"/>
      <c r="F1749" s="75"/>
      <c r="G1749" s="111">
        <v>4</v>
      </c>
      <c r="H1749" s="112"/>
      <c r="I1749" s="112"/>
      <c r="J1749" s="113"/>
      <c r="K1749" s="76" t="s">
        <v>61</v>
      </c>
      <c r="L1749" s="77"/>
      <c r="M1749" s="83"/>
      <c r="N1749" s="84"/>
      <c r="O1749" s="110"/>
      <c r="P1749" s="79"/>
      <c r="Q1749" s="80"/>
      <c r="R1749" s="79"/>
      <c r="S1749" s="80"/>
      <c r="T1749" s="122"/>
      <c r="U1749" s="81"/>
      <c r="V1749" s="82"/>
    </row>
    <row r="1750" spans="1:22" ht="4.75" customHeight="1" x14ac:dyDescent="0.3">
      <c r="A1750" s="110"/>
      <c r="B1750" s="79"/>
      <c r="C1750" s="80"/>
      <c r="D1750" s="79"/>
      <c r="E1750" s="89"/>
      <c r="F1750" s="80"/>
      <c r="G1750" s="114"/>
      <c r="H1750" s="115"/>
      <c r="I1750" s="115"/>
      <c r="J1750" s="116"/>
      <c r="K1750" s="81"/>
      <c r="L1750" s="82"/>
      <c r="M1750" s="83"/>
      <c r="N1750" s="84"/>
      <c r="O1750" s="109" t="s">
        <v>1875</v>
      </c>
      <c r="P1750" s="74" t="s">
        <v>1895</v>
      </c>
      <c r="Q1750" s="75"/>
      <c r="R1750" s="74" t="s">
        <v>60</v>
      </c>
      <c r="S1750" s="75"/>
      <c r="T1750" s="120">
        <v>4</v>
      </c>
      <c r="U1750" s="76" t="s">
        <v>61</v>
      </c>
      <c r="V1750" s="77"/>
    </row>
    <row r="1751" spans="1:22" ht="9.65" customHeight="1" x14ac:dyDescent="0.3">
      <c r="A1751" s="109" t="s">
        <v>1875</v>
      </c>
      <c r="B1751" s="74" t="s">
        <v>703</v>
      </c>
      <c r="C1751" s="75"/>
      <c r="D1751" s="74" t="s">
        <v>60</v>
      </c>
      <c r="E1751" s="85"/>
      <c r="F1751" s="75"/>
      <c r="G1751" s="111">
        <v>4</v>
      </c>
      <c r="H1751" s="112"/>
      <c r="I1751" s="112"/>
      <c r="J1751" s="113"/>
      <c r="K1751" s="76" t="s">
        <v>61</v>
      </c>
      <c r="L1751" s="77"/>
      <c r="M1751" s="83"/>
      <c r="N1751" s="84"/>
      <c r="O1751" s="110"/>
      <c r="P1751" s="79"/>
      <c r="Q1751" s="80"/>
      <c r="R1751" s="79"/>
      <c r="S1751" s="80"/>
      <c r="T1751" s="122"/>
      <c r="U1751" s="81"/>
      <c r="V1751" s="82"/>
    </row>
    <row r="1752" spans="1:22" ht="4.75" customHeight="1" x14ac:dyDescent="0.3">
      <c r="A1752" s="110"/>
      <c r="B1752" s="79"/>
      <c r="C1752" s="80"/>
      <c r="D1752" s="79"/>
      <c r="E1752" s="89"/>
      <c r="F1752" s="80"/>
      <c r="G1752" s="114"/>
      <c r="H1752" s="115"/>
      <c r="I1752" s="115"/>
      <c r="J1752" s="116"/>
      <c r="K1752" s="81"/>
      <c r="L1752" s="82"/>
      <c r="M1752" s="83"/>
      <c r="N1752" s="84"/>
      <c r="O1752" s="109" t="s">
        <v>1875</v>
      </c>
      <c r="P1752" s="74" t="s">
        <v>837</v>
      </c>
      <c r="Q1752" s="75"/>
      <c r="R1752" s="74" t="s">
        <v>60</v>
      </c>
      <c r="S1752" s="75"/>
      <c r="T1752" s="120">
        <v>4</v>
      </c>
      <c r="U1752" s="76" t="s">
        <v>61</v>
      </c>
      <c r="V1752" s="77"/>
    </row>
    <row r="1753" spans="1:22" ht="9.65" customHeight="1" x14ac:dyDescent="0.3">
      <c r="A1753" s="109" t="s">
        <v>1875</v>
      </c>
      <c r="B1753" s="74" t="s">
        <v>1896</v>
      </c>
      <c r="C1753" s="75"/>
      <c r="D1753" s="74" t="s">
        <v>60</v>
      </c>
      <c r="E1753" s="85"/>
      <c r="F1753" s="75"/>
      <c r="G1753" s="111">
        <v>4</v>
      </c>
      <c r="H1753" s="112"/>
      <c r="I1753" s="112"/>
      <c r="J1753" s="113"/>
      <c r="K1753" s="76" t="s">
        <v>61</v>
      </c>
      <c r="L1753" s="77"/>
      <c r="M1753" s="83"/>
      <c r="N1753" s="84"/>
      <c r="O1753" s="110"/>
      <c r="P1753" s="79"/>
      <c r="Q1753" s="80"/>
      <c r="R1753" s="79"/>
      <c r="S1753" s="80"/>
      <c r="T1753" s="122"/>
      <c r="U1753" s="81"/>
      <c r="V1753" s="82"/>
    </row>
    <row r="1754" spans="1:22" ht="4.75" customHeight="1" x14ac:dyDescent="0.3">
      <c r="A1754" s="110"/>
      <c r="B1754" s="79"/>
      <c r="C1754" s="80"/>
      <c r="D1754" s="79"/>
      <c r="E1754" s="89"/>
      <c r="F1754" s="80"/>
      <c r="G1754" s="114"/>
      <c r="H1754" s="115"/>
      <c r="I1754" s="115"/>
      <c r="J1754" s="116"/>
      <c r="K1754" s="81"/>
      <c r="L1754" s="82"/>
      <c r="M1754" s="83"/>
      <c r="N1754" s="84"/>
      <c r="O1754" s="109" t="s">
        <v>1875</v>
      </c>
      <c r="P1754" s="74" t="s">
        <v>128</v>
      </c>
      <c r="Q1754" s="75"/>
      <c r="R1754" s="74" t="s">
        <v>60</v>
      </c>
      <c r="S1754" s="75"/>
      <c r="T1754" s="120">
        <v>4</v>
      </c>
      <c r="U1754" s="76" t="s">
        <v>61</v>
      </c>
      <c r="V1754" s="77"/>
    </row>
    <row r="1755" spans="1:22" ht="9.65" customHeight="1" x14ac:dyDescent="0.3">
      <c r="A1755" s="109" t="s">
        <v>1875</v>
      </c>
      <c r="B1755" s="74" t="s">
        <v>1897</v>
      </c>
      <c r="C1755" s="75"/>
      <c r="D1755" s="74" t="s">
        <v>60</v>
      </c>
      <c r="E1755" s="85"/>
      <c r="F1755" s="75"/>
      <c r="G1755" s="111">
        <v>4</v>
      </c>
      <c r="H1755" s="112"/>
      <c r="I1755" s="112"/>
      <c r="J1755" s="113"/>
      <c r="K1755" s="76" t="s">
        <v>61</v>
      </c>
      <c r="L1755" s="77"/>
      <c r="M1755" s="83"/>
      <c r="N1755" s="84"/>
      <c r="O1755" s="110"/>
      <c r="P1755" s="79"/>
      <c r="Q1755" s="80"/>
      <c r="R1755" s="79"/>
      <c r="S1755" s="80"/>
      <c r="T1755" s="122"/>
      <c r="U1755" s="81"/>
      <c r="V1755" s="82"/>
    </row>
    <row r="1756" spans="1:22" ht="14.5" customHeight="1" x14ac:dyDescent="0.3">
      <c r="A1756" s="110"/>
      <c r="B1756" s="79"/>
      <c r="C1756" s="80"/>
      <c r="D1756" s="79"/>
      <c r="E1756" s="89"/>
      <c r="F1756" s="80"/>
      <c r="G1756" s="114"/>
      <c r="H1756" s="115"/>
      <c r="I1756" s="115"/>
      <c r="J1756" s="116"/>
      <c r="K1756" s="81"/>
      <c r="L1756" s="82"/>
      <c r="M1756" s="83"/>
      <c r="N1756" s="84"/>
      <c r="O1756" s="5" t="s">
        <v>1875</v>
      </c>
      <c r="P1756" s="43" t="s">
        <v>1898</v>
      </c>
      <c r="Q1756" s="44"/>
      <c r="R1756" s="43" t="s">
        <v>60</v>
      </c>
      <c r="S1756" s="44"/>
      <c r="T1756" s="6">
        <v>4</v>
      </c>
      <c r="U1756" s="49" t="s">
        <v>61</v>
      </c>
      <c r="V1756" s="50"/>
    </row>
    <row r="1757" spans="1:22" ht="14.5" customHeight="1" x14ac:dyDescent="0.3">
      <c r="A1757" s="5" t="s">
        <v>1875</v>
      </c>
      <c r="B1757" s="43" t="s">
        <v>819</v>
      </c>
      <c r="C1757" s="44"/>
      <c r="D1757" s="43" t="s">
        <v>60</v>
      </c>
      <c r="E1757" s="45"/>
      <c r="F1757" s="44"/>
      <c r="G1757" s="58">
        <v>4</v>
      </c>
      <c r="H1757" s="59"/>
      <c r="I1757" s="59"/>
      <c r="J1757" s="60"/>
      <c r="K1757" s="49" t="s">
        <v>61</v>
      </c>
      <c r="L1757" s="50"/>
      <c r="M1757" s="83"/>
      <c r="N1757" s="84"/>
      <c r="O1757" s="5" t="s">
        <v>1875</v>
      </c>
      <c r="P1757" s="43" t="s">
        <v>1357</v>
      </c>
      <c r="Q1757" s="44"/>
      <c r="R1757" s="43" t="s">
        <v>60</v>
      </c>
      <c r="S1757" s="44"/>
      <c r="T1757" s="6">
        <v>4</v>
      </c>
      <c r="U1757" s="49" t="s">
        <v>61</v>
      </c>
      <c r="V1757" s="50"/>
    </row>
    <row r="1758" spans="1:22" ht="14.5" customHeight="1" x14ac:dyDescent="0.3">
      <c r="A1758" s="5" t="s">
        <v>1875</v>
      </c>
      <c r="B1758" s="43" t="s">
        <v>958</v>
      </c>
      <c r="C1758" s="44"/>
      <c r="D1758" s="43" t="s">
        <v>60</v>
      </c>
      <c r="E1758" s="45"/>
      <c r="F1758" s="44"/>
      <c r="G1758" s="58">
        <v>4</v>
      </c>
      <c r="H1758" s="59"/>
      <c r="I1758" s="59"/>
      <c r="J1758" s="60"/>
      <c r="K1758" s="49" t="s">
        <v>61</v>
      </c>
      <c r="L1758" s="50"/>
      <c r="M1758" s="83"/>
      <c r="N1758" s="84"/>
      <c r="O1758" s="5" t="s">
        <v>1875</v>
      </c>
      <c r="P1758" s="43" t="s">
        <v>1899</v>
      </c>
      <c r="Q1758" s="44"/>
      <c r="R1758" s="43" t="s">
        <v>60</v>
      </c>
      <c r="S1758" s="44"/>
      <c r="T1758" s="6">
        <v>4</v>
      </c>
      <c r="U1758" s="49" t="s">
        <v>61</v>
      </c>
      <c r="V1758" s="50"/>
    </row>
    <row r="1759" spans="1:22" ht="14.5" customHeight="1" x14ac:dyDescent="0.3">
      <c r="A1759" s="5" t="s">
        <v>1875</v>
      </c>
      <c r="B1759" s="43" t="s">
        <v>162</v>
      </c>
      <c r="C1759" s="44"/>
      <c r="D1759" s="43" t="s">
        <v>60</v>
      </c>
      <c r="E1759" s="45"/>
      <c r="F1759" s="44"/>
      <c r="G1759" s="58">
        <v>4</v>
      </c>
      <c r="H1759" s="59"/>
      <c r="I1759" s="59"/>
      <c r="J1759" s="60"/>
      <c r="K1759" s="49" t="s">
        <v>61</v>
      </c>
      <c r="L1759" s="50"/>
      <c r="M1759" s="83"/>
      <c r="N1759" s="84"/>
      <c r="O1759" s="5" t="s">
        <v>1875</v>
      </c>
      <c r="P1759" s="43" t="s">
        <v>1900</v>
      </c>
      <c r="Q1759" s="44"/>
      <c r="R1759" s="43" t="s">
        <v>60</v>
      </c>
      <c r="S1759" s="44"/>
      <c r="T1759" s="6">
        <v>4</v>
      </c>
      <c r="U1759" s="49" t="s">
        <v>61</v>
      </c>
      <c r="V1759" s="50"/>
    </row>
    <row r="1760" spans="1:22" ht="14.5" customHeight="1" x14ac:dyDescent="0.3">
      <c r="A1760" s="5" t="s">
        <v>1875</v>
      </c>
      <c r="B1760" s="43" t="s">
        <v>1901</v>
      </c>
      <c r="C1760" s="44"/>
      <c r="D1760" s="43" t="s">
        <v>60</v>
      </c>
      <c r="E1760" s="45"/>
      <c r="F1760" s="44"/>
      <c r="G1760" s="58">
        <v>4</v>
      </c>
      <c r="H1760" s="59"/>
      <c r="I1760" s="59"/>
      <c r="J1760" s="60"/>
      <c r="K1760" s="49" t="s">
        <v>61</v>
      </c>
      <c r="L1760" s="50"/>
      <c r="M1760" s="83"/>
      <c r="N1760" s="84"/>
      <c r="O1760" s="109" t="s">
        <v>1875</v>
      </c>
      <c r="P1760" s="74" t="s">
        <v>1902</v>
      </c>
      <c r="Q1760" s="75"/>
      <c r="R1760" s="74" t="s">
        <v>60</v>
      </c>
      <c r="S1760" s="75"/>
      <c r="T1760" s="120">
        <v>4</v>
      </c>
      <c r="U1760" s="76" t="s">
        <v>61</v>
      </c>
      <c r="V1760" s="77"/>
    </row>
    <row r="1761" spans="1:22" ht="9.65" customHeight="1" x14ac:dyDescent="0.3">
      <c r="A1761" s="109" t="s">
        <v>1875</v>
      </c>
      <c r="B1761" s="74" t="s">
        <v>404</v>
      </c>
      <c r="C1761" s="75"/>
      <c r="D1761" s="74" t="s">
        <v>60</v>
      </c>
      <c r="E1761" s="85"/>
      <c r="F1761" s="75"/>
      <c r="G1761" s="111">
        <v>4</v>
      </c>
      <c r="H1761" s="112"/>
      <c r="I1761" s="112"/>
      <c r="J1761" s="113"/>
      <c r="K1761" s="76" t="s">
        <v>61</v>
      </c>
      <c r="L1761" s="77"/>
      <c r="M1761" s="83"/>
      <c r="N1761" s="84"/>
      <c r="O1761" s="110"/>
      <c r="P1761" s="79"/>
      <c r="Q1761" s="80"/>
      <c r="R1761" s="79"/>
      <c r="S1761" s="80"/>
      <c r="T1761" s="122"/>
      <c r="U1761" s="81"/>
      <c r="V1761" s="82"/>
    </row>
    <row r="1762" spans="1:22" ht="4.75" customHeight="1" x14ac:dyDescent="0.3">
      <c r="A1762" s="110"/>
      <c r="B1762" s="79"/>
      <c r="C1762" s="80"/>
      <c r="D1762" s="79"/>
      <c r="E1762" s="89"/>
      <c r="F1762" s="80"/>
      <c r="G1762" s="114"/>
      <c r="H1762" s="115"/>
      <c r="I1762" s="115"/>
      <c r="J1762" s="116"/>
      <c r="K1762" s="81"/>
      <c r="L1762" s="82"/>
      <c r="M1762" s="83"/>
      <c r="N1762" s="84"/>
      <c r="O1762" s="109" t="s">
        <v>1875</v>
      </c>
      <c r="P1762" s="74" t="s">
        <v>1903</v>
      </c>
      <c r="Q1762" s="75"/>
      <c r="R1762" s="74" t="s">
        <v>60</v>
      </c>
      <c r="S1762" s="75"/>
      <c r="T1762" s="120">
        <v>4</v>
      </c>
      <c r="U1762" s="76" t="s">
        <v>61</v>
      </c>
      <c r="V1762" s="77"/>
    </row>
    <row r="1763" spans="1:22" ht="9.65" customHeight="1" x14ac:dyDescent="0.3">
      <c r="A1763" s="109" t="s">
        <v>1875</v>
      </c>
      <c r="B1763" s="74" t="s">
        <v>1904</v>
      </c>
      <c r="C1763" s="75"/>
      <c r="D1763" s="74" t="s">
        <v>60</v>
      </c>
      <c r="E1763" s="85"/>
      <c r="F1763" s="75"/>
      <c r="G1763" s="111">
        <v>4</v>
      </c>
      <c r="H1763" s="112"/>
      <c r="I1763" s="112"/>
      <c r="J1763" s="113"/>
      <c r="K1763" s="76" t="s">
        <v>61</v>
      </c>
      <c r="L1763" s="77"/>
      <c r="M1763" s="83"/>
      <c r="N1763" s="84"/>
      <c r="O1763" s="110"/>
      <c r="P1763" s="79"/>
      <c r="Q1763" s="80"/>
      <c r="R1763" s="79"/>
      <c r="S1763" s="80"/>
      <c r="T1763" s="122"/>
      <c r="U1763" s="81"/>
      <c r="V1763" s="82"/>
    </row>
    <row r="1764" spans="1:22" ht="14.5" customHeight="1" x14ac:dyDescent="0.3">
      <c r="A1764" s="110"/>
      <c r="B1764" s="79"/>
      <c r="C1764" s="80"/>
      <c r="D1764" s="79"/>
      <c r="E1764" s="89"/>
      <c r="F1764" s="80"/>
      <c r="G1764" s="114"/>
      <c r="H1764" s="115"/>
      <c r="I1764" s="115"/>
      <c r="J1764" s="116"/>
      <c r="K1764" s="81"/>
      <c r="L1764" s="82"/>
      <c r="M1764" s="83"/>
      <c r="N1764" s="84"/>
      <c r="O1764" s="5" t="s">
        <v>1875</v>
      </c>
      <c r="P1764" s="43" t="s">
        <v>133</v>
      </c>
      <c r="Q1764" s="44"/>
      <c r="R1764" s="43" t="s">
        <v>60</v>
      </c>
      <c r="S1764" s="44"/>
      <c r="T1764" s="6">
        <v>4</v>
      </c>
      <c r="U1764" s="49" t="s">
        <v>61</v>
      </c>
      <c r="V1764" s="50"/>
    </row>
    <row r="1765" spans="1:22" ht="14.5" customHeight="1" x14ac:dyDescent="0.3">
      <c r="A1765" s="109" t="s">
        <v>1875</v>
      </c>
      <c r="B1765" s="74" t="s">
        <v>1905</v>
      </c>
      <c r="C1765" s="75"/>
      <c r="D1765" s="74" t="s">
        <v>60</v>
      </c>
      <c r="E1765" s="85"/>
      <c r="F1765" s="75"/>
      <c r="G1765" s="111">
        <v>4</v>
      </c>
      <c r="H1765" s="112"/>
      <c r="I1765" s="112"/>
      <c r="J1765" s="113"/>
      <c r="K1765" s="76" t="s">
        <v>61</v>
      </c>
      <c r="L1765" s="77"/>
      <c r="M1765" s="83"/>
      <c r="N1765" s="84"/>
      <c r="O1765" s="5" t="s">
        <v>1875</v>
      </c>
      <c r="P1765" s="43" t="s">
        <v>1446</v>
      </c>
      <c r="Q1765" s="44"/>
      <c r="R1765" s="43" t="s">
        <v>60</v>
      </c>
      <c r="S1765" s="44"/>
      <c r="T1765" s="6">
        <v>4</v>
      </c>
      <c r="U1765" s="49" t="s">
        <v>61</v>
      </c>
      <c r="V1765" s="50"/>
    </row>
    <row r="1766" spans="1:22" ht="9.65" customHeight="1" x14ac:dyDescent="0.3">
      <c r="A1766" s="110"/>
      <c r="B1766" s="79"/>
      <c r="C1766" s="80"/>
      <c r="D1766" s="79"/>
      <c r="E1766" s="89"/>
      <c r="F1766" s="80"/>
      <c r="G1766" s="114"/>
      <c r="H1766" s="115"/>
      <c r="I1766" s="115"/>
      <c r="J1766" s="116"/>
      <c r="K1766" s="81"/>
      <c r="L1766" s="82"/>
      <c r="M1766" s="83"/>
      <c r="N1766" s="84"/>
      <c r="O1766" s="109" t="s">
        <v>1875</v>
      </c>
      <c r="P1766" s="74" t="s">
        <v>1906</v>
      </c>
      <c r="Q1766" s="75"/>
      <c r="R1766" s="74" t="s">
        <v>60</v>
      </c>
      <c r="S1766" s="75"/>
      <c r="T1766" s="120">
        <v>4</v>
      </c>
      <c r="U1766" s="76" t="s">
        <v>61</v>
      </c>
      <c r="V1766" s="77"/>
    </row>
    <row r="1767" spans="1:22" ht="4.75" customHeight="1" x14ac:dyDescent="0.3">
      <c r="A1767" s="109" t="s">
        <v>1875</v>
      </c>
      <c r="B1767" s="74" t="s">
        <v>1586</v>
      </c>
      <c r="C1767" s="75"/>
      <c r="D1767" s="74" t="s">
        <v>60</v>
      </c>
      <c r="E1767" s="85"/>
      <c r="F1767" s="75"/>
      <c r="G1767" s="111">
        <v>4</v>
      </c>
      <c r="H1767" s="112"/>
      <c r="I1767" s="112"/>
      <c r="J1767" s="113"/>
      <c r="K1767" s="76" t="s">
        <v>61</v>
      </c>
      <c r="L1767" s="77"/>
      <c r="M1767" s="83"/>
      <c r="N1767" s="84"/>
      <c r="O1767" s="110"/>
      <c r="P1767" s="79"/>
      <c r="Q1767" s="80"/>
      <c r="R1767" s="79"/>
      <c r="S1767" s="80"/>
      <c r="T1767" s="122"/>
      <c r="U1767" s="81"/>
      <c r="V1767" s="82"/>
    </row>
    <row r="1768" spans="1:22" ht="9.65" customHeight="1" x14ac:dyDescent="0.3">
      <c r="A1768" s="110"/>
      <c r="B1768" s="79"/>
      <c r="C1768" s="80"/>
      <c r="D1768" s="79"/>
      <c r="E1768" s="89"/>
      <c r="F1768" s="80"/>
      <c r="G1768" s="114"/>
      <c r="H1768" s="115"/>
      <c r="I1768" s="115"/>
      <c r="J1768" s="116"/>
      <c r="K1768" s="81"/>
      <c r="L1768" s="82"/>
      <c r="M1768" s="83"/>
      <c r="N1768" s="84"/>
      <c r="O1768" s="109" t="s">
        <v>1875</v>
      </c>
      <c r="P1768" s="74" t="s">
        <v>1907</v>
      </c>
      <c r="Q1768" s="75"/>
      <c r="R1768" s="74" t="s">
        <v>60</v>
      </c>
      <c r="S1768" s="75"/>
      <c r="T1768" s="120">
        <v>4</v>
      </c>
      <c r="U1768" s="76" t="s">
        <v>61</v>
      </c>
      <c r="V1768" s="77"/>
    </row>
    <row r="1769" spans="1:22" ht="4.75" customHeight="1" x14ac:dyDescent="0.3">
      <c r="A1769" s="109" t="s">
        <v>1875</v>
      </c>
      <c r="B1769" s="74" t="s">
        <v>87</v>
      </c>
      <c r="C1769" s="75"/>
      <c r="D1769" s="74" t="s">
        <v>60</v>
      </c>
      <c r="E1769" s="85"/>
      <c r="F1769" s="75"/>
      <c r="G1769" s="111">
        <v>4</v>
      </c>
      <c r="H1769" s="112"/>
      <c r="I1769" s="112"/>
      <c r="J1769" s="113"/>
      <c r="K1769" s="76" t="s">
        <v>61</v>
      </c>
      <c r="L1769" s="77"/>
      <c r="M1769" s="83"/>
      <c r="N1769" s="84"/>
      <c r="O1769" s="110"/>
      <c r="P1769" s="79"/>
      <c r="Q1769" s="80"/>
      <c r="R1769" s="79"/>
      <c r="S1769" s="80"/>
      <c r="T1769" s="122"/>
      <c r="U1769" s="81"/>
      <c r="V1769" s="82"/>
    </row>
    <row r="1770" spans="1:22" ht="9.65" customHeight="1" x14ac:dyDescent="0.3">
      <c r="A1770" s="110"/>
      <c r="B1770" s="79"/>
      <c r="C1770" s="80"/>
      <c r="D1770" s="79"/>
      <c r="E1770" s="89"/>
      <c r="F1770" s="80"/>
      <c r="G1770" s="114"/>
      <c r="H1770" s="115"/>
      <c r="I1770" s="115"/>
      <c r="J1770" s="116"/>
      <c r="K1770" s="81"/>
      <c r="L1770" s="82"/>
      <c r="M1770" s="83"/>
      <c r="N1770" s="84"/>
      <c r="O1770" s="109" t="s">
        <v>1875</v>
      </c>
      <c r="P1770" s="74" t="s">
        <v>1908</v>
      </c>
      <c r="Q1770" s="75"/>
      <c r="R1770" s="74" t="s">
        <v>60</v>
      </c>
      <c r="S1770" s="75"/>
      <c r="T1770" s="120">
        <v>4</v>
      </c>
      <c r="U1770" s="76" t="s">
        <v>61</v>
      </c>
      <c r="V1770" s="77"/>
    </row>
    <row r="1771" spans="1:22" ht="4.75" customHeight="1" x14ac:dyDescent="0.3">
      <c r="A1771" s="109" t="s">
        <v>1875</v>
      </c>
      <c r="B1771" s="74" t="s">
        <v>1909</v>
      </c>
      <c r="C1771" s="75"/>
      <c r="D1771" s="74" t="s">
        <v>60</v>
      </c>
      <c r="E1771" s="85"/>
      <c r="F1771" s="75"/>
      <c r="G1771" s="111">
        <v>4</v>
      </c>
      <c r="H1771" s="112"/>
      <c r="I1771" s="112"/>
      <c r="J1771" s="113"/>
      <c r="K1771" s="76" t="s">
        <v>61</v>
      </c>
      <c r="L1771" s="77"/>
      <c r="M1771" s="83"/>
      <c r="N1771" s="84"/>
      <c r="O1771" s="110"/>
      <c r="P1771" s="79"/>
      <c r="Q1771" s="80"/>
      <c r="R1771" s="79"/>
      <c r="S1771" s="80"/>
      <c r="T1771" s="122"/>
      <c r="U1771" s="81"/>
      <c r="V1771" s="82"/>
    </row>
    <row r="1772" spans="1:22" ht="14.5" customHeight="1" x14ac:dyDescent="0.3">
      <c r="A1772" s="117"/>
      <c r="B1772" s="118"/>
      <c r="C1772" s="119"/>
      <c r="D1772" s="118"/>
      <c r="E1772" s="127"/>
      <c r="F1772" s="119"/>
      <c r="G1772" s="128"/>
      <c r="H1772" s="129"/>
      <c r="I1772" s="129"/>
      <c r="J1772" s="130"/>
      <c r="K1772" s="123"/>
      <c r="L1772" s="124"/>
      <c r="M1772" s="83"/>
      <c r="N1772" s="84"/>
      <c r="O1772" s="5" t="s">
        <v>1875</v>
      </c>
      <c r="P1772" s="43" t="s">
        <v>1910</v>
      </c>
      <c r="Q1772" s="44"/>
      <c r="R1772" s="43" t="s">
        <v>60</v>
      </c>
      <c r="S1772" s="44"/>
      <c r="T1772" s="6">
        <v>4</v>
      </c>
      <c r="U1772" s="49" t="s">
        <v>61</v>
      </c>
      <c r="V1772" s="50"/>
    </row>
    <row r="1773" spans="1:22" ht="4.75" customHeight="1" x14ac:dyDescent="0.3">
      <c r="A1773" s="110"/>
      <c r="B1773" s="79"/>
      <c r="C1773" s="80"/>
      <c r="D1773" s="79"/>
      <c r="E1773" s="89"/>
      <c r="F1773" s="80"/>
      <c r="G1773" s="114"/>
      <c r="H1773" s="115"/>
      <c r="I1773" s="115"/>
      <c r="J1773" s="116"/>
      <c r="K1773" s="81"/>
      <c r="L1773" s="82"/>
      <c r="M1773" s="83"/>
      <c r="N1773" s="84"/>
      <c r="O1773" s="109" t="s">
        <v>1875</v>
      </c>
      <c r="P1773" s="74" t="s">
        <v>1911</v>
      </c>
      <c r="Q1773" s="75"/>
      <c r="R1773" s="74" t="s">
        <v>60</v>
      </c>
      <c r="S1773" s="75"/>
      <c r="T1773" s="120">
        <v>4</v>
      </c>
      <c r="U1773" s="76" t="s">
        <v>61</v>
      </c>
      <c r="V1773" s="77"/>
    </row>
    <row r="1774" spans="1:22" ht="9.65" customHeight="1" x14ac:dyDescent="0.3">
      <c r="A1774" s="109" t="s">
        <v>1875</v>
      </c>
      <c r="B1774" s="74" t="s">
        <v>1912</v>
      </c>
      <c r="C1774" s="75"/>
      <c r="D1774" s="74" t="s">
        <v>60</v>
      </c>
      <c r="E1774" s="85"/>
      <c r="F1774" s="75"/>
      <c r="G1774" s="111">
        <v>4</v>
      </c>
      <c r="H1774" s="112"/>
      <c r="I1774" s="112"/>
      <c r="J1774" s="113"/>
      <c r="K1774" s="76" t="s">
        <v>61</v>
      </c>
      <c r="L1774" s="77"/>
      <c r="M1774" s="83"/>
      <c r="N1774" s="84"/>
      <c r="O1774" s="110"/>
      <c r="P1774" s="79"/>
      <c r="Q1774" s="80"/>
      <c r="R1774" s="79"/>
      <c r="S1774" s="80"/>
      <c r="T1774" s="122"/>
      <c r="U1774" s="81"/>
      <c r="V1774" s="82"/>
    </row>
    <row r="1775" spans="1:22" ht="14.5" customHeight="1" x14ac:dyDescent="0.3">
      <c r="A1775" s="110"/>
      <c r="B1775" s="79"/>
      <c r="C1775" s="80"/>
      <c r="D1775" s="79"/>
      <c r="E1775" s="89"/>
      <c r="F1775" s="80"/>
      <c r="G1775" s="114"/>
      <c r="H1775" s="115"/>
      <c r="I1775" s="115"/>
      <c r="J1775" s="116"/>
      <c r="K1775" s="81"/>
      <c r="L1775" s="82"/>
      <c r="M1775" s="83"/>
      <c r="N1775" s="84"/>
      <c r="O1775" s="5" t="s">
        <v>1875</v>
      </c>
      <c r="P1775" s="43" t="s">
        <v>1913</v>
      </c>
      <c r="Q1775" s="44"/>
      <c r="R1775" s="43" t="s">
        <v>60</v>
      </c>
      <c r="S1775" s="44"/>
      <c r="T1775" s="6">
        <v>4</v>
      </c>
      <c r="U1775" s="49" t="s">
        <v>61</v>
      </c>
      <c r="V1775" s="50"/>
    </row>
    <row r="1776" spans="1:22" ht="14.5" customHeight="1" x14ac:dyDescent="0.3">
      <c r="A1776" s="5" t="s">
        <v>1875</v>
      </c>
      <c r="B1776" s="43" t="s">
        <v>1914</v>
      </c>
      <c r="C1776" s="44"/>
      <c r="D1776" s="43" t="s">
        <v>60</v>
      </c>
      <c r="E1776" s="45"/>
      <c r="F1776" s="44"/>
      <c r="G1776" s="58">
        <v>4</v>
      </c>
      <c r="H1776" s="59"/>
      <c r="I1776" s="59"/>
      <c r="J1776" s="60"/>
      <c r="K1776" s="49" t="s">
        <v>61</v>
      </c>
      <c r="L1776" s="50"/>
      <c r="M1776" s="83"/>
      <c r="N1776" s="84"/>
      <c r="O1776" s="5" t="s">
        <v>1875</v>
      </c>
      <c r="P1776" s="43" t="s">
        <v>1228</v>
      </c>
      <c r="Q1776" s="44"/>
      <c r="R1776" s="43" t="s">
        <v>60</v>
      </c>
      <c r="S1776" s="44"/>
      <c r="T1776" s="6">
        <v>4</v>
      </c>
      <c r="U1776" s="49" t="s">
        <v>61</v>
      </c>
      <c r="V1776" s="50"/>
    </row>
    <row r="1777" spans="1:24" ht="14.5" customHeight="1" x14ac:dyDescent="0.3">
      <c r="A1777" s="5" t="s">
        <v>1875</v>
      </c>
      <c r="B1777" s="43" t="s">
        <v>1512</v>
      </c>
      <c r="C1777" s="44"/>
      <c r="D1777" s="43" t="s">
        <v>60</v>
      </c>
      <c r="E1777" s="45"/>
      <c r="F1777" s="44"/>
      <c r="G1777" s="58">
        <v>4</v>
      </c>
      <c r="H1777" s="59"/>
      <c r="I1777" s="59"/>
      <c r="J1777" s="60"/>
      <c r="K1777" s="49" t="s">
        <v>61</v>
      </c>
      <c r="L1777" s="50"/>
      <c r="M1777" s="83"/>
      <c r="N1777" s="84"/>
      <c r="O1777" s="5" t="s">
        <v>1875</v>
      </c>
      <c r="P1777" s="43" t="s">
        <v>64</v>
      </c>
      <c r="Q1777" s="44"/>
      <c r="R1777" s="43" t="s">
        <v>60</v>
      </c>
      <c r="S1777" s="44"/>
      <c r="T1777" s="6">
        <v>4</v>
      </c>
      <c r="U1777" s="49" t="s">
        <v>61</v>
      </c>
      <c r="V1777" s="50"/>
    </row>
    <row r="1778" spans="1:24" ht="14.5" customHeight="1" x14ac:dyDescent="0.3">
      <c r="A1778" s="5" t="s">
        <v>1875</v>
      </c>
      <c r="B1778" s="43" t="s">
        <v>1915</v>
      </c>
      <c r="C1778" s="44"/>
      <c r="D1778" s="43" t="s">
        <v>60</v>
      </c>
      <c r="E1778" s="45"/>
      <c r="F1778" s="44"/>
      <c r="G1778" s="58">
        <v>4</v>
      </c>
      <c r="H1778" s="59"/>
      <c r="I1778" s="59"/>
      <c r="J1778" s="60"/>
      <c r="K1778" s="49" t="s">
        <v>61</v>
      </c>
      <c r="L1778" s="50"/>
      <c r="M1778" s="83"/>
      <c r="N1778" s="84"/>
      <c r="O1778" s="5" t="s">
        <v>1875</v>
      </c>
      <c r="P1778" s="43" t="s">
        <v>1916</v>
      </c>
      <c r="Q1778" s="44"/>
      <c r="R1778" s="43" t="s">
        <v>60</v>
      </c>
      <c r="S1778" s="44"/>
      <c r="T1778" s="6">
        <v>4</v>
      </c>
      <c r="U1778" s="49" t="s">
        <v>61</v>
      </c>
      <c r="V1778" s="50"/>
    </row>
    <row r="1779" spans="1:24" ht="14.5" customHeight="1" x14ac:dyDescent="0.3">
      <c r="A1779" s="5" t="s">
        <v>1875</v>
      </c>
      <c r="B1779" s="43" t="s">
        <v>592</v>
      </c>
      <c r="C1779" s="44"/>
      <c r="D1779" s="43" t="s">
        <v>60</v>
      </c>
      <c r="E1779" s="45"/>
      <c r="F1779" s="44"/>
      <c r="G1779" s="58">
        <v>4</v>
      </c>
      <c r="H1779" s="59"/>
      <c r="I1779" s="59"/>
      <c r="J1779" s="60"/>
      <c r="K1779" s="49" t="s">
        <v>61</v>
      </c>
      <c r="L1779" s="50"/>
      <c r="M1779" s="83"/>
      <c r="N1779" s="84"/>
      <c r="O1779" s="5" t="s">
        <v>1875</v>
      </c>
      <c r="P1779" s="43" t="s">
        <v>1917</v>
      </c>
      <c r="Q1779" s="44"/>
      <c r="R1779" s="43" t="s">
        <v>60</v>
      </c>
      <c r="S1779" s="44"/>
      <c r="T1779" s="6">
        <v>4</v>
      </c>
      <c r="U1779" s="49" t="s">
        <v>61</v>
      </c>
      <c r="V1779" s="50"/>
    </row>
    <row r="1780" spans="1:24" ht="14.5" customHeight="1" x14ac:dyDescent="0.3">
      <c r="A1780" s="5" t="s">
        <v>1875</v>
      </c>
      <c r="B1780" s="43" t="s">
        <v>1918</v>
      </c>
      <c r="C1780" s="44"/>
      <c r="D1780" s="43" t="s">
        <v>60</v>
      </c>
      <c r="E1780" s="45"/>
      <c r="F1780" s="44"/>
      <c r="G1780" s="58">
        <v>4</v>
      </c>
      <c r="H1780" s="59"/>
      <c r="I1780" s="59"/>
      <c r="J1780" s="60"/>
      <c r="K1780" s="49" t="s">
        <v>61</v>
      </c>
      <c r="L1780" s="50"/>
      <c r="M1780" s="83"/>
      <c r="N1780" s="84"/>
      <c r="O1780" s="5" t="s">
        <v>1875</v>
      </c>
      <c r="P1780" s="43" t="s">
        <v>710</v>
      </c>
      <c r="Q1780" s="44"/>
      <c r="R1780" s="43" t="s">
        <v>60</v>
      </c>
      <c r="S1780" s="44"/>
      <c r="T1780" s="6">
        <v>4</v>
      </c>
      <c r="U1780" s="49" t="s">
        <v>61</v>
      </c>
      <c r="V1780" s="50"/>
    </row>
    <row r="1781" spans="1:24" ht="14.5" customHeight="1" x14ac:dyDescent="0.3">
      <c r="A1781" s="5" t="s">
        <v>1875</v>
      </c>
      <c r="B1781" s="43" t="s">
        <v>1919</v>
      </c>
      <c r="C1781" s="44"/>
      <c r="D1781" s="43" t="s">
        <v>60</v>
      </c>
      <c r="E1781" s="45"/>
      <c r="F1781" s="44"/>
      <c r="G1781" s="58">
        <v>4</v>
      </c>
      <c r="H1781" s="59"/>
      <c r="I1781" s="59"/>
      <c r="J1781" s="60"/>
      <c r="K1781" s="49" t="s">
        <v>61</v>
      </c>
      <c r="L1781" s="50"/>
      <c r="M1781" s="83"/>
      <c r="N1781" s="84"/>
      <c r="O1781" s="5" t="s">
        <v>1875</v>
      </c>
      <c r="P1781" s="43" t="s">
        <v>1920</v>
      </c>
      <c r="Q1781" s="44"/>
      <c r="R1781" s="43" t="s">
        <v>60</v>
      </c>
      <c r="S1781" s="44"/>
      <c r="T1781" s="6">
        <v>4</v>
      </c>
      <c r="U1781" s="49" t="s">
        <v>61</v>
      </c>
      <c r="V1781" s="50"/>
    </row>
    <row r="1782" spans="1:24" ht="14.5" customHeight="1" x14ac:dyDescent="0.3">
      <c r="A1782" s="5" t="s">
        <v>1875</v>
      </c>
      <c r="B1782" s="43" t="s">
        <v>1921</v>
      </c>
      <c r="C1782" s="44"/>
      <c r="D1782" s="43" t="s">
        <v>60</v>
      </c>
      <c r="E1782" s="45"/>
      <c r="F1782" s="44"/>
      <c r="G1782" s="58">
        <v>4</v>
      </c>
      <c r="H1782" s="59"/>
      <c r="I1782" s="59"/>
      <c r="J1782" s="60"/>
      <c r="K1782" s="49" t="s">
        <v>61</v>
      </c>
      <c r="L1782" s="50"/>
      <c r="M1782" s="83"/>
      <c r="N1782" s="84"/>
      <c r="O1782" s="5" t="s">
        <v>1875</v>
      </c>
      <c r="P1782" s="43" t="s">
        <v>1922</v>
      </c>
      <c r="Q1782" s="44"/>
      <c r="R1782" s="43" t="s">
        <v>60</v>
      </c>
      <c r="S1782" s="44"/>
      <c r="T1782" s="6">
        <v>4</v>
      </c>
      <c r="U1782" s="49" t="s">
        <v>61</v>
      </c>
      <c r="V1782" s="50"/>
    </row>
    <row r="1783" spans="1:24" ht="14.5" customHeight="1" x14ac:dyDescent="0.3">
      <c r="A1783" s="5" t="s">
        <v>1875</v>
      </c>
      <c r="B1783" s="43" t="s">
        <v>1923</v>
      </c>
      <c r="C1783" s="44"/>
      <c r="D1783" s="43" t="s">
        <v>60</v>
      </c>
      <c r="E1783" s="45"/>
      <c r="F1783" s="44"/>
      <c r="G1783" s="58">
        <v>4</v>
      </c>
      <c r="H1783" s="59"/>
      <c r="I1783" s="59"/>
      <c r="J1783" s="60"/>
      <c r="K1783" s="49" t="s">
        <v>61</v>
      </c>
      <c r="L1783" s="50"/>
      <c r="M1783" s="83"/>
      <c r="N1783" s="84"/>
      <c r="O1783" s="5" t="s">
        <v>1875</v>
      </c>
      <c r="P1783" s="43" t="s">
        <v>72</v>
      </c>
      <c r="Q1783" s="44"/>
      <c r="R1783" s="43" t="s">
        <v>60</v>
      </c>
      <c r="S1783" s="44"/>
      <c r="T1783" s="6">
        <v>4</v>
      </c>
      <c r="U1783" s="49" t="s">
        <v>61</v>
      </c>
      <c r="V1783" s="50"/>
    </row>
    <row r="1784" spans="1:24" ht="14.5" customHeight="1" x14ac:dyDescent="0.3">
      <c r="A1784" s="5" t="s">
        <v>1875</v>
      </c>
      <c r="B1784" s="43" t="s">
        <v>932</v>
      </c>
      <c r="C1784" s="44"/>
      <c r="D1784" s="43" t="s">
        <v>60</v>
      </c>
      <c r="E1784" s="45"/>
      <c r="F1784" s="44"/>
      <c r="G1784" s="58">
        <v>4</v>
      </c>
      <c r="H1784" s="59"/>
      <c r="I1784" s="59"/>
      <c r="J1784" s="60"/>
      <c r="K1784" s="49" t="s">
        <v>61</v>
      </c>
      <c r="L1784" s="50"/>
      <c r="M1784" s="83"/>
      <c r="N1784" s="84"/>
      <c r="O1784" s="5" t="s">
        <v>1875</v>
      </c>
      <c r="P1784" s="43" t="s">
        <v>1924</v>
      </c>
      <c r="Q1784" s="44"/>
      <c r="R1784" s="43" t="s">
        <v>60</v>
      </c>
      <c r="S1784" s="44"/>
      <c r="T1784" s="6">
        <v>4</v>
      </c>
      <c r="U1784" s="49" t="s">
        <v>61</v>
      </c>
      <c r="V1784" s="50"/>
    </row>
    <row r="1785" spans="1:24" ht="14.5" customHeight="1" x14ac:dyDescent="0.3">
      <c r="A1785" s="5" t="s">
        <v>1875</v>
      </c>
      <c r="B1785" s="43" t="s">
        <v>1925</v>
      </c>
      <c r="C1785" s="44"/>
      <c r="D1785" s="43" t="s">
        <v>60</v>
      </c>
      <c r="E1785" s="45"/>
      <c r="F1785" s="44"/>
      <c r="G1785" s="58">
        <v>4</v>
      </c>
      <c r="H1785" s="59"/>
      <c r="I1785" s="59"/>
      <c r="J1785" s="60"/>
      <c r="K1785" s="49" t="s">
        <v>61</v>
      </c>
      <c r="L1785" s="50"/>
      <c r="M1785" s="83"/>
      <c r="N1785" s="84"/>
      <c r="O1785" s="109" t="s">
        <v>1875</v>
      </c>
      <c r="P1785" s="74" t="s">
        <v>1926</v>
      </c>
      <c r="Q1785" s="75"/>
      <c r="R1785" s="74" t="s">
        <v>60</v>
      </c>
      <c r="S1785" s="75"/>
      <c r="T1785" s="120">
        <v>4</v>
      </c>
      <c r="U1785" s="76" t="s">
        <v>61</v>
      </c>
      <c r="V1785" s="77"/>
    </row>
    <row r="1786" spans="1:24" ht="9.65" customHeight="1" x14ac:dyDescent="0.3">
      <c r="A1786" s="109" t="s">
        <v>1875</v>
      </c>
      <c r="B1786" s="74" t="s">
        <v>1927</v>
      </c>
      <c r="C1786" s="75"/>
      <c r="D1786" s="74" t="s">
        <v>60</v>
      </c>
      <c r="E1786" s="85"/>
      <c r="F1786" s="75"/>
      <c r="G1786" s="111">
        <v>4</v>
      </c>
      <c r="H1786" s="112"/>
      <c r="I1786" s="112"/>
      <c r="J1786" s="113"/>
      <c r="K1786" s="76" t="s">
        <v>61</v>
      </c>
      <c r="L1786" s="77"/>
      <c r="M1786" s="83"/>
      <c r="N1786" s="84"/>
      <c r="O1786" s="110"/>
      <c r="P1786" s="79"/>
      <c r="Q1786" s="80"/>
      <c r="R1786" s="79"/>
      <c r="S1786" s="80"/>
      <c r="T1786" s="122"/>
      <c r="U1786" s="81"/>
      <c r="V1786" s="82"/>
    </row>
    <row r="1787" spans="1:24" ht="4.75" customHeight="1" x14ac:dyDescent="0.3">
      <c r="A1787" s="110"/>
      <c r="B1787" s="79"/>
      <c r="C1787" s="80"/>
      <c r="D1787" s="79"/>
      <c r="E1787" s="89"/>
      <c r="F1787" s="80"/>
      <c r="G1787" s="114"/>
      <c r="H1787" s="115"/>
      <c r="I1787" s="115"/>
      <c r="J1787" s="116"/>
      <c r="K1787" s="81"/>
      <c r="L1787" s="82"/>
      <c r="M1787" s="83"/>
      <c r="N1787" s="84"/>
      <c r="O1787" s="109" t="s">
        <v>1875</v>
      </c>
      <c r="P1787" s="74" t="s">
        <v>1928</v>
      </c>
      <c r="Q1787" s="75"/>
      <c r="R1787" s="74" t="s">
        <v>60</v>
      </c>
      <c r="S1787" s="75"/>
      <c r="T1787" s="120">
        <v>4</v>
      </c>
      <c r="U1787" s="76" t="s">
        <v>61</v>
      </c>
      <c r="V1787" s="77"/>
    </row>
    <row r="1788" spans="1:24" ht="14.5" customHeight="1" x14ac:dyDescent="0.3">
      <c r="A1788" s="5" t="s">
        <v>1875</v>
      </c>
      <c r="B1788" s="43" t="s">
        <v>1929</v>
      </c>
      <c r="C1788" s="44"/>
      <c r="D1788" s="43" t="s">
        <v>60</v>
      </c>
      <c r="E1788" s="45"/>
      <c r="F1788" s="44"/>
      <c r="G1788" s="58">
        <v>4</v>
      </c>
      <c r="H1788" s="59"/>
      <c r="I1788" s="59"/>
      <c r="J1788" s="60"/>
      <c r="K1788" s="49" t="s">
        <v>61</v>
      </c>
      <c r="L1788" s="50"/>
      <c r="M1788" s="83"/>
      <c r="N1788" s="84"/>
      <c r="O1788" s="117"/>
      <c r="P1788" s="118"/>
      <c r="Q1788" s="119"/>
      <c r="R1788" s="118"/>
      <c r="S1788" s="119"/>
      <c r="T1788" s="121"/>
      <c r="U1788" s="123"/>
      <c r="V1788" s="124"/>
    </row>
    <row r="1789" spans="1:24" ht="4.75" customHeight="1" x14ac:dyDescent="0.3">
      <c r="A1789" s="109" t="s">
        <v>1875</v>
      </c>
      <c r="B1789" s="74" t="s">
        <v>1930</v>
      </c>
      <c r="C1789" s="75"/>
      <c r="D1789" s="74" t="s">
        <v>60</v>
      </c>
      <c r="E1789" s="85"/>
      <c r="F1789" s="75"/>
      <c r="G1789" s="111">
        <v>4</v>
      </c>
      <c r="H1789" s="112"/>
      <c r="I1789" s="112"/>
      <c r="J1789" s="113"/>
      <c r="K1789" s="76" t="s">
        <v>61</v>
      </c>
      <c r="L1789" s="77"/>
      <c r="M1789" s="83"/>
      <c r="N1789" s="84"/>
      <c r="O1789" s="110"/>
      <c r="P1789" s="79"/>
      <c r="Q1789" s="80"/>
      <c r="R1789" s="79"/>
      <c r="S1789" s="80"/>
      <c r="T1789" s="122"/>
      <c r="U1789" s="81"/>
      <c r="V1789" s="82"/>
    </row>
    <row r="1790" spans="1:24" ht="9.65" customHeight="1" x14ac:dyDescent="0.3">
      <c r="A1790" s="110"/>
      <c r="B1790" s="79"/>
      <c r="C1790" s="80"/>
      <c r="D1790" s="79"/>
      <c r="E1790" s="89"/>
      <c r="F1790" s="80"/>
      <c r="G1790" s="114"/>
      <c r="H1790" s="115"/>
      <c r="I1790" s="115"/>
      <c r="J1790" s="116"/>
      <c r="K1790" s="81"/>
      <c r="L1790" s="82"/>
      <c r="M1790" s="83"/>
      <c r="N1790" s="84"/>
      <c r="O1790" s="109" t="s">
        <v>1875</v>
      </c>
      <c r="P1790" s="74" t="s">
        <v>1931</v>
      </c>
      <c r="Q1790" s="75"/>
      <c r="R1790" s="74" t="s">
        <v>60</v>
      </c>
      <c r="S1790" s="75"/>
      <c r="T1790" s="120">
        <v>4</v>
      </c>
      <c r="U1790" s="76" t="s">
        <v>61</v>
      </c>
      <c r="V1790" s="77"/>
    </row>
    <row r="1791" spans="1:24" ht="5.25" customHeight="1" x14ac:dyDescent="0.3">
      <c r="A1791" s="125"/>
      <c r="B1791" s="125"/>
      <c r="C1791" s="125"/>
      <c r="D1791" s="125"/>
      <c r="E1791" s="125"/>
      <c r="F1791" s="125"/>
      <c r="G1791" s="125"/>
      <c r="H1791" s="125"/>
      <c r="I1791" s="125"/>
      <c r="J1791" s="125"/>
      <c r="K1791" s="125"/>
      <c r="L1791" s="125"/>
      <c r="M1791" s="125"/>
      <c r="N1791" s="126"/>
      <c r="O1791" s="110"/>
      <c r="P1791" s="79"/>
      <c r="Q1791" s="80"/>
      <c r="R1791" s="79"/>
      <c r="S1791" s="80"/>
      <c r="T1791" s="122"/>
      <c r="U1791" s="81"/>
      <c r="V1791" s="82"/>
    </row>
    <row r="1792" spans="1:24" ht="13.5" customHeight="1" x14ac:dyDescent="0.3">
      <c r="A1792" s="51" t="s">
        <v>1932</v>
      </c>
      <c r="B1792" s="51"/>
      <c r="C1792" s="51"/>
      <c r="D1792" s="51"/>
      <c r="E1792" s="51"/>
      <c r="F1792" s="51"/>
      <c r="G1792" s="51"/>
      <c r="H1792" s="51"/>
      <c r="I1792" s="51"/>
      <c r="J1792" s="51"/>
      <c r="K1792" s="51"/>
      <c r="L1792" s="51"/>
      <c r="M1792" s="51"/>
      <c r="N1792" s="51"/>
      <c r="O1792" s="51"/>
      <c r="P1792" s="51"/>
      <c r="Q1792" s="51"/>
      <c r="R1792" s="51"/>
      <c r="S1792" s="51"/>
      <c r="T1792" s="51"/>
      <c r="U1792" s="51"/>
      <c r="V1792" s="51"/>
      <c r="W1792" s="51"/>
      <c r="X1792" s="51"/>
    </row>
    <row r="1793" spans="1:24" ht="15" customHeight="1" x14ac:dyDescent="0.3">
      <c r="A1793" s="52" t="s">
        <v>9</v>
      </c>
      <c r="B1793" s="52"/>
      <c r="C1793" s="52"/>
      <c r="D1793" s="52"/>
      <c r="E1793" s="52"/>
      <c r="F1793" s="52"/>
      <c r="G1793" s="52"/>
      <c r="H1793" s="52"/>
      <c r="I1793" s="52"/>
      <c r="J1793" s="52"/>
      <c r="K1793" s="52"/>
      <c r="L1793" s="52"/>
      <c r="M1793" s="52"/>
      <c r="N1793" s="52"/>
      <c r="O1793" s="52"/>
      <c r="P1793" s="52"/>
      <c r="Q1793" s="52"/>
      <c r="R1793" s="52"/>
      <c r="S1793" s="52"/>
      <c r="T1793" s="52"/>
      <c r="U1793" s="52"/>
      <c r="V1793" s="52"/>
      <c r="W1793" s="52"/>
      <c r="X1793" s="52"/>
    </row>
    <row r="1794" spans="1:24" ht="7.5" customHeight="1" x14ac:dyDescent="0.3">
      <c r="A1794" s="65"/>
      <c r="B1794" s="65"/>
      <c r="C1794" s="65"/>
      <c r="D1794" s="65"/>
      <c r="E1794" s="65"/>
      <c r="F1794" s="65"/>
      <c r="G1794" s="65"/>
      <c r="H1794" s="65"/>
      <c r="I1794" s="65"/>
      <c r="J1794" s="65"/>
      <c r="K1794" s="65"/>
      <c r="L1794" s="65"/>
      <c r="M1794" s="65"/>
      <c r="N1794" s="65"/>
      <c r="O1794" s="65"/>
      <c r="P1794" s="65"/>
      <c r="Q1794" s="65"/>
      <c r="R1794" s="65"/>
      <c r="S1794" s="65"/>
      <c r="T1794" s="65"/>
      <c r="U1794" s="65"/>
      <c r="V1794" s="65"/>
      <c r="W1794" s="65"/>
    </row>
    <row r="1795" spans="1:24" ht="34.5" customHeight="1" x14ac:dyDescent="0.3">
      <c r="A1795" s="93" t="s">
        <v>51</v>
      </c>
      <c r="B1795" s="93"/>
      <c r="C1795" s="93"/>
      <c r="D1795" s="93"/>
      <c r="E1795" s="93"/>
      <c r="F1795" s="93"/>
      <c r="G1795" s="93"/>
      <c r="H1795" s="93"/>
      <c r="I1795" s="93"/>
      <c r="J1795" s="93"/>
      <c r="K1795" s="93"/>
      <c r="L1795" s="93"/>
      <c r="M1795" s="93"/>
      <c r="N1795" s="93"/>
      <c r="O1795" s="93"/>
      <c r="P1795" s="93"/>
      <c r="Q1795" s="93"/>
      <c r="R1795" s="93"/>
      <c r="S1795" s="93"/>
      <c r="T1795" s="93"/>
      <c r="U1795" s="93"/>
      <c r="V1795" s="93"/>
      <c r="W1795" s="93"/>
      <c r="X1795" s="93"/>
    </row>
    <row r="1796" spans="1:24" ht="41.25" customHeight="1" x14ac:dyDescent="0.25">
      <c r="A1796" s="3" t="s">
        <v>52</v>
      </c>
      <c r="B1796" s="67" t="s">
        <v>53</v>
      </c>
      <c r="C1796" s="68"/>
      <c r="D1796" s="69" t="s">
        <v>54</v>
      </c>
      <c r="E1796" s="70"/>
      <c r="F1796" s="71"/>
      <c r="G1796" s="69" t="s">
        <v>55</v>
      </c>
      <c r="H1796" s="70"/>
      <c r="I1796" s="70"/>
      <c r="J1796" s="71"/>
      <c r="K1796" s="72" t="s">
        <v>56</v>
      </c>
      <c r="L1796" s="73"/>
    </row>
    <row r="1797" spans="1:24" ht="14.5" customHeight="1" x14ac:dyDescent="0.3">
      <c r="A1797" s="5" t="s">
        <v>1875</v>
      </c>
      <c r="B1797" s="43" t="s">
        <v>774</v>
      </c>
      <c r="C1797" s="44"/>
      <c r="D1797" s="43" t="s">
        <v>60</v>
      </c>
      <c r="E1797" s="45"/>
      <c r="F1797" s="44"/>
      <c r="G1797" s="46">
        <v>4</v>
      </c>
      <c r="H1797" s="47"/>
      <c r="I1797" s="47"/>
      <c r="J1797" s="48"/>
      <c r="K1797" s="103" t="s">
        <v>61</v>
      </c>
      <c r="L1797" s="104"/>
    </row>
    <row r="1798" spans="1:24" ht="14.5" customHeight="1" x14ac:dyDescent="0.3">
      <c r="A1798" s="5" t="s">
        <v>1875</v>
      </c>
      <c r="B1798" s="43" t="s">
        <v>1933</v>
      </c>
      <c r="C1798" s="44"/>
      <c r="D1798" s="43" t="s">
        <v>60</v>
      </c>
      <c r="E1798" s="45"/>
      <c r="F1798" s="44"/>
      <c r="G1798" s="46">
        <v>4</v>
      </c>
      <c r="H1798" s="47"/>
      <c r="I1798" s="47"/>
      <c r="J1798" s="48"/>
      <c r="K1798" s="103" t="s">
        <v>61</v>
      </c>
      <c r="L1798" s="104"/>
    </row>
    <row r="1799" spans="1:24" ht="14.5" customHeight="1" x14ac:dyDescent="0.3">
      <c r="A1799" s="5" t="s">
        <v>1875</v>
      </c>
      <c r="B1799" s="43" t="s">
        <v>1934</v>
      </c>
      <c r="C1799" s="44"/>
      <c r="D1799" s="43" t="s">
        <v>60</v>
      </c>
      <c r="E1799" s="45"/>
      <c r="F1799" s="44"/>
      <c r="G1799" s="46">
        <v>4</v>
      </c>
      <c r="H1799" s="47"/>
      <c r="I1799" s="47"/>
      <c r="J1799" s="48"/>
      <c r="K1799" s="103" t="s">
        <v>61</v>
      </c>
      <c r="L1799" s="104"/>
    </row>
    <row r="1800" spans="1:24" ht="14.5" customHeight="1" x14ac:dyDescent="0.3">
      <c r="A1800" s="5" t="s">
        <v>1875</v>
      </c>
      <c r="B1800" s="43" t="s">
        <v>1416</v>
      </c>
      <c r="C1800" s="44"/>
      <c r="D1800" s="43" t="s">
        <v>60</v>
      </c>
      <c r="E1800" s="45"/>
      <c r="F1800" s="44"/>
      <c r="G1800" s="46">
        <v>4</v>
      </c>
      <c r="H1800" s="47"/>
      <c r="I1800" s="47"/>
      <c r="J1800" s="48"/>
      <c r="K1800" s="103" t="s">
        <v>61</v>
      </c>
      <c r="L1800" s="104"/>
    </row>
    <row r="1801" spans="1:24" ht="14.5" customHeight="1" x14ac:dyDescent="0.3">
      <c r="A1801" s="5" t="s">
        <v>1875</v>
      </c>
      <c r="B1801" s="43" t="s">
        <v>385</v>
      </c>
      <c r="C1801" s="44"/>
      <c r="D1801" s="43" t="s">
        <v>60</v>
      </c>
      <c r="E1801" s="45"/>
      <c r="F1801" s="44"/>
      <c r="G1801" s="46">
        <v>4</v>
      </c>
      <c r="H1801" s="47"/>
      <c r="I1801" s="47"/>
      <c r="J1801" s="48"/>
      <c r="K1801" s="103" t="s">
        <v>61</v>
      </c>
      <c r="L1801" s="104"/>
    </row>
    <row r="1802" spans="1:24" ht="14.5" customHeight="1" x14ac:dyDescent="0.3">
      <c r="A1802" s="5" t="s">
        <v>1875</v>
      </c>
      <c r="B1802" s="43" t="s">
        <v>628</v>
      </c>
      <c r="C1802" s="44"/>
      <c r="D1802" s="43" t="s">
        <v>60</v>
      </c>
      <c r="E1802" s="45"/>
      <c r="F1802" s="44"/>
      <c r="G1802" s="46">
        <v>4</v>
      </c>
      <c r="H1802" s="47"/>
      <c r="I1802" s="47"/>
      <c r="J1802" s="48"/>
      <c r="K1802" s="103" t="s">
        <v>61</v>
      </c>
      <c r="L1802" s="104"/>
    </row>
    <row r="1803" spans="1:24" ht="24" customHeight="1" x14ac:dyDescent="0.3">
      <c r="A1803" s="5" t="s">
        <v>1875</v>
      </c>
      <c r="B1803" s="43" t="s">
        <v>1935</v>
      </c>
      <c r="C1803" s="44"/>
      <c r="D1803" s="43" t="s">
        <v>60</v>
      </c>
      <c r="E1803" s="45"/>
      <c r="F1803" s="44"/>
      <c r="G1803" s="46">
        <v>4</v>
      </c>
      <c r="H1803" s="47"/>
      <c r="I1803" s="47"/>
      <c r="J1803" s="48"/>
      <c r="K1803" s="103" t="s">
        <v>61</v>
      </c>
      <c r="L1803" s="104"/>
    </row>
    <row r="1804" spans="1:24" ht="14.5" customHeight="1" x14ac:dyDescent="0.3">
      <c r="A1804" s="5" t="s">
        <v>1875</v>
      </c>
      <c r="B1804" s="43" t="s">
        <v>533</v>
      </c>
      <c r="C1804" s="44"/>
      <c r="D1804" s="43" t="s">
        <v>60</v>
      </c>
      <c r="E1804" s="45"/>
      <c r="F1804" s="44"/>
      <c r="G1804" s="46">
        <v>4</v>
      </c>
      <c r="H1804" s="47"/>
      <c r="I1804" s="47"/>
      <c r="J1804" s="48"/>
      <c r="K1804" s="103" t="s">
        <v>61</v>
      </c>
      <c r="L1804" s="104"/>
    </row>
    <row r="1805" spans="1:24" ht="14.5" customHeight="1" x14ac:dyDescent="0.3">
      <c r="A1805" s="5" t="s">
        <v>1875</v>
      </c>
      <c r="B1805" s="43" t="s">
        <v>112</v>
      </c>
      <c r="C1805" s="44"/>
      <c r="D1805" s="43" t="s">
        <v>60</v>
      </c>
      <c r="E1805" s="45"/>
      <c r="F1805" s="44"/>
      <c r="G1805" s="46">
        <v>4</v>
      </c>
      <c r="H1805" s="47"/>
      <c r="I1805" s="47"/>
      <c r="J1805" s="48"/>
      <c r="K1805" s="103" t="s">
        <v>61</v>
      </c>
      <c r="L1805" s="104"/>
    </row>
    <row r="1806" spans="1:24" ht="14.5" customHeight="1" x14ac:dyDescent="0.3">
      <c r="A1806" s="5" t="s">
        <v>1875</v>
      </c>
      <c r="B1806" s="43" t="s">
        <v>1936</v>
      </c>
      <c r="C1806" s="44"/>
      <c r="D1806" s="43" t="s">
        <v>60</v>
      </c>
      <c r="E1806" s="45"/>
      <c r="F1806" s="44"/>
      <c r="G1806" s="46">
        <v>4</v>
      </c>
      <c r="H1806" s="47"/>
      <c r="I1806" s="47"/>
      <c r="J1806" s="48"/>
      <c r="K1806" s="103" t="s">
        <v>61</v>
      </c>
      <c r="L1806" s="104"/>
    </row>
    <row r="1807" spans="1:24" ht="14.5" customHeight="1" x14ac:dyDescent="0.3">
      <c r="A1807" s="5" t="s">
        <v>1875</v>
      </c>
      <c r="B1807" s="43" t="s">
        <v>1605</v>
      </c>
      <c r="C1807" s="44"/>
      <c r="D1807" s="43" t="s">
        <v>60</v>
      </c>
      <c r="E1807" s="45"/>
      <c r="F1807" s="44"/>
      <c r="G1807" s="46">
        <v>4</v>
      </c>
      <c r="H1807" s="47"/>
      <c r="I1807" s="47"/>
      <c r="J1807" s="48"/>
      <c r="K1807" s="103" t="s">
        <v>61</v>
      </c>
      <c r="L1807" s="104"/>
    </row>
    <row r="1808" spans="1:24" ht="14.5" customHeight="1" x14ac:dyDescent="0.3">
      <c r="A1808" s="5" t="s">
        <v>1875</v>
      </c>
      <c r="B1808" s="43" t="s">
        <v>1937</v>
      </c>
      <c r="C1808" s="44"/>
      <c r="D1808" s="43" t="s">
        <v>60</v>
      </c>
      <c r="E1808" s="45"/>
      <c r="F1808" s="44"/>
      <c r="G1808" s="46">
        <v>4</v>
      </c>
      <c r="H1808" s="47"/>
      <c r="I1808" s="47"/>
      <c r="J1808" s="48"/>
      <c r="K1808" s="103" t="s">
        <v>61</v>
      </c>
      <c r="L1808" s="104"/>
    </row>
    <row r="1809" spans="1:12" ht="14.5" customHeight="1" x14ac:dyDescent="0.3">
      <c r="A1809" s="5" t="s">
        <v>1875</v>
      </c>
      <c r="B1809" s="43" t="s">
        <v>1938</v>
      </c>
      <c r="C1809" s="44"/>
      <c r="D1809" s="43" t="s">
        <v>60</v>
      </c>
      <c r="E1809" s="45"/>
      <c r="F1809" s="44"/>
      <c r="G1809" s="46">
        <v>4</v>
      </c>
      <c r="H1809" s="47"/>
      <c r="I1809" s="47"/>
      <c r="J1809" s="48"/>
      <c r="K1809" s="103" t="s">
        <v>61</v>
      </c>
      <c r="L1809" s="104"/>
    </row>
    <row r="1810" spans="1:12" ht="14.5" customHeight="1" x14ac:dyDescent="0.3">
      <c r="A1810" s="5" t="s">
        <v>1875</v>
      </c>
      <c r="B1810" s="43" t="s">
        <v>1860</v>
      </c>
      <c r="C1810" s="44"/>
      <c r="D1810" s="43" t="s">
        <v>60</v>
      </c>
      <c r="E1810" s="45"/>
      <c r="F1810" s="44"/>
      <c r="G1810" s="46">
        <v>4</v>
      </c>
      <c r="H1810" s="47"/>
      <c r="I1810" s="47"/>
      <c r="J1810" s="48"/>
      <c r="K1810" s="103" t="s">
        <v>61</v>
      </c>
      <c r="L1810" s="104"/>
    </row>
    <row r="1811" spans="1:12" ht="14.5" customHeight="1" x14ac:dyDescent="0.3">
      <c r="A1811" s="5" t="s">
        <v>1875</v>
      </c>
      <c r="B1811" s="43" t="s">
        <v>1939</v>
      </c>
      <c r="C1811" s="44"/>
      <c r="D1811" s="43" t="s">
        <v>60</v>
      </c>
      <c r="E1811" s="45"/>
      <c r="F1811" s="44"/>
      <c r="G1811" s="46">
        <v>4</v>
      </c>
      <c r="H1811" s="47"/>
      <c r="I1811" s="47"/>
      <c r="J1811" s="48"/>
      <c r="K1811" s="103" t="s">
        <v>61</v>
      </c>
      <c r="L1811" s="104"/>
    </row>
    <row r="1812" spans="1:12" ht="14.25" customHeight="1" x14ac:dyDescent="0.3">
      <c r="A1812" s="10" t="s">
        <v>1875</v>
      </c>
      <c r="B1812" s="74" t="s">
        <v>944</v>
      </c>
      <c r="C1812" s="75"/>
      <c r="D1812" s="74" t="s">
        <v>60</v>
      </c>
      <c r="E1812" s="85"/>
      <c r="F1812" s="75"/>
      <c r="G1812" s="86">
        <v>4</v>
      </c>
      <c r="H1812" s="87"/>
      <c r="I1812" s="87"/>
      <c r="J1812" s="88"/>
      <c r="K1812" s="105" t="s">
        <v>61</v>
      </c>
      <c r="L1812" s="106"/>
    </row>
    <row r="1813" spans="1:12" ht="14.9" customHeight="1" x14ac:dyDescent="0.3">
      <c r="A1813" s="78" t="s">
        <v>1940</v>
      </c>
      <c r="B1813" s="78"/>
      <c r="C1813" s="78"/>
      <c r="D1813" s="78"/>
      <c r="E1813" s="78"/>
      <c r="F1813" s="78"/>
      <c r="G1813" s="78"/>
      <c r="H1813" s="78"/>
      <c r="I1813" s="78"/>
      <c r="J1813" s="78"/>
      <c r="K1813" s="78"/>
      <c r="L1813" s="78"/>
    </row>
    <row r="1814" spans="1:12" ht="14.25" customHeight="1" x14ac:dyDescent="0.3">
      <c r="A1814" s="8" t="s">
        <v>1941</v>
      </c>
      <c r="B1814" s="79" t="s">
        <v>318</v>
      </c>
      <c r="C1814" s="80"/>
      <c r="D1814" s="79" t="s">
        <v>187</v>
      </c>
      <c r="E1814" s="89"/>
      <c r="F1814" s="80"/>
      <c r="G1814" s="90">
        <v>5</v>
      </c>
      <c r="H1814" s="91"/>
      <c r="I1814" s="91"/>
      <c r="J1814" s="92"/>
      <c r="K1814" s="107" t="s">
        <v>188</v>
      </c>
      <c r="L1814" s="108"/>
    </row>
    <row r="1815" spans="1:12" ht="14.5" customHeight="1" x14ac:dyDescent="0.3">
      <c r="A1815" s="5" t="s">
        <v>1941</v>
      </c>
      <c r="B1815" s="43" t="s">
        <v>1942</v>
      </c>
      <c r="C1815" s="44"/>
      <c r="D1815" s="43" t="s">
        <v>187</v>
      </c>
      <c r="E1815" s="45"/>
      <c r="F1815" s="44"/>
      <c r="G1815" s="46">
        <v>5</v>
      </c>
      <c r="H1815" s="47"/>
      <c r="I1815" s="47"/>
      <c r="J1815" s="48"/>
      <c r="K1815" s="103" t="s">
        <v>188</v>
      </c>
      <c r="L1815" s="104"/>
    </row>
    <row r="1816" spans="1:12" ht="14.5" customHeight="1" x14ac:dyDescent="0.3">
      <c r="A1816" s="5" t="s">
        <v>1941</v>
      </c>
      <c r="B1816" s="43" t="s">
        <v>155</v>
      </c>
      <c r="C1816" s="44"/>
      <c r="D1816" s="43" t="s">
        <v>187</v>
      </c>
      <c r="E1816" s="45"/>
      <c r="F1816" s="44"/>
      <c r="G1816" s="46">
        <v>5</v>
      </c>
      <c r="H1816" s="47"/>
      <c r="I1816" s="47"/>
      <c r="J1816" s="48"/>
      <c r="K1816" s="103" t="s">
        <v>188</v>
      </c>
      <c r="L1816" s="104"/>
    </row>
    <row r="1817" spans="1:12" ht="14.5" customHeight="1" x14ac:dyDescent="0.3">
      <c r="A1817" s="5" t="s">
        <v>1941</v>
      </c>
      <c r="B1817" s="43" t="s">
        <v>1943</v>
      </c>
      <c r="C1817" s="44"/>
      <c r="D1817" s="43" t="s">
        <v>187</v>
      </c>
      <c r="E1817" s="45"/>
      <c r="F1817" s="44"/>
      <c r="G1817" s="46">
        <v>5</v>
      </c>
      <c r="H1817" s="47"/>
      <c r="I1817" s="47"/>
      <c r="J1817" s="48"/>
      <c r="K1817" s="103" t="s">
        <v>188</v>
      </c>
      <c r="L1817" s="104"/>
    </row>
    <row r="1818" spans="1:12" ht="14.5" customHeight="1" x14ac:dyDescent="0.3">
      <c r="A1818" s="5" t="s">
        <v>1941</v>
      </c>
      <c r="B1818" s="43" t="s">
        <v>1944</v>
      </c>
      <c r="C1818" s="44"/>
      <c r="D1818" s="43" t="s">
        <v>226</v>
      </c>
      <c r="E1818" s="45"/>
      <c r="F1818" s="44"/>
      <c r="G1818" s="46">
        <v>4</v>
      </c>
      <c r="H1818" s="47"/>
      <c r="I1818" s="47"/>
      <c r="J1818" s="48"/>
      <c r="K1818" s="103" t="s">
        <v>227</v>
      </c>
      <c r="L1818" s="104"/>
    </row>
    <row r="1819" spans="1:12" ht="14.5" customHeight="1" x14ac:dyDescent="0.3">
      <c r="A1819" s="5" t="s">
        <v>1941</v>
      </c>
      <c r="B1819" s="43" t="s">
        <v>165</v>
      </c>
      <c r="C1819" s="44"/>
      <c r="D1819" s="43" t="s">
        <v>226</v>
      </c>
      <c r="E1819" s="45"/>
      <c r="F1819" s="44"/>
      <c r="G1819" s="46">
        <v>4</v>
      </c>
      <c r="H1819" s="47"/>
      <c r="I1819" s="47"/>
      <c r="J1819" s="48"/>
      <c r="K1819" s="103" t="s">
        <v>227</v>
      </c>
      <c r="L1819" s="104"/>
    </row>
    <row r="1820" spans="1:12" ht="14.5" customHeight="1" x14ac:dyDescent="0.3">
      <c r="A1820" s="5" t="s">
        <v>1941</v>
      </c>
      <c r="B1820" s="43" t="s">
        <v>169</v>
      </c>
      <c r="C1820" s="44"/>
      <c r="D1820" s="43" t="s">
        <v>187</v>
      </c>
      <c r="E1820" s="45"/>
      <c r="F1820" s="44"/>
      <c r="G1820" s="46">
        <v>5</v>
      </c>
      <c r="H1820" s="47"/>
      <c r="I1820" s="47"/>
      <c r="J1820" s="48"/>
      <c r="K1820" s="103" t="s">
        <v>188</v>
      </c>
      <c r="L1820" s="104"/>
    </row>
    <row r="1821" spans="1:12" ht="14.5" customHeight="1" x14ac:dyDescent="0.3">
      <c r="A1821" s="5" t="s">
        <v>1941</v>
      </c>
      <c r="B1821" s="43" t="s">
        <v>1945</v>
      </c>
      <c r="C1821" s="44"/>
      <c r="D1821" s="43" t="s">
        <v>226</v>
      </c>
      <c r="E1821" s="45"/>
      <c r="F1821" s="44"/>
      <c r="G1821" s="46">
        <v>4</v>
      </c>
      <c r="H1821" s="47"/>
      <c r="I1821" s="47"/>
      <c r="J1821" s="48"/>
      <c r="K1821" s="103" t="s">
        <v>227</v>
      </c>
      <c r="L1821" s="104"/>
    </row>
    <row r="1822" spans="1:12" ht="14.5" customHeight="1" x14ac:dyDescent="0.3">
      <c r="A1822" s="5" t="s">
        <v>1941</v>
      </c>
      <c r="B1822" s="43" t="s">
        <v>352</v>
      </c>
      <c r="C1822" s="44"/>
      <c r="D1822" s="43" t="s">
        <v>187</v>
      </c>
      <c r="E1822" s="45"/>
      <c r="F1822" s="44"/>
      <c r="G1822" s="46">
        <v>5</v>
      </c>
      <c r="H1822" s="47"/>
      <c r="I1822" s="47"/>
      <c r="J1822" s="48"/>
      <c r="K1822" s="103" t="s">
        <v>188</v>
      </c>
      <c r="L1822" s="104"/>
    </row>
    <row r="1823" spans="1:12" ht="14.5" customHeight="1" x14ac:dyDescent="0.3">
      <c r="A1823" s="5" t="s">
        <v>1941</v>
      </c>
      <c r="B1823" s="43" t="s">
        <v>1946</v>
      </c>
      <c r="C1823" s="44"/>
      <c r="D1823" s="43" t="s">
        <v>187</v>
      </c>
      <c r="E1823" s="45"/>
      <c r="F1823" s="44"/>
      <c r="G1823" s="46">
        <v>6</v>
      </c>
      <c r="H1823" s="47"/>
      <c r="I1823" s="47"/>
      <c r="J1823" s="48"/>
      <c r="K1823" s="103" t="s">
        <v>188</v>
      </c>
      <c r="L1823" s="104"/>
    </row>
    <row r="1824" spans="1:12" ht="14.5" customHeight="1" x14ac:dyDescent="0.3">
      <c r="A1824" s="5" t="s">
        <v>1941</v>
      </c>
      <c r="B1824" s="43" t="s">
        <v>124</v>
      </c>
      <c r="C1824" s="44"/>
      <c r="D1824" s="43" t="s">
        <v>187</v>
      </c>
      <c r="E1824" s="45"/>
      <c r="F1824" s="44"/>
      <c r="G1824" s="46">
        <v>5</v>
      </c>
      <c r="H1824" s="47"/>
      <c r="I1824" s="47"/>
      <c r="J1824" s="48"/>
      <c r="K1824" s="103" t="s">
        <v>188</v>
      </c>
      <c r="L1824" s="104"/>
    </row>
    <row r="1825" spans="1:12" ht="14.5" customHeight="1" x14ac:dyDescent="0.3">
      <c r="A1825" s="5" t="s">
        <v>1941</v>
      </c>
      <c r="B1825" s="43" t="s">
        <v>361</v>
      </c>
      <c r="C1825" s="44"/>
      <c r="D1825" s="43" t="s">
        <v>187</v>
      </c>
      <c r="E1825" s="45"/>
      <c r="F1825" s="44"/>
      <c r="G1825" s="46">
        <v>5</v>
      </c>
      <c r="H1825" s="47"/>
      <c r="I1825" s="47"/>
      <c r="J1825" s="48"/>
      <c r="K1825" s="103" t="s">
        <v>188</v>
      </c>
      <c r="L1825" s="104"/>
    </row>
    <row r="1826" spans="1:12" ht="14.5" customHeight="1" x14ac:dyDescent="0.3">
      <c r="A1826" s="5" t="s">
        <v>1941</v>
      </c>
      <c r="B1826" s="43" t="s">
        <v>194</v>
      </c>
      <c r="C1826" s="44"/>
      <c r="D1826" s="43" t="s">
        <v>187</v>
      </c>
      <c r="E1826" s="45"/>
      <c r="F1826" s="44"/>
      <c r="G1826" s="46">
        <v>5</v>
      </c>
      <c r="H1826" s="47"/>
      <c r="I1826" s="47"/>
      <c r="J1826" s="48"/>
      <c r="K1826" s="103" t="s">
        <v>188</v>
      </c>
      <c r="L1826" s="104"/>
    </row>
    <row r="1827" spans="1:12" ht="14.5" customHeight="1" x14ac:dyDescent="0.3">
      <c r="A1827" s="5" t="s">
        <v>1941</v>
      </c>
      <c r="B1827" s="43" t="s">
        <v>1947</v>
      </c>
      <c r="C1827" s="44"/>
      <c r="D1827" s="43" t="s">
        <v>226</v>
      </c>
      <c r="E1827" s="45"/>
      <c r="F1827" s="44"/>
      <c r="G1827" s="46">
        <v>4</v>
      </c>
      <c r="H1827" s="47"/>
      <c r="I1827" s="47"/>
      <c r="J1827" s="48"/>
      <c r="K1827" s="103" t="s">
        <v>227</v>
      </c>
      <c r="L1827" s="104"/>
    </row>
    <row r="1828" spans="1:12" ht="14.5" customHeight="1" x14ac:dyDescent="0.3">
      <c r="A1828" s="5" t="s">
        <v>1941</v>
      </c>
      <c r="B1828" s="43" t="s">
        <v>1948</v>
      </c>
      <c r="C1828" s="44"/>
      <c r="D1828" s="43" t="s">
        <v>187</v>
      </c>
      <c r="E1828" s="45"/>
      <c r="F1828" s="44"/>
      <c r="G1828" s="46">
        <v>4</v>
      </c>
      <c r="H1828" s="47"/>
      <c r="I1828" s="47"/>
      <c r="J1828" s="48"/>
      <c r="K1828" s="103" t="s">
        <v>227</v>
      </c>
      <c r="L1828" s="104"/>
    </row>
    <row r="1829" spans="1:12" ht="14.5" customHeight="1" x14ac:dyDescent="0.3">
      <c r="A1829" s="5" t="s">
        <v>1941</v>
      </c>
      <c r="B1829" s="43" t="s">
        <v>139</v>
      </c>
      <c r="C1829" s="44"/>
      <c r="D1829" s="43" t="s">
        <v>226</v>
      </c>
      <c r="E1829" s="45"/>
      <c r="F1829" s="44"/>
      <c r="G1829" s="46">
        <v>4</v>
      </c>
      <c r="H1829" s="47"/>
      <c r="I1829" s="47"/>
      <c r="J1829" s="48"/>
      <c r="K1829" s="103" t="s">
        <v>227</v>
      </c>
      <c r="L1829" s="104"/>
    </row>
    <row r="1830" spans="1:12" ht="14.5" customHeight="1" x14ac:dyDescent="0.3">
      <c r="A1830" s="5" t="s">
        <v>1941</v>
      </c>
      <c r="B1830" s="43" t="s">
        <v>1766</v>
      </c>
      <c r="C1830" s="44"/>
      <c r="D1830" s="43" t="s">
        <v>226</v>
      </c>
      <c r="E1830" s="45"/>
      <c r="F1830" s="44"/>
      <c r="G1830" s="46">
        <v>4</v>
      </c>
      <c r="H1830" s="47"/>
      <c r="I1830" s="47"/>
      <c r="J1830" s="48"/>
      <c r="K1830" s="103" t="s">
        <v>227</v>
      </c>
      <c r="L1830" s="104"/>
    </row>
    <row r="1831" spans="1:12" ht="14.5" customHeight="1" x14ac:dyDescent="0.3">
      <c r="A1831" s="5" t="s">
        <v>1941</v>
      </c>
      <c r="B1831" s="43" t="s">
        <v>1949</v>
      </c>
      <c r="C1831" s="44"/>
      <c r="D1831" s="43" t="s">
        <v>226</v>
      </c>
      <c r="E1831" s="45"/>
      <c r="F1831" s="44"/>
      <c r="G1831" s="46">
        <v>4</v>
      </c>
      <c r="H1831" s="47"/>
      <c r="I1831" s="47"/>
      <c r="J1831" s="48"/>
      <c r="K1831" s="103" t="s">
        <v>227</v>
      </c>
      <c r="L1831" s="104"/>
    </row>
    <row r="1832" spans="1:12" ht="14.5" customHeight="1" x14ac:dyDescent="0.3">
      <c r="A1832" s="5" t="s">
        <v>1941</v>
      </c>
      <c r="B1832" s="43" t="s">
        <v>1950</v>
      </c>
      <c r="C1832" s="44"/>
      <c r="D1832" s="43" t="s">
        <v>187</v>
      </c>
      <c r="E1832" s="45"/>
      <c r="F1832" s="44"/>
      <c r="G1832" s="46">
        <v>5</v>
      </c>
      <c r="H1832" s="47"/>
      <c r="I1832" s="47"/>
      <c r="J1832" s="48"/>
      <c r="K1832" s="103" t="s">
        <v>188</v>
      </c>
      <c r="L1832" s="104"/>
    </row>
    <row r="1833" spans="1:12" ht="14.5" customHeight="1" x14ac:dyDescent="0.3">
      <c r="A1833" s="5" t="s">
        <v>1941</v>
      </c>
      <c r="B1833" s="43" t="s">
        <v>1951</v>
      </c>
      <c r="C1833" s="44"/>
      <c r="D1833" s="43" t="s">
        <v>187</v>
      </c>
      <c r="E1833" s="45"/>
      <c r="F1833" s="44"/>
      <c r="G1833" s="46">
        <v>5</v>
      </c>
      <c r="H1833" s="47"/>
      <c r="I1833" s="47"/>
      <c r="J1833" s="48"/>
      <c r="K1833" s="103" t="s">
        <v>188</v>
      </c>
      <c r="L1833" s="104"/>
    </row>
    <row r="1834" spans="1:12" ht="14.5" customHeight="1" x14ac:dyDescent="0.3">
      <c r="A1834" s="5" t="s">
        <v>1941</v>
      </c>
      <c r="B1834" s="43" t="s">
        <v>544</v>
      </c>
      <c r="C1834" s="44"/>
      <c r="D1834" s="43" t="s">
        <v>226</v>
      </c>
      <c r="E1834" s="45"/>
      <c r="F1834" s="44"/>
      <c r="G1834" s="46">
        <v>4</v>
      </c>
      <c r="H1834" s="47"/>
      <c r="I1834" s="47"/>
      <c r="J1834" s="48"/>
      <c r="K1834" s="103" t="s">
        <v>227</v>
      </c>
      <c r="L1834" s="104"/>
    </row>
    <row r="1835" spans="1:12" ht="14.5" customHeight="1" x14ac:dyDescent="0.3">
      <c r="A1835" s="5" t="s">
        <v>1941</v>
      </c>
      <c r="B1835" s="43" t="s">
        <v>216</v>
      </c>
      <c r="C1835" s="44"/>
      <c r="D1835" s="43" t="s">
        <v>187</v>
      </c>
      <c r="E1835" s="45"/>
      <c r="F1835" s="44"/>
      <c r="G1835" s="46">
        <v>5</v>
      </c>
      <c r="H1835" s="47"/>
      <c r="I1835" s="47"/>
      <c r="J1835" s="48"/>
      <c r="K1835" s="103" t="s">
        <v>188</v>
      </c>
      <c r="L1835" s="104"/>
    </row>
    <row r="1836" spans="1:12" ht="41.25" customHeight="1" x14ac:dyDescent="0.25">
      <c r="A1836" s="3" t="s">
        <v>52</v>
      </c>
      <c r="B1836" s="67" t="s">
        <v>53</v>
      </c>
      <c r="C1836" s="68"/>
      <c r="D1836" s="69" t="s">
        <v>54</v>
      </c>
      <c r="E1836" s="70"/>
      <c r="F1836" s="71"/>
      <c r="G1836" s="69" t="s">
        <v>55</v>
      </c>
      <c r="H1836" s="70"/>
      <c r="I1836" s="70"/>
      <c r="J1836" s="71"/>
      <c r="K1836" s="72" t="s">
        <v>56</v>
      </c>
      <c r="L1836" s="73"/>
    </row>
    <row r="1837" spans="1:12" ht="14.5" customHeight="1" x14ac:dyDescent="0.3">
      <c r="A1837" s="5" t="s">
        <v>1875</v>
      </c>
      <c r="B1837" s="43" t="s">
        <v>1380</v>
      </c>
      <c r="C1837" s="44"/>
      <c r="D1837" s="43" t="s">
        <v>60</v>
      </c>
      <c r="E1837" s="45"/>
      <c r="F1837" s="44"/>
      <c r="G1837" s="100">
        <v>4</v>
      </c>
      <c r="H1837" s="101"/>
      <c r="I1837" s="101"/>
      <c r="J1837" s="102"/>
      <c r="K1837" s="49" t="s">
        <v>61</v>
      </c>
      <c r="L1837" s="50"/>
    </row>
    <row r="1838" spans="1:12" ht="14.5" customHeight="1" x14ac:dyDescent="0.3">
      <c r="A1838" s="5" t="s">
        <v>1875</v>
      </c>
      <c r="B1838" s="43" t="s">
        <v>373</v>
      </c>
      <c r="C1838" s="44"/>
      <c r="D1838" s="43" t="s">
        <v>60</v>
      </c>
      <c r="E1838" s="45"/>
      <c r="F1838" s="44"/>
      <c r="G1838" s="100">
        <v>4</v>
      </c>
      <c r="H1838" s="101"/>
      <c r="I1838" s="101"/>
      <c r="J1838" s="102"/>
      <c r="K1838" s="49" t="s">
        <v>61</v>
      </c>
      <c r="L1838" s="50"/>
    </row>
    <row r="1839" spans="1:12" ht="14.5" customHeight="1" x14ac:dyDescent="0.3">
      <c r="A1839" s="5" t="s">
        <v>1875</v>
      </c>
      <c r="B1839" s="43" t="s">
        <v>84</v>
      </c>
      <c r="C1839" s="44"/>
      <c r="D1839" s="43" t="s">
        <v>60</v>
      </c>
      <c r="E1839" s="45"/>
      <c r="F1839" s="44"/>
      <c r="G1839" s="100">
        <v>4</v>
      </c>
      <c r="H1839" s="101"/>
      <c r="I1839" s="101"/>
      <c r="J1839" s="102"/>
      <c r="K1839" s="49" t="s">
        <v>61</v>
      </c>
      <c r="L1839" s="50"/>
    </row>
    <row r="1840" spans="1:12" ht="14.5" customHeight="1" x14ac:dyDescent="0.3">
      <c r="A1840" s="5" t="s">
        <v>1875</v>
      </c>
      <c r="B1840" s="43" t="s">
        <v>844</v>
      </c>
      <c r="C1840" s="44"/>
      <c r="D1840" s="43" t="s">
        <v>60</v>
      </c>
      <c r="E1840" s="45"/>
      <c r="F1840" s="44"/>
      <c r="G1840" s="100">
        <v>4</v>
      </c>
      <c r="H1840" s="101"/>
      <c r="I1840" s="101"/>
      <c r="J1840" s="102"/>
      <c r="K1840" s="49" t="s">
        <v>61</v>
      </c>
      <c r="L1840" s="50"/>
    </row>
    <row r="1841" spans="1:12" ht="14.5" customHeight="1" x14ac:dyDescent="0.3">
      <c r="A1841" s="5" t="s">
        <v>1875</v>
      </c>
      <c r="B1841" s="43" t="s">
        <v>1952</v>
      </c>
      <c r="C1841" s="44"/>
      <c r="D1841" s="43" t="s">
        <v>60</v>
      </c>
      <c r="E1841" s="45"/>
      <c r="F1841" s="44"/>
      <c r="G1841" s="100">
        <v>4</v>
      </c>
      <c r="H1841" s="101"/>
      <c r="I1841" s="101"/>
      <c r="J1841" s="102"/>
      <c r="K1841" s="49" t="s">
        <v>61</v>
      </c>
      <c r="L1841" s="50"/>
    </row>
    <row r="1842" spans="1:12" ht="24" customHeight="1" x14ac:dyDescent="0.3">
      <c r="A1842" s="5" t="s">
        <v>1875</v>
      </c>
      <c r="B1842" s="43" t="s">
        <v>1953</v>
      </c>
      <c r="C1842" s="44"/>
      <c r="D1842" s="43" t="s">
        <v>60</v>
      </c>
      <c r="E1842" s="45"/>
      <c r="F1842" s="44"/>
      <c r="G1842" s="100">
        <v>4</v>
      </c>
      <c r="H1842" s="101"/>
      <c r="I1842" s="101"/>
      <c r="J1842" s="102"/>
      <c r="K1842" s="49" t="s">
        <v>61</v>
      </c>
      <c r="L1842" s="50"/>
    </row>
    <row r="1843" spans="1:12" ht="14.5" customHeight="1" x14ac:dyDescent="0.3">
      <c r="A1843" s="5" t="s">
        <v>1875</v>
      </c>
      <c r="B1843" s="43" t="s">
        <v>1954</v>
      </c>
      <c r="C1843" s="44"/>
      <c r="D1843" s="43" t="s">
        <v>60</v>
      </c>
      <c r="E1843" s="45"/>
      <c r="F1843" s="44"/>
      <c r="G1843" s="100">
        <v>4</v>
      </c>
      <c r="H1843" s="101"/>
      <c r="I1843" s="101"/>
      <c r="J1843" s="102"/>
      <c r="K1843" s="49" t="s">
        <v>61</v>
      </c>
      <c r="L1843" s="50"/>
    </row>
    <row r="1844" spans="1:12" ht="14.5" customHeight="1" x14ac:dyDescent="0.3">
      <c r="A1844" s="5" t="s">
        <v>1875</v>
      </c>
      <c r="B1844" s="43" t="s">
        <v>1387</v>
      </c>
      <c r="C1844" s="44"/>
      <c r="D1844" s="43" t="s">
        <v>60</v>
      </c>
      <c r="E1844" s="45"/>
      <c r="F1844" s="44"/>
      <c r="G1844" s="100">
        <v>4</v>
      </c>
      <c r="H1844" s="101"/>
      <c r="I1844" s="101"/>
      <c r="J1844" s="102"/>
      <c r="K1844" s="49" t="s">
        <v>61</v>
      </c>
      <c r="L1844" s="50"/>
    </row>
    <row r="1845" spans="1:12" ht="14.5" customHeight="1" x14ac:dyDescent="0.3">
      <c r="A1845" s="5" t="s">
        <v>1875</v>
      </c>
      <c r="B1845" s="43" t="s">
        <v>1588</v>
      </c>
      <c r="C1845" s="44"/>
      <c r="D1845" s="43" t="s">
        <v>60</v>
      </c>
      <c r="E1845" s="45"/>
      <c r="F1845" s="44"/>
      <c r="G1845" s="100">
        <v>4</v>
      </c>
      <c r="H1845" s="101"/>
      <c r="I1845" s="101"/>
      <c r="J1845" s="102"/>
      <c r="K1845" s="49" t="s">
        <v>61</v>
      </c>
      <c r="L1845" s="50"/>
    </row>
    <row r="1846" spans="1:12" ht="14.5" customHeight="1" x14ac:dyDescent="0.3">
      <c r="A1846" s="5" t="s">
        <v>1875</v>
      </c>
      <c r="B1846" s="43" t="s">
        <v>1955</v>
      </c>
      <c r="C1846" s="44"/>
      <c r="D1846" s="43" t="s">
        <v>60</v>
      </c>
      <c r="E1846" s="45"/>
      <c r="F1846" s="44"/>
      <c r="G1846" s="100">
        <v>4</v>
      </c>
      <c r="H1846" s="101"/>
      <c r="I1846" s="101"/>
      <c r="J1846" s="102"/>
      <c r="K1846" s="49" t="s">
        <v>61</v>
      </c>
      <c r="L1846" s="50"/>
    </row>
    <row r="1847" spans="1:12" ht="14.5" customHeight="1" x14ac:dyDescent="0.3">
      <c r="A1847" s="5" t="s">
        <v>1875</v>
      </c>
      <c r="B1847" s="43" t="s">
        <v>1956</v>
      </c>
      <c r="C1847" s="44"/>
      <c r="D1847" s="43" t="s">
        <v>60</v>
      </c>
      <c r="E1847" s="45"/>
      <c r="F1847" s="44"/>
      <c r="G1847" s="100">
        <v>4</v>
      </c>
      <c r="H1847" s="101"/>
      <c r="I1847" s="101"/>
      <c r="J1847" s="102"/>
      <c r="K1847" s="49" t="s">
        <v>61</v>
      </c>
      <c r="L1847" s="50"/>
    </row>
    <row r="1848" spans="1:12" ht="14.5" customHeight="1" x14ac:dyDescent="0.3">
      <c r="A1848" s="5" t="s">
        <v>1875</v>
      </c>
      <c r="B1848" s="43" t="s">
        <v>264</v>
      </c>
      <c r="C1848" s="44"/>
      <c r="D1848" s="43" t="s">
        <v>60</v>
      </c>
      <c r="E1848" s="45"/>
      <c r="F1848" s="44"/>
      <c r="G1848" s="100">
        <v>4</v>
      </c>
      <c r="H1848" s="101"/>
      <c r="I1848" s="101"/>
      <c r="J1848" s="102"/>
      <c r="K1848" s="49" t="s">
        <v>61</v>
      </c>
      <c r="L1848" s="50"/>
    </row>
    <row r="1849" spans="1:12" ht="14.5" customHeight="1" x14ac:dyDescent="0.3">
      <c r="A1849" s="5" t="s">
        <v>1875</v>
      </c>
      <c r="B1849" s="43" t="s">
        <v>724</v>
      </c>
      <c r="C1849" s="44"/>
      <c r="D1849" s="43" t="s">
        <v>60</v>
      </c>
      <c r="E1849" s="45"/>
      <c r="F1849" s="44"/>
      <c r="G1849" s="100">
        <v>4</v>
      </c>
      <c r="H1849" s="101"/>
      <c r="I1849" s="101"/>
      <c r="J1849" s="102"/>
      <c r="K1849" s="49" t="s">
        <v>61</v>
      </c>
      <c r="L1849" s="50"/>
    </row>
    <row r="1850" spans="1:12" ht="14.5" customHeight="1" x14ac:dyDescent="0.3">
      <c r="A1850" s="5" t="s">
        <v>1875</v>
      </c>
      <c r="B1850" s="43" t="s">
        <v>1957</v>
      </c>
      <c r="C1850" s="44"/>
      <c r="D1850" s="43" t="s">
        <v>60</v>
      </c>
      <c r="E1850" s="45"/>
      <c r="F1850" s="44"/>
      <c r="G1850" s="100">
        <v>4</v>
      </c>
      <c r="H1850" s="101"/>
      <c r="I1850" s="101"/>
      <c r="J1850" s="102"/>
      <c r="K1850" s="49" t="s">
        <v>61</v>
      </c>
      <c r="L1850" s="50"/>
    </row>
    <row r="1851" spans="1:12" ht="24" customHeight="1" x14ac:dyDescent="0.3">
      <c r="A1851" s="5" t="s">
        <v>1875</v>
      </c>
      <c r="B1851" s="43" t="s">
        <v>1958</v>
      </c>
      <c r="C1851" s="44"/>
      <c r="D1851" s="43" t="s">
        <v>60</v>
      </c>
      <c r="E1851" s="45"/>
      <c r="F1851" s="44"/>
      <c r="G1851" s="100">
        <v>4</v>
      </c>
      <c r="H1851" s="101"/>
      <c r="I1851" s="101"/>
      <c r="J1851" s="102"/>
      <c r="K1851" s="49" t="s">
        <v>61</v>
      </c>
      <c r="L1851" s="50"/>
    </row>
    <row r="1852" spans="1:12" ht="14.5" customHeight="1" x14ac:dyDescent="0.3">
      <c r="A1852" s="5" t="s">
        <v>1875</v>
      </c>
      <c r="B1852" s="43" t="s">
        <v>1959</v>
      </c>
      <c r="C1852" s="44"/>
      <c r="D1852" s="43" t="s">
        <v>60</v>
      </c>
      <c r="E1852" s="45"/>
      <c r="F1852" s="44"/>
      <c r="G1852" s="100">
        <v>4</v>
      </c>
      <c r="H1852" s="101"/>
      <c r="I1852" s="101"/>
      <c r="J1852" s="102"/>
      <c r="K1852" s="49" t="s">
        <v>61</v>
      </c>
      <c r="L1852" s="50"/>
    </row>
    <row r="1853" spans="1:12" ht="14.5" customHeight="1" x14ac:dyDescent="0.3">
      <c r="A1853" s="5" t="s">
        <v>1875</v>
      </c>
      <c r="B1853" s="43" t="s">
        <v>1960</v>
      </c>
      <c r="C1853" s="44"/>
      <c r="D1853" s="43" t="s">
        <v>60</v>
      </c>
      <c r="E1853" s="45"/>
      <c r="F1853" s="44"/>
      <c r="G1853" s="100">
        <v>4</v>
      </c>
      <c r="H1853" s="101"/>
      <c r="I1853" s="101"/>
      <c r="J1853" s="102"/>
      <c r="K1853" s="49" t="s">
        <v>61</v>
      </c>
      <c r="L1853" s="50"/>
    </row>
    <row r="1854" spans="1:12" ht="24" customHeight="1" x14ac:dyDescent="0.3">
      <c r="A1854" s="5" t="s">
        <v>1875</v>
      </c>
      <c r="B1854" s="43" t="s">
        <v>1961</v>
      </c>
      <c r="C1854" s="44"/>
      <c r="D1854" s="43" t="s">
        <v>60</v>
      </c>
      <c r="E1854" s="45"/>
      <c r="F1854" s="44"/>
      <c r="G1854" s="100">
        <v>4</v>
      </c>
      <c r="H1854" s="101"/>
      <c r="I1854" s="101"/>
      <c r="J1854" s="102"/>
      <c r="K1854" s="49" t="s">
        <v>61</v>
      </c>
      <c r="L1854" s="50"/>
    </row>
    <row r="1855" spans="1:12" ht="14.5" customHeight="1" x14ac:dyDescent="0.3">
      <c r="A1855" s="5" t="s">
        <v>1875</v>
      </c>
      <c r="B1855" s="43" t="s">
        <v>1962</v>
      </c>
      <c r="C1855" s="44"/>
      <c r="D1855" s="43" t="s">
        <v>60</v>
      </c>
      <c r="E1855" s="45"/>
      <c r="F1855" s="44"/>
      <c r="G1855" s="100">
        <v>4</v>
      </c>
      <c r="H1855" s="101"/>
      <c r="I1855" s="101"/>
      <c r="J1855" s="102"/>
      <c r="K1855" s="49" t="s">
        <v>61</v>
      </c>
      <c r="L1855" s="50"/>
    </row>
    <row r="1856" spans="1:12" ht="14.5" customHeight="1" x14ac:dyDescent="0.3">
      <c r="A1856" s="5" t="s">
        <v>1875</v>
      </c>
      <c r="B1856" s="43" t="s">
        <v>1963</v>
      </c>
      <c r="C1856" s="44"/>
      <c r="D1856" s="43" t="s">
        <v>60</v>
      </c>
      <c r="E1856" s="45"/>
      <c r="F1856" s="44"/>
      <c r="G1856" s="100">
        <v>4</v>
      </c>
      <c r="H1856" s="101"/>
      <c r="I1856" s="101"/>
      <c r="J1856" s="102"/>
      <c r="K1856" s="49" t="s">
        <v>61</v>
      </c>
      <c r="L1856" s="50"/>
    </row>
    <row r="1857" spans="1:12" ht="14.5" customHeight="1" x14ac:dyDescent="0.3">
      <c r="A1857" s="5" t="s">
        <v>1875</v>
      </c>
      <c r="B1857" s="43" t="s">
        <v>1964</v>
      </c>
      <c r="C1857" s="44"/>
      <c r="D1857" s="43" t="s">
        <v>60</v>
      </c>
      <c r="E1857" s="45"/>
      <c r="F1857" s="44"/>
      <c r="G1857" s="100">
        <v>4</v>
      </c>
      <c r="H1857" s="101"/>
      <c r="I1857" s="101"/>
      <c r="J1857" s="102"/>
      <c r="K1857" s="49" t="s">
        <v>61</v>
      </c>
      <c r="L1857" s="50"/>
    </row>
    <row r="1858" spans="1:12" ht="14.5" customHeight="1" x14ac:dyDescent="0.3">
      <c r="A1858" s="5" t="s">
        <v>1875</v>
      </c>
      <c r="B1858" s="43" t="s">
        <v>1965</v>
      </c>
      <c r="C1858" s="44"/>
      <c r="D1858" s="43" t="s">
        <v>60</v>
      </c>
      <c r="E1858" s="45"/>
      <c r="F1858" s="44"/>
      <c r="G1858" s="100">
        <v>4</v>
      </c>
      <c r="H1858" s="101"/>
      <c r="I1858" s="101"/>
      <c r="J1858" s="102"/>
      <c r="K1858" s="49" t="s">
        <v>61</v>
      </c>
      <c r="L1858" s="50"/>
    </row>
    <row r="1859" spans="1:12" ht="14.5" customHeight="1" x14ac:dyDescent="0.3">
      <c r="A1859" s="5" t="s">
        <v>1875</v>
      </c>
      <c r="B1859" s="43" t="s">
        <v>253</v>
      </c>
      <c r="C1859" s="44"/>
      <c r="D1859" s="43" t="s">
        <v>60</v>
      </c>
      <c r="E1859" s="45"/>
      <c r="F1859" s="44"/>
      <c r="G1859" s="100">
        <v>4</v>
      </c>
      <c r="H1859" s="101"/>
      <c r="I1859" s="101"/>
      <c r="J1859" s="102"/>
      <c r="K1859" s="49" t="s">
        <v>61</v>
      </c>
      <c r="L1859" s="50"/>
    </row>
    <row r="1860" spans="1:12" ht="14.5" customHeight="1" x14ac:dyDescent="0.3">
      <c r="A1860" s="5" t="s">
        <v>1875</v>
      </c>
      <c r="B1860" s="43" t="s">
        <v>1966</v>
      </c>
      <c r="C1860" s="44"/>
      <c r="D1860" s="43" t="s">
        <v>60</v>
      </c>
      <c r="E1860" s="45"/>
      <c r="F1860" s="44"/>
      <c r="G1860" s="100">
        <v>4</v>
      </c>
      <c r="H1860" s="101"/>
      <c r="I1860" s="101"/>
      <c r="J1860" s="102"/>
      <c r="K1860" s="49" t="s">
        <v>61</v>
      </c>
      <c r="L1860" s="50"/>
    </row>
    <row r="1861" spans="1:12" ht="14.5" customHeight="1" x14ac:dyDescent="0.3">
      <c r="A1861" s="5" t="s">
        <v>1875</v>
      </c>
      <c r="B1861" s="43" t="s">
        <v>1967</v>
      </c>
      <c r="C1861" s="44"/>
      <c r="D1861" s="43" t="s">
        <v>60</v>
      </c>
      <c r="E1861" s="45"/>
      <c r="F1861" s="44"/>
      <c r="G1861" s="100">
        <v>4</v>
      </c>
      <c r="H1861" s="101"/>
      <c r="I1861" s="101"/>
      <c r="J1861" s="102"/>
      <c r="K1861" s="49" t="s">
        <v>61</v>
      </c>
      <c r="L1861" s="50"/>
    </row>
    <row r="1862" spans="1:12" ht="14.5" customHeight="1" x14ac:dyDescent="0.3">
      <c r="A1862" s="5" t="s">
        <v>1875</v>
      </c>
      <c r="B1862" s="43" t="s">
        <v>497</v>
      </c>
      <c r="C1862" s="44"/>
      <c r="D1862" s="43" t="s">
        <v>60</v>
      </c>
      <c r="E1862" s="45"/>
      <c r="F1862" s="44"/>
      <c r="G1862" s="100">
        <v>4</v>
      </c>
      <c r="H1862" s="101"/>
      <c r="I1862" s="101"/>
      <c r="J1862" s="102"/>
      <c r="K1862" s="49" t="s">
        <v>61</v>
      </c>
      <c r="L1862" s="50"/>
    </row>
    <row r="1863" spans="1:12" ht="14.5" customHeight="1" x14ac:dyDescent="0.3">
      <c r="A1863" s="5" t="s">
        <v>1875</v>
      </c>
      <c r="B1863" s="43" t="s">
        <v>1968</v>
      </c>
      <c r="C1863" s="44"/>
      <c r="D1863" s="43" t="s">
        <v>60</v>
      </c>
      <c r="E1863" s="45"/>
      <c r="F1863" s="44"/>
      <c r="G1863" s="100">
        <v>4</v>
      </c>
      <c r="H1863" s="101"/>
      <c r="I1863" s="101"/>
      <c r="J1863" s="102"/>
      <c r="K1863" s="49" t="s">
        <v>61</v>
      </c>
      <c r="L1863" s="50"/>
    </row>
    <row r="1864" spans="1:12" ht="14.5" customHeight="1" x14ac:dyDescent="0.3">
      <c r="A1864" s="5" t="s">
        <v>1875</v>
      </c>
      <c r="B1864" s="43" t="s">
        <v>1969</v>
      </c>
      <c r="C1864" s="44"/>
      <c r="D1864" s="43" t="s">
        <v>60</v>
      </c>
      <c r="E1864" s="45"/>
      <c r="F1864" s="44"/>
      <c r="G1864" s="100">
        <v>4</v>
      </c>
      <c r="H1864" s="101"/>
      <c r="I1864" s="101"/>
      <c r="J1864" s="102"/>
      <c r="K1864" s="49" t="s">
        <v>61</v>
      </c>
      <c r="L1864" s="50"/>
    </row>
    <row r="1865" spans="1:12" ht="14.5" customHeight="1" x14ac:dyDescent="0.3">
      <c r="A1865" s="5" t="s">
        <v>1875</v>
      </c>
      <c r="B1865" s="43" t="s">
        <v>1970</v>
      </c>
      <c r="C1865" s="44"/>
      <c r="D1865" s="43" t="s">
        <v>60</v>
      </c>
      <c r="E1865" s="45"/>
      <c r="F1865" s="44"/>
      <c r="G1865" s="100">
        <v>4</v>
      </c>
      <c r="H1865" s="101"/>
      <c r="I1865" s="101"/>
      <c r="J1865" s="102"/>
      <c r="K1865" s="49" t="s">
        <v>61</v>
      </c>
      <c r="L1865" s="50"/>
    </row>
    <row r="1866" spans="1:12" ht="14.5" customHeight="1" x14ac:dyDescent="0.3">
      <c r="A1866" s="5" t="s">
        <v>1875</v>
      </c>
      <c r="B1866" s="43" t="s">
        <v>1971</v>
      </c>
      <c r="C1866" s="44"/>
      <c r="D1866" s="43" t="s">
        <v>60</v>
      </c>
      <c r="E1866" s="45"/>
      <c r="F1866" s="44"/>
      <c r="G1866" s="100">
        <v>4</v>
      </c>
      <c r="H1866" s="101"/>
      <c r="I1866" s="101"/>
      <c r="J1866" s="102"/>
      <c r="K1866" s="49" t="s">
        <v>61</v>
      </c>
      <c r="L1866" s="50"/>
    </row>
    <row r="1867" spans="1:12" ht="14.5" customHeight="1" x14ac:dyDescent="0.3">
      <c r="A1867" s="5" t="s">
        <v>1875</v>
      </c>
      <c r="B1867" s="43" t="s">
        <v>1256</v>
      </c>
      <c r="C1867" s="44"/>
      <c r="D1867" s="43" t="s">
        <v>60</v>
      </c>
      <c r="E1867" s="45"/>
      <c r="F1867" s="44"/>
      <c r="G1867" s="100">
        <v>4</v>
      </c>
      <c r="H1867" s="101"/>
      <c r="I1867" s="101"/>
      <c r="J1867" s="102"/>
      <c r="K1867" s="49" t="s">
        <v>61</v>
      </c>
      <c r="L1867" s="50"/>
    </row>
    <row r="1868" spans="1:12" ht="14.5" customHeight="1" x14ac:dyDescent="0.3">
      <c r="A1868" s="5" t="s">
        <v>1875</v>
      </c>
      <c r="B1868" s="43" t="s">
        <v>96</v>
      </c>
      <c r="C1868" s="44"/>
      <c r="D1868" s="43" t="s">
        <v>60</v>
      </c>
      <c r="E1868" s="45"/>
      <c r="F1868" s="44"/>
      <c r="G1868" s="100">
        <v>4</v>
      </c>
      <c r="H1868" s="101"/>
      <c r="I1868" s="101"/>
      <c r="J1868" s="102"/>
      <c r="K1868" s="49" t="s">
        <v>61</v>
      </c>
      <c r="L1868" s="50"/>
    </row>
    <row r="1869" spans="1:12" ht="14.5" customHeight="1" x14ac:dyDescent="0.3">
      <c r="A1869" s="5" t="s">
        <v>1875</v>
      </c>
      <c r="B1869" s="43" t="s">
        <v>1972</v>
      </c>
      <c r="C1869" s="44"/>
      <c r="D1869" s="43" t="s">
        <v>60</v>
      </c>
      <c r="E1869" s="45"/>
      <c r="F1869" s="44"/>
      <c r="G1869" s="100">
        <v>4</v>
      </c>
      <c r="H1869" s="101"/>
      <c r="I1869" s="101"/>
      <c r="J1869" s="102"/>
      <c r="K1869" s="49" t="s">
        <v>61</v>
      </c>
      <c r="L1869" s="50"/>
    </row>
    <row r="1870" spans="1:12" ht="14.5" customHeight="1" x14ac:dyDescent="0.3">
      <c r="A1870" s="5" t="s">
        <v>1875</v>
      </c>
      <c r="B1870" s="43" t="s">
        <v>258</v>
      </c>
      <c r="C1870" s="44"/>
      <c r="D1870" s="43" t="s">
        <v>60</v>
      </c>
      <c r="E1870" s="45"/>
      <c r="F1870" s="44"/>
      <c r="G1870" s="100">
        <v>4</v>
      </c>
      <c r="H1870" s="101"/>
      <c r="I1870" s="101"/>
      <c r="J1870" s="102"/>
      <c r="K1870" s="49" t="s">
        <v>61</v>
      </c>
      <c r="L1870" s="50"/>
    </row>
    <row r="1871" spans="1:12" ht="14.5" customHeight="1" x14ac:dyDescent="0.3">
      <c r="A1871" s="5" t="s">
        <v>1875</v>
      </c>
      <c r="B1871" s="43" t="s">
        <v>1973</v>
      </c>
      <c r="C1871" s="44"/>
      <c r="D1871" s="43" t="s">
        <v>60</v>
      </c>
      <c r="E1871" s="45"/>
      <c r="F1871" s="44"/>
      <c r="G1871" s="100">
        <v>4</v>
      </c>
      <c r="H1871" s="101"/>
      <c r="I1871" s="101"/>
      <c r="J1871" s="102"/>
      <c r="K1871" s="49" t="s">
        <v>61</v>
      </c>
      <c r="L1871" s="50"/>
    </row>
    <row r="1872" spans="1:12" ht="14.5" customHeight="1" x14ac:dyDescent="0.3">
      <c r="A1872" s="5" t="s">
        <v>1875</v>
      </c>
      <c r="B1872" s="43" t="s">
        <v>1974</v>
      </c>
      <c r="C1872" s="44"/>
      <c r="D1872" s="43" t="s">
        <v>60</v>
      </c>
      <c r="E1872" s="45"/>
      <c r="F1872" s="44"/>
      <c r="G1872" s="100">
        <v>4</v>
      </c>
      <c r="H1872" s="101"/>
      <c r="I1872" s="101"/>
      <c r="J1872" s="102"/>
      <c r="K1872" s="49" t="s">
        <v>61</v>
      </c>
      <c r="L1872" s="50"/>
    </row>
    <row r="1873" spans="1:24" ht="14.5" customHeight="1" x14ac:dyDescent="0.3">
      <c r="A1873" s="5" t="s">
        <v>1875</v>
      </c>
      <c r="B1873" s="43" t="s">
        <v>1975</v>
      </c>
      <c r="C1873" s="44"/>
      <c r="D1873" s="43" t="s">
        <v>60</v>
      </c>
      <c r="E1873" s="45"/>
      <c r="F1873" s="44"/>
      <c r="G1873" s="100">
        <v>4</v>
      </c>
      <c r="H1873" s="101"/>
      <c r="I1873" s="101"/>
      <c r="J1873" s="102"/>
      <c r="K1873" s="49" t="s">
        <v>61</v>
      </c>
      <c r="L1873" s="50"/>
    </row>
    <row r="1874" spans="1:24" ht="14.5" customHeight="1" x14ac:dyDescent="0.3">
      <c r="A1874" s="5" t="s">
        <v>1875</v>
      </c>
      <c r="B1874" s="43" t="s">
        <v>1976</v>
      </c>
      <c r="C1874" s="44"/>
      <c r="D1874" s="43" t="s">
        <v>60</v>
      </c>
      <c r="E1874" s="45"/>
      <c r="F1874" s="44"/>
      <c r="G1874" s="100">
        <v>4</v>
      </c>
      <c r="H1874" s="101"/>
      <c r="I1874" s="101"/>
      <c r="J1874" s="102"/>
      <c r="K1874" s="49" t="s">
        <v>61</v>
      </c>
      <c r="L1874" s="50"/>
    </row>
    <row r="1875" spans="1:24" ht="13.5" customHeight="1" x14ac:dyDescent="0.3">
      <c r="A1875" s="63" t="s">
        <v>1977</v>
      </c>
      <c r="B1875" s="63"/>
      <c r="C1875" s="63"/>
      <c r="D1875" s="63"/>
      <c r="E1875" s="63"/>
      <c r="F1875" s="63"/>
      <c r="G1875" s="63"/>
      <c r="H1875" s="63"/>
      <c r="I1875" s="63"/>
      <c r="J1875" s="63"/>
      <c r="K1875" s="63"/>
      <c r="L1875" s="63"/>
      <c r="M1875" s="63"/>
      <c r="N1875" s="63"/>
      <c r="O1875" s="63"/>
      <c r="P1875" s="63"/>
      <c r="Q1875" s="63"/>
      <c r="R1875" s="63"/>
      <c r="S1875" s="63"/>
      <c r="T1875" s="63"/>
      <c r="U1875" s="63"/>
      <c r="V1875" s="63"/>
      <c r="W1875" s="63"/>
      <c r="X1875" s="63"/>
    </row>
    <row r="1876" spans="1:24" ht="15" customHeight="1" x14ac:dyDescent="0.3">
      <c r="A1876" s="64" t="s">
        <v>9</v>
      </c>
      <c r="B1876" s="64"/>
      <c r="C1876" s="64"/>
      <c r="D1876" s="64"/>
      <c r="E1876" s="64"/>
      <c r="F1876" s="64"/>
      <c r="G1876" s="64"/>
      <c r="H1876" s="64"/>
      <c r="I1876" s="64"/>
      <c r="J1876" s="64"/>
      <c r="K1876" s="64"/>
      <c r="L1876" s="64"/>
      <c r="M1876" s="64"/>
      <c r="N1876" s="64"/>
      <c r="O1876" s="64"/>
      <c r="P1876" s="64"/>
      <c r="Q1876" s="64"/>
      <c r="R1876" s="64"/>
      <c r="S1876" s="64"/>
      <c r="T1876" s="64"/>
      <c r="U1876" s="64"/>
      <c r="V1876" s="64"/>
      <c r="W1876" s="64"/>
      <c r="X1876" s="64"/>
    </row>
    <row r="1877" spans="1:24" ht="7.5" customHeight="1" x14ac:dyDescent="0.3">
      <c r="A1877" s="65"/>
      <c r="B1877" s="65"/>
      <c r="C1877" s="65"/>
      <c r="D1877" s="65"/>
      <c r="E1877" s="65"/>
      <c r="F1877" s="65"/>
      <c r="G1877" s="65"/>
      <c r="H1877" s="65"/>
      <c r="I1877" s="65"/>
      <c r="J1877" s="65"/>
      <c r="K1877" s="65"/>
      <c r="L1877" s="65"/>
      <c r="M1877" s="65"/>
      <c r="N1877" s="65"/>
      <c r="O1877" s="65"/>
      <c r="P1877" s="65"/>
      <c r="Q1877" s="65"/>
      <c r="R1877" s="65"/>
      <c r="S1877" s="65"/>
      <c r="T1877" s="65"/>
      <c r="U1877" s="65"/>
      <c r="V1877" s="65"/>
      <c r="W1877" s="65"/>
    </row>
    <row r="1878" spans="1:24" ht="34.5" customHeight="1" x14ac:dyDescent="0.3">
      <c r="A1878" s="66" t="s">
        <v>51</v>
      </c>
      <c r="B1878" s="66"/>
      <c r="C1878" s="66"/>
      <c r="D1878" s="66"/>
      <c r="E1878" s="66"/>
      <c r="F1878" s="66"/>
      <c r="G1878" s="66"/>
      <c r="H1878" s="66"/>
      <c r="I1878" s="66"/>
      <c r="J1878" s="66"/>
      <c r="K1878" s="66"/>
      <c r="L1878" s="66"/>
      <c r="M1878" s="66"/>
      <c r="N1878" s="66"/>
      <c r="O1878" s="66"/>
      <c r="P1878" s="66"/>
      <c r="Q1878" s="66"/>
      <c r="R1878" s="66"/>
      <c r="S1878" s="66"/>
      <c r="T1878" s="66"/>
      <c r="U1878" s="66"/>
      <c r="V1878" s="66"/>
      <c r="W1878" s="66"/>
      <c r="X1878" s="66"/>
    </row>
    <row r="1879" spans="1:24" ht="41.25" customHeight="1" x14ac:dyDescent="0.25">
      <c r="A1879" s="15" t="s">
        <v>52</v>
      </c>
      <c r="B1879" s="67" t="s">
        <v>53</v>
      </c>
      <c r="C1879" s="68"/>
      <c r="D1879" s="69" t="s">
        <v>54</v>
      </c>
      <c r="E1879" s="70"/>
      <c r="F1879" s="71"/>
      <c r="G1879" s="69" t="s">
        <v>55</v>
      </c>
      <c r="H1879" s="70"/>
      <c r="I1879" s="70"/>
      <c r="J1879" s="71"/>
      <c r="K1879" s="72" t="s">
        <v>56</v>
      </c>
      <c r="L1879" s="73"/>
    </row>
    <row r="1880" spans="1:24" ht="14.5" customHeight="1" x14ac:dyDescent="0.3">
      <c r="A1880" s="7" t="s">
        <v>1941</v>
      </c>
      <c r="B1880" s="43" t="s">
        <v>635</v>
      </c>
      <c r="C1880" s="44"/>
      <c r="D1880" s="43" t="s">
        <v>226</v>
      </c>
      <c r="E1880" s="45"/>
      <c r="F1880" s="44"/>
      <c r="G1880" s="58">
        <v>4</v>
      </c>
      <c r="H1880" s="59"/>
      <c r="I1880" s="59"/>
      <c r="J1880" s="60"/>
      <c r="K1880" s="49" t="s">
        <v>227</v>
      </c>
      <c r="L1880" s="50"/>
    </row>
    <row r="1881" spans="1:24" ht="14.5" customHeight="1" x14ac:dyDescent="0.3">
      <c r="A1881" s="7" t="s">
        <v>1941</v>
      </c>
      <c r="B1881" s="43" t="s">
        <v>1978</v>
      </c>
      <c r="C1881" s="44"/>
      <c r="D1881" s="43" t="s">
        <v>187</v>
      </c>
      <c r="E1881" s="45"/>
      <c r="F1881" s="44"/>
      <c r="G1881" s="58">
        <v>6</v>
      </c>
      <c r="H1881" s="59"/>
      <c r="I1881" s="59"/>
      <c r="J1881" s="60"/>
      <c r="K1881" s="49" t="s">
        <v>188</v>
      </c>
      <c r="L1881" s="50"/>
    </row>
    <row r="1882" spans="1:24" ht="14.5" customHeight="1" x14ac:dyDescent="0.3">
      <c r="A1882" s="7" t="s">
        <v>1941</v>
      </c>
      <c r="B1882" s="43" t="s">
        <v>1979</v>
      </c>
      <c r="C1882" s="44"/>
      <c r="D1882" s="43" t="s">
        <v>226</v>
      </c>
      <c r="E1882" s="45"/>
      <c r="F1882" s="44"/>
      <c r="G1882" s="58">
        <v>4</v>
      </c>
      <c r="H1882" s="59"/>
      <c r="I1882" s="59"/>
      <c r="J1882" s="60"/>
      <c r="K1882" s="49" t="s">
        <v>227</v>
      </c>
      <c r="L1882" s="50"/>
    </row>
    <row r="1883" spans="1:24" ht="14.5" customHeight="1" x14ac:dyDescent="0.3">
      <c r="A1883" s="7" t="s">
        <v>1941</v>
      </c>
      <c r="B1883" s="43" t="s">
        <v>1980</v>
      </c>
      <c r="C1883" s="44"/>
      <c r="D1883" s="43" t="s">
        <v>187</v>
      </c>
      <c r="E1883" s="45"/>
      <c r="F1883" s="44"/>
      <c r="G1883" s="58">
        <v>6</v>
      </c>
      <c r="H1883" s="59"/>
      <c r="I1883" s="59"/>
      <c r="J1883" s="60"/>
      <c r="K1883" s="49" t="s">
        <v>188</v>
      </c>
      <c r="L1883" s="50"/>
    </row>
    <row r="1884" spans="1:24" ht="14.5" customHeight="1" x14ac:dyDescent="0.3">
      <c r="A1884" s="7" t="s">
        <v>1941</v>
      </c>
      <c r="B1884" s="43" t="s">
        <v>538</v>
      </c>
      <c r="C1884" s="44"/>
      <c r="D1884" s="43" t="s">
        <v>226</v>
      </c>
      <c r="E1884" s="45"/>
      <c r="F1884" s="44"/>
      <c r="G1884" s="58">
        <v>4</v>
      </c>
      <c r="H1884" s="59"/>
      <c r="I1884" s="59"/>
      <c r="J1884" s="60"/>
      <c r="K1884" s="49" t="s">
        <v>227</v>
      </c>
      <c r="L1884" s="50"/>
    </row>
    <row r="1885" spans="1:24" ht="14.5" customHeight="1" x14ac:dyDescent="0.3">
      <c r="A1885" s="7" t="s">
        <v>1941</v>
      </c>
      <c r="B1885" s="43" t="s">
        <v>349</v>
      </c>
      <c r="C1885" s="44"/>
      <c r="D1885" s="43" t="s">
        <v>187</v>
      </c>
      <c r="E1885" s="45"/>
      <c r="F1885" s="44"/>
      <c r="G1885" s="58">
        <v>4</v>
      </c>
      <c r="H1885" s="59"/>
      <c r="I1885" s="59"/>
      <c r="J1885" s="60"/>
      <c r="K1885" s="49" t="s">
        <v>227</v>
      </c>
      <c r="L1885" s="50"/>
    </row>
    <row r="1886" spans="1:24" ht="14.5" customHeight="1" x14ac:dyDescent="0.3">
      <c r="A1886" s="7" t="s">
        <v>1941</v>
      </c>
      <c r="B1886" s="43" t="s">
        <v>1981</v>
      </c>
      <c r="C1886" s="44"/>
      <c r="D1886" s="43" t="s">
        <v>226</v>
      </c>
      <c r="E1886" s="45"/>
      <c r="F1886" s="44"/>
      <c r="G1886" s="58">
        <v>4</v>
      </c>
      <c r="H1886" s="59"/>
      <c r="I1886" s="59"/>
      <c r="J1886" s="60"/>
      <c r="K1886" s="49" t="s">
        <v>227</v>
      </c>
      <c r="L1886" s="50"/>
    </row>
    <row r="1887" spans="1:24" ht="14.5" customHeight="1" x14ac:dyDescent="0.3">
      <c r="A1887" s="7" t="s">
        <v>1941</v>
      </c>
      <c r="B1887" s="43" t="s">
        <v>1982</v>
      </c>
      <c r="C1887" s="44"/>
      <c r="D1887" s="43" t="s">
        <v>187</v>
      </c>
      <c r="E1887" s="45"/>
      <c r="F1887" s="44"/>
      <c r="G1887" s="58">
        <v>5</v>
      </c>
      <c r="H1887" s="59"/>
      <c r="I1887" s="59"/>
      <c r="J1887" s="60"/>
      <c r="K1887" s="49" t="s">
        <v>188</v>
      </c>
      <c r="L1887" s="50"/>
    </row>
    <row r="1888" spans="1:24" ht="14.5" customHeight="1" x14ac:dyDescent="0.3">
      <c r="A1888" s="7" t="s">
        <v>1941</v>
      </c>
      <c r="B1888" s="43" t="s">
        <v>1983</v>
      </c>
      <c r="C1888" s="44"/>
      <c r="D1888" s="43" t="s">
        <v>226</v>
      </c>
      <c r="E1888" s="45"/>
      <c r="F1888" s="44"/>
      <c r="G1888" s="58">
        <v>4</v>
      </c>
      <c r="H1888" s="59"/>
      <c r="I1888" s="59"/>
      <c r="J1888" s="60"/>
      <c r="K1888" s="49" t="s">
        <v>227</v>
      </c>
      <c r="L1888" s="50"/>
    </row>
    <row r="1889" spans="1:12" ht="14.5" customHeight="1" x14ac:dyDescent="0.3">
      <c r="A1889" s="7" t="s">
        <v>1941</v>
      </c>
      <c r="B1889" s="43" t="s">
        <v>1984</v>
      </c>
      <c r="C1889" s="44"/>
      <c r="D1889" s="43" t="s">
        <v>187</v>
      </c>
      <c r="E1889" s="45"/>
      <c r="F1889" s="44"/>
      <c r="G1889" s="58">
        <v>5</v>
      </c>
      <c r="H1889" s="59"/>
      <c r="I1889" s="59"/>
      <c r="J1889" s="60"/>
      <c r="K1889" s="49" t="s">
        <v>188</v>
      </c>
      <c r="L1889" s="50"/>
    </row>
    <row r="1890" spans="1:12" ht="14.5" customHeight="1" x14ac:dyDescent="0.3">
      <c r="A1890" s="7" t="s">
        <v>1941</v>
      </c>
      <c r="B1890" s="43" t="s">
        <v>776</v>
      </c>
      <c r="C1890" s="44"/>
      <c r="D1890" s="43" t="s">
        <v>187</v>
      </c>
      <c r="E1890" s="45"/>
      <c r="F1890" s="44"/>
      <c r="G1890" s="58">
        <v>5</v>
      </c>
      <c r="H1890" s="59"/>
      <c r="I1890" s="59"/>
      <c r="J1890" s="60"/>
      <c r="K1890" s="49" t="s">
        <v>188</v>
      </c>
      <c r="L1890" s="50"/>
    </row>
    <row r="1891" spans="1:12" ht="14.5" customHeight="1" x14ac:dyDescent="0.3">
      <c r="A1891" s="7" t="s">
        <v>1941</v>
      </c>
      <c r="B1891" s="43" t="s">
        <v>1264</v>
      </c>
      <c r="C1891" s="44"/>
      <c r="D1891" s="43" t="s">
        <v>226</v>
      </c>
      <c r="E1891" s="45"/>
      <c r="F1891" s="44"/>
      <c r="G1891" s="58">
        <v>4</v>
      </c>
      <c r="H1891" s="59"/>
      <c r="I1891" s="59"/>
      <c r="J1891" s="60"/>
      <c r="K1891" s="49" t="s">
        <v>227</v>
      </c>
      <c r="L1891" s="50"/>
    </row>
    <row r="1892" spans="1:12" ht="14.5" customHeight="1" x14ac:dyDescent="0.3">
      <c r="A1892" s="7" t="s">
        <v>1941</v>
      </c>
      <c r="B1892" s="43" t="s">
        <v>1985</v>
      </c>
      <c r="C1892" s="44"/>
      <c r="D1892" s="43" t="s">
        <v>226</v>
      </c>
      <c r="E1892" s="45"/>
      <c r="F1892" s="44"/>
      <c r="G1892" s="58">
        <v>4</v>
      </c>
      <c r="H1892" s="59"/>
      <c r="I1892" s="59"/>
      <c r="J1892" s="60"/>
      <c r="K1892" s="49" t="s">
        <v>227</v>
      </c>
      <c r="L1892" s="50"/>
    </row>
    <row r="1893" spans="1:12" ht="14.5" customHeight="1" x14ac:dyDescent="0.3">
      <c r="A1893" s="7" t="s">
        <v>1941</v>
      </c>
      <c r="B1893" s="43" t="s">
        <v>1986</v>
      </c>
      <c r="C1893" s="44"/>
      <c r="D1893" s="43" t="s">
        <v>187</v>
      </c>
      <c r="E1893" s="45"/>
      <c r="F1893" s="44"/>
      <c r="G1893" s="58">
        <v>5</v>
      </c>
      <c r="H1893" s="59"/>
      <c r="I1893" s="59"/>
      <c r="J1893" s="60"/>
      <c r="K1893" s="49" t="s">
        <v>188</v>
      </c>
      <c r="L1893" s="50"/>
    </row>
    <row r="1894" spans="1:12" ht="14.5" customHeight="1" x14ac:dyDescent="0.3">
      <c r="A1894" s="7" t="s">
        <v>1941</v>
      </c>
      <c r="B1894" s="43" t="s">
        <v>1987</v>
      </c>
      <c r="C1894" s="44"/>
      <c r="D1894" s="43" t="s">
        <v>226</v>
      </c>
      <c r="E1894" s="45"/>
      <c r="F1894" s="44"/>
      <c r="G1894" s="58">
        <v>4</v>
      </c>
      <c r="H1894" s="59"/>
      <c r="I1894" s="59"/>
      <c r="J1894" s="60"/>
      <c r="K1894" s="49" t="s">
        <v>227</v>
      </c>
      <c r="L1894" s="50"/>
    </row>
    <row r="1895" spans="1:12" ht="14.5" customHeight="1" x14ac:dyDescent="0.3">
      <c r="A1895" s="7" t="s">
        <v>1941</v>
      </c>
      <c r="B1895" s="43" t="s">
        <v>1988</v>
      </c>
      <c r="C1895" s="44"/>
      <c r="D1895" s="43" t="s">
        <v>187</v>
      </c>
      <c r="E1895" s="45"/>
      <c r="F1895" s="44"/>
      <c r="G1895" s="58">
        <v>5</v>
      </c>
      <c r="H1895" s="59"/>
      <c r="I1895" s="59"/>
      <c r="J1895" s="60"/>
      <c r="K1895" s="49" t="s">
        <v>188</v>
      </c>
      <c r="L1895" s="50"/>
    </row>
    <row r="1896" spans="1:12" ht="14.25" customHeight="1" x14ac:dyDescent="0.3">
      <c r="A1896" s="12" t="s">
        <v>1941</v>
      </c>
      <c r="B1896" s="74" t="s">
        <v>1989</v>
      </c>
      <c r="C1896" s="75"/>
      <c r="D1896" s="74" t="s">
        <v>187</v>
      </c>
      <c r="E1896" s="85"/>
      <c r="F1896" s="75"/>
      <c r="G1896" s="94">
        <v>5</v>
      </c>
      <c r="H1896" s="95"/>
      <c r="I1896" s="95"/>
      <c r="J1896" s="96"/>
      <c r="K1896" s="76" t="s">
        <v>227</v>
      </c>
      <c r="L1896" s="77"/>
    </row>
    <row r="1897" spans="1:12" ht="14.9" customHeight="1" x14ac:dyDescent="0.3">
      <c r="A1897" s="78" t="s">
        <v>1990</v>
      </c>
      <c r="B1897" s="78"/>
      <c r="C1897" s="78"/>
      <c r="D1897" s="78"/>
      <c r="E1897" s="78"/>
      <c r="F1897" s="78"/>
      <c r="G1897" s="78"/>
      <c r="H1897" s="78"/>
      <c r="I1897" s="78"/>
      <c r="J1897" s="78"/>
      <c r="K1897" s="78"/>
      <c r="L1897" s="78"/>
    </row>
    <row r="1898" spans="1:12" ht="14.25" customHeight="1" x14ac:dyDescent="0.3">
      <c r="A1898" s="9" t="s">
        <v>1991</v>
      </c>
      <c r="B1898" s="79" t="s">
        <v>67</v>
      </c>
      <c r="C1898" s="80"/>
      <c r="D1898" s="79" t="s">
        <v>187</v>
      </c>
      <c r="E1898" s="89"/>
      <c r="F1898" s="80"/>
      <c r="G1898" s="97">
        <v>5</v>
      </c>
      <c r="H1898" s="98"/>
      <c r="I1898" s="98"/>
      <c r="J1898" s="99"/>
      <c r="K1898" s="81" t="s">
        <v>61</v>
      </c>
      <c r="L1898" s="82"/>
    </row>
    <row r="1899" spans="1:12" ht="14.5" customHeight="1" x14ac:dyDescent="0.3">
      <c r="A1899" s="7" t="s">
        <v>1991</v>
      </c>
      <c r="B1899" s="43" t="s">
        <v>1582</v>
      </c>
      <c r="C1899" s="44"/>
      <c r="D1899" s="43" t="s">
        <v>60</v>
      </c>
      <c r="E1899" s="45"/>
      <c r="F1899" s="44"/>
      <c r="G1899" s="58">
        <v>4</v>
      </c>
      <c r="H1899" s="59"/>
      <c r="I1899" s="59"/>
      <c r="J1899" s="60"/>
      <c r="K1899" s="49" t="s">
        <v>61</v>
      </c>
      <c r="L1899" s="50"/>
    </row>
    <row r="1900" spans="1:12" ht="14.5" customHeight="1" x14ac:dyDescent="0.3">
      <c r="A1900" s="7" t="s">
        <v>1991</v>
      </c>
      <c r="B1900" s="43" t="s">
        <v>157</v>
      </c>
      <c r="C1900" s="44"/>
      <c r="D1900" s="43" t="s">
        <v>60</v>
      </c>
      <c r="E1900" s="45"/>
      <c r="F1900" s="44"/>
      <c r="G1900" s="58">
        <v>4</v>
      </c>
      <c r="H1900" s="59"/>
      <c r="I1900" s="59"/>
      <c r="J1900" s="60"/>
      <c r="K1900" s="49" t="s">
        <v>61</v>
      </c>
      <c r="L1900" s="50"/>
    </row>
    <row r="1901" spans="1:12" ht="14.5" customHeight="1" x14ac:dyDescent="0.3">
      <c r="A1901" s="7" t="s">
        <v>1991</v>
      </c>
      <c r="B1901" s="43" t="s">
        <v>1992</v>
      </c>
      <c r="C1901" s="44"/>
      <c r="D1901" s="43" t="s">
        <v>60</v>
      </c>
      <c r="E1901" s="45"/>
      <c r="F1901" s="44"/>
      <c r="G1901" s="58">
        <v>4</v>
      </c>
      <c r="H1901" s="59"/>
      <c r="I1901" s="59"/>
      <c r="J1901" s="60"/>
      <c r="K1901" s="49" t="s">
        <v>61</v>
      </c>
      <c r="L1901" s="50"/>
    </row>
    <row r="1902" spans="1:12" ht="14.5" customHeight="1" x14ac:dyDescent="0.3">
      <c r="A1902" s="7" t="s">
        <v>1991</v>
      </c>
      <c r="B1902" s="43" t="s">
        <v>1993</v>
      </c>
      <c r="C1902" s="44"/>
      <c r="D1902" s="43" t="s">
        <v>187</v>
      </c>
      <c r="E1902" s="45"/>
      <c r="F1902" s="44"/>
      <c r="G1902" s="58">
        <v>5</v>
      </c>
      <c r="H1902" s="59"/>
      <c r="I1902" s="59"/>
      <c r="J1902" s="60"/>
      <c r="K1902" s="49" t="s">
        <v>61</v>
      </c>
      <c r="L1902" s="50"/>
    </row>
    <row r="1903" spans="1:12" ht="14.5" customHeight="1" x14ac:dyDescent="0.3">
      <c r="A1903" s="7" t="s">
        <v>1991</v>
      </c>
      <c r="B1903" s="43" t="s">
        <v>1994</v>
      </c>
      <c r="C1903" s="44"/>
      <c r="D1903" s="43" t="s">
        <v>60</v>
      </c>
      <c r="E1903" s="45"/>
      <c r="F1903" s="44"/>
      <c r="G1903" s="58">
        <v>4</v>
      </c>
      <c r="H1903" s="59"/>
      <c r="I1903" s="59"/>
      <c r="J1903" s="60"/>
      <c r="K1903" s="49" t="s">
        <v>61</v>
      </c>
      <c r="L1903" s="50"/>
    </row>
    <row r="1904" spans="1:12" ht="14.5" customHeight="1" x14ac:dyDescent="0.3">
      <c r="A1904" s="7" t="s">
        <v>1991</v>
      </c>
      <c r="B1904" s="43" t="s">
        <v>77</v>
      </c>
      <c r="C1904" s="44"/>
      <c r="D1904" s="43" t="s">
        <v>60</v>
      </c>
      <c r="E1904" s="45"/>
      <c r="F1904" s="44"/>
      <c r="G1904" s="58">
        <v>4</v>
      </c>
      <c r="H1904" s="59"/>
      <c r="I1904" s="59"/>
      <c r="J1904" s="60"/>
      <c r="K1904" s="49" t="s">
        <v>61</v>
      </c>
      <c r="L1904" s="50"/>
    </row>
    <row r="1905" spans="1:12" ht="14.5" customHeight="1" x14ac:dyDescent="0.3">
      <c r="A1905" s="7" t="s">
        <v>1991</v>
      </c>
      <c r="B1905" s="43" t="s">
        <v>89</v>
      </c>
      <c r="C1905" s="44"/>
      <c r="D1905" s="43" t="s">
        <v>60</v>
      </c>
      <c r="E1905" s="45"/>
      <c r="F1905" s="44"/>
      <c r="G1905" s="58">
        <v>4</v>
      </c>
      <c r="H1905" s="59"/>
      <c r="I1905" s="59"/>
      <c r="J1905" s="60"/>
      <c r="K1905" s="49" t="s">
        <v>61</v>
      </c>
      <c r="L1905" s="50"/>
    </row>
    <row r="1906" spans="1:12" ht="14.5" customHeight="1" x14ac:dyDescent="0.3">
      <c r="A1906" s="7" t="s">
        <v>1991</v>
      </c>
      <c r="B1906" s="43" t="s">
        <v>1995</v>
      </c>
      <c r="C1906" s="44"/>
      <c r="D1906" s="43" t="s">
        <v>187</v>
      </c>
      <c r="E1906" s="45"/>
      <c r="F1906" s="44"/>
      <c r="G1906" s="58">
        <v>5</v>
      </c>
      <c r="H1906" s="59"/>
      <c r="I1906" s="59"/>
      <c r="J1906" s="60"/>
      <c r="K1906" s="49" t="s">
        <v>61</v>
      </c>
      <c r="L1906" s="50"/>
    </row>
    <row r="1907" spans="1:12" ht="14.5" customHeight="1" x14ac:dyDescent="0.3">
      <c r="A1907" s="7" t="s">
        <v>1991</v>
      </c>
      <c r="B1907" s="43" t="s">
        <v>119</v>
      </c>
      <c r="C1907" s="44"/>
      <c r="D1907" s="43" t="s">
        <v>187</v>
      </c>
      <c r="E1907" s="45"/>
      <c r="F1907" s="44"/>
      <c r="G1907" s="58">
        <v>5</v>
      </c>
      <c r="H1907" s="59"/>
      <c r="I1907" s="59"/>
      <c r="J1907" s="60"/>
      <c r="K1907" s="49" t="s">
        <v>61</v>
      </c>
      <c r="L1907" s="50"/>
    </row>
    <row r="1908" spans="1:12" ht="14.5" customHeight="1" x14ac:dyDescent="0.3">
      <c r="A1908" s="7" t="s">
        <v>1991</v>
      </c>
      <c r="B1908" s="43" t="s">
        <v>469</v>
      </c>
      <c r="C1908" s="44"/>
      <c r="D1908" s="43" t="s">
        <v>60</v>
      </c>
      <c r="E1908" s="45"/>
      <c r="F1908" s="44"/>
      <c r="G1908" s="58">
        <v>4</v>
      </c>
      <c r="H1908" s="59"/>
      <c r="I1908" s="59"/>
      <c r="J1908" s="60"/>
      <c r="K1908" s="49" t="s">
        <v>61</v>
      </c>
      <c r="L1908" s="50"/>
    </row>
    <row r="1909" spans="1:12" ht="14.5" customHeight="1" x14ac:dyDescent="0.3">
      <c r="A1909" s="7" t="s">
        <v>1991</v>
      </c>
      <c r="B1909" s="43" t="s">
        <v>194</v>
      </c>
      <c r="C1909" s="44"/>
      <c r="D1909" s="43" t="s">
        <v>187</v>
      </c>
      <c r="E1909" s="45"/>
      <c r="F1909" s="44"/>
      <c r="G1909" s="58">
        <v>5</v>
      </c>
      <c r="H1909" s="59"/>
      <c r="I1909" s="59"/>
      <c r="J1909" s="60"/>
      <c r="K1909" s="49" t="s">
        <v>61</v>
      </c>
      <c r="L1909" s="50"/>
    </row>
    <row r="1910" spans="1:12" ht="14.5" customHeight="1" x14ac:dyDescent="0.3">
      <c r="A1910" s="7" t="s">
        <v>1991</v>
      </c>
      <c r="B1910" s="43" t="s">
        <v>1996</v>
      </c>
      <c r="C1910" s="44"/>
      <c r="D1910" s="43" t="s">
        <v>187</v>
      </c>
      <c r="E1910" s="45"/>
      <c r="F1910" s="44"/>
      <c r="G1910" s="58">
        <v>5</v>
      </c>
      <c r="H1910" s="59"/>
      <c r="I1910" s="59"/>
      <c r="J1910" s="60"/>
      <c r="K1910" s="49" t="s">
        <v>61</v>
      </c>
      <c r="L1910" s="50"/>
    </row>
    <row r="1911" spans="1:12" ht="14.5" customHeight="1" x14ac:dyDescent="0.3">
      <c r="A1911" s="7" t="s">
        <v>1991</v>
      </c>
      <c r="B1911" s="43" t="s">
        <v>936</v>
      </c>
      <c r="C1911" s="44"/>
      <c r="D1911" s="43" t="s">
        <v>187</v>
      </c>
      <c r="E1911" s="45"/>
      <c r="F1911" s="44"/>
      <c r="G1911" s="58">
        <v>5</v>
      </c>
      <c r="H1911" s="59"/>
      <c r="I1911" s="59"/>
      <c r="J1911" s="60"/>
      <c r="K1911" s="49" t="s">
        <v>61</v>
      </c>
      <c r="L1911" s="50"/>
    </row>
    <row r="1912" spans="1:12" ht="14.5" customHeight="1" x14ac:dyDescent="0.3">
      <c r="A1912" s="7" t="s">
        <v>1991</v>
      </c>
      <c r="B1912" s="43" t="s">
        <v>482</v>
      </c>
      <c r="C1912" s="44"/>
      <c r="D1912" s="43" t="s">
        <v>187</v>
      </c>
      <c r="E1912" s="45"/>
      <c r="F1912" s="44"/>
      <c r="G1912" s="58">
        <v>5</v>
      </c>
      <c r="H1912" s="59"/>
      <c r="I1912" s="59"/>
      <c r="J1912" s="60"/>
      <c r="K1912" s="49" t="s">
        <v>61</v>
      </c>
      <c r="L1912" s="50"/>
    </row>
    <row r="1913" spans="1:12" ht="14.5" customHeight="1" x14ac:dyDescent="0.3">
      <c r="A1913" s="7" t="s">
        <v>1991</v>
      </c>
      <c r="B1913" s="43" t="s">
        <v>1997</v>
      </c>
      <c r="C1913" s="44"/>
      <c r="D1913" s="43" t="s">
        <v>187</v>
      </c>
      <c r="E1913" s="45"/>
      <c r="F1913" s="44"/>
      <c r="G1913" s="58">
        <v>5</v>
      </c>
      <c r="H1913" s="59"/>
      <c r="I1913" s="59"/>
      <c r="J1913" s="60"/>
      <c r="K1913" s="49" t="s">
        <v>61</v>
      </c>
      <c r="L1913" s="50"/>
    </row>
    <row r="1914" spans="1:12" ht="14.5" customHeight="1" x14ac:dyDescent="0.3">
      <c r="A1914" s="7" t="s">
        <v>1991</v>
      </c>
      <c r="B1914" s="43" t="s">
        <v>669</v>
      </c>
      <c r="C1914" s="44"/>
      <c r="D1914" s="43" t="s">
        <v>187</v>
      </c>
      <c r="E1914" s="45"/>
      <c r="F1914" s="44"/>
      <c r="G1914" s="58">
        <v>5</v>
      </c>
      <c r="H1914" s="59"/>
      <c r="I1914" s="59"/>
      <c r="J1914" s="60"/>
      <c r="K1914" s="49" t="s">
        <v>61</v>
      </c>
      <c r="L1914" s="50"/>
    </row>
    <row r="1915" spans="1:12" ht="14.5" customHeight="1" x14ac:dyDescent="0.3">
      <c r="A1915" s="7" t="s">
        <v>1991</v>
      </c>
      <c r="B1915" s="43" t="s">
        <v>137</v>
      </c>
      <c r="C1915" s="44"/>
      <c r="D1915" s="43" t="s">
        <v>60</v>
      </c>
      <c r="E1915" s="45"/>
      <c r="F1915" s="44"/>
      <c r="G1915" s="58">
        <v>4</v>
      </c>
      <c r="H1915" s="59"/>
      <c r="I1915" s="59"/>
      <c r="J1915" s="60"/>
      <c r="K1915" s="49" t="s">
        <v>61</v>
      </c>
      <c r="L1915" s="50"/>
    </row>
    <row r="1916" spans="1:12" ht="14.5" customHeight="1" x14ac:dyDescent="0.3">
      <c r="A1916" s="7" t="s">
        <v>1991</v>
      </c>
      <c r="B1916" s="43" t="s">
        <v>139</v>
      </c>
      <c r="C1916" s="44"/>
      <c r="D1916" s="43" t="s">
        <v>60</v>
      </c>
      <c r="E1916" s="45"/>
      <c r="F1916" s="44"/>
      <c r="G1916" s="58">
        <v>4</v>
      </c>
      <c r="H1916" s="59"/>
      <c r="I1916" s="59"/>
      <c r="J1916" s="60"/>
      <c r="K1916" s="49" t="s">
        <v>61</v>
      </c>
      <c r="L1916" s="50"/>
    </row>
    <row r="1917" spans="1:12" ht="14.5" customHeight="1" x14ac:dyDescent="0.3">
      <c r="A1917" s="7" t="s">
        <v>1991</v>
      </c>
      <c r="B1917" s="43" t="s">
        <v>1998</v>
      </c>
      <c r="C1917" s="44"/>
      <c r="D1917" s="43" t="s">
        <v>60</v>
      </c>
      <c r="E1917" s="45"/>
      <c r="F1917" s="44"/>
      <c r="G1917" s="58">
        <v>4</v>
      </c>
      <c r="H1917" s="59"/>
      <c r="I1917" s="59"/>
      <c r="J1917" s="60"/>
      <c r="K1917" s="49" t="s">
        <v>61</v>
      </c>
      <c r="L1917" s="50"/>
    </row>
    <row r="1918" spans="1:12" ht="14.5" customHeight="1" x14ac:dyDescent="0.3">
      <c r="A1918" s="7" t="s">
        <v>1991</v>
      </c>
      <c r="B1918" s="43" t="s">
        <v>544</v>
      </c>
      <c r="C1918" s="44"/>
      <c r="D1918" s="43" t="s">
        <v>187</v>
      </c>
      <c r="E1918" s="45"/>
      <c r="F1918" s="44"/>
      <c r="G1918" s="58">
        <v>5</v>
      </c>
      <c r="H1918" s="59"/>
      <c r="I1918" s="59"/>
      <c r="J1918" s="60"/>
      <c r="K1918" s="49" t="s">
        <v>61</v>
      </c>
      <c r="L1918" s="50"/>
    </row>
    <row r="1919" spans="1:12" ht="14.5" customHeight="1" x14ac:dyDescent="0.3">
      <c r="A1919" s="7" t="s">
        <v>1991</v>
      </c>
      <c r="B1919" s="43" t="s">
        <v>216</v>
      </c>
      <c r="C1919" s="44"/>
      <c r="D1919" s="43" t="s">
        <v>60</v>
      </c>
      <c r="E1919" s="45"/>
      <c r="F1919" s="44"/>
      <c r="G1919" s="58">
        <v>4</v>
      </c>
      <c r="H1919" s="59"/>
      <c r="I1919" s="59"/>
      <c r="J1919" s="60"/>
      <c r="K1919" s="49" t="s">
        <v>61</v>
      </c>
      <c r="L1919" s="50"/>
    </row>
    <row r="1920" spans="1:12" ht="41.25" customHeight="1" x14ac:dyDescent="0.25">
      <c r="A1920" s="3" t="s">
        <v>52</v>
      </c>
      <c r="B1920" s="67" t="s">
        <v>53</v>
      </c>
      <c r="C1920" s="68"/>
      <c r="D1920" s="69" t="s">
        <v>54</v>
      </c>
      <c r="E1920" s="70"/>
      <c r="F1920" s="71"/>
      <c r="G1920" s="69" t="s">
        <v>55</v>
      </c>
      <c r="H1920" s="70"/>
      <c r="I1920" s="70"/>
      <c r="J1920" s="71"/>
      <c r="K1920" s="72" t="s">
        <v>56</v>
      </c>
      <c r="L1920" s="73"/>
    </row>
    <row r="1921" spans="1:12" ht="14.5" customHeight="1" x14ac:dyDescent="0.3">
      <c r="A1921" s="5" t="s">
        <v>1991</v>
      </c>
      <c r="B1921" s="43" t="s">
        <v>221</v>
      </c>
      <c r="C1921" s="44"/>
      <c r="D1921" s="43" t="s">
        <v>60</v>
      </c>
      <c r="E1921" s="45"/>
      <c r="F1921" s="44"/>
      <c r="G1921" s="46">
        <v>4</v>
      </c>
      <c r="H1921" s="47"/>
      <c r="I1921" s="47"/>
      <c r="J1921" s="48"/>
      <c r="K1921" s="49" t="s">
        <v>61</v>
      </c>
      <c r="L1921" s="50"/>
    </row>
    <row r="1922" spans="1:12" ht="14.5" customHeight="1" x14ac:dyDescent="0.3">
      <c r="A1922" s="5" t="s">
        <v>1991</v>
      </c>
      <c r="B1922" s="43" t="s">
        <v>76</v>
      </c>
      <c r="C1922" s="44"/>
      <c r="D1922" s="43" t="s">
        <v>187</v>
      </c>
      <c r="E1922" s="45"/>
      <c r="F1922" s="44"/>
      <c r="G1922" s="46">
        <v>5</v>
      </c>
      <c r="H1922" s="47"/>
      <c r="I1922" s="47"/>
      <c r="J1922" s="48"/>
      <c r="K1922" s="49" t="s">
        <v>61</v>
      </c>
      <c r="L1922" s="50"/>
    </row>
    <row r="1923" spans="1:12" ht="14.5" customHeight="1" x14ac:dyDescent="0.3">
      <c r="A1923" s="5" t="s">
        <v>1991</v>
      </c>
      <c r="B1923" s="43" t="s">
        <v>78</v>
      </c>
      <c r="C1923" s="44"/>
      <c r="D1923" s="43" t="s">
        <v>187</v>
      </c>
      <c r="E1923" s="45"/>
      <c r="F1923" s="44"/>
      <c r="G1923" s="46">
        <v>5</v>
      </c>
      <c r="H1923" s="47"/>
      <c r="I1923" s="47"/>
      <c r="J1923" s="48"/>
      <c r="K1923" s="49" t="s">
        <v>61</v>
      </c>
      <c r="L1923" s="50"/>
    </row>
    <row r="1924" spans="1:12" ht="14.5" customHeight="1" x14ac:dyDescent="0.3">
      <c r="A1924" s="5" t="s">
        <v>1991</v>
      </c>
      <c r="B1924" s="43" t="s">
        <v>635</v>
      </c>
      <c r="C1924" s="44"/>
      <c r="D1924" s="43" t="s">
        <v>60</v>
      </c>
      <c r="E1924" s="45"/>
      <c r="F1924" s="44"/>
      <c r="G1924" s="46">
        <v>4</v>
      </c>
      <c r="H1924" s="47"/>
      <c r="I1924" s="47"/>
      <c r="J1924" s="48"/>
      <c r="K1924" s="49" t="s">
        <v>61</v>
      </c>
      <c r="L1924" s="50"/>
    </row>
    <row r="1925" spans="1:12" ht="14.5" customHeight="1" x14ac:dyDescent="0.3">
      <c r="A1925" s="5" t="s">
        <v>1991</v>
      </c>
      <c r="B1925" s="43" t="s">
        <v>1379</v>
      </c>
      <c r="C1925" s="44"/>
      <c r="D1925" s="43" t="s">
        <v>60</v>
      </c>
      <c r="E1925" s="45"/>
      <c r="F1925" s="44"/>
      <c r="G1925" s="46">
        <v>4</v>
      </c>
      <c r="H1925" s="47"/>
      <c r="I1925" s="47"/>
      <c r="J1925" s="48"/>
      <c r="K1925" s="49" t="s">
        <v>61</v>
      </c>
      <c r="L1925" s="50"/>
    </row>
    <row r="1926" spans="1:12" ht="14.5" customHeight="1" x14ac:dyDescent="0.3">
      <c r="A1926" s="5" t="s">
        <v>1991</v>
      </c>
      <c r="B1926" s="43" t="s">
        <v>604</v>
      </c>
      <c r="C1926" s="44"/>
      <c r="D1926" s="43" t="s">
        <v>60</v>
      </c>
      <c r="E1926" s="45"/>
      <c r="F1926" s="44"/>
      <c r="G1926" s="46">
        <v>4</v>
      </c>
      <c r="H1926" s="47"/>
      <c r="I1926" s="47"/>
      <c r="J1926" s="48"/>
      <c r="K1926" s="49" t="s">
        <v>61</v>
      </c>
      <c r="L1926" s="50"/>
    </row>
    <row r="1927" spans="1:12" ht="14.5" customHeight="1" x14ac:dyDescent="0.3">
      <c r="A1927" s="5" t="s">
        <v>1991</v>
      </c>
      <c r="B1927" s="43" t="s">
        <v>319</v>
      </c>
      <c r="C1927" s="44"/>
      <c r="D1927" s="43" t="s">
        <v>187</v>
      </c>
      <c r="E1927" s="45"/>
      <c r="F1927" s="44"/>
      <c r="G1927" s="46">
        <v>5</v>
      </c>
      <c r="H1927" s="47"/>
      <c r="I1927" s="47"/>
      <c r="J1927" s="48"/>
      <c r="K1927" s="49" t="s">
        <v>61</v>
      </c>
      <c r="L1927" s="50"/>
    </row>
    <row r="1928" spans="1:12" ht="14.5" customHeight="1" x14ac:dyDescent="0.3">
      <c r="A1928" s="5" t="s">
        <v>1991</v>
      </c>
      <c r="B1928" s="43" t="s">
        <v>1999</v>
      </c>
      <c r="C1928" s="44"/>
      <c r="D1928" s="43" t="s">
        <v>60</v>
      </c>
      <c r="E1928" s="45"/>
      <c r="F1928" s="44"/>
      <c r="G1928" s="46">
        <v>4</v>
      </c>
      <c r="H1928" s="47"/>
      <c r="I1928" s="47"/>
      <c r="J1928" s="48"/>
      <c r="K1928" s="49" t="s">
        <v>61</v>
      </c>
      <c r="L1928" s="50"/>
    </row>
    <row r="1929" spans="1:12" ht="14.5" customHeight="1" x14ac:dyDescent="0.3">
      <c r="A1929" s="5" t="s">
        <v>1991</v>
      </c>
      <c r="B1929" s="43" t="s">
        <v>2000</v>
      </c>
      <c r="C1929" s="44"/>
      <c r="D1929" s="43" t="s">
        <v>187</v>
      </c>
      <c r="E1929" s="45"/>
      <c r="F1929" s="44"/>
      <c r="G1929" s="46">
        <v>5</v>
      </c>
      <c r="H1929" s="47"/>
      <c r="I1929" s="47"/>
      <c r="J1929" s="48"/>
      <c r="K1929" s="49" t="s">
        <v>61</v>
      </c>
      <c r="L1929" s="50"/>
    </row>
    <row r="1930" spans="1:12" ht="14.5" customHeight="1" x14ac:dyDescent="0.3">
      <c r="A1930" s="5" t="s">
        <v>1991</v>
      </c>
      <c r="B1930" s="43" t="s">
        <v>82</v>
      </c>
      <c r="C1930" s="44"/>
      <c r="D1930" s="43" t="s">
        <v>60</v>
      </c>
      <c r="E1930" s="45"/>
      <c r="F1930" s="44"/>
      <c r="G1930" s="46">
        <v>4</v>
      </c>
      <c r="H1930" s="47"/>
      <c r="I1930" s="47"/>
      <c r="J1930" s="48"/>
      <c r="K1930" s="49" t="s">
        <v>61</v>
      </c>
      <c r="L1930" s="50"/>
    </row>
    <row r="1931" spans="1:12" ht="14.5" customHeight="1" x14ac:dyDescent="0.3">
      <c r="A1931" s="5" t="s">
        <v>1991</v>
      </c>
      <c r="B1931" s="43" t="s">
        <v>86</v>
      </c>
      <c r="C1931" s="44"/>
      <c r="D1931" s="43" t="s">
        <v>60</v>
      </c>
      <c r="E1931" s="45"/>
      <c r="F1931" s="44"/>
      <c r="G1931" s="46">
        <v>4</v>
      </c>
      <c r="H1931" s="47"/>
      <c r="I1931" s="47"/>
      <c r="J1931" s="48"/>
      <c r="K1931" s="49" t="s">
        <v>61</v>
      </c>
      <c r="L1931" s="50"/>
    </row>
    <row r="1932" spans="1:12" ht="14.5" customHeight="1" x14ac:dyDescent="0.3">
      <c r="A1932" s="5" t="s">
        <v>1991</v>
      </c>
      <c r="B1932" s="43" t="s">
        <v>845</v>
      </c>
      <c r="C1932" s="44"/>
      <c r="D1932" s="43" t="s">
        <v>187</v>
      </c>
      <c r="E1932" s="45"/>
      <c r="F1932" s="44"/>
      <c r="G1932" s="46">
        <v>5</v>
      </c>
      <c r="H1932" s="47"/>
      <c r="I1932" s="47"/>
      <c r="J1932" s="48"/>
      <c r="K1932" s="49" t="s">
        <v>61</v>
      </c>
      <c r="L1932" s="50"/>
    </row>
    <row r="1933" spans="1:12" ht="14.5" customHeight="1" x14ac:dyDescent="0.3">
      <c r="A1933" s="5" t="s">
        <v>1991</v>
      </c>
      <c r="B1933" s="43" t="s">
        <v>658</v>
      </c>
      <c r="C1933" s="44"/>
      <c r="D1933" s="43" t="s">
        <v>187</v>
      </c>
      <c r="E1933" s="45"/>
      <c r="F1933" s="44"/>
      <c r="G1933" s="46">
        <v>5</v>
      </c>
      <c r="H1933" s="47"/>
      <c r="I1933" s="47"/>
      <c r="J1933" s="48"/>
      <c r="K1933" s="49" t="s">
        <v>61</v>
      </c>
      <c r="L1933" s="50"/>
    </row>
    <row r="1934" spans="1:12" ht="14.5" customHeight="1" x14ac:dyDescent="0.3">
      <c r="A1934" s="5" t="s">
        <v>1991</v>
      </c>
      <c r="B1934" s="43" t="s">
        <v>850</v>
      </c>
      <c r="C1934" s="44"/>
      <c r="D1934" s="43" t="s">
        <v>187</v>
      </c>
      <c r="E1934" s="45"/>
      <c r="F1934" s="44"/>
      <c r="G1934" s="46">
        <v>5</v>
      </c>
      <c r="H1934" s="47"/>
      <c r="I1934" s="47"/>
      <c r="J1934" s="48"/>
      <c r="K1934" s="49" t="s">
        <v>61</v>
      </c>
      <c r="L1934" s="50"/>
    </row>
    <row r="1935" spans="1:12" ht="14.5" customHeight="1" x14ac:dyDescent="0.3">
      <c r="A1935" s="5" t="s">
        <v>1991</v>
      </c>
      <c r="B1935" s="43" t="s">
        <v>2001</v>
      </c>
      <c r="C1935" s="44"/>
      <c r="D1935" s="43" t="s">
        <v>60</v>
      </c>
      <c r="E1935" s="45"/>
      <c r="F1935" s="44"/>
      <c r="G1935" s="46">
        <v>4</v>
      </c>
      <c r="H1935" s="47"/>
      <c r="I1935" s="47"/>
      <c r="J1935" s="48"/>
      <c r="K1935" s="49" t="s">
        <v>61</v>
      </c>
      <c r="L1935" s="50"/>
    </row>
    <row r="1936" spans="1:12" ht="14.5" customHeight="1" x14ac:dyDescent="0.3">
      <c r="A1936" s="5" t="s">
        <v>1991</v>
      </c>
      <c r="B1936" s="43" t="s">
        <v>728</v>
      </c>
      <c r="C1936" s="44"/>
      <c r="D1936" s="43" t="s">
        <v>187</v>
      </c>
      <c r="E1936" s="45"/>
      <c r="F1936" s="44"/>
      <c r="G1936" s="46">
        <v>5</v>
      </c>
      <c r="H1936" s="47"/>
      <c r="I1936" s="47"/>
      <c r="J1936" s="48"/>
      <c r="K1936" s="49" t="s">
        <v>61</v>
      </c>
      <c r="L1936" s="50"/>
    </row>
    <row r="1937" spans="1:12" ht="14.5" customHeight="1" x14ac:dyDescent="0.3">
      <c r="A1937" s="5" t="s">
        <v>1991</v>
      </c>
      <c r="B1937" s="43" t="s">
        <v>2002</v>
      </c>
      <c r="C1937" s="44"/>
      <c r="D1937" s="43" t="s">
        <v>187</v>
      </c>
      <c r="E1937" s="45"/>
      <c r="F1937" s="44"/>
      <c r="G1937" s="46">
        <v>5</v>
      </c>
      <c r="H1937" s="47"/>
      <c r="I1937" s="47"/>
      <c r="J1937" s="48"/>
      <c r="K1937" s="49" t="s">
        <v>61</v>
      </c>
      <c r="L1937" s="50"/>
    </row>
    <row r="1938" spans="1:12" ht="14.5" customHeight="1" x14ac:dyDescent="0.3">
      <c r="A1938" s="5" t="s">
        <v>1991</v>
      </c>
      <c r="B1938" s="43" t="s">
        <v>413</v>
      </c>
      <c r="C1938" s="44"/>
      <c r="D1938" s="43" t="s">
        <v>60</v>
      </c>
      <c r="E1938" s="45"/>
      <c r="F1938" s="44"/>
      <c r="G1938" s="46">
        <v>4</v>
      </c>
      <c r="H1938" s="47"/>
      <c r="I1938" s="47"/>
      <c r="J1938" s="48"/>
      <c r="K1938" s="49" t="s">
        <v>61</v>
      </c>
      <c r="L1938" s="50"/>
    </row>
    <row r="1939" spans="1:12" ht="14.5" customHeight="1" x14ac:dyDescent="0.3">
      <c r="A1939" s="5" t="s">
        <v>1991</v>
      </c>
      <c r="B1939" s="43" t="s">
        <v>2003</v>
      </c>
      <c r="C1939" s="44"/>
      <c r="D1939" s="43" t="s">
        <v>187</v>
      </c>
      <c r="E1939" s="45"/>
      <c r="F1939" s="44"/>
      <c r="G1939" s="46">
        <v>5</v>
      </c>
      <c r="H1939" s="47"/>
      <c r="I1939" s="47"/>
      <c r="J1939" s="48"/>
      <c r="K1939" s="49" t="s">
        <v>61</v>
      </c>
      <c r="L1939" s="50"/>
    </row>
    <row r="1940" spans="1:12" ht="14.5" customHeight="1" x14ac:dyDescent="0.3">
      <c r="A1940" s="5" t="s">
        <v>1991</v>
      </c>
      <c r="B1940" s="43" t="s">
        <v>94</v>
      </c>
      <c r="C1940" s="44"/>
      <c r="D1940" s="43" t="s">
        <v>187</v>
      </c>
      <c r="E1940" s="45"/>
      <c r="F1940" s="44"/>
      <c r="G1940" s="46">
        <v>5</v>
      </c>
      <c r="H1940" s="47"/>
      <c r="I1940" s="47"/>
      <c r="J1940" s="48"/>
      <c r="K1940" s="49" t="s">
        <v>61</v>
      </c>
      <c r="L1940" s="50"/>
    </row>
    <row r="1941" spans="1:12" ht="14.5" customHeight="1" x14ac:dyDescent="0.3">
      <c r="A1941" s="5" t="s">
        <v>1991</v>
      </c>
      <c r="B1941" s="43" t="s">
        <v>2004</v>
      </c>
      <c r="C1941" s="44"/>
      <c r="D1941" s="43" t="s">
        <v>60</v>
      </c>
      <c r="E1941" s="45"/>
      <c r="F1941" s="44"/>
      <c r="G1941" s="46">
        <v>4</v>
      </c>
      <c r="H1941" s="47"/>
      <c r="I1941" s="47"/>
      <c r="J1941" s="48"/>
      <c r="K1941" s="49" t="s">
        <v>61</v>
      </c>
      <c r="L1941" s="50"/>
    </row>
    <row r="1942" spans="1:12" ht="14.5" customHeight="1" x14ac:dyDescent="0.3">
      <c r="A1942" s="5" t="s">
        <v>1991</v>
      </c>
      <c r="B1942" s="43" t="s">
        <v>1677</v>
      </c>
      <c r="C1942" s="44"/>
      <c r="D1942" s="43" t="s">
        <v>60</v>
      </c>
      <c r="E1942" s="45"/>
      <c r="F1942" s="44"/>
      <c r="G1942" s="46">
        <v>4</v>
      </c>
      <c r="H1942" s="47"/>
      <c r="I1942" s="47"/>
      <c r="J1942" s="48"/>
      <c r="K1942" s="49" t="s">
        <v>61</v>
      </c>
      <c r="L1942" s="50"/>
    </row>
    <row r="1943" spans="1:12" ht="14.5" customHeight="1" x14ac:dyDescent="0.3">
      <c r="A1943" s="5" t="s">
        <v>1991</v>
      </c>
      <c r="B1943" s="43" t="s">
        <v>2005</v>
      </c>
      <c r="C1943" s="44"/>
      <c r="D1943" s="43" t="s">
        <v>187</v>
      </c>
      <c r="E1943" s="45"/>
      <c r="F1943" s="44"/>
      <c r="G1943" s="46">
        <v>5</v>
      </c>
      <c r="H1943" s="47"/>
      <c r="I1943" s="47"/>
      <c r="J1943" s="48"/>
      <c r="K1943" s="49" t="s">
        <v>61</v>
      </c>
      <c r="L1943" s="50"/>
    </row>
    <row r="1944" spans="1:12" ht="14.5" customHeight="1" x14ac:dyDescent="0.3">
      <c r="A1944" s="5" t="s">
        <v>1991</v>
      </c>
      <c r="B1944" s="43" t="s">
        <v>426</v>
      </c>
      <c r="C1944" s="44"/>
      <c r="D1944" s="43" t="s">
        <v>187</v>
      </c>
      <c r="E1944" s="45"/>
      <c r="F1944" s="44"/>
      <c r="G1944" s="46">
        <v>5</v>
      </c>
      <c r="H1944" s="47"/>
      <c r="I1944" s="47"/>
      <c r="J1944" s="48"/>
      <c r="K1944" s="49" t="s">
        <v>61</v>
      </c>
      <c r="L1944" s="50"/>
    </row>
    <row r="1945" spans="1:12" ht="14.5" customHeight="1" x14ac:dyDescent="0.3">
      <c r="A1945" s="5" t="s">
        <v>1991</v>
      </c>
      <c r="B1945" s="43" t="s">
        <v>2006</v>
      </c>
      <c r="C1945" s="44"/>
      <c r="D1945" s="43" t="s">
        <v>187</v>
      </c>
      <c r="E1945" s="45"/>
      <c r="F1945" s="44"/>
      <c r="G1945" s="46">
        <v>5</v>
      </c>
      <c r="H1945" s="47"/>
      <c r="I1945" s="47"/>
      <c r="J1945" s="48"/>
      <c r="K1945" s="49" t="s">
        <v>61</v>
      </c>
      <c r="L1945" s="50"/>
    </row>
    <row r="1946" spans="1:12" ht="14.5" customHeight="1" x14ac:dyDescent="0.3">
      <c r="A1946" s="5" t="s">
        <v>1991</v>
      </c>
      <c r="B1946" s="43" t="s">
        <v>1832</v>
      </c>
      <c r="C1946" s="44"/>
      <c r="D1946" s="43" t="s">
        <v>60</v>
      </c>
      <c r="E1946" s="45"/>
      <c r="F1946" s="44"/>
      <c r="G1946" s="46">
        <v>4</v>
      </c>
      <c r="H1946" s="47"/>
      <c r="I1946" s="47"/>
      <c r="J1946" s="48"/>
      <c r="K1946" s="49" t="s">
        <v>61</v>
      </c>
      <c r="L1946" s="50"/>
    </row>
    <row r="1947" spans="1:12" ht="14.5" customHeight="1" x14ac:dyDescent="0.3">
      <c r="A1947" s="5" t="s">
        <v>1991</v>
      </c>
      <c r="B1947" s="43" t="s">
        <v>1834</v>
      </c>
      <c r="C1947" s="44"/>
      <c r="D1947" s="43" t="s">
        <v>187</v>
      </c>
      <c r="E1947" s="45"/>
      <c r="F1947" s="44"/>
      <c r="G1947" s="46">
        <v>5</v>
      </c>
      <c r="H1947" s="47"/>
      <c r="I1947" s="47"/>
      <c r="J1947" s="48"/>
      <c r="K1947" s="49" t="s">
        <v>61</v>
      </c>
      <c r="L1947" s="50"/>
    </row>
    <row r="1948" spans="1:12" ht="14.5" customHeight="1" x14ac:dyDescent="0.3">
      <c r="A1948" s="5" t="s">
        <v>1991</v>
      </c>
      <c r="B1948" s="43" t="s">
        <v>536</v>
      </c>
      <c r="C1948" s="44"/>
      <c r="D1948" s="43" t="s">
        <v>60</v>
      </c>
      <c r="E1948" s="45"/>
      <c r="F1948" s="44"/>
      <c r="G1948" s="46">
        <v>4</v>
      </c>
      <c r="H1948" s="47"/>
      <c r="I1948" s="47"/>
      <c r="J1948" s="48"/>
      <c r="K1948" s="49" t="s">
        <v>61</v>
      </c>
      <c r="L1948" s="50"/>
    </row>
    <row r="1949" spans="1:12" ht="14.5" customHeight="1" x14ac:dyDescent="0.3">
      <c r="A1949" s="5" t="s">
        <v>1991</v>
      </c>
      <c r="B1949" s="43" t="s">
        <v>537</v>
      </c>
      <c r="C1949" s="44"/>
      <c r="D1949" s="43" t="s">
        <v>187</v>
      </c>
      <c r="E1949" s="45"/>
      <c r="F1949" s="44"/>
      <c r="G1949" s="46">
        <v>5</v>
      </c>
      <c r="H1949" s="47"/>
      <c r="I1949" s="47"/>
      <c r="J1949" s="48"/>
      <c r="K1949" s="49" t="s">
        <v>61</v>
      </c>
      <c r="L1949" s="50"/>
    </row>
    <row r="1950" spans="1:12" ht="14.5" customHeight="1" x14ac:dyDescent="0.3">
      <c r="A1950" s="5" t="s">
        <v>1991</v>
      </c>
      <c r="B1950" s="43" t="s">
        <v>2007</v>
      </c>
      <c r="C1950" s="44"/>
      <c r="D1950" s="43" t="s">
        <v>187</v>
      </c>
      <c r="E1950" s="45"/>
      <c r="F1950" s="44"/>
      <c r="G1950" s="46">
        <v>5</v>
      </c>
      <c r="H1950" s="47"/>
      <c r="I1950" s="47"/>
      <c r="J1950" s="48"/>
      <c r="K1950" s="49" t="s">
        <v>61</v>
      </c>
      <c r="L1950" s="50"/>
    </row>
    <row r="1951" spans="1:12" ht="14.5" customHeight="1" x14ac:dyDescent="0.3">
      <c r="A1951" s="5" t="s">
        <v>1991</v>
      </c>
      <c r="B1951" s="43" t="s">
        <v>2008</v>
      </c>
      <c r="C1951" s="44"/>
      <c r="D1951" s="43" t="s">
        <v>60</v>
      </c>
      <c r="E1951" s="45"/>
      <c r="F1951" s="44"/>
      <c r="G1951" s="46">
        <v>4</v>
      </c>
      <c r="H1951" s="47"/>
      <c r="I1951" s="47"/>
      <c r="J1951" s="48"/>
      <c r="K1951" s="49" t="s">
        <v>61</v>
      </c>
      <c r="L1951" s="50"/>
    </row>
    <row r="1952" spans="1:12" ht="14.5" customHeight="1" x14ac:dyDescent="0.3">
      <c r="A1952" s="5" t="s">
        <v>1991</v>
      </c>
      <c r="B1952" s="43" t="s">
        <v>1489</v>
      </c>
      <c r="C1952" s="44"/>
      <c r="D1952" s="43" t="s">
        <v>60</v>
      </c>
      <c r="E1952" s="45"/>
      <c r="F1952" s="44"/>
      <c r="G1952" s="46">
        <v>4</v>
      </c>
      <c r="H1952" s="47"/>
      <c r="I1952" s="47"/>
      <c r="J1952" s="48"/>
      <c r="K1952" s="49" t="s">
        <v>61</v>
      </c>
      <c r="L1952" s="50"/>
    </row>
    <row r="1953" spans="1:24" ht="14.25" customHeight="1" x14ac:dyDescent="0.3">
      <c r="A1953" s="10" t="s">
        <v>1991</v>
      </c>
      <c r="B1953" s="74" t="s">
        <v>1351</v>
      </c>
      <c r="C1953" s="75"/>
      <c r="D1953" s="74" t="s">
        <v>60</v>
      </c>
      <c r="E1953" s="85"/>
      <c r="F1953" s="75"/>
      <c r="G1953" s="86">
        <v>4</v>
      </c>
      <c r="H1953" s="87"/>
      <c r="I1953" s="87"/>
      <c r="J1953" s="88"/>
      <c r="K1953" s="76" t="s">
        <v>61</v>
      </c>
      <c r="L1953" s="77"/>
    </row>
    <row r="1954" spans="1:24" ht="14.9" customHeight="1" x14ac:dyDescent="0.3">
      <c r="A1954" s="78" t="s">
        <v>2009</v>
      </c>
      <c r="B1954" s="78"/>
      <c r="C1954" s="78"/>
      <c r="D1954" s="78"/>
      <c r="E1954" s="78"/>
      <c r="F1954" s="78"/>
      <c r="G1954" s="78"/>
      <c r="H1954" s="78"/>
      <c r="I1954" s="78"/>
      <c r="J1954" s="78"/>
      <c r="K1954" s="78"/>
      <c r="L1954" s="78"/>
    </row>
    <row r="1955" spans="1:24" ht="14.25" customHeight="1" x14ac:dyDescent="0.3">
      <c r="A1955" s="8" t="s">
        <v>2010</v>
      </c>
      <c r="B1955" s="79" t="s">
        <v>318</v>
      </c>
      <c r="C1955" s="80"/>
      <c r="D1955" s="79" t="s">
        <v>187</v>
      </c>
      <c r="E1955" s="89"/>
      <c r="F1955" s="80"/>
      <c r="G1955" s="90">
        <v>6</v>
      </c>
      <c r="H1955" s="91"/>
      <c r="I1955" s="91"/>
      <c r="J1955" s="92"/>
      <c r="K1955" s="81" t="s">
        <v>61</v>
      </c>
      <c r="L1955" s="82"/>
    </row>
    <row r="1956" spans="1:24" ht="14.5" customHeight="1" x14ac:dyDescent="0.3">
      <c r="A1956" s="5" t="s">
        <v>2010</v>
      </c>
      <c r="B1956" s="43" t="s">
        <v>1451</v>
      </c>
      <c r="C1956" s="44"/>
      <c r="D1956" s="43" t="s">
        <v>122</v>
      </c>
      <c r="E1956" s="45"/>
      <c r="F1956" s="44"/>
      <c r="G1956" s="46">
        <v>7</v>
      </c>
      <c r="H1956" s="47"/>
      <c r="I1956" s="47"/>
      <c r="J1956" s="48"/>
      <c r="K1956" s="49" t="s">
        <v>61</v>
      </c>
      <c r="L1956" s="50"/>
    </row>
    <row r="1957" spans="1:24" ht="14.5" customHeight="1" x14ac:dyDescent="0.3">
      <c r="A1957" s="5" t="s">
        <v>2010</v>
      </c>
      <c r="B1957" s="43" t="s">
        <v>2011</v>
      </c>
      <c r="C1957" s="44"/>
      <c r="D1957" s="43" t="s">
        <v>187</v>
      </c>
      <c r="E1957" s="45"/>
      <c r="F1957" s="44"/>
      <c r="G1957" s="46">
        <v>6</v>
      </c>
      <c r="H1957" s="47"/>
      <c r="I1957" s="47"/>
      <c r="J1957" s="48"/>
      <c r="K1957" s="49" t="s">
        <v>61</v>
      </c>
      <c r="L1957" s="50"/>
    </row>
    <row r="1958" spans="1:24" ht="14.5" customHeight="1" x14ac:dyDescent="0.3">
      <c r="A1958" s="5" t="s">
        <v>2010</v>
      </c>
      <c r="B1958" s="43" t="s">
        <v>2012</v>
      </c>
      <c r="C1958" s="44"/>
      <c r="D1958" s="43" t="s">
        <v>122</v>
      </c>
      <c r="E1958" s="45"/>
      <c r="F1958" s="44"/>
      <c r="G1958" s="46">
        <v>7</v>
      </c>
      <c r="H1958" s="47"/>
      <c r="I1958" s="47"/>
      <c r="J1958" s="48"/>
      <c r="K1958" s="49" t="s">
        <v>61</v>
      </c>
      <c r="L1958" s="50"/>
    </row>
    <row r="1959" spans="1:24" ht="14.5" customHeight="1" x14ac:dyDescent="0.3">
      <c r="A1959" s="5" t="s">
        <v>2010</v>
      </c>
      <c r="B1959" s="43" t="s">
        <v>578</v>
      </c>
      <c r="C1959" s="44"/>
      <c r="D1959" s="43" t="s">
        <v>187</v>
      </c>
      <c r="E1959" s="45"/>
      <c r="F1959" s="44"/>
      <c r="G1959" s="46">
        <v>6</v>
      </c>
      <c r="H1959" s="47"/>
      <c r="I1959" s="47"/>
      <c r="J1959" s="48"/>
      <c r="K1959" s="49" t="s">
        <v>61</v>
      </c>
      <c r="L1959" s="50"/>
    </row>
    <row r="1960" spans="1:24" ht="14.5" customHeight="1" x14ac:dyDescent="0.3">
      <c r="A1960" s="5" t="s">
        <v>2010</v>
      </c>
      <c r="B1960" s="43" t="s">
        <v>1222</v>
      </c>
      <c r="C1960" s="44"/>
      <c r="D1960" s="43" t="s">
        <v>187</v>
      </c>
      <c r="E1960" s="45"/>
      <c r="F1960" s="44"/>
      <c r="G1960" s="46">
        <v>6</v>
      </c>
      <c r="H1960" s="47"/>
      <c r="I1960" s="47"/>
      <c r="J1960" s="48"/>
      <c r="K1960" s="49" t="s">
        <v>61</v>
      </c>
      <c r="L1960" s="50"/>
    </row>
    <row r="1961" spans="1:24" ht="13.5" customHeight="1" x14ac:dyDescent="0.3">
      <c r="A1961" s="51" t="s">
        <v>2013</v>
      </c>
      <c r="B1961" s="51"/>
      <c r="C1961" s="51"/>
      <c r="D1961" s="51"/>
      <c r="E1961" s="51"/>
      <c r="F1961" s="51"/>
      <c r="G1961" s="51"/>
      <c r="H1961" s="51"/>
      <c r="I1961" s="51"/>
      <c r="J1961" s="51"/>
      <c r="K1961" s="51"/>
      <c r="L1961" s="51"/>
      <c r="M1961" s="51"/>
      <c r="N1961" s="51"/>
      <c r="O1961" s="51"/>
      <c r="P1961" s="51"/>
      <c r="Q1961" s="51"/>
      <c r="R1961" s="51"/>
      <c r="S1961" s="51"/>
      <c r="T1961" s="51"/>
      <c r="U1961" s="51"/>
      <c r="V1961" s="51"/>
      <c r="W1961" s="51"/>
      <c r="X1961" s="51"/>
    </row>
    <row r="1962" spans="1:24" ht="15" customHeight="1" x14ac:dyDescent="0.3">
      <c r="A1962" s="52" t="s">
        <v>9</v>
      </c>
      <c r="B1962" s="52"/>
      <c r="C1962" s="52"/>
      <c r="D1962" s="52"/>
      <c r="E1962" s="52"/>
      <c r="F1962" s="52"/>
      <c r="G1962" s="52"/>
      <c r="H1962" s="52"/>
      <c r="I1962" s="52"/>
      <c r="J1962" s="52"/>
      <c r="K1962" s="52"/>
      <c r="L1962" s="52"/>
      <c r="M1962" s="52"/>
      <c r="N1962" s="52"/>
      <c r="O1962" s="52"/>
      <c r="P1962" s="52"/>
      <c r="Q1962" s="52"/>
      <c r="R1962" s="52"/>
      <c r="S1962" s="52"/>
      <c r="T1962" s="52"/>
      <c r="U1962" s="52"/>
      <c r="V1962" s="52"/>
      <c r="W1962" s="52"/>
      <c r="X1962" s="52"/>
    </row>
    <row r="1963" spans="1:24" ht="7.5" customHeight="1" x14ac:dyDescent="0.3">
      <c r="A1963" s="65"/>
      <c r="B1963" s="65"/>
      <c r="C1963" s="65"/>
      <c r="D1963" s="65"/>
      <c r="E1963" s="65"/>
      <c r="F1963" s="65"/>
      <c r="G1963" s="65"/>
      <c r="H1963" s="65"/>
      <c r="I1963" s="65"/>
      <c r="J1963" s="65"/>
      <c r="K1963" s="65"/>
      <c r="L1963" s="65"/>
      <c r="M1963" s="65"/>
      <c r="N1963" s="65"/>
      <c r="O1963" s="65"/>
      <c r="P1963" s="65"/>
      <c r="Q1963" s="65"/>
      <c r="R1963" s="65"/>
      <c r="S1963" s="65"/>
      <c r="T1963" s="65"/>
      <c r="U1963" s="65"/>
      <c r="V1963" s="65"/>
      <c r="W1963" s="65"/>
    </row>
    <row r="1964" spans="1:24" ht="34.5" customHeight="1" x14ac:dyDescent="0.3">
      <c r="A1964" s="93" t="s">
        <v>51</v>
      </c>
      <c r="B1964" s="93"/>
      <c r="C1964" s="93"/>
      <c r="D1964" s="93"/>
      <c r="E1964" s="93"/>
      <c r="F1964" s="93"/>
      <c r="G1964" s="93"/>
      <c r="H1964" s="93"/>
      <c r="I1964" s="93"/>
      <c r="J1964" s="93"/>
      <c r="K1964" s="93"/>
      <c r="L1964" s="93"/>
      <c r="M1964" s="93"/>
      <c r="N1964" s="93"/>
      <c r="O1964" s="93"/>
      <c r="P1964" s="93"/>
      <c r="Q1964" s="93"/>
      <c r="R1964" s="93"/>
      <c r="S1964" s="93"/>
      <c r="T1964" s="93"/>
      <c r="U1964" s="93"/>
      <c r="V1964" s="93"/>
      <c r="W1964" s="93"/>
      <c r="X1964" s="93"/>
    </row>
    <row r="1965" spans="1:24" ht="41.25" customHeight="1" x14ac:dyDescent="0.25">
      <c r="A1965" s="3" t="s">
        <v>52</v>
      </c>
      <c r="B1965" s="67" t="s">
        <v>53</v>
      </c>
      <c r="C1965" s="68"/>
      <c r="D1965" s="69" t="s">
        <v>54</v>
      </c>
      <c r="E1965" s="70"/>
      <c r="F1965" s="71"/>
      <c r="G1965" s="69" t="s">
        <v>55</v>
      </c>
      <c r="H1965" s="70"/>
      <c r="I1965" s="70"/>
      <c r="J1965" s="71"/>
      <c r="K1965" s="72" t="s">
        <v>56</v>
      </c>
      <c r="L1965" s="73"/>
      <c r="M1965" s="83"/>
      <c r="N1965" s="84"/>
      <c r="O1965" s="3" t="s">
        <v>52</v>
      </c>
      <c r="P1965" s="67" t="s">
        <v>53</v>
      </c>
      <c r="Q1965" s="68"/>
      <c r="R1965" s="69" t="s">
        <v>54</v>
      </c>
      <c r="S1965" s="71"/>
      <c r="T1965" s="4" t="s">
        <v>55</v>
      </c>
      <c r="U1965" s="72" t="s">
        <v>56</v>
      </c>
      <c r="V1965" s="73"/>
    </row>
    <row r="1966" spans="1:24" ht="14.5" customHeight="1" x14ac:dyDescent="0.3">
      <c r="A1966" s="5" t="s">
        <v>2010</v>
      </c>
      <c r="B1966" s="43" t="s">
        <v>2014</v>
      </c>
      <c r="C1966" s="44"/>
      <c r="D1966" s="43" t="s">
        <v>122</v>
      </c>
      <c r="E1966" s="45"/>
      <c r="F1966" s="44"/>
      <c r="G1966" s="58">
        <v>7</v>
      </c>
      <c r="H1966" s="59"/>
      <c r="I1966" s="59"/>
      <c r="J1966" s="60"/>
      <c r="K1966" s="61" t="s">
        <v>61</v>
      </c>
      <c r="L1966" s="62"/>
      <c r="M1966" s="83"/>
      <c r="N1966" s="84"/>
      <c r="O1966" s="5" t="s">
        <v>2010</v>
      </c>
      <c r="P1966" s="43" t="s">
        <v>538</v>
      </c>
      <c r="Q1966" s="44"/>
      <c r="R1966" s="43" t="s">
        <v>187</v>
      </c>
      <c r="S1966" s="44"/>
      <c r="T1966" s="6">
        <v>6</v>
      </c>
      <c r="U1966" s="49" t="s">
        <v>61</v>
      </c>
      <c r="V1966" s="50"/>
    </row>
    <row r="1967" spans="1:24" ht="14.5" customHeight="1" x14ac:dyDescent="0.3">
      <c r="A1967" s="5" t="s">
        <v>2010</v>
      </c>
      <c r="B1967" s="43" t="s">
        <v>2015</v>
      </c>
      <c r="C1967" s="44"/>
      <c r="D1967" s="43" t="s">
        <v>187</v>
      </c>
      <c r="E1967" s="45"/>
      <c r="F1967" s="44"/>
      <c r="G1967" s="58">
        <v>6</v>
      </c>
      <c r="H1967" s="59"/>
      <c r="I1967" s="59"/>
      <c r="J1967" s="60"/>
      <c r="K1967" s="61" t="s">
        <v>61</v>
      </c>
      <c r="L1967" s="62"/>
      <c r="M1967" s="83"/>
      <c r="N1967" s="84"/>
      <c r="O1967" s="5" t="s">
        <v>2010</v>
      </c>
      <c r="P1967" s="43" t="s">
        <v>247</v>
      </c>
      <c r="Q1967" s="44"/>
      <c r="R1967" s="43" t="s">
        <v>187</v>
      </c>
      <c r="S1967" s="44"/>
      <c r="T1967" s="6">
        <v>6</v>
      </c>
      <c r="U1967" s="49" t="s">
        <v>61</v>
      </c>
      <c r="V1967" s="50"/>
    </row>
    <row r="1968" spans="1:24" ht="14.5" customHeight="1" x14ac:dyDescent="0.3">
      <c r="A1968" s="5" t="s">
        <v>2010</v>
      </c>
      <c r="B1968" s="43" t="s">
        <v>973</v>
      </c>
      <c r="C1968" s="44"/>
      <c r="D1968" s="43" t="s">
        <v>187</v>
      </c>
      <c r="E1968" s="45"/>
      <c r="F1968" s="44"/>
      <c r="G1968" s="58">
        <v>6</v>
      </c>
      <c r="H1968" s="59"/>
      <c r="I1968" s="59"/>
      <c r="J1968" s="60"/>
      <c r="K1968" s="61" t="s">
        <v>61</v>
      </c>
      <c r="L1968" s="62"/>
      <c r="M1968" s="83"/>
      <c r="N1968" s="84"/>
      <c r="O1968" s="5" t="s">
        <v>2010</v>
      </c>
      <c r="P1968" s="43" t="s">
        <v>1471</v>
      </c>
      <c r="Q1968" s="44"/>
      <c r="R1968" s="43" t="s">
        <v>187</v>
      </c>
      <c r="S1968" s="44"/>
      <c r="T1968" s="6">
        <v>6</v>
      </c>
      <c r="U1968" s="49" t="s">
        <v>61</v>
      </c>
      <c r="V1968" s="50"/>
    </row>
    <row r="1969" spans="1:22" ht="14.5" customHeight="1" x14ac:dyDescent="0.3">
      <c r="A1969" s="5" t="s">
        <v>2010</v>
      </c>
      <c r="B1969" s="43" t="s">
        <v>165</v>
      </c>
      <c r="C1969" s="44"/>
      <c r="D1969" s="43" t="s">
        <v>187</v>
      </c>
      <c r="E1969" s="45"/>
      <c r="F1969" s="44"/>
      <c r="G1969" s="58">
        <v>6</v>
      </c>
      <c r="H1969" s="59"/>
      <c r="I1969" s="59"/>
      <c r="J1969" s="60"/>
      <c r="K1969" s="61" t="s">
        <v>61</v>
      </c>
      <c r="L1969" s="62"/>
      <c r="M1969" s="83"/>
      <c r="N1969" s="84"/>
      <c r="O1969" s="5" t="s">
        <v>2010</v>
      </c>
      <c r="P1969" s="43" t="s">
        <v>2016</v>
      </c>
      <c r="Q1969" s="44"/>
      <c r="R1969" s="43" t="s">
        <v>122</v>
      </c>
      <c r="S1969" s="44"/>
      <c r="T1969" s="6">
        <v>7</v>
      </c>
      <c r="U1969" s="49" t="s">
        <v>61</v>
      </c>
      <c r="V1969" s="50"/>
    </row>
    <row r="1970" spans="1:22" ht="14.5" customHeight="1" x14ac:dyDescent="0.3">
      <c r="A1970" s="5" t="s">
        <v>2010</v>
      </c>
      <c r="B1970" s="43" t="s">
        <v>169</v>
      </c>
      <c r="C1970" s="44"/>
      <c r="D1970" s="43" t="s">
        <v>187</v>
      </c>
      <c r="E1970" s="45"/>
      <c r="F1970" s="44"/>
      <c r="G1970" s="58">
        <v>6</v>
      </c>
      <c r="H1970" s="59"/>
      <c r="I1970" s="59"/>
      <c r="J1970" s="60"/>
      <c r="K1970" s="61" t="s">
        <v>61</v>
      </c>
      <c r="L1970" s="62"/>
      <c r="M1970" s="83"/>
      <c r="N1970" s="84"/>
      <c r="O1970" s="5" t="s">
        <v>2010</v>
      </c>
      <c r="P1970" s="43" t="s">
        <v>2017</v>
      </c>
      <c r="Q1970" s="44"/>
      <c r="R1970" s="43" t="s">
        <v>187</v>
      </c>
      <c r="S1970" s="44"/>
      <c r="T1970" s="6">
        <v>6</v>
      </c>
      <c r="U1970" s="49" t="s">
        <v>61</v>
      </c>
      <c r="V1970" s="50"/>
    </row>
    <row r="1971" spans="1:22" ht="14.5" customHeight="1" x14ac:dyDescent="0.3">
      <c r="A1971" s="5" t="s">
        <v>2010</v>
      </c>
      <c r="B1971" s="43" t="s">
        <v>174</v>
      </c>
      <c r="C1971" s="44"/>
      <c r="D1971" s="43" t="s">
        <v>187</v>
      </c>
      <c r="E1971" s="45"/>
      <c r="F1971" s="44"/>
      <c r="G1971" s="58">
        <v>6</v>
      </c>
      <c r="H1971" s="59"/>
      <c r="I1971" s="59"/>
      <c r="J1971" s="60"/>
      <c r="K1971" s="61" t="s">
        <v>61</v>
      </c>
      <c r="L1971" s="62"/>
      <c r="M1971" s="83"/>
      <c r="N1971" s="84"/>
      <c r="O1971" s="5" t="s">
        <v>2010</v>
      </c>
      <c r="P1971" s="43" t="s">
        <v>615</v>
      </c>
      <c r="Q1971" s="44"/>
      <c r="R1971" s="43" t="s">
        <v>187</v>
      </c>
      <c r="S1971" s="44"/>
      <c r="T1971" s="6">
        <v>6</v>
      </c>
      <c r="U1971" s="49" t="s">
        <v>61</v>
      </c>
      <c r="V1971" s="50"/>
    </row>
    <row r="1972" spans="1:22" ht="14.5" customHeight="1" x14ac:dyDescent="0.3">
      <c r="A1972" s="5" t="s">
        <v>2010</v>
      </c>
      <c r="B1972" s="43" t="s">
        <v>2018</v>
      </c>
      <c r="C1972" s="44"/>
      <c r="D1972" s="43" t="s">
        <v>187</v>
      </c>
      <c r="E1972" s="45"/>
      <c r="F1972" s="44"/>
      <c r="G1972" s="58">
        <v>6</v>
      </c>
      <c r="H1972" s="59"/>
      <c r="I1972" s="59"/>
      <c r="J1972" s="60"/>
      <c r="K1972" s="61" t="s">
        <v>61</v>
      </c>
      <c r="L1972" s="62"/>
      <c r="M1972" s="83"/>
      <c r="N1972" s="84"/>
      <c r="O1972" s="5" t="s">
        <v>2010</v>
      </c>
      <c r="P1972" s="43" t="s">
        <v>1053</v>
      </c>
      <c r="Q1972" s="44"/>
      <c r="R1972" s="43" t="s">
        <v>187</v>
      </c>
      <c r="S1972" s="44"/>
      <c r="T1972" s="6">
        <v>6</v>
      </c>
      <c r="U1972" s="49" t="s">
        <v>61</v>
      </c>
      <c r="V1972" s="50"/>
    </row>
    <row r="1973" spans="1:22" ht="14.5" customHeight="1" x14ac:dyDescent="0.3">
      <c r="A1973" s="5" t="s">
        <v>2010</v>
      </c>
      <c r="B1973" s="43" t="s">
        <v>444</v>
      </c>
      <c r="C1973" s="44"/>
      <c r="D1973" s="43" t="s">
        <v>187</v>
      </c>
      <c r="E1973" s="45"/>
      <c r="F1973" s="44"/>
      <c r="G1973" s="58">
        <v>6</v>
      </c>
      <c r="H1973" s="59"/>
      <c r="I1973" s="59"/>
      <c r="J1973" s="60"/>
      <c r="K1973" s="61" t="s">
        <v>61</v>
      </c>
      <c r="L1973" s="62"/>
      <c r="M1973" s="83"/>
      <c r="N1973" s="84"/>
      <c r="O1973" s="5" t="s">
        <v>2010</v>
      </c>
      <c r="P1973" s="43" t="s">
        <v>1796</v>
      </c>
      <c r="Q1973" s="44"/>
      <c r="R1973" s="43" t="s">
        <v>187</v>
      </c>
      <c r="S1973" s="44"/>
      <c r="T1973" s="6">
        <v>6</v>
      </c>
      <c r="U1973" s="49" t="s">
        <v>61</v>
      </c>
      <c r="V1973" s="50"/>
    </row>
    <row r="1974" spans="1:22" ht="14.5" customHeight="1" x14ac:dyDescent="0.3">
      <c r="A1974" s="5" t="s">
        <v>2010</v>
      </c>
      <c r="B1974" s="43" t="s">
        <v>2019</v>
      </c>
      <c r="C1974" s="44"/>
      <c r="D1974" s="43" t="s">
        <v>187</v>
      </c>
      <c r="E1974" s="45"/>
      <c r="F1974" s="44"/>
      <c r="G1974" s="58">
        <v>6</v>
      </c>
      <c r="H1974" s="59"/>
      <c r="I1974" s="59"/>
      <c r="J1974" s="60"/>
      <c r="K1974" s="61" t="s">
        <v>61</v>
      </c>
      <c r="L1974" s="62"/>
      <c r="M1974" s="83"/>
      <c r="N1974" s="84"/>
      <c r="O1974" s="5" t="s">
        <v>2010</v>
      </c>
      <c r="P1974" s="43" t="s">
        <v>2020</v>
      </c>
      <c r="Q1974" s="44"/>
      <c r="R1974" s="43" t="s">
        <v>187</v>
      </c>
      <c r="S1974" s="44"/>
      <c r="T1974" s="6">
        <v>6</v>
      </c>
      <c r="U1974" s="49" t="s">
        <v>61</v>
      </c>
      <c r="V1974" s="50"/>
    </row>
    <row r="1975" spans="1:22" ht="14.5" customHeight="1" x14ac:dyDescent="0.3">
      <c r="A1975" s="5" t="s">
        <v>2010</v>
      </c>
      <c r="B1975" s="43" t="s">
        <v>352</v>
      </c>
      <c r="C1975" s="44"/>
      <c r="D1975" s="43" t="s">
        <v>122</v>
      </c>
      <c r="E1975" s="45"/>
      <c r="F1975" s="44"/>
      <c r="G1975" s="58">
        <v>7</v>
      </c>
      <c r="H1975" s="59"/>
      <c r="I1975" s="59"/>
      <c r="J1975" s="60"/>
      <c r="K1975" s="61" t="s">
        <v>61</v>
      </c>
      <c r="L1975" s="62"/>
      <c r="M1975" s="83"/>
      <c r="N1975" s="84"/>
      <c r="O1975" s="5" t="s">
        <v>2010</v>
      </c>
      <c r="P1975" s="43" t="s">
        <v>2021</v>
      </c>
      <c r="Q1975" s="44"/>
      <c r="R1975" s="43" t="s">
        <v>122</v>
      </c>
      <c r="S1975" s="44"/>
      <c r="T1975" s="6">
        <v>7</v>
      </c>
      <c r="U1975" s="49" t="s">
        <v>61</v>
      </c>
      <c r="V1975" s="50"/>
    </row>
    <row r="1976" spans="1:22" ht="14.5" customHeight="1" x14ac:dyDescent="0.3">
      <c r="A1976" s="5" t="s">
        <v>2010</v>
      </c>
      <c r="B1976" s="43" t="s">
        <v>1403</v>
      </c>
      <c r="C1976" s="44"/>
      <c r="D1976" s="43" t="s">
        <v>187</v>
      </c>
      <c r="E1976" s="45"/>
      <c r="F1976" s="44"/>
      <c r="G1976" s="58">
        <v>6</v>
      </c>
      <c r="H1976" s="59"/>
      <c r="I1976" s="59"/>
      <c r="J1976" s="60"/>
      <c r="K1976" s="61" t="s">
        <v>61</v>
      </c>
      <c r="L1976" s="62"/>
      <c r="M1976" s="83"/>
      <c r="N1976" s="84"/>
      <c r="O1976" s="5" t="s">
        <v>2010</v>
      </c>
      <c r="P1976" s="43" t="s">
        <v>2022</v>
      </c>
      <c r="Q1976" s="44"/>
      <c r="R1976" s="43" t="s">
        <v>187</v>
      </c>
      <c r="S1976" s="44"/>
      <c r="T1976" s="6">
        <v>6</v>
      </c>
      <c r="U1976" s="49" t="s">
        <v>61</v>
      </c>
      <c r="V1976" s="50"/>
    </row>
    <row r="1977" spans="1:22" ht="14.5" customHeight="1" x14ac:dyDescent="0.3">
      <c r="A1977" s="5" t="s">
        <v>2010</v>
      </c>
      <c r="B1977" s="43" t="s">
        <v>2023</v>
      </c>
      <c r="C1977" s="44"/>
      <c r="D1977" s="43" t="s">
        <v>187</v>
      </c>
      <c r="E1977" s="45"/>
      <c r="F1977" s="44"/>
      <c r="G1977" s="58">
        <v>6</v>
      </c>
      <c r="H1977" s="59"/>
      <c r="I1977" s="59"/>
      <c r="J1977" s="60"/>
      <c r="K1977" s="61" t="s">
        <v>61</v>
      </c>
      <c r="L1977" s="62"/>
      <c r="M1977" s="83"/>
      <c r="N1977" s="84"/>
      <c r="O1977" s="5" t="s">
        <v>2010</v>
      </c>
      <c r="P1977" s="43" t="s">
        <v>2024</v>
      </c>
      <c r="Q1977" s="44"/>
      <c r="R1977" s="43" t="s">
        <v>187</v>
      </c>
      <c r="S1977" s="44"/>
      <c r="T1977" s="6">
        <v>6</v>
      </c>
      <c r="U1977" s="49" t="s">
        <v>61</v>
      </c>
      <c r="V1977" s="50"/>
    </row>
    <row r="1978" spans="1:22" ht="14.5" customHeight="1" x14ac:dyDescent="0.3">
      <c r="A1978" s="5" t="s">
        <v>2010</v>
      </c>
      <c r="B1978" s="43" t="s">
        <v>1597</v>
      </c>
      <c r="C1978" s="44"/>
      <c r="D1978" s="43" t="s">
        <v>122</v>
      </c>
      <c r="E1978" s="45"/>
      <c r="F1978" s="44"/>
      <c r="G1978" s="58">
        <v>7</v>
      </c>
      <c r="H1978" s="59"/>
      <c r="I1978" s="59"/>
      <c r="J1978" s="60"/>
      <c r="K1978" s="61" t="s">
        <v>61</v>
      </c>
      <c r="L1978" s="62"/>
      <c r="M1978" s="83"/>
      <c r="N1978" s="84"/>
      <c r="O1978" s="5" t="s">
        <v>2010</v>
      </c>
      <c r="P1978" s="43" t="s">
        <v>2025</v>
      </c>
      <c r="Q1978" s="44"/>
      <c r="R1978" s="43" t="s">
        <v>187</v>
      </c>
      <c r="S1978" s="44"/>
      <c r="T1978" s="6">
        <v>6</v>
      </c>
      <c r="U1978" s="49" t="s">
        <v>61</v>
      </c>
      <c r="V1978" s="50"/>
    </row>
    <row r="1979" spans="1:22" ht="14.5" customHeight="1" x14ac:dyDescent="0.3">
      <c r="A1979" s="5" t="s">
        <v>2010</v>
      </c>
      <c r="B1979" s="43" t="s">
        <v>2026</v>
      </c>
      <c r="C1979" s="44"/>
      <c r="D1979" s="43" t="s">
        <v>187</v>
      </c>
      <c r="E1979" s="45"/>
      <c r="F1979" s="44"/>
      <c r="G1979" s="58">
        <v>6</v>
      </c>
      <c r="H1979" s="59"/>
      <c r="I1979" s="59"/>
      <c r="J1979" s="60"/>
      <c r="K1979" s="61" t="s">
        <v>61</v>
      </c>
      <c r="L1979" s="62"/>
      <c r="M1979" s="83"/>
      <c r="N1979" s="84"/>
      <c r="O1979" s="5" t="s">
        <v>2010</v>
      </c>
      <c r="P1979" s="43" t="s">
        <v>426</v>
      </c>
      <c r="Q1979" s="44"/>
      <c r="R1979" s="43" t="s">
        <v>122</v>
      </c>
      <c r="S1979" s="44"/>
      <c r="T1979" s="6">
        <v>7</v>
      </c>
      <c r="U1979" s="49" t="s">
        <v>61</v>
      </c>
      <c r="V1979" s="50"/>
    </row>
    <row r="1980" spans="1:22" ht="14.5" customHeight="1" x14ac:dyDescent="0.3">
      <c r="A1980" s="5" t="s">
        <v>2010</v>
      </c>
      <c r="B1980" s="43" t="s">
        <v>1560</v>
      </c>
      <c r="C1980" s="44"/>
      <c r="D1980" s="43" t="s">
        <v>122</v>
      </c>
      <c r="E1980" s="45"/>
      <c r="F1980" s="44"/>
      <c r="G1980" s="58">
        <v>7</v>
      </c>
      <c r="H1980" s="59"/>
      <c r="I1980" s="59"/>
      <c r="J1980" s="60"/>
      <c r="K1980" s="61" t="s">
        <v>61</v>
      </c>
      <c r="L1980" s="62"/>
      <c r="M1980" s="83"/>
      <c r="N1980" s="84"/>
      <c r="O1980" s="5" t="s">
        <v>2010</v>
      </c>
      <c r="P1980" s="43" t="s">
        <v>2027</v>
      </c>
      <c r="Q1980" s="44"/>
      <c r="R1980" s="43" t="s">
        <v>187</v>
      </c>
      <c r="S1980" s="44"/>
      <c r="T1980" s="6">
        <v>6</v>
      </c>
      <c r="U1980" s="49" t="s">
        <v>61</v>
      </c>
      <c r="V1980" s="50"/>
    </row>
    <row r="1981" spans="1:22" ht="14.5" customHeight="1" x14ac:dyDescent="0.3">
      <c r="A1981" s="5" t="s">
        <v>2010</v>
      </c>
      <c r="B1981" s="43" t="s">
        <v>194</v>
      </c>
      <c r="C1981" s="44"/>
      <c r="D1981" s="43" t="s">
        <v>187</v>
      </c>
      <c r="E1981" s="45"/>
      <c r="F1981" s="44"/>
      <c r="G1981" s="58">
        <v>6</v>
      </c>
      <c r="H1981" s="59"/>
      <c r="I1981" s="59"/>
      <c r="J1981" s="60"/>
      <c r="K1981" s="61" t="s">
        <v>61</v>
      </c>
      <c r="L1981" s="62"/>
      <c r="M1981" s="83"/>
      <c r="N1981" s="84"/>
      <c r="O1981" s="5" t="s">
        <v>2010</v>
      </c>
      <c r="P1981" s="43" t="s">
        <v>909</v>
      </c>
      <c r="Q1981" s="44"/>
      <c r="R1981" s="43" t="s">
        <v>187</v>
      </c>
      <c r="S1981" s="44"/>
      <c r="T1981" s="6">
        <v>6</v>
      </c>
      <c r="U1981" s="49" t="s">
        <v>61</v>
      </c>
      <c r="V1981" s="50"/>
    </row>
    <row r="1982" spans="1:22" ht="14.5" customHeight="1" x14ac:dyDescent="0.3">
      <c r="A1982" s="5" t="s">
        <v>2010</v>
      </c>
      <c r="B1982" s="43" t="s">
        <v>839</v>
      </c>
      <c r="C1982" s="44"/>
      <c r="D1982" s="43" t="s">
        <v>187</v>
      </c>
      <c r="E1982" s="45"/>
      <c r="F1982" s="44"/>
      <c r="G1982" s="58">
        <v>6</v>
      </c>
      <c r="H1982" s="59"/>
      <c r="I1982" s="59"/>
      <c r="J1982" s="60"/>
      <c r="K1982" s="61" t="s">
        <v>61</v>
      </c>
      <c r="L1982" s="62"/>
      <c r="M1982" s="83"/>
      <c r="N1982" s="84"/>
      <c r="O1982" s="5" t="s">
        <v>2010</v>
      </c>
      <c r="P1982" s="43" t="s">
        <v>2028</v>
      </c>
      <c r="Q1982" s="44"/>
      <c r="R1982" s="43" t="s">
        <v>122</v>
      </c>
      <c r="S1982" s="44"/>
      <c r="T1982" s="6">
        <v>7</v>
      </c>
      <c r="U1982" s="49" t="s">
        <v>61</v>
      </c>
      <c r="V1982" s="50"/>
    </row>
    <row r="1983" spans="1:22" ht="14.5" customHeight="1" x14ac:dyDescent="0.3">
      <c r="A1983" s="5" t="s">
        <v>2010</v>
      </c>
      <c r="B1983" s="43" t="s">
        <v>2029</v>
      </c>
      <c r="C1983" s="44"/>
      <c r="D1983" s="43" t="s">
        <v>187</v>
      </c>
      <c r="E1983" s="45"/>
      <c r="F1983" s="44"/>
      <c r="G1983" s="58">
        <v>6</v>
      </c>
      <c r="H1983" s="59"/>
      <c r="I1983" s="59"/>
      <c r="J1983" s="60"/>
      <c r="K1983" s="61" t="s">
        <v>61</v>
      </c>
      <c r="L1983" s="62"/>
      <c r="M1983" s="83"/>
      <c r="N1983" s="84"/>
      <c r="O1983" s="5" t="s">
        <v>2010</v>
      </c>
      <c r="P1983" s="43" t="s">
        <v>1648</v>
      </c>
      <c r="Q1983" s="44"/>
      <c r="R1983" s="43" t="s">
        <v>187</v>
      </c>
      <c r="S1983" s="44"/>
      <c r="T1983" s="6">
        <v>6</v>
      </c>
      <c r="U1983" s="49" t="s">
        <v>61</v>
      </c>
      <c r="V1983" s="50"/>
    </row>
    <row r="1984" spans="1:22" ht="14.5" customHeight="1" x14ac:dyDescent="0.3">
      <c r="A1984" s="5" t="s">
        <v>2010</v>
      </c>
      <c r="B1984" s="43" t="s">
        <v>701</v>
      </c>
      <c r="C1984" s="44"/>
      <c r="D1984" s="43" t="s">
        <v>187</v>
      </c>
      <c r="E1984" s="45"/>
      <c r="F1984" s="44"/>
      <c r="G1984" s="58">
        <v>6</v>
      </c>
      <c r="H1984" s="59"/>
      <c r="I1984" s="59"/>
      <c r="J1984" s="60"/>
      <c r="K1984" s="61" t="s">
        <v>61</v>
      </c>
      <c r="L1984" s="62"/>
      <c r="M1984" s="83"/>
      <c r="N1984" s="84"/>
      <c r="O1984" s="5" t="s">
        <v>2010</v>
      </c>
      <c r="P1984" s="43" t="s">
        <v>2030</v>
      </c>
      <c r="Q1984" s="44"/>
      <c r="R1984" s="43" t="s">
        <v>122</v>
      </c>
      <c r="S1984" s="44"/>
      <c r="T1984" s="6">
        <v>7</v>
      </c>
      <c r="U1984" s="49" t="s">
        <v>61</v>
      </c>
      <c r="V1984" s="50"/>
    </row>
    <row r="1985" spans="1:22" ht="14.5" customHeight="1" x14ac:dyDescent="0.3">
      <c r="A1985" s="5" t="s">
        <v>2010</v>
      </c>
      <c r="B1985" s="43" t="s">
        <v>1003</v>
      </c>
      <c r="C1985" s="44"/>
      <c r="D1985" s="43" t="s">
        <v>122</v>
      </c>
      <c r="E1985" s="45"/>
      <c r="F1985" s="44"/>
      <c r="G1985" s="58">
        <v>7</v>
      </c>
      <c r="H1985" s="59"/>
      <c r="I1985" s="59"/>
      <c r="J1985" s="60"/>
      <c r="K1985" s="61" t="s">
        <v>61</v>
      </c>
      <c r="L1985" s="62"/>
      <c r="M1985" s="83"/>
      <c r="N1985" s="84"/>
      <c r="O1985" s="5" t="s">
        <v>2010</v>
      </c>
      <c r="P1985" s="43" t="s">
        <v>112</v>
      </c>
      <c r="Q1985" s="44"/>
      <c r="R1985" s="43" t="s">
        <v>187</v>
      </c>
      <c r="S1985" s="44"/>
      <c r="T1985" s="6">
        <v>6</v>
      </c>
      <c r="U1985" s="49" t="s">
        <v>61</v>
      </c>
      <c r="V1985" s="50"/>
    </row>
    <row r="1986" spans="1:22" ht="14.5" customHeight="1" x14ac:dyDescent="0.3">
      <c r="A1986" s="5" t="s">
        <v>2010</v>
      </c>
      <c r="B1986" s="43" t="s">
        <v>137</v>
      </c>
      <c r="C1986" s="44"/>
      <c r="D1986" s="43" t="s">
        <v>187</v>
      </c>
      <c r="E1986" s="45"/>
      <c r="F1986" s="44"/>
      <c r="G1986" s="58">
        <v>6</v>
      </c>
      <c r="H1986" s="59"/>
      <c r="I1986" s="59"/>
      <c r="J1986" s="60"/>
      <c r="K1986" s="61" t="s">
        <v>61</v>
      </c>
      <c r="L1986" s="62"/>
      <c r="M1986" s="83"/>
      <c r="N1986" s="84"/>
      <c r="O1986" s="5" t="s">
        <v>2010</v>
      </c>
      <c r="P1986" s="43" t="s">
        <v>2031</v>
      </c>
      <c r="Q1986" s="44"/>
      <c r="R1986" s="43" t="s">
        <v>187</v>
      </c>
      <c r="S1986" s="44"/>
      <c r="T1986" s="6">
        <v>6</v>
      </c>
      <c r="U1986" s="49" t="s">
        <v>61</v>
      </c>
      <c r="V1986" s="50"/>
    </row>
    <row r="1987" spans="1:22" ht="14.5" customHeight="1" x14ac:dyDescent="0.3">
      <c r="A1987" s="5" t="s">
        <v>2010</v>
      </c>
      <c r="B1987" s="43" t="s">
        <v>139</v>
      </c>
      <c r="C1987" s="44"/>
      <c r="D1987" s="43" t="s">
        <v>187</v>
      </c>
      <c r="E1987" s="45"/>
      <c r="F1987" s="44"/>
      <c r="G1987" s="58">
        <v>6</v>
      </c>
      <c r="H1987" s="59"/>
      <c r="I1987" s="59"/>
      <c r="J1987" s="60"/>
      <c r="K1987" s="61" t="s">
        <v>61</v>
      </c>
      <c r="L1987" s="62"/>
      <c r="M1987" s="83"/>
      <c r="N1987" s="84"/>
      <c r="O1987" s="5" t="s">
        <v>2010</v>
      </c>
      <c r="P1987" s="43" t="s">
        <v>2032</v>
      </c>
      <c r="Q1987" s="44"/>
      <c r="R1987" s="43" t="s">
        <v>187</v>
      </c>
      <c r="S1987" s="44"/>
      <c r="T1987" s="6">
        <v>6</v>
      </c>
      <c r="U1987" s="49" t="s">
        <v>61</v>
      </c>
      <c r="V1987" s="50"/>
    </row>
    <row r="1988" spans="1:22" ht="14.5" customHeight="1" x14ac:dyDescent="0.3">
      <c r="A1988" s="5" t="s">
        <v>2010</v>
      </c>
      <c r="B1988" s="43" t="s">
        <v>145</v>
      </c>
      <c r="C1988" s="44"/>
      <c r="D1988" s="43" t="s">
        <v>187</v>
      </c>
      <c r="E1988" s="45"/>
      <c r="F1988" s="44"/>
      <c r="G1988" s="58">
        <v>6</v>
      </c>
      <c r="H1988" s="59"/>
      <c r="I1988" s="59"/>
      <c r="J1988" s="60"/>
      <c r="K1988" s="61" t="s">
        <v>61</v>
      </c>
      <c r="L1988" s="62"/>
      <c r="M1988" s="83"/>
      <c r="N1988" s="84"/>
      <c r="O1988" s="5" t="s">
        <v>2010</v>
      </c>
      <c r="P1988" s="43" t="s">
        <v>2033</v>
      </c>
      <c r="Q1988" s="44"/>
      <c r="R1988" s="43" t="s">
        <v>187</v>
      </c>
      <c r="S1988" s="44"/>
      <c r="T1988" s="6">
        <v>6</v>
      </c>
      <c r="U1988" s="49" t="s">
        <v>61</v>
      </c>
      <c r="V1988" s="50"/>
    </row>
    <row r="1989" spans="1:22" ht="14.5" customHeight="1" x14ac:dyDescent="0.3">
      <c r="A1989" s="5" t="s">
        <v>2010</v>
      </c>
      <c r="B1989" s="43" t="s">
        <v>2034</v>
      </c>
      <c r="C1989" s="44"/>
      <c r="D1989" s="43" t="s">
        <v>187</v>
      </c>
      <c r="E1989" s="45"/>
      <c r="F1989" s="44"/>
      <c r="G1989" s="58">
        <v>6</v>
      </c>
      <c r="H1989" s="59"/>
      <c r="I1989" s="59"/>
      <c r="J1989" s="60"/>
      <c r="K1989" s="61" t="s">
        <v>61</v>
      </c>
      <c r="L1989" s="62"/>
      <c r="M1989" s="83"/>
      <c r="N1989" s="84"/>
      <c r="O1989" s="5" t="s">
        <v>2010</v>
      </c>
      <c r="P1989" s="43" t="s">
        <v>638</v>
      </c>
      <c r="Q1989" s="44"/>
      <c r="R1989" s="43" t="s">
        <v>187</v>
      </c>
      <c r="S1989" s="44"/>
      <c r="T1989" s="6">
        <v>6</v>
      </c>
      <c r="U1989" s="49" t="s">
        <v>61</v>
      </c>
      <c r="V1989" s="50"/>
    </row>
    <row r="1990" spans="1:22" ht="14.5" customHeight="1" x14ac:dyDescent="0.3">
      <c r="A1990" s="5" t="s">
        <v>2010</v>
      </c>
      <c r="B1990" s="43" t="s">
        <v>2035</v>
      </c>
      <c r="C1990" s="44"/>
      <c r="D1990" s="43" t="s">
        <v>187</v>
      </c>
      <c r="E1990" s="45"/>
      <c r="F1990" s="44"/>
      <c r="G1990" s="58">
        <v>6</v>
      </c>
      <c r="H1990" s="59"/>
      <c r="I1990" s="59"/>
      <c r="J1990" s="60"/>
      <c r="K1990" s="61" t="s">
        <v>61</v>
      </c>
      <c r="L1990" s="62"/>
      <c r="M1990" s="83"/>
      <c r="N1990" s="84"/>
      <c r="O1990" s="10" t="s">
        <v>2010</v>
      </c>
      <c r="P1990" s="74" t="s">
        <v>1489</v>
      </c>
      <c r="Q1990" s="75"/>
      <c r="R1990" s="74" t="s">
        <v>187</v>
      </c>
      <c r="S1990" s="75"/>
      <c r="T1990" s="11">
        <v>6</v>
      </c>
      <c r="U1990" s="76" t="s">
        <v>61</v>
      </c>
      <c r="V1990" s="77"/>
    </row>
    <row r="1991" spans="1:22" ht="14.5" customHeight="1" x14ac:dyDescent="0.3">
      <c r="A1991" s="5" t="s">
        <v>2010</v>
      </c>
      <c r="B1991" s="43" t="s">
        <v>2036</v>
      </c>
      <c r="C1991" s="44"/>
      <c r="D1991" s="43" t="s">
        <v>187</v>
      </c>
      <c r="E1991" s="45"/>
      <c r="F1991" s="44"/>
      <c r="G1991" s="58">
        <v>6</v>
      </c>
      <c r="H1991" s="59"/>
      <c r="I1991" s="59"/>
      <c r="J1991" s="60"/>
      <c r="K1991" s="61" t="s">
        <v>61</v>
      </c>
      <c r="L1991" s="62"/>
      <c r="M1991" s="83"/>
      <c r="N1991" s="84"/>
      <c r="O1991" s="78" t="s">
        <v>2037</v>
      </c>
      <c r="P1991" s="78"/>
      <c r="Q1991" s="78"/>
      <c r="R1991" s="78"/>
      <c r="S1991" s="78"/>
      <c r="T1991" s="78"/>
      <c r="U1991" s="78"/>
      <c r="V1991" s="78"/>
    </row>
    <row r="1992" spans="1:22" ht="14.5" customHeight="1" x14ac:dyDescent="0.3">
      <c r="A1992" s="5" t="s">
        <v>2010</v>
      </c>
      <c r="B1992" s="43" t="s">
        <v>212</v>
      </c>
      <c r="C1992" s="44"/>
      <c r="D1992" s="43" t="s">
        <v>187</v>
      </c>
      <c r="E1992" s="45"/>
      <c r="F1992" s="44"/>
      <c r="G1992" s="58">
        <v>6</v>
      </c>
      <c r="H1992" s="59"/>
      <c r="I1992" s="59"/>
      <c r="J1992" s="60"/>
      <c r="K1992" s="61" t="s">
        <v>61</v>
      </c>
      <c r="L1992" s="62"/>
      <c r="M1992" s="83"/>
      <c r="N1992" s="84"/>
      <c r="O1992" s="8" t="s">
        <v>2038</v>
      </c>
      <c r="P1992" s="79" t="s">
        <v>1323</v>
      </c>
      <c r="Q1992" s="80"/>
      <c r="R1992" s="79" t="s">
        <v>187</v>
      </c>
      <c r="S1992" s="80"/>
      <c r="T1992" s="13">
        <v>6</v>
      </c>
      <c r="U1992" s="81" t="s">
        <v>188</v>
      </c>
      <c r="V1992" s="82"/>
    </row>
    <row r="1993" spans="1:22" ht="14.5" customHeight="1" x14ac:dyDescent="0.3">
      <c r="A1993" s="5" t="s">
        <v>2010</v>
      </c>
      <c r="B1993" s="43" t="s">
        <v>2039</v>
      </c>
      <c r="C1993" s="44"/>
      <c r="D1993" s="43" t="s">
        <v>122</v>
      </c>
      <c r="E1993" s="45"/>
      <c r="F1993" s="44"/>
      <c r="G1993" s="58">
        <v>7</v>
      </c>
      <c r="H1993" s="59"/>
      <c r="I1993" s="59"/>
      <c r="J1993" s="60"/>
      <c r="K1993" s="61" t="s">
        <v>61</v>
      </c>
      <c r="L1993" s="62"/>
      <c r="M1993" s="83"/>
      <c r="N1993" s="84"/>
      <c r="O1993" s="5" t="s">
        <v>2038</v>
      </c>
      <c r="P1993" s="43" t="s">
        <v>1191</v>
      </c>
      <c r="Q1993" s="44"/>
      <c r="R1993" s="43" t="s">
        <v>187</v>
      </c>
      <c r="S1993" s="44"/>
      <c r="T1993" s="6">
        <v>6</v>
      </c>
      <c r="U1993" s="49" t="s">
        <v>188</v>
      </c>
      <c r="V1993" s="50"/>
    </row>
    <row r="1994" spans="1:22" ht="14.5" customHeight="1" x14ac:dyDescent="0.3">
      <c r="A1994" s="5" t="s">
        <v>2010</v>
      </c>
      <c r="B1994" s="43" t="s">
        <v>216</v>
      </c>
      <c r="C1994" s="44"/>
      <c r="D1994" s="43" t="s">
        <v>122</v>
      </c>
      <c r="E1994" s="45"/>
      <c r="F1994" s="44"/>
      <c r="G1994" s="58">
        <v>7</v>
      </c>
      <c r="H1994" s="59"/>
      <c r="I1994" s="59"/>
      <c r="J1994" s="60"/>
      <c r="K1994" s="61" t="s">
        <v>61</v>
      </c>
      <c r="L1994" s="62"/>
      <c r="M1994" s="83"/>
      <c r="N1994" s="84"/>
      <c r="O1994" s="5" t="s">
        <v>2038</v>
      </c>
      <c r="P1994" s="43" t="s">
        <v>819</v>
      </c>
      <c r="Q1994" s="44"/>
      <c r="R1994" s="43" t="s">
        <v>187</v>
      </c>
      <c r="S1994" s="44"/>
      <c r="T1994" s="6">
        <v>6</v>
      </c>
      <c r="U1994" s="49" t="s">
        <v>188</v>
      </c>
      <c r="V1994" s="50"/>
    </row>
    <row r="1995" spans="1:22" ht="14.5" customHeight="1" x14ac:dyDescent="0.3">
      <c r="A1995" s="5" t="s">
        <v>2010</v>
      </c>
      <c r="B1995" s="43" t="s">
        <v>2040</v>
      </c>
      <c r="C1995" s="44"/>
      <c r="D1995" s="43" t="s">
        <v>187</v>
      </c>
      <c r="E1995" s="45"/>
      <c r="F1995" s="44"/>
      <c r="G1995" s="58">
        <v>6</v>
      </c>
      <c r="H1995" s="59"/>
      <c r="I1995" s="59"/>
      <c r="J1995" s="60"/>
      <c r="K1995" s="61" t="s">
        <v>61</v>
      </c>
      <c r="L1995" s="62"/>
      <c r="M1995" s="83"/>
      <c r="N1995" s="84"/>
      <c r="O1995" s="5" t="s">
        <v>2038</v>
      </c>
      <c r="P1995" s="43" t="s">
        <v>1195</v>
      </c>
      <c r="Q1995" s="44"/>
      <c r="R1995" s="43" t="s">
        <v>187</v>
      </c>
      <c r="S1995" s="44"/>
      <c r="T1995" s="6">
        <v>6</v>
      </c>
      <c r="U1995" s="49" t="s">
        <v>188</v>
      </c>
      <c r="V1995" s="50"/>
    </row>
    <row r="1996" spans="1:22" ht="14.5" customHeight="1" x14ac:dyDescent="0.3">
      <c r="A1996" s="5" t="s">
        <v>2010</v>
      </c>
      <c r="B1996" s="43" t="s">
        <v>2041</v>
      </c>
      <c r="C1996" s="44"/>
      <c r="D1996" s="43" t="s">
        <v>187</v>
      </c>
      <c r="E1996" s="45"/>
      <c r="F1996" s="44"/>
      <c r="G1996" s="58">
        <v>6</v>
      </c>
      <c r="H1996" s="59"/>
      <c r="I1996" s="59"/>
      <c r="J1996" s="60"/>
      <c r="K1996" s="61" t="s">
        <v>61</v>
      </c>
      <c r="L1996" s="62"/>
      <c r="M1996" s="83"/>
      <c r="N1996" s="84"/>
      <c r="O1996" s="5" t="s">
        <v>2038</v>
      </c>
      <c r="P1996" s="43" t="s">
        <v>2042</v>
      </c>
      <c r="Q1996" s="44"/>
      <c r="R1996" s="43" t="s">
        <v>187</v>
      </c>
      <c r="S1996" s="44"/>
      <c r="T1996" s="6">
        <v>6</v>
      </c>
      <c r="U1996" s="49" t="s">
        <v>188</v>
      </c>
      <c r="V1996" s="50"/>
    </row>
    <row r="1997" spans="1:22" ht="14.5" customHeight="1" x14ac:dyDescent="0.3">
      <c r="A1997" s="5" t="s">
        <v>2010</v>
      </c>
      <c r="B1997" s="43" t="s">
        <v>2043</v>
      </c>
      <c r="C1997" s="44"/>
      <c r="D1997" s="43" t="s">
        <v>187</v>
      </c>
      <c r="E1997" s="45"/>
      <c r="F1997" s="44"/>
      <c r="G1997" s="58">
        <v>6</v>
      </c>
      <c r="H1997" s="59"/>
      <c r="I1997" s="59"/>
      <c r="J1997" s="60"/>
      <c r="K1997" s="61" t="s">
        <v>61</v>
      </c>
      <c r="L1997" s="62"/>
      <c r="M1997" s="83"/>
      <c r="N1997" s="84"/>
      <c r="O1997" s="5" t="s">
        <v>2038</v>
      </c>
      <c r="P1997" s="43" t="s">
        <v>1546</v>
      </c>
      <c r="Q1997" s="44"/>
      <c r="R1997" s="43" t="s">
        <v>187</v>
      </c>
      <c r="S1997" s="44"/>
      <c r="T1997" s="6">
        <v>6</v>
      </c>
      <c r="U1997" s="49" t="s">
        <v>188</v>
      </c>
      <c r="V1997" s="50"/>
    </row>
    <row r="1998" spans="1:22" ht="14.5" customHeight="1" x14ac:dyDescent="0.3">
      <c r="A1998" s="5" t="s">
        <v>2010</v>
      </c>
      <c r="B1998" s="43" t="s">
        <v>1027</v>
      </c>
      <c r="C1998" s="44"/>
      <c r="D1998" s="43" t="s">
        <v>187</v>
      </c>
      <c r="E1998" s="45"/>
      <c r="F1998" s="44"/>
      <c r="G1998" s="58">
        <v>6</v>
      </c>
      <c r="H1998" s="59"/>
      <c r="I1998" s="59"/>
      <c r="J1998" s="60"/>
      <c r="K1998" s="61" t="s">
        <v>61</v>
      </c>
      <c r="L1998" s="62"/>
      <c r="M1998" s="83"/>
      <c r="N1998" s="84"/>
      <c r="O1998" s="5" t="s">
        <v>2038</v>
      </c>
      <c r="P1998" s="43" t="s">
        <v>359</v>
      </c>
      <c r="Q1998" s="44"/>
      <c r="R1998" s="43" t="s">
        <v>187</v>
      </c>
      <c r="S1998" s="44"/>
      <c r="T1998" s="6">
        <v>6</v>
      </c>
      <c r="U1998" s="49" t="s">
        <v>188</v>
      </c>
      <c r="V1998" s="50"/>
    </row>
    <row r="1999" spans="1:22" ht="14.5" customHeight="1" x14ac:dyDescent="0.3">
      <c r="A1999" s="5" t="s">
        <v>2010</v>
      </c>
      <c r="B1999" s="43" t="s">
        <v>1031</v>
      </c>
      <c r="C1999" s="44"/>
      <c r="D1999" s="43" t="s">
        <v>187</v>
      </c>
      <c r="E1999" s="45"/>
      <c r="F1999" s="44"/>
      <c r="G1999" s="58">
        <v>6</v>
      </c>
      <c r="H1999" s="59"/>
      <c r="I1999" s="59"/>
      <c r="J1999" s="60"/>
      <c r="K1999" s="61" t="s">
        <v>61</v>
      </c>
      <c r="L1999" s="62"/>
      <c r="M1999" s="83"/>
      <c r="N1999" s="84"/>
      <c r="O1999" s="5" t="s">
        <v>2038</v>
      </c>
      <c r="P1999" s="43" t="s">
        <v>2044</v>
      </c>
      <c r="Q1999" s="44"/>
      <c r="R1999" s="43" t="s">
        <v>187</v>
      </c>
      <c r="S1999" s="44"/>
      <c r="T1999" s="6">
        <v>5</v>
      </c>
      <c r="U1999" s="49" t="s">
        <v>188</v>
      </c>
      <c r="V1999" s="50"/>
    </row>
    <row r="2000" spans="1:22" ht="14.5" customHeight="1" x14ac:dyDescent="0.3">
      <c r="A2000" s="5" t="s">
        <v>2010</v>
      </c>
      <c r="B2000" s="43" t="s">
        <v>2045</v>
      </c>
      <c r="C2000" s="44"/>
      <c r="D2000" s="43" t="s">
        <v>187</v>
      </c>
      <c r="E2000" s="45"/>
      <c r="F2000" s="44"/>
      <c r="G2000" s="58">
        <v>6</v>
      </c>
      <c r="H2000" s="59"/>
      <c r="I2000" s="59"/>
      <c r="J2000" s="60"/>
      <c r="K2000" s="61" t="s">
        <v>61</v>
      </c>
      <c r="L2000" s="62"/>
      <c r="M2000" s="83"/>
      <c r="N2000" s="84"/>
      <c r="O2000" s="5" t="s">
        <v>2038</v>
      </c>
      <c r="P2000" s="43" t="s">
        <v>2046</v>
      </c>
      <c r="Q2000" s="44"/>
      <c r="R2000" s="43" t="s">
        <v>187</v>
      </c>
      <c r="S2000" s="44"/>
      <c r="T2000" s="6">
        <v>6</v>
      </c>
      <c r="U2000" s="49" t="s">
        <v>188</v>
      </c>
      <c r="V2000" s="50"/>
    </row>
    <row r="2001" spans="1:24" ht="14.5" customHeight="1" x14ac:dyDescent="0.3">
      <c r="A2001" s="5" t="s">
        <v>2010</v>
      </c>
      <c r="B2001" s="43" t="s">
        <v>82</v>
      </c>
      <c r="C2001" s="44"/>
      <c r="D2001" s="43" t="s">
        <v>187</v>
      </c>
      <c r="E2001" s="45"/>
      <c r="F2001" s="44"/>
      <c r="G2001" s="58">
        <v>6</v>
      </c>
      <c r="H2001" s="59"/>
      <c r="I2001" s="59"/>
      <c r="J2001" s="60"/>
      <c r="K2001" s="61" t="s">
        <v>61</v>
      </c>
      <c r="L2001" s="62"/>
      <c r="M2001" s="83"/>
      <c r="N2001" s="84"/>
      <c r="O2001" s="5" t="s">
        <v>2038</v>
      </c>
      <c r="P2001" s="43" t="s">
        <v>210</v>
      </c>
      <c r="Q2001" s="44"/>
      <c r="R2001" s="43" t="s">
        <v>187</v>
      </c>
      <c r="S2001" s="44"/>
      <c r="T2001" s="6">
        <v>6</v>
      </c>
      <c r="U2001" s="49" t="s">
        <v>188</v>
      </c>
      <c r="V2001" s="50"/>
    </row>
    <row r="2002" spans="1:24" ht="14.5" customHeight="1" x14ac:dyDescent="0.3">
      <c r="A2002" s="5" t="s">
        <v>2010</v>
      </c>
      <c r="B2002" s="43" t="s">
        <v>2047</v>
      </c>
      <c r="C2002" s="44"/>
      <c r="D2002" s="43" t="s">
        <v>187</v>
      </c>
      <c r="E2002" s="45"/>
      <c r="F2002" s="44"/>
      <c r="G2002" s="58">
        <v>6</v>
      </c>
      <c r="H2002" s="59"/>
      <c r="I2002" s="59"/>
      <c r="J2002" s="60"/>
      <c r="K2002" s="61" t="s">
        <v>61</v>
      </c>
      <c r="L2002" s="62"/>
      <c r="M2002" s="83"/>
      <c r="N2002" s="84"/>
      <c r="O2002" s="5" t="s">
        <v>2038</v>
      </c>
      <c r="P2002" s="43" t="s">
        <v>2048</v>
      </c>
      <c r="Q2002" s="44"/>
      <c r="R2002" s="43" t="s">
        <v>187</v>
      </c>
      <c r="S2002" s="44"/>
      <c r="T2002" s="6">
        <v>6</v>
      </c>
      <c r="U2002" s="49" t="s">
        <v>188</v>
      </c>
      <c r="V2002" s="50"/>
    </row>
    <row r="2003" spans="1:24" ht="14.5" customHeight="1" x14ac:dyDescent="0.3">
      <c r="A2003" s="5" t="s">
        <v>2010</v>
      </c>
      <c r="B2003" s="43" t="s">
        <v>553</v>
      </c>
      <c r="C2003" s="44"/>
      <c r="D2003" s="43" t="s">
        <v>122</v>
      </c>
      <c r="E2003" s="45"/>
      <c r="F2003" s="44"/>
      <c r="G2003" s="58">
        <v>7</v>
      </c>
      <c r="H2003" s="59"/>
      <c r="I2003" s="59"/>
      <c r="J2003" s="60"/>
      <c r="K2003" s="61" t="s">
        <v>61</v>
      </c>
      <c r="L2003" s="62"/>
      <c r="M2003" s="83"/>
      <c r="N2003" s="84"/>
      <c r="O2003" s="5" t="s">
        <v>2038</v>
      </c>
      <c r="P2003" s="43" t="s">
        <v>216</v>
      </c>
      <c r="Q2003" s="44"/>
      <c r="R2003" s="43" t="s">
        <v>122</v>
      </c>
      <c r="S2003" s="44"/>
      <c r="T2003" s="6">
        <v>7</v>
      </c>
      <c r="U2003" s="49" t="s">
        <v>188</v>
      </c>
      <c r="V2003" s="50"/>
    </row>
    <row r="2004" spans="1:24" ht="14.5" customHeight="1" x14ac:dyDescent="0.3">
      <c r="A2004" s="5" t="s">
        <v>2010</v>
      </c>
      <c r="B2004" s="43" t="s">
        <v>2049</v>
      </c>
      <c r="C2004" s="44"/>
      <c r="D2004" s="43" t="s">
        <v>187</v>
      </c>
      <c r="E2004" s="45"/>
      <c r="F2004" s="44"/>
      <c r="G2004" s="58">
        <v>6</v>
      </c>
      <c r="H2004" s="59"/>
      <c r="I2004" s="59"/>
      <c r="J2004" s="60"/>
      <c r="K2004" s="61" t="s">
        <v>61</v>
      </c>
      <c r="L2004" s="62"/>
      <c r="M2004" s="83"/>
      <c r="N2004" s="84"/>
      <c r="O2004" s="5" t="s">
        <v>2038</v>
      </c>
      <c r="P2004" s="43" t="s">
        <v>2050</v>
      </c>
      <c r="Q2004" s="44"/>
      <c r="R2004" s="43" t="s">
        <v>187</v>
      </c>
      <c r="S2004" s="44"/>
      <c r="T2004" s="6">
        <v>6</v>
      </c>
      <c r="U2004" s="49" t="s">
        <v>188</v>
      </c>
      <c r="V2004" s="50"/>
    </row>
    <row r="2005" spans="1:24" ht="14.5" customHeight="1" x14ac:dyDescent="0.3">
      <c r="A2005" s="5" t="s">
        <v>2010</v>
      </c>
      <c r="B2005" s="43" t="s">
        <v>2051</v>
      </c>
      <c r="C2005" s="44"/>
      <c r="D2005" s="43" t="s">
        <v>187</v>
      </c>
      <c r="E2005" s="45"/>
      <c r="F2005" s="44"/>
      <c r="G2005" s="58">
        <v>6</v>
      </c>
      <c r="H2005" s="59"/>
      <c r="I2005" s="59"/>
      <c r="J2005" s="60"/>
      <c r="K2005" s="61" t="s">
        <v>61</v>
      </c>
      <c r="L2005" s="62"/>
      <c r="M2005" s="83"/>
      <c r="N2005" s="84"/>
      <c r="O2005" s="5" t="s">
        <v>2038</v>
      </c>
      <c r="P2005" s="43" t="s">
        <v>2052</v>
      </c>
      <c r="Q2005" s="44"/>
      <c r="R2005" s="43" t="s">
        <v>187</v>
      </c>
      <c r="S2005" s="44"/>
      <c r="T2005" s="6">
        <v>6</v>
      </c>
      <c r="U2005" s="49" t="s">
        <v>188</v>
      </c>
      <c r="V2005" s="50"/>
    </row>
    <row r="2006" spans="1:24" ht="14.5" customHeight="1" x14ac:dyDescent="0.3">
      <c r="A2006" s="5" t="s">
        <v>2010</v>
      </c>
      <c r="B2006" s="43" t="s">
        <v>2053</v>
      </c>
      <c r="C2006" s="44"/>
      <c r="D2006" s="43" t="s">
        <v>187</v>
      </c>
      <c r="E2006" s="45"/>
      <c r="F2006" s="44"/>
      <c r="G2006" s="58">
        <v>6</v>
      </c>
      <c r="H2006" s="59"/>
      <c r="I2006" s="59"/>
      <c r="J2006" s="60"/>
      <c r="K2006" s="61" t="s">
        <v>61</v>
      </c>
      <c r="L2006" s="62"/>
      <c r="M2006" s="83"/>
      <c r="N2006" s="84"/>
      <c r="O2006" s="5" t="s">
        <v>2038</v>
      </c>
      <c r="P2006" s="43" t="s">
        <v>332</v>
      </c>
      <c r="Q2006" s="44"/>
      <c r="R2006" s="43" t="s">
        <v>187</v>
      </c>
      <c r="S2006" s="44"/>
      <c r="T2006" s="6">
        <v>6</v>
      </c>
      <c r="U2006" s="49" t="s">
        <v>188</v>
      </c>
      <c r="V2006" s="50"/>
    </row>
    <row r="2007" spans="1:24" ht="13.5" customHeight="1" x14ac:dyDescent="0.3">
      <c r="A2007" s="63" t="s">
        <v>2054</v>
      </c>
      <c r="B2007" s="63"/>
      <c r="C2007" s="63"/>
      <c r="D2007" s="63"/>
      <c r="E2007" s="63"/>
      <c r="F2007" s="63"/>
      <c r="G2007" s="63"/>
      <c r="H2007" s="63"/>
      <c r="I2007" s="63"/>
      <c r="J2007" s="63"/>
      <c r="K2007" s="63"/>
      <c r="L2007" s="63"/>
      <c r="M2007" s="63"/>
      <c r="N2007" s="63"/>
      <c r="O2007" s="63"/>
      <c r="P2007" s="63"/>
      <c r="Q2007" s="63"/>
      <c r="R2007" s="63"/>
      <c r="S2007" s="63"/>
      <c r="T2007" s="63"/>
      <c r="U2007" s="63"/>
      <c r="V2007" s="63"/>
      <c r="W2007" s="63"/>
      <c r="X2007" s="63"/>
    </row>
    <row r="2008" spans="1:24" ht="15" customHeight="1" x14ac:dyDescent="0.3">
      <c r="A2008" s="64" t="s">
        <v>9</v>
      </c>
      <c r="B2008" s="64"/>
      <c r="C2008" s="64"/>
      <c r="D2008" s="64"/>
      <c r="E2008" s="64"/>
      <c r="F2008" s="64"/>
      <c r="G2008" s="64"/>
      <c r="H2008" s="64"/>
      <c r="I2008" s="64"/>
      <c r="J2008" s="64"/>
      <c r="K2008" s="64"/>
      <c r="L2008" s="64"/>
      <c r="M2008" s="64"/>
      <c r="N2008" s="64"/>
      <c r="O2008" s="64"/>
      <c r="P2008" s="64"/>
      <c r="Q2008" s="64"/>
      <c r="R2008" s="64"/>
      <c r="S2008" s="64"/>
      <c r="T2008" s="64"/>
      <c r="U2008" s="64"/>
      <c r="V2008" s="64"/>
      <c r="W2008" s="64"/>
      <c r="X2008" s="64"/>
    </row>
    <row r="2009" spans="1:24" ht="7.5" customHeight="1" x14ac:dyDescent="0.3">
      <c r="A2009" s="65"/>
      <c r="B2009" s="65"/>
      <c r="C2009" s="65"/>
      <c r="D2009" s="65"/>
      <c r="E2009" s="65"/>
      <c r="F2009" s="65"/>
      <c r="G2009" s="65"/>
      <c r="H2009" s="65"/>
      <c r="I2009" s="65"/>
      <c r="J2009" s="65"/>
      <c r="K2009" s="65"/>
      <c r="L2009" s="65"/>
      <c r="M2009" s="65"/>
      <c r="N2009" s="65"/>
      <c r="O2009" s="65"/>
      <c r="P2009" s="65"/>
      <c r="Q2009" s="65"/>
      <c r="R2009" s="65"/>
      <c r="S2009" s="65"/>
      <c r="T2009" s="65"/>
      <c r="U2009" s="65"/>
      <c r="V2009" s="65"/>
      <c r="W2009" s="65"/>
    </row>
    <row r="2010" spans="1:24" ht="34.5" customHeight="1" x14ac:dyDescent="0.3">
      <c r="A2010" s="66" t="s">
        <v>51</v>
      </c>
      <c r="B2010" s="66"/>
      <c r="C2010" s="66"/>
      <c r="D2010" s="66"/>
      <c r="E2010" s="66"/>
      <c r="F2010" s="66"/>
      <c r="G2010" s="66"/>
      <c r="H2010" s="66"/>
      <c r="I2010" s="66"/>
      <c r="J2010" s="66"/>
      <c r="K2010" s="66"/>
      <c r="L2010" s="66"/>
      <c r="M2010" s="66"/>
      <c r="N2010" s="66"/>
      <c r="O2010" s="66"/>
      <c r="P2010" s="66"/>
      <c r="Q2010" s="66"/>
      <c r="R2010" s="66"/>
      <c r="S2010" s="66"/>
      <c r="T2010" s="66"/>
      <c r="U2010" s="66"/>
      <c r="V2010" s="66"/>
      <c r="W2010" s="66"/>
      <c r="X2010" s="66"/>
    </row>
    <row r="2011" spans="1:24" ht="41.25" customHeight="1" x14ac:dyDescent="0.25">
      <c r="A2011" s="15" t="s">
        <v>52</v>
      </c>
      <c r="B2011" s="67" t="s">
        <v>53</v>
      </c>
      <c r="C2011" s="68"/>
      <c r="D2011" s="69" t="s">
        <v>54</v>
      </c>
      <c r="E2011" s="70"/>
      <c r="F2011" s="71"/>
      <c r="G2011" s="69" t="s">
        <v>55</v>
      </c>
      <c r="H2011" s="70"/>
      <c r="I2011" s="70"/>
      <c r="J2011" s="71"/>
      <c r="K2011" s="72" t="s">
        <v>56</v>
      </c>
      <c r="L2011" s="73"/>
    </row>
    <row r="2012" spans="1:24" ht="14.5" customHeight="1" x14ac:dyDescent="0.3">
      <c r="A2012" s="7" t="s">
        <v>2038</v>
      </c>
      <c r="B2012" s="43" t="s">
        <v>1155</v>
      </c>
      <c r="C2012" s="44"/>
      <c r="D2012" s="43" t="s">
        <v>187</v>
      </c>
      <c r="E2012" s="45"/>
      <c r="F2012" s="44"/>
      <c r="G2012" s="46">
        <v>5</v>
      </c>
      <c r="H2012" s="47"/>
      <c r="I2012" s="47"/>
      <c r="J2012" s="48"/>
      <c r="K2012" s="49" t="s">
        <v>188</v>
      </c>
      <c r="L2012" s="50"/>
    </row>
    <row r="2013" spans="1:24" ht="14.5" customHeight="1" x14ac:dyDescent="0.3">
      <c r="A2013" s="7" t="s">
        <v>2038</v>
      </c>
      <c r="B2013" s="43" t="s">
        <v>769</v>
      </c>
      <c r="C2013" s="44"/>
      <c r="D2013" s="43" t="s">
        <v>187</v>
      </c>
      <c r="E2013" s="45"/>
      <c r="F2013" s="44"/>
      <c r="G2013" s="46">
        <v>6</v>
      </c>
      <c r="H2013" s="47"/>
      <c r="I2013" s="47"/>
      <c r="J2013" s="48"/>
      <c r="K2013" s="49" t="s">
        <v>188</v>
      </c>
      <c r="L2013" s="50"/>
    </row>
    <row r="2014" spans="1:24" ht="14.5" customHeight="1" x14ac:dyDescent="0.3">
      <c r="A2014" s="7" t="s">
        <v>2038</v>
      </c>
      <c r="B2014" s="43" t="s">
        <v>2055</v>
      </c>
      <c r="C2014" s="44"/>
      <c r="D2014" s="43" t="s">
        <v>122</v>
      </c>
      <c r="E2014" s="45"/>
      <c r="F2014" s="44"/>
      <c r="G2014" s="46">
        <v>7</v>
      </c>
      <c r="H2014" s="47"/>
      <c r="I2014" s="47"/>
      <c r="J2014" s="48"/>
      <c r="K2014" s="49" t="s">
        <v>188</v>
      </c>
      <c r="L2014" s="50"/>
    </row>
    <row r="2015" spans="1:24" ht="14.5" customHeight="1" x14ac:dyDescent="0.3">
      <c r="A2015" s="7" t="s">
        <v>2038</v>
      </c>
      <c r="B2015" s="43" t="s">
        <v>2056</v>
      </c>
      <c r="C2015" s="44"/>
      <c r="D2015" s="43" t="s">
        <v>187</v>
      </c>
      <c r="E2015" s="45"/>
      <c r="F2015" s="44"/>
      <c r="G2015" s="46">
        <v>6</v>
      </c>
      <c r="H2015" s="47"/>
      <c r="I2015" s="47"/>
      <c r="J2015" s="48"/>
      <c r="K2015" s="49" t="s">
        <v>188</v>
      </c>
      <c r="L2015" s="50"/>
    </row>
    <row r="2016" spans="1:24" ht="14.5" customHeight="1" x14ac:dyDescent="0.3">
      <c r="A2016" s="7" t="s">
        <v>2038</v>
      </c>
      <c r="B2016" s="43" t="s">
        <v>563</v>
      </c>
      <c r="C2016" s="44"/>
      <c r="D2016" s="43" t="s">
        <v>122</v>
      </c>
      <c r="E2016" s="45"/>
      <c r="F2016" s="44"/>
      <c r="G2016" s="46">
        <v>7</v>
      </c>
      <c r="H2016" s="47"/>
      <c r="I2016" s="47"/>
      <c r="J2016" s="48"/>
      <c r="K2016" s="49" t="s">
        <v>188</v>
      </c>
      <c r="L2016" s="50"/>
    </row>
    <row r="2017" spans="1:24" ht="14.5" customHeight="1" x14ac:dyDescent="0.3">
      <c r="A2017" s="7" t="s">
        <v>2038</v>
      </c>
      <c r="B2017" s="43" t="s">
        <v>2057</v>
      </c>
      <c r="C2017" s="44"/>
      <c r="D2017" s="43" t="s">
        <v>187</v>
      </c>
      <c r="E2017" s="45"/>
      <c r="F2017" s="44"/>
      <c r="G2017" s="46">
        <v>6</v>
      </c>
      <c r="H2017" s="47"/>
      <c r="I2017" s="47"/>
      <c r="J2017" s="48"/>
      <c r="K2017" s="49" t="s">
        <v>188</v>
      </c>
      <c r="L2017" s="50"/>
    </row>
    <row r="2018" spans="1:24" ht="14.5" customHeight="1" x14ac:dyDescent="0.3">
      <c r="A2018" s="7" t="s">
        <v>2038</v>
      </c>
      <c r="B2018" s="43" t="s">
        <v>2058</v>
      </c>
      <c r="C2018" s="44"/>
      <c r="D2018" s="43" t="s">
        <v>187</v>
      </c>
      <c r="E2018" s="45"/>
      <c r="F2018" s="44"/>
      <c r="G2018" s="46">
        <v>6</v>
      </c>
      <c r="H2018" s="47"/>
      <c r="I2018" s="47"/>
      <c r="J2018" s="48"/>
      <c r="K2018" s="49" t="s">
        <v>188</v>
      </c>
      <c r="L2018" s="50"/>
    </row>
    <row r="2019" spans="1:24" ht="14.5" customHeight="1" x14ac:dyDescent="0.3">
      <c r="A2019" s="7" t="s">
        <v>2038</v>
      </c>
      <c r="B2019" s="43" t="s">
        <v>2059</v>
      </c>
      <c r="C2019" s="44"/>
      <c r="D2019" s="43" t="s">
        <v>187</v>
      </c>
      <c r="E2019" s="45"/>
      <c r="F2019" s="44"/>
      <c r="G2019" s="46">
        <v>6</v>
      </c>
      <c r="H2019" s="47"/>
      <c r="I2019" s="47"/>
      <c r="J2019" s="48"/>
      <c r="K2019" s="49" t="s">
        <v>188</v>
      </c>
      <c r="L2019" s="50"/>
    </row>
    <row r="2020" spans="1:24" ht="13.5" customHeight="1" x14ac:dyDescent="0.3">
      <c r="A2020" s="51" t="s">
        <v>2060</v>
      </c>
      <c r="B2020" s="51"/>
      <c r="C2020" s="51"/>
      <c r="D2020" s="51"/>
      <c r="E2020" s="51"/>
      <c r="F2020" s="51"/>
      <c r="G2020" s="51"/>
      <c r="H2020" s="51"/>
      <c r="I2020" s="51"/>
      <c r="J2020" s="51"/>
      <c r="K2020" s="51"/>
      <c r="L2020" s="51"/>
      <c r="M2020" s="51"/>
      <c r="N2020" s="51"/>
      <c r="O2020" s="51"/>
      <c r="P2020" s="51"/>
      <c r="Q2020" s="51"/>
      <c r="R2020" s="51"/>
      <c r="S2020" s="51"/>
      <c r="T2020" s="51"/>
      <c r="U2020" s="51"/>
      <c r="V2020" s="51"/>
      <c r="W2020" s="51"/>
      <c r="X2020" s="51"/>
    </row>
    <row r="2021" spans="1:24" ht="15" customHeight="1" x14ac:dyDescent="0.3">
      <c r="A2021" s="52" t="s">
        <v>2061</v>
      </c>
      <c r="B2021" s="52"/>
      <c r="C2021" s="52"/>
      <c r="D2021" s="52"/>
      <c r="E2021" s="52"/>
      <c r="F2021" s="52"/>
      <c r="G2021" s="52"/>
      <c r="H2021" s="52"/>
      <c r="I2021" s="52"/>
      <c r="J2021" s="52"/>
      <c r="K2021" s="52"/>
      <c r="L2021" s="52"/>
      <c r="M2021" s="52"/>
      <c r="N2021" s="52"/>
      <c r="O2021" s="52"/>
      <c r="P2021" s="52"/>
      <c r="Q2021" s="52"/>
      <c r="R2021" s="52"/>
      <c r="S2021" s="52"/>
      <c r="T2021" s="52"/>
      <c r="U2021" s="52"/>
      <c r="V2021" s="52"/>
      <c r="W2021" s="52"/>
      <c r="X2021" s="52"/>
    </row>
    <row r="2022" spans="1:24" ht="9.25" customHeight="1" x14ac:dyDescent="0.3">
      <c r="A2022" s="53"/>
      <c r="B2022" s="53"/>
      <c r="C2022" s="53"/>
      <c r="D2022" s="53"/>
      <c r="E2022" s="53"/>
      <c r="F2022" s="53"/>
      <c r="G2022" s="53"/>
      <c r="H2022" s="53"/>
      <c r="I2022" s="53"/>
      <c r="J2022" s="53"/>
      <c r="K2022" s="53"/>
      <c r="L2022" s="53"/>
      <c r="M2022" s="53"/>
      <c r="N2022" s="53"/>
      <c r="O2022" s="53"/>
      <c r="P2022" s="53"/>
      <c r="Q2022" s="53"/>
      <c r="R2022" s="53"/>
      <c r="S2022" s="53"/>
      <c r="T2022" s="53"/>
      <c r="U2022" s="53"/>
      <c r="V2022" s="53"/>
      <c r="W2022" s="53"/>
    </row>
    <row r="2023" spans="1:24" ht="409.6" customHeight="1" x14ac:dyDescent="0.3">
      <c r="A2023" s="54"/>
      <c r="B2023" s="54"/>
      <c r="C2023" s="54"/>
      <c r="D2023" s="54"/>
      <c r="E2023" s="54"/>
      <c r="F2023" s="54"/>
      <c r="G2023" s="54"/>
      <c r="H2023" s="54"/>
      <c r="I2023" s="54"/>
      <c r="J2023" s="54"/>
      <c r="K2023" s="54"/>
      <c r="L2023" s="54"/>
      <c r="M2023" s="54"/>
      <c r="N2023" s="54"/>
      <c r="O2023" s="54"/>
      <c r="P2023" s="54"/>
      <c r="Q2023" s="56" t="s">
        <v>2062</v>
      </c>
      <c r="R2023" s="56"/>
      <c r="S2023" s="56"/>
      <c r="T2023" s="56"/>
      <c r="U2023" s="56"/>
      <c r="V2023" s="56"/>
      <c r="W2023" s="56"/>
    </row>
    <row r="2024" spans="1:24" ht="298.5" customHeight="1" x14ac:dyDescent="0.3">
      <c r="A2024" s="55"/>
      <c r="B2024" s="55"/>
      <c r="C2024" s="55"/>
      <c r="D2024" s="55"/>
      <c r="E2024" s="55"/>
      <c r="F2024" s="55"/>
      <c r="G2024" s="55"/>
      <c r="H2024" s="55"/>
      <c r="I2024" s="55"/>
      <c r="J2024" s="55"/>
      <c r="K2024" s="55"/>
      <c r="L2024" s="55"/>
      <c r="M2024" s="55"/>
      <c r="N2024" s="55"/>
      <c r="O2024" s="55"/>
      <c r="P2024" s="55"/>
      <c r="Q2024" s="57"/>
      <c r="R2024" s="57"/>
      <c r="S2024" s="57"/>
      <c r="T2024" s="57"/>
      <c r="U2024" s="57"/>
      <c r="V2024" s="57"/>
      <c r="W2024" s="57"/>
    </row>
    <row r="2025" spans="1:24" ht="22.4" customHeight="1" x14ac:dyDescent="0.3">
      <c r="A2025" s="42"/>
      <c r="B2025" s="42"/>
      <c r="C2025" s="42"/>
      <c r="D2025" s="42"/>
      <c r="E2025" s="42"/>
      <c r="F2025" s="42"/>
      <c r="G2025" s="42"/>
      <c r="H2025" s="42"/>
      <c r="I2025" s="42"/>
      <c r="J2025" s="42"/>
      <c r="K2025" s="42"/>
      <c r="L2025" s="42"/>
      <c r="M2025" s="42"/>
      <c r="N2025" s="42"/>
      <c r="O2025" s="42"/>
      <c r="P2025" s="42"/>
      <c r="Q2025" s="42"/>
      <c r="R2025" s="42"/>
      <c r="S2025" s="42"/>
      <c r="T2025" s="42"/>
      <c r="U2025" s="42"/>
      <c r="V2025" s="42"/>
      <c r="W2025" s="42"/>
    </row>
  </sheetData>
  <mergeCells count="11853">
    <mergeCell ref="A1:W1"/>
    <mergeCell ref="A2:I3"/>
    <mergeCell ref="J2:W2"/>
    <mergeCell ref="J3:W3"/>
    <mergeCell ref="A4:W4"/>
    <mergeCell ref="A5:X5"/>
    <mergeCell ref="A6:X6"/>
    <mergeCell ref="A7:X7"/>
    <mergeCell ref="A8:X8"/>
    <mergeCell ref="A9:X9"/>
    <mergeCell ref="A10:X10"/>
    <mergeCell ref="A11:X11"/>
    <mergeCell ref="A12:W12"/>
    <mergeCell ref="A13:I13"/>
    <mergeCell ref="J13:X13"/>
    <mergeCell ref="A14:I14"/>
    <mergeCell ref="J14:X14"/>
    <mergeCell ref="A15:X15"/>
    <mergeCell ref="A16:X16"/>
    <mergeCell ref="A17:W17"/>
    <mergeCell ref="A18:W18"/>
    <mergeCell ref="A19:R20"/>
    <mergeCell ref="S19:X20"/>
    <mergeCell ref="A21:X21"/>
    <mergeCell ref="A22:X22"/>
    <mergeCell ref="A23:X23"/>
    <mergeCell ref="A24:K24"/>
    <mergeCell ref="L24:X24"/>
    <mergeCell ref="A25:K25"/>
    <mergeCell ref="L25:X25"/>
    <mergeCell ref="A26:X26"/>
    <mergeCell ref="A27:X27"/>
    <mergeCell ref="A28:M28"/>
    <mergeCell ref="N28:X28"/>
    <mergeCell ref="A29:E29"/>
    <mergeCell ref="A30:D30"/>
    <mergeCell ref="A31:B31"/>
    <mergeCell ref="A32:X32"/>
    <mergeCell ref="A33:X33"/>
    <mergeCell ref="A34:X34"/>
    <mergeCell ref="A35:R36"/>
    <mergeCell ref="S35:X36"/>
    <mergeCell ref="A37:X37"/>
    <mergeCell ref="A38:X38"/>
    <mergeCell ref="A39:H39"/>
    <mergeCell ref="I39:X39"/>
    <mergeCell ref="A40:H41"/>
    <mergeCell ref="I40:X41"/>
    <mergeCell ref="A42:B42"/>
    <mergeCell ref="C42:G42"/>
    <mergeCell ref="A43:B43"/>
    <mergeCell ref="C43:G43"/>
    <mergeCell ref="A44:B44"/>
    <mergeCell ref="C44:G44"/>
    <mergeCell ref="A45:B45"/>
    <mergeCell ref="C45:G45"/>
    <mergeCell ref="A46:B46"/>
    <mergeCell ref="C46:G46"/>
    <mergeCell ref="A47:B47"/>
    <mergeCell ref="C47:G47"/>
    <mergeCell ref="A48:B48"/>
    <mergeCell ref="C48:G48"/>
    <mergeCell ref="A49:B49"/>
    <mergeCell ref="C49:G49"/>
    <mergeCell ref="A50:B50"/>
    <mergeCell ref="C50:G50"/>
    <mergeCell ref="A51:X51"/>
    <mergeCell ref="A52:X52"/>
    <mergeCell ref="A53:W53"/>
    <mergeCell ref="A54:X54"/>
    <mergeCell ref="A55:U55"/>
    <mergeCell ref="B56:C56"/>
    <mergeCell ref="D56:F56"/>
    <mergeCell ref="G56:J56"/>
    <mergeCell ref="K56:L56"/>
    <mergeCell ref="M56:N103"/>
    <mergeCell ref="P56:Q56"/>
    <mergeCell ref="R56:S56"/>
    <mergeCell ref="U56:V56"/>
    <mergeCell ref="A57:L57"/>
    <mergeCell ref="P57:Q57"/>
    <mergeCell ref="R57:S57"/>
    <mergeCell ref="U57:V57"/>
    <mergeCell ref="B58:C58"/>
    <mergeCell ref="D58:F58"/>
    <mergeCell ref="G58:J58"/>
    <mergeCell ref="K58:L58"/>
    <mergeCell ref="P58:Q58"/>
    <mergeCell ref="R58:S58"/>
    <mergeCell ref="U58:V58"/>
    <mergeCell ref="B59:C59"/>
    <mergeCell ref="D59:F59"/>
    <mergeCell ref="G59:J59"/>
    <mergeCell ref="K59:L59"/>
    <mergeCell ref="P59:Q59"/>
    <mergeCell ref="R59:S59"/>
    <mergeCell ref="U59:V59"/>
    <mergeCell ref="B60:C60"/>
    <mergeCell ref="D60:F60"/>
    <mergeCell ref="G60:J60"/>
    <mergeCell ref="K60:L60"/>
    <mergeCell ref="P60:Q60"/>
    <mergeCell ref="R60:S60"/>
    <mergeCell ref="U60:V60"/>
    <mergeCell ref="B61:C61"/>
    <mergeCell ref="D61:F61"/>
    <mergeCell ref="G61:J61"/>
    <mergeCell ref="K61:L61"/>
    <mergeCell ref="P61:Q61"/>
    <mergeCell ref="R61:S61"/>
    <mergeCell ref="U61:V61"/>
    <mergeCell ref="B62:C62"/>
    <mergeCell ref="D62:F62"/>
    <mergeCell ref="G62:J62"/>
    <mergeCell ref="K62:L62"/>
    <mergeCell ref="P62:Q62"/>
    <mergeCell ref="R62:S62"/>
    <mergeCell ref="U62:V62"/>
    <mergeCell ref="B63:C63"/>
    <mergeCell ref="D63:F63"/>
    <mergeCell ref="G63:J63"/>
    <mergeCell ref="K63:L63"/>
    <mergeCell ref="P63:Q63"/>
    <mergeCell ref="R63:S63"/>
    <mergeCell ref="U63:V63"/>
    <mergeCell ref="B64:C64"/>
    <mergeCell ref="D64:F64"/>
    <mergeCell ref="G64:J64"/>
    <mergeCell ref="K64:L64"/>
    <mergeCell ref="P64:Q64"/>
    <mergeCell ref="R64:S64"/>
    <mergeCell ref="U64:V64"/>
    <mergeCell ref="B65:C65"/>
    <mergeCell ref="D65:F65"/>
    <mergeCell ref="G65:J65"/>
    <mergeCell ref="K65:L65"/>
    <mergeCell ref="P65:Q65"/>
    <mergeCell ref="R65:S65"/>
    <mergeCell ref="U65:V65"/>
    <mergeCell ref="B66:C66"/>
    <mergeCell ref="D66:F66"/>
    <mergeCell ref="G66:J66"/>
    <mergeCell ref="K66:L66"/>
    <mergeCell ref="P66:Q66"/>
    <mergeCell ref="R66:S66"/>
    <mergeCell ref="U66:V66"/>
    <mergeCell ref="B67:C67"/>
    <mergeCell ref="D67:F67"/>
    <mergeCell ref="G67:J67"/>
    <mergeCell ref="K67:L67"/>
    <mergeCell ref="P67:Q67"/>
    <mergeCell ref="R67:S67"/>
    <mergeCell ref="U67:V67"/>
    <mergeCell ref="B68:C68"/>
    <mergeCell ref="D68:F68"/>
    <mergeCell ref="G68:J68"/>
    <mergeCell ref="K68:L68"/>
    <mergeCell ref="P68:Q68"/>
    <mergeCell ref="R68:S68"/>
    <mergeCell ref="U68:V68"/>
    <mergeCell ref="B69:C69"/>
    <mergeCell ref="D69:F69"/>
    <mergeCell ref="G69:J69"/>
    <mergeCell ref="K69:L69"/>
    <mergeCell ref="P69:Q69"/>
    <mergeCell ref="R69:S69"/>
    <mergeCell ref="U69:V69"/>
    <mergeCell ref="B70:C70"/>
    <mergeCell ref="D70:F70"/>
    <mergeCell ref="G70:J70"/>
    <mergeCell ref="K70:L70"/>
    <mergeCell ref="P70:Q70"/>
    <mergeCell ref="R70:S70"/>
    <mergeCell ref="U70:V70"/>
    <mergeCell ref="B71:C71"/>
    <mergeCell ref="D71:F71"/>
    <mergeCell ref="G71:J71"/>
    <mergeCell ref="K71:L71"/>
    <mergeCell ref="P71:Q71"/>
    <mergeCell ref="R71:S71"/>
    <mergeCell ref="U71:V71"/>
    <mergeCell ref="B72:C72"/>
    <mergeCell ref="D72:F72"/>
    <mergeCell ref="G72:J72"/>
    <mergeCell ref="K72:L72"/>
    <mergeCell ref="P72:Q72"/>
    <mergeCell ref="R72:S72"/>
    <mergeCell ref="U72:V72"/>
    <mergeCell ref="B73:C73"/>
    <mergeCell ref="D73:F73"/>
    <mergeCell ref="G73:J73"/>
    <mergeCell ref="K73:L73"/>
    <mergeCell ref="P73:Q73"/>
    <mergeCell ref="R73:S73"/>
    <mergeCell ref="U73:V73"/>
    <mergeCell ref="B74:C74"/>
    <mergeCell ref="D74:F74"/>
    <mergeCell ref="G74:J74"/>
    <mergeCell ref="K74:L74"/>
    <mergeCell ref="P74:Q74"/>
    <mergeCell ref="R74:S74"/>
    <mergeCell ref="U74:V74"/>
    <mergeCell ref="B75:C75"/>
    <mergeCell ref="D75:F75"/>
    <mergeCell ref="G75:J75"/>
    <mergeCell ref="K75:L75"/>
    <mergeCell ref="P75:Q75"/>
    <mergeCell ref="R75:S75"/>
    <mergeCell ref="U75:V75"/>
    <mergeCell ref="B76:C76"/>
    <mergeCell ref="D76:F76"/>
    <mergeCell ref="G76:J76"/>
    <mergeCell ref="K76:L76"/>
    <mergeCell ref="P76:Q76"/>
    <mergeCell ref="R76:S76"/>
    <mergeCell ref="U76:V76"/>
    <mergeCell ref="B77:C77"/>
    <mergeCell ref="D77:F77"/>
    <mergeCell ref="G77:J77"/>
    <mergeCell ref="K77:L77"/>
    <mergeCell ref="P77:Q77"/>
    <mergeCell ref="R77:S77"/>
    <mergeCell ref="U77:V77"/>
    <mergeCell ref="B78:C78"/>
    <mergeCell ref="D78:F78"/>
    <mergeCell ref="G78:J78"/>
    <mergeCell ref="K78:L78"/>
    <mergeCell ref="P78:Q78"/>
    <mergeCell ref="R78:S78"/>
    <mergeCell ref="U78:V78"/>
    <mergeCell ref="B79:C79"/>
    <mergeCell ref="D79:F79"/>
    <mergeCell ref="G79:J79"/>
    <mergeCell ref="K79:L79"/>
    <mergeCell ref="P79:Q79"/>
    <mergeCell ref="R79:S79"/>
    <mergeCell ref="U79:V79"/>
    <mergeCell ref="B80:C80"/>
    <mergeCell ref="D80:F80"/>
    <mergeCell ref="G80:J80"/>
    <mergeCell ref="K80:L80"/>
    <mergeCell ref="P80:Q80"/>
    <mergeCell ref="R80:S80"/>
    <mergeCell ref="U80:V80"/>
    <mergeCell ref="B81:C81"/>
    <mergeCell ref="D81:F81"/>
    <mergeCell ref="G81:J81"/>
    <mergeCell ref="K81:L81"/>
    <mergeCell ref="P81:Q81"/>
    <mergeCell ref="R81:S81"/>
    <mergeCell ref="U81:V81"/>
    <mergeCell ref="B82:C82"/>
    <mergeCell ref="D82:F82"/>
    <mergeCell ref="G82:J82"/>
    <mergeCell ref="K82:L82"/>
    <mergeCell ref="P82:Q82"/>
    <mergeCell ref="R82:S82"/>
    <mergeCell ref="U82:V82"/>
    <mergeCell ref="B83:C83"/>
    <mergeCell ref="D83:F83"/>
    <mergeCell ref="G83:J83"/>
    <mergeCell ref="K83:L83"/>
    <mergeCell ref="P83:Q83"/>
    <mergeCell ref="R83:S83"/>
    <mergeCell ref="U83:V83"/>
    <mergeCell ref="B84:C84"/>
    <mergeCell ref="D84:F84"/>
    <mergeCell ref="G84:J84"/>
    <mergeCell ref="K84:L84"/>
    <mergeCell ref="P84:Q84"/>
    <mergeCell ref="R84:S84"/>
    <mergeCell ref="U84:V84"/>
    <mergeCell ref="B85:C85"/>
    <mergeCell ref="D85:F85"/>
    <mergeCell ref="G85:J85"/>
    <mergeCell ref="K85:L85"/>
    <mergeCell ref="O85:V85"/>
    <mergeCell ref="B86:C86"/>
    <mergeCell ref="D86:F86"/>
    <mergeCell ref="G86:J86"/>
    <mergeCell ref="K86:L86"/>
    <mergeCell ref="P86:Q86"/>
    <mergeCell ref="R86:S86"/>
    <mergeCell ref="U86:V86"/>
    <mergeCell ref="B87:C87"/>
    <mergeCell ref="D87:F87"/>
    <mergeCell ref="G87:J87"/>
    <mergeCell ref="K87:L87"/>
    <mergeCell ref="O87:O88"/>
    <mergeCell ref="P87:Q88"/>
    <mergeCell ref="R87:S88"/>
    <mergeCell ref="T87:T88"/>
    <mergeCell ref="U87:V88"/>
    <mergeCell ref="A88:A89"/>
    <mergeCell ref="B88:C89"/>
    <mergeCell ref="D88:F89"/>
    <mergeCell ref="G88:J89"/>
    <mergeCell ref="K88:L89"/>
    <mergeCell ref="O89:O90"/>
    <mergeCell ref="P89:Q90"/>
    <mergeCell ref="R89:S90"/>
    <mergeCell ref="T89:T90"/>
    <mergeCell ref="U89:V90"/>
    <mergeCell ref="A90:A91"/>
    <mergeCell ref="B90:C91"/>
    <mergeCell ref="D90:F91"/>
    <mergeCell ref="G90:J91"/>
    <mergeCell ref="K90:L91"/>
    <mergeCell ref="O91:O92"/>
    <mergeCell ref="P91:Q92"/>
    <mergeCell ref="R91:S92"/>
    <mergeCell ref="T91:T92"/>
    <mergeCell ref="U91:V92"/>
    <mergeCell ref="A92:A93"/>
    <mergeCell ref="B92:C93"/>
    <mergeCell ref="D92:F93"/>
    <mergeCell ref="G92:J93"/>
    <mergeCell ref="K92:L93"/>
    <mergeCell ref="O93:O94"/>
    <mergeCell ref="P93:Q94"/>
    <mergeCell ref="R93:S94"/>
    <mergeCell ref="T93:T94"/>
    <mergeCell ref="U93:V94"/>
    <mergeCell ref="A94:A95"/>
    <mergeCell ref="B94:C95"/>
    <mergeCell ref="D94:F95"/>
    <mergeCell ref="G94:J95"/>
    <mergeCell ref="K94:L95"/>
    <mergeCell ref="O95:O96"/>
    <mergeCell ref="P95:Q96"/>
    <mergeCell ref="R95:S96"/>
    <mergeCell ref="T95:T96"/>
    <mergeCell ref="U95:V96"/>
    <mergeCell ref="A96:A97"/>
    <mergeCell ref="B96:C97"/>
    <mergeCell ref="D96:F97"/>
    <mergeCell ref="G96:J97"/>
    <mergeCell ref="K96:L97"/>
    <mergeCell ref="O97:O98"/>
    <mergeCell ref="P97:Q98"/>
    <mergeCell ref="R97:S98"/>
    <mergeCell ref="T97:T98"/>
    <mergeCell ref="U97:V98"/>
    <mergeCell ref="A98:A99"/>
    <mergeCell ref="B98:C99"/>
    <mergeCell ref="D98:F99"/>
    <mergeCell ref="G98:J99"/>
    <mergeCell ref="K98:L99"/>
    <mergeCell ref="O99:O101"/>
    <mergeCell ref="P99:Q101"/>
    <mergeCell ref="R99:S101"/>
    <mergeCell ref="T99:T101"/>
    <mergeCell ref="U99:V101"/>
    <mergeCell ref="B100:C100"/>
    <mergeCell ref="D100:F100"/>
    <mergeCell ref="G100:J100"/>
    <mergeCell ref="K100:L100"/>
    <mergeCell ref="A101:A102"/>
    <mergeCell ref="B101:C102"/>
    <mergeCell ref="D101:F102"/>
    <mergeCell ref="G101:J102"/>
    <mergeCell ref="K101:L102"/>
    <mergeCell ref="O102:O103"/>
    <mergeCell ref="P102:Q103"/>
    <mergeCell ref="R102:S103"/>
    <mergeCell ref="T102:T103"/>
    <mergeCell ref="U102:V103"/>
    <mergeCell ref="A103:A104"/>
    <mergeCell ref="B103:C104"/>
    <mergeCell ref="D103:F104"/>
    <mergeCell ref="G103:J104"/>
    <mergeCell ref="K103:L104"/>
    <mergeCell ref="M104:V104"/>
    <mergeCell ref="A105:X105"/>
    <mergeCell ref="A106:X106"/>
    <mergeCell ref="A107:X107"/>
    <mergeCell ref="A108:W108"/>
    <mergeCell ref="A109:X109"/>
    <mergeCell ref="A110:U110"/>
    <mergeCell ref="B111:C111"/>
    <mergeCell ref="D111:F111"/>
    <mergeCell ref="G111:J111"/>
    <mergeCell ref="K111:L111"/>
    <mergeCell ref="M111:N157"/>
    <mergeCell ref="P111:Q111"/>
    <mergeCell ref="R111:S111"/>
    <mergeCell ref="U111:V111"/>
    <mergeCell ref="B112:C112"/>
    <mergeCell ref="D112:F112"/>
    <mergeCell ref="G112:J112"/>
    <mergeCell ref="K112:L112"/>
    <mergeCell ref="O112:V112"/>
    <mergeCell ref="B113:C113"/>
    <mergeCell ref="D113:F113"/>
    <mergeCell ref="G113:J113"/>
    <mergeCell ref="K113:L113"/>
    <mergeCell ref="P113:Q113"/>
    <mergeCell ref="R113:S113"/>
    <mergeCell ref="U113:V113"/>
    <mergeCell ref="B114:C114"/>
    <mergeCell ref="D114:F114"/>
    <mergeCell ref="G114:J114"/>
    <mergeCell ref="K114:L114"/>
    <mergeCell ref="P114:Q114"/>
    <mergeCell ref="R114:S114"/>
    <mergeCell ref="U114:V114"/>
    <mergeCell ref="B115:C115"/>
    <mergeCell ref="D115:F115"/>
    <mergeCell ref="G115:J115"/>
    <mergeCell ref="K115:L115"/>
    <mergeCell ref="P115:Q115"/>
    <mergeCell ref="R115:S115"/>
    <mergeCell ref="U115:V115"/>
    <mergeCell ref="B116:C116"/>
    <mergeCell ref="D116:F116"/>
    <mergeCell ref="G116:J116"/>
    <mergeCell ref="K116:L116"/>
    <mergeCell ref="P116:Q116"/>
    <mergeCell ref="R116:S116"/>
    <mergeCell ref="U116:V116"/>
    <mergeCell ref="B117:C117"/>
    <mergeCell ref="D117:F117"/>
    <mergeCell ref="G117:J117"/>
    <mergeCell ref="K117:L117"/>
    <mergeCell ref="P117:Q117"/>
    <mergeCell ref="R117:S117"/>
    <mergeCell ref="U117:V117"/>
    <mergeCell ref="B118:C118"/>
    <mergeCell ref="D118:F118"/>
    <mergeCell ref="G118:J118"/>
    <mergeCell ref="K118:L118"/>
    <mergeCell ref="P118:Q118"/>
    <mergeCell ref="R118:S118"/>
    <mergeCell ref="U118:V118"/>
    <mergeCell ref="B119:C119"/>
    <mergeCell ref="D119:F119"/>
    <mergeCell ref="G119:J119"/>
    <mergeCell ref="K119:L119"/>
    <mergeCell ref="P119:Q119"/>
    <mergeCell ref="R119:S119"/>
    <mergeCell ref="U119:V119"/>
    <mergeCell ref="A120:A121"/>
    <mergeCell ref="B120:C121"/>
    <mergeCell ref="D120:F121"/>
    <mergeCell ref="G120:J121"/>
    <mergeCell ref="K120:L121"/>
    <mergeCell ref="P120:Q120"/>
    <mergeCell ref="R120:S120"/>
    <mergeCell ref="U120:V120"/>
    <mergeCell ref="O121:O122"/>
    <mergeCell ref="P121:Q122"/>
    <mergeCell ref="R121:S122"/>
    <mergeCell ref="T121:T122"/>
    <mergeCell ref="U121:V122"/>
    <mergeCell ref="A122:A124"/>
    <mergeCell ref="B122:C124"/>
    <mergeCell ref="D122:F124"/>
    <mergeCell ref="G122:J124"/>
    <mergeCell ref="K122:L124"/>
    <mergeCell ref="P123:Q123"/>
    <mergeCell ref="R123:S123"/>
    <mergeCell ref="U123:V123"/>
    <mergeCell ref="P124:Q124"/>
    <mergeCell ref="R124:S124"/>
    <mergeCell ref="U124:V124"/>
    <mergeCell ref="B125:C125"/>
    <mergeCell ref="D125:F125"/>
    <mergeCell ref="G125:J125"/>
    <mergeCell ref="K125:L125"/>
    <mergeCell ref="P125:Q125"/>
    <mergeCell ref="R125:S125"/>
    <mergeCell ref="U125:V125"/>
    <mergeCell ref="A126:A127"/>
    <mergeCell ref="B126:C127"/>
    <mergeCell ref="D126:F127"/>
    <mergeCell ref="G126:J127"/>
    <mergeCell ref="K126:L127"/>
    <mergeCell ref="P126:Q126"/>
    <mergeCell ref="R126:S126"/>
    <mergeCell ref="U126:V126"/>
    <mergeCell ref="O127:O128"/>
    <mergeCell ref="P127:Q128"/>
    <mergeCell ref="R127:S128"/>
    <mergeCell ref="T127:T128"/>
    <mergeCell ref="U127:V128"/>
    <mergeCell ref="A128:A130"/>
    <mergeCell ref="B128:C130"/>
    <mergeCell ref="D128:F130"/>
    <mergeCell ref="G128:J130"/>
    <mergeCell ref="K128:L130"/>
    <mergeCell ref="P129:Q129"/>
    <mergeCell ref="R129:S129"/>
    <mergeCell ref="U129:V129"/>
    <mergeCell ref="O130:O131"/>
    <mergeCell ref="P130:Q131"/>
    <mergeCell ref="R130:S131"/>
    <mergeCell ref="T130:T131"/>
    <mergeCell ref="U130:V131"/>
    <mergeCell ref="A131:A132"/>
    <mergeCell ref="B131:C132"/>
    <mergeCell ref="D131:F132"/>
    <mergeCell ref="G131:J132"/>
    <mergeCell ref="K131:L132"/>
    <mergeCell ref="P132:Q132"/>
    <mergeCell ref="R132:S132"/>
    <mergeCell ref="U132:V132"/>
    <mergeCell ref="A133:A134"/>
    <mergeCell ref="B133:C134"/>
    <mergeCell ref="D133:F134"/>
    <mergeCell ref="G133:J134"/>
    <mergeCell ref="K133:L134"/>
    <mergeCell ref="P133:Q133"/>
    <mergeCell ref="R133:S133"/>
    <mergeCell ref="U133:V133"/>
    <mergeCell ref="O134:O135"/>
    <mergeCell ref="P134:Q135"/>
    <mergeCell ref="R134:S135"/>
    <mergeCell ref="T134:T135"/>
    <mergeCell ref="U134:V135"/>
    <mergeCell ref="A135:A137"/>
    <mergeCell ref="B135:C137"/>
    <mergeCell ref="D135:F137"/>
    <mergeCell ref="G135:J137"/>
    <mergeCell ref="K135:L137"/>
    <mergeCell ref="P136:Q136"/>
    <mergeCell ref="R136:S136"/>
    <mergeCell ref="U136:V136"/>
    <mergeCell ref="O137:O138"/>
    <mergeCell ref="P137:Q138"/>
    <mergeCell ref="R137:S138"/>
    <mergeCell ref="T137:T138"/>
    <mergeCell ref="U137:V138"/>
    <mergeCell ref="A138:A139"/>
    <mergeCell ref="B138:C139"/>
    <mergeCell ref="D138:F139"/>
    <mergeCell ref="G138:J139"/>
    <mergeCell ref="K138:L139"/>
    <mergeCell ref="O139:O140"/>
    <mergeCell ref="P139:Q140"/>
    <mergeCell ref="R139:S140"/>
    <mergeCell ref="T139:T140"/>
    <mergeCell ref="U139:V140"/>
    <mergeCell ref="A140:A141"/>
    <mergeCell ref="B140:C141"/>
    <mergeCell ref="D140:F141"/>
    <mergeCell ref="G140:J141"/>
    <mergeCell ref="K140:L141"/>
    <mergeCell ref="P141:Q141"/>
    <mergeCell ref="R141:S141"/>
    <mergeCell ref="U141:V141"/>
    <mergeCell ref="A142:L142"/>
    <mergeCell ref="P142:Q142"/>
    <mergeCell ref="R142:S142"/>
    <mergeCell ref="U142:V142"/>
    <mergeCell ref="B143:C143"/>
    <mergeCell ref="D143:F143"/>
    <mergeCell ref="G143:J143"/>
    <mergeCell ref="K143:L143"/>
    <mergeCell ref="P143:Q143"/>
    <mergeCell ref="R143:S143"/>
    <mergeCell ref="U143:V143"/>
    <mergeCell ref="B144:C144"/>
    <mergeCell ref="D144:F144"/>
    <mergeCell ref="G144:J144"/>
    <mergeCell ref="K144:L144"/>
    <mergeCell ref="P144:Q144"/>
    <mergeCell ref="R144:S144"/>
    <mergeCell ref="U144:V144"/>
    <mergeCell ref="B145:C145"/>
    <mergeCell ref="D145:F145"/>
    <mergeCell ref="G145:J145"/>
    <mergeCell ref="K145:L145"/>
    <mergeCell ref="P145:Q145"/>
    <mergeCell ref="R145:S145"/>
    <mergeCell ref="U145:V145"/>
    <mergeCell ref="B146:C146"/>
    <mergeCell ref="D146:F146"/>
    <mergeCell ref="G146:J146"/>
    <mergeCell ref="K146:L146"/>
    <mergeCell ref="P146:Q146"/>
    <mergeCell ref="R146:S146"/>
    <mergeCell ref="U146:V146"/>
    <mergeCell ref="B147:C147"/>
    <mergeCell ref="D147:F147"/>
    <mergeCell ref="G147:J147"/>
    <mergeCell ref="K147:L147"/>
    <mergeCell ref="P147:Q147"/>
    <mergeCell ref="R147:S147"/>
    <mergeCell ref="U147:V147"/>
    <mergeCell ref="B148:C148"/>
    <mergeCell ref="D148:F148"/>
    <mergeCell ref="G148:J148"/>
    <mergeCell ref="K148:L148"/>
    <mergeCell ref="P148:Q148"/>
    <mergeCell ref="R148:S148"/>
    <mergeCell ref="U148:V148"/>
    <mergeCell ref="B149:C149"/>
    <mergeCell ref="D149:F149"/>
    <mergeCell ref="G149:J149"/>
    <mergeCell ref="K149:L149"/>
    <mergeCell ref="P149:Q149"/>
    <mergeCell ref="R149:S149"/>
    <mergeCell ref="U149:V149"/>
    <mergeCell ref="B150:C150"/>
    <mergeCell ref="D150:F150"/>
    <mergeCell ref="G150:J150"/>
    <mergeCell ref="K150:L150"/>
    <mergeCell ref="P150:Q150"/>
    <mergeCell ref="R150:S150"/>
    <mergeCell ref="U150:V150"/>
    <mergeCell ref="B151:C151"/>
    <mergeCell ref="D151:F151"/>
    <mergeCell ref="G151:J151"/>
    <mergeCell ref="K151:L151"/>
    <mergeCell ref="P151:Q151"/>
    <mergeCell ref="R151:S151"/>
    <mergeCell ref="U151:V151"/>
    <mergeCell ref="B152:C152"/>
    <mergeCell ref="D152:F152"/>
    <mergeCell ref="G152:J152"/>
    <mergeCell ref="K152:L152"/>
    <mergeCell ref="P152:Q152"/>
    <mergeCell ref="R152:S152"/>
    <mergeCell ref="U152:V152"/>
    <mergeCell ref="B153:C153"/>
    <mergeCell ref="D153:F153"/>
    <mergeCell ref="G153:J153"/>
    <mergeCell ref="K153:L153"/>
    <mergeCell ref="P153:Q153"/>
    <mergeCell ref="R153:S153"/>
    <mergeCell ref="U153:V153"/>
    <mergeCell ref="B154:C154"/>
    <mergeCell ref="D154:F154"/>
    <mergeCell ref="G154:J154"/>
    <mergeCell ref="K154:L154"/>
    <mergeCell ref="P154:Q154"/>
    <mergeCell ref="R154:S154"/>
    <mergeCell ref="U154:V154"/>
    <mergeCell ref="B155:C155"/>
    <mergeCell ref="D155:F155"/>
    <mergeCell ref="G155:J155"/>
    <mergeCell ref="K155:L155"/>
    <mergeCell ref="P155:Q155"/>
    <mergeCell ref="R155:S155"/>
    <mergeCell ref="U155:V155"/>
    <mergeCell ref="B156:C156"/>
    <mergeCell ref="D156:F156"/>
    <mergeCell ref="G156:J156"/>
    <mergeCell ref="K156:L156"/>
    <mergeCell ref="P156:Q156"/>
    <mergeCell ref="R156:S156"/>
    <mergeCell ref="U156:V156"/>
    <mergeCell ref="B157:C157"/>
    <mergeCell ref="D157:F157"/>
    <mergeCell ref="G157:J157"/>
    <mergeCell ref="K157:L157"/>
    <mergeCell ref="P157:Q157"/>
    <mergeCell ref="R157:S157"/>
    <mergeCell ref="U157:V157"/>
    <mergeCell ref="A158:X158"/>
    <mergeCell ref="A159:X159"/>
    <mergeCell ref="A160:W160"/>
    <mergeCell ref="A161:X161"/>
    <mergeCell ref="A162:U162"/>
    <mergeCell ref="B163:C163"/>
    <mergeCell ref="D163:F163"/>
    <mergeCell ref="G163:J163"/>
    <mergeCell ref="K163:L163"/>
    <mergeCell ref="M163:N203"/>
    <mergeCell ref="P163:Q163"/>
    <mergeCell ref="R163:S163"/>
    <mergeCell ref="U163:V163"/>
    <mergeCell ref="B164:C164"/>
    <mergeCell ref="D164:F164"/>
    <mergeCell ref="G164:J164"/>
    <mergeCell ref="K164:L164"/>
    <mergeCell ref="P164:Q164"/>
    <mergeCell ref="R164:S164"/>
    <mergeCell ref="U164:V164"/>
    <mergeCell ref="B165:C165"/>
    <mergeCell ref="D165:F165"/>
    <mergeCell ref="G165:J165"/>
    <mergeCell ref="K165:L165"/>
    <mergeCell ref="P165:Q165"/>
    <mergeCell ref="R165:S165"/>
    <mergeCell ref="U165:V165"/>
    <mergeCell ref="B166:C166"/>
    <mergeCell ref="D166:F166"/>
    <mergeCell ref="G166:J166"/>
    <mergeCell ref="K166:L166"/>
    <mergeCell ref="P166:Q166"/>
    <mergeCell ref="R166:S166"/>
    <mergeCell ref="U166:V166"/>
    <mergeCell ref="B167:C167"/>
    <mergeCell ref="D167:F167"/>
    <mergeCell ref="G167:J167"/>
    <mergeCell ref="K167:L167"/>
    <mergeCell ref="P167:Q167"/>
    <mergeCell ref="R167:S167"/>
    <mergeCell ref="U167:V167"/>
    <mergeCell ref="B168:C168"/>
    <mergeCell ref="D168:F168"/>
    <mergeCell ref="G168:J168"/>
    <mergeCell ref="K168:L168"/>
    <mergeCell ref="P168:Q168"/>
    <mergeCell ref="R168:S168"/>
    <mergeCell ref="U168:V168"/>
    <mergeCell ref="B169:C169"/>
    <mergeCell ref="D169:F169"/>
    <mergeCell ref="G169:J169"/>
    <mergeCell ref="K169:L169"/>
    <mergeCell ref="P169:Q169"/>
    <mergeCell ref="R169:S169"/>
    <mergeCell ref="U169:V169"/>
    <mergeCell ref="B170:C170"/>
    <mergeCell ref="D170:F170"/>
    <mergeCell ref="G170:J170"/>
    <mergeCell ref="K170:L170"/>
    <mergeCell ref="P170:Q170"/>
    <mergeCell ref="R170:S170"/>
    <mergeCell ref="U170:V170"/>
    <mergeCell ref="B171:C171"/>
    <mergeCell ref="D171:F171"/>
    <mergeCell ref="G171:J171"/>
    <mergeCell ref="K171:L171"/>
    <mergeCell ref="P171:Q171"/>
    <mergeCell ref="R171:S171"/>
    <mergeCell ref="U171:V171"/>
    <mergeCell ref="B172:C172"/>
    <mergeCell ref="D172:F172"/>
    <mergeCell ref="G172:J172"/>
    <mergeCell ref="K172:L172"/>
    <mergeCell ref="P172:Q172"/>
    <mergeCell ref="R172:S172"/>
    <mergeCell ref="U172:V172"/>
    <mergeCell ref="B173:C173"/>
    <mergeCell ref="D173:F173"/>
    <mergeCell ref="G173:J173"/>
    <mergeCell ref="K173:L173"/>
    <mergeCell ref="P173:Q173"/>
    <mergeCell ref="R173:S173"/>
    <mergeCell ref="U173:V173"/>
    <mergeCell ref="B174:C174"/>
    <mergeCell ref="D174:F174"/>
    <mergeCell ref="G174:J174"/>
    <mergeCell ref="K174:L174"/>
    <mergeCell ref="P174:Q174"/>
    <mergeCell ref="R174:S174"/>
    <mergeCell ref="U174:V174"/>
    <mergeCell ref="B175:C175"/>
    <mergeCell ref="D175:F175"/>
    <mergeCell ref="G175:J175"/>
    <mergeCell ref="K175:L175"/>
    <mergeCell ref="P175:Q175"/>
    <mergeCell ref="R175:S175"/>
    <mergeCell ref="U175:V175"/>
    <mergeCell ref="B176:C176"/>
    <mergeCell ref="D176:F176"/>
    <mergeCell ref="G176:J176"/>
    <mergeCell ref="K176:L176"/>
    <mergeCell ref="P176:Q176"/>
    <mergeCell ref="R176:S176"/>
    <mergeCell ref="U176:V176"/>
    <mergeCell ref="B177:C177"/>
    <mergeCell ref="D177:F177"/>
    <mergeCell ref="G177:J177"/>
    <mergeCell ref="K177:L177"/>
    <mergeCell ref="P177:Q177"/>
    <mergeCell ref="R177:S177"/>
    <mergeCell ref="U177:V177"/>
    <mergeCell ref="B178:C178"/>
    <mergeCell ref="D178:F178"/>
    <mergeCell ref="G178:J178"/>
    <mergeCell ref="K178:L178"/>
    <mergeCell ref="P178:Q178"/>
    <mergeCell ref="R178:S178"/>
    <mergeCell ref="U178:V178"/>
    <mergeCell ref="B179:C179"/>
    <mergeCell ref="D179:F179"/>
    <mergeCell ref="G179:J179"/>
    <mergeCell ref="K179:L179"/>
    <mergeCell ref="P179:Q179"/>
    <mergeCell ref="R179:S179"/>
    <mergeCell ref="U179:V179"/>
    <mergeCell ref="B180:C180"/>
    <mergeCell ref="D180:F180"/>
    <mergeCell ref="G180:J180"/>
    <mergeCell ref="K180:L180"/>
    <mergeCell ref="P180:Q180"/>
    <mergeCell ref="R180:S180"/>
    <mergeCell ref="U180:V180"/>
    <mergeCell ref="B181:C181"/>
    <mergeCell ref="D181:F181"/>
    <mergeCell ref="G181:J181"/>
    <mergeCell ref="K181:L181"/>
    <mergeCell ref="P181:Q181"/>
    <mergeCell ref="R181:S181"/>
    <mergeCell ref="U181:V181"/>
    <mergeCell ref="B182:C182"/>
    <mergeCell ref="D182:F182"/>
    <mergeCell ref="G182:J182"/>
    <mergeCell ref="K182:L182"/>
    <mergeCell ref="P182:Q182"/>
    <mergeCell ref="R182:S182"/>
    <mergeCell ref="U182:V182"/>
    <mergeCell ref="B183:C183"/>
    <mergeCell ref="D183:F183"/>
    <mergeCell ref="G183:J183"/>
    <mergeCell ref="K183:L183"/>
    <mergeCell ref="P183:Q183"/>
    <mergeCell ref="R183:S183"/>
    <mergeCell ref="U183:V183"/>
    <mergeCell ref="B184:C184"/>
    <mergeCell ref="D184:F184"/>
    <mergeCell ref="G184:J184"/>
    <mergeCell ref="K184:L184"/>
    <mergeCell ref="P184:Q184"/>
    <mergeCell ref="R184:S184"/>
    <mergeCell ref="U184:V184"/>
    <mergeCell ref="B185:C185"/>
    <mergeCell ref="D185:F185"/>
    <mergeCell ref="G185:J185"/>
    <mergeCell ref="K185:L185"/>
    <mergeCell ref="P185:Q185"/>
    <mergeCell ref="R185:S185"/>
    <mergeCell ref="U185:V185"/>
    <mergeCell ref="B186:C186"/>
    <mergeCell ref="D186:F186"/>
    <mergeCell ref="G186:J186"/>
    <mergeCell ref="K186:L186"/>
    <mergeCell ref="P186:Q186"/>
    <mergeCell ref="R186:S186"/>
    <mergeCell ref="U186:V186"/>
    <mergeCell ref="B187:C187"/>
    <mergeCell ref="D187:F187"/>
    <mergeCell ref="G187:J187"/>
    <mergeCell ref="K187:L187"/>
    <mergeCell ref="P187:Q187"/>
    <mergeCell ref="R187:S187"/>
    <mergeCell ref="U187:V187"/>
    <mergeCell ref="B188:C188"/>
    <mergeCell ref="D188:F188"/>
    <mergeCell ref="G188:J188"/>
    <mergeCell ref="K188:L188"/>
    <mergeCell ref="P188:Q188"/>
    <mergeCell ref="R188:S188"/>
    <mergeCell ref="U188:V188"/>
    <mergeCell ref="B189:C189"/>
    <mergeCell ref="D189:F189"/>
    <mergeCell ref="G189:J189"/>
    <mergeCell ref="K189:L189"/>
    <mergeCell ref="P189:Q189"/>
    <mergeCell ref="R189:S189"/>
    <mergeCell ref="U189:V189"/>
    <mergeCell ref="B190:C190"/>
    <mergeCell ref="D190:F190"/>
    <mergeCell ref="G190:J190"/>
    <mergeCell ref="K190:L190"/>
    <mergeCell ref="P190:Q190"/>
    <mergeCell ref="R190:S190"/>
    <mergeCell ref="U190:V190"/>
    <mergeCell ref="B191:C191"/>
    <mergeCell ref="D191:F191"/>
    <mergeCell ref="G191:J191"/>
    <mergeCell ref="K191:L191"/>
    <mergeCell ref="P191:Q191"/>
    <mergeCell ref="R191:S191"/>
    <mergeCell ref="U191:V191"/>
    <mergeCell ref="B192:C192"/>
    <mergeCell ref="D192:F192"/>
    <mergeCell ref="G192:J192"/>
    <mergeCell ref="K192:L192"/>
    <mergeCell ref="P192:Q192"/>
    <mergeCell ref="R192:S192"/>
    <mergeCell ref="U192:V192"/>
    <mergeCell ref="B193:C193"/>
    <mergeCell ref="D193:F193"/>
    <mergeCell ref="G193:J193"/>
    <mergeCell ref="K193:L193"/>
    <mergeCell ref="P193:Q193"/>
    <mergeCell ref="R193:S193"/>
    <mergeCell ref="U193:V193"/>
    <mergeCell ref="B194:C194"/>
    <mergeCell ref="D194:F194"/>
    <mergeCell ref="G194:J194"/>
    <mergeCell ref="K194:L194"/>
    <mergeCell ref="P194:Q194"/>
    <mergeCell ref="R194:S194"/>
    <mergeCell ref="U194:V194"/>
    <mergeCell ref="B195:C195"/>
    <mergeCell ref="D195:F195"/>
    <mergeCell ref="G195:J195"/>
    <mergeCell ref="K195:L195"/>
    <mergeCell ref="P195:Q195"/>
    <mergeCell ref="R195:S195"/>
    <mergeCell ref="U195:V195"/>
    <mergeCell ref="B196:C196"/>
    <mergeCell ref="D196:F196"/>
    <mergeCell ref="G196:J196"/>
    <mergeCell ref="K196:L196"/>
    <mergeCell ref="P196:Q196"/>
    <mergeCell ref="R196:S196"/>
    <mergeCell ref="U196:V196"/>
    <mergeCell ref="B197:C197"/>
    <mergeCell ref="D197:F197"/>
    <mergeCell ref="G197:J197"/>
    <mergeCell ref="K197:L197"/>
    <mergeCell ref="P197:Q197"/>
    <mergeCell ref="R197:S197"/>
    <mergeCell ref="U197:V197"/>
    <mergeCell ref="B198:C198"/>
    <mergeCell ref="D198:F198"/>
    <mergeCell ref="G198:J198"/>
    <mergeCell ref="K198:L198"/>
    <mergeCell ref="P198:Q198"/>
    <mergeCell ref="R198:S198"/>
    <mergeCell ref="U198:V198"/>
    <mergeCell ref="B199:C199"/>
    <mergeCell ref="D199:F199"/>
    <mergeCell ref="G199:J199"/>
    <mergeCell ref="K199:L199"/>
    <mergeCell ref="P199:Q199"/>
    <mergeCell ref="R199:S199"/>
    <mergeCell ref="U199:V199"/>
    <mergeCell ref="A200:L200"/>
    <mergeCell ref="P200:Q200"/>
    <mergeCell ref="R200:S200"/>
    <mergeCell ref="U200:V200"/>
    <mergeCell ref="B201:C201"/>
    <mergeCell ref="D201:F201"/>
    <mergeCell ref="G201:J201"/>
    <mergeCell ref="K201:L201"/>
    <mergeCell ref="P201:Q201"/>
    <mergeCell ref="R201:S201"/>
    <mergeCell ref="U201:V201"/>
    <mergeCell ref="B202:C202"/>
    <mergeCell ref="D202:F202"/>
    <mergeCell ref="G202:J202"/>
    <mergeCell ref="K202:L202"/>
    <mergeCell ref="P202:Q202"/>
    <mergeCell ref="R202:S202"/>
    <mergeCell ref="U202:V202"/>
    <mergeCell ref="B203:C203"/>
    <mergeCell ref="D203:F203"/>
    <mergeCell ref="G203:J203"/>
    <mergeCell ref="K203:L203"/>
    <mergeCell ref="P203:Q203"/>
    <mergeCell ref="R203:S203"/>
    <mergeCell ref="U203:V203"/>
    <mergeCell ref="A204:X204"/>
    <mergeCell ref="A205:X205"/>
    <mergeCell ref="A206:W206"/>
    <mergeCell ref="A207:X207"/>
    <mergeCell ref="A208:U208"/>
    <mergeCell ref="B209:C209"/>
    <mergeCell ref="D209:F209"/>
    <mergeCell ref="G209:J209"/>
    <mergeCell ref="K209:L209"/>
    <mergeCell ref="M209:N249"/>
    <mergeCell ref="P209:Q209"/>
    <mergeCell ref="R209:S209"/>
    <mergeCell ref="U209:V209"/>
    <mergeCell ref="B210:C210"/>
    <mergeCell ref="D210:F210"/>
    <mergeCell ref="G210:J210"/>
    <mergeCell ref="K210:L210"/>
    <mergeCell ref="P210:Q210"/>
    <mergeCell ref="R210:S210"/>
    <mergeCell ref="U210:V210"/>
    <mergeCell ref="B211:C211"/>
    <mergeCell ref="D211:F211"/>
    <mergeCell ref="G211:J211"/>
    <mergeCell ref="K211:L211"/>
    <mergeCell ref="P211:Q211"/>
    <mergeCell ref="R211:S211"/>
    <mergeCell ref="U211:V211"/>
    <mergeCell ref="B212:C212"/>
    <mergeCell ref="D212:F212"/>
    <mergeCell ref="G212:J212"/>
    <mergeCell ref="K212:L212"/>
    <mergeCell ref="P212:Q212"/>
    <mergeCell ref="R212:S212"/>
    <mergeCell ref="U212:V212"/>
    <mergeCell ref="B213:C213"/>
    <mergeCell ref="D213:F213"/>
    <mergeCell ref="G213:J213"/>
    <mergeCell ref="K213:L213"/>
    <mergeCell ref="P213:Q213"/>
    <mergeCell ref="R213:S213"/>
    <mergeCell ref="U213:V213"/>
    <mergeCell ref="B214:C214"/>
    <mergeCell ref="D214:F214"/>
    <mergeCell ref="G214:J214"/>
    <mergeCell ref="K214:L214"/>
    <mergeCell ref="P214:Q214"/>
    <mergeCell ref="R214:S214"/>
    <mergeCell ref="U214:V214"/>
    <mergeCell ref="B215:C215"/>
    <mergeCell ref="D215:F215"/>
    <mergeCell ref="G215:J215"/>
    <mergeCell ref="K215:L215"/>
    <mergeCell ref="P215:Q215"/>
    <mergeCell ref="R215:S215"/>
    <mergeCell ref="U215:V215"/>
    <mergeCell ref="B216:C216"/>
    <mergeCell ref="D216:F216"/>
    <mergeCell ref="G216:J216"/>
    <mergeCell ref="K216:L216"/>
    <mergeCell ref="P216:Q216"/>
    <mergeCell ref="R216:S216"/>
    <mergeCell ref="U216:V216"/>
    <mergeCell ref="B217:C217"/>
    <mergeCell ref="D217:F217"/>
    <mergeCell ref="G217:J217"/>
    <mergeCell ref="K217:L217"/>
    <mergeCell ref="P217:Q217"/>
    <mergeCell ref="R217:S217"/>
    <mergeCell ref="U217:V217"/>
    <mergeCell ref="B218:C218"/>
    <mergeCell ref="D218:F218"/>
    <mergeCell ref="G218:J218"/>
    <mergeCell ref="K218:L218"/>
    <mergeCell ref="P218:Q218"/>
    <mergeCell ref="R218:S218"/>
    <mergeCell ref="U218:V218"/>
    <mergeCell ref="B219:C219"/>
    <mergeCell ref="D219:F219"/>
    <mergeCell ref="G219:J219"/>
    <mergeCell ref="K219:L219"/>
    <mergeCell ref="P219:Q219"/>
    <mergeCell ref="R219:S219"/>
    <mergeCell ref="U219:V219"/>
    <mergeCell ref="B220:C220"/>
    <mergeCell ref="D220:F220"/>
    <mergeCell ref="G220:J220"/>
    <mergeCell ref="K220:L220"/>
    <mergeCell ref="P220:Q220"/>
    <mergeCell ref="R220:S220"/>
    <mergeCell ref="U220:V220"/>
    <mergeCell ref="B221:C221"/>
    <mergeCell ref="D221:F221"/>
    <mergeCell ref="G221:J221"/>
    <mergeCell ref="K221:L221"/>
    <mergeCell ref="P221:Q221"/>
    <mergeCell ref="R221:S221"/>
    <mergeCell ref="U221:V221"/>
    <mergeCell ref="B222:C222"/>
    <mergeCell ref="D222:F222"/>
    <mergeCell ref="G222:J222"/>
    <mergeCell ref="K222:L222"/>
    <mergeCell ref="P222:Q222"/>
    <mergeCell ref="R222:S222"/>
    <mergeCell ref="U222:V222"/>
    <mergeCell ref="B223:C223"/>
    <mergeCell ref="D223:F223"/>
    <mergeCell ref="G223:J223"/>
    <mergeCell ref="K223:L223"/>
    <mergeCell ref="P223:Q223"/>
    <mergeCell ref="R223:S223"/>
    <mergeCell ref="U223:V223"/>
    <mergeCell ref="B224:C224"/>
    <mergeCell ref="D224:F224"/>
    <mergeCell ref="G224:J224"/>
    <mergeCell ref="K224:L224"/>
    <mergeCell ref="P224:Q224"/>
    <mergeCell ref="R224:S224"/>
    <mergeCell ref="U224:V224"/>
    <mergeCell ref="A225:L225"/>
    <mergeCell ref="P225:Q225"/>
    <mergeCell ref="R225:S225"/>
    <mergeCell ref="U225:V225"/>
    <mergeCell ref="B226:C226"/>
    <mergeCell ref="D226:F226"/>
    <mergeCell ref="G226:J226"/>
    <mergeCell ref="K226:L226"/>
    <mergeCell ref="P226:Q226"/>
    <mergeCell ref="R226:S226"/>
    <mergeCell ref="U226:V226"/>
    <mergeCell ref="B227:C227"/>
    <mergeCell ref="D227:F227"/>
    <mergeCell ref="G227:J227"/>
    <mergeCell ref="K227:L227"/>
    <mergeCell ref="P227:Q227"/>
    <mergeCell ref="R227:S227"/>
    <mergeCell ref="U227:V227"/>
    <mergeCell ref="B228:C228"/>
    <mergeCell ref="D228:F228"/>
    <mergeCell ref="G228:J228"/>
    <mergeCell ref="K228:L228"/>
    <mergeCell ref="P228:Q228"/>
    <mergeCell ref="R228:S228"/>
    <mergeCell ref="U228:V228"/>
    <mergeCell ref="B229:C229"/>
    <mergeCell ref="D229:F229"/>
    <mergeCell ref="G229:J229"/>
    <mergeCell ref="K229:L229"/>
    <mergeCell ref="P229:Q229"/>
    <mergeCell ref="R229:S229"/>
    <mergeCell ref="U229:V229"/>
    <mergeCell ref="B230:C230"/>
    <mergeCell ref="D230:F230"/>
    <mergeCell ref="G230:J230"/>
    <mergeCell ref="K230:L230"/>
    <mergeCell ref="P230:Q230"/>
    <mergeCell ref="R230:S230"/>
    <mergeCell ref="U230:V230"/>
    <mergeCell ref="B231:C231"/>
    <mergeCell ref="D231:F231"/>
    <mergeCell ref="G231:J231"/>
    <mergeCell ref="K231:L231"/>
    <mergeCell ref="P231:Q231"/>
    <mergeCell ref="R231:S231"/>
    <mergeCell ref="U231:V231"/>
    <mergeCell ref="B232:C232"/>
    <mergeCell ref="D232:F232"/>
    <mergeCell ref="G232:J232"/>
    <mergeCell ref="K232:L232"/>
    <mergeCell ref="P232:Q232"/>
    <mergeCell ref="R232:S232"/>
    <mergeCell ref="U232:V232"/>
    <mergeCell ref="B233:C233"/>
    <mergeCell ref="D233:F233"/>
    <mergeCell ref="G233:J233"/>
    <mergeCell ref="K233:L233"/>
    <mergeCell ref="P233:Q233"/>
    <mergeCell ref="R233:S233"/>
    <mergeCell ref="U233:V233"/>
    <mergeCell ref="B234:C234"/>
    <mergeCell ref="D234:F234"/>
    <mergeCell ref="G234:J234"/>
    <mergeCell ref="K234:L234"/>
    <mergeCell ref="P234:Q234"/>
    <mergeCell ref="R234:S234"/>
    <mergeCell ref="U234:V234"/>
    <mergeCell ref="B235:C235"/>
    <mergeCell ref="D235:F235"/>
    <mergeCell ref="G235:J235"/>
    <mergeCell ref="K235:L235"/>
    <mergeCell ref="P235:Q235"/>
    <mergeCell ref="R235:S235"/>
    <mergeCell ref="U235:V235"/>
    <mergeCell ref="B236:C236"/>
    <mergeCell ref="D236:F236"/>
    <mergeCell ref="G236:J236"/>
    <mergeCell ref="K236:L236"/>
    <mergeCell ref="P236:Q236"/>
    <mergeCell ref="R236:S236"/>
    <mergeCell ref="U236:V236"/>
    <mergeCell ref="B237:C237"/>
    <mergeCell ref="D237:F237"/>
    <mergeCell ref="G237:J237"/>
    <mergeCell ref="K237:L237"/>
    <mergeCell ref="P237:Q237"/>
    <mergeCell ref="R237:S237"/>
    <mergeCell ref="U237:V237"/>
    <mergeCell ref="B238:C238"/>
    <mergeCell ref="D238:F238"/>
    <mergeCell ref="G238:J238"/>
    <mergeCell ref="K238:L238"/>
    <mergeCell ref="P238:Q238"/>
    <mergeCell ref="R238:S238"/>
    <mergeCell ref="U238:V238"/>
    <mergeCell ref="B239:C239"/>
    <mergeCell ref="D239:F239"/>
    <mergeCell ref="G239:J239"/>
    <mergeCell ref="K239:L239"/>
    <mergeCell ref="P239:Q239"/>
    <mergeCell ref="R239:S239"/>
    <mergeCell ref="U239:V239"/>
    <mergeCell ref="B240:C240"/>
    <mergeCell ref="D240:F240"/>
    <mergeCell ref="G240:J240"/>
    <mergeCell ref="K240:L240"/>
    <mergeCell ref="P240:Q240"/>
    <mergeCell ref="R240:S240"/>
    <mergeCell ref="U240:V240"/>
    <mergeCell ref="B241:C241"/>
    <mergeCell ref="D241:F241"/>
    <mergeCell ref="G241:J241"/>
    <mergeCell ref="K241:L241"/>
    <mergeCell ref="P241:Q241"/>
    <mergeCell ref="R241:S241"/>
    <mergeCell ref="U241:V241"/>
    <mergeCell ref="B242:C242"/>
    <mergeCell ref="D242:F242"/>
    <mergeCell ref="G242:J242"/>
    <mergeCell ref="K242:L242"/>
    <mergeCell ref="P242:Q242"/>
    <mergeCell ref="R242:S242"/>
    <mergeCell ref="U242:V242"/>
    <mergeCell ref="B243:C243"/>
    <mergeCell ref="D243:F243"/>
    <mergeCell ref="G243:J243"/>
    <mergeCell ref="K243:L243"/>
    <mergeCell ref="P243:Q243"/>
    <mergeCell ref="R243:S243"/>
    <mergeCell ref="U243:V243"/>
    <mergeCell ref="B244:C244"/>
    <mergeCell ref="D244:F244"/>
    <mergeCell ref="G244:J244"/>
    <mergeCell ref="K244:L244"/>
    <mergeCell ref="P244:Q244"/>
    <mergeCell ref="R244:S244"/>
    <mergeCell ref="U244:V244"/>
    <mergeCell ref="B245:C245"/>
    <mergeCell ref="D245:F245"/>
    <mergeCell ref="G245:J245"/>
    <mergeCell ref="K245:L245"/>
    <mergeCell ref="P245:Q245"/>
    <mergeCell ref="R245:S245"/>
    <mergeCell ref="U245:V245"/>
    <mergeCell ref="B246:C246"/>
    <mergeCell ref="D246:F246"/>
    <mergeCell ref="G246:J246"/>
    <mergeCell ref="K246:L246"/>
    <mergeCell ref="P246:Q246"/>
    <mergeCell ref="R246:S246"/>
    <mergeCell ref="U246:V246"/>
    <mergeCell ref="B247:C247"/>
    <mergeCell ref="D247:F247"/>
    <mergeCell ref="G247:J247"/>
    <mergeCell ref="K247:L247"/>
    <mergeCell ref="P247:Q247"/>
    <mergeCell ref="R247:S247"/>
    <mergeCell ref="U247:V247"/>
    <mergeCell ref="B248:C248"/>
    <mergeCell ref="D248:F248"/>
    <mergeCell ref="G248:J248"/>
    <mergeCell ref="K248:L248"/>
    <mergeCell ref="P248:Q248"/>
    <mergeCell ref="R248:S248"/>
    <mergeCell ref="U248:V248"/>
    <mergeCell ref="B249:C249"/>
    <mergeCell ref="D249:F249"/>
    <mergeCell ref="G249:J249"/>
    <mergeCell ref="K249:L249"/>
    <mergeCell ref="P249:Q249"/>
    <mergeCell ref="R249:S249"/>
    <mergeCell ref="U249:V249"/>
    <mergeCell ref="A250:X250"/>
    <mergeCell ref="A251:X251"/>
    <mergeCell ref="A252:W252"/>
    <mergeCell ref="A253:X253"/>
    <mergeCell ref="A254:U254"/>
    <mergeCell ref="B255:C255"/>
    <mergeCell ref="D255:F255"/>
    <mergeCell ref="G255:J255"/>
    <mergeCell ref="K255:L255"/>
    <mergeCell ref="M255:N295"/>
    <mergeCell ref="P255:Q255"/>
    <mergeCell ref="R255:S255"/>
    <mergeCell ref="U255:V255"/>
    <mergeCell ref="A256:L256"/>
    <mergeCell ref="P256:Q256"/>
    <mergeCell ref="R256:S256"/>
    <mergeCell ref="U256:V256"/>
    <mergeCell ref="B257:C257"/>
    <mergeCell ref="D257:F257"/>
    <mergeCell ref="G257:J257"/>
    <mergeCell ref="K257:L257"/>
    <mergeCell ref="P257:Q257"/>
    <mergeCell ref="R257:S257"/>
    <mergeCell ref="U257:V257"/>
    <mergeCell ref="B258:C258"/>
    <mergeCell ref="D258:F258"/>
    <mergeCell ref="G258:J258"/>
    <mergeCell ref="K258:L258"/>
    <mergeCell ref="P258:Q258"/>
    <mergeCell ref="R258:S258"/>
    <mergeCell ref="U258:V258"/>
    <mergeCell ref="B259:C259"/>
    <mergeCell ref="D259:F259"/>
    <mergeCell ref="G259:J259"/>
    <mergeCell ref="K259:L259"/>
    <mergeCell ref="P259:Q259"/>
    <mergeCell ref="R259:S259"/>
    <mergeCell ref="U259:V259"/>
    <mergeCell ref="B260:C260"/>
    <mergeCell ref="D260:F260"/>
    <mergeCell ref="G260:J260"/>
    <mergeCell ref="K260:L260"/>
    <mergeCell ref="P260:Q260"/>
    <mergeCell ref="R260:S260"/>
    <mergeCell ref="U260:V260"/>
    <mergeCell ref="B261:C261"/>
    <mergeCell ref="D261:F261"/>
    <mergeCell ref="G261:J261"/>
    <mergeCell ref="K261:L261"/>
    <mergeCell ref="P261:Q261"/>
    <mergeCell ref="R261:S261"/>
    <mergeCell ref="U261:V261"/>
    <mergeCell ref="B262:C262"/>
    <mergeCell ref="D262:F262"/>
    <mergeCell ref="G262:J262"/>
    <mergeCell ref="K262:L262"/>
    <mergeCell ref="P262:Q262"/>
    <mergeCell ref="R262:S262"/>
    <mergeCell ref="U262:V262"/>
    <mergeCell ref="B263:C263"/>
    <mergeCell ref="D263:F263"/>
    <mergeCell ref="G263:J263"/>
    <mergeCell ref="K263:L263"/>
    <mergeCell ref="P263:Q263"/>
    <mergeCell ref="R263:S263"/>
    <mergeCell ref="U263:V263"/>
    <mergeCell ref="B264:C264"/>
    <mergeCell ref="D264:F264"/>
    <mergeCell ref="G264:J264"/>
    <mergeCell ref="K264:L264"/>
    <mergeCell ref="P264:Q264"/>
    <mergeCell ref="R264:S264"/>
    <mergeCell ref="U264:V264"/>
    <mergeCell ref="A265:L265"/>
    <mergeCell ref="P265:Q265"/>
    <mergeCell ref="R265:S265"/>
    <mergeCell ref="U265:V265"/>
    <mergeCell ref="B266:C266"/>
    <mergeCell ref="D266:F266"/>
    <mergeCell ref="G266:J266"/>
    <mergeCell ref="K266:L266"/>
    <mergeCell ref="P266:Q266"/>
    <mergeCell ref="R266:S266"/>
    <mergeCell ref="U266:V266"/>
    <mergeCell ref="B267:C267"/>
    <mergeCell ref="D267:F267"/>
    <mergeCell ref="G267:J267"/>
    <mergeCell ref="K267:L267"/>
    <mergeCell ref="P267:Q267"/>
    <mergeCell ref="R267:S267"/>
    <mergeCell ref="U267:V267"/>
    <mergeCell ref="B268:C268"/>
    <mergeCell ref="D268:F268"/>
    <mergeCell ref="G268:J268"/>
    <mergeCell ref="K268:L268"/>
    <mergeCell ref="P268:Q268"/>
    <mergeCell ref="R268:S268"/>
    <mergeCell ref="U268:V268"/>
    <mergeCell ref="A269:L269"/>
    <mergeCell ref="P269:Q269"/>
    <mergeCell ref="R269:S269"/>
    <mergeCell ref="U269:V269"/>
    <mergeCell ref="B270:C270"/>
    <mergeCell ref="D270:F270"/>
    <mergeCell ref="G270:J270"/>
    <mergeCell ref="K270:L270"/>
    <mergeCell ref="P270:Q270"/>
    <mergeCell ref="R270:S270"/>
    <mergeCell ref="U270:V270"/>
    <mergeCell ref="A271:L271"/>
    <mergeCell ref="P271:Q271"/>
    <mergeCell ref="R271:S271"/>
    <mergeCell ref="U271:V271"/>
    <mergeCell ref="B272:C272"/>
    <mergeCell ref="D272:F272"/>
    <mergeCell ref="G272:J272"/>
    <mergeCell ref="K272:L272"/>
    <mergeCell ref="P272:Q272"/>
    <mergeCell ref="R272:S272"/>
    <mergeCell ref="U272:V272"/>
    <mergeCell ref="B273:C273"/>
    <mergeCell ref="D273:F273"/>
    <mergeCell ref="G273:J273"/>
    <mergeCell ref="K273:L273"/>
    <mergeCell ref="P273:Q273"/>
    <mergeCell ref="R273:S273"/>
    <mergeCell ref="U273:V273"/>
    <mergeCell ref="B274:C274"/>
    <mergeCell ref="D274:F274"/>
    <mergeCell ref="G274:J274"/>
    <mergeCell ref="K274:L274"/>
    <mergeCell ref="P274:Q274"/>
    <mergeCell ref="R274:S274"/>
    <mergeCell ref="U274:V274"/>
    <mergeCell ref="B275:C275"/>
    <mergeCell ref="D275:F275"/>
    <mergeCell ref="G275:J275"/>
    <mergeCell ref="K275:L275"/>
    <mergeCell ref="P275:Q275"/>
    <mergeCell ref="R275:S275"/>
    <mergeCell ref="U275:V275"/>
    <mergeCell ref="B276:C276"/>
    <mergeCell ref="D276:F276"/>
    <mergeCell ref="G276:J276"/>
    <mergeCell ref="K276:L276"/>
    <mergeCell ref="P276:Q276"/>
    <mergeCell ref="R276:S276"/>
    <mergeCell ref="U276:V276"/>
    <mergeCell ref="B277:C277"/>
    <mergeCell ref="D277:F277"/>
    <mergeCell ref="G277:J277"/>
    <mergeCell ref="K277:L277"/>
    <mergeCell ref="P277:Q277"/>
    <mergeCell ref="R277:S277"/>
    <mergeCell ref="U277:V277"/>
    <mergeCell ref="B278:C278"/>
    <mergeCell ref="D278:F278"/>
    <mergeCell ref="G278:J278"/>
    <mergeCell ref="K278:L278"/>
    <mergeCell ref="P278:Q278"/>
    <mergeCell ref="R278:S278"/>
    <mergeCell ref="U278:V278"/>
    <mergeCell ref="B279:C279"/>
    <mergeCell ref="D279:F279"/>
    <mergeCell ref="G279:J279"/>
    <mergeCell ref="K279:L279"/>
    <mergeCell ref="P279:Q279"/>
    <mergeCell ref="R279:S279"/>
    <mergeCell ref="U279:V279"/>
    <mergeCell ref="B280:C280"/>
    <mergeCell ref="D280:F280"/>
    <mergeCell ref="G280:J280"/>
    <mergeCell ref="K280:L280"/>
    <mergeCell ref="P280:Q280"/>
    <mergeCell ref="R280:S280"/>
    <mergeCell ref="U280:V280"/>
    <mergeCell ref="B281:C281"/>
    <mergeCell ref="D281:F281"/>
    <mergeCell ref="G281:J281"/>
    <mergeCell ref="K281:L281"/>
    <mergeCell ref="P281:Q281"/>
    <mergeCell ref="R281:S281"/>
    <mergeCell ref="U281:V281"/>
    <mergeCell ref="B282:C282"/>
    <mergeCell ref="D282:F282"/>
    <mergeCell ref="G282:J282"/>
    <mergeCell ref="K282:L282"/>
    <mergeCell ref="P282:Q282"/>
    <mergeCell ref="R282:S282"/>
    <mergeCell ref="U282:V282"/>
    <mergeCell ref="B283:C283"/>
    <mergeCell ref="D283:F283"/>
    <mergeCell ref="G283:J283"/>
    <mergeCell ref="K283:L283"/>
    <mergeCell ref="P283:Q283"/>
    <mergeCell ref="R283:S283"/>
    <mergeCell ref="U283:V283"/>
    <mergeCell ref="B284:C284"/>
    <mergeCell ref="D284:F284"/>
    <mergeCell ref="G284:J284"/>
    <mergeCell ref="K284:L284"/>
    <mergeCell ref="P284:Q284"/>
    <mergeCell ref="R284:S284"/>
    <mergeCell ref="U284:V284"/>
    <mergeCell ref="B285:C285"/>
    <mergeCell ref="D285:F285"/>
    <mergeCell ref="G285:J285"/>
    <mergeCell ref="K285:L285"/>
    <mergeCell ref="P285:Q285"/>
    <mergeCell ref="R285:S285"/>
    <mergeCell ref="U285:V285"/>
    <mergeCell ref="B286:C286"/>
    <mergeCell ref="D286:F286"/>
    <mergeCell ref="G286:J286"/>
    <mergeCell ref="K286:L286"/>
    <mergeCell ref="P286:Q286"/>
    <mergeCell ref="R286:S286"/>
    <mergeCell ref="U286:V286"/>
    <mergeCell ref="B287:C287"/>
    <mergeCell ref="D287:F287"/>
    <mergeCell ref="G287:J287"/>
    <mergeCell ref="K287:L287"/>
    <mergeCell ref="P287:Q287"/>
    <mergeCell ref="R287:S287"/>
    <mergeCell ref="U287:V287"/>
    <mergeCell ref="B288:C288"/>
    <mergeCell ref="D288:F288"/>
    <mergeCell ref="G288:J288"/>
    <mergeCell ref="K288:L288"/>
    <mergeCell ref="P288:Q288"/>
    <mergeCell ref="R288:S288"/>
    <mergeCell ref="U288:V288"/>
    <mergeCell ref="B289:C289"/>
    <mergeCell ref="D289:F289"/>
    <mergeCell ref="G289:J289"/>
    <mergeCell ref="K289:L289"/>
    <mergeCell ref="P289:Q289"/>
    <mergeCell ref="R289:S289"/>
    <mergeCell ref="U289:V289"/>
    <mergeCell ref="B290:C290"/>
    <mergeCell ref="D290:F290"/>
    <mergeCell ref="G290:J290"/>
    <mergeCell ref="K290:L290"/>
    <mergeCell ref="P290:Q290"/>
    <mergeCell ref="R290:S290"/>
    <mergeCell ref="U290:V290"/>
    <mergeCell ref="B291:C291"/>
    <mergeCell ref="D291:F291"/>
    <mergeCell ref="G291:J291"/>
    <mergeCell ref="K291:L291"/>
    <mergeCell ref="P291:Q291"/>
    <mergeCell ref="R291:S291"/>
    <mergeCell ref="U291:V291"/>
    <mergeCell ref="B292:C292"/>
    <mergeCell ref="D292:F292"/>
    <mergeCell ref="G292:J292"/>
    <mergeCell ref="K292:L292"/>
    <mergeCell ref="P292:Q292"/>
    <mergeCell ref="R292:S292"/>
    <mergeCell ref="U292:V292"/>
    <mergeCell ref="B293:C293"/>
    <mergeCell ref="D293:F293"/>
    <mergeCell ref="G293:J293"/>
    <mergeCell ref="K293:L293"/>
    <mergeCell ref="P293:Q293"/>
    <mergeCell ref="R293:S293"/>
    <mergeCell ref="U293:V293"/>
    <mergeCell ref="B294:C294"/>
    <mergeCell ref="D294:F294"/>
    <mergeCell ref="G294:J294"/>
    <mergeCell ref="K294:L294"/>
    <mergeCell ref="P294:Q294"/>
    <mergeCell ref="R294:S294"/>
    <mergeCell ref="U294:V294"/>
    <mergeCell ref="B295:C295"/>
    <mergeCell ref="D295:F295"/>
    <mergeCell ref="G295:J295"/>
    <mergeCell ref="K295:L295"/>
    <mergeCell ref="P295:Q295"/>
    <mergeCell ref="R295:S295"/>
    <mergeCell ref="U295:V295"/>
    <mergeCell ref="A296:X296"/>
    <mergeCell ref="A297:X297"/>
    <mergeCell ref="A298:W298"/>
    <mergeCell ref="A299:X299"/>
    <mergeCell ref="A300:U300"/>
    <mergeCell ref="B301:C301"/>
    <mergeCell ref="D301:F301"/>
    <mergeCell ref="G301:J301"/>
    <mergeCell ref="K301:L301"/>
    <mergeCell ref="M301:N341"/>
    <mergeCell ref="P301:Q301"/>
    <mergeCell ref="R301:S301"/>
    <mergeCell ref="U301:V301"/>
    <mergeCell ref="B302:C302"/>
    <mergeCell ref="D302:F302"/>
    <mergeCell ref="G302:J302"/>
    <mergeCell ref="K302:L302"/>
    <mergeCell ref="P302:Q302"/>
    <mergeCell ref="R302:S302"/>
    <mergeCell ref="U302:V302"/>
    <mergeCell ref="B303:C303"/>
    <mergeCell ref="D303:F303"/>
    <mergeCell ref="G303:J303"/>
    <mergeCell ref="K303:L303"/>
    <mergeCell ref="P303:Q303"/>
    <mergeCell ref="R303:S303"/>
    <mergeCell ref="U303:V303"/>
    <mergeCell ref="B304:C304"/>
    <mergeCell ref="D304:F304"/>
    <mergeCell ref="G304:J304"/>
    <mergeCell ref="K304:L304"/>
    <mergeCell ref="P304:Q304"/>
    <mergeCell ref="R304:S304"/>
    <mergeCell ref="U304:V304"/>
    <mergeCell ref="A305:L305"/>
    <mergeCell ref="P305:Q305"/>
    <mergeCell ref="R305:S305"/>
    <mergeCell ref="U305:V305"/>
    <mergeCell ref="B306:C306"/>
    <mergeCell ref="D306:F306"/>
    <mergeCell ref="G306:J306"/>
    <mergeCell ref="K306:L306"/>
    <mergeCell ref="P306:Q306"/>
    <mergeCell ref="R306:S306"/>
    <mergeCell ref="U306:V306"/>
    <mergeCell ref="B307:C307"/>
    <mergeCell ref="D307:F307"/>
    <mergeCell ref="G307:J307"/>
    <mergeCell ref="K307:L307"/>
    <mergeCell ref="P307:Q307"/>
    <mergeCell ref="R307:S307"/>
    <mergeCell ref="U307:V307"/>
    <mergeCell ref="B308:C308"/>
    <mergeCell ref="D308:F308"/>
    <mergeCell ref="G308:J308"/>
    <mergeCell ref="K308:L308"/>
    <mergeCell ref="P308:Q308"/>
    <mergeCell ref="R308:S308"/>
    <mergeCell ref="U308:V308"/>
    <mergeCell ref="B309:C309"/>
    <mergeCell ref="D309:F309"/>
    <mergeCell ref="G309:J309"/>
    <mergeCell ref="K309:L309"/>
    <mergeCell ref="P309:Q309"/>
    <mergeCell ref="R309:S309"/>
    <mergeCell ref="U309:V309"/>
    <mergeCell ref="B310:C310"/>
    <mergeCell ref="D310:F310"/>
    <mergeCell ref="G310:J310"/>
    <mergeCell ref="K310:L310"/>
    <mergeCell ref="P310:Q310"/>
    <mergeCell ref="R310:S310"/>
    <mergeCell ref="U310:V310"/>
    <mergeCell ref="B311:C311"/>
    <mergeCell ref="D311:F311"/>
    <mergeCell ref="G311:J311"/>
    <mergeCell ref="K311:L311"/>
    <mergeCell ref="P311:Q311"/>
    <mergeCell ref="R311:S311"/>
    <mergeCell ref="U311:V311"/>
    <mergeCell ref="B312:C312"/>
    <mergeCell ref="D312:F312"/>
    <mergeCell ref="G312:J312"/>
    <mergeCell ref="K312:L312"/>
    <mergeCell ref="P312:Q312"/>
    <mergeCell ref="R312:S312"/>
    <mergeCell ref="U312:V312"/>
    <mergeCell ref="B313:C313"/>
    <mergeCell ref="D313:F313"/>
    <mergeCell ref="G313:J313"/>
    <mergeCell ref="K313:L313"/>
    <mergeCell ref="P313:Q313"/>
    <mergeCell ref="R313:S313"/>
    <mergeCell ref="U313:V313"/>
    <mergeCell ref="B314:C314"/>
    <mergeCell ref="D314:F314"/>
    <mergeCell ref="G314:J314"/>
    <mergeCell ref="K314:L314"/>
    <mergeCell ref="P314:Q314"/>
    <mergeCell ref="R314:S314"/>
    <mergeCell ref="U314:V314"/>
    <mergeCell ref="B315:C315"/>
    <mergeCell ref="D315:F315"/>
    <mergeCell ref="G315:J315"/>
    <mergeCell ref="K315:L315"/>
    <mergeCell ref="P315:Q315"/>
    <mergeCell ref="R315:S315"/>
    <mergeCell ref="U315:V315"/>
    <mergeCell ref="B316:C316"/>
    <mergeCell ref="D316:F316"/>
    <mergeCell ref="G316:J316"/>
    <mergeCell ref="K316:L316"/>
    <mergeCell ref="P316:Q316"/>
    <mergeCell ref="R316:S316"/>
    <mergeCell ref="U316:V316"/>
    <mergeCell ref="B317:C317"/>
    <mergeCell ref="D317:F317"/>
    <mergeCell ref="G317:J317"/>
    <mergeCell ref="K317:L317"/>
    <mergeCell ref="P317:Q317"/>
    <mergeCell ref="R317:S317"/>
    <mergeCell ref="U317:V317"/>
    <mergeCell ref="B318:C318"/>
    <mergeCell ref="D318:F318"/>
    <mergeCell ref="G318:J318"/>
    <mergeCell ref="K318:L318"/>
    <mergeCell ref="P318:Q318"/>
    <mergeCell ref="R318:S318"/>
    <mergeCell ref="U318:V318"/>
    <mergeCell ref="B319:C319"/>
    <mergeCell ref="D319:F319"/>
    <mergeCell ref="G319:J319"/>
    <mergeCell ref="K319:L319"/>
    <mergeCell ref="P319:Q319"/>
    <mergeCell ref="R319:S319"/>
    <mergeCell ref="U319:V319"/>
    <mergeCell ref="B320:C320"/>
    <mergeCell ref="D320:F320"/>
    <mergeCell ref="G320:J320"/>
    <mergeCell ref="K320:L320"/>
    <mergeCell ref="P320:Q320"/>
    <mergeCell ref="R320:S320"/>
    <mergeCell ref="U320:V320"/>
    <mergeCell ref="B321:C321"/>
    <mergeCell ref="D321:F321"/>
    <mergeCell ref="G321:J321"/>
    <mergeCell ref="K321:L321"/>
    <mergeCell ref="P321:Q321"/>
    <mergeCell ref="R321:S321"/>
    <mergeCell ref="U321:V321"/>
    <mergeCell ref="B322:C322"/>
    <mergeCell ref="D322:F322"/>
    <mergeCell ref="G322:J322"/>
    <mergeCell ref="K322:L322"/>
    <mergeCell ref="P322:Q322"/>
    <mergeCell ref="R322:S322"/>
    <mergeCell ref="U322:V322"/>
    <mergeCell ref="B323:C323"/>
    <mergeCell ref="D323:F323"/>
    <mergeCell ref="G323:J323"/>
    <mergeCell ref="K323:L323"/>
    <mergeCell ref="P323:Q323"/>
    <mergeCell ref="R323:S323"/>
    <mergeCell ref="U323:V323"/>
    <mergeCell ref="B324:C324"/>
    <mergeCell ref="D324:F324"/>
    <mergeCell ref="G324:J324"/>
    <mergeCell ref="K324:L324"/>
    <mergeCell ref="P324:Q324"/>
    <mergeCell ref="R324:S324"/>
    <mergeCell ref="U324:V324"/>
    <mergeCell ref="B325:C325"/>
    <mergeCell ref="D325:F325"/>
    <mergeCell ref="G325:J325"/>
    <mergeCell ref="K325:L325"/>
    <mergeCell ref="P325:Q325"/>
    <mergeCell ref="R325:S325"/>
    <mergeCell ref="U325:V325"/>
    <mergeCell ref="B326:C326"/>
    <mergeCell ref="D326:F326"/>
    <mergeCell ref="G326:J326"/>
    <mergeCell ref="K326:L326"/>
    <mergeCell ref="P326:Q326"/>
    <mergeCell ref="R326:S326"/>
    <mergeCell ref="U326:V326"/>
    <mergeCell ref="B327:C327"/>
    <mergeCell ref="D327:F327"/>
    <mergeCell ref="G327:J327"/>
    <mergeCell ref="K327:L327"/>
    <mergeCell ref="P327:Q327"/>
    <mergeCell ref="R327:S327"/>
    <mergeCell ref="U327:V327"/>
    <mergeCell ref="B328:C328"/>
    <mergeCell ref="D328:F328"/>
    <mergeCell ref="G328:J328"/>
    <mergeCell ref="K328:L328"/>
    <mergeCell ref="P328:Q328"/>
    <mergeCell ref="R328:S328"/>
    <mergeCell ref="U328:V328"/>
    <mergeCell ref="B329:C329"/>
    <mergeCell ref="D329:F329"/>
    <mergeCell ref="G329:J329"/>
    <mergeCell ref="K329:L329"/>
    <mergeCell ref="P329:Q329"/>
    <mergeCell ref="R329:S329"/>
    <mergeCell ref="U329:V329"/>
    <mergeCell ref="B330:C330"/>
    <mergeCell ref="D330:F330"/>
    <mergeCell ref="G330:J330"/>
    <mergeCell ref="K330:L330"/>
    <mergeCell ref="P330:Q330"/>
    <mergeCell ref="R330:S330"/>
    <mergeCell ref="U330:V330"/>
    <mergeCell ref="B331:C331"/>
    <mergeCell ref="D331:F331"/>
    <mergeCell ref="G331:J331"/>
    <mergeCell ref="K331:L331"/>
    <mergeCell ref="P331:Q331"/>
    <mergeCell ref="R331:S331"/>
    <mergeCell ref="U331:V331"/>
    <mergeCell ref="B332:C332"/>
    <mergeCell ref="D332:F332"/>
    <mergeCell ref="G332:J332"/>
    <mergeCell ref="K332:L332"/>
    <mergeCell ref="P332:Q332"/>
    <mergeCell ref="R332:S332"/>
    <mergeCell ref="U332:V332"/>
    <mergeCell ref="B333:C333"/>
    <mergeCell ref="D333:F333"/>
    <mergeCell ref="G333:J333"/>
    <mergeCell ref="K333:L333"/>
    <mergeCell ref="P333:Q333"/>
    <mergeCell ref="R333:S333"/>
    <mergeCell ref="U333:V333"/>
    <mergeCell ref="B334:C334"/>
    <mergeCell ref="D334:F334"/>
    <mergeCell ref="G334:J334"/>
    <mergeCell ref="K334:L334"/>
    <mergeCell ref="P334:Q334"/>
    <mergeCell ref="R334:S334"/>
    <mergeCell ref="U334:V334"/>
    <mergeCell ref="B335:C335"/>
    <mergeCell ref="D335:F335"/>
    <mergeCell ref="G335:J335"/>
    <mergeCell ref="K335:L335"/>
    <mergeCell ref="P335:Q335"/>
    <mergeCell ref="R335:S335"/>
    <mergeCell ref="U335:V335"/>
    <mergeCell ref="B336:C336"/>
    <mergeCell ref="D336:F336"/>
    <mergeCell ref="G336:J336"/>
    <mergeCell ref="K336:L336"/>
    <mergeCell ref="P336:Q336"/>
    <mergeCell ref="R336:S336"/>
    <mergeCell ref="U336:V336"/>
    <mergeCell ref="B337:C337"/>
    <mergeCell ref="D337:F337"/>
    <mergeCell ref="G337:J337"/>
    <mergeCell ref="K337:L337"/>
    <mergeCell ref="P337:Q337"/>
    <mergeCell ref="R337:S337"/>
    <mergeCell ref="U337:V337"/>
    <mergeCell ref="B338:C338"/>
    <mergeCell ref="D338:F338"/>
    <mergeCell ref="G338:J338"/>
    <mergeCell ref="K338:L338"/>
    <mergeCell ref="P338:Q338"/>
    <mergeCell ref="R338:S338"/>
    <mergeCell ref="U338:V338"/>
    <mergeCell ref="B339:C339"/>
    <mergeCell ref="D339:F339"/>
    <mergeCell ref="G339:J339"/>
    <mergeCell ref="K339:L339"/>
    <mergeCell ref="P339:Q339"/>
    <mergeCell ref="R339:S339"/>
    <mergeCell ref="U339:V339"/>
    <mergeCell ref="B340:C340"/>
    <mergeCell ref="D340:F340"/>
    <mergeCell ref="G340:J340"/>
    <mergeCell ref="K340:L340"/>
    <mergeCell ref="P340:Q340"/>
    <mergeCell ref="R340:S340"/>
    <mergeCell ref="U340:V340"/>
    <mergeCell ref="B341:C341"/>
    <mergeCell ref="D341:F341"/>
    <mergeCell ref="G341:J341"/>
    <mergeCell ref="K341:L341"/>
    <mergeCell ref="P341:Q341"/>
    <mergeCell ref="R341:S341"/>
    <mergeCell ref="U341:V341"/>
    <mergeCell ref="A342:X342"/>
    <mergeCell ref="A343:X343"/>
    <mergeCell ref="A344:W344"/>
    <mergeCell ref="A345:X345"/>
    <mergeCell ref="A346:U346"/>
    <mergeCell ref="B347:C347"/>
    <mergeCell ref="D347:F347"/>
    <mergeCell ref="G347:J347"/>
    <mergeCell ref="K347:L347"/>
    <mergeCell ref="M347:N387"/>
    <mergeCell ref="P347:Q347"/>
    <mergeCell ref="R347:S347"/>
    <mergeCell ref="U347:V347"/>
    <mergeCell ref="B348:C348"/>
    <mergeCell ref="D348:F348"/>
    <mergeCell ref="G348:J348"/>
    <mergeCell ref="K348:L348"/>
    <mergeCell ref="P348:Q348"/>
    <mergeCell ref="R348:S348"/>
    <mergeCell ref="U348:V348"/>
    <mergeCell ref="B349:C349"/>
    <mergeCell ref="D349:F349"/>
    <mergeCell ref="G349:J349"/>
    <mergeCell ref="K349:L349"/>
    <mergeCell ref="P349:Q349"/>
    <mergeCell ref="R349:S349"/>
    <mergeCell ref="U349:V349"/>
    <mergeCell ref="B350:C350"/>
    <mergeCell ref="D350:F350"/>
    <mergeCell ref="G350:J350"/>
    <mergeCell ref="K350:L350"/>
    <mergeCell ref="P350:Q350"/>
    <mergeCell ref="R350:S350"/>
    <mergeCell ref="U350:V350"/>
    <mergeCell ref="B351:C351"/>
    <mergeCell ref="D351:F351"/>
    <mergeCell ref="G351:J351"/>
    <mergeCell ref="K351:L351"/>
    <mergeCell ref="P351:Q351"/>
    <mergeCell ref="R351:S351"/>
    <mergeCell ref="U351:V351"/>
    <mergeCell ref="B352:C352"/>
    <mergeCell ref="D352:F352"/>
    <mergeCell ref="G352:J352"/>
    <mergeCell ref="K352:L352"/>
    <mergeCell ref="P352:Q352"/>
    <mergeCell ref="R352:S352"/>
    <mergeCell ref="U352:V352"/>
    <mergeCell ref="B353:C353"/>
    <mergeCell ref="D353:F353"/>
    <mergeCell ref="G353:J353"/>
    <mergeCell ref="K353:L353"/>
    <mergeCell ref="P353:Q353"/>
    <mergeCell ref="R353:S353"/>
    <mergeCell ref="U353:V353"/>
    <mergeCell ref="B354:C354"/>
    <mergeCell ref="D354:F354"/>
    <mergeCell ref="G354:J354"/>
    <mergeCell ref="K354:L354"/>
    <mergeCell ref="P354:Q354"/>
    <mergeCell ref="R354:S354"/>
    <mergeCell ref="U354:V354"/>
    <mergeCell ref="B355:C355"/>
    <mergeCell ref="D355:F355"/>
    <mergeCell ref="G355:J355"/>
    <mergeCell ref="K355:L355"/>
    <mergeCell ref="P355:Q355"/>
    <mergeCell ref="R355:S355"/>
    <mergeCell ref="U355:V355"/>
    <mergeCell ref="B356:C356"/>
    <mergeCell ref="D356:F356"/>
    <mergeCell ref="G356:J356"/>
    <mergeCell ref="K356:L356"/>
    <mergeCell ref="P356:Q356"/>
    <mergeCell ref="R356:S356"/>
    <mergeCell ref="U356:V356"/>
    <mergeCell ref="B357:C357"/>
    <mergeCell ref="D357:F357"/>
    <mergeCell ref="G357:J357"/>
    <mergeCell ref="K357:L357"/>
    <mergeCell ref="P357:Q357"/>
    <mergeCell ref="R357:S357"/>
    <mergeCell ref="U357:V357"/>
    <mergeCell ref="B358:C358"/>
    <mergeCell ref="D358:F358"/>
    <mergeCell ref="G358:J358"/>
    <mergeCell ref="K358:L358"/>
    <mergeCell ref="P358:Q358"/>
    <mergeCell ref="R358:S358"/>
    <mergeCell ref="U358:V358"/>
    <mergeCell ref="B359:C359"/>
    <mergeCell ref="D359:F359"/>
    <mergeCell ref="G359:J359"/>
    <mergeCell ref="K359:L359"/>
    <mergeCell ref="P359:Q359"/>
    <mergeCell ref="R359:S359"/>
    <mergeCell ref="U359:V359"/>
    <mergeCell ref="B360:C360"/>
    <mergeCell ref="D360:F360"/>
    <mergeCell ref="G360:J360"/>
    <mergeCell ref="K360:L360"/>
    <mergeCell ref="P360:Q360"/>
    <mergeCell ref="R360:S360"/>
    <mergeCell ref="U360:V360"/>
    <mergeCell ref="B361:C361"/>
    <mergeCell ref="D361:F361"/>
    <mergeCell ref="G361:J361"/>
    <mergeCell ref="K361:L361"/>
    <mergeCell ref="P361:Q361"/>
    <mergeCell ref="R361:S361"/>
    <mergeCell ref="U361:V361"/>
    <mergeCell ref="B362:C362"/>
    <mergeCell ref="D362:F362"/>
    <mergeCell ref="G362:J362"/>
    <mergeCell ref="K362:L362"/>
    <mergeCell ref="P362:Q362"/>
    <mergeCell ref="R362:S362"/>
    <mergeCell ref="U362:V362"/>
    <mergeCell ref="B363:C363"/>
    <mergeCell ref="D363:F363"/>
    <mergeCell ref="G363:J363"/>
    <mergeCell ref="K363:L363"/>
    <mergeCell ref="P363:Q363"/>
    <mergeCell ref="R363:S363"/>
    <mergeCell ref="U363:V363"/>
    <mergeCell ref="B364:C364"/>
    <mergeCell ref="D364:F364"/>
    <mergeCell ref="G364:J364"/>
    <mergeCell ref="K364:L364"/>
    <mergeCell ref="P364:Q364"/>
    <mergeCell ref="R364:S364"/>
    <mergeCell ref="U364:V364"/>
    <mergeCell ref="B365:C365"/>
    <mergeCell ref="D365:F365"/>
    <mergeCell ref="G365:J365"/>
    <mergeCell ref="K365:L365"/>
    <mergeCell ref="P365:Q365"/>
    <mergeCell ref="R365:S365"/>
    <mergeCell ref="U365:V365"/>
    <mergeCell ref="B366:C366"/>
    <mergeCell ref="D366:F366"/>
    <mergeCell ref="G366:J366"/>
    <mergeCell ref="K366:L366"/>
    <mergeCell ref="P366:Q366"/>
    <mergeCell ref="R366:S366"/>
    <mergeCell ref="U366:V366"/>
    <mergeCell ref="B367:C367"/>
    <mergeCell ref="D367:F367"/>
    <mergeCell ref="G367:J367"/>
    <mergeCell ref="K367:L367"/>
    <mergeCell ref="P367:Q367"/>
    <mergeCell ref="R367:S367"/>
    <mergeCell ref="U367:V367"/>
    <mergeCell ref="B368:C368"/>
    <mergeCell ref="D368:F368"/>
    <mergeCell ref="G368:J368"/>
    <mergeCell ref="K368:L368"/>
    <mergeCell ref="P368:Q368"/>
    <mergeCell ref="R368:S368"/>
    <mergeCell ref="U368:V368"/>
    <mergeCell ref="B369:C369"/>
    <mergeCell ref="D369:F369"/>
    <mergeCell ref="G369:J369"/>
    <mergeCell ref="K369:L369"/>
    <mergeCell ref="P369:Q369"/>
    <mergeCell ref="R369:S369"/>
    <mergeCell ref="U369:V369"/>
    <mergeCell ref="B370:C370"/>
    <mergeCell ref="D370:F370"/>
    <mergeCell ref="G370:J370"/>
    <mergeCell ref="K370:L370"/>
    <mergeCell ref="P370:Q370"/>
    <mergeCell ref="R370:S370"/>
    <mergeCell ref="U370:V370"/>
    <mergeCell ref="B371:C371"/>
    <mergeCell ref="D371:F371"/>
    <mergeCell ref="G371:J371"/>
    <mergeCell ref="K371:L371"/>
    <mergeCell ref="P371:Q371"/>
    <mergeCell ref="R371:S371"/>
    <mergeCell ref="U371:V371"/>
    <mergeCell ref="B372:C372"/>
    <mergeCell ref="D372:F372"/>
    <mergeCell ref="G372:J372"/>
    <mergeCell ref="K372:L372"/>
    <mergeCell ref="P372:Q372"/>
    <mergeCell ref="R372:S372"/>
    <mergeCell ref="U372:V372"/>
    <mergeCell ref="B373:C373"/>
    <mergeCell ref="D373:F373"/>
    <mergeCell ref="G373:J373"/>
    <mergeCell ref="K373:L373"/>
    <mergeCell ref="P373:Q373"/>
    <mergeCell ref="R373:S373"/>
    <mergeCell ref="U373:V373"/>
    <mergeCell ref="B374:C374"/>
    <mergeCell ref="D374:F374"/>
    <mergeCell ref="G374:J374"/>
    <mergeCell ref="K374:L374"/>
    <mergeCell ref="P374:Q374"/>
    <mergeCell ref="R374:S374"/>
    <mergeCell ref="U374:V374"/>
    <mergeCell ref="B375:C375"/>
    <mergeCell ref="D375:F375"/>
    <mergeCell ref="G375:J375"/>
    <mergeCell ref="K375:L375"/>
    <mergeCell ref="P375:Q375"/>
    <mergeCell ref="R375:S375"/>
    <mergeCell ref="U375:V375"/>
    <mergeCell ref="B376:C376"/>
    <mergeCell ref="D376:F376"/>
    <mergeCell ref="G376:J376"/>
    <mergeCell ref="K376:L376"/>
    <mergeCell ref="P376:Q376"/>
    <mergeCell ref="R376:S376"/>
    <mergeCell ref="U376:V376"/>
    <mergeCell ref="B377:C377"/>
    <mergeCell ref="D377:F377"/>
    <mergeCell ref="G377:J377"/>
    <mergeCell ref="K377:L377"/>
    <mergeCell ref="P377:Q377"/>
    <mergeCell ref="R377:S377"/>
    <mergeCell ref="U377:V377"/>
    <mergeCell ref="B378:C378"/>
    <mergeCell ref="D378:F378"/>
    <mergeCell ref="G378:J378"/>
    <mergeCell ref="K378:L378"/>
    <mergeCell ref="P378:Q378"/>
    <mergeCell ref="R378:S378"/>
    <mergeCell ref="U378:V378"/>
    <mergeCell ref="B379:C379"/>
    <mergeCell ref="D379:F379"/>
    <mergeCell ref="G379:J379"/>
    <mergeCell ref="K379:L379"/>
    <mergeCell ref="P379:Q379"/>
    <mergeCell ref="R379:S379"/>
    <mergeCell ref="U379:V379"/>
    <mergeCell ref="B380:C380"/>
    <mergeCell ref="D380:F380"/>
    <mergeCell ref="G380:J380"/>
    <mergeCell ref="K380:L380"/>
    <mergeCell ref="P380:Q380"/>
    <mergeCell ref="R380:S380"/>
    <mergeCell ref="U380:V380"/>
    <mergeCell ref="B381:C381"/>
    <mergeCell ref="D381:F381"/>
    <mergeCell ref="G381:J381"/>
    <mergeCell ref="K381:L381"/>
    <mergeCell ref="P381:Q381"/>
    <mergeCell ref="R381:S381"/>
    <mergeCell ref="U381:V381"/>
    <mergeCell ref="B382:C382"/>
    <mergeCell ref="D382:F382"/>
    <mergeCell ref="G382:J382"/>
    <mergeCell ref="K382:L382"/>
    <mergeCell ref="P382:Q382"/>
    <mergeCell ref="R382:S382"/>
    <mergeCell ref="U382:V382"/>
    <mergeCell ref="B383:C383"/>
    <mergeCell ref="D383:F383"/>
    <mergeCell ref="G383:J383"/>
    <mergeCell ref="K383:L383"/>
    <mergeCell ref="P383:Q383"/>
    <mergeCell ref="R383:S383"/>
    <mergeCell ref="U383:V383"/>
    <mergeCell ref="B384:C384"/>
    <mergeCell ref="D384:F384"/>
    <mergeCell ref="G384:J384"/>
    <mergeCell ref="K384:L384"/>
    <mergeCell ref="P384:Q384"/>
    <mergeCell ref="R384:S384"/>
    <mergeCell ref="U384:V384"/>
    <mergeCell ref="B385:C385"/>
    <mergeCell ref="D385:F385"/>
    <mergeCell ref="G385:J385"/>
    <mergeCell ref="K385:L385"/>
    <mergeCell ref="P385:Q385"/>
    <mergeCell ref="R385:S385"/>
    <mergeCell ref="U385:V385"/>
    <mergeCell ref="B386:C386"/>
    <mergeCell ref="D386:F386"/>
    <mergeCell ref="G386:J386"/>
    <mergeCell ref="K386:L386"/>
    <mergeCell ref="P386:Q386"/>
    <mergeCell ref="R386:S386"/>
    <mergeCell ref="U386:V386"/>
    <mergeCell ref="B387:C387"/>
    <mergeCell ref="D387:F387"/>
    <mergeCell ref="G387:J387"/>
    <mergeCell ref="K387:L387"/>
    <mergeCell ref="P387:Q387"/>
    <mergeCell ref="R387:S387"/>
    <mergeCell ref="U387:V387"/>
    <mergeCell ref="A388:X388"/>
    <mergeCell ref="A389:X389"/>
    <mergeCell ref="A390:W390"/>
    <mergeCell ref="A391:X391"/>
    <mergeCell ref="A392:U392"/>
    <mergeCell ref="B393:C393"/>
    <mergeCell ref="D393:F393"/>
    <mergeCell ref="G393:J393"/>
    <mergeCell ref="K393:L393"/>
    <mergeCell ref="M393:N433"/>
    <mergeCell ref="P393:Q393"/>
    <mergeCell ref="R393:S393"/>
    <mergeCell ref="U393:V393"/>
    <mergeCell ref="B394:C394"/>
    <mergeCell ref="D394:F394"/>
    <mergeCell ref="G394:J394"/>
    <mergeCell ref="K394:L394"/>
    <mergeCell ref="P394:Q394"/>
    <mergeCell ref="R394:S394"/>
    <mergeCell ref="U394:V394"/>
    <mergeCell ref="B395:C395"/>
    <mergeCell ref="D395:F395"/>
    <mergeCell ref="G395:J395"/>
    <mergeCell ref="K395:L395"/>
    <mergeCell ref="P395:Q395"/>
    <mergeCell ref="R395:S395"/>
    <mergeCell ref="U395:V395"/>
    <mergeCell ref="B396:C396"/>
    <mergeCell ref="D396:F396"/>
    <mergeCell ref="G396:J396"/>
    <mergeCell ref="K396:L396"/>
    <mergeCell ref="P396:Q396"/>
    <mergeCell ref="R396:S396"/>
    <mergeCell ref="U396:V396"/>
    <mergeCell ref="A397:L397"/>
    <mergeCell ref="P397:Q397"/>
    <mergeCell ref="R397:S397"/>
    <mergeCell ref="U397:V397"/>
    <mergeCell ref="B398:C398"/>
    <mergeCell ref="D398:F398"/>
    <mergeCell ref="G398:J398"/>
    <mergeCell ref="K398:L398"/>
    <mergeCell ref="P398:Q398"/>
    <mergeCell ref="R398:S398"/>
    <mergeCell ref="U398:V398"/>
    <mergeCell ref="B399:C399"/>
    <mergeCell ref="D399:F399"/>
    <mergeCell ref="G399:J399"/>
    <mergeCell ref="K399:L399"/>
    <mergeCell ref="P399:Q399"/>
    <mergeCell ref="R399:S399"/>
    <mergeCell ref="U399:V399"/>
    <mergeCell ref="B400:C400"/>
    <mergeCell ref="D400:F400"/>
    <mergeCell ref="G400:J400"/>
    <mergeCell ref="K400:L400"/>
    <mergeCell ref="P400:Q400"/>
    <mergeCell ref="R400:S400"/>
    <mergeCell ref="U400:V400"/>
    <mergeCell ref="B401:C401"/>
    <mergeCell ref="D401:F401"/>
    <mergeCell ref="G401:J401"/>
    <mergeCell ref="K401:L401"/>
    <mergeCell ref="P401:Q401"/>
    <mergeCell ref="R401:S401"/>
    <mergeCell ref="U401:V401"/>
    <mergeCell ref="B402:C402"/>
    <mergeCell ref="D402:F402"/>
    <mergeCell ref="G402:J402"/>
    <mergeCell ref="K402:L402"/>
    <mergeCell ref="P402:Q402"/>
    <mergeCell ref="R402:S402"/>
    <mergeCell ref="U402:V402"/>
    <mergeCell ref="A403:L403"/>
    <mergeCell ref="P403:Q403"/>
    <mergeCell ref="R403:S403"/>
    <mergeCell ref="U403:V403"/>
    <mergeCell ref="B404:C404"/>
    <mergeCell ref="D404:F404"/>
    <mergeCell ref="G404:J404"/>
    <mergeCell ref="K404:L404"/>
    <mergeCell ref="P404:Q404"/>
    <mergeCell ref="R404:S404"/>
    <mergeCell ref="U404:V404"/>
    <mergeCell ref="B405:C405"/>
    <mergeCell ref="D405:F405"/>
    <mergeCell ref="G405:J405"/>
    <mergeCell ref="K405:L405"/>
    <mergeCell ref="P405:Q405"/>
    <mergeCell ref="R405:S405"/>
    <mergeCell ref="U405:V405"/>
    <mergeCell ref="B406:C406"/>
    <mergeCell ref="D406:F406"/>
    <mergeCell ref="G406:J406"/>
    <mergeCell ref="K406:L406"/>
    <mergeCell ref="P406:Q406"/>
    <mergeCell ref="R406:S406"/>
    <mergeCell ref="U406:V406"/>
    <mergeCell ref="B407:C407"/>
    <mergeCell ref="D407:F407"/>
    <mergeCell ref="G407:J407"/>
    <mergeCell ref="K407:L407"/>
    <mergeCell ref="P407:Q407"/>
    <mergeCell ref="R407:S407"/>
    <mergeCell ref="U407:V407"/>
    <mergeCell ref="B408:C408"/>
    <mergeCell ref="D408:F408"/>
    <mergeCell ref="G408:J408"/>
    <mergeCell ref="K408:L408"/>
    <mergeCell ref="O408:V408"/>
    <mergeCell ref="B409:C409"/>
    <mergeCell ref="D409:F409"/>
    <mergeCell ref="G409:J409"/>
    <mergeCell ref="K409:L409"/>
    <mergeCell ref="P409:Q409"/>
    <mergeCell ref="R409:S409"/>
    <mergeCell ref="U409:V409"/>
    <mergeCell ref="B410:C410"/>
    <mergeCell ref="D410:F410"/>
    <mergeCell ref="G410:J410"/>
    <mergeCell ref="K410:L410"/>
    <mergeCell ref="P410:Q410"/>
    <mergeCell ref="R410:S410"/>
    <mergeCell ref="U410:V410"/>
    <mergeCell ref="B411:C411"/>
    <mergeCell ref="D411:F411"/>
    <mergeCell ref="G411:J411"/>
    <mergeCell ref="K411:L411"/>
    <mergeCell ref="P411:Q411"/>
    <mergeCell ref="R411:S411"/>
    <mergeCell ref="U411:V411"/>
    <mergeCell ref="B412:C412"/>
    <mergeCell ref="D412:F412"/>
    <mergeCell ref="G412:J412"/>
    <mergeCell ref="K412:L412"/>
    <mergeCell ref="P412:Q412"/>
    <mergeCell ref="R412:S412"/>
    <mergeCell ref="U412:V412"/>
    <mergeCell ref="B413:C413"/>
    <mergeCell ref="D413:F413"/>
    <mergeCell ref="G413:J413"/>
    <mergeCell ref="K413:L413"/>
    <mergeCell ref="P413:Q413"/>
    <mergeCell ref="R413:S413"/>
    <mergeCell ref="U413:V413"/>
    <mergeCell ref="B414:C414"/>
    <mergeCell ref="D414:F414"/>
    <mergeCell ref="G414:J414"/>
    <mergeCell ref="K414:L414"/>
    <mergeCell ref="P414:Q414"/>
    <mergeCell ref="R414:S414"/>
    <mergeCell ref="U414:V414"/>
    <mergeCell ref="B415:C415"/>
    <mergeCell ref="D415:F415"/>
    <mergeCell ref="G415:J415"/>
    <mergeCell ref="K415:L415"/>
    <mergeCell ref="P415:Q415"/>
    <mergeCell ref="R415:S415"/>
    <mergeCell ref="U415:V415"/>
    <mergeCell ref="B416:C416"/>
    <mergeCell ref="D416:F416"/>
    <mergeCell ref="G416:J416"/>
    <mergeCell ref="K416:L416"/>
    <mergeCell ref="P416:Q416"/>
    <mergeCell ref="R416:S416"/>
    <mergeCell ref="U416:V416"/>
    <mergeCell ref="B417:C417"/>
    <mergeCell ref="D417:F417"/>
    <mergeCell ref="G417:J417"/>
    <mergeCell ref="K417:L417"/>
    <mergeCell ref="P417:Q417"/>
    <mergeCell ref="R417:S417"/>
    <mergeCell ref="U417:V417"/>
    <mergeCell ref="B418:C418"/>
    <mergeCell ref="D418:F418"/>
    <mergeCell ref="G418:J418"/>
    <mergeCell ref="K418:L418"/>
    <mergeCell ref="P418:Q418"/>
    <mergeCell ref="R418:S418"/>
    <mergeCell ref="U418:V418"/>
    <mergeCell ref="B419:C419"/>
    <mergeCell ref="D419:F419"/>
    <mergeCell ref="G419:J419"/>
    <mergeCell ref="K419:L419"/>
    <mergeCell ref="P419:Q419"/>
    <mergeCell ref="R419:S419"/>
    <mergeCell ref="U419:V419"/>
    <mergeCell ref="B420:C420"/>
    <mergeCell ref="D420:F420"/>
    <mergeCell ref="G420:J420"/>
    <mergeCell ref="K420:L420"/>
    <mergeCell ref="P420:Q420"/>
    <mergeCell ref="R420:S420"/>
    <mergeCell ref="U420:V420"/>
    <mergeCell ref="B421:C421"/>
    <mergeCell ref="D421:F421"/>
    <mergeCell ref="G421:J421"/>
    <mergeCell ref="K421:L421"/>
    <mergeCell ref="P421:Q421"/>
    <mergeCell ref="R421:S421"/>
    <mergeCell ref="U421:V421"/>
    <mergeCell ref="B422:C422"/>
    <mergeCell ref="D422:F422"/>
    <mergeCell ref="G422:J422"/>
    <mergeCell ref="K422:L422"/>
    <mergeCell ref="P422:Q422"/>
    <mergeCell ref="R422:S422"/>
    <mergeCell ref="U422:V422"/>
    <mergeCell ref="B423:C423"/>
    <mergeCell ref="D423:F423"/>
    <mergeCell ref="G423:J423"/>
    <mergeCell ref="K423:L423"/>
    <mergeCell ref="P423:Q423"/>
    <mergeCell ref="R423:S423"/>
    <mergeCell ref="U423:V423"/>
    <mergeCell ref="B424:C424"/>
    <mergeCell ref="D424:F424"/>
    <mergeCell ref="G424:J424"/>
    <mergeCell ref="K424:L424"/>
    <mergeCell ref="P424:Q424"/>
    <mergeCell ref="R424:S424"/>
    <mergeCell ref="U424:V424"/>
    <mergeCell ref="B425:C425"/>
    <mergeCell ref="D425:F425"/>
    <mergeCell ref="G425:J425"/>
    <mergeCell ref="K425:L425"/>
    <mergeCell ref="P425:Q425"/>
    <mergeCell ref="R425:S425"/>
    <mergeCell ref="U425:V425"/>
    <mergeCell ref="B426:C426"/>
    <mergeCell ref="D426:F426"/>
    <mergeCell ref="G426:J426"/>
    <mergeCell ref="K426:L426"/>
    <mergeCell ref="P426:Q426"/>
    <mergeCell ref="R426:S426"/>
    <mergeCell ref="U426:V426"/>
    <mergeCell ref="B427:C427"/>
    <mergeCell ref="D427:F427"/>
    <mergeCell ref="G427:J427"/>
    <mergeCell ref="K427:L427"/>
    <mergeCell ref="P427:Q427"/>
    <mergeCell ref="R427:S427"/>
    <mergeCell ref="U427:V427"/>
    <mergeCell ref="B428:C428"/>
    <mergeCell ref="D428:F428"/>
    <mergeCell ref="G428:J428"/>
    <mergeCell ref="K428:L428"/>
    <mergeCell ref="P428:Q428"/>
    <mergeCell ref="R428:S428"/>
    <mergeCell ref="U428:V428"/>
    <mergeCell ref="B429:C429"/>
    <mergeCell ref="D429:F429"/>
    <mergeCell ref="G429:J429"/>
    <mergeCell ref="K429:L429"/>
    <mergeCell ref="P429:Q429"/>
    <mergeCell ref="R429:S429"/>
    <mergeCell ref="U429:V429"/>
    <mergeCell ref="B430:C430"/>
    <mergeCell ref="D430:F430"/>
    <mergeCell ref="G430:J430"/>
    <mergeCell ref="K430:L430"/>
    <mergeCell ref="P430:Q430"/>
    <mergeCell ref="R430:S430"/>
    <mergeCell ref="U430:V430"/>
    <mergeCell ref="B431:C431"/>
    <mergeCell ref="D431:F431"/>
    <mergeCell ref="G431:J431"/>
    <mergeCell ref="K431:L431"/>
    <mergeCell ref="P431:Q431"/>
    <mergeCell ref="R431:S431"/>
    <mergeCell ref="U431:V431"/>
    <mergeCell ref="B432:C432"/>
    <mergeCell ref="D432:F432"/>
    <mergeCell ref="G432:J432"/>
    <mergeCell ref="K432:L432"/>
    <mergeCell ref="P432:Q432"/>
    <mergeCell ref="R432:S432"/>
    <mergeCell ref="U432:V432"/>
    <mergeCell ref="B433:C433"/>
    <mergeCell ref="D433:F433"/>
    <mergeCell ref="G433:J433"/>
    <mergeCell ref="K433:L433"/>
    <mergeCell ref="P433:Q433"/>
    <mergeCell ref="R433:S433"/>
    <mergeCell ref="U433:V433"/>
    <mergeCell ref="A434:X434"/>
    <mergeCell ref="A435:X435"/>
    <mergeCell ref="A436:W436"/>
    <mergeCell ref="A437:X437"/>
    <mergeCell ref="A438:U438"/>
    <mergeCell ref="B439:C439"/>
    <mergeCell ref="D439:F439"/>
    <mergeCell ref="G439:J439"/>
    <mergeCell ref="K439:L439"/>
    <mergeCell ref="M439:N479"/>
    <mergeCell ref="P439:Q439"/>
    <mergeCell ref="R439:S439"/>
    <mergeCell ref="U439:V439"/>
    <mergeCell ref="B440:C440"/>
    <mergeCell ref="D440:F440"/>
    <mergeCell ref="G440:J440"/>
    <mergeCell ref="K440:L440"/>
    <mergeCell ref="P440:Q440"/>
    <mergeCell ref="R440:S440"/>
    <mergeCell ref="U440:V440"/>
    <mergeCell ref="B441:C441"/>
    <mergeCell ref="D441:F441"/>
    <mergeCell ref="G441:J441"/>
    <mergeCell ref="K441:L441"/>
    <mergeCell ref="P441:Q441"/>
    <mergeCell ref="R441:S441"/>
    <mergeCell ref="U441:V441"/>
    <mergeCell ref="B442:C442"/>
    <mergeCell ref="D442:F442"/>
    <mergeCell ref="G442:J442"/>
    <mergeCell ref="K442:L442"/>
    <mergeCell ref="P442:Q442"/>
    <mergeCell ref="R442:S442"/>
    <mergeCell ref="U442:V442"/>
    <mergeCell ref="B443:C443"/>
    <mergeCell ref="D443:F443"/>
    <mergeCell ref="G443:J443"/>
    <mergeCell ref="K443:L443"/>
    <mergeCell ref="P443:Q443"/>
    <mergeCell ref="R443:S443"/>
    <mergeCell ref="U443:V443"/>
    <mergeCell ref="B444:C444"/>
    <mergeCell ref="D444:F444"/>
    <mergeCell ref="G444:J444"/>
    <mergeCell ref="K444:L444"/>
    <mergeCell ref="P444:Q444"/>
    <mergeCell ref="R444:S444"/>
    <mergeCell ref="U444:V444"/>
    <mergeCell ref="B445:C445"/>
    <mergeCell ref="D445:F445"/>
    <mergeCell ref="G445:J445"/>
    <mergeCell ref="K445:L445"/>
    <mergeCell ref="P445:Q445"/>
    <mergeCell ref="R445:S445"/>
    <mergeCell ref="U445:V445"/>
    <mergeCell ref="B446:C446"/>
    <mergeCell ref="D446:F446"/>
    <mergeCell ref="G446:J446"/>
    <mergeCell ref="K446:L446"/>
    <mergeCell ref="P446:Q446"/>
    <mergeCell ref="R446:S446"/>
    <mergeCell ref="U446:V446"/>
    <mergeCell ref="B447:C447"/>
    <mergeCell ref="D447:F447"/>
    <mergeCell ref="G447:J447"/>
    <mergeCell ref="K447:L447"/>
    <mergeCell ref="P447:Q447"/>
    <mergeCell ref="R447:S447"/>
    <mergeCell ref="U447:V447"/>
    <mergeCell ref="B448:C448"/>
    <mergeCell ref="D448:F448"/>
    <mergeCell ref="G448:J448"/>
    <mergeCell ref="K448:L448"/>
    <mergeCell ref="P448:Q448"/>
    <mergeCell ref="R448:S448"/>
    <mergeCell ref="U448:V448"/>
    <mergeCell ref="B449:C449"/>
    <mergeCell ref="D449:F449"/>
    <mergeCell ref="G449:J449"/>
    <mergeCell ref="K449:L449"/>
    <mergeCell ref="P449:Q449"/>
    <mergeCell ref="R449:S449"/>
    <mergeCell ref="U449:V449"/>
    <mergeCell ref="B450:C450"/>
    <mergeCell ref="D450:F450"/>
    <mergeCell ref="G450:J450"/>
    <mergeCell ref="K450:L450"/>
    <mergeCell ref="P450:Q450"/>
    <mergeCell ref="R450:S450"/>
    <mergeCell ref="U450:V450"/>
    <mergeCell ref="B451:C451"/>
    <mergeCell ref="D451:F451"/>
    <mergeCell ref="G451:J451"/>
    <mergeCell ref="K451:L451"/>
    <mergeCell ref="P451:Q451"/>
    <mergeCell ref="R451:S451"/>
    <mergeCell ref="U451:V451"/>
    <mergeCell ref="B452:C452"/>
    <mergeCell ref="D452:F452"/>
    <mergeCell ref="G452:J452"/>
    <mergeCell ref="K452:L452"/>
    <mergeCell ref="P452:Q452"/>
    <mergeCell ref="R452:S452"/>
    <mergeCell ref="U452:V452"/>
    <mergeCell ref="B453:C453"/>
    <mergeCell ref="D453:F453"/>
    <mergeCell ref="G453:J453"/>
    <mergeCell ref="K453:L453"/>
    <mergeCell ref="P453:Q453"/>
    <mergeCell ref="R453:S453"/>
    <mergeCell ref="U453:V453"/>
    <mergeCell ref="B454:C454"/>
    <mergeCell ref="D454:F454"/>
    <mergeCell ref="G454:J454"/>
    <mergeCell ref="K454:L454"/>
    <mergeCell ref="P454:Q454"/>
    <mergeCell ref="R454:S454"/>
    <mergeCell ref="U454:V454"/>
    <mergeCell ref="B455:C455"/>
    <mergeCell ref="D455:F455"/>
    <mergeCell ref="G455:J455"/>
    <mergeCell ref="K455:L455"/>
    <mergeCell ref="P455:Q455"/>
    <mergeCell ref="R455:S455"/>
    <mergeCell ref="U455:V455"/>
    <mergeCell ref="B456:C456"/>
    <mergeCell ref="D456:F456"/>
    <mergeCell ref="G456:J456"/>
    <mergeCell ref="K456:L456"/>
    <mergeCell ref="P456:Q456"/>
    <mergeCell ref="R456:S456"/>
    <mergeCell ref="U456:V456"/>
    <mergeCell ref="B457:C457"/>
    <mergeCell ref="D457:F457"/>
    <mergeCell ref="G457:J457"/>
    <mergeCell ref="K457:L457"/>
    <mergeCell ref="P457:Q457"/>
    <mergeCell ref="R457:S457"/>
    <mergeCell ref="U457:V457"/>
    <mergeCell ref="B458:C458"/>
    <mergeCell ref="D458:F458"/>
    <mergeCell ref="G458:J458"/>
    <mergeCell ref="K458:L458"/>
    <mergeCell ref="P458:Q458"/>
    <mergeCell ref="R458:S458"/>
    <mergeCell ref="U458:V458"/>
    <mergeCell ref="B459:C459"/>
    <mergeCell ref="D459:F459"/>
    <mergeCell ref="G459:J459"/>
    <mergeCell ref="K459:L459"/>
    <mergeCell ref="P459:Q459"/>
    <mergeCell ref="R459:S459"/>
    <mergeCell ref="U459:V459"/>
    <mergeCell ref="B460:C460"/>
    <mergeCell ref="D460:F460"/>
    <mergeCell ref="G460:J460"/>
    <mergeCell ref="K460:L460"/>
    <mergeCell ref="P460:Q460"/>
    <mergeCell ref="R460:S460"/>
    <mergeCell ref="U460:V460"/>
    <mergeCell ref="B461:C461"/>
    <mergeCell ref="D461:F461"/>
    <mergeCell ref="G461:J461"/>
    <mergeCell ref="K461:L461"/>
    <mergeCell ref="P461:Q461"/>
    <mergeCell ref="R461:S461"/>
    <mergeCell ref="U461:V461"/>
    <mergeCell ref="B462:C462"/>
    <mergeCell ref="D462:F462"/>
    <mergeCell ref="G462:J462"/>
    <mergeCell ref="K462:L462"/>
    <mergeCell ref="P462:Q462"/>
    <mergeCell ref="R462:S462"/>
    <mergeCell ref="U462:V462"/>
    <mergeCell ref="B463:C463"/>
    <mergeCell ref="D463:F463"/>
    <mergeCell ref="G463:J463"/>
    <mergeCell ref="K463:L463"/>
    <mergeCell ref="P463:Q463"/>
    <mergeCell ref="R463:S463"/>
    <mergeCell ref="U463:V463"/>
    <mergeCell ref="B464:C464"/>
    <mergeCell ref="D464:F464"/>
    <mergeCell ref="G464:J464"/>
    <mergeCell ref="K464:L464"/>
    <mergeCell ref="P464:Q464"/>
    <mergeCell ref="R464:S464"/>
    <mergeCell ref="U464:V464"/>
    <mergeCell ref="B465:C465"/>
    <mergeCell ref="D465:F465"/>
    <mergeCell ref="G465:J465"/>
    <mergeCell ref="K465:L465"/>
    <mergeCell ref="P465:Q465"/>
    <mergeCell ref="R465:S465"/>
    <mergeCell ref="U465:V465"/>
    <mergeCell ref="B466:C466"/>
    <mergeCell ref="D466:F466"/>
    <mergeCell ref="G466:J466"/>
    <mergeCell ref="K466:L466"/>
    <mergeCell ref="P466:Q466"/>
    <mergeCell ref="R466:S466"/>
    <mergeCell ref="U466:V466"/>
    <mergeCell ref="B467:C467"/>
    <mergeCell ref="D467:F467"/>
    <mergeCell ref="G467:J467"/>
    <mergeCell ref="K467:L467"/>
    <mergeCell ref="P467:Q467"/>
    <mergeCell ref="R467:S467"/>
    <mergeCell ref="U467:V467"/>
    <mergeCell ref="B468:C468"/>
    <mergeCell ref="D468:F468"/>
    <mergeCell ref="G468:J468"/>
    <mergeCell ref="K468:L468"/>
    <mergeCell ref="P468:Q468"/>
    <mergeCell ref="R468:S468"/>
    <mergeCell ref="U468:V468"/>
    <mergeCell ref="B469:C469"/>
    <mergeCell ref="D469:F469"/>
    <mergeCell ref="G469:J469"/>
    <mergeCell ref="K469:L469"/>
    <mergeCell ref="P469:Q469"/>
    <mergeCell ref="R469:S469"/>
    <mergeCell ref="U469:V469"/>
    <mergeCell ref="B470:C470"/>
    <mergeCell ref="D470:F470"/>
    <mergeCell ref="G470:J470"/>
    <mergeCell ref="K470:L470"/>
    <mergeCell ref="P470:Q470"/>
    <mergeCell ref="R470:S470"/>
    <mergeCell ref="U470:V470"/>
    <mergeCell ref="B471:C471"/>
    <mergeCell ref="D471:F471"/>
    <mergeCell ref="G471:J471"/>
    <mergeCell ref="K471:L471"/>
    <mergeCell ref="P471:Q471"/>
    <mergeCell ref="R471:S471"/>
    <mergeCell ref="U471:V471"/>
    <mergeCell ref="B472:C472"/>
    <mergeCell ref="D472:F472"/>
    <mergeCell ref="G472:J472"/>
    <mergeCell ref="K472:L472"/>
    <mergeCell ref="P472:Q472"/>
    <mergeCell ref="R472:S472"/>
    <mergeCell ref="U472:V472"/>
    <mergeCell ref="B473:C473"/>
    <mergeCell ref="D473:F473"/>
    <mergeCell ref="G473:J473"/>
    <mergeCell ref="K473:L473"/>
    <mergeCell ref="P473:Q473"/>
    <mergeCell ref="R473:S473"/>
    <mergeCell ref="U473:V473"/>
    <mergeCell ref="B474:C474"/>
    <mergeCell ref="D474:F474"/>
    <mergeCell ref="G474:J474"/>
    <mergeCell ref="K474:L474"/>
    <mergeCell ref="P474:Q474"/>
    <mergeCell ref="R474:S474"/>
    <mergeCell ref="U474:V474"/>
    <mergeCell ref="B475:C475"/>
    <mergeCell ref="D475:F475"/>
    <mergeCell ref="G475:J475"/>
    <mergeCell ref="K475:L475"/>
    <mergeCell ref="P475:Q475"/>
    <mergeCell ref="R475:S475"/>
    <mergeCell ref="U475:V475"/>
    <mergeCell ref="B476:C476"/>
    <mergeCell ref="D476:F476"/>
    <mergeCell ref="G476:J476"/>
    <mergeCell ref="K476:L476"/>
    <mergeCell ref="P476:Q476"/>
    <mergeCell ref="R476:S476"/>
    <mergeCell ref="U476:V476"/>
    <mergeCell ref="B477:C477"/>
    <mergeCell ref="D477:F477"/>
    <mergeCell ref="G477:J477"/>
    <mergeCell ref="K477:L477"/>
    <mergeCell ref="O477:V477"/>
    <mergeCell ref="B478:C478"/>
    <mergeCell ref="D478:F478"/>
    <mergeCell ref="G478:J478"/>
    <mergeCell ref="K478:L478"/>
    <mergeCell ref="P478:Q478"/>
    <mergeCell ref="R478:S478"/>
    <mergeCell ref="U478:V478"/>
    <mergeCell ref="B479:C479"/>
    <mergeCell ref="D479:F479"/>
    <mergeCell ref="G479:J479"/>
    <mergeCell ref="K479:L479"/>
    <mergeCell ref="P479:Q479"/>
    <mergeCell ref="R479:S479"/>
    <mergeCell ref="U479:V479"/>
    <mergeCell ref="A480:X480"/>
    <mergeCell ref="A481:X481"/>
    <mergeCell ref="A482:W482"/>
    <mergeCell ref="A483:X483"/>
    <mergeCell ref="A484:U484"/>
    <mergeCell ref="B485:C485"/>
    <mergeCell ref="D485:F485"/>
    <mergeCell ref="G485:J485"/>
    <mergeCell ref="K485:L485"/>
    <mergeCell ref="M485:N525"/>
    <mergeCell ref="P485:Q485"/>
    <mergeCell ref="R485:S485"/>
    <mergeCell ref="U485:V485"/>
    <mergeCell ref="B486:C486"/>
    <mergeCell ref="D486:F486"/>
    <mergeCell ref="G486:J486"/>
    <mergeCell ref="K486:L486"/>
    <mergeCell ref="P486:Q486"/>
    <mergeCell ref="R486:S486"/>
    <mergeCell ref="U486:V486"/>
    <mergeCell ref="B487:C487"/>
    <mergeCell ref="D487:F487"/>
    <mergeCell ref="G487:J487"/>
    <mergeCell ref="K487:L487"/>
    <mergeCell ref="P487:Q487"/>
    <mergeCell ref="R487:S487"/>
    <mergeCell ref="U487:V487"/>
    <mergeCell ref="B488:C488"/>
    <mergeCell ref="D488:F488"/>
    <mergeCell ref="G488:J488"/>
    <mergeCell ref="K488:L488"/>
    <mergeCell ref="P488:Q488"/>
    <mergeCell ref="R488:S488"/>
    <mergeCell ref="U488:V488"/>
    <mergeCell ref="B489:C489"/>
    <mergeCell ref="D489:F489"/>
    <mergeCell ref="G489:J489"/>
    <mergeCell ref="K489:L489"/>
    <mergeCell ref="P489:Q489"/>
    <mergeCell ref="R489:S489"/>
    <mergeCell ref="U489:V489"/>
    <mergeCell ref="B490:C490"/>
    <mergeCell ref="D490:F490"/>
    <mergeCell ref="G490:J490"/>
    <mergeCell ref="K490:L490"/>
    <mergeCell ref="P490:Q490"/>
    <mergeCell ref="R490:S490"/>
    <mergeCell ref="U490:V490"/>
    <mergeCell ref="B491:C491"/>
    <mergeCell ref="D491:F491"/>
    <mergeCell ref="G491:J491"/>
    <mergeCell ref="K491:L491"/>
    <mergeCell ref="P491:Q491"/>
    <mergeCell ref="R491:S491"/>
    <mergeCell ref="U491:V491"/>
    <mergeCell ref="B492:C492"/>
    <mergeCell ref="D492:F492"/>
    <mergeCell ref="G492:J492"/>
    <mergeCell ref="K492:L492"/>
    <mergeCell ref="P492:Q492"/>
    <mergeCell ref="R492:S492"/>
    <mergeCell ref="U492:V492"/>
    <mergeCell ref="B493:C493"/>
    <mergeCell ref="D493:F493"/>
    <mergeCell ref="G493:J493"/>
    <mergeCell ref="K493:L493"/>
    <mergeCell ref="P493:Q493"/>
    <mergeCell ref="R493:S493"/>
    <mergeCell ref="U493:V493"/>
    <mergeCell ref="B494:C494"/>
    <mergeCell ref="D494:F494"/>
    <mergeCell ref="G494:J494"/>
    <mergeCell ref="K494:L494"/>
    <mergeCell ref="P494:Q494"/>
    <mergeCell ref="R494:S494"/>
    <mergeCell ref="U494:V494"/>
    <mergeCell ref="B495:C495"/>
    <mergeCell ref="D495:F495"/>
    <mergeCell ref="G495:J495"/>
    <mergeCell ref="K495:L495"/>
    <mergeCell ref="P495:Q495"/>
    <mergeCell ref="R495:S495"/>
    <mergeCell ref="U495:V495"/>
    <mergeCell ref="B496:C496"/>
    <mergeCell ref="D496:F496"/>
    <mergeCell ref="G496:J496"/>
    <mergeCell ref="K496:L496"/>
    <mergeCell ref="P496:Q496"/>
    <mergeCell ref="R496:S496"/>
    <mergeCell ref="U496:V496"/>
    <mergeCell ref="B497:C497"/>
    <mergeCell ref="D497:F497"/>
    <mergeCell ref="G497:J497"/>
    <mergeCell ref="K497:L497"/>
    <mergeCell ref="P497:Q497"/>
    <mergeCell ref="R497:S497"/>
    <mergeCell ref="U497:V497"/>
    <mergeCell ref="B498:C498"/>
    <mergeCell ref="D498:F498"/>
    <mergeCell ref="G498:J498"/>
    <mergeCell ref="K498:L498"/>
    <mergeCell ref="P498:Q498"/>
    <mergeCell ref="R498:S498"/>
    <mergeCell ref="U498:V498"/>
    <mergeCell ref="B499:C499"/>
    <mergeCell ref="D499:F499"/>
    <mergeCell ref="G499:J499"/>
    <mergeCell ref="K499:L499"/>
    <mergeCell ref="P499:Q499"/>
    <mergeCell ref="R499:S499"/>
    <mergeCell ref="U499:V499"/>
    <mergeCell ref="B500:C500"/>
    <mergeCell ref="D500:F500"/>
    <mergeCell ref="G500:J500"/>
    <mergeCell ref="K500:L500"/>
    <mergeCell ref="P500:Q500"/>
    <mergeCell ref="R500:S500"/>
    <mergeCell ref="U500:V500"/>
    <mergeCell ref="B501:C501"/>
    <mergeCell ref="D501:F501"/>
    <mergeCell ref="G501:J501"/>
    <mergeCell ref="K501:L501"/>
    <mergeCell ref="P501:Q501"/>
    <mergeCell ref="R501:S501"/>
    <mergeCell ref="U501:V501"/>
    <mergeCell ref="B502:C502"/>
    <mergeCell ref="D502:F502"/>
    <mergeCell ref="G502:J502"/>
    <mergeCell ref="K502:L502"/>
    <mergeCell ref="P502:Q502"/>
    <mergeCell ref="R502:S502"/>
    <mergeCell ref="U502:V502"/>
    <mergeCell ref="B503:C503"/>
    <mergeCell ref="D503:F503"/>
    <mergeCell ref="G503:J503"/>
    <mergeCell ref="K503:L503"/>
    <mergeCell ref="P503:Q503"/>
    <mergeCell ref="R503:S503"/>
    <mergeCell ref="U503:V503"/>
    <mergeCell ref="B504:C504"/>
    <mergeCell ref="D504:F504"/>
    <mergeCell ref="G504:J504"/>
    <mergeCell ref="K504:L504"/>
    <mergeCell ref="P504:Q504"/>
    <mergeCell ref="R504:S504"/>
    <mergeCell ref="U504:V504"/>
    <mergeCell ref="B505:C505"/>
    <mergeCell ref="D505:F505"/>
    <mergeCell ref="G505:J505"/>
    <mergeCell ref="K505:L505"/>
    <mergeCell ref="P505:Q505"/>
    <mergeCell ref="R505:S505"/>
    <mergeCell ref="U505:V505"/>
    <mergeCell ref="B506:C506"/>
    <mergeCell ref="D506:F506"/>
    <mergeCell ref="G506:J506"/>
    <mergeCell ref="K506:L506"/>
    <mergeCell ref="P506:Q506"/>
    <mergeCell ref="R506:S506"/>
    <mergeCell ref="U506:V506"/>
    <mergeCell ref="B507:C507"/>
    <mergeCell ref="D507:F507"/>
    <mergeCell ref="G507:J507"/>
    <mergeCell ref="K507:L507"/>
    <mergeCell ref="P507:Q507"/>
    <mergeCell ref="R507:S507"/>
    <mergeCell ref="U507:V507"/>
    <mergeCell ref="B508:C508"/>
    <mergeCell ref="D508:F508"/>
    <mergeCell ref="G508:J508"/>
    <mergeCell ref="K508:L508"/>
    <mergeCell ref="P508:Q508"/>
    <mergeCell ref="R508:S508"/>
    <mergeCell ref="U508:V508"/>
    <mergeCell ref="B509:C509"/>
    <mergeCell ref="D509:F509"/>
    <mergeCell ref="G509:J509"/>
    <mergeCell ref="K509:L509"/>
    <mergeCell ref="P509:Q509"/>
    <mergeCell ref="R509:S509"/>
    <mergeCell ref="U509:V509"/>
    <mergeCell ref="B510:C510"/>
    <mergeCell ref="D510:F510"/>
    <mergeCell ref="G510:J510"/>
    <mergeCell ref="K510:L510"/>
    <mergeCell ref="P510:Q510"/>
    <mergeCell ref="R510:S510"/>
    <mergeCell ref="U510:V510"/>
    <mergeCell ref="B511:C511"/>
    <mergeCell ref="D511:F511"/>
    <mergeCell ref="G511:J511"/>
    <mergeCell ref="K511:L511"/>
    <mergeCell ref="P511:Q511"/>
    <mergeCell ref="R511:S511"/>
    <mergeCell ref="U511:V511"/>
    <mergeCell ref="B512:C512"/>
    <mergeCell ref="D512:F512"/>
    <mergeCell ref="G512:J512"/>
    <mergeCell ref="K512:L512"/>
    <mergeCell ref="P512:Q512"/>
    <mergeCell ref="R512:S512"/>
    <mergeCell ref="U512:V512"/>
    <mergeCell ref="B513:C513"/>
    <mergeCell ref="D513:F513"/>
    <mergeCell ref="G513:J513"/>
    <mergeCell ref="K513:L513"/>
    <mergeCell ref="P513:Q513"/>
    <mergeCell ref="R513:S513"/>
    <mergeCell ref="U513:V513"/>
    <mergeCell ref="B514:C514"/>
    <mergeCell ref="D514:F514"/>
    <mergeCell ref="G514:J514"/>
    <mergeCell ref="K514:L514"/>
    <mergeCell ref="P514:Q514"/>
    <mergeCell ref="R514:S514"/>
    <mergeCell ref="U514:V514"/>
    <mergeCell ref="B515:C515"/>
    <mergeCell ref="D515:F515"/>
    <mergeCell ref="G515:J515"/>
    <mergeCell ref="K515:L515"/>
    <mergeCell ref="P515:Q515"/>
    <mergeCell ref="R515:S515"/>
    <mergeCell ref="U515:V515"/>
    <mergeCell ref="B516:C516"/>
    <mergeCell ref="D516:F516"/>
    <mergeCell ref="G516:J516"/>
    <mergeCell ref="K516:L516"/>
    <mergeCell ref="P516:Q516"/>
    <mergeCell ref="R516:S516"/>
    <mergeCell ref="U516:V516"/>
    <mergeCell ref="B517:C517"/>
    <mergeCell ref="D517:F517"/>
    <mergeCell ref="G517:J517"/>
    <mergeCell ref="K517:L517"/>
    <mergeCell ref="P517:Q517"/>
    <mergeCell ref="R517:S517"/>
    <mergeCell ref="U517:V517"/>
    <mergeCell ref="B518:C518"/>
    <mergeCell ref="D518:F518"/>
    <mergeCell ref="G518:J518"/>
    <mergeCell ref="K518:L518"/>
    <mergeCell ref="P518:Q518"/>
    <mergeCell ref="R518:S518"/>
    <mergeCell ref="U518:V518"/>
    <mergeCell ref="B519:C519"/>
    <mergeCell ref="D519:F519"/>
    <mergeCell ref="G519:J519"/>
    <mergeCell ref="K519:L519"/>
    <mergeCell ref="P519:Q519"/>
    <mergeCell ref="R519:S519"/>
    <mergeCell ref="U519:V519"/>
    <mergeCell ref="B520:C520"/>
    <mergeCell ref="D520:F520"/>
    <mergeCell ref="G520:J520"/>
    <mergeCell ref="K520:L520"/>
    <mergeCell ref="P520:Q520"/>
    <mergeCell ref="R520:S520"/>
    <mergeCell ref="U520:V520"/>
    <mergeCell ref="B521:C521"/>
    <mergeCell ref="D521:F521"/>
    <mergeCell ref="G521:J521"/>
    <mergeCell ref="K521:L521"/>
    <mergeCell ref="P521:Q521"/>
    <mergeCell ref="R521:S521"/>
    <mergeCell ref="U521:V521"/>
    <mergeCell ref="B522:C522"/>
    <mergeCell ref="D522:F522"/>
    <mergeCell ref="G522:J522"/>
    <mergeCell ref="K522:L522"/>
    <mergeCell ref="P522:Q522"/>
    <mergeCell ref="R522:S522"/>
    <mergeCell ref="U522:V522"/>
    <mergeCell ref="B523:C523"/>
    <mergeCell ref="D523:F523"/>
    <mergeCell ref="G523:J523"/>
    <mergeCell ref="K523:L523"/>
    <mergeCell ref="P523:Q523"/>
    <mergeCell ref="R523:S523"/>
    <mergeCell ref="U523:V523"/>
    <mergeCell ref="B524:C524"/>
    <mergeCell ref="D524:F524"/>
    <mergeCell ref="G524:J524"/>
    <mergeCell ref="K524:L524"/>
    <mergeCell ref="P524:Q524"/>
    <mergeCell ref="R524:S524"/>
    <mergeCell ref="U524:V524"/>
    <mergeCell ref="B525:C525"/>
    <mergeCell ref="D525:F525"/>
    <mergeCell ref="G525:J525"/>
    <mergeCell ref="K525:L525"/>
    <mergeCell ref="P525:Q525"/>
    <mergeCell ref="R525:S525"/>
    <mergeCell ref="U525:V525"/>
    <mergeCell ref="A526:X526"/>
    <mergeCell ref="A527:X527"/>
    <mergeCell ref="A528:W528"/>
    <mergeCell ref="A529:X529"/>
    <mergeCell ref="A530:U530"/>
    <mergeCell ref="B531:C531"/>
    <mergeCell ref="D531:F531"/>
    <mergeCell ref="G531:J531"/>
    <mergeCell ref="K531:L531"/>
    <mergeCell ref="M531:N571"/>
    <mergeCell ref="P531:Q531"/>
    <mergeCell ref="R531:S531"/>
    <mergeCell ref="U531:V531"/>
    <mergeCell ref="B532:C532"/>
    <mergeCell ref="D532:F532"/>
    <mergeCell ref="G532:J532"/>
    <mergeCell ref="K532:L532"/>
    <mergeCell ref="P532:Q532"/>
    <mergeCell ref="R532:S532"/>
    <mergeCell ref="U532:V532"/>
    <mergeCell ref="B533:C533"/>
    <mergeCell ref="D533:F533"/>
    <mergeCell ref="G533:J533"/>
    <mergeCell ref="K533:L533"/>
    <mergeCell ref="P533:Q533"/>
    <mergeCell ref="R533:S533"/>
    <mergeCell ref="U533:V533"/>
    <mergeCell ref="B534:C534"/>
    <mergeCell ref="D534:F534"/>
    <mergeCell ref="G534:J534"/>
    <mergeCell ref="K534:L534"/>
    <mergeCell ref="P534:Q534"/>
    <mergeCell ref="R534:S534"/>
    <mergeCell ref="U534:V534"/>
    <mergeCell ref="B535:C535"/>
    <mergeCell ref="D535:F535"/>
    <mergeCell ref="G535:J535"/>
    <mergeCell ref="K535:L535"/>
    <mergeCell ref="P535:Q535"/>
    <mergeCell ref="R535:S535"/>
    <mergeCell ref="U535:V535"/>
    <mergeCell ref="B536:C536"/>
    <mergeCell ref="D536:F536"/>
    <mergeCell ref="G536:J536"/>
    <mergeCell ref="K536:L536"/>
    <mergeCell ref="P536:Q536"/>
    <mergeCell ref="R536:S536"/>
    <mergeCell ref="U536:V536"/>
    <mergeCell ref="B537:C537"/>
    <mergeCell ref="D537:F537"/>
    <mergeCell ref="G537:J537"/>
    <mergeCell ref="K537:L537"/>
    <mergeCell ref="P537:Q537"/>
    <mergeCell ref="R537:S537"/>
    <mergeCell ref="U537:V537"/>
    <mergeCell ref="B538:C538"/>
    <mergeCell ref="D538:F538"/>
    <mergeCell ref="G538:J538"/>
    <mergeCell ref="K538:L538"/>
    <mergeCell ref="P538:Q538"/>
    <mergeCell ref="R538:S538"/>
    <mergeCell ref="U538:V538"/>
    <mergeCell ref="B539:C539"/>
    <mergeCell ref="D539:F539"/>
    <mergeCell ref="G539:J539"/>
    <mergeCell ref="K539:L539"/>
    <mergeCell ref="P539:Q539"/>
    <mergeCell ref="R539:S539"/>
    <mergeCell ref="U539:V539"/>
    <mergeCell ref="B540:C540"/>
    <mergeCell ref="D540:F540"/>
    <mergeCell ref="G540:J540"/>
    <mergeCell ref="K540:L540"/>
    <mergeCell ref="P540:Q540"/>
    <mergeCell ref="R540:S540"/>
    <mergeCell ref="U540:V540"/>
    <mergeCell ref="B541:C541"/>
    <mergeCell ref="D541:F541"/>
    <mergeCell ref="G541:J541"/>
    <mergeCell ref="K541:L541"/>
    <mergeCell ref="P541:Q541"/>
    <mergeCell ref="R541:S541"/>
    <mergeCell ref="U541:V541"/>
    <mergeCell ref="A542:L542"/>
    <mergeCell ref="P542:Q542"/>
    <mergeCell ref="R542:S542"/>
    <mergeCell ref="U542:V542"/>
    <mergeCell ref="B543:C543"/>
    <mergeCell ref="D543:F543"/>
    <mergeCell ref="G543:J543"/>
    <mergeCell ref="K543:L543"/>
    <mergeCell ref="P543:Q543"/>
    <mergeCell ref="R543:S543"/>
    <mergeCell ref="U543:V543"/>
    <mergeCell ref="B544:C544"/>
    <mergeCell ref="D544:F544"/>
    <mergeCell ref="G544:J544"/>
    <mergeCell ref="K544:L544"/>
    <mergeCell ref="P544:Q544"/>
    <mergeCell ref="R544:S544"/>
    <mergeCell ref="U544:V544"/>
    <mergeCell ref="B545:C545"/>
    <mergeCell ref="D545:F545"/>
    <mergeCell ref="G545:J545"/>
    <mergeCell ref="K545:L545"/>
    <mergeCell ref="P545:Q545"/>
    <mergeCell ref="R545:S545"/>
    <mergeCell ref="U545:V545"/>
    <mergeCell ref="B546:C546"/>
    <mergeCell ref="D546:F546"/>
    <mergeCell ref="G546:J546"/>
    <mergeCell ref="K546:L546"/>
    <mergeCell ref="P546:Q546"/>
    <mergeCell ref="R546:S546"/>
    <mergeCell ref="U546:V546"/>
    <mergeCell ref="B547:C547"/>
    <mergeCell ref="D547:F547"/>
    <mergeCell ref="G547:J547"/>
    <mergeCell ref="K547:L547"/>
    <mergeCell ref="P547:Q547"/>
    <mergeCell ref="R547:S547"/>
    <mergeCell ref="U547:V547"/>
    <mergeCell ref="B548:C548"/>
    <mergeCell ref="D548:F548"/>
    <mergeCell ref="G548:J548"/>
    <mergeCell ref="K548:L548"/>
    <mergeCell ref="P548:Q548"/>
    <mergeCell ref="R548:S548"/>
    <mergeCell ref="U548:V548"/>
    <mergeCell ref="B549:C549"/>
    <mergeCell ref="D549:F549"/>
    <mergeCell ref="G549:J549"/>
    <mergeCell ref="K549:L549"/>
    <mergeCell ref="P549:Q549"/>
    <mergeCell ref="R549:S549"/>
    <mergeCell ref="U549:V549"/>
    <mergeCell ref="B550:C550"/>
    <mergeCell ref="D550:F550"/>
    <mergeCell ref="G550:J550"/>
    <mergeCell ref="K550:L550"/>
    <mergeCell ref="P550:Q550"/>
    <mergeCell ref="R550:S550"/>
    <mergeCell ref="U550:V550"/>
    <mergeCell ref="B551:C551"/>
    <mergeCell ref="D551:F551"/>
    <mergeCell ref="G551:J551"/>
    <mergeCell ref="K551:L551"/>
    <mergeCell ref="P551:Q551"/>
    <mergeCell ref="R551:S551"/>
    <mergeCell ref="U551:V551"/>
    <mergeCell ref="B552:C552"/>
    <mergeCell ref="D552:F552"/>
    <mergeCell ref="G552:J552"/>
    <mergeCell ref="K552:L552"/>
    <mergeCell ref="P552:Q552"/>
    <mergeCell ref="R552:S552"/>
    <mergeCell ref="U552:V552"/>
    <mergeCell ref="B553:C553"/>
    <mergeCell ref="D553:F553"/>
    <mergeCell ref="G553:J553"/>
    <mergeCell ref="K553:L553"/>
    <mergeCell ref="P553:Q553"/>
    <mergeCell ref="R553:S553"/>
    <mergeCell ref="U553:V553"/>
    <mergeCell ref="B554:C554"/>
    <mergeCell ref="D554:F554"/>
    <mergeCell ref="G554:J554"/>
    <mergeCell ref="K554:L554"/>
    <mergeCell ref="P554:Q554"/>
    <mergeCell ref="R554:S554"/>
    <mergeCell ref="U554:V554"/>
    <mergeCell ref="B555:C555"/>
    <mergeCell ref="D555:F555"/>
    <mergeCell ref="G555:J555"/>
    <mergeCell ref="K555:L555"/>
    <mergeCell ref="P555:Q555"/>
    <mergeCell ref="R555:S555"/>
    <mergeCell ref="U555:V555"/>
    <mergeCell ref="B556:C556"/>
    <mergeCell ref="D556:F556"/>
    <mergeCell ref="G556:J556"/>
    <mergeCell ref="K556:L556"/>
    <mergeCell ref="P556:Q556"/>
    <mergeCell ref="R556:S556"/>
    <mergeCell ref="U556:V556"/>
    <mergeCell ref="B557:C557"/>
    <mergeCell ref="D557:F557"/>
    <mergeCell ref="G557:J557"/>
    <mergeCell ref="K557:L557"/>
    <mergeCell ref="P557:Q557"/>
    <mergeCell ref="R557:S557"/>
    <mergeCell ref="U557:V557"/>
    <mergeCell ref="B558:C558"/>
    <mergeCell ref="D558:F558"/>
    <mergeCell ref="G558:J558"/>
    <mergeCell ref="K558:L558"/>
    <mergeCell ref="P558:Q558"/>
    <mergeCell ref="R558:S558"/>
    <mergeCell ref="U558:V558"/>
    <mergeCell ref="B559:C559"/>
    <mergeCell ref="D559:F559"/>
    <mergeCell ref="G559:J559"/>
    <mergeCell ref="K559:L559"/>
    <mergeCell ref="P559:Q559"/>
    <mergeCell ref="R559:S559"/>
    <mergeCell ref="U559:V559"/>
    <mergeCell ref="B560:C560"/>
    <mergeCell ref="D560:F560"/>
    <mergeCell ref="G560:J560"/>
    <mergeCell ref="K560:L560"/>
    <mergeCell ref="P560:Q560"/>
    <mergeCell ref="R560:S560"/>
    <mergeCell ref="U560:V560"/>
    <mergeCell ref="B561:C561"/>
    <mergeCell ref="D561:F561"/>
    <mergeCell ref="G561:J561"/>
    <mergeCell ref="K561:L561"/>
    <mergeCell ref="P561:Q561"/>
    <mergeCell ref="R561:S561"/>
    <mergeCell ref="U561:V561"/>
    <mergeCell ref="B562:C562"/>
    <mergeCell ref="D562:F562"/>
    <mergeCell ref="G562:J562"/>
    <mergeCell ref="K562:L562"/>
    <mergeCell ref="P562:Q562"/>
    <mergeCell ref="R562:S562"/>
    <mergeCell ref="U562:V562"/>
    <mergeCell ref="B563:C563"/>
    <mergeCell ref="D563:F563"/>
    <mergeCell ref="G563:J563"/>
    <mergeCell ref="K563:L563"/>
    <mergeCell ref="P563:Q563"/>
    <mergeCell ref="R563:S563"/>
    <mergeCell ref="U563:V563"/>
    <mergeCell ref="B564:C564"/>
    <mergeCell ref="D564:F564"/>
    <mergeCell ref="G564:J564"/>
    <mergeCell ref="K564:L564"/>
    <mergeCell ref="P564:Q564"/>
    <mergeCell ref="R564:S564"/>
    <mergeCell ref="U564:V564"/>
    <mergeCell ref="B565:C565"/>
    <mergeCell ref="D565:F565"/>
    <mergeCell ref="G565:J565"/>
    <mergeCell ref="K565:L565"/>
    <mergeCell ref="P565:Q565"/>
    <mergeCell ref="R565:S565"/>
    <mergeCell ref="U565:V565"/>
    <mergeCell ref="B566:C566"/>
    <mergeCell ref="D566:F566"/>
    <mergeCell ref="G566:J566"/>
    <mergeCell ref="K566:L566"/>
    <mergeCell ref="P566:Q566"/>
    <mergeCell ref="R566:S566"/>
    <mergeCell ref="U566:V566"/>
    <mergeCell ref="B567:C567"/>
    <mergeCell ref="D567:F567"/>
    <mergeCell ref="G567:J567"/>
    <mergeCell ref="K567:L567"/>
    <mergeCell ref="P567:Q567"/>
    <mergeCell ref="R567:S567"/>
    <mergeCell ref="U567:V567"/>
    <mergeCell ref="B568:C568"/>
    <mergeCell ref="D568:F568"/>
    <mergeCell ref="G568:J568"/>
    <mergeCell ref="K568:L568"/>
    <mergeCell ref="P568:Q568"/>
    <mergeCell ref="R568:S568"/>
    <mergeCell ref="U568:V568"/>
    <mergeCell ref="B569:C569"/>
    <mergeCell ref="D569:F569"/>
    <mergeCell ref="G569:J569"/>
    <mergeCell ref="K569:L569"/>
    <mergeCell ref="P569:Q569"/>
    <mergeCell ref="R569:S569"/>
    <mergeCell ref="U569:V569"/>
    <mergeCell ref="B570:C570"/>
    <mergeCell ref="D570:F570"/>
    <mergeCell ref="G570:J570"/>
    <mergeCell ref="K570:L570"/>
    <mergeCell ref="P570:Q570"/>
    <mergeCell ref="R570:S570"/>
    <mergeCell ref="U570:V570"/>
    <mergeCell ref="B571:C571"/>
    <mergeCell ref="D571:F571"/>
    <mergeCell ref="G571:J571"/>
    <mergeCell ref="K571:L571"/>
    <mergeCell ref="P571:Q571"/>
    <mergeCell ref="R571:S571"/>
    <mergeCell ref="U571:V571"/>
    <mergeCell ref="A572:X572"/>
    <mergeCell ref="A573:X573"/>
    <mergeCell ref="A574:W574"/>
    <mergeCell ref="A575:X575"/>
    <mergeCell ref="A576:U576"/>
    <mergeCell ref="B577:C577"/>
    <mergeCell ref="D577:F577"/>
    <mergeCell ref="G577:J577"/>
    <mergeCell ref="K577:L577"/>
    <mergeCell ref="M577:N617"/>
    <mergeCell ref="P577:Q577"/>
    <mergeCell ref="R577:S577"/>
    <mergeCell ref="U577:V577"/>
    <mergeCell ref="B578:C578"/>
    <mergeCell ref="D578:F578"/>
    <mergeCell ref="G578:J578"/>
    <mergeCell ref="K578:L578"/>
    <mergeCell ref="P578:Q578"/>
    <mergeCell ref="R578:S578"/>
    <mergeCell ref="U578:V578"/>
    <mergeCell ref="B579:C579"/>
    <mergeCell ref="D579:F579"/>
    <mergeCell ref="G579:J579"/>
    <mergeCell ref="K579:L579"/>
    <mergeCell ref="P579:Q579"/>
    <mergeCell ref="R579:S579"/>
    <mergeCell ref="U579:V579"/>
    <mergeCell ref="B580:C580"/>
    <mergeCell ref="D580:F580"/>
    <mergeCell ref="G580:J580"/>
    <mergeCell ref="K580:L580"/>
    <mergeCell ref="P580:Q580"/>
    <mergeCell ref="R580:S580"/>
    <mergeCell ref="U580:V580"/>
    <mergeCell ref="B581:C581"/>
    <mergeCell ref="D581:F581"/>
    <mergeCell ref="G581:J581"/>
    <mergeCell ref="K581:L581"/>
    <mergeCell ref="P581:Q581"/>
    <mergeCell ref="R581:S581"/>
    <mergeCell ref="U581:V581"/>
    <mergeCell ref="B582:C582"/>
    <mergeCell ref="D582:F582"/>
    <mergeCell ref="G582:J582"/>
    <mergeCell ref="K582:L582"/>
    <mergeCell ref="P582:Q582"/>
    <mergeCell ref="R582:S582"/>
    <mergeCell ref="U582:V582"/>
    <mergeCell ref="B583:C583"/>
    <mergeCell ref="D583:F583"/>
    <mergeCell ref="G583:J583"/>
    <mergeCell ref="K583:L583"/>
    <mergeCell ref="P583:Q583"/>
    <mergeCell ref="R583:S583"/>
    <mergeCell ref="U583:V583"/>
    <mergeCell ref="B584:C584"/>
    <mergeCell ref="D584:F584"/>
    <mergeCell ref="G584:J584"/>
    <mergeCell ref="K584:L584"/>
    <mergeCell ref="P584:Q584"/>
    <mergeCell ref="R584:S584"/>
    <mergeCell ref="U584:V584"/>
    <mergeCell ref="B585:C585"/>
    <mergeCell ref="D585:F585"/>
    <mergeCell ref="G585:J585"/>
    <mergeCell ref="K585:L585"/>
    <mergeCell ref="P585:Q585"/>
    <mergeCell ref="R585:S585"/>
    <mergeCell ref="U585:V585"/>
    <mergeCell ref="B586:C586"/>
    <mergeCell ref="D586:F586"/>
    <mergeCell ref="G586:J586"/>
    <mergeCell ref="K586:L586"/>
    <mergeCell ref="P586:Q586"/>
    <mergeCell ref="R586:S586"/>
    <mergeCell ref="U586:V586"/>
    <mergeCell ref="B587:C587"/>
    <mergeCell ref="D587:F587"/>
    <mergeCell ref="G587:J587"/>
    <mergeCell ref="K587:L587"/>
    <mergeCell ref="P587:Q587"/>
    <mergeCell ref="R587:S587"/>
    <mergeCell ref="U587:V587"/>
    <mergeCell ref="B588:C588"/>
    <mergeCell ref="D588:F588"/>
    <mergeCell ref="G588:J588"/>
    <mergeCell ref="K588:L588"/>
    <mergeCell ref="P588:Q588"/>
    <mergeCell ref="R588:S588"/>
    <mergeCell ref="U588:V588"/>
    <mergeCell ref="B589:C589"/>
    <mergeCell ref="D589:F589"/>
    <mergeCell ref="G589:J589"/>
    <mergeCell ref="K589:L589"/>
    <mergeCell ref="P589:Q589"/>
    <mergeCell ref="R589:S589"/>
    <mergeCell ref="U589:V589"/>
    <mergeCell ref="B590:C590"/>
    <mergeCell ref="D590:F590"/>
    <mergeCell ref="G590:J590"/>
    <mergeCell ref="K590:L590"/>
    <mergeCell ref="P590:Q590"/>
    <mergeCell ref="R590:S590"/>
    <mergeCell ref="U590:V590"/>
    <mergeCell ref="B591:C591"/>
    <mergeCell ref="D591:F591"/>
    <mergeCell ref="G591:J591"/>
    <mergeCell ref="K591:L591"/>
    <mergeCell ref="P591:Q591"/>
    <mergeCell ref="R591:S591"/>
    <mergeCell ref="U591:V591"/>
    <mergeCell ref="B592:C592"/>
    <mergeCell ref="D592:F592"/>
    <mergeCell ref="G592:J592"/>
    <mergeCell ref="K592:L592"/>
    <mergeCell ref="P592:Q592"/>
    <mergeCell ref="R592:S592"/>
    <mergeCell ref="U592:V592"/>
    <mergeCell ref="B593:C593"/>
    <mergeCell ref="D593:F593"/>
    <mergeCell ref="G593:J593"/>
    <mergeCell ref="K593:L593"/>
    <mergeCell ref="P593:Q593"/>
    <mergeCell ref="R593:S593"/>
    <mergeCell ref="U593:V593"/>
    <mergeCell ref="B594:C594"/>
    <mergeCell ref="D594:F594"/>
    <mergeCell ref="G594:J594"/>
    <mergeCell ref="K594:L594"/>
    <mergeCell ref="P594:Q594"/>
    <mergeCell ref="R594:S594"/>
    <mergeCell ref="U594:V594"/>
    <mergeCell ref="B595:C595"/>
    <mergeCell ref="D595:F595"/>
    <mergeCell ref="G595:J595"/>
    <mergeCell ref="K595:L595"/>
    <mergeCell ref="P595:Q595"/>
    <mergeCell ref="R595:S595"/>
    <mergeCell ref="U595:V595"/>
    <mergeCell ref="B596:C596"/>
    <mergeCell ref="D596:F596"/>
    <mergeCell ref="G596:J596"/>
    <mergeCell ref="K596:L596"/>
    <mergeCell ref="P596:Q596"/>
    <mergeCell ref="R596:S596"/>
    <mergeCell ref="U596:V596"/>
    <mergeCell ref="B597:C597"/>
    <mergeCell ref="D597:F597"/>
    <mergeCell ref="G597:J597"/>
    <mergeCell ref="K597:L597"/>
    <mergeCell ref="P597:Q597"/>
    <mergeCell ref="R597:S597"/>
    <mergeCell ref="U597:V597"/>
    <mergeCell ref="B598:C598"/>
    <mergeCell ref="D598:F598"/>
    <mergeCell ref="G598:J598"/>
    <mergeCell ref="K598:L598"/>
    <mergeCell ref="P598:Q598"/>
    <mergeCell ref="R598:S598"/>
    <mergeCell ref="U598:V598"/>
    <mergeCell ref="B599:C599"/>
    <mergeCell ref="D599:F599"/>
    <mergeCell ref="G599:J599"/>
    <mergeCell ref="K599:L599"/>
    <mergeCell ref="P599:Q599"/>
    <mergeCell ref="R599:S599"/>
    <mergeCell ref="U599:V599"/>
    <mergeCell ref="B600:C600"/>
    <mergeCell ref="D600:F600"/>
    <mergeCell ref="G600:J600"/>
    <mergeCell ref="K600:L600"/>
    <mergeCell ref="P600:Q600"/>
    <mergeCell ref="R600:S600"/>
    <mergeCell ref="U600:V600"/>
    <mergeCell ref="B601:C601"/>
    <mergeCell ref="D601:F601"/>
    <mergeCell ref="G601:J601"/>
    <mergeCell ref="K601:L601"/>
    <mergeCell ref="P601:Q601"/>
    <mergeCell ref="R601:S601"/>
    <mergeCell ref="U601:V601"/>
    <mergeCell ref="B602:C602"/>
    <mergeCell ref="D602:F602"/>
    <mergeCell ref="G602:J602"/>
    <mergeCell ref="K602:L602"/>
    <mergeCell ref="P602:Q602"/>
    <mergeCell ref="R602:S602"/>
    <mergeCell ref="U602:V602"/>
    <mergeCell ref="B603:C603"/>
    <mergeCell ref="D603:F603"/>
    <mergeCell ref="G603:J603"/>
    <mergeCell ref="K603:L603"/>
    <mergeCell ref="P603:Q603"/>
    <mergeCell ref="R603:S603"/>
    <mergeCell ref="U603:V603"/>
    <mergeCell ref="B604:C604"/>
    <mergeCell ref="D604:F604"/>
    <mergeCell ref="G604:J604"/>
    <mergeCell ref="K604:L604"/>
    <mergeCell ref="P604:Q604"/>
    <mergeCell ref="R604:S604"/>
    <mergeCell ref="U604:V604"/>
    <mergeCell ref="B605:C605"/>
    <mergeCell ref="D605:F605"/>
    <mergeCell ref="G605:J605"/>
    <mergeCell ref="K605:L605"/>
    <mergeCell ref="P605:Q605"/>
    <mergeCell ref="R605:S605"/>
    <mergeCell ref="U605:V605"/>
    <mergeCell ref="B606:C606"/>
    <mergeCell ref="D606:F606"/>
    <mergeCell ref="G606:J606"/>
    <mergeCell ref="K606:L606"/>
    <mergeCell ref="P606:Q606"/>
    <mergeCell ref="R606:S606"/>
    <mergeCell ref="U606:V606"/>
    <mergeCell ref="B607:C607"/>
    <mergeCell ref="D607:F607"/>
    <mergeCell ref="G607:J607"/>
    <mergeCell ref="K607:L607"/>
    <mergeCell ref="P607:Q607"/>
    <mergeCell ref="R607:S607"/>
    <mergeCell ref="U607:V607"/>
    <mergeCell ref="A608:L608"/>
    <mergeCell ref="P608:Q608"/>
    <mergeCell ref="R608:S608"/>
    <mergeCell ref="U608:V608"/>
    <mergeCell ref="B609:C609"/>
    <mergeCell ref="D609:F609"/>
    <mergeCell ref="G609:J609"/>
    <mergeCell ref="K609:L609"/>
    <mergeCell ref="P609:Q609"/>
    <mergeCell ref="R609:S609"/>
    <mergeCell ref="U609:V609"/>
    <mergeCell ref="B610:C610"/>
    <mergeCell ref="D610:F610"/>
    <mergeCell ref="G610:J610"/>
    <mergeCell ref="K610:L610"/>
    <mergeCell ref="P610:Q610"/>
    <mergeCell ref="R610:S610"/>
    <mergeCell ref="U610:V610"/>
    <mergeCell ref="B611:C611"/>
    <mergeCell ref="D611:F611"/>
    <mergeCell ref="G611:J611"/>
    <mergeCell ref="K611:L611"/>
    <mergeCell ref="P611:Q611"/>
    <mergeCell ref="R611:S611"/>
    <mergeCell ref="U611:V611"/>
    <mergeCell ref="B612:C612"/>
    <mergeCell ref="D612:F612"/>
    <mergeCell ref="G612:J612"/>
    <mergeCell ref="K612:L612"/>
    <mergeCell ref="P612:Q612"/>
    <mergeCell ref="R612:S612"/>
    <mergeCell ref="U612:V612"/>
    <mergeCell ref="B613:C613"/>
    <mergeCell ref="D613:F613"/>
    <mergeCell ref="G613:J613"/>
    <mergeCell ref="K613:L613"/>
    <mergeCell ref="P613:Q613"/>
    <mergeCell ref="R613:S613"/>
    <mergeCell ref="U613:V613"/>
    <mergeCell ref="B614:C614"/>
    <mergeCell ref="D614:F614"/>
    <mergeCell ref="G614:J614"/>
    <mergeCell ref="K614:L614"/>
    <mergeCell ref="P614:Q614"/>
    <mergeCell ref="R614:S614"/>
    <mergeCell ref="U614:V614"/>
    <mergeCell ref="B615:C615"/>
    <mergeCell ref="D615:F615"/>
    <mergeCell ref="G615:J615"/>
    <mergeCell ref="K615:L615"/>
    <mergeCell ref="P615:Q615"/>
    <mergeCell ref="R615:S615"/>
    <mergeCell ref="U615:V615"/>
    <mergeCell ref="B616:C616"/>
    <mergeCell ref="D616:F616"/>
    <mergeCell ref="G616:J616"/>
    <mergeCell ref="K616:L616"/>
    <mergeCell ref="P616:Q616"/>
    <mergeCell ref="R616:S616"/>
    <mergeCell ref="U616:V616"/>
    <mergeCell ref="B617:C617"/>
    <mergeCell ref="D617:F617"/>
    <mergeCell ref="G617:J617"/>
    <mergeCell ref="K617:L617"/>
    <mergeCell ref="P617:Q617"/>
    <mergeCell ref="R617:S617"/>
    <mergeCell ref="U617:V617"/>
    <mergeCell ref="A618:X618"/>
    <mergeCell ref="A619:X619"/>
    <mergeCell ref="A620:W620"/>
    <mergeCell ref="A621:X621"/>
    <mergeCell ref="A622:U622"/>
    <mergeCell ref="B623:C623"/>
    <mergeCell ref="D623:F623"/>
    <mergeCell ref="G623:J623"/>
    <mergeCell ref="K623:L623"/>
    <mergeCell ref="M623:N663"/>
    <mergeCell ref="P623:Q623"/>
    <mergeCell ref="R623:S623"/>
    <mergeCell ref="U623:V623"/>
    <mergeCell ref="B624:C624"/>
    <mergeCell ref="D624:F624"/>
    <mergeCell ref="G624:J624"/>
    <mergeCell ref="K624:L624"/>
    <mergeCell ref="P624:Q624"/>
    <mergeCell ref="R624:S624"/>
    <mergeCell ref="U624:V624"/>
    <mergeCell ref="B625:C625"/>
    <mergeCell ref="D625:F625"/>
    <mergeCell ref="G625:J625"/>
    <mergeCell ref="K625:L625"/>
    <mergeCell ref="P625:Q625"/>
    <mergeCell ref="R625:S625"/>
    <mergeCell ref="U625:V625"/>
    <mergeCell ref="B626:C626"/>
    <mergeCell ref="D626:F626"/>
    <mergeCell ref="G626:J626"/>
    <mergeCell ref="K626:L626"/>
    <mergeCell ref="P626:Q626"/>
    <mergeCell ref="R626:S626"/>
    <mergeCell ref="U626:V626"/>
    <mergeCell ref="B627:C627"/>
    <mergeCell ref="D627:F627"/>
    <mergeCell ref="G627:J627"/>
    <mergeCell ref="K627:L627"/>
    <mergeCell ref="P627:Q627"/>
    <mergeCell ref="R627:S627"/>
    <mergeCell ref="U627:V627"/>
    <mergeCell ref="B628:C628"/>
    <mergeCell ref="D628:F628"/>
    <mergeCell ref="G628:J628"/>
    <mergeCell ref="K628:L628"/>
    <mergeCell ref="P628:Q628"/>
    <mergeCell ref="R628:S628"/>
    <mergeCell ref="U628:V628"/>
    <mergeCell ref="B629:C629"/>
    <mergeCell ref="D629:F629"/>
    <mergeCell ref="G629:J629"/>
    <mergeCell ref="K629:L629"/>
    <mergeCell ref="P629:Q629"/>
    <mergeCell ref="R629:S629"/>
    <mergeCell ref="U629:V629"/>
    <mergeCell ref="B630:C630"/>
    <mergeCell ref="D630:F630"/>
    <mergeCell ref="G630:J630"/>
    <mergeCell ref="K630:L630"/>
    <mergeCell ref="P630:Q630"/>
    <mergeCell ref="R630:S630"/>
    <mergeCell ref="U630:V630"/>
    <mergeCell ref="B631:C631"/>
    <mergeCell ref="D631:F631"/>
    <mergeCell ref="G631:J631"/>
    <mergeCell ref="K631:L631"/>
    <mergeCell ref="P631:Q631"/>
    <mergeCell ref="R631:S631"/>
    <mergeCell ref="U631:V631"/>
    <mergeCell ref="B632:C632"/>
    <mergeCell ref="D632:F632"/>
    <mergeCell ref="G632:J632"/>
    <mergeCell ref="K632:L632"/>
    <mergeCell ref="P632:Q632"/>
    <mergeCell ref="R632:S632"/>
    <mergeCell ref="U632:V632"/>
    <mergeCell ref="B633:C633"/>
    <mergeCell ref="D633:F633"/>
    <mergeCell ref="G633:J633"/>
    <mergeCell ref="K633:L633"/>
    <mergeCell ref="P633:Q633"/>
    <mergeCell ref="R633:S633"/>
    <mergeCell ref="U633:V633"/>
    <mergeCell ref="B634:C634"/>
    <mergeCell ref="D634:F634"/>
    <mergeCell ref="G634:J634"/>
    <mergeCell ref="K634:L634"/>
    <mergeCell ref="P634:Q634"/>
    <mergeCell ref="R634:S634"/>
    <mergeCell ref="U634:V634"/>
    <mergeCell ref="B635:C635"/>
    <mergeCell ref="D635:F635"/>
    <mergeCell ref="G635:J635"/>
    <mergeCell ref="K635:L635"/>
    <mergeCell ref="P635:Q635"/>
    <mergeCell ref="R635:S635"/>
    <mergeCell ref="U635:V635"/>
    <mergeCell ref="B636:C636"/>
    <mergeCell ref="D636:F636"/>
    <mergeCell ref="G636:J636"/>
    <mergeCell ref="K636:L636"/>
    <mergeCell ref="P636:Q636"/>
    <mergeCell ref="R636:S636"/>
    <mergeCell ref="U636:V636"/>
    <mergeCell ref="B637:C637"/>
    <mergeCell ref="D637:F637"/>
    <mergeCell ref="G637:J637"/>
    <mergeCell ref="K637:L637"/>
    <mergeCell ref="P637:Q637"/>
    <mergeCell ref="R637:S637"/>
    <mergeCell ref="U637:V637"/>
    <mergeCell ref="B638:C638"/>
    <mergeCell ref="D638:F638"/>
    <mergeCell ref="G638:J638"/>
    <mergeCell ref="K638:L638"/>
    <mergeCell ref="P638:Q638"/>
    <mergeCell ref="R638:S638"/>
    <mergeCell ref="U638:V638"/>
    <mergeCell ref="B639:C639"/>
    <mergeCell ref="D639:F639"/>
    <mergeCell ref="G639:J639"/>
    <mergeCell ref="K639:L639"/>
    <mergeCell ref="P639:Q639"/>
    <mergeCell ref="R639:S639"/>
    <mergeCell ref="U639:V639"/>
    <mergeCell ref="B640:C640"/>
    <mergeCell ref="D640:F640"/>
    <mergeCell ref="G640:J640"/>
    <mergeCell ref="K640:L640"/>
    <mergeCell ref="O640:V640"/>
    <mergeCell ref="B641:C641"/>
    <mergeCell ref="D641:F641"/>
    <mergeCell ref="G641:J641"/>
    <mergeCell ref="K641:L641"/>
    <mergeCell ref="P641:Q641"/>
    <mergeCell ref="R641:S641"/>
    <mergeCell ref="U641:V641"/>
    <mergeCell ref="B642:C642"/>
    <mergeCell ref="D642:F642"/>
    <mergeCell ref="G642:J642"/>
    <mergeCell ref="K642:L642"/>
    <mergeCell ref="P642:Q642"/>
    <mergeCell ref="R642:S642"/>
    <mergeCell ref="U642:V642"/>
    <mergeCell ref="B643:C643"/>
    <mergeCell ref="D643:F643"/>
    <mergeCell ref="G643:J643"/>
    <mergeCell ref="K643:L643"/>
    <mergeCell ref="P643:Q643"/>
    <mergeCell ref="R643:S643"/>
    <mergeCell ref="U643:V643"/>
    <mergeCell ref="B644:C644"/>
    <mergeCell ref="D644:F644"/>
    <mergeCell ref="G644:J644"/>
    <mergeCell ref="K644:L644"/>
    <mergeCell ref="P644:Q644"/>
    <mergeCell ref="R644:S644"/>
    <mergeCell ref="U644:V644"/>
    <mergeCell ref="B645:C645"/>
    <mergeCell ref="D645:F645"/>
    <mergeCell ref="G645:J645"/>
    <mergeCell ref="K645:L645"/>
    <mergeCell ref="P645:Q645"/>
    <mergeCell ref="R645:S645"/>
    <mergeCell ref="U645:V645"/>
    <mergeCell ref="B646:C646"/>
    <mergeCell ref="D646:F646"/>
    <mergeCell ref="G646:J646"/>
    <mergeCell ref="K646:L646"/>
    <mergeCell ref="P646:Q646"/>
    <mergeCell ref="R646:S646"/>
    <mergeCell ref="U646:V646"/>
    <mergeCell ref="B647:C647"/>
    <mergeCell ref="D647:F647"/>
    <mergeCell ref="G647:J647"/>
    <mergeCell ref="K647:L647"/>
    <mergeCell ref="P647:Q647"/>
    <mergeCell ref="R647:S647"/>
    <mergeCell ref="U647:V647"/>
    <mergeCell ref="B648:C648"/>
    <mergeCell ref="D648:F648"/>
    <mergeCell ref="G648:J648"/>
    <mergeCell ref="K648:L648"/>
    <mergeCell ref="P648:Q648"/>
    <mergeCell ref="R648:S648"/>
    <mergeCell ref="U648:V648"/>
    <mergeCell ref="B649:C649"/>
    <mergeCell ref="D649:F649"/>
    <mergeCell ref="G649:J649"/>
    <mergeCell ref="K649:L649"/>
    <mergeCell ref="P649:Q649"/>
    <mergeCell ref="R649:S649"/>
    <mergeCell ref="U649:V649"/>
    <mergeCell ref="B650:C650"/>
    <mergeCell ref="D650:F650"/>
    <mergeCell ref="G650:J650"/>
    <mergeCell ref="K650:L650"/>
    <mergeCell ref="P650:Q650"/>
    <mergeCell ref="R650:S650"/>
    <mergeCell ref="U650:V650"/>
    <mergeCell ref="B651:C651"/>
    <mergeCell ref="D651:F651"/>
    <mergeCell ref="G651:J651"/>
    <mergeCell ref="K651:L651"/>
    <mergeCell ref="P651:Q651"/>
    <mergeCell ref="R651:S651"/>
    <mergeCell ref="U651:V651"/>
    <mergeCell ref="B652:C652"/>
    <mergeCell ref="D652:F652"/>
    <mergeCell ref="G652:J652"/>
    <mergeCell ref="K652:L652"/>
    <mergeCell ref="P652:Q652"/>
    <mergeCell ref="R652:S652"/>
    <mergeCell ref="U652:V652"/>
    <mergeCell ref="B653:C653"/>
    <mergeCell ref="D653:F653"/>
    <mergeCell ref="G653:J653"/>
    <mergeCell ref="K653:L653"/>
    <mergeCell ref="P653:Q653"/>
    <mergeCell ref="R653:S653"/>
    <mergeCell ref="U653:V653"/>
    <mergeCell ref="B654:C654"/>
    <mergeCell ref="D654:F654"/>
    <mergeCell ref="G654:J654"/>
    <mergeCell ref="K654:L654"/>
    <mergeCell ref="P654:Q654"/>
    <mergeCell ref="R654:S654"/>
    <mergeCell ref="U654:V654"/>
    <mergeCell ref="B655:C655"/>
    <mergeCell ref="D655:F655"/>
    <mergeCell ref="G655:J655"/>
    <mergeCell ref="K655:L655"/>
    <mergeCell ref="P655:Q655"/>
    <mergeCell ref="R655:S655"/>
    <mergeCell ref="U655:V655"/>
    <mergeCell ref="B656:C656"/>
    <mergeCell ref="D656:F656"/>
    <mergeCell ref="G656:J656"/>
    <mergeCell ref="K656:L656"/>
    <mergeCell ref="P656:Q656"/>
    <mergeCell ref="R656:S656"/>
    <mergeCell ref="U656:V656"/>
    <mergeCell ref="B657:C657"/>
    <mergeCell ref="D657:F657"/>
    <mergeCell ref="G657:J657"/>
    <mergeCell ref="K657:L657"/>
    <mergeCell ref="P657:Q657"/>
    <mergeCell ref="R657:S657"/>
    <mergeCell ref="U657:V657"/>
    <mergeCell ref="B658:C658"/>
    <mergeCell ref="D658:F658"/>
    <mergeCell ref="G658:J658"/>
    <mergeCell ref="K658:L658"/>
    <mergeCell ref="P658:Q658"/>
    <mergeCell ref="R658:S658"/>
    <mergeCell ref="U658:V658"/>
    <mergeCell ref="B659:C659"/>
    <mergeCell ref="D659:F659"/>
    <mergeCell ref="G659:J659"/>
    <mergeCell ref="K659:L659"/>
    <mergeCell ref="P659:Q659"/>
    <mergeCell ref="R659:S659"/>
    <mergeCell ref="U659:V659"/>
    <mergeCell ref="B660:C660"/>
    <mergeCell ref="D660:F660"/>
    <mergeCell ref="G660:J660"/>
    <mergeCell ref="K660:L660"/>
    <mergeCell ref="P660:Q660"/>
    <mergeCell ref="R660:S660"/>
    <mergeCell ref="U660:V660"/>
    <mergeCell ref="B661:C661"/>
    <mergeCell ref="D661:F661"/>
    <mergeCell ref="G661:J661"/>
    <mergeCell ref="K661:L661"/>
    <mergeCell ref="P661:Q661"/>
    <mergeCell ref="R661:S661"/>
    <mergeCell ref="U661:V661"/>
    <mergeCell ref="B662:C662"/>
    <mergeCell ref="D662:F662"/>
    <mergeCell ref="G662:J662"/>
    <mergeCell ref="K662:L662"/>
    <mergeCell ref="P662:Q662"/>
    <mergeCell ref="R662:S662"/>
    <mergeCell ref="U662:V662"/>
    <mergeCell ref="B663:C663"/>
    <mergeCell ref="D663:F663"/>
    <mergeCell ref="G663:J663"/>
    <mergeCell ref="K663:L663"/>
    <mergeCell ref="P663:Q663"/>
    <mergeCell ref="R663:S663"/>
    <mergeCell ref="U663:V663"/>
    <mergeCell ref="A664:X664"/>
    <mergeCell ref="A665:X665"/>
    <mergeCell ref="A666:W666"/>
    <mergeCell ref="A667:X667"/>
    <mergeCell ref="A668:U668"/>
    <mergeCell ref="B669:C669"/>
    <mergeCell ref="D669:F669"/>
    <mergeCell ref="G669:J669"/>
    <mergeCell ref="K669:L669"/>
    <mergeCell ref="M669:N709"/>
    <mergeCell ref="P669:Q669"/>
    <mergeCell ref="R669:S669"/>
    <mergeCell ref="U669:V669"/>
    <mergeCell ref="B670:C670"/>
    <mergeCell ref="D670:F670"/>
    <mergeCell ref="G670:J670"/>
    <mergeCell ref="K670:L670"/>
    <mergeCell ref="P670:Q670"/>
    <mergeCell ref="R670:S670"/>
    <mergeCell ref="U670:V670"/>
    <mergeCell ref="B671:C671"/>
    <mergeCell ref="D671:F671"/>
    <mergeCell ref="G671:J671"/>
    <mergeCell ref="K671:L671"/>
    <mergeCell ref="P671:Q671"/>
    <mergeCell ref="R671:S671"/>
    <mergeCell ref="U671:V671"/>
    <mergeCell ref="B672:C672"/>
    <mergeCell ref="D672:F672"/>
    <mergeCell ref="G672:J672"/>
    <mergeCell ref="K672:L672"/>
    <mergeCell ref="P672:Q672"/>
    <mergeCell ref="R672:S672"/>
    <mergeCell ref="U672:V672"/>
    <mergeCell ref="B673:C673"/>
    <mergeCell ref="D673:F673"/>
    <mergeCell ref="G673:J673"/>
    <mergeCell ref="K673:L673"/>
    <mergeCell ref="P673:Q673"/>
    <mergeCell ref="R673:S673"/>
    <mergeCell ref="U673:V673"/>
    <mergeCell ref="B674:C674"/>
    <mergeCell ref="D674:F674"/>
    <mergeCell ref="G674:J674"/>
    <mergeCell ref="K674:L674"/>
    <mergeCell ref="P674:Q674"/>
    <mergeCell ref="R674:S674"/>
    <mergeCell ref="U674:V674"/>
    <mergeCell ref="B675:C675"/>
    <mergeCell ref="D675:F675"/>
    <mergeCell ref="G675:J675"/>
    <mergeCell ref="K675:L675"/>
    <mergeCell ref="P675:Q675"/>
    <mergeCell ref="R675:S675"/>
    <mergeCell ref="U675:V675"/>
    <mergeCell ref="B676:C676"/>
    <mergeCell ref="D676:F676"/>
    <mergeCell ref="G676:J676"/>
    <mergeCell ref="K676:L676"/>
    <mergeCell ref="P676:Q676"/>
    <mergeCell ref="R676:S676"/>
    <mergeCell ref="U676:V676"/>
    <mergeCell ref="B677:C677"/>
    <mergeCell ref="D677:F677"/>
    <mergeCell ref="G677:J677"/>
    <mergeCell ref="K677:L677"/>
    <mergeCell ref="P677:Q677"/>
    <mergeCell ref="R677:S677"/>
    <mergeCell ref="U677:V677"/>
    <mergeCell ref="B678:C678"/>
    <mergeCell ref="D678:F678"/>
    <mergeCell ref="G678:J678"/>
    <mergeCell ref="K678:L678"/>
    <mergeCell ref="P678:Q678"/>
    <mergeCell ref="R678:S678"/>
    <mergeCell ref="U678:V678"/>
    <mergeCell ref="B679:C679"/>
    <mergeCell ref="D679:F679"/>
    <mergeCell ref="G679:J679"/>
    <mergeCell ref="K679:L679"/>
    <mergeCell ref="P679:Q679"/>
    <mergeCell ref="R679:S679"/>
    <mergeCell ref="U679:V679"/>
    <mergeCell ref="B680:C680"/>
    <mergeCell ref="D680:F680"/>
    <mergeCell ref="G680:J680"/>
    <mergeCell ref="K680:L680"/>
    <mergeCell ref="P680:Q680"/>
    <mergeCell ref="R680:S680"/>
    <mergeCell ref="U680:V680"/>
    <mergeCell ref="B681:C681"/>
    <mergeCell ref="D681:F681"/>
    <mergeCell ref="G681:J681"/>
    <mergeCell ref="K681:L681"/>
    <mergeCell ref="P681:Q681"/>
    <mergeCell ref="R681:S681"/>
    <mergeCell ref="U681:V681"/>
    <mergeCell ref="B682:C682"/>
    <mergeCell ref="D682:F682"/>
    <mergeCell ref="G682:J682"/>
    <mergeCell ref="K682:L682"/>
    <mergeCell ref="P682:Q682"/>
    <mergeCell ref="R682:S682"/>
    <mergeCell ref="U682:V682"/>
    <mergeCell ref="B683:C683"/>
    <mergeCell ref="D683:F683"/>
    <mergeCell ref="G683:J683"/>
    <mergeCell ref="K683:L683"/>
    <mergeCell ref="P683:Q683"/>
    <mergeCell ref="R683:S683"/>
    <mergeCell ref="U683:V683"/>
    <mergeCell ref="B684:C684"/>
    <mergeCell ref="D684:F684"/>
    <mergeCell ref="G684:J684"/>
    <mergeCell ref="K684:L684"/>
    <mergeCell ref="P684:Q684"/>
    <mergeCell ref="R684:S684"/>
    <mergeCell ref="U684:V684"/>
    <mergeCell ref="B685:C685"/>
    <mergeCell ref="D685:F685"/>
    <mergeCell ref="G685:J685"/>
    <mergeCell ref="K685:L685"/>
    <mergeCell ref="P685:Q685"/>
    <mergeCell ref="R685:S685"/>
    <mergeCell ref="U685:V685"/>
    <mergeCell ref="B686:C686"/>
    <mergeCell ref="D686:F686"/>
    <mergeCell ref="G686:J686"/>
    <mergeCell ref="K686:L686"/>
    <mergeCell ref="P686:Q686"/>
    <mergeCell ref="R686:S686"/>
    <mergeCell ref="U686:V686"/>
    <mergeCell ref="B687:C687"/>
    <mergeCell ref="D687:F687"/>
    <mergeCell ref="G687:J687"/>
    <mergeCell ref="K687:L687"/>
    <mergeCell ref="P687:Q687"/>
    <mergeCell ref="R687:S687"/>
    <mergeCell ref="U687:V687"/>
    <mergeCell ref="B688:C688"/>
    <mergeCell ref="D688:F688"/>
    <mergeCell ref="G688:J688"/>
    <mergeCell ref="K688:L688"/>
    <mergeCell ref="P688:Q688"/>
    <mergeCell ref="R688:S688"/>
    <mergeCell ref="U688:V688"/>
    <mergeCell ref="B689:C689"/>
    <mergeCell ref="D689:F689"/>
    <mergeCell ref="G689:J689"/>
    <mergeCell ref="K689:L689"/>
    <mergeCell ref="P689:Q689"/>
    <mergeCell ref="R689:S689"/>
    <mergeCell ref="U689:V689"/>
    <mergeCell ref="B690:C690"/>
    <mergeCell ref="D690:F690"/>
    <mergeCell ref="G690:J690"/>
    <mergeCell ref="K690:L690"/>
    <mergeCell ref="P690:Q690"/>
    <mergeCell ref="R690:S690"/>
    <mergeCell ref="U690:V690"/>
    <mergeCell ref="B691:C691"/>
    <mergeCell ref="D691:F691"/>
    <mergeCell ref="G691:J691"/>
    <mergeCell ref="K691:L691"/>
    <mergeCell ref="P691:Q691"/>
    <mergeCell ref="R691:S691"/>
    <mergeCell ref="U691:V691"/>
    <mergeCell ref="B692:C692"/>
    <mergeCell ref="D692:F692"/>
    <mergeCell ref="G692:J692"/>
    <mergeCell ref="K692:L692"/>
    <mergeCell ref="P692:Q692"/>
    <mergeCell ref="R692:S692"/>
    <mergeCell ref="U692:V692"/>
    <mergeCell ref="B693:C693"/>
    <mergeCell ref="D693:F693"/>
    <mergeCell ref="G693:J693"/>
    <mergeCell ref="K693:L693"/>
    <mergeCell ref="P693:Q693"/>
    <mergeCell ref="R693:S693"/>
    <mergeCell ref="U693:V693"/>
    <mergeCell ref="B694:C694"/>
    <mergeCell ref="D694:F694"/>
    <mergeCell ref="G694:J694"/>
    <mergeCell ref="K694:L694"/>
    <mergeCell ref="P694:Q694"/>
    <mergeCell ref="R694:S694"/>
    <mergeCell ref="U694:V694"/>
    <mergeCell ref="B695:C695"/>
    <mergeCell ref="D695:F695"/>
    <mergeCell ref="G695:J695"/>
    <mergeCell ref="K695:L695"/>
    <mergeCell ref="P695:Q695"/>
    <mergeCell ref="R695:S695"/>
    <mergeCell ref="U695:V695"/>
    <mergeCell ref="B696:C696"/>
    <mergeCell ref="D696:F696"/>
    <mergeCell ref="G696:J696"/>
    <mergeCell ref="K696:L696"/>
    <mergeCell ref="P696:Q696"/>
    <mergeCell ref="R696:S696"/>
    <mergeCell ref="U696:V696"/>
    <mergeCell ref="B697:C697"/>
    <mergeCell ref="D697:F697"/>
    <mergeCell ref="G697:J697"/>
    <mergeCell ref="K697:L697"/>
    <mergeCell ref="P697:Q697"/>
    <mergeCell ref="R697:S697"/>
    <mergeCell ref="U697:V697"/>
    <mergeCell ref="B698:C698"/>
    <mergeCell ref="D698:F698"/>
    <mergeCell ref="G698:J698"/>
    <mergeCell ref="K698:L698"/>
    <mergeCell ref="P698:Q698"/>
    <mergeCell ref="R698:S698"/>
    <mergeCell ref="U698:V698"/>
    <mergeCell ref="B699:C699"/>
    <mergeCell ref="D699:F699"/>
    <mergeCell ref="G699:J699"/>
    <mergeCell ref="K699:L699"/>
    <mergeCell ref="P699:Q699"/>
    <mergeCell ref="R699:S699"/>
    <mergeCell ref="U699:V699"/>
    <mergeCell ref="B700:C700"/>
    <mergeCell ref="D700:F700"/>
    <mergeCell ref="G700:J700"/>
    <mergeCell ref="K700:L700"/>
    <mergeCell ref="P700:Q700"/>
    <mergeCell ref="R700:S700"/>
    <mergeCell ref="U700:V700"/>
    <mergeCell ref="B701:C701"/>
    <mergeCell ref="D701:F701"/>
    <mergeCell ref="G701:J701"/>
    <mergeCell ref="K701:L701"/>
    <mergeCell ref="P701:Q701"/>
    <mergeCell ref="R701:S701"/>
    <mergeCell ref="U701:V701"/>
    <mergeCell ref="B702:C702"/>
    <mergeCell ref="D702:F702"/>
    <mergeCell ref="G702:J702"/>
    <mergeCell ref="K702:L702"/>
    <mergeCell ref="P702:Q702"/>
    <mergeCell ref="R702:S702"/>
    <mergeCell ref="U702:V702"/>
    <mergeCell ref="B703:C703"/>
    <mergeCell ref="D703:F703"/>
    <mergeCell ref="G703:J703"/>
    <mergeCell ref="K703:L703"/>
    <mergeCell ref="P703:Q703"/>
    <mergeCell ref="R703:S703"/>
    <mergeCell ref="U703:V703"/>
    <mergeCell ref="B704:C704"/>
    <mergeCell ref="D704:F704"/>
    <mergeCell ref="G704:J704"/>
    <mergeCell ref="K704:L704"/>
    <mergeCell ref="P704:Q704"/>
    <mergeCell ref="R704:S704"/>
    <mergeCell ref="U704:V704"/>
    <mergeCell ref="B705:C705"/>
    <mergeCell ref="D705:F705"/>
    <mergeCell ref="G705:J705"/>
    <mergeCell ref="K705:L705"/>
    <mergeCell ref="P705:Q705"/>
    <mergeCell ref="R705:S705"/>
    <mergeCell ref="U705:V705"/>
    <mergeCell ref="B706:C706"/>
    <mergeCell ref="D706:F706"/>
    <mergeCell ref="G706:J706"/>
    <mergeCell ref="K706:L706"/>
    <mergeCell ref="P706:Q706"/>
    <mergeCell ref="R706:S706"/>
    <mergeCell ref="U706:V706"/>
    <mergeCell ref="B707:C707"/>
    <mergeCell ref="D707:F707"/>
    <mergeCell ref="G707:J707"/>
    <mergeCell ref="K707:L707"/>
    <mergeCell ref="P707:Q707"/>
    <mergeCell ref="R707:S707"/>
    <mergeCell ref="U707:V707"/>
    <mergeCell ref="B708:C708"/>
    <mergeCell ref="D708:F708"/>
    <mergeCell ref="G708:J708"/>
    <mergeCell ref="K708:L708"/>
    <mergeCell ref="P708:Q708"/>
    <mergeCell ref="R708:S708"/>
    <mergeCell ref="U708:V708"/>
    <mergeCell ref="B709:C709"/>
    <mergeCell ref="D709:F709"/>
    <mergeCell ref="G709:J709"/>
    <mergeCell ref="K709:L709"/>
    <mergeCell ref="P709:Q709"/>
    <mergeCell ref="R709:S709"/>
    <mergeCell ref="U709:V709"/>
    <mergeCell ref="A710:X710"/>
    <mergeCell ref="A711:X711"/>
    <mergeCell ref="A712:W712"/>
    <mergeCell ref="A713:X713"/>
    <mergeCell ref="A714:U714"/>
    <mergeCell ref="B715:C715"/>
    <mergeCell ref="D715:F715"/>
    <mergeCell ref="G715:J715"/>
    <mergeCell ref="K715:L715"/>
    <mergeCell ref="M715:N768"/>
    <mergeCell ref="P715:Q715"/>
    <mergeCell ref="R715:S715"/>
    <mergeCell ref="U715:V715"/>
    <mergeCell ref="B716:C716"/>
    <mergeCell ref="D716:F716"/>
    <mergeCell ref="G716:J716"/>
    <mergeCell ref="K716:L716"/>
    <mergeCell ref="P716:Q716"/>
    <mergeCell ref="R716:S716"/>
    <mergeCell ref="U716:V716"/>
    <mergeCell ref="B717:C717"/>
    <mergeCell ref="D717:F717"/>
    <mergeCell ref="G717:J717"/>
    <mergeCell ref="K717:L717"/>
    <mergeCell ref="P717:Q717"/>
    <mergeCell ref="R717:S717"/>
    <mergeCell ref="U717:V717"/>
    <mergeCell ref="B718:C718"/>
    <mergeCell ref="D718:F718"/>
    <mergeCell ref="G718:J718"/>
    <mergeCell ref="K718:L718"/>
    <mergeCell ref="P718:Q718"/>
    <mergeCell ref="R718:S718"/>
    <mergeCell ref="U718:V718"/>
    <mergeCell ref="B719:C719"/>
    <mergeCell ref="D719:F719"/>
    <mergeCell ref="G719:J719"/>
    <mergeCell ref="K719:L719"/>
    <mergeCell ref="P719:Q719"/>
    <mergeCell ref="R719:S719"/>
    <mergeCell ref="U719:V719"/>
    <mergeCell ref="B720:C720"/>
    <mergeCell ref="D720:F720"/>
    <mergeCell ref="G720:J720"/>
    <mergeCell ref="K720:L720"/>
    <mergeCell ref="P720:Q720"/>
    <mergeCell ref="R720:S720"/>
    <mergeCell ref="U720:V720"/>
    <mergeCell ref="B721:C721"/>
    <mergeCell ref="D721:F721"/>
    <mergeCell ref="G721:J721"/>
    <mergeCell ref="K721:L721"/>
    <mergeCell ref="P721:Q721"/>
    <mergeCell ref="R721:S721"/>
    <mergeCell ref="U721:V721"/>
    <mergeCell ref="B722:C722"/>
    <mergeCell ref="D722:F722"/>
    <mergeCell ref="G722:J722"/>
    <mergeCell ref="K722:L722"/>
    <mergeCell ref="P722:Q722"/>
    <mergeCell ref="R722:S722"/>
    <mergeCell ref="U722:V722"/>
    <mergeCell ref="B723:C723"/>
    <mergeCell ref="D723:F723"/>
    <mergeCell ref="G723:J723"/>
    <mergeCell ref="K723:L723"/>
    <mergeCell ref="P723:Q723"/>
    <mergeCell ref="R723:S723"/>
    <mergeCell ref="U723:V723"/>
    <mergeCell ref="B724:C724"/>
    <mergeCell ref="D724:F724"/>
    <mergeCell ref="G724:J724"/>
    <mergeCell ref="K724:L724"/>
    <mergeCell ref="P724:Q724"/>
    <mergeCell ref="R724:S724"/>
    <mergeCell ref="U724:V724"/>
    <mergeCell ref="B725:C725"/>
    <mergeCell ref="D725:F725"/>
    <mergeCell ref="G725:J725"/>
    <mergeCell ref="K725:L725"/>
    <mergeCell ref="P725:Q725"/>
    <mergeCell ref="R725:S725"/>
    <mergeCell ref="U725:V725"/>
    <mergeCell ref="B726:C726"/>
    <mergeCell ref="D726:F726"/>
    <mergeCell ref="G726:J726"/>
    <mergeCell ref="K726:L726"/>
    <mergeCell ref="P726:Q726"/>
    <mergeCell ref="R726:S726"/>
    <mergeCell ref="U726:V726"/>
    <mergeCell ref="B727:C727"/>
    <mergeCell ref="D727:F727"/>
    <mergeCell ref="G727:J727"/>
    <mergeCell ref="K727:L727"/>
    <mergeCell ref="P727:Q727"/>
    <mergeCell ref="R727:S727"/>
    <mergeCell ref="U727:V727"/>
    <mergeCell ref="B728:C728"/>
    <mergeCell ref="D728:F728"/>
    <mergeCell ref="G728:J728"/>
    <mergeCell ref="K728:L728"/>
    <mergeCell ref="P728:Q728"/>
    <mergeCell ref="R728:S728"/>
    <mergeCell ref="U728:V728"/>
    <mergeCell ref="B729:C729"/>
    <mergeCell ref="D729:F729"/>
    <mergeCell ref="G729:J729"/>
    <mergeCell ref="K729:L729"/>
    <mergeCell ref="P729:Q729"/>
    <mergeCell ref="R729:S729"/>
    <mergeCell ref="U729:V729"/>
    <mergeCell ref="B730:C730"/>
    <mergeCell ref="D730:F730"/>
    <mergeCell ref="G730:J730"/>
    <mergeCell ref="K730:L730"/>
    <mergeCell ref="P730:Q730"/>
    <mergeCell ref="R730:S730"/>
    <mergeCell ref="U730:V730"/>
    <mergeCell ref="B731:C731"/>
    <mergeCell ref="D731:F731"/>
    <mergeCell ref="G731:J731"/>
    <mergeCell ref="K731:L731"/>
    <mergeCell ref="P731:Q731"/>
    <mergeCell ref="R731:S731"/>
    <mergeCell ref="U731:V731"/>
    <mergeCell ref="B732:C732"/>
    <mergeCell ref="D732:F732"/>
    <mergeCell ref="G732:J732"/>
    <mergeCell ref="K732:L732"/>
    <mergeCell ref="P732:Q732"/>
    <mergeCell ref="R732:S732"/>
    <mergeCell ref="U732:V732"/>
    <mergeCell ref="A733:L733"/>
    <mergeCell ref="P733:Q733"/>
    <mergeCell ref="R733:S733"/>
    <mergeCell ref="U733:V733"/>
    <mergeCell ref="B734:C734"/>
    <mergeCell ref="D734:F734"/>
    <mergeCell ref="G734:J734"/>
    <mergeCell ref="K734:L734"/>
    <mergeCell ref="P734:Q734"/>
    <mergeCell ref="R734:S734"/>
    <mergeCell ref="U734:V734"/>
    <mergeCell ref="B735:C735"/>
    <mergeCell ref="D735:F735"/>
    <mergeCell ref="G735:J735"/>
    <mergeCell ref="K735:L735"/>
    <mergeCell ref="P735:Q735"/>
    <mergeCell ref="R735:S735"/>
    <mergeCell ref="U735:V735"/>
    <mergeCell ref="B736:C736"/>
    <mergeCell ref="D736:F736"/>
    <mergeCell ref="G736:J736"/>
    <mergeCell ref="K736:L736"/>
    <mergeCell ref="P736:Q736"/>
    <mergeCell ref="R736:S736"/>
    <mergeCell ref="U736:V736"/>
    <mergeCell ref="B737:C737"/>
    <mergeCell ref="D737:F737"/>
    <mergeCell ref="G737:J737"/>
    <mergeCell ref="K737:L737"/>
    <mergeCell ref="P737:Q737"/>
    <mergeCell ref="R737:S737"/>
    <mergeCell ref="U737:V737"/>
    <mergeCell ref="B738:C738"/>
    <mergeCell ref="D738:F738"/>
    <mergeCell ref="G738:J738"/>
    <mergeCell ref="K738:L738"/>
    <mergeCell ref="P738:Q738"/>
    <mergeCell ref="R738:S738"/>
    <mergeCell ref="U738:V738"/>
    <mergeCell ref="B739:C739"/>
    <mergeCell ref="D739:F739"/>
    <mergeCell ref="G739:J739"/>
    <mergeCell ref="K739:L739"/>
    <mergeCell ref="P739:Q739"/>
    <mergeCell ref="R739:S739"/>
    <mergeCell ref="U739:V739"/>
    <mergeCell ref="B740:C740"/>
    <mergeCell ref="D740:F740"/>
    <mergeCell ref="G740:J740"/>
    <mergeCell ref="K740:L740"/>
    <mergeCell ref="P740:Q740"/>
    <mergeCell ref="R740:S740"/>
    <mergeCell ref="U740:V740"/>
    <mergeCell ref="B741:C741"/>
    <mergeCell ref="D741:F741"/>
    <mergeCell ref="G741:J741"/>
    <mergeCell ref="K741:L741"/>
    <mergeCell ref="O741:O742"/>
    <mergeCell ref="P741:Q742"/>
    <mergeCell ref="R741:S742"/>
    <mergeCell ref="T741:T742"/>
    <mergeCell ref="U741:V742"/>
    <mergeCell ref="A742:A743"/>
    <mergeCell ref="B742:C743"/>
    <mergeCell ref="D742:F743"/>
    <mergeCell ref="G742:J743"/>
    <mergeCell ref="K742:L743"/>
    <mergeCell ref="O743:O744"/>
    <mergeCell ref="P743:Q744"/>
    <mergeCell ref="R743:S744"/>
    <mergeCell ref="T743:T744"/>
    <mergeCell ref="U743:V744"/>
    <mergeCell ref="A744:A745"/>
    <mergeCell ref="B744:C745"/>
    <mergeCell ref="D744:F745"/>
    <mergeCell ref="G744:J745"/>
    <mergeCell ref="K744:L745"/>
    <mergeCell ref="O745:O746"/>
    <mergeCell ref="P745:Q746"/>
    <mergeCell ref="R745:S746"/>
    <mergeCell ref="T745:T746"/>
    <mergeCell ref="U745:V746"/>
    <mergeCell ref="A746:A747"/>
    <mergeCell ref="B746:C747"/>
    <mergeCell ref="D746:F747"/>
    <mergeCell ref="G746:J747"/>
    <mergeCell ref="K746:L747"/>
    <mergeCell ref="O747:O748"/>
    <mergeCell ref="P747:Q748"/>
    <mergeCell ref="R747:S748"/>
    <mergeCell ref="T747:T748"/>
    <mergeCell ref="U747:V748"/>
    <mergeCell ref="A748:A749"/>
    <mergeCell ref="B748:C749"/>
    <mergeCell ref="D748:F749"/>
    <mergeCell ref="G748:J749"/>
    <mergeCell ref="K748:L749"/>
    <mergeCell ref="O749:O750"/>
    <mergeCell ref="P749:Q750"/>
    <mergeCell ref="R749:S750"/>
    <mergeCell ref="T749:T750"/>
    <mergeCell ref="U749:V750"/>
    <mergeCell ref="A750:A751"/>
    <mergeCell ref="B750:C751"/>
    <mergeCell ref="D750:F751"/>
    <mergeCell ref="G750:J751"/>
    <mergeCell ref="K750:L751"/>
    <mergeCell ref="O751:O752"/>
    <mergeCell ref="P751:Q752"/>
    <mergeCell ref="R751:S752"/>
    <mergeCell ref="T751:T752"/>
    <mergeCell ref="U751:V752"/>
    <mergeCell ref="A752:A753"/>
    <mergeCell ref="B752:C753"/>
    <mergeCell ref="D752:F753"/>
    <mergeCell ref="G752:J753"/>
    <mergeCell ref="K752:L753"/>
    <mergeCell ref="O753:O754"/>
    <mergeCell ref="P753:Q754"/>
    <mergeCell ref="R753:S754"/>
    <mergeCell ref="T753:T754"/>
    <mergeCell ref="U753:V754"/>
    <mergeCell ref="A754:A755"/>
    <mergeCell ref="B754:C755"/>
    <mergeCell ref="D754:F755"/>
    <mergeCell ref="G754:J755"/>
    <mergeCell ref="K754:L755"/>
    <mergeCell ref="O755:O756"/>
    <mergeCell ref="P755:Q756"/>
    <mergeCell ref="R755:S756"/>
    <mergeCell ref="T755:T756"/>
    <mergeCell ref="U755:V756"/>
    <mergeCell ref="A756:A757"/>
    <mergeCell ref="B756:C757"/>
    <mergeCell ref="D756:F757"/>
    <mergeCell ref="G756:J757"/>
    <mergeCell ref="K756:L757"/>
    <mergeCell ref="O757:O758"/>
    <mergeCell ref="P757:Q758"/>
    <mergeCell ref="R757:S758"/>
    <mergeCell ref="T757:T758"/>
    <mergeCell ref="U757:V758"/>
    <mergeCell ref="A758:A759"/>
    <mergeCell ref="B758:C759"/>
    <mergeCell ref="D758:F759"/>
    <mergeCell ref="G758:J759"/>
    <mergeCell ref="K758:L759"/>
    <mergeCell ref="O759:O760"/>
    <mergeCell ref="P759:Q760"/>
    <mergeCell ref="R759:S760"/>
    <mergeCell ref="T759:T760"/>
    <mergeCell ref="U759:V760"/>
    <mergeCell ref="A760:A761"/>
    <mergeCell ref="B760:C761"/>
    <mergeCell ref="D760:F761"/>
    <mergeCell ref="G760:J761"/>
    <mergeCell ref="K760:L761"/>
    <mergeCell ref="O761:O762"/>
    <mergeCell ref="P761:Q762"/>
    <mergeCell ref="R761:S762"/>
    <mergeCell ref="T761:T762"/>
    <mergeCell ref="U761:V762"/>
    <mergeCell ref="A762:A763"/>
    <mergeCell ref="B762:C763"/>
    <mergeCell ref="D762:F763"/>
    <mergeCell ref="G762:J763"/>
    <mergeCell ref="K762:L763"/>
    <mergeCell ref="O763:O764"/>
    <mergeCell ref="P763:Q764"/>
    <mergeCell ref="R763:S764"/>
    <mergeCell ref="T763:T764"/>
    <mergeCell ref="U763:V764"/>
    <mergeCell ref="A764:A765"/>
    <mergeCell ref="B764:C765"/>
    <mergeCell ref="D764:F765"/>
    <mergeCell ref="G764:J765"/>
    <mergeCell ref="K764:L765"/>
    <mergeCell ref="O765:O766"/>
    <mergeCell ref="P765:Q766"/>
    <mergeCell ref="R765:S766"/>
    <mergeCell ref="T765:T766"/>
    <mergeCell ref="U765:V766"/>
    <mergeCell ref="A766:A767"/>
    <mergeCell ref="B766:C767"/>
    <mergeCell ref="D766:F767"/>
    <mergeCell ref="G766:J767"/>
    <mergeCell ref="K766:L767"/>
    <mergeCell ref="O767:O768"/>
    <mergeCell ref="P767:Q768"/>
    <mergeCell ref="R767:S768"/>
    <mergeCell ref="T767:T768"/>
    <mergeCell ref="U767:V768"/>
    <mergeCell ref="A768:A769"/>
    <mergeCell ref="B768:C769"/>
    <mergeCell ref="D768:F769"/>
    <mergeCell ref="G768:J769"/>
    <mergeCell ref="K768:L769"/>
    <mergeCell ref="M769:V769"/>
    <mergeCell ref="A770:X770"/>
    <mergeCell ref="A771:X771"/>
    <mergeCell ref="A772:W772"/>
    <mergeCell ref="A773:X773"/>
    <mergeCell ref="A774:U774"/>
    <mergeCell ref="B775:C775"/>
    <mergeCell ref="D775:F775"/>
    <mergeCell ref="G775:J775"/>
    <mergeCell ref="K775:L775"/>
    <mergeCell ref="M775:N815"/>
    <mergeCell ref="P775:Q775"/>
    <mergeCell ref="R775:S775"/>
    <mergeCell ref="U775:V775"/>
    <mergeCell ref="B776:C776"/>
    <mergeCell ref="D776:F776"/>
    <mergeCell ref="G776:J776"/>
    <mergeCell ref="K776:L776"/>
    <mergeCell ref="P776:Q776"/>
    <mergeCell ref="R776:S776"/>
    <mergeCell ref="U776:V776"/>
    <mergeCell ref="B777:C777"/>
    <mergeCell ref="D777:F777"/>
    <mergeCell ref="G777:J777"/>
    <mergeCell ref="K777:L777"/>
    <mergeCell ref="P777:Q777"/>
    <mergeCell ref="R777:S777"/>
    <mergeCell ref="U777:V777"/>
    <mergeCell ref="B778:C778"/>
    <mergeCell ref="D778:F778"/>
    <mergeCell ref="G778:J778"/>
    <mergeCell ref="K778:L778"/>
    <mergeCell ref="P778:Q778"/>
    <mergeCell ref="R778:S778"/>
    <mergeCell ref="U778:V778"/>
    <mergeCell ref="A779:L779"/>
    <mergeCell ref="P779:Q779"/>
    <mergeCell ref="R779:S779"/>
    <mergeCell ref="U779:V779"/>
    <mergeCell ref="B780:C780"/>
    <mergeCell ref="D780:F780"/>
    <mergeCell ref="G780:J780"/>
    <mergeCell ref="K780:L780"/>
    <mergeCell ref="P780:Q780"/>
    <mergeCell ref="R780:S780"/>
    <mergeCell ref="U780:V780"/>
    <mergeCell ref="B781:C781"/>
    <mergeCell ref="D781:F781"/>
    <mergeCell ref="G781:J781"/>
    <mergeCell ref="K781:L781"/>
    <mergeCell ref="O781:V781"/>
    <mergeCell ref="B782:C782"/>
    <mergeCell ref="D782:F782"/>
    <mergeCell ref="G782:J782"/>
    <mergeCell ref="K782:L782"/>
    <mergeCell ref="P782:Q782"/>
    <mergeCell ref="R782:S782"/>
    <mergeCell ref="U782:V782"/>
    <mergeCell ref="B783:C783"/>
    <mergeCell ref="D783:F783"/>
    <mergeCell ref="G783:J783"/>
    <mergeCell ref="K783:L783"/>
    <mergeCell ref="P783:Q783"/>
    <mergeCell ref="R783:S783"/>
    <mergeCell ref="U783:V783"/>
    <mergeCell ref="B784:C784"/>
    <mergeCell ref="D784:F784"/>
    <mergeCell ref="G784:J784"/>
    <mergeCell ref="K784:L784"/>
    <mergeCell ref="P784:Q784"/>
    <mergeCell ref="R784:S784"/>
    <mergeCell ref="U784:V784"/>
    <mergeCell ref="B785:C785"/>
    <mergeCell ref="D785:F785"/>
    <mergeCell ref="G785:J785"/>
    <mergeCell ref="K785:L785"/>
    <mergeCell ref="P785:Q785"/>
    <mergeCell ref="R785:S785"/>
    <mergeCell ref="U785:V785"/>
    <mergeCell ref="B786:C786"/>
    <mergeCell ref="D786:F786"/>
    <mergeCell ref="G786:J786"/>
    <mergeCell ref="K786:L786"/>
    <mergeCell ref="P786:Q786"/>
    <mergeCell ref="R786:S786"/>
    <mergeCell ref="U786:V786"/>
    <mergeCell ref="B787:C787"/>
    <mergeCell ref="D787:F787"/>
    <mergeCell ref="G787:J787"/>
    <mergeCell ref="K787:L787"/>
    <mergeCell ref="P787:Q787"/>
    <mergeCell ref="R787:S787"/>
    <mergeCell ref="U787:V787"/>
    <mergeCell ref="B788:C788"/>
    <mergeCell ref="D788:F788"/>
    <mergeCell ref="G788:J788"/>
    <mergeCell ref="K788:L788"/>
    <mergeCell ref="P788:Q788"/>
    <mergeCell ref="R788:S788"/>
    <mergeCell ref="U788:V788"/>
    <mergeCell ref="B789:C789"/>
    <mergeCell ref="D789:F789"/>
    <mergeCell ref="G789:J789"/>
    <mergeCell ref="K789:L789"/>
    <mergeCell ref="P789:Q789"/>
    <mergeCell ref="R789:S789"/>
    <mergeCell ref="U789:V789"/>
    <mergeCell ref="B790:C790"/>
    <mergeCell ref="D790:F790"/>
    <mergeCell ref="G790:J790"/>
    <mergeCell ref="K790:L790"/>
    <mergeCell ref="P790:Q790"/>
    <mergeCell ref="R790:S790"/>
    <mergeCell ref="U790:V790"/>
    <mergeCell ref="B791:C791"/>
    <mergeCell ref="D791:F791"/>
    <mergeCell ref="G791:J791"/>
    <mergeCell ref="K791:L791"/>
    <mergeCell ref="P791:Q791"/>
    <mergeCell ref="R791:S791"/>
    <mergeCell ref="U791:V791"/>
    <mergeCell ref="B792:C792"/>
    <mergeCell ref="D792:F792"/>
    <mergeCell ref="G792:J792"/>
    <mergeCell ref="K792:L792"/>
    <mergeCell ref="P792:Q792"/>
    <mergeCell ref="R792:S792"/>
    <mergeCell ref="U792:V792"/>
    <mergeCell ref="B793:C793"/>
    <mergeCell ref="D793:F793"/>
    <mergeCell ref="G793:J793"/>
    <mergeCell ref="K793:L793"/>
    <mergeCell ref="P793:Q793"/>
    <mergeCell ref="R793:S793"/>
    <mergeCell ref="U793:V793"/>
    <mergeCell ref="B794:C794"/>
    <mergeCell ref="D794:F794"/>
    <mergeCell ref="G794:J794"/>
    <mergeCell ref="K794:L794"/>
    <mergeCell ref="P794:Q794"/>
    <mergeCell ref="R794:S794"/>
    <mergeCell ref="U794:V794"/>
    <mergeCell ref="B795:C795"/>
    <mergeCell ref="D795:F795"/>
    <mergeCell ref="G795:J795"/>
    <mergeCell ref="K795:L795"/>
    <mergeCell ref="P795:Q795"/>
    <mergeCell ref="R795:S795"/>
    <mergeCell ref="U795:V795"/>
    <mergeCell ref="A796:L796"/>
    <mergeCell ref="O796:V796"/>
    <mergeCell ref="B797:C797"/>
    <mergeCell ref="D797:F797"/>
    <mergeCell ref="G797:J797"/>
    <mergeCell ref="K797:L797"/>
    <mergeCell ref="P797:Q797"/>
    <mergeCell ref="R797:S797"/>
    <mergeCell ref="U797:V797"/>
    <mergeCell ref="B798:C798"/>
    <mergeCell ref="D798:F798"/>
    <mergeCell ref="G798:J798"/>
    <mergeCell ref="K798:L798"/>
    <mergeCell ref="P798:Q798"/>
    <mergeCell ref="R798:S798"/>
    <mergeCell ref="U798:V798"/>
    <mergeCell ref="B799:C799"/>
    <mergeCell ref="D799:F799"/>
    <mergeCell ref="G799:J799"/>
    <mergeCell ref="K799:L799"/>
    <mergeCell ref="P799:Q799"/>
    <mergeCell ref="R799:S799"/>
    <mergeCell ref="U799:V799"/>
    <mergeCell ref="B800:C800"/>
    <mergeCell ref="D800:F800"/>
    <mergeCell ref="G800:J800"/>
    <mergeCell ref="K800:L800"/>
    <mergeCell ref="P800:Q800"/>
    <mergeCell ref="R800:S800"/>
    <mergeCell ref="U800:V800"/>
    <mergeCell ref="B801:C801"/>
    <mergeCell ref="D801:F801"/>
    <mergeCell ref="G801:J801"/>
    <mergeCell ref="K801:L801"/>
    <mergeCell ref="P801:Q801"/>
    <mergeCell ref="R801:S801"/>
    <mergeCell ref="U801:V801"/>
    <mergeCell ref="B802:C802"/>
    <mergeCell ref="D802:F802"/>
    <mergeCell ref="G802:J802"/>
    <mergeCell ref="K802:L802"/>
    <mergeCell ref="P802:Q802"/>
    <mergeCell ref="R802:S802"/>
    <mergeCell ref="U802:V802"/>
    <mergeCell ref="B803:C803"/>
    <mergeCell ref="D803:F803"/>
    <mergeCell ref="G803:J803"/>
    <mergeCell ref="K803:L803"/>
    <mergeCell ref="P803:Q803"/>
    <mergeCell ref="R803:S803"/>
    <mergeCell ref="U803:V803"/>
    <mergeCell ref="B804:C804"/>
    <mergeCell ref="D804:F804"/>
    <mergeCell ref="G804:J804"/>
    <mergeCell ref="K804:L804"/>
    <mergeCell ref="P804:Q804"/>
    <mergeCell ref="R804:S804"/>
    <mergeCell ref="U804:V804"/>
    <mergeCell ref="B805:C805"/>
    <mergeCell ref="D805:F805"/>
    <mergeCell ref="G805:J805"/>
    <mergeCell ref="K805:L805"/>
    <mergeCell ref="P805:Q805"/>
    <mergeCell ref="R805:S805"/>
    <mergeCell ref="U805:V805"/>
    <mergeCell ref="B806:C806"/>
    <mergeCell ref="D806:F806"/>
    <mergeCell ref="G806:J806"/>
    <mergeCell ref="K806:L806"/>
    <mergeCell ref="P806:Q806"/>
    <mergeCell ref="R806:S806"/>
    <mergeCell ref="U806:V806"/>
    <mergeCell ref="B807:C807"/>
    <mergeCell ref="D807:F807"/>
    <mergeCell ref="G807:J807"/>
    <mergeCell ref="K807:L807"/>
    <mergeCell ref="P807:Q807"/>
    <mergeCell ref="R807:S807"/>
    <mergeCell ref="U807:V807"/>
    <mergeCell ref="B808:C808"/>
    <mergeCell ref="D808:F808"/>
    <mergeCell ref="G808:J808"/>
    <mergeCell ref="K808:L808"/>
    <mergeCell ref="P808:Q808"/>
    <mergeCell ref="R808:S808"/>
    <mergeCell ref="U808:V808"/>
    <mergeCell ref="B809:C809"/>
    <mergeCell ref="D809:F809"/>
    <mergeCell ref="G809:J809"/>
    <mergeCell ref="K809:L809"/>
    <mergeCell ref="P809:Q809"/>
    <mergeCell ref="R809:S809"/>
    <mergeCell ref="U809:V809"/>
    <mergeCell ref="B810:C810"/>
    <mergeCell ref="D810:F810"/>
    <mergeCell ref="G810:J810"/>
    <mergeCell ref="K810:L810"/>
    <mergeCell ref="P810:Q810"/>
    <mergeCell ref="R810:S810"/>
    <mergeCell ref="U810:V810"/>
    <mergeCell ref="B811:C811"/>
    <mergeCell ref="D811:F811"/>
    <mergeCell ref="G811:J811"/>
    <mergeCell ref="K811:L811"/>
    <mergeCell ref="P811:Q811"/>
    <mergeCell ref="R811:S811"/>
    <mergeCell ref="U811:V811"/>
    <mergeCell ref="B812:C812"/>
    <mergeCell ref="D812:F812"/>
    <mergeCell ref="G812:J812"/>
    <mergeCell ref="K812:L812"/>
    <mergeCell ref="P812:Q812"/>
    <mergeCell ref="R812:S812"/>
    <mergeCell ref="U812:V812"/>
    <mergeCell ref="B813:C813"/>
    <mergeCell ref="D813:F813"/>
    <mergeCell ref="G813:J813"/>
    <mergeCell ref="K813:L813"/>
    <mergeCell ref="P813:Q813"/>
    <mergeCell ref="R813:S813"/>
    <mergeCell ref="U813:V813"/>
    <mergeCell ref="B814:C814"/>
    <mergeCell ref="D814:F814"/>
    <mergeCell ref="G814:J814"/>
    <mergeCell ref="K814:L814"/>
    <mergeCell ref="P814:Q814"/>
    <mergeCell ref="R814:S814"/>
    <mergeCell ref="U814:V814"/>
    <mergeCell ref="B815:C815"/>
    <mergeCell ref="D815:F815"/>
    <mergeCell ref="G815:J815"/>
    <mergeCell ref="K815:L815"/>
    <mergeCell ref="P815:Q815"/>
    <mergeCell ref="R815:S815"/>
    <mergeCell ref="U815:V815"/>
    <mergeCell ref="A816:X816"/>
    <mergeCell ref="A817:X817"/>
    <mergeCell ref="A818:W818"/>
    <mergeCell ref="A819:X819"/>
    <mergeCell ref="A820:U820"/>
    <mergeCell ref="B821:C821"/>
    <mergeCell ref="D821:F821"/>
    <mergeCell ref="G821:J821"/>
    <mergeCell ref="K821:L821"/>
    <mergeCell ref="M821:N861"/>
    <mergeCell ref="P821:Q821"/>
    <mergeCell ref="R821:S821"/>
    <mergeCell ref="U821:V821"/>
    <mergeCell ref="B822:C822"/>
    <mergeCell ref="D822:F822"/>
    <mergeCell ref="G822:J822"/>
    <mergeCell ref="K822:L822"/>
    <mergeCell ref="P822:Q822"/>
    <mergeCell ref="R822:S822"/>
    <mergeCell ref="U822:V822"/>
    <mergeCell ref="B823:C823"/>
    <mergeCell ref="D823:F823"/>
    <mergeCell ref="G823:J823"/>
    <mergeCell ref="K823:L823"/>
    <mergeCell ref="P823:Q823"/>
    <mergeCell ref="R823:S823"/>
    <mergeCell ref="U823:V823"/>
    <mergeCell ref="B824:C824"/>
    <mergeCell ref="D824:F824"/>
    <mergeCell ref="G824:J824"/>
    <mergeCell ref="K824:L824"/>
    <mergeCell ref="P824:Q824"/>
    <mergeCell ref="R824:S824"/>
    <mergeCell ref="U824:V824"/>
    <mergeCell ref="B825:C825"/>
    <mergeCell ref="D825:F825"/>
    <mergeCell ref="G825:J825"/>
    <mergeCell ref="K825:L825"/>
    <mergeCell ref="P825:Q825"/>
    <mergeCell ref="R825:S825"/>
    <mergeCell ref="U825:V825"/>
    <mergeCell ref="B826:C826"/>
    <mergeCell ref="D826:F826"/>
    <mergeCell ref="G826:J826"/>
    <mergeCell ref="K826:L826"/>
    <mergeCell ref="P826:Q826"/>
    <mergeCell ref="R826:S826"/>
    <mergeCell ref="U826:V826"/>
    <mergeCell ref="B827:C827"/>
    <mergeCell ref="D827:F827"/>
    <mergeCell ref="G827:J827"/>
    <mergeCell ref="K827:L827"/>
    <mergeCell ref="P827:Q827"/>
    <mergeCell ref="R827:S827"/>
    <mergeCell ref="U827:V827"/>
    <mergeCell ref="B828:C828"/>
    <mergeCell ref="D828:F828"/>
    <mergeCell ref="G828:J828"/>
    <mergeCell ref="K828:L828"/>
    <mergeCell ref="P828:Q828"/>
    <mergeCell ref="R828:S828"/>
    <mergeCell ref="U828:V828"/>
    <mergeCell ref="B829:C829"/>
    <mergeCell ref="D829:F829"/>
    <mergeCell ref="G829:J829"/>
    <mergeCell ref="K829:L829"/>
    <mergeCell ref="P829:Q829"/>
    <mergeCell ref="R829:S829"/>
    <mergeCell ref="U829:V829"/>
    <mergeCell ref="B830:C830"/>
    <mergeCell ref="D830:F830"/>
    <mergeCell ref="G830:J830"/>
    <mergeCell ref="K830:L830"/>
    <mergeCell ref="P830:Q830"/>
    <mergeCell ref="R830:S830"/>
    <mergeCell ref="U830:V830"/>
    <mergeCell ref="B831:C831"/>
    <mergeCell ref="D831:F831"/>
    <mergeCell ref="G831:J831"/>
    <mergeCell ref="K831:L831"/>
    <mergeCell ref="P831:Q831"/>
    <mergeCell ref="R831:S831"/>
    <mergeCell ref="U831:V831"/>
    <mergeCell ref="B832:C832"/>
    <mergeCell ref="D832:F832"/>
    <mergeCell ref="G832:J832"/>
    <mergeCell ref="K832:L832"/>
    <mergeCell ref="P832:Q832"/>
    <mergeCell ref="R832:S832"/>
    <mergeCell ref="U832:V832"/>
    <mergeCell ref="B833:C833"/>
    <mergeCell ref="D833:F833"/>
    <mergeCell ref="G833:J833"/>
    <mergeCell ref="K833:L833"/>
    <mergeCell ref="P833:Q833"/>
    <mergeCell ref="R833:S833"/>
    <mergeCell ref="U833:V833"/>
    <mergeCell ref="B834:C834"/>
    <mergeCell ref="D834:F834"/>
    <mergeCell ref="G834:J834"/>
    <mergeCell ref="K834:L834"/>
    <mergeCell ref="P834:Q834"/>
    <mergeCell ref="R834:S834"/>
    <mergeCell ref="U834:V834"/>
    <mergeCell ref="B835:C835"/>
    <mergeCell ref="D835:F835"/>
    <mergeCell ref="G835:J835"/>
    <mergeCell ref="K835:L835"/>
    <mergeCell ref="P835:Q835"/>
    <mergeCell ref="R835:S835"/>
    <mergeCell ref="U835:V835"/>
    <mergeCell ref="B836:C836"/>
    <mergeCell ref="D836:F836"/>
    <mergeCell ref="G836:J836"/>
    <mergeCell ref="K836:L836"/>
    <mergeCell ref="P836:Q836"/>
    <mergeCell ref="R836:S836"/>
    <mergeCell ref="U836:V836"/>
    <mergeCell ref="B837:C837"/>
    <mergeCell ref="D837:F837"/>
    <mergeCell ref="G837:J837"/>
    <mergeCell ref="K837:L837"/>
    <mergeCell ref="P837:Q837"/>
    <mergeCell ref="R837:S837"/>
    <mergeCell ref="U837:V837"/>
    <mergeCell ref="B838:C838"/>
    <mergeCell ref="D838:F838"/>
    <mergeCell ref="G838:J838"/>
    <mergeCell ref="K838:L838"/>
    <mergeCell ref="P838:Q838"/>
    <mergeCell ref="R838:S838"/>
    <mergeCell ref="U838:V838"/>
    <mergeCell ref="B839:C839"/>
    <mergeCell ref="D839:F839"/>
    <mergeCell ref="G839:J839"/>
    <mergeCell ref="K839:L839"/>
    <mergeCell ref="P839:Q839"/>
    <mergeCell ref="R839:S839"/>
    <mergeCell ref="U839:V839"/>
    <mergeCell ref="B840:C840"/>
    <mergeCell ref="D840:F840"/>
    <mergeCell ref="G840:J840"/>
    <mergeCell ref="K840:L840"/>
    <mergeCell ref="P840:Q840"/>
    <mergeCell ref="R840:S840"/>
    <mergeCell ref="U840:V840"/>
    <mergeCell ref="B841:C841"/>
    <mergeCell ref="D841:F841"/>
    <mergeCell ref="G841:J841"/>
    <mergeCell ref="K841:L841"/>
    <mergeCell ref="P841:Q841"/>
    <mergeCell ref="R841:S841"/>
    <mergeCell ref="U841:V841"/>
    <mergeCell ref="B842:C842"/>
    <mergeCell ref="D842:F842"/>
    <mergeCell ref="G842:J842"/>
    <mergeCell ref="K842:L842"/>
    <mergeCell ref="P842:Q842"/>
    <mergeCell ref="R842:S842"/>
    <mergeCell ref="U842:V842"/>
    <mergeCell ref="B843:C843"/>
    <mergeCell ref="D843:F843"/>
    <mergeCell ref="G843:J843"/>
    <mergeCell ref="K843:L843"/>
    <mergeCell ref="P843:Q843"/>
    <mergeCell ref="R843:S843"/>
    <mergeCell ref="U843:V843"/>
    <mergeCell ref="B844:C844"/>
    <mergeCell ref="D844:F844"/>
    <mergeCell ref="G844:J844"/>
    <mergeCell ref="K844:L844"/>
    <mergeCell ref="P844:Q844"/>
    <mergeCell ref="R844:S844"/>
    <mergeCell ref="U844:V844"/>
    <mergeCell ref="B845:C845"/>
    <mergeCell ref="D845:F845"/>
    <mergeCell ref="G845:J845"/>
    <mergeCell ref="K845:L845"/>
    <mergeCell ref="P845:Q845"/>
    <mergeCell ref="R845:S845"/>
    <mergeCell ref="U845:V845"/>
    <mergeCell ref="B846:C846"/>
    <mergeCell ref="D846:F846"/>
    <mergeCell ref="G846:J846"/>
    <mergeCell ref="K846:L846"/>
    <mergeCell ref="O846:V846"/>
    <mergeCell ref="B847:C847"/>
    <mergeCell ref="D847:F847"/>
    <mergeCell ref="G847:J847"/>
    <mergeCell ref="K847:L847"/>
    <mergeCell ref="P847:Q847"/>
    <mergeCell ref="R847:S847"/>
    <mergeCell ref="U847:V847"/>
    <mergeCell ref="B848:C848"/>
    <mergeCell ref="D848:F848"/>
    <mergeCell ref="G848:J848"/>
    <mergeCell ref="K848:L848"/>
    <mergeCell ref="P848:Q848"/>
    <mergeCell ref="R848:S848"/>
    <mergeCell ref="U848:V848"/>
    <mergeCell ref="B849:C849"/>
    <mergeCell ref="D849:F849"/>
    <mergeCell ref="G849:J849"/>
    <mergeCell ref="K849:L849"/>
    <mergeCell ref="P849:Q849"/>
    <mergeCell ref="R849:S849"/>
    <mergeCell ref="U849:V849"/>
    <mergeCell ref="B850:C850"/>
    <mergeCell ref="D850:F850"/>
    <mergeCell ref="G850:J850"/>
    <mergeCell ref="K850:L850"/>
    <mergeCell ref="P850:Q850"/>
    <mergeCell ref="R850:S850"/>
    <mergeCell ref="U850:V850"/>
    <mergeCell ref="B851:C851"/>
    <mergeCell ref="D851:F851"/>
    <mergeCell ref="G851:J851"/>
    <mergeCell ref="K851:L851"/>
    <mergeCell ref="P851:Q851"/>
    <mergeCell ref="R851:S851"/>
    <mergeCell ref="U851:V851"/>
    <mergeCell ref="B852:C852"/>
    <mergeCell ref="D852:F852"/>
    <mergeCell ref="G852:J852"/>
    <mergeCell ref="K852:L852"/>
    <mergeCell ref="P852:Q852"/>
    <mergeCell ref="R852:S852"/>
    <mergeCell ref="U852:V852"/>
    <mergeCell ref="B853:C853"/>
    <mergeCell ref="D853:F853"/>
    <mergeCell ref="G853:J853"/>
    <mergeCell ref="K853:L853"/>
    <mergeCell ref="P853:Q853"/>
    <mergeCell ref="R853:S853"/>
    <mergeCell ref="U853:V853"/>
    <mergeCell ref="B854:C854"/>
    <mergeCell ref="D854:F854"/>
    <mergeCell ref="G854:J854"/>
    <mergeCell ref="K854:L854"/>
    <mergeCell ref="P854:Q854"/>
    <mergeCell ref="R854:S854"/>
    <mergeCell ref="U854:V854"/>
    <mergeCell ref="B855:C855"/>
    <mergeCell ref="D855:F855"/>
    <mergeCell ref="G855:J855"/>
    <mergeCell ref="K855:L855"/>
    <mergeCell ref="P855:Q855"/>
    <mergeCell ref="R855:S855"/>
    <mergeCell ref="U855:V855"/>
    <mergeCell ref="B856:C856"/>
    <mergeCell ref="D856:F856"/>
    <mergeCell ref="G856:J856"/>
    <mergeCell ref="K856:L856"/>
    <mergeCell ref="P856:Q856"/>
    <mergeCell ref="R856:S856"/>
    <mergeCell ref="U856:V856"/>
    <mergeCell ref="B857:C857"/>
    <mergeCell ref="D857:F857"/>
    <mergeCell ref="G857:J857"/>
    <mergeCell ref="K857:L857"/>
    <mergeCell ref="P857:Q857"/>
    <mergeCell ref="R857:S857"/>
    <mergeCell ref="U857:V857"/>
    <mergeCell ref="B858:C858"/>
    <mergeCell ref="D858:F858"/>
    <mergeCell ref="G858:J858"/>
    <mergeCell ref="K858:L858"/>
    <mergeCell ref="P858:Q858"/>
    <mergeCell ref="R858:S858"/>
    <mergeCell ref="U858:V858"/>
    <mergeCell ref="B859:C859"/>
    <mergeCell ref="D859:F859"/>
    <mergeCell ref="G859:J859"/>
    <mergeCell ref="K859:L859"/>
    <mergeCell ref="P859:Q859"/>
    <mergeCell ref="R859:S859"/>
    <mergeCell ref="U859:V859"/>
    <mergeCell ref="B860:C860"/>
    <mergeCell ref="D860:F860"/>
    <mergeCell ref="G860:J860"/>
    <mergeCell ref="K860:L860"/>
    <mergeCell ref="P860:Q860"/>
    <mergeCell ref="R860:S860"/>
    <mergeCell ref="U860:V860"/>
    <mergeCell ref="B861:C861"/>
    <mergeCell ref="D861:F861"/>
    <mergeCell ref="G861:J861"/>
    <mergeCell ref="K861:L861"/>
    <mergeCell ref="P861:Q861"/>
    <mergeCell ref="R861:S861"/>
    <mergeCell ref="U861:V861"/>
    <mergeCell ref="A862:X862"/>
    <mergeCell ref="A863:X863"/>
    <mergeCell ref="A864:W864"/>
    <mergeCell ref="A865:X865"/>
    <mergeCell ref="A866:U866"/>
    <mergeCell ref="B867:C867"/>
    <mergeCell ref="D867:F867"/>
    <mergeCell ref="G867:J867"/>
    <mergeCell ref="K867:L867"/>
    <mergeCell ref="M867:N907"/>
    <mergeCell ref="P867:Q867"/>
    <mergeCell ref="R867:S867"/>
    <mergeCell ref="U867:V867"/>
    <mergeCell ref="B868:C868"/>
    <mergeCell ref="D868:F868"/>
    <mergeCell ref="G868:J868"/>
    <mergeCell ref="K868:L868"/>
    <mergeCell ref="P868:Q868"/>
    <mergeCell ref="R868:S868"/>
    <mergeCell ref="U868:V868"/>
    <mergeCell ref="B869:C869"/>
    <mergeCell ref="D869:F869"/>
    <mergeCell ref="G869:J869"/>
    <mergeCell ref="K869:L869"/>
    <mergeCell ref="P869:Q869"/>
    <mergeCell ref="R869:S869"/>
    <mergeCell ref="U869:V869"/>
    <mergeCell ref="B870:C870"/>
    <mergeCell ref="D870:F870"/>
    <mergeCell ref="G870:J870"/>
    <mergeCell ref="K870:L870"/>
    <mergeCell ref="P870:Q870"/>
    <mergeCell ref="R870:S870"/>
    <mergeCell ref="U870:V870"/>
    <mergeCell ref="B871:C871"/>
    <mergeCell ref="D871:F871"/>
    <mergeCell ref="G871:J871"/>
    <mergeCell ref="K871:L871"/>
    <mergeCell ref="P871:Q871"/>
    <mergeCell ref="R871:S871"/>
    <mergeCell ref="U871:V871"/>
    <mergeCell ref="B872:C872"/>
    <mergeCell ref="D872:F872"/>
    <mergeCell ref="G872:J872"/>
    <mergeCell ref="K872:L872"/>
    <mergeCell ref="P872:Q872"/>
    <mergeCell ref="R872:S872"/>
    <mergeCell ref="U872:V872"/>
    <mergeCell ref="B873:C873"/>
    <mergeCell ref="D873:F873"/>
    <mergeCell ref="G873:J873"/>
    <mergeCell ref="K873:L873"/>
    <mergeCell ref="P873:Q873"/>
    <mergeCell ref="R873:S873"/>
    <mergeCell ref="U873:V873"/>
    <mergeCell ref="B874:C874"/>
    <mergeCell ref="D874:F874"/>
    <mergeCell ref="G874:J874"/>
    <mergeCell ref="K874:L874"/>
    <mergeCell ref="P874:Q874"/>
    <mergeCell ref="R874:S874"/>
    <mergeCell ref="U874:V874"/>
    <mergeCell ref="B875:C875"/>
    <mergeCell ref="D875:F875"/>
    <mergeCell ref="G875:J875"/>
    <mergeCell ref="K875:L875"/>
    <mergeCell ref="P875:Q875"/>
    <mergeCell ref="R875:S875"/>
    <mergeCell ref="U875:V875"/>
    <mergeCell ref="B876:C876"/>
    <mergeCell ref="D876:F876"/>
    <mergeCell ref="G876:J876"/>
    <mergeCell ref="K876:L876"/>
    <mergeCell ref="P876:Q876"/>
    <mergeCell ref="R876:S876"/>
    <mergeCell ref="U876:V876"/>
    <mergeCell ref="B877:C877"/>
    <mergeCell ref="D877:F877"/>
    <mergeCell ref="G877:J877"/>
    <mergeCell ref="K877:L877"/>
    <mergeCell ref="P877:Q877"/>
    <mergeCell ref="R877:S877"/>
    <mergeCell ref="U877:V877"/>
    <mergeCell ref="B878:C878"/>
    <mergeCell ref="D878:F878"/>
    <mergeCell ref="G878:J878"/>
    <mergeCell ref="K878:L878"/>
    <mergeCell ref="P878:Q878"/>
    <mergeCell ref="R878:S878"/>
    <mergeCell ref="U878:V878"/>
    <mergeCell ref="B879:C879"/>
    <mergeCell ref="D879:F879"/>
    <mergeCell ref="G879:J879"/>
    <mergeCell ref="K879:L879"/>
    <mergeCell ref="P879:Q879"/>
    <mergeCell ref="R879:S879"/>
    <mergeCell ref="U879:V879"/>
    <mergeCell ref="B880:C880"/>
    <mergeCell ref="D880:F880"/>
    <mergeCell ref="G880:J880"/>
    <mergeCell ref="K880:L880"/>
    <mergeCell ref="P880:Q880"/>
    <mergeCell ref="R880:S880"/>
    <mergeCell ref="U880:V880"/>
    <mergeCell ref="B881:C881"/>
    <mergeCell ref="D881:F881"/>
    <mergeCell ref="G881:J881"/>
    <mergeCell ref="K881:L881"/>
    <mergeCell ref="P881:Q881"/>
    <mergeCell ref="R881:S881"/>
    <mergeCell ref="U881:V881"/>
    <mergeCell ref="B882:C882"/>
    <mergeCell ref="D882:F882"/>
    <mergeCell ref="G882:J882"/>
    <mergeCell ref="K882:L882"/>
    <mergeCell ref="P882:Q882"/>
    <mergeCell ref="R882:S882"/>
    <mergeCell ref="U882:V882"/>
    <mergeCell ref="B883:C883"/>
    <mergeCell ref="D883:F883"/>
    <mergeCell ref="G883:J883"/>
    <mergeCell ref="K883:L883"/>
    <mergeCell ref="P883:Q883"/>
    <mergeCell ref="R883:S883"/>
    <mergeCell ref="U883:V883"/>
    <mergeCell ref="B884:C884"/>
    <mergeCell ref="D884:F884"/>
    <mergeCell ref="G884:J884"/>
    <mergeCell ref="K884:L884"/>
    <mergeCell ref="P884:Q884"/>
    <mergeCell ref="R884:S884"/>
    <mergeCell ref="U884:V884"/>
    <mergeCell ref="B885:C885"/>
    <mergeCell ref="D885:F885"/>
    <mergeCell ref="G885:J885"/>
    <mergeCell ref="K885:L885"/>
    <mergeCell ref="P885:Q885"/>
    <mergeCell ref="R885:S885"/>
    <mergeCell ref="U885:V885"/>
    <mergeCell ref="B886:C886"/>
    <mergeCell ref="D886:F886"/>
    <mergeCell ref="G886:J886"/>
    <mergeCell ref="K886:L886"/>
    <mergeCell ref="P886:Q886"/>
    <mergeCell ref="R886:S886"/>
    <mergeCell ref="U886:V886"/>
    <mergeCell ref="B887:C887"/>
    <mergeCell ref="D887:F887"/>
    <mergeCell ref="G887:J887"/>
    <mergeCell ref="K887:L887"/>
    <mergeCell ref="P887:Q887"/>
    <mergeCell ref="R887:S887"/>
    <mergeCell ref="U887:V887"/>
    <mergeCell ref="B888:C888"/>
    <mergeCell ref="D888:F888"/>
    <mergeCell ref="G888:J888"/>
    <mergeCell ref="K888:L888"/>
    <mergeCell ref="P888:Q888"/>
    <mergeCell ref="R888:S888"/>
    <mergeCell ref="U888:V888"/>
    <mergeCell ref="B889:C889"/>
    <mergeCell ref="D889:F889"/>
    <mergeCell ref="G889:J889"/>
    <mergeCell ref="K889:L889"/>
    <mergeCell ref="P889:Q889"/>
    <mergeCell ref="R889:S889"/>
    <mergeCell ref="U889:V889"/>
    <mergeCell ref="B890:C890"/>
    <mergeCell ref="D890:F890"/>
    <mergeCell ref="G890:J890"/>
    <mergeCell ref="K890:L890"/>
    <mergeCell ref="P890:Q890"/>
    <mergeCell ref="R890:S890"/>
    <mergeCell ref="U890:V890"/>
    <mergeCell ref="B891:C891"/>
    <mergeCell ref="D891:F891"/>
    <mergeCell ref="G891:J891"/>
    <mergeCell ref="K891:L891"/>
    <mergeCell ref="P891:Q891"/>
    <mergeCell ref="R891:S891"/>
    <mergeCell ref="U891:V891"/>
    <mergeCell ref="B892:C892"/>
    <mergeCell ref="D892:F892"/>
    <mergeCell ref="G892:J892"/>
    <mergeCell ref="K892:L892"/>
    <mergeCell ref="P892:Q892"/>
    <mergeCell ref="R892:S892"/>
    <mergeCell ref="U892:V892"/>
    <mergeCell ref="B893:C893"/>
    <mergeCell ref="D893:F893"/>
    <mergeCell ref="G893:J893"/>
    <mergeCell ref="K893:L893"/>
    <mergeCell ref="P893:Q893"/>
    <mergeCell ref="R893:S893"/>
    <mergeCell ref="U893:V893"/>
    <mergeCell ref="B894:C894"/>
    <mergeCell ref="D894:F894"/>
    <mergeCell ref="G894:J894"/>
    <mergeCell ref="K894:L894"/>
    <mergeCell ref="P894:Q894"/>
    <mergeCell ref="R894:S894"/>
    <mergeCell ref="U894:V894"/>
    <mergeCell ref="B895:C895"/>
    <mergeCell ref="D895:F895"/>
    <mergeCell ref="G895:J895"/>
    <mergeCell ref="K895:L895"/>
    <mergeCell ref="P895:Q895"/>
    <mergeCell ref="R895:S895"/>
    <mergeCell ref="U895:V895"/>
    <mergeCell ref="B896:C896"/>
    <mergeCell ref="D896:F896"/>
    <mergeCell ref="G896:J896"/>
    <mergeCell ref="K896:L896"/>
    <mergeCell ref="P896:Q896"/>
    <mergeCell ref="R896:S896"/>
    <mergeCell ref="U896:V896"/>
    <mergeCell ref="B897:C897"/>
    <mergeCell ref="D897:F897"/>
    <mergeCell ref="G897:J897"/>
    <mergeCell ref="K897:L897"/>
    <mergeCell ref="P897:Q897"/>
    <mergeCell ref="R897:S897"/>
    <mergeCell ref="U897:V897"/>
    <mergeCell ref="B898:C898"/>
    <mergeCell ref="D898:F898"/>
    <mergeCell ref="G898:J898"/>
    <mergeCell ref="K898:L898"/>
    <mergeCell ref="P898:Q898"/>
    <mergeCell ref="R898:S898"/>
    <mergeCell ref="U898:V898"/>
    <mergeCell ref="B899:C899"/>
    <mergeCell ref="D899:F899"/>
    <mergeCell ref="G899:J899"/>
    <mergeCell ref="K899:L899"/>
    <mergeCell ref="P899:Q899"/>
    <mergeCell ref="R899:S899"/>
    <mergeCell ref="U899:V899"/>
    <mergeCell ref="B900:C900"/>
    <mergeCell ref="D900:F900"/>
    <mergeCell ref="G900:J900"/>
    <mergeCell ref="K900:L900"/>
    <mergeCell ref="O900:V900"/>
    <mergeCell ref="B901:C901"/>
    <mergeCell ref="D901:F901"/>
    <mergeCell ref="G901:J901"/>
    <mergeCell ref="K901:L901"/>
    <mergeCell ref="P901:Q901"/>
    <mergeCell ref="R901:S901"/>
    <mergeCell ref="U901:V901"/>
    <mergeCell ref="B902:C902"/>
    <mergeCell ref="D902:F902"/>
    <mergeCell ref="G902:J902"/>
    <mergeCell ref="K902:L902"/>
    <mergeCell ref="P902:Q902"/>
    <mergeCell ref="R902:S902"/>
    <mergeCell ref="U902:V902"/>
    <mergeCell ref="B903:C903"/>
    <mergeCell ref="D903:F903"/>
    <mergeCell ref="G903:J903"/>
    <mergeCell ref="K903:L903"/>
    <mergeCell ref="P903:Q903"/>
    <mergeCell ref="R903:S903"/>
    <mergeCell ref="U903:V903"/>
    <mergeCell ref="B904:C904"/>
    <mergeCell ref="D904:F904"/>
    <mergeCell ref="G904:J904"/>
    <mergeCell ref="K904:L904"/>
    <mergeCell ref="P904:Q904"/>
    <mergeCell ref="R904:S904"/>
    <mergeCell ref="U904:V904"/>
    <mergeCell ref="B905:C905"/>
    <mergeCell ref="D905:F905"/>
    <mergeCell ref="G905:J905"/>
    <mergeCell ref="K905:L905"/>
    <mergeCell ref="P905:Q905"/>
    <mergeCell ref="R905:S905"/>
    <mergeCell ref="U905:V905"/>
    <mergeCell ref="B906:C906"/>
    <mergeCell ref="D906:F906"/>
    <mergeCell ref="G906:J906"/>
    <mergeCell ref="K906:L906"/>
    <mergeCell ref="P906:Q906"/>
    <mergeCell ref="R906:S906"/>
    <mergeCell ref="U906:V906"/>
    <mergeCell ref="B907:C907"/>
    <mergeCell ref="D907:F907"/>
    <mergeCell ref="G907:J907"/>
    <mergeCell ref="K907:L907"/>
    <mergeCell ref="P907:Q907"/>
    <mergeCell ref="R907:S907"/>
    <mergeCell ref="U907:V907"/>
    <mergeCell ref="A908:X908"/>
    <mergeCell ref="A909:X909"/>
    <mergeCell ref="A910:W910"/>
    <mergeCell ref="A911:X911"/>
    <mergeCell ref="A912:U912"/>
    <mergeCell ref="B913:C913"/>
    <mergeCell ref="D913:F913"/>
    <mergeCell ref="G913:J913"/>
    <mergeCell ref="K913:L913"/>
    <mergeCell ref="M913:N953"/>
    <mergeCell ref="P913:Q913"/>
    <mergeCell ref="R913:S913"/>
    <mergeCell ref="U913:V913"/>
    <mergeCell ref="B914:C914"/>
    <mergeCell ref="D914:F914"/>
    <mergeCell ref="G914:J914"/>
    <mergeCell ref="K914:L914"/>
    <mergeCell ref="P914:Q914"/>
    <mergeCell ref="R914:S914"/>
    <mergeCell ref="U914:V914"/>
    <mergeCell ref="B915:C915"/>
    <mergeCell ref="D915:F915"/>
    <mergeCell ref="G915:J915"/>
    <mergeCell ref="K915:L915"/>
    <mergeCell ref="P915:Q915"/>
    <mergeCell ref="R915:S915"/>
    <mergeCell ref="U915:V915"/>
    <mergeCell ref="B916:C916"/>
    <mergeCell ref="D916:F916"/>
    <mergeCell ref="G916:J916"/>
    <mergeCell ref="K916:L916"/>
    <mergeCell ref="P916:Q916"/>
    <mergeCell ref="R916:S916"/>
    <mergeCell ref="U916:V916"/>
    <mergeCell ref="B917:C917"/>
    <mergeCell ref="D917:F917"/>
    <mergeCell ref="G917:J917"/>
    <mergeCell ref="K917:L917"/>
    <mergeCell ref="P917:Q917"/>
    <mergeCell ref="R917:S917"/>
    <mergeCell ref="U917:V917"/>
    <mergeCell ref="B918:C918"/>
    <mergeCell ref="D918:F918"/>
    <mergeCell ref="G918:J918"/>
    <mergeCell ref="K918:L918"/>
    <mergeCell ref="P918:Q918"/>
    <mergeCell ref="R918:S918"/>
    <mergeCell ref="U918:V918"/>
    <mergeCell ref="B919:C919"/>
    <mergeCell ref="D919:F919"/>
    <mergeCell ref="G919:J919"/>
    <mergeCell ref="K919:L919"/>
    <mergeCell ref="P919:Q919"/>
    <mergeCell ref="R919:S919"/>
    <mergeCell ref="U919:V919"/>
    <mergeCell ref="B920:C920"/>
    <mergeCell ref="D920:F920"/>
    <mergeCell ref="G920:J920"/>
    <mergeCell ref="K920:L920"/>
    <mergeCell ref="P920:Q920"/>
    <mergeCell ref="R920:S920"/>
    <mergeCell ref="U920:V920"/>
    <mergeCell ref="B921:C921"/>
    <mergeCell ref="D921:F921"/>
    <mergeCell ref="G921:J921"/>
    <mergeCell ref="K921:L921"/>
    <mergeCell ref="P921:Q921"/>
    <mergeCell ref="R921:S921"/>
    <mergeCell ref="U921:V921"/>
    <mergeCell ref="B922:C922"/>
    <mergeCell ref="D922:F922"/>
    <mergeCell ref="G922:J922"/>
    <mergeCell ref="K922:L922"/>
    <mergeCell ref="P922:Q922"/>
    <mergeCell ref="R922:S922"/>
    <mergeCell ref="U922:V922"/>
    <mergeCell ref="B923:C923"/>
    <mergeCell ref="D923:F923"/>
    <mergeCell ref="G923:J923"/>
    <mergeCell ref="K923:L923"/>
    <mergeCell ref="P923:Q923"/>
    <mergeCell ref="R923:S923"/>
    <mergeCell ref="U923:V923"/>
    <mergeCell ref="B924:C924"/>
    <mergeCell ref="D924:F924"/>
    <mergeCell ref="G924:J924"/>
    <mergeCell ref="K924:L924"/>
    <mergeCell ref="P924:Q924"/>
    <mergeCell ref="R924:S924"/>
    <mergeCell ref="U924:V924"/>
    <mergeCell ref="B925:C925"/>
    <mergeCell ref="D925:F925"/>
    <mergeCell ref="G925:J925"/>
    <mergeCell ref="K925:L925"/>
    <mergeCell ref="P925:Q925"/>
    <mergeCell ref="R925:S925"/>
    <mergeCell ref="U925:V925"/>
    <mergeCell ref="B926:C926"/>
    <mergeCell ref="D926:F926"/>
    <mergeCell ref="G926:J926"/>
    <mergeCell ref="K926:L926"/>
    <mergeCell ref="P926:Q926"/>
    <mergeCell ref="R926:S926"/>
    <mergeCell ref="U926:V926"/>
    <mergeCell ref="B927:C927"/>
    <mergeCell ref="D927:F927"/>
    <mergeCell ref="G927:J927"/>
    <mergeCell ref="K927:L927"/>
    <mergeCell ref="P927:Q927"/>
    <mergeCell ref="R927:S927"/>
    <mergeCell ref="U927:V927"/>
    <mergeCell ref="B928:C928"/>
    <mergeCell ref="D928:F928"/>
    <mergeCell ref="G928:J928"/>
    <mergeCell ref="K928:L928"/>
    <mergeCell ref="P928:Q928"/>
    <mergeCell ref="R928:S928"/>
    <mergeCell ref="U928:V928"/>
    <mergeCell ref="B929:C929"/>
    <mergeCell ref="D929:F929"/>
    <mergeCell ref="G929:J929"/>
    <mergeCell ref="K929:L929"/>
    <mergeCell ref="P929:Q929"/>
    <mergeCell ref="R929:S929"/>
    <mergeCell ref="U929:V929"/>
    <mergeCell ref="B930:C930"/>
    <mergeCell ref="D930:F930"/>
    <mergeCell ref="G930:J930"/>
    <mergeCell ref="K930:L930"/>
    <mergeCell ref="P930:Q930"/>
    <mergeCell ref="R930:S930"/>
    <mergeCell ref="U930:V930"/>
    <mergeCell ref="B931:C931"/>
    <mergeCell ref="D931:F931"/>
    <mergeCell ref="G931:J931"/>
    <mergeCell ref="K931:L931"/>
    <mergeCell ref="P931:Q931"/>
    <mergeCell ref="R931:S931"/>
    <mergeCell ref="U931:V931"/>
    <mergeCell ref="B932:C932"/>
    <mergeCell ref="D932:F932"/>
    <mergeCell ref="G932:J932"/>
    <mergeCell ref="K932:L932"/>
    <mergeCell ref="P932:Q932"/>
    <mergeCell ref="R932:S932"/>
    <mergeCell ref="U932:V932"/>
    <mergeCell ref="B933:C933"/>
    <mergeCell ref="D933:F933"/>
    <mergeCell ref="G933:J933"/>
    <mergeCell ref="K933:L933"/>
    <mergeCell ref="P933:Q933"/>
    <mergeCell ref="R933:S933"/>
    <mergeCell ref="U933:V933"/>
    <mergeCell ref="B934:C934"/>
    <mergeCell ref="D934:F934"/>
    <mergeCell ref="G934:J934"/>
    <mergeCell ref="K934:L934"/>
    <mergeCell ref="P934:Q934"/>
    <mergeCell ref="R934:S934"/>
    <mergeCell ref="U934:V934"/>
    <mergeCell ref="B935:C935"/>
    <mergeCell ref="D935:F935"/>
    <mergeCell ref="G935:J935"/>
    <mergeCell ref="K935:L935"/>
    <mergeCell ref="P935:Q935"/>
    <mergeCell ref="R935:S935"/>
    <mergeCell ref="U935:V935"/>
    <mergeCell ref="B936:C936"/>
    <mergeCell ref="D936:F936"/>
    <mergeCell ref="G936:J936"/>
    <mergeCell ref="K936:L936"/>
    <mergeCell ref="P936:Q936"/>
    <mergeCell ref="R936:S936"/>
    <mergeCell ref="U936:V936"/>
    <mergeCell ref="B937:C937"/>
    <mergeCell ref="D937:F937"/>
    <mergeCell ref="G937:J937"/>
    <mergeCell ref="K937:L937"/>
    <mergeCell ref="P937:Q937"/>
    <mergeCell ref="R937:S937"/>
    <mergeCell ref="U937:V937"/>
    <mergeCell ref="B938:C938"/>
    <mergeCell ref="D938:F938"/>
    <mergeCell ref="G938:J938"/>
    <mergeCell ref="K938:L938"/>
    <mergeCell ref="P938:Q938"/>
    <mergeCell ref="R938:S938"/>
    <mergeCell ref="U938:V938"/>
    <mergeCell ref="B939:C939"/>
    <mergeCell ref="D939:F939"/>
    <mergeCell ref="G939:J939"/>
    <mergeCell ref="K939:L939"/>
    <mergeCell ref="P939:Q939"/>
    <mergeCell ref="R939:S939"/>
    <mergeCell ref="U939:V939"/>
    <mergeCell ref="B940:C940"/>
    <mergeCell ref="D940:F940"/>
    <mergeCell ref="G940:J940"/>
    <mergeCell ref="K940:L940"/>
    <mergeCell ref="P940:Q940"/>
    <mergeCell ref="R940:S940"/>
    <mergeCell ref="U940:V940"/>
    <mergeCell ref="B941:C941"/>
    <mergeCell ref="D941:F941"/>
    <mergeCell ref="G941:J941"/>
    <mergeCell ref="K941:L941"/>
    <mergeCell ref="P941:Q941"/>
    <mergeCell ref="R941:S941"/>
    <mergeCell ref="U941:V941"/>
    <mergeCell ref="B942:C942"/>
    <mergeCell ref="D942:F942"/>
    <mergeCell ref="G942:J942"/>
    <mergeCell ref="K942:L942"/>
    <mergeCell ref="P942:Q942"/>
    <mergeCell ref="R942:S942"/>
    <mergeCell ref="U942:V942"/>
    <mergeCell ref="B943:C943"/>
    <mergeCell ref="D943:F943"/>
    <mergeCell ref="G943:J943"/>
    <mergeCell ref="K943:L943"/>
    <mergeCell ref="P943:Q943"/>
    <mergeCell ref="R943:S943"/>
    <mergeCell ref="U943:V943"/>
    <mergeCell ref="B944:C944"/>
    <mergeCell ref="D944:F944"/>
    <mergeCell ref="G944:J944"/>
    <mergeCell ref="K944:L944"/>
    <mergeCell ref="P944:Q944"/>
    <mergeCell ref="R944:S944"/>
    <mergeCell ref="U944:V944"/>
    <mergeCell ref="B945:C945"/>
    <mergeCell ref="D945:F945"/>
    <mergeCell ref="G945:J945"/>
    <mergeCell ref="K945:L945"/>
    <mergeCell ref="P945:Q945"/>
    <mergeCell ref="R945:S945"/>
    <mergeCell ref="U945:V945"/>
    <mergeCell ref="B946:C946"/>
    <mergeCell ref="D946:F946"/>
    <mergeCell ref="G946:J946"/>
    <mergeCell ref="K946:L946"/>
    <mergeCell ref="P946:Q946"/>
    <mergeCell ref="R946:S946"/>
    <mergeCell ref="U946:V946"/>
    <mergeCell ref="B947:C947"/>
    <mergeCell ref="D947:F947"/>
    <mergeCell ref="G947:J947"/>
    <mergeCell ref="K947:L947"/>
    <mergeCell ref="P947:Q947"/>
    <mergeCell ref="R947:S947"/>
    <mergeCell ref="U947:V947"/>
    <mergeCell ref="B948:C948"/>
    <mergeCell ref="D948:F948"/>
    <mergeCell ref="G948:J948"/>
    <mergeCell ref="K948:L948"/>
    <mergeCell ref="P948:Q948"/>
    <mergeCell ref="R948:S948"/>
    <mergeCell ref="U948:V948"/>
    <mergeCell ref="B949:C949"/>
    <mergeCell ref="D949:F949"/>
    <mergeCell ref="G949:J949"/>
    <mergeCell ref="K949:L949"/>
    <mergeCell ref="O949:V949"/>
    <mergeCell ref="B950:C950"/>
    <mergeCell ref="D950:F950"/>
    <mergeCell ref="G950:J950"/>
    <mergeCell ref="K950:L950"/>
    <mergeCell ref="P950:Q950"/>
    <mergeCell ref="R950:S950"/>
    <mergeCell ref="U950:V950"/>
    <mergeCell ref="B951:C951"/>
    <mergeCell ref="D951:F951"/>
    <mergeCell ref="G951:J951"/>
    <mergeCell ref="K951:L951"/>
    <mergeCell ref="P951:Q951"/>
    <mergeCell ref="R951:S951"/>
    <mergeCell ref="U951:V951"/>
    <mergeCell ref="B952:C952"/>
    <mergeCell ref="D952:F952"/>
    <mergeCell ref="G952:J952"/>
    <mergeCell ref="K952:L952"/>
    <mergeCell ref="P952:Q952"/>
    <mergeCell ref="R952:S952"/>
    <mergeCell ref="U952:V952"/>
    <mergeCell ref="B953:C953"/>
    <mergeCell ref="D953:F953"/>
    <mergeCell ref="G953:J953"/>
    <mergeCell ref="K953:L953"/>
    <mergeCell ref="P953:Q953"/>
    <mergeCell ref="R953:S953"/>
    <mergeCell ref="U953:V953"/>
    <mergeCell ref="A954:X954"/>
    <mergeCell ref="A955:X955"/>
    <mergeCell ref="A956:W956"/>
    <mergeCell ref="A957:X957"/>
    <mergeCell ref="A958:U958"/>
    <mergeCell ref="B959:C959"/>
    <mergeCell ref="D959:F959"/>
    <mergeCell ref="G959:J959"/>
    <mergeCell ref="K959:L959"/>
    <mergeCell ref="M959:N999"/>
    <mergeCell ref="P959:Q959"/>
    <mergeCell ref="R959:S959"/>
    <mergeCell ref="U959:V959"/>
    <mergeCell ref="B960:C960"/>
    <mergeCell ref="D960:F960"/>
    <mergeCell ref="G960:J960"/>
    <mergeCell ref="K960:L960"/>
    <mergeCell ref="P960:Q960"/>
    <mergeCell ref="R960:S960"/>
    <mergeCell ref="U960:V960"/>
    <mergeCell ref="B961:C961"/>
    <mergeCell ref="D961:F961"/>
    <mergeCell ref="G961:J961"/>
    <mergeCell ref="K961:L961"/>
    <mergeCell ref="P961:Q961"/>
    <mergeCell ref="R961:S961"/>
    <mergeCell ref="U961:V961"/>
    <mergeCell ref="B962:C962"/>
    <mergeCell ref="D962:F962"/>
    <mergeCell ref="G962:J962"/>
    <mergeCell ref="K962:L962"/>
    <mergeCell ref="P962:Q962"/>
    <mergeCell ref="R962:S962"/>
    <mergeCell ref="U962:V962"/>
    <mergeCell ref="B963:C963"/>
    <mergeCell ref="D963:F963"/>
    <mergeCell ref="G963:J963"/>
    <mergeCell ref="K963:L963"/>
    <mergeCell ref="P963:Q963"/>
    <mergeCell ref="R963:S963"/>
    <mergeCell ref="U963:V963"/>
    <mergeCell ref="B964:C964"/>
    <mergeCell ref="D964:F964"/>
    <mergeCell ref="G964:J964"/>
    <mergeCell ref="K964:L964"/>
    <mergeCell ref="P964:Q964"/>
    <mergeCell ref="R964:S964"/>
    <mergeCell ref="U964:V964"/>
    <mergeCell ref="B965:C965"/>
    <mergeCell ref="D965:F965"/>
    <mergeCell ref="G965:J965"/>
    <mergeCell ref="K965:L965"/>
    <mergeCell ref="P965:Q965"/>
    <mergeCell ref="R965:S965"/>
    <mergeCell ref="U965:V965"/>
    <mergeCell ref="B966:C966"/>
    <mergeCell ref="D966:F966"/>
    <mergeCell ref="G966:J966"/>
    <mergeCell ref="K966:L966"/>
    <mergeCell ref="P966:Q966"/>
    <mergeCell ref="R966:S966"/>
    <mergeCell ref="U966:V966"/>
    <mergeCell ref="B967:C967"/>
    <mergeCell ref="D967:F967"/>
    <mergeCell ref="G967:J967"/>
    <mergeCell ref="K967:L967"/>
    <mergeCell ref="P967:Q967"/>
    <mergeCell ref="R967:S967"/>
    <mergeCell ref="U967:V967"/>
    <mergeCell ref="B968:C968"/>
    <mergeCell ref="D968:F968"/>
    <mergeCell ref="G968:J968"/>
    <mergeCell ref="K968:L968"/>
    <mergeCell ref="P968:Q968"/>
    <mergeCell ref="R968:S968"/>
    <mergeCell ref="U968:V968"/>
    <mergeCell ref="B969:C969"/>
    <mergeCell ref="D969:F969"/>
    <mergeCell ref="G969:J969"/>
    <mergeCell ref="K969:L969"/>
    <mergeCell ref="P969:Q969"/>
    <mergeCell ref="R969:S969"/>
    <mergeCell ref="U969:V969"/>
    <mergeCell ref="B970:C970"/>
    <mergeCell ref="D970:F970"/>
    <mergeCell ref="G970:J970"/>
    <mergeCell ref="K970:L970"/>
    <mergeCell ref="P970:Q970"/>
    <mergeCell ref="R970:S970"/>
    <mergeCell ref="U970:V970"/>
    <mergeCell ref="B971:C971"/>
    <mergeCell ref="D971:F971"/>
    <mergeCell ref="G971:J971"/>
    <mergeCell ref="K971:L971"/>
    <mergeCell ref="P971:Q971"/>
    <mergeCell ref="R971:S971"/>
    <mergeCell ref="U971:V971"/>
    <mergeCell ref="B972:C972"/>
    <mergeCell ref="D972:F972"/>
    <mergeCell ref="G972:J972"/>
    <mergeCell ref="K972:L972"/>
    <mergeCell ref="P972:Q972"/>
    <mergeCell ref="R972:S972"/>
    <mergeCell ref="U972:V972"/>
    <mergeCell ref="B973:C973"/>
    <mergeCell ref="D973:F973"/>
    <mergeCell ref="G973:J973"/>
    <mergeCell ref="K973:L973"/>
    <mergeCell ref="P973:Q973"/>
    <mergeCell ref="R973:S973"/>
    <mergeCell ref="U973:V973"/>
    <mergeCell ref="B974:C974"/>
    <mergeCell ref="D974:F974"/>
    <mergeCell ref="G974:J974"/>
    <mergeCell ref="K974:L974"/>
    <mergeCell ref="P974:Q974"/>
    <mergeCell ref="R974:S974"/>
    <mergeCell ref="U974:V974"/>
    <mergeCell ref="B975:C975"/>
    <mergeCell ref="D975:F975"/>
    <mergeCell ref="G975:J975"/>
    <mergeCell ref="K975:L975"/>
    <mergeCell ref="P975:Q975"/>
    <mergeCell ref="R975:S975"/>
    <mergeCell ref="U975:V975"/>
    <mergeCell ref="B976:C976"/>
    <mergeCell ref="D976:F976"/>
    <mergeCell ref="G976:J976"/>
    <mergeCell ref="K976:L976"/>
    <mergeCell ref="P976:Q976"/>
    <mergeCell ref="R976:S976"/>
    <mergeCell ref="U976:V976"/>
    <mergeCell ref="B977:C977"/>
    <mergeCell ref="D977:F977"/>
    <mergeCell ref="G977:J977"/>
    <mergeCell ref="K977:L977"/>
    <mergeCell ref="P977:Q977"/>
    <mergeCell ref="R977:S977"/>
    <mergeCell ref="U977:V977"/>
    <mergeCell ref="B978:C978"/>
    <mergeCell ref="D978:F978"/>
    <mergeCell ref="G978:J978"/>
    <mergeCell ref="K978:L978"/>
    <mergeCell ref="P978:Q978"/>
    <mergeCell ref="R978:S978"/>
    <mergeCell ref="U978:V978"/>
    <mergeCell ref="B979:C979"/>
    <mergeCell ref="D979:F979"/>
    <mergeCell ref="G979:J979"/>
    <mergeCell ref="K979:L979"/>
    <mergeCell ref="P979:Q979"/>
    <mergeCell ref="R979:S979"/>
    <mergeCell ref="U979:V979"/>
    <mergeCell ref="B980:C980"/>
    <mergeCell ref="D980:F980"/>
    <mergeCell ref="G980:J980"/>
    <mergeCell ref="K980:L980"/>
    <mergeCell ref="P980:Q980"/>
    <mergeCell ref="R980:S980"/>
    <mergeCell ref="U980:V980"/>
    <mergeCell ref="B981:C981"/>
    <mergeCell ref="D981:F981"/>
    <mergeCell ref="G981:J981"/>
    <mergeCell ref="K981:L981"/>
    <mergeCell ref="P981:Q981"/>
    <mergeCell ref="R981:S981"/>
    <mergeCell ref="U981:V981"/>
    <mergeCell ref="B982:C982"/>
    <mergeCell ref="D982:F982"/>
    <mergeCell ref="G982:J982"/>
    <mergeCell ref="K982:L982"/>
    <mergeCell ref="P982:Q982"/>
    <mergeCell ref="R982:S982"/>
    <mergeCell ref="U982:V982"/>
    <mergeCell ref="B983:C983"/>
    <mergeCell ref="D983:F983"/>
    <mergeCell ref="G983:J983"/>
    <mergeCell ref="K983:L983"/>
    <mergeCell ref="P983:Q983"/>
    <mergeCell ref="R983:S983"/>
    <mergeCell ref="U983:V983"/>
    <mergeCell ref="B984:C984"/>
    <mergeCell ref="D984:F984"/>
    <mergeCell ref="G984:J984"/>
    <mergeCell ref="K984:L984"/>
    <mergeCell ref="P984:Q984"/>
    <mergeCell ref="R984:S984"/>
    <mergeCell ref="U984:V984"/>
    <mergeCell ref="B985:C985"/>
    <mergeCell ref="D985:F985"/>
    <mergeCell ref="G985:J985"/>
    <mergeCell ref="K985:L985"/>
    <mergeCell ref="P985:Q985"/>
    <mergeCell ref="R985:S985"/>
    <mergeCell ref="U985:V985"/>
    <mergeCell ref="B986:C986"/>
    <mergeCell ref="D986:F986"/>
    <mergeCell ref="G986:J986"/>
    <mergeCell ref="K986:L986"/>
    <mergeCell ref="P986:Q986"/>
    <mergeCell ref="R986:S986"/>
    <mergeCell ref="U986:V986"/>
    <mergeCell ref="B987:C987"/>
    <mergeCell ref="D987:F987"/>
    <mergeCell ref="G987:J987"/>
    <mergeCell ref="K987:L987"/>
    <mergeCell ref="P987:Q987"/>
    <mergeCell ref="R987:S987"/>
    <mergeCell ref="U987:V987"/>
    <mergeCell ref="B988:C988"/>
    <mergeCell ref="D988:F988"/>
    <mergeCell ref="G988:J988"/>
    <mergeCell ref="K988:L988"/>
    <mergeCell ref="P988:Q988"/>
    <mergeCell ref="R988:S988"/>
    <mergeCell ref="U988:V988"/>
    <mergeCell ref="B989:C989"/>
    <mergeCell ref="D989:F989"/>
    <mergeCell ref="G989:J989"/>
    <mergeCell ref="K989:L989"/>
    <mergeCell ref="P989:Q989"/>
    <mergeCell ref="R989:S989"/>
    <mergeCell ref="U989:V989"/>
    <mergeCell ref="B990:C990"/>
    <mergeCell ref="D990:F990"/>
    <mergeCell ref="G990:J990"/>
    <mergeCell ref="K990:L990"/>
    <mergeCell ref="P990:Q990"/>
    <mergeCell ref="R990:S990"/>
    <mergeCell ref="U990:V990"/>
    <mergeCell ref="B991:C991"/>
    <mergeCell ref="D991:F991"/>
    <mergeCell ref="G991:J991"/>
    <mergeCell ref="K991:L991"/>
    <mergeCell ref="P991:Q991"/>
    <mergeCell ref="R991:S991"/>
    <mergeCell ref="U991:V991"/>
    <mergeCell ref="B992:C992"/>
    <mergeCell ref="D992:F992"/>
    <mergeCell ref="G992:J992"/>
    <mergeCell ref="K992:L992"/>
    <mergeCell ref="P992:Q992"/>
    <mergeCell ref="R992:S992"/>
    <mergeCell ref="U992:V992"/>
    <mergeCell ref="B993:C993"/>
    <mergeCell ref="D993:F993"/>
    <mergeCell ref="G993:J993"/>
    <mergeCell ref="K993:L993"/>
    <mergeCell ref="P993:Q993"/>
    <mergeCell ref="R993:S993"/>
    <mergeCell ref="U993:V993"/>
    <mergeCell ref="B994:C994"/>
    <mergeCell ref="D994:F994"/>
    <mergeCell ref="G994:J994"/>
    <mergeCell ref="K994:L994"/>
    <mergeCell ref="P994:Q994"/>
    <mergeCell ref="R994:S994"/>
    <mergeCell ref="U994:V994"/>
    <mergeCell ref="B995:C995"/>
    <mergeCell ref="D995:F995"/>
    <mergeCell ref="G995:J995"/>
    <mergeCell ref="K995:L995"/>
    <mergeCell ref="P995:Q995"/>
    <mergeCell ref="R995:S995"/>
    <mergeCell ref="U995:V995"/>
    <mergeCell ref="B996:C996"/>
    <mergeCell ref="D996:F996"/>
    <mergeCell ref="G996:J996"/>
    <mergeCell ref="K996:L996"/>
    <mergeCell ref="P996:Q996"/>
    <mergeCell ref="R996:S996"/>
    <mergeCell ref="U996:V996"/>
    <mergeCell ref="B997:C997"/>
    <mergeCell ref="D997:F997"/>
    <mergeCell ref="G997:J997"/>
    <mergeCell ref="K997:L997"/>
    <mergeCell ref="P997:Q997"/>
    <mergeCell ref="R997:S997"/>
    <mergeCell ref="U997:V997"/>
    <mergeCell ref="B998:C998"/>
    <mergeCell ref="D998:F998"/>
    <mergeCell ref="G998:J998"/>
    <mergeCell ref="K998:L998"/>
    <mergeCell ref="P998:Q998"/>
    <mergeCell ref="R998:S998"/>
    <mergeCell ref="U998:V998"/>
    <mergeCell ref="B999:C999"/>
    <mergeCell ref="D999:F999"/>
    <mergeCell ref="G999:J999"/>
    <mergeCell ref="K999:L999"/>
    <mergeCell ref="P999:Q999"/>
    <mergeCell ref="R999:S999"/>
    <mergeCell ref="U999:V999"/>
    <mergeCell ref="A1000:X1000"/>
    <mergeCell ref="A1001:X1001"/>
    <mergeCell ref="A1002:W1002"/>
    <mergeCell ref="A1003:X1003"/>
    <mergeCell ref="A1004:U1004"/>
    <mergeCell ref="B1005:C1005"/>
    <mergeCell ref="D1005:F1005"/>
    <mergeCell ref="G1005:J1005"/>
    <mergeCell ref="K1005:L1005"/>
    <mergeCell ref="M1005:N1045"/>
    <mergeCell ref="P1005:Q1005"/>
    <mergeCell ref="R1005:S1005"/>
    <mergeCell ref="U1005:V1005"/>
    <mergeCell ref="B1006:C1006"/>
    <mergeCell ref="D1006:F1006"/>
    <mergeCell ref="G1006:J1006"/>
    <mergeCell ref="K1006:L1006"/>
    <mergeCell ref="P1006:Q1006"/>
    <mergeCell ref="R1006:S1006"/>
    <mergeCell ref="U1006:V1006"/>
    <mergeCell ref="B1007:C1007"/>
    <mergeCell ref="D1007:F1007"/>
    <mergeCell ref="G1007:J1007"/>
    <mergeCell ref="K1007:L1007"/>
    <mergeCell ref="P1007:Q1007"/>
    <mergeCell ref="R1007:S1007"/>
    <mergeCell ref="U1007:V1007"/>
    <mergeCell ref="B1008:C1008"/>
    <mergeCell ref="D1008:F1008"/>
    <mergeCell ref="G1008:J1008"/>
    <mergeCell ref="K1008:L1008"/>
    <mergeCell ref="P1008:Q1008"/>
    <mergeCell ref="R1008:S1008"/>
    <mergeCell ref="U1008:V1008"/>
    <mergeCell ref="B1009:C1009"/>
    <mergeCell ref="D1009:F1009"/>
    <mergeCell ref="G1009:J1009"/>
    <mergeCell ref="K1009:L1009"/>
    <mergeCell ref="P1009:Q1009"/>
    <mergeCell ref="R1009:S1009"/>
    <mergeCell ref="U1009:V1009"/>
    <mergeCell ref="B1010:C1010"/>
    <mergeCell ref="D1010:F1010"/>
    <mergeCell ref="G1010:J1010"/>
    <mergeCell ref="K1010:L1010"/>
    <mergeCell ref="P1010:Q1010"/>
    <mergeCell ref="R1010:S1010"/>
    <mergeCell ref="U1010:V1010"/>
    <mergeCell ref="B1011:C1011"/>
    <mergeCell ref="D1011:F1011"/>
    <mergeCell ref="G1011:J1011"/>
    <mergeCell ref="K1011:L1011"/>
    <mergeCell ref="P1011:Q1011"/>
    <mergeCell ref="R1011:S1011"/>
    <mergeCell ref="U1011:V1011"/>
    <mergeCell ref="B1012:C1012"/>
    <mergeCell ref="D1012:F1012"/>
    <mergeCell ref="G1012:J1012"/>
    <mergeCell ref="K1012:L1012"/>
    <mergeCell ref="P1012:Q1012"/>
    <mergeCell ref="R1012:S1012"/>
    <mergeCell ref="U1012:V1012"/>
    <mergeCell ref="B1013:C1013"/>
    <mergeCell ref="D1013:F1013"/>
    <mergeCell ref="G1013:J1013"/>
    <mergeCell ref="K1013:L1013"/>
    <mergeCell ref="P1013:Q1013"/>
    <mergeCell ref="R1013:S1013"/>
    <mergeCell ref="U1013:V1013"/>
    <mergeCell ref="B1014:C1014"/>
    <mergeCell ref="D1014:F1014"/>
    <mergeCell ref="G1014:J1014"/>
    <mergeCell ref="K1014:L1014"/>
    <mergeCell ref="P1014:Q1014"/>
    <mergeCell ref="R1014:S1014"/>
    <mergeCell ref="U1014:V1014"/>
    <mergeCell ref="B1015:C1015"/>
    <mergeCell ref="D1015:F1015"/>
    <mergeCell ref="G1015:J1015"/>
    <mergeCell ref="K1015:L1015"/>
    <mergeCell ref="P1015:Q1015"/>
    <mergeCell ref="R1015:S1015"/>
    <mergeCell ref="U1015:V1015"/>
    <mergeCell ref="B1016:C1016"/>
    <mergeCell ref="D1016:F1016"/>
    <mergeCell ref="G1016:J1016"/>
    <mergeCell ref="K1016:L1016"/>
    <mergeCell ref="P1016:Q1016"/>
    <mergeCell ref="R1016:S1016"/>
    <mergeCell ref="U1016:V1016"/>
    <mergeCell ref="B1017:C1017"/>
    <mergeCell ref="D1017:F1017"/>
    <mergeCell ref="G1017:J1017"/>
    <mergeCell ref="K1017:L1017"/>
    <mergeCell ref="P1017:Q1017"/>
    <mergeCell ref="R1017:S1017"/>
    <mergeCell ref="U1017:V1017"/>
    <mergeCell ref="B1018:C1018"/>
    <mergeCell ref="D1018:F1018"/>
    <mergeCell ref="G1018:J1018"/>
    <mergeCell ref="K1018:L1018"/>
    <mergeCell ref="P1018:Q1018"/>
    <mergeCell ref="R1018:S1018"/>
    <mergeCell ref="U1018:V1018"/>
    <mergeCell ref="B1019:C1019"/>
    <mergeCell ref="D1019:F1019"/>
    <mergeCell ref="G1019:J1019"/>
    <mergeCell ref="K1019:L1019"/>
    <mergeCell ref="P1019:Q1019"/>
    <mergeCell ref="R1019:S1019"/>
    <mergeCell ref="U1019:V1019"/>
    <mergeCell ref="B1020:C1020"/>
    <mergeCell ref="D1020:F1020"/>
    <mergeCell ref="G1020:J1020"/>
    <mergeCell ref="K1020:L1020"/>
    <mergeCell ref="P1020:Q1020"/>
    <mergeCell ref="R1020:S1020"/>
    <mergeCell ref="U1020:V1020"/>
    <mergeCell ref="B1021:C1021"/>
    <mergeCell ref="D1021:F1021"/>
    <mergeCell ref="G1021:J1021"/>
    <mergeCell ref="K1021:L1021"/>
    <mergeCell ref="P1021:Q1021"/>
    <mergeCell ref="R1021:S1021"/>
    <mergeCell ref="U1021:V1021"/>
    <mergeCell ref="B1022:C1022"/>
    <mergeCell ref="D1022:F1022"/>
    <mergeCell ref="G1022:J1022"/>
    <mergeCell ref="K1022:L1022"/>
    <mergeCell ref="P1022:Q1022"/>
    <mergeCell ref="R1022:S1022"/>
    <mergeCell ref="U1022:V1022"/>
    <mergeCell ref="B1023:C1023"/>
    <mergeCell ref="D1023:F1023"/>
    <mergeCell ref="G1023:J1023"/>
    <mergeCell ref="K1023:L1023"/>
    <mergeCell ref="P1023:Q1023"/>
    <mergeCell ref="R1023:S1023"/>
    <mergeCell ref="U1023:V1023"/>
    <mergeCell ref="B1024:C1024"/>
    <mergeCell ref="D1024:F1024"/>
    <mergeCell ref="G1024:J1024"/>
    <mergeCell ref="K1024:L1024"/>
    <mergeCell ref="P1024:Q1024"/>
    <mergeCell ref="R1024:S1024"/>
    <mergeCell ref="U1024:V1024"/>
    <mergeCell ref="B1025:C1025"/>
    <mergeCell ref="D1025:F1025"/>
    <mergeCell ref="G1025:J1025"/>
    <mergeCell ref="K1025:L1025"/>
    <mergeCell ref="P1025:Q1025"/>
    <mergeCell ref="R1025:S1025"/>
    <mergeCell ref="U1025:V1025"/>
    <mergeCell ref="B1026:C1026"/>
    <mergeCell ref="D1026:F1026"/>
    <mergeCell ref="G1026:J1026"/>
    <mergeCell ref="K1026:L1026"/>
    <mergeCell ref="P1026:Q1026"/>
    <mergeCell ref="R1026:S1026"/>
    <mergeCell ref="U1026:V1026"/>
    <mergeCell ref="B1027:C1027"/>
    <mergeCell ref="D1027:F1027"/>
    <mergeCell ref="G1027:J1027"/>
    <mergeCell ref="K1027:L1027"/>
    <mergeCell ref="P1027:Q1027"/>
    <mergeCell ref="R1027:S1027"/>
    <mergeCell ref="U1027:V1027"/>
    <mergeCell ref="B1028:C1028"/>
    <mergeCell ref="D1028:F1028"/>
    <mergeCell ref="G1028:J1028"/>
    <mergeCell ref="K1028:L1028"/>
    <mergeCell ref="P1028:Q1028"/>
    <mergeCell ref="R1028:S1028"/>
    <mergeCell ref="U1028:V1028"/>
    <mergeCell ref="B1029:C1029"/>
    <mergeCell ref="D1029:F1029"/>
    <mergeCell ref="G1029:J1029"/>
    <mergeCell ref="K1029:L1029"/>
    <mergeCell ref="P1029:Q1029"/>
    <mergeCell ref="R1029:S1029"/>
    <mergeCell ref="U1029:V1029"/>
    <mergeCell ref="B1030:C1030"/>
    <mergeCell ref="D1030:F1030"/>
    <mergeCell ref="G1030:J1030"/>
    <mergeCell ref="K1030:L1030"/>
    <mergeCell ref="P1030:Q1030"/>
    <mergeCell ref="R1030:S1030"/>
    <mergeCell ref="U1030:V1030"/>
    <mergeCell ref="B1031:C1031"/>
    <mergeCell ref="D1031:F1031"/>
    <mergeCell ref="G1031:J1031"/>
    <mergeCell ref="K1031:L1031"/>
    <mergeCell ref="P1031:Q1031"/>
    <mergeCell ref="R1031:S1031"/>
    <mergeCell ref="U1031:V1031"/>
    <mergeCell ref="B1032:C1032"/>
    <mergeCell ref="D1032:F1032"/>
    <mergeCell ref="G1032:J1032"/>
    <mergeCell ref="K1032:L1032"/>
    <mergeCell ref="P1032:Q1032"/>
    <mergeCell ref="R1032:S1032"/>
    <mergeCell ref="U1032:V1032"/>
    <mergeCell ref="B1033:C1033"/>
    <mergeCell ref="D1033:F1033"/>
    <mergeCell ref="G1033:J1033"/>
    <mergeCell ref="K1033:L1033"/>
    <mergeCell ref="P1033:Q1033"/>
    <mergeCell ref="R1033:S1033"/>
    <mergeCell ref="U1033:V1033"/>
    <mergeCell ref="B1034:C1034"/>
    <mergeCell ref="D1034:F1034"/>
    <mergeCell ref="G1034:J1034"/>
    <mergeCell ref="K1034:L1034"/>
    <mergeCell ref="P1034:Q1034"/>
    <mergeCell ref="R1034:S1034"/>
    <mergeCell ref="U1034:V1034"/>
    <mergeCell ref="B1035:C1035"/>
    <mergeCell ref="D1035:F1035"/>
    <mergeCell ref="G1035:J1035"/>
    <mergeCell ref="K1035:L1035"/>
    <mergeCell ref="P1035:Q1035"/>
    <mergeCell ref="R1035:S1035"/>
    <mergeCell ref="U1035:V1035"/>
    <mergeCell ref="B1036:C1036"/>
    <mergeCell ref="D1036:F1036"/>
    <mergeCell ref="G1036:J1036"/>
    <mergeCell ref="K1036:L1036"/>
    <mergeCell ref="P1036:Q1036"/>
    <mergeCell ref="R1036:S1036"/>
    <mergeCell ref="U1036:V1036"/>
    <mergeCell ref="A1037:L1037"/>
    <mergeCell ref="P1037:Q1037"/>
    <mergeCell ref="R1037:S1037"/>
    <mergeCell ref="U1037:V1037"/>
    <mergeCell ref="B1038:C1038"/>
    <mergeCell ref="D1038:F1038"/>
    <mergeCell ref="G1038:J1038"/>
    <mergeCell ref="K1038:L1038"/>
    <mergeCell ref="P1038:Q1038"/>
    <mergeCell ref="R1038:S1038"/>
    <mergeCell ref="U1038:V1038"/>
    <mergeCell ref="B1039:C1039"/>
    <mergeCell ref="D1039:F1039"/>
    <mergeCell ref="G1039:J1039"/>
    <mergeCell ref="K1039:L1039"/>
    <mergeCell ref="P1039:Q1039"/>
    <mergeCell ref="R1039:S1039"/>
    <mergeCell ref="U1039:V1039"/>
    <mergeCell ref="B1040:C1040"/>
    <mergeCell ref="D1040:F1040"/>
    <mergeCell ref="G1040:J1040"/>
    <mergeCell ref="K1040:L1040"/>
    <mergeCell ref="P1040:Q1040"/>
    <mergeCell ref="R1040:S1040"/>
    <mergeCell ref="U1040:V1040"/>
    <mergeCell ref="B1041:C1041"/>
    <mergeCell ref="D1041:F1041"/>
    <mergeCell ref="G1041:J1041"/>
    <mergeCell ref="K1041:L1041"/>
    <mergeCell ref="P1041:Q1041"/>
    <mergeCell ref="R1041:S1041"/>
    <mergeCell ref="U1041:V1041"/>
    <mergeCell ref="B1042:C1042"/>
    <mergeCell ref="D1042:F1042"/>
    <mergeCell ref="G1042:J1042"/>
    <mergeCell ref="K1042:L1042"/>
    <mergeCell ref="P1042:Q1042"/>
    <mergeCell ref="R1042:S1042"/>
    <mergeCell ref="U1042:V1042"/>
    <mergeCell ref="B1043:C1043"/>
    <mergeCell ref="D1043:F1043"/>
    <mergeCell ref="G1043:J1043"/>
    <mergeCell ref="K1043:L1043"/>
    <mergeCell ref="P1043:Q1043"/>
    <mergeCell ref="R1043:S1043"/>
    <mergeCell ref="U1043:V1043"/>
    <mergeCell ref="B1044:C1044"/>
    <mergeCell ref="D1044:F1044"/>
    <mergeCell ref="G1044:J1044"/>
    <mergeCell ref="K1044:L1044"/>
    <mergeCell ref="P1044:Q1044"/>
    <mergeCell ref="R1044:S1044"/>
    <mergeCell ref="U1044:V1044"/>
    <mergeCell ref="B1045:C1045"/>
    <mergeCell ref="D1045:F1045"/>
    <mergeCell ref="G1045:J1045"/>
    <mergeCell ref="K1045:L1045"/>
    <mergeCell ref="P1045:Q1045"/>
    <mergeCell ref="R1045:S1045"/>
    <mergeCell ref="U1045:V1045"/>
    <mergeCell ref="A1046:X1046"/>
    <mergeCell ref="A1047:X1047"/>
    <mergeCell ref="A1048:W1048"/>
    <mergeCell ref="A1049:X1049"/>
    <mergeCell ref="A1050:U1050"/>
    <mergeCell ref="B1051:C1051"/>
    <mergeCell ref="D1051:F1051"/>
    <mergeCell ref="G1051:J1051"/>
    <mergeCell ref="K1051:L1051"/>
    <mergeCell ref="M1051:N1091"/>
    <mergeCell ref="P1051:Q1051"/>
    <mergeCell ref="R1051:S1051"/>
    <mergeCell ref="U1051:V1051"/>
    <mergeCell ref="B1052:C1052"/>
    <mergeCell ref="D1052:F1052"/>
    <mergeCell ref="G1052:J1052"/>
    <mergeCell ref="K1052:L1052"/>
    <mergeCell ref="P1052:Q1052"/>
    <mergeCell ref="R1052:S1052"/>
    <mergeCell ref="U1052:V1052"/>
    <mergeCell ref="B1053:C1053"/>
    <mergeCell ref="D1053:F1053"/>
    <mergeCell ref="G1053:J1053"/>
    <mergeCell ref="K1053:L1053"/>
    <mergeCell ref="P1053:Q1053"/>
    <mergeCell ref="R1053:S1053"/>
    <mergeCell ref="U1053:V1053"/>
    <mergeCell ref="B1054:C1054"/>
    <mergeCell ref="D1054:F1054"/>
    <mergeCell ref="G1054:J1054"/>
    <mergeCell ref="K1054:L1054"/>
    <mergeCell ref="P1054:Q1054"/>
    <mergeCell ref="R1054:S1054"/>
    <mergeCell ref="U1054:V1054"/>
    <mergeCell ref="B1055:C1055"/>
    <mergeCell ref="D1055:F1055"/>
    <mergeCell ref="G1055:J1055"/>
    <mergeCell ref="K1055:L1055"/>
    <mergeCell ref="P1055:Q1055"/>
    <mergeCell ref="R1055:S1055"/>
    <mergeCell ref="U1055:V1055"/>
    <mergeCell ref="B1056:C1056"/>
    <mergeCell ref="D1056:F1056"/>
    <mergeCell ref="G1056:J1056"/>
    <mergeCell ref="K1056:L1056"/>
    <mergeCell ref="P1056:Q1056"/>
    <mergeCell ref="R1056:S1056"/>
    <mergeCell ref="U1056:V1056"/>
    <mergeCell ref="B1057:C1057"/>
    <mergeCell ref="D1057:F1057"/>
    <mergeCell ref="G1057:J1057"/>
    <mergeCell ref="K1057:L1057"/>
    <mergeCell ref="P1057:Q1057"/>
    <mergeCell ref="R1057:S1057"/>
    <mergeCell ref="U1057:V1057"/>
    <mergeCell ref="B1058:C1058"/>
    <mergeCell ref="D1058:F1058"/>
    <mergeCell ref="G1058:J1058"/>
    <mergeCell ref="K1058:L1058"/>
    <mergeCell ref="P1058:Q1058"/>
    <mergeCell ref="R1058:S1058"/>
    <mergeCell ref="U1058:V1058"/>
    <mergeCell ref="B1059:C1059"/>
    <mergeCell ref="D1059:F1059"/>
    <mergeCell ref="G1059:J1059"/>
    <mergeCell ref="K1059:L1059"/>
    <mergeCell ref="P1059:Q1059"/>
    <mergeCell ref="R1059:S1059"/>
    <mergeCell ref="U1059:V1059"/>
    <mergeCell ref="A1060:L1060"/>
    <mergeCell ref="P1060:Q1060"/>
    <mergeCell ref="R1060:S1060"/>
    <mergeCell ref="U1060:V1060"/>
    <mergeCell ref="B1061:C1061"/>
    <mergeCell ref="D1061:F1061"/>
    <mergeCell ref="G1061:J1061"/>
    <mergeCell ref="K1061:L1061"/>
    <mergeCell ref="P1061:Q1061"/>
    <mergeCell ref="R1061:S1061"/>
    <mergeCell ref="U1061:V1061"/>
    <mergeCell ref="B1062:C1062"/>
    <mergeCell ref="D1062:F1062"/>
    <mergeCell ref="G1062:J1062"/>
    <mergeCell ref="K1062:L1062"/>
    <mergeCell ref="P1062:Q1062"/>
    <mergeCell ref="R1062:S1062"/>
    <mergeCell ref="U1062:V1062"/>
    <mergeCell ref="B1063:C1063"/>
    <mergeCell ref="D1063:F1063"/>
    <mergeCell ref="G1063:J1063"/>
    <mergeCell ref="K1063:L1063"/>
    <mergeCell ref="P1063:Q1063"/>
    <mergeCell ref="R1063:S1063"/>
    <mergeCell ref="U1063:V1063"/>
    <mergeCell ref="B1064:C1064"/>
    <mergeCell ref="D1064:F1064"/>
    <mergeCell ref="G1064:J1064"/>
    <mergeCell ref="K1064:L1064"/>
    <mergeCell ref="P1064:Q1064"/>
    <mergeCell ref="R1064:S1064"/>
    <mergeCell ref="U1064:V1064"/>
    <mergeCell ref="B1065:C1065"/>
    <mergeCell ref="D1065:F1065"/>
    <mergeCell ref="G1065:J1065"/>
    <mergeCell ref="K1065:L1065"/>
    <mergeCell ref="P1065:Q1065"/>
    <mergeCell ref="R1065:S1065"/>
    <mergeCell ref="U1065:V1065"/>
    <mergeCell ref="B1066:C1066"/>
    <mergeCell ref="D1066:F1066"/>
    <mergeCell ref="G1066:J1066"/>
    <mergeCell ref="K1066:L1066"/>
    <mergeCell ref="P1066:Q1066"/>
    <mergeCell ref="R1066:S1066"/>
    <mergeCell ref="U1066:V1066"/>
    <mergeCell ref="B1067:C1067"/>
    <mergeCell ref="D1067:F1067"/>
    <mergeCell ref="G1067:J1067"/>
    <mergeCell ref="K1067:L1067"/>
    <mergeCell ref="P1067:Q1067"/>
    <mergeCell ref="R1067:S1067"/>
    <mergeCell ref="U1067:V1067"/>
    <mergeCell ref="B1068:C1068"/>
    <mergeCell ref="D1068:F1068"/>
    <mergeCell ref="G1068:J1068"/>
    <mergeCell ref="K1068:L1068"/>
    <mergeCell ref="P1068:Q1068"/>
    <mergeCell ref="R1068:S1068"/>
    <mergeCell ref="U1068:V1068"/>
    <mergeCell ref="B1069:C1069"/>
    <mergeCell ref="D1069:F1069"/>
    <mergeCell ref="G1069:J1069"/>
    <mergeCell ref="K1069:L1069"/>
    <mergeCell ref="P1069:Q1069"/>
    <mergeCell ref="R1069:S1069"/>
    <mergeCell ref="U1069:V1069"/>
    <mergeCell ref="B1070:C1070"/>
    <mergeCell ref="D1070:F1070"/>
    <mergeCell ref="G1070:J1070"/>
    <mergeCell ref="K1070:L1070"/>
    <mergeCell ref="P1070:Q1070"/>
    <mergeCell ref="R1070:S1070"/>
    <mergeCell ref="U1070:V1070"/>
    <mergeCell ref="B1071:C1071"/>
    <mergeCell ref="D1071:F1071"/>
    <mergeCell ref="G1071:J1071"/>
    <mergeCell ref="K1071:L1071"/>
    <mergeCell ref="P1071:Q1071"/>
    <mergeCell ref="R1071:S1071"/>
    <mergeCell ref="U1071:V1071"/>
    <mergeCell ref="B1072:C1072"/>
    <mergeCell ref="D1072:F1072"/>
    <mergeCell ref="G1072:J1072"/>
    <mergeCell ref="K1072:L1072"/>
    <mergeCell ref="P1072:Q1072"/>
    <mergeCell ref="R1072:S1072"/>
    <mergeCell ref="U1072:V1072"/>
    <mergeCell ref="B1073:C1073"/>
    <mergeCell ref="D1073:F1073"/>
    <mergeCell ref="G1073:J1073"/>
    <mergeCell ref="K1073:L1073"/>
    <mergeCell ref="P1073:Q1073"/>
    <mergeCell ref="R1073:S1073"/>
    <mergeCell ref="U1073:V1073"/>
    <mergeCell ref="B1074:C1074"/>
    <mergeCell ref="D1074:F1074"/>
    <mergeCell ref="G1074:J1074"/>
    <mergeCell ref="K1074:L1074"/>
    <mergeCell ref="P1074:Q1074"/>
    <mergeCell ref="R1074:S1074"/>
    <mergeCell ref="U1074:V1074"/>
    <mergeCell ref="B1075:C1075"/>
    <mergeCell ref="D1075:F1075"/>
    <mergeCell ref="G1075:J1075"/>
    <mergeCell ref="K1075:L1075"/>
    <mergeCell ref="P1075:Q1075"/>
    <mergeCell ref="R1075:S1075"/>
    <mergeCell ref="U1075:V1075"/>
    <mergeCell ref="B1076:C1076"/>
    <mergeCell ref="D1076:F1076"/>
    <mergeCell ref="G1076:J1076"/>
    <mergeCell ref="K1076:L1076"/>
    <mergeCell ref="P1076:Q1076"/>
    <mergeCell ref="R1076:S1076"/>
    <mergeCell ref="U1076:V1076"/>
    <mergeCell ref="B1077:C1077"/>
    <mergeCell ref="D1077:F1077"/>
    <mergeCell ref="G1077:J1077"/>
    <mergeCell ref="K1077:L1077"/>
    <mergeCell ref="P1077:Q1077"/>
    <mergeCell ref="R1077:S1077"/>
    <mergeCell ref="U1077:V1077"/>
    <mergeCell ref="B1078:C1078"/>
    <mergeCell ref="D1078:F1078"/>
    <mergeCell ref="G1078:J1078"/>
    <mergeCell ref="K1078:L1078"/>
    <mergeCell ref="P1078:Q1078"/>
    <mergeCell ref="R1078:S1078"/>
    <mergeCell ref="U1078:V1078"/>
    <mergeCell ref="B1079:C1079"/>
    <mergeCell ref="D1079:F1079"/>
    <mergeCell ref="G1079:J1079"/>
    <mergeCell ref="K1079:L1079"/>
    <mergeCell ref="P1079:Q1079"/>
    <mergeCell ref="R1079:S1079"/>
    <mergeCell ref="U1079:V1079"/>
    <mergeCell ref="B1080:C1080"/>
    <mergeCell ref="D1080:F1080"/>
    <mergeCell ref="G1080:J1080"/>
    <mergeCell ref="K1080:L1080"/>
    <mergeCell ref="P1080:Q1080"/>
    <mergeCell ref="R1080:S1080"/>
    <mergeCell ref="U1080:V1080"/>
    <mergeCell ref="B1081:C1081"/>
    <mergeCell ref="D1081:F1081"/>
    <mergeCell ref="G1081:J1081"/>
    <mergeCell ref="K1081:L1081"/>
    <mergeCell ref="P1081:Q1081"/>
    <mergeCell ref="R1081:S1081"/>
    <mergeCell ref="U1081:V1081"/>
    <mergeCell ref="B1082:C1082"/>
    <mergeCell ref="D1082:F1082"/>
    <mergeCell ref="G1082:J1082"/>
    <mergeCell ref="K1082:L1082"/>
    <mergeCell ref="P1082:Q1082"/>
    <mergeCell ref="R1082:S1082"/>
    <mergeCell ref="U1082:V1082"/>
    <mergeCell ref="B1083:C1083"/>
    <mergeCell ref="D1083:F1083"/>
    <mergeCell ref="G1083:J1083"/>
    <mergeCell ref="K1083:L1083"/>
    <mergeCell ref="P1083:Q1083"/>
    <mergeCell ref="R1083:S1083"/>
    <mergeCell ref="U1083:V1083"/>
    <mergeCell ref="B1084:C1084"/>
    <mergeCell ref="D1084:F1084"/>
    <mergeCell ref="G1084:J1084"/>
    <mergeCell ref="K1084:L1084"/>
    <mergeCell ref="P1084:Q1084"/>
    <mergeCell ref="R1084:S1084"/>
    <mergeCell ref="U1084:V1084"/>
    <mergeCell ref="B1085:C1085"/>
    <mergeCell ref="D1085:F1085"/>
    <mergeCell ref="G1085:J1085"/>
    <mergeCell ref="K1085:L1085"/>
    <mergeCell ref="P1085:Q1085"/>
    <mergeCell ref="R1085:S1085"/>
    <mergeCell ref="U1085:V1085"/>
    <mergeCell ref="B1086:C1086"/>
    <mergeCell ref="D1086:F1086"/>
    <mergeCell ref="G1086:J1086"/>
    <mergeCell ref="K1086:L1086"/>
    <mergeCell ref="P1086:Q1086"/>
    <mergeCell ref="R1086:S1086"/>
    <mergeCell ref="U1086:V1086"/>
    <mergeCell ref="B1087:C1087"/>
    <mergeCell ref="D1087:F1087"/>
    <mergeCell ref="G1087:J1087"/>
    <mergeCell ref="K1087:L1087"/>
    <mergeCell ref="P1087:Q1087"/>
    <mergeCell ref="R1087:S1087"/>
    <mergeCell ref="U1087:V1087"/>
    <mergeCell ref="B1088:C1088"/>
    <mergeCell ref="D1088:F1088"/>
    <mergeCell ref="G1088:J1088"/>
    <mergeCell ref="K1088:L1088"/>
    <mergeCell ref="P1088:Q1088"/>
    <mergeCell ref="R1088:S1088"/>
    <mergeCell ref="U1088:V1088"/>
    <mergeCell ref="B1089:C1089"/>
    <mergeCell ref="D1089:F1089"/>
    <mergeCell ref="G1089:J1089"/>
    <mergeCell ref="K1089:L1089"/>
    <mergeCell ref="P1089:Q1089"/>
    <mergeCell ref="R1089:S1089"/>
    <mergeCell ref="U1089:V1089"/>
    <mergeCell ref="B1090:C1090"/>
    <mergeCell ref="D1090:F1090"/>
    <mergeCell ref="G1090:J1090"/>
    <mergeCell ref="K1090:L1090"/>
    <mergeCell ref="P1090:Q1090"/>
    <mergeCell ref="R1090:S1090"/>
    <mergeCell ref="U1090:V1090"/>
    <mergeCell ref="B1091:C1091"/>
    <mergeCell ref="D1091:F1091"/>
    <mergeCell ref="G1091:J1091"/>
    <mergeCell ref="K1091:L1091"/>
    <mergeCell ref="P1091:Q1091"/>
    <mergeCell ref="R1091:S1091"/>
    <mergeCell ref="U1091:V1091"/>
    <mergeCell ref="A1092:X1092"/>
    <mergeCell ref="A1093:X1093"/>
    <mergeCell ref="A1094:W1094"/>
    <mergeCell ref="A1095:X1095"/>
    <mergeCell ref="A1096:U1096"/>
    <mergeCell ref="B1097:C1097"/>
    <mergeCell ref="D1097:F1097"/>
    <mergeCell ref="G1097:J1097"/>
    <mergeCell ref="K1097:L1097"/>
    <mergeCell ref="M1097:N1137"/>
    <mergeCell ref="P1097:Q1097"/>
    <mergeCell ref="R1097:S1097"/>
    <mergeCell ref="U1097:V1097"/>
    <mergeCell ref="B1098:C1098"/>
    <mergeCell ref="D1098:F1098"/>
    <mergeCell ref="G1098:J1098"/>
    <mergeCell ref="K1098:L1098"/>
    <mergeCell ref="O1098:V1098"/>
    <mergeCell ref="B1099:C1099"/>
    <mergeCell ref="D1099:F1099"/>
    <mergeCell ref="G1099:J1099"/>
    <mergeCell ref="K1099:L1099"/>
    <mergeCell ref="P1099:Q1099"/>
    <mergeCell ref="R1099:S1099"/>
    <mergeCell ref="U1099:V1099"/>
    <mergeCell ref="B1100:C1100"/>
    <mergeCell ref="D1100:F1100"/>
    <mergeCell ref="G1100:J1100"/>
    <mergeCell ref="K1100:L1100"/>
    <mergeCell ref="P1100:Q1100"/>
    <mergeCell ref="R1100:S1100"/>
    <mergeCell ref="U1100:V1100"/>
    <mergeCell ref="B1101:C1101"/>
    <mergeCell ref="D1101:F1101"/>
    <mergeCell ref="G1101:J1101"/>
    <mergeCell ref="K1101:L1101"/>
    <mergeCell ref="P1101:Q1101"/>
    <mergeCell ref="R1101:S1101"/>
    <mergeCell ref="U1101:V1101"/>
    <mergeCell ref="B1102:C1102"/>
    <mergeCell ref="D1102:F1102"/>
    <mergeCell ref="G1102:J1102"/>
    <mergeCell ref="K1102:L1102"/>
    <mergeCell ref="P1102:Q1102"/>
    <mergeCell ref="R1102:S1102"/>
    <mergeCell ref="U1102:V1102"/>
    <mergeCell ref="B1103:C1103"/>
    <mergeCell ref="D1103:F1103"/>
    <mergeCell ref="G1103:J1103"/>
    <mergeCell ref="K1103:L1103"/>
    <mergeCell ref="P1103:Q1103"/>
    <mergeCell ref="R1103:S1103"/>
    <mergeCell ref="U1103:V1103"/>
    <mergeCell ref="B1104:C1104"/>
    <mergeCell ref="D1104:F1104"/>
    <mergeCell ref="G1104:J1104"/>
    <mergeCell ref="K1104:L1104"/>
    <mergeCell ref="P1104:Q1104"/>
    <mergeCell ref="R1104:S1104"/>
    <mergeCell ref="U1104:V1104"/>
    <mergeCell ref="B1105:C1105"/>
    <mergeCell ref="D1105:F1105"/>
    <mergeCell ref="G1105:J1105"/>
    <mergeCell ref="K1105:L1105"/>
    <mergeCell ref="P1105:Q1105"/>
    <mergeCell ref="R1105:S1105"/>
    <mergeCell ref="U1105:V1105"/>
    <mergeCell ref="B1106:C1106"/>
    <mergeCell ref="D1106:F1106"/>
    <mergeCell ref="G1106:J1106"/>
    <mergeCell ref="K1106:L1106"/>
    <mergeCell ref="P1106:Q1106"/>
    <mergeCell ref="R1106:S1106"/>
    <mergeCell ref="U1106:V1106"/>
    <mergeCell ref="B1107:C1107"/>
    <mergeCell ref="D1107:F1107"/>
    <mergeCell ref="G1107:J1107"/>
    <mergeCell ref="K1107:L1107"/>
    <mergeCell ref="P1107:Q1107"/>
    <mergeCell ref="R1107:S1107"/>
    <mergeCell ref="U1107:V1107"/>
    <mergeCell ref="B1108:C1108"/>
    <mergeCell ref="D1108:F1108"/>
    <mergeCell ref="G1108:J1108"/>
    <mergeCell ref="K1108:L1108"/>
    <mergeCell ref="P1108:Q1108"/>
    <mergeCell ref="R1108:S1108"/>
    <mergeCell ref="U1108:V1108"/>
    <mergeCell ref="B1109:C1109"/>
    <mergeCell ref="D1109:F1109"/>
    <mergeCell ref="G1109:J1109"/>
    <mergeCell ref="K1109:L1109"/>
    <mergeCell ref="O1109:V1109"/>
    <mergeCell ref="B1110:C1110"/>
    <mergeCell ref="D1110:F1110"/>
    <mergeCell ref="G1110:J1110"/>
    <mergeCell ref="K1110:L1110"/>
    <mergeCell ref="P1110:Q1110"/>
    <mergeCell ref="R1110:S1110"/>
    <mergeCell ref="U1110:V1110"/>
    <mergeCell ref="B1111:C1111"/>
    <mergeCell ref="D1111:F1111"/>
    <mergeCell ref="G1111:J1111"/>
    <mergeCell ref="K1111:L1111"/>
    <mergeCell ref="P1111:Q1111"/>
    <mergeCell ref="R1111:S1111"/>
    <mergeCell ref="U1111:V1111"/>
    <mergeCell ref="B1112:C1112"/>
    <mergeCell ref="D1112:F1112"/>
    <mergeCell ref="G1112:J1112"/>
    <mergeCell ref="K1112:L1112"/>
    <mergeCell ref="P1112:Q1112"/>
    <mergeCell ref="R1112:S1112"/>
    <mergeCell ref="U1112:V1112"/>
    <mergeCell ref="B1113:C1113"/>
    <mergeCell ref="D1113:F1113"/>
    <mergeCell ref="G1113:J1113"/>
    <mergeCell ref="K1113:L1113"/>
    <mergeCell ref="P1113:Q1113"/>
    <mergeCell ref="R1113:S1113"/>
    <mergeCell ref="U1113:V1113"/>
    <mergeCell ref="B1114:C1114"/>
    <mergeCell ref="D1114:F1114"/>
    <mergeCell ref="G1114:J1114"/>
    <mergeCell ref="K1114:L1114"/>
    <mergeCell ref="P1114:Q1114"/>
    <mergeCell ref="R1114:S1114"/>
    <mergeCell ref="U1114:V1114"/>
    <mergeCell ref="B1115:C1115"/>
    <mergeCell ref="D1115:F1115"/>
    <mergeCell ref="G1115:J1115"/>
    <mergeCell ref="K1115:L1115"/>
    <mergeCell ref="P1115:Q1115"/>
    <mergeCell ref="R1115:S1115"/>
    <mergeCell ref="U1115:V1115"/>
    <mergeCell ref="B1116:C1116"/>
    <mergeCell ref="D1116:F1116"/>
    <mergeCell ref="G1116:J1116"/>
    <mergeCell ref="K1116:L1116"/>
    <mergeCell ref="P1116:Q1116"/>
    <mergeCell ref="R1116:S1116"/>
    <mergeCell ref="U1116:V1116"/>
    <mergeCell ref="B1117:C1117"/>
    <mergeCell ref="D1117:F1117"/>
    <mergeCell ref="G1117:J1117"/>
    <mergeCell ref="K1117:L1117"/>
    <mergeCell ref="P1117:Q1117"/>
    <mergeCell ref="R1117:S1117"/>
    <mergeCell ref="U1117:V1117"/>
    <mergeCell ref="B1118:C1118"/>
    <mergeCell ref="D1118:F1118"/>
    <mergeCell ref="G1118:J1118"/>
    <mergeCell ref="K1118:L1118"/>
    <mergeCell ref="P1118:Q1118"/>
    <mergeCell ref="R1118:S1118"/>
    <mergeCell ref="U1118:V1118"/>
    <mergeCell ref="B1119:C1119"/>
    <mergeCell ref="D1119:F1119"/>
    <mergeCell ref="G1119:J1119"/>
    <mergeCell ref="K1119:L1119"/>
    <mergeCell ref="P1119:Q1119"/>
    <mergeCell ref="R1119:S1119"/>
    <mergeCell ref="U1119:V1119"/>
    <mergeCell ref="A1120:L1120"/>
    <mergeCell ref="P1120:Q1120"/>
    <mergeCell ref="R1120:S1120"/>
    <mergeCell ref="U1120:V1120"/>
    <mergeCell ref="B1121:C1121"/>
    <mergeCell ref="D1121:F1121"/>
    <mergeCell ref="G1121:J1121"/>
    <mergeCell ref="K1121:L1121"/>
    <mergeCell ref="P1121:Q1121"/>
    <mergeCell ref="R1121:S1121"/>
    <mergeCell ref="U1121:V1121"/>
    <mergeCell ref="B1122:C1122"/>
    <mergeCell ref="D1122:F1122"/>
    <mergeCell ref="G1122:J1122"/>
    <mergeCell ref="K1122:L1122"/>
    <mergeCell ref="P1122:Q1122"/>
    <mergeCell ref="R1122:S1122"/>
    <mergeCell ref="U1122:V1122"/>
    <mergeCell ref="B1123:C1123"/>
    <mergeCell ref="D1123:F1123"/>
    <mergeCell ref="G1123:J1123"/>
    <mergeCell ref="K1123:L1123"/>
    <mergeCell ref="P1123:Q1123"/>
    <mergeCell ref="R1123:S1123"/>
    <mergeCell ref="U1123:V1123"/>
    <mergeCell ref="B1124:C1124"/>
    <mergeCell ref="D1124:F1124"/>
    <mergeCell ref="G1124:J1124"/>
    <mergeCell ref="K1124:L1124"/>
    <mergeCell ref="P1124:Q1124"/>
    <mergeCell ref="R1124:S1124"/>
    <mergeCell ref="U1124:V1124"/>
    <mergeCell ref="B1125:C1125"/>
    <mergeCell ref="D1125:F1125"/>
    <mergeCell ref="G1125:J1125"/>
    <mergeCell ref="K1125:L1125"/>
    <mergeCell ref="P1125:Q1125"/>
    <mergeCell ref="R1125:S1125"/>
    <mergeCell ref="U1125:V1125"/>
    <mergeCell ref="B1126:C1126"/>
    <mergeCell ref="D1126:F1126"/>
    <mergeCell ref="G1126:J1126"/>
    <mergeCell ref="K1126:L1126"/>
    <mergeCell ref="P1126:Q1126"/>
    <mergeCell ref="R1126:S1126"/>
    <mergeCell ref="U1126:V1126"/>
    <mergeCell ref="B1127:C1127"/>
    <mergeCell ref="D1127:F1127"/>
    <mergeCell ref="G1127:J1127"/>
    <mergeCell ref="K1127:L1127"/>
    <mergeCell ref="P1127:Q1127"/>
    <mergeCell ref="R1127:S1127"/>
    <mergeCell ref="U1127:V1127"/>
    <mergeCell ref="B1128:C1128"/>
    <mergeCell ref="D1128:F1128"/>
    <mergeCell ref="G1128:J1128"/>
    <mergeCell ref="K1128:L1128"/>
    <mergeCell ref="P1128:Q1128"/>
    <mergeCell ref="R1128:S1128"/>
    <mergeCell ref="U1128:V1128"/>
    <mergeCell ref="B1129:C1129"/>
    <mergeCell ref="D1129:F1129"/>
    <mergeCell ref="G1129:J1129"/>
    <mergeCell ref="K1129:L1129"/>
    <mergeCell ref="P1129:Q1129"/>
    <mergeCell ref="R1129:S1129"/>
    <mergeCell ref="U1129:V1129"/>
    <mergeCell ref="B1130:C1130"/>
    <mergeCell ref="D1130:F1130"/>
    <mergeCell ref="G1130:J1130"/>
    <mergeCell ref="K1130:L1130"/>
    <mergeCell ref="P1130:Q1130"/>
    <mergeCell ref="R1130:S1130"/>
    <mergeCell ref="U1130:V1130"/>
    <mergeCell ref="B1131:C1131"/>
    <mergeCell ref="D1131:F1131"/>
    <mergeCell ref="G1131:J1131"/>
    <mergeCell ref="K1131:L1131"/>
    <mergeCell ref="O1131:V1131"/>
    <mergeCell ref="B1132:C1132"/>
    <mergeCell ref="D1132:F1132"/>
    <mergeCell ref="G1132:J1132"/>
    <mergeCell ref="K1132:L1132"/>
    <mergeCell ref="P1132:Q1132"/>
    <mergeCell ref="R1132:S1132"/>
    <mergeCell ref="U1132:V1132"/>
    <mergeCell ref="B1133:C1133"/>
    <mergeCell ref="D1133:F1133"/>
    <mergeCell ref="G1133:J1133"/>
    <mergeCell ref="K1133:L1133"/>
    <mergeCell ref="P1133:Q1133"/>
    <mergeCell ref="R1133:S1133"/>
    <mergeCell ref="U1133:V1133"/>
    <mergeCell ref="B1134:C1134"/>
    <mergeCell ref="D1134:F1134"/>
    <mergeCell ref="G1134:J1134"/>
    <mergeCell ref="K1134:L1134"/>
    <mergeCell ref="P1134:Q1134"/>
    <mergeCell ref="R1134:S1134"/>
    <mergeCell ref="U1134:V1134"/>
    <mergeCell ref="B1135:C1135"/>
    <mergeCell ref="D1135:F1135"/>
    <mergeCell ref="G1135:J1135"/>
    <mergeCell ref="K1135:L1135"/>
    <mergeCell ref="P1135:Q1135"/>
    <mergeCell ref="R1135:S1135"/>
    <mergeCell ref="U1135:V1135"/>
    <mergeCell ref="B1136:C1136"/>
    <mergeCell ref="D1136:F1136"/>
    <mergeCell ref="G1136:J1136"/>
    <mergeCell ref="K1136:L1136"/>
    <mergeCell ref="P1136:Q1136"/>
    <mergeCell ref="R1136:S1136"/>
    <mergeCell ref="U1136:V1136"/>
    <mergeCell ref="B1137:C1137"/>
    <mergeCell ref="D1137:F1137"/>
    <mergeCell ref="G1137:J1137"/>
    <mergeCell ref="K1137:L1137"/>
    <mergeCell ref="P1137:Q1137"/>
    <mergeCell ref="R1137:S1137"/>
    <mergeCell ref="U1137:V1137"/>
    <mergeCell ref="A1138:X1138"/>
    <mergeCell ref="A1139:X1139"/>
    <mergeCell ref="A1140:W1140"/>
    <mergeCell ref="A1141:X1141"/>
    <mergeCell ref="A1142:U1142"/>
    <mergeCell ref="B1143:C1143"/>
    <mergeCell ref="D1143:F1143"/>
    <mergeCell ref="G1143:J1143"/>
    <mergeCell ref="K1143:L1143"/>
    <mergeCell ref="M1143:N1183"/>
    <mergeCell ref="P1143:Q1143"/>
    <mergeCell ref="R1143:S1143"/>
    <mergeCell ref="U1143:V1143"/>
    <mergeCell ref="B1144:C1144"/>
    <mergeCell ref="D1144:F1144"/>
    <mergeCell ref="G1144:J1144"/>
    <mergeCell ref="K1144:L1144"/>
    <mergeCell ref="P1144:Q1144"/>
    <mergeCell ref="R1144:S1144"/>
    <mergeCell ref="U1144:V1144"/>
    <mergeCell ref="B1145:C1145"/>
    <mergeCell ref="D1145:F1145"/>
    <mergeCell ref="G1145:J1145"/>
    <mergeCell ref="K1145:L1145"/>
    <mergeCell ref="P1145:Q1145"/>
    <mergeCell ref="R1145:S1145"/>
    <mergeCell ref="U1145:V1145"/>
    <mergeCell ref="B1146:C1146"/>
    <mergeCell ref="D1146:F1146"/>
    <mergeCell ref="G1146:J1146"/>
    <mergeCell ref="K1146:L1146"/>
    <mergeCell ref="P1146:Q1146"/>
    <mergeCell ref="R1146:S1146"/>
    <mergeCell ref="U1146:V1146"/>
    <mergeCell ref="B1147:C1147"/>
    <mergeCell ref="D1147:F1147"/>
    <mergeCell ref="G1147:J1147"/>
    <mergeCell ref="K1147:L1147"/>
    <mergeCell ref="P1147:Q1147"/>
    <mergeCell ref="R1147:S1147"/>
    <mergeCell ref="U1147:V1147"/>
    <mergeCell ref="B1148:C1148"/>
    <mergeCell ref="D1148:F1148"/>
    <mergeCell ref="G1148:J1148"/>
    <mergeCell ref="K1148:L1148"/>
    <mergeCell ref="P1148:Q1148"/>
    <mergeCell ref="R1148:S1148"/>
    <mergeCell ref="U1148:V1148"/>
    <mergeCell ref="B1149:C1149"/>
    <mergeCell ref="D1149:F1149"/>
    <mergeCell ref="G1149:J1149"/>
    <mergeCell ref="K1149:L1149"/>
    <mergeCell ref="P1149:Q1149"/>
    <mergeCell ref="R1149:S1149"/>
    <mergeCell ref="U1149:V1149"/>
    <mergeCell ref="B1150:C1150"/>
    <mergeCell ref="D1150:F1150"/>
    <mergeCell ref="G1150:J1150"/>
    <mergeCell ref="K1150:L1150"/>
    <mergeCell ref="P1150:Q1150"/>
    <mergeCell ref="R1150:S1150"/>
    <mergeCell ref="U1150:V1150"/>
    <mergeCell ref="B1151:C1151"/>
    <mergeCell ref="D1151:F1151"/>
    <mergeCell ref="G1151:J1151"/>
    <mergeCell ref="K1151:L1151"/>
    <mergeCell ref="P1151:Q1151"/>
    <mergeCell ref="R1151:S1151"/>
    <mergeCell ref="U1151:V1151"/>
    <mergeCell ref="B1152:C1152"/>
    <mergeCell ref="D1152:F1152"/>
    <mergeCell ref="G1152:J1152"/>
    <mergeCell ref="K1152:L1152"/>
    <mergeCell ref="P1152:Q1152"/>
    <mergeCell ref="R1152:S1152"/>
    <mergeCell ref="U1152:V1152"/>
    <mergeCell ref="B1153:C1153"/>
    <mergeCell ref="D1153:F1153"/>
    <mergeCell ref="G1153:J1153"/>
    <mergeCell ref="K1153:L1153"/>
    <mergeCell ref="P1153:Q1153"/>
    <mergeCell ref="R1153:S1153"/>
    <mergeCell ref="U1153:V1153"/>
    <mergeCell ref="B1154:C1154"/>
    <mergeCell ref="D1154:F1154"/>
    <mergeCell ref="G1154:J1154"/>
    <mergeCell ref="K1154:L1154"/>
    <mergeCell ref="P1154:Q1154"/>
    <mergeCell ref="R1154:S1154"/>
    <mergeCell ref="U1154:V1154"/>
    <mergeCell ref="B1155:C1155"/>
    <mergeCell ref="D1155:F1155"/>
    <mergeCell ref="G1155:J1155"/>
    <mergeCell ref="K1155:L1155"/>
    <mergeCell ref="P1155:Q1155"/>
    <mergeCell ref="R1155:S1155"/>
    <mergeCell ref="U1155:V1155"/>
    <mergeCell ref="B1156:C1156"/>
    <mergeCell ref="D1156:F1156"/>
    <mergeCell ref="G1156:J1156"/>
    <mergeCell ref="K1156:L1156"/>
    <mergeCell ref="P1156:Q1156"/>
    <mergeCell ref="R1156:S1156"/>
    <mergeCell ref="U1156:V1156"/>
    <mergeCell ref="B1157:C1157"/>
    <mergeCell ref="D1157:F1157"/>
    <mergeCell ref="G1157:J1157"/>
    <mergeCell ref="K1157:L1157"/>
    <mergeCell ref="P1157:Q1157"/>
    <mergeCell ref="R1157:S1157"/>
    <mergeCell ref="U1157:V1157"/>
    <mergeCell ref="B1158:C1158"/>
    <mergeCell ref="D1158:F1158"/>
    <mergeCell ref="G1158:J1158"/>
    <mergeCell ref="K1158:L1158"/>
    <mergeCell ref="P1158:Q1158"/>
    <mergeCell ref="R1158:S1158"/>
    <mergeCell ref="U1158:V1158"/>
    <mergeCell ref="B1159:C1159"/>
    <mergeCell ref="D1159:F1159"/>
    <mergeCell ref="G1159:J1159"/>
    <mergeCell ref="K1159:L1159"/>
    <mergeCell ref="P1159:Q1159"/>
    <mergeCell ref="R1159:S1159"/>
    <mergeCell ref="U1159:V1159"/>
    <mergeCell ref="B1160:C1160"/>
    <mergeCell ref="D1160:F1160"/>
    <mergeCell ref="G1160:J1160"/>
    <mergeCell ref="K1160:L1160"/>
    <mergeCell ref="P1160:Q1160"/>
    <mergeCell ref="R1160:S1160"/>
    <mergeCell ref="U1160:V1160"/>
    <mergeCell ref="B1161:C1161"/>
    <mergeCell ref="D1161:F1161"/>
    <mergeCell ref="G1161:J1161"/>
    <mergeCell ref="K1161:L1161"/>
    <mergeCell ref="P1161:Q1161"/>
    <mergeCell ref="R1161:S1161"/>
    <mergeCell ref="U1161:V1161"/>
    <mergeCell ref="B1162:C1162"/>
    <mergeCell ref="D1162:F1162"/>
    <mergeCell ref="G1162:J1162"/>
    <mergeCell ref="K1162:L1162"/>
    <mergeCell ref="P1162:Q1162"/>
    <mergeCell ref="R1162:S1162"/>
    <mergeCell ref="U1162:V1162"/>
    <mergeCell ref="B1163:C1163"/>
    <mergeCell ref="D1163:F1163"/>
    <mergeCell ref="G1163:J1163"/>
    <mergeCell ref="K1163:L1163"/>
    <mergeCell ref="P1163:Q1163"/>
    <mergeCell ref="R1163:S1163"/>
    <mergeCell ref="U1163:V1163"/>
    <mergeCell ref="B1164:C1164"/>
    <mergeCell ref="D1164:F1164"/>
    <mergeCell ref="G1164:J1164"/>
    <mergeCell ref="K1164:L1164"/>
    <mergeCell ref="P1164:Q1164"/>
    <mergeCell ref="R1164:S1164"/>
    <mergeCell ref="U1164:V1164"/>
    <mergeCell ref="B1165:C1165"/>
    <mergeCell ref="D1165:F1165"/>
    <mergeCell ref="G1165:J1165"/>
    <mergeCell ref="K1165:L1165"/>
    <mergeCell ref="P1165:Q1165"/>
    <mergeCell ref="R1165:S1165"/>
    <mergeCell ref="U1165:V1165"/>
    <mergeCell ref="B1166:C1166"/>
    <mergeCell ref="D1166:F1166"/>
    <mergeCell ref="G1166:J1166"/>
    <mergeCell ref="K1166:L1166"/>
    <mergeCell ref="P1166:Q1166"/>
    <mergeCell ref="R1166:S1166"/>
    <mergeCell ref="U1166:V1166"/>
    <mergeCell ref="B1167:C1167"/>
    <mergeCell ref="D1167:F1167"/>
    <mergeCell ref="G1167:J1167"/>
    <mergeCell ref="K1167:L1167"/>
    <mergeCell ref="P1167:Q1167"/>
    <mergeCell ref="R1167:S1167"/>
    <mergeCell ref="U1167:V1167"/>
    <mergeCell ref="B1168:C1168"/>
    <mergeCell ref="D1168:F1168"/>
    <mergeCell ref="G1168:J1168"/>
    <mergeCell ref="K1168:L1168"/>
    <mergeCell ref="P1168:Q1168"/>
    <mergeCell ref="R1168:S1168"/>
    <mergeCell ref="U1168:V1168"/>
    <mergeCell ref="B1169:C1169"/>
    <mergeCell ref="D1169:F1169"/>
    <mergeCell ref="G1169:J1169"/>
    <mergeCell ref="K1169:L1169"/>
    <mergeCell ref="P1169:Q1169"/>
    <mergeCell ref="R1169:S1169"/>
    <mergeCell ref="U1169:V1169"/>
    <mergeCell ref="B1170:C1170"/>
    <mergeCell ref="D1170:F1170"/>
    <mergeCell ref="G1170:J1170"/>
    <mergeCell ref="K1170:L1170"/>
    <mergeCell ref="P1170:Q1170"/>
    <mergeCell ref="R1170:S1170"/>
    <mergeCell ref="U1170:V1170"/>
    <mergeCell ref="A1171:L1171"/>
    <mergeCell ref="P1171:Q1171"/>
    <mergeCell ref="R1171:S1171"/>
    <mergeCell ref="U1171:V1171"/>
    <mergeCell ref="B1172:C1172"/>
    <mergeCell ref="D1172:F1172"/>
    <mergeCell ref="G1172:J1172"/>
    <mergeCell ref="K1172:L1172"/>
    <mergeCell ref="P1172:Q1172"/>
    <mergeCell ref="R1172:S1172"/>
    <mergeCell ref="U1172:V1172"/>
    <mergeCell ref="B1173:C1173"/>
    <mergeCell ref="D1173:F1173"/>
    <mergeCell ref="G1173:J1173"/>
    <mergeCell ref="K1173:L1173"/>
    <mergeCell ref="P1173:Q1173"/>
    <mergeCell ref="R1173:S1173"/>
    <mergeCell ref="U1173:V1173"/>
    <mergeCell ref="B1174:C1174"/>
    <mergeCell ref="D1174:F1174"/>
    <mergeCell ref="G1174:J1174"/>
    <mergeCell ref="K1174:L1174"/>
    <mergeCell ref="P1174:Q1174"/>
    <mergeCell ref="R1174:S1174"/>
    <mergeCell ref="U1174:V1174"/>
    <mergeCell ref="B1175:C1175"/>
    <mergeCell ref="D1175:F1175"/>
    <mergeCell ref="G1175:J1175"/>
    <mergeCell ref="K1175:L1175"/>
    <mergeCell ref="P1175:Q1175"/>
    <mergeCell ref="R1175:S1175"/>
    <mergeCell ref="U1175:V1175"/>
    <mergeCell ref="B1176:C1176"/>
    <mergeCell ref="D1176:F1176"/>
    <mergeCell ref="G1176:J1176"/>
    <mergeCell ref="K1176:L1176"/>
    <mergeCell ref="P1176:Q1176"/>
    <mergeCell ref="R1176:S1176"/>
    <mergeCell ref="U1176:V1176"/>
    <mergeCell ref="B1177:C1177"/>
    <mergeCell ref="D1177:F1177"/>
    <mergeCell ref="G1177:J1177"/>
    <mergeCell ref="K1177:L1177"/>
    <mergeCell ref="P1177:Q1177"/>
    <mergeCell ref="R1177:S1177"/>
    <mergeCell ref="U1177:V1177"/>
    <mergeCell ref="B1178:C1178"/>
    <mergeCell ref="D1178:F1178"/>
    <mergeCell ref="G1178:J1178"/>
    <mergeCell ref="K1178:L1178"/>
    <mergeCell ref="P1178:Q1178"/>
    <mergeCell ref="R1178:S1178"/>
    <mergeCell ref="U1178:V1178"/>
    <mergeCell ref="B1179:C1179"/>
    <mergeCell ref="D1179:F1179"/>
    <mergeCell ref="G1179:J1179"/>
    <mergeCell ref="K1179:L1179"/>
    <mergeCell ref="P1179:Q1179"/>
    <mergeCell ref="R1179:S1179"/>
    <mergeCell ref="U1179:V1179"/>
    <mergeCell ref="B1180:C1180"/>
    <mergeCell ref="D1180:F1180"/>
    <mergeCell ref="G1180:J1180"/>
    <mergeCell ref="K1180:L1180"/>
    <mergeCell ref="P1180:Q1180"/>
    <mergeCell ref="R1180:S1180"/>
    <mergeCell ref="U1180:V1180"/>
    <mergeCell ref="B1181:C1181"/>
    <mergeCell ref="D1181:F1181"/>
    <mergeCell ref="G1181:J1181"/>
    <mergeCell ref="K1181:L1181"/>
    <mergeCell ref="P1181:Q1181"/>
    <mergeCell ref="R1181:S1181"/>
    <mergeCell ref="U1181:V1181"/>
    <mergeCell ref="B1182:C1182"/>
    <mergeCell ref="D1182:F1182"/>
    <mergeCell ref="G1182:J1182"/>
    <mergeCell ref="K1182:L1182"/>
    <mergeCell ref="P1182:Q1182"/>
    <mergeCell ref="R1182:S1182"/>
    <mergeCell ref="U1182:V1182"/>
    <mergeCell ref="B1183:C1183"/>
    <mergeCell ref="D1183:F1183"/>
    <mergeCell ref="G1183:J1183"/>
    <mergeCell ref="K1183:L1183"/>
    <mergeCell ref="P1183:Q1183"/>
    <mergeCell ref="R1183:S1183"/>
    <mergeCell ref="U1183:V1183"/>
    <mergeCell ref="A1184:X1184"/>
    <mergeCell ref="A1185:X1185"/>
    <mergeCell ref="A1186:W1186"/>
    <mergeCell ref="A1187:X1187"/>
    <mergeCell ref="A1188:U1188"/>
    <mergeCell ref="B1189:C1189"/>
    <mergeCell ref="D1189:F1189"/>
    <mergeCell ref="G1189:J1189"/>
    <mergeCell ref="K1189:L1189"/>
    <mergeCell ref="M1189:N1229"/>
    <mergeCell ref="P1189:Q1189"/>
    <mergeCell ref="R1189:S1189"/>
    <mergeCell ref="U1189:V1189"/>
    <mergeCell ref="B1190:C1190"/>
    <mergeCell ref="D1190:F1190"/>
    <mergeCell ref="G1190:J1190"/>
    <mergeCell ref="K1190:L1190"/>
    <mergeCell ref="P1190:Q1190"/>
    <mergeCell ref="R1190:S1190"/>
    <mergeCell ref="U1190:V1190"/>
    <mergeCell ref="B1191:C1191"/>
    <mergeCell ref="D1191:F1191"/>
    <mergeCell ref="G1191:J1191"/>
    <mergeCell ref="K1191:L1191"/>
    <mergeCell ref="P1191:Q1191"/>
    <mergeCell ref="R1191:S1191"/>
    <mergeCell ref="U1191:V1191"/>
    <mergeCell ref="B1192:C1192"/>
    <mergeCell ref="D1192:F1192"/>
    <mergeCell ref="G1192:J1192"/>
    <mergeCell ref="K1192:L1192"/>
    <mergeCell ref="P1192:Q1192"/>
    <mergeCell ref="R1192:S1192"/>
    <mergeCell ref="U1192:V1192"/>
    <mergeCell ref="B1193:C1193"/>
    <mergeCell ref="D1193:F1193"/>
    <mergeCell ref="G1193:J1193"/>
    <mergeCell ref="K1193:L1193"/>
    <mergeCell ref="P1193:Q1193"/>
    <mergeCell ref="R1193:S1193"/>
    <mergeCell ref="U1193:V1193"/>
    <mergeCell ref="B1194:C1194"/>
    <mergeCell ref="D1194:F1194"/>
    <mergeCell ref="G1194:J1194"/>
    <mergeCell ref="K1194:L1194"/>
    <mergeCell ref="P1194:Q1194"/>
    <mergeCell ref="R1194:S1194"/>
    <mergeCell ref="U1194:V1194"/>
    <mergeCell ref="B1195:C1195"/>
    <mergeCell ref="D1195:F1195"/>
    <mergeCell ref="G1195:J1195"/>
    <mergeCell ref="K1195:L1195"/>
    <mergeCell ref="P1195:Q1195"/>
    <mergeCell ref="R1195:S1195"/>
    <mergeCell ref="U1195:V1195"/>
    <mergeCell ref="B1196:C1196"/>
    <mergeCell ref="D1196:F1196"/>
    <mergeCell ref="G1196:J1196"/>
    <mergeCell ref="K1196:L1196"/>
    <mergeCell ref="P1196:Q1196"/>
    <mergeCell ref="R1196:S1196"/>
    <mergeCell ref="U1196:V1196"/>
    <mergeCell ref="B1197:C1197"/>
    <mergeCell ref="D1197:F1197"/>
    <mergeCell ref="G1197:J1197"/>
    <mergeCell ref="K1197:L1197"/>
    <mergeCell ref="P1197:Q1197"/>
    <mergeCell ref="R1197:S1197"/>
    <mergeCell ref="U1197:V1197"/>
    <mergeCell ref="B1198:C1198"/>
    <mergeCell ref="D1198:F1198"/>
    <mergeCell ref="G1198:J1198"/>
    <mergeCell ref="K1198:L1198"/>
    <mergeCell ref="P1198:Q1198"/>
    <mergeCell ref="R1198:S1198"/>
    <mergeCell ref="U1198:V1198"/>
    <mergeCell ref="B1199:C1199"/>
    <mergeCell ref="D1199:F1199"/>
    <mergeCell ref="G1199:J1199"/>
    <mergeCell ref="K1199:L1199"/>
    <mergeCell ref="P1199:Q1199"/>
    <mergeCell ref="R1199:S1199"/>
    <mergeCell ref="U1199:V1199"/>
    <mergeCell ref="A1200:L1200"/>
    <mergeCell ref="P1200:Q1200"/>
    <mergeCell ref="R1200:S1200"/>
    <mergeCell ref="U1200:V1200"/>
    <mergeCell ref="B1201:C1201"/>
    <mergeCell ref="D1201:F1201"/>
    <mergeCell ref="G1201:J1201"/>
    <mergeCell ref="K1201:L1201"/>
    <mergeCell ref="P1201:Q1201"/>
    <mergeCell ref="R1201:S1201"/>
    <mergeCell ref="U1201:V1201"/>
    <mergeCell ref="B1202:C1202"/>
    <mergeCell ref="D1202:F1202"/>
    <mergeCell ref="G1202:J1202"/>
    <mergeCell ref="K1202:L1202"/>
    <mergeCell ref="P1202:Q1202"/>
    <mergeCell ref="R1202:S1202"/>
    <mergeCell ref="U1202:V1202"/>
    <mergeCell ref="B1203:C1203"/>
    <mergeCell ref="D1203:F1203"/>
    <mergeCell ref="G1203:J1203"/>
    <mergeCell ref="K1203:L1203"/>
    <mergeCell ref="P1203:Q1203"/>
    <mergeCell ref="R1203:S1203"/>
    <mergeCell ref="U1203:V1203"/>
    <mergeCell ref="B1204:C1204"/>
    <mergeCell ref="D1204:F1204"/>
    <mergeCell ref="G1204:J1204"/>
    <mergeCell ref="K1204:L1204"/>
    <mergeCell ref="P1204:Q1204"/>
    <mergeCell ref="R1204:S1204"/>
    <mergeCell ref="U1204:V1204"/>
    <mergeCell ref="B1205:C1205"/>
    <mergeCell ref="D1205:F1205"/>
    <mergeCell ref="G1205:J1205"/>
    <mergeCell ref="K1205:L1205"/>
    <mergeCell ref="P1205:Q1205"/>
    <mergeCell ref="R1205:S1205"/>
    <mergeCell ref="U1205:V1205"/>
    <mergeCell ref="B1206:C1206"/>
    <mergeCell ref="D1206:F1206"/>
    <mergeCell ref="G1206:J1206"/>
    <mergeCell ref="K1206:L1206"/>
    <mergeCell ref="P1206:Q1206"/>
    <mergeCell ref="R1206:S1206"/>
    <mergeCell ref="U1206:V1206"/>
    <mergeCell ref="B1207:C1207"/>
    <mergeCell ref="D1207:F1207"/>
    <mergeCell ref="G1207:J1207"/>
    <mergeCell ref="K1207:L1207"/>
    <mergeCell ref="P1207:Q1207"/>
    <mergeCell ref="R1207:S1207"/>
    <mergeCell ref="U1207:V1207"/>
    <mergeCell ref="B1208:C1208"/>
    <mergeCell ref="D1208:F1208"/>
    <mergeCell ref="G1208:J1208"/>
    <mergeCell ref="K1208:L1208"/>
    <mergeCell ref="P1208:Q1208"/>
    <mergeCell ref="R1208:S1208"/>
    <mergeCell ref="U1208:V1208"/>
    <mergeCell ref="B1209:C1209"/>
    <mergeCell ref="D1209:F1209"/>
    <mergeCell ref="G1209:J1209"/>
    <mergeCell ref="K1209:L1209"/>
    <mergeCell ref="P1209:Q1209"/>
    <mergeCell ref="R1209:S1209"/>
    <mergeCell ref="U1209:V1209"/>
    <mergeCell ref="B1210:C1210"/>
    <mergeCell ref="D1210:F1210"/>
    <mergeCell ref="G1210:J1210"/>
    <mergeCell ref="K1210:L1210"/>
    <mergeCell ref="P1210:Q1210"/>
    <mergeCell ref="R1210:S1210"/>
    <mergeCell ref="U1210:V1210"/>
    <mergeCell ref="B1211:C1211"/>
    <mergeCell ref="D1211:F1211"/>
    <mergeCell ref="G1211:J1211"/>
    <mergeCell ref="K1211:L1211"/>
    <mergeCell ref="P1211:Q1211"/>
    <mergeCell ref="R1211:S1211"/>
    <mergeCell ref="U1211:V1211"/>
    <mergeCell ref="B1212:C1212"/>
    <mergeCell ref="D1212:F1212"/>
    <mergeCell ref="G1212:J1212"/>
    <mergeCell ref="K1212:L1212"/>
    <mergeCell ref="P1212:Q1212"/>
    <mergeCell ref="R1212:S1212"/>
    <mergeCell ref="U1212:V1212"/>
    <mergeCell ref="B1213:C1213"/>
    <mergeCell ref="D1213:F1213"/>
    <mergeCell ref="G1213:J1213"/>
    <mergeCell ref="K1213:L1213"/>
    <mergeCell ref="P1213:Q1213"/>
    <mergeCell ref="R1213:S1213"/>
    <mergeCell ref="U1213:V1213"/>
    <mergeCell ref="B1214:C1214"/>
    <mergeCell ref="D1214:F1214"/>
    <mergeCell ref="G1214:J1214"/>
    <mergeCell ref="K1214:L1214"/>
    <mergeCell ref="P1214:Q1214"/>
    <mergeCell ref="R1214:S1214"/>
    <mergeCell ref="U1214:V1214"/>
    <mergeCell ref="B1215:C1215"/>
    <mergeCell ref="D1215:F1215"/>
    <mergeCell ref="G1215:J1215"/>
    <mergeCell ref="K1215:L1215"/>
    <mergeCell ref="P1215:Q1215"/>
    <mergeCell ref="R1215:S1215"/>
    <mergeCell ref="U1215:V1215"/>
    <mergeCell ref="B1216:C1216"/>
    <mergeCell ref="D1216:F1216"/>
    <mergeCell ref="G1216:J1216"/>
    <mergeCell ref="K1216:L1216"/>
    <mergeCell ref="P1216:Q1216"/>
    <mergeCell ref="R1216:S1216"/>
    <mergeCell ref="U1216:V1216"/>
    <mergeCell ref="B1217:C1217"/>
    <mergeCell ref="D1217:F1217"/>
    <mergeCell ref="G1217:J1217"/>
    <mergeCell ref="K1217:L1217"/>
    <mergeCell ref="P1217:Q1217"/>
    <mergeCell ref="R1217:S1217"/>
    <mergeCell ref="U1217:V1217"/>
    <mergeCell ref="B1218:C1218"/>
    <mergeCell ref="D1218:F1218"/>
    <mergeCell ref="G1218:J1218"/>
    <mergeCell ref="K1218:L1218"/>
    <mergeCell ref="P1218:Q1218"/>
    <mergeCell ref="R1218:S1218"/>
    <mergeCell ref="U1218:V1218"/>
    <mergeCell ref="B1219:C1219"/>
    <mergeCell ref="D1219:F1219"/>
    <mergeCell ref="G1219:J1219"/>
    <mergeCell ref="K1219:L1219"/>
    <mergeCell ref="P1219:Q1219"/>
    <mergeCell ref="R1219:S1219"/>
    <mergeCell ref="U1219:V1219"/>
    <mergeCell ref="B1220:C1220"/>
    <mergeCell ref="D1220:F1220"/>
    <mergeCell ref="G1220:J1220"/>
    <mergeCell ref="K1220:L1220"/>
    <mergeCell ref="P1220:Q1220"/>
    <mergeCell ref="R1220:S1220"/>
    <mergeCell ref="U1220:V1220"/>
    <mergeCell ref="B1221:C1221"/>
    <mergeCell ref="D1221:F1221"/>
    <mergeCell ref="G1221:J1221"/>
    <mergeCell ref="K1221:L1221"/>
    <mergeCell ref="P1221:Q1221"/>
    <mergeCell ref="R1221:S1221"/>
    <mergeCell ref="U1221:V1221"/>
    <mergeCell ref="B1222:C1222"/>
    <mergeCell ref="D1222:F1222"/>
    <mergeCell ref="G1222:J1222"/>
    <mergeCell ref="K1222:L1222"/>
    <mergeCell ref="P1222:Q1222"/>
    <mergeCell ref="R1222:S1222"/>
    <mergeCell ref="U1222:V1222"/>
    <mergeCell ref="B1223:C1223"/>
    <mergeCell ref="D1223:F1223"/>
    <mergeCell ref="G1223:J1223"/>
    <mergeCell ref="K1223:L1223"/>
    <mergeCell ref="P1223:Q1223"/>
    <mergeCell ref="R1223:S1223"/>
    <mergeCell ref="U1223:V1223"/>
    <mergeCell ref="B1224:C1224"/>
    <mergeCell ref="D1224:F1224"/>
    <mergeCell ref="G1224:J1224"/>
    <mergeCell ref="K1224:L1224"/>
    <mergeCell ref="P1224:Q1224"/>
    <mergeCell ref="R1224:S1224"/>
    <mergeCell ref="U1224:V1224"/>
    <mergeCell ref="B1225:C1225"/>
    <mergeCell ref="D1225:F1225"/>
    <mergeCell ref="G1225:J1225"/>
    <mergeCell ref="K1225:L1225"/>
    <mergeCell ref="P1225:Q1225"/>
    <mergeCell ref="R1225:S1225"/>
    <mergeCell ref="U1225:V1225"/>
    <mergeCell ref="B1226:C1226"/>
    <mergeCell ref="D1226:F1226"/>
    <mergeCell ref="G1226:J1226"/>
    <mergeCell ref="K1226:L1226"/>
    <mergeCell ref="P1226:Q1226"/>
    <mergeCell ref="R1226:S1226"/>
    <mergeCell ref="U1226:V1226"/>
    <mergeCell ref="B1227:C1227"/>
    <mergeCell ref="D1227:F1227"/>
    <mergeCell ref="G1227:J1227"/>
    <mergeCell ref="K1227:L1227"/>
    <mergeCell ref="P1227:Q1227"/>
    <mergeCell ref="R1227:S1227"/>
    <mergeCell ref="U1227:V1227"/>
    <mergeCell ref="B1228:C1228"/>
    <mergeCell ref="D1228:F1228"/>
    <mergeCell ref="G1228:J1228"/>
    <mergeCell ref="K1228:L1228"/>
    <mergeCell ref="P1228:Q1228"/>
    <mergeCell ref="R1228:S1228"/>
    <mergeCell ref="U1228:V1228"/>
    <mergeCell ref="B1229:C1229"/>
    <mergeCell ref="D1229:F1229"/>
    <mergeCell ref="G1229:J1229"/>
    <mergeCell ref="K1229:L1229"/>
    <mergeCell ref="P1229:Q1229"/>
    <mergeCell ref="R1229:S1229"/>
    <mergeCell ref="U1229:V1229"/>
    <mergeCell ref="A1230:X1230"/>
    <mergeCell ref="A1231:X1231"/>
    <mergeCell ref="A1232:W1232"/>
    <mergeCell ref="A1233:X1233"/>
    <mergeCell ref="A1234:U1234"/>
    <mergeCell ref="B1235:C1235"/>
    <mergeCell ref="D1235:F1235"/>
    <mergeCell ref="G1235:J1235"/>
    <mergeCell ref="K1235:L1235"/>
    <mergeCell ref="M1235:N1275"/>
    <mergeCell ref="P1235:Q1235"/>
    <mergeCell ref="R1235:S1235"/>
    <mergeCell ref="U1235:V1235"/>
    <mergeCell ref="B1236:C1236"/>
    <mergeCell ref="D1236:F1236"/>
    <mergeCell ref="G1236:J1236"/>
    <mergeCell ref="K1236:L1236"/>
    <mergeCell ref="P1236:Q1236"/>
    <mergeCell ref="R1236:S1236"/>
    <mergeCell ref="U1236:V1236"/>
    <mergeCell ref="B1237:C1237"/>
    <mergeCell ref="D1237:F1237"/>
    <mergeCell ref="G1237:J1237"/>
    <mergeCell ref="K1237:L1237"/>
    <mergeCell ref="P1237:Q1237"/>
    <mergeCell ref="R1237:S1237"/>
    <mergeCell ref="U1237:V1237"/>
    <mergeCell ref="B1238:C1238"/>
    <mergeCell ref="D1238:F1238"/>
    <mergeCell ref="G1238:J1238"/>
    <mergeCell ref="K1238:L1238"/>
    <mergeCell ref="P1238:Q1238"/>
    <mergeCell ref="R1238:S1238"/>
    <mergeCell ref="U1238:V1238"/>
    <mergeCell ref="B1239:C1239"/>
    <mergeCell ref="D1239:F1239"/>
    <mergeCell ref="G1239:J1239"/>
    <mergeCell ref="K1239:L1239"/>
    <mergeCell ref="P1239:Q1239"/>
    <mergeCell ref="R1239:S1239"/>
    <mergeCell ref="U1239:V1239"/>
    <mergeCell ref="B1240:C1240"/>
    <mergeCell ref="D1240:F1240"/>
    <mergeCell ref="G1240:J1240"/>
    <mergeCell ref="K1240:L1240"/>
    <mergeCell ref="P1240:Q1240"/>
    <mergeCell ref="R1240:S1240"/>
    <mergeCell ref="U1240:V1240"/>
    <mergeCell ref="B1241:C1241"/>
    <mergeCell ref="D1241:F1241"/>
    <mergeCell ref="G1241:J1241"/>
    <mergeCell ref="K1241:L1241"/>
    <mergeCell ref="P1241:Q1241"/>
    <mergeCell ref="R1241:S1241"/>
    <mergeCell ref="U1241:V1241"/>
    <mergeCell ref="B1242:C1242"/>
    <mergeCell ref="D1242:F1242"/>
    <mergeCell ref="G1242:J1242"/>
    <mergeCell ref="K1242:L1242"/>
    <mergeCell ref="P1242:Q1242"/>
    <mergeCell ref="R1242:S1242"/>
    <mergeCell ref="U1242:V1242"/>
    <mergeCell ref="B1243:C1243"/>
    <mergeCell ref="D1243:F1243"/>
    <mergeCell ref="G1243:J1243"/>
    <mergeCell ref="K1243:L1243"/>
    <mergeCell ref="P1243:Q1243"/>
    <mergeCell ref="R1243:S1243"/>
    <mergeCell ref="U1243:V1243"/>
    <mergeCell ref="B1244:C1244"/>
    <mergeCell ref="D1244:F1244"/>
    <mergeCell ref="G1244:J1244"/>
    <mergeCell ref="K1244:L1244"/>
    <mergeCell ref="P1244:Q1244"/>
    <mergeCell ref="R1244:S1244"/>
    <mergeCell ref="U1244:V1244"/>
    <mergeCell ref="B1245:C1245"/>
    <mergeCell ref="D1245:F1245"/>
    <mergeCell ref="G1245:J1245"/>
    <mergeCell ref="K1245:L1245"/>
    <mergeCell ref="P1245:Q1245"/>
    <mergeCell ref="R1245:S1245"/>
    <mergeCell ref="U1245:V1245"/>
    <mergeCell ref="B1246:C1246"/>
    <mergeCell ref="D1246:F1246"/>
    <mergeCell ref="G1246:J1246"/>
    <mergeCell ref="K1246:L1246"/>
    <mergeCell ref="P1246:Q1246"/>
    <mergeCell ref="R1246:S1246"/>
    <mergeCell ref="U1246:V1246"/>
    <mergeCell ref="B1247:C1247"/>
    <mergeCell ref="D1247:F1247"/>
    <mergeCell ref="G1247:J1247"/>
    <mergeCell ref="K1247:L1247"/>
    <mergeCell ref="P1247:Q1247"/>
    <mergeCell ref="R1247:S1247"/>
    <mergeCell ref="U1247:V1247"/>
    <mergeCell ref="B1248:C1248"/>
    <mergeCell ref="D1248:F1248"/>
    <mergeCell ref="G1248:J1248"/>
    <mergeCell ref="K1248:L1248"/>
    <mergeCell ref="P1248:Q1248"/>
    <mergeCell ref="R1248:S1248"/>
    <mergeCell ref="U1248:V1248"/>
    <mergeCell ref="B1249:C1249"/>
    <mergeCell ref="D1249:F1249"/>
    <mergeCell ref="G1249:J1249"/>
    <mergeCell ref="K1249:L1249"/>
    <mergeCell ref="P1249:Q1249"/>
    <mergeCell ref="R1249:S1249"/>
    <mergeCell ref="U1249:V1249"/>
    <mergeCell ref="B1250:C1250"/>
    <mergeCell ref="D1250:F1250"/>
    <mergeCell ref="G1250:J1250"/>
    <mergeCell ref="K1250:L1250"/>
    <mergeCell ref="P1250:Q1250"/>
    <mergeCell ref="R1250:S1250"/>
    <mergeCell ref="U1250:V1250"/>
    <mergeCell ref="B1251:C1251"/>
    <mergeCell ref="D1251:F1251"/>
    <mergeCell ref="G1251:J1251"/>
    <mergeCell ref="K1251:L1251"/>
    <mergeCell ref="P1251:Q1251"/>
    <mergeCell ref="R1251:S1251"/>
    <mergeCell ref="U1251:V1251"/>
    <mergeCell ref="B1252:C1252"/>
    <mergeCell ref="D1252:F1252"/>
    <mergeCell ref="G1252:J1252"/>
    <mergeCell ref="K1252:L1252"/>
    <mergeCell ref="P1252:Q1252"/>
    <mergeCell ref="R1252:S1252"/>
    <mergeCell ref="U1252:V1252"/>
    <mergeCell ref="B1253:C1253"/>
    <mergeCell ref="D1253:F1253"/>
    <mergeCell ref="G1253:J1253"/>
    <mergeCell ref="K1253:L1253"/>
    <mergeCell ref="P1253:Q1253"/>
    <mergeCell ref="R1253:S1253"/>
    <mergeCell ref="U1253:V1253"/>
    <mergeCell ref="B1254:C1254"/>
    <mergeCell ref="D1254:F1254"/>
    <mergeCell ref="G1254:J1254"/>
    <mergeCell ref="K1254:L1254"/>
    <mergeCell ref="P1254:Q1254"/>
    <mergeCell ref="R1254:S1254"/>
    <mergeCell ref="U1254:V1254"/>
    <mergeCell ref="B1255:C1255"/>
    <mergeCell ref="D1255:F1255"/>
    <mergeCell ref="G1255:J1255"/>
    <mergeCell ref="K1255:L1255"/>
    <mergeCell ref="P1255:Q1255"/>
    <mergeCell ref="R1255:S1255"/>
    <mergeCell ref="U1255:V1255"/>
    <mergeCell ref="B1256:C1256"/>
    <mergeCell ref="D1256:F1256"/>
    <mergeCell ref="G1256:J1256"/>
    <mergeCell ref="K1256:L1256"/>
    <mergeCell ref="P1256:Q1256"/>
    <mergeCell ref="R1256:S1256"/>
    <mergeCell ref="U1256:V1256"/>
    <mergeCell ref="B1257:C1257"/>
    <mergeCell ref="D1257:F1257"/>
    <mergeCell ref="G1257:J1257"/>
    <mergeCell ref="K1257:L1257"/>
    <mergeCell ref="P1257:Q1257"/>
    <mergeCell ref="R1257:S1257"/>
    <mergeCell ref="U1257:V1257"/>
    <mergeCell ref="B1258:C1258"/>
    <mergeCell ref="D1258:F1258"/>
    <mergeCell ref="G1258:J1258"/>
    <mergeCell ref="K1258:L1258"/>
    <mergeCell ref="P1258:Q1258"/>
    <mergeCell ref="R1258:S1258"/>
    <mergeCell ref="U1258:V1258"/>
    <mergeCell ref="B1259:C1259"/>
    <mergeCell ref="D1259:F1259"/>
    <mergeCell ref="G1259:J1259"/>
    <mergeCell ref="K1259:L1259"/>
    <mergeCell ref="P1259:Q1259"/>
    <mergeCell ref="R1259:S1259"/>
    <mergeCell ref="U1259:V1259"/>
    <mergeCell ref="B1260:C1260"/>
    <mergeCell ref="D1260:F1260"/>
    <mergeCell ref="G1260:J1260"/>
    <mergeCell ref="K1260:L1260"/>
    <mergeCell ref="P1260:Q1260"/>
    <mergeCell ref="R1260:S1260"/>
    <mergeCell ref="U1260:V1260"/>
    <mergeCell ref="B1261:C1261"/>
    <mergeCell ref="D1261:F1261"/>
    <mergeCell ref="G1261:J1261"/>
    <mergeCell ref="K1261:L1261"/>
    <mergeCell ref="P1261:Q1261"/>
    <mergeCell ref="R1261:S1261"/>
    <mergeCell ref="U1261:V1261"/>
    <mergeCell ref="B1262:C1262"/>
    <mergeCell ref="D1262:F1262"/>
    <mergeCell ref="G1262:J1262"/>
    <mergeCell ref="K1262:L1262"/>
    <mergeCell ref="P1262:Q1262"/>
    <mergeCell ref="R1262:S1262"/>
    <mergeCell ref="U1262:V1262"/>
    <mergeCell ref="B1263:C1263"/>
    <mergeCell ref="D1263:F1263"/>
    <mergeCell ref="G1263:J1263"/>
    <mergeCell ref="K1263:L1263"/>
    <mergeCell ref="P1263:Q1263"/>
    <mergeCell ref="R1263:S1263"/>
    <mergeCell ref="U1263:V1263"/>
    <mergeCell ref="B1264:C1264"/>
    <mergeCell ref="D1264:F1264"/>
    <mergeCell ref="G1264:J1264"/>
    <mergeCell ref="K1264:L1264"/>
    <mergeCell ref="P1264:Q1264"/>
    <mergeCell ref="R1264:S1264"/>
    <mergeCell ref="U1264:V1264"/>
    <mergeCell ref="B1265:C1265"/>
    <mergeCell ref="D1265:F1265"/>
    <mergeCell ref="G1265:J1265"/>
    <mergeCell ref="K1265:L1265"/>
    <mergeCell ref="P1265:Q1265"/>
    <mergeCell ref="R1265:S1265"/>
    <mergeCell ref="U1265:V1265"/>
    <mergeCell ref="B1266:C1266"/>
    <mergeCell ref="D1266:F1266"/>
    <mergeCell ref="G1266:J1266"/>
    <mergeCell ref="K1266:L1266"/>
    <mergeCell ref="P1266:Q1266"/>
    <mergeCell ref="R1266:S1266"/>
    <mergeCell ref="U1266:V1266"/>
    <mergeCell ref="A1267:L1267"/>
    <mergeCell ref="P1267:Q1267"/>
    <mergeCell ref="R1267:S1267"/>
    <mergeCell ref="U1267:V1267"/>
    <mergeCell ref="B1268:C1268"/>
    <mergeCell ref="D1268:F1268"/>
    <mergeCell ref="G1268:J1268"/>
    <mergeCell ref="K1268:L1268"/>
    <mergeCell ref="P1268:Q1268"/>
    <mergeCell ref="R1268:S1268"/>
    <mergeCell ref="U1268:V1268"/>
    <mergeCell ref="B1269:C1269"/>
    <mergeCell ref="D1269:F1269"/>
    <mergeCell ref="G1269:J1269"/>
    <mergeCell ref="K1269:L1269"/>
    <mergeCell ref="P1269:Q1269"/>
    <mergeCell ref="R1269:S1269"/>
    <mergeCell ref="U1269:V1269"/>
    <mergeCell ref="B1270:C1270"/>
    <mergeCell ref="D1270:F1270"/>
    <mergeCell ref="G1270:J1270"/>
    <mergeCell ref="K1270:L1270"/>
    <mergeCell ref="P1270:Q1270"/>
    <mergeCell ref="R1270:S1270"/>
    <mergeCell ref="U1270:V1270"/>
    <mergeCell ref="B1271:C1271"/>
    <mergeCell ref="D1271:F1271"/>
    <mergeCell ref="G1271:J1271"/>
    <mergeCell ref="K1271:L1271"/>
    <mergeCell ref="P1271:Q1271"/>
    <mergeCell ref="R1271:S1271"/>
    <mergeCell ref="U1271:V1271"/>
    <mergeCell ref="B1272:C1272"/>
    <mergeCell ref="D1272:F1272"/>
    <mergeCell ref="G1272:J1272"/>
    <mergeCell ref="K1272:L1272"/>
    <mergeCell ref="P1272:Q1272"/>
    <mergeCell ref="R1272:S1272"/>
    <mergeCell ref="U1272:V1272"/>
    <mergeCell ref="B1273:C1273"/>
    <mergeCell ref="D1273:F1273"/>
    <mergeCell ref="G1273:J1273"/>
    <mergeCell ref="K1273:L1273"/>
    <mergeCell ref="P1273:Q1273"/>
    <mergeCell ref="R1273:S1273"/>
    <mergeCell ref="U1273:V1273"/>
    <mergeCell ref="B1274:C1274"/>
    <mergeCell ref="D1274:F1274"/>
    <mergeCell ref="G1274:J1274"/>
    <mergeCell ref="K1274:L1274"/>
    <mergeCell ref="P1274:Q1274"/>
    <mergeCell ref="R1274:S1274"/>
    <mergeCell ref="U1274:V1274"/>
    <mergeCell ref="B1275:C1275"/>
    <mergeCell ref="D1275:F1275"/>
    <mergeCell ref="G1275:J1275"/>
    <mergeCell ref="K1275:L1275"/>
    <mergeCell ref="P1275:Q1275"/>
    <mergeCell ref="R1275:S1275"/>
    <mergeCell ref="U1275:V1275"/>
    <mergeCell ref="A1276:X1276"/>
    <mergeCell ref="A1277:X1277"/>
    <mergeCell ref="A1278:W1278"/>
    <mergeCell ref="A1279:X1279"/>
    <mergeCell ref="A1280:U1280"/>
    <mergeCell ref="B1281:C1281"/>
    <mergeCell ref="D1281:F1281"/>
    <mergeCell ref="G1281:J1281"/>
    <mergeCell ref="K1281:L1281"/>
    <mergeCell ref="M1281:N1321"/>
    <mergeCell ref="P1281:Q1281"/>
    <mergeCell ref="R1281:S1281"/>
    <mergeCell ref="U1281:V1281"/>
    <mergeCell ref="B1282:C1282"/>
    <mergeCell ref="D1282:F1282"/>
    <mergeCell ref="G1282:J1282"/>
    <mergeCell ref="K1282:L1282"/>
    <mergeCell ref="P1282:Q1282"/>
    <mergeCell ref="R1282:S1282"/>
    <mergeCell ref="U1282:V1282"/>
    <mergeCell ref="B1283:C1283"/>
    <mergeCell ref="D1283:F1283"/>
    <mergeCell ref="G1283:J1283"/>
    <mergeCell ref="K1283:L1283"/>
    <mergeCell ref="P1283:Q1283"/>
    <mergeCell ref="R1283:S1283"/>
    <mergeCell ref="U1283:V1283"/>
    <mergeCell ref="B1284:C1284"/>
    <mergeCell ref="D1284:F1284"/>
    <mergeCell ref="G1284:J1284"/>
    <mergeCell ref="K1284:L1284"/>
    <mergeCell ref="P1284:Q1284"/>
    <mergeCell ref="R1284:S1284"/>
    <mergeCell ref="U1284:V1284"/>
    <mergeCell ref="B1285:C1285"/>
    <mergeCell ref="D1285:F1285"/>
    <mergeCell ref="G1285:J1285"/>
    <mergeCell ref="K1285:L1285"/>
    <mergeCell ref="P1285:Q1285"/>
    <mergeCell ref="R1285:S1285"/>
    <mergeCell ref="U1285:V1285"/>
    <mergeCell ref="B1286:C1286"/>
    <mergeCell ref="D1286:F1286"/>
    <mergeCell ref="G1286:J1286"/>
    <mergeCell ref="K1286:L1286"/>
    <mergeCell ref="P1286:Q1286"/>
    <mergeCell ref="R1286:S1286"/>
    <mergeCell ref="U1286:V1286"/>
    <mergeCell ref="A1287:L1287"/>
    <mergeCell ref="P1287:Q1287"/>
    <mergeCell ref="R1287:S1287"/>
    <mergeCell ref="U1287:V1287"/>
    <mergeCell ref="B1288:C1288"/>
    <mergeCell ref="D1288:F1288"/>
    <mergeCell ref="G1288:J1288"/>
    <mergeCell ref="K1288:L1288"/>
    <mergeCell ref="P1288:Q1288"/>
    <mergeCell ref="R1288:S1288"/>
    <mergeCell ref="U1288:V1288"/>
    <mergeCell ref="B1289:C1289"/>
    <mergeCell ref="D1289:F1289"/>
    <mergeCell ref="G1289:J1289"/>
    <mergeCell ref="K1289:L1289"/>
    <mergeCell ref="P1289:Q1289"/>
    <mergeCell ref="R1289:S1289"/>
    <mergeCell ref="U1289:V1289"/>
    <mergeCell ref="B1290:C1290"/>
    <mergeCell ref="D1290:F1290"/>
    <mergeCell ref="G1290:J1290"/>
    <mergeCell ref="K1290:L1290"/>
    <mergeCell ref="P1290:Q1290"/>
    <mergeCell ref="R1290:S1290"/>
    <mergeCell ref="U1290:V1290"/>
    <mergeCell ref="B1291:C1291"/>
    <mergeCell ref="D1291:F1291"/>
    <mergeCell ref="G1291:J1291"/>
    <mergeCell ref="K1291:L1291"/>
    <mergeCell ref="P1291:Q1291"/>
    <mergeCell ref="R1291:S1291"/>
    <mergeCell ref="U1291:V1291"/>
    <mergeCell ref="B1292:C1292"/>
    <mergeCell ref="D1292:F1292"/>
    <mergeCell ref="G1292:J1292"/>
    <mergeCell ref="K1292:L1292"/>
    <mergeCell ref="P1292:Q1292"/>
    <mergeCell ref="R1292:S1292"/>
    <mergeCell ref="U1292:V1292"/>
    <mergeCell ref="B1293:C1293"/>
    <mergeCell ref="D1293:F1293"/>
    <mergeCell ref="G1293:J1293"/>
    <mergeCell ref="K1293:L1293"/>
    <mergeCell ref="P1293:Q1293"/>
    <mergeCell ref="R1293:S1293"/>
    <mergeCell ref="U1293:V1293"/>
    <mergeCell ref="B1294:C1294"/>
    <mergeCell ref="D1294:F1294"/>
    <mergeCell ref="G1294:J1294"/>
    <mergeCell ref="K1294:L1294"/>
    <mergeCell ref="P1294:Q1294"/>
    <mergeCell ref="R1294:S1294"/>
    <mergeCell ref="U1294:V1294"/>
    <mergeCell ref="B1295:C1295"/>
    <mergeCell ref="D1295:F1295"/>
    <mergeCell ref="G1295:J1295"/>
    <mergeCell ref="K1295:L1295"/>
    <mergeCell ref="P1295:Q1295"/>
    <mergeCell ref="R1295:S1295"/>
    <mergeCell ref="U1295:V1295"/>
    <mergeCell ref="B1296:C1296"/>
    <mergeCell ref="D1296:F1296"/>
    <mergeCell ref="G1296:J1296"/>
    <mergeCell ref="K1296:L1296"/>
    <mergeCell ref="P1296:Q1296"/>
    <mergeCell ref="R1296:S1296"/>
    <mergeCell ref="U1296:V1296"/>
    <mergeCell ref="B1297:C1297"/>
    <mergeCell ref="D1297:F1297"/>
    <mergeCell ref="G1297:J1297"/>
    <mergeCell ref="K1297:L1297"/>
    <mergeCell ref="P1297:Q1297"/>
    <mergeCell ref="R1297:S1297"/>
    <mergeCell ref="U1297:V1297"/>
    <mergeCell ref="B1298:C1298"/>
    <mergeCell ref="D1298:F1298"/>
    <mergeCell ref="G1298:J1298"/>
    <mergeCell ref="K1298:L1298"/>
    <mergeCell ref="P1298:Q1298"/>
    <mergeCell ref="R1298:S1298"/>
    <mergeCell ref="U1298:V1298"/>
    <mergeCell ref="B1299:C1299"/>
    <mergeCell ref="D1299:F1299"/>
    <mergeCell ref="G1299:J1299"/>
    <mergeCell ref="K1299:L1299"/>
    <mergeCell ref="P1299:Q1299"/>
    <mergeCell ref="R1299:S1299"/>
    <mergeCell ref="U1299:V1299"/>
    <mergeCell ref="B1300:C1300"/>
    <mergeCell ref="D1300:F1300"/>
    <mergeCell ref="G1300:J1300"/>
    <mergeCell ref="K1300:L1300"/>
    <mergeCell ref="P1300:Q1300"/>
    <mergeCell ref="R1300:S1300"/>
    <mergeCell ref="U1300:V1300"/>
    <mergeCell ref="B1301:C1301"/>
    <mergeCell ref="D1301:F1301"/>
    <mergeCell ref="G1301:J1301"/>
    <mergeCell ref="K1301:L1301"/>
    <mergeCell ref="P1301:Q1301"/>
    <mergeCell ref="R1301:S1301"/>
    <mergeCell ref="U1301:V1301"/>
    <mergeCell ref="B1302:C1302"/>
    <mergeCell ref="D1302:F1302"/>
    <mergeCell ref="G1302:J1302"/>
    <mergeCell ref="K1302:L1302"/>
    <mergeCell ref="P1302:Q1302"/>
    <mergeCell ref="R1302:S1302"/>
    <mergeCell ref="U1302:V1302"/>
    <mergeCell ref="B1303:C1303"/>
    <mergeCell ref="D1303:F1303"/>
    <mergeCell ref="G1303:J1303"/>
    <mergeCell ref="K1303:L1303"/>
    <mergeCell ref="P1303:Q1303"/>
    <mergeCell ref="R1303:S1303"/>
    <mergeCell ref="U1303:V1303"/>
    <mergeCell ref="B1304:C1304"/>
    <mergeCell ref="D1304:F1304"/>
    <mergeCell ref="G1304:J1304"/>
    <mergeCell ref="K1304:L1304"/>
    <mergeCell ref="P1304:Q1304"/>
    <mergeCell ref="R1304:S1304"/>
    <mergeCell ref="U1304:V1304"/>
    <mergeCell ref="B1305:C1305"/>
    <mergeCell ref="D1305:F1305"/>
    <mergeCell ref="G1305:J1305"/>
    <mergeCell ref="K1305:L1305"/>
    <mergeCell ref="P1305:Q1305"/>
    <mergeCell ref="R1305:S1305"/>
    <mergeCell ref="U1305:V1305"/>
    <mergeCell ref="B1306:C1306"/>
    <mergeCell ref="D1306:F1306"/>
    <mergeCell ref="G1306:J1306"/>
    <mergeCell ref="K1306:L1306"/>
    <mergeCell ref="P1306:Q1306"/>
    <mergeCell ref="R1306:S1306"/>
    <mergeCell ref="U1306:V1306"/>
    <mergeCell ref="B1307:C1307"/>
    <mergeCell ref="D1307:F1307"/>
    <mergeCell ref="G1307:J1307"/>
    <mergeCell ref="K1307:L1307"/>
    <mergeCell ref="P1307:Q1307"/>
    <mergeCell ref="R1307:S1307"/>
    <mergeCell ref="U1307:V1307"/>
    <mergeCell ref="B1308:C1308"/>
    <mergeCell ref="D1308:F1308"/>
    <mergeCell ref="G1308:J1308"/>
    <mergeCell ref="K1308:L1308"/>
    <mergeCell ref="P1308:Q1308"/>
    <mergeCell ref="R1308:S1308"/>
    <mergeCell ref="U1308:V1308"/>
    <mergeCell ref="B1309:C1309"/>
    <mergeCell ref="D1309:F1309"/>
    <mergeCell ref="G1309:J1309"/>
    <mergeCell ref="K1309:L1309"/>
    <mergeCell ref="P1309:Q1309"/>
    <mergeCell ref="R1309:S1309"/>
    <mergeCell ref="U1309:V1309"/>
    <mergeCell ref="B1310:C1310"/>
    <mergeCell ref="D1310:F1310"/>
    <mergeCell ref="G1310:J1310"/>
    <mergeCell ref="K1310:L1310"/>
    <mergeCell ref="P1310:Q1310"/>
    <mergeCell ref="R1310:S1310"/>
    <mergeCell ref="U1310:V1310"/>
    <mergeCell ref="B1311:C1311"/>
    <mergeCell ref="D1311:F1311"/>
    <mergeCell ref="G1311:J1311"/>
    <mergeCell ref="K1311:L1311"/>
    <mergeCell ref="P1311:Q1311"/>
    <mergeCell ref="R1311:S1311"/>
    <mergeCell ref="U1311:V1311"/>
    <mergeCell ref="B1312:C1312"/>
    <mergeCell ref="D1312:F1312"/>
    <mergeCell ref="G1312:J1312"/>
    <mergeCell ref="K1312:L1312"/>
    <mergeCell ref="P1312:Q1312"/>
    <mergeCell ref="R1312:S1312"/>
    <mergeCell ref="U1312:V1312"/>
    <mergeCell ref="B1313:C1313"/>
    <mergeCell ref="D1313:F1313"/>
    <mergeCell ref="G1313:J1313"/>
    <mergeCell ref="K1313:L1313"/>
    <mergeCell ref="P1313:Q1313"/>
    <mergeCell ref="R1313:S1313"/>
    <mergeCell ref="U1313:V1313"/>
    <mergeCell ref="B1314:C1314"/>
    <mergeCell ref="D1314:F1314"/>
    <mergeCell ref="G1314:J1314"/>
    <mergeCell ref="K1314:L1314"/>
    <mergeCell ref="P1314:Q1314"/>
    <mergeCell ref="R1314:S1314"/>
    <mergeCell ref="U1314:V1314"/>
    <mergeCell ref="B1315:C1315"/>
    <mergeCell ref="D1315:F1315"/>
    <mergeCell ref="G1315:J1315"/>
    <mergeCell ref="K1315:L1315"/>
    <mergeCell ref="P1315:Q1315"/>
    <mergeCell ref="R1315:S1315"/>
    <mergeCell ref="U1315:V1315"/>
    <mergeCell ref="B1316:C1316"/>
    <mergeCell ref="D1316:F1316"/>
    <mergeCell ref="G1316:J1316"/>
    <mergeCell ref="K1316:L1316"/>
    <mergeCell ref="P1316:Q1316"/>
    <mergeCell ref="R1316:S1316"/>
    <mergeCell ref="U1316:V1316"/>
    <mergeCell ref="B1317:C1317"/>
    <mergeCell ref="D1317:F1317"/>
    <mergeCell ref="G1317:J1317"/>
    <mergeCell ref="K1317:L1317"/>
    <mergeCell ref="P1317:Q1317"/>
    <mergeCell ref="R1317:S1317"/>
    <mergeCell ref="U1317:V1317"/>
    <mergeCell ref="B1318:C1318"/>
    <mergeCell ref="D1318:F1318"/>
    <mergeCell ref="G1318:J1318"/>
    <mergeCell ref="K1318:L1318"/>
    <mergeCell ref="P1318:Q1318"/>
    <mergeCell ref="R1318:S1318"/>
    <mergeCell ref="U1318:V1318"/>
    <mergeCell ref="B1319:C1319"/>
    <mergeCell ref="D1319:F1319"/>
    <mergeCell ref="G1319:J1319"/>
    <mergeCell ref="K1319:L1319"/>
    <mergeCell ref="P1319:Q1319"/>
    <mergeCell ref="R1319:S1319"/>
    <mergeCell ref="U1319:V1319"/>
    <mergeCell ref="B1320:C1320"/>
    <mergeCell ref="D1320:F1320"/>
    <mergeCell ref="G1320:J1320"/>
    <mergeCell ref="K1320:L1320"/>
    <mergeCell ref="P1320:Q1320"/>
    <mergeCell ref="R1320:S1320"/>
    <mergeCell ref="U1320:V1320"/>
    <mergeCell ref="B1321:C1321"/>
    <mergeCell ref="D1321:F1321"/>
    <mergeCell ref="G1321:J1321"/>
    <mergeCell ref="K1321:L1321"/>
    <mergeCell ref="P1321:Q1321"/>
    <mergeCell ref="R1321:S1321"/>
    <mergeCell ref="U1321:V1321"/>
    <mergeCell ref="A1322:X1322"/>
    <mergeCell ref="A1323:X1323"/>
    <mergeCell ref="A1324:W1324"/>
    <mergeCell ref="A1325:X1325"/>
    <mergeCell ref="A1326:U1326"/>
    <mergeCell ref="B1327:C1327"/>
    <mergeCell ref="D1327:F1327"/>
    <mergeCell ref="G1327:J1327"/>
    <mergeCell ref="K1327:L1327"/>
    <mergeCell ref="M1327:N1367"/>
    <mergeCell ref="P1327:Q1327"/>
    <mergeCell ref="R1327:S1327"/>
    <mergeCell ref="U1327:V1327"/>
    <mergeCell ref="B1328:C1328"/>
    <mergeCell ref="D1328:F1328"/>
    <mergeCell ref="G1328:J1328"/>
    <mergeCell ref="K1328:L1328"/>
    <mergeCell ref="P1328:Q1328"/>
    <mergeCell ref="R1328:S1328"/>
    <mergeCell ref="U1328:V1328"/>
    <mergeCell ref="B1329:C1329"/>
    <mergeCell ref="D1329:F1329"/>
    <mergeCell ref="G1329:J1329"/>
    <mergeCell ref="K1329:L1329"/>
    <mergeCell ref="P1329:Q1329"/>
    <mergeCell ref="R1329:S1329"/>
    <mergeCell ref="U1329:V1329"/>
    <mergeCell ref="B1330:C1330"/>
    <mergeCell ref="D1330:F1330"/>
    <mergeCell ref="G1330:J1330"/>
    <mergeCell ref="K1330:L1330"/>
    <mergeCell ref="P1330:Q1330"/>
    <mergeCell ref="R1330:S1330"/>
    <mergeCell ref="U1330:V1330"/>
    <mergeCell ref="B1331:C1331"/>
    <mergeCell ref="D1331:F1331"/>
    <mergeCell ref="G1331:J1331"/>
    <mergeCell ref="K1331:L1331"/>
    <mergeCell ref="P1331:Q1331"/>
    <mergeCell ref="R1331:S1331"/>
    <mergeCell ref="U1331:V1331"/>
    <mergeCell ref="B1332:C1332"/>
    <mergeCell ref="D1332:F1332"/>
    <mergeCell ref="G1332:J1332"/>
    <mergeCell ref="K1332:L1332"/>
    <mergeCell ref="P1332:Q1332"/>
    <mergeCell ref="R1332:S1332"/>
    <mergeCell ref="U1332:V1332"/>
    <mergeCell ref="B1333:C1333"/>
    <mergeCell ref="D1333:F1333"/>
    <mergeCell ref="G1333:J1333"/>
    <mergeCell ref="K1333:L1333"/>
    <mergeCell ref="P1333:Q1333"/>
    <mergeCell ref="R1333:S1333"/>
    <mergeCell ref="U1333:V1333"/>
    <mergeCell ref="B1334:C1334"/>
    <mergeCell ref="D1334:F1334"/>
    <mergeCell ref="G1334:J1334"/>
    <mergeCell ref="K1334:L1334"/>
    <mergeCell ref="P1334:Q1334"/>
    <mergeCell ref="R1334:S1334"/>
    <mergeCell ref="U1334:V1334"/>
    <mergeCell ref="B1335:C1335"/>
    <mergeCell ref="D1335:F1335"/>
    <mergeCell ref="G1335:J1335"/>
    <mergeCell ref="K1335:L1335"/>
    <mergeCell ref="P1335:Q1335"/>
    <mergeCell ref="R1335:S1335"/>
    <mergeCell ref="U1335:V1335"/>
    <mergeCell ref="B1336:C1336"/>
    <mergeCell ref="D1336:F1336"/>
    <mergeCell ref="G1336:J1336"/>
    <mergeCell ref="K1336:L1336"/>
    <mergeCell ref="P1336:Q1336"/>
    <mergeCell ref="R1336:S1336"/>
    <mergeCell ref="U1336:V1336"/>
    <mergeCell ref="B1337:C1337"/>
    <mergeCell ref="D1337:F1337"/>
    <mergeCell ref="G1337:J1337"/>
    <mergeCell ref="K1337:L1337"/>
    <mergeCell ref="P1337:Q1337"/>
    <mergeCell ref="R1337:S1337"/>
    <mergeCell ref="U1337:V1337"/>
    <mergeCell ref="B1338:C1338"/>
    <mergeCell ref="D1338:F1338"/>
    <mergeCell ref="G1338:J1338"/>
    <mergeCell ref="K1338:L1338"/>
    <mergeCell ref="P1338:Q1338"/>
    <mergeCell ref="R1338:S1338"/>
    <mergeCell ref="U1338:V1338"/>
    <mergeCell ref="B1339:C1339"/>
    <mergeCell ref="D1339:F1339"/>
    <mergeCell ref="G1339:J1339"/>
    <mergeCell ref="K1339:L1339"/>
    <mergeCell ref="P1339:Q1339"/>
    <mergeCell ref="R1339:S1339"/>
    <mergeCell ref="U1339:V1339"/>
    <mergeCell ref="B1340:C1340"/>
    <mergeCell ref="D1340:F1340"/>
    <mergeCell ref="G1340:J1340"/>
    <mergeCell ref="K1340:L1340"/>
    <mergeCell ref="P1340:Q1340"/>
    <mergeCell ref="R1340:S1340"/>
    <mergeCell ref="U1340:V1340"/>
    <mergeCell ref="B1341:C1341"/>
    <mergeCell ref="D1341:F1341"/>
    <mergeCell ref="G1341:J1341"/>
    <mergeCell ref="K1341:L1341"/>
    <mergeCell ref="P1341:Q1341"/>
    <mergeCell ref="R1341:S1341"/>
    <mergeCell ref="U1341:V1341"/>
    <mergeCell ref="A1342:L1342"/>
    <mergeCell ref="P1342:Q1342"/>
    <mergeCell ref="R1342:S1342"/>
    <mergeCell ref="U1342:V1342"/>
    <mergeCell ref="B1343:C1343"/>
    <mergeCell ref="D1343:F1343"/>
    <mergeCell ref="G1343:J1343"/>
    <mergeCell ref="K1343:L1343"/>
    <mergeCell ref="P1343:Q1343"/>
    <mergeCell ref="R1343:S1343"/>
    <mergeCell ref="U1343:V1343"/>
    <mergeCell ref="B1344:C1344"/>
    <mergeCell ref="D1344:F1344"/>
    <mergeCell ref="G1344:J1344"/>
    <mergeCell ref="K1344:L1344"/>
    <mergeCell ref="P1344:Q1344"/>
    <mergeCell ref="R1344:S1344"/>
    <mergeCell ref="U1344:V1344"/>
    <mergeCell ref="B1345:C1345"/>
    <mergeCell ref="D1345:F1345"/>
    <mergeCell ref="G1345:J1345"/>
    <mergeCell ref="K1345:L1345"/>
    <mergeCell ref="P1345:Q1345"/>
    <mergeCell ref="R1345:S1345"/>
    <mergeCell ref="U1345:V1345"/>
    <mergeCell ref="B1346:C1346"/>
    <mergeCell ref="D1346:F1346"/>
    <mergeCell ref="G1346:J1346"/>
    <mergeCell ref="K1346:L1346"/>
    <mergeCell ref="P1346:Q1346"/>
    <mergeCell ref="R1346:S1346"/>
    <mergeCell ref="U1346:V1346"/>
    <mergeCell ref="B1347:C1347"/>
    <mergeCell ref="D1347:F1347"/>
    <mergeCell ref="G1347:J1347"/>
    <mergeCell ref="K1347:L1347"/>
    <mergeCell ref="P1347:Q1347"/>
    <mergeCell ref="R1347:S1347"/>
    <mergeCell ref="U1347:V1347"/>
    <mergeCell ref="B1348:C1348"/>
    <mergeCell ref="D1348:F1348"/>
    <mergeCell ref="G1348:J1348"/>
    <mergeCell ref="K1348:L1348"/>
    <mergeCell ref="P1348:Q1348"/>
    <mergeCell ref="R1348:S1348"/>
    <mergeCell ref="U1348:V1348"/>
    <mergeCell ref="B1349:C1349"/>
    <mergeCell ref="D1349:F1349"/>
    <mergeCell ref="G1349:J1349"/>
    <mergeCell ref="K1349:L1349"/>
    <mergeCell ref="P1349:Q1349"/>
    <mergeCell ref="R1349:S1349"/>
    <mergeCell ref="U1349:V1349"/>
    <mergeCell ref="B1350:C1350"/>
    <mergeCell ref="D1350:F1350"/>
    <mergeCell ref="G1350:J1350"/>
    <mergeCell ref="K1350:L1350"/>
    <mergeCell ref="P1350:Q1350"/>
    <mergeCell ref="R1350:S1350"/>
    <mergeCell ref="U1350:V1350"/>
    <mergeCell ref="B1351:C1351"/>
    <mergeCell ref="D1351:F1351"/>
    <mergeCell ref="G1351:J1351"/>
    <mergeCell ref="K1351:L1351"/>
    <mergeCell ref="P1351:Q1351"/>
    <mergeCell ref="R1351:S1351"/>
    <mergeCell ref="U1351:V1351"/>
    <mergeCell ref="B1352:C1352"/>
    <mergeCell ref="D1352:F1352"/>
    <mergeCell ref="G1352:J1352"/>
    <mergeCell ref="K1352:L1352"/>
    <mergeCell ref="P1352:Q1352"/>
    <mergeCell ref="R1352:S1352"/>
    <mergeCell ref="U1352:V1352"/>
    <mergeCell ref="B1353:C1353"/>
    <mergeCell ref="D1353:F1353"/>
    <mergeCell ref="G1353:J1353"/>
    <mergeCell ref="K1353:L1353"/>
    <mergeCell ref="P1353:Q1353"/>
    <mergeCell ref="R1353:S1353"/>
    <mergeCell ref="U1353:V1353"/>
    <mergeCell ref="B1354:C1354"/>
    <mergeCell ref="D1354:F1354"/>
    <mergeCell ref="G1354:J1354"/>
    <mergeCell ref="K1354:L1354"/>
    <mergeCell ref="P1354:Q1354"/>
    <mergeCell ref="R1354:S1354"/>
    <mergeCell ref="U1354:V1354"/>
    <mergeCell ref="B1355:C1355"/>
    <mergeCell ref="D1355:F1355"/>
    <mergeCell ref="G1355:J1355"/>
    <mergeCell ref="K1355:L1355"/>
    <mergeCell ref="P1355:Q1355"/>
    <mergeCell ref="R1355:S1355"/>
    <mergeCell ref="U1355:V1355"/>
    <mergeCell ref="B1356:C1356"/>
    <mergeCell ref="D1356:F1356"/>
    <mergeCell ref="G1356:J1356"/>
    <mergeCell ref="K1356:L1356"/>
    <mergeCell ref="P1356:Q1356"/>
    <mergeCell ref="R1356:S1356"/>
    <mergeCell ref="U1356:V1356"/>
    <mergeCell ref="B1357:C1357"/>
    <mergeCell ref="D1357:F1357"/>
    <mergeCell ref="G1357:J1357"/>
    <mergeCell ref="K1357:L1357"/>
    <mergeCell ref="P1357:Q1357"/>
    <mergeCell ref="R1357:S1357"/>
    <mergeCell ref="U1357:V1357"/>
    <mergeCell ref="B1358:C1358"/>
    <mergeCell ref="D1358:F1358"/>
    <mergeCell ref="G1358:J1358"/>
    <mergeCell ref="K1358:L1358"/>
    <mergeCell ref="P1358:Q1358"/>
    <mergeCell ref="R1358:S1358"/>
    <mergeCell ref="U1358:V1358"/>
    <mergeCell ref="B1359:C1359"/>
    <mergeCell ref="D1359:F1359"/>
    <mergeCell ref="G1359:J1359"/>
    <mergeCell ref="K1359:L1359"/>
    <mergeCell ref="P1359:Q1359"/>
    <mergeCell ref="R1359:S1359"/>
    <mergeCell ref="U1359:V1359"/>
    <mergeCell ref="B1360:C1360"/>
    <mergeCell ref="D1360:F1360"/>
    <mergeCell ref="G1360:J1360"/>
    <mergeCell ref="K1360:L1360"/>
    <mergeCell ref="P1360:Q1360"/>
    <mergeCell ref="R1360:S1360"/>
    <mergeCell ref="U1360:V1360"/>
    <mergeCell ref="B1361:C1361"/>
    <mergeCell ref="D1361:F1361"/>
    <mergeCell ref="G1361:J1361"/>
    <mergeCell ref="K1361:L1361"/>
    <mergeCell ref="P1361:Q1361"/>
    <mergeCell ref="R1361:S1361"/>
    <mergeCell ref="U1361:V1361"/>
    <mergeCell ref="B1362:C1362"/>
    <mergeCell ref="D1362:F1362"/>
    <mergeCell ref="G1362:J1362"/>
    <mergeCell ref="K1362:L1362"/>
    <mergeCell ref="P1362:Q1362"/>
    <mergeCell ref="R1362:S1362"/>
    <mergeCell ref="U1362:V1362"/>
    <mergeCell ref="B1363:C1363"/>
    <mergeCell ref="D1363:F1363"/>
    <mergeCell ref="G1363:J1363"/>
    <mergeCell ref="K1363:L1363"/>
    <mergeCell ref="P1363:Q1363"/>
    <mergeCell ref="R1363:S1363"/>
    <mergeCell ref="U1363:V1363"/>
    <mergeCell ref="B1364:C1364"/>
    <mergeCell ref="D1364:F1364"/>
    <mergeCell ref="G1364:J1364"/>
    <mergeCell ref="K1364:L1364"/>
    <mergeCell ref="P1364:Q1364"/>
    <mergeCell ref="R1364:S1364"/>
    <mergeCell ref="U1364:V1364"/>
    <mergeCell ref="B1365:C1365"/>
    <mergeCell ref="D1365:F1365"/>
    <mergeCell ref="G1365:J1365"/>
    <mergeCell ref="K1365:L1365"/>
    <mergeCell ref="P1365:Q1365"/>
    <mergeCell ref="R1365:S1365"/>
    <mergeCell ref="U1365:V1365"/>
    <mergeCell ref="B1366:C1366"/>
    <mergeCell ref="D1366:F1366"/>
    <mergeCell ref="G1366:J1366"/>
    <mergeCell ref="K1366:L1366"/>
    <mergeCell ref="P1366:Q1366"/>
    <mergeCell ref="R1366:S1366"/>
    <mergeCell ref="U1366:V1366"/>
    <mergeCell ref="B1367:C1367"/>
    <mergeCell ref="D1367:F1367"/>
    <mergeCell ref="G1367:J1367"/>
    <mergeCell ref="K1367:L1367"/>
    <mergeCell ref="P1367:Q1367"/>
    <mergeCell ref="R1367:S1367"/>
    <mergeCell ref="U1367:V1367"/>
    <mergeCell ref="A1368:X1368"/>
    <mergeCell ref="A1369:X1369"/>
    <mergeCell ref="A1370:W1370"/>
    <mergeCell ref="A1371:X1371"/>
    <mergeCell ref="A1372:U1372"/>
    <mergeCell ref="B1373:C1373"/>
    <mergeCell ref="D1373:F1373"/>
    <mergeCell ref="G1373:J1373"/>
    <mergeCell ref="K1373:L1373"/>
    <mergeCell ref="M1373:N1413"/>
    <mergeCell ref="P1373:Q1373"/>
    <mergeCell ref="R1373:S1373"/>
    <mergeCell ref="U1373:V1373"/>
    <mergeCell ref="B1374:C1374"/>
    <mergeCell ref="D1374:F1374"/>
    <mergeCell ref="G1374:J1374"/>
    <mergeCell ref="K1374:L1374"/>
    <mergeCell ref="P1374:Q1374"/>
    <mergeCell ref="R1374:S1374"/>
    <mergeCell ref="U1374:V1374"/>
    <mergeCell ref="B1375:C1375"/>
    <mergeCell ref="D1375:F1375"/>
    <mergeCell ref="G1375:J1375"/>
    <mergeCell ref="K1375:L1375"/>
    <mergeCell ref="P1375:Q1375"/>
    <mergeCell ref="R1375:S1375"/>
    <mergeCell ref="U1375:V1375"/>
    <mergeCell ref="B1376:C1376"/>
    <mergeCell ref="D1376:F1376"/>
    <mergeCell ref="G1376:J1376"/>
    <mergeCell ref="K1376:L1376"/>
    <mergeCell ref="P1376:Q1376"/>
    <mergeCell ref="R1376:S1376"/>
    <mergeCell ref="U1376:V1376"/>
    <mergeCell ref="B1377:C1377"/>
    <mergeCell ref="D1377:F1377"/>
    <mergeCell ref="G1377:J1377"/>
    <mergeCell ref="K1377:L1377"/>
    <mergeCell ref="P1377:Q1377"/>
    <mergeCell ref="R1377:S1377"/>
    <mergeCell ref="U1377:V1377"/>
    <mergeCell ref="B1378:C1378"/>
    <mergeCell ref="D1378:F1378"/>
    <mergeCell ref="G1378:J1378"/>
    <mergeCell ref="K1378:L1378"/>
    <mergeCell ref="P1378:Q1378"/>
    <mergeCell ref="R1378:S1378"/>
    <mergeCell ref="U1378:V1378"/>
    <mergeCell ref="B1379:C1379"/>
    <mergeCell ref="D1379:F1379"/>
    <mergeCell ref="G1379:J1379"/>
    <mergeCell ref="K1379:L1379"/>
    <mergeCell ref="P1379:Q1379"/>
    <mergeCell ref="R1379:S1379"/>
    <mergeCell ref="U1379:V1379"/>
    <mergeCell ref="B1380:C1380"/>
    <mergeCell ref="D1380:F1380"/>
    <mergeCell ref="G1380:J1380"/>
    <mergeCell ref="K1380:L1380"/>
    <mergeCell ref="P1380:Q1380"/>
    <mergeCell ref="R1380:S1380"/>
    <mergeCell ref="U1380:V1380"/>
    <mergeCell ref="B1381:C1381"/>
    <mergeCell ref="D1381:F1381"/>
    <mergeCell ref="G1381:J1381"/>
    <mergeCell ref="K1381:L1381"/>
    <mergeCell ref="P1381:Q1381"/>
    <mergeCell ref="R1381:S1381"/>
    <mergeCell ref="U1381:V1381"/>
    <mergeCell ref="B1382:C1382"/>
    <mergeCell ref="D1382:F1382"/>
    <mergeCell ref="G1382:J1382"/>
    <mergeCell ref="K1382:L1382"/>
    <mergeCell ref="P1382:Q1382"/>
    <mergeCell ref="R1382:S1382"/>
    <mergeCell ref="U1382:V1382"/>
    <mergeCell ref="B1383:C1383"/>
    <mergeCell ref="D1383:F1383"/>
    <mergeCell ref="G1383:J1383"/>
    <mergeCell ref="K1383:L1383"/>
    <mergeCell ref="O1383:V1383"/>
    <mergeCell ref="B1384:C1384"/>
    <mergeCell ref="D1384:F1384"/>
    <mergeCell ref="G1384:J1384"/>
    <mergeCell ref="K1384:L1384"/>
    <mergeCell ref="P1384:Q1384"/>
    <mergeCell ref="R1384:S1384"/>
    <mergeCell ref="U1384:V1384"/>
    <mergeCell ref="B1385:C1385"/>
    <mergeCell ref="D1385:F1385"/>
    <mergeCell ref="G1385:J1385"/>
    <mergeCell ref="K1385:L1385"/>
    <mergeCell ref="P1385:Q1385"/>
    <mergeCell ref="R1385:S1385"/>
    <mergeCell ref="U1385:V1385"/>
    <mergeCell ref="A1386:L1386"/>
    <mergeCell ref="P1386:Q1386"/>
    <mergeCell ref="R1386:S1386"/>
    <mergeCell ref="U1386:V1386"/>
    <mergeCell ref="B1387:C1387"/>
    <mergeCell ref="D1387:F1387"/>
    <mergeCell ref="G1387:J1387"/>
    <mergeCell ref="K1387:L1387"/>
    <mergeCell ref="P1387:Q1387"/>
    <mergeCell ref="R1387:S1387"/>
    <mergeCell ref="U1387:V1387"/>
    <mergeCell ref="B1388:C1388"/>
    <mergeCell ref="D1388:F1388"/>
    <mergeCell ref="G1388:J1388"/>
    <mergeCell ref="K1388:L1388"/>
    <mergeCell ref="P1388:Q1388"/>
    <mergeCell ref="R1388:S1388"/>
    <mergeCell ref="U1388:V1388"/>
    <mergeCell ref="B1389:C1389"/>
    <mergeCell ref="D1389:F1389"/>
    <mergeCell ref="G1389:J1389"/>
    <mergeCell ref="K1389:L1389"/>
    <mergeCell ref="P1389:Q1389"/>
    <mergeCell ref="R1389:S1389"/>
    <mergeCell ref="U1389:V1389"/>
    <mergeCell ref="B1390:C1390"/>
    <mergeCell ref="D1390:F1390"/>
    <mergeCell ref="G1390:J1390"/>
    <mergeCell ref="K1390:L1390"/>
    <mergeCell ref="P1390:Q1390"/>
    <mergeCell ref="R1390:S1390"/>
    <mergeCell ref="U1390:V1390"/>
    <mergeCell ref="B1391:C1391"/>
    <mergeCell ref="D1391:F1391"/>
    <mergeCell ref="G1391:J1391"/>
    <mergeCell ref="K1391:L1391"/>
    <mergeCell ref="P1391:Q1391"/>
    <mergeCell ref="R1391:S1391"/>
    <mergeCell ref="U1391:V1391"/>
    <mergeCell ref="B1392:C1392"/>
    <mergeCell ref="D1392:F1392"/>
    <mergeCell ref="G1392:J1392"/>
    <mergeCell ref="K1392:L1392"/>
    <mergeCell ref="P1392:Q1392"/>
    <mergeCell ref="R1392:S1392"/>
    <mergeCell ref="U1392:V1392"/>
    <mergeCell ref="B1393:C1393"/>
    <mergeCell ref="D1393:F1393"/>
    <mergeCell ref="G1393:J1393"/>
    <mergeCell ref="K1393:L1393"/>
    <mergeCell ref="P1393:Q1393"/>
    <mergeCell ref="R1393:S1393"/>
    <mergeCell ref="U1393:V1393"/>
    <mergeCell ref="B1394:C1394"/>
    <mergeCell ref="D1394:F1394"/>
    <mergeCell ref="G1394:J1394"/>
    <mergeCell ref="K1394:L1394"/>
    <mergeCell ref="P1394:Q1394"/>
    <mergeCell ref="R1394:S1394"/>
    <mergeCell ref="U1394:V1394"/>
    <mergeCell ref="B1395:C1395"/>
    <mergeCell ref="D1395:F1395"/>
    <mergeCell ref="G1395:J1395"/>
    <mergeCell ref="K1395:L1395"/>
    <mergeCell ref="P1395:Q1395"/>
    <mergeCell ref="R1395:S1395"/>
    <mergeCell ref="U1395:V1395"/>
    <mergeCell ref="B1396:C1396"/>
    <mergeCell ref="D1396:F1396"/>
    <mergeCell ref="G1396:J1396"/>
    <mergeCell ref="K1396:L1396"/>
    <mergeCell ref="P1396:Q1396"/>
    <mergeCell ref="R1396:S1396"/>
    <mergeCell ref="U1396:V1396"/>
    <mergeCell ref="B1397:C1397"/>
    <mergeCell ref="D1397:F1397"/>
    <mergeCell ref="G1397:J1397"/>
    <mergeCell ref="K1397:L1397"/>
    <mergeCell ref="P1397:Q1397"/>
    <mergeCell ref="R1397:S1397"/>
    <mergeCell ref="U1397:V1397"/>
    <mergeCell ref="B1398:C1398"/>
    <mergeCell ref="D1398:F1398"/>
    <mergeCell ref="G1398:J1398"/>
    <mergeCell ref="K1398:L1398"/>
    <mergeCell ref="P1398:Q1398"/>
    <mergeCell ref="R1398:S1398"/>
    <mergeCell ref="U1398:V1398"/>
    <mergeCell ref="B1399:C1399"/>
    <mergeCell ref="D1399:F1399"/>
    <mergeCell ref="G1399:J1399"/>
    <mergeCell ref="K1399:L1399"/>
    <mergeCell ref="P1399:Q1399"/>
    <mergeCell ref="R1399:S1399"/>
    <mergeCell ref="U1399:V1399"/>
    <mergeCell ref="B1400:C1400"/>
    <mergeCell ref="D1400:F1400"/>
    <mergeCell ref="G1400:J1400"/>
    <mergeCell ref="K1400:L1400"/>
    <mergeCell ref="P1400:Q1400"/>
    <mergeCell ref="R1400:S1400"/>
    <mergeCell ref="U1400:V1400"/>
    <mergeCell ref="B1401:C1401"/>
    <mergeCell ref="D1401:F1401"/>
    <mergeCell ref="G1401:J1401"/>
    <mergeCell ref="K1401:L1401"/>
    <mergeCell ref="P1401:Q1401"/>
    <mergeCell ref="R1401:S1401"/>
    <mergeCell ref="U1401:V1401"/>
    <mergeCell ref="B1402:C1402"/>
    <mergeCell ref="D1402:F1402"/>
    <mergeCell ref="G1402:J1402"/>
    <mergeCell ref="K1402:L1402"/>
    <mergeCell ref="P1402:Q1402"/>
    <mergeCell ref="R1402:S1402"/>
    <mergeCell ref="U1402:V1402"/>
    <mergeCell ref="B1403:C1403"/>
    <mergeCell ref="D1403:F1403"/>
    <mergeCell ref="G1403:J1403"/>
    <mergeCell ref="K1403:L1403"/>
    <mergeCell ref="P1403:Q1403"/>
    <mergeCell ref="R1403:S1403"/>
    <mergeCell ref="U1403:V1403"/>
    <mergeCell ref="B1404:C1404"/>
    <mergeCell ref="D1404:F1404"/>
    <mergeCell ref="G1404:J1404"/>
    <mergeCell ref="K1404:L1404"/>
    <mergeCell ref="P1404:Q1404"/>
    <mergeCell ref="R1404:S1404"/>
    <mergeCell ref="U1404:V1404"/>
    <mergeCell ref="B1405:C1405"/>
    <mergeCell ref="D1405:F1405"/>
    <mergeCell ref="G1405:J1405"/>
    <mergeCell ref="K1405:L1405"/>
    <mergeCell ref="P1405:Q1405"/>
    <mergeCell ref="R1405:S1405"/>
    <mergeCell ref="U1405:V1405"/>
    <mergeCell ref="B1406:C1406"/>
    <mergeCell ref="D1406:F1406"/>
    <mergeCell ref="G1406:J1406"/>
    <mergeCell ref="K1406:L1406"/>
    <mergeCell ref="P1406:Q1406"/>
    <mergeCell ref="R1406:S1406"/>
    <mergeCell ref="U1406:V1406"/>
    <mergeCell ref="B1407:C1407"/>
    <mergeCell ref="D1407:F1407"/>
    <mergeCell ref="G1407:J1407"/>
    <mergeCell ref="K1407:L1407"/>
    <mergeCell ref="P1407:Q1407"/>
    <mergeCell ref="R1407:S1407"/>
    <mergeCell ref="U1407:V1407"/>
    <mergeCell ref="B1408:C1408"/>
    <mergeCell ref="D1408:F1408"/>
    <mergeCell ref="G1408:J1408"/>
    <mergeCell ref="K1408:L1408"/>
    <mergeCell ref="P1408:Q1408"/>
    <mergeCell ref="R1408:S1408"/>
    <mergeCell ref="U1408:V1408"/>
    <mergeCell ref="B1409:C1409"/>
    <mergeCell ref="D1409:F1409"/>
    <mergeCell ref="G1409:J1409"/>
    <mergeCell ref="K1409:L1409"/>
    <mergeCell ref="P1409:Q1409"/>
    <mergeCell ref="R1409:S1409"/>
    <mergeCell ref="U1409:V1409"/>
    <mergeCell ref="B1410:C1410"/>
    <mergeCell ref="D1410:F1410"/>
    <mergeCell ref="G1410:J1410"/>
    <mergeCell ref="K1410:L1410"/>
    <mergeCell ref="P1410:Q1410"/>
    <mergeCell ref="R1410:S1410"/>
    <mergeCell ref="U1410:V1410"/>
    <mergeCell ref="B1411:C1411"/>
    <mergeCell ref="D1411:F1411"/>
    <mergeCell ref="G1411:J1411"/>
    <mergeCell ref="K1411:L1411"/>
    <mergeCell ref="P1411:Q1411"/>
    <mergeCell ref="R1411:S1411"/>
    <mergeCell ref="U1411:V1411"/>
    <mergeCell ref="B1412:C1412"/>
    <mergeCell ref="D1412:F1412"/>
    <mergeCell ref="G1412:J1412"/>
    <mergeCell ref="K1412:L1412"/>
    <mergeCell ref="P1412:Q1412"/>
    <mergeCell ref="R1412:S1412"/>
    <mergeCell ref="U1412:V1412"/>
    <mergeCell ref="B1413:C1413"/>
    <mergeCell ref="D1413:F1413"/>
    <mergeCell ref="G1413:J1413"/>
    <mergeCell ref="K1413:L1413"/>
    <mergeCell ref="P1413:Q1413"/>
    <mergeCell ref="R1413:S1413"/>
    <mergeCell ref="U1413:V1413"/>
    <mergeCell ref="A1414:X1414"/>
    <mergeCell ref="A1415:X1415"/>
    <mergeCell ref="A1416:W1416"/>
    <mergeCell ref="A1417:X1417"/>
    <mergeCell ref="A1418:U1418"/>
    <mergeCell ref="B1419:C1419"/>
    <mergeCell ref="D1419:F1419"/>
    <mergeCell ref="G1419:J1419"/>
    <mergeCell ref="K1419:L1419"/>
    <mergeCell ref="M1419:N1459"/>
    <mergeCell ref="P1419:Q1419"/>
    <mergeCell ref="R1419:S1419"/>
    <mergeCell ref="U1419:V1419"/>
    <mergeCell ref="B1420:C1420"/>
    <mergeCell ref="D1420:F1420"/>
    <mergeCell ref="G1420:J1420"/>
    <mergeCell ref="K1420:L1420"/>
    <mergeCell ref="P1420:Q1420"/>
    <mergeCell ref="R1420:S1420"/>
    <mergeCell ref="U1420:V1420"/>
    <mergeCell ref="B1421:C1421"/>
    <mergeCell ref="D1421:F1421"/>
    <mergeCell ref="G1421:J1421"/>
    <mergeCell ref="K1421:L1421"/>
    <mergeCell ref="P1421:Q1421"/>
    <mergeCell ref="R1421:S1421"/>
    <mergeCell ref="U1421:V1421"/>
    <mergeCell ref="B1422:C1422"/>
    <mergeCell ref="D1422:F1422"/>
    <mergeCell ref="G1422:J1422"/>
    <mergeCell ref="K1422:L1422"/>
    <mergeCell ref="P1422:Q1422"/>
    <mergeCell ref="R1422:S1422"/>
    <mergeCell ref="U1422:V1422"/>
    <mergeCell ref="B1423:C1423"/>
    <mergeCell ref="D1423:F1423"/>
    <mergeCell ref="G1423:J1423"/>
    <mergeCell ref="K1423:L1423"/>
    <mergeCell ref="O1423:V1423"/>
    <mergeCell ref="B1424:C1424"/>
    <mergeCell ref="D1424:F1424"/>
    <mergeCell ref="G1424:J1424"/>
    <mergeCell ref="K1424:L1424"/>
    <mergeCell ref="P1424:Q1424"/>
    <mergeCell ref="R1424:S1424"/>
    <mergeCell ref="U1424:V1424"/>
    <mergeCell ref="B1425:C1425"/>
    <mergeCell ref="D1425:F1425"/>
    <mergeCell ref="G1425:J1425"/>
    <mergeCell ref="K1425:L1425"/>
    <mergeCell ref="P1425:Q1425"/>
    <mergeCell ref="R1425:S1425"/>
    <mergeCell ref="U1425:V1425"/>
    <mergeCell ref="B1426:C1426"/>
    <mergeCell ref="D1426:F1426"/>
    <mergeCell ref="G1426:J1426"/>
    <mergeCell ref="K1426:L1426"/>
    <mergeCell ref="P1426:Q1426"/>
    <mergeCell ref="R1426:S1426"/>
    <mergeCell ref="U1426:V1426"/>
    <mergeCell ref="B1427:C1427"/>
    <mergeCell ref="D1427:F1427"/>
    <mergeCell ref="G1427:J1427"/>
    <mergeCell ref="K1427:L1427"/>
    <mergeCell ref="P1427:Q1427"/>
    <mergeCell ref="R1427:S1427"/>
    <mergeCell ref="U1427:V1427"/>
    <mergeCell ref="B1428:C1428"/>
    <mergeCell ref="D1428:F1428"/>
    <mergeCell ref="G1428:J1428"/>
    <mergeCell ref="K1428:L1428"/>
    <mergeCell ref="P1428:Q1428"/>
    <mergeCell ref="R1428:S1428"/>
    <mergeCell ref="U1428:V1428"/>
    <mergeCell ref="B1429:C1429"/>
    <mergeCell ref="D1429:F1429"/>
    <mergeCell ref="G1429:J1429"/>
    <mergeCell ref="K1429:L1429"/>
    <mergeCell ref="P1429:Q1429"/>
    <mergeCell ref="R1429:S1429"/>
    <mergeCell ref="U1429:V1429"/>
    <mergeCell ref="B1430:C1430"/>
    <mergeCell ref="D1430:F1430"/>
    <mergeCell ref="G1430:J1430"/>
    <mergeCell ref="K1430:L1430"/>
    <mergeCell ref="P1430:Q1430"/>
    <mergeCell ref="R1430:S1430"/>
    <mergeCell ref="U1430:V1430"/>
    <mergeCell ref="B1431:C1431"/>
    <mergeCell ref="D1431:F1431"/>
    <mergeCell ref="G1431:J1431"/>
    <mergeCell ref="K1431:L1431"/>
    <mergeCell ref="P1431:Q1431"/>
    <mergeCell ref="R1431:S1431"/>
    <mergeCell ref="U1431:V1431"/>
    <mergeCell ref="B1432:C1432"/>
    <mergeCell ref="D1432:F1432"/>
    <mergeCell ref="G1432:J1432"/>
    <mergeCell ref="K1432:L1432"/>
    <mergeCell ref="P1432:Q1432"/>
    <mergeCell ref="R1432:S1432"/>
    <mergeCell ref="U1432:V1432"/>
    <mergeCell ref="B1433:C1433"/>
    <mergeCell ref="D1433:F1433"/>
    <mergeCell ref="G1433:J1433"/>
    <mergeCell ref="K1433:L1433"/>
    <mergeCell ref="P1433:Q1433"/>
    <mergeCell ref="R1433:S1433"/>
    <mergeCell ref="U1433:V1433"/>
    <mergeCell ref="B1434:C1434"/>
    <mergeCell ref="D1434:F1434"/>
    <mergeCell ref="G1434:J1434"/>
    <mergeCell ref="K1434:L1434"/>
    <mergeCell ref="P1434:Q1434"/>
    <mergeCell ref="R1434:S1434"/>
    <mergeCell ref="U1434:V1434"/>
    <mergeCell ref="B1435:C1435"/>
    <mergeCell ref="D1435:F1435"/>
    <mergeCell ref="G1435:J1435"/>
    <mergeCell ref="K1435:L1435"/>
    <mergeCell ref="P1435:Q1435"/>
    <mergeCell ref="R1435:S1435"/>
    <mergeCell ref="U1435:V1435"/>
    <mergeCell ref="B1436:C1436"/>
    <mergeCell ref="D1436:F1436"/>
    <mergeCell ref="G1436:J1436"/>
    <mergeCell ref="K1436:L1436"/>
    <mergeCell ref="P1436:Q1436"/>
    <mergeCell ref="R1436:S1436"/>
    <mergeCell ref="U1436:V1436"/>
    <mergeCell ref="B1437:C1437"/>
    <mergeCell ref="D1437:F1437"/>
    <mergeCell ref="G1437:J1437"/>
    <mergeCell ref="K1437:L1437"/>
    <mergeCell ref="P1437:Q1437"/>
    <mergeCell ref="R1437:S1437"/>
    <mergeCell ref="U1437:V1437"/>
    <mergeCell ref="B1438:C1438"/>
    <mergeCell ref="D1438:F1438"/>
    <mergeCell ref="G1438:J1438"/>
    <mergeCell ref="K1438:L1438"/>
    <mergeCell ref="P1438:Q1438"/>
    <mergeCell ref="R1438:S1438"/>
    <mergeCell ref="U1438:V1438"/>
    <mergeCell ref="B1439:C1439"/>
    <mergeCell ref="D1439:F1439"/>
    <mergeCell ref="G1439:J1439"/>
    <mergeCell ref="K1439:L1439"/>
    <mergeCell ref="P1439:Q1439"/>
    <mergeCell ref="R1439:S1439"/>
    <mergeCell ref="U1439:V1439"/>
    <mergeCell ref="B1440:C1440"/>
    <mergeCell ref="D1440:F1440"/>
    <mergeCell ref="G1440:J1440"/>
    <mergeCell ref="K1440:L1440"/>
    <mergeCell ref="P1440:Q1440"/>
    <mergeCell ref="R1440:S1440"/>
    <mergeCell ref="U1440:V1440"/>
    <mergeCell ref="B1441:C1441"/>
    <mergeCell ref="D1441:F1441"/>
    <mergeCell ref="G1441:J1441"/>
    <mergeCell ref="K1441:L1441"/>
    <mergeCell ref="P1441:Q1441"/>
    <mergeCell ref="R1441:S1441"/>
    <mergeCell ref="U1441:V1441"/>
    <mergeCell ref="B1442:C1442"/>
    <mergeCell ref="D1442:F1442"/>
    <mergeCell ref="G1442:J1442"/>
    <mergeCell ref="K1442:L1442"/>
    <mergeCell ref="P1442:Q1442"/>
    <mergeCell ref="R1442:S1442"/>
    <mergeCell ref="U1442:V1442"/>
    <mergeCell ref="B1443:C1443"/>
    <mergeCell ref="D1443:F1443"/>
    <mergeCell ref="G1443:J1443"/>
    <mergeCell ref="K1443:L1443"/>
    <mergeCell ref="P1443:Q1443"/>
    <mergeCell ref="R1443:S1443"/>
    <mergeCell ref="U1443:V1443"/>
    <mergeCell ref="B1444:C1444"/>
    <mergeCell ref="D1444:F1444"/>
    <mergeCell ref="G1444:J1444"/>
    <mergeCell ref="K1444:L1444"/>
    <mergeCell ref="P1444:Q1444"/>
    <mergeCell ref="R1444:S1444"/>
    <mergeCell ref="U1444:V1444"/>
    <mergeCell ref="B1445:C1445"/>
    <mergeCell ref="D1445:F1445"/>
    <mergeCell ref="G1445:J1445"/>
    <mergeCell ref="K1445:L1445"/>
    <mergeCell ref="P1445:Q1445"/>
    <mergeCell ref="R1445:S1445"/>
    <mergeCell ref="U1445:V1445"/>
    <mergeCell ref="B1446:C1446"/>
    <mergeCell ref="D1446:F1446"/>
    <mergeCell ref="G1446:J1446"/>
    <mergeCell ref="K1446:L1446"/>
    <mergeCell ref="P1446:Q1446"/>
    <mergeCell ref="R1446:S1446"/>
    <mergeCell ref="U1446:V1446"/>
    <mergeCell ref="B1447:C1447"/>
    <mergeCell ref="D1447:F1447"/>
    <mergeCell ref="G1447:J1447"/>
    <mergeCell ref="K1447:L1447"/>
    <mergeCell ref="P1447:Q1447"/>
    <mergeCell ref="R1447:S1447"/>
    <mergeCell ref="U1447:V1447"/>
    <mergeCell ref="B1448:C1448"/>
    <mergeCell ref="D1448:F1448"/>
    <mergeCell ref="G1448:J1448"/>
    <mergeCell ref="K1448:L1448"/>
    <mergeCell ref="P1448:Q1448"/>
    <mergeCell ref="R1448:S1448"/>
    <mergeCell ref="U1448:V1448"/>
    <mergeCell ref="B1449:C1449"/>
    <mergeCell ref="D1449:F1449"/>
    <mergeCell ref="G1449:J1449"/>
    <mergeCell ref="K1449:L1449"/>
    <mergeCell ref="P1449:Q1449"/>
    <mergeCell ref="R1449:S1449"/>
    <mergeCell ref="U1449:V1449"/>
    <mergeCell ref="B1450:C1450"/>
    <mergeCell ref="D1450:F1450"/>
    <mergeCell ref="G1450:J1450"/>
    <mergeCell ref="K1450:L1450"/>
    <mergeCell ref="P1450:Q1450"/>
    <mergeCell ref="R1450:S1450"/>
    <mergeCell ref="U1450:V1450"/>
    <mergeCell ref="B1451:C1451"/>
    <mergeCell ref="D1451:F1451"/>
    <mergeCell ref="G1451:J1451"/>
    <mergeCell ref="K1451:L1451"/>
    <mergeCell ref="P1451:Q1451"/>
    <mergeCell ref="R1451:S1451"/>
    <mergeCell ref="U1451:V1451"/>
    <mergeCell ref="B1452:C1452"/>
    <mergeCell ref="D1452:F1452"/>
    <mergeCell ref="G1452:J1452"/>
    <mergeCell ref="K1452:L1452"/>
    <mergeCell ref="P1452:Q1452"/>
    <mergeCell ref="R1452:S1452"/>
    <mergeCell ref="U1452:V1452"/>
    <mergeCell ref="B1453:C1453"/>
    <mergeCell ref="D1453:F1453"/>
    <mergeCell ref="G1453:J1453"/>
    <mergeCell ref="K1453:L1453"/>
    <mergeCell ref="P1453:Q1453"/>
    <mergeCell ref="R1453:S1453"/>
    <mergeCell ref="U1453:V1453"/>
    <mergeCell ref="B1454:C1454"/>
    <mergeCell ref="D1454:F1454"/>
    <mergeCell ref="G1454:J1454"/>
    <mergeCell ref="K1454:L1454"/>
    <mergeCell ref="P1454:Q1454"/>
    <mergeCell ref="R1454:S1454"/>
    <mergeCell ref="U1454:V1454"/>
    <mergeCell ref="B1455:C1455"/>
    <mergeCell ref="D1455:F1455"/>
    <mergeCell ref="G1455:J1455"/>
    <mergeCell ref="K1455:L1455"/>
    <mergeCell ref="P1455:Q1455"/>
    <mergeCell ref="R1455:S1455"/>
    <mergeCell ref="U1455:V1455"/>
    <mergeCell ref="B1456:C1456"/>
    <mergeCell ref="D1456:F1456"/>
    <mergeCell ref="G1456:J1456"/>
    <mergeCell ref="K1456:L1456"/>
    <mergeCell ref="P1456:Q1456"/>
    <mergeCell ref="R1456:S1456"/>
    <mergeCell ref="U1456:V1456"/>
    <mergeCell ref="A1457:L1457"/>
    <mergeCell ref="P1457:Q1457"/>
    <mergeCell ref="R1457:S1457"/>
    <mergeCell ref="U1457:V1457"/>
    <mergeCell ref="B1458:C1458"/>
    <mergeCell ref="D1458:F1458"/>
    <mergeCell ref="G1458:J1458"/>
    <mergeCell ref="K1458:L1458"/>
    <mergeCell ref="P1458:Q1458"/>
    <mergeCell ref="R1458:S1458"/>
    <mergeCell ref="U1458:V1458"/>
    <mergeCell ref="B1459:C1459"/>
    <mergeCell ref="D1459:F1459"/>
    <mergeCell ref="G1459:J1459"/>
    <mergeCell ref="K1459:L1459"/>
    <mergeCell ref="P1459:Q1459"/>
    <mergeCell ref="R1459:S1459"/>
    <mergeCell ref="U1459:V1459"/>
    <mergeCell ref="A1460:X1460"/>
    <mergeCell ref="A1461:X1461"/>
    <mergeCell ref="A1462:W1462"/>
    <mergeCell ref="A1463:X1463"/>
    <mergeCell ref="A1464:U1464"/>
    <mergeCell ref="B1465:C1465"/>
    <mergeCell ref="D1465:F1465"/>
    <mergeCell ref="G1465:J1465"/>
    <mergeCell ref="K1465:L1465"/>
    <mergeCell ref="M1465:N1505"/>
    <mergeCell ref="P1465:Q1465"/>
    <mergeCell ref="R1465:S1465"/>
    <mergeCell ref="U1465:V1465"/>
    <mergeCell ref="B1466:C1466"/>
    <mergeCell ref="D1466:F1466"/>
    <mergeCell ref="G1466:J1466"/>
    <mergeCell ref="K1466:L1466"/>
    <mergeCell ref="P1466:Q1466"/>
    <mergeCell ref="R1466:S1466"/>
    <mergeCell ref="U1466:V1466"/>
    <mergeCell ref="B1467:C1467"/>
    <mergeCell ref="D1467:F1467"/>
    <mergeCell ref="G1467:J1467"/>
    <mergeCell ref="K1467:L1467"/>
    <mergeCell ref="P1467:Q1467"/>
    <mergeCell ref="R1467:S1467"/>
    <mergeCell ref="U1467:V1467"/>
    <mergeCell ref="B1468:C1468"/>
    <mergeCell ref="D1468:F1468"/>
    <mergeCell ref="G1468:J1468"/>
    <mergeCell ref="K1468:L1468"/>
    <mergeCell ref="P1468:Q1468"/>
    <mergeCell ref="R1468:S1468"/>
    <mergeCell ref="U1468:V1468"/>
    <mergeCell ref="B1469:C1469"/>
    <mergeCell ref="D1469:F1469"/>
    <mergeCell ref="G1469:J1469"/>
    <mergeCell ref="K1469:L1469"/>
    <mergeCell ref="P1469:Q1469"/>
    <mergeCell ref="R1469:S1469"/>
    <mergeCell ref="U1469:V1469"/>
    <mergeCell ref="B1470:C1470"/>
    <mergeCell ref="D1470:F1470"/>
    <mergeCell ref="G1470:J1470"/>
    <mergeCell ref="K1470:L1470"/>
    <mergeCell ref="P1470:Q1470"/>
    <mergeCell ref="R1470:S1470"/>
    <mergeCell ref="U1470:V1470"/>
    <mergeCell ref="B1471:C1471"/>
    <mergeCell ref="D1471:F1471"/>
    <mergeCell ref="G1471:J1471"/>
    <mergeCell ref="K1471:L1471"/>
    <mergeCell ref="P1471:Q1471"/>
    <mergeCell ref="R1471:S1471"/>
    <mergeCell ref="U1471:V1471"/>
    <mergeCell ref="B1472:C1472"/>
    <mergeCell ref="D1472:F1472"/>
    <mergeCell ref="G1472:J1472"/>
    <mergeCell ref="K1472:L1472"/>
    <mergeCell ref="P1472:Q1472"/>
    <mergeCell ref="R1472:S1472"/>
    <mergeCell ref="U1472:V1472"/>
    <mergeCell ref="B1473:C1473"/>
    <mergeCell ref="D1473:F1473"/>
    <mergeCell ref="G1473:J1473"/>
    <mergeCell ref="K1473:L1473"/>
    <mergeCell ref="P1473:Q1473"/>
    <mergeCell ref="R1473:S1473"/>
    <mergeCell ref="U1473:V1473"/>
    <mergeCell ref="B1474:C1474"/>
    <mergeCell ref="D1474:F1474"/>
    <mergeCell ref="G1474:J1474"/>
    <mergeCell ref="K1474:L1474"/>
    <mergeCell ref="P1474:Q1474"/>
    <mergeCell ref="R1474:S1474"/>
    <mergeCell ref="U1474:V1474"/>
    <mergeCell ref="B1475:C1475"/>
    <mergeCell ref="D1475:F1475"/>
    <mergeCell ref="G1475:J1475"/>
    <mergeCell ref="K1475:L1475"/>
    <mergeCell ref="P1475:Q1475"/>
    <mergeCell ref="R1475:S1475"/>
    <mergeCell ref="U1475:V1475"/>
    <mergeCell ref="A1476:L1476"/>
    <mergeCell ref="P1476:Q1476"/>
    <mergeCell ref="R1476:S1476"/>
    <mergeCell ref="U1476:V1476"/>
    <mergeCell ref="B1477:C1477"/>
    <mergeCell ref="D1477:F1477"/>
    <mergeCell ref="G1477:J1477"/>
    <mergeCell ref="K1477:L1477"/>
    <mergeCell ref="P1477:Q1477"/>
    <mergeCell ref="R1477:S1477"/>
    <mergeCell ref="U1477:V1477"/>
    <mergeCell ref="B1478:C1478"/>
    <mergeCell ref="D1478:F1478"/>
    <mergeCell ref="G1478:J1478"/>
    <mergeCell ref="K1478:L1478"/>
    <mergeCell ref="P1478:Q1478"/>
    <mergeCell ref="R1478:S1478"/>
    <mergeCell ref="U1478:V1478"/>
    <mergeCell ref="B1479:C1479"/>
    <mergeCell ref="D1479:F1479"/>
    <mergeCell ref="G1479:J1479"/>
    <mergeCell ref="K1479:L1479"/>
    <mergeCell ref="P1479:Q1479"/>
    <mergeCell ref="R1479:S1479"/>
    <mergeCell ref="U1479:V1479"/>
    <mergeCell ref="B1480:C1480"/>
    <mergeCell ref="D1480:F1480"/>
    <mergeCell ref="G1480:J1480"/>
    <mergeCell ref="K1480:L1480"/>
    <mergeCell ref="P1480:Q1480"/>
    <mergeCell ref="R1480:S1480"/>
    <mergeCell ref="U1480:V1480"/>
    <mergeCell ref="B1481:C1481"/>
    <mergeCell ref="D1481:F1481"/>
    <mergeCell ref="G1481:J1481"/>
    <mergeCell ref="K1481:L1481"/>
    <mergeCell ref="P1481:Q1481"/>
    <mergeCell ref="R1481:S1481"/>
    <mergeCell ref="U1481:V1481"/>
    <mergeCell ref="B1482:C1482"/>
    <mergeCell ref="D1482:F1482"/>
    <mergeCell ref="G1482:J1482"/>
    <mergeCell ref="K1482:L1482"/>
    <mergeCell ref="P1482:Q1482"/>
    <mergeCell ref="R1482:S1482"/>
    <mergeCell ref="U1482:V1482"/>
    <mergeCell ref="B1483:C1483"/>
    <mergeCell ref="D1483:F1483"/>
    <mergeCell ref="G1483:J1483"/>
    <mergeCell ref="K1483:L1483"/>
    <mergeCell ref="P1483:Q1483"/>
    <mergeCell ref="R1483:S1483"/>
    <mergeCell ref="U1483:V1483"/>
    <mergeCell ref="B1484:C1484"/>
    <mergeCell ref="D1484:F1484"/>
    <mergeCell ref="G1484:J1484"/>
    <mergeCell ref="K1484:L1484"/>
    <mergeCell ref="P1484:Q1484"/>
    <mergeCell ref="R1484:S1484"/>
    <mergeCell ref="U1484:V1484"/>
    <mergeCell ref="B1485:C1485"/>
    <mergeCell ref="D1485:F1485"/>
    <mergeCell ref="G1485:J1485"/>
    <mergeCell ref="K1485:L1485"/>
    <mergeCell ref="P1485:Q1485"/>
    <mergeCell ref="R1485:S1485"/>
    <mergeCell ref="U1485:V1485"/>
    <mergeCell ref="B1486:C1486"/>
    <mergeCell ref="D1486:F1486"/>
    <mergeCell ref="G1486:J1486"/>
    <mergeCell ref="K1486:L1486"/>
    <mergeCell ref="P1486:Q1486"/>
    <mergeCell ref="R1486:S1486"/>
    <mergeCell ref="U1486:V1486"/>
    <mergeCell ref="B1487:C1487"/>
    <mergeCell ref="D1487:F1487"/>
    <mergeCell ref="G1487:J1487"/>
    <mergeCell ref="K1487:L1487"/>
    <mergeCell ref="P1487:Q1487"/>
    <mergeCell ref="R1487:S1487"/>
    <mergeCell ref="U1487:V1487"/>
    <mergeCell ref="B1488:C1488"/>
    <mergeCell ref="D1488:F1488"/>
    <mergeCell ref="G1488:J1488"/>
    <mergeCell ref="K1488:L1488"/>
    <mergeCell ref="P1488:Q1488"/>
    <mergeCell ref="R1488:S1488"/>
    <mergeCell ref="U1488:V1488"/>
    <mergeCell ref="B1489:C1489"/>
    <mergeCell ref="D1489:F1489"/>
    <mergeCell ref="G1489:J1489"/>
    <mergeCell ref="K1489:L1489"/>
    <mergeCell ref="P1489:Q1489"/>
    <mergeCell ref="R1489:S1489"/>
    <mergeCell ref="U1489:V1489"/>
    <mergeCell ref="B1490:C1490"/>
    <mergeCell ref="D1490:F1490"/>
    <mergeCell ref="G1490:J1490"/>
    <mergeCell ref="K1490:L1490"/>
    <mergeCell ref="P1490:Q1490"/>
    <mergeCell ref="R1490:S1490"/>
    <mergeCell ref="U1490:V1490"/>
    <mergeCell ref="B1491:C1491"/>
    <mergeCell ref="D1491:F1491"/>
    <mergeCell ref="G1491:J1491"/>
    <mergeCell ref="K1491:L1491"/>
    <mergeCell ref="P1491:Q1491"/>
    <mergeCell ref="R1491:S1491"/>
    <mergeCell ref="U1491:V1491"/>
    <mergeCell ref="B1492:C1492"/>
    <mergeCell ref="D1492:F1492"/>
    <mergeCell ref="G1492:J1492"/>
    <mergeCell ref="K1492:L1492"/>
    <mergeCell ref="P1492:Q1492"/>
    <mergeCell ref="R1492:S1492"/>
    <mergeCell ref="U1492:V1492"/>
    <mergeCell ref="B1493:C1493"/>
    <mergeCell ref="D1493:F1493"/>
    <mergeCell ref="G1493:J1493"/>
    <mergeCell ref="K1493:L1493"/>
    <mergeCell ref="P1493:Q1493"/>
    <mergeCell ref="R1493:S1493"/>
    <mergeCell ref="U1493:V1493"/>
    <mergeCell ref="B1494:C1494"/>
    <mergeCell ref="D1494:F1494"/>
    <mergeCell ref="G1494:J1494"/>
    <mergeCell ref="K1494:L1494"/>
    <mergeCell ref="P1494:Q1494"/>
    <mergeCell ref="R1494:S1494"/>
    <mergeCell ref="U1494:V1494"/>
    <mergeCell ref="B1495:C1495"/>
    <mergeCell ref="D1495:F1495"/>
    <mergeCell ref="G1495:J1495"/>
    <mergeCell ref="K1495:L1495"/>
    <mergeCell ref="P1495:Q1495"/>
    <mergeCell ref="R1495:S1495"/>
    <mergeCell ref="U1495:V1495"/>
    <mergeCell ref="B1496:C1496"/>
    <mergeCell ref="D1496:F1496"/>
    <mergeCell ref="G1496:J1496"/>
    <mergeCell ref="K1496:L1496"/>
    <mergeCell ref="P1496:Q1496"/>
    <mergeCell ref="R1496:S1496"/>
    <mergeCell ref="U1496:V1496"/>
    <mergeCell ref="B1497:C1497"/>
    <mergeCell ref="D1497:F1497"/>
    <mergeCell ref="G1497:J1497"/>
    <mergeCell ref="K1497:L1497"/>
    <mergeCell ref="P1497:Q1497"/>
    <mergeCell ref="R1497:S1497"/>
    <mergeCell ref="U1497:V1497"/>
    <mergeCell ref="B1498:C1498"/>
    <mergeCell ref="D1498:F1498"/>
    <mergeCell ref="G1498:J1498"/>
    <mergeCell ref="K1498:L1498"/>
    <mergeCell ref="P1498:Q1498"/>
    <mergeCell ref="R1498:S1498"/>
    <mergeCell ref="U1498:V1498"/>
    <mergeCell ref="B1499:C1499"/>
    <mergeCell ref="D1499:F1499"/>
    <mergeCell ref="G1499:J1499"/>
    <mergeCell ref="K1499:L1499"/>
    <mergeCell ref="P1499:Q1499"/>
    <mergeCell ref="R1499:S1499"/>
    <mergeCell ref="U1499:V1499"/>
    <mergeCell ref="B1500:C1500"/>
    <mergeCell ref="D1500:F1500"/>
    <mergeCell ref="G1500:J1500"/>
    <mergeCell ref="K1500:L1500"/>
    <mergeCell ref="P1500:Q1500"/>
    <mergeCell ref="R1500:S1500"/>
    <mergeCell ref="U1500:V1500"/>
    <mergeCell ref="B1501:C1501"/>
    <mergeCell ref="D1501:F1501"/>
    <mergeCell ref="G1501:J1501"/>
    <mergeCell ref="K1501:L1501"/>
    <mergeCell ref="P1501:Q1501"/>
    <mergeCell ref="R1501:S1501"/>
    <mergeCell ref="U1501:V1501"/>
    <mergeCell ref="B1502:C1502"/>
    <mergeCell ref="D1502:F1502"/>
    <mergeCell ref="G1502:J1502"/>
    <mergeCell ref="K1502:L1502"/>
    <mergeCell ref="P1502:Q1502"/>
    <mergeCell ref="R1502:S1502"/>
    <mergeCell ref="U1502:V1502"/>
    <mergeCell ref="B1503:C1503"/>
    <mergeCell ref="D1503:F1503"/>
    <mergeCell ref="G1503:J1503"/>
    <mergeCell ref="K1503:L1503"/>
    <mergeCell ref="O1503:V1503"/>
    <mergeCell ref="B1504:C1504"/>
    <mergeCell ref="D1504:F1504"/>
    <mergeCell ref="G1504:J1504"/>
    <mergeCell ref="K1504:L1504"/>
    <mergeCell ref="P1504:Q1504"/>
    <mergeCell ref="R1504:S1504"/>
    <mergeCell ref="U1504:V1504"/>
    <mergeCell ref="B1505:C1505"/>
    <mergeCell ref="D1505:F1505"/>
    <mergeCell ref="G1505:J1505"/>
    <mergeCell ref="K1505:L1505"/>
    <mergeCell ref="P1505:Q1505"/>
    <mergeCell ref="R1505:S1505"/>
    <mergeCell ref="U1505:V1505"/>
    <mergeCell ref="A1506:X1506"/>
    <mergeCell ref="A1507:X1507"/>
    <mergeCell ref="A1508:W1508"/>
    <mergeCell ref="A1509:X1509"/>
    <mergeCell ref="A1510:U1510"/>
    <mergeCell ref="B1511:C1511"/>
    <mergeCell ref="D1511:F1511"/>
    <mergeCell ref="G1511:J1511"/>
    <mergeCell ref="K1511:L1511"/>
    <mergeCell ref="M1511:N1551"/>
    <mergeCell ref="P1511:Q1511"/>
    <mergeCell ref="R1511:S1511"/>
    <mergeCell ref="U1511:V1511"/>
    <mergeCell ref="B1512:C1512"/>
    <mergeCell ref="D1512:F1512"/>
    <mergeCell ref="G1512:J1512"/>
    <mergeCell ref="K1512:L1512"/>
    <mergeCell ref="P1512:Q1512"/>
    <mergeCell ref="R1512:S1512"/>
    <mergeCell ref="U1512:V1512"/>
    <mergeCell ref="B1513:C1513"/>
    <mergeCell ref="D1513:F1513"/>
    <mergeCell ref="G1513:J1513"/>
    <mergeCell ref="K1513:L1513"/>
    <mergeCell ref="P1513:Q1513"/>
    <mergeCell ref="R1513:S1513"/>
    <mergeCell ref="U1513:V1513"/>
    <mergeCell ref="B1514:C1514"/>
    <mergeCell ref="D1514:F1514"/>
    <mergeCell ref="G1514:J1514"/>
    <mergeCell ref="K1514:L1514"/>
    <mergeCell ref="P1514:Q1514"/>
    <mergeCell ref="R1514:S1514"/>
    <mergeCell ref="U1514:V1514"/>
    <mergeCell ref="B1515:C1515"/>
    <mergeCell ref="D1515:F1515"/>
    <mergeCell ref="G1515:J1515"/>
    <mergeCell ref="K1515:L1515"/>
    <mergeCell ref="P1515:Q1515"/>
    <mergeCell ref="R1515:S1515"/>
    <mergeCell ref="U1515:V1515"/>
    <mergeCell ref="B1516:C1516"/>
    <mergeCell ref="D1516:F1516"/>
    <mergeCell ref="G1516:J1516"/>
    <mergeCell ref="K1516:L1516"/>
    <mergeCell ref="P1516:Q1516"/>
    <mergeCell ref="R1516:S1516"/>
    <mergeCell ref="U1516:V1516"/>
    <mergeCell ref="B1517:C1517"/>
    <mergeCell ref="D1517:F1517"/>
    <mergeCell ref="G1517:J1517"/>
    <mergeCell ref="K1517:L1517"/>
    <mergeCell ref="P1517:Q1517"/>
    <mergeCell ref="R1517:S1517"/>
    <mergeCell ref="U1517:V1517"/>
    <mergeCell ref="B1518:C1518"/>
    <mergeCell ref="D1518:F1518"/>
    <mergeCell ref="G1518:J1518"/>
    <mergeCell ref="K1518:L1518"/>
    <mergeCell ref="P1518:Q1518"/>
    <mergeCell ref="R1518:S1518"/>
    <mergeCell ref="U1518:V1518"/>
    <mergeCell ref="B1519:C1519"/>
    <mergeCell ref="D1519:F1519"/>
    <mergeCell ref="G1519:J1519"/>
    <mergeCell ref="K1519:L1519"/>
    <mergeCell ref="P1519:Q1519"/>
    <mergeCell ref="R1519:S1519"/>
    <mergeCell ref="U1519:V1519"/>
    <mergeCell ref="B1520:C1520"/>
    <mergeCell ref="D1520:F1520"/>
    <mergeCell ref="G1520:J1520"/>
    <mergeCell ref="K1520:L1520"/>
    <mergeCell ref="P1520:Q1520"/>
    <mergeCell ref="R1520:S1520"/>
    <mergeCell ref="U1520:V1520"/>
    <mergeCell ref="B1521:C1521"/>
    <mergeCell ref="D1521:F1521"/>
    <mergeCell ref="G1521:J1521"/>
    <mergeCell ref="K1521:L1521"/>
    <mergeCell ref="P1521:Q1521"/>
    <mergeCell ref="R1521:S1521"/>
    <mergeCell ref="U1521:V1521"/>
    <mergeCell ref="B1522:C1522"/>
    <mergeCell ref="D1522:F1522"/>
    <mergeCell ref="G1522:J1522"/>
    <mergeCell ref="K1522:L1522"/>
    <mergeCell ref="P1522:Q1522"/>
    <mergeCell ref="R1522:S1522"/>
    <mergeCell ref="U1522:V1522"/>
    <mergeCell ref="B1523:C1523"/>
    <mergeCell ref="D1523:F1523"/>
    <mergeCell ref="G1523:J1523"/>
    <mergeCell ref="K1523:L1523"/>
    <mergeCell ref="P1523:Q1523"/>
    <mergeCell ref="R1523:S1523"/>
    <mergeCell ref="U1523:V1523"/>
    <mergeCell ref="B1524:C1524"/>
    <mergeCell ref="D1524:F1524"/>
    <mergeCell ref="G1524:J1524"/>
    <mergeCell ref="K1524:L1524"/>
    <mergeCell ref="P1524:Q1524"/>
    <mergeCell ref="R1524:S1524"/>
    <mergeCell ref="U1524:V1524"/>
    <mergeCell ref="B1525:C1525"/>
    <mergeCell ref="D1525:F1525"/>
    <mergeCell ref="G1525:J1525"/>
    <mergeCell ref="K1525:L1525"/>
    <mergeCell ref="P1525:Q1525"/>
    <mergeCell ref="R1525:S1525"/>
    <mergeCell ref="U1525:V1525"/>
    <mergeCell ref="B1526:C1526"/>
    <mergeCell ref="D1526:F1526"/>
    <mergeCell ref="G1526:J1526"/>
    <mergeCell ref="K1526:L1526"/>
    <mergeCell ref="P1526:Q1526"/>
    <mergeCell ref="R1526:S1526"/>
    <mergeCell ref="U1526:V1526"/>
    <mergeCell ref="B1527:C1527"/>
    <mergeCell ref="D1527:F1527"/>
    <mergeCell ref="G1527:J1527"/>
    <mergeCell ref="K1527:L1527"/>
    <mergeCell ref="P1527:Q1527"/>
    <mergeCell ref="R1527:S1527"/>
    <mergeCell ref="U1527:V1527"/>
    <mergeCell ref="B1528:C1528"/>
    <mergeCell ref="D1528:F1528"/>
    <mergeCell ref="G1528:J1528"/>
    <mergeCell ref="K1528:L1528"/>
    <mergeCell ref="P1528:Q1528"/>
    <mergeCell ref="R1528:S1528"/>
    <mergeCell ref="U1528:V1528"/>
    <mergeCell ref="B1529:C1529"/>
    <mergeCell ref="D1529:F1529"/>
    <mergeCell ref="G1529:J1529"/>
    <mergeCell ref="K1529:L1529"/>
    <mergeCell ref="P1529:Q1529"/>
    <mergeCell ref="R1529:S1529"/>
    <mergeCell ref="U1529:V1529"/>
    <mergeCell ref="B1530:C1530"/>
    <mergeCell ref="D1530:F1530"/>
    <mergeCell ref="G1530:J1530"/>
    <mergeCell ref="K1530:L1530"/>
    <mergeCell ref="P1530:Q1530"/>
    <mergeCell ref="R1530:S1530"/>
    <mergeCell ref="U1530:V1530"/>
    <mergeCell ref="B1531:C1531"/>
    <mergeCell ref="D1531:F1531"/>
    <mergeCell ref="G1531:J1531"/>
    <mergeCell ref="K1531:L1531"/>
    <mergeCell ref="P1531:Q1531"/>
    <mergeCell ref="R1531:S1531"/>
    <mergeCell ref="U1531:V1531"/>
    <mergeCell ref="B1532:C1532"/>
    <mergeCell ref="D1532:F1532"/>
    <mergeCell ref="G1532:J1532"/>
    <mergeCell ref="K1532:L1532"/>
    <mergeCell ref="P1532:Q1532"/>
    <mergeCell ref="R1532:S1532"/>
    <mergeCell ref="U1532:V1532"/>
    <mergeCell ref="B1533:C1533"/>
    <mergeCell ref="D1533:F1533"/>
    <mergeCell ref="G1533:J1533"/>
    <mergeCell ref="K1533:L1533"/>
    <mergeCell ref="P1533:Q1533"/>
    <mergeCell ref="R1533:S1533"/>
    <mergeCell ref="U1533:V1533"/>
    <mergeCell ref="B1534:C1534"/>
    <mergeCell ref="D1534:F1534"/>
    <mergeCell ref="G1534:J1534"/>
    <mergeCell ref="K1534:L1534"/>
    <mergeCell ref="P1534:Q1534"/>
    <mergeCell ref="R1534:S1534"/>
    <mergeCell ref="U1534:V1534"/>
    <mergeCell ref="B1535:C1535"/>
    <mergeCell ref="D1535:F1535"/>
    <mergeCell ref="G1535:J1535"/>
    <mergeCell ref="K1535:L1535"/>
    <mergeCell ref="P1535:Q1535"/>
    <mergeCell ref="R1535:S1535"/>
    <mergeCell ref="U1535:V1535"/>
    <mergeCell ref="B1536:C1536"/>
    <mergeCell ref="D1536:F1536"/>
    <mergeCell ref="G1536:J1536"/>
    <mergeCell ref="K1536:L1536"/>
    <mergeCell ref="P1536:Q1536"/>
    <mergeCell ref="R1536:S1536"/>
    <mergeCell ref="U1536:V1536"/>
    <mergeCell ref="B1537:C1537"/>
    <mergeCell ref="D1537:F1537"/>
    <mergeCell ref="G1537:J1537"/>
    <mergeCell ref="K1537:L1537"/>
    <mergeCell ref="P1537:Q1537"/>
    <mergeCell ref="R1537:S1537"/>
    <mergeCell ref="U1537:V1537"/>
    <mergeCell ref="B1538:C1538"/>
    <mergeCell ref="D1538:F1538"/>
    <mergeCell ref="G1538:J1538"/>
    <mergeCell ref="K1538:L1538"/>
    <mergeCell ref="P1538:Q1538"/>
    <mergeCell ref="R1538:S1538"/>
    <mergeCell ref="U1538:V1538"/>
    <mergeCell ref="B1539:C1539"/>
    <mergeCell ref="D1539:F1539"/>
    <mergeCell ref="G1539:J1539"/>
    <mergeCell ref="K1539:L1539"/>
    <mergeCell ref="P1539:Q1539"/>
    <mergeCell ref="R1539:S1539"/>
    <mergeCell ref="U1539:V1539"/>
    <mergeCell ref="B1540:C1540"/>
    <mergeCell ref="D1540:F1540"/>
    <mergeCell ref="G1540:J1540"/>
    <mergeCell ref="K1540:L1540"/>
    <mergeCell ref="P1540:Q1540"/>
    <mergeCell ref="R1540:S1540"/>
    <mergeCell ref="U1540:V1540"/>
    <mergeCell ref="B1541:C1541"/>
    <mergeCell ref="D1541:F1541"/>
    <mergeCell ref="G1541:J1541"/>
    <mergeCell ref="K1541:L1541"/>
    <mergeCell ref="P1541:Q1541"/>
    <mergeCell ref="R1541:S1541"/>
    <mergeCell ref="U1541:V1541"/>
    <mergeCell ref="B1542:C1542"/>
    <mergeCell ref="D1542:F1542"/>
    <mergeCell ref="G1542:J1542"/>
    <mergeCell ref="K1542:L1542"/>
    <mergeCell ref="P1542:Q1542"/>
    <mergeCell ref="R1542:S1542"/>
    <mergeCell ref="U1542:V1542"/>
    <mergeCell ref="B1543:C1543"/>
    <mergeCell ref="D1543:F1543"/>
    <mergeCell ref="G1543:J1543"/>
    <mergeCell ref="K1543:L1543"/>
    <mergeCell ref="P1543:Q1543"/>
    <mergeCell ref="R1543:S1543"/>
    <mergeCell ref="U1543:V1543"/>
    <mergeCell ref="B1544:C1544"/>
    <mergeCell ref="D1544:F1544"/>
    <mergeCell ref="G1544:J1544"/>
    <mergeCell ref="K1544:L1544"/>
    <mergeCell ref="P1544:Q1544"/>
    <mergeCell ref="R1544:S1544"/>
    <mergeCell ref="U1544:V1544"/>
    <mergeCell ref="B1545:C1545"/>
    <mergeCell ref="D1545:F1545"/>
    <mergeCell ref="G1545:J1545"/>
    <mergeCell ref="K1545:L1545"/>
    <mergeCell ref="P1545:Q1545"/>
    <mergeCell ref="R1545:S1545"/>
    <mergeCell ref="U1545:V1545"/>
    <mergeCell ref="B1546:C1546"/>
    <mergeCell ref="D1546:F1546"/>
    <mergeCell ref="G1546:J1546"/>
    <mergeCell ref="K1546:L1546"/>
    <mergeCell ref="P1546:Q1546"/>
    <mergeCell ref="R1546:S1546"/>
    <mergeCell ref="U1546:V1546"/>
    <mergeCell ref="B1547:C1547"/>
    <mergeCell ref="D1547:F1547"/>
    <mergeCell ref="G1547:J1547"/>
    <mergeCell ref="K1547:L1547"/>
    <mergeCell ref="P1547:Q1547"/>
    <mergeCell ref="R1547:S1547"/>
    <mergeCell ref="U1547:V1547"/>
    <mergeCell ref="B1548:C1548"/>
    <mergeCell ref="D1548:F1548"/>
    <mergeCell ref="G1548:J1548"/>
    <mergeCell ref="K1548:L1548"/>
    <mergeCell ref="P1548:Q1548"/>
    <mergeCell ref="R1548:S1548"/>
    <mergeCell ref="U1548:V1548"/>
    <mergeCell ref="B1549:C1549"/>
    <mergeCell ref="D1549:F1549"/>
    <mergeCell ref="G1549:J1549"/>
    <mergeCell ref="K1549:L1549"/>
    <mergeCell ref="P1549:Q1549"/>
    <mergeCell ref="R1549:S1549"/>
    <mergeCell ref="U1549:V1549"/>
    <mergeCell ref="B1550:C1550"/>
    <mergeCell ref="D1550:F1550"/>
    <mergeCell ref="G1550:J1550"/>
    <mergeCell ref="K1550:L1550"/>
    <mergeCell ref="P1550:Q1550"/>
    <mergeCell ref="R1550:S1550"/>
    <mergeCell ref="U1550:V1550"/>
    <mergeCell ref="B1551:C1551"/>
    <mergeCell ref="D1551:F1551"/>
    <mergeCell ref="G1551:J1551"/>
    <mergeCell ref="K1551:L1551"/>
    <mergeCell ref="P1551:Q1551"/>
    <mergeCell ref="R1551:S1551"/>
    <mergeCell ref="U1551:V1551"/>
    <mergeCell ref="A1552:X1552"/>
    <mergeCell ref="A1553:X1553"/>
    <mergeCell ref="A1554:W1554"/>
    <mergeCell ref="A1555:X1555"/>
    <mergeCell ref="B1556:C1556"/>
    <mergeCell ref="D1556:F1556"/>
    <mergeCell ref="G1556:J1556"/>
    <mergeCell ref="K1556:L1556"/>
    <mergeCell ref="M1556:N1596"/>
    <mergeCell ref="P1556:Q1556"/>
    <mergeCell ref="R1556:S1556"/>
    <mergeCell ref="U1556:V1556"/>
    <mergeCell ref="B1557:C1557"/>
    <mergeCell ref="D1557:F1557"/>
    <mergeCell ref="G1557:J1557"/>
    <mergeCell ref="K1557:L1557"/>
    <mergeCell ref="P1557:Q1557"/>
    <mergeCell ref="R1557:S1557"/>
    <mergeCell ref="U1557:V1557"/>
    <mergeCell ref="B1558:C1558"/>
    <mergeCell ref="D1558:F1558"/>
    <mergeCell ref="G1558:J1558"/>
    <mergeCell ref="K1558:L1558"/>
    <mergeCell ref="P1558:Q1558"/>
    <mergeCell ref="R1558:S1558"/>
    <mergeCell ref="U1558:V1558"/>
    <mergeCell ref="B1559:C1559"/>
    <mergeCell ref="D1559:F1559"/>
    <mergeCell ref="G1559:J1559"/>
    <mergeCell ref="K1559:L1559"/>
    <mergeCell ref="P1559:Q1559"/>
    <mergeCell ref="R1559:S1559"/>
    <mergeCell ref="U1559:V1559"/>
    <mergeCell ref="B1560:C1560"/>
    <mergeCell ref="D1560:F1560"/>
    <mergeCell ref="G1560:J1560"/>
    <mergeCell ref="K1560:L1560"/>
    <mergeCell ref="P1560:Q1560"/>
    <mergeCell ref="R1560:S1560"/>
    <mergeCell ref="U1560:V1560"/>
    <mergeCell ref="B1561:C1561"/>
    <mergeCell ref="D1561:F1561"/>
    <mergeCell ref="G1561:J1561"/>
    <mergeCell ref="K1561:L1561"/>
    <mergeCell ref="P1561:Q1561"/>
    <mergeCell ref="R1561:S1561"/>
    <mergeCell ref="U1561:V1561"/>
    <mergeCell ref="B1562:C1562"/>
    <mergeCell ref="D1562:F1562"/>
    <mergeCell ref="G1562:J1562"/>
    <mergeCell ref="K1562:L1562"/>
    <mergeCell ref="P1562:Q1562"/>
    <mergeCell ref="R1562:S1562"/>
    <mergeCell ref="U1562:V1562"/>
    <mergeCell ref="B1563:C1563"/>
    <mergeCell ref="D1563:F1563"/>
    <mergeCell ref="G1563:J1563"/>
    <mergeCell ref="K1563:L1563"/>
    <mergeCell ref="P1563:Q1563"/>
    <mergeCell ref="R1563:S1563"/>
    <mergeCell ref="U1563:V1563"/>
    <mergeCell ref="B1564:C1564"/>
    <mergeCell ref="D1564:F1564"/>
    <mergeCell ref="G1564:J1564"/>
    <mergeCell ref="K1564:L1564"/>
    <mergeCell ref="P1564:Q1564"/>
    <mergeCell ref="R1564:S1564"/>
    <mergeCell ref="U1564:V1564"/>
    <mergeCell ref="B1565:C1565"/>
    <mergeCell ref="D1565:F1565"/>
    <mergeCell ref="G1565:J1565"/>
    <mergeCell ref="K1565:L1565"/>
    <mergeCell ref="P1565:Q1565"/>
    <mergeCell ref="R1565:S1565"/>
    <mergeCell ref="U1565:V1565"/>
    <mergeCell ref="B1566:C1566"/>
    <mergeCell ref="D1566:F1566"/>
    <mergeCell ref="G1566:J1566"/>
    <mergeCell ref="K1566:L1566"/>
    <mergeCell ref="P1566:Q1566"/>
    <mergeCell ref="R1566:S1566"/>
    <mergeCell ref="U1566:V1566"/>
    <mergeCell ref="B1567:C1567"/>
    <mergeCell ref="D1567:F1567"/>
    <mergeCell ref="G1567:J1567"/>
    <mergeCell ref="K1567:L1567"/>
    <mergeCell ref="P1567:Q1567"/>
    <mergeCell ref="R1567:S1567"/>
    <mergeCell ref="U1567:V1567"/>
    <mergeCell ref="B1568:C1568"/>
    <mergeCell ref="D1568:F1568"/>
    <mergeCell ref="G1568:J1568"/>
    <mergeCell ref="K1568:L1568"/>
    <mergeCell ref="P1568:Q1568"/>
    <mergeCell ref="R1568:S1568"/>
    <mergeCell ref="U1568:V1568"/>
    <mergeCell ref="B1569:C1569"/>
    <mergeCell ref="D1569:F1569"/>
    <mergeCell ref="G1569:J1569"/>
    <mergeCell ref="K1569:L1569"/>
    <mergeCell ref="P1569:Q1569"/>
    <mergeCell ref="R1569:S1569"/>
    <mergeCell ref="U1569:V1569"/>
    <mergeCell ref="A1570:L1570"/>
    <mergeCell ref="P1570:Q1570"/>
    <mergeCell ref="R1570:S1570"/>
    <mergeCell ref="U1570:V1570"/>
    <mergeCell ref="B1571:C1571"/>
    <mergeCell ref="D1571:F1571"/>
    <mergeCell ref="G1571:J1571"/>
    <mergeCell ref="K1571:L1571"/>
    <mergeCell ref="P1571:Q1571"/>
    <mergeCell ref="R1571:S1571"/>
    <mergeCell ref="U1571:V1571"/>
    <mergeCell ref="B1572:C1572"/>
    <mergeCell ref="D1572:F1572"/>
    <mergeCell ref="G1572:J1572"/>
    <mergeCell ref="K1572:L1572"/>
    <mergeCell ref="P1572:Q1572"/>
    <mergeCell ref="R1572:S1572"/>
    <mergeCell ref="U1572:V1572"/>
    <mergeCell ref="B1573:C1573"/>
    <mergeCell ref="D1573:F1573"/>
    <mergeCell ref="G1573:J1573"/>
    <mergeCell ref="K1573:L1573"/>
    <mergeCell ref="P1573:Q1573"/>
    <mergeCell ref="R1573:S1573"/>
    <mergeCell ref="U1573:V1573"/>
    <mergeCell ref="B1574:C1574"/>
    <mergeCell ref="D1574:F1574"/>
    <mergeCell ref="G1574:J1574"/>
    <mergeCell ref="K1574:L1574"/>
    <mergeCell ref="P1574:Q1574"/>
    <mergeCell ref="R1574:S1574"/>
    <mergeCell ref="U1574:V1574"/>
    <mergeCell ref="B1575:C1575"/>
    <mergeCell ref="D1575:F1575"/>
    <mergeCell ref="G1575:J1575"/>
    <mergeCell ref="K1575:L1575"/>
    <mergeCell ref="P1575:Q1575"/>
    <mergeCell ref="R1575:S1575"/>
    <mergeCell ref="U1575:V1575"/>
    <mergeCell ref="B1576:C1576"/>
    <mergeCell ref="D1576:F1576"/>
    <mergeCell ref="G1576:J1576"/>
    <mergeCell ref="K1576:L1576"/>
    <mergeCell ref="P1576:Q1576"/>
    <mergeCell ref="R1576:S1576"/>
    <mergeCell ref="U1576:V1576"/>
    <mergeCell ref="B1577:C1577"/>
    <mergeCell ref="D1577:F1577"/>
    <mergeCell ref="G1577:J1577"/>
    <mergeCell ref="K1577:L1577"/>
    <mergeCell ref="P1577:Q1577"/>
    <mergeCell ref="R1577:S1577"/>
    <mergeCell ref="U1577:V1577"/>
    <mergeCell ref="B1578:C1578"/>
    <mergeCell ref="D1578:F1578"/>
    <mergeCell ref="G1578:J1578"/>
    <mergeCell ref="K1578:L1578"/>
    <mergeCell ref="P1578:Q1578"/>
    <mergeCell ref="R1578:S1578"/>
    <mergeCell ref="U1578:V1578"/>
    <mergeCell ref="B1579:C1579"/>
    <mergeCell ref="D1579:F1579"/>
    <mergeCell ref="G1579:J1579"/>
    <mergeCell ref="K1579:L1579"/>
    <mergeCell ref="P1579:Q1579"/>
    <mergeCell ref="R1579:S1579"/>
    <mergeCell ref="U1579:V1579"/>
    <mergeCell ref="B1580:C1580"/>
    <mergeCell ref="D1580:F1580"/>
    <mergeCell ref="G1580:J1580"/>
    <mergeCell ref="K1580:L1580"/>
    <mergeCell ref="P1580:Q1580"/>
    <mergeCell ref="R1580:S1580"/>
    <mergeCell ref="U1580:V1580"/>
    <mergeCell ref="B1581:C1581"/>
    <mergeCell ref="D1581:F1581"/>
    <mergeCell ref="G1581:J1581"/>
    <mergeCell ref="K1581:L1581"/>
    <mergeCell ref="P1581:Q1581"/>
    <mergeCell ref="R1581:S1581"/>
    <mergeCell ref="U1581:V1581"/>
    <mergeCell ref="B1582:C1582"/>
    <mergeCell ref="D1582:F1582"/>
    <mergeCell ref="G1582:J1582"/>
    <mergeCell ref="K1582:L1582"/>
    <mergeCell ref="P1582:Q1582"/>
    <mergeCell ref="R1582:S1582"/>
    <mergeCell ref="U1582:V1582"/>
    <mergeCell ref="B1583:C1583"/>
    <mergeCell ref="D1583:F1583"/>
    <mergeCell ref="G1583:J1583"/>
    <mergeCell ref="K1583:L1583"/>
    <mergeCell ref="P1583:Q1583"/>
    <mergeCell ref="R1583:S1583"/>
    <mergeCell ref="U1583:V1583"/>
    <mergeCell ref="B1584:C1584"/>
    <mergeCell ref="D1584:F1584"/>
    <mergeCell ref="G1584:J1584"/>
    <mergeCell ref="K1584:L1584"/>
    <mergeCell ref="P1584:Q1584"/>
    <mergeCell ref="R1584:S1584"/>
    <mergeCell ref="U1584:V1584"/>
    <mergeCell ref="B1585:C1585"/>
    <mergeCell ref="D1585:F1585"/>
    <mergeCell ref="G1585:J1585"/>
    <mergeCell ref="K1585:L1585"/>
    <mergeCell ref="P1585:Q1585"/>
    <mergeCell ref="R1585:S1585"/>
    <mergeCell ref="U1585:V1585"/>
    <mergeCell ref="B1586:C1586"/>
    <mergeCell ref="D1586:F1586"/>
    <mergeCell ref="G1586:J1586"/>
    <mergeCell ref="K1586:L1586"/>
    <mergeCell ref="P1586:Q1586"/>
    <mergeCell ref="R1586:S1586"/>
    <mergeCell ref="U1586:V1586"/>
    <mergeCell ref="B1587:C1587"/>
    <mergeCell ref="D1587:F1587"/>
    <mergeCell ref="G1587:J1587"/>
    <mergeCell ref="K1587:L1587"/>
    <mergeCell ref="P1587:Q1587"/>
    <mergeCell ref="R1587:S1587"/>
    <mergeCell ref="U1587:V1587"/>
    <mergeCell ref="B1588:C1588"/>
    <mergeCell ref="D1588:F1588"/>
    <mergeCell ref="G1588:J1588"/>
    <mergeCell ref="K1588:L1588"/>
    <mergeCell ref="P1588:Q1588"/>
    <mergeCell ref="R1588:S1588"/>
    <mergeCell ref="U1588:V1588"/>
    <mergeCell ref="B1589:C1589"/>
    <mergeCell ref="D1589:F1589"/>
    <mergeCell ref="G1589:J1589"/>
    <mergeCell ref="K1589:L1589"/>
    <mergeCell ref="P1589:Q1589"/>
    <mergeCell ref="R1589:S1589"/>
    <mergeCell ref="U1589:V1589"/>
    <mergeCell ref="B1590:C1590"/>
    <mergeCell ref="D1590:F1590"/>
    <mergeCell ref="G1590:J1590"/>
    <mergeCell ref="K1590:L1590"/>
    <mergeCell ref="P1590:Q1590"/>
    <mergeCell ref="R1590:S1590"/>
    <mergeCell ref="U1590:V1590"/>
    <mergeCell ref="B1591:C1591"/>
    <mergeCell ref="D1591:F1591"/>
    <mergeCell ref="G1591:J1591"/>
    <mergeCell ref="K1591:L1591"/>
    <mergeCell ref="P1591:Q1591"/>
    <mergeCell ref="R1591:S1591"/>
    <mergeCell ref="U1591:V1591"/>
    <mergeCell ref="B1592:C1592"/>
    <mergeCell ref="D1592:F1592"/>
    <mergeCell ref="G1592:J1592"/>
    <mergeCell ref="K1592:L1592"/>
    <mergeCell ref="P1592:Q1592"/>
    <mergeCell ref="R1592:S1592"/>
    <mergeCell ref="U1592:V1592"/>
    <mergeCell ref="B1593:C1593"/>
    <mergeCell ref="D1593:F1593"/>
    <mergeCell ref="G1593:J1593"/>
    <mergeCell ref="K1593:L1593"/>
    <mergeCell ref="P1593:Q1593"/>
    <mergeCell ref="R1593:S1593"/>
    <mergeCell ref="U1593:V1593"/>
    <mergeCell ref="B1594:C1594"/>
    <mergeCell ref="D1594:F1594"/>
    <mergeCell ref="G1594:J1594"/>
    <mergeCell ref="K1594:L1594"/>
    <mergeCell ref="P1594:Q1594"/>
    <mergeCell ref="R1594:S1594"/>
    <mergeCell ref="U1594:V1594"/>
    <mergeCell ref="B1595:C1595"/>
    <mergeCell ref="D1595:F1595"/>
    <mergeCell ref="G1595:J1595"/>
    <mergeCell ref="K1595:L1595"/>
    <mergeCell ref="P1595:Q1595"/>
    <mergeCell ref="R1595:S1595"/>
    <mergeCell ref="U1595:V1595"/>
    <mergeCell ref="B1596:C1596"/>
    <mergeCell ref="D1596:F1596"/>
    <mergeCell ref="G1596:J1596"/>
    <mergeCell ref="K1596:L1596"/>
    <mergeCell ref="P1596:Q1596"/>
    <mergeCell ref="R1596:S1596"/>
    <mergeCell ref="U1596:V1596"/>
    <mergeCell ref="A1597:X1597"/>
    <mergeCell ref="A1598:X1598"/>
    <mergeCell ref="A1599:W1599"/>
    <mergeCell ref="A1600:X1600"/>
    <mergeCell ref="B1601:C1601"/>
    <mergeCell ref="D1601:F1601"/>
    <mergeCell ref="G1601:J1601"/>
    <mergeCell ref="K1601:L1601"/>
    <mergeCell ref="M1601:N1641"/>
    <mergeCell ref="P1601:Q1601"/>
    <mergeCell ref="R1601:S1601"/>
    <mergeCell ref="U1601:V1601"/>
    <mergeCell ref="B1602:C1602"/>
    <mergeCell ref="D1602:F1602"/>
    <mergeCell ref="G1602:J1602"/>
    <mergeCell ref="K1602:L1602"/>
    <mergeCell ref="P1602:Q1602"/>
    <mergeCell ref="R1602:S1602"/>
    <mergeCell ref="U1602:V1602"/>
    <mergeCell ref="B1603:C1603"/>
    <mergeCell ref="D1603:F1603"/>
    <mergeCell ref="G1603:J1603"/>
    <mergeCell ref="K1603:L1603"/>
    <mergeCell ref="P1603:Q1603"/>
    <mergeCell ref="R1603:S1603"/>
    <mergeCell ref="U1603:V1603"/>
    <mergeCell ref="B1604:C1604"/>
    <mergeCell ref="D1604:F1604"/>
    <mergeCell ref="G1604:J1604"/>
    <mergeCell ref="K1604:L1604"/>
    <mergeCell ref="P1604:Q1604"/>
    <mergeCell ref="R1604:S1604"/>
    <mergeCell ref="U1604:V1604"/>
    <mergeCell ref="B1605:C1605"/>
    <mergeCell ref="D1605:F1605"/>
    <mergeCell ref="G1605:J1605"/>
    <mergeCell ref="K1605:L1605"/>
    <mergeCell ref="P1605:Q1605"/>
    <mergeCell ref="R1605:S1605"/>
    <mergeCell ref="U1605:V1605"/>
    <mergeCell ref="B1606:C1606"/>
    <mergeCell ref="D1606:F1606"/>
    <mergeCell ref="G1606:J1606"/>
    <mergeCell ref="K1606:L1606"/>
    <mergeCell ref="P1606:Q1606"/>
    <mergeCell ref="R1606:S1606"/>
    <mergeCell ref="U1606:V1606"/>
    <mergeCell ref="B1607:C1607"/>
    <mergeCell ref="D1607:F1607"/>
    <mergeCell ref="G1607:J1607"/>
    <mergeCell ref="K1607:L1607"/>
    <mergeCell ref="P1607:Q1607"/>
    <mergeCell ref="R1607:S1607"/>
    <mergeCell ref="U1607:V1607"/>
    <mergeCell ref="B1608:C1608"/>
    <mergeCell ref="D1608:F1608"/>
    <mergeCell ref="G1608:J1608"/>
    <mergeCell ref="K1608:L1608"/>
    <mergeCell ref="P1608:Q1608"/>
    <mergeCell ref="R1608:S1608"/>
    <mergeCell ref="U1608:V1608"/>
    <mergeCell ref="B1609:C1609"/>
    <mergeCell ref="D1609:F1609"/>
    <mergeCell ref="G1609:J1609"/>
    <mergeCell ref="K1609:L1609"/>
    <mergeCell ref="P1609:Q1609"/>
    <mergeCell ref="R1609:S1609"/>
    <mergeCell ref="U1609:V1609"/>
    <mergeCell ref="B1610:C1610"/>
    <mergeCell ref="D1610:F1610"/>
    <mergeCell ref="G1610:J1610"/>
    <mergeCell ref="K1610:L1610"/>
    <mergeCell ref="P1610:Q1610"/>
    <mergeCell ref="R1610:S1610"/>
    <mergeCell ref="U1610:V1610"/>
    <mergeCell ref="B1611:C1611"/>
    <mergeCell ref="D1611:F1611"/>
    <mergeCell ref="G1611:J1611"/>
    <mergeCell ref="K1611:L1611"/>
    <mergeCell ref="P1611:Q1611"/>
    <mergeCell ref="R1611:S1611"/>
    <mergeCell ref="U1611:V1611"/>
    <mergeCell ref="B1612:C1612"/>
    <mergeCell ref="D1612:F1612"/>
    <mergeCell ref="G1612:J1612"/>
    <mergeCell ref="K1612:L1612"/>
    <mergeCell ref="P1612:Q1612"/>
    <mergeCell ref="R1612:S1612"/>
    <mergeCell ref="U1612:V1612"/>
    <mergeCell ref="B1613:C1613"/>
    <mergeCell ref="D1613:F1613"/>
    <mergeCell ref="G1613:J1613"/>
    <mergeCell ref="K1613:L1613"/>
    <mergeCell ref="P1613:Q1613"/>
    <mergeCell ref="R1613:S1613"/>
    <mergeCell ref="U1613:V1613"/>
    <mergeCell ref="B1614:C1614"/>
    <mergeCell ref="D1614:F1614"/>
    <mergeCell ref="G1614:J1614"/>
    <mergeCell ref="K1614:L1614"/>
    <mergeCell ref="P1614:Q1614"/>
    <mergeCell ref="R1614:S1614"/>
    <mergeCell ref="U1614:V1614"/>
    <mergeCell ref="B1615:C1615"/>
    <mergeCell ref="D1615:F1615"/>
    <mergeCell ref="G1615:J1615"/>
    <mergeCell ref="K1615:L1615"/>
    <mergeCell ref="P1615:Q1615"/>
    <mergeCell ref="R1615:S1615"/>
    <mergeCell ref="U1615:V1615"/>
    <mergeCell ref="B1616:C1616"/>
    <mergeCell ref="D1616:F1616"/>
    <mergeCell ref="G1616:J1616"/>
    <mergeCell ref="K1616:L1616"/>
    <mergeCell ref="P1616:Q1616"/>
    <mergeCell ref="R1616:S1616"/>
    <mergeCell ref="U1616:V1616"/>
    <mergeCell ref="B1617:C1617"/>
    <mergeCell ref="D1617:F1617"/>
    <mergeCell ref="G1617:J1617"/>
    <mergeCell ref="K1617:L1617"/>
    <mergeCell ref="P1617:Q1617"/>
    <mergeCell ref="R1617:S1617"/>
    <mergeCell ref="U1617:V1617"/>
    <mergeCell ref="B1618:C1618"/>
    <mergeCell ref="D1618:F1618"/>
    <mergeCell ref="G1618:J1618"/>
    <mergeCell ref="K1618:L1618"/>
    <mergeCell ref="P1618:Q1618"/>
    <mergeCell ref="R1618:S1618"/>
    <mergeCell ref="U1618:V1618"/>
    <mergeCell ref="B1619:C1619"/>
    <mergeCell ref="D1619:F1619"/>
    <mergeCell ref="G1619:J1619"/>
    <mergeCell ref="K1619:L1619"/>
    <mergeCell ref="P1619:Q1619"/>
    <mergeCell ref="R1619:S1619"/>
    <mergeCell ref="U1619:V1619"/>
    <mergeCell ref="B1620:C1620"/>
    <mergeCell ref="D1620:F1620"/>
    <mergeCell ref="G1620:J1620"/>
    <mergeCell ref="K1620:L1620"/>
    <mergeCell ref="P1620:Q1620"/>
    <mergeCell ref="R1620:S1620"/>
    <mergeCell ref="U1620:V1620"/>
    <mergeCell ref="B1621:C1621"/>
    <mergeCell ref="D1621:F1621"/>
    <mergeCell ref="G1621:J1621"/>
    <mergeCell ref="K1621:L1621"/>
    <mergeCell ref="P1621:Q1621"/>
    <mergeCell ref="R1621:S1621"/>
    <mergeCell ref="U1621:V1621"/>
    <mergeCell ref="B1622:C1622"/>
    <mergeCell ref="D1622:F1622"/>
    <mergeCell ref="G1622:J1622"/>
    <mergeCell ref="K1622:L1622"/>
    <mergeCell ref="P1622:Q1622"/>
    <mergeCell ref="R1622:S1622"/>
    <mergeCell ref="U1622:V1622"/>
    <mergeCell ref="B1623:C1623"/>
    <mergeCell ref="D1623:F1623"/>
    <mergeCell ref="G1623:J1623"/>
    <mergeCell ref="K1623:L1623"/>
    <mergeCell ref="P1623:Q1623"/>
    <mergeCell ref="R1623:S1623"/>
    <mergeCell ref="U1623:V1623"/>
    <mergeCell ref="B1624:C1624"/>
    <mergeCell ref="D1624:F1624"/>
    <mergeCell ref="G1624:J1624"/>
    <mergeCell ref="K1624:L1624"/>
    <mergeCell ref="P1624:Q1624"/>
    <mergeCell ref="R1624:S1624"/>
    <mergeCell ref="U1624:V1624"/>
    <mergeCell ref="B1625:C1625"/>
    <mergeCell ref="D1625:F1625"/>
    <mergeCell ref="G1625:J1625"/>
    <mergeCell ref="K1625:L1625"/>
    <mergeCell ref="P1625:Q1625"/>
    <mergeCell ref="R1625:S1625"/>
    <mergeCell ref="U1625:V1625"/>
    <mergeCell ref="B1626:C1626"/>
    <mergeCell ref="D1626:F1626"/>
    <mergeCell ref="G1626:J1626"/>
    <mergeCell ref="K1626:L1626"/>
    <mergeCell ref="P1626:Q1626"/>
    <mergeCell ref="R1626:S1626"/>
    <mergeCell ref="U1626:V1626"/>
    <mergeCell ref="B1627:C1627"/>
    <mergeCell ref="D1627:F1627"/>
    <mergeCell ref="G1627:J1627"/>
    <mergeCell ref="K1627:L1627"/>
    <mergeCell ref="P1627:Q1627"/>
    <mergeCell ref="R1627:S1627"/>
    <mergeCell ref="U1627:V1627"/>
    <mergeCell ref="B1628:C1628"/>
    <mergeCell ref="D1628:F1628"/>
    <mergeCell ref="G1628:J1628"/>
    <mergeCell ref="K1628:L1628"/>
    <mergeCell ref="P1628:Q1628"/>
    <mergeCell ref="R1628:S1628"/>
    <mergeCell ref="U1628:V1628"/>
    <mergeCell ref="B1629:C1629"/>
    <mergeCell ref="D1629:F1629"/>
    <mergeCell ref="G1629:J1629"/>
    <mergeCell ref="K1629:L1629"/>
    <mergeCell ref="P1629:Q1629"/>
    <mergeCell ref="R1629:S1629"/>
    <mergeCell ref="U1629:V1629"/>
    <mergeCell ref="B1630:C1630"/>
    <mergeCell ref="D1630:F1630"/>
    <mergeCell ref="G1630:J1630"/>
    <mergeCell ref="K1630:L1630"/>
    <mergeCell ref="P1630:Q1630"/>
    <mergeCell ref="R1630:S1630"/>
    <mergeCell ref="U1630:V1630"/>
    <mergeCell ref="B1631:C1631"/>
    <mergeCell ref="D1631:F1631"/>
    <mergeCell ref="G1631:J1631"/>
    <mergeCell ref="K1631:L1631"/>
    <mergeCell ref="P1631:Q1631"/>
    <mergeCell ref="R1631:S1631"/>
    <mergeCell ref="U1631:V1631"/>
    <mergeCell ref="B1632:C1632"/>
    <mergeCell ref="D1632:F1632"/>
    <mergeCell ref="G1632:J1632"/>
    <mergeCell ref="K1632:L1632"/>
    <mergeCell ref="P1632:Q1632"/>
    <mergeCell ref="R1632:S1632"/>
    <mergeCell ref="U1632:V1632"/>
    <mergeCell ref="B1633:C1633"/>
    <mergeCell ref="D1633:F1633"/>
    <mergeCell ref="G1633:J1633"/>
    <mergeCell ref="K1633:L1633"/>
    <mergeCell ref="P1633:Q1633"/>
    <mergeCell ref="R1633:S1633"/>
    <mergeCell ref="U1633:V1633"/>
    <mergeCell ref="B1634:C1634"/>
    <mergeCell ref="D1634:F1634"/>
    <mergeCell ref="G1634:J1634"/>
    <mergeCell ref="K1634:L1634"/>
    <mergeCell ref="P1634:Q1634"/>
    <mergeCell ref="R1634:S1634"/>
    <mergeCell ref="U1634:V1634"/>
    <mergeCell ref="B1635:C1635"/>
    <mergeCell ref="D1635:F1635"/>
    <mergeCell ref="G1635:J1635"/>
    <mergeCell ref="K1635:L1635"/>
    <mergeCell ref="P1635:Q1635"/>
    <mergeCell ref="R1635:S1635"/>
    <mergeCell ref="U1635:V1635"/>
    <mergeCell ref="B1636:C1636"/>
    <mergeCell ref="D1636:F1636"/>
    <mergeCell ref="G1636:J1636"/>
    <mergeCell ref="K1636:L1636"/>
    <mergeCell ref="P1636:Q1636"/>
    <mergeCell ref="R1636:S1636"/>
    <mergeCell ref="U1636:V1636"/>
    <mergeCell ref="B1637:C1637"/>
    <mergeCell ref="D1637:F1637"/>
    <mergeCell ref="G1637:J1637"/>
    <mergeCell ref="K1637:L1637"/>
    <mergeCell ref="P1637:Q1637"/>
    <mergeCell ref="R1637:S1637"/>
    <mergeCell ref="U1637:V1637"/>
    <mergeCell ref="B1638:C1638"/>
    <mergeCell ref="D1638:F1638"/>
    <mergeCell ref="G1638:J1638"/>
    <mergeCell ref="K1638:L1638"/>
    <mergeCell ref="P1638:Q1638"/>
    <mergeCell ref="R1638:S1638"/>
    <mergeCell ref="U1638:V1638"/>
    <mergeCell ref="B1639:C1639"/>
    <mergeCell ref="D1639:F1639"/>
    <mergeCell ref="G1639:J1639"/>
    <mergeCell ref="K1639:L1639"/>
    <mergeCell ref="P1639:Q1639"/>
    <mergeCell ref="R1639:S1639"/>
    <mergeCell ref="U1639:V1639"/>
    <mergeCell ref="B1640:C1640"/>
    <mergeCell ref="D1640:F1640"/>
    <mergeCell ref="G1640:J1640"/>
    <mergeCell ref="K1640:L1640"/>
    <mergeCell ref="P1640:Q1640"/>
    <mergeCell ref="R1640:S1640"/>
    <mergeCell ref="U1640:V1640"/>
    <mergeCell ref="B1641:C1641"/>
    <mergeCell ref="D1641:F1641"/>
    <mergeCell ref="G1641:J1641"/>
    <mergeCell ref="K1641:L1641"/>
    <mergeCell ref="P1641:Q1641"/>
    <mergeCell ref="R1641:S1641"/>
    <mergeCell ref="U1641:V1641"/>
    <mergeCell ref="A1642:X1642"/>
    <mergeCell ref="A1643:X1643"/>
    <mergeCell ref="A1644:W1644"/>
    <mergeCell ref="A1645:X1645"/>
    <mergeCell ref="B1646:C1646"/>
    <mergeCell ref="D1646:F1646"/>
    <mergeCell ref="G1646:J1646"/>
    <mergeCell ref="K1646:L1646"/>
    <mergeCell ref="M1646:N1686"/>
    <mergeCell ref="P1646:Q1646"/>
    <mergeCell ref="R1646:S1646"/>
    <mergeCell ref="U1646:V1646"/>
    <mergeCell ref="B1647:C1647"/>
    <mergeCell ref="D1647:F1647"/>
    <mergeCell ref="G1647:J1647"/>
    <mergeCell ref="K1647:L1647"/>
    <mergeCell ref="P1647:Q1647"/>
    <mergeCell ref="R1647:S1647"/>
    <mergeCell ref="U1647:V1647"/>
    <mergeCell ref="B1648:C1648"/>
    <mergeCell ref="D1648:F1648"/>
    <mergeCell ref="G1648:J1648"/>
    <mergeCell ref="K1648:L1648"/>
    <mergeCell ref="P1648:Q1648"/>
    <mergeCell ref="R1648:S1648"/>
    <mergeCell ref="U1648:V1648"/>
    <mergeCell ref="B1649:C1649"/>
    <mergeCell ref="D1649:F1649"/>
    <mergeCell ref="G1649:J1649"/>
    <mergeCell ref="K1649:L1649"/>
    <mergeCell ref="P1649:Q1649"/>
    <mergeCell ref="R1649:S1649"/>
    <mergeCell ref="U1649:V1649"/>
    <mergeCell ref="B1650:C1650"/>
    <mergeCell ref="D1650:F1650"/>
    <mergeCell ref="G1650:J1650"/>
    <mergeCell ref="K1650:L1650"/>
    <mergeCell ref="P1650:Q1650"/>
    <mergeCell ref="R1650:S1650"/>
    <mergeCell ref="U1650:V1650"/>
    <mergeCell ref="B1651:C1651"/>
    <mergeCell ref="D1651:F1651"/>
    <mergeCell ref="G1651:J1651"/>
    <mergeCell ref="K1651:L1651"/>
    <mergeCell ref="P1651:Q1651"/>
    <mergeCell ref="R1651:S1651"/>
    <mergeCell ref="U1651:V1651"/>
    <mergeCell ref="B1652:C1652"/>
    <mergeCell ref="D1652:F1652"/>
    <mergeCell ref="G1652:J1652"/>
    <mergeCell ref="K1652:L1652"/>
    <mergeCell ref="P1652:Q1652"/>
    <mergeCell ref="R1652:S1652"/>
    <mergeCell ref="U1652:V1652"/>
    <mergeCell ref="B1653:C1653"/>
    <mergeCell ref="D1653:F1653"/>
    <mergeCell ref="G1653:J1653"/>
    <mergeCell ref="K1653:L1653"/>
    <mergeCell ref="P1653:Q1653"/>
    <mergeCell ref="R1653:S1653"/>
    <mergeCell ref="U1653:V1653"/>
    <mergeCell ref="B1654:C1654"/>
    <mergeCell ref="D1654:F1654"/>
    <mergeCell ref="G1654:J1654"/>
    <mergeCell ref="K1654:L1654"/>
    <mergeCell ref="P1654:Q1654"/>
    <mergeCell ref="R1654:S1654"/>
    <mergeCell ref="U1654:V1654"/>
    <mergeCell ref="B1655:C1655"/>
    <mergeCell ref="D1655:F1655"/>
    <mergeCell ref="G1655:J1655"/>
    <mergeCell ref="K1655:L1655"/>
    <mergeCell ref="P1655:Q1655"/>
    <mergeCell ref="R1655:S1655"/>
    <mergeCell ref="U1655:V1655"/>
    <mergeCell ref="B1656:C1656"/>
    <mergeCell ref="D1656:F1656"/>
    <mergeCell ref="G1656:J1656"/>
    <mergeCell ref="K1656:L1656"/>
    <mergeCell ref="P1656:Q1656"/>
    <mergeCell ref="R1656:S1656"/>
    <mergeCell ref="U1656:V1656"/>
    <mergeCell ref="B1657:C1657"/>
    <mergeCell ref="D1657:F1657"/>
    <mergeCell ref="G1657:J1657"/>
    <mergeCell ref="K1657:L1657"/>
    <mergeCell ref="P1657:Q1657"/>
    <mergeCell ref="R1657:S1657"/>
    <mergeCell ref="U1657:V1657"/>
    <mergeCell ref="B1658:C1658"/>
    <mergeCell ref="D1658:F1658"/>
    <mergeCell ref="G1658:J1658"/>
    <mergeCell ref="K1658:L1658"/>
    <mergeCell ref="P1658:Q1658"/>
    <mergeCell ref="R1658:S1658"/>
    <mergeCell ref="U1658:V1658"/>
    <mergeCell ref="B1659:C1659"/>
    <mergeCell ref="D1659:F1659"/>
    <mergeCell ref="G1659:J1659"/>
    <mergeCell ref="K1659:L1659"/>
    <mergeCell ref="P1659:Q1659"/>
    <mergeCell ref="R1659:S1659"/>
    <mergeCell ref="U1659:V1659"/>
    <mergeCell ref="B1660:C1660"/>
    <mergeCell ref="D1660:F1660"/>
    <mergeCell ref="G1660:J1660"/>
    <mergeCell ref="K1660:L1660"/>
    <mergeCell ref="P1660:Q1660"/>
    <mergeCell ref="R1660:S1660"/>
    <mergeCell ref="U1660:V1660"/>
    <mergeCell ref="B1661:C1661"/>
    <mergeCell ref="D1661:F1661"/>
    <mergeCell ref="G1661:J1661"/>
    <mergeCell ref="K1661:L1661"/>
    <mergeCell ref="P1661:Q1661"/>
    <mergeCell ref="R1661:S1661"/>
    <mergeCell ref="U1661:V1661"/>
    <mergeCell ref="B1662:C1662"/>
    <mergeCell ref="D1662:F1662"/>
    <mergeCell ref="G1662:J1662"/>
    <mergeCell ref="K1662:L1662"/>
    <mergeCell ref="P1662:Q1662"/>
    <mergeCell ref="R1662:S1662"/>
    <mergeCell ref="U1662:V1662"/>
    <mergeCell ref="B1663:C1663"/>
    <mergeCell ref="D1663:F1663"/>
    <mergeCell ref="G1663:J1663"/>
    <mergeCell ref="K1663:L1663"/>
    <mergeCell ref="P1663:Q1663"/>
    <mergeCell ref="R1663:S1663"/>
    <mergeCell ref="U1663:V1663"/>
    <mergeCell ref="B1664:C1664"/>
    <mergeCell ref="D1664:F1664"/>
    <mergeCell ref="G1664:J1664"/>
    <mergeCell ref="K1664:L1664"/>
    <mergeCell ref="P1664:Q1664"/>
    <mergeCell ref="R1664:S1664"/>
    <mergeCell ref="U1664:V1664"/>
    <mergeCell ref="B1665:C1665"/>
    <mergeCell ref="D1665:F1665"/>
    <mergeCell ref="G1665:J1665"/>
    <mergeCell ref="K1665:L1665"/>
    <mergeCell ref="P1665:Q1665"/>
    <mergeCell ref="R1665:S1665"/>
    <mergeCell ref="U1665:V1665"/>
    <mergeCell ref="B1666:C1666"/>
    <mergeCell ref="D1666:F1666"/>
    <mergeCell ref="G1666:J1666"/>
    <mergeCell ref="K1666:L1666"/>
    <mergeCell ref="P1666:Q1666"/>
    <mergeCell ref="R1666:S1666"/>
    <mergeCell ref="U1666:V1666"/>
    <mergeCell ref="B1667:C1667"/>
    <mergeCell ref="D1667:F1667"/>
    <mergeCell ref="G1667:J1667"/>
    <mergeCell ref="K1667:L1667"/>
    <mergeCell ref="P1667:Q1667"/>
    <mergeCell ref="R1667:S1667"/>
    <mergeCell ref="U1667:V1667"/>
    <mergeCell ref="B1668:C1668"/>
    <mergeCell ref="D1668:F1668"/>
    <mergeCell ref="G1668:J1668"/>
    <mergeCell ref="K1668:L1668"/>
    <mergeCell ref="P1668:Q1668"/>
    <mergeCell ref="R1668:S1668"/>
    <mergeCell ref="U1668:V1668"/>
    <mergeCell ref="B1669:C1669"/>
    <mergeCell ref="D1669:F1669"/>
    <mergeCell ref="G1669:J1669"/>
    <mergeCell ref="K1669:L1669"/>
    <mergeCell ref="P1669:Q1669"/>
    <mergeCell ref="R1669:S1669"/>
    <mergeCell ref="U1669:V1669"/>
    <mergeCell ref="B1670:C1670"/>
    <mergeCell ref="D1670:F1670"/>
    <mergeCell ref="G1670:J1670"/>
    <mergeCell ref="K1670:L1670"/>
    <mergeCell ref="P1670:Q1670"/>
    <mergeCell ref="R1670:S1670"/>
    <mergeCell ref="U1670:V1670"/>
    <mergeCell ref="B1671:C1671"/>
    <mergeCell ref="D1671:F1671"/>
    <mergeCell ref="G1671:J1671"/>
    <mergeCell ref="K1671:L1671"/>
    <mergeCell ref="P1671:Q1671"/>
    <mergeCell ref="R1671:S1671"/>
    <mergeCell ref="U1671:V1671"/>
    <mergeCell ref="B1672:C1672"/>
    <mergeCell ref="D1672:F1672"/>
    <mergeCell ref="G1672:J1672"/>
    <mergeCell ref="K1672:L1672"/>
    <mergeCell ref="P1672:Q1672"/>
    <mergeCell ref="R1672:S1672"/>
    <mergeCell ref="U1672:V1672"/>
    <mergeCell ref="B1673:C1673"/>
    <mergeCell ref="D1673:F1673"/>
    <mergeCell ref="G1673:J1673"/>
    <mergeCell ref="K1673:L1673"/>
    <mergeCell ref="P1673:Q1673"/>
    <mergeCell ref="R1673:S1673"/>
    <mergeCell ref="U1673:V1673"/>
    <mergeCell ref="B1674:C1674"/>
    <mergeCell ref="D1674:F1674"/>
    <mergeCell ref="G1674:J1674"/>
    <mergeCell ref="K1674:L1674"/>
    <mergeCell ref="P1674:Q1674"/>
    <mergeCell ref="R1674:S1674"/>
    <mergeCell ref="U1674:V1674"/>
    <mergeCell ref="B1675:C1675"/>
    <mergeCell ref="D1675:F1675"/>
    <mergeCell ref="G1675:J1675"/>
    <mergeCell ref="K1675:L1675"/>
    <mergeCell ref="P1675:Q1675"/>
    <mergeCell ref="R1675:S1675"/>
    <mergeCell ref="U1675:V1675"/>
    <mergeCell ref="B1676:C1676"/>
    <mergeCell ref="D1676:F1676"/>
    <mergeCell ref="G1676:J1676"/>
    <mergeCell ref="K1676:L1676"/>
    <mergeCell ref="P1676:Q1676"/>
    <mergeCell ref="R1676:S1676"/>
    <mergeCell ref="U1676:V1676"/>
    <mergeCell ref="B1677:C1677"/>
    <mergeCell ref="D1677:F1677"/>
    <mergeCell ref="G1677:J1677"/>
    <mergeCell ref="K1677:L1677"/>
    <mergeCell ref="P1677:Q1677"/>
    <mergeCell ref="R1677:S1677"/>
    <mergeCell ref="U1677:V1677"/>
    <mergeCell ref="B1678:C1678"/>
    <mergeCell ref="D1678:F1678"/>
    <mergeCell ref="G1678:J1678"/>
    <mergeCell ref="K1678:L1678"/>
    <mergeCell ref="P1678:Q1678"/>
    <mergeCell ref="R1678:S1678"/>
    <mergeCell ref="U1678:V1678"/>
    <mergeCell ref="B1679:C1679"/>
    <mergeCell ref="D1679:F1679"/>
    <mergeCell ref="G1679:J1679"/>
    <mergeCell ref="K1679:L1679"/>
    <mergeCell ref="P1679:Q1679"/>
    <mergeCell ref="R1679:S1679"/>
    <mergeCell ref="U1679:V1679"/>
    <mergeCell ref="B1680:C1680"/>
    <mergeCell ref="D1680:F1680"/>
    <mergeCell ref="G1680:J1680"/>
    <mergeCell ref="K1680:L1680"/>
    <mergeCell ref="P1680:Q1680"/>
    <mergeCell ref="R1680:S1680"/>
    <mergeCell ref="U1680:V1680"/>
    <mergeCell ref="B1681:C1681"/>
    <mergeCell ref="D1681:F1681"/>
    <mergeCell ref="G1681:J1681"/>
    <mergeCell ref="K1681:L1681"/>
    <mergeCell ref="P1681:Q1681"/>
    <mergeCell ref="R1681:S1681"/>
    <mergeCell ref="U1681:V1681"/>
    <mergeCell ref="B1682:C1682"/>
    <mergeCell ref="D1682:F1682"/>
    <mergeCell ref="G1682:J1682"/>
    <mergeCell ref="K1682:L1682"/>
    <mergeCell ref="P1682:Q1682"/>
    <mergeCell ref="R1682:S1682"/>
    <mergeCell ref="U1682:V1682"/>
    <mergeCell ref="B1683:C1683"/>
    <mergeCell ref="D1683:F1683"/>
    <mergeCell ref="G1683:J1683"/>
    <mergeCell ref="K1683:L1683"/>
    <mergeCell ref="P1683:Q1683"/>
    <mergeCell ref="R1683:S1683"/>
    <mergeCell ref="U1683:V1683"/>
    <mergeCell ref="B1684:C1684"/>
    <mergeCell ref="D1684:F1684"/>
    <mergeCell ref="G1684:J1684"/>
    <mergeCell ref="K1684:L1684"/>
    <mergeCell ref="P1684:Q1684"/>
    <mergeCell ref="R1684:S1684"/>
    <mergeCell ref="U1684:V1684"/>
    <mergeCell ref="B1685:C1685"/>
    <mergeCell ref="D1685:F1685"/>
    <mergeCell ref="G1685:J1685"/>
    <mergeCell ref="K1685:L1685"/>
    <mergeCell ref="P1685:Q1685"/>
    <mergeCell ref="R1685:S1685"/>
    <mergeCell ref="U1685:V1685"/>
    <mergeCell ref="B1686:C1686"/>
    <mergeCell ref="D1686:F1686"/>
    <mergeCell ref="G1686:J1686"/>
    <mergeCell ref="K1686:L1686"/>
    <mergeCell ref="P1686:Q1686"/>
    <mergeCell ref="R1686:S1686"/>
    <mergeCell ref="U1686:V1686"/>
    <mergeCell ref="A1687:X1687"/>
    <mergeCell ref="A1688:X1688"/>
    <mergeCell ref="A1689:W1689"/>
    <mergeCell ref="A1690:X1690"/>
    <mergeCell ref="B1691:C1691"/>
    <mergeCell ref="D1691:F1691"/>
    <mergeCell ref="G1691:J1691"/>
    <mergeCell ref="K1691:L1691"/>
    <mergeCell ref="M1691:N1731"/>
    <mergeCell ref="P1691:Q1691"/>
    <mergeCell ref="R1691:S1691"/>
    <mergeCell ref="U1691:V1691"/>
    <mergeCell ref="B1692:C1692"/>
    <mergeCell ref="D1692:F1692"/>
    <mergeCell ref="G1692:J1692"/>
    <mergeCell ref="K1692:L1692"/>
    <mergeCell ref="P1692:Q1692"/>
    <mergeCell ref="R1692:S1692"/>
    <mergeCell ref="U1692:V1692"/>
    <mergeCell ref="B1693:C1693"/>
    <mergeCell ref="D1693:F1693"/>
    <mergeCell ref="G1693:J1693"/>
    <mergeCell ref="K1693:L1693"/>
    <mergeCell ref="P1693:Q1693"/>
    <mergeCell ref="R1693:S1693"/>
    <mergeCell ref="U1693:V1693"/>
    <mergeCell ref="B1694:C1694"/>
    <mergeCell ref="D1694:F1694"/>
    <mergeCell ref="G1694:J1694"/>
    <mergeCell ref="K1694:L1694"/>
    <mergeCell ref="P1694:Q1694"/>
    <mergeCell ref="R1694:S1694"/>
    <mergeCell ref="U1694:V1694"/>
    <mergeCell ref="B1695:C1695"/>
    <mergeCell ref="D1695:F1695"/>
    <mergeCell ref="G1695:J1695"/>
    <mergeCell ref="K1695:L1695"/>
    <mergeCell ref="P1695:Q1695"/>
    <mergeCell ref="R1695:S1695"/>
    <mergeCell ref="U1695:V1695"/>
    <mergeCell ref="B1696:C1696"/>
    <mergeCell ref="D1696:F1696"/>
    <mergeCell ref="G1696:J1696"/>
    <mergeCell ref="K1696:L1696"/>
    <mergeCell ref="P1696:Q1696"/>
    <mergeCell ref="R1696:S1696"/>
    <mergeCell ref="U1696:V1696"/>
    <mergeCell ref="B1697:C1697"/>
    <mergeCell ref="D1697:F1697"/>
    <mergeCell ref="G1697:J1697"/>
    <mergeCell ref="K1697:L1697"/>
    <mergeCell ref="P1697:Q1697"/>
    <mergeCell ref="R1697:S1697"/>
    <mergeCell ref="U1697:V1697"/>
    <mergeCell ref="B1698:C1698"/>
    <mergeCell ref="D1698:F1698"/>
    <mergeCell ref="G1698:J1698"/>
    <mergeCell ref="K1698:L1698"/>
    <mergeCell ref="P1698:Q1698"/>
    <mergeCell ref="R1698:S1698"/>
    <mergeCell ref="U1698:V1698"/>
    <mergeCell ref="B1699:C1699"/>
    <mergeCell ref="D1699:F1699"/>
    <mergeCell ref="G1699:J1699"/>
    <mergeCell ref="K1699:L1699"/>
    <mergeCell ref="P1699:Q1699"/>
    <mergeCell ref="R1699:S1699"/>
    <mergeCell ref="U1699:V1699"/>
    <mergeCell ref="B1700:C1700"/>
    <mergeCell ref="D1700:F1700"/>
    <mergeCell ref="G1700:J1700"/>
    <mergeCell ref="K1700:L1700"/>
    <mergeCell ref="P1700:Q1700"/>
    <mergeCell ref="R1700:S1700"/>
    <mergeCell ref="U1700:V1700"/>
    <mergeCell ref="B1701:C1701"/>
    <mergeCell ref="D1701:F1701"/>
    <mergeCell ref="G1701:J1701"/>
    <mergeCell ref="K1701:L1701"/>
    <mergeCell ref="P1701:Q1701"/>
    <mergeCell ref="R1701:S1701"/>
    <mergeCell ref="U1701:V1701"/>
    <mergeCell ref="B1702:C1702"/>
    <mergeCell ref="D1702:F1702"/>
    <mergeCell ref="G1702:J1702"/>
    <mergeCell ref="K1702:L1702"/>
    <mergeCell ref="P1702:Q1702"/>
    <mergeCell ref="R1702:S1702"/>
    <mergeCell ref="U1702:V1702"/>
    <mergeCell ref="B1703:C1703"/>
    <mergeCell ref="D1703:F1703"/>
    <mergeCell ref="G1703:J1703"/>
    <mergeCell ref="K1703:L1703"/>
    <mergeCell ref="P1703:Q1703"/>
    <mergeCell ref="R1703:S1703"/>
    <mergeCell ref="U1703:V1703"/>
    <mergeCell ref="B1704:C1704"/>
    <mergeCell ref="D1704:F1704"/>
    <mergeCell ref="G1704:J1704"/>
    <mergeCell ref="K1704:L1704"/>
    <mergeCell ref="P1704:Q1704"/>
    <mergeCell ref="R1704:S1704"/>
    <mergeCell ref="U1704:V1704"/>
    <mergeCell ref="B1705:C1705"/>
    <mergeCell ref="D1705:F1705"/>
    <mergeCell ref="G1705:J1705"/>
    <mergeCell ref="K1705:L1705"/>
    <mergeCell ref="P1705:Q1705"/>
    <mergeCell ref="R1705:S1705"/>
    <mergeCell ref="U1705:V1705"/>
    <mergeCell ref="B1706:C1706"/>
    <mergeCell ref="D1706:F1706"/>
    <mergeCell ref="G1706:J1706"/>
    <mergeCell ref="K1706:L1706"/>
    <mergeCell ref="P1706:Q1706"/>
    <mergeCell ref="R1706:S1706"/>
    <mergeCell ref="U1706:V1706"/>
    <mergeCell ref="B1707:C1707"/>
    <mergeCell ref="D1707:F1707"/>
    <mergeCell ref="G1707:J1707"/>
    <mergeCell ref="K1707:L1707"/>
    <mergeCell ref="P1707:Q1707"/>
    <mergeCell ref="R1707:S1707"/>
    <mergeCell ref="U1707:V1707"/>
    <mergeCell ref="B1708:C1708"/>
    <mergeCell ref="D1708:F1708"/>
    <mergeCell ref="G1708:J1708"/>
    <mergeCell ref="K1708:L1708"/>
    <mergeCell ref="P1708:Q1708"/>
    <mergeCell ref="R1708:S1708"/>
    <mergeCell ref="U1708:V1708"/>
    <mergeCell ref="B1709:C1709"/>
    <mergeCell ref="D1709:F1709"/>
    <mergeCell ref="G1709:J1709"/>
    <mergeCell ref="K1709:L1709"/>
    <mergeCell ref="P1709:Q1709"/>
    <mergeCell ref="R1709:S1709"/>
    <mergeCell ref="U1709:V1709"/>
    <mergeCell ref="B1710:C1710"/>
    <mergeCell ref="D1710:F1710"/>
    <mergeCell ref="G1710:J1710"/>
    <mergeCell ref="K1710:L1710"/>
    <mergeCell ref="O1710:V1710"/>
    <mergeCell ref="B1711:C1711"/>
    <mergeCell ref="D1711:F1711"/>
    <mergeCell ref="G1711:J1711"/>
    <mergeCell ref="K1711:L1711"/>
    <mergeCell ref="P1711:Q1711"/>
    <mergeCell ref="R1711:S1711"/>
    <mergeCell ref="U1711:V1711"/>
    <mergeCell ref="B1712:C1712"/>
    <mergeCell ref="D1712:F1712"/>
    <mergeCell ref="G1712:J1712"/>
    <mergeCell ref="K1712:L1712"/>
    <mergeCell ref="P1712:Q1712"/>
    <mergeCell ref="R1712:S1712"/>
    <mergeCell ref="U1712:V1712"/>
    <mergeCell ref="B1713:C1713"/>
    <mergeCell ref="D1713:F1713"/>
    <mergeCell ref="G1713:J1713"/>
    <mergeCell ref="K1713:L1713"/>
    <mergeCell ref="P1713:Q1713"/>
    <mergeCell ref="R1713:S1713"/>
    <mergeCell ref="U1713:V1713"/>
    <mergeCell ref="B1714:C1714"/>
    <mergeCell ref="D1714:F1714"/>
    <mergeCell ref="G1714:J1714"/>
    <mergeCell ref="K1714:L1714"/>
    <mergeCell ref="P1714:Q1714"/>
    <mergeCell ref="R1714:S1714"/>
    <mergeCell ref="U1714:V1714"/>
    <mergeCell ref="B1715:C1715"/>
    <mergeCell ref="D1715:F1715"/>
    <mergeCell ref="G1715:J1715"/>
    <mergeCell ref="K1715:L1715"/>
    <mergeCell ref="P1715:Q1715"/>
    <mergeCell ref="R1715:S1715"/>
    <mergeCell ref="U1715:V1715"/>
    <mergeCell ref="B1716:C1716"/>
    <mergeCell ref="D1716:F1716"/>
    <mergeCell ref="G1716:J1716"/>
    <mergeCell ref="K1716:L1716"/>
    <mergeCell ref="P1716:Q1716"/>
    <mergeCell ref="R1716:S1716"/>
    <mergeCell ref="U1716:V1716"/>
    <mergeCell ref="B1717:C1717"/>
    <mergeCell ref="D1717:F1717"/>
    <mergeCell ref="G1717:J1717"/>
    <mergeCell ref="K1717:L1717"/>
    <mergeCell ref="P1717:Q1717"/>
    <mergeCell ref="R1717:S1717"/>
    <mergeCell ref="U1717:V1717"/>
    <mergeCell ref="B1718:C1718"/>
    <mergeCell ref="D1718:F1718"/>
    <mergeCell ref="G1718:J1718"/>
    <mergeCell ref="K1718:L1718"/>
    <mergeCell ref="P1718:Q1718"/>
    <mergeCell ref="R1718:S1718"/>
    <mergeCell ref="U1718:V1718"/>
    <mergeCell ref="B1719:C1719"/>
    <mergeCell ref="D1719:F1719"/>
    <mergeCell ref="G1719:J1719"/>
    <mergeCell ref="K1719:L1719"/>
    <mergeCell ref="P1719:Q1719"/>
    <mergeCell ref="R1719:S1719"/>
    <mergeCell ref="U1719:V1719"/>
    <mergeCell ref="A1720:L1720"/>
    <mergeCell ref="P1720:Q1720"/>
    <mergeCell ref="R1720:S1720"/>
    <mergeCell ref="U1720:V1720"/>
    <mergeCell ref="B1721:C1721"/>
    <mergeCell ref="D1721:F1721"/>
    <mergeCell ref="G1721:J1721"/>
    <mergeCell ref="K1721:L1721"/>
    <mergeCell ref="P1721:Q1721"/>
    <mergeCell ref="R1721:S1721"/>
    <mergeCell ref="U1721:V1721"/>
    <mergeCell ref="B1722:C1722"/>
    <mergeCell ref="D1722:F1722"/>
    <mergeCell ref="G1722:J1722"/>
    <mergeCell ref="K1722:L1722"/>
    <mergeCell ref="P1722:Q1722"/>
    <mergeCell ref="R1722:S1722"/>
    <mergeCell ref="U1722:V1722"/>
    <mergeCell ref="B1723:C1723"/>
    <mergeCell ref="D1723:F1723"/>
    <mergeCell ref="G1723:J1723"/>
    <mergeCell ref="K1723:L1723"/>
    <mergeCell ref="P1723:Q1723"/>
    <mergeCell ref="R1723:S1723"/>
    <mergeCell ref="U1723:V1723"/>
    <mergeCell ref="B1724:C1724"/>
    <mergeCell ref="D1724:F1724"/>
    <mergeCell ref="G1724:J1724"/>
    <mergeCell ref="K1724:L1724"/>
    <mergeCell ref="P1724:Q1724"/>
    <mergeCell ref="R1724:S1724"/>
    <mergeCell ref="U1724:V1724"/>
    <mergeCell ref="B1725:C1725"/>
    <mergeCell ref="D1725:F1725"/>
    <mergeCell ref="G1725:J1725"/>
    <mergeCell ref="K1725:L1725"/>
    <mergeCell ref="O1725:V1725"/>
    <mergeCell ref="B1726:C1726"/>
    <mergeCell ref="D1726:F1726"/>
    <mergeCell ref="G1726:J1726"/>
    <mergeCell ref="K1726:L1726"/>
    <mergeCell ref="P1726:Q1726"/>
    <mergeCell ref="R1726:S1726"/>
    <mergeCell ref="U1726:V1726"/>
    <mergeCell ref="B1727:C1727"/>
    <mergeCell ref="D1727:F1727"/>
    <mergeCell ref="G1727:J1727"/>
    <mergeCell ref="K1727:L1727"/>
    <mergeCell ref="P1727:Q1727"/>
    <mergeCell ref="R1727:S1727"/>
    <mergeCell ref="U1727:V1727"/>
    <mergeCell ref="B1728:C1728"/>
    <mergeCell ref="D1728:F1728"/>
    <mergeCell ref="G1728:J1728"/>
    <mergeCell ref="K1728:L1728"/>
    <mergeCell ref="P1728:Q1728"/>
    <mergeCell ref="R1728:S1728"/>
    <mergeCell ref="U1728:V1728"/>
    <mergeCell ref="B1729:C1729"/>
    <mergeCell ref="D1729:F1729"/>
    <mergeCell ref="G1729:J1729"/>
    <mergeCell ref="K1729:L1729"/>
    <mergeCell ref="P1729:Q1729"/>
    <mergeCell ref="R1729:S1729"/>
    <mergeCell ref="U1729:V1729"/>
    <mergeCell ref="B1730:C1730"/>
    <mergeCell ref="D1730:F1730"/>
    <mergeCell ref="G1730:J1730"/>
    <mergeCell ref="K1730:L1730"/>
    <mergeCell ref="P1730:Q1730"/>
    <mergeCell ref="R1730:S1730"/>
    <mergeCell ref="U1730:V1730"/>
    <mergeCell ref="B1731:C1731"/>
    <mergeCell ref="D1731:F1731"/>
    <mergeCell ref="G1731:J1731"/>
    <mergeCell ref="K1731:L1731"/>
    <mergeCell ref="P1731:Q1731"/>
    <mergeCell ref="R1731:S1731"/>
    <mergeCell ref="U1731:V1731"/>
    <mergeCell ref="A1732:X1732"/>
    <mergeCell ref="A1733:X1733"/>
    <mergeCell ref="A1734:W1734"/>
    <mergeCell ref="A1735:X1735"/>
    <mergeCell ref="B1736:C1736"/>
    <mergeCell ref="D1736:F1736"/>
    <mergeCell ref="G1736:J1736"/>
    <mergeCell ref="K1736:L1736"/>
    <mergeCell ref="M1736:N1790"/>
    <mergeCell ref="P1736:Q1736"/>
    <mergeCell ref="R1736:S1736"/>
    <mergeCell ref="U1736:V1736"/>
    <mergeCell ref="B1737:C1737"/>
    <mergeCell ref="D1737:F1737"/>
    <mergeCell ref="G1737:J1737"/>
    <mergeCell ref="K1737:L1737"/>
    <mergeCell ref="P1737:Q1737"/>
    <mergeCell ref="R1737:S1737"/>
    <mergeCell ref="U1737:V1737"/>
    <mergeCell ref="B1738:C1738"/>
    <mergeCell ref="D1738:F1738"/>
    <mergeCell ref="G1738:J1738"/>
    <mergeCell ref="K1738:L1738"/>
    <mergeCell ref="P1738:Q1738"/>
    <mergeCell ref="R1738:S1738"/>
    <mergeCell ref="U1738:V1738"/>
    <mergeCell ref="B1739:C1739"/>
    <mergeCell ref="D1739:F1739"/>
    <mergeCell ref="G1739:J1739"/>
    <mergeCell ref="K1739:L1739"/>
    <mergeCell ref="P1739:Q1739"/>
    <mergeCell ref="R1739:S1739"/>
    <mergeCell ref="U1739:V1739"/>
    <mergeCell ref="B1740:C1740"/>
    <mergeCell ref="D1740:F1740"/>
    <mergeCell ref="G1740:J1740"/>
    <mergeCell ref="K1740:L1740"/>
    <mergeCell ref="P1740:Q1740"/>
    <mergeCell ref="R1740:S1740"/>
    <mergeCell ref="U1740:V1740"/>
    <mergeCell ref="B1741:C1741"/>
    <mergeCell ref="D1741:F1741"/>
    <mergeCell ref="G1741:J1741"/>
    <mergeCell ref="K1741:L1741"/>
    <mergeCell ref="P1741:Q1741"/>
    <mergeCell ref="R1741:S1741"/>
    <mergeCell ref="U1741:V1741"/>
    <mergeCell ref="B1742:C1742"/>
    <mergeCell ref="D1742:F1742"/>
    <mergeCell ref="G1742:J1742"/>
    <mergeCell ref="K1742:L1742"/>
    <mergeCell ref="O1742:O1743"/>
    <mergeCell ref="P1742:Q1743"/>
    <mergeCell ref="R1742:S1743"/>
    <mergeCell ref="T1742:T1743"/>
    <mergeCell ref="U1742:V1743"/>
    <mergeCell ref="A1743:A1744"/>
    <mergeCell ref="B1743:C1744"/>
    <mergeCell ref="D1743:F1744"/>
    <mergeCell ref="G1743:J1744"/>
    <mergeCell ref="K1743:L1744"/>
    <mergeCell ref="O1744:O1745"/>
    <mergeCell ref="P1744:Q1745"/>
    <mergeCell ref="R1744:S1745"/>
    <mergeCell ref="T1744:T1745"/>
    <mergeCell ref="U1744:V1745"/>
    <mergeCell ref="A1745:A1746"/>
    <mergeCell ref="B1745:C1746"/>
    <mergeCell ref="D1745:F1746"/>
    <mergeCell ref="G1745:J1746"/>
    <mergeCell ref="K1745:L1746"/>
    <mergeCell ref="O1746:O1747"/>
    <mergeCell ref="P1746:Q1747"/>
    <mergeCell ref="R1746:S1747"/>
    <mergeCell ref="T1746:T1747"/>
    <mergeCell ref="U1746:V1747"/>
    <mergeCell ref="A1747:A1748"/>
    <mergeCell ref="B1747:C1748"/>
    <mergeCell ref="D1747:F1748"/>
    <mergeCell ref="G1747:J1748"/>
    <mergeCell ref="K1747:L1748"/>
    <mergeCell ref="O1748:O1749"/>
    <mergeCell ref="P1748:Q1749"/>
    <mergeCell ref="R1748:S1749"/>
    <mergeCell ref="T1748:T1749"/>
    <mergeCell ref="U1748:V1749"/>
    <mergeCell ref="A1749:A1750"/>
    <mergeCell ref="B1749:C1750"/>
    <mergeCell ref="D1749:F1750"/>
    <mergeCell ref="G1749:J1750"/>
    <mergeCell ref="K1749:L1750"/>
    <mergeCell ref="O1750:O1751"/>
    <mergeCell ref="P1750:Q1751"/>
    <mergeCell ref="R1750:S1751"/>
    <mergeCell ref="T1750:T1751"/>
    <mergeCell ref="U1750:V1751"/>
    <mergeCell ref="A1751:A1752"/>
    <mergeCell ref="B1751:C1752"/>
    <mergeCell ref="D1751:F1752"/>
    <mergeCell ref="G1751:J1752"/>
    <mergeCell ref="K1751:L1752"/>
    <mergeCell ref="O1752:O1753"/>
    <mergeCell ref="P1752:Q1753"/>
    <mergeCell ref="R1752:S1753"/>
    <mergeCell ref="T1752:T1753"/>
    <mergeCell ref="U1752:V1753"/>
    <mergeCell ref="A1753:A1754"/>
    <mergeCell ref="B1753:C1754"/>
    <mergeCell ref="D1753:F1754"/>
    <mergeCell ref="G1753:J1754"/>
    <mergeCell ref="K1753:L1754"/>
    <mergeCell ref="O1754:O1755"/>
    <mergeCell ref="P1754:Q1755"/>
    <mergeCell ref="R1754:S1755"/>
    <mergeCell ref="T1754:T1755"/>
    <mergeCell ref="U1754:V1755"/>
    <mergeCell ref="A1755:A1756"/>
    <mergeCell ref="B1755:C1756"/>
    <mergeCell ref="D1755:F1756"/>
    <mergeCell ref="G1755:J1756"/>
    <mergeCell ref="K1755:L1756"/>
    <mergeCell ref="P1756:Q1756"/>
    <mergeCell ref="R1756:S1756"/>
    <mergeCell ref="U1756:V1756"/>
    <mergeCell ref="B1757:C1757"/>
    <mergeCell ref="D1757:F1757"/>
    <mergeCell ref="G1757:J1757"/>
    <mergeCell ref="K1757:L1757"/>
    <mergeCell ref="P1757:Q1757"/>
    <mergeCell ref="R1757:S1757"/>
    <mergeCell ref="U1757:V1757"/>
    <mergeCell ref="B1758:C1758"/>
    <mergeCell ref="D1758:F1758"/>
    <mergeCell ref="G1758:J1758"/>
    <mergeCell ref="K1758:L1758"/>
    <mergeCell ref="P1758:Q1758"/>
    <mergeCell ref="R1758:S1758"/>
    <mergeCell ref="U1758:V1758"/>
    <mergeCell ref="B1759:C1759"/>
    <mergeCell ref="D1759:F1759"/>
    <mergeCell ref="G1759:J1759"/>
    <mergeCell ref="K1759:L1759"/>
    <mergeCell ref="P1759:Q1759"/>
    <mergeCell ref="R1759:S1759"/>
    <mergeCell ref="U1759:V1759"/>
    <mergeCell ref="B1760:C1760"/>
    <mergeCell ref="D1760:F1760"/>
    <mergeCell ref="G1760:J1760"/>
    <mergeCell ref="K1760:L1760"/>
    <mergeCell ref="O1760:O1761"/>
    <mergeCell ref="P1760:Q1761"/>
    <mergeCell ref="R1760:S1761"/>
    <mergeCell ref="T1760:T1761"/>
    <mergeCell ref="U1760:V1761"/>
    <mergeCell ref="A1761:A1762"/>
    <mergeCell ref="B1761:C1762"/>
    <mergeCell ref="D1761:F1762"/>
    <mergeCell ref="G1761:J1762"/>
    <mergeCell ref="K1761:L1762"/>
    <mergeCell ref="O1762:O1763"/>
    <mergeCell ref="P1762:Q1763"/>
    <mergeCell ref="R1762:S1763"/>
    <mergeCell ref="T1762:T1763"/>
    <mergeCell ref="U1762:V1763"/>
    <mergeCell ref="A1763:A1764"/>
    <mergeCell ref="B1763:C1764"/>
    <mergeCell ref="D1763:F1764"/>
    <mergeCell ref="G1763:J1764"/>
    <mergeCell ref="K1763:L1764"/>
    <mergeCell ref="P1764:Q1764"/>
    <mergeCell ref="R1764:S1764"/>
    <mergeCell ref="U1764:V1764"/>
    <mergeCell ref="A1765:A1766"/>
    <mergeCell ref="B1765:C1766"/>
    <mergeCell ref="D1765:F1766"/>
    <mergeCell ref="G1765:J1766"/>
    <mergeCell ref="K1765:L1766"/>
    <mergeCell ref="P1765:Q1765"/>
    <mergeCell ref="R1765:S1765"/>
    <mergeCell ref="U1765:V1765"/>
    <mergeCell ref="O1766:O1767"/>
    <mergeCell ref="P1766:Q1767"/>
    <mergeCell ref="R1766:S1767"/>
    <mergeCell ref="T1766:T1767"/>
    <mergeCell ref="U1766:V1767"/>
    <mergeCell ref="A1767:A1768"/>
    <mergeCell ref="B1767:C1768"/>
    <mergeCell ref="D1767:F1768"/>
    <mergeCell ref="G1767:J1768"/>
    <mergeCell ref="K1767:L1768"/>
    <mergeCell ref="O1768:O1769"/>
    <mergeCell ref="P1768:Q1769"/>
    <mergeCell ref="R1768:S1769"/>
    <mergeCell ref="T1768:T1769"/>
    <mergeCell ref="U1768:V1769"/>
    <mergeCell ref="A1769:A1770"/>
    <mergeCell ref="B1769:C1770"/>
    <mergeCell ref="D1769:F1770"/>
    <mergeCell ref="G1769:J1770"/>
    <mergeCell ref="K1769:L1770"/>
    <mergeCell ref="O1770:O1771"/>
    <mergeCell ref="P1770:Q1771"/>
    <mergeCell ref="R1770:S1771"/>
    <mergeCell ref="T1770:T1771"/>
    <mergeCell ref="U1770:V1771"/>
    <mergeCell ref="A1771:A1773"/>
    <mergeCell ref="B1771:C1773"/>
    <mergeCell ref="D1771:F1773"/>
    <mergeCell ref="G1771:J1773"/>
    <mergeCell ref="K1771:L1773"/>
    <mergeCell ref="P1772:Q1772"/>
    <mergeCell ref="R1772:S1772"/>
    <mergeCell ref="U1772:V1772"/>
    <mergeCell ref="O1773:O1774"/>
    <mergeCell ref="P1773:Q1774"/>
    <mergeCell ref="R1773:S1774"/>
    <mergeCell ref="T1773:T1774"/>
    <mergeCell ref="U1773:V1774"/>
    <mergeCell ref="A1774:A1775"/>
    <mergeCell ref="B1774:C1775"/>
    <mergeCell ref="D1774:F1775"/>
    <mergeCell ref="G1774:J1775"/>
    <mergeCell ref="K1774:L1775"/>
    <mergeCell ref="P1775:Q1775"/>
    <mergeCell ref="R1775:S1775"/>
    <mergeCell ref="U1775:V1775"/>
    <mergeCell ref="B1776:C1776"/>
    <mergeCell ref="D1776:F1776"/>
    <mergeCell ref="G1776:J1776"/>
    <mergeCell ref="K1776:L1776"/>
    <mergeCell ref="P1776:Q1776"/>
    <mergeCell ref="R1776:S1776"/>
    <mergeCell ref="U1776:V1776"/>
    <mergeCell ref="B1777:C1777"/>
    <mergeCell ref="D1777:F1777"/>
    <mergeCell ref="G1777:J1777"/>
    <mergeCell ref="K1777:L1777"/>
    <mergeCell ref="P1777:Q1777"/>
    <mergeCell ref="R1777:S1777"/>
    <mergeCell ref="U1777:V1777"/>
    <mergeCell ref="B1778:C1778"/>
    <mergeCell ref="D1778:F1778"/>
    <mergeCell ref="G1778:J1778"/>
    <mergeCell ref="K1778:L1778"/>
    <mergeCell ref="P1778:Q1778"/>
    <mergeCell ref="R1778:S1778"/>
    <mergeCell ref="U1778:V1778"/>
    <mergeCell ref="B1779:C1779"/>
    <mergeCell ref="D1779:F1779"/>
    <mergeCell ref="G1779:J1779"/>
    <mergeCell ref="K1779:L1779"/>
    <mergeCell ref="P1779:Q1779"/>
    <mergeCell ref="R1779:S1779"/>
    <mergeCell ref="U1779:V1779"/>
    <mergeCell ref="B1780:C1780"/>
    <mergeCell ref="D1780:F1780"/>
    <mergeCell ref="G1780:J1780"/>
    <mergeCell ref="K1780:L1780"/>
    <mergeCell ref="P1780:Q1780"/>
    <mergeCell ref="R1780:S1780"/>
    <mergeCell ref="U1780:V1780"/>
    <mergeCell ref="B1781:C1781"/>
    <mergeCell ref="D1781:F1781"/>
    <mergeCell ref="G1781:J1781"/>
    <mergeCell ref="K1781:L1781"/>
    <mergeCell ref="P1781:Q1781"/>
    <mergeCell ref="R1781:S1781"/>
    <mergeCell ref="U1781:V1781"/>
    <mergeCell ref="B1782:C1782"/>
    <mergeCell ref="D1782:F1782"/>
    <mergeCell ref="G1782:J1782"/>
    <mergeCell ref="K1782:L1782"/>
    <mergeCell ref="P1782:Q1782"/>
    <mergeCell ref="R1782:S1782"/>
    <mergeCell ref="U1782:V1782"/>
    <mergeCell ref="B1783:C1783"/>
    <mergeCell ref="D1783:F1783"/>
    <mergeCell ref="G1783:J1783"/>
    <mergeCell ref="K1783:L1783"/>
    <mergeCell ref="P1783:Q1783"/>
    <mergeCell ref="R1783:S1783"/>
    <mergeCell ref="U1783:V1783"/>
    <mergeCell ref="B1784:C1784"/>
    <mergeCell ref="D1784:F1784"/>
    <mergeCell ref="G1784:J1784"/>
    <mergeCell ref="K1784:L1784"/>
    <mergeCell ref="P1784:Q1784"/>
    <mergeCell ref="R1784:S1784"/>
    <mergeCell ref="U1784:V1784"/>
    <mergeCell ref="B1785:C1785"/>
    <mergeCell ref="D1785:F1785"/>
    <mergeCell ref="G1785:J1785"/>
    <mergeCell ref="K1785:L1785"/>
    <mergeCell ref="O1785:O1786"/>
    <mergeCell ref="P1785:Q1786"/>
    <mergeCell ref="R1785:S1786"/>
    <mergeCell ref="T1785:T1786"/>
    <mergeCell ref="U1785:V1786"/>
    <mergeCell ref="A1786:A1787"/>
    <mergeCell ref="B1786:C1787"/>
    <mergeCell ref="D1786:F1787"/>
    <mergeCell ref="G1786:J1787"/>
    <mergeCell ref="K1786:L1787"/>
    <mergeCell ref="O1787:O1789"/>
    <mergeCell ref="P1787:Q1789"/>
    <mergeCell ref="R1787:S1789"/>
    <mergeCell ref="T1787:T1789"/>
    <mergeCell ref="U1787:V1789"/>
    <mergeCell ref="B1788:C1788"/>
    <mergeCell ref="D1788:F1788"/>
    <mergeCell ref="G1788:J1788"/>
    <mergeCell ref="K1788:L1788"/>
    <mergeCell ref="A1789:A1790"/>
    <mergeCell ref="B1789:C1790"/>
    <mergeCell ref="D1789:F1790"/>
    <mergeCell ref="G1789:J1790"/>
    <mergeCell ref="K1789:L1790"/>
    <mergeCell ref="O1790:O1791"/>
    <mergeCell ref="P1790:Q1791"/>
    <mergeCell ref="R1790:S1791"/>
    <mergeCell ref="T1790:T1791"/>
    <mergeCell ref="U1790:V1791"/>
    <mergeCell ref="A1791:N1791"/>
    <mergeCell ref="A1792:X1792"/>
    <mergeCell ref="A1793:X1793"/>
    <mergeCell ref="A1794:W1794"/>
    <mergeCell ref="A1795:X1795"/>
    <mergeCell ref="B1796:C1796"/>
    <mergeCell ref="D1796:F1796"/>
    <mergeCell ref="G1796:J1796"/>
    <mergeCell ref="K1796:L1796"/>
    <mergeCell ref="B1797:C1797"/>
    <mergeCell ref="D1797:F1797"/>
    <mergeCell ref="G1797:J1797"/>
    <mergeCell ref="K1797:L1797"/>
    <mergeCell ref="B1798:C1798"/>
    <mergeCell ref="D1798:F1798"/>
    <mergeCell ref="G1798:J1798"/>
    <mergeCell ref="K1798:L1798"/>
    <mergeCell ref="B1799:C1799"/>
    <mergeCell ref="D1799:F1799"/>
    <mergeCell ref="G1799:J1799"/>
    <mergeCell ref="K1799:L1799"/>
    <mergeCell ref="B1800:C1800"/>
    <mergeCell ref="D1800:F1800"/>
    <mergeCell ref="G1800:J1800"/>
    <mergeCell ref="K1800:L1800"/>
    <mergeCell ref="B1801:C1801"/>
    <mergeCell ref="D1801:F1801"/>
    <mergeCell ref="G1801:J1801"/>
    <mergeCell ref="K1801:L1801"/>
    <mergeCell ref="B1802:C1802"/>
    <mergeCell ref="D1802:F1802"/>
    <mergeCell ref="G1802:J1802"/>
    <mergeCell ref="K1802:L1802"/>
    <mergeCell ref="B1803:C1803"/>
    <mergeCell ref="D1803:F1803"/>
    <mergeCell ref="G1803:J1803"/>
    <mergeCell ref="K1803:L1803"/>
    <mergeCell ref="B1804:C1804"/>
    <mergeCell ref="D1804:F1804"/>
    <mergeCell ref="G1804:J1804"/>
    <mergeCell ref="K1804:L1804"/>
    <mergeCell ref="B1805:C1805"/>
    <mergeCell ref="D1805:F1805"/>
    <mergeCell ref="G1805:J1805"/>
    <mergeCell ref="K1805:L1805"/>
    <mergeCell ref="B1806:C1806"/>
    <mergeCell ref="D1806:F1806"/>
    <mergeCell ref="G1806:J1806"/>
    <mergeCell ref="K1806:L1806"/>
    <mergeCell ref="B1807:C1807"/>
    <mergeCell ref="D1807:F1807"/>
    <mergeCell ref="G1807:J1807"/>
    <mergeCell ref="K1807:L1807"/>
    <mergeCell ref="B1808:C1808"/>
    <mergeCell ref="D1808:F1808"/>
    <mergeCell ref="G1808:J1808"/>
    <mergeCell ref="K1808:L1808"/>
    <mergeCell ref="B1809:C1809"/>
    <mergeCell ref="D1809:F1809"/>
    <mergeCell ref="G1809:J1809"/>
    <mergeCell ref="K1809:L1809"/>
    <mergeCell ref="B1810:C1810"/>
    <mergeCell ref="D1810:F1810"/>
    <mergeCell ref="G1810:J1810"/>
    <mergeCell ref="K1810:L1810"/>
    <mergeCell ref="B1811:C1811"/>
    <mergeCell ref="D1811:F1811"/>
    <mergeCell ref="G1811:J1811"/>
    <mergeCell ref="K1811:L1811"/>
    <mergeCell ref="B1812:C1812"/>
    <mergeCell ref="D1812:F1812"/>
    <mergeCell ref="G1812:J1812"/>
    <mergeCell ref="K1812:L1812"/>
    <mergeCell ref="A1813:L1813"/>
    <mergeCell ref="B1814:C1814"/>
    <mergeCell ref="D1814:F1814"/>
    <mergeCell ref="G1814:J1814"/>
    <mergeCell ref="K1814:L1814"/>
    <mergeCell ref="B1815:C1815"/>
    <mergeCell ref="D1815:F1815"/>
    <mergeCell ref="G1815:J1815"/>
    <mergeCell ref="K1815:L1815"/>
    <mergeCell ref="B1816:C1816"/>
    <mergeCell ref="D1816:F1816"/>
    <mergeCell ref="G1816:J1816"/>
    <mergeCell ref="K1816:L1816"/>
    <mergeCell ref="B1817:C1817"/>
    <mergeCell ref="D1817:F1817"/>
    <mergeCell ref="G1817:J1817"/>
    <mergeCell ref="K1817:L1817"/>
    <mergeCell ref="B1818:C1818"/>
    <mergeCell ref="D1818:F1818"/>
    <mergeCell ref="G1818:J1818"/>
    <mergeCell ref="K1818:L1818"/>
    <mergeCell ref="B1819:C1819"/>
    <mergeCell ref="D1819:F1819"/>
    <mergeCell ref="G1819:J1819"/>
    <mergeCell ref="K1819:L1819"/>
    <mergeCell ref="B1820:C1820"/>
    <mergeCell ref="D1820:F1820"/>
    <mergeCell ref="G1820:J1820"/>
    <mergeCell ref="K1820:L1820"/>
    <mergeCell ref="B1821:C1821"/>
    <mergeCell ref="D1821:F1821"/>
    <mergeCell ref="G1821:J1821"/>
    <mergeCell ref="K1821:L1821"/>
    <mergeCell ref="B1822:C1822"/>
    <mergeCell ref="D1822:F1822"/>
    <mergeCell ref="G1822:J1822"/>
    <mergeCell ref="K1822:L1822"/>
    <mergeCell ref="B1823:C1823"/>
    <mergeCell ref="D1823:F1823"/>
    <mergeCell ref="G1823:J1823"/>
    <mergeCell ref="K1823:L1823"/>
    <mergeCell ref="B1824:C1824"/>
    <mergeCell ref="D1824:F1824"/>
    <mergeCell ref="G1824:J1824"/>
    <mergeCell ref="K1824:L1824"/>
    <mergeCell ref="B1825:C1825"/>
    <mergeCell ref="D1825:F1825"/>
    <mergeCell ref="G1825:J1825"/>
    <mergeCell ref="K1825:L1825"/>
    <mergeCell ref="B1826:C1826"/>
    <mergeCell ref="D1826:F1826"/>
    <mergeCell ref="G1826:J1826"/>
    <mergeCell ref="K1826:L1826"/>
    <mergeCell ref="B1827:C1827"/>
    <mergeCell ref="D1827:F1827"/>
    <mergeCell ref="G1827:J1827"/>
    <mergeCell ref="K1827:L1827"/>
    <mergeCell ref="B1828:C1828"/>
    <mergeCell ref="D1828:F1828"/>
    <mergeCell ref="G1828:J1828"/>
    <mergeCell ref="K1828:L1828"/>
    <mergeCell ref="B1829:C1829"/>
    <mergeCell ref="D1829:F1829"/>
    <mergeCell ref="G1829:J1829"/>
    <mergeCell ref="K1829:L1829"/>
    <mergeCell ref="B1830:C1830"/>
    <mergeCell ref="D1830:F1830"/>
    <mergeCell ref="G1830:J1830"/>
    <mergeCell ref="K1830:L1830"/>
    <mergeCell ref="B1831:C1831"/>
    <mergeCell ref="D1831:F1831"/>
    <mergeCell ref="G1831:J1831"/>
    <mergeCell ref="K1831:L1831"/>
    <mergeCell ref="B1832:C1832"/>
    <mergeCell ref="D1832:F1832"/>
    <mergeCell ref="G1832:J1832"/>
    <mergeCell ref="K1832:L1832"/>
    <mergeCell ref="B1833:C1833"/>
    <mergeCell ref="D1833:F1833"/>
    <mergeCell ref="G1833:J1833"/>
    <mergeCell ref="K1833:L1833"/>
    <mergeCell ref="B1834:C1834"/>
    <mergeCell ref="D1834:F1834"/>
    <mergeCell ref="G1834:J1834"/>
    <mergeCell ref="K1834:L1834"/>
    <mergeCell ref="B1835:C1835"/>
    <mergeCell ref="D1835:F1835"/>
    <mergeCell ref="G1835:J1835"/>
    <mergeCell ref="K1835:L1835"/>
    <mergeCell ref="B1836:C1836"/>
    <mergeCell ref="D1836:F1836"/>
    <mergeCell ref="G1836:J1836"/>
    <mergeCell ref="K1836:L1836"/>
    <mergeCell ref="B1837:C1837"/>
    <mergeCell ref="D1837:F1837"/>
    <mergeCell ref="G1837:J1837"/>
    <mergeCell ref="K1837:L1837"/>
    <mergeCell ref="B1838:C1838"/>
    <mergeCell ref="D1838:F1838"/>
    <mergeCell ref="G1838:J1838"/>
    <mergeCell ref="K1838:L1838"/>
    <mergeCell ref="B1839:C1839"/>
    <mergeCell ref="D1839:F1839"/>
    <mergeCell ref="G1839:J1839"/>
    <mergeCell ref="K1839:L1839"/>
    <mergeCell ref="B1840:C1840"/>
    <mergeCell ref="D1840:F1840"/>
    <mergeCell ref="G1840:J1840"/>
    <mergeCell ref="K1840:L1840"/>
    <mergeCell ref="B1841:C1841"/>
    <mergeCell ref="D1841:F1841"/>
    <mergeCell ref="G1841:J1841"/>
    <mergeCell ref="K1841:L1841"/>
    <mergeCell ref="B1842:C1842"/>
    <mergeCell ref="D1842:F1842"/>
    <mergeCell ref="G1842:J1842"/>
    <mergeCell ref="K1842:L1842"/>
    <mergeCell ref="B1843:C1843"/>
    <mergeCell ref="D1843:F1843"/>
    <mergeCell ref="G1843:J1843"/>
    <mergeCell ref="K1843:L1843"/>
    <mergeCell ref="B1844:C1844"/>
    <mergeCell ref="D1844:F1844"/>
    <mergeCell ref="G1844:J1844"/>
    <mergeCell ref="K1844:L1844"/>
    <mergeCell ref="B1845:C1845"/>
    <mergeCell ref="D1845:F1845"/>
    <mergeCell ref="G1845:J1845"/>
    <mergeCell ref="K1845:L1845"/>
    <mergeCell ref="B1846:C1846"/>
    <mergeCell ref="D1846:F1846"/>
    <mergeCell ref="G1846:J1846"/>
    <mergeCell ref="K1846:L1846"/>
    <mergeCell ref="B1847:C1847"/>
    <mergeCell ref="D1847:F1847"/>
    <mergeCell ref="G1847:J1847"/>
    <mergeCell ref="K1847:L1847"/>
    <mergeCell ref="B1848:C1848"/>
    <mergeCell ref="D1848:F1848"/>
    <mergeCell ref="G1848:J1848"/>
    <mergeCell ref="K1848:L1848"/>
    <mergeCell ref="B1849:C1849"/>
    <mergeCell ref="D1849:F1849"/>
    <mergeCell ref="G1849:J1849"/>
    <mergeCell ref="K1849:L1849"/>
    <mergeCell ref="B1850:C1850"/>
    <mergeCell ref="D1850:F1850"/>
    <mergeCell ref="G1850:J1850"/>
    <mergeCell ref="K1850:L1850"/>
    <mergeCell ref="B1851:C1851"/>
    <mergeCell ref="D1851:F1851"/>
    <mergeCell ref="G1851:J1851"/>
    <mergeCell ref="K1851:L1851"/>
    <mergeCell ref="B1852:C1852"/>
    <mergeCell ref="D1852:F1852"/>
    <mergeCell ref="G1852:J1852"/>
    <mergeCell ref="K1852:L1852"/>
    <mergeCell ref="B1853:C1853"/>
    <mergeCell ref="D1853:F1853"/>
    <mergeCell ref="G1853:J1853"/>
    <mergeCell ref="K1853:L1853"/>
    <mergeCell ref="B1854:C1854"/>
    <mergeCell ref="D1854:F1854"/>
    <mergeCell ref="G1854:J1854"/>
    <mergeCell ref="K1854:L1854"/>
    <mergeCell ref="B1855:C1855"/>
    <mergeCell ref="D1855:F1855"/>
    <mergeCell ref="G1855:J1855"/>
    <mergeCell ref="K1855:L1855"/>
    <mergeCell ref="B1856:C1856"/>
    <mergeCell ref="D1856:F1856"/>
    <mergeCell ref="G1856:J1856"/>
    <mergeCell ref="K1856:L1856"/>
    <mergeCell ref="B1857:C1857"/>
    <mergeCell ref="D1857:F1857"/>
    <mergeCell ref="G1857:J1857"/>
    <mergeCell ref="K1857:L1857"/>
    <mergeCell ref="B1858:C1858"/>
    <mergeCell ref="D1858:F1858"/>
    <mergeCell ref="G1858:J1858"/>
    <mergeCell ref="K1858:L1858"/>
    <mergeCell ref="B1859:C1859"/>
    <mergeCell ref="D1859:F1859"/>
    <mergeCell ref="G1859:J1859"/>
    <mergeCell ref="K1859:L1859"/>
    <mergeCell ref="B1860:C1860"/>
    <mergeCell ref="D1860:F1860"/>
    <mergeCell ref="G1860:J1860"/>
    <mergeCell ref="K1860:L1860"/>
    <mergeCell ref="B1861:C1861"/>
    <mergeCell ref="D1861:F1861"/>
    <mergeCell ref="G1861:J1861"/>
    <mergeCell ref="K1861:L1861"/>
    <mergeCell ref="B1862:C1862"/>
    <mergeCell ref="D1862:F1862"/>
    <mergeCell ref="G1862:J1862"/>
    <mergeCell ref="K1862:L1862"/>
    <mergeCell ref="B1863:C1863"/>
    <mergeCell ref="D1863:F1863"/>
    <mergeCell ref="G1863:J1863"/>
    <mergeCell ref="K1863:L1863"/>
    <mergeCell ref="B1864:C1864"/>
    <mergeCell ref="D1864:F1864"/>
    <mergeCell ref="G1864:J1864"/>
    <mergeCell ref="K1864:L1864"/>
    <mergeCell ref="B1865:C1865"/>
    <mergeCell ref="D1865:F1865"/>
    <mergeCell ref="G1865:J1865"/>
    <mergeCell ref="K1865:L1865"/>
    <mergeCell ref="B1866:C1866"/>
    <mergeCell ref="D1866:F1866"/>
    <mergeCell ref="G1866:J1866"/>
    <mergeCell ref="K1866:L1866"/>
    <mergeCell ref="B1867:C1867"/>
    <mergeCell ref="D1867:F1867"/>
    <mergeCell ref="G1867:J1867"/>
    <mergeCell ref="K1867:L1867"/>
    <mergeCell ref="B1868:C1868"/>
    <mergeCell ref="D1868:F1868"/>
    <mergeCell ref="G1868:J1868"/>
    <mergeCell ref="K1868:L1868"/>
    <mergeCell ref="B1869:C1869"/>
    <mergeCell ref="D1869:F1869"/>
    <mergeCell ref="G1869:J1869"/>
    <mergeCell ref="K1869:L1869"/>
    <mergeCell ref="B1870:C1870"/>
    <mergeCell ref="D1870:F1870"/>
    <mergeCell ref="G1870:J1870"/>
    <mergeCell ref="K1870:L1870"/>
    <mergeCell ref="B1871:C1871"/>
    <mergeCell ref="D1871:F1871"/>
    <mergeCell ref="G1871:J1871"/>
    <mergeCell ref="K1871:L1871"/>
    <mergeCell ref="B1872:C1872"/>
    <mergeCell ref="D1872:F1872"/>
    <mergeCell ref="G1872:J1872"/>
    <mergeCell ref="K1872:L1872"/>
    <mergeCell ref="B1873:C1873"/>
    <mergeCell ref="D1873:F1873"/>
    <mergeCell ref="G1873:J1873"/>
    <mergeCell ref="K1873:L1873"/>
    <mergeCell ref="B1874:C1874"/>
    <mergeCell ref="D1874:F1874"/>
    <mergeCell ref="G1874:J1874"/>
    <mergeCell ref="K1874:L1874"/>
    <mergeCell ref="A1875:X1875"/>
    <mergeCell ref="A1876:X1876"/>
    <mergeCell ref="A1877:W1877"/>
    <mergeCell ref="A1878:X1878"/>
    <mergeCell ref="B1879:C1879"/>
    <mergeCell ref="D1879:F1879"/>
    <mergeCell ref="G1879:J1879"/>
    <mergeCell ref="K1879:L1879"/>
    <mergeCell ref="B1880:C1880"/>
    <mergeCell ref="D1880:F1880"/>
    <mergeCell ref="G1880:J1880"/>
    <mergeCell ref="K1880:L1880"/>
    <mergeCell ref="B1881:C1881"/>
    <mergeCell ref="D1881:F1881"/>
    <mergeCell ref="G1881:J1881"/>
    <mergeCell ref="K1881:L1881"/>
    <mergeCell ref="B1882:C1882"/>
    <mergeCell ref="D1882:F1882"/>
    <mergeCell ref="G1882:J1882"/>
    <mergeCell ref="K1882:L1882"/>
    <mergeCell ref="B1883:C1883"/>
    <mergeCell ref="D1883:F1883"/>
    <mergeCell ref="G1883:J1883"/>
    <mergeCell ref="K1883:L1883"/>
    <mergeCell ref="B1884:C1884"/>
    <mergeCell ref="D1884:F1884"/>
    <mergeCell ref="G1884:J1884"/>
    <mergeCell ref="K1884:L1884"/>
    <mergeCell ref="B1885:C1885"/>
    <mergeCell ref="D1885:F1885"/>
    <mergeCell ref="G1885:J1885"/>
    <mergeCell ref="K1885:L1885"/>
    <mergeCell ref="B1886:C1886"/>
    <mergeCell ref="D1886:F1886"/>
    <mergeCell ref="G1886:J1886"/>
    <mergeCell ref="K1886:L1886"/>
    <mergeCell ref="B1887:C1887"/>
    <mergeCell ref="D1887:F1887"/>
    <mergeCell ref="G1887:J1887"/>
    <mergeCell ref="K1887:L1887"/>
    <mergeCell ref="B1888:C1888"/>
    <mergeCell ref="D1888:F1888"/>
    <mergeCell ref="G1888:J1888"/>
    <mergeCell ref="K1888:L1888"/>
    <mergeCell ref="B1889:C1889"/>
    <mergeCell ref="D1889:F1889"/>
    <mergeCell ref="G1889:J1889"/>
    <mergeCell ref="K1889:L1889"/>
    <mergeCell ref="B1890:C1890"/>
    <mergeCell ref="D1890:F1890"/>
    <mergeCell ref="G1890:J1890"/>
    <mergeCell ref="K1890:L1890"/>
    <mergeCell ref="B1891:C1891"/>
    <mergeCell ref="D1891:F1891"/>
    <mergeCell ref="G1891:J1891"/>
    <mergeCell ref="K1891:L1891"/>
    <mergeCell ref="B1892:C1892"/>
    <mergeCell ref="D1892:F1892"/>
    <mergeCell ref="G1892:J1892"/>
    <mergeCell ref="K1892:L1892"/>
    <mergeCell ref="B1893:C1893"/>
    <mergeCell ref="D1893:F1893"/>
    <mergeCell ref="G1893:J1893"/>
    <mergeCell ref="K1893:L1893"/>
    <mergeCell ref="B1894:C1894"/>
    <mergeCell ref="D1894:F1894"/>
    <mergeCell ref="G1894:J1894"/>
    <mergeCell ref="K1894:L1894"/>
    <mergeCell ref="B1895:C1895"/>
    <mergeCell ref="D1895:F1895"/>
    <mergeCell ref="G1895:J1895"/>
    <mergeCell ref="K1895:L1895"/>
    <mergeCell ref="B1896:C1896"/>
    <mergeCell ref="D1896:F1896"/>
    <mergeCell ref="G1896:J1896"/>
    <mergeCell ref="K1896:L1896"/>
    <mergeCell ref="A1897:L1897"/>
    <mergeCell ref="B1898:C1898"/>
    <mergeCell ref="D1898:F1898"/>
    <mergeCell ref="G1898:J1898"/>
    <mergeCell ref="K1898:L1898"/>
    <mergeCell ref="B1899:C1899"/>
    <mergeCell ref="D1899:F1899"/>
    <mergeCell ref="G1899:J1899"/>
    <mergeCell ref="K1899:L1899"/>
    <mergeCell ref="B1900:C1900"/>
    <mergeCell ref="D1900:F1900"/>
    <mergeCell ref="G1900:J1900"/>
    <mergeCell ref="K1900:L1900"/>
    <mergeCell ref="B1901:C1901"/>
    <mergeCell ref="D1901:F1901"/>
    <mergeCell ref="G1901:J1901"/>
    <mergeCell ref="K1901:L1901"/>
    <mergeCell ref="B1902:C1902"/>
    <mergeCell ref="D1902:F1902"/>
    <mergeCell ref="G1902:J1902"/>
    <mergeCell ref="K1902:L1902"/>
    <mergeCell ref="B1903:C1903"/>
    <mergeCell ref="D1903:F1903"/>
    <mergeCell ref="G1903:J1903"/>
    <mergeCell ref="K1903:L1903"/>
    <mergeCell ref="B1904:C1904"/>
    <mergeCell ref="D1904:F1904"/>
    <mergeCell ref="G1904:J1904"/>
    <mergeCell ref="K1904:L1904"/>
    <mergeCell ref="B1905:C1905"/>
    <mergeCell ref="D1905:F1905"/>
    <mergeCell ref="G1905:J1905"/>
    <mergeCell ref="K1905:L1905"/>
    <mergeCell ref="B1906:C1906"/>
    <mergeCell ref="D1906:F1906"/>
    <mergeCell ref="G1906:J1906"/>
    <mergeCell ref="K1906:L1906"/>
    <mergeCell ref="B1907:C1907"/>
    <mergeCell ref="D1907:F1907"/>
    <mergeCell ref="G1907:J1907"/>
    <mergeCell ref="K1907:L1907"/>
    <mergeCell ref="B1908:C1908"/>
    <mergeCell ref="D1908:F1908"/>
    <mergeCell ref="G1908:J1908"/>
    <mergeCell ref="K1908:L1908"/>
    <mergeCell ref="B1909:C1909"/>
    <mergeCell ref="D1909:F1909"/>
    <mergeCell ref="G1909:J1909"/>
    <mergeCell ref="K1909:L1909"/>
    <mergeCell ref="B1910:C1910"/>
    <mergeCell ref="D1910:F1910"/>
    <mergeCell ref="G1910:J1910"/>
    <mergeCell ref="K1910:L1910"/>
    <mergeCell ref="B1911:C1911"/>
    <mergeCell ref="D1911:F1911"/>
    <mergeCell ref="G1911:J1911"/>
    <mergeCell ref="K1911:L1911"/>
    <mergeCell ref="B1912:C1912"/>
    <mergeCell ref="D1912:F1912"/>
    <mergeCell ref="G1912:J1912"/>
    <mergeCell ref="K1912:L1912"/>
    <mergeCell ref="B1913:C1913"/>
    <mergeCell ref="D1913:F1913"/>
    <mergeCell ref="G1913:J1913"/>
    <mergeCell ref="K1913:L1913"/>
    <mergeCell ref="B1914:C1914"/>
    <mergeCell ref="D1914:F1914"/>
    <mergeCell ref="G1914:J1914"/>
    <mergeCell ref="K1914:L1914"/>
    <mergeCell ref="B1915:C1915"/>
    <mergeCell ref="D1915:F1915"/>
    <mergeCell ref="G1915:J1915"/>
    <mergeCell ref="K1915:L1915"/>
    <mergeCell ref="B1916:C1916"/>
    <mergeCell ref="D1916:F1916"/>
    <mergeCell ref="G1916:J1916"/>
    <mergeCell ref="K1916:L1916"/>
    <mergeCell ref="B1917:C1917"/>
    <mergeCell ref="D1917:F1917"/>
    <mergeCell ref="G1917:J1917"/>
    <mergeCell ref="K1917:L1917"/>
    <mergeCell ref="B1918:C1918"/>
    <mergeCell ref="D1918:F1918"/>
    <mergeCell ref="G1918:J1918"/>
    <mergeCell ref="K1918:L1918"/>
    <mergeCell ref="B1919:C1919"/>
    <mergeCell ref="D1919:F1919"/>
    <mergeCell ref="G1919:J1919"/>
    <mergeCell ref="K1919:L1919"/>
    <mergeCell ref="B1920:C1920"/>
    <mergeCell ref="D1920:F1920"/>
    <mergeCell ref="G1920:J1920"/>
    <mergeCell ref="K1920:L1920"/>
    <mergeCell ref="B1921:C1921"/>
    <mergeCell ref="D1921:F1921"/>
    <mergeCell ref="G1921:J1921"/>
    <mergeCell ref="K1921:L1921"/>
    <mergeCell ref="B1922:C1922"/>
    <mergeCell ref="D1922:F1922"/>
    <mergeCell ref="G1922:J1922"/>
    <mergeCell ref="K1922:L1922"/>
    <mergeCell ref="B1923:C1923"/>
    <mergeCell ref="D1923:F1923"/>
    <mergeCell ref="G1923:J1923"/>
    <mergeCell ref="K1923:L1923"/>
    <mergeCell ref="B1924:C1924"/>
    <mergeCell ref="D1924:F1924"/>
    <mergeCell ref="G1924:J1924"/>
    <mergeCell ref="K1924:L1924"/>
    <mergeCell ref="B1925:C1925"/>
    <mergeCell ref="D1925:F1925"/>
    <mergeCell ref="G1925:J1925"/>
    <mergeCell ref="K1925:L1925"/>
    <mergeCell ref="B1926:C1926"/>
    <mergeCell ref="D1926:F1926"/>
    <mergeCell ref="G1926:J1926"/>
    <mergeCell ref="K1926:L1926"/>
    <mergeCell ref="B1927:C1927"/>
    <mergeCell ref="D1927:F1927"/>
    <mergeCell ref="G1927:J1927"/>
    <mergeCell ref="K1927:L1927"/>
    <mergeCell ref="B1928:C1928"/>
    <mergeCell ref="D1928:F1928"/>
    <mergeCell ref="G1928:J1928"/>
    <mergeCell ref="K1928:L1928"/>
    <mergeCell ref="B1929:C1929"/>
    <mergeCell ref="D1929:F1929"/>
    <mergeCell ref="G1929:J1929"/>
    <mergeCell ref="K1929:L1929"/>
    <mergeCell ref="B1930:C1930"/>
    <mergeCell ref="D1930:F1930"/>
    <mergeCell ref="G1930:J1930"/>
    <mergeCell ref="K1930:L1930"/>
    <mergeCell ref="B1931:C1931"/>
    <mergeCell ref="D1931:F1931"/>
    <mergeCell ref="G1931:J1931"/>
    <mergeCell ref="K1931:L1931"/>
    <mergeCell ref="B1932:C1932"/>
    <mergeCell ref="D1932:F1932"/>
    <mergeCell ref="G1932:J1932"/>
    <mergeCell ref="K1932:L1932"/>
    <mergeCell ref="B1933:C1933"/>
    <mergeCell ref="D1933:F1933"/>
    <mergeCell ref="G1933:J1933"/>
    <mergeCell ref="K1933:L1933"/>
    <mergeCell ref="B1934:C1934"/>
    <mergeCell ref="D1934:F1934"/>
    <mergeCell ref="G1934:J1934"/>
    <mergeCell ref="K1934:L1934"/>
    <mergeCell ref="B1935:C1935"/>
    <mergeCell ref="D1935:F1935"/>
    <mergeCell ref="G1935:J1935"/>
    <mergeCell ref="K1935:L1935"/>
    <mergeCell ref="B1936:C1936"/>
    <mergeCell ref="D1936:F1936"/>
    <mergeCell ref="G1936:J1936"/>
    <mergeCell ref="K1936:L1936"/>
    <mergeCell ref="B1937:C1937"/>
    <mergeCell ref="D1937:F1937"/>
    <mergeCell ref="G1937:J1937"/>
    <mergeCell ref="K1937:L1937"/>
    <mergeCell ref="B1938:C1938"/>
    <mergeCell ref="D1938:F1938"/>
    <mergeCell ref="G1938:J1938"/>
    <mergeCell ref="K1938:L1938"/>
    <mergeCell ref="B1939:C1939"/>
    <mergeCell ref="D1939:F1939"/>
    <mergeCell ref="G1939:J1939"/>
    <mergeCell ref="K1939:L1939"/>
    <mergeCell ref="B1940:C1940"/>
    <mergeCell ref="D1940:F1940"/>
    <mergeCell ref="G1940:J1940"/>
    <mergeCell ref="K1940:L1940"/>
    <mergeCell ref="B1941:C1941"/>
    <mergeCell ref="D1941:F1941"/>
    <mergeCell ref="G1941:J1941"/>
    <mergeCell ref="K1941:L1941"/>
    <mergeCell ref="B1942:C1942"/>
    <mergeCell ref="D1942:F1942"/>
    <mergeCell ref="G1942:J1942"/>
    <mergeCell ref="K1942:L1942"/>
    <mergeCell ref="B1943:C1943"/>
    <mergeCell ref="D1943:F1943"/>
    <mergeCell ref="G1943:J1943"/>
    <mergeCell ref="K1943:L1943"/>
    <mergeCell ref="B1944:C1944"/>
    <mergeCell ref="D1944:F1944"/>
    <mergeCell ref="G1944:J1944"/>
    <mergeCell ref="K1944:L1944"/>
    <mergeCell ref="B1945:C1945"/>
    <mergeCell ref="D1945:F1945"/>
    <mergeCell ref="G1945:J1945"/>
    <mergeCell ref="K1945:L1945"/>
    <mergeCell ref="B1946:C1946"/>
    <mergeCell ref="D1946:F1946"/>
    <mergeCell ref="G1946:J1946"/>
    <mergeCell ref="K1946:L1946"/>
    <mergeCell ref="B1947:C1947"/>
    <mergeCell ref="D1947:F1947"/>
    <mergeCell ref="G1947:J1947"/>
    <mergeCell ref="K1947:L1947"/>
    <mergeCell ref="B1948:C1948"/>
    <mergeCell ref="D1948:F1948"/>
    <mergeCell ref="G1948:J1948"/>
    <mergeCell ref="K1948:L1948"/>
    <mergeCell ref="B1949:C1949"/>
    <mergeCell ref="D1949:F1949"/>
    <mergeCell ref="G1949:J1949"/>
    <mergeCell ref="K1949:L1949"/>
    <mergeCell ref="B1950:C1950"/>
    <mergeCell ref="D1950:F1950"/>
    <mergeCell ref="G1950:J1950"/>
    <mergeCell ref="K1950:L1950"/>
    <mergeCell ref="B1951:C1951"/>
    <mergeCell ref="D1951:F1951"/>
    <mergeCell ref="G1951:J1951"/>
    <mergeCell ref="K1951:L1951"/>
    <mergeCell ref="B1952:C1952"/>
    <mergeCell ref="D1952:F1952"/>
    <mergeCell ref="G1952:J1952"/>
    <mergeCell ref="K1952:L1952"/>
    <mergeCell ref="B1953:C1953"/>
    <mergeCell ref="D1953:F1953"/>
    <mergeCell ref="G1953:J1953"/>
    <mergeCell ref="K1953:L1953"/>
    <mergeCell ref="A1954:L1954"/>
    <mergeCell ref="B1955:C1955"/>
    <mergeCell ref="D1955:F1955"/>
    <mergeCell ref="G1955:J1955"/>
    <mergeCell ref="K1955:L1955"/>
    <mergeCell ref="B1956:C1956"/>
    <mergeCell ref="D1956:F1956"/>
    <mergeCell ref="G1956:J1956"/>
    <mergeCell ref="K1956:L1956"/>
    <mergeCell ref="B1957:C1957"/>
    <mergeCell ref="D1957:F1957"/>
    <mergeCell ref="G1957:J1957"/>
    <mergeCell ref="K1957:L1957"/>
    <mergeCell ref="B1958:C1958"/>
    <mergeCell ref="D1958:F1958"/>
    <mergeCell ref="G1958:J1958"/>
    <mergeCell ref="K1958:L1958"/>
    <mergeCell ref="B1959:C1959"/>
    <mergeCell ref="D1959:F1959"/>
    <mergeCell ref="G1959:J1959"/>
    <mergeCell ref="K1959:L1959"/>
    <mergeCell ref="B1960:C1960"/>
    <mergeCell ref="D1960:F1960"/>
    <mergeCell ref="G1960:J1960"/>
    <mergeCell ref="K1960:L1960"/>
    <mergeCell ref="A1961:X1961"/>
    <mergeCell ref="A1962:X1962"/>
    <mergeCell ref="A1963:W1963"/>
    <mergeCell ref="A1964:X1964"/>
    <mergeCell ref="B1965:C1965"/>
    <mergeCell ref="D1965:F1965"/>
    <mergeCell ref="G1965:J1965"/>
    <mergeCell ref="K1965:L1965"/>
    <mergeCell ref="M1965:N2006"/>
    <mergeCell ref="P1965:Q1965"/>
    <mergeCell ref="R1965:S1965"/>
    <mergeCell ref="U1965:V1965"/>
    <mergeCell ref="B1966:C1966"/>
    <mergeCell ref="D1966:F1966"/>
    <mergeCell ref="G1966:J1966"/>
    <mergeCell ref="K1966:L1966"/>
    <mergeCell ref="P1966:Q1966"/>
    <mergeCell ref="R1966:S1966"/>
    <mergeCell ref="U1966:V1966"/>
    <mergeCell ref="B1967:C1967"/>
    <mergeCell ref="D1967:F1967"/>
    <mergeCell ref="G1967:J1967"/>
    <mergeCell ref="K1967:L1967"/>
    <mergeCell ref="P1967:Q1967"/>
    <mergeCell ref="R1967:S1967"/>
    <mergeCell ref="U1967:V1967"/>
    <mergeCell ref="B1968:C1968"/>
    <mergeCell ref="D1968:F1968"/>
    <mergeCell ref="G1968:J1968"/>
    <mergeCell ref="K1968:L1968"/>
    <mergeCell ref="P1968:Q1968"/>
    <mergeCell ref="R1968:S1968"/>
    <mergeCell ref="U1968:V1968"/>
    <mergeCell ref="B1969:C1969"/>
    <mergeCell ref="D1969:F1969"/>
    <mergeCell ref="G1969:J1969"/>
    <mergeCell ref="K1969:L1969"/>
    <mergeCell ref="P1969:Q1969"/>
    <mergeCell ref="R1969:S1969"/>
    <mergeCell ref="U1969:V1969"/>
    <mergeCell ref="B1970:C1970"/>
    <mergeCell ref="D1970:F1970"/>
    <mergeCell ref="G1970:J1970"/>
    <mergeCell ref="K1970:L1970"/>
    <mergeCell ref="P1970:Q1970"/>
    <mergeCell ref="R1970:S1970"/>
    <mergeCell ref="U1970:V1970"/>
    <mergeCell ref="B1971:C1971"/>
    <mergeCell ref="D1971:F1971"/>
    <mergeCell ref="G1971:J1971"/>
    <mergeCell ref="K1971:L1971"/>
    <mergeCell ref="P1971:Q1971"/>
    <mergeCell ref="R1971:S1971"/>
    <mergeCell ref="U1971:V1971"/>
    <mergeCell ref="B1972:C1972"/>
    <mergeCell ref="D1972:F1972"/>
    <mergeCell ref="G1972:J1972"/>
    <mergeCell ref="K1972:L1972"/>
    <mergeCell ref="P1972:Q1972"/>
    <mergeCell ref="R1972:S1972"/>
    <mergeCell ref="U1972:V1972"/>
    <mergeCell ref="B1973:C1973"/>
    <mergeCell ref="D1973:F1973"/>
    <mergeCell ref="G1973:J1973"/>
    <mergeCell ref="K1973:L1973"/>
    <mergeCell ref="P1973:Q1973"/>
    <mergeCell ref="R1973:S1973"/>
    <mergeCell ref="U1973:V1973"/>
    <mergeCell ref="B1974:C1974"/>
    <mergeCell ref="D1974:F1974"/>
    <mergeCell ref="G1974:J1974"/>
    <mergeCell ref="K1974:L1974"/>
    <mergeCell ref="P1974:Q1974"/>
    <mergeCell ref="R1974:S1974"/>
    <mergeCell ref="U1974:V1974"/>
    <mergeCell ref="B1975:C1975"/>
    <mergeCell ref="D1975:F1975"/>
    <mergeCell ref="G1975:J1975"/>
    <mergeCell ref="K1975:L1975"/>
    <mergeCell ref="P1975:Q1975"/>
    <mergeCell ref="R1975:S1975"/>
    <mergeCell ref="U1975:V1975"/>
    <mergeCell ref="B1976:C1976"/>
    <mergeCell ref="D1976:F1976"/>
    <mergeCell ref="G1976:J1976"/>
    <mergeCell ref="K1976:L1976"/>
    <mergeCell ref="P1976:Q1976"/>
    <mergeCell ref="R1976:S1976"/>
    <mergeCell ref="U1976:V1976"/>
    <mergeCell ref="B1977:C1977"/>
    <mergeCell ref="D1977:F1977"/>
    <mergeCell ref="G1977:J1977"/>
    <mergeCell ref="K1977:L1977"/>
    <mergeCell ref="P1977:Q1977"/>
    <mergeCell ref="R1977:S1977"/>
    <mergeCell ref="U1977:V1977"/>
    <mergeCell ref="B1978:C1978"/>
    <mergeCell ref="D1978:F1978"/>
    <mergeCell ref="G1978:J1978"/>
    <mergeCell ref="K1978:L1978"/>
    <mergeCell ref="P1978:Q1978"/>
    <mergeCell ref="R1978:S1978"/>
    <mergeCell ref="U1978:V1978"/>
    <mergeCell ref="B1979:C1979"/>
    <mergeCell ref="D1979:F1979"/>
    <mergeCell ref="G1979:J1979"/>
    <mergeCell ref="K1979:L1979"/>
    <mergeCell ref="P1979:Q1979"/>
    <mergeCell ref="R1979:S1979"/>
    <mergeCell ref="U1979:V1979"/>
    <mergeCell ref="B1980:C1980"/>
    <mergeCell ref="D1980:F1980"/>
    <mergeCell ref="G1980:J1980"/>
    <mergeCell ref="K1980:L1980"/>
    <mergeCell ref="P1980:Q1980"/>
    <mergeCell ref="R1980:S1980"/>
    <mergeCell ref="U1980:V1980"/>
    <mergeCell ref="B1981:C1981"/>
    <mergeCell ref="D1981:F1981"/>
    <mergeCell ref="G1981:J1981"/>
    <mergeCell ref="K1981:L1981"/>
    <mergeCell ref="P1981:Q1981"/>
    <mergeCell ref="R1981:S1981"/>
    <mergeCell ref="U1981:V1981"/>
    <mergeCell ref="B1982:C1982"/>
    <mergeCell ref="D1982:F1982"/>
    <mergeCell ref="G1982:J1982"/>
    <mergeCell ref="K1982:L1982"/>
    <mergeCell ref="P1982:Q1982"/>
    <mergeCell ref="R1982:S1982"/>
    <mergeCell ref="U1982:V1982"/>
    <mergeCell ref="B1983:C1983"/>
    <mergeCell ref="D1983:F1983"/>
    <mergeCell ref="G1983:J1983"/>
    <mergeCell ref="K1983:L1983"/>
    <mergeCell ref="P1983:Q1983"/>
    <mergeCell ref="R1983:S1983"/>
    <mergeCell ref="U1983:V1983"/>
    <mergeCell ref="B1984:C1984"/>
    <mergeCell ref="D1984:F1984"/>
    <mergeCell ref="G1984:J1984"/>
    <mergeCell ref="K1984:L1984"/>
    <mergeCell ref="P1984:Q1984"/>
    <mergeCell ref="R1984:S1984"/>
    <mergeCell ref="U1984:V1984"/>
    <mergeCell ref="B1985:C1985"/>
    <mergeCell ref="D1985:F1985"/>
    <mergeCell ref="G1985:J1985"/>
    <mergeCell ref="K1985:L1985"/>
    <mergeCell ref="P1985:Q1985"/>
    <mergeCell ref="R1985:S1985"/>
    <mergeCell ref="U1985:V1985"/>
    <mergeCell ref="B1986:C1986"/>
    <mergeCell ref="D1986:F1986"/>
    <mergeCell ref="G1986:J1986"/>
    <mergeCell ref="K1986:L1986"/>
    <mergeCell ref="P1986:Q1986"/>
    <mergeCell ref="R1986:S1986"/>
    <mergeCell ref="U1986:V1986"/>
    <mergeCell ref="B1987:C1987"/>
    <mergeCell ref="D1987:F1987"/>
    <mergeCell ref="G1987:J1987"/>
    <mergeCell ref="K1987:L1987"/>
    <mergeCell ref="P1987:Q1987"/>
    <mergeCell ref="R1987:S1987"/>
    <mergeCell ref="U1987:V1987"/>
    <mergeCell ref="B1988:C1988"/>
    <mergeCell ref="D1988:F1988"/>
    <mergeCell ref="G1988:J1988"/>
    <mergeCell ref="K1988:L1988"/>
    <mergeCell ref="P1988:Q1988"/>
    <mergeCell ref="R1988:S1988"/>
    <mergeCell ref="U1988:V1988"/>
    <mergeCell ref="B1989:C1989"/>
    <mergeCell ref="D1989:F1989"/>
    <mergeCell ref="G1989:J1989"/>
    <mergeCell ref="K1989:L1989"/>
    <mergeCell ref="P1989:Q1989"/>
    <mergeCell ref="R1989:S1989"/>
    <mergeCell ref="U1989:V1989"/>
    <mergeCell ref="B1990:C1990"/>
    <mergeCell ref="D1990:F1990"/>
    <mergeCell ref="G1990:J1990"/>
    <mergeCell ref="K1990:L1990"/>
    <mergeCell ref="P1990:Q1990"/>
    <mergeCell ref="R1990:S1990"/>
    <mergeCell ref="U1990:V1990"/>
    <mergeCell ref="B1991:C1991"/>
    <mergeCell ref="D1991:F1991"/>
    <mergeCell ref="G1991:J1991"/>
    <mergeCell ref="K1991:L1991"/>
    <mergeCell ref="O1991:V1991"/>
    <mergeCell ref="B1992:C1992"/>
    <mergeCell ref="D1992:F1992"/>
    <mergeCell ref="G1992:J1992"/>
    <mergeCell ref="K1992:L1992"/>
    <mergeCell ref="P1992:Q1992"/>
    <mergeCell ref="R1992:S1992"/>
    <mergeCell ref="U1992:V1992"/>
    <mergeCell ref="B1993:C1993"/>
    <mergeCell ref="D1993:F1993"/>
    <mergeCell ref="G1993:J1993"/>
    <mergeCell ref="K1993:L1993"/>
    <mergeCell ref="P1993:Q1993"/>
    <mergeCell ref="R1993:S1993"/>
    <mergeCell ref="U1993:V1993"/>
    <mergeCell ref="B1994:C1994"/>
    <mergeCell ref="D1994:F1994"/>
    <mergeCell ref="G1994:J1994"/>
    <mergeCell ref="K1994:L1994"/>
    <mergeCell ref="P1994:Q1994"/>
    <mergeCell ref="R1994:S1994"/>
    <mergeCell ref="U1994:V1994"/>
    <mergeCell ref="B1995:C1995"/>
    <mergeCell ref="D1995:F1995"/>
    <mergeCell ref="G1995:J1995"/>
    <mergeCell ref="K1995:L1995"/>
    <mergeCell ref="P1995:Q1995"/>
    <mergeCell ref="R1995:S1995"/>
    <mergeCell ref="U1995:V1995"/>
    <mergeCell ref="B1996:C1996"/>
    <mergeCell ref="D1996:F1996"/>
    <mergeCell ref="G1996:J1996"/>
    <mergeCell ref="K1996:L1996"/>
    <mergeCell ref="P1996:Q1996"/>
    <mergeCell ref="R1996:S1996"/>
    <mergeCell ref="U1996:V1996"/>
    <mergeCell ref="B1997:C1997"/>
    <mergeCell ref="D1997:F1997"/>
    <mergeCell ref="G1997:J1997"/>
    <mergeCell ref="K1997:L1997"/>
    <mergeCell ref="P1997:Q1997"/>
    <mergeCell ref="R1997:S1997"/>
    <mergeCell ref="U1997:V1997"/>
    <mergeCell ref="B1998:C1998"/>
    <mergeCell ref="D1998:F1998"/>
    <mergeCell ref="G1998:J1998"/>
    <mergeCell ref="K1998:L1998"/>
    <mergeCell ref="P1998:Q1998"/>
    <mergeCell ref="R1998:S1998"/>
    <mergeCell ref="U1998:V1998"/>
    <mergeCell ref="B1999:C1999"/>
    <mergeCell ref="D1999:F1999"/>
    <mergeCell ref="G1999:J1999"/>
    <mergeCell ref="K1999:L1999"/>
    <mergeCell ref="P1999:Q1999"/>
    <mergeCell ref="R1999:S1999"/>
    <mergeCell ref="U1999:V1999"/>
    <mergeCell ref="B2000:C2000"/>
    <mergeCell ref="D2000:F2000"/>
    <mergeCell ref="G2000:J2000"/>
    <mergeCell ref="K2000:L2000"/>
    <mergeCell ref="P2000:Q2000"/>
    <mergeCell ref="R2000:S2000"/>
    <mergeCell ref="U2000:V2000"/>
    <mergeCell ref="B2001:C2001"/>
    <mergeCell ref="D2001:F2001"/>
    <mergeCell ref="G2001:J2001"/>
    <mergeCell ref="K2001:L2001"/>
    <mergeCell ref="P2001:Q2001"/>
    <mergeCell ref="R2001:S2001"/>
    <mergeCell ref="U2001:V2001"/>
    <mergeCell ref="B2002:C2002"/>
    <mergeCell ref="D2002:F2002"/>
    <mergeCell ref="G2002:J2002"/>
    <mergeCell ref="K2002:L2002"/>
    <mergeCell ref="P2002:Q2002"/>
    <mergeCell ref="R2002:S2002"/>
    <mergeCell ref="U2002:V2002"/>
    <mergeCell ref="B2003:C2003"/>
    <mergeCell ref="D2003:F2003"/>
    <mergeCell ref="G2003:J2003"/>
    <mergeCell ref="K2003:L2003"/>
    <mergeCell ref="P2003:Q2003"/>
    <mergeCell ref="R2003:S2003"/>
    <mergeCell ref="U2003:V2003"/>
    <mergeCell ref="B2004:C2004"/>
    <mergeCell ref="D2004:F2004"/>
    <mergeCell ref="G2004:J2004"/>
    <mergeCell ref="K2004:L2004"/>
    <mergeCell ref="P2004:Q2004"/>
    <mergeCell ref="R2004:S2004"/>
    <mergeCell ref="U2004:V2004"/>
    <mergeCell ref="B2005:C2005"/>
    <mergeCell ref="D2005:F2005"/>
    <mergeCell ref="G2005:J2005"/>
    <mergeCell ref="K2005:L2005"/>
    <mergeCell ref="P2005:Q2005"/>
    <mergeCell ref="R2005:S2005"/>
    <mergeCell ref="U2005:V2005"/>
    <mergeCell ref="B2006:C2006"/>
    <mergeCell ref="D2006:F2006"/>
    <mergeCell ref="G2006:J2006"/>
    <mergeCell ref="K2006:L2006"/>
    <mergeCell ref="P2006:Q2006"/>
    <mergeCell ref="R2006:S2006"/>
    <mergeCell ref="U2006:V2006"/>
    <mergeCell ref="A2007:X2007"/>
    <mergeCell ref="A2008:X2008"/>
    <mergeCell ref="A2009:W2009"/>
    <mergeCell ref="A2010:X2010"/>
    <mergeCell ref="B2011:C2011"/>
    <mergeCell ref="D2011:F2011"/>
    <mergeCell ref="G2011:J2011"/>
    <mergeCell ref="K2011:L2011"/>
    <mergeCell ref="B2012:C2012"/>
    <mergeCell ref="D2012:F2012"/>
    <mergeCell ref="G2012:J2012"/>
    <mergeCell ref="K2012:L2012"/>
    <mergeCell ref="A2025:W2025"/>
    <mergeCell ref="B2013:C2013"/>
    <mergeCell ref="D2013:F2013"/>
    <mergeCell ref="G2013:J2013"/>
    <mergeCell ref="K2013:L2013"/>
    <mergeCell ref="B2014:C2014"/>
    <mergeCell ref="D2014:F2014"/>
    <mergeCell ref="G2014:J2014"/>
    <mergeCell ref="K2014:L2014"/>
    <mergeCell ref="B2015:C2015"/>
    <mergeCell ref="D2015:F2015"/>
    <mergeCell ref="G2015:J2015"/>
    <mergeCell ref="K2015:L2015"/>
    <mergeCell ref="B2016:C2016"/>
    <mergeCell ref="D2016:F2016"/>
    <mergeCell ref="G2016:J2016"/>
    <mergeCell ref="K2016:L2016"/>
    <mergeCell ref="B2017:C2017"/>
    <mergeCell ref="D2017:F2017"/>
    <mergeCell ref="G2017:J2017"/>
    <mergeCell ref="K2017:L2017"/>
    <mergeCell ref="B2018:C2018"/>
    <mergeCell ref="D2018:F2018"/>
    <mergeCell ref="G2018:J2018"/>
    <mergeCell ref="K2018:L2018"/>
    <mergeCell ref="B2019:C2019"/>
    <mergeCell ref="D2019:F2019"/>
    <mergeCell ref="G2019:J2019"/>
    <mergeCell ref="K2019:L2019"/>
    <mergeCell ref="A2020:X2020"/>
    <mergeCell ref="A2021:X2021"/>
    <mergeCell ref="A2022:W2022"/>
    <mergeCell ref="A2023:P2024"/>
    <mergeCell ref="Q2023:W2024"/>
  </mergeCells>
  <hyperlinks>
    <hyperlink ref="A14" r:id="rId1" display="http://www.buildingamerica.gov/" xr:uid="{00000000-0004-0000-0000-000000000000}"/>
    <hyperlink ref="J14" r:id="rId2" display="mailto:basc@pnnl.gov" xr:uid="{00000000-0004-0000-0000-000001000000}"/>
  </hyperlinks>
  <pageMargins left="0.7" right="0.7" top="0.75" bottom="0.75" header="0.3" footer="0.3"/>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98AD19-C92E-4C9C-8B43-5E6B5515EE51}">
  <sheetPr codeName="Sheet2"/>
  <dimension ref="A1:AF3128"/>
  <sheetViews>
    <sheetView tabSelected="1" zoomScale="118" zoomScaleNormal="118" workbookViewId="0">
      <pane xSplit="4" ySplit="3" topLeftCell="T4" activePane="bottomRight" state="frozen"/>
      <selection pane="topRight" activeCell="E1" sqref="E1"/>
      <selection pane="bottomLeft" activeCell="A4" sqref="A4"/>
      <selection pane="bottomRight" activeCell="Z4" sqref="Z4"/>
    </sheetView>
  </sheetViews>
  <sheetFormatPr defaultColWidth="8.796875" defaultRowHeight="12" x14ac:dyDescent="0.3"/>
  <cols>
    <col min="1" max="1" width="8.796875" style="16"/>
    <col min="2" max="2" width="28.796875" style="16" customWidth="1"/>
    <col min="3" max="3" width="33.19921875" style="16" customWidth="1"/>
    <col min="4" max="5" width="17.796875" style="16" customWidth="1"/>
    <col min="6" max="28" width="15.19921875" style="16" customWidth="1"/>
    <col min="29" max="30" width="8.796875" style="16"/>
    <col min="31" max="31" width="6.796875" style="16" customWidth="1"/>
    <col min="32" max="32" width="13.796875" style="16" customWidth="1"/>
    <col min="33" max="16384" width="8.796875" style="16"/>
  </cols>
  <sheetData>
    <row r="1" spans="1:32" s="22" customFormat="1" x14ac:dyDescent="0.3">
      <c r="A1" s="35"/>
      <c r="B1" s="22" t="s">
        <v>2063</v>
      </c>
      <c r="F1" s="22">
        <v>2</v>
      </c>
      <c r="G1" s="22">
        <v>3</v>
      </c>
      <c r="H1" s="22">
        <v>4</v>
      </c>
      <c r="I1" s="22">
        <v>5</v>
      </c>
      <c r="J1" s="22">
        <v>6</v>
      </c>
      <c r="K1" s="22">
        <v>7</v>
      </c>
      <c r="L1" s="22">
        <v>8</v>
      </c>
      <c r="M1" s="22">
        <v>9</v>
      </c>
      <c r="N1" s="22">
        <v>10</v>
      </c>
      <c r="O1" s="22">
        <v>11</v>
      </c>
      <c r="P1" s="22">
        <v>2</v>
      </c>
      <c r="Q1" s="22">
        <v>3</v>
      </c>
      <c r="R1" s="22">
        <v>4</v>
      </c>
      <c r="S1" s="22">
        <v>5</v>
      </c>
      <c r="T1" s="22">
        <v>6</v>
      </c>
      <c r="U1" s="22">
        <v>7</v>
      </c>
      <c r="V1" s="22">
        <v>8</v>
      </c>
      <c r="W1" s="22">
        <v>9</v>
      </c>
      <c r="X1" s="22">
        <v>10</v>
      </c>
      <c r="Y1" s="22">
        <v>11</v>
      </c>
      <c r="Z1" s="22">
        <v>2</v>
      </c>
      <c r="AA1" s="22">
        <v>3</v>
      </c>
      <c r="AB1" s="22">
        <v>4</v>
      </c>
    </row>
    <row r="2" spans="1:32" ht="25" customHeight="1" x14ac:dyDescent="0.3">
      <c r="E2" s="17" t="s">
        <v>2064</v>
      </c>
      <c r="F2" s="17"/>
      <c r="G2" s="17"/>
      <c r="H2" s="17"/>
      <c r="I2" s="17"/>
      <c r="J2" s="17"/>
      <c r="K2" s="17"/>
      <c r="L2" s="17"/>
      <c r="M2" s="17"/>
      <c r="N2" s="17"/>
      <c r="O2" s="17"/>
      <c r="P2" s="17"/>
      <c r="Q2" s="17"/>
      <c r="R2" s="17"/>
      <c r="S2" s="17"/>
      <c r="T2" s="17"/>
      <c r="U2" s="17"/>
      <c r="V2" s="17"/>
      <c r="W2" s="17"/>
      <c r="X2" s="17"/>
      <c r="Y2" s="17"/>
      <c r="Z2" s="17"/>
      <c r="AA2" s="17"/>
      <c r="AB2" s="17"/>
      <c r="AE2" s="21" t="s">
        <v>2065</v>
      </c>
      <c r="AF2" s="21" t="s">
        <v>2066</v>
      </c>
    </row>
    <row r="3" spans="1:32" s="26" customFormat="1" ht="23.15" customHeight="1" x14ac:dyDescent="0.3">
      <c r="A3" s="23" t="s">
        <v>2067</v>
      </c>
      <c r="B3" s="23" t="s">
        <v>2068</v>
      </c>
      <c r="C3" s="24" t="s">
        <v>2069</v>
      </c>
      <c r="D3" s="23" t="s">
        <v>2070</v>
      </c>
      <c r="E3" s="25">
        <v>1990</v>
      </c>
      <c r="F3" s="37">
        <v>2000</v>
      </c>
      <c r="G3" s="37">
        <v>2001</v>
      </c>
      <c r="H3" s="37">
        <v>2002</v>
      </c>
      <c r="I3" s="37">
        <v>2003</v>
      </c>
      <c r="J3" s="37">
        <v>2004</v>
      </c>
      <c r="K3" s="37">
        <v>2005</v>
      </c>
      <c r="L3" s="37">
        <v>2006</v>
      </c>
      <c r="M3" s="37">
        <v>2007</v>
      </c>
      <c r="N3" s="37">
        <v>2008</v>
      </c>
      <c r="O3" s="37">
        <v>2009</v>
      </c>
      <c r="P3" s="38">
        <v>2010</v>
      </c>
      <c r="Q3" s="38">
        <v>2011</v>
      </c>
      <c r="R3" s="38">
        <v>2012</v>
      </c>
      <c r="S3" s="38">
        <v>2013</v>
      </c>
      <c r="T3" s="38">
        <v>2014</v>
      </c>
      <c r="U3" s="38">
        <v>2015</v>
      </c>
      <c r="V3" s="38">
        <v>2016</v>
      </c>
      <c r="W3" s="38">
        <v>2017</v>
      </c>
      <c r="X3" s="38">
        <v>2018</v>
      </c>
      <c r="Y3" s="38">
        <v>2019</v>
      </c>
      <c r="Z3" s="39">
        <v>2020</v>
      </c>
      <c r="AA3" s="39">
        <v>2021</v>
      </c>
      <c r="AB3" s="39">
        <v>2022</v>
      </c>
      <c r="AE3" s="25" t="s">
        <v>2071</v>
      </c>
      <c r="AF3" s="25" t="s">
        <v>2072</v>
      </c>
    </row>
    <row r="4" spans="1:32" x14ac:dyDescent="0.3">
      <c r="A4" s="18" t="s">
        <v>2071</v>
      </c>
      <c r="B4" s="19" t="s">
        <v>2073</v>
      </c>
      <c r="C4" s="18" t="str">
        <f t="shared" ref="C4:C35" si="0">"."&amp;B4&amp;IF(A4="LA", " Parish, ",IF(A4="AK", " Borough, "," County, "))&amp;VLOOKUP($A4, $AE$3:$AF$53, 2, 0)</f>
        <v>.Autauga County, Alabama</v>
      </c>
      <c r="D4" s="20" t="s">
        <v>2074</v>
      </c>
      <c r="F4" s="27">
        <f>VLOOKUP($C4, '[1]ODS_county pop 2000-2010'!$H$2:$T$3195,F$1,0)</f>
        <v>43751</v>
      </c>
      <c r="G4" s="27">
        <f>VLOOKUP($C4, '[1]ODS_county pop 2000-2010'!$H$2:$T$3195,G$1,0)</f>
        <v>44889</v>
      </c>
      <c r="H4" s="27">
        <f>VLOOKUP($C4, '[1]ODS_county pop 2000-2010'!$H$2:$T$3195,H$1,0)</f>
        <v>45909</v>
      </c>
      <c r="I4" s="27">
        <f>VLOOKUP($C4, '[1]ODS_county pop 2000-2010'!$H$2:$T$3195,I$1,0)</f>
        <v>46800</v>
      </c>
      <c r="J4" s="27">
        <f>VLOOKUP($C4, '[1]ODS_county pop 2000-2010'!$H$2:$T$3195,J$1,0)</f>
        <v>48366</v>
      </c>
      <c r="K4" s="27">
        <f>VLOOKUP($C4, '[1]ODS_county pop 2000-2010'!$H$2:$T$3195,K$1,0)</f>
        <v>49676</v>
      </c>
      <c r="L4" s="27">
        <f>VLOOKUP($C4, '[1]ODS_county pop 2000-2010'!$H$2:$T$3195,L$1,0)</f>
        <v>51328</v>
      </c>
      <c r="M4" s="27">
        <f>VLOOKUP($C4, '[1]ODS_county pop 2000-2010'!$H$2:$T$3195,M$1,0)</f>
        <v>52405</v>
      </c>
      <c r="N4" s="27">
        <f>VLOOKUP($C4, '[1]ODS_county pop 2000-2010'!$H$2:$T$3195,N$1,0)</f>
        <v>53277</v>
      </c>
      <c r="O4" s="27">
        <f>VLOOKUP($C4, '[1]ODS_county pop 2000-2010'!$H$2:$T$3195,O$1,0)</f>
        <v>54135</v>
      </c>
      <c r="P4" s="27">
        <f>VLOOKUP($C4, '[2]county pop 2010-2020'!$H$2:$T$3195,P$1,0)</f>
        <v>54571</v>
      </c>
      <c r="Q4" s="27">
        <f>VLOOKUP($C4, '[2]county pop 2010-2020'!$H$2:$T$3195,Q$1,0)</f>
        <v>55229</v>
      </c>
      <c r="R4" s="27">
        <f>VLOOKUP($C4, '[2]county pop 2010-2020'!$H$2:$T$3195,R$1,0)</f>
        <v>54970</v>
      </c>
      <c r="S4" s="27">
        <f>VLOOKUP($C4, '[2]county pop 2010-2020'!$H$2:$T$3195,S$1,0)</f>
        <v>54747</v>
      </c>
      <c r="T4" s="27">
        <f>VLOOKUP($C4, '[2]county pop 2010-2020'!$H$2:$T$3195,T$1,0)</f>
        <v>54922</v>
      </c>
      <c r="U4" s="27">
        <f>VLOOKUP($C4, '[2]county pop 2010-2020'!$H$2:$T$3195,U$1,0)</f>
        <v>54903</v>
      </c>
      <c r="V4" s="27">
        <f>VLOOKUP($C4, '[2]county pop 2010-2020'!$H$2:$T$3195,V$1,0)</f>
        <v>55302</v>
      </c>
      <c r="W4" s="27">
        <f>VLOOKUP($C4, '[2]county pop 2010-2020'!$H$2:$T$3195,W$1,0)</f>
        <v>55448</v>
      </c>
      <c r="X4" s="27">
        <f>VLOOKUP($C4, '[2]county pop 2010-2020'!$H$2:$T$3195,X$1,0)</f>
        <v>55533</v>
      </c>
      <c r="Y4" s="27">
        <f>VLOOKUP($C4, '[2]county pop 2010-2020'!$H$2:$T$3195,Y$1,0)</f>
        <v>55769</v>
      </c>
      <c r="Z4" s="27">
        <f>VLOOKUP($C4, '[3]ODS_county pop 2020-2022'!$H$2:$K$3196,Z$1,0)</f>
        <v>58902</v>
      </c>
      <c r="AA4" s="27">
        <f>VLOOKUP($C4, '[3]ODS_county pop 2020-2022'!$H$2:$K$3196,AA$1,0)</f>
        <v>59210</v>
      </c>
      <c r="AB4" s="27">
        <f>VLOOKUP($C4, '[3]ODS_county pop 2020-2022'!$H$2:$K$3196,AB$1,0)</f>
        <v>59759</v>
      </c>
      <c r="AE4" s="20" t="s">
        <v>2075</v>
      </c>
      <c r="AF4" s="20" t="s">
        <v>2076</v>
      </c>
    </row>
    <row r="5" spans="1:32" x14ac:dyDescent="0.3">
      <c r="A5" s="18" t="s">
        <v>2071</v>
      </c>
      <c r="B5" s="19" t="s">
        <v>2077</v>
      </c>
      <c r="C5" s="18" t="str">
        <f t="shared" si="0"/>
        <v>.Baldwin County, Alabama</v>
      </c>
      <c r="D5" s="20" t="s">
        <v>2074</v>
      </c>
      <c r="F5" s="27">
        <f>VLOOKUP($C5, '[1]ODS_county pop 2000-2010'!$H$2:$T$3195,F$1,0)</f>
        <v>140416</v>
      </c>
      <c r="G5" s="27">
        <f>VLOOKUP($C5, '[1]ODS_county pop 2000-2010'!$H$2:$T$3195,G$1,0)</f>
        <v>144875</v>
      </c>
      <c r="H5" s="27">
        <f>VLOOKUP($C5, '[1]ODS_county pop 2000-2010'!$H$2:$T$3195,H$1,0)</f>
        <v>147957</v>
      </c>
      <c r="I5" s="27">
        <f>VLOOKUP($C5, '[1]ODS_county pop 2000-2010'!$H$2:$T$3195,I$1,0)</f>
        <v>151509</v>
      </c>
      <c r="J5" s="27">
        <f>VLOOKUP($C5, '[1]ODS_county pop 2000-2010'!$H$2:$T$3195,J$1,0)</f>
        <v>156266</v>
      </c>
      <c r="K5" s="27">
        <f>VLOOKUP($C5, '[1]ODS_county pop 2000-2010'!$H$2:$T$3195,K$1,0)</f>
        <v>162183</v>
      </c>
      <c r="L5" s="27">
        <f>VLOOKUP($C5, '[1]ODS_county pop 2000-2010'!$H$2:$T$3195,L$1,0)</f>
        <v>168121</v>
      </c>
      <c r="M5" s="27">
        <f>VLOOKUP($C5, '[1]ODS_county pop 2000-2010'!$H$2:$T$3195,M$1,0)</f>
        <v>172404</v>
      </c>
      <c r="N5" s="27">
        <f>VLOOKUP($C5, '[1]ODS_county pop 2000-2010'!$H$2:$T$3195,N$1,0)</f>
        <v>175827</v>
      </c>
      <c r="O5" s="27">
        <f>VLOOKUP($C5, '[1]ODS_county pop 2000-2010'!$H$2:$T$3195,O$1,0)</f>
        <v>179406</v>
      </c>
      <c r="P5" s="27">
        <f>VLOOKUP($C5, '[2]county pop 2010-2020'!$H$2:$T$3195,P$1,0)</f>
        <v>182265</v>
      </c>
      <c r="Q5" s="27">
        <f>VLOOKUP($C5, '[2]county pop 2010-2020'!$H$2:$T$3195,Q$1,0)</f>
        <v>186579</v>
      </c>
      <c r="R5" s="27">
        <f>VLOOKUP($C5, '[2]county pop 2010-2020'!$H$2:$T$3195,R$1,0)</f>
        <v>190203</v>
      </c>
      <c r="S5" s="27">
        <f>VLOOKUP($C5, '[2]county pop 2010-2020'!$H$2:$T$3195,S$1,0)</f>
        <v>194978</v>
      </c>
      <c r="T5" s="27">
        <f>VLOOKUP($C5, '[2]county pop 2010-2020'!$H$2:$T$3195,T$1,0)</f>
        <v>199306</v>
      </c>
      <c r="U5" s="27">
        <f>VLOOKUP($C5, '[2]county pop 2010-2020'!$H$2:$T$3195,U$1,0)</f>
        <v>203101</v>
      </c>
      <c r="V5" s="27">
        <f>VLOOKUP($C5, '[2]county pop 2010-2020'!$H$2:$T$3195,V$1,0)</f>
        <v>207787</v>
      </c>
      <c r="W5" s="27">
        <f>VLOOKUP($C5, '[2]county pop 2010-2020'!$H$2:$T$3195,W$1,0)</f>
        <v>212737</v>
      </c>
      <c r="X5" s="27">
        <f>VLOOKUP($C5, '[2]county pop 2010-2020'!$H$2:$T$3195,X$1,0)</f>
        <v>218071</v>
      </c>
      <c r="Y5" s="27">
        <f>VLOOKUP($C5, '[2]county pop 2010-2020'!$H$2:$T$3195,Y$1,0)</f>
        <v>223565</v>
      </c>
      <c r="Z5" s="27">
        <f>VLOOKUP($C5, '[3]ODS_county pop 2020-2022'!$H$2:$K$3196,Z$1,0)</f>
        <v>233219</v>
      </c>
      <c r="AA5" s="27">
        <f>VLOOKUP($C5, '[3]ODS_county pop 2020-2022'!$H$2:$K$3196,AA$1,0)</f>
        <v>239361</v>
      </c>
      <c r="AB5" s="27">
        <f>VLOOKUP($C5, '[3]ODS_county pop 2020-2022'!$H$2:$K$3196,AB$1,0)</f>
        <v>246435</v>
      </c>
      <c r="AE5" s="20" t="s">
        <v>2078</v>
      </c>
      <c r="AF5" s="20" t="s">
        <v>2079</v>
      </c>
    </row>
    <row r="6" spans="1:32" ht="13" customHeight="1" x14ac:dyDescent="0.3">
      <c r="A6" s="18" t="s">
        <v>2071</v>
      </c>
      <c r="B6" s="19" t="s">
        <v>2080</v>
      </c>
      <c r="C6" s="18" t="str">
        <f t="shared" si="0"/>
        <v>.Barbour County, Alabama</v>
      </c>
      <c r="D6" s="20" t="s">
        <v>2074</v>
      </c>
      <c r="F6" s="27">
        <f>VLOOKUP($C6, '[1]ODS_county pop 2000-2010'!$H$2:$T$3195,F$1,0)</f>
        <v>29042</v>
      </c>
      <c r="G6" s="27">
        <f>VLOOKUP($C6, '[1]ODS_county pop 2000-2010'!$H$2:$T$3195,G$1,0)</f>
        <v>28863</v>
      </c>
      <c r="H6" s="27">
        <f>VLOOKUP($C6, '[1]ODS_county pop 2000-2010'!$H$2:$T$3195,H$1,0)</f>
        <v>28653</v>
      </c>
      <c r="I6" s="27">
        <f>VLOOKUP($C6, '[1]ODS_county pop 2000-2010'!$H$2:$T$3195,I$1,0)</f>
        <v>28594</v>
      </c>
      <c r="J6" s="27">
        <f>VLOOKUP($C6, '[1]ODS_county pop 2000-2010'!$H$2:$T$3195,J$1,0)</f>
        <v>28287</v>
      </c>
      <c r="K6" s="27">
        <f>VLOOKUP($C6, '[1]ODS_county pop 2000-2010'!$H$2:$T$3195,K$1,0)</f>
        <v>28027</v>
      </c>
      <c r="L6" s="27">
        <f>VLOOKUP($C6, '[1]ODS_county pop 2000-2010'!$H$2:$T$3195,L$1,0)</f>
        <v>27861</v>
      </c>
      <c r="M6" s="27">
        <f>VLOOKUP($C6, '[1]ODS_county pop 2000-2010'!$H$2:$T$3195,M$1,0)</f>
        <v>27757</v>
      </c>
      <c r="N6" s="27">
        <f>VLOOKUP($C6, '[1]ODS_county pop 2000-2010'!$H$2:$T$3195,N$1,0)</f>
        <v>27808</v>
      </c>
      <c r="O6" s="27">
        <f>VLOOKUP($C6, '[1]ODS_county pop 2000-2010'!$H$2:$T$3195,O$1,0)</f>
        <v>27657</v>
      </c>
      <c r="P6" s="27">
        <f>VLOOKUP($C6, '[2]county pop 2010-2020'!$H$2:$T$3195,P$1,0)</f>
        <v>27457</v>
      </c>
      <c r="Q6" s="27">
        <f>VLOOKUP($C6, '[2]county pop 2010-2020'!$H$2:$T$3195,Q$1,0)</f>
        <v>27344</v>
      </c>
      <c r="R6" s="27">
        <f>VLOOKUP($C6, '[2]county pop 2010-2020'!$H$2:$T$3195,R$1,0)</f>
        <v>27172</v>
      </c>
      <c r="S6" s="27">
        <f>VLOOKUP($C6, '[2]county pop 2010-2020'!$H$2:$T$3195,S$1,0)</f>
        <v>26946</v>
      </c>
      <c r="T6" s="27">
        <f>VLOOKUP($C6, '[2]county pop 2010-2020'!$H$2:$T$3195,T$1,0)</f>
        <v>26768</v>
      </c>
      <c r="U6" s="27">
        <f>VLOOKUP($C6, '[2]county pop 2010-2020'!$H$2:$T$3195,U$1,0)</f>
        <v>26300</v>
      </c>
      <c r="V6" s="27">
        <f>VLOOKUP($C6, '[2]county pop 2010-2020'!$H$2:$T$3195,V$1,0)</f>
        <v>25828</v>
      </c>
      <c r="W6" s="27">
        <f>VLOOKUP($C6, '[2]county pop 2010-2020'!$H$2:$T$3195,W$1,0)</f>
        <v>25169</v>
      </c>
      <c r="X6" s="27">
        <f>VLOOKUP($C6, '[2]county pop 2010-2020'!$H$2:$T$3195,X$1,0)</f>
        <v>24887</v>
      </c>
      <c r="Y6" s="27">
        <f>VLOOKUP($C6, '[2]county pop 2010-2020'!$H$2:$T$3195,Y$1,0)</f>
        <v>24657</v>
      </c>
      <c r="Z6" s="27">
        <f>VLOOKUP($C6, '[3]ODS_county pop 2020-2022'!$H$2:$K$3196,Z$1,0)</f>
        <v>24960</v>
      </c>
      <c r="AA6" s="27">
        <f>VLOOKUP($C6, '[3]ODS_county pop 2020-2022'!$H$2:$K$3196,AA$1,0)</f>
        <v>24539</v>
      </c>
      <c r="AB6" s="27">
        <f>VLOOKUP($C6, '[3]ODS_county pop 2020-2022'!$H$2:$K$3196,AB$1,0)</f>
        <v>24706</v>
      </c>
      <c r="AE6" s="20" t="s">
        <v>2081</v>
      </c>
      <c r="AF6" s="20" t="s">
        <v>2082</v>
      </c>
    </row>
    <row r="7" spans="1:32" ht="13" customHeight="1" x14ac:dyDescent="0.3">
      <c r="A7" s="18" t="s">
        <v>2071</v>
      </c>
      <c r="B7" s="19" t="s">
        <v>2083</v>
      </c>
      <c r="C7" s="18" t="str">
        <f t="shared" si="0"/>
        <v>.Bibb County, Alabama</v>
      </c>
      <c r="D7" s="20" t="s">
        <v>2084</v>
      </c>
      <c r="F7" s="27">
        <f>VLOOKUP($C7, '[1]ODS_county pop 2000-2010'!$H$2:$T$3195,F$1,0)</f>
        <v>19856</v>
      </c>
      <c r="G7" s="27">
        <f>VLOOKUP($C7, '[1]ODS_county pop 2000-2010'!$H$2:$T$3195,G$1,0)</f>
        <v>21028</v>
      </c>
      <c r="H7" s="27">
        <f>VLOOKUP($C7, '[1]ODS_county pop 2000-2010'!$H$2:$T$3195,H$1,0)</f>
        <v>21199</v>
      </c>
      <c r="I7" s="27">
        <f>VLOOKUP($C7, '[1]ODS_county pop 2000-2010'!$H$2:$T$3195,I$1,0)</f>
        <v>21399</v>
      </c>
      <c r="J7" s="27">
        <f>VLOOKUP($C7, '[1]ODS_county pop 2000-2010'!$H$2:$T$3195,J$1,0)</f>
        <v>21721</v>
      </c>
      <c r="K7" s="27">
        <f>VLOOKUP($C7, '[1]ODS_county pop 2000-2010'!$H$2:$T$3195,K$1,0)</f>
        <v>22042</v>
      </c>
      <c r="L7" s="27">
        <f>VLOOKUP($C7, '[1]ODS_county pop 2000-2010'!$H$2:$T$3195,L$1,0)</f>
        <v>22099</v>
      </c>
      <c r="M7" s="27">
        <f>VLOOKUP($C7, '[1]ODS_county pop 2000-2010'!$H$2:$T$3195,M$1,0)</f>
        <v>22438</v>
      </c>
      <c r="N7" s="27">
        <f>VLOOKUP($C7, '[1]ODS_county pop 2000-2010'!$H$2:$T$3195,N$1,0)</f>
        <v>22705</v>
      </c>
      <c r="O7" s="27">
        <f>VLOOKUP($C7, '[1]ODS_county pop 2000-2010'!$H$2:$T$3195,O$1,0)</f>
        <v>22941</v>
      </c>
      <c r="P7" s="27">
        <f>VLOOKUP($C7, '[2]county pop 2010-2020'!$H$2:$T$3195,P$1,0)</f>
        <v>22915</v>
      </c>
      <c r="Q7" s="27">
        <f>VLOOKUP($C7, '[2]county pop 2010-2020'!$H$2:$T$3195,Q$1,0)</f>
        <v>22736</v>
      </c>
      <c r="R7" s="27">
        <f>VLOOKUP($C7, '[2]county pop 2010-2020'!$H$2:$T$3195,R$1,0)</f>
        <v>22657</v>
      </c>
      <c r="S7" s="27">
        <f>VLOOKUP($C7, '[2]county pop 2010-2020'!$H$2:$T$3195,S$1,0)</f>
        <v>22510</v>
      </c>
      <c r="T7" s="27">
        <f>VLOOKUP($C7, '[2]county pop 2010-2020'!$H$2:$T$3195,T$1,0)</f>
        <v>22541</v>
      </c>
      <c r="U7" s="27">
        <f>VLOOKUP($C7, '[2]county pop 2010-2020'!$H$2:$T$3195,U$1,0)</f>
        <v>22553</v>
      </c>
      <c r="V7" s="27">
        <f>VLOOKUP($C7, '[2]county pop 2010-2020'!$H$2:$T$3195,V$1,0)</f>
        <v>22590</v>
      </c>
      <c r="W7" s="27">
        <f>VLOOKUP($C7, '[2]county pop 2010-2020'!$H$2:$T$3195,W$1,0)</f>
        <v>22532</v>
      </c>
      <c r="X7" s="27">
        <f>VLOOKUP($C7, '[2]county pop 2010-2020'!$H$2:$T$3195,X$1,0)</f>
        <v>22300</v>
      </c>
      <c r="Y7" s="27">
        <f>VLOOKUP($C7, '[2]county pop 2010-2020'!$H$2:$T$3195,Y$1,0)</f>
        <v>22313</v>
      </c>
      <c r="Z7" s="27">
        <f>VLOOKUP($C7, '[3]ODS_county pop 2020-2022'!$H$2:$K$3196,Z$1,0)</f>
        <v>22183</v>
      </c>
      <c r="AA7" s="27">
        <f>VLOOKUP($C7, '[3]ODS_county pop 2020-2022'!$H$2:$K$3196,AA$1,0)</f>
        <v>22370</v>
      </c>
      <c r="AB7" s="27">
        <f>VLOOKUP($C7, '[3]ODS_county pop 2020-2022'!$H$2:$K$3196,AB$1,0)</f>
        <v>22005</v>
      </c>
      <c r="AE7" s="20" t="s">
        <v>2085</v>
      </c>
      <c r="AF7" s="20" t="s">
        <v>2086</v>
      </c>
    </row>
    <row r="8" spans="1:32" x14ac:dyDescent="0.3">
      <c r="A8" s="18" t="s">
        <v>2071</v>
      </c>
      <c r="B8" s="19" t="s">
        <v>2087</v>
      </c>
      <c r="C8" s="18" t="str">
        <f t="shared" si="0"/>
        <v>.Blount County, Alabama</v>
      </c>
      <c r="D8" s="20" t="s">
        <v>2084</v>
      </c>
      <c r="F8" s="27">
        <f>VLOOKUP($C8, '[1]ODS_county pop 2000-2010'!$H$2:$T$3195,F$1,0)</f>
        <v>50982</v>
      </c>
      <c r="G8" s="27">
        <f>VLOOKUP($C8, '[1]ODS_county pop 2000-2010'!$H$2:$T$3195,G$1,0)</f>
        <v>51845</v>
      </c>
      <c r="H8" s="27">
        <f>VLOOKUP($C8, '[1]ODS_county pop 2000-2010'!$H$2:$T$3195,H$1,0)</f>
        <v>52551</v>
      </c>
      <c r="I8" s="27">
        <f>VLOOKUP($C8, '[1]ODS_county pop 2000-2010'!$H$2:$T$3195,I$1,0)</f>
        <v>53457</v>
      </c>
      <c r="J8" s="27">
        <f>VLOOKUP($C8, '[1]ODS_county pop 2000-2010'!$H$2:$T$3195,J$1,0)</f>
        <v>54124</v>
      </c>
      <c r="K8" s="27">
        <f>VLOOKUP($C8, '[1]ODS_county pop 2000-2010'!$H$2:$T$3195,K$1,0)</f>
        <v>54624</v>
      </c>
      <c r="L8" s="27">
        <f>VLOOKUP($C8, '[1]ODS_county pop 2000-2010'!$H$2:$T$3195,L$1,0)</f>
        <v>55485</v>
      </c>
      <c r="M8" s="27">
        <f>VLOOKUP($C8, '[1]ODS_county pop 2000-2010'!$H$2:$T$3195,M$1,0)</f>
        <v>56240</v>
      </c>
      <c r="N8" s="27">
        <f>VLOOKUP($C8, '[1]ODS_county pop 2000-2010'!$H$2:$T$3195,N$1,0)</f>
        <v>57055</v>
      </c>
      <c r="O8" s="27">
        <f>VLOOKUP($C8, '[1]ODS_county pop 2000-2010'!$H$2:$T$3195,O$1,0)</f>
        <v>57341</v>
      </c>
      <c r="P8" s="27">
        <f>VLOOKUP($C8, '[2]county pop 2010-2020'!$H$2:$T$3195,P$1,0)</f>
        <v>57322</v>
      </c>
      <c r="Q8" s="27">
        <f>VLOOKUP($C8, '[2]county pop 2010-2020'!$H$2:$T$3195,Q$1,0)</f>
        <v>57561</v>
      </c>
      <c r="R8" s="27">
        <f>VLOOKUP($C8, '[2]county pop 2010-2020'!$H$2:$T$3195,R$1,0)</f>
        <v>57585</v>
      </c>
      <c r="S8" s="27">
        <f>VLOOKUP($C8, '[2]county pop 2010-2020'!$H$2:$T$3195,S$1,0)</f>
        <v>57630</v>
      </c>
      <c r="T8" s="27">
        <f>VLOOKUP($C8, '[2]county pop 2010-2020'!$H$2:$T$3195,T$1,0)</f>
        <v>57536</v>
      </c>
      <c r="U8" s="27">
        <f>VLOOKUP($C8, '[2]county pop 2010-2020'!$H$2:$T$3195,U$1,0)</f>
        <v>57535</v>
      </c>
      <c r="V8" s="27">
        <f>VLOOKUP($C8, '[2]county pop 2010-2020'!$H$2:$T$3195,V$1,0)</f>
        <v>57487</v>
      </c>
      <c r="W8" s="27">
        <f>VLOOKUP($C8, '[2]county pop 2010-2020'!$H$2:$T$3195,W$1,0)</f>
        <v>57801</v>
      </c>
      <c r="X8" s="27">
        <f>VLOOKUP($C8, '[2]county pop 2010-2020'!$H$2:$T$3195,X$1,0)</f>
        <v>57770</v>
      </c>
      <c r="Y8" s="27">
        <f>VLOOKUP($C8, '[2]county pop 2010-2020'!$H$2:$T$3195,Y$1,0)</f>
        <v>57840</v>
      </c>
      <c r="Z8" s="27">
        <f>VLOOKUP($C8, '[3]ODS_county pop 2020-2022'!$H$2:$K$3196,Z$1,0)</f>
        <v>59102</v>
      </c>
      <c r="AA8" s="27">
        <f>VLOOKUP($C8, '[3]ODS_county pop 2020-2022'!$H$2:$K$3196,AA$1,0)</f>
        <v>59085</v>
      </c>
      <c r="AB8" s="27">
        <f>VLOOKUP($C8, '[3]ODS_county pop 2020-2022'!$H$2:$K$3196,AB$1,0)</f>
        <v>59512</v>
      </c>
      <c r="AE8" s="20" t="s">
        <v>2088</v>
      </c>
      <c r="AF8" s="20" t="s">
        <v>2089</v>
      </c>
    </row>
    <row r="9" spans="1:32" x14ac:dyDescent="0.3">
      <c r="A9" s="18" t="s">
        <v>2071</v>
      </c>
      <c r="B9" s="19" t="s">
        <v>2090</v>
      </c>
      <c r="C9" s="18" t="str">
        <f t="shared" si="0"/>
        <v>.Bullock County, Alabama</v>
      </c>
      <c r="D9" s="20" t="s">
        <v>2074</v>
      </c>
      <c r="F9" s="27">
        <f>VLOOKUP($C9, '[1]ODS_county pop 2000-2010'!$H$2:$T$3195,F$1,0)</f>
        <v>11603</v>
      </c>
      <c r="G9" s="27">
        <f>VLOOKUP($C9, '[1]ODS_county pop 2000-2010'!$H$2:$T$3195,G$1,0)</f>
        <v>11358</v>
      </c>
      <c r="H9" s="27">
        <f>VLOOKUP($C9, '[1]ODS_county pop 2000-2010'!$H$2:$T$3195,H$1,0)</f>
        <v>11256</v>
      </c>
      <c r="I9" s="27">
        <f>VLOOKUP($C9, '[1]ODS_county pop 2000-2010'!$H$2:$T$3195,I$1,0)</f>
        <v>11316</v>
      </c>
      <c r="J9" s="27">
        <f>VLOOKUP($C9, '[1]ODS_county pop 2000-2010'!$H$2:$T$3195,J$1,0)</f>
        <v>11056</v>
      </c>
      <c r="K9" s="27">
        <f>VLOOKUP($C9, '[1]ODS_county pop 2000-2010'!$H$2:$T$3195,K$1,0)</f>
        <v>11011</v>
      </c>
      <c r="L9" s="27">
        <f>VLOOKUP($C9, '[1]ODS_county pop 2000-2010'!$H$2:$T$3195,L$1,0)</f>
        <v>10776</v>
      </c>
      <c r="M9" s="27">
        <f>VLOOKUP($C9, '[1]ODS_county pop 2000-2010'!$H$2:$T$3195,M$1,0)</f>
        <v>11011</v>
      </c>
      <c r="N9" s="27">
        <f>VLOOKUP($C9, '[1]ODS_county pop 2000-2010'!$H$2:$T$3195,N$1,0)</f>
        <v>10953</v>
      </c>
      <c r="O9" s="27">
        <f>VLOOKUP($C9, '[1]ODS_county pop 2000-2010'!$H$2:$T$3195,O$1,0)</f>
        <v>10987</v>
      </c>
      <c r="P9" s="27">
        <f>VLOOKUP($C9, '[2]county pop 2010-2020'!$H$2:$T$3195,P$1,0)</f>
        <v>10914</v>
      </c>
      <c r="Q9" s="27">
        <f>VLOOKUP($C9, '[2]county pop 2010-2020'!$H$2:$T$3195,Q$1,0)</f>
        <v>10680</v>
      </c>
      <c r="R9" s="27">
        <f>VLOOKUP($C9, '[2]county pop 2010-2020'!$H$2:$T$3195,R$1,0)</f>
        <v>10610</v>
      </c>
      <c r="S9" s="27">
        <f>VLOOKUP($C9, '[2]county pop 2010-2020'!$H$2:$T$3195,S$1,0)</f>
        <v>10557</v>
      </c>
      <c r="T9" s="27">
        <f>VLOOKUP($C9, '[2]county pop 2010-2020'!$H$2:$T$3195,T$1,0)</f>
        <v>10668</v>
      </c>
      <c r="U9" s="27">
        <f>VLOOKUP($C9, '[2]county pop 2010-2020'!$H$2:$T$3195,U$1,0)</f>
        <v>10404</v>
      </c>
      <c r="V9" s="27">
        <f>VLOOKUP($C9, '[2]county pop 2010-2020'!$H$2:$T$3195,V$1,0)</f>
        <v>10397</v>
      </c>
      <c r="W9" s="27">
        <f>VLOOKUP($C9, '[2]county pop 2010-2020'!$H$2:$T$3195,W$1,0)</f>
        <v>10181</v>
      </c>
      <c r="X9" s="27">
        <f>VLOOKUP($C9, '[2]county pop 2010-2020'!$H$2:$T$3195,X$1,0)</f>
        <v>10165</v>
      </c>
      <c r="Y9" s="27">
        <f>VLOOKUP($C9, '[2]county pop 2010-2020'!$H$2:$T$3195,Y$1,0)</f>
        <v>10144</v>
      </c>
      <c r="Z9" s="27">
        <f>VLOOKUP($C9, '[3]ODS_county pop 2020-2022'!$H$2:$K$3196,Z$1,0)</f>
        <v>10296</v>
      </c>
      <c r="AA9" s="27">
        <f>VLOOKUP($C9, '[3]ODS_county pop 2020-2022'!$H$2:$K$3196,AA$1,0)</f>
        <v>10280</v>
      </c>
      <c r="AB9" s="27">
        <f>VLOOKUP($C9, '[3]ODS_county pop 2020-2022'!$H$2:$K$3196,AB$1,0)</f>
        <v>10202</v>
      </c>
      <c r="AE9" s="20" t="s">
        <v>2091</v>
      </c>
      <c r="AF9" s="20" t="s">
        <v>2092</v>
      </c>
    </row>
    <row r="10" spans="1:32" ht="13" customHeight="1" x14ac:dyDescent="0.3">
      <c r="A10" s="18" t="s">
        <v>2071</v>
      </c>
      <c r="B10" s="19" t="s">
        <v>2093</v>
      </c>
      <c r="C10" s="18" t="str">
        <f t="shared" si="0"/>
        <v>.Butler County, Alabama</v>
      </c>
      <c r="D10" s="20" t="s">
        <v>2074</v>
      </c>
      <c r="F10" s="27">
        <f>VLOOKUP($C10, '[1]ODS_county pop 2000-2010'!$H$2:$T$3195,F$1,0)</f>
        <v>21394</v>
      </c>
      <c r="G10" s="27">
        <f>VLOOKUP($C10, '[1]ODS_county pop 2000-2010'!$H$2:$T$3195,G$1,0)</f>
        <v>21139</v>
      </c>
      <c r="H10" s="27">
        <f>VLOOKUP($C10, '[1]ODS_county pop 2000-2010'!$H$2:$T$3195,H$1,0)</f>
        <v>20803</v>
      </c>
      <c r="I10" s="27">
        <f>VLOOKUP($C10, '[1]ODS_county pop 2000-2010'!$H$2:$T$3195,I$1,0)</f>
        <v>20833</v>
      </c>
      <c r="J10" s="27">
        <f>VLOOKUP($C10, '[1]ODS_county pop 2000-2010'!$H$2:$T$3195,J$1,0)</f>
        <v>20870</v>
      </c>
      <c r="K10" s="27">
        <f>VLOOKUP($C10, '[1]ODS_county pop 2000-2010'!$H$2:$T$3195,K$1,0)</f>
        <v>20830</v>
      </c>
      <c r="L10" s="27">
        <f>VLOOKUP($C10, '[1]ODS_county pop 2000-2010'!$H$2:$T$3195,L$1,0)</f>
        <v>20815</v>
      </c>
      <c r="M10" s="27">
        <f>VLOOKUP($C10, '[1]ODS_county pop 2000-2010'!$H$2:$T$3195,M$1,0)</f>
        <v>20894</v>
      </c>
      <c r="N10" s="27">
        <f>VLOOKUP($C10, '[1]ODS_county pop 2000-2010'!$H$2:$T$3195,N$1,0)</f>
        <v>20949</v>
      </c>
      <c r="O10" s="27">
        <f>VLOOKUP($C10, '[1]ODS_county pop 2000-2010'!$H$2:$T$3195,O$1,0)</f>
        <v>20867</v>
      </c>
      <c r="P10" s="27">
        <f>VLOOKUP($C10, '[2]county pop 2010-2020'!$H$2:$T$3195,P$1,0)</f>
        <v>20947</v>
      </c>
      <c r="Q10" s="27">
        <f>VLOOKUP($C10, '[2]county pop 2010-2020'!$H$2:$T$3195,Q$1,0)</f>
        <v>20867</v>
      </c>
      <c r="R10" s="27">
        <f>VLOOKUP($C10, '[2]county pop 2010-2020'!$H$2:$T$3195,R$1,0)</f>
        <v>20672</v>
      </c>
      <c r="S10" s="27">
        <f>VLOOKUP($C10, '[2]county pop 2010-2020'!$H$2:$T$3195,S$1,0)</f>
        <v>20359</v>
      </c>
      <c r="T10" s="27">
        <f>VLOOKUP($C10, '[2]county pop 2010-2020'!$H$2:$T$3195,T$1,0)</f>
        <v>20332</v>
      </c>
      <c r="U10" s="27">
        <f>VLOOKUP($C10, '[2]county pop 2010-2020'!$H$2:$T$3195,U$1,0)</f>
        <v>20168</v>
      </c>
      <c r="V10" s="27">
        <f>VLOOKUP($C10, '[2]county pop 2010-2020'!$H$2:$T$3195,V$1,0)</f>
        <v>20040</v>
      </c>
      <c r="W10" s="27">
        <f>VLOOKUP($C10, '[2]county pop 2010-2020'!$H$2:$T$3195,W$1,0)</f>
        <v>19911</v>
      </c>
      <c r="X10" s="27">
        <f>VLOOKUP($C10, '[2]county pop 2010-2020'!$H$2:$T$3195,X$1,0)</f>
        <v>19675</v>
      </c>
      <c r="Y10" s="27">
        <f>VLOOKUP($C10, '[2]county pop 2010-2020'!$H$2:$T$3195,Y$1,0)</f>
        <v>19501</v>
      </c>
      <c r="Z10" s="27">
        <f>VLOOKUP($C10, '[3]ODS_county pop 2020-2022'!$H$2:$K$3196,Z$1,0)</f>
        <v>19031</v>
      </c>
      <c r="AA10" s="27">
        <f>VLOOKUP($C10, '[3]ODS_county pop 2020-2022'!$H$2:$K$3196,AA$1,0)</f>
        <v>18855</v>
      </c>
      <c r="AB10" s="27">
        <f>VLOOKUP($C10, '[3]ODS_county pop 2020-2022'!$H$2:$K$3196,AB$1,0)</f>
        <v>18650</v>
      </c>
      <c r="AE10" s="20" t="s">
        <v>2094</v>
      </c>
      <c r="AF10" s="20" t="s">
        <v>2095</v>
      </c>
    </row>
    <row r="11" spans="1:32" ht="13" customHeight="1" x14ac:dyDescent="0.3">
      <c r="A11" s="18" t="s">
        <v>2071</v>
      </c>
      <c r="B11" s="19" t="s">
        <v>2096</v>
      </c>
      <c r="C11" s="18" t="str">
        <f t="shared" si="0"/>
        <v>.Calhoun County, Alabama</v>
      </c>
      <c r="D11" s="20" t="s">
        <v>2084</v>
      </c>
      <c r="F11" s="27">
        <f>VLOOKUP($C11, '[1]ODS_county pop 2000-2010'!$H$2:$T$3195,F$1,0)</f>
        <v>111882</v>
      </c>
      <c r="G11" s="27">
        <f>VLOOKUP($C11, '[1]ODS_county pop 2000-2010'!$H$2:$T$3195,G$1,0)</f>
        <v>111266</v>
      </c>
      <c r="H11" s="27">
        <f>VLOOKUP($C11, '[1]ODS_county pop 2000-2010'!$H$2:$T$3195,H$1,0)</f>
        <v>111625</v>
      </c>
      <c r="I11" s="27">
        <f>VLOOKUP($C11, '[1]ODS_county pop 2000-2010'!$H$2:$T$3195,I$1,0)</f>
        <v>112705</v>
      </c>
      <c r="J11" s="27">
        <f>VLOOKUP($C11, '[1]ODS_county pop 2000-2010'!$H$2:$T$3195,J$1,0)</f>
        <v>113462</v>
      </c>
      <c r="K11" s="27">
        <f>VLOOKUP($C11, '[1]ODS_county pop 2000-2010'!$H$2:$T$3195,K$1,0)</f>
        <v>114477</v>
      </c>
      <c r="L11" s="27">
        <f>VLOOKUP($C11, '[1]ODS_county pop 2000-2010'!$H$2:$T$3195,L$1,0)</f>
        <v>115388</v>
      </c>
      <c r="M11" s="27">
        <f>VLOOKUP($C11, '[1]ODS_county pop 2000-2010'!$H$2:$T$3195,M$1,0)</f>
        <v>116211</v>
      </c>
      <c r="N11" s="27">
        <f>VLOOKUP($C11, '[1]ODS_county pop 2000-2010'!$H$2:$T$3195,N$1,0)</f>
        <v>117274</v>
      </c>
      <c r="O11" s="27">
        <f>VLOOKUP($C11, '[1]ODS_county pop 2000-2010'!$H$2:$T$3195,O$1,0)</f>
        <v>118363</v>
      </c>
      <c r="P11" s="27">
        <f>VLOOKUP($C11, '[2]county pop 2010-2020'!$H$2:$T$3195,P$1,0)</f>
        <v>118572</v>
      </c>
      <c r="Q11" s="27">
        <f>VLOOKUP($C11, '[2]county pop 2010-2020'!$H$2:$T$3195,Q$1,0)</f>
        <v>117767</v>
      </c>
      <c r="R11" s="27">
        <f>VLOOKUP($C11, '[2]county pop 2010-2020'!$H$2:$T$3195,R$1,0)</f>
        <v>117227</v>
      </c>
      <c r="S11" s="27">
        <f>VLOOKUP($C11, '[2]county pop 2010-2020'!$H$2:$T$3195,S$1,0)</f>
        <v>116528</v>
      </c>
      <c r="T11" s="27">
        <f>VLOOKUP($C11, '[2]county pop 2010-2020'!$H$2:$T$3195,T$1,0)</f>
        <v>115991</v>
      </c>
      <c r="U11" s="27">
        <f>VLOOKUP($C11, '[2]county pop 2010-2020'!$H$2:$T$3195,U$1,0)</f>
        <v>115550</v>
      </c>
      <c r="V11" s="27">
        <f>VLOOKUP($C11, '[2]county pop 2010-2020'!$H$2:$T$3195,V$1,0)</f>
        <v>115036</v>
      </c>
      <c r="W11" s="27">
        <f>VLOOKUP($C11, '[2]county pop 2010-2020'!$H$2:$T$3195,W$1,0)</f>
        <v>114746</v>
      </c>
      <c r="X11" s="27">
        <f>VLOOKUP($C11, '[2]county pop 2010-2020'!$H$2:$T$3195,X$1,0)</f>
        <v>114298</v>
      </c>
      <c r="Y11" s="27">
        <f>VLOOKUP($C11, '[2]county pop 2010-2020'!$H$2:$T$3195,Y$1,0)</f>
        <v>114070</v>
      </c>
      <c r="Z11" s="27">
        <f>VLOOKUP($C11, '[3]ODS_county pop 2020-2022'!$H$2:$K$3196,Z$1,0)</f>
        <v>116239</v>
      </c>
      <c r="AA11" s="27">
        <f>VLOOKUP($C11, '[3]ODS_county pop 2020-2022'!$H$2:$K$3196,AA$1,0)</f>
        <v>115677</v>
      </c>
      <c r="AB11" s="27">
        <f>VLOOKUP($C11, '[3]ODS_county pop 2020-2022'!$H$2:$K$3196,AB$1,0)</f>
        <v>115788</v>
      </c>
      <c r="AE11" s="20" t="s">
        <v>2097</v>
      </c>
      <c r="AF11" s="20" t="s">
        <v>2098</v>
      </c>
    </row>
    <row r="12" spans="1:32" ht="13" customHeight="1" x14ac:dyDescent="0.3">
      <c r="A12" s="18" t="s">
        <v>2071</v>
      </c>
      <c r="B12" s="19" t="s">
        <v>2099</v>
      </c>
      <c r="C12" s="18" t="str">
        <f t="shared" si="0"/>
        <v>.Chambers County, Alabama</v>
      </c>
      <c r="D12" s="20" t="s">
        <v>2084</v>
      </c>
      <c r="F12" s="27">
        <f>VLOOKUP($C12, '[1]ODS_county pop 2000-2010'!$H$2:$T$3195,F$1,0)</f>
        <v>36600</v>
      </c>
      <c r="G12" s="27">
        <f>VLOOKUP($C12, '[1]ODS_county pop 2000-2010'!$H$2:$T$3195,G$1,0)</f>
        <v>36274</v>
      </c>
      <c r="H12" s="27">
        <f>VLOOKUP($C12, '[1]ODS_county pop 2000-2010'!$H$2:$T$3195,H$1,0)</f>
        <v>35965</v>
      </c>
      <c r="I12" s="27">
        <f>VLOOKUP($C12, '[1]ODS_county pop 2000-2010'!$H$2:$T$3195,I$1,0)</f>
        <v>35680</v>
      </c>
      <c r="J12" s="27">
        <f>VLOOKUP($C12, '[1]ODS_county pop 2000-2010'!$H$2:$T$3195,J$1,0)</f>
        <v>35463</v>
      </c>
      <c r="K12" s="27">
        <f>VLOOKUP($C12, '[1]ODS_county pop 2000-2010'!$H$2:$T$3195,K$1,0)</f>
        <v>35279</v>
      </c>
      <c r="L12" s="27">
        <f>VLOOKUP($C12, '[1]ODS_county pop 2000-2010'!$H$2:$T$3195,L$1,0)</f>
        <v>34945</v>
      </c>
      <c r="M12" s="27">
        <f>VLOOKUP($C12, '[1]ODS_county pop 2000-2010'!$H$2:$T$3195,M$1,0)</f>
        <v>34847</v>
      </c>
      <c r="N12" s="27">
        <f>VLOOKUP($C12, '[1]ODS_county pop 2000-2010'!$H$2:$T$3195,N$1,0)</f>
        <v>34563</v>
      </c>
      <c r="O12" s="27">
        <f>VLOOKUP($C12, '[1]ODS_county pop 2000-2010'!$H$2:$T$3195,O$1,0)</f>
        <v>34384</v>
      </c>
      <c r="P12" s="27">
        <f>VLOOKUP($C12, '[2]county pop 2010-2020'!$H$2:$T$3195,P$1,0)</f>
        <v>34215</v>
      </c>
      <c r="Q12" s="27">
        <f>VLOOKUP($C12, '[2]county pop 2010-2020'!$H$2:$T$3195,Q$1,0)</f>
        <v>34016</v>
      </c>
      <c r="R12" s="27">
        <f>VLOOKUP($C12, '[2]county pop 2010-2020'!$H$2:$T$3195,R$1,0)</f>
        <v>34088</v>
      </c>
      <c r="S12" s="27">
        <f>VLOOKUP($C12, '[2]county pop 2010-2020'!$H$2:$T$3195,S$1,0)</f>
        <v>34125</v>
      </c>
      <c r="T12" s="27">
        <f>VLOOKUP($C12, '[2]county pop 2010-2020'!$H$2:$T$3195,T$1,0)</f>
        <v>33964</v>
      </c>
      <c r="U12" s="27">
        <f>VLOOKUP($C12, '[2]county pop 2010-2020'!$H$2:$T$3195,U$1,0)</f>
        <v>33991</v>
      </c>
      <c r="V12" s="27">
        <f>VLOOKUP($C12, '[2]county pop 2010-2020'!$H$2:$T$3195,V$1,0)</f>
        <v>33742</v>
      </c>
      <c r="W12" s="27">
        <f>VLOOKUP($C12, '[2]county pop 2010-2020'!$H$2:$T$3195,W$1,0)</f>
        <v>33716</v>
      </c>
      <c r="X12" s="27">
        <f>VLOOKUP($C12, '[2]county pop 2010-2020'!$H$2:$T$3195,X$1,0)</f>
        <v>33570</v>
      </c>
      <c r="Y12" s="27">
        <f>VLOOKUP($C12, '[2]county pop 2010-2020'!$H$2:$T$3195,Y$1,0)</f>
        <v>33244</v>
      </c>
      <c r="Z12" s="27">
        <f>VLOOKUP($C12, '[3]ODS_county pop 2020-2022'!$H$2:$K$3196,Z$1,0)</f>
        <v>34645</v>
      </c>
      <c r="AA12" s="27">
        <f>VLOOKUP($C12, '[3]ODS_county pop 2020-2022'!$H$2:$K$3196,AA$1,0)</f>
        <v>34446</v>
      </c>
      <c r="AB12" s="27">
        <f>VLOOKUP($C12, '[3]ODS_county pop 2020-2022'!$H$2:$K$3196,AB$1,0)</f>
        <v>34088</v>
      </c>
      <c r="AE12" s="20" t="s">
        <v>2100</v>
      </c>
      <c r="AF12" s="20" t="s">
        <v>2101</v>
      </c>
    </row>
    <row r="13" spans="1:32" ht="13" customHeight="1" x14ac:dyDescent="0.3">
      <c r="A13" s="18" t="s">
        <v>2071</v>
      </c>
      <c r="B13" s="19" t="s">
        <v>2102</v>
      </c>
      <c r="C13" s="18" t="str">
        <f t="shared" si="0"/>
        <v>.Cherokee County, Alabama</v>
      </c>
      <c r="D13" s="20" t="s">
        <v>2084</v>
      </c>
      <c r="F13" s="27">
        <f>VLOOKUP($C13, '[1]ODS_county pop 2000-2010'!$H$2:$T$3195,F$1,0)</f>
        <v>23909</v>
      </c>
      <c r="G13" s="27">
        <f>VLOOKUP($C13, '[1]ODS_county pop 2000-2010'!$H$2:$T$3195,G$1,0)</f>
        <v>24182</v>
      </c>
      <c r="H13" s="27">
        <f>VLOOKUP($C13, '[1]ODS_county pop 2000-2010'!$H$2:$T$3195,H$1,0)</f>
        <v>24403</v>
      </c>
      <c r="I13" s="27">
        <f>VLOOKUP($C13, '[1]ODS_county pop 2000-2010'!$H$2:$T$3195,I$1,0)</f>
        <v>24591</v>
      </c>
      <c r="J13" s="27">
        <f>VLOOKUP($C13, '[1]ODS_county pop 2000-2010'!$H$2:$T$3195,J$1,0)</f>
        <v>24887</v>
      </c>
      <c r="K13" s="27">
        <f>VLOOKUP($C13, '[1]ODS_county pop 2000-2010'!$H$2:$T$3195,K$1,0)</f>
        <v>25031</v>
      </c>
      <c r="L13" s="27">
        <f>VLOOKUP($C13, '[1]ODS_county pop 2000-2010'!$H$2:$T$3195,L$1,0)</f>
        <v>25466</v>
      </c>
      <c r="M13" s="27">
        <f>VLOOKUP($C13, '[1]ODS_county pop 2000-2010'!$H$2:$T$3195,M$1,0)</f>
        <v>25553</v>
      </c>
      <c r="N13" s="27">
        <f>VLOOKUP($C13, '[1]ODS_county pop 2000-2010'!$H$2:$T$3195,N$1,0)</f>
        <v>25636</v>
      </c>
      <c r="O13" s="27">
        <f>VLOOKUP($C13, '[1]ODS_county pop 2000-2010'!$H$2:$T$3195,O$1,0)</f>
        <v>25854</v>
      </c>
      <c r="P13" s="27">
        <f>VLOOKUP($C13, '[2]county pop 2010-2020'!$H$2:$T$3195,P$1,0)</f>
        <v>25989</v>
      </c>
      <c r="Q13" s="27">
        <f>VLOOKUP($C13, '[2]county pop 2010-2020'!$H$2:$T$3195,Q$1,0)</f>
        <v>25993</v>
      </c>
      <c r="R13" s="27">
        <f>VLOOKUP($C13, '[2]county pop 2010-2020'!$H$2:$T$3195,R$1,0)</f>
        <v>25961</v>
      </c>
      <c r="S13" s="27">
        <f>VLOOKUP($C13, '[2]county pop 2010-2020'!$H$2:$T$3195,S$1,0)</f>
        <v>26022</v>
      </c>
      <c r="T13" s="27">
        <f>VLOOKUP($C13, '[2]county pop 2010-2020'!$H$2:$T$3195,T$1,0)</f>
        <v>25900</v>
      </c>
      <c r="U13" s="27">
        <f>VLOOKUP($C13, '[2]county pop 2010-2020'!$H$2:$T$3195,U$1,0)</f>
        <v>25739</v>
      </c>
      <c r="V13" s="27">
        <f>VLOOKUP($C13, '[2]county pop 2010-2020'!$H$2:$T$3195,V$1,0)</f>
        <v>25769</v>
      </c>
      <c r="W13" s="27">
        <f>VLOOKUP($C13, '[2]county pop 2010-2020'!$H$2:$T$3195,W$1,0)</f>
        <v>25822</v>
      </c>
      <c r="X13" s="27">
        <f>VLOOKUP($C13, '[2]county pop 2010-2020'!$H$2:$T$3195,X$1,0)</f>
        <v>26035</v>
      </c>
      <c r="Y13" s="27">
        <f>VLOOKUP($C13, '[2]county pop 2010-2020'!$H$2:$T$3195,Y$1,0)</f>
        <v>26254</v>
      </c>
      <c r="Z13" s="27">
        <f>VLOOKUP($C13, '[3]ODS_county pop 2020-2022'!$H$2:$K$3196,Z$1,0)</f>
        <v>24972</v>
      </c>
      <c r="AA13" s="27">
        <f>VLOOKUP($C13, '[3]ODS_county pop 2020-2022'!$H$2:$K$3196,AA$1,0)</f>
        <v>25026</v>
      </c>
      <c r="AB13" s="27">
        <f>VLOOKUP($C13, '[3]ODS_county pop 2020-2022'!$H$2:$K$3196,AB$1,0)</f>
        <v>25302</v>
      </c>
      <c r="AE13" s="20" t="s">
        <v>2103</v>
      </c>
      <c r="AF13" s="20" t="s">
        <v>2104</v>
      </c>
    </row>
    <row r="14" spans="1:32" x14ac:dyDescent="0.3">
      <c r="A14" s="18" t="s">
        <v>2071</v>
      </c>
      <c r="B14" s="19" t="s">
        <v>2105</v>
      </c>
      <c r="C14" s="18" t="str">
        <f t="shared" si="0"/>
        <v>.Chilton County, Alabama</v>
      </c>
      <c r="D14" s="20" t="s">
        <v>2084</v>
      </c>
      <c r="F14" s="27">
        <f>VLOOKUP($C14, '[1]ODS_county pop 2000-2010'!$H$2:$T$3195,F$1,0)</f>
        <v>39604</v>
      </c>
      <c r="G14" s="27">
        <f>VLOOKUP($C14, '[1]ODS_county pop 2000-2010'!$H$2:$T$3195,G$1,0)</f>
        <v>40197</v>
      </c>
      <c r="H14" s="27">
        <f>VLOOKUP($C14, '[1]ODS_county pop 2000-2010'!$H$2:$T$3195,H$1,0)</f>
        <v>40683</v>
      </c>
      <c r="I14" s="27">
        <f>VLOOKUP($C14, '[1]ODS_county pop 2000-2010'!$H$2:$T$3195,I$1,0)</f>
        <v>41079</v>
      </c>
      <c r="J14" s="27">
        <f>VLOOKUP($C14, '[1]ODS_county pop 2000-2010'!$H$2:$T$3195,J$1,0)</f>
        <v>41534</v>
      </c>
      <c r="K14" s="27">
        <f>VLOOKUP($C14, '[1]ODS_county pop 2000-2010'!$H$2:$T$3195,K$1,0)</f>
        <v>41946</v>
      </c>
      <c r="L14" s="27">
        <f>VLOOKUP($C14, '[1]ODS_county pop 2000-2010'!$H$2:$T$3195,L$1,0)</f>
        <v>42318</v>
      </c>
      <c r="M14" s="27">
        <f>VLOOKUP($C14, '[1]ODS_county pop 2000-2010'!$H$2:$T$3195,M$1,0)</f>
        <v>42881</v>
      </c>
      <c r="N14" s="27">
        <f>VLOOKUP($C14, '[1]ODS_county pop 2000-2010'!$H$2:$T$3195,N$1,0)</f>
        <v>43239</v>
      </c>
      <c r="O14" s="27">
        <f>VLOOKUP($C14, '[1]ODS_county pop 2000-2010'!$H$2:$T$3195,O$1,0)</f>
        <v>43484</v>
      </c>
      <c r="P14" s="27">
        <f>VLOOKUP($C14, '[2]county pop 2010-2020'!$H$2:$T$3195,P$1,0)</f>
        <v>43643</v>
      </c>
      <c r="Q14" s="27">
        <f>VLOOKUP($C14, '[2]county pop 2010-2020'!$H$2:$T$3195,Q$1,0)</f>
        <v>43682</v>
      </c>
      <c r="R14" s="27">
        <f>VLOOKUP($C14, '[2]county pop 2010-2020'!$H$2:$T$3195,R$1,0)</f>
        <v>43572</v>
      </c>
      <c r="S14" s="27">
        <f>VLOOKUP($C14, '[2]county pop 2010-2020'!$H$2:$T$3195,S$1,0)</f>
        <v>43617</v>
      </c>
      <c r="T14" s="27">
        <f>VLOOKUP($C14, '[2]county pop 2010-2020'!$H$2:$T$3195,T$1,0)</f>
        <v>43751</v>
      </c>
      <c r="U14" s="27">
        <f>VLOOKUP($C14, '[2]county pop 2010-2020'!$H$2:$T$3195,U$1,0)</f>
        <v>43693</v>
      </c>
      <c r="V14" s="27">
        <f>VLOOKUP($C14, '[2]county pop 2010-2020'!$H$2:$T$3195,V$1,0)</f>
        <v>43854</v>
      </c>
      <c r="W14" s="27">
        <f>VLOOKUP($C14, '[2]county pop 2010-2020'!$H$2:$T$3195,W$1,0)</f>
        <v>44085</v>
      </c>
      <c r="X14" s="27">
        <f>VLOOKUP($C14, '[2]county pop 2010-2020'!$H$2:$T$3195,X$1,0)</f>
        <v>44084</v>
      </c>
      <c r="Y14" s="27">
        <f>VLOOKUP($C14, '[2]county pop 2010-2020'!$H$2:$T$3195,Y$1,0)</f>
        <v>44313</v>
      </c>
      <c r="Z14" s="27">
        <f>VLOOKUP($C14, '[3]ODS_county pop 2020-2022'!$H$2:$K$3196,Z$1,0)</f>
        <v>45051</v>
      </c>
      <c r="AA14" s="27">
        <f>VLOOKUP($C14, '[3]ODS_county pop 2020-2022'!$H$2:$K$3196,AA$1,0)</f>
        <v>45259</v>
      </c>
      <c r="AB14" s="27">
        <f>VLOOKUP($C14, '[3]ODS_county pop 2020-2022'!$H$2:$K$3196,AB$1,0)</f>
        <v>45884</v>
      </c>
      <c r="AE14" s="20" t="s">
        <v>2106</v>
      </c>
      <c r="AF14" s="20" t="s">
        <v>2107</v>
      </c>
    </row>
    <row r="15" spans="1:32" x14ac:dyDescent="0.3">
      <c r="A15" s="18" t="s">
        <v>2071</v>
      </c>
      <c r="B15" s="19" t="s">
        <v>2108</v>
      </c>
      <c r="C15" s="18" t="str">
        <f t="shared" si="0"/>
        <v>.Choctaw County, Alabama</v>
      </c>
      <c r="D15" s="20" t="s">
        <v>2074</v>
      </c>
      <c r="F15" s="27">
        <f>VLOOKUP($C15, '[1]ODS_county pop 2000-2010'!$H$2:$T$3195,F$1,0)</f>
        <v>15953</v>
      </c>
      <c r="G15" s="27">
        <f>VLOOKUP($C15, '[1]ODS_county pop 2000-2010'!$H$2:$T$3195,G$1,0)</f>
        <v>15677</v>
      </c>
      <c r="H15" s="27">
        <f>VLOOKUP($C15, '[1]ODS_county pop 2000-2010'!$H$2:$T$3195,H$1,0)</f>
        <v>15367</v>
      </c>
      <c r="I15" s="27">
        <f>VLOOKUP($C15, '[1]ODS_county pop 2000-2010'!$H$2:$T$3195,I$1,0)</f>
        <v>15199</v>
      </c>
      <c r="J15" s="27">
        <f>VLOOKUP($C15, '[1]ODS_county pop 2000-2010'!$H$2:$T$3195,J$1,0)</f>
        <v>14930</v>
      </c>
      <c r="K15" s="27">
        <f>VLOOKUP($C15, '[1]ODS_county pop 2000-2010'!$H$2:$T$3195,K$1,0)</f>
        <v>14545</v>
      </c>
      <c r="L15" s="27">
        <f>VLOOKUP($C15, '[1]ODS_county pop 2000-2010'!$H$2:$T$3195,L$1,0)</f>
        <v>14431</v>
      </c>
      <c r="M15" s="27">
        <f>VLOOKUP($C15, '[1]ODS_county pop 2000-2010'!$H$2:$T$3195,M$1,0)</f>
        <v>14216</v>
      </c>
      <c r="N15" s="27">
        <f>VLOOKUP($C15, '[1]ODS_county pop 2000-2010'!$H$2:$T$3195,N$1,0)</f>
        <v>14114</v>
      </c>
      <c r="O15" s="27">
        <f>VLOOKUP($C15, '[1]ODS_county pop 2000-2010'!$H$2:$T$3195,O$1,0)</f>
        <v>13976</v>
      </c>
      <c r="P15" s="27">
        <f>VLOOKUP($C15, '[2]county pop 2010-2020'!$H$2:$T$3195,P$1,0)</f>
        <v>13859</v>
      </c>
      <c r="Q15" s="27">
        <f>VLOOKUP($C15, '[2]county pop 2010-2020'!$H$2:$T$3195,Q$1,0)</f>
        <v>13608</v>
      </c>
      <c r="R15" s="27">
        <f>VLOOKUP($C15, '[2]county pop 2010-2020'!$H$2:$T$3195,R$1,0)</f>
        <v>13565</v>
      </c>
      <c r="S15" s="27">
        <f>VLOOKUP($C15, '[2]county pop 2010-2020'!$H$2:$T$3195,S$1,0)</f>
        <v>13401</v>
      </c>
      <c r="T15" s="27">
        <f>VLOOKUP($C15, '[2]county pop 2010-2020'!$H$2:$T$3195,T$1,0)</f>
        <v>13322</v>
      </c>
      <c r="U15" s="27">
        <f>VLOOKUP($C15, '[2]county pop 2010-2020'!$H$2:$T$3195,U$1,0)</f>
        <v>13237</v>
      </c>
      <c r="V15" s="27">
        <f>VLOOKUP($C15, '[2]county pop 2010-2020'!$H$2:$T$3195,V$1,0)</f>
        <v>13049</v>
      </c>
      <c r="W15" s="27">
        <f>VLOOKUP($C15, '[2]county pop 2010-2020'!$H$2:$T$3195,W$1,0)</f>
        <v>12923</v>
      </c>
      <c r="X15" s="27">
        <f>VLOOKUP($C15, '[2]county pop 2010-2020'!$H$2:$T$3195,X$1,0)</f>
        <v>12810</v>
      </c>
      <c r="Y15" s="27">
        <f>VLOOKUP($C15, '[2]county pop 2010-2020'!$H$2:$T$3195,Y$1,0)</f>
        <v>12577</v>
      </c>
      <c r="Z15" s="27">
        <f>VLOOKUP($C15, '[3]ODS_county pop 2020-2022'!$H$2:$K$3196,Z$1,0)</f>
        <v>12619</v>
      </c>
      <c r="AA15" s="27">
        <f>VLOOKUP($C15, '[3]ODS_county pop 2020-2022'!$H$2:$K$3196,AA$1,0)</f>
        <v>12549</v>
      </c>
      <c r="AB15" s="27">
        <f>VLOOKUP($C15, '[3]ODS_county pop 2020-2022'!$H$2:$K$3196,AB$1,0)</f>
        <v>12439</v>
      </c>
      <c r="AE15" s="20" t="s">
        <v>2109</v>
      </c>
      <c r="AF15" s="20" t="s">
        <v>2110</v>
      </c>
    </row>
    <row r="16" spans="1:32" ht="13" customHeight="1" x14ac:dyDescent="0.3">
      <c r="A16" s="18" t="s">
        <v>2071</v>
      </c>
      <c r="B16" s="19" t="s">
        <v>2111</v>
      </c>
      <c r="C16" s="18" t="str">
        <f t="shared" si="0"/>
        <v>.Clarke County, Alabama</v>
      </c>
      <c r="D16" s="20" t="s">
        <v>2074</v>
      </c>
      <c r="F16" s="27">
        <f>VLOOKUP($C16, '[1]ODS_county pop 2000-2010'!$H$2:$T$3195,F$1,0)</f>
        <v>27870</v>
      </c>
      <c r="G16" s="27">
        <f>VLOOKUP($C16, '[1]ODS_county pop 2000-2010'!$H$2:$T$3195,G$1,0)</f>
        <v>27624</v>
      </c>
      <c r="H16" s="27">
        <f>VLOOKUP($C16, '[1]ODS_county pop 2000-2010'!$H$2:$T$3195,H$1,0)</f>
        <v>27267</v>
      </c>
      <c r="I16" s="27">
        <f>VLOOKUP($C16, '[1]ODS_county pop 2000-2010'!$H$2:$T$3195,I$1,0)</f>
        <v>27090</v>
      </c>
      <c r="J16" s="27">
        <f>VLOOKUP($C16, '[1]ODS_county pop 2000-2010'!$H$2:$T$3195,J$1,0)</f>
        <v>26958</v>
      </c>
      <c r="K16" s="27">
        <f>VLOOKUP($C16, '[1]ODS_county pop 2000-2010'!$H$2:$T$3195,K$1,0)</f>
        <v>26764</v>
      </c>
      <c r="L16" s="27">
        <f>VLOOKUP($C16, '[1]ODS_county pop 2000-2010'!$H$2:$T$3195,L$1,0)</f>
        <v>26755</v>
      </c>
      <c r="M16" s="27">
        <f>VLOOKUP($C16, '[1]ODS_county pop 2000-2010'!$H$2:$T$3195,M$1,0)</f>
        <v>26436</v>
      </c>
      <c r="N16" s="27">
        <f>VLOOKUP($C16, '[1]ODS_county pop 2000-2010'!$H$2:$T$3195,N$1,0)</f>
        <v>26283</v>
      </c>
      <c r="O16" s="27">
        <f>VLOOKUP($C16, '[1]ODS_county pop 2000-2010'!$H$2:$T$3195,O$1,0)</f>
        <v>26038</v>
      </c>
      <c r="P16" s="27">
        <f>VLOOKUP($C16, '[2]county pop 2010-2020'!$H$2:$T$3195,P$1,0)</f>
        <v>25833</v>
      </c>
      <c r="Q16" s="27">
        <f>VLOOKUP($C16, '[2]county pop 2010-2020'!$H$2:$T$3195,Q$1,0)</f>
        <v>25589</v>
      </c>
      <c r="R16" s="27">
        <f>VLOOKUP($C16, '[2]county pop 2010-2020'!$H$2:$T$3195,R$1,0)</f>
        <v>25161</v>
      </c>
      <c r="S16" s="27">
        <f>VLOOKUP($C16, '[2]county pop 2010-2020'!$H$2:$T$3195,S$1,0)</f>
        <v>25131</v>
      </c>
      <c r="T16" s="27">
        <f>VLOOKUP($C16, '[2]county pop 2010-2020'!$H$2:$T$3195,T$1,0)</f>
        <v>24873</v>
      </c>
      <c r="U16" s="27">
        <f>VLOOKUP($C16, '[2]county pop 2010-2020'!$H$2:$T$3195,U$1,0)</f>
        <v>24711</v>
      </c>
      <c r="V16" s="27">
        <f>VLOOKUP($C16, '[2]county pop 2010-2020'!$H$2:$T$3195,V$1,0)</f>
        <v>24342</v>
      </c>
      <c r="W16" s="27">
        <f>VLOOKUP($C16, '[2]county pop 2010-2020'!$H$2:$T$3195,W$1,0)</f>
        <v>24083</v>
      </c>
      <c r="X16" s="27">
        <f>VLOOKUP($C16, '[2]county pop 2010-2020'!$H$2:$T$3195,X$1,0)</f>
        <v>23965</v>
      </c>
      <c r="Y16" s="27">
        <f>VLOOKUP($C16, '[2]county pop 2010-2020'!$H$2:$T$3195,Y$1,0)</f>
        <v>23651</v>
      </c>
      <c r="Z16" s="27">
        <f>VLOOKUP($C16, '[3]ODS_county pop 2020-2022'!$H$2:$K$3196,Z$1,0)</f>
        <v>22981</v>
      </c>
      <c r="AA16" s="27">
        <f>VLOOKUP($C16, '[3]ODS_county pop 2020-2022'!$H$2:$K$3196,AA$1,0)</f>
        <v>22715</v>
      </c>
      <c r="AB16" s="27">
        <f>VLOOKUP($C16, '[3]ODS_county pop 2020-2022'!$H$2:$K$3196,AB$1,0)</f>
        <v>22515</v>
      </c>
      <c r="AE16" s="20" t="s">
        <v>2112</v>
      </c>
      <c r="AF16" s="20" t="s">
        <v>2113</v>
      </c>
    </row>
    <row r="17" spans="1:32" ht="13" customHeight="1" x14ac:dyDescent="0.3">
      <c r="A17" s="18" t="s">
        <v>2071</v>
      </c>
      <c r="B17" s="19" t="s">
        <v>2114</v>
      </c>
      <c r="C17" s="18" t="str">
        <f t="shared" si="0"/>
        <v>.Clay County, Alabama</v>
      </c>
      <c r="D17" s="20" t="s">
        <v>2084</v>
      </c>
      <c r="F17" s="27">
        <f>VLOOKUP($C17, '[1]ODS_county pop 2000-2010'!$H$2:$T$3195,F$1,0)</f>
        <v>14240</v>
      </c>
      <c r="G17" s="27">
        <f>VLOOKUP($C17, '[1]ODS_county pop 2000-2010'!$H$2:$T$3195,G$1,0)</f>
        <v>14298</v>
      </c>
      <c r="H17" s="27">
        <f>VLOOKUP($C17, '[1]ODS_county pop 2000-2010'!$H$2:$T$3195,H$1,0)</f>
        <v>14257</v>
      </c>
      <c r="I17" s="27">
        <f>VLOOKUP($C17, '[1]ODS_county pop 2000-2010'!$H$2:$T$3195,I$1,0)</f>
        <v>14203</v>
      </c>
      <c r="J17" s="27">
        <f>VLOOKUP($C17, '[1]ODS_county pop 2000-2010'!$H$2:$T$3195,J$1,0)</f>
        <v>14121</v>
      </c>
      <c r="K17" s="27">
        <f>VLOOKUP($C17, '[1]ODS_county pop 2000-2010'!$H$2:$T$3195,K$1,0)</f>
        <v>14077</v>
      </c>
      <c r="L17" s="27">
        <f>VLOOKUP($C17, '[1]ODS_county pop 2000-2010'!$H$2:$T$3195,L$1,0)</f>
        <v>14053</v>
      </c>
      <c r="M17" s="27">
        <f>VLOOKUP($C17, '[1]ODS_county pop 2000-2010'!$H$2:$T$3195,M$1,0)</f>
        <v>14085</v>
      </c>
      <c r="N17" s="27">
        <f>VLOOKUP($C17, '[1]ODS_county pop 2000-2010'!$H$2:$T$3195,N$1,0)</f>
        <v>14161</v>
      </c>
      <c r="O17" s="27">
        <f>VLOOKUP($C17, '[1]ODS_county pop 2000-2010'!$H$2:$T$3195,O$1,0)</f>
        <v>14006</v>
      </c>
      <c r="P17" s="27">
        <f>VLOOKUP($C17, '[2]county pop 2010-2020'!$H$2:$T$3195,P$1,0)</f>
        <v>13932</v>
      </c>
      <c r="Q17" s="27">
        <f>VLOOKUP($C17, '[2]county pop 2010-2020'!$H$2:$T$3195,Q$1,0)</f>
        <v>13687</v>
      </c>
      <c r="R17" s="27">
        <f>VLOOKUP($C17, '[2]county pop 2010-2020'!$H$2:$T$3195,R$1,0)</f>
        <v>13433</v>
      </c>
      <c r="S17" s="27">
        <f>VLOOKUP($C17, '[2]county pop 2010-2020'!$H$2:$T$3195,S$1,0)</f>
        <v>13406</v>
      </c>
      <c r="T17" s="27">
        <f>VLOOKUP($C17, '[2]county pop 2010-2020'!$H$2:$T$3195,T$1,0)</f>
        <v>13443</v>
      </c>
      <c r="U17" s="27">
        <f>VLOOKUP($C17, '[2]county pop 2010-2020'!$H$2:$T$3195,U$1,0)</f>
        <v>13415</v>
      </c>
      <c r="V17" s="27">
        <f>VLOOKUP($C17, '[2]county pop 2010-2020'!$H$2:$T$3195,V$1,0)</f>
        <v>13393</v>
      </c>
      <c r="W17" s="27">
        <f>VLOOKUP($C17, '[2]county pop 2010-2020'!$H$2:$T$3195,W$1,0)</f>
        <v>13355</v>
      </c>
      <c r="X17" s="27">
        <f>VLOOKUP($C17, '[2]county pop 2010-2020'!$H$2:$T$3195,X$1,0)</f>
        <v>13301</v>
      </c>
      <c r="Y17" s="27">
        <f>VLOOKUP($C17, '[2]county pop 2010-2020'!$H$2:$T$3195,Y$1,0)</f>
        <v>13265</v>
      </c>
      <c r="Z17" s="27">
        <f>VLOOKUP($C17, '[3]ODS_county pop 2020-2022'!$H$2:$K$3196,Z$1,0)</f>
        <v>14211</v>
      </c>
      <c r="AA17" s="27">
        <f>VLOOKUP($C17, '[3]ODS_county pop 2020-2022'!$H$2:$K$3196,AA$1,0)</f>
        <v>14190</v>
      </c>
      <c r="AB17" s="27">
        <f>VLOOKUP($C17, '[3]ODS_county pop 2020-2022'!$H$2:$K$3196,AB$1,0)</f>
        <v>14198</v>
      </c>
      <c r="AE17" s="20" t="s">
        <v>2115</v>
      </c>
      <c r="AF17" s="20" t="s">
        <v>2116</v>
      </c>
    </row>
    <row r="18" spans="1:32" x14ac:dyDescent="0.3">
      <c r="A18" s="18" t="s">
        <v>2071</v>
      </c>
      <c r="B18" s="19" t="s">
        <v>2117</v>
      </c>
      <c r="C18" s="18" t="str">
        <f t="shared" si="0"/>
        <v>.Cleburne County, Alabama</v>
      </c>
      <c r="D18" s="20" t="s">
        <v>2084</v>
      </c>
      <c r="F18" s="27">
        <f>VLOOKUP($C18, '[1]ODS_county pop 2000-2010'!$H$2:$T$3195,F$1,0)</f>
        <v>14141</v>
      </c>
      <c r="G18" s="27">
        <f>VLOOKUP($C18, '[1]ODS_county pop 2000-2010'!$H$2:$T$3195,G$1,0)</f>
        <v>14222</v>
      </c>
      <c r="H18" s="27">
        <f>VLOOKUP($C18, '[1]ODS_county pop 2000-2010'!$H$2:$T$3195,H$1,0)</f>
        <v>14416</v>
      </c>
      <c r="I18" s="27">
        <f>VLOOKUP($C18, '[1]ODS_county pop 2000-2010'!$H$2:$T$3195,I$1,0)</f>
        <v>14438</v>
      </c>
      <c r="J18" s="27">
        <f>VLOOKUP($C18, '[1]ODS_county pop 2000-2010'!$H$2:$T$3195,J$1,0)</f>
        <v>14339</v>
      </c>
      <c r="K18" s="27">
        <f>VLOOKUP($C18, '[1]ODS_county pop 2000-2010'!$H$2:$T$3195,K$1,0)</f>
        <v>14368</v>
      </c>
      <c r="L18" s="27">
        <f>VLOOKUP($C18, '[1]ODS_county pop 2000-2010'!$H$2:$T$3195,L$1,0)</f>
        <v>14538</v>
      </c>
      <c r="M18" s="27">
        <f>VLOOKUP($C18, '[1]ODS_county pop 2000-2010'!$H$2:$T$3195,M$1,0)</f>
        <v>14799</v>
      </c>
      <c r="N18" s="27">
        <f>VLOOKUP($C18, '[1]ODS_county pop 2000-2010'!$H$2:$T$3195,N$1,0)</f>
        <v>14874</v>
      </c>
      <c r="O18" s="27">
        <f>VLOOKUP($C18, '[1]ODS_county pop 2000-2010'!$H$2:$T$3195,O$1,0)</f>
        <v>14918</v>
      </c>
      <c r="P18" s="27">
        <f>VLOOKUP($C18, '[2]county pop 2010-2020'!$H$2:$T$3195,P$1,0)</f>
        <v>14972</v>
      </c>
      <c r="Q18" s="27">
        <f>VLOOKUP($C18, '[2]county pop 2010-2020'!$H$2:$T$3195,Q$1,0)</f>
        <v>14928</v>
      </c>
      <c r="R18" s="27">
        <f>VLOOKUP($C18, '[2]county pop 2010-2020'!$H$2:$T$3195,R$1,0)</f>
        <v>14889</v>
      </c>
      <c r="S18" s="27">
        <f>VLOOKUP($C18, '[2]county pop 2010-2020'!$H$2:$T$3195,S$1,0)</f>
        <v>14974</v>
      </c>
      <c r="T18" s="27">
        <f>VLOOKUP($C18, '[2]county pop 2010-2020'!$H$2:$T$3195,T$1,0)</f>
        <v>15029</v>
      </c>
      <c r="U18" s="27">
        <f>VLOOKUP($C18, '[2]county pop 2010-2020'!$H$2:$T$3195,U$1,0)</f>
        <v>14923</v>
      </c>
      <c r="V18" s="27">
        <f>VLOOKUP($C18, '[2]county pop 2010-2020'!$H$2:$T$3195,V$1,0)</f>
        <v>14871</v>
      </c>
      <c r="W18" s="27">
        <f>VLOOKUP($C18, '[2]county pop 2010-2020'!$H$2:$T$3195,W$1,0)</f>
        <v>14924</v>
      </c>
      <c r="X18" s="27">
        <f>VLOOKUP($C18, '[2]county pop 2010-2020'!$H$2:$T$3195,X$1,0)</f>
        <v>15047</v>
      </c>
      <c r="Y18" s="27">
        <f>VLOOKUP($C18, '[2]county pop 2010-2020'!$H$2:$T$3195,Y$1,0)</f>
        <v>14952</v>
      </c>
      <c r="Z18" s="27">
        <f>VLOOKUP($C18, '[3]ODS_county pop 2020-2022'!$H$2:$K$3196,Z$1,0)</f>
        <v>15063</v>
      </c>
      <c r="AA18" s="27">
        <f>VLOOKUP($C18, '[3]ODS_county pop 2020-2022'!$H$2:$K$3196,AA$1,0)</f>
        <v>15148</v>
      </c>
      <c r="AB18" s="27">
        <f>VLOOKUP($C18, '[3]ODS_county pop 2020-2022'!$H$2:$K$3196,AB$1,0)</f>
        <v>15346</v>
      </c>
      <c r="AE18" s="20" t="s">
        <v>2118</v>
      </c>
      <c r="AF18" s="20" t="s">
        <v>2119</v>
      </c>
    </row>
    <row r="19" spans="1:32" ht="13" customHeight="1" x14ac:dyDescent="0.3">
      <c r="A19" s="18" t="s">
        <v>2071</v>
      </c>
      <c r="B19" s="19" t="s">
        <v>2120</v>
      </c>
      <c r="C19" s="18" t="str">
        <f t="shared" si="0"/>
        <v>.Coffee County, Alabama</v>
      </c>
      <c r="D19" s="20" t="s">
        <v>2074</v>
      </c>
      <c r="F19" s="27">
        <f>VLOOKUP($C19, '[1]ODS_county pop 2000-2010'!$H$2:$T$3195,F$1,0)</f>
        <v>43639</v>
      </c>
      <c r="G19" s="27">
        <f>VLOOKUP($C19, '[1]ODS_county pop 2000-2010'!$H$2:$T$3195,G$1,0)</f>
        <v>43716</v>
      </c>
      <c r="H19" s="27">
        <f>VLOOKUP($C19, '[1]ODS_county pop 2000-2010'!$H$2:$T$3195,H$1,0)</f>
        <v>43930</v>
      </c>
      <c r="I19" s="27">
        <f>VLOOKUP($C19, '[1]ODS_county pop 2000-2010'!$H$2:$T$3195,I$1,0)</f>
        <v>44315</v>
      </c>
      <c r="J19" s="27">
        <f>VLOOKUP($C19, '[1]ODS_county pop 2000-2010'!$H$2:$T$3195,J$1,0)</f>
        <v>45053</v>
      </c>
      <c r="K19" s="27">
        <f>VLOOKUP($C19, '[1]ODS_county pop 2000-2010'!$H$2:$T$3195,K$1,0)</f>
        <v>45604</v>
      </c>
      <c r="L19" s="27">
        <f>VLOOKUP($C19, '[1]ODS_county pop 2000-2010'!$H$2:$T$3195,L$1,0)</f>
        <v>46228</v>
      </c>
      <c r="M19" s="27">
        <f>VLOOKUP($C19, '[1]ODS_county pop 2000-2010'!$H$2:$T$3195,M$1,0)</f>
        <v>47458</v>
      </c>
      <c r="N19" s="27">
        <f>VLOOKUP($C19, '[1]ODS_county pop 2000-2010'!$H$2:$T$3195,N$1,0)</f>
        <v>48516</v>
      </c>
      <c r="O19" s="27">
        <f>VLOOKUP($C19, '[1]ODS_county pop 2000-2010'!$H$2:$T$3195,O$1,0)</f>
        <v>49440</v>
      </c>
      <c r="P19" s="27">
        <f>VLOOKUP($C19, '[2]county pop 2010-2020'!$H$2:$T$3195,P$1,0)</f>
        <v>49948</v>
      </c>
      <c r="Q19" s="27">
        <f>VLOOKUP($C19, '[2]county pop 2010-2020'!$H$2:$T$3195,Q$1,0)</f>
        <v>50449</v>
      </c>
      <c r="R19" s="27">
        <f>VLOOKUP($C19, '[2]county pop 2010-2020'!$H$2:$T$3195,R$1,0)</f>
        <v>51159</v>
      </c>
      <c r="S19" s="27">
        <f>VLOOKUP($C19, '[2]county pop 2010-2020'!$H$2:$T$3195,S$1,0)</f>
        <v>50709</v>
      </c>
      <c r="T19" s="27">
        <f>VLOOKUP($C19, '[2]county pop 2010-2020'!$H$2:$T$3195,T$1,0)</f>
        <v>50693</v>
      </c>
      <c r="U19" s="27">
        <f>VLOOKUP($C19, '[2]county pop 2010-2020'!$H$2:$T$3195,U$1,0)</f>
        <v>51004</v>
      </c>
      <c r="V19" s="27">
        <f>VLOOKUP($C19, '[2]county pop 2010-2020'!$H$2:$T$3195,V$1,0)</f>
        <v>51281</v>
      </c>
      <c r="W19" s="27">
        <f>VLOOKUP($C19, '[2]county pop 2010-2020'!$H$2:$T$3195,W$1,0)</f>
        <v>51943</v>
      </c>
      <c r="X19" s="27">
        <f>VLOOKUP($C19, '[2]county pop 2010-2020'!$H$2:$T$3195,X$1,0)</f>
        <v>52097</v>
      </c>
      <c r="Y19" s="27">
        <f>VLOOKUP($C19, '[2]county pop 2010-2020'!$H$2:$T$3195,Y$1,0)</f>
        <v>52639</v>
      </c>
      <c r="Z19" s="27">
        <f>VLOOKUP($C19, '[3]ODS_county pop 2020-2022'!$H$2:$K$3196,Z$1,0)</f>
        <v>53547</v>
      </c>
      <c r="AA19" s="27">
        <f>VLOOKUP($C19, '[3]ODS_county pop 2020-2022'!$H$2:$K$3196,AA$1,0)</f>
        <v>54171</v>
      </c>
      <c r="AB19" s="27">
        <f>VLOOKUP($C19, '[3]ODS_county pop 2020-2022'!$H$2:$K$3196,AB$1,0)</f>
        <v>54805</v>
      </c>
      <c r="AE19" s="20" t="s">
        <v>2121</v>
      </c>
      <c r="AF19" s="20" t="s">
        <v>2122</v>
      </c>
    </row>
    <row r="20" spans="1:32" x14ac:dyDescent="0.3">
      <c r="A20" s="18" t="s">
        <v>2071</v>
      </c>
      <c r="B20" s="19" t="s">
        <v>2123</v>
      </c>
      <c r="C20" s="18" t="str">
        <f t="shared" si="0"/>
        <v>.Colbert County, Alabama</v>
      </c>
      <c r="D20" s="20" t="s">
        <v>2084</v>
      </c>
      <c r="F20" s="27">
        <f>VLOOKUP($C20, '[1]ODS_county pop 2000-2010'!$H$2:$T$3195,F$1,0)</f>
        <v>54979</v>
      </c>
      <c r="G20" s="27">
        <f>VLOOKUP($C20, '[1]ODS_county pop 2000-2010'!$H$2:$T$3195,G$1,0)</f>
        <v>54793</v>
      </c>
      <c r="H20" s="27">
        <f>VLOOKUP($C20, '[1]ODS_county pop 2000-2010'!$H$2:$T$3195,H$1,0)</f>
        <v>54536</v>
      </c>
      <c r="I20" s="27">
        <f>VLOOKUP($C20, '[1]ODS_county pop 2000-2010'!$H$2:$T$3195,I$1,0)</f>
        <v>54279</v>
      </c>
      <c r="J20" s="27">
        <f>VLOOKUP($C20, '[1]ODS_county pop 2000-2010'!$H$2:$T$3195,J$1,0)</f>
        <v>54380</v>
      </c>
      <c r="K20" s="27">
        <f>VLOOKUP($C20, '[1]ODS_county pop 2000-2010'!$H$2:$T$3195,K$1,0)</f>
        <v>54359</v>
      </c>
      <c r="L20" s="27">
        <f>VLOOKUP($C20, '[1]ODS_county pop 2000-2010'!$H$2:$T$3195,L$1,0)</f>
        <v>54413</v>
      </c>
      <c r="M20" s="27">
        <f>VLOOKUP($C20, '[1]ODS_county pop 2000-2010'!$H$2:$T$3195,M$1,0)</f>
        <v>54486</v>
      </c>
      <c r="N20" s="27">
        <f>VLOOKUP($C20, '[1]ODS_county pop 2000-2010'!$H$2:$T$3195,N$1,0)</f>
        <v>54473</v>
      </c>
      <c r="O20" s="27">
        <f>VLOOKUP($C20, '[1]ODS_county pop 2000-2010'!$H$2:$T$3195,O$1,0)</f>
        <v>54426</v>
      </c>
      <c r="P20" s="27">
        <f>VLOOKUP($C20, '[2]county pop 2010-2020'!$H$2:$T$3195,P$1,0)</f>
        <v>54428</v>
      </c>
      <c r="Q20" s="27">
        <f>VLOOKUP($C20, '[2]county pop 2010-2020'!$H$2:$T$3195,Q$1,0)</f>
        <v>54545</v>
      </c>
      <c r="R20" s="27">
        <f>VLOOKUP($C20, '[2]county pop 2010-2020'!$H$2:$T$3195,R$1,0)</f>
        <v>54578</v>
      </c>
      <c r="S20" s="27">
        <f>VLOOKUP($C20, '[2]county pop 2010-2020'!$H$2:$T$3195,S$1,0)</f>
        <v>54544</v>
      </c>
      <c r="T20" s="27">
        <f>VLOOKUP($C20, '[2]county pop 2010-2020'!$H$2:$T$3195,T$1,0)</f>
        <v>54484</v>
      </c>
      <c r="U20" s="27">
        <f>VLOOKUP($C20, '[2]county pop 2010-2020'!$H$2:$T$3195,U$1,0)</f>
        <v>54439</v>
      </c>
      <c r="V20" s="27">
        <f>VLOOKUP($C20, '[2]county pop 2010-2020'!$H$2:$T$3195,V$1,0)</f>
        <v>54483</v>
      </c>
      <c r="W20" s="27">
        <f>VLOOKUP($C20, '[2]county pop 2010-2020'!$H$2:$T$3195,W$1,0)</f>
        <v>54682</v>
      </c>
      <c r="X20" s="27">
        <f>VLOOKUP($C20, '[2]county pop 2010-2020'!$H$2:$T$3195,X$1,0)</f>
        <v>54970</v>
      </c>
      <c r="Y20" s="27">
        <f>VLOOKUP($C20, '[2]county pop 2010-2020'!$H$2:$T$3195,Y$1,0)</f>
        <v>55241</v>
      </c>
      <c r="Z20" s="27">
        <f>VLOOKUP($C20, '[3]ODS_county pop 2020-2022'!$H$2:$K$3196,Z$1,0)</f>
        <v>57299</v>
      </c>
      <c r="AA20" s="27">
        <f>VLOOKUP($C20, '[3]ODS_county pop 2020-2022'!$H$2:$K$3196,AA$1,0)</f>
        <v>57619</v>
      </c>
      <c r="AB20" s="27">
        <f>VLOOKUP($C20, '[3]ODS_county pop 2020-2022'!$H$2:$K$3196,AB$1,0)</f>
        <v>58033</v>
      </c>
      <c r="AE20" s="20" t="s">
        <v>2124</v>
      </c>
      <c r="AF20" s="20" t="s">
        <v>2125</v>
      </c>
    </row>
    <row r="21" spans="1:32" ht="13" customHeight="1" x14ac:dyDescent="0.3">
      <c r="A21" s="18" t="s">
        <v>2071</v>
      </c>
      <c r="B21" s="19" t="s">
        <v>2126</v>
      </c>
      <c r="C21" s="18" t="str">
        <f t="shared" si="0"/>
        <v>.Conecuh County, Alabama</v>
      </c>
      <c r="D21" s="20" t="s">
        <v>2074</v>
      </c>
      <c r="F21" s="27">
        <f>VLOOKUP($C21, '[1]ODS_county pop 2000-2010'!$H$2:$T$3195,F$1,0)</f>
        <v>14077</v>
      </c>
      <c r="G21" s="27">
        <f>VLOOKUP($C21, '[1]ODS_county pop 2000-2010'!$H$2:$T$3195,G$1,0)</f>
        <v>13940</v>
      </c>
      <c r="H21" s="27">
        <f>VLOOKUP($C21, '[1]ODS_county pop 2000-2010'!$H$2:$T$3195,H$1,0)</f>
        <v>13793</v>
      </c>
      <c r="I21" s="27">
        <f>VLOOKUP($C21, '[1]ODS_county pop 2000-2010'!$H$2:$T$3195,I$1,0)</f>
        <v>13585</v>
      </c>
      <c r="J21" s="27">
        <f>VLOOKUP($C21, '[1]ODS_county pop 2000-2010'!$H$2:$T$3195,J$1,0)</f>
        <v>13430</v>
      </c>
      <c r="K21" s="27">
        <f>VLOOKUP($C21, '[1]ODS_county pop 2000-2010'!$H$2:$T$3195,K$1,0)</f>
        <v>13421</v>
      </c>
      <c r="L21" s="27">
        <f>VLOOKUP($C21, '[1]ODS_county pop 2000-2010'!$H$2:$T$3195,L$1,0)</f>
        <v>13603</v>
      </c>
      <c r="M21" s="27">
        <f>VLOOKUP($C21, '[1]ODS_county pop 2000-2010'!$H$2:$T$3195,M$1,0)</f>
        <v>13441</v>
      </c>
      <c r="N21" s="27">
        <f>VLOOKUP($C21, '[1]ODS_county pop 2000-2010'!$H$2:$T$3195,N$1,0)</f>
        <v>13388</v>
      </c>
      <c r="O21" s="27">
        <f>VLOOKUP($C21, '[1]ODS_county pop 2000-2010'!$H$2:$T$3195,O$1,0)</f>
        <v>13274</v>
      </c>
      <c r="P21" s="27">
        <f>VLOOKUP($C21, '[2]county pop 2010-2020'!$H$2:$T$3195,P$1,0)</f>
        <v>13228</v>
      </c>
      <c r="Q21" s="27">
        <f>VLOOKUP($C21, '[2]county pop 2010-2020'!$H$2:$T$3195,Q$1,0)</f>
        <v>13194</v>
      </c>
      <c r="R21" s="27">
        <f>VLOOKUP($C21, '[2]county pop 2010-2020'!$H$2:$T$3195,R$1,0)</f>
        <v>13043</v>
      </c>
      <c r="S21" s="27">
        <f>VLOOKUP($C21, '[2]county pop 2010-2020'!$H$2:$T$3195,S$1,0)</f>
        <v>12908</v>
      </c>
      <c r="T21" s="27">
        <f>VLOOKUP($C21, '[2]county pop 2010-2020'!$H$2:$T$3195,T$1,0)</f>
        <v>12674</v>
      </c>
      <c r="U21" s="27">
        <f>VLOOKUP($C21, '[2]county pop 2010-2020'!$H$2:$T$3195,U$1,0)</f>
        <v>12677</v>
      </c>
      <c r="V21" s="27">
        <f>VLOOKUP($C21, '[2]county pop 2010-2020'!$H$2:$T$3195,V$1,0)</f>
        <v>12495</v>
      </c>
      <c r="W21" s="27">
        <f>VLOOKUP($C21, '[2]county pop 2010-2020'!$H$2:$T$3195,W$1,0)</f>
        <v>12431</v>
      </c>
      <c r="X21" s="27">
        <f>VLOOKUP($C21, '[2]county pop 2010-2020'!$H$2:$T$3195,X$1,0)</f>
        <v>12264</v>
      </c>
      <c r="Y21" s="27">
        <f>VLOOKUP($C21, '[2]county pop 2010-2020'!$H$2:$T$3195,Y$1,0)</f>
        <v>12055</v>
      </c>
      <c r="Z21" s="27">
        <f>VLOOKUP($C21, '[3]ODS_county pop 2020-2022'!$H$2:$K$3196,Z$1,0)</f>
        <v>11553</v>
      </c>
      <c r="AA21" s="27">
        <f>VLOOKUP($C21, '[3]ODS_county pop 2020-2022'!$H$2:$K$3196,AA$1,0)</f>
        <v>11320</v>
      </c>
      <c r="AB21" s="27">
        <f>VLOOKUP($C21, '[3]ODS_county pop 2020-2022'!$H$2:$K$3196,AB$1,0)</f>
        <v>11206</v>
      </c>
      <c r="AE21" s="20" t="s">
        <v>2127</v>
      </c>
      <c r="AF21" s="20" t="s">
        <v>2128</v>
      </c>
    </row>
    <row r="22" spans="1:32" x14ac:dyDescent="0.3">
      <c r="A22" s="18" t="s">
        <v>2071</v>
      </c>
      <c r="B22" s="19" t="s">
        <v>2129</v>
      </c>
      <c r="C22" s="18" t="str">
        <f t="shared" si="0"/>
        <v>.Coosa County, Alabama</v>
      </c>
      <c r="D22" s="20" t="s">
        <v>2084</v>
      </c>
      <c r="F22" s="27">
        <f>VLOOKUP($C22, '[1]ODS_county pop 2000-2010'!$H$2:$T$3195,F$1,0)</f>
        <v>11842</v>
      </c>
      <c r="G22" s="27">
        <f>VLOOKUP($C22, '[1]ODS_county pop 2000-2010'!$H$2:$T$3195,G$1,0)</f>
        <v>11848</v>
      </c>
      <c r="H22" s="27">
        <f>VLOOKUP($C22, '[1]ODS_county pop 2000-2010'!$H$2:$T$3195,H$1,0)</f>
        <v>11740</v>
      </c>
      <c r="I22" s="27">
        <f>VLOOKUP($C22, '[1]ODS_county pop 2000-2010'!$H$2:$T$3195,I$1,0)</f>
        <v>11732</v>
      </c>
      <c r="J22" s="27">
        <f>VLOOKUP($C22, '[1]ODS_county pop 2000-2010'!$H$2:$T$3195,J$1,0)</f>
        <v>11560</v>
      </c>
      <c r="K22" s="27">
        <f>VLOOKUP($C22, '[1]ODS_county pop 2000-2010'!$H$2:$T$3195,K$1,0)</f>
        <v>11467</v>
      </c>
      <c r="L22" s="27">
        <f>VLOOKUP($C22, '[1]ODS_county pop 2000-2010'!$H$2:$T$3195,L$1,0)</f>
        <v>11451</v>
      </c>
      <c r="M22" s="27">
        <f>VLOOKUP($C22, '[1]ODS_county pop 2000-2010'!$H$2:$T$3195,M$1,0)</f>
        <v>11439</v>
      </c>
      <c r="N22" s="27">
        <f>VLOOKUP($C22, '[1]ODS_county pop 2000-2010'!$H$2:$T$3195,N$1,0)</f>
        <v>11493</v>
      </c>
      <c r="O22" s="27">
        <f>VLOOKUP($C22, '[1]ODS_county pop 2000-2010'!$H$2:$T$3195,O$1,0)</f>
        <v>11410</v>
      </c>
      <c r="P22" s="27">
        <f>VLOOKUP($C22, '[2]county pop 2010-2020'!$H$2:$T$3195,P$1,0)</f>
        <v>11539</v>
      </c>
      <c r="Q22" s="27">
        <f>VLOOKUP($C22, '[2]county pop 2010-2020'!$H$2:$T$3195,Q$1,0)</f>
        <v>11483</v>
      </c>
      <c r="R22" s="27">
        <f>VLOOKUP($C22, '[2]county pop 2010-2020'!$H$2:$T$3195,R$1,0)</f>
        <v>11343</v>
      </c>
      <c r="S22" s="27">
        <f>VLOOKUP($C22, '[2]county pop 2010-2020'!$H$2:$T$3195,S$1,0)</f>
        <v>11252</v>
      </c>
      <c r="T22" s="27">
        <f>VLOOKUP($C22, '[2]county pop 2010-2020'!$H$2:$T$3195,T$1,0)</f>
        <v>11037</v>
      </c>
      <c r="U22" s="27">
        <f>VLOOKUP($C22, '[2]county pop 2010-2020'!$H$2:$T$3195,U$1,0)</f>
        <v>10935</v>
      </c>
      <c r="V22" s="27">
        <f>VLOOKUP($C22, '[2]county pop 2010-2020'!$H$2:$T$3195,V$1,0)</f>
        <v>10812</v>
      </c>
      <c r="W22" s="27">
        <f>VLOOKUP($C22, '[2]county pop 2010-2020'!$H$2:$T$3195,W$1,0)</f>
        <v>10724</v>
      </c>
      <c r="X22" s="27">
        <f>VLOOKUP($C22, '[2]county pop 2010-2020'!$H$2:$T$3195,X$1,0)</f>
        <v>10619</v>
      </c>
      <c r="Y22" s="27">
        <f>VLOOKUP($C22, '[2]county pop 2010-2020'!$H$2:$T$3195,Y$1,0)</f>
        <v>10677</v>
      </c>
      <c r="Z22" s="27">
        <f>VLOOKUP($C22, '[3]ODS_county pop 2020-2022'!$H$2:$K$3196,Z$1,0)</f>
        <v>10341</v>
      </c>
      <c r="AA22" s="27">
        <f>VLOOKUP($C22, '[3]ODS_county pop 2020-2022'!$H$2:$K$3196,AA$1,0)</f>
        <v>10366</v>
      </c>
      <c r="AB22" s="27">
        <f>VLOOKUP($C22, '[3]ODS_county pop 2020-2022'!$H$2:$K$3196,AB$1,0)</f>
        <v>10166</v>
      </c>
      <c r="AE22" s="20" t="s">
        <v>2130</v>
      </c>
      <c r="AF22" s="20" t="s">
        <v>2131</v>
      </c>
    </row>
    <row r="23" spans="1:32" x14ac:dyDescent="0.3">
      <c r="A23" s="18" t="s">
        <v>2071</v>
      </c>
      <c r="B23" s="19" t="s">
        <v>2132</v>
      </c>
      <c r="C23" s="18" t="str">
        <f t="shared" si="0"/>
        <v>.Covington County, Alabama</v>
      </c>
      <c r="D23" s="20" t="s">
        <v>2074</v>
      </c>
      <c r="F23" s="27">
        <f>VLOOKUP($C23, '[1]ODS_county pop 2000-2010'!$H$2:$T$3195,F$1,0)</f>
        <v>37640</v>
      </c>
      <c r="G23" s="27">
        <f>VLOOKUP($C23, '[1]ODS_county pop 2000-2010'!$H$2:$T$3195,G$1,0)</f>
        <v>37069</v>
      </c>
      <c r="H23" s="27">
        <f>VLOOKUP($C23, '[1]ODS_county pop 2000-2010'!$H$2:$T$3195,H$1,0)</f>
        <v>36901</v>
      </c>
      <c r="I23" s="27">
        <f>VLOOKUP($C23, '[1]ODS_county pop 2000-2010'!$H$2:$T$3195,I$1,0)</f>
        <v>36860</v>
      </c>
      <c r="J23" s="27">
        <f>VLOOKUP($C23, '[1]ODS_county pop 2000-2010'!$H$2:$T$3195,J$1,0)</f>
        <v>36806</v>
      </c>
      <c r="K23" s="27">
        <f>VLOOKUP($C23, '[1]ODS_county pop 2000-2010'!$H$2:$T$3195,K$1,0)</f>
        <v>37204</v>
      </c>
      <c r="L23" s="27">
        <f>VLOOKUP($C23, '[1]ODS_county pop 2000-2010'!$H$2:$T$3195,L$1,0)</f>
        <v>37441</v>
      </c>
      <c r="M23" s="27">
        <f>VLOOKUP($C23, '[1]ODS_county pop 2000-2010'!$H$2:$T$3195,M$1,0)</f>
        <v>37631</v>
      </c>
      <c r="N23" s="27">
        <f>VLOOKUP($C23, '[1]ODS_county pop 2000-2010'!$H$2:$T$3195,N$1,0)</f>
        <v>37545</v>
      </c>
      <c r="O23" s="27">
        <f>VLOOKUP($C23, '[1]ODS_county pop 2000-2010'!$H$2:$T$3195,O$1,0)</f>
        <v>37648</v>
      </c>
      <c r="P23" s="27">
        <f>VLOOKUP($C23, '[2]county pop 2010-2020'!$H$2:$T$3195,P$1,0)</f>
        <v>37765</v>
      </c>
      <c r="Q23" s="27">
        <f>VLOOKUP($C23, '[2]county pop 2010-2020'!$H$2:$T$3195,Q$1,0)</f>
        <v>38023</v>
      </c>
      <c r="R23" s="27">
        <f>VLOOKUP($C23, '[2]county pop 2010-2020'!$H$2:$T$3195,R$1,0)</f>
        <v>37809</v>
      </c>
      <c r="S23" s="27">
        <f>VLOOKUP($C23, '[2]county pop 2010-2020'!$H$2:$T$3195,S$1,0)</f>
        <v>37820</v>
      </c>
      <c r="T23" s="27">
        <f>VLOOKUP($C23, '[2]county pop 2010-2020'!$H$2:$T$3195,T$1,0)</f>
        <v>37766</v>
      </c>
      <c r="U23" s="27">
        <f>VLOOKUP($C23, '[2]county pop 2010-2020'!$H$2:$T$3195,U$1,0)</f>
        <v>37566</v>
      </c>
      <c r="V23" s="27">
        <f>VLOOKUP($C23, '[2]county pop 2010-2020'!$H$2:$T$3195,V$1,0)</f>
        <v>37400</v>
      </c>
      <c r="W23" s="27">
        <f>VLOOKUP($C23, '[2]county pop 2010-2020'!$H$2:$T$3195,W$1,0)</f>
        <v>37077</v>
      </c>
      <c r="X23" s="27">
        <f>VLOOKUP($C23, '[2]county pop 2010-2020'!$H$2:$T$3195,X$1,0)</f>
        <v>36993</v>
      </c>
      <c r="Y23" s="27">
        <f>VLOOKUP($C23, '[2]county pop 2010-2020'!$H$2:$T$3195,Y$1,0)</f>
        <v>37082</v>
      </c>
      <c r="Z23" s="27">
        <f>VLOOKUP($C23, '[3]ODS_county pop 2020-2022'!$H$2:$K$3196,Z$1,0)</f>
        <v>37507</v>
      </c>
      <c r="AA23" s="27">
        <f>VLOOKUP($C23, '[3]ODS_county pop 2020-2022'!$H$2:$K$3196,AA$1,0)</f>
        <v>37542</v>
      </c>
      <c r="AB23" s="27">
        <f>VLOOKUP($C23, '[3]ODS_county pop 2020-2022'!$H$2:$K$3196,AB$1,0)</f>
        <v>37602</v>
      </c>
      <c r="AE23" s="20" t="s">
        <v>2133</v>
      </c>
      <c r="AF23" s="20" t="s">
        <v>2134</v>
      </c>
    </row>
    <row r="24" spans="1:32" ht="13" customHeight="1" x14ac:dyDescent="0.3">
      <c r="A24" s="18" t="s">
        <v>2071</v>
      </c>
      <c r="B24" s="19" t="s">
        <v>2135</v>
      </c>
      <c r="C24" s="18" t="str">
        <f t="shared" si="0"/>
        <v>.Crenshaw County, Alabama</v>
      </c>
      <c r="D24" s="20" t="s">
        <v>2074</v>
      </c>
      <c r="F24" s="27">
        <f>VLOOKUP($C24, '[1]ODS_county pop 2000-2010'!$H$2:$T$3195,F$1,0)</f>
        <v>13657</v>
      </c>
      <c r="G24" s="27">
        <f>VLOOKUP($C24, '[1]ODS_county pop 2000-2010'!$H$2:$T$3195,G$1,0)</f>
        <v>13724</v>
      </c>
      <c r="H24" s="27">
        <f>VLOOKUP($C24, '[1]ODS_county pop 2000-2010'!$H$2:$T$3195,H$1,0)</f>
        <v>13635</v>
      </c>
      <c r="I24" s="27">
        <f>VLOOKUP($C24, '[1]ODS_county pop 2000-2010'!$H$2:$T$3195,I$1,0)</f>
        <v>13652</v>
      </c>
      <c r="J24" s="27">
        <f>VLOOKUP($C24, '[1]ODS_county pop 2000-2010'!$H$2:$T$3195,J$1,0)</f>
        <v>13727</v>
      </c>
      <c r="K24" s="27">
        <f>VLOOKUP($C24, '[1]ODS_county pop 2000-2010'!$H$2:$T$3195,K$1,0)</f>
        <v>13699</v>
      </c>
      <c r="L24" s="27">
        <f>VLOOKUP($C24, '[1]ODS_county pop 2000-2010'!$H$2:$T$3195,L$1,0)</f>
        <v>13880</v>
      </c>
      <c r="M24" s="27">
        <f>VLOOKUP($C24, '[1]ODS_county pop 2000-2010'!$H$2:$T$3195,M$1,0)</f>
        <v>13956</v>
      </c>
      <c r="N24" s="27">
        <f>VLOOKUP($C24, '[1]ODS_county pop 2000-2010'!$H$2:$T$3195,N$1,0)</f>
        <v>13922</v>
      </c>
      <c r="O24" s="27">
        <f>VLOOKUP($C24, '[1]ODS_county pop 2000-2010'!$H$2:$T$3195,O$1,0)</f>
        <v>14024</v>
      </c>
      <c r="P24" s="27">
        <f>VLOOKUP($C24, '[2]county pop 2010-2020'!$H$2:$T$3195,P$1,0)</f>
        <v>13906</v>
      </c>
      <c r="Q24" s="27">
        <f>VLOOKUP($C24, '[2]county pop 2010-2020'!$H$2:$T$3195,Q$1,0)</f>
        <v>13894</v>
      </c>
      <c r="R24" s="27">
        <f>VLOOKUP($C24, '[2]county pop 2010-2020'!$H$2:$T$3195,R$1,0)</f>
        <v>13914</v>
      </c>
      <c r="S24" s="27">
        <f>VLOOKUP($C24, '[2]county pop 2010-2020'!$H$2:$T$3195,S$1,0)</f>
        <v>13847</v>
      </c>
      <c r="T24" s="27">
        <f>VLOOKUP($C24, '[2]county pop 2010-2020'!$H$2:$T$3195,T$1,0)</f>
        <v>13851</v>
      </c>
      <c r="U24" s="27">
        <f>VLOOKUP($C24, '[2]county pop 2010-2020'!$H$2:$T$3195,U$1,0)</f>
        <v>13851</v>
      </c>
      <c r="V24" s="27">
        <f>VLOOKUP($C24, '[2]county pop 2010-2020'!$H$2:$T$3195,V$1,0)</f>
        <v>13911</v>
      </c>
      <c r="W24" s="27">
        <f>VLOOKUP($C24, '[2]county pop 2010-2020'!$H$2:$T$3195,W$1,0)</f>
        <v>13871</v>
      </c>
      <c r="X24" s="27">
        <f>VLOOKUP($C24, '[2]county pop 2010-2020'!$H$2:$T$3195,X$1,0)</f>
        <v>13855</v>
      </c>
      <c r="Y24" s="27">
        <f>VLOOKUP($C24, '[2]county pop 2010-2020'!$H$2:$T$3195,Y$1,0)</f>
        <v>13811</v>
      </c>
      <c r="Z24" s="27">
        <f>VLOOKUP($C24, '[3]ODS_county pop 2020-2022'!$H$2:$K$3196,Z$1,0)</f>
        <v>13165</v>
      </c>
      <c r="AA24" s="27">
        <f>VLOOKUP($C24, '[3]ODS_county pop 2020-2022'!$H$2:$K$3196,AA$1,0)</f>
        <v>13056</v>
      </c>
      <c r="AB24" s="27">
        <f>VLOOKUP($C24, '[3]ODS_county pop 2020-2022'!$H$2:$K$3196,AB$1,0)</f>
        <v>13025</v>
      </c>
      <c r="AE24" s="20" t="s">
        <v>2136</v>
      </c>
      <c r="AF24" s="20" t="s">
        <v>2137</v>
      </c>
    </row>
    <row r="25" spans="1:32" x14ac:dyDescent="0.3">
      <c r="A25" s="18" t="s">
        <v>2071</v>
      </c>
      <c r="B25" s="19" t="s">
        <v>2138</v>
      </c>
      <c r="C25" s="18" t="str">
        <f t="shared" si="0"/>
        <v>.Cullman County, Alabama</v>
      </c>
      <c r="D25" s="20" t="s">
        <v>2084</v>
      </c>
      <c r="F25" s="27">
        <f>VLOOKUP($C25, '[1]ODS_county pop 2000-2010'!$H$2:$T$3195,F$1,0)</f>
        <v>77426</v>
      </c>
      <c r="G25" s="27">
        <f>VLOOKUP($C25, '[1]ODS_county pop 2000-2010'!$H$2:$T$3195,G$1,0)</f>
        <v>77415</v>
      </c>
      <c r="H25" s="27">
        <f>VLOOKUP($C25, '[1]ODS_county pop 2000-2010'!$H$2:$T$3195,H$1,0)</f>
        <v>77443</v>
      </c>
      <c r="I25" s="27">
        <f>VLOOKUP($C25, '[1]ODS_county pop 2000-2010'!$H$2:$T$3195,I$1,0)</f>
        <v>77657</v>
      </c>
      <c r="J25" s="27">
        <f>VLOOKUP($C25, '[1]ODS_county pop 2000-2010'!$H$2:$T$3195,J$1,0)</f>
        <v>78131</v>
      </c>
      <c r="K25" s="27">
        <f>VLOOKUP($C25, '[1]ODS_county pop 2000-2010'!$H$2:$T$3195,K$1,0)</f>
        <v>78692</v>
      </c>
      <c r="L25" s="27">
        <f>VLOOKUP($C25, '[1]ODS_county pop 2000-2010'!$H$2:$T$3195,L$1,0)</f>
        <v>79044</v>
      </c>
      <c r="M25" s="27">
        <f>VLOOKUP($C25, '[1]ODS_county pop 2000-2010'!$H$2:$T$3195,M$1,0)</f>
        <v>79576</v>
      </c>
      <c r="N25" s="27">
        <f>VLOOKUP($C25, '[1]ODS_county pop 2000-2010'!$H$2:$T$3195,N$1,0)</f>
        <v>80273</v>
      </c>
      <c r="O25" s="27">
        <f>VLOOKUP($C25, '[1]ODS_county pop 2000-2010'!$H$2:$T$3195,O$1,0)</f>
        <v>80351</v>
      </c>
      <c r="P25" s="27">
        <f>VLOOKUP($C25, '[2]county pop 2010-2020'!$H$2:$T$3195,P$1,0)</f>
        <v>80406</v>
      </c>
      <c r="Q25" s="27">
        <f>VLOOKUP($C25, '[2]county pop 2010-2020'!$H$2:$T$3195,Q$1,0)</f>
        <v>80419</v>
      </c>
      <c r="R25" s="27">
        <f>VLOOKUP($C25, '[2]county pop 2010-2020'!$H$2:$T$3195,R$1,0)</f>
        <v>80292</v>
      </c>
      <c r="S25" s="27">
        <f>VLOOKUP($C25, '[2]county pop 2010-2020'!$H$2:$T$3195,S$1,0)</f>
        <v>80704</v>
      </c>
      <c r="T25" s="27">
        <f>VLOOKUP($C25, '[2]county pop 2010-2020'!$H$2:$T$3195,T$1,0)</f>
        <v>81081</v>
      </c>
      <c r="U25" s="27">
        <f>VLOOKUP($C25, '[2]county pop 2010-2020'!$H$2:$T$3195,U$1,0)</f>
        <v>81771</v>
      </c>
      <c r="V25" s="27">
        <f>VLOOKUP($C25, '[2]county pop 2010-2020'!$H$2:$T$3195,V$1,0)</f>
        <v>82434</v>
      </c>
      <c r="W25" s="27">
        <f>VLOOKUP($C25, '[2]county pop 2010-2020'!$H$2:$T$3195,W$1,0)</f>
        <v>82830</v>
      </c>
      <c r="X25" s="27">
        <f>VLOOKUP($C25, '[2]county pop 2010-2020'!$H$2:$T$3195,X$1,0)</f>
        <v>83300</v>
      </c>
      <c r="Y25" s="27">
        <f>VLOOKUP($C25, '[2]county pop 2010-2020'!$H$2:$T$3195,Y$1,0)</f>
        <v>83644</v>
      </c>
      <c r="Z25" s="27">
        <f>VLOOKUP($C25, '[3]ODS_county pop 2020-2022'!$H$2:$K$3196,Z$1,0)</f>
        <v>88131</v>
      </c>
      <c r="AA25" s="27">
        <f>VLOOKUP($C25, '[3]ODS_county pop 2020-2022'!$H$2:$K$3196,AA$1,0)</f>
        <v>89618</v>
      </c>
      <c r="AB25" s="27">
        <f>VLOOKUP($C25, '[3]ODS_county pop 2020-2022'!$H$2:$K$3196,AB$1,0)</f>
        <v>90665</v>
      </c>
      <c r="AE25" s="20" t="s">
        <v>2139</v>
      </c>
      <c r="AF25" s="20" t="s">
        <v>2140</v>
      </c>
    </row>
    <row r="26" spans="1:32" x14ac:dyDescent="0.3">
      <c r="A26" s="18" t="s">
        <v>2071</v>
      </c>
      <c r="B26" s="19" t="s">
        <v>2141</v>
      </c>
      <c r="C26" s="18" t="str">
        <f t="shared" si="0"/>
        <v>.Dale County, Alabama</v>
      </c>
      <c r="D26" s="20" t="s">
        <v>2074</v>
      </c>
      <c r="F26" s="27">
        <f>VLOOKUP($C26, '[1]ODS_county pop 2000-2010'!$H$2:$T$3195,F$1,0)</f>
        <v>49120</v>
      </c>
      <c r="G26" s="27">
        <f>VLOOKUP($C26, '[1]ODS_county pop 2000-2010'!$H$2:$T$3195,G$1,0)</f>
        <v>49254</v>
      </c>
      <c r="H26" s="27">
        <f>VLOOKUP($C26, '[1]ODS_county pop 2000-2010'!$H$2:$T$3195,H$1,0)</f>
        <v>49373</v>
      </c>
      <c r="I26" s="27">
        <f>VLOOKUP($C26, '[1]ODS_county pop 2000-2010'!$H$2:$T$3195,I$1,0)</f>
        <v>49215</v>
      </c>
      <c r="J26" s="27">
        <f>VLOOKUP($C26, '[1]ODS_county pop 2000-2010'!$H$2:$T$3195,J$1,0)</f>
        <v>49245</v>
      </c>
      <c r="K26" s="27">
        <f>VLOOKUP($C26, '[1]ODS_county pop 2000-2010'!$H$2:$T$3195,K$1,0)</f>
        <v>49050</v>
      </c>
      <c r="L26" s="27">
        <f>VLOOKUP($C26, '[1]ODS_county pop 2000-2010'!$H$2:$T$3195,L$1,0)</f>
        <v>49077</v>
      </c>
      <c r="M26" s="27">
        <f>VLOOKUP($C26, '[1]ODS_county pop 2000-2010'!$H$2:$T$3195,M$1,0)</f>
        <v>49488</v>
      </c>
      <c r="N26" s="27">
        <f>VLOOKUP($C26, '[1]ODS_county pop 2000-2010'!$H$2:$T$3195,N$1,0)</f>
        <v>49871</v>
      </c>
      <c r="O26" s="27">
        <f>VLOOKUP($C26, '[1]ODS_county pop 2000-2010'!$H$2:$T$3195,O$1,0)</f>
        <v>49854</v>
      </c>
      <c r="P26" s="27">
        <f>VLOOKUP($C26, '[2]county pop 2010-2020'!$H$2:$T$3195,P$1,0)</f>
        <v>50251</v>
      </c>
      <c r="Q26" s="27">
        <f>VLOOKUP($C26, '[2]county pop 2010-2020'!$H$2:$T$3195,Q$1,0)</f>
        <v>50134</v>
      </c>
      <c r="R26" s="27">
        <f>VLOOKUP($C26, '[2]county pop 2010-2020'!$H$2:$T$3195,R$1,0)</f>
        <v>50313</v>
      </c>
      <c r="S26" s="27">
        <f>VLOOKUP($C26, '[2]county pop 2010-2020'!$H$2:$T$3195,S$1,0)</f>
        <v>49807</v>
      </c>
      <c r="T26" s="27">
        <f>VLOOKUP($C26, '[2]county pop 2010-2020'!$H$2:$T$3195,T$1,0)</f>
        <v>49465</v>
      </c>
      <c r="U26" s="27">
        <f>VLOOKUP($C26, '[2]county pop 2010-2020'!$H$2:$T$3195,U$1,0)</f>
        <v>49428</v>
      </c>
      <c r="V26" s="27">
        <f>VLOOKUP($C26, '[2]county pop 2010-2020'!$H$2:$T$3195,V$1,0)</f>
        <v>49476</v>
      </c>
      <c r="W26" s="27">
        <f>VLOOKUP($C26, '[2]county pop 2010-2020'!$H$2:$T$3195,W$1,0)</f>
        <v>49467</v>
      </c>
      <c r="X26" s="27">
        <f>VLOOKUP($C26, '[2]county pop 2010-2020'!$H$2:$T$3195,X$1,0)</f>
        <v>49268</v>
      </c>
      <c r="Y26" s="27">
        <f>VLOOKUP($C26, '[2]county pop 2010-2020'!$H$2:$T$3195,Y$1,0)</f>
        <v>49294</v>
      </c>
      <c r="Z26" s="27">
        <f>VLOOKUP($C26, '[3]ODS_county pop 2020-2022'!$H$2:$K$3196,Z$1,0)</f>
        <v>49253</v>
      </c>
      <c r="AA26" s="27">
        <f>VLOOKUP($C26, '[3]ODS_county pop 2020-2022'!$H$2:$K$3196,AA$1,0)</f>
        <v>49412</v>
      </c>
      <c r="AB26" s="27">
        <f>VLOOKUP($C26, '[3]ODS_county pop 2020-2022'!$H$2:$K$3196,AB$1,0)</f>
        <v>49544</v>
      </c>
      <c r="AE26" s="20" t="s">
        <v>2142</v>
      </c>
      <c r="AF26" s="20" t="s">
        <v>2143</v>
      </c>
    </row>
    <row r="27" spans="1:32" ht="13" customHeight="1" x14ac:dyDescent="0.3">
      <c r="A27" s="18" t="s">
        <v>2071</v>
      </c>
      <c r="B27" s="19" t="s">
        <v>2144</v>
      </c>
      <c r="C27" s="18" t="str">
        <f t="shared" si="0"/>
        <v>.Dallas County, Alabama</v>
      </c>
      <c r="D27" s="20" t="s">
        <v>2074</v>
      </c>
      <c r="F27" s="27">
        <f>VLOOKUP($C27, '[1]ODS_county pop 2000-2010'!$H$2:$T$3195,F$1,0)</f>
        <v>46361</v>
      </c>
      <c r="G27" s="27">
        <f>VLOOKUP($C27, '[1]ODS_county pop 2000-2010'!$H$2:$T$3195,G$1,0)</f>
        <v>46132</v>
      </c>
      <c r="H27" s="27">
        <f>VLOOKUP($C27, '[1]ODS_county pop 2000-2010'!$H$2:$T$3195,H$1,0)</f>
        <v>45377</v>
      </c>
      <c r="I27" s="27">
        <f>VLOOKUP($C27, '[1]ODS_county pop 2000-2010'!$H$2:$T$3195,I$1,0)</f>
        <v>45170</v>
      </c>
      <c r="J27" s="27">
        <f>VLOOKUP($C27, '[1]ODS_county pop 2000-2010'!$H$2:$T$3195,J$1,0)</f>
        <v>44795</v>
      </c>
      <c r="K27" s="27">
        <f>VLOOKUP($C27, '[1]ODS_county pop 2000-2010'!$H$2:$T$3195,K$1,0)</f>
        <v>44434</v>
      </c>
      <c r="L27" s="27">
        <f>VLOOKUP($C27, '[1]ODS_county pop 2000-2010'!$H$2:$T$3195,L$1,0)</f>
        <v>44323</v>
      </c>
      <c r="M27" s="27">
        <f>VLOOKUP($C27, '[1]ODS_county pop 2000-2010'!$H$2:$T$3195,M$1,0)</f>
        <v>44194</v>
      </c>
      <c r="N27" s="27">
        <f>VLOOKUP($C27, '[1]ODS_county pop 2000-2010'!$H$2:$T$3195,N$1,0)</f>
        <v>44265</v>
      </c>
      <c r="O27" s="27">
        <f>VLOOKUP($C27, '[1]ODS_county pop 2000-2010'!$H$2:$T$3195,O$1,0)</f>
        <v>43759</v>
      </c>
      <c r="P27" s="27">
        <f>VLOOKUP($C27, '[2]county pop 2010-2020'!$H$2:$T$3195,P$1,0)</f>
        <v>43820</v>
      </c>
      <c r="Q27" s="27">
        <f>VLOOKUP($C27, '[2]county pop 2010-2020'!$H$2:$T$3195,Q$1,0)</f>
        <v>43254</v>
      </c>
      <c r="R27" s="27">
        <f>VLOOKUP($C27, '[2]county pop 2010-2020'!$H$2:$T$3195,R$1,0)</f>
        <v>42794</v>
      </c>
      <c r="S27" s="27">
        <f>VLOOKUP($C27, '[2]county pop 2010-2020'!$H$2:$T$3195,S$1,0)</f>
        <v>41981</v>
      </c>
      <c r="T27" s="27">
        <f>VLOOKUP($C27, '[2]county pop 2010-2020'!$H$2:$T$3195,T$1,0)</f>
        <v>41560</v>
      </c>
      <c r="U27" s="27">
        <f>VLOOKUP($C27, '[2]county pop 2010-2020'!$H$2:$T$3195,U$1,0)</f>
        <v>40947</v>
      </c>
      <c r="V27" s="27">
        <f>VLOOKUP($C27, '[2]county pop 2010-2020'!$H$2:$T$3195,V$1,0)</f>
        <v>40105</v>
      </c>
      <c r="W27" s="27">
        <f>VLOOKUP($C27, '[2]county pop 2010-2020'!$H$2:$T$3195,W$1,0)</f>
        <v>39263</v>
      </c>
      <c r="X27" s="27">
        <f>VLOOKUP($C27, '[2]county pop 2010-2020'!$H$2:$T$3195,X$1,0)</f>
        <v>38270</v>
      </c>
      <c r="Y27" s="27">
        <f>VLOOKUP($C27, '[2]county pop 2010-2020'!$H$2:$T$3195,Y$1,0)</f>
        <v>37182</v>
      </c>
      <c r="Z27" s="27">
        <f>VLOOKUP($C27, '[3]ODS_county pop 2020-2022'!$H$2:$K$3196,Z$1,0)</f>
        <v>38174</v>
      </c>
      <c r="AA27" s="27">
        <f>VLOOKUP($C27, '[3]ODS_county pop 2020-2022'!$H$2:$K$3196,AA$1,0)</f>
        <v>37565</v>
      </c>
      <c r="AB27" s="27">
        <f>VLOOKUP($C27, '[3]ODS_county pop 2020-2022'!$H$2:$K$3196,AB$1,0)</f>
        <v>36767</v>
      </c>
      <c r="AE27" s="20" t="s">
        <v>2145</v>
      </c>
      <c r="AF27" s="20" t="s">
        <v>2146</v>
      </c>
    </row>
    <row r="28" spans="1:32" x14ac:dyDescent="0.3">
      <c r="A28" s="18" t="s">
        <v>2071</v>
      </c>
      <c r="B28" s="19" t="s">
        <v>2147</v>
      </c>
      <c r="C28" s="18" t="str">
        <f t="shared" si="0"/>
        <v>.DeKalb County, Alabama</v>
      </c>
      <c r="D28" s="20" t="s">
        <v>2084</v>
      </c>
      <c r="F28" s="27">
        <f>VLOOKUP($C28, '[1]ODS_county pop 2000-2010'!$H$2:$T$3195,F$1,0)</f>
        <v>64436</v>
      </c>
      <c r="G28" s="27">
        <f>VLOOKUP($C28, '[1]ODS_county pop 2000-2010'!$H$2:$T$3195,G$1,0)</f>
        <v>65678</v>
      </c>
      <c r="H28" s="27">
        <f>VLOOKUP($C28, '[1]ODS_county pop 2000-2010'!$H$2:$T$3195,H$1,0)</f>
        <v>65861</v>
      </c>
      <c r="I28" s="27">
        <f>VLOOKUP($C28, '[1]ODS_county pop 2000-2010'!$H$2:$T$3195,I$1,0)</f>
        <v>66530</v>
      </c>
      <c r="J28" s="27">
        <f>VLOOKUP($C28, '[1]ODS_county pop 2000-2010'!$H$2:$T$3195,J$1,0)</f>
        <v>67260</v>
      </c>
      <c r="K28" s="27">
        <f>VLOOKUP($C28, '[1]ODS_county pop 2000-2010'!$H$2:$T$3195,K$1,0)</f>
        <v>67794</v>
      </c>
      <c r="L28" s="27">
        <f>VLOOKUP($C28, '[1]ODS_county pop 2000-2010'!$H$2:$T$3195,L$1,0)</f>
        <v>68495</v>
      </c>
      <c r="M28" s="27">
        <f>VLOOKUP($C28, '[1]ODS_county pop 2000-2010'!$H$2:$T$3195,M$1,0)</f>
        <v>69450</v>
      </c>
      <c r="N28" s="27">
        <f>VLOOKUP($C28, '[1]ODS_county pop 2000-2010'!$H$2:$T$3195,N$1,0)</f>
        <v>70228</v>
      </c>
      <c r="O28" s="27">
        <f>VLOOKUP($C28, '[1]ODS_county pop 2000-2010'!$H$2:$T$3195,O$1,0)</f>
        <v>70864</v>
      </c>
      <c r="P28" s="27">
        <f>VLOOKUP($C28, '[2]county pop 2010-2020'!$H$2:$T$3195,P$1,0)</f>
        <v>71109</v>
      </c>
      <c r="Q28" s="27">
        <f>VLOOKUP($C28, '[2]county pop 2010-2020'!$H$2:$T$3195,Q$1,0)</f>
        <v>71335</v>
      </c>
      <c r="R28" s="27">
        <f>VLOOKUP($C28, '[2]county pop 2010-2020'!$H$2:$T$3195,R$1,0)</f>
        <v>70913</v>
      </c>
      <c r="S28" s="27">
        <f>VLOOKUP($C28, '[2]county pop 2010-2020'!$H$2:$T$3195,S$1,0)</f>
        <v>70881</v>
      </c>
      <c r="T28" s="27">
        <f>VLOOKUP($C28, '[2]county pop 2010-2020'!$H$2:$T$3195,T$1,0)</f>
        <v>70963</v>
      </c>
      <c r="U28" s="27">
        <f>VLOOKUP($C28, '[2]county pop 2010-2020'!$H$2:$T$3195,U$1,0)</f>
        <v>71065</v>
      </c>
      <c r="V28" s="27">
        <f>VLOOKUP($C28, '[2]county pop 2010-2020'!$H$2:$T$3195,V$1,0)</f>
        <v>71116</v>
      </c>
      <c r="W28" s="27">
        <f>VLOOKUP($C28, '[2]county pop 2010-2020'!$H$2:$T$3195,W$1,0)</f>
        <v>71441</v>
      </c>
      <c r="X28" s="27">
        <f>VLOOKUP($C28, '[2]county pop 2010-2020'!$H$2:$T$3195,X$1,0)</f>
        <v>71430</v>
      </c>
      <c r="Y28" s="27">
        <f>VLOOKUP($C28, '[2]county pop 2010-2020'!$H$2:$T$3195,Y$1,0)</f>
        <v>71506</v>
      </c>
      <c r="Z28" s="27">
        <f>VLOOKUP($C28, '[3]ODS_county pop 2020-2022'!$H$2:$K$3196,Z$1,0)</f>
        <v>71648</v>
      </c>
      <c r="AA28" s="27">
        <f>VLOOKUP($C28, '[3]ODS_county pop 2020-2022'!$H$2:$K$3196,AA$1,0)</f>
        <v>71829</v>
      </c>
      <c r="AB28" s="27">
        <f>VLOOKUP($C28, '[3]ODS_county pop 2020-2022'!$H$2:$K$3196,AB$1,0)</f>
        <v>71998</v>
      </c>
      <c r="AE28" s="20" t="s">
        <v>2148</v>
      </c>
      <c r="AF28" s="20" t="s">
        <v>2149</v>
      </c>
    </row>
    <row r="29" spans="1:32" x14ac:dyDescent="0.3">
      <c r="A29" s="18" t="s">
        <v>2071</v>
      </c>
      <c r="B29" s="19" t="s">
        <v>2150</v>
      </c>
      <c r="C29" s="18" t="str">
        <f t="shared" si="0"/>
        <v>.Elmore County, Alabama</v>
      </c>
      <c r="D29" s="20" t="s">
        <v>2074</v>
      </c>
      <c r="F29" s="27">
        <f>VLOOKUP($C29, '[1]ODS_county pop 2000-2010'!$H$2:$T$3195,F$1,0)</f>
        <v>65819</v>
      </c>
      <c r="G29" s="27">
        <f>VLOOKUP($C29, '[1]ODS_county pop 2000-2010'!$H$2:$T$3195,G$1,0)</f>
        <v>67459</v>
      </c>
      <c r="H29" s="27">
        <f>VLOOKUP($C29, '[1]ODS_county pop 2000-2010'!$H$2:$T$3195,H$1,0)</f>
        <v>68659</v>
      </c>
      <c r="I29" s="27">
        <f>VLOOKUP($C29, '[1]ODS_county pop 2000-2010'!$H$2:$T$3195,I$1,0)</f>
        <v>69935</v>
      </c>
      <c r="J29" s="27">
        <f>VLOOKUP($C29, '[1]ODS_county pop 2000-2010'!$H$2:$T$3195,J$1,0)</f>
        <v>71018</v>
      </c>
      <c r="K29" s="27">
        <f>VLOOKUP($C29, '[1]ODS_county pop 2000-2010'!$H$2:$T$3195,K$1,0)</f>
        <v>72978</v>
      </c>
      <c r="L29" s="27">
        <f>VLOOKUP($C29, '[1]ODS_county pop 2000-2010'!$H$2:$T$3195,L$1,0)</f>
        <v>75246</v>
      </c>
      <c r="M29" s="27">
        <f>VLOOKUP($C29, '[1]ODS_county pop 2000-2010'!$H$2:$T$3195,M$1,0)</f>
        <v>77124</v>
      </c>
      <c r="N29" s="27">
        <f>VLOOKUP($C29, '[1]ODS_county pop 2000-2010'!$H$2:$T$3195,N$1,0)</f>
        <v>77698</v>
      </c>
      <c r="O29" s="27">
        <f>VLOOKUP($C29, '[1]ODS_county pop 2000-2010'!$H$2:$T$3195,O$1,0)</f>
        <v>78632</v>
      </c>
      <c r="P29" s="27">
        <f>VLOOKUP($C29, '[2]county pop 2010-2020'!$H$2:$T$3195,P$1,0)</f>
        <v>79303</v>
      </c>
      <c r="Q29" s="27">
        <f>VLOOKUP($C29, '[2]county pop 2010-2020'!$H$2:$T$3195,Q$1,0)</f>
        <v>80005</v>
      </c>
      <c r="R29" s="27">
        <f>VLOOKUP($C29, '[2]county pop 2010-2020'!$H$2:$T$3195,R$1,0)</f>
        <v>80211</v>
      </c>
      <c r="S29" s="27">
        <f>VLOOKUP($C29, '[2]county pop 2010-2020'!$H$2:$T$3195,S$1,0)</f>
        <v>80557</v>
      </c>
      <c r="T29" s="27">
        <f>VLOOKUP($C29, '[2]county pop 2010-2020'!$H$2:$T$3195,T$1,0)</f>
        <v>80563</v>
      </c>
      <c r="U29" s="27">
        <f>VLOOKUP($C29, '[2]county pop 2010-2020'!$H$2:$T$3195,U$1,0)</f>
        <v>80903</v>
      </c>
      <c r="V29" s="27">
        <f>VLOOKUP($C29, '[2]county pop 2010-2020'!$H$2:$T$3195,V$1,0)</f>
        <v>81258</v>
      </c>
      <c r="W29" s="27">
        <f>VLOOKUP($C29, '[2]county pop 2010-2020'!$H$2:$T$3195,W$1,0)</f>
        <v>81452</v>
      </c>
      <c r="X29" s="27">
        <f>VLOOKUP($C29, '[2]county pop 2010-2020'!$H$2:$T$3195,X$1,0)</f>
        <v>81189</v>
      </c>
      <c r="Y29" s="27">
        <f>VLOOKUP($C29, '[2]county pop 2010-2020'!$H$2:$T$3195,Y$1,0)</f>
        <v>81575</v>
      </c>
      <c r="Z29" s="27">
        <f>VLOOKUP($C29, '[3]ODS_county pop 2020-2022'!$H$2:$K$3196,Z$1,0)</f>
        <v>87853</v>
      </c>
      <c r="AA29" s="27">
        <f>VLOOKUP($C29, '[3]ODS_county pop 2020-2022'!$H$2:$K$3196,AA$1,0)</f>
        <v>88737</v>
      </c>
      <c r="AB29" s="27">
        <f>VLOOKUP($C29, '[3]ODS_county pop 2020-2022'!$H$2:$K$3196,AB$1,0)</f>
        <v>89563</v>
      </c>
      <c r="AE29" s="20" t="s">
        <v>2151</v>
      </c>
      <c r="AF29" s="20" t="s">
        <v>2152</v>
      </c>
    </row>
    <row r="30" spans="1:32" ht="13" customHeight="1" x14ac:dyDescent="0.3">
      <c r="A30" s="18" t="s">
        <v>2071</v>
      </c>
      <c r="B30" s="19" t="s">
        <v>2153</v>
      </c>
      <c r="C30" s="18" t="str">
        <f t="shared" si="0"/>
        <v>.Escambia County, Alabama</v>
      </c>
      <c r="D30" s="20" t="s">
        <v>2074</v>
      </c>
      <c r="F30" s="27">
        <f>VLOOKUP($C30, '[1]ODS_county pop 2000-2010'!$H$2:$T$3195,F$1,0)</f>
        <v>38452</v>
      </c>
      <c r="G30" s="27">
        <f>VLOOKUP($C30, '[1]ODS_county pop 2000-2010'!$H$2:$T$3195,G$1,0)</f>
        <v>38197</v>
      </c>
      <c r="H30" s="27">
        <f>VLOOKUP($C30, '[1]ODS_county pop 2000-2010'!$H$2:$T$3195,H$1,0)</f>
        <v>38035</v>
      </c>
      <c r="I30" s="27">
        <f>VLOOKUP($C30, '[1]ODS_county pop 2000-2010'!$H$2:$T$3195,I$1,0)</f>
        <v>37796</v>
      </c>
      <c r="J30" s="27">
        <f>VLOOKUP($C30, '[1]ODS_county pop 2000-2010'!$H$2:$T$3195,J$1,0)</f>
        <v>37713</v>
      </c>
      <c r="K30" s="27">
        <f>VLOOKUP($C30, '[1]ODS_county pop 2000-2010'!$H$2:$T$3195,K$1,0)</f>
        <v>37601</v>
      </c>
      <c r="L30" s="27">
        <f>VLOOKUP($C30, '[1]ODS_county pop 2000-2010'!$H$2:$T$3195,L$1,0)</f>
        <v>37673</v>
      </c>
      <c r="M30" s="27">
        <f>VLOOKUP($C30, '[1]ODS_county pop 2000-2010'!$H$2:$T$3195,M$1,0)</f>
        <v>37839</v>
      </c>
      <c r="N30" s="27">
        <f>VLOOKUP($C30, '[1]ODS_county pop 2000-2010'!$H$2:$T$3195,N$1,0)</f>
        <v>37929</v>
      </c>
      <c r="O30" s="27">
        <f>VLOOKUP($C30, '[1]ODS_county pop 2000-2010'!$H$2:$T$3195,O$1,0)</f>
        <v>38249</v>
      </c>
      <c r="P30" s="27">
        <f>VLOOKUP($C30, '[2]county pop 2010-2020'!$H$2:$T$3195,P$1,0)</f>
        <v>38319</v>
      </c>
      <c r="Q30" s="27">
        <f>VLOOKUP($C30, '[2]county pop 2010-2020'!$H$2:$T$3195,Q$1,0)</f>
        <v>38211</v>
      </c>
      <c r="R30" s="27">
        <f>VLOOKUP($C30, '[2]county pop 2010-2020'!$H$2:$T$3195,R$1,0)</f>
        <v>38029</v>
      </c>
      <c r="S30" s="27">
        <f>VLOOKUP($C30, '[2]county pop 2010-2020'!$H$2:$T$3195,S$1,0)</f>
        <v>37775</v>
      </c>
      <c r="T30" s="27">
        <f>VLOOKUP($C30, '[2]county pop 2010-2020'!$H$2:$T$3195,T$1,0)</f>
        <v>37749</v>
      </c>
      <c r="U30" s="27">
        <f>VLOOKUP($C30, '[2]county pop 2010-2020'!$H$2:$T$3195,U$1,0)</f>
        <v>37676</v>
      </c>
      <c r="V30" s="27">
        <f>VLOOKUP($C30, '[2]county pop 2010-2020'!$H$2:$T$3195,V$1,0)</f>
        <v>37500</v>
      </c>
      <c r="W30" s="27">
        <f>VLOOKUP($C30, '[2]county pop 2010-2020'!$H$2:$T$3195,W$1,0)</f>
        <v>37010</v>
      </c>
      <c r="X30" s="27">
        <f>VLOOKUP($C30, '[2]county pop 2010-2020'!$H$2:$T$3195,X$1,0)</f>
        <v>36515</v>
      </c>
      <c r="Y30" s="27">
        <f>VLOOKUP($C30, '[2]county pop 2010-2020'!$H$2:$T$3195,Y$1,0)</f>
        <v>36569</v>
      </c>
      <c r="Z30" s="27">
        <f>VLOOKUP($C30, '[3]ODS_county pop 2020-2022'!$H$2:$K$3196,Z$1,0)</f>
        <v>36680</v>
      </c>
      <c r="AA30" s="27">
        <f>VLOOKUP($C30, '[3]ODS_county pop 2020-2022'!$H$2:$K$3196,AA$1,0)</f>
        <v>36658</v>
      </c>
      <c r="AB30" s="27">
        <f>VLOOKUP($C30, '[3]ODS_county pop 2020-2022'!$H$2:$K$3196,AB$1,0)</f>
        <v>36666</v>
      </c>
      <c r="AE30" s="20" t="s">
        <v>2154</v>
      </c>
      <c r="AF30" s="20" t="s">
        <v>2155</v>
      </c>
    </row>
    <row r="31" spans="1:32" ht="13" customHeight="1" x14ac:dyDescent="0.3">
      <c r="A31" s="18" t="s">
        <v>2071</v>
      </c>
      <c r="B31" s="19" t="s">
        <v>2156</v>
      </c>
      <c r="C31" s="18" t="str">
        <f t="shared" si="0"/>
        <v>.Etowah County, Alabama</v>
      </c>
      <c r="D31" s="20" t="s">
        <v>2084</v>
      </c>
      <c r="F31" s="27">
        <f>VLOOKUP($C31, '[1]ODS_county pop 2000-2010'!$H$2:$T$3195,F$1,0)</f>
        <v>103448</v>
      </c>
      <c r="G31" s="27">
        <f>VLOOKUP($C31, '[1]ODS_county pop 2000-2010'!$H$2:$T$3195,G$1,0)</f>
        <v>102976</v>
      </c>
      <c r="H31" s="27">
        <f>VLOOKUP($C31, '[1]ODS_county pop 2000-2010'!$H$2:$T$3195,H$1,0)</f>
        <v>102988</v>
      </c>
      <c r="I31" s="27">
        <f>VLOOKUP($C31, '[1]ODS_county pop 2000-2010'!$H$2:$T$3195,I$1,0)</f>
        <v>103025</v>
      </c>
      <c r="J31" s="27">
        <f>VLOOKUP($C31, '[1]ODS_county pop 2000-2010'!$H$2:$T$3195,J$1,0)</f>
        <v>103080</v>
      </c>
      <c r="K31" s="27">
        <f>VLOOKUP($C31, '[1]ODS_county pop 2000-2010'!$H$2:$T$3195,K$1,0)</f>
        <v>103174</v>
      </c>
      <c r="L31" s="27">
        <f>VLOOKUP($C31, '[1]ODS_county pop 2000-2010'!$H$2:$T$3195,L$1,0)</f>
        <v>103528</v>
      </c>
      <c r="M31" s="27">
        <f>VLOOKUP($C31, '[1]ODS_county pop 2000-2010'!$H$2:$T$3195,M$1,0)</f>
        <v>103893</v>
      </c>
      <c r="N31" s="27">
        <f>VLOOKUP($C31, '[1]ODS_county pop 2000-2010'!$H$2:$T$3195,N$1,0)</f>
        <v>104206</v>
      </c>
      <c r="O31" s="27">
        <f>VLOOKUP($C31, '[1]ODS_county pop 2000-2010'!$H$2:$T$3195,O$1,0)</f>
        <v>104239</v>
      </c>
      <c r="P31" s="27">
        <f>VLOOKUP($C31, '[2]county pop 2010-2020'!$H$2:$T$3195,P$1,0)</f>
        <v>104430</v>
      </c>
      <c r="Q31" s="27">
        <f>VLOOKUP($C31, '[2]county pop 2010-2020'!$H$2:$T$3195,Q$1,0)</f>
        <v>104356</v>
      </c>
      <c r="R31" s="27">
        <f>VLOOKUP($C31, '[2]county pop 2010-2020'!$H$2:$T$3195,R$1,0)</f>
        <v>104271</v>
      </c>
      <c r="S31" s="27">
        <f>VLOOKUP($C31, '[2]county pop 2010-2020'!$H$2:$T$3195,S$1,0)</f>
        <v>103891</v>
      </c>
      <c r="T31" s="27">
        <f>VLOOKUP($C31, '[2]county pop 2010-2020'!$H$2:$T$3195,T$1,0)</f>
        <v>103417</v>
      </c>
      <c r="U31" s="27">
        <f>VLOOKUP($C31, '[2]county pop 2010-2020'!$H$2:$T$3195,U$1,0)</f>
        <v>103033</v>
      </c>
      <c r="V31" s="27">
        <f>VLOOKUP($C31, '[2]county pop 2010-2020'!$H$2:$T$3195,V$1,0)</f>
        <v>102931</v>
      </c>
      <c r="W31" s="27">
        <f>VLOOKUP($C31, '[2]county pop 2010-2020'!$H$2:$T$3195,W$1,0)</f>
        <v>103076</v>
      </c>
      <c r="X31" s="27">
        <f>VLOOKUP($C31, '[2]county pop 2010-2020'!$H$2:$T$3195,X$1,0)</f>
        <v>102766</v>
      </c>
      <c r="Y31" s="27">
        <f>VLOOKUP($C31, '[2]county pop 2010-2020'!$H$2:$T$3195,Y$1,0)</f>
        <v>102460</v>
      </c>
      <c r="Z31" s="27">
        <f>VLOOKUP($C31, '[3]ODS_county pop 2020-2022'!$H$2:$K$3196,Z$1,0)</f>
        <v>103447</v>
      </c>
      <c r="AA31" s="27">
        <f>VLOOKUP($C31, '[3]ODS_county pop 2020-2022'!$H$2:$K$3196,AA$1,0)</f>
        <v>103139</v>
      </c>
      <c r="AB31" s="27">
        <f>VLOOKUP($C31, '[3]ODS_county pop 2020-2022'!$H$2:$K$3196,AB$1,0)</f>
        <v>103088</v>
      </c>
      <c r="AE31" s="20" t="s">
        <v>2157</v>
      </c>
      <c r="AF31" s="20" t="s">
        <v>2158</v>
      </c>
    </row>
    <row r="32" spans="1:32" ht="13" customHeight="1" x14ac:dyDescent="0.3">
      <c r="A32" s="18" t="s">
        <v>2071</v>
      </c>
      <c r="B32" s="19" t="s">
        <v>2159</v>
      </c>
      <c r="C32" s="18" t="str">
        <f t="shared" si="0"/>
        <v>.Fayette County, Alabama</v>
      </c>
      <c r="D32" s="20" t="s">
        <v>2084</v>
      </c>
      <c r="F32" s="27">
        <f>VLOOKUP($C32, '[1]ODS_county pop 2000-2010'!$H$2:$T$3195,F$1,0)</f>
        <v>18522</v>
      </c>
      <c r="G32" s="27">
        <f>VLOOKUP($C32, '[1]ODS_county pop 2000-2010'!$H$2:$T$3195,G$1,0)</f>
        <v>18384</v>
      </c>
      <c r="H32" s="27">
        <f>VLOOKUP($C32, '[1]ODS_county pop 2000-2010'!$H$2:$T$3195,H$1,0)</f>
        <v>18278</v>
      </c>
      <c r="I32" s="27">
        <f>VLOOKUP($C32, '[1]ODS_county pop 2000-2010'!$H$2:$T$3195,I$1,0)</f>
        <v>18178</v>
      </c>
      <c r="J32" s="27">
        <f>VLOOKUP($C32, '[1]ODS_county pop 2000-2010'!$H$2:$T$3195,J$1,0)</f>
        <v>18022</v>
      </c>
      <c r="K32" s="27">
        <f>VLOOKUP($C32, '[1]ODS_county pop 2000-2010'!$H$2:$T$3195,K$1,0)</f>
        <v>18030</v>
      </c>
      <c r="L32" s="27">
        <f>VLOOKUP($C32, '[1]ODS_county pop 2000-2010'!$H$2:$T$3195,L$1,0)</f>
        <v>17767</v>
      </c>
      <c r="M32" s="27">
        <f>VLOOKUP($C32, '[1]ODS_county pop 2000-2010'!$H$2:$T$3195,M$1,0)</f>
        <v>17523</v>
      </c>
      <c r="N32" s="27">
        <f>VLOOKUP($C32, '[1]ODS_county pop 2000-2010'!$H$2:$T$3195,N$1,0)</f>
        <v>17541</v>
      </c>
      <c r="O32" s="27">
        <f>VLOOKUP($C32, '[1]ODS_county pop 2000-2010'!$H$2:$T$3195,O$1,0)</f>
        <v>17310</v>
      </c>
      <c r="P32" s="27">
        <f>VLOOKUP($C32, '[2]county pop 2010-2020'!$H$2:$T$3195,P$1,0)</f>
        <v>17241</v>
      </c>
      <c r="Q32" s="27">
        <f>VLOOKUP($C32, '[2]county pop 2010-2020'!$H$2:$T$3195,Q$1,0)</f>
        <v>17061</v>
      </c>
      <c r="R32" s="27">
        <f>VLOOKUP($C32, '[2]county pop 2010-2020'!$H$2:$T$3195,R$1,0)</f>
        <v>16955</v>
      </c>
      <c r="S32" s="27">
        <f>VLOOKUP($C32, '[2]county pop 2010-2020'!$H$2:$T$3195,S$1,0)</f>
        <v>16837</v>
      </c>
      <c r="T32" s="27">
        <f>VLOOKUP($C32, '[2]county pop 2010-2020'!$H$2:$T$3195,T$1,0)</f>
        <v>16784</v>
      </c>
      <c r="U32" s="27">
        <f>VLOOKUP($C32, '[2]county pop 2010-2020'!$H$2:$T$3195,U$1,0)</f>
        <v>16711</v>
      </c>
      <c r="V32" s="27">
        <f>VLOOKUP($C32, '[2]county pop 2010-2020'!$H$2:$T$3195,V$1,0)</f>
        <v>16581</v>
      </c>
      <c r="W32" s="27">
        <f>VLOOKUP($C32, '[2]county pop 2010-2020'!$H$2:$T$3195,W$1,0)</f>
        <v>16478</v>
      </c>
      <c r="X32" s="27">
        <f>VLOOKUP($C32, '[2]county pop 2010-2020'!$H$2:$T$3195,X$1,0)</f>
        <v>16451</v>
      </c>
      <c r="Y32" s="27">
        <f>VLOOKUP($C32, '[2]county pop 2010-2020'!$H$2:$T$3195,Y$1,0)</f>
        <v>16279</v>
      </c>
      <c r="Z32" s="27">
        <f>VLOOKUP($C32, '[3]ODS_county pop 2020-2022'!$H$2:$K$3196,Z$1,0)</f>
        <v>16330</v>
      </c>
      <c r="AA32" s="27">
        <f>VLOOKUP($C32, '[3]ODS_county pop 2020-2022'!$H$2:$K$3196,AA$1,0)</f>
        <v>16155</v>
      </c>
      <c r="AB32" s="27">
        <f>VLOOKUP($C32, '[3]ODS_county pop 2020-2022'!$H$2:$K$3196,AB$1,0)</f>
        <v>16118</v>
      </c>
      <c r="AE32" s="20" t="s">
        <v>2160</v>
      </c>
      <c r="AF32" s="20" t="s">
        <v>2161</v>
      </c>
    </row>
    <row r="33" spans="1:32" x14ac:dyDescent="0.3">
      <c r="A33" s="18" t="s">
        <v>2071</v>
      </c>
      <c r="B33" s="19" t="s">
        <v>2162</v>
      </c>
      <c r="C33" s="18" t="str">
        <f t="shared" si="0"/>
        <v>.Franklin County, Alabama</v>
      </c>
      <c r="D33" s="20" t="s">
        <v>2084</v>
      </c>
      <c r="F33" s="27">
        <f>VLOOKUP($C33, '[1]ODS_county pop 2000-2010'!$H$2:$T$3195,F$1,0)</f>
        <v>31257</v>
      </c>
      <c r="G33" s="27">
        <f>VLOOKUP($C33, '[1]ODS_county pop 2000-2010'!$H$2:$T$3195,G$1,0)</f>
        <v>31190</v>
      </c>
      <c r="H33" s="27">
        <f>VLOOKUP($C33, '[1]ODS_county pop 2000-2010'!$H$2:$T$3195,H$1,0)</f>
        <v>30891</v>
      </c>
      <c r="I33" s="27">
        <f>VLOOKUP($C33, '[1]ODS_county pop 2000-2010'!$H$2:$T$3195,I$1,0)</f>
        <v>30874</v>
      </c>
      <c r="J33" s="27">
        <f>VLOOKUP($C33, '[1]ODS_county pop 2000-2010'!$H$2:$T$3195,J$1,0)</f>
        <v>30768</v>
      </c>
      <c r="K33" s="27">
        <f>VLOOKUP($C33, '[1]ODS_county pop 2000-2010'!$H$2:$T$3195,K$1,0)</f>
        <v>30968</v>
      </c>
      <c r="L33" s="27">
        <f>VLOOKUP($C33, '[1]ODS_county pop 2000-2010'!$H$2:$T$3195,L$1,0)</f>
        <v>31134</v>
      </c>
      <c r="M33" s="27">
        <f>VLOOKUP($C33, '[1]ODS_county pop 2000-2010'!$H$2:$T$3195,M$1,0)</f>
        <v>31004</v>
      </c>
      <c r="N33" s="27">
        <f>VLOOKUP($C33, '[1]ODS_county pop 2000-2010'!$H$2:$T$3195,N$1,0)</f>
        <v>31459</v>
      </c>
      <c r="O33" s="27">
        <f>VLOOKUP($C33, '[1]ODS_county pop 2000-2010'!$H$2:$T$3195,O$1,0)</f>
        <v>31589</v>
      </c>
      <c r="P33" s="27">
        <f>VLOOKUP($C33, '[2]county pop 2010-2020'!$H$2:$T$3195,P$1,0)</f>
        <v>31704</v>
      </c>
      <c r="Q33" s="27">
        <f>VLOOKUP($C33, '[2]county pop 2010-2020'!$H$2:$T$3195,Q$1,0)</f>
        <v>31776</v>
      </c>
      <c r="R33" s="27">
        <f>VLOOKUP($C33, '[2]county pop 2010-2020'!$H$2:$T$3195,R$1,0)</f>
        <v>31699</v>
      </c>
      <c r="S33" s="27">
        <f>VLOOKUP($C33, '[2]county pop 2010-2020'!$H$2:$T$3195,S$1,0)</f>
        <v>31566</v>
      </c>
      <c r="T33" s="27">
        <f>VLOOKUP($C33, '[2]county pop 2010-2020'!$H$2:$T$3195,T$1,0)</f>
        <v>31572</v>
      </c>
      <c r="U33" s="27">
        <f>VLOOKUP($C33, '[2]county pop 2010-2020'!$H$2:$T$3195,U$1,0)</f>
        <v>31532</v>
      </c>
      <c r="V33" s="27">
        <f>VLOOKUP($C33, '[2]county pop 2010-2020'!$H$2:$T$3195,V$1,0)</f>
        <v>31674</v>
      </c>
      <c r="W33" s="27">
        <f>VLOOKUP($C33, '[2]county pop 2010-2020'!$H$2:$T$3195,W$1,0)</f>
        <v>31670</v>
      </c>
      <c r="X33" s="27">
        <f>VLOOKUP($C33, '[2]county pop 2010-2020'!$H$2:$T$3195,X$1,0)</f>
        <v>31495</v>
      </c>
      <c r="Y33" s="27">
        <f>VLOOKUP($C33, '[2]county pop 2010-2020'!$H$2:$T$3195,Y$1,0)</f>
        <v>31587</v>
      </c>
      <c r="Z33" s="27">
        <f>VLOOKUP($C33, '[3]ODS_county pop 2020-2022'!$H$2:$K$3196,Z$1,0)</f>
        <v>32075</v>
      </c>
      <c r="AA33" s="27">
        <f>VLOOKUP($C33, '[3]ODS_county pop 2020-2022'!$H$2:$K$3196,AA$1,0)</f>
        <v>31996</v>
      </c>
      <c r="AB33" s="27">
        <f>VLOOKUP($C33, '[3]ODS_county pop 2020-2022'!$H$2:$K$3196,AB$1,0)</f>
        <v>31932</v>
      </c>
      <c r="AE33" s="20" t="s">
        <v>2163</v>
      </c>
      <c r="AF33" s="20" t="s">
        <v>2164</v>
      </c>
    </row>
    <row r="34" spans="1:32" ht="13" customHeight="1" x14ac:dyDescent="0.3">
      <c r="A34" s="19" t="s">
        <v>2071</v>
      </c>
      <c r="B34" s="19" t="s">
        <v>2165</v>
      </c>
      <c r="C34" s="18" t="str">
        <f t="shared" si="0"/>
        <v>.Geneva County, Alabama</v>
      </c>
      <c r="D34" s="20" t="s">
        <v>2074</v>
      </c>
      <c r="F34" s="27">
        <f>VLOOKUP($C34, '[1]ODS_county pop 2000-2010'!$H$2:$T$3195,F$1,0)</f>
        <v>25700</v>
      </c>
      <c r="G34" s="27">
        <f>VLOOKUP($C34, '[1]ODS_county pop 2000-2010'!$H$2:$T$3195,G$1,0)</f>
        <v>25565</v>
      </c>
      <c r="H34" s="27">
        <f>VLOOKUP($C34, '[1]ODS_county pop 2000-2010'!$H$2:$T$3195,H$1,0)</f>
        <v>25580</v>
      </c>
      <c r="I34" s="27">
        <f>VLOOKUP($C34, '[1]ODS_county pop 2000-2010'!$H$2:$T$3195,I$1,0)</f>
        <v>25702</v>
      </c>
      <c r="J34" s="27">
        <f>VLOOKUP($C34, '[1]ODS_county pop 2000-2010'!$H$2:$T$3195,J$1,0)</f>
        <v>25772</v>
      </c>
      <c r="K34" s="27">
        <f>VLOOKUP($C34, '[1]ODS_county pop 2000-2010'!$H$2:$T$3195,K$1,0)</f>
        <v>25988</v>
      </c>
      <c r="L34" s="27">
        <f>VLOOKUP($C34, '[1]ODS_county pop 2000-2010'!$H$2:$T$3195,L$1,0)</f>
        <v>26271</v>
      </c>
      <c r="M34" s="27">
        <f>VLOOKUP($C34, '[1]ODS_county pop 2000-2010'!$H$2:$T$3195,M$1,0)</f>
        <v>26322</v>
      </c>
      <c r="N34" s="27">
        <f>VLOOKUP($C34, '[1]ODS_county pop 2000-2010'!$H$2:$T$3195,N$1,0)</f>
        <v>26646</v>
      </c>
      <c r="O34" s="27">
        <f>VLOOKUP($C34, '[1]ODS_county pop 2000-2010'!$H$2:$T$3195,O$1,0)</f>
        <v>26653</v>
      </c>
      <c r="P34" s="27">
        <f>VLOOKUP($C34, '[2]county pop 2010-2020'!$H$2:$T$3195,P$1,0)</f>
        <v>26790</v>
      </c>
      <c r="Q34" s="27">
        <f>VLOOKUP($C34, '[2]county pop 2010-2020'!$H$2:$T$3195,Q$1,0)</f>
        <v>26758</v>
      </c>
      <c r="R34" s="27">
        <f>VLOOKUP($C34, '[2]county pop 2010-2020'!$H$2:$T$3195,R$1,0)</f>
        <v>26928</v>
      </c>
      <c r="S34" s="27">
        <f>VLOOKUP($C34, '[2]county pop 2010-2020'!$H$2:$T$3195,S$1,0)</f>
        <v>26688</v>
      </c>
      <c r="T34" s="27">
        <f>VLOOKUP($C34, '[2]county pop 2010-2020'!$H$2:$T$3195,T$1,0)</f>
        <v>26605</v>
      </c>
      <c r="U34" s="27">
        <f>VLOOKUP($C34, '[2]county pop 2010-2020'!$H$2:$T$3195,U$1,0)</f>
        <v>26645</v>
      </c>
      <c r="V34" s="27">
        <f>VLOOKUP($C34, '[2]county pop 2010-2020'!$H$2:$T$3195,V$1,0)</f>
        <v>26497</v>
      </c>
      <c r="W34" s="27">
        <f>VLOOKUP($C34, '[2]county pop 2010-2020'!$H$2:$T$3195,W$1,0)</f>
        <v>26404</v>
      </c>
      <c r="X34" s="27">
        <f>VLOOKUP($C34, '[2]county pop 2010-2020'!$H$2:$T$3195,X$1,0)</f>
        <v>26296</v>
      </c>
      <c r="Y34" s="27">
        <f>VLOOKUP($C34, '[2]county pop 2010-2020'!$H$2:$T$3195,Y$1,0)</f>
        <v>26309</v>
      </c>
      <c r="Z34" s="27">
        <f>VLOOKUP($C34, '[3]ODS_county pop 2020-2022'!$H$2:$K$3196,Z$1,0)</f>
        <v>26696</v>
      </c>
      <c r="AA34" s="27">
        <f>VLOOKUP($C34, '[3]ODS_county pop 2020-2022'!$H$2:$K$3196,AA$1,0)</f>
        <v>26667</v>
      </c>
      <c r="AB34" s="27">
        <f>VLOOKUP($C34, '[3]ODS_county pop 2020-2022'!$H$2:$K$3196,AB$1,0)</f>
        <v>26783</v>
      </c>
      <c r="AE34" s="20" t="s">
        <v>2166</v>
      </c>
      <c r="AF34" s="20" t="s">
        <v>2167</v>
      </c>
    </row>
    <row r="35" spans="1:32" ht="13" customHeight="1" x14ac:dyDescent="0.3">
      <c r="A35" s="19" t="s">
        <v>2071</v>
      </c>
      <c r="B35" s="19" t="s">
        <v>2168</v>
      </c>
      <c r="C35" s="18" t="str">
        <f t="shared" si="0"/>
        <v>.Greene County, Alabama</v>
      </c>
      <c r="D35" s="20" t="s">
        <v>2084</v>
      </c>
      <c r="F35" s="27">
        <f>VLOOKUP($C35, '[1]ODS_county pop 2000-2010'!$H$2:$T$3195,F$1,0)</f>
        <v>9923</v>
      </c>
      <c r="G35" s="27">
        <f>VLOOKUP($C35, '[1]ODS_county pop 2000-2010'!$H$2:$T$3195,G$1,0)</f>
        <v>9866</v>
      </c>
      <c r="H35" s="27">
        <f>VLOOKUP($C35, '[1]ODS_county pop 2000-2010'!$H$2:$T$3195,H$1,0)</f>
        <v>9893</v>
      </c>
      <c r="I35" s="27">
        <f>VLOOKUP($C35, '[1]ODS_county pop 2000-2010'!$H$2:$T$3195,I$1,0)</f>
        <v>9805</v>
      </c>
      <c r="J35" s="27">
        <f>VLOOKUP($C35, '[1]ODS_county pop 2000-2010'!$H$2:$T$3195,J$1,0)</f>
        <v>9686</v>
      </c>
      <c r="K35" s="27">
        <f>VLOOKUP($C35, '[1]ODS_county pop 2000-2010'!$H$2:$T$3195,K$1,0)</f>
        <v>9675</v>
      </c>
      <c r="L35" s="27">
        <f>VLOOKUP($C35, '[1]ODS_county pop 2000-2010'!$H$2:$T$3195,L$1,0)</f>
        <v>9361</v>
      </c>
      <c r="M35" s="27">
        <f>VLOOKUP($C35, '[1]ODS_county pop 2000-2010'!$H$2:$T$3195,M$1,0)</f>
        <v>9385</v>
      </c>
      <c r="N35" s="27">
        <f>VLOOKUP($C35, '[1]ODS_county pop 2000-2010'!$H$2:$T$3195,N$1,0)</f>
        <v>9359</v>
      </c>
      <c r="O35" s="27">
        <f>VLOOKUP($C35, '[1]ODS_county pop 2000-2010'!$H$2:$T$3195,O$1,0)</f>
        <v>9182</v>
      </c>
      <c r="P35" s="27">
        <f>VLOOKUP($C35, '[2]county pop 2010-2020'!$H$2:$T$3195,P$1,0)</f>
        <v>9045</v>
      </c>
      <c r="Q35" s="27">
        <f>VLOOKUP($C35, '[2]county pop 2010-2020'!$H$2:$T$3195,Q$1,0)</f>
        <v>8903</v>
      </c>
      <c r="R35" s="27">
        <f>VLOOKUP($C35, '[2]county pop 2010-2020'!$H$2:$T$3195,R$1,0)</f>
        <v>8849</v>
      </c>
      <c r="S35" s="27">
        <f>VLOOKUP($C35, '[2]county pop 2010-2020'!$H$2:$T$3195,S$1,0)</f>
        <v>8749</v>
      </c>
      <c r="T35" s="27">
        <f>VLOOKUP($C35, '[2]county pop 2010-2020'!$H$2:$T$3195,T$1,0)</f>
        <v>8585</v>
      </c>
      <c r="U35" s="27">
        <f>VLOOKUP($C35, '[2]county pop 2010-2020'!$H$2:$T$3195,U$1,0)</f>
        <v>8509</v>
      </c>
      <c r="V35" s="27">
        <f>VLOOKUP($C35, '[2]county pop 2010-2020'!$H$2:$T$3195,V$1,0)</f>
        <v>8485</v>
      </c>
      <c r="W35" s="27">
        <f>VLOOKUP($C35, '[2]county pop 2010-2020'!$H$2:$T$3195,W$1,0)</f>
        <v>8312</v>
      </c>
      <c r="X35" s="27">
        <f>VLOOKUP($C35, '[2]county pop 2010-2020'!$H$2:$T$3195,X$1,0)</f>
        <v>8212</v>
      </c>
      <c r="Y35" s="27">
        <f>VLOOKUP($C35, '[2]county pop 2010-2020'!$H$2:$T$3195,Y$1,0)</f>
        <v>8104</v>
      </c>
      <c r="Z35" s="27">
        <f>VLOOKUP($C35, '[3]ODS_county pop 2020-2022'!$H$2:$K$3196,Z$1,0)</f>
        <v>7702</v>
      </c>
      <c r="AA35" s="27">
        <f>VLOOKUP($C35, '[3]ODS_county pop 2020-2022'!$H$2:$K$3196,AA$1,0)</f>
        <v>7592</v>
      </c>
      <c r="AB35" s="27">
        <f>VLOOKUP($C35, '[3]ODS_county pop 2020-2022'!$H$2:$K$3196,AB$1,0)</f>
        <v>7422</v>
      </c>
      <c r="AE35" s="20" t="s">
        <v>2169</v>
      </c>
      <c r="AF35" s="20" t="s">
        <v>2170</v>
      </c>
    </row>
    <row r="36" spans="1:32" x14ac:dyDescent="0.3">
      <c r="A36" s="19" t="s">
        <v>2071</v>
      </c>
      <c r="B36" s="19" t="s">
        <v>2171</v>
      </c>
      <c r="C36" s="18" t="str">
        <f t="shared" ref="C36:C67" si="1">"."&amp;B36&amp;IF(A36="LA", " Parish, ",IF(A36="AK", " Borough, "," County, "))&amp;VLOOKUP($A36, $AE$3:$AF$53, 2, 0)</f>
        <v>.Hale County, Alabama</v>
      </c>
      <c r="D36" s="20" t="s">
        <v>2084</v>
      </c>
      <c r="F36" s="27">
        <f>VLOOKUP($C36, '[1]ODS_county pop 2000-2010'!$H$2:$T$3195,F$1,0)</f>
        <v>18270</v>
      </c>
      <c r="G36" s="27">
        <f>VLOOKUP($C36, '[1]ODS_county pop 2000-2010'!$H$2:$T$3195,G$1,0)</f>
        <v>17868</v>
      </c>
      <c r="H36" s="27">
        <f>VLOOKUP($C36, '[1]ODS_county pop 2000-2010'!$H$2:$T$3195,H$1,0)</f>
        <v>17376</v>
      </c>
      <c r="I36" s="27">
        <f>VLOOKUP($C36, '[1]ODS_county pop 2000-2010'!$H$2:$T$3195,I$1,0)</f>
        <v>17116</v>
      </c>
      <c r="J36" s="27">
        <f>VLOOKUP($C36, '[1]ODS_county pop 2000-2010'!$H$2:$T$3195,J$1,0)</f>
        <v>16765</v>
      </c>
      <c r="K36" s="27">
        <f>VLOOKUP($C36, '[1]ODS_county pop 2000-2010'!$H$2:$T$3195,K$1,0)</f>
        <v>16622</v>
      </c>
      <c r="L36" s="27">
        <f>VLOOKUP($C36, '[1]ODS_county pop 2000-2010'!$H$2:$T$3195,L$1,0)</f>
        <v>16427</v>
      </c>
      <c r="M36" s="27">
        <f>VLOOKUP($C36, '[1]ODS_county pop 2000-2010'!$H$2:$T$3195,M$1,0)</f>
        <v>16418</v>
      </c>
      <c r="N36" s="27">
        <f>VLOOKUP($C36, '[1]ODS_county pop 2000-2010'!$H$2:$T$3195,N$1,0)</f>
        <v>16260</v>
      </c>
      <c r="O36" s="27">
        <f>VLOOKUP($C36, '[1]ODS_county pop 2000-2010'!$H$2:$T$3195,O$1,0)</f>
        <v>16025</v>
      </c>
      <c r="P36" s="27">
        <f>VLOOKUP($C36, '[2]county pop 2010-2020'!$H$2:$T$3195,P$1,0)</f>
        <v>15760</v>
      </c>
      <c r="Q36" s="27">
        <f>VLOOKUP($C36, '[2]county pop 2010-2020'!$H$2:$T$3195,Q$1,0)</f>
        <v>15360</v>
      </c>
      <c r="R36" s="27">
        <f>VLOOKUP($C36, '[2]county pop 2010-2020'!$H$2:$T$3195,R$1,0)</f>
        <v>15366</v>
      </c>
      <c r="S36" s="27">
        <f>VLOOKUP($C36, '[2]county pop 2010-2020'!$H$2:$T$3195,S$1,0)</f>
        <v>15249</v>
      </c>
      <c r="T36" s="27">
        <f>VLOOKUP($C36, '[2]county pop 2010-2020'!$H$2:$T$3195,T$1,0)</f>
        <v>15047</v>
      </c>
      <c r="U36" s="27">
        <f>VLOOKUP($C36, '[2]county pop 2010-2020'!$H$2:$T$3195,U$1,0)</f>
        <v>15016</v>
      </c>
      <c r="V36" s="27">
        <f>VLOOKUP($C36, '[2]county pop 2010-2020'!$H$2:$T$3195,V$1,0)</f>
        <v>14845</v>
      </c>
      <c r="W36" s="27">
        <f>VLOOKUP($C36, '[2]county pop 2010-2020'!$H$2:$T$3195,W$1,0)</f>
        <v>14812</v>
      </c>
      <c r="X36" s="27">
        <f>VLOOKUP($C36, '[2]county pop 2010-2020'!$H$2:$T$3195,X$1,0)</f>
        <v>14773</v>
      </c>
      <c r="Y36" s="27">
        <f>VLOOKUP($C36, '[2]county pop 2010-2020'!$H$2:$T$3195,Y$1,0)</f>
        <v>14669</v>
      </c>
      <c r="Z36" s="27">
        <f>VLOOKUP($C36, '[3]ODS_county pop 2020-2022'!$H$2:$K$3196,Z$1,0)</f>
        <v>14768</v>
      </c>
      <c r="AA36" s="27">
        <f>VLOOKUP($C36, '[3]ODS_county pop 2020-2022'!$H$2:$K$3196,AA$1,0)</f>
        <v>14737</v>
      </c>
      <c r="AB36" s="27">
        <f>VLOOKUP($C36, '[3]ODS_county pop 2020-2022'!$H$2:$K$3196,AB$1,0)</f>
        <v>14595</v>
      </c>
      <c r="AE36" s="20" t="s">
        <v>2172</v>
      </c>
      <c r="AF36" s="20" t="s">
        <v>2173</v>
      </c>
    </row>
    <row r="37" spans="1:32" x14ac:dyDescent="0.3">
      <c r="A37" s="19" t="s">
        <v>2071</v>
      </c>
      <c r="B37" s="19" t="s">
        <v>2174</v>
      </c>
      <c r="C37" s="18" t="str">
        <f t="shared" si="1"/>
        <v>.Henry County, Alabama</v>
      </c>
      <c r="D37" s="20" t="s">
        <v>2074</v>
      </c>
      <c r="F37" s="27">
        <f>VLOOKUP($C37, '[1]ODS_county pop 2000-2010'!$H$2:$T$3195,F$1,0)</f>
        <v>16297</v>
      </c>
      <c r="G37" s="27">
        <f>VLOOKUP($C37, '[1]ODS_county pop 2000-2010'!$H$2:$T$3195,G$1,0)</f>
        <v>16358</v>
      </c>
      <c r="H37" s="27">
        <f>VLOOKUP($C37, '[1]ODS_county pop 2000-2010'!$H$2:$T$3195,H$1,0)</f>
        <v>16447</v>
      </c>
      <c r="I37" s="27">
        <f>VLOOKUP($C37, '[1]ODS_county pop 2000-2010'!$H$2:$T$3195,I$1,0)</f>
        <v>16563</v>
      </c>
      <c r="J37" s="27">
        <f>VLOOKUP($C37, '[1]ODS_county pop 2000-2010'!$H$2:$T$3195,J$1,0)</f>
        <v>16692</v>
      </c>
      <c r="K37" s="27">
        <f>VLOOKUP($C37, '[1]ODS_county pop 2000-2010'!$H$2:$T$3195,K$1,0)</f>
        <v>16752</v>
      </c>
      <c r="L37" s="27">
        <f>VLOOKUP($C37, '[1]ODS_county pop 2000-2010'!$H$2:$T$3195,L$1,0)</f>
        <v>16953</v>
      </c>
      <c r="M37" s="27">
        <f>VLOOKUP($C37, '[1]ODS_county pop 2000-2010'!$H$2:$T$3195,M$1,0)</f>
        <v>17108</v>
      </c>
      <c r="N37" s="27">
        <f>VLOOKUP($C37, '[1]ODS_county pop 2000-2010'!$H$2:$T$3195,N$1,0)</f>
        <v>17129</v>
      </c>
      <c r="O37" s="27">
        <f>VLOOKUP($C37, '[1]ODS_county pop 2000-2010'!$H$2:$T$3195,O$1,0)</f>
        <v>17243</v>
      </c>
      <c r="P37" s="27">
        <f>VLOOKUP($C37, '[2]county pop 2010-2020'!$H$2:$T$3195,P$1,0)</f>
        <v>17302</v>
      </c>
      <c r="Q37" s="27">
        <f>VLOOKUP($C37, '[2]county pop 2010-2020'!$H$2:$T$3195,Q$1,0)</f>
        <v>17377</v>
      </c>
      <c r="R37" s="27">
        <f>VLOOKUP($C37, '[2]county pop 2010-2020'!$H$2:$T$3195,R$1,0)</f>
        <v>17152</v>
      </c>
      <c r="S37" s="27">
        <f>VLOOKUP($C37, '[2]county pop 2010-2020'!$H$2:$T$3195,S$1,0)</f>
        <v>17128</v>
      </c>
      <c r="T37" s="27">
        <f>VLOOKUP($C37, '[2]county pop 2010-2020'!$H$2:$T$3195,T$1,0)</f>
        <v>17074</v>
      </c>
      <c r="U37" s="27">
        <f>VLOOKUP($C37, '[2]county pop 2010-2020'!$H$2:$T$3195,U$1,0)</f>
        <v>17097</v>
      </c>
      <c r="V37" s="27">
        <f>VLOOKUP($C37, '[2]county pop 2010-2020'!$H$2:$T$3195,V$1,0)</f>
        <v>17062</v>
      </c>
      <c r="W37" s="27">
        <f>VLOOKUP($C37, '[2]county pop 2010-2020'!$H$2:$T$3195,W$1,0)</f>
        <v>17105</v>
      </c>
      <c r="X37" s="27">
        <f>VLOOKUP($C37, '[2]county pop 2010-2020'!$H$2:$T$3195,X$1,0)</f>
        <v>17100</v>
      </c>
      <c r="Y37" s="27">
        <f>VLOOKUP($C37, '[2]county pop 2010-2020'!$H$2:$T$3195,Y$1,0)</f>
        <v>17125</v>
      </c>
      <c r="Z37" s="27">
        <f>VLOOKUP($C37, '[3]ODS_county pop 2020-2022'!$H$2:$K$3196,Z$1,0)</f>
        <v>17175</v>
      </c>
      <c r="AA37" s="27">
        <f>VLOOKUP($C37, '[3]ODS_county pop 2020-2022'!$H$2:$K$3196,AA$1,0)</f>
        <v>17434</v>
      </c>
      <c r="AB37" s="27">
        <f>VLOOKUP($C37, '[3]ODS_county pop 2020-2022'!$H$2:$K$3196,AB$1,0)</f>
        <v>17655</v>
      </c>
      <c r="AE37" s="20" t="s">
        <v>2175</v>
      </c>
      <c r="AF37" s="20" t="s">
        <v>2176</v>
      </c>
    </row>
    <row r="38" spans="1:32" ht="13" customHeight="1" x14ac:dyDescent="0.3">
      <c r="A38" s="19" t="s">
        <v>2071</v>
      </c>
      <c r="B38" s="19" t="s">
        <v>2177</v>
      </c>
      <c r="C38" s="18" t="str">
        <f t="shared" si="1"/>
        <v>.Houston County, Alabama</v>
      </c>
      <c r="D38" s="20" t="s">
        <v>2074</v>
      </c>
      <c r="F38" s="27">
        <f>VLOOKUP($C38, '[1]ODS_county pop 2000-2010'!$H$2:$T$3195,F$1,0)</f>
        <v>88831</v>
      </c>
      <c r="G38" s="27">
        <f>VLOOKUP($C38, '[1]ODS_county pop 2000-2010'!$H$2:$T$3195,G$1,0)</f>
        <v>89490</v>
      </c>
      <c r="H38" s="27">
        <f>VLOOKUP($C38, '[1]ODS_county pop 2000-2010'!$H$2:$T$3195,H$1,0)</f>
        <v>89940</v>
      </c>
      <c r="I38" s="27">
        <f>VLOOKUP($C38, '[1]ODS_county pop 2000-2010'!$H$2:$T$3195,I$1,0)</f>
        <v>91321</v>
      </c>
      <c r="J38" s="27">
        <f>VLOOKUP($C38, '[1]ODS_county pop 2000-2010'!$H$2:$T$3195,J$1,0)</f>
        <v>92593</v>
      </c>
      <c r="K38" s="27">
        <f>VLOOKUP($C38, '[1]ODS_county pop 2000-2010'!$H$2:$T$3195,K$1,0)</f>
        <v>93903</v>
      </c>
      <c r="L38" s="27">
        <f>VLOOKUP($C38, '[1]ODS_county pop 2000-2010'!$H$2:$T$3195,L$1,0)</f>
        <v>95846</v>
      </c>
      <c r="M38" s="27">
        <f>VLOOKUP($C38, '[1]ODS_county pop 2000-2010'!$H$2:$T$3195,M$1,0)</f>
        <v>97727</v>
      </c>
      <c r="N38" s="27">
        <f>VLOOKUP($C38, '[1]ODS_county pop 2000-2010'!$H$2:$T$3195,N$1,0)</f>
        <v>99183</v>
      </c>
      <c r="O38" s="27">
        <f>VLOOKUP($C38, '[1]ODS_county pop 2000-2010'!$H$2:$T$3195,O$1,0)</f>
        <v>100500</v>
      </c>
      <c r="P38" s="27">
        <f>VLOOKUP($C38, '[2]county pop 2010-2020'!$H$2:$T$3195,P$1,0)</f>
        <v>101547</v>
      </c>
      <c r="Q38" s="27">
        <f>VLOOKUP($C38, '[2]county pop 2010-2020'!$H$2:$T$3195,Q$1,0)</f>
        <v>102509</v>
      </c>
      <c r="R38" s="27">
        <f>VLOOKUP($C38, '[2]county pop 2010-2020'!$H$2:$T$3195,R$1,0)</f>
        <v>103410</v>
      </c>
      <c r="S38" s="27">
        <f>VLOOKUP($C38, '[2]county pop 2010-2020'!$H$2:$T$3195,S$1,0)</f>
        <v>103691</v>
      </c>
      <c r="T38" s="27">
        <f>VLOOKUP($C38, '[2]county pop 2010-2020'!$H$2:$T$3195,T$1,0)</f>
        <v>104216</v>
      </c>
      <c r="U38" s="27">
        <f>VLOOKUP($C38, '[2]county pop 2010-2020'!$H$2:$T$3195,U$1,0)</f>
        <v>104326</v>
      </c>
      <c r="V38" s="27">
        <f>VLOOKUP($C38, '[2]county pop 2010-2020'!$H$2:$T$3195,V$1,0)</f>
        <v>104355</v>
      </c>
      <c r="W38" s="27">
        <f>VLOOKUP($C38, '[2]county pop 2010-2020'!$H$2:$T$3195,W$1,0)</f>
        <v>104472</v>
      </c>
      <c r="X38" s="27">
        <f>VLOOKUP($C38, '[2]county pop 2010-2020'!$H$2:$T$3195,X$1,0)</f>
        <v>104943</v>
      </c>
      <c r="Y38" s="27">
        <f>VLOOKUP($C38, '[2]county pop 2010-2020'!$H$2:$T$3195,Y$1,0)</f>
        <v>106240</v>
      </c>
      <c r="Z38" s="27">
        <f>VLOOKUP($C38, '[3]ODS_county pop 2020-2022'!$H$2:$K$3196,Z$1,0)</f>
        <v>107286</v>
      </c>
      <c r="AA38" s="27">
        <f>VLOOKUP($C38, '[3]ODS_county pop 2020-2022'!$H$2:$K$3196,AA$1,0)</f>
        <v>107453</v>
      </c>
      <c r="AB38" s="27">
        <f>VLOOKUP($C38, '[3]ODS_county pop 2020-2022'!$H$2:$K$3196,AB$1,0)</f>
        <v>108079</v>
      </c>
      <c r="AE38" s="20" t="s">
        <v>2178</v>
      </c>
      <c r="AF38" s="20" t="s">
        <v>2179</v>
      </c>
    </row>
    <row r="39" spans="1:32" ht="13" customHeight="1" x14ac:dyDescent="0.3">
      <c r="A39" s="19" t="s">
        <v>2071</v>
      </c>
      <c r="B39" s="19" t="s">
        <v>2180</v>
      </c>
      <c r="C39" s="18" t="str">
        <f t="shared" si="1"/>
        <v>.Jackson County, Alabama</v>
      </c>
      <c r="D39" s="20" t="s">
        <v>2084</v>
      </c>
      <c r="F39" s="27">
        <f>VLOOKUP($C39, '[1]ODS_county pop 2000-2010'!$H$2:$T$3195,F$1,0)</f>
        <v>53871</v>
      </c>
      <c r="G39" s="27">
        <f>VLOOKUP($C39, '[1]ODS_county pop 2000-2010'!$H$2:$T$3195,G$1,0)</f>
        <v>53997</v>
      </c>
      <c r="H39" s="27">
        <f>VLOOKUP($C39, '[1]ODS_county pop 2000-2010'!$H$2:$T$3195,H$1,0)</f>
        <v>53758</v>
      </c>
      <c r="I39" s="27">
        <f>VLOOKUP($C39, '[1]ODS_county pop 2000-2010'!$H$2:$T$3195,I$1,0)</f>
        <v>53711</v>
      </c>
      <c r="J39" s="27">
        <f>VLOOKUP($C39, '[1]ODS_county pop 2000-2010'!$H$2:$T$3195,J$1,0)</f>
        <v>53525</v>
      </c>
      <c r="K39" s="27">
        <f>VLOOKUP($C39, '[1]ODS_county pop 2000-2010'!$H$2:$T$3195,K$1,0)</f>
        <v>53332</v>
      </c>
      <c r="L39" s="27">
        <f>VLOOKUP($C39, '[1]ODS_county pop 2000-2010'!$H$2:$T$3195,L$1,0)</f>
        <v>53483</v>
      </c>
      <c r="M39" s="27">
        <f>VLOOKUP($C39, '[1]ODS_county pop 2000-2010'!$H$2:$T$3195,M$1,0)</f>
        <v>53333</v>
      </c>
      <c r="N39" s="27">
        <f>VLOOKUP($C39, '[1]ODS_county pop 2000-2010'!$H$2:$T$3195,N$1,0)</f>
        <v>53525</v>
      </c>
      <c r="O39" s="27">
        <f>VLOOKUP($C39, '[1]ODS_county pop 2000-2010'!$H$2:$T$3195,O$1,0)</f>
        <v>53461</v>
      </c>
      <c r="P39" s="27">
        <f>VLOOKUP($C39, '[2]county pop 2010-2020'!$H$2:$T$3195,P$1,0)</f>
        <v>53227</v>
      </c>
      <c r="Q39" s="27">
        <f>VLOOKUP($C39, '[2]county pop 2010-2020'!$H$2:$T$3195,Q$1,0)</f>
        <v>53240</v>
      </c>
      <c r="R39" s="27">
        <f>VLOOKUP($C39, '[2]county pop 2010-2020'!$H$2:$T$3195,R$1,0)</f>
        <v>53107</v>
      </c>
      <c r="S39" s="27">
        <f>VLOOKUP($C39, '[2]county pop 2010-2020'!$H$2:$T$3195,S$1,0)</f>
        <v>52986</v>
      </c>
      <c r="T39" s="27">
        <f>VLOOKUP($C39, '[2]county pop 2010-2020'!$H$2:$T$3195,T$1,0)</f>
        <v>52592</v>
      </c>
      <c r="U39" s="27">
        <f>VLOOKUP($C39, '[2]county pop 2010-2020'!$H$2:$T$3195,U$1,0)</f>
        <v>52229</v>
      </c>
      <c r="V39" s="27">
        <f>VLOOKUP($C39, '[2]county pop 2010-2020'!$H$2:$T$3195,V$1,0)</f>
        <v>52058</v>
      </c>
      <c r="W39" s="27">
        <f>VLOOKUP($C39, '[2]county pop 2010-2020'!$H$2:$T$3195,W$1,0)</f>
        <v>51865</v>
      </c>
      <c r="X39" s="27">
        <f>VLOOKUP($C39, '[2]county pop 2010-2020'!$H$2:$T$3195,X$1,0)</f>
        <v>51649</v>
      </c>
      <c r="Y39" s="27">
        <f>VLOOKUP($C39, '[2]county pop 2010-2020'!$H$2:$T$3195,Y$1,0)</f>
        <v>51672</v>
      </c>
      <c r="Z39" s="27">
        <f>VLOOKUP($C39, '[3]ODS_county pop 2020-2022'!$H$2:$K$3196,Z$1,0)</f>
        <v>52545</v>
      </c>
      <c r="AA39" s="27">
        <f>VLOOKUP($C39, '[3]ODS_county pop 2020-2022'!$H$2:$K$3196,AA$1,0)</f>
        <v>52694</v>
      </c>
      <c r="AB39" s="27">
        <f>VLOOKUP($C39, '[3]ODS_county pop 2020-2022'!$H$2:$K$3196,AB$1,0)</f>
        <v>52891</v>
      </c>
      <c r="AE39" s="20" t="s">
        <v>2181</v>
      </c>
      <c r="AF39" s="20" t="s">
        <v>2182</v>
      </c>
    </row>
    <row r="40" spans="1:32" ht="13" customHeight="1" x14ac:dyDescent="0.3">
      <c r="A40" s="18" t="s">
        <v>2071</v>
      </c>
      <c r="B40" s="19" t="s">
        <v>2183</v>
      </c>
      <c r="C40" s="18" t="str">
        <f t="shared" si="1"/>
        <v>.Jefferson County, Alabama</v>
      </c>
      <c r="D40" s="20" t="s">
        <v>2084</v>
      </c>
      <c r="F40" s="27">
        <f>VLOOKUP($C40, '[1]ODS_county pop 2000-2010'!$H$2:$T$3195,F$1,0)</f>
        <v>662041</v>
      </c>
      <c r="G40" s="27">
        <f>VLOOKUP($C40, '[1]ODS_county pop 2000-2010'!$H$2:$T$3195,G$1,0)</f>
        <v>660197</v>
      </c>
      <c r="H40" s="27">
        <f>VLOOKUP($C40, '[1]ODS_county pop 2000-2010'!$H$2:$T$3195,H$1,0)</f>
        <v>657518</v>
      </c>
      <c r="I40" s="27">
        <f>VLOOKUP($C40, '[1]ODS_county pop 2000-2010'!$H$2:$T$3195,I$1,0)</f>
        <v>657513</v>
      </c>
      <c r="J40" s="27">
        <f>VLOOKUP($C40, '[1]ODS_county pop 2000-2010'!$H$2:$T$3195,J$1,0)</f>
        <v>656023</v>
      </c>
      <c r="K40" s="27">
        <f>VLOOKUP($C40, '[1]ODS_county pop 2000-2010'!$H$2:$T$3195,K$1,0)</f>
        <v>654919</v>
      </c>
      <c r="L40" s="27">
        <f>VLOOKUP($C40, '[1]ODS_county pop 2000-2010'!$H$2:$T$3195,L$1,0)</f>
        <v>655893</v>
      </c>
      <c r="M40" s="27">
        <f>VLOOKUP($C40, '[1]ODS_county pop 2000-2010'!$H$2:$T$3195,M$1,0)</f>
        <v>655163</v>
      </c>
      <c r="N40" s="27">
        <f>VLOOKUP($C40, '[1]ODS_county pop 2000-2010'!$H$2:$T$3195,N$1,0)</f>
        <v>656510</v>
      </c>
      <c r="O40" s="27">
        <f>VLOOKUP($C40, '[1]ODS_county pop 2000-2010'!$H$2:$T$3195,O$1,0)</f>
        <v>658441</v>
      </c>
      <c r="P40" s="27">
        <f>VLOOKUP($C40, '[2]county pop 2010-2020'!$H$2:$T$3195,P$1,0)</f>
        <v>658466</v>
      </c>
      <c r="Q40" s="27">
        <f>VLOOKUP($C40, '[2]county pop 2010-2020'!$H$2:$T$3195,Q$1,0)</f>
        <v>658175</v>
      </c>
      <c r="R40" s="27">
        <f>VLOOKUP($C40, '[2]county pop 2010-2020'!$H$2:$T$3195,R$1,0)</f>
        <v>658183</v>
      </c>
      <c r="S40" s="27">
        <f>VLOOKUP($C40, '[2]county pop 2010-2020'!$H$2:$T$3195,S$1,0)</f>
        <v>659434</v>
      </c>
      <c r="T40" s="27">
        <f>VLOOKUP($C40, '[2]county pop 2010-2020'!$H$2:$T$3195,T$1,0)</f>
        <v>660185</v>
      </c>
      <c r="U40" s="27">
        <f>VLOOKUP($C40, '[2]county pop 2010-2020'!$H$2:$T$3195,U$1,0)</f>
        <v>660717</v>
      </c>
      <c r="V40" s="27">
        <f>VLOOKUP($C40, '[2]county pop 2010-2020'!$H$2:$T$3195,V$1,0)</f>
        <v>660507</v>
      </c>
      <c r="W40" s="27">
        <f>VLOOKUP($C40, '[2]county pop 2010-2020'!$H$2:$T$3195,W$1,0)</f>
        <v>659892</v>
      </c>
      <c r="X40" s="27">
        <f>VLOOKUP($C40, '[2]county pop 2010-2020'!$H$2:$T$3195,X$1,0)</f>
        <v>659672</v>
      </c>
      <c r="Y40" s="27">
        <f>VLOOKUP($C40, '[2]county pop 2010-2020'!$H$2:$T$3195,Y$1,0)</f>
        <v>658539</v>
      </c>
      <c r="Z40" s="27">
        <f>VLOOKUP($C40, '[3]ODS_county pop 2020-2022'!$H$2:$K$3196,Z$1,0)</f>
        <v>674675</v>
      </c>
      <c r="AA40" s="27">
        <f>VLOOKUP($C40, '[3]ODS_county pop 2020-2022'!$H$2:$K$3196,AA$1,0)</f>
        <v>669997</v>
      </c>
      <c r="AB40" s="27">
        <f>VLOOKUP($C40, '[3]ODS_county pop 2020-2022'!$H$2:$K$3196,AB$1,0)</f>
        <v>665409</v>
      </c>
      <c r="AE40" s="20" t="s">
        <v>2184</v>
      </c>
      <c r="AF40" s="20" t="s">
        <v>2185</v>
      </c>
    </row>
    <row r="41" spans="1:32" ht="13" customHeight="1" x14ac:dyDescent="0.3">
      <c r="A41" s="19" t="s">
        <v>2071</v>
      </c>
      <c r="B41" s="19" t="s">
        <v>2186</v>
      </c>
      <c r="C41" s="18" t="str">
        <f t="shared" si="1"/>
        <v>.Lamar County, Alabama</v>
      </c>
      <c r="D41" s="20" t="s">
        <v>2084</v>
      </c>
      <c r="F41" s="27">
        <f>VLOOKUP($C41, '[1]ODS_county pop 2000-2010'!$H$2:$T$3195,F$1,0)</f>
        <v>15902</v>
      </c>
      <c r="G41" s="27">
        <f>VLOOKUP($C41, '[1]ODS_county pop 2000-2010'!$H$2:$T$3195,G$1,0)</f>
        <v>15632</v>
      </c>
      <c r="H41" s="27">
        <f>VLOOKUP($C41, '[1]ODS_county pop 2000-2010'!$H$2:$T$3195,H$1,0)</f>
        <v>15446</v>
      </c>
      <c r="I41" s="27">
        <f>VLOOKUP($C41, '[1]ODS_county pop 2000-2010'!$H$2:$T$3195,I$1,0)</f>
        <v>15258</v>
      </c>
      <c r="J41" s="27">
        <f>VLOOKUP($C41, '[1]ODS_county pop 2000-2010'!$H$2:$T$3195,J$1,0)</f>
        <v>15075</v>
      </c>
      <c r="K41" s="27">
        <f>VLOOKUP($C41, '[1]ODS_county pop 2000-2010'!$H$2:$T$3195,K$1,0)</f>
        <v>15009</v>
      </c>
      <c r="L41" s="27">
        <f>VLOOKUP($C41, '[1]ODS_county pop 2000-2010'!$H$2:$T$3195,L$1,0)</f>
        <v>14816</v>
      </c>
      <c r="M41" s="27">
        <f>VLOOKUP($C41, '[1]ODS_county pop 2000-2010'!$H$2:$T$3195,M$1,0)</f>
        <v>14901</v>
      </c>
      <c r="N41" s="27">
        <f>VLOOKUP($C41, '[1]ODS_county pop 2000-2010'!$H$2:$T$3195,N$1,0)</f>
        <v>14799</v>
      </c>
      <c r="O41" s="27">
        <f>VLOOKUP($C41, '[1]ODS_county pop 2000-2010'!$H$2:$T$3195,O$1,0)</f>
        <v>14689</v>
      </c>
      <c r="P41" s="27">
        <f>VLOOKUP($C41, '[2]county pop 2010-2020'!$H$2:$T$3195,P$1,0)</f>
        <v>14564</v>
      </c>
      <c r="Q41" s="27">
        <f>VLOOKUP($C41, '[2]county pop 2010-2020'!$H$2:$T$3195,Q$1,0)</f>
        <v>14292</v>
      </c>
      <c r="R41" s="27">
        <f>VLOOKUP($C41, '[2]county pop 2010-2020'!$H$2:$T$3195,R$1,0)</f>
        <v>14250</v>
      </c>
      <c r="S41" s="27">
        <f>VLOOKUP($C41, '[2]county pop 2010-2020'!$H$2:$T$3195,S$1,0)</f>
        <v>14214</v>
      </c>
      <c r="T41" s="27">
        <f>VLOOKUP($C41, '[2]county pop 2010-2020'!$H$2:$T$3195,T$1,0)</f>
        <v>14071</v>
      </c>
      <c r="U41" s="27">
        <f>VLOOKUP($C41, '[2]county pop 2010-2020'!$H$2:$T$3195,U$1,0)</f>
        <v>13931</v>
      </c>
      <c r="V41" s="27">
        <f>VLOOKUP($C41, '[2]county pop 2010-2020'!$H$2:$T$3195,V$1,0)</f>
        <v>13926</v>
      </c>
      <c r="W41" s="27">
        <f>VLOOKUP($C41, '[2]county pop 2010-2020'!$H$2:$T$3195,W$1,0)</f>
        <v>13885</v>
      </c>
      <c r="X41" s="27">
        <f>VLOOKUP($C41, '[2]county pop 2010-2020'!$H$2:$T$3195,X$1,0)</f>
        <v>13878</v>
      </c>
      <c r="Y41" s="27">
        <f>VLOOKUP($C41, '[2]county pop 2010-2020'!$H$2:$T$3195,Y$1,0)</f>
        <v>13817</v>
      </c>
      <c r="Z41" s="27">
        <f>VLOOKUP($C41, '[3]ODS_county pop 2020-2022'!$H$2:$K$3196,Z$1,0)</f>
        <v>13956</v>
      </c>
      <c r="AA41" s="27">
        <f>VLOOKUP($C41, '[3]ODS_county pop 2020-2022'!$H$2:$K$3196,AA$1,0)</f>
        <v>13740</v>
      </c>
      <c r="AB41" s="27">
        <f>VLOOKUP($C41, '[3]ODS_county pop 2020-2022'!$H$2:$K$3196,AB$1,0)</f>
        <v>13705</v>
      </c>
      <c r="AE41" s="20" t="s">
        <v>2187</v>
      </c>
      <c r="AF41" s="20" t="s">
        <v>2188</v>
      </c>
    </row>
    <row r="42" spans="1:32" ht="13" customHeight="1" x14ac:dyDescent="0.3">
      <c r="A42" s="19" t="s">
        <v>2071</v>
      </c>
      <c r="B42" s="19" t="s">
        <v>2189</v>
      </c>
      <c r="C42" s="18" t="str">
        <f t="shared" si="1"/>
        <v>.Lauderdale County, Alabama</v>
      </c>
      <c r="D42" s="20" t="s">
        <v>2084</v>
      </c>
      <c r="F42" s="27">
        <f>VLOOKUP($C42, '[1]ODS_county pop 2000-2010'!$H$2:$T$3195,F$1,0)</f>
        <v>87952</v>
      </c>
      <c r="G42" s="27">
        <f>VLOOKUP($C42, '[1]ODS_county pop 2000-2010'!$H$2:$T$3195,G$1,0)</f>
        <v>87791</v>
      </c>
      <c r="H42" s="27">
        <f>VLOOKUP($C42, '[1]ODS_county pop 2000-2010'!$H$2:$T$3195,H$1,0)</f>
        <v>87627</v>
      </c>
      <c r="I42" s="27">
        <f>VLOOKUP($C42, '[1]ODS_county pop 2000-2010'!$H$2:$T$3195,I$1,0)</f>
        <v>88103</v>
      </c>
      <c r="J42" s="27">
        <f>VLOOKUP($C42, '[1]ODS_county pop 2000-2010'!$H$2:$T$3195,J$1,0)</f>
        <v>88732</v>
      </c>
      <c r="K42" s="27">
        <f>VLOOKUP($C42, '[1]ODS_county pop 2000-2010'!$H$2:$T$3195,K$1,0)</f>
        <v>89358</v>
      </c>
      <c r="L42" s="27">
        <f>VLOOKUP($C42, '[1]ODS_county pop 2000-2010'!$H$2:$T$3195,L$1,0)</f>
        <v>90294</v>
      </c>
      <c r="M42" s="27">
        <f>VLOOKUP($C42, '[1]ODS_county pop 2000-2010'!$H$2:$T$3195,M$1,0)</f>
        <v>91107</v>
      </c>
      <c r="N42" s="27">
        <f>VLOOKUP($C42, '[1]ODS_county pop 2000-2010'!$H$2:$T$3195,N$1,0)</f>
        <v>92202</v>
      </c>
      <c r="O42" s="27">
        <f>VLOOKUP($C42, '[1]ODS_county pop 2000-2010'!$H$2:$T$3195,O$1,0)</f>
        <v>92526</v>
      </c>
      <c r="P42" s="27">
        <f>VLOOKUP($C42, '[2]county pop 2010-2020'!$H$2:$T$3195,P$1,0)</f>
        <v>92709</v>
      </c>
      <c r="Q42" s="27">
        <f>VLOOKUP($C42, '[2]county pop 2010-2020'!$H$2:$T$3195,Q$1,0)</f>
        <v>92615</v>
      </c>
      <c r="R42" s="27">
        <f>VLOOKUP($C42, '[2]county pop 2010-2020'!$H$2:$T$3195,R$1,0)</f>
        <v>92687</v>
      </c>
      <c r="S42" s="27">
        <f>VLOOKUP($C42, '[2]county pop 2010-2020'!$H$2:$T$3195,S$1,0)</f>
        <v>92738</v>
      </c>
      <c r="T42" s="27">
        <f>VLOOKUP($C42, '[2]county pop 2010-2020'!$H$2:$T$3195,T$1,0)</f>
        <v>93049</v>
      </c>
      <c r="U42" s="27">
        <f>VLOOKUP($C42, '[2]county pop 2010-2020'!$H$2:$T$3195,U$1,0)</f>
        <v>92524</v>
      </c>
      <c r="V42" s="27">
        <f>VLOOKUP($C42, '[2]county pop 2010-2020'!$H$2:$T$3195,V$1,0)</f>
        <v>92521</v>
      </c>
      <c r="W42" s="27">
        <f>VLOOKUP($C42, '[2]county pop 2010-2020'!$H$2:$T$3195,W$1,0)</f>
        <v>92701</v>
      </c>
      <c r="X42" s="27">
        <f>VLOOKUP($C42, '[2]county pop 2010-2020'!$H$2:$T$3195,X$1,0)</f>
        <v>92733</v>
      </c>
      <c r="Y42" s="27">
        <f>VLOOKUP($C42, '[2]county pop 2010-2020'!$H$2:$T$3195,Y$1,0)</f>
        <v>93028</v>
      </c>
      <c r="Z42" s="27">
        <f>VLOOKUP($C42, '[3]ODS_county pop 2020-2022'!$H$2:$K$3196,Z$1,0)</f>
        <v>94025</v>
      </c>
      <c r="AA42" s="27">
        <f>VLOOKUP($C42, '[3]ODS_county pop 2020-2022'!$H$2:$K$3196,AA$1,0)</f>
        <v>94862</v>
      </c>
      <c r="AB42" s="27">
        <f>VLOOKUP($C42, '[3]ODS_county pop 2020-2022'!$H$2:$K$3196,AB$1,0)</f>
        <v>95878</v>
      </c>
      <c r="AE42" s="20" t="s">
        <v>2190</v>
      </c>
      <c r="AF42" s="20" t="s">
        <v>2191</v>
      </c>
    </row>
    <row r="43" spans="1:32" ht="13" customHeight="1" x14ac:dyDescent="0.3">
      <c r="A43" s="18" t="s">
        <v>2071</v>
      </c>
      <c r="B43" s="19" t="s">
        <v>2192</v>
      </c>
      <c r="C43" s="18" t="str">
        <f t="shared" si="1"/>
        <v>.Lawrence County, Alabama</v>
      </c>
      <c r="D43" s="20" t="s">
        <v>2084</v>
      </c>
      <c r="F43" s="27">
        <f>VLOOKUP($C43, '[1]ODS_county pop 2000-2010'!$H$2:$T$3195,F$1,0)</f>
        <v>34834</v>
      </c>
      <c r="G43" s="27">
        <f>VLOOKUP($C43, '[1]ODS_county pop 2000-2010'!$H$2:$T$3195,G$1,0)</f>
        <v>34870</v>
      </c>
      <c r="H43" s="27">
        <f>VLOOKUP($C43, '[1]ODS_county pop 2000-2010'!$H$2:$T$3195,H$1,0)</f>
        <v>34698</v>
      </c>
      <c r="I43" s="27">
        <f>VLOOKUP($C43, '[1]ODS_county pop 2000-2010'!$H$2:$T$3195,I$1,0)</f>
        <v>34488</v>
      </c>
      <c r="J43" s="27">
        <f>VLOOKUP($C43, '[1]ODS_county pop 2000-2010'!$H$2:$T$3195,J$1,0)</f>
        <v>34318</v>
      </c>
      <c r="K43" s="27">
        <f>VLOOKUP($C43, '[1]ODS_county pop 2000-2010'!$H$2:$T$3195,K$1,0)</f>
        <v>34435</v>
      </c>
      <c r="L43" s="27">
        <f>VLOOKUP($C43, '[1]ODS_county pop 2000-2010'!$H$2:$T$3195,L$1,0)</f>
        <v>34028</v>
      </c>
      <c r="M43" s="27">
        <f>VLOOKUP($C43, '[1]ODS_county pop 2000-2010'!$H$2:$T$3195,M$1,0)</f>
        <v>34293</v>
      </c>
      <c r="N43" s="27">
        <f>VLOOKUP($C43, '[1]ODS_county pop 2000-2010'!$H$2:$T$3195,N$1,0)</f>
        <v>34196</v>
      </c>
      <c r="O43" s="27">
        <f>VLOOKUP($C43, '[1]ODS_county pop 2000-2010'!$H$2:$T$3195,O$1,0)</f>
        <v>34315</v>
      </c>
      <c r="P43" s="27">
        <f>VLOOKUP($C43, '[2]county pop 2010-2020'!$H$2:$T$3195,P$1,0)</f>
        <v>34339</v>
      </c>
      <c r="Q43" s="27">
        <f>VLOOKUP($C43, '[2]county pop 2010-2020'!$H$2:$T$3195,Q$1,0)</f>
        <v>34026</v>
      </c>
      <c r="R43" s="27">
        <f>VLOOKUP($C43, '[2]county pop 2010-2020'!$H$2:$T$3195,R$1,0)</f>
        <v>33782</v>
      </c>
      <c r="S43" s="27">
        <f>VLOOKUP($C43, '[2]county pop 2010-2020'!$H$2:$T$3195,S$1,0)</f>
        <v>33553</v>
      </c>
      <c r="T43" s="27">
        <f>VLOOKUP($C43, '[2]county pop 2010-2020'!$H$2:$T$3195,T$1,0)</f>
        <v>33423</v>
      </c>
      <c r="U43" s="27">
        <f>VLOOKUP($C43, '[2]county pop 2010-2020'!$H$2:$T$3195,U$1,0)</f>
        <v>33116</v>
      </c>
      <c r="V43" s="27">
        <f>VLOOKUP($C43, '[2]county pop 2010-2020'!$H$2:$T$3195,V$1,0)</f>
        <v>33196</v>
      </c>
      <c r="W43" s="27">
        <f>VLOOKUP($C43, '[2]county pop 2010-2020'!$H$2:$T$3195,W$1,0)</f>
        <v>33035</v>
      </c>
      <c r="X43" s="27">
        <f>VLOOKUP($C43, '[2]county pop 2010-2020'!$H$2:$T$3195,X$1,0)</f>
        <v>32905</v>
      </c>
      <c r="Y43" s="27">
        <f>VLOOKUP($C43, '[2]county pop 2010-2020'!$H$2:$T$3195,Y$1,0)</f>
        <v>32851</v>
      </c>
      <c r="Z43" s="27">
        <f>VLOOKUP($C43, '[3]ODS_county pop 2020-2022'!$H$2:$K$3196,Z$1,0)</f>
        <v>33089</v>
      </c>
      <c r="AA43" s="27">
        <f>VLOOKUP($C43, '[3]ODS_county pop 2020-2022'!$H$2:$K$3196,AA$1,0)</f>
        <v>33123</v>
      </c>
      <c r="AB43" s="27">
        <f>VLOOKUP($C43, '[3]ODS_county pop 2020-2022'!$H$2:$K$3196,AB$1,0)</f>
        <v>33214</v>
      </c>
      <c r="AE43" s="20" t="s">
        <v>2193</v>
      </c>
      <c r="AF43" s="20" t="s">
        <v>2194</v>
      </c>
    </row>
    <row r="44" spans="1:32" ht="13" customHeight="1" x14ac:dyDescent="0.3">
      <c r="A44" s="18" t="s">
        <v>2071</v>
      </c>
      <c r="B44" s="19" t="s">
        <v>2195</v>
      </c>
      <c r="C44" s="18" t="str">
        <f t="shared" si="1"/>
        <v>.Lee County, Alabama</v>
      </c>
      <c r="D44" s="20" t="s">
        <v>2084</v>
      </c>
      <c r="F44" s="27">
        <f>VLOOKUP($C44, '[1]ODS_county pop 2000-2010'!$H$2:$T$3195,F$1,0)</f>
        <v>115014</v>
      </c>
      <c r="G44" s="27">
        <f>VLOOKUP($C44, '[1]ODS_county pop 2000-2010'!$H$2:$T$3195,G$1,0)</f>
        <v>116819</v>
      </c>
      <c r="H44" s="27">
        <f>VLOOKUP($C44, '[1]ODS_county pop 2000-2010'!$H$2:$T$3195,H$1,0)</f>
        <v>118392</v>
      </c>
      <c r="I44" s="27">
        <f>VLOOKUP($C44, '[1]ODS_county pop 2000-2010'!$H$2:$T$3195,I$1,0)</f>
        <v>120071</v>
      </c>
      <c r="J44" s="27">
        <f>VLOOKUP($C44, '[1]ODS_county pop 2000-2010'!$H$2:$T$3195,J$1,0)</f>
        <v>122274</v>
      </c>
      <c r="K44" s="27">
        <f>VLOOKUP($C44, '[1]ODS_county pop 2000-2010'!$H$2:$T$3195,K$1,0)</f>
        <v>126133</v>
      </c>
      <c r="L44" s="27">
        <f>VLOOKUP($C44, '[1]ODS_county pop 2000-2010'!$H$2:$T$3195,L$1,0)</f>
        <v>129247</v>
      </c>
      <c r="M44" s="27">
        <f>VLOOKUP($C44, '[1]ODS_county pop 2000-2010'!$H$2:$T$3195,M$1,0)</f>
        <v>131934</v>
      </c>
      <c r="N44" s="27">
        <f>VLOOKUP($C44, '[1]ODS_county pop 2000-2010'!$H$2:$T$3195,N$1,0)</f>
        <v>134524</v>
      </c>
      <c r="O44" s="27">
        <f>VLOOKUP($C44, '[1]ODS_county pop 2000-2010'!$H$2:$T$3195,O$1,0)</f>
        <v>138566</v>
      </c>
      <c r="P44" s="27">
        <f>VLOOKUP($C44, '[2]county pop 2010-2020'!$H$2:$T$3195,P$1,0)</f>
        <v>140247</v>
      </c>
      <c r="Q44" s="27">
        <f>VLOOKUP($C44, '[2]county pop 2010-2020'!$H$2:$T$3195,Q$1,0)</f>
        <v>144194</v>
      </c>
      <c r="R44" s="27">
        <f>VLOOKUP($C44, '[2]county pop 2010-2020'!$H$2:$T$3195,R$1,0)</f>
        <v>148670</v>
      </c>
      <c r="S44" s="27">
        <f>VLOOKUP($C44, '[2]county pop 2010-2020'!$H$2:$T$3195,S$1,0)</f>
        <v>151943</v>
      </c>
      <c r="T44" s="27">
        <f>VLOOKUP($C44, '[2]county pop 2010-2020'!$H$2:$T$3195,T$1,0)</f>
        <v>154682</v>
      </c>
      <c r="U44" s="27">
        <f>VLOOKUP($C44, '[2]county pop 2010-2020'!$H$2:$T$3195,U$1,0)</f>
        <v>157162</v>
      </c>
      <c r="V44" s="27">
        <f>VLOOKUP($C44, '[2]county pop 2010-2020'!$H$2:$T$3195,V$1,0)</f>
        <v>159446</v>
      </c>
      <c r="W44" s="27">
        <f>VLOOKUP($C44, '[2]county pop 2010-2020'!$H$2:$T$3195,W$1,0)</f>
        <v>161808</v>
      </c>
      <c r="X44" s="27">
        <f>VLOOKUP($C44, '[2]county pop 2010-2020'!$H$2:$T$3195,X$1,0)</f>
        <v>164206</v>
      </c>
      <c r="Y44" s="27">
        <f>VLOOKUP($C44, '[2]county pop 2010-2020'!$H$2:$T$3195,Y$1,0)</f>
        <v>165015</v>
      </c>
      <c r="Z44" s="27">
        <f>VLOOKUP($C44, '[3]ODS_county pop 2020-2022'!$H$2:$K$3196,Z$1,0)</f>
        <v>174742</v>
      </c>
      <c r="AA44" s="27">
        <f>VLOOKUP($C44, '[3]ODS_county pop 2020-2022'!$H$2:$K$3196,AA$1,0)</f>
        <v>177655</v>
      </c>
      <c r="AB44" s="27">
        <f>VLOOKUP($C44, '[3]ODS_county pop 2020-2022'!$H$2:$K$3196,AB$1,0)</f>
        <v>180773</v>
      </c>
      <c r="AE44" s="20" t="s">
        <v>2196</v>
      </c>
      <c r="AF44" s="20" t="s">
        <v>2197</v>
      </c>
    </row>
    <row r="45" spans="1:32" x14ac:dyDescent="0.3">
      <c r="A45" s="18" t="s">
        <v>2071</v>
      </c>
      <c r="B45" s="19" t="s">
        <v>2198</v>
      </c>
      <c r="C45" s="18" t="str">
        <f t="shared" si="1"/>
        <v>.Limestone County, Alabama</v>
      </c>
      <c r="D45" s="20" t="s">
        <v>2084</v>
      </c>
      <c r="F45" s="27">
        <f>VLOOKUP($C45, '[1]ODS_county pop 2000-2010'!$H$2:$T$3195,F$1,0)</f>
        <v>65668</v>
      </c>
      <c r="G45" s="27">
        <f>VLOOKUP($C45, '[1]ODS_county pop 2000-2010'!$H$2:$T$3195,G$1,0)</f>
        <v>66936</v>
      </c>
      <c r="H45" s="27">
        <f>VLOOKUP($C45, '[1]ODS_county pop 2000-2010'!$H$2:$T$3195,H$1,0)</f>
        <v>67677</v>
      </c>
      <c r="I45" s="27">
        <f>VLOOKUP($C45, '[1]ODS_county pop 2000-2010'!$H$2:$T$3195,I$1,0)</f>
        <v>68578</v>
      </c>
      <c r="J45" s="27">
        <f>VLOOKUP($C45, '[1]ODS_county pop 2000-2010'!$H$2:$T$3195,J$1,0)</f>
        <v>69593</v>
      </c>
      <c r="K45" s="27">
        <f>VLOOKUP($C45, '[1]ODS_county pop 2000-2010'!$H$2:$T$3195,K$1,0)</f>
        <v>71303</v>
      </c>
      <c r="L45" s="27">
        <f>VLOOKUP($C45, '[1]ODS_county pop 2000-2010'!$H$2:$T$3195,L$1,0)</f>
        <v>73651</v>
      </c>
      <c r="M45" s="27">
        <f>VLOOKUP($C45, '[1]ODS_county pop 2000-2010'!$H$2:$T$3195,M$1,0)</f>
        <v>76063</v>
      </c>
      <c r="N45" s="27">
        <f>VLOOKUP($C45, '[1]ODS_county pop 2000-2010'!$H$2:$T$3195,N$1,0)</f>
        <v>78835</v>
      </c>
      <c r="O45" s="27">
        <f>VLOOKUP($C45, '[1]ODS_county pop 2000-2010'!$H$2:$T$3195,O$1,0)</f>
        <v>81326</v>
      </c>
      <c r="P45" s="27">
        <f>VLOOKUP($C45, '[2]county pop 2010-2020'!$H$2:$T$3195,P$1,0)</f>
        <v>82782</v>
      </c>
      <c r="Q45" s="27">
        <f>VLOOKUP($C45, '[2]county pop 2010-2020'!$H$2:$T$3195,Q$1,0)</f>
        <v>85553</v>
      </c>
      <c r="R45" s="27">
        <f>VLOOKUP($C45, '[2]county pop 2010-2020'!$H$2:$T$3195,R$1,0)</f>
        <v>87336</v>
      </c>
      <c r="S45" s="27">
        <f>VLOOKUP($C45, '[2]county pop 2010-2020'!$H$2:$T$3195,S$1,0)</f>
        <v>88931</v>
      </c>
      <c r="T45" s="27">
        <f>VLOOKUP($C45, '[2]county pop 2010-2020'!$H$2:$T$3195,T$1,0)</f>
        <v>90622</v>
      </c>
      <c r="U45" s="27">
        <f>VLOOKUP($C45, '[2]county pop 2010-2020'!$H$2:$T$3195,U$1,0)</f>
        <v>91596</v>
      </c>
      <c r="V45" s="27">
        <f>VLOOKUP($C45, '[2]county pop 2010-2020'!$H$2:$T$3195,V$1,0)</f>
        <v>92896</v>
      </c>
      <c r="W45" s="27">
        <f>VLOOKUP($C45, '[2]county pop 2010-2020'!$H$2:$T$3195,W$1,0)</f>
        <v>94144</v>
      </c>
      <c r="X45" s="27">
        <f>VLOOKUP($C45, '[2]county pop 2010-2020'!$H$2:$T$3195,X$1,0)</f>
        <v>96199</v>
      </c>
      <c r="Y45" s="27">
        <f>VLOOKUP($C45, '[2]county pop 2010-2020'!$H$2:$T$3195,Y$1,0)</f>
        <v>99136</v>
      </c>
      <c r="Z45" s="27">
        <f>VLOOKUP($C45, '[3]ODS_county pop 2020-2022'!$H$2:$K$3196,Z$1,0)</f>
        <v>104190</v>
      </c>
      <c r="AA45" s="27">
        <f>VLOOKUP($C45, '[3]ODS_county pop 2020-2022'!$H$2:$K$3196,AA$1,0)</f>
        <v>107381</v>
      </c>
      <c r="AB45" s="27">
        <f>VLOOKUP($C45, '[3]ODS_county pop 2020-2022'!$H$2:$K$3196,AB$1,0)</f>
        <v>110900</v>
      </c>
      <c r="AE45" s="20" t="s">
        <v>2199</v>
      </c>
      <c r="AF45" s="20" t="s">
        <v>2200</v>
      </c>
    </row>
    <row r="46" spans="1:32" x14ac:dyDescent="0.3">
      <c r="A46" s="18" t="s">
        <v>2071</v>
      </c>
      <c r="B46" s="19" t="s">
        <v>2201</v>
      </c>
      <c r="C46" s="18" t="str">
        <f t="shared" si="1"/>
        <v>.Lowndes County, Alabama</v>
      </c>
      <c r="D46" s="20" t="s">
        <v>2074</v>
      </c>
      <c r="F46" s="27">
        <f>VLOOKUP($C46, '[1]ODS_county pop 2000-2010'!$H$2:$T$3195,F$1,0)</f>
        <v>13483</v>
      </c>
      <c r="G46" s="27">
        <f>VLOOKUP($C46, '[1]ODS_county pop 2000-2010'!$H$2:$T$3195,G$1,0)</f>
        <v>13329</v>
      </c>
      <c r="H46" s="27">
        <f>VLOOKUP($C46, '[1]ODS_county pop 2000-2010'!$H$2:$T$3195,H$1,0)</f>
        <v>13231</v>
      </c>
      <c r="I46" s="27">
        <f>VLOOKUP($C46, '[1]ODS_county pop 2000-2010'!$H$2:$T$3195,I$1,0)</f>
        <v>12996</v>
      </c>
      <c r="J46" s="27">
        <f>VLOOKUP($C46, '[1]ODS_county pop 2000-2010'!$H$2:$T$3195,J$1,0)</f>
        <v>12623</v>
      </c>
      <c r="K46" s="27">
        <f>VLOOKUP($C46, '[1]ODS_county pop 2000-2010'!$H$2:$T$3195,K$1,0)</f>
        <v>12397</v>
      </c>
      <c r="L46" s="27">
        <f>VLOOKUP($C46, '[1]ODS_county pop 2000-2010'!$H$2:$T$3195,L$1,0)</f>
        <v>12124</v>
      </c>
      <c r="M46" s="27">
        <f>VLOOKUP($C46, '[1]ODS_county pop 2000-2010'!$H$2:$T$3195,M$1,0)</f>
        <v>11973</v>
      </c>
      <c r="N46" s="27">
        <f>VLOOKUP($C46, '[1]ODS_county pop 2000-2010'!$H$2:$T$3195,N$1,0)</f>
        <v>11813</v>
      </c>
      <c r="O46" s="27">
        <f>VLOOKUP($C46, '[1]ODS_county pop 2000-2010'!$H$2:$T$3195,O$1,0)</f>
        <v>11486</v>
      </c>
      <c r="P46" s="27">
        <f>VLOOKUP($C46, '[2]county pop 2010-2020'!$H$2:$T$3195,P$1,0)</f>
        <v>11299</v>
      </c>
      <c r="Q46" s="27">
        <f>VLOOKUP($C46, '[2]county pop 2010-2020'!$H$2:$T$3195,Q$1,0)</f>
        <v>11144</v>
      </c>
      <c r="R46" s="27">
        <f>VLOOKUP($C46, '[2]county pop 2010-2020'!$H$2:$T$3195,R$1,0)</f>
        <v>10857</v>
      </c>
      <c r="S46" s="27">
        <f>VLOOKUP($C46, '[2]county pop 2010-2020'!$H$2:$T$3195,S$1,0)</f>
        <v>10666</v>
      </c>
      <c r="T46" s="27">
        <f>VLOOKUP($C46, '[2]county pop 2010-2020'!$H$2:$T$3195,T$1,0)</f>
        <v>10497</v>
      </c>
      <c r="U46" s="27">
        <f>VLOOKUP($C46, '[2]county pop 2010-2020'!$H$2:$T$3195,U$1,0)</f>
        <v>10350</v>
      </c>
      <c r="V46" s="27">
        <f>VLOOKUP($C46, '[2]county pop 2010-2020'!$H$2:$T$3195,V$1,0)</f>
        <v>10245</v>
      </c>
      <c r="W46" s="27">
        <f>VLOOKUP($C46, '[2]county pop 2010-2020'!$H$2:$T$3195,W$1,0)</f>
        <v>10100</v>
      </c>
      <c r="X46" s="27">
        <f>VLOOKUP($C46, '[2]county pop 2010-2020'!$H$2:$T$3195,X$1,0)</f>
        <v>9969</v>
      </c>
      <c r="Y46" s="27">
        <f>VLOOKUP($C46, '[2]county pop 2010-2020'!$H$2:$T$3195,Y$1,0)</f>
        <v>9726</v>
      </c>
      <c r="Z46" s="27">
        <f>VLOOKUP($C46, '[3]ODS_county pop 2020-2022'!$H$2:$K$3196,Z$1,0)</f>
        <v>10273</v>
      </c>
      <c r="AA46" s="27">
        <f>VLOOKUP($C46, '[3]ODS_county pop 2020-2022'!$H$2:$K$3196,AA$1,0)</f>
        <v>9926</v>
      </c>
      <c r="AB46" s="27">
        <f>VLOOKUP($C46, '[3]ODS_county pop 2020-2022'!$H$2:$K$3196,AB$1,0)</f>
        <v>9777</v>
      </c>
      <c r="AE46" s="20" t="s">
        <v>2202</v>
      </c>
      <c r="AF46" s="20" t="s">
        <v>2203</v>
      </c>
    </row>
    <row r="47" spans="1:32" ht="13" customHeight="1" x14ac:dyDescent="0.3">
      <c r="A47" s="18" t="s">
        <v>2071</v>
      </c>
      <c r="B47" s="19" t="s">
        <v>2204</v>
      </c>
      <c r="C47" s="18" t="str">
        <f t="shared" si="1"/>
        <v>.Macon County, Alabama</v>
      </c>
      <c r="D47" s="20" t="s">
        <v>2074</v>
      </c>
      <c r="F47" s="27">
        <f>VLOOKUP($C47, '[1]ODS_county pop 2000-2010'!$H$2:$T$3195,F$1,0)</f>
        <v>24086</v>
      </c>
      <c r="G47" s="27">
        <f>VLOOKUP($C47, '[1]ODS_county pop 2000-2010'!$H$2:$T$3195,G$1,0)</f>
        <v>23925</v>
      </c>
      <c r="H47" s="27">
        <f>VLOOKUP($C47, '[1]ODS_county pop 2000-2010'!$H$2:$T$3195,H$1,0)</f>
        <v>23563</v>
      </c>
      <c r="I47" s="27">
        <f>VLOOKUP($C47, '[1]ODS_county pop 2000-2010'!$H$2:$T$3195,I$1,0)</f>
        <v>23110</v>
      </c>
      <c r="J47" s="27">
        <f>VLOOKUP($C47, '[1]ODS_county pop 2000-2010'!$H$2:$T$3195,J$1,0)</f>
        <v>22685</v>
      </c>
      <c r="K47" s="27">
        <f>VLOOKUP($C47, '[1]ODS_county pop 2000-2010'!$H$2:$T$3195,K$1,0)</f>
        <v>22388</v>
      </c>
      <c r="L47" s="27">
        <f>VLOOKUP($C47, '[1]ODS_county pop 2000-2010'!$H$2:$T$3195,L$1,0)</f>
        <v>22227</v>
      </c>
      <c r="M47" s="27">
        <f>VLOOKUP($C47, '[1]ODS_county pop 2000-2010'!$H$2:$T$3195,M$1,0)</f>
        <v>21942</v>
      </c>
      <c r="N47" s="27">
        <f>VLOOKUP($C47, '[1]ODS_county pop 2000-2010'!$H$2:$T$3195,N$1,0)</f>
        <v>21597</v>
      </c>
      <c r="O47" s="27">
        <f>VLOOKUP($C47, '[1]ODS_county pop 2000-2010'!$H$2:$T$3195,O$1,0)</f>
        <v>21190</v>
      </c>
      <c r="P47" s="27">
        <f>VLOOKUP($C47, '[2]county pop 2010-2020'!$H$2:$T$3195,P$1,0)</f>
        <v>21452</v>
      </c>
      <c r="Q47" s="27">
        <f>VLOOKUP($C47, '[2]county pop 2010-2020'!$H$2:$T$3195,Q$1,0)</f>
        <v>21299</v>
      </c>
      <c r="R47" s="27">
        <f>VLOOKUP($C47, '[2]county pop 2010-2020'!$H$2:$T$3195,R$1,0)</f>
        <v>20625</v>
      </c>
      <c r="S47" s="27">
        <f>VLOOKUP($C47, '[2]county pop 2010-2020'!$H$2:$T$3195,S$1,0)</f>
        <v>20043</v>
      </c>
      <c r="T47" s="27">
        <f>VLOOKUP($C47, '[2]county pop 2010-2020'!$H$2:$T$3195,T$1,0)</f>
        <v>19670</v>
      </c>
      <c r="U47" s="27">
        <f>VLOOKUP($C47, '[2]county pop 2010-2020'!$H$2:$T$3195,U$1,0)</f>
        <v>19331</v>
      </c>
      <c r="V47" s="27">
        <f>VLOOKUP($C47, '[2]county pop 2010-2020'!$H$2:$T$3195,V$1,0)</f>
        <v>19077</v>
      </c>
      <c r="W47" s="27">
        <f>VLOOKUP($C47, '[2]county pop 2010-2020'!$H$2:$T$3195,W$1,0)</f>
        <v>18828</v>
      </c>
      <c r="X47" s="27">
        <f>VLOOKUP($C47, '[2]county pop 2010-2020'!$H$2:$T$3195,X$1,0)</f>
        <v>18320</v>
      </c>
      <c r="Y47" s="27">
        <f>VLOOKUP($C47, '[2]county pop 2010-2020'!$H$2:$T$3195,Y$1,0)</f>
        <v>18065</v>
      </c>
      <c r="Z47" s="27">
        <f>VLOOKUP($C47, '[3]ODS_county pop 2020-2022'!$H$2:$K$3196,Z$1,0)</f>
        <v>19473</v>
      </c>
      <c r="AA47" s="27">
        <f>VLOOKUP($C47, '[3]ODS_county pop 2020-2022'!$H$2:$K$3196,AA$1,0)</f>
        <v>18906</v>
      </c>
      <c r="AB47" s="27">
        <f>VLOOKUP($C47, '[3]ODS_county pop 2020-2022'!$H$2:$K$3196,AB$1,0)</f>
        <v>18516</v>
      </c>
      <c r="AE47" s="20" t="s">
        <v>2205</v>
      </c>
      <c r="AF47" s="20" t="s">
        <v>2206</v>
      </c>
    </row>
    <row r="48" spans="1:32" x14ac:dyDescent="0.3">
      <c r="A48" s="18" t="s">
        <v>2071</v>
      </c>
      <c r="B48" s="19" t="s">
        <v>2207</v>
      </c>
      <c r="C48" s="18" t="str">
        <f t="shared" si="1"/>
        <v>.Madison County, Alabama</v>
      </c>
      <c r="D48" s="20" t="s">
        <v>2084</v>
      </c>
      <c r="F48" s="27">
        <f>VLOOKUP($C48, '[1]ODS_county pop 2000-2010'!$H$2:$T$3195,F$1,0)</f>
        <v>276998</v>
      </c>
      <c r="G48" s="27">
        <f>VLOOKUP($C48, '[1]ODS_county pop 2000-2010'!$H$2:$T$3195,G$1,0)</f>
        <v>281517</v>
      </c>
      <c r="H48" s="27">
        <f>VLOOKUP($C48, '[1]ODS_county pop 2000-2010'!$H$2:$T$3195,H$1,0)</f>
        <v>286439</v>
      </c>
      <c r="I48" s="27">
        <f>VLOOKUP($C48, '[1]ODS_county pop 2000-2010'!$H$2:$T$3195,I$1,0)</f>
        <v>291342</v>
      </c>
      <c r="J48" s="27">
        <f>VLOOKUP($C48, '[1]ODS_county pop 2000-2010'!$H$2:$T$3195,J$1,0)</f>
        <v>295655</v>
      </c>
      <c r="K48" s="27">
        <f>VLOOKUP($C48, '[1]ODS_county pop 2000-2010'!$H$2:$T$3195,K$1,0)</f>
        <v>301474</v>
      </c>
      <c r="L48" s="27">
        <f>VLOOKUP($C48, '[1]ODS_county pop 2000-2010'!$H$2:$T$3195,L$1,0)</f>
        <v>309170</v>
      </c>
      <c r="M48" s="27">
        <f>VLOOKUP($C48, '[1]ODS_county pop 2000-2010'!$H$2:$T$3195,M$1,0)</f>
        <v>315859</v>
      </c>
      <c r="N48" s="27">
        <f>VLOOKUP($C48, '[1]ODS_county pop 2000-2010'!$H$2:$T$3195,N$1,0)</f>
        <v>323526</v>
      </c>
      <c r="O48" s="27">
        <f>VLOOKUP($C48, '[1]ODS_county pop 2000-2010'!$H$2:$T$3195,O$1,0)</f>
        <v>330856</v>
      </c>
      <c r="P48" s="27">
        <f>VLOOKUP($C48, '[2]county pop 2010-2020'!$H$2:$T$3195,P$1,0)</f>
        <v>334811</v>
      </c>
      <c r="Q48" s="27">
        <f>VLOOKUP($C48, '[2]county pop 2010-2020'!$H$2:$T$3195,Q$1,0)</f>
        <v>339623</v>
      </c>
      <c r="R48" s="27">
        <f>VLOOKUP($C48, '[2]county pop 2010-2020'!$H$2:$T$3195,R$1,0)</f>
        <v>342823</v>
      </c>
      <c r="S48" s="27">
        <f>VLOOKUP($C48, '[2]county pop 2010-2020'!$H$2:$T$3195,S$1,0)</f>
        <v>346764</v>
      </c>
      <c r="T48" s="27">
        <f>VLOOKUP($C48, '[2]county pop 2010-2020'!$H$2:$T$3195,T$1,0)</f>
        <v>349973</v>
      </c>
      <c r="U48" s="27">
        <f>VLOOKUP($C48, '[2]county pop 2010-2020'!$H$2:$T$3195,U$1,0)</f>
        <v>353194</v>
      </c>
      <c r="V48" s="27">
        <f>VLOOKUP($C48, '[2]county pop 2010-2020'!$H$2:$T$3195,V$1,0)</f>
        <v>356985</v>
      </c>
      <c r="W48" s="27">
        <f>VLOOKUP($C48, '[2]county pop 2010-2020'!$H$2:$T$3195,W$1,0)</f>
        <v>362061</v>
      </c>
      <c r="X48" s="27">
        <f>VLOOKUP($C48, '[2]county pop 2010-2020'!$H$2:$T$3195,X$1,0)</f>
        <v>367386</v>
      </c>
      <c r="Y48" s="27">
        <f>VLOOKUP($C48, '[2]county pop 2010-2020'!$H$2:$T$3195,Y$1,0)</f>
        <v>372547</v>
      </c>
      <c r="Z48" s="27">
        <f>VLOOKUP($C48, '[3]ODS_county pop 2020-2022'!$H$2:$K$3196,Z$1,0)</f>
        <v>390502</v>
      </c>
      <c r="AA48" s="27">
        <f>VLOOKUP($C48, '[3]ODS_county pop 2020-2022'!$H$2:$K$3196,AA$1,0)</f>
        <v>396593</v>
      </c>
      <c r="AB48" s="27">
        <f>VLOOKUP($C48, '[3]ODS_county pop 2020-2022'!$H$2:$K$3196,AB$1,0)</f>
        <v>403565</v>
      </c>
      <c r="AE48" s="20" t="s">
        <v>2208</v>
      </c>
      <c r="AF48" s="20" t="s">
        <v>2209</v>
      </c>
    </row>
    <row r="49" spans="1:32" ht="13" customHeight="1" x14ac:dyDescent="0.3">
      <c r="A49" s="18" t="s">
        <v>2071</v>
      </c>
      <c r="B49" s="19" t="s">
        <v>2210</v>
      </c>
      <c r="C49" s="18" t="str">
        <f t="shared" si="1"/>
        <v>.Marengo County, Alabama</v>
      </c>
      <c r="D49" s="20" t="s">
        <v>2074</v>
      </c>
      <c r="F49" s="27">
        <f>VLOOKUP($C49, '[1]ODS_county pop 2000-2010'!$H$2:$T$3195,F$1,0)</f>
        <v>22533</v>
      </c>
      <c r="G49" s="27">
        <f>VLOOKUP($C49, '[1]ODS_county pop 2000-2010'!$H$2:$T$3195,G$1,0)</f>
        <v>22203</v>
      </c>
      <c r="H49" s="27">
        <f>VLOOKUP($C49, '[1]ODS_county pop 2000-2010'!$H$2:$T$3195,H$1,0)</f>
        <v>22217</v>
      </c>
      <c r="I49" s="27">
        <f>VLOOKUP($C49, '[1]ODS_county pop 2000-2010'!$H$2:$T$3195,I$1,0)</f>
        <v>22025</v>
      </c>
      <c r="J49" s="27">
        <f>VLOOKUP($C49, '[1]ODS_county pop 2000-2010'!$H$2:$T$3195,J$1,0)</f>
        <v>21777</v>
      </c>
      <c r="K49" s="27">
        <f>VLOOKUP($C49, '[1]ODS_county pop 2000-2010'!$H$2:$T$3195,K$1,0)</f>
        <v>21569</v>
      </c>
      <c r="L49" s="27">
        <f>VLOOKUP($C49, '[1]ODS_county pop 2000-2010'!$H$2:$T$3195,L$1,0)</f>
        <v>21531</v>
      </c>
      <c r="M49" s="27">
        <f>VLOOKUP($C49, '[1]ODS_county pop 2000-2010'!$H$2:$T$3195,M$1,0)</f>
        <v>21475</v>
      </c>
      <c r="N49" s="27">
        <f>VLOOKUP($C49, '[1]ODS_county pop 2000-2010'!$H$2:$T$3195,N$1,0)</f>
        <v>21331</v>
      </c>
      <c r="O49" s="27">
        <f>VLOOKUP($C49, '[1]ODS_county pop 2000-2010'!$H$2:$T$3195,O$1,0)</f>
        <v>21170</v>
      </c>
      <c r="P49" s="27">
        <f>VLOOKUP($C49, '[2]county pop 2010-2020'!$H$2:$T$3195,P$1,0)</f>
        <v>21027</v>
      </c>
      <c r="Q49" s="27">
        <f>VLOOKUP($C49, '[2]county pop 2010-2020'!$H$2:$T$3195,Q$1,0)</f>
        <v>20663</v>
      </c>
      <c r="R49" s="27">
        <f>VLOOKUP($C49, '[2]county pop 2010-2020'!$H$2:$T$3195,R$1,0)</f>
        <v>20378</v>
      </c>
      <c r="S49" s="27">
        <f>VLOOKUP($C49, '[2]county pop 2010-2020'!$H$2:$T$3195,S$1,0)</f>
        <v>20123</v>
      </c>
      <c r="T49" s="27">
        <f>VLOOKUP($C49, '[2]county pop 2010-2020'!$H$2:$T$3195,T$1,0)</f>
        <v>19990</v>
      </c>
      <c r="U49" s="27">
        <f>VLOOKUP($C49, '[2]county pop 2010-2020'!$H$2:$T$3195,U$1,0)</f>
        <v>19772</v>
      </c>
      <c r="V49" s="27">
        <f>VLOOKUP($C49, '[2]county pop 2010-2020'!$H$2:$T$3195,V$1,0)</f>
        <v>19536</v>
      </c>
      <c r="W49" s="27">
        <f>VLOOKUP($C49, '[2]county pop 2010-2020'!$H$2:$T$3195,W$1,0)</f>
        <v>19411</v>
      </c>
      <c r="X49" s="27">
        <f>VLOOKUP($C49, '[2]county pop 2010-2020'!$H$2:$T$3195,X$1,0)</f>
        <v>19093</v>
      </c>
      <c r="Y49" s="27">
        <f>VLOOKUP($C49, '[2]county pop 2010-2020'!$H$2:$T$3195,Y$1,0)</f>
        <v>18919</v>
      </c>
      <c r="Z49" s="27">
        <f>VLOOKUP($C49, '[3]ODS_county pop 2020-2022'!$H$2:$K$3196,Z$1,0)</f>
        <v>19266</v>
      </c>
      <c r="AA49" s="27">
        <f>VLOOKUP($C49, '[3]ODS_county pop 2020-2022'!$H$2:$K$3196,AA$1,0)</f>
        <v>18961</v>
      </c>
      <c r="AB49" s="27">
        <f>VLOOKUP($C49, '[3]ODS_county pop 2020-2022'!$H$2:$K$3196,AB$1,0)</f>
        <v>18745</v>
      </c>
      <c r="AE49" s="20" t="s">
        <v>2211</v>
      </c>
      <c r="AF49" s="20" t="s">
        <v>2212</v>
      </c>
    </row>
    <row r="50" spans="1:32" ht="13" customHeight="1" x14ac:dyDescent="0.3">
      <c r="A50" s="18" t="s">
        <v>2071</v>
      </c>
      <c r="B50" s="19" t="s">
        <v>2213</v>
      </c>
      <c r="C50" s="18" t="str">
        <f t="shared" si="1"/>
        <v>.Marion County, Alabama</v>
      </c>
      <c r="D50" s="20" t="s">
        <v>2084</v>
      </c>
      <c r="F50" s="27">
        <f>VLOOKUP($C50, '[1]ODS_county pop 2000-2010'!$H$2:$T$3195,F$1,0)</f>
        <v>31162</v>
      </c>
      <c r="G50" s="27">
        <f>VLOOKUP($C50, '[1]ODS_county pop 2000-2010'!$H$2:$T$3195,G$1,0)</f>
        <v>30777</v>
      </c>
      <c r="H50" s="27">
        <f>VLOOKUP($C50, '[1]ODS_county pop 2000-2010'!$H$2:$T$3195,H$1,0)</f>
        <v>30608</v>
      </c>
      <c r="I50" s="27">
        <f>VLOOKUP($C50, '[1]ODS_county pop 2000-2010'!$H$2:$T$3195,I$1,0)</f>
        <v>30554</v>
      </c>
      <c r="J50" s="27">
        <f>VLOOKUP($C50, '[1]ODS_county pop 2000-2010'!$H$2:$T$3195,J$1,0)</f>
        <v>30516</v>
      </c>
      <c r="K50" s="27">
        <f>VLOOKUP($C50, '[1]ODS_county pop 2000-2010'!$H$2:$T$3195,K$1,0)</f>
        <v>30494</v>
      </c>
      <c r="L50" s="27">
        <f>VLOOKUP($C50, '[1]ODS_county pop 2000-2010'!$H$2:$T$3195,L$1,0)</f>
        <v>30779</v>
      </c>
      <c r="M50" s="27">
        <f>VLOOKUP($C50, '[1]ODS_county pop 2000-2010'!$H$2:$T$3195,M$1,0)</f>
        <v>30849</v>
      </c>
      <c r="N50" s="27">
        <f>VLOOKUP($C50, '[1]ODS_county pop 2000-2010'!$H$2:$T$3195,N$1,0)</f>
        <v>30918</v>
      </c>
      <c r="O50" s="27">
        <f>VLOOKUP($C50, '[1]ODS_county pop 2000-2010'!$H$2:$T$3195,O$1,0)</f>
        <v>30646</v>
      </c>
      <c r="P50" s="27">
        <f>VLOOKUP($C50, '[2]county pop 2010-2020'!$H$2:$T$3195,P$1,0)</f>
        <v>30776</v>
      </c>
      <c r="Q50" s="27">
        <f>VLOOKUP($C50, '[2]county pop 2010-2020'!$H$2:$T$3195,Q$1,0)</f>
        <v>30661</v>
      </c>
      <c r="R50" s="27">
        <f>VLOOKUP($C50, '[2]county pop 2010-2020'!$H$2:$T$3195,R$1,0)</f>
        <v>30495</v>
      </c>
      <c r="S50" s="27">
        <f>VLOOKUP($C50, '[2]county pop 2010-2020'!$H$2:$T$3195,S$1,0)</f>
        <v>30236</v>
      </c>
      <c r="T50" s="27">
        <f>VLOOKUP($C50, '[2]county pop 2010-2020'!$H$2:$T$3195,T$1,0)</f>
        <v>30215</v>
      </c>
      <c r="U50" s="27">
        <f>VLOOKUP($C50, '[2]county pop 2010-2020'!$H$2:$T$3195,U$1,0)</f>
        <v>30137</v>
      </c>
      <c r="V50" s="27">
        <f>VLOOKUP($C50, '[2]county pop 2010-2020'!$H$2:$T$3195,V$1,0)</f>
        <v>29958</v>
      </c>
      <c r="W50" s="27">
        <f>VLOOKUP($C50, '[2]county pop 2010-2020'!$H$2:$T$3195,W$1,0)</f>
        <v>29825</v>
      </c>
      <c r="X50" s="27">
        <f>VLOOKUP($C50, '[2]county pop 2010-2020'!$H$2:$T$3195,X$1,0)</f>
        <v>29776</v>
      </c>
      <c r="Y50" s="27">
        <f>VLOOKUP($C50, '[2]county pop 2010-2020'!$H$2:$T$3195,Y$1,0)</f>
        <v>29826</v>
      </c>
      <c r="Z50" s="27">
        <f>VLOOKUP($C50, '[3]ODS_county pop 2020-2022'!$H$2:$K$3196,Z$1,0)</f>
        <v>29166</v>
      </c>
      <c r="AA50" s="27">
        <f>VLOOKUP($C50, '[3]ODS_county pop 2020-2022'!$H$2:$K$3196,AA$1,0)</f>
        <v>29006</v>
      </c>
      <c r="AB50" s="27">
        <f>VLOOKUP($C50, '[3]ODS_county pop 2020-2022'!$H$2:$K$3196,AB$1,0)</f>
        <v>29156</v>
      </c>
      <c r="AE50" s="20" t="s">
        <v>2214</v>
      </c>
      <c r="AF50" s="20" t="s">
        <v>2215</v>
      </c>
    </row>
    <row r="51" spans="1:32" x14ac:dyDescent="0.3">
      <c r="A51" s="18" t="s">
        <v>2071</v>
      </c>
      <c r="B51" s="19" t="s">
        <v>2216</v>
      </c>
      <c r="C51" s="18" t="str">
        <f t="shared" si="1"/>
        <v>.Marshall County, Alabama</v>
      </c>
      <c r="D51" s="20" t="s">
        <v>2084</v>
      </c>
      <c r="F51" s="27">
        <f>VLOOKUP($C51, '[1]ODS_county pop 2000-2010'!$H$2:$T$3195,F$1,0)</f>
        <v>82303</v>
      </c>
      <c r="G51" s="27">
        <f>VLOOKUP($C51, '[1]ODS_county pop 2000-2010'!$H$2:$T$3195,G$1,0)</f>
        <v>82477</v>
      </c>
      <c r="H51" s="27">
        <f>VLOOKUP($C51, '[1]ODS_county pop 2000-2010'!$H$2:$T$3195,H$1,0)</f>
        <v>83417</v>
      </c>
      <c r="I51" s="27">
        <f>VLOOKUP($C51, '[1]ODS_county pop 2000-2010'!$H$2:$T$3195,I$1,0)</f>
        <v>84348</v>
      </c>
      <c r="J51" s="27">
        <f>VLOOKUP($C51, '[1]ODS_county pop 2000-2010'!$H$2:$T$3195,J$1,0)</f>
        <v>85131</v>
      </c>
      <c r="K51" s="27">
        <f>VLOOKUP($C51, '[1]ODS_county pop 2000-2010'!$H$2:$T$3195,K$1,0)</f>
        <v>86516</v>
      </c>
      <c r="L51" s="27">
        <f>VLOOKUP($C51, '[1]ODS_county pop 2000-2010'!$H$2:$T$3195,L$1,0)</f>
        <v>88209</v>
      </c>
      <c r="M51" s="27">
        <f>VLOOKUP($C51, '[1]ODS_county pop 2000-2010'!$H$2:$T$3195,M$1,0)</f>
        <v>89605</v>
      </c>
      <c r="N51" s="27">
        <f>VLOOKUP($C51, '[1]ODS_county pop 2000-2010'!$H$2:$T$3195,N$1,0)</f>
        <v>91072</v>
      </c>
      <c r="O51" s="27">
        <f>VLOOKUP($C51, '[1]ODS_county pop 2000-2010'!$H$2:$T$3195,O$1,0)</f>
        <v>92213</v>
      </c>
      <c r="P51" s="27">
        <f>VLOOKUP($C51, '[2]county pop 2010-2020'!$H$2:$T$3195,P$1,0)</f>
        <v>93019</v>
      </c>
      <c r="Q51" s="27">
        <f>VLOOKUP($C51, '[2]county pop 2010-2020'!$H$2:$T$3195,Q$1,0)</f>
        <v>93899</v>
      </c>
      <c r="R51" s="27">
        <f>VLOOKUP($C51, '[2]county pop 2010-2020'!$H$2:$T$3195,R$1,0)</f>
        <v>94264</v>
      </c>
      <c r="S51" s="27">
        <f>VLOOKUP($C51, '[2]county pop 2010-2020'!$H$2:$T$3195,S$1,0)</f>
        <v>94358</v>
      </c>
      <c r="T51" s="27">
        <f>VLOOKUP($C51, '[2]county pop 2010-2020'!$H$2:$T$3195,T$1,0)</f>
        <v>94262</v>
      </c>
      <c r="U51" s="27">
        <f>VLOOKUP($C51, '[2]county pop 2010-2020'!$H$2:$T$3195,U$1,0)</f>
        <v>94588</v>
      </c>
      <c r="V51" s="27">
        <f>VLOOKUP($C51, '[2]county pop 2010-2020'!$H$2:$T$3195,V$1,0)</f>
        <v>95123</v>
      </c>
      <c r="W51" s="27">
        <f>VLOOKUP($C51, '[2]county pop 2010-2020'!$H$2:$T$3195,W$1,0)</f>
        <v>95589</v>
      </c>
      <c r="X51" s="27">
        <f>VLOOKUP($C51, '[2]county pop 2010-2020'!$H$2:$T$3195,X$1,0)</f>
        <v>96230</v>
      </c>
      <c r="Y51" s="27">
        <f>VLOOKUP($C51, '[2]county pop 2010-2020'!$H$2:$T$3195,Y$1,0)</f>
        <v>96751</v>
      </c>
      <c r="Z51" s="27">
        <f>VLOOKUP($C51, '[3]ODS_county pop 2020-2022'!$H$2:$K$3196,Z$1,0)</f>
        <v>97696</v>
      </c>
      <c r="AA51" s="27">
        <f>VLOOKUP($C51, '[3]ODS_county pop 2020-2022'!$H$2:$K$3196,AA$1,0)</f>
        <v>98316</v>
      </c>
      <c r="AB51" s="27">
        <f>VLOOKUP($C51, '[3]ODS_county pop 2020-2022'!$H$2:$K$3196,AB$1,0)</f>
        <v>99423</v>
      </c>
      <c r="AE51" s="20" t="s">
        <v>2217</v>
      </c>
      <c r="AF51" s="20" t="s">
        <v>2218</v>
      </c>
    </row>
    <row r="52" spans="1:32" x14ac:dyDescent="0.3">
      <c r="A52" s="18" t="s">
        <v>2071</v>
      </c>
      <c r="B52" s="19" t="s">
        <v>2219</v>
      </c>
      <c r="C52" s="18" t="str">
        <f t="shared" si="1"/>
        <v>.Mobile County, Alabama</v>
      </c>
      <c r="D52" s="20" t="s">
        <v>2074</v>
      </c>
      <c r="F52" s="27">
        <f>VLOOKUP($C52, '[1]ODS_county pop 2000-2010'!$H$2:$T$3195,F$1,0)</f>
        <v>399887</v>
      </c>
      <c r="G52" s="27">
        <f>VLOOKUP($C52, '[1]ODS_county pop 2000-2010'!$H$2:$T$3195,G$1,0)</f>
        <v>400129</v>
      </c>
      <c r="H52" s="27">
        <f>VLOOKUP($C52, '[1]ODS_county pop 2000-2010'!$H$2:$T$3195,H$1,0)</f>
        <v>398549</v>
      </c>
      <c r="I52" s="27">
        <f>VLOOKUP($C52, '[1]ODS_county pop 2000-2010'!$H$2:$T$3195,I$1,0)</f>
        <v>398082</v>
      </c>
      <c r="J52" s="27">
        <f>VLOOKUP($C52, '[1]ODS_county pop 2000-2010'!$H$2:$T$3195,J$1,0)</f>
        <v>397959</v>
      </c>
      <c r="K52" s="27">
        <f>VLOOKUP($C52, '[1]ODS_county pop 2000-2010'!$H$2:$T$3195,K$1,0)</f>
        <v>398942</v>
      </c>
      <c r="L52" s="27">
        <f>VLOOKUP($C52, '[1]ODS_county pop 2000-2010'!$H$2:$T$3195,L$1,0)</f>
        <v>402916</v>
      </c>
      <c r="M52" s="27">
        <f>VLOOKUP($C52, '[1]ODS_county pop 2000-2010'!$H$2:$T$3195,M$1,0)</f>
        <v>405715</v>
      </c>
      <c r="N52" s="27">
        <f>VLOOKUP($C52, '[1]ODS_county pop 2000-2010'!$H$2:$T$3195,N$1,0)</f>
        <v>409196</v>
      </c>
      <c r="O52" s="27">
        <f>VLOOKUP($C52, '[1]ODS_county pop 2000-2010'!$H$2:$T$3195,O$1,0)</f>
        <v>411994</v>
      </c>
      <c r="P52" s="27">
        <f>VLOOKUP($C52, '[2]county pop 2010-2020'!$H$2:$T$3195,P$1,0)</f>
        <v>412992</v>
      </c>
      <c r="Q52" s="27">
        <f>VLOOKUP($C52, '[2]county pop 2010-2020'!$H$2:$T$3195,Q$1,0)</f>
        <v>413126</v>
      </c>
      <c r="R52" s="27">
        <f>VLOOKUP($C52, '[2]county pop 2010-2020'!$H$2:$T$3195,R$1,0)</f>
        <v>413893</v>
      </c>
      <c r="S52" s="27">
        <f>VLOOKUP($C52, '[2]county pop 2010-2020'!$H$2:$T$3195,S$1,0)</f>
        <v>414025</v>
      </c>
      <c r="T52" s="27">
        <f>VLOOKUP($C52, '[2]county pop 2010-2020'!$H$2:$T$3195,T$1,0)</f>
        <v>414298</v>
      </c>
      <c r="U52" s="27">
        <f>VLOOKUP($C52, '[2]county pop 2010-2020'!$H$2:$T$3195,U$1,0)</f>
        <v>414654</v>
      </c>
      <c r="V52" s="27">
        <f>VLOOKUP($C52, '[2]county pop 2010-2020'!$H$2:$T$3195,V$1,0)</f>
        <v>415169</v>
      </c>
      <c r="W52" s="27">
        <f>VLOOKUP($C52, '[2]county pop 2010-2020'!$H$2:$T$3195,W$1,0)</f>
        <v>414209</v>
      </c>
      <c r="X52" s="27">
        <f>VLOOKUP($C52, '[2]county pop 2010-2020'!$H$2:$T$3195,X$1,0)</f>
        <v>414275</v>
      </c>
      <c r="Y52" s="27">
        <f>VLOOKUP($C52, '[2]county pop 2010-2020'!$H$2:$T$3195,Y$1,0)</f>
        <v>413516</v>
      </c>
      <c r="Z52" s="27">
        <f>VLOOKUP($C52, '[3]ODS_county pop 2020-2022'!$H$2:$K$3196,Z$1,0)</f>
        <v>414353</v>
      </c>
      <c r="AA52" s="27">
        <f>VLOOKUP($C52, '[3]ODS_county pop 2020-2022'!$H$2:$K$3196,AA$1,0)</f>
        <v>413017</v>
      </c>
      <c r="AB52" s="27">
        <f>VLOOKUP($C52, '[3]ODS_county pop 2020-2022'!$H$2:$K$3196,AB$1,0)</f>
        <v>411411</v>
      </c>
      <c r="AE52" s="20" t="s">
        <v>2220</v>
      </c>
      <c r="AF52" s="20" t="s">
        <v>2221</v>
      </c>
    </row>
    <row r="53" spans="1:32" ht="13" customHeight="1" x14ac:dyDescent="0.3">
      <c r="A53" s="18" t="s">
        <v>2071</v>
      </c>
      <c r="B53" s="19" t="s">
        <v>2222</v>
      </c>
      <c r="C53" s="18" t="str">
        <f t="shared" si="1"/>
        <v>.Monroe County, Alabama</v>
      </c>
      <c r="D53" s="20" t="s">
        <v>2074</v>
      </c>
      <c r="F53" s="27">
        <f>VLOOKUP($C53, '[1]ODS_county pop 2000-2010'!$H$2:$T$3195,F$1,0)</f>
        <v>24320</v>
      </c>
      <c r="G53" s="27">
        <f>VLOOKUP($C53, '[1]ODS_county pop 2000-2010'!$H$2:$T$3195,G$1,0)</f>
        <v>24120</v>
      </c>
      <c r="H53" s="27">
        <f>VLOOKUP($C53, '[1]ODS_county pop 2000-2010'!$H$2:$T$3195,H$1,0)</f>
        <v>24022</v>
      </c>
      <c r="I53" s="27">
        <f>VLOOKUP($C53, '[1]ODS_county pop 2000-2010'!$H$2:$T$3195,I$1,0)</f>
        <v>23853</v>
      </c>
      <c r="J53" s="27">
        <f>VLOOKUP($C53, '[1]ODS_county pop 2000-2010'!$H$2:$T$3195,J$1,0)</f>
        <v>23769</v>
      </c>
      <c r="K53" s="27">
        <f>VLOOKUP($C53, '[1]ODS_county pop 2000-2010'!$H$2:$T$3195,K$1,0)</f>
        <v>23683</v>
      </c>
      <c r="L53" s="27">
        <f>VLOOKUP($C53, '[1]ODS_county pop 2000-2010'!$H$2:$T$3195,L$1,0)</f>
        <v>23602</v>
      </c>
      <c r="M53" s="27">
        <f>VLOOKUP($C53, '[1]ODS_county pop 2000-2010'!$H$2:$T$3195,M$1,0)</f>
        <v>23437</v>
      </c>
      <c r="N53" s="27">
        <f>VLOOKUP($C53, '[1]ODS_county pop 2000-2010'!$H$2:$T$3195,N$1,0)</f>
        <v>23393</v>
      </c>
      <c r="O53" s="27">
        <f>VLOOKUP($C53, '[1]ODS_county pop 2000-2010'!$H$2:$T$3195,O$1,0)</f>
        <v>23218</v>
      </c>
      <c r="P53" s="27">
        <f>VLOOKUP($C53, '[2]county pop 2010-2020'!$H$2:$T$3195,P$1,0)</f>
        <v>23068</v>
      </c>
      <c r="Q53" s="27">
        <f>VLOOKUP($C53, '[2]county pop 2010-2020'!$H$2:$T$3195,Q$1,0)</f>
        <v>22799</v>
      </c>
      <c r="R53" s="27">
        <f>VLOOKUP($C53, '[2]county pop 2010-2020'!$H$2:$T$3195,R$1,0)</f>
        <v>22582</v>
      </c>
      <c r="S53" s="27">
        <f>VLOOKUP($C53, '[2]county pop 2010-2020'!$H$2:$T$3195,S$1,0)</f>
        <v>22174</v>
      </c>
      <c r="T53" s="27">
        <f>VLOOKUP($C53, '[2]county pop 2010-2020'!$H$2:$T$3195,T$1,0)</f>
        <v>21927</v>
      </c>
      <c r="U53" s="27">
        <f>VLOOKUP($C53, '[2]county pop 2010-2020'!$H$2:$T$3195,U$1,0)</f>
        <v>21720</v>
      </c>
      <c r="V53" s="27">
        <f>VLOOKUP($C53, '[2]county pop 2010-2020'!$H$2:$T$3195,V$1,0)</f>
        <v>21553</v>
      </c>
      <c r="W53" s="27">
        <f>VLOOKUP($C53, '[2]county pop 2010-2020'!$H$2:$T$3195,W$1,0)</f>
        <v>21294</v>
      </c>
      <c r="X53" s="27">
        <f>VLOOKUP($C53, '[2]county pop 2010-2020'!$H$2:$T$3195,X$1,0)</f>
        <v>21035</v>
      </c>
      <c r="Y53" s="27">
        <f>VLOOKUP($C53, '[2]county pop 2010-2020'!$H$2:$T$3195,Y$1,0)</f>
        <v>20689</v>
      </c>
      <c r="Z53" s="27">
        <f>VLOOKUP($C53, '[3]ODS_county pop 2020-2022'!$H$2:$K$3196,Z$1,0)</f>
        <v>19704</v>
      </c>
      <c r="AA53" s="27">
        <f>VLOOKUP($C53, '[3]ODS_county pop 2020-2022'!$H$2:$K$3196,AA$1,0)</f>
        <v>19557</v>
      </c>
      <c r="AB53" s="27">
        <f>VLOOKUP($C53, '[3]ODS_county pop 2020-2022'!$H$2:$K$3196,AB$1,0)</f>
        <v>19404</v>
      </c>
      <c r="AE53" s="20" t="s">
        <v>2223</v>
      </c>
      <c r="AF53" s="20" t="s">
        <v>2224</v>
      </c>
    </row>
    <row r="54" spans="1:32" ht="13" customHeight="1" x14ac:dyDescent="0.3">
      <c r="A54" s="18" t="s">
        <v>2071</v>
      </c>
      <c r="B54" s="19" t="s">
        <v>2225</v>
      </c>
      <c r="C54" s="18" t="str">
        <f t="shared" si="1"/>
        <v>.Montgomery County, Alabama</v>
      </c>
      <c r="D54" s="20" t="s">
        <v>2074</v>
      </c>
      <c r="F54" s="27">
        <f>VLOOKUP($C54, '[1]ODS_county pop 2000-2010'!$H$2:$T$3195,F$1,0)</f>
        <v>223518</v>
      </c>
      <c r="G54" s="27">
        <f>VLOOKUP($C54, '[1]ODS_county pop 2000-2010'!$H$2:$T$3195,G$1,0)</f>
        <v>223048</v>
      </c>
      <c r="H54" s="27">
        <f>VLOOKUP($C54, '[1]ODS_county pop 2000-2010'!$H$2:$T$3195,H$1,0)</f>
        <v>223185</v>
      </c>
      <c r="I54" s="27">
        <f>VLOOKUP($C54, '[1]ODS_county pop 2000-2010'!$H$2:$T$3195,I$1,0)</f>
        <v>222680</v>
      </c>
      <c r="J54" s="27">
        <f>VLOOKUP($C54, '[1]ODS_county pop 2000-2010'!$H$2:$T$3195,J$1,0)</f>
        <v>223002</v>
      </c>
      <c r="K54" s="27">
        <f>VLOOKUP($C54, '[1]ODS_county pop 2000-2010'!$H$2:$T$3195,K$1,0)</f>
        <v>223608</v>
      </c>
      <c r="L54" s="27">
        <f>VLOOKUP($C54, '[1]ODS_county pop 2000-2010'!$H$2:$T$3195,L$1,0)</f>
        <v>227291</v>
      </c>
      <c r="M54" s="27">
        <f>VLOOKUP($C54, '[1]ODS_county pop 2000-2010'!$H$2:$T$3195,M$1,0)</f>
        <v>227888</v>
      </c>
      <c r="N54" s="27">
        <f>VLOOKUP($C54, '[1]ODS_county pop 2000-2010'!$H$2:$T$3195,N$1,0)</f>
        <v>227461</v>
      </c>
      <c r="O54" s="27">
        <f>VLOOKUP($C54, '[1]ODS_county pop 2000-2010'!$H$2:$T$3195,O$1,0)</f>
        <v>227607</v>
      </c>
      <c r="P54" s="27">
        <f>VLOOKUP($C54, '[2]county pop 2010-2020'!$H$2:$T$3195,P$1,0)</f>
        <v>229363</v>
      </c>
      <c r="Q54" s="27">
        <f>VLOOKUP($C54, '[2]county pop 2010-2020'!$H$2:$T$3195,Q$1,0)</f>
        <v>229218</v>
      </c>
      <c r="R54" s="27">
        <f>VLOOKUP($C54, '[2]county pop 2010-2020'!$H$2:$T$3195,R$1,0)</f>
        <v>228923</v>
      </c>
      <c r="S54" s="27">
        <f>VLOOKUP($C54, '[2]county pop 2010-2020'!$H$2:$T$3195,S$1,0)</f>
        <v>228261</v>
      </c>
      <c r="T54" s="27">
        <f>VLOOKUP($C54, '[2]county pop 2010-2020'!$H$2:$T$3195,T$1,0)</f>
        <v>227647</v>
      </c>
      <c r="U54" s="27">
        <f>VLOOKUP($C54, '[2]county pop 2010-2020'!$H$2:$T$3195,U$1,0)</f>
        <v>227420</v>
      </c>
      <c r="V54" s="27">
        <f>VLOOKUP($C54, '[2]county pop 2010-2020'!$H$2:$T$3195,V$1,0)</f>
        <v>227398</v>
      </c>
      <c r="W54" s="27">
        <f>VLOOKUP($C54, '[2]county pop 2010-2020'!$H$2:$T$3195,W$1,0)</f>
        <v>227514</v>
      </c>
      <c r="X54" s="27">
        <f>VLOOKUP($C54, '[2]county pop 2010-2020'!$H$2:$T$3195,X$1,0)</f>
        <v>226631</v>
      </c>
      <c r="Y54" s="27">
        <f>VLOOKUP($C54, '[2]county pop 2010-2020'!$H$2:$T$3195,Y$1,0)</f>
        <v>226074</v>
      </c>
      <c r="Z54" s="27">
        <f>VLOOKUP($C54, '[3]ODS_county pop 2020-2022'!$H$2:$K$3196,Z$1,0)</f>
        <v>228322</v>
      </c>
      <c r="AA54" s="27">
        <f>VLOOKUP($C54, '[3]ODS_county pop 2020-2022'!$H$2:$K$3196,AA$1,0)</f>
        <v>226953</v>
      </c>
      <c r="AB54" s="27">
        <f>VLOOKUP($C54, '[3]ODS_county pop 2020-2022'!$H$2:$K$3196,AB$1,0)</f>
        <v>226361</v>
      </c>
    </row>
    <row r="55" spans="1:32" x14ac:dyDescent="0.3">
      <c r="A55" s="18" t="s">
        <v>2071</v>
      </c>
      <c r="B55" s="19" t="s">
        <v>2226</v>
      </c>
      <c r="C55" s="18" t="str">
        <f t="shared" si="1"/>
        <v>.Morgan County, Alabama</v>
      </c>
      <c r="D55" s="20" t="s">
        <v>2084</v>
      </c>
      <c r="F55" s="27">
        <f>VLOOKUP($C55, '[1]ODS_county pop 2000-2010'!$H$2:$T$3195,F$1,0)</f>
        <v>111076</v>
      </c>
      <c r="G55" s="27">
        <f>VLOOKUP($C55, '[1]ODS_county pop 2000-2010'!$H$2:$T$3195,G$1,0)</f>
        <v>111682</v>
      </c>
      <c r="H55" s="27">
        <f>VLOOKUP($C55, '[1]ODS_county pop 2000-2010'!$H$2:$T$3195,H$1,0)</f>
        <v>111766</v>
      </c>
      <c r="I55" s="27">
        <f>VLOOKUP($C55, '[1]ODS_county pop 2000-2010'!$H$2:$T$3195,I$1,0)</f>
        <v>112898</v>
      </c>
      <c r="J55" s="27">
        <f>VLOOKUP($C55, '[1]ODS_county pop 2000-2010'!$H$2:$T$3195,J$1,0)</f>
        <v>113006</v>
      </c>
      <c r="K55" s="27">
        <f>VLOOKUP($C55, '[1]ODS_county pop 2000-2010'!$H$2:$T$3195,K$1,0)</f>
        <v>113964</v>
      </c>
      <c r="L55" s="27">
        <f>VLOOKUP($C55, '[1]ODS_county pop 2000-2010'!$H$2:$T$3195,L$1,0)</f>
        <v>115491</v>
      </c>
      <c r="M55" s="27">
        <f>VLOOKUP($C55, '[1]ODS_county pop 2000-2010'!$H$2:$T$3195,M$1,0)</f>
        <v>116397</v>
      </c>
      <c r="N55" s="27">
        <f>VLOOKUP($C55, '[1]ODS_county pop 2000-2010'!$H$2:$T$3195,N$1,0)</f>
        <v>117694</v>
      </c>
      <c r="O55" s="27">
        <f>VLOOKUP($C55, '[1]ODS_county pop 2000-2010'!$H$2:$T$3195,O$1,0)</f>
        <v>118954</v>
      </c>
      <c r="P55" s="27">
        <f>VLOOKUP($C55, '[2]county pop 2010-2020'!$H$2:$T$3195,P$1,0)</f>
        <v>119490</v>
      </c>
      <c r="Q55" s="27">
        <f>VLOOKUP($C55, '[2]county pop 2010-2020'!$H$2:$T$3195,Q$1,0)</f>
        <v>120058</v>
      </c>
      <c r="R55" s="27">
        <f>VLOOKUP($C55, '[2]county pop 2010-2020'!$H$2:$T$3195,R$1,0)</f>
        <v>120148</v>
      </c>
      <c r="S55" s="27">
        <f>VLOOKUP($C55, '[2]county pop 2010-2020'!$H$2:$T$3195,S$1,0)</f>
        <v>119625</v>
      </c>
      <c r="T55" s="27">
        <f>VLOOKUP($C55, '[2]county pop 2010-2020'!$H$2:$T$3195,T$1,0)</f>
        <v>119496</v>
      </c>
      <c r="U55" s="27">
        <f>VLOOKUP($C55, '[2]county pop 2010-2020'!$H$2:$T$3195,U$1,0)</f>
        <v>119316</v>
      </c>
      <c r="V55" s="27">
        <f>VLOOKUP($C55, '[2]county pop 2010-2020'!$H$2:$T$3195,V$1,0)</f>
        <v>119090</v>
      </c>
      <c r="W55" s="27">
        <f>VLOOKUP($C55, '[2]county pop 2010-2020'!$H$2:$T$3195,W$1,0)</f>
        <v>118940</v>
      </c>
      <c r="X55" s="27">
        <f>VLOOKUP($C55, '[2]county pop 2010-2020'!$H$2:$T$3195,X$1,0)</f>
        <v>119216</v>
      </c>
      <c r="Y55" s="27">
        <f>VLOOKUP($C55, '[2]county pop 2010-2020'!$H$2:$T$3195,Y$1,0)</f>
        <v>119630</v>
      </c>
      <c r="Z55" s="27">
        <f>VLOOKUP($C55, '[3]ODS_county pop 2020-2022'!$H$2:$K$3196,Z$1,0)</f>
        <v>123288</v>
      </c>
      <c r="AA55" s="27">
        <f>VLOOKUP($C55, '[3]ODS_county pop 2020-2022'!$H$2:$K$3196,AA$1,0)</f>
        <v>123403</v>
      </c>
      <c r="AB55" s="27">
        <f>VLOOKUP($C55, '[3]ODS_county pop 2020-2022'!$H$2:$K$3196,AB$1,0)</f>
        <v>124211</v>
      </c>
    </row>
    <row r="56" spans="1:32" ht="13" customHeight="1" x14ac:dyDescent="0.3">
      <c r="A56" s="18" t="s">
        <v>2071</v>
      </c>
      <c r="B56" s="19" t="s">
        <v>2227</v>
      </c>
      <c r="C56" s="18" t="str">
        <f t="shared" si="1"/>
        <v>.Perry County, Alabama</v>
      </c>
      <c r="D56" s="20" t="s">
        <v>2074</v>
      </c>
      <c r="F56" s="27">
        <f>VLOOKUP($C56, '[1]ODS_county pop 2000-2010'!$H$2:$T$3195,F$1,0)</f>
        <v>11876</v>
      </c>
      <c r="G56" s="27">
        <f>VLOOKUP($C56, '[1]ODS_county pop 2000-2010'!$H$2:$T$3195,G$1,0)</f>
        <v>11645</v>
      </c>
      <c r="H56" s="27">
        <f>VLOOKUP($C56, '[1]ODS_county pop 2000-2010'!$H$2:$T$3195,H$1,0)</f>
        <v>11549</v>
      </c>
      <c r="I56" s="27">
        <f>VLOOKUP($C56, '[1]ODS_county pop 2000-2010'!$H$2:$T$3195,I$1,0)</f>
        <v>11301</v>
      </c>
      <c r="J56" s="27">
        <f>VLOOKUP($C56, '[1]ODS_county pop 2000-2010'!$H$2:$T$3195,J$1,0)</f>
        <v>11153</v>
      </c>
      <c r="K56" s="27">
        <f>VLOOKUP($C56, '[1]ODS_county pop 2000-2010'!$H$2:$T$3195,K$1,0)</f>
        <v>10881</v>
      </c>
      <c r="L56" s="27">
        <f>VLOOKUP($C56, '[1]ODS_county pop 2000-2010'!$H$2:$T$3195,L$1,0)</f>
        <v>10677</v>
      </c>
      <c r="M56" s="27">
        <f>VLOOKUP($C56, '[1]ODS_county pop 2000-2010'!$H$2:$T$3195,M$1,0)</f>
        <v>10774</v>
      </c>
      <c r="N56" s="27">
        <f>VLOOKUP($C56, '[1]ODS_county pop 2000-2010'!$H$2:$T$3195,N$1,0)</f>
        <v>10722</v>
      </c>
      <c r="O56" s="27">
        <f>VLOOKUP($C56, '[1]ODS_county pop 2000-2010'!$H$2:$T$3195,O$1,0)</f>
        <v>10690</v>
      </c>
      <c r="P56" s="27">
        <f>VLOOKUP($C56, '[2]county pop 2010-2020'!$H$2:$T$3195,P$1,0)</f>
        <v>10591</v>
      </c>
      <c r="Q56" s="27">
        <f>VLOOKUP($C56, '[2]county pop 2010-2020'!$H$2:$T$3195,Q$1,0)</f>
        <v>10452</v>
      </c>
      <c r="R56" s="27">
        <f>VLOOKUP($C56, '[2]county pop 2010-2020'!$H$2:$T$3195,R$1,0)</f>
        <v>10166</v>
      </c>
      <c r="S56" s="27">
        <f>VLOOKUP($C56, '[2]county pop 2010-2020'!$H$2:$T$3195,S$1,0)</f>
        <v>10005</v>
      </c>
      <c r="T56" s="27">
        <f>VLOOKUP($C56, '[2]county pop 2010-2020'!$H$2:$T$3195,T$1,0)</f>
        <v>9809</v>
      </c>
      <c r="U56" s="27">
        <f>VLOOKUP($C56, '[2]county pop 2010-2020'!$H$2:$T$3195,U$1,0)</f>
        <v>9650</v>
      </c>
      <c r="V56" s="27">
        <f>VLOOKUP($C56, '[2]county pop 2010-2020'!$H$2:$T$3195,V$1,0)</f>
        <v>9538</v>
      </c>
      <c r="W56" s="27">
        <f>VLOOKUP($C56, '[2]county pop 2010-2020'!$H$2:$T$3195,W$1,0)</f>
        <v>9304</v>
      </c>
      <c r="X56" s="27">
        <f>VLOOKUP($C56, '[2]county pop 2010-2020'!$H$2:$T$3195,X$1,0)</f>
        <v>9049</v>
      </c>
      <c r="Y56" s="27">
        <f>VLOOKUP($C56, '[2]county pop 2010-2020'!$H$2:$T$3195,Y$1,0)</f>
        <v>8940</v>
      </c>
      <c r="Z56" s="27">
        <f>VLOOKUP($C56, '[3]ODS_county pop 2020-2022'!$H$2:$K$3196,Z$1,0)</f>
        <v>8458</v>
      </c>
      <c r="AA56" s="27">
        <f>VLOOKUP($C56, '[3]ODS_county pop 2020-2022'!$H$2:$K$3196,AA$1,0)</f>
        <v>8317</v>
      </c>
      <c r="AB56" s="27">
        <f>VLOOKUP($C56, '[3]ODS_county pop 2020-2022'!$H$2:$K$3196,AB$1,0)</f>
        <v>8035</v>
      </c>
    </row>
    <row r="57" spans="1:32" x14ac:dyDescent="0.3">
      <c r="A57" s="18" t="s">
        <v>2071</v>
      </c>
      <c r="B57" s="19" t="s">
        <v>2228</v>
      </c>
      <c r="C57" s="18" t="str">
        <f t="shared" si="1"/>
        <v>.Pickens County, Alabama</v>
      </c>
      <c r="D57" s="20" t="s">
        <v>2084</v>
      </c>
      <c r="F57" s="27">
        <f>VLOOKUP($C57, '[1]ODS_county pop 2000-2010'!$H$2:$T$3195,F$1,0)</f>
        <v>20914</v>
      </c>
      <c r="G57" s="27">
        <f>VLOOKUP($C57, '[1]ODS_county pop 2000-2010'!$H$2:$T$3195,G$1,0)</f>
        <v>20873</v>
      </c>
      <c r="H57" s="27">
        <f>VLOOKUP($C57, '[1]ODS_county pop 2000-2010'!$H$2:$T$3195,H$1,0)</f>
        <v>20835</v>
      </c>
      <c r="I57" s="27">
        <f>VLOOKUP($C57, '[1]ODS_county pop 2000-2010'!$H$2:$T$3195,I$1,0)</f>
        <v>20527</v>
      </c>
      <c r="J57" s="27">
        <f>VLOOKUP($C57, '[1]ODS_county pop 2000-2010'!$H$2:$T$3195,J$1,0)</f>
        <v>20380</v>
      </c>
      <c r="K57" s="27">
        <f>VLOOKUP($C57, '[1]ODS_county pop 2000-2010'!$H$2:$T$3195,K$1,0)</f>
        <v>20192</v>
      </c>
      <c r="L57" s="27">
        <f>VLOOKUP($C57, '[1]ODS_county pop 2000-2010'!$H$2:$T$3195,L$1,0)</f>
        <v>20128</v>
      </c>
      <c r="M57" s="27">
        <f>VLOOKUP($C57, '[1]ODS_county pop 2000-2010'!$H$2:$T$3195,M$1,0)</f>
        <v>19989</v>
      </c>
      <c r="N57" s="27">
        <f>VLOOKUP($C57, '[1]ODS_county pop 2000-2010'!$H$2:$T$3195,N$1,0)</f>
        <v>19951</v>
      </c>
      <c r="O57" s="27">
        <f>VLOOKUP($C57, '[1]ODS_county pop 2000-2010'!$H$2:$T$3195,O$1,0)</f>
        <v>19814</v>
      </c>
      <c r="P57" s="27">
        <f>VLOOKUP($C57, '[2]county pop 2010-2020'!$H$2:$T$3195,P$1,0)</f>
        <v>19746</v>
      </c>
      <c r="Q57" s="27">
        <f>VLOOKUP($C57, '[2]county pop 2010-2020'!$H$2:$T$3195,Q$1,0)</f>
        <v>19357</v>
      </c>
      <c r="R57" s="27">
        <f>VLOOKUP($C57, '[2]county pop 2010-2020'!$H$2:$T$3195,R$1,0)</f>
        <v>19314</v>
      </c>
      <c r="S57" s="27">
        <f>VLOOKUP($C57, '[2]county pop 2010-2020'!$H$2:$T$3195,S$1,0)</f>
        <v>19309</v>
      </c>
      <c r="T57" s="27">
        <f>VLOOKUP($C57, '[2]county pop 2010-2020'!$H$2:$T$3195,T$1,0)</f>
        <v>20283</v>
      </c>
      <c r="U57" s="27">
        <f>VLOOKUP($C57, '[2]county pop 2010-2020'!$H$2:$T$3195,U$1,0)</f>
        <v>20788</v>
      </c>
      <c r="V57" s="27">
        <f>VLOOKUP($C57, '[2]county pop 2010-2020'!$H$2:$T$3195,V$1,0)</f>
        <v>20337</v>
      </c>
      <c r="W57" s="27">
        <f>VLOOKUP($C57, '[2]county pop 2010-2020'!$H$2:$T$3195,W$1,0)</f>
        <v>20224</v>
      </c>
      <c r="X57" s="27">
        <f>VLOOKUP($C57, '[2]county pop 2010-2020'!$H$2:$T$3195,X$1,0)</f>
        <v>19949</v>
      </c>
      <c r="Y57" s="27">
        <f>VLOOKUP($C57, '[2]county pop 2010-2020'!$H$2:$T$3195,Y$1,0)</f>
        <v>19940</v>
      </c>
      <c r="Z57" s="27">
        <f>VLOOKUP($C57, '[3]ODS_county pop 2020-2022'!$H$2:$K$3196,Z$1,0)</f>
        <v>18922</v>
      </c>
      <c r="AA57" s="27">
        <f>VLOOKUP($C57, '[3]ODS_county pop 2020-2022'!$H$2:$K$3196,AA$1,0)</f>
        <v>18615</v>
      </c>
      <c r="AB57" s="27">
        <f>VLOOKUP($C57, '[3]ODS_county pop 2020-2022'!$H$2:$K$3196,AB$1,0)</f>
        <v>18697</v>
      </c>
    </row>
    <row r="58" spans="1:32" ht="13" customHeight="1" x14ac:dyDescent="0.3">
      <c r="A58" s="18" t="s">
        <v>2071</v>
      </c>
      <c r="B58" s="19" t="s">
        <v>2229</v>
      </c>
      <c r="C58" s="18" t="str">
        <f t="shared" si="1"/>
        <v>.Pike County, Alabama</v>
      </c>
      <c r="D58" s="20" t="s">
        <v>2074</v>
      </c>
      <c r="F58" s="27">
        <f>VLOOKUP($C58, '[1]ODS_county pop 2000-2010'!$H$2:$T$3195,F$1,0)</f>
        <v>29688</v>
      </c>
      <c r="G58" s="27">
        <f>VLOOKUP($C58, '[1]ODS_county pop 2000-2010'!$H$2:$T$3195,G$1,0)</f>
        <v>29844</v>
      </c>
      <c r="H58" s="27">
        <f>VLOOKUP($C58, '[1]ODS_county pop 2000-2010'!$H$2:$T$3195,H$1,0)</f>
        <v>29695</v>
      </c>
      <c r="I58" s="27">
        <f>VLOOKUP($C58, '[1]ODS_county pop 2000-2010'!$H$2:$T$3195,I$1,0)</f>
        <v>30050</v>
      </c>
      <c r="J58" s="27">
        <f>VLOOKUP($C58, '[1]ODS_county pop 2000-2010'!$H$2:$T$3195,J$1,0)</f>
        <v>30593</v>
      </c>
      <c r="K58" s="27">
        <f>VLOOKUP($C58, '[1]ODS_county pop 2000-2010'!$H$2:$T$3195,K$1,0)</f>
        <v>30772</v>
      </c>
      <c r="L58" s="27">
        <f>VLOOKUP($C58, '[1]ODS_county pop 2000-2010'!$H$2:$T$3195,L$1,0)</f>
        <v>31309</v>
      </c>
      <c r="M58" s="27">
        <f>VLOOKUP($C58, '[1]ODS_county pop 2000-2010'!$H$2:$T$3195,M$1,0)</f>
        <v>31761</v>
      </c>
      <c r="N58" s="27">
        <f>VLOOKUP($C58, '[1]ODS_county pop 2000-2010'!$H$2:$T$3195,N$1,0)</f>
        <v>32149</v>
      </c>
      <c r="O58" s="27">
        <f>VLOOKUP($C58, '[1]ODS_county pop 2000-2010'!$H$2:$T$3195,O$1,0)</f>
        <v>32560</v>
      </c>
      <c r="P58" s="27">
        <f>VLOOKUP($C58, '[2]county pop 2010-2020'!$H$2:$T$3195,P$1,0)</f>
        <v>32899</v>
      </c>
      <c r="Q58" s="27">
        <f>VLOOKUP($C58, '[2]county pop 2010-2020'!$H$2:$T$3195,Q$1,0)</f>
        <v>33031</v>
      </c>
      <c r="R58" s="27">
        <f>VLOOKUP($C58, '[2]county pop 2010-2020'!$H$2:$T$3195,R$1,0)</f>
        <v>33225</v>
      </c>
      <c r="S58" s="27">
        <f>VLOOKUP($C58, '[2]county pop 2010-2020'!$H$2:$T$3195,S$1,0)</f>
        <v>33728</v>
      </c>
      <c r="T58" s="27">
        <f>VLOOKUP($C58, '[2]county pop 2010-2020'!$H$2:$T$3195,T$1,0)</f>
        <v>33217</v>
      </c>
      <c r="U58" s="27">
        <f>VLOOKUP($C58, '[2]county pop 2010-2020'!$H$2:$T$3195,U$1,0)</f>
        <v>33518</v>
      </c>
      <c r="V58" s="27">
        <f>VLOOKUP($C58, '[2]county pop 2010-2020'!$H$2:$T$3195,V$1,0)</f>
        <v>33540</v>
      </c>
      <c r="W58" s="27">
        <f>VLOOKUP($C58, '[2]county pop 2010-2020'!$H$2:$T$3195,W$1,0)</f>
        <v>33441</v>
      </c>
      <c r="X58" s="27">
        <f>VLOOKUP($C58, '[2]county pop 2010-2020'!$H$2:$T$3195,X$1,0)</f>
        <v>33390</v>
      </c>
      <c r="Y58" s="27">
        <f>VLOOKUP($C58, '[2]county pop 2010-2020'!$H$2:$T$3195,Y$1,0)</f>
        <v>33034</v>
      </c>
      <c r="Z58" s="27">
        <f>VLOOKUP($C58, '[3]ODS_county pop 2020-2022'!$H$2:$K$3196,Z$1,0)</f>
        <v>32906</v>
      </c>
      <c r="AA58" s="27">
        <f>VLOOKUP($C58, '[3]ODS_county pop 2020-2022'!$H$2:$K$3196,AA$1,0)</f>
        <v>32740</v>
      </c>
      <c r="AB58" s="27">
        <f>VLOOKUP($C58, '[3]ODS_county pop 2020-2022'!$H$2:$K$3196,AB$1,0)</f>
        <v>33014</v>
      </c>
    </row>
    <row r="59" spans="1:32" x14ac:dyDescent="0.3">
      <c r="A59" s="18" t="s">
        <v>2071</v>
      </c>
      <c r="B59" s="19" t="s">
        <v>2230</v>
      </c>
      <c r="C59" s="18" t="str">
        <f t="shared" si="1"/>
        <v>.Randolph County, Alabama</v>
      </c>
      <c r="D59" s="20" t="s">
        <v>2084</v>
      </c>
      <c r="F59" s="27">
        <f>VLOOKUP($C59, '[1]ODS_county pop 2000-2010'!$H$2:$T$3195,F$1,0)</f>
        <v>22344</v>
      </c>
      <c r="G59" s="27">
        <f>VLOOKUP($C59, '[1]ODS_county pop 2000-2010'!$H$2:$T$3195,G$1,0)</f>
        <v>22465</v>
      </c>
      <c r="H59" s="27">
        <f>VLOOKUP($C59, '[1]ODS_county pop 2000-2010'!$H$2:$T$3195,H$1,0)</f>
        <v>22464</v>
      </c>
      <c r="I59" s="27">
        <f>VLOOKUP($C59, '[1]ODS_county pop 2000-2010'!$H$2:$T$3195,I$1,0)</f>
        <v>22359</v>
      </c>
      <c r="J59" s="27">
        <f>VLOOKUP($C59, '[1]ODS_county pop 2000-2010'!$H$2:$T$3195,J$1,0)</f>
        <v>22525</v>
      </c>
      <c r="K59" s="27">
        <f>VLOOKUP($C59, '[1]ODS_county pop 2000-2010'!$H$2:$T$3195,K$1,0)</f>
        <v>22658</v>
      </c>
      <c r="L59" s="27">
        <f>VLOOKUP($C59, '[1]ODS_county pop 2000-2010'!$H$2:$T$3195,L$1,0)</f>
        <v>22695</v>
      </c>
      <c r="M59" s="27">
        <f>VLOOKUP($C59, '[1]ODS_county pop 2000-2010'!$H$2:$T$3195,M$1,0)</f>
        <v>22662</v>
      </c>
      <c r="N59" s="27">
        <f>VLOOKUP($C59, '[1]ODS_county pop 2000-2010'!$H$2:$T$3195,N$1,0)</f>
        <v>22946</v>
      </c>
      <c r="O59" s="27">
        <f>VLOOKUP($C59, '[1]ODS_county pop 2000-2010'!$H$2:$T$3195,O$1,0)</f>
        <v>22864</v>
      </c>
      <c r="P59" s="27">
        <f>VLOOKUP($C59, '[2]county pop 2010-2020'!$H$2:$T$3195,P$1,0)</f>
        <v>22913</v>
      </c>
      <c r="Q59" s="27">
        <f>VLOOKUP($C59, '[2]county pop 2010-2020'!$H$2:$T$3195,Q$1,0)</f>
        <v>22751</v>
      </c>
      <c r="R59" s="27">
        <f>VLOOKUP($C59, '[2]county pop 2010-2020'!$H$2:$T$3195,R$1,0)</f>
        <v>22541</v>
      </c>
      <c r="S59" s="27">
        <f>VLOOKUP($C59, '[2]county pop 2010-2020'!$H$2:$T$3195,S$1,0)</f>
        <v>22558</v>
      </c>
      <c r="T59" s="27">
        <f>VLOOKUP($C59, '[2]county pop 2010-2020'!$H$2:$T$3195,T$1,0)</f>
        <v>22362</v>
      </c>
      <c r="U59" s="27">
        <f>VLOOKUP($C59, '[2]county pop 2010-2020'!$H$2:$T$3195,U$1,0)</f>
        <v>22603</v>
      </c>
      <c r="V59" s="27">
        <f>VLOOKUP($C59, '[2]county pop 2010-2020'!$H$2:$T$3195,V$1,0)</f>
        <v>22515</v>
      </c>
      <c r="W59" s="27">
        <f>VLOOKUP($C59, '[2]county pop 2010-2020'!$H$2:$T$3195,W$1,0)</f>
        <v>22702</v>
      </c>
      <c r="X59" s="27">
        <f>VLOOKUP($C59, '[2]county pop 2010-2020'!$H$2:$T$3195,X$1,0)</f>
        <v>22742</v>
      </c>
      <c r="Y59" s="27">
        <f>VLOOKUP($C59, '[2]county pop 2010-2020'!$H$2:$T$3195,Y$1,0)</f>
        <v>22781</v>
      </c>
      <c r="Z59" s="27">
        <f>VLOOKUP($C59, '[3]ODS_county pop 2020-2022'!$H$2:$K$3196,Z$1,0)</f>
        <v>22092</v>
      </c>
      <c r="AA59" s="27">
        <f>VLOOKUP($C59, '[3]ODS_county pop 2020-2022'!$H$2:$K$3196,AA$1,0)</f>
        <v>22199</v>
      </c>
      <c r="AB59" s="27">
        <f>VLOOKUP($C59, '[3]ODS_county pop 2020-2022'!$H$2:$K$3196,AB$1,0)</f>
        <v>22479</v>
      </c>
    </row>
    <row r="60" spans="1:32" ht="13" customHeight="1" x14ac:dyDescent="0.3">
      <c r="A60" s="18" t="s">
        <v>2071</v>
      </c>
      <c r="B60" s="19" t="s">
        <v>2231</v>
      </c>
      <c r="C60" s="18" t="str">
        <f t="shared" si="1"/>
        <v>.Russell County, Alabama</v>
      </c>
      <c r="D60" s="20" t="s">
        <v>2074</v>
      </c>
      <c r="F60" s="27">
        <f>VLOOKUP($C60, '[1]ODS_county pop 2000-2010'!$H$2:$T$3195,F$1,0)</f>
        <v>49854</v>
      </c>
      <c r="G60" s="27">
        <f>VLOOKUP($C60, '[1]ODS_county pop 2000-2010'!$H$2:$T$3195,G$1,0)</f>
        <v>49622</v>
      </c>
      <c r="H60" s="27">
        <f>VLOOKUP($C60, '[1]ODS_county pop 2000-2010'!$H$2:$T$3195,H$1,0)</f>
        <v>49489</v>
      </c>
      <c r="I60" s="27">
        <f>VLOOKUP($C60, '[1]ODS_county pop 2000-2010'!$H$2:$T$3195,I$1,0)</f>
        <v>49065</v>
      </c>
      <c r="J60" s="27">
        <f>VLOOKUP($C60, '[1]ODS_county pop 2000-2010'!$H$2:$T$3195,J$1,0)</f>
        <v>49498</v>
      </c>
      <c r="K60" s="27">
        <f>VLOOKUP($C60, '[1]ODS_county pop 2000-2010'!$H$2:$T$3195,K$1,0)</f>
        <v>49731</v>
      </c>
      <c r="L60" s="27">
        <f>VLOOKUP($C60, '[1]ODS_county pop 2000-2010'!$H$2:$T$3195,L$1,0)</f>
        <v>50459</v>
      </c>
      <c r="M60" s="27">
        <f>VLOOKUP($C60, '[1]ODS_county pop 2000-2010'!$H$2:$T$3195,M$1,0)</f>
        <v>51074</v>
      </c>
      <c r="N60" s="27">
        <f>VLOOKUP($C60, '[1]ODS_county pop 2000-2010'!$H$2:$T$3195,N$1,0)</f>
        <v>51434</v>
      </c>
      <c r="O60" s="27">
        <f>VLOOKUP($C60, '[1]ODS_county pop 2000-2010'!$H$2:$T$3195,O$1,0)</f>
        <v>52162</v>
      </c>
      <c r="P60" s="27">
        <f>VLOOKUP($C60, '[2]county pop 2010-2020'!$H$2:$T$3195,P$1,0)</f>
        <v>52947</v>
      </c>
      <c r="Q60" s="27">
        <f>VLOOKUP($C60, '[2]county pop 2010-2020'!$H$2:$T$3195,Q$1,0)</f>
        <v>54884</v>
      </c>
      <c r="R60" s="27">
        <f>VLOOKUP($C60, '[2]county pop 2010-2020'!$H$2:$T$3195,R$1,0)</f>
        <v>57549</v>
      </c>
      <c r="S60" s="27">
        <f>VLOOKUP($C60, '[2]county pop 2010-2020'!$H$2:$T$3195,S$1,0)</f>
        <v>59219</v>
      </c>
      <c r="T60" s="27">
        <f>VLOOKUP($C60, '[2]county pop 2010-2020'!$H$2:$T$3195,T$1,0)</f>
        <v>59310</v>
      </c>
      <c r="U60" s="27">
        <f>VLOOKUP($C60, '[2]county pop 2010-2020'!$H$2:$T$3195,U$1,0)</f>
        <v>58946</v>
      </c>
      <c r="V60" s="27">
        <f>VLOOKUP($C60, '[2]county pop 2010-2020'!$H$2:$T$3195,V$1,0)</f>
        <v>58290</v>
      </c>
      <c r="W60" s="27">
        <f>VLOOKUP($C60, '[2]county pop 2010-2020'!$H$2:$T$3195,W$1,0)</f>
        <v>57134</v>
      </c>
      <c r="X60" s="27">
        <f>VLOOKUP($C60, '[2]county pop 2010-2020'!$H$2:$T$3195,X$1,0)</f>
        <v>57933</v>
      </c>
      <c r="Y60" s="27">
        <f>VLOOKUP($C60, '[2]county pop 2010-2020'!$H$2:$T$3195,Y$1,0)</f>
        <v>58098</v>
      </c>
      <c r="Z60" s="27">
        <f>VLOOKUP($C60, '[3]ODS_county pop 2020-2022'!$H$2:$K$3196,Z$1,0)</f>
        <v>59259</v>
      </c>
      <c r="AA60" s="27">
        <f>VLOOKUP($C60, '[3]ODS_county pop 2020-2022'!$H$2:$K$3196,AA$1,0)</f>
        <v>58668</v>
      </c>
      <c r="AB60" s="27">
        <f>VLOOKUP($C60, '[3]ODS_county pop 2020-2022'!$H$2:$K$3196,AB$1,0)</f>
        <v>58555</v>
      </c>
    </row>
    <row r="61" spans="1:32" ht="13" customHeight="1" x14ac:dyDescent="0.3">
      <c r="A61" s="18" t="s">
        <v>2071</v>
      </c>
      <c r="B61" s="19" t="s">
        <v>2232</v>
      </c>
      <c r="C61" s="18" t="str">
        <f t="shared" si="1"/>
        <v>.Shelby County, Alabama</v>
      </c>
      <c r="D61" s="20" t="s">
        <v>2084</v>
      </c>
      <c r="F61" s="27">
        <f>VLOOKUP($C61, '[1]ODS_county pop 2000-2010'!$H$2:$T$3195,F$1,0)</f>
        <v>143429</v>
      </c>
      <c r="G61" s="27">
        <f>VLOOKUP($C61, '[1]ODS_county pop 2000-2010'!$H$2:$T$3195,G$1,0)</f>
        <v>149358</v>
      </c>
      <c r="H61" s="27">
        <f>VLOOKUP($C61, '[1]ODS_county pop 2000-2010'!$H$2:$T$3195,H$1,0)</f>
        <v>153976</v>
      </c>
      <c r="I61" s="27">
        <f>VLOOKUP($C61, '[1]ODS_county pop 2000-2010'!$H$2:$T$3195,I$1,0)</f>
        <v>159704</v>
      </c>
      <c r="J61" s="27">
        <f>VLOOKUP($C61, '[1]ODS_county pop 2000-2010'!$H$2:$T$3195,J$1,0)</f>
        <v>165757</v>
      </c>
      <c r="K61" s="27">
        <f>VLOOKUP($C61, '[1]ODS_county pop 2000-2010'!$H$2:$T$3195,K$1,0)</f>
        <v>171691</v>
      </c>
      <c r="L61" s="27">
        <f>VLOOKUP($C61, '[1]ODS_county pop 2000-2010'!$H$2:$T$3195,L$1,0)</f>
        <v>178841</v>
      </c>
      <c r="M61" s="27">
        <f>VLOOKUP($C61, '[1]ODS_county pop 2000-2010'!$H$2:$T$3195,M$1,0)</f>
        <v>183491</v>
      </c>
      <c r="N61" s="27">
        <f>VLOOKUP($C61, '[1]ODS_county pop 2000-2010'!$H$2:$T$3195,N$1,0)</f>
        <v>188534</v>
      </c>
      <c r="O61" s="27">
        <f>VLOOKUP($C61, '[1]ODS_county pop 2000-2010'!$H$2:$T$3195,O$1,0)</f>
        <v>192708</v>
      </c>
      <c r="P61" s="27">
        <f>VLOOKUP($C61, '[2]county pop 2010-2020'!$H$2:$T$3195,P$1,0)</f>
        <v>195085</v>
      </c>
      <c r="Q61" s="27">
        <f>VLOOKUP($C61, '[2]county pop 2010-2020'!$H$2:$T$3195,Q$1,0)</f>
        <v>197968</v>
      </c>
      <c r="R61" s="27">
        <f>VLOOKUP($C61, '[2]county pop 2010-2020'!$H$2:$T$3195,R$1,0)</f>
        <v>200949</v>
      </c>
      <c r="S61" s="27">
        <f>VLOOKUP($C61, '[2]county pop 2010-2020'!$H$2:$T$3195,S$1,0)</f>
        <v>204088</v>
      </c>
      <c r="T61" s="27">
        <f>VLOOKUP($C61, '[2]county pop 2010-2020'!$H$2:$T$3195,T$1,0)</f>
        <v>206346</v>
      </c>
      <c r="U61" s="27">
        <f>VLOOKUP($C61, '[2]county pop 2010-2020'!$H$2:$T$3195,U$1,0)</f>
        <v>209047</v>
      </c>
      <c r="V61" s="27">
        <f>VLOOKUP($C61, '[2]county pop 2010-2020'!$H$2:$T$3195,V$1,0)</f>
        <v>211538</v>
      </c>
      <c r="W61" s="27">
        <f>VLOOKUP($C61, '[2]county pop 2010-2020'!$H$2:$T$3195,W$1,0)</f>
        <v>213854</v>
      </c>
      <c r="X61" s="27">
        <f>VLOOKUP($C61, '[2]county pop 2010-2020'!$H$2:$T$3195,X$1,0)</f>
        <v>215877</v>
      </c>
      <c r="Y61" s="27">
        <f>VLOOKUP($C61, '[2]county pop 2010-2020'!$H$2:$T$3195,Y$1,0)</f>
        <v>218176</v>
      </c>
      <c r="Z61" s="27">
        <f>VLOOKUP($C61, '[3]ODS_county pop 2020-2022'!$H$2:$K$3196,Z$1,0)</f>
        <v>223881</v>
      </c>
      <c r="AA61" s="27">
        <f>VLOOKUP($C61, '[3]ODS_county pop 2020-2022'!$H$2:$K$3196,AA$1,0)</f>
        <v>227428</v>
      </c>
      <c r="AB61" s="27">
        <f>VLOOKUP($C61, '[3]ODS_county pop 2020-2022'!$H$2:$K$3196,AB$1,0)</f>
        <v>230115</v>
      </c>
    </row>
    <row r="62" spans="1:32" ht="13" customHeight="1" x14ac:dyDescent="0.3">
      <c r="A62" s="18" t="s">
        <v>2071</v>
      </c>
      <c r="B62" s="19" t="s">
        <v>2233</v>
      </c>
      <c r="C62" s="18" t="str">
        <f t="shared" si="1"/>
        <v>.St. Clair County, Alabama</v>
      </c>
      <c r="D62" s="20" t="s">
        <v>2084</v>
      </c>
      <c r="F62" s="27">
        <f>VLOOKUP($C62, '[1]ODS_county pop 2000-2010'!$H$2:$T$3195,F$1,0)</f>
        <v>64740</v>
      </c>
      <c r="G62" s="27">
        <f>VLOOKUP($C62, '[1]ODS_county pop 2000-2010'!$H$2:$T$3195,G$1,0)</f>
        <v>66093</v>
      </c>
      <c r="H62" s="27">
        <f>VLOOKUP($C62, '[1]ODS_county pop 2000-2010'!$H$2:$T$3195,H$1,0)</f>
        <v>67274</v>
      </c>
      <c r="I62" s="27">
        <f>VLOOKUP($C62, '[1]ODS_county pop 2000-2010'!$H$2:$T$3195,I$1,0)</f>
        <v>68629</v>
      </c>
      <c r="J62" s="27">
        <f>VLOOKUP($C62, '[1]ODS_county pop 2000-2010'!$H$2:$T$3195,J$1,0)</f>
        <v>70416</v>
      </c>
      <c r="K62" s="27">
        <f>VLOOKUP($C62, '[1]ODS_county pop 2000-2010'!$H$2:$T$3195,K$1,0)</f>
        <v>72596</v>
      </c>
      <c r="L62" s="27">
        <f>VLOOKUP($C62, '[1]ODS_county pop 2000-2010'!$H$2:$T$3195,L$1,0)</f>
        <v>75948</v>
      </c>
      <c r="M62" s="27">
        <f>VLOOKUP($C62, '[1]ODS_county pop 2000-2010'!$H$2:$T$3195,M$1,0)</f>
        <v>79348</v>
      </c>
      <c r="N62" s="27">
        <f>VLOOKUP($C62, '[1]ODS_county pop 2000-2010'!$H$2:$T$3195,N$1,0)</f>
        <v>81223</v>
      </c>
      <c r="O62" s="27">
        <f>VLOOKUP($C62, '[1]ODS_county pop 2000-2010'!$H$2:$T$3195,O$1,0)</f>
        <v>83009</v>
      </c>
      <c r="P62" s="27">
        <f>VLOOKUP($C62, '[2]county pop 2010-2020'!$H$2:$T$3195,P$1,0)</f>
        <v>83593</v>
      </c>
      <c r="Q62" s="27">
        <f>VLOOKUP($C62, '[2]county pop 2010-2020'!$H$2:$T$3195,Q$1,0)</f>
        <v>83992</v>
      </c>
      <c r="R62" s="27">
        <f>VLOOKUP($C62, '[2]county pop 2010-2020'!$H$2:$T$3195,R$1,0)</f>
        <v>84779</v>
      </c>
      <c r="S62" s="27">
        <f>VLOOKUP($C62, '[2]county pop 2010-2020'!$H$2:$T$3195,S$1,0)</f>
        <v>85831</v>
      </c>
      <c r="T62" s="27">
        <f>VLOOKUP($C62, '[2]county pop 2010-2020'!$H$2:$T$3195,T$1,0)</f>
        <v>86014</v>
      </c>
      <c r="U62" s="27">
        <f>VLOOKUP($C62, '[2]county pop 2010-2020'!$H$2:$T$3195,U$1,0)</f>
        <v>86569</v>
      </c>
      <c r="V62" s="27">
        <f>VLOOKUP($C62, '[2]county pop 2010-2020'!$H$2:$T$3195,V$1,0)</f>
        <v>87342</v>
      </c>
      <c r="W62" s="27">
        <f>VLOOKUP($C62, '[2]county pop 2010-2020'!$H$2:$T$3195,W$1,0)</f>
        <v>87985</v>
      </c>
      <c r="X62" s="27">
        <f>VLOOKUP($C62, '[2]county pop 2010-2020'!$H$2:$T$3195,X$1,0)</f>
        <v>88842</v>
      </c>
      <c r="Y62" s="27">
        <f>VLOOKUP($C62, '[2]county pop 2010-2020'!$H$2:$T$3195,Y$1,0)</f>
        <v>89735</v>
      </c>
      <c r="Z62" s="27">
        <f>VLOOKUP($C62, '[3]ODS_county pop 2020-2022'!$H$2:$K$3196,Z$1,0)</f>
        <v>91652</v>
      </c>
      <c r="AA62" s="27">
        <f>VLOOKUP($C62, '[3]ODS_county pop 2020-2022'!$H$2:$K$3196,AA$1,0)</f>
        <v>92903</v>
      </c>
      <c r="AB62" s="27">
        <f>VLOOKUP($C62, '[3]ODS_county pop 2020-2022'!$H$2:$K$3196,AB$1,0)</f>
        <v>93932</v>
      </c>
    </row>
    <row r="63" spans="1:32" ht="13" customHeight="1" x14ac:dyDescent="0.3">
      <c r="A63" s="18" t="s">
        <v>2071</v>
      </c>
      <c r="B63" s="19" t="s">
        <v>2234</v>
      </c>
      <c r="C63" s="18" t="str">
        <f t="shared" si="1"/>
        <v>.Sumter County, Alabama</v>
      </c>
      <c r="D63" s="20" t="s">
        <v>2084</v>
      </c>
      <c r="F63" s="27">
        <f>VLOOKUP($C63, '[1]ODS_county pop 2000-2010'!$H$2:$T$3195,F$1,0)</f>
        <v>14772</v>
      </c>
      <c r="G63" s="27">
        <f>VLOOKUP($C63, '[1]ODS_county pop 2000-2010'!$H$2:$T$3195,G$1,0)</f>
        <v>14630</v>
      </c>
      <c r="H63" s="27">
        <f>VLOOKUP($C63, '[1]ODS_county pop 2000-2010'!$H$2:$T$3195,H$1,0)</f>
        <v>14376</v>
      </c>
      <c r="I63" s="27">
        <f>VLOOKUP($C63, '[1]ODS_county pop 2000-2010'!$H$2:$T$3195,I$1,0)</f>
        <v>14329</v>
      </c>
      <c r="J63" s="27">
        <f>VLOOKUP($C63, '[1]ODS_county pop 2000-2010'!$H$2:$T$3195,J$1,0)</f>
        <v>14324</v>
      </c>
      <c r="K63" s="27">
        <f>VLOOKUP($C63, '[1]ODS_county pop 2000-2010'!$H$2:$T$3195,K$1,0)</f>
        <v>14143</v>
      </c>
      <c r="L63" s="27">
        <f>VLOOKUP($C63, '[1]ODS_county pop 2000-2010'!$H$2:$T$3195,L$1,0)</f>
        <v>14059</v>
      </c>
      <c r="M63" s="27">
        <f>VLOOKUP($C63, '[1]ODS_county pop 2000-2010'!$H$2:$T$3195,M$1,0)</f>
        <v>13926</v>
      </c>
      <c r="N63" s="27">
        <f>VLOOKUP($C63, '[1]ODS_county pop 2000-2010'!$H$2:$T$3195,N$1,0)</f>
        <v>13882</v>
      </c>
      <c r="O63" s="27">
        <f>VLOOKUP($C63, '[1]ODS_county pop 2000-2010'!$H$2:$T$3195,O$1,0)</f>
        <v>13746</v>
      </c>
      <c r="P63" s="27">
        <f>VLOOKUP($C63, '[2]county pop 2010-2020'!$H$2:$T$3195,P$1,0)</f>
        <v>13763</v>
      </c>
      <c r="Q63" s="27">
        <f>VLOOKUP($C63, '[2]county pop 2010-2020'!$H$2:$T$3195,Q$1,0)</f>
        <v>13491</v>
      </c>
      <c r="R63" s="27">
        <f>VLOOKUP($C63, '[2]county pop 2010-2020'!$H$2:$T$3195,R$1,0)</f>
        <v>13444</v>
      </c>
      <c r="S63" s="27">
        <f>VLOOKUP($C63, '[2]county pop 2010-2020'!$H$2:$T$3195,S$1,0)</f>
        <v>13398</v>
      </c>
      <c r="T63" s="27">
        <f>VLOOKUP($C63, '[2]county pop 2010-2020'!$H$2:$T$3195,T$1,0)</f>
        <v>13276</v>
      </c>
      <c r="U63" s="27">
        <f>VLOOKUP($C63, '[2]county pop 2010-2020'!$H$2:$T$3195,U$1,0)</f>
        <v>13212</v>
      </c>
      <c r="V63" s="27">
        <f>VLOOKUP($C63, '[2]county pop 2010-2020'!$H$2:$T$3195,V$1,0)</f>
        <v>12973</v>
      </c>
      <c r="W63" s="27">
        <f>VLOOKUP($C63, '[2]county pop 2010-2020'!$H$2:$T$3195,W$1,0)</f>
        <v>12756</v>
      </c>
      <c r="X63" s="27">
        <f>VLOOKUP($C63, '[2]county pop 2010-2020'!$H$2:$T$3195,X$1,0)</f>
        <v>12661</v>
      </c>
      <c r="Y63" s="27">
        <f>VLOOKUP($C63, '[2]county pop 2010-2020'!$H$2:$T$3195,Y$1,0)</f>
        <v>12358</v>
      </c>
      <c r="Z63" s="27">
        <f>VLOOKUP($C63, '[3]ODS_county pop 2020-2022'!$H$2:$K$3196,Z$1,0)</f>
        <v>12196</v>
      </c>
      <c r="AA63" s="27">
        <f>VLOOKUP($C63, '[3]ODS_county pop 2020-2022'!$H$2:$K$3196,AA$1,0)</f>
        <v>11961</v>
      </c>
      <c r="AB63" s="27">
        <f>VLOOKUP($C63, '[3]ODS_county pop 2020-2022'!$H$2:$K$3196,AB$1,0)</f>
        <v>11853</v>
      </c>
    </row>
    <row r="64" spans="1:32" ht="13" customHeight="1" x14ac:dyDescent="0.3">
      <c r="A64" s="18" t="s">
        <v>2071</v>
      </c>
      <c r="B64" s="19" t="s">
        <v>2235</v>
      </c>
      <c r="C64" s="18" t="str">
        <f t="shared" si="1"/>
        <v>.Talladega County, Alabama</v>
      </c>
      <c r="D64" s="20" t="s">
        <v>2084</v>
      </c>
      <c r="F64" s="27">
        <f>VLOOKUP($C64, '[1]ODS_county pop 2000-2010'!$H$2:$T$3195,F$1,0)</f>
        <v>80734</v>
      </c>
      <c r="G64" s="27">
        <f>VLOOKUP($C64, '[1]ODS_county pop 2000-2010'!$H$2:$T$3195,G$1,0)</f>
        <v>80939</v>
      </c>
      <c r="H64" s="27">
        <f>VLOOKUP($C64, '[1]ODS_county pop 2000-2010'!$H$2:$T$3195,H$1,0)</f>
        <v>81095</v>
      </c>
      <c r="I64" s="27">
        <f>VLOOKUP($C64, '[1]ODS_county pop 2000-2010'!$H$2:$T$3195,I$1,0)</f>
        <v>80900</v>
      </c>
      <c r="J64" s="27">
        <f>VLOOKUP($C64, '[1]ODS_county pop 2000-2010'!$H$2:$T$3195,J$1,0)</f>
        <v>81139</v>
      </c>
      <c r="K64" s="27">
        <f>VLOOKUP($C64, '[1]ODS_county pop 2000-2010'!$H$2:$T$3195,K$1,0)</f>
        <v>81546</v>
      </c>
      <c r="L64" s="27">
        <f>VLOOKUP($C64, '[1]ODS_county pop 2000-2010'!$H$2:$T$3195,L$1,0)</f>
        <v>81991</v>
      </c>
      <c r="M64" s="27">
        <f>VLOOKUP($C64, '[1]ODS_county pop 2000-2010'!$H$2:$T$3195,M$1,0)</f>
        <v>82226</v>
      </c>
      <c r="N64" s="27">
        <f>VLOOKUP($C64, '[1]ODS_county pop 2000-2010'!$H$2:$T$3195,N$1,0)</f>
        <v>82735</v>
      </c>
      <c r="O64" s="27">
        <f>VLOOKUP($C64, '[1]ODS_county pop 2000-2010'!$H$2:$T$3195,O$1,0)</f>
        <v>82674</v>
      </c>
      <c r="P64" s="27">
        <f>VLOOKUP($C64, '[2]county pop 2010-2020'!$H$2:$T$3195,P$1,0)</f>
        <v>82291</v>
      </c>
      <c r="Q64" s="27">
        <f>VLOOKUP($C64, '[2]county pop 2010-2020'!$H$2:$T$3195,Q$1,0)</f>
        <v>81875</v>
      </c>
      <c r="R64" s="27">
        <f>VLOOKUP($C64, '[2]county pop 2010-2020'!$H$2:$T$3195,R$1,0)</f>
        <v>82170</v>
      </c>
      <c r="S64" s="27">
        <f>VLOOKUP($C64, '[2]county pop 2010-2020'!$H$2:$T$3195,S$1,0)</f>
        <v>81604</v>
      </c>
      <c r="T64" s="27">
        <f>VLOOKUP($C64, '[2]county pop 2010-2020'!$H$2:$T$3195,T$1,0)</f>
        <v>81550</v>
      </c>
      <c r="U64" s="27">
        <f>VLOOKUP($C64, '[2]county pop 2010-2020'!$H$2:$T$3195,U$1,0)</f>
        <v>81168</v>
      </c>
      <c r="V64" s="27">
        <f>VLOOKUP($C64, '[2]county pop 2010-2020'!$H$2:$T$3195,V$1,0)</f>
        <v>80598</v>
      </c>
      <c r="W64" s="27">
        <f>VLOOKUP($C64, '[2]county pop 2010-2020'!$H$2:$T$3195,W$1,0)</f>
        <v>80192</v>
      </c>
      <c r="X64" s="27">
        <f>VLOOKUP($C64, '[2]county pop 2010-2020'!$H$2:$T$3195,X$1,0)</f>
        <v>80219</v>
      </c>
      <c r="Y64" s="27">
        <f>VLOOKUP($C64, '[2]county pop 2010-2020'!$H$2:$T$3195,Y$1,0)</f>
        <v>80226</v>
      </c>
      <c r="Z64" s="27">
        <f>VLOOKUP($C64, '[3]ODS_county pop 2020-2022'!$H$2:$K$3196,Z$1,0)</f>
        <v>81428</v>
      </c>
      <c r="AA64" s="27">
        <f>VLOOKUP($C64, '[3]ODS_county pop 2020-2022'!$H$2:$K$3196,AA$1,0)</f>
        <v>80483</v>
      </c>
      <c r="AB64" s="27">
        <f>VLOOKUP($C64, '[3]ODS_county pop 2020-2022'!$H$2:$K$3196,AB$1,0)</f>
        <v>80704</v>
      </c>
    </row>
    <row r="65" spans="1:28" ht="13" customHeight="1" x14ac:dyDescent="0.3">
      <c r="A65" s="18" t="s">
        <v>2071</v>
      </c>
      <c r="B65" s="19" t="s">
        <v>2236</v>
      </c>
      <c r="C65" s="18" t="str">
        <f t="shared" si="1"/>
        <v>.Tallapoosa County, Alabama</v>
      </c>
      <c r="D65" s="20" t="s">
        <v>2084</v>
      </c>
      <c r="F65" s="27">
        <f>VLOOKUP($C65, '[1]ODS_county pop 2000-2010'!$H$2:$T$3195,F$1,0)</f>
        <v>41771</v>
      </c>
      <c r="G65" s="27">
        <f>VLOOKUP($C65, '[1]ODS_county pop 2000-2010'!$H$2:$T$3195,G$1,0)</f>
        <v>41406</v>
      </c>
      <c r="H65" s="27">
        <f>VLOOKUP($C65, '[1]ODS_county pop 2000-2010'!$H$2:$T$3195,H$1,0)</f>
        <v>41044</v>
      </c>
      <c r="I65" s="27">
        <f>VLOOKUP($C65, '[1]ODS_county pop 2000-2010'!$H$2:$T$3195,I$1,0)</f>
        <v>40898</v>
      </c>
      <c r="J65" s="27">
        <f>VLOOKUP($C65, '[1]ODS_county pop 2000-2010'!$H$2:$T$3195,J$1,0)</f>
        <v>40904</v>
      </c>
      <c r="K65" s="27">
        <f>VLOOKUP($C65, '[1]ODS_county pop 2000-2010'!$H$2:$T$3195,K$1,0)</f>
        <v>40857</v>
      </c>
      <c r="L65" s="27">
        <f>VLOOKUP($C65, '[1]ODS_county pop 2000-2010'!$H$2:$T$3195,L$1,0)</f>
        <v>41243</v>
      </c>
      <c r="M65" s="27">
        <f>VLOOKUP($C65, '[1]ODS_county pop 2000-2010'!$H$2:$T$3195,M$1,0)</f>
        <v>41414</v>
      </c>
      <c r="N65" s="27">
        <f>VLOOKUP($C65, '[1]ODS_county pop 2000-2010'!$H$2:$T$3195,N$1,0)</f>
        <v>41668</v>
      </c>
      <c r="O65" s="27">
        <f>VLOOKUP($C65, '[1]ODS_county pop 2000-2010'!$H$2:$T$3195,O$1,0)</f>
        <v>41831</v>
      </c>
      <c r="P65" s="27">
        <f>VLOOKUP($C65, '[2]county pop 2010-2020'!$H$2:$T$3195,P$1,0)</f>
        <v>41616</v>
      </c>
      <c r="Q65" s="27">
        <f>VLOOKUP($C65, '[2]county pop 2010-2020'!$H$2:$T$3195,Q$1,0)</f>
        <v>41414</v>
      </c>
      <c r="R65" s="27">
        <f>VLOOKUP($C65, '[2]county pop 2010-2020'!$H$2:$T$3195,R$1,0)</f>
        <v>41060</v>
      </c>
      <c r="S65" s="27">
        <f>VLOOKUP($C65, '[2]county pop 2010-2020'!$H$2:$T$3195,S$1,0)</f>
        <v>41039</v>
      </c>
      <c r="T65" s="27">
        <f>VLOOKUP($C65, '[2]county pop 2010-2020'!$H$2:$T$3195,T$1,0)</f>
        <v>40898</v>
      </c>
      <c r="U65" s="27">
        <f>VLOOKUP($C65, '[2]county pop 2010-2020'!$H$2:$T$3195,U$1,0)</f>
        <v>40628</v>
      </c>
      <c r="V65" s="27">
        <f>VLOOKUP($C65, '[2]county pop 2010-2020'!$H$2:$T$3195,V$1,0)</f>
        <v>40607</v>
      </c>
      <c r="W65" s="27">
        <f>VLOOKUP($C65, '[2]county pop 2010-2020'!$H$2:$T$3195,W$1,0)</f>
        <v>40624</v>
      </c>
      <c r="X65" s="27">
        <f>VLOOKUP($C65, '[2]county pop 2010-2020'!$H$2:$T$3195,X$1,0)</f>
        <v>40550</v>
      </c>
      <c r="Y65" s="27">
        <f>VLOOKUP($C65, '[2]county pop 2010-2020'!$H$2:$T$3195,Y$1,0)</f>
        <v>40337</v>
      </c>
      <c r="Z65" s="27">
        <f>VLOOKUP($C65, '[3]ODS_county pop 2020-2022'!$H$2:$K$3196,Z$1,0)</f>
        <v>41286</v>
      </c>
      <c r="AA65" s="27">
        <f>VLOOKUP($C65, '[3]ODS_county pop 2020-2022'!$H$2:$K$3196,AA$1,0)</f>
        <v>41132</v>
      </c>
      <c r="AB65" s="27">
        <f>VLOOKUP($C65, '[3]ODS_county pop 2020-2022'!$H$2:$K$3196,AB$1,0)</f>
        <v>40977</v>
      </c>
    </row>
    <row r="66" spans="1:28" ht="13" customHeight="1" x14ac:dyDescent="0.3">
      <c r="A66" s="18" t="s">
        <v>2071</v>
      </c>
      <c r="B66" s="19" t="s">
        <v>2237</v>
      </c>
      <c r="C66" s="18" t="str">
        <f t="shared" si="1"/>
        <v>.Tuscaloosa County, Alabama</v>
      </c>
      <c r="D66" s="20" t="s">
        <v>2084</v>
      </c>
      <c r="F66" s="27">
        <f>VLOOKUP($C66, '[1]ODS_county pop 2000-2010'!$H$2:$T$3195,F$1,0)</f>
        <v>164932</v>
      </c>
      <c r="G66" s="27">
        <f>VLOOKUP($C66, '[1]ODS_county pop 2000-2010'!$H$2:$T$3195,G$1,0)</f>
        <v>166951</v>
      </c>
      <c r="H66" s="27">
        <f>VLOOKUP($C66, '[1]ODS_county pop 2000-2010'!$H$2:$T$3195,H$1,0)</f>
        <v>168154</v>
      </c>
      <c r="I66" s="27">
        <f>VLOOKUP($C66, '[1]ODS_county pop 2000-2010'!$H$2:$T$3195,I$1,0)</f>
        <v>169725</v>
      </c>
      <c r="J66" s="27">
        <f>VLOOKUP($C66, '[1]ODS_county pop 2000-2010'!$H$2:$T$3195,J$1,0)</f>
        <v>171960</v>
      </c>
      <c r="K66" s="27">
        <f>VLOOKUP($C66, '[1]ODS_county pop 2000-2010'!$H$2:$T$3195,K$1,0)</f>
        <v>175731</v>
      </c>
      <c r="L66" s="27">
        <f>VLOOKUP($C66, '[1]ODS_county pop 2000-2010'!$H$2:$T$3195,L$1,0)</f>
        <v>181383</v>
      </c>
      <c r="M66" s="27">
        <f>VLOOKUP($C66, '[1]ODS_county pop 2000-2010'!$H$2:$T$3195,M$1,0)</f>
        <v>184350</v>
      </c>
      <c r="N66" s="27">
        <f>VLOOKUP($C66, '[1]ODS_county pop 2000-2010'!$H$2:$T$3195,N$1,0)</f>
        <v>188093</v>
      </c>
      <c r="O66" s="27">
        <f>VLOOKUP($C66, '[1]ODS_county pop 2000-2010'!$H$2:$T$3195,O$1,0)</f>
        <v>192792</v>
      </c>
      <c r="P66" s="27">
        <f>VLOOKUP($C66, '[2]county pop 2010-2020'!$H$2:$T$3195,P$1,0)</f>
        <v>194656</v>
      </c>
      <c r="Q66" s="27">
        <f>VLOOKUP($C66, '[2]county pop 2010-2020'!$H$2:$T$3195,Q$1,0)</f>
        <v>196788</v>
      </c>
      <c r="R66" s="27">
        <f>VLOOKUP($C66, '[2]county pop 2010-2020'!$H$2:$T$3195,R$1,0)</f>
        <v>198884</v>
      </c>
      <c r="S66" s="27">
        <f>VLOOKUP($C66, '[2]county pop 2010-2020'!$H$2:$T$3195,S$1,0)</f>
        <v>201192</v>
      </c>
      <c r="T66" s="27">
        <f>VLOOKUP($C66, '[2]county pop 2010-2020'!$H$2:$T$3195,T$1,0)</f>
        <v>203228</v>
      </c>
      <c r="U66" s="27">
        <f>VLOOKUP($C66, '[2]county pop 2010-2020'!$H$2:$T$3195,U$1,0)</f>
        <v>204953</v>
      </c>
      <c r="V66" s="27">
        <f>VLOOKUP($C66, '[2]county pop 2010-2020'!$H$2:$T$3195,V$1,0)</f>
        <v>206737</v>
      </c>
      <c r="W66" s="27">
        <f>VLOOKUP($C66, '[2]county pop 2010-2020'!$H$2:$T$3195,W$1,0)</f>
        <v>207849</v>
      </c>
      <c r="X66" s="27">
        <f>VLOOKUP($C66, '[2]county pop 2010-2020'!$H$2:$T$3195,X$1,0)</f>
        <v>208607</v>
      </c>
      <c r="Y66" s="27">
        <f>VLOOKUP($C66, '[2]county pop 2010-2020'!$H$2:$T$3195,Y$1,0)</f>
        <v>210321</v>
      </c>
      <c r="Z66" s="27">
        <f>VLOOKUP($C66, '[3]ODS_county pop 2020-2022'!$H$2:$K$3196,Z$1,0)</f>
        <v>231534</v>
      </c>
      <c r="AA66" s="27">
        <f>VLOOKUP($C66, '[3]ODS_county pop 2020-2022'!$H$2:$K$3196,AA$1,0)</f>
        <v>235668</v>
      </c>
      <c r="AB66" s="27">
        <f>VLOOKUP($C66, '[3]ODS_county pop 2020-2022'!$H$2:$K$3196,AB$1,0)</f>
        <v>236780</v>
      </c>
    </row>
    <row r="67" spans="1:28" ht="13" customHeight="1" x14ac:dyDescent="0.3">
      <c r="A67" s="18" t="s">
        <v>2071</v>
      </c>
      <c r="B67" s="19" t="s">
        <v>2238</v>
      </c>
      <c r="C67" s="18" t="str">
        <f t="shared" si="1"/>
        <v>.Walker County, Alabama</v>
      </c>
      <c r="D67" s="20" t="s">
        <v>2084</v>
      </c>
      <c r="F67" s="27">
        <f>VLOOKUP($C67, '[1]ODS_county pop 2000-2010'!$H$2:$T$3195,F$1,0)</f>
        <v>70688</v>
      </c>
      <c r="G67" s="27">
        <f>VLOOKUP($C67, '[1]ODS_county pop 2000-2010'!$H$2:$T$3195,G$1,0)</f>
        <v>70364</v>
      </c>
      <c r="H67" s="27">
        <f>VLOOKUP($C67, '[1]ODS_county pop 2000-2010'!$H$2:$T$3195,H$1,0)</f>
        <v>69765</v>
      </c>
      <c r="I67" s="27">
        <f>VLOOKUP($C67, '[1]ODS_county pop 2000-2010'!$H$2:$T$3195,I$1,0)</f>
        <v>69105</v>
      </c>
      <c r="J67" s="27">
        <f>VLOOKUP($C67, '[1]ODS_county pop 2000-2010'!$H$2:$T$3195,J$1,0)</f>
        <v>68629</v>
      </c>
      <c r="K67" s="27">
        <f>VLOOKUP($C67, '[1]ODS_county pop 2000-2010'!$H$2:$T$3195,K$1,0)</f>
        <v>68500</v>
      </c>
      <c r="L67" s="27">
        <f>VLOOKUP($C67, '[1]ODS_county pop 2000-2010'!$H$2:$T$3195,L$1,0)</f>
        <v>68234</v>
      </c>
      <c r="M67" s="27">
        <f>VLOOKUP($C67, '[1]ODS_county pop 2000-2010'!$H$2:$T$3195,M$1,0)</f>
        <v>67695</v>
      </c>
      <c r="N67" s="27">
        <f>VLOOKUP($C67, '[1]ODS_county pop 2000-2010'!$H$2:$T$3195,N$1,0)</f>
        <v>67835</v>
      </c>
      <c r="O67" s="27">
        <f>VLOOKUP($C67, '[1]ODS_county pop 2000-2010'!$H$2:$T$3195,O$1,0)</f>
        <v>67347</v>
      </c>
      <c r="P67" s="27">
        <f>VLOOKUP($C67, '[2]county pop 2010-2020'!$H$2:$T$3195,P$1,0)</f>
        <v>67023</v>
      </c>
      <c r="Q67" s="27">
        <f>VLOOKUP($C67, '[2]county pop 2010-2020'!$H$2:$T$3195,Q$1,0)</f>
        <v>66586</v>
      </c>
      <c r="R67" s="27">
        <f>VLOOKUP($C67, '[2]county pop 2010-2020'!$H$2:$T$3195,R$1,0)</f>
        <v>66110</v>
      </c>
      <c r="S67" s="27">
        <f>VLOOKUP($C67, '[2]county pop 2010-2020'!$H$2:$T$3195,S$1,0)</f>
        <v>65790</v>
      </c>
      <c r="T67" s="27">
        <f>VLOOKUP($C67, '[2]county pop 2010-2020'!$H$2:$T$3195,T$1,0)</f>
        <v>65354</v>
      </c>
      <c r="U67" s="27">
        <f>VLOOKUP($C67, '[2]county pop 2010-2020'!$H$2:$T$3195,U$1,0)</f>
        <v>64950</v>
      </c>
      <c r="V67" s="27">
        <f>VLOOKUP($C67, '[2]county pop 2010-2020'!$H$2:$T$3195,V$1,0)</f>
        <v>64559</v>
      </c>
      <c r="W67" s="27">
        <f>VLOOKUP($C67, '[2]county pop 2010-2020'!$H$2:$T$3195,W$1,0)</f>
        <v>63929</v>
      </c>
      <c r="X67" s="27">
        <f>VLOOKUP($C67, '[2]county pop 2010-2020'!$H$2:$T$3195,X$1,0)</f>
        <v>63701</v>
      </c>
      <c r="Y67" s="27">
        <f>VLOOKUP($C67, '[2]county pop 2010-2020'!$H$2:$T$3195,Y$1,0)</f>
        <v>63680</v>
      </c>
      <c r="Z67" s="27">
        <f>VLOOKUP($C67, '[3]ODS_county pop 2020-2022'!$H$2:$K$3196,Z$1,0)</f>
        <v>65132</v>
      </c>
      <c r="AA67" s="27">
        <f>VLOOKUP($C67, '[3]ODS_county pop 2020-2022'!$H$2:$K$3196,AA$1,0)</f>
        <v>64629</v>
      </c>
      <c r="AB67" s="27">
        <f>VLOOKUP($C67, '[3]ODS_county pop 2020-2022'!$H$2:$K$3196,AB$1,0)</f>
        <v>64339</v>
      </c>
    </row>
    <row r="68" spans="1:28" x14ac:dyDescent="0.3">
      <c r="A68" s="18" t="s">
        <v>2071</v>
      </c>
      <c r="B68" s="19" t="s">
        <v>2215</v>
      </c>
      <c r="C68" s="18" t="str">
        <f t="shared" ref="C68:C71" si="2">"."&amp;B68&amp;IF(A68="LA", " Parish, ",IF(A68="AK", " Borough, "," County, "))&amp;VLOOKUP($A68, $AE$3:$AF$53, 2, 0)</f>
        <v>.Washington County, Alabama</v>
      </c>
      <c r="D68" s="20" t="s">
        <v>2074</v>
      </c>
      <c r="F68" s="27">
        <f>VLOOKUP($C68, '[1]ODS_county pop 2000-2010'!$H$2:$T$3195,F$1,0)</f>
        <v>18077</v>
      </c>
      <c r="G68" s="27">
        <f>VLOOKUP($C68, '[1]ODS_county pop 2000-2010'!$H$2:$T$3195,G$1,0)</f>
        <v>17933</v>
      </c>
      <c r="H68" s="27">
        <f>VLOOKUP($C68, '[1]ODS_county pop 2000-2010'!$H$2:$T$3195,H$1,0)</f>
        <v>17895</v>
      </c>
      <c r="I68" s="27">
        <f>VLOOKUP($C68, '[1]ODS_county pop 2000-2010'!$H$2:$T$3195,I$1,0)</f>
        <v>17910</v>
      </c>
      <c r="J68" s="27">
        <f>VLOOKUP($C68, '[1]ODS_county pop 2000-2010'!$H$2:$T$3195,J$1,0)</f>
        <v>17801</v>
      </c>
      <c r="K68" s="27">
        <f>VLOOKUP($C68, '[1]ODS_county pop 2000-2010'!$H$2:$T$3195,K$1,0)</f>
        <v>17690</v>
      </c>
      <c r="L68" s="27">
        <f>VLOOKUP($C68, '[1]ODS_county pop 2000-2010'!$H$2:$T$3195,L$1,0)</f>
        <v>17705</v>
      </c>
      <c r="M68" s="27">
        <f>VLOOKUP($C68, '[1]ODS_county pop 2000-2010'!$H$2:$T$3195,M$1,0)</f>
        <v>17491</v>
      </c>
      <c r="N68" s="27">
        <f>VLOOKUP($C68, '[1]ODS_county pop 2000-2010'!$H$2:$T$3195,N$1,0)</f>
        <v>17496</v>
      </c>
      <c r="O68" s="27">
        <f>VLOOKUP($C68, '[1]ODS_county pop 2000-2010'!$H$2:$T$3195,O$1,0)</f>
        <v>17493</v>
      </c>
      <c r="P68" s="27">
        <f>VLOOKUP($C68, '[2]county pop 2010-2020'!$H$2:$T$3195,P$1,0)</f>
        <v>17581</v>
      </c>
      <c r="Q68" s="27">
        <f>VLOOKUP($C68, '[2]county pop 2010-2020'!$H$2:$T$3195,Q$1,0)</f>
        <v>17356</v>
      </c>
      <c r="R68" s="27">
        <f>VLOOKUP($C68, '[2]county pop 2010-2020'!$H$2:$T$3195,R$1,0)</f>
        <v>17147</v>
      </c>
      <c r="S68" s="27">
        <f>VLOOKUP($C68, '[2]county pop 2010-2020'!$H$2:$T$3195,S$1,0)</f>
        <v>16898</v>
      </c>
      <c r="T68" s="27">
        <f>VLOOKUP($C68, '[2]county pop 2010-2020'!$H$2:$T$3195,T$1,0)</f>
        <v>16868</v>
      </c>
      <c r="U68" s="27">
        <f>VLOOKUP($C68, '[2]county pop 2010-2020'!$H$2:$T$3195,U$1,0)</f>
        <v>16831</v>
      </c>
      <c r="V68" s="27">
        <f>VLOOKUP($C68, '[2]county pop 2010-2020'!$H$2:$T$3195,V$1,0)</f>
        <v>16607</v>
      </c>
      <c r="W68" s="27">
        <f>VLOOKUP($C68, '[2]county pop 2010-2020'!$H$2:$T$3195,W$1,0)</f>
        <v>16484</v>
      </c>
      <c r="X68" s="27">
        <f>VLOOKUP($C68, '[2]county pop 2010-2020'!$H$2:$T$3195,X$1,0)</f>
        <v>16336</v>
      </c>
      <c r="Y68" s="27">
        <f>VLOOKUP($C68, '[2]county pop 2010-2020'!$H$2:$T$3195,Y$1,0)</f>
        <v>16279</v>
      </c>
      <c r="Z68" s="27">
        <f>VLOOKUP($C68, '[3]ODS_county pop 2020-2022'!$H$2:$K$3196,Z$1,0)</f>
        <v>15327</v>
      </c>
      <c r="AA68" s="27">
        <f>VLOOKUP($C68, '[3]ODS_county pop 2020-2022'!$H$2:$K$3196,AA$1,0)</f>
        <v>15234</v>
      </c>
      <c r="AB68" s="27">
        <f>VLOOKUP($C68, '[3]ODS_county pop 2020-2022'!$H$2:$K$3196,AB$1,0)</f>
        <v>15122</v>
      </c>
    </row>
    <row r="69" spans="1:28" ht="13" customHeight="1" x14ac:dyDescent="0.3">
      <c r="A69" s="18" t="s">
        <v>2071</v>
      </c>
      <c r="B69" s="19" t="s">
        <v>2239</v>
      </c>
      <c r="C69" s="18" t="str">
        <f t="shared" si="2"/>
        <v>.Wilcox County, Alabama</v>
      </c>
      <c r="D69" s="20" t="s">
        <v>2074</v>
      </c>
      <c r="F69" s="27">
        <f>VLOOKUP($C69, '[1]ODS_county pop 2000-2010'!$H$2:$T$3195,F$1,0)</f>
        <v>12995</v>
      </c>
      <c r="G69" s="27">
        <f>VLOOKUP($C69, '[1]ODS_county pop 2000-2010'!$H$2:$T$3195,G$1,0)</f>
        <v>12806</v>
      </c>
      <c r="H69" s="27">
        <f>VLOOKUP($C69, '[1]ODS_county pop 2000-2010'!$H$2:$T$3195,H$1,0)</f>
        <v>12778</v>
      </c>
      <c r="I69" s="27">
        <f>VLOOKUP($C69, '[1]ODS_county pop 2000-2010'!$H$2:$T$3195,I$1,0)</f>
        <v>12600</v>
      </c>
      <c r="J69" s="27">
        <f>VLOOKUP($C69, '[1]ODS_county pop 2000-2010'!$H$2:$T$3195,J$1,0)</f>
        <v>12493</v>
      </c>
      <c r="K69" s="27">
        <f>VLOOKUP($C69, '[1]ODS_county pop 2000-2010'!$H$2:$T$3195,K$1,0)</f>
        <v>12369</v>
      </c>
      <c r="L69" s="27">
        <f>VLOOKUP($C69, '[1]ODS_county pop 2000-2010'!$H$2:$T$3195,L$1,0)</f>
        <v>12221</v>
      </c>
      <c r="M69" s="27">
        <f>VLOOKUP($C69, '[1]ODS_county pop 2000-2010'!$H$2:$T$3195,M$1,0)</f>
        <v>12208</v>
      </c>
      <c r="N69" s="27">
        <f>VLOOKUP($C69, '[1]ODS_county pop 2000-2010'!$H$2:$T$3195,N$1,0)</f>
        <v>12148</v>
      </c>
      <c r="O69" s="27">
        <f>VLOOKUP($C69, '[1]ODS_county pop 2000-2010'!$H$2:$T$3195,O$1,0)</f>
        <v>11870</v>
      </c>
      <c r="P69" s="27">
        <f>VLOOKUP($C69, '[2]county pop 2010-2020'!$H$2:$T$3195,P$1,0)</f>
        <v>11670</v>
      </c>
      <c r="Q69" s="27">
        <f>VLOOKUP($C69, '[2]county pop 2010-2020'!$H$2:$T$3195,Q$1,0)</f>
        <v>11438</v>
      </c>
      <c r="R69" s="27">
        <f>VLOOKUP($C69, '[2]county pop 2010-2020'!$H$2:$T$3195,R$1,0)</f>
        <v>11304</v>
      </c>
      <c r="S69" s="27">
        <f>VLOOKUP($C69, '[2]county pop 2010-2020'!$H$2:$T$3195,S$1,0)</f>
        <v>11148</v>
      </c>
      <c r="T69" s="27">
        <f>VLOOKUP($C69, '[2]county pop 2010-2020'!$H$2:$T$3195,T$1,0)</f>
        <v>10950</v>
      </c>
      <c r="U69" s="27">
        <f>VLOOKUP($C69, '[2]county pop 2010-2020'!$H$2:$T$3195,U$1,0)</f>
        <v>10900</v>
      </c>
      <c r="V69" s="27">
        <f>VLOOKUP($C69, '[2]county pop 2010-2020'!$H$2:$T$3195,V$1,0)</f>
        <v>10860</v>
      </c>
      <c r="W69" s="27">
        <f>VLOOKUP($C69, '[2]county pop 2010-2020'!$H$2:$T$3195,W$1,0)</f>
        <v>10704</v>
      </c>
      <c r="X69" s="27">
        <f>VLOOKUP($C69, '[2]county pop 2010-2020'!$H$2:$T$3195,X$1,0)</f>
        <v>10592</v>
      </c>
      <c r="Y69" s="27">
        <f>VLOOKUP($C69, '[2]county pop 2010-2020'!$H$2:$T$3195,Y$1,0)</f>
        <v>10396</v>
      </c>
      <c r="Z69" s="27">
        <f>VLOOKUP($C69, '[3]ODS_county pop 2020-2022'!$H$2:$K$3196,Z$1,0)</f>
        <v>10432</v>
      </c>
      <c r="AA69" s="27">
        <f>VLOOKUP($C69, '[3]ODS_county pop 2020-2022'!$H$2:$K$3196,AA$1,0)</f>
        <v>10331</v>
      </c>
      <c r="AB69" s="27">
        <f>VLOOKUP($C69, '[3]ODS_county pop 2020-2022'!$H$2:$K$3196,AB$1,0)</f>
        <v>10059</v>
      </c>
    </row>
    <row r="70" spans="1:28" ht="13" customHeight="1" x14ac:dyDescent="0.3">
      <c r="A70" s="18" t="s">
        <v>2071</v>
      </c>
      <c r="B70" s="19" t="s">
        <v>2240</v>
      </c>
      <c r="C70" s="18" t="str">
        <f t="shared" si="2"/>
        <v>.Winston County, Alabama</v>
      </c>
      <c r="D70" s="20" t="s">
        <v>2084</v>
      </c>
      <c r="F70" s="27">
        <f>VLOOKUP($C70, '[1]ODS_county pop 2000-2010'!$H$2:$T$3195,F$1,0)</f>
        <v>24806</v>
      </c>
      <c r="G70" s="27">
        <f>VLOOKUP($C70, '[1]ODS_county pop 2000-2010'!$H$2:$T$3195,G$1,0)</f>
        <v>24597</v>
      </c>
      <c r="H70" s="27">
        <f>VLOOKUP($C70, '[1]ODS_county pop 2000-2010'!$H$2:$T$3195,H$1,0)</f>
        <v>24600</v>
      </c>
      <c r="I70" s="27">
        <f>VLOOKUP($C70, '[1]ODS_county pop 2000-2010'!$H$2:$T$3195,I$1,0)</f>
        <v>24576</v>
      </c>
      <c r="J70" s="27">
        <f>VLOOKUP($C70, '[1]ODS_county pop 2000-2010'!$H$2:$T$3195,J$1,0)</f>
        <v>24614</v>
      </c>
      <c r="K70" s="27">
        <f>VLOOKUP($C70, '[1]ODS_county pop 2000-2010'!$H$2:$T$3195,K$1,0)</f>
        <v>24629</v>
      </c>
      <c r="L70" s="27">
        <f>VLOOKUP($C70, '[1]ODS_county pop 2000-2010'!$H$2:$T$3195,L$1,0)</f>
        <v>24796</v>
      </c>
      <c r="M70" s="27">
        <f>VLOOKUP($C70, '[1]ODS_county pop 2000-2010'!$H$2:$T$3195,M$1,0)</f>
        <v>24858</v>
      </c>
      <c r="N70" s="27">
        <f>VLOOKUP($C70, '[1]ODS_county pop 2000-2010'!$H$2:$T$3195,N$1,0)</f>
        <v>24696</v>
      </c>
      <c r="O70" s="27">
        <f>VLOOKUP($C70, '[1]ODS_county pop 2000-2010'!$H$2:$T$3195,O$1,0)</f>
        <v>24691</v>
      </c>
      <c r="P70" s="27">
        <f>VLOOKUP($C70, '[2]county pop 2010-2020'!$H$2:$T$3195,P$1,0)</f>
        <v>24484</v>
      </c>
      <c r="Q70" s="27">
        <f>VLOOKUP($C70, '[2]county pop 2010-2020'!$H$2:$T$3195,Q$1,0)</f>
        <v>24362</v>
      </c>
      <c r="R70" s="27">
        <f>VLOOKUP($C70, '[2]county pop 2010-2020'!$H$2:$T$3195,R$1,0)</f>
        <v>24194</v>
      </c>
      <c r="S70" s="27">
        <f>VLOOKUP($C70, '[2]county pop 2010-2020'!$H$2:$T$3195,S$1,0)</f>
        <v>24190</v>
      </c>
      <c r="T70" s="27">
        <f>VLOOKUP($C70, '[2]county pop 2010-2020'!$H$2:$T$3195,T$1,0)</f>
        <v>24141</v>
      </c>
      <c r="U70" s="27">
        <f>VLOOKUP($C70, '[2]county pop 2010-2020'!$H$2:$T$3195,U$1,0)</f>
        <v>23929</v>
      </c>
      <c r="V70" s="27">
        <f>VLOOKUP($C70, '[2]county pop 2010-2020'!$H$2:$T$3195,V$1,0)</f>
        <v>23911</v>
      </c>
      <c r="W70" s="27">
        <f>VLOOKUP($C70, '[2]county pop 2010-2020'!$H$2:$T$3195,W$1,0)</f>
        <v>23753</v>
      </c>
      <c r="X70" s="27">
        <f>VLOOKUP($C70, '[2]county pop 2010-2020'!$H$2:$T$3195,X$1,0)</f>
        <v>23690</v>
      </c>
      <c r="Y70" s="27">
        <f>VLOOKUP($C70, '[2]county pop 2010-2020'!$H$2:$T$3195,Y$1,0)</f>
        <v>23700</v>
      </c>
      <c r="Z70" s="27">
        <f>VLOOKUP($C70, '[3]ODS_county pop 2020-2022'!$H$2:$K$3196,Z$1,0)</f>
        <v>23488</v>
      </c>
      <c r="AA70" s="27">
        <f>VLOOKUP($C70, '[3]ODS_county pop 2020-2022'!$H$2:$K$3196,AA$1,0)</f>
        <v>23672</v>
      </c>
      <c r="AB70" s="27">
        <f>VLOOKUP($C70, '[3]ODS_county pop 2020-2022'!$H$2:$K$3196,AB$1,0)</f>
        <v>23755</v>
      </c>
    </row>
    <row r="71" spans="1:28" ht="13" customHeight="1" x14ac:dyDescent="0.3">
      <c r="A71" s="18" t="s">
        <v>2075</v>
      </c>
      <c r="B71" s="19" t="s">
        <v>2241</v>
      </c>
      <c r="C71" s="18" t="str">
        <f t="shared" si="2"/>
        <v>.Aleutians East Borough, Alaska</v>
      </c>
      <c r="D71" s="20" t="s">
        <v>2242</v>
      </c>
      <c r="F71" s="27">
        <f>VLOOKUP($C71, '[1]ODS_county pop 2000-2010'!$H$2:$T$3195,F$1,0)</f>
        <v>2697</v>
      </c>
      <c r="G71" s="27">
        <f>VLOOKUP($C71, '[1]ODS_county pop 2000-2010'!$H$2:$T$3195,G$1,0)</f>
        <v>2590</v>
      </c>
      <c r="H71" s="27">
        <f>VLOOKUP($C71, '[1]ODS_county pop 2000-2010'!$H$2:$T$3195,H$1,0)</f>
        <v>2734</v>
      </c>
      <c r="I71" s="27">
        <f>VLOOKUP($C71, '[1]ODS_county pop 2000-2010'!$H$2:$T$3195,I$1,0)</f>
        <v>2732</v>
      </c>
      <c r="J71" s="27">
        <f>VLOOKUP($C71, '[1]ODS_county pop 2000-2010'!$H$2:$T$3195,J$1,0)</f>
        <v>2727</v>
      </c>
      <c r="K71" s="27">
        <f>VLOOKUP($C71, '[1]ODS_county pop 2000-2010'!$H$2:$T$3195,K$1,0)</f>
        <v>2787</v>
      </c>
      <c r="L71" s="27">
        <f>VLOOKUP($C71, '[1]ODS_county pop 2000-2010'!$H$2:$T$3195,L$1,0)</f>
        <v>2794</v>
      </c>
      <c r="M71" s="27">
        <f>VLOOKUP($C71, '[1]ODS_county pop 2000-2010'!$H$2:$T$3195,M$1,0)</f>
        <v>3012</v>
      </c>
      <c r="N71" s="27">
        <f>VLOOKUP($C71, '[1]ODS_county pop 2000-2010'!$H$2:$T$3195,N$1,0)</f>
        <v>2991</v>
      </c>
      <c r="O71" s="27">
        <f>VLOOKUP($C71, '[1]ODS_county pop 2000-2010'!$H$2:$T$3195,O$1,0)</f>
        <v>3084</v>
      </c>
      <c r="P71" s="27">
        <f>VLOOKUP($C71, '[2]county pop 2010-2020'!$H$2:$T$3195,P$1,0)</f>
        <v>3141</v>
      </c>
      <c r="Q71" s="27">
        <f>VLOOKUP($C71, '[2]county pop 2010-2020'!$H$2:$T$3195,Q$1,0)</f>
        <v>3260</v>
      </c>
      <c r="R71" s="27">
        <f>VLOOKUP($C71, '[2]county pop 2010-2020'!$H$2:$T$3195,R$1,0)</f>
        <v>3297</v>
      </c>
      <c r="S71" s="27">
        <f>VLOOKUP($C71, '[2]county pop 2010-2020'!$H$2:$T$3195,S$1,0)</f>
        <v>3346</v>
      </c>
      <c r="T71" s="27">
        <f>VLOOKUP($C71, '[2]county pop 2010-2020'!$H$2:$T$3195,T$1,0)</f>
        <v>3347</v>
      </c>
      <c r="U71" s="27">
        <f>VLOOKUP($C71, '[2]county pop 2010-2020'!$H$2:$T$3195,U$1,0)</f>
        <v>3373</v>
      </c>
      <c r="V71" s="27">
        <f>VLOOKUP($C71, '[2]county pop 2010-2020'!$H$2:$T$3195,V$1,0)</f>
        <v>3354</v>
      </c>
      <c r="W71" s="27">
        <f>VLOOKUP($C71, '[2]county pop 2010-2020'!$H$2:$T$3195,W$1,0)</f>
        <v>3445</v>
      </c>
      <c r="X71" s="27">
        <f>VLOOKUP($C71, '[2]county pop 2010-2020'!$H$2:$T$3195,X$1,0)</f>
        <v>3391</v>
      </c>
      <c r="Y71" s="27">
        <f>VLOOKUP($C71, '[2]county pop 2010-2020'!$H$2:$T$3195,Y$1,0)</f>
        <v>3355</v>
      </c>
      <c r="Z71" s="27">
        <f>VLOOKUP($C71, '[3]ODS_county pop 2020-2022'!$H$2:$K$3196,Z$1,0)</f>
        <v>3425</v>
      </c>
      <c r="AA71" s="27">
        <f>VLOOKUP($C71, '[3]ODS_county pop 2020-2022'!$H$2:$K$3196,AA$1,0)</f>
        <v>3424</v>
      </c>
      <c r="AB71" s="27">
        <f>VLOOKUP($C71, '[3]ODS_county pop 2020-2022'!$H$2:$K$3196,AB$1,0)</f>
        <v>3398</v>
      </c>
    </row>
    <row r="72" spans="1:28" ht="13" customHeight="1" x14ac:dyDescent="0.3">
      <c r="A72" s="19" t="s">
        <v>2075</v>
      </c>
      <c r="B72" s="19" t="s">
        <v>2243</v>
      </c>
      <c r="C72" s="36" t="s">
        <v>2244</v>
      </c>
      <c r="D72" s="20" t="s">
        <v>2242</v>
      </c>
      <c r="F72" s="27">
        <f>VLOOKUP($C72, '[1]ODS_county pop 2000-2010'!$H$2:$T$3195,F$1,0)</f>
        <v>5464</v>
      </c>
      <c r="G72" s="27">
        <f>VLOOKUP($C72, '[1]ODS_county pop 2000-2010'!$H$2:$T$3195,G$1,0)</f>
        <v>5501</v>
      </c>
      <c r="H72" s="27">
        <f>VLOOKUP($C72, '[1]ODS_county pop 2000-2010'!$H$2:$T$3195,H$1,0)</f>
        <v>5472</v>
      </c>
      <c r="I72" s="27">
        <f>VLOOKUP($C72, '[1]ODS_county pop 2000-2010'!$H$2:$T$3195,I$1,0)</f>
        <v>5709</v>
      </c>
      <c r="J72" s="27">
        <f>VLOOKUP($C72, '[1]ODS_county pop 2000-2010'!$H$2:$T$3195,J$1,0)</f>
        <v>5798</v>
      </c>
      <c r="K72" s="27">
        <f>VLOOKUP($C72, '[1]ODS_county pop 2000-2010'!$H$2:$T$3195,K$1,0)</f>
        <v>5913</v>
      </c>
      <c r="L72" s="27">
        <f>VLOOKUP($C72, '[1]ODS_county pop 2000-2010'!$H$2:$T$3195,L$1,0)</f>
        <v>5658</v>
      </c>
      <c r="M72" s="27">
        <f>VLOOKUP($C72, '[1]ODS_county pop 2000-2010'!$H$2:$T$3195,M$1,0)</f>
        <v>5466</v>
      </c>
      <c r="N72" s="27">
        <f>VLOOKUP($C72, '[1]ODS_county pop 2000-2010'!$H$2:$T$3195,N$1,0)</f>
        <v>5393</v>
      </c>
      <c r="O72" s="27">
        <f>VLOOKUP($C72, '[1]ODS_county pop 2000-2010'!$H$2:$T$3195,O$1,0)</f>
        <v>5537</v>
      </c>
      <c r="P72" s="27">
        <f>VLOOKUP($C72, '[2]county pop 2010-2020'!$H$2:$T$3195,P$1,0)</f>
        <v>5561</v>
      </c>
      <c r="Q72" s="27">
        <f>VLOOKUP($C72, '[2]county pop 2010-2020'!$H$2:$T$3195,Q$1,0)</f>
        <v>5585</v>
      </c>
      <c r="R72" s="27">
        <f>VLOOKUP($C72, '[2]county pop 2010-2020'!$H$2:$T$3195,R$1,0)</f>
        <v>5681</v>
      </c>
      <c r="S72" s="27">
        <f>VLOOKUP($C72, '[2]county pop 2010-2020'!$H$2:$T$3195,S$1,0)</f>
        <v>5779</v>
      </c>
      <c r="T72" s="27">
        <f>VLOOKUP($C72, '[2]county pop 2010-2020'!$H$2:$T$3195,T$1,0)</f>
        <v>5825</v>
      </c>
      <c r="U72" s="27">
        <f>VLOOKUP($C72, '[2]county pop 2010-2020'!$H$2:$T$3195,U$1,0)</f>
        <v>5782</v>
      </c>
      <c r="V72" s="27">
        <f>VLOOKUP($C72, '[2]county pop 2010-2020'!$H$2:$T$3195,V$1,0)</f>
        <v>5718</v>
      </c>
      <c r="W72" s="27">
        <f>VLOOKUP($C72, '[2]county pop 2010-2020'!$H$2:$T$3195,W$1,0)</f>
        <v>5760</v>
      </c>
      <c r="X72" s="27">
        <f>VLOOKUP($C72, '[2]county pop 2010-2020'!$H$2:$T$3195,X$1,0)</f>
        <v>5678</v>
      </c>
      <c r="Y72" s="27">
        <f>VLOOKUP($C72, '[2]county pop 2010-2020'!$H$2:$T$3195,Y$1,0)</f>
        <v>5702</v>
      </c>
      <c r="Z72" s="27">
        <f>VLOOKUP($C72, '[3]ODS_county pop 2020-2022'!$H$2:$K$3196,Z$1,0)</f>
        <v>5222</v>
      </c>
      <c r="AA72" s="27">
        <f>VLOOKUP($C72, '[3]ODS_county pop 2020-2022'!$H$2:$K$3196,AA$1,0)</f>
        <v>5155</v>
      </c>
      <c r="AB72" s="27">
        <f>VLOOKUP($C72, '[3]ODS_county pop 2020-2022'!$H$2:$K$3196,AB$1,0)</f>
        <v>5122</v>
      </c>
    </row>
    <row r="73" spans="1:28" ht="13" customHeight="1" x14ac:dyDescent="0.3">
      <c r="A73" s="19" t="s">
        <v>2075</v>
      </c>
      <c r="B73" s="19" t="s">
        <v>2245</v>
      </c>
      <c r="C73" s="36" t="s">
        <v>2246</v>
      </c>
      <c r="D73" s="20" t="s">
        <v>2242</v>
      </c>
      <c r="F73" s="27">
        <f>VLOOKUP($C73, '[1]ODS_county pop 2000-2010'!$H$2:$T$3195,F$1,0)</f>
        <v>260299</v>
      </c>
      <c r="G73" s="27">
        <f>VLOOKUP($C73, '[1]ODS_county pop 2000-2010'!$H$2:$T$3195,G$1,0)</f>
        <v>264274</v>
      </c>
      <c r="H73" s="27">
        <f>VLOOKUP($C73, '[1]ODS_county pop 2000-2010'!$H$2:$T$3195,H$1,0)</f>
        <v>268229</v>
      </c>
      <c r="I73" s="27">
        <f>VLOOKUP($C73, '[1]ODS_county pop 2000-2010'!$H$2:$T$3195,I$1,0)</f>
        <v>270568</v>
      </c>
      <c r="J73" s="27">
        <f>VLOOKUP($C73, '[1]ODS_county pop 2000-2010'!$H$2:$T$3195,J$1,0)</f>
        <v>274484</v>
      </c>
      <c r="K73" s="27">
        <f>VLOOKUP($C73, '[1]ODS_county pop 2000-2010'!$H$2:$T$3195,K$1,0)</f>
        <v>276494</v>
      </c>
      <c r="L73" s="27">
        <f>VLOOKUP($C73, '[1]ODS_county pop 2000-2010'!$H$2:$T$3195,L$1,0)</f>
        <v>280085</v>
      </c>
      <c r="M73" s="27">
        <f>VLOOKUP($C73, '[1]ODS_county pop 2000-2010'!$H$2:$T$3195,M$1,0)</f>
        <v>278792</v>
      </c>
      <c r="N73" s="27">
        <f>VLOOKUP($C73, '[1]ODS_county pop 2000-2010'!$H$2:$T$3195,N$1,0)</f>
        <v>281554</v>
      </c>
      <c r="O73" s="27">
        <f>VLOOKUP($C73, '[1]ODS_county pop 2000-2010'!$H$2:$T$3195,O$1,0)</f>
        <v>287677</v>
      </c>
      <c r="P73" s="27">
        <f>VLOOKUP($C73, '[2]county pop 2010-2020'!$H$2:$T$3195,P$1,0)</f>
        <v>291826</v>
      </c>
      <c r="Q73" s="27">
        <f>VLOOKUP($C73, '[2]county pop 2010-2020'!$H$2:$T$3195,Q$1,0)</f>
        <v>296693</v>
      </c>
      <c r="R73" s="27">
        <f>VLOOKUP($C73, '[2]county pop 2010-2020'!$H$2:$T$3195,R$1,0)</f>
        <v>298806</v>
      </c>
      <c r="S73" s="27">
        <f>VLOOKUP($C73, '[2]county pop 2010-2020'!$H$2:$T$3195,S$1,0)</f>
        <v>301801</v>
      </c>
      <c r="T73" s="27">
        <f>VLOOKUP($C73, '[2]county pop 2010-2020'!$H$2:$T$3195,T$1,0)</f>
        <v>300647</v>
      </c>
      <c r="U73" s="27">
        <f>VLOOKUP($C73, '[2]county pop 2010-2020'!$H$2:$T$3195,U$1,0)</f>
        <v>298337</v>
      </c>
      <c r="V73" s="27">
        <f>VLOOKUP($C73, '[2]county pop 2010-2020'!$H$2:$T$3195,V$1,0)</f>
        <v>298072</v>
      </c>
      <c r="W73" s="27">
        <f>VLOOKUP($C73, '[2]county pop 2010-2020'!$H$2:$T$3195,W$1,0)</f>
        <v>295118</v>
      </c>
      <c r="X73" s="27">
        <f>VLOOKUP($C73, '[2]county pop 2010-2020'!$H$2:$T$3195,X$1,0)</f>
        <v>291377</v>
      </c>
      <c r="Y73" s="27">
        <f>VLOOKUP($C73, '[2]county pop 2010-2020'!$H$2:$T$3195,Y$1,0)</f>
        <v>288790</v>
      </c>
      <c r="Z73" s="27">
        <f>VLOOKUP($C73, '[3]ODS_county pop 2020-2022'!$H$2:$K$3196,Z$1,0)</f>
        <v>290866</v>
      </c>
      <c r="AA73" s="27">
        <f>VLOOKUP($C73, '[3]ODS_county pop 2020-2022'!$H$2:$K$3196,AA$1,0)</f>
        <v>288702</v>
      </c>
      <c r="AB73" s="27">
        <f>VLOOKUP($C73, '[3]ODS_county pop 2020-2022'!$H$2:$K$3196,AB$1,0)</f>
        <v>287145</v>
      </c>
    </row>
    <row r="74" spans="1:28" x14ac:dyDescent="0.3">
      <c r="A74" s="19" t="s">
        <v>2075</v>
      </c>
      <c r="B74" s="19" t="s">
        <v>2247</v>
      </c>
      <c r="C74" s="36" t="s">
        <v>2248</v>
      </c>
      <c r="D74" s="20" t="s">
        <v>2249</v>
      </c>
      <c r="F74" s="27">
        <f>VLOOKUP($C74, '[1]ODS_county pop 2000-2010'!$H$2:$T$3195,F$1,0)</f>
        <v>16046</v>
      </c>
      <c r="G74" s="27">
        <f>VLOOKUP($C74, '[1]ODS_county pop 2000-2010'!$H$2:$T$3195,G$1,0)</f>
        <v>16171</v>
      </c>
      <c r="H74" s="27">
        <f>VLOOKUP($C74, '[1]ODS_county pop 2000-2010'!$H$2:$T$3195,H$1,0)</f>
        <v>16414</v>
      </c>
      <c r="I74" s="27">
        <f>VLOOKUP($C74, '[1]ODS_county pop 2000-2010'!$H$2:$T$3195,I$1,0)</f>
        <v>16517</v>
      </c>
      <c r="J74" s="27">
        <f>VLOOKUP($C74, '[1]ODS_county pop 2000-2010'!$H$2:$T$3195,J$1,0)</f>
        <v>16603</v>
      </c>
      <c r="K74" s="27">
        <f>VLOOKUP($C74, '[1]ODS_county pop 2000-2010'!$H$2:$T$3195,K$1,0)</f>
        <v>16728</v>
      </c>
      <c r="L74" s="27">
        <f>VLOOKUP($C74, '[1]ODS_county pop 2000-2010'!$H$2:$T$3195,L$1,0)</f>
        <v>16755</v>
      </c>
      <c r="M74" s="27">
        <f>VLOOKUP($C74, '[1]ODS_county pop 2000-2010'!$H$2:$T$3195,M$1,0)</f>
        <v>16723</v>
      </c>
      <c r="N74" s="27">
        <f>VLOOKUP($C74, '[1]ODS_county pop 2000-2010'!$H$2:$T$3195,N$1,0)</f>
        <v>16762</v>
      </c>
      <c r="O74" s="27">
        <f>VLOOKUP($C74, '[1]ODS_county pop 2000-2010'!$H$2:$T$3195,O$1,0)</f>
        <v>16860</v>
      </c>
      <c r="P74" s="27">
        <f>VLOOKUP($C74, '[2]county pop 2010-2020'!$H$2:$T$3195,P$1,0)</f>
        <v>17013</v>
      </c>
      <c r="Q74" s="27">
        <f>VLOOKUP($C74, '[2]county pop 2010-2020'!$H$2:$T$3195,Q$1,0)</f>
        <v>17418</v>
      </c>
      <c r="R74" s="27">
        <f>VLOOKUP($C74, '[2]county pop 2010-2020'!$H$2:$T$3195,R$1,0)</f>
        <v>17655</v>
      </c>
      <c r="S74" s="27">
        <f>VLOOKUP($C74, '[2]county pop 2010-2020'!$H$2:$T$3195,S$1,0)</f>
        <v>17855</v>
      </c>
      <c r="T74" s="27">
        <f>VLOOKUP($C74, '[2]county pop 2010-2020'!$H$2:$T$3195,T$1,0)</f>
        <v>17960</v>
      </c>
      <c r="U74" s="27">
        <f>VLOOKUP($C74, '[2]county pop 2010-2020'!$H$2:$T$3195,U$1,0)</f>
        <v>17970</v>
      </c>
      <c r="V74" s="27">
        <f>VLOOKUP($C74, '[2]county pop 2010-2020'!$H$2:$T$3195,V$1,0)</f>
        <v>18018</v>
      </c>
      <c r="W74" s="27">
        <f>VLOOKUP($C74, '[2]county pop 2010-2020'!$H$2:$T$3195,W$1,0)</f>
        <v>18102</v>
      </c>
      <c r="X74" s="27">
        <f>VLOOKUP($C74, '[2]county pop 2010-2020'!$H$2:$T$3195,X$1,0)</f>
        <v>18267</v>
      </c>
      <c r="Y74" s="27">
        <f>VLOOKUP($C74, '[2]county pop 2010-2020'!$H$2:$T$3195,Y$1,0)</f>
        <v>18493</v>
      </c>
      <c r="Z74" s="27">
        <f>VLOOKUP($C74, '[3]ODS_county pop 2020-2022'!$H$2:$K$3196,Z$1,0)</f>
        <v>18673</v>
      </c>
      <c r="AA74" s="27">
        <f>VLOOKUP($C74, '[3]ODS_county pop 2020-2022'!$H$2:$K$3196,AA$1,0)</f>
        <v>18599</v>
      </c>
      <c r="AB74" s="27">
        <f>VLOOKUP($C74, '[3]ODS_county pop 2020-2022'!$H$2:$K$3196,AB$1,0)</f>
        <v>18257</v>
      </c>
    </row>
    <row r="75" spans="1:28" x14ac:dyDescent="0.3">
      <c r="A75" s="19" t="s">
        <v>2075</v>
      </c>
      <c r="B75" s="19" t="s">
        <v>2250</v>
      </c>
      <c r="C75" s="18" t="str">
        <f>"."&amp;B75&amp;IF(A75="LA", " Parish, ",IF(A75="AK", " Borough, "," County, "))&amp;VLOOKUP($A75, $AE$3:$AF$53, 2, 0)</f>
        <v>.Bristol Bay Borough, Alaska</v>
      </c>
      <c r="D75" s="20" t="s">
        <v>2242</v>
      </c>
      <c r="F75" s="27">
        <f>VLOOKUP($C75, '[1]ODS_county pop 2000-2010'!$H$2:$T$3195,F$1,0)</f>
        <v>1258</v>
      </c>
      <c r="G75" s="27">
        <f>VLOOKUP($C75, '[1]ODS_county pop 2000-2010'!$H$2:$T$3195,G$1,0)</f>
        <v>1196</v>
      </c>
      <c r="H75" s="27">
        <f>VLOOKUP($C75, '[1]ODS_county pop 2000-2010'!$H$2:$T$3195,H$1,0)</f>
        <v>1166</v>
      </c>
      <c r="I75" s="27">
        <f>VLOOKUP($C75, '[1]ODS_county pop 2000-2010'!$H$2:$T$3195,I$1,0)</f>
        <v>1140</v>
      </c>
      <c r="J75" s="27">
        <f>VLOOKUP($C75, '[1]ODS_county pop 2000-2010'!$H$2:$T$3195,J$1,0)</f>
        <v>1144</v>
      </c>
      <c r="K75" s="27">
        <f>VLOOKUP($C75, '[1]ODS_county pop 2000-2010'!$H$2:$T$3195,K$1,0)</f>
        <v>1171</v>
      </c>
      <c r="L75" s="27">
        <f>VLOOKUP($C75, '[1]ODS_county pop 2000-2010'!$H$2:$T$3195,L$1,0)</f>
        <v>1111</v>
      </c>
      <c r="M75" s="27">
        <f>VLOOKUP($C75, '[1]ODS_county pop 2000-2010'!$H$2:$T$3195,M$1,0)</f>
        <v>1076</v>
      </c>
      <c r="N75" s="27">
        <f>VLOOKUP($C75, '[1]ODS_county pop 2000-2010'!$H$2:$T$3195,N$1,0)</f>
        <v>1040</v>
      </c>
      <c r="O75" s="27">
        <f>VLOOKUP($C75, '[1]ODS_county pop 2000-2010'!$H$2:$T$3195,O$1,0)</f>
        <v>976</v>
      </c>
      <c r="P75" s="27">
        <f>VLOOKUP($C75, '[2]county pop 2010-2020'!$H$2:$T$3195,P$1,0)</f>
        <v>997</v>
      </c>
      <c r="Q75" s="27">
        <f>VLOOKUP($C75, '[2]county pop 2010-2020'!$H$2:$T$3195,Q$1,0)</f>
        <v>1029</v>
      </c>
      <c r="R75" s="27">
        <f>VLOOKUP($C75, '[2]county pop 2010-2020'!$H$2:$T$3195,R$1,0)</f>
        <v>980</v>
      </c>
      <c r="S75" s="27">
        <f>VLOOKUP($C75, '[2]county pop 2010-2020'!$H$2:$T$3195,S$1,0)</f>
        <v>952</v>
      </c>
      <c r="T75" s="27">
        <f>VLOOKUP($C75, '[2]county pop 2010-2020'!$H$2:$T$3195,T$1,0)</f>
        <v>949</v>
      </c>
      <c r="U75" s="27">
        <f>VLOOKUP($C75, '[2]county pop 2010-2020'!$H$2:$T$3195,U$1,0)</f>
        <v>906</v>
      </c>
      <c r="V75" s="27">
        <f>VLOOKUP($C75, '[2]county pop 2010-2020'!$H$2:$T$3195,V$1,0)</f>
        <v>906</v>
      </c>
      <c r="W75" s="27">
        <f>VLOOKUP($C75, '[2]county pop 2010-2020'!$H$2:$T$3195,W$1,0)</f>
        <v>869</v>
      </c>
      <c r="X75" s="27">
        <f>VLOOKUP($C75, '[2]county pop 2010-2020'!$H$2:$T$3195,X$1,0)</f>
        <v>881</v>
      </c>
      <c r="Y75" s="27">
        <f>VLOOKUP($C75, '[2]county pop 2010-2020'!$H$2:$T$3195,Y$1,0)</f>
        <v>840</v>
      </c>
      <c r="Z75" s="27">
        <f>VLOOKUP($C75, '[3]ODS_county pop 2020-2022'!$H$2:$K$3196,Z$1,0)</f>
        <v>829</v>
      </c>
      <c r="AA75" s="27">
        <f>VLOOKUP($C75, '[3]ODS_county pop 2020-2022'!$H$2:$K$3196,AA$1,0)</f>
        <v>841</v>
      </c>
      <c r="AB75" s="27">
        <f>VLOOKUP($C75, '[3]ODS_county pop 2020-2022'!$H$2:$K$3196,AB$1,0)</f>
        <v>865</v>
      </c>
    </row>
    <row r="76" spans="1:28" ht="13" customHeight="1" x14ac:dyDescent="0.3">
      <c r="A76" s="19" t="s">
        <v>2075</v>
      </c>
      <c r="B76" s="19" t="s">
        <v>2251</v>
      </c>
      <c r="C76" s="18" t="str">
        <f>"."&amp;B76&amp;IF(A76="LA", " Parish, ",IF(A76="AK", " Borough, "," County, "))&amp;VLOOKUP($A76, $AE$3:$AF$53, 2, 0)</f>
        <v>.Denali Borough, Alaska</v>
      </c>
      <c r="D76" s="20" t="s">
        <v>2242</v>
      </c>
      <c r="F76" s="27">
        <f>VLOOKUP($C76, '[1]ODS_county pop 2000-2010'!$H$2:$T$3195,F$1,0)</f>
        <v>1893</v>
      </c>
      <c r="G76" s="27">
        <f>VLOOKUP($C76, '[1]ODS_county pop 2000-2010'!$H$2:$T$3195,G$1,0)</f>
        <v>1850</v>
      </c>
      <c r="H76" s="27">
        <f>VLOOKUP($C76, '[1]ODS_county pop 2000-2010'!$H$2:$T$3195,H$1,0)</f>
        <v>1862</v>
      </c>
      <c r="I76" s="27">
        <f>VLOOKUP($C76, '[1]ODS_county pop 2000-2010'!$H$2:$T$3195,I$1,0)</f>
        <v>1825</v>
      </c>
      <c r="J76" s="27">
        <f>VLOOKUP($C76, '[1]ODS_county pop 2000-2010'!$H$2:$T$3195,J$1,0)</f>
        <v>1877</v>
      </c>
      <c r="K76" s="27">
        <f>VLOOKUP($C76, '[1]ODS_county pop 2000-2010'!$H$2:$T$3195,K$1,0)</f>
        <v>1834</v>
      </c>
      <c r="L76" s="27">
        <f>VLOOKUP($C76, '[1]ODS_county pop 2000-2010'!$H$2:$T$3195,L$1,0)</f>
        <v>1837</v>
      </c>
      <c r="M76" s="27">
        <f>VLOOKUP($C76, '[1]ODS_county pop 2000-2010'!$H$2:$T$3195,M$1,0)</f>
        <v>1803</v>
      </c>
      <c r="N76" s="27">
        <f>VLOOKUP($C76, '[1]ODS_county pop 2000-2010'!$H$2:$T$3195,N$1,0)</f>
        <v>1803</v>
      </c>
      <c r="O76" s="27">
        <f>VLOOKUP($C76, '[1]ODS_county pop 2000-2010'!$H$2:$T$3195,O$1,0)</f>
        <v>1817</v>
      </c>
      <c r="P76" s="27">
        <f>VLOOKUP($C76, '[2]county pop 2010-2020'!$H$2:$T$3195,P$1,0)</f>
        <v>1826</v>
      </c>
      <c r="Q76" s="27">
        <f>VLOOKUP($C76, '[2]county pop 2010-2020'!$H$2:$T$3195,Q$1,0)</f>
        <v>1878</v>
      </c>
      <c r="R76" s="27">
        <f>VLOOKUP($C76, '[2]county pop 2010-2020'!$H$2:$T$3195,R$1,0)</f>
        <v>1915</v>
      </c>
      <c r="S76" s="27">
        <f>VLOOKUP($C76, '[2]county pop 2010-2020'!$H$2:$T$3195,S$1,0)</f>
        <v>1948</v>
      </c>
      <c r="T76" s="27">
        <f>VLOOKUP($C76, '[2]county pop 2010-2020'!$H$2:$T$3195,T$1,0)</f>
        <v>1922</v>
      </c>
      <c r="U76" s="27">
        <f>VLOOKUP($C76, '[2]county pop 2010-2020'!$H$2:$T$3195,U$1,0)</f>
        <v>1940</v>
      </c>
      <c r="V76" s="27">
        <f>VLOOKUP($C76, '[2]county pop 2010-2020'!$H$2:$T$3195,V$1,0)</f>
        <v>2068</v>
      </c>
      <c r="W76" s="27">
        <f>VLOOKUP($C76, '[2]county pop 2010-2020'!$H$2:$T$3195,W$1,0)</f>
        <v>2103</v>
      </c>
      <c r="X76" s="27">
        <f>VLOOKUP($C76, '[2]county pop 2010-2020'!$H$2:$T$3195,X$1,0)</f>
        <v>2047</v>
      </c>
      <c r="Y76" s="27">
        <f>VLOOKUP($C76, '[2]county pop 2010-2020'!$H$2:$T$3195,Y$1,0)</f>
        <v>2125</v>
      </c>
      <c r="Z76" s="27">
        <f>VLOOKUP($C76, '[3]ODS_county pop 2020-2022'!$H$2:$K$3196,Z$1,0)</f>
        <v>1614</v>
      </c>
      <c r="AA76" s="27">
        <f>VLOOKUP($C76, '[3]ODS_county pop 2020-2022'!$H$2:$K$3196,AA$1,0)</f>
        <v>1594</v>
      </c>
      <c r="AB76" s="27">
        <f>VLOOKUP($C76, '[3]ODS_county pop 2020-2022'!$H$2:$K$3196,AB$1,0)</f>
        <v>1585</v>
      </c>
    </row>
    <row r="77" spans="1:28" ht="13" customHeight="1" x14ac:dyDescent="0.3">
      <c r="A77" s="19" t="s">
        <v>2075</v>
      </c>
      <c r="B77" s="19" t="s">
        <v>2252</v>
      </c>
      <c r="C77" s="36" t="s">
        <v>2253</v>
      </c>
      <c r="D77" s="20" t="s">
        <v>2249</v>
      </c>
      <c r="F77" s="27">
        <f>VLOOKUP($C77, '[1]ODS_county pop 2000-2010'!$H$2:$T$3195,F$1,0)</f>
        <v>4922</v>
      </c>
      <c r="G77" s="27">
        <f>VLOOKUP($C77, '[1]ODS_county pop 2000-2010'!$H$2:$T$3195,G$1,0)</f>
        <v>4840</v>
      </c>
      <c r="H77" s="27">
        <f>VLOOKUP($C77, '[1]ODS_county pop 2000-2010'!$H$2:$T$3195,H$1,0)</f>
        <v>4900</v>
      </c>
      <c r="I77" s="27">
        <f>VLOOKUP($C77, '[1]ODS_county pop 2000-2010'!$H$2:$T$3195,I$1,0)</f>
        <v>4828</v>
      </c>
      <c r="J77" s="27">
        <f>VLOOKUP($C77, '[1]ODS_county pop 2000-2010'!$H$2:$T$3195,J$1,0)</f>
        <v>4850</v>
      </c>
      <c r="K77" s="27">
        <f>VLOOKUP($C77, '[1]ODS_county pop 2000-2010'!$H$2:$T$3195,K$1,0)</f>
        <v>4841</v>
      </c>
      <c r="L77" s="27">
        <f>VLOOKUP($C77, '[1]ODS_county pop 2000-2010'!$H$2:$T$3195,L$1,0)</f>
        <v>4833</v>
      </c>
      <c r="M77" s="27">
        <f>VLOOKUP($C77, '[1]ODS_county pop 2000-2010'!$H$2:$T$3195,M$1,0)</f>
        <v>4832</v>
      </c>
      <c r="N77" s="27">
        <f>VLOOKUP($C77, '[1]ODS_county pop 2000-2010'!$H$2:$T$3195,N$1,0)</f>
        <v>4769</v>
      </c>
      <c r="O77" s="27">
        <f>VLOOKUP($C77, '[1]ODS_county pop 2000-2010'!$H$2:$T$3195,O$1,0)</f>
        <v>4776</v>
      </c>
      <c r="P77" s="27">
        <f>VLOOKUP($C77, '[2]county pop 2010-2020'!$H$2:$T$3195,P$1,0)</f>
        <v>4847</v>
      </c>
      <c r="Q77" s="27">
        <f>VLOOKUP($C77, '[2]county pop 2010-2020'!$H$2:$T$3195,Q$1,0)</f>
        <v>4947</v>
      </c>
      <c r="R77" s="27">
        <f>VLOOKUP($C77, '[2]county pop 2010-2020'!$H$2:$T$3195,R$1,0)</f>
        <v>4948</v>
      </c>
      <c r="S77" s="27">
        <f>VLOOKUP($C77, '[2]county pop 2010-2020'!$H$2:$T$3195,S$1,0)</f>
        <v>4976</v>
      </c>
      <c r="T77" s="27">
        <f>VLOOKUP($C77, '[2]county pop 2010-2020'!$H$2:$T$3195,T$1,0)</f>
        <v>4981</v>
      </c>
      <c r="U77" s="27">
        <f>VLOOKUP($C77, '[2]county pop 2010-2020'!$H$2:$T$3195,U$1,0)</f>
        <v>4987</v>
      </c>
      <c r="V77" s="27">
        <f>VLOOKUP($C77, '[2]county pop 2010-2020'!$H$2:$T$3195,V$1,0)</f>
        <v>4968</v>
      </c>
      <c r="W77" s="27">
        <f>VLOOKUP($C77, '[2]county pop 2010-2020'!$H$2:$T$3195,W$1,0)</f>
        <v>4934</v>
      </c>
      <c r="X77" s="27">
        <f>VLOOKUP($C77, '[2]county pop 2010-2020'!$H$2:$T$3195,X$1,0)</f>
        <v>5003</v>
      </c>
      <c r="Y77" s="27">
        <f>VLOOKUP($C77, '[2]county pop 2010-2020'!$H$2:$T$3195,Y$1,0)</f>
        <v>4932</v>
      </c>
      <c r="Z77" s="27">
        <f>VLOOKUP($C77, '[3]ODS_county pop 2020-2022'!$H$2:$K$3196,Z$1,0)</f>
        <v>4835</v>
      </c>
      <c r="AA77" s="27">
        <f>VLOOKUP($C77, '[3]ODS_county pop 2020-2022'!$H$2:$K$3196,AA$1,0)</f>
        <v>4774</v>
      </c>
      <c r="AB77" s="27">
        <f>VLOOKUP($C77, '[3]ODS_county pop 2020-2022'!$H$2:$K$3196,AB$1,0)</f>
        <v>4723</v>
      </c>
    </row>
    <row r="78" spans="1:28" x14ac:dyDescent="0.3">
      <c r="A78" s="19" t="s">
        <v>2075</v>
      </c>
      <c r="B78" s="19" t="s">
        <v>2254</v>
      </c>
      <c r="C78" s="18" t="str">
        <f t="shared" ref="C78:C85" si="3">"."&amp;B78&amp;IF(A78="LA", " Parish, ",IF(A78="AK", " Borough, "," County, "))&amp;VLOOKUP($A78, $AE$3:$AF$53, 2, 0)</f>
        <v>.Fairbanks North Star Borough, Alaska</v>
      </c>
      <c r="D78" s="20" t="s">
        <v>2249</v>
      </c>
      <c r="F78" s="27">
        <f>VLOOKUP($C78, '[1]ODS_county pop 2000-2010'!$H$2:$T$3195,F$1,0)</f>
        <v>82849</v>
      </c>
      <c r="G78" s="27">
        <f>VLOOKUP($C78, '[1]ODS_county pop 2000-2010'!$H$2:$T$3195,G$1,0)</f>
        <v>84814</v>
      </c>
      <c r="H78" s="27">
        <f>VLOOKUP($C78, '[1]ODS_county pop 2000-2010'!$H$2:$T$3195,H$1,0)</f>
        <v>86095</v>
      </c>
      <c r="I78" s="27">
        <f>VLOOKUP($C78, '[1]ODS_county pop 2000-2010'!$H$2:$T$3195,I$1,0)</f>
        <v>86885</v>
      </c>
      <c r="J78" s="27">
        <f>VLOOKUP($C78, '[1]ODS_county pop 2000-2010'!$H$2:$T$3195,J$1,0)</f>
        <v>89043</v>
      </c>
      <c r="K78" s="27">
        <f>VLOOKUP($C78, '[1]ODS_county pop 2000-2010'!$H$2:$T$3195,K$1,0)</f>
        <v>90431</v>
      </c>
      <c r="L78" s="27">
        <f>VLOOKUP($C78, '[1]ODS_county pop 2000-2010'!$H$2:$T$3195,L$1,0)</f>
        <v>90545</v>
      </c>
      <c r="M78" s="27">
        <f>VLOOKUP($C78, '[1]ODS_county pop 2000-2010'!$H$2:$T$3195,M$1,0)</f>
        <v>93545</v>
      </c>
      <c r="N78" s="27">
        <f>VLOOKUP($C78, '[1]ODS_county pop 2000-2010'!$H$2:$T$3195,N$1,0)</f>
        <v>94552</v>
      </c>
      <c r="O78" s="27">
        <f>VLOOKUP($C78, '[1]ODS_county pop 2000-2010'!$H$2:$T$3195,O$1,0)</f>
        <v>95238</v>
      </c>
      <c r="P78" s="27">
        <f>VLOOKUP($C78, '[2]county pop 2010-2020'!$H$2:$T$3195,P$1,0)</f>
        <v>97581</v>
      </c>
      <c r="Q78" s="27">
        <f>VLOOKUP($C78, '[2]county pop 2010-2020'!$H$2:$T$3195,Q$1,0)</f>
        <v>98151</v>
      </c>
      <c r="R78" s="27">
        <f>VLOOKUP($C78, '[2]county pop 2010-2020'!$H$2:$T$3195,R$1,0)</f>
        <v>100388</v>
      </c>
      <c r="S78" s="27">
        <f>VLOOKUP($C78, '[2]county pop 2010-2020'!$H$2:$T$3195,S$1,0)</f>
        <v>101046</v>
      </c>
      <c r="T78" s="27">
        <f>VLOOKUP($C78, '[2]county pop 2010-2020'!$H$2:$T$3195,T$1,0)</f>
        <v>99404</v>
      </c>
      <c r="U78" s="27">
        <f>VLOOKUP($C78, '[2]county pop 2010-2020'!$H$2:$T$3195,U$1,0)</f>
        <v>99812</v>
      </c>
      <c r="V78" s="27">
        <f>VLOOKUP($C78, '[2]county pop 2010-2020'!$H$2:$T$3195,V$1,0)</f>
        <v>100877</v>
      </c>
      <c r="W78" s="27">
        <f>VLOOKUP($C78, '[2]county pop 2010-2020'!$H$2:$T$3195,W$1,0)</f>
        <v>99911</v>
      </c>
      <c r="X78" s="27">
        <f>VLOOKUP($C78, '[2]county pop 2010-2020'!$H$2:$T$3195,X$1,0)</f>
        <v>98749</v>
      </c>
      <c r="Y78" s="27">
        <f>VLOOKUP($C78, '[2]county pop 2010-2020'!$H$2:$T$3195,Y$1,0)</f>
        <v>97088</v>
      </c>
      <c r="Z78" s="27">
        <f>VLOOKUP($C78, '[3]ODS_county pop 2020-2022'!$H$2:$K$3196,Z$1,0)</f>
        <v>95328</v>
      </c>
      <c r="AA78" s="27">
        <f>VLOOKUP($C78, '[3]ODS_county pop 2020-2022'!$H$2:$K$3196,AA$1,0)</f>
        <v>95528</v>
      </c>
      <c r="AB78" s="27">
        <f>VLOOKUP($C78, '[3]ODS_county pop 2020-2022'!$H$2:$K$3196,AB$1,0)</f>
        <v>95356</v>
      </c>
    </row>
    <row r="79" spans="1:28" x14ac:dyDescent="0.3">
      <c r="A79" s="19" t="s">
        <v>2075</v>
      </c>
      <c r="B79" s="19" t="s">
        <v>2255</v>
      </c>
      <c r="C79" s="18" t="str">
        <f t="shared" si="3"/>
        <v>.Haines Borough, Alaska</v>
      </c>
      <c r="D79" s="20" t="s">
        <v>2242</v>
      </c>
      <c r="F79" s="27">
        <f>VLOOKUP($C79, '[1]ODS_county pop 2000-2010'!$H$2:$T$3195,F$1,0)</f>
        <v>2392</v>
      </c>
      <c r="G79" s="27">
        <f>VLOOKUP($C79, '[1]ODS_county pop 2000-2010'!$H$2:$T$3195,G$1,0)</f>
        <v>2334</v>
      </c>
      <c r="H79" s="27">
        <f>VLOOKUP($C79, '[1]ODS_county pop 2000-2010'!$H$2:$T$3195,H$1,0)</f>
        <v>2325</v>
      </c>
      <c r="I79" s="27">
        <f>VLOOKUP($C79, '[1]ODS_county pop 2000-2010'!$H$2:$T$3195,I$1,0)</f>
        <v>2337</v>
      </c>
      <c r="J79" s="27">
        <f>VLOOKUP($C79, '[1]ODS_county pop 2000-2010'!$H$2:$T$3195,J$1,0)</f>
        <v>2281</v>
      </c>
      <c r="K79" s="27">
        <f>VLOOKUP($C79, '[1]ODS_county pop 2000-2010'!$H$2:$T$3195,K$1,0)</f>
        <v>2280</v>
      </c>
      <c r="L79" s="27">
        <f>VLOOKUP($C79, '[1]ODS_county pop 2000-2010'!$H$2:$T$3195,L$1,0)</f>
        <v>2300</v>
      </c>
      <c r="M79" s="27">
        <f>VLOOKUP($C79, '[1]ODS_county pop 2000-2010'!$H$2:$T$3195,M$1,0)</f>
        <v>2379</v>
      </c>
      <c r="N79" s="27">
        <f>VLOOKUP($C79, '[1]ODS_county pop 2000-2010'!$H$2:$T$3195,N$1,0)</f>
        <v>2404</v>
      </c>
      <c r="O79" s="27">
        <f>VLOOKUP($C79, '[1]ODS_county pop 2000-2010'!$H$2:$T$3195,O$1,0)</f>
        <v>2486</v>
      </c>
      <c r="P79" s="27">
        <f>VLOOKUP($C79, '[2]county pop 2010-2020'!$H$2:$T$3195,P$1,0)</f>
        <v>2508</v>
      </c>
      <c r="Q79" s="27">
        <f>VLOOKUP($C79, '[2]county pop 2010-2020'!$H$2:$T$3195,Q$1,0)</f>
        <v>2575</v>
      </c>
      <c r="R79" s="27">
        <f>VLOOKUP($C79, '[2]county pop 2010-2020'!$H$2:$T$3195,R$1,0)</f>
        <v>2580</v>
      </c>
      <c r="S79" s="27">
        <f>VLOOKUP($C79, '[2]county pop 2010-2020'!$H$2:$T$3195,S$1,0)</f>
        <v>2561</v>
      </c>
      <c r="T79" s="27">
        <f>VLOOKUP($C79, '[2]county pop 2010-2020'!$H$2:$T$3195,T$1,0)</f>
        <v>2558</v>
      </c>
      <c r="U79" s="27">
        <f>VLOOKUP($C79, '[2]county pop 2010-2020'!$H$2:$T$3195,U$1,0)</f>
        <v>2519</v>
      </c>
      <c r="V79" s="27">
        <f>VLOOKUP($C79, '[2]county pop 2010-2020'!$H$2:$T$3195,V$1,0)</f>
        <v>2531</v>
      </c>
      <c r="W79" s="27">
        <f>VLOOKUP($C79, '[2]county pop 2010-2020'!$H$2:$T$3195,W$1,0)</f>
        <v>2526</v>
      </c>
      <c r="X79" s="27">
        <f>VLOOKUP($C79, '[2]county pop 2010-2020'!$H$2:$T$3195,X$1,0)</f>
        <v>2502</v>
      </c>
      <c r="Y79" s="27">
        <f>VLOOKUP($C79, '[2]county pop 2010-2020'!$H$2:$T$3195,Y$1,0)</f>
        <v>2561</v>
      </c>
      <c r="Z79" s="27">
        <f>VLOOKUP($C79, '[3]ODS_county pop 2020-2022'!$H$2:$K$3196,Z$1,0)</f>
        <v>2086</v>
      </c>
      <c r="AA79" s="27">
        <f>VLOOKUP($C79, '[3]ODS_county pop 2020-2022'!$H$2:$K$3196,AA$1,0)</f>
        <v>2074</v>
      </c>
      <c r="AB79" s="27">
        <f>VLOOKUP($C79, '[3]ODS_county pop 2020-2022'!$H$2:$K$3196,AB$1,0)</f>
        <v>2056</v>
      </c>
    </row>
    <row r="80" spans="1:28" x14ac:dyDescent="0.3">
      <c r="A80" s="20" t="s">
        <v>2075</v>
      </c>
      <c r="B80" s="20" t="s">
        <v>2256</v>
      </c>
      <c r="C80" s="18" t="str">
        <f t="shared" si="3"/>
        <v>.Juneau City and Borough, Alaska</v>
      </c>
      <c r="D80" s="20" t="str">
        <f>'Table 1'!D112</f>
        <v>Very Cold</v>
      </c>
      <c r="F80" s="27">
        <f>VLOOKUP($C80, '[1]ODS_county pop 2000-2010'!$H$2:$T$3195,F$1,0)</f>
        <v>30704</v>
      </c>
      <c r="G80" s="27">
        <f>VLOOKUP($C80, '[1]ODS_county pop 2000-2010'!$H$2:$T$3195,G$1,0)</f>
        <v>30502</v>
      </c>
      <c r="H80" s="27">
        <f>VLOOKUP($C80, '[1]ODS_county pop 2000-2010'!$H$2:$T$3195,H$1,0)</f>
        <v>30712</v>
      </c>
      <c r="I80" s="27">
        <f>VLOOKUP($C80, '[1]ODS_county pop 2000-2010'!$H$2:$T$3195,I$1,0)</f>
        <v>30993</v>
      </c>
      <c r="J80" s="27">
        <f>VLOOKUP($C80, '[1]ODS_county pop 2000-2010'!$H$2:$T$3195,J$1,0)</f>
        <v>31103</v>
      </c>
      <c r="K80" s="27">
        <f>VLOOKUP($C80, '[1]ODS_county pop 2000-2010'!$H$2:$T$3195,K$1,0)</f>
        <v>31003</v>
      </c>
      <c r="L80" s="27">
        <f>VLOOKUP($C80, '[1]ODS_county pop 2000-2010'!$H$2:$T$3195,L$1,0)</f>
        <v>30808</v>
      </c>
      <c r="M80" s="27">
        <f>VLOOKUP($C80, '[1]ODS_county pop 2000-2010'!$H$2:$T$3195,M$1,0)</f>
        <v>30682</v>
      </c>
      <c r="N80" s="27">
        <f>VLOOKUP($C80, '[1]ODS_county pop 2000-2010'!$H$2:$T$3195,N$1,0)</f>
        <v>31110</v>
      </c>
      <c r="O80" s="27">
        <f>VLOOKUP($C80, '[1]ODS_county pop 2000-2010'!$H$2:$T$3195,O$1,0)</f>
        <v>30857</v>
      </c>
      <c r="P80" s="27">
        <f>VLOOKUP($C80, '[2]county pop 2010-2020'!$H$2:$T$3195,P$1,0)</f>
        <v>31275</v>
      </c>
      <c r="Q80" s="27">
        <f>VLOOKUP($C80, '[2]county pop 2010-2020'!$H$2:$T$3195,Q$1,0)</f>
        <v>32165</v>
      </c>
      <c r="R80" s="27">
        <f>VLOOKUP($C80, '[2]county pop 2010-2020'!$H$2:$T$3195,R$1,0)</f>
        <v>32391</v>
      </c>
      <c r="S80" s="27">
        <f>VLOOKUP($C80, '[2]county pop 2010-2020'!$H$2:$T$3195,S$1,0)</f>
        <v>32605</v>
      </c>
      <c r="T80" s="27">
        <f>VLOOKUP($C80, '[2]county pop 2010-2020'!$H$2:$T$3195,T$1,0)</f>
        <v>32501</v>
      </c>
      <c r="U80" s="27">
        <f>VLOOKUP($C80, '[2]county pop 2010-2020'!$H$2:$T$3195,U$1,0)</f>
        <v>32644</v>
      </c>
      <c r="V80" s="27">
        <f>VLOOKUP($C80, '[2]county pop 2010-2020'!$H$2:$T$3195,V$1,0)</f>
        <v>32456</v>
      </c>
      <c r="W80" s="27">
        <f>VLOOKUP($C80, '[2]county pop 2010-2020'!$H$2:$T$3195,W$1,0)</f>
        <v>32106</v>
      </c>
      <c r="X80" s="27">
        <f>VLOOKUP($C80, '[2]county pop 2010-2020'!$H$2:$T$3195,X$1,0)</f>
        <v>32044</v>
      </c>
      <c r="Y80" s="27">
        <f>VLOOKUP($C80, '[2]county pop 2010-2020'!$H$2:$T$3195,Y$1,0)</f>
        <v>32038</v>
      </c>
      <c r="Z80" s="27">
        <f>VLOOKUP($C80, '[3]ODS_county pop 2020-2022'!$H$2:$K$3196,Z$1,0)</f>
        <v>32202</v>
      </c>
      <c r="AA80" s="27">
        <f>VLOOKUP($C80, '[3]ODS_county pop 2020-2022'!$H$2:$K$3196,AA$1,0)</f>
        <v>31965</v>
      </c>
      <c r="AB80" s="27">
        <f>VLOOKUP($C80, '[3]ODS_county pop 2020-2022'!$H$2:$K$3196,AB$1,0)</f>
        <v>31685</v>
      </c>
    </row>
    <row r="81" spans="1:28" x14ac:dyDescent="0.3">
      <c r="A81" s="20" t="s">
        <v>2075</v>
      </c>
      <c r="B81" s="20" t="s">
        <v>2257</v>
      </c>
      <c r="C81" s="18" t="str">
        <f t="shared" si="3"/>
        <v>.Kenai Peninsula Borough, Alaska</v>
      </c>
      <c r="D81" s="20" t="str">
        <f>'Table 1'!D113</f>
        <v>Very Cold</v>
      </c>
      <c r="F81" s="27">
        <f>VLOOKUP($C81, '[1]ODS_county pop 2000-2010'!$H$2:$T$3195,F$1,0)</f>
        <v>49673</v>
      </c>
      <c r="G81" s="27">
        <f>VLOOKUP($C81, '[1]ODS_county pop 2000-2010'!$H$2:$T$3195,G$1,0)</f>
        <v>49986</v>
      </c>
      <c r="H81" s="27">
        <f>VLOOKUP($C81, '[1]ODS_county pop 2000-2010'!$H$2:$T$3195,H$1,0)</f>
        <v>50804</v>
      </c>
      <c r="I81" s="27">
        <f>VLOOKUP($C81, '[1]ODS_county pop 2000-2010'!$H$2:$T$3195,I$1,0)</f>
        <v>50963</v>
      </c>
      <c r="J81" s="27">
        <f>VLOOKUP($C81, '[1]ODS_county pop 2000-2010'!$H$2:$T$3195,J$1,0)</f>
        <v>51404</v>
      </c>
      <c r="K81" s="27">
        <f>VLOOKUP($C81, '[1]ODS_county pop 2000-2010'!$H$2:$T$3195,K$1,0)</f>
        <v>51590</v>
      </c>
      <c r="L81" s="27">
        <f>VLOOKUP($C81, '[1]ODS_county pop 2000-2010'!$H$2:$T$3195,L$1,0)</f>
        <v>52253</v>
      </c>
      <c r="M81" s="27">
        <f>VLOOKUP($C81, '[1]ODS_county pop 2000-2010'!$H$2:$T$3195,M$1,0)</f>
        <v>53272</v>
      </c>
      <c r="N81" s="27">
        <f>VLOOKUP($C81, '[1]ODS_county pop 2000-2010'!$H$2:$T$3195,N$1,0)</f>
        <v>53655</v>
      </c>
      <c r="O81" s="27">
        <f>VLOOKUP($C81, '[1]ODS_county pop 2000-2010'!$H$2:$T$3195,O$1,0)</f>
        <v>54796</v>
      </c>
      <c r="P81" s="27">
        <f>VLOOKUP($C81, '[2]county pop 2010-2020'!$H$2:$T$3195,P$1,0)</f>
        <v>55400</v>
      </c>
      <c r="Q81" s="27">
        <f>VLOOKUP($C81, '[2]county pop 2010-2020'!$H$2:$T$3195,Q$1,0)</f>
        <v>56311</v>
      </c>
      <c r="R81" s="27">
        <f>VLOOKUP($C81, '[2]county pop 2010-2020'!$H$2:$T$3195,R$1,0)</f>
        <v>56920</v>
      </c>
      <c r="S81" s="27">
        <f>VLOOKUP($C81, '[2]county pop 2010-2020'!$H$2:$T$3195,S$1,0)</f>
        <v>57039</v>
      </c>
      <c r="T81" s="27">
        <f>VLOOKUP($C81, '[2]county pop 2010-2020'!$H$2:$T$3195,T$1,0)</f>
        <v>57594</v>
      </c>
      <c r="U81" s="27">
        <f>VLOOKUP($C81, '[2]county pop 2010-2020'!$H$2:$T$3195,U$1,0)</f>
        <v>58075</v>
      </c>
      <c r="V81" s="27">
        <f>VLOOKUP($C81, '[2]county pop 2010-2020'!$H$2:$T$3195,V$1,0)</f>
        <v>58515</v>
      </c>
      <c r="W81" s="27">
        <f>VLOOKUP($C81, '[2]county pop 2010-2020'!$H$2:$T$3195,W$1,0)</f>
        <v>58594</v>
      </c>
      <c r="X81" s="27">
        <f>VLOOKUP($C81, '[2]county pop 2010-2020'!$H$2:$T$3195,X$1,0)</f>
        <v>58609</v>
      </c>
      <c r="Y81" s="27">
        <f>VLOOKUP($C81, '[2]county pop 2010-2020'!$H$2:$T$3195,Y$1,0)</f>
        <v>58914</v>
      </c>
      <c r="Z81" s="27">
        <f>VLOOKUP($C81, '[3]ODS_county pop 2020-2022'!$H$2:$K$3196,Z$1,0)</f>
        <v>58927</v>
      </c>
      <c r="AA81" s="27">
        <f>VLOOKUP($C81, '[3]ODS_county pop 2020-2022'!$H$2:$K$3196,AA$1,0)</f>
        <v>59851</v>
      </c>
      <c r="AB81" s="27">
        <f>VLOOKUP($C81, '[3]ODS_county pop 2020-2022'!$H$2:$K$3196,AB$1,0)</f>
        <v>60690</v>
      </c>
    </row>
    <row r="82" spans="1:28" x14ac:dyDescent="0.3">
      <c r="A82" s="20" t="s">
        <v>2075</v>
      </c>
      <c r="B82" s="20" t="s">
        <v>2258</v>
      </c>
      <c r="C82" s="18" t="str">
        <f t="shared" si="3"/>
        <v>.Ketchikan Gateway Borough, Alaska</v>
      </c>
      <c r="D82" s="20" t="str">
        <f>'Table 1'!D114</f>
        <v>Very Cold</v>
      </c>
      <c r="F82" s="27">
        <f>VLOOKUP($C82, '[1]ODS_county pop 2000-2010'!$H$2:$T$3195,F$1,0)</f>
        <v>14074</v>
      </c>
      <c r="G82" s="27">
        <f>VLOOKUP($C82, '[1]ODS_county pop 2000-2010'!$H$2:$T$3195,G$1,0)</f>
        <v>13796</v>
      </c>
      <c r="H82" s="27">
        <f>VLOOKUP($C82, '[1]ODS_county pop 2000-2010'!$H$2:$T$3195,H$1,0)</f>
        <v>13599</v>
      </c>
      <c r="I82" s="27">
        <f>VLOOKUP($C82, '[1]ODS_county pop 2000-2010'!$H$2:$T$3195,I$1,0)</f>
        <v>13335</v>
      </c>
      <c r="J82" s="27">
        <f>VLOOKUP($C82, '[1]ODS_county pop 2000-2010'!$H$2:$T$3195,J$1,0)</f>
        <v>13244</v>
      </c>
      <c r="K82" s="27">
        <f>VLOOKUP($C82, '[1]ODS_county pop 2000-2010'!$H$2:$T$3195,K$1,0)</f>
        <v>13305</v>
      </c>
      <c r="L82" s="27">
        <f>VLOOKUP($C82, '[1]ODS_county pop 2000-2010'!$H$2:$T$3195,L$1,0)</f>
        <v>13492</v>
      </c>
      <c r="M82" s="27">
        <f>VLOOKUP($C82, '[1]ODS_county pop 2000-2010'!$H$2:$T$3195,M$1,0)</f>
        <v>13341</v>
      </c>
      <c r="N82" s="27">
        <f>VLOOKUP($C82, '[1]ODS_county pop 2000-2010'!$H$2:$T$3195,N$1,0)</f>
        <v>13326</v>
      </c>
      <c r="O82" s="27">
        <f>VLOOKUP($C82, '[1]ODS_county pop 2000-2010'!$H$2:$T$3195,O$1,0)</f>
        <v>13294</v>
      </c>
      <c r="P82" s="27">
        <f>VLOOKUP($C82, '[2]county pop 2010-2020'!$H$2:$T$3195,P$1,0)</f>
        <v>13477</v>
      </c>
      <c r="Q82" s="27">
        <f>VLOOKUP($C82, '[2]county pop 2010-2020'!$H$2:$T$3195,Q$1,0)</f>
        <v>13688</v>
      </c>
      <c r="R82" s="27">
        <f>VLOOKUP($C82, '[2]county pop 2010-2020'!$H$2:$T$3195,R$1,0)</f>
        <v>13743</v>
      </c>
      <c r="S82" s="27">
        <f>VLOOKUP($C82, '[2]county pop 2010-2020'!$H$2:$T$3195,S$1,0)</f>
        <v>13748</v>
      </c>
      <c r="T82" s="27">
        <f>VLOOKUP($C82, '[2]county pop 2010-2020'!$H$2:$T$3195,T$1,0)</f>
        <v>13826</v>
      </c>
      <c r="U82" s="27">
        <f>VLOOKUP($C82, '[2]county pop 2010-2020'!$H$2:$T$3195,U$1,0)</f>
        <v>13737</v>
      </c>
      <c r="V82" s="27">
        <f>VLOOKUP($C82, '[2]county pop 2010-2020'!$H$2:$T$3195,V$1,0)</f>
        <v>13760</v>
      </c>
      <c r="W82" s="27">
        <f>VLOOKUP($C82, '[2]county pop 2010-2020'!$H$2:$T$3195,W$1,0)</f>
        <v>13874</v>
      </c>
      <c r="X82" s="27">
        <f>VLOOKUP($C82, '[2]county pop 2010-2020'!$H$2:$T$3195,X$1,0)</f>
        <v>13881</v>
      </c>
      <c r="Y82" s="27">
        <f>VLOOKUP($C82, '[2]county pop 2010-2020'!$H$2:$T$3195,Y$1,0)</f>
        <v>13905</v>
      </c>
      <c r="Z82" s="27">
        <f>VLOOKUP($C82, '[3]ODS_county pop 2020-2022'!$H$2:$K$3196,Z$1,0)</f>
        <v>13918</v>
      </c>
      <c r="AA82" s="27">
        <f>VLOOKUP($C82, '[3]ODS_county pop 2020-2022'!$H$2:$K$3196,AA$1,0)</f>
        <v>13810</v>
      </c>
      <c r="AB82" s="27">
        <f>VLOOKUP($C82, '[3]ODS_county pop 2020-2022'!$H$2:$K$3196,AB$1,0)</f>
        <v>13741</v>
      </c>
    </row>
    <row r="83" spans="1:28" x14ac:dyDescent="0.3">
      <c r="A83" s="20" t="s">
        <v>2075</v>
      </c>
      <c r="B83" s="20" t="s">
        <v>2259</v>
      </c>
      <c r="C83" s="18" t="str">
        <f t="shared" si="3"/>
        <v>.Kodiak Island Borough, Alaska</v>
      </c>
      <c r="D83" s="20" t="str">
        <f>'Table 1'!D115</f>
        <v>Very Cold</v>
      </c>
      <c r="F83" s="27">
        <f>VLOOKUP($C83, '[1]ODS_county pop 2000-2010'!$H$2:$T$3195,F$1,0)</f>
        <v>13916</v>
      </c>
      <c r="G83" s="27">
        <f>VLOOKUP($C83, '[1]ODS_county pop 2000-2010'!$H$2:$T$3195,G$1,0)</f>
        <v>13748</v>
      </c>
      <c r="H83" s="27">
        <f>VLOOKUP($C83, '[1]ODS_county pop 2000-2010'!$H$2:$T$3195,H$1,0)</f>
        <v>13651</v>
      </c>
      <c r="I83" s="27">
        <f>VLOOKUP($C83, '[1]ODS_county pop 2000-2010'!$H$2:$T$3195,I$1,0)</f>
        <v>13239</v>
      </c>
      <c r="J83" s="27">
        <f>VLOOKUP($C83, '[1]ODS_county pop 2000-2010'!$H$2:$T$3195,J$1,0)</f>
        <v>13206</v>
      </c>
      <c r="K83" s="27">
        <f>VLOOKUP($C83, '[1]ODS_county pop 2000-2010'!$H$2:$T$3195,K$1,0)</f>
        <v>13105</v>
      </c>
      <c r="L83" s="27">
        <f>VLOOKUP($C83, '[1]ODS_county pop 2000-2010'!$H$2:$T$3195,L$1,0)</f>
        <v>13184</v>
      </c>
      <c r="M83" s="27">
        <f>VLOOKUP($C83, '[1]ODS_county pop 2000-2010'!$H$2:$T$3195,M$1,0)</f>
        <v>13159</v>
      </c>
      <c r="N83" s="27">
        <f>VLOOKUP($C83, '[1]ODS_county pop 2000-2010'!$H$2:$T$3195,N$1,0)</f>
        <v>13262</v>
      </c>
      <c r="O83" s="27">
        <f>VLOOKUP($C83, '[1]ODS_county pop 2000-2010'!$H$2:$T$3195,O$1,0)</f>
        <v>13505</v>
      </c>
      <c r="P83" s="27">
        <f>VLOOKUP($C83, '[2]county pop 2010-2020'!$H$2:$T$3195,P$1,0)</f>
        <v>13592</v>
      </c>
      <c r="Q83" s="27">
        <f>VLOOKUP($C83, '[2]county pop 2010-2020'!$H$2:$T$3195,Q$1,0)</f>
        <v>13807</v>
      </c>
      <c r="R83" s="27">
        <f>VLOOKUP($C83, '[2]county pop 2010-2020'!$H$2:$T$3195,R$1,0)</f>
        <v>14037</v>
      </c>
      <c r="S83" s="27">
        <f>VLOOKUP($C83, '[2]county pop 2010-2020'!$H$2:$T$3195,S$1,0)</f>
        <v>14091</v>
      </c>
      <c r="T83" s="27">
        <f>VLOOKUP($C83, '[2]county pop 2010-2020'!$H$2:$T$3195,T$1,0)</f>
        <v>13899</v>
      </c>
      <c r="U83" s="27">
        <f>VLOOKUP($C83, '[2]county pop 2010-2020'!$H$2:$T$3195,U$1,0)</f>
        <v>13760</v>
      </c>
      <c r="V83" s="27">
        <f>VLOOKUP($C83, '[2]county pop 2010-2020'!$H$2:$T$3195,V$1,0)</f>
        <v>13722</v>
      </c>
      <c r="W83" s="27">
        <f>VLOOKUP($C83, '[2]county pop 2010-2020'!$H$2:$T$3195,W$1,0)</f>
        <v>13605</v>
      </c>
      <c r="X83" s="27">
        <f>VLOOKUP($C83, '[2]county pop 2010-2020'!$H$2:$T$3195,X$1,0)</f>
        <v>13389</v>
      </c>
      <c r="Y83" s="27">
        <f>VLOOKUP($C83, '[2]county pop 2010-2020'!$H$2:$T$3195,Y$1,0)</f>
        <v>13209</v>
      </c>
      <c r="Z83" s="27">
        <f>VLOOKUP($C83, '[3]ODS_county pop 2020-2022'!$H$2:$K$3196,Z$1,0)</f>
        <v>13047</v>
      </c>
      <c r="AA83" s="27">
        <f>VLOOKUP($C83, '[3]ODS_county pop 2020-2022'!$H$2:$K$3196,AA$1,0)</f>
        <v>12864</v>
      </c>
      <c r="AB83" s="27">
        <f>VLOOKUP($C83, '[3]ODS_county pop 2020-2022'!$H$2:$K$3196,AB$1,0)</f>
        <v>12720</v>
      </c>
    </row>
    <row r="84" spans="1:28" x14ac:dyDescent="0.3">
      <c r="A84" s="20" t="s">
        <v>2075</v>
      </c>
      <c r="B84" s="20" t="s">
        <v>2260</v>
      </c>
      <c r="C84" s="18" t="str">
        <f t="shared" si="3"/>
        <v>.Lake and Peninsula Borough, Alaska</v>
      </c>
      <c r="D84" s="20" t="str">
        <f>'Table 1'!D116</f>
        <v>Very Cold</v>
      </c>
      <c r="F84" s="27">
        <f>VLOOKUP($C84, '[1]ODS_county pop 2000-2010'!$H$2:$T$3195,F$1,0)</f>
        <v>1823</v>
      </c>
      <c r="G84" s="27">
        <f>VLOOKUP($C84, '[1]ODS_county pop 2000-2010'!$H$2:$T$3195,G$1,0)</f>
        <v>1715</v>
      </c>
      <c r="H84" s="27">
        <f>VLOOKUP($C84, '[1]ODS_county pop 2000-2010'!$H$2:$T$3195,H$1,0)</f>
        <v>1621</v>
      </c>
      <c r="I84" s="27">
        <f>VLOOKUP($C84, '[1]ODS_county pop 2000-2010'!$H$2:$T$3195,I$1,0)</f>
        <v>1626</v>
      </c>
      <c r="J84" s="27">
        <f>VLOOKUP($C84, '[1]ODS_county pop 2000-2010'!$H$2:$T$3195,J$1,0)</f>
        <v>1644</v>
      </c>
      <c r="K84" s="27">
        <f>VLOOKUP($C84, '[1]ODS_county pop 2000-2010'!$H$2:$T$3195,K$1,0)</f>
        <v>1639</v>
      </c>
      <c r="L84" s="27">
        <f>VLOOKUP($C84, '[1]ODS_county pop 2000-2010'!$H$2:$T$3195,L$1,0)</f>
        <v>1624</v>
      </c>
      <c r="M84" s="27">
        <f>VLOOKUP($C84, '[1]ODS_county pop 2000-2010'!$H$2:$T$3195,M$1,0)</f>
        <v>1629</v>
      </c>
      <c r="N84" s="27">
        <f>VLOOKUP($C84, '[1]ODS_county pop 2000-2010'!$H$2:$T$3195,N$1,0)</f>
        <v>1606</v>
      </c>
      <c r="O84" s="27">
        <f>VLOOKUP($C84, '[1]ODS_county pop 2000-2010'!$H$2:$T$3195,O$1,0)</f>
        <v>1612</v>
      </c>
      <c r="P84" s="27">
        <f>VLOOKUP($C84, '[2]county pop 2010-2020'!$H$2:$T$3195,P$1,0)</f>
        <v>1631</v>
      </c>
      <c r="Q84" s="27">
        <f>VLOOKUP($C84, '[2]county pop 2010-2020'!$H$2:$T$3195,Q$1,0)</f>
        <v>1652</v>
      </c>
      <c r="R84" s="27">
        <f>VLOOKUP($C84, '[2]county pop 2010-2020'!$H$2:$T$3195,R$1,0)</f>
        <v>1651</v>
      </c>
      <c r="S84" s="27">
        <f>VLOOKUP($C84, '[2]county pop 2010-2020'!$H$2:$T$3195,S$1,0)</f>
        <v>1670</v>
      </c>
      <c r="T84" s="27">
        <f>VLOOKUP($C84, '[2]county pop 2010-2020'!$H$2:$T$3195,T$1,0)</f>
        <v>1648</v>
      </c>
      <c r="U84" s="27">
        <f>VLOOKUP($C84, '[2]county pop 2010-2020'!$H$2:$T$3195,U$1,0)</f>
        <v>1597</v>
      </c>
      <c r="V84" s="27">
        <f>VLOOKUP($C84, '[2]county pop 2010-2020'!$H$2:$T$3195,V$1,0)</f>
        <v>1595</v>
      </c>
      <c r="W84" s="27">
        <f>VLOOKUP($C84, '[2]county pop 2010-2020'!$H$2:$T$3195,W$1,0)</f>
        <v>1606</v>
      </c>
      <c r="X84" s="27">
        <f>VLOOKUP($C84, '[2]county pop 2010-2020'!$H$2:$T$3195,X$1,0)</f>
        <v>1586</v>
      </c>
      <c r="Y84" s="27">
        <f>VLOOKUP($C84, '[2]county pop 2010-2020'!$H$2:$T$3195,Y$1,0)</f>
        <v>1583</v>
      </c>
      <c r="Z84" s="27">
        <f>VLOOKUP($C84, '[3]ODS_county pop 2020-2022'!$H$2:$K$3196,Z$1,0)</f>
        <v>1452</v>
      </c>
      <c r="AA84" s="27">
        <f>VLOOKUP($C84, '[3]ODS_county pop 2020-2022'!$H$2:$K$3196,AA$1,0)</f>
        <v>1419</v>
      </c>
      <c r="AB84" s="27">
        <f>VLOOKUP($C84, '[3]ODS_county pop 2020-2022'!$H$2:$K$3196,AB$1,0)</f>
        <v>1381</v>
      </c>
    </row>
    <row r="85" spans="1:28" x14ac:dyDescent="0.3">
      <c r="A85" s="20" t="s">
        <v>2075</v>
      </c>
      <c r="B85" s="20" t="s">
        <v>2261</v>
      </c>
      <c r="C85" s="18" t="str">
        <f t="shared" si="3"/>
        <v>.Matanuska-Susitna Borough, Alaska</v>
      </c>
      <c r="D85" s="20" t="str">
        <f>'Table 1'!D117</f>
        <v>Very Cold</v>
      </c>
      <c r="F85" s="27">
        <f>VLOOKUP($C85, '[1]ODS_county pop 2000-2010'!$H$2:$T$3195,F$1,0)</f>
        <v>59318</v>
      </c>
      <c r="G85" s="27">
        <f>VLOOKUP($C85, '[1]ODS_county pop 2000-2010'!$H$2:$T$3195,G$1,0)</f>
        <v>61807</v>
      </c>
      <c r="H85" s="27">
        <f>VLOOKUP($C85, '[1]ODS_county pop 2000-2010'!$H$2:$T$3195,H$1,0)</f>
        <v>64353</v>
      </c>
      <c r="I85" s="27">
        <f>VLOOKUP($C85, '[1]ODS_county pop 2000-2010'!$H$2:$T$3195,I$1,0)</f>
        <v>67162</v>
      </c>
      <c r="J85" s="27">
        <f>VLOOKUP($C85, '[1]ODS_county pop 2000-2010'!$H$2:$T$3195,J$1,0)</f>
        <v>70761</v>
      </c>
      <c r="K85" s="27">
        <f>VLOOKUP($C85, '[1]ODS_county pop 2000-2010'!$H$2:$T$3195,K$1,0)</f>
        <v>74409</v>
      </c>
      <c r="L85" s="27">
        <f>VLOOKUP($C85, '[1]ODS_county pop 2000-2010'!$H$2:$T$3195,L$1,0)</f>
        <v>78633</v>
      </c>
      <c r="M85" s="27">
        <f>VLOOKUP($C85, '[1]ODS_county pop 2000-2010'!$H$2:$T$3195,M$1,0)</f>
        <v>81402</v>
      </c>
      <c r="N85" s="27">
        <f>VLOOKUP($C85, '[1]ODS_county pop 2000-2010'!$H$2:$T$3195,N$1,0)</f>
        <v>84079</v>
      </c>
      <c r="O85" s="27">
        <f>VLOOKUP($C85, '[1]ODS_county pop 2000-2010'!$H$2:$T$3195,O$1,0)</f>
        <v>86885</v>
      </c>
      <c r="P85" s="27">
        <f>VLOOKUP($C85, '[2]county pop 2010-2020'!$H$2:$T$3195,P$1,0)</f>
        <v>88995</v>
      </c>
      <c r="Q85" s="27">
        <f>VLOOKUP($C85, '[2]county pop 2010-2020'!$H$2:$T$3195,Q$1,0)</f>
        <v>91741</v>
      </c>
      <c r="R85" s="27">
        <f>VLOOKUP($C85, '[2]county pop 2010-2020'!$H$2:$T$3195,R$1,0)</f>
        <v>93718</v>
      </c>
      <c r="S85" s="27">
        <f>VLOOKUP($C85, '[2]county pop 2010-2020'!$H$2:$T$3195,S$1,0)</f>
        <v>95940</v>
      </c>
      <c r="T85" s="27">
        <f>VLOOKUP($C85, '[2]county pop 2010-2020'!$H$2:$T$3195,T$1,0)</f>
        <v>98185</v>
      </c>
      <c r="U85" s="27">
        <f>VLOOKUP($C85, '[2]county pop 2010-2020'!$H$2:$T$3195,U$1,0)</f>
        <v>101162</v>
      </c>
      <c r="V85" s="27">
        <f>VLOOKUP($C85, '[2]county pop 2010-2020'!$H$2:$T$3195,V$1,0)</f>
        <v>104258</v>
      </c>
      <c r="W85" s="27">
        <f>VLOOKUP($C85, '[2]county pop 2010-2020'!$H$2:$T$3195,W$1,0)</f>
        <v>106426</v>
      </c>
      <c r="X85" s="27">
        <f>VLOOKUP($C85, '[2]county pop 2010-2020'!$H$2:$T$3195,X$1,0)</f>
        <v>107325</v>
      </c>
      <c r="Y85" s="27">
        <f>VLOOKUP($C85, '[2]county pop 2010-2020'!$H$2:$T$3195,Y$1,0)</f>
        <v>108578</v>
      </c>
      <c r="Z85" s="27">
        <f>VLOOKUP($C85, '[3]ODS_county pop 2020-2022'!$H$2:$K$3196,Z$1,0)</f>
        <v>107515</v>
      </c>
      <c r="AA85" s="27">
        <f>VLOOKUP($C85, '[3]ODS_county pop 2020-2022'!$H$2:$K$3196,AA$1,0)</f>
        <v>111059</v>
      </c>
      <c r="AB85" s="27">
        <f>VLOOKUP($C85, '[3]ODS_county pop 2020-2022'!$H$2:$K$3196,AB$1,0)</f>
        <v>113325</v>
      </c>
    </row>
    <row r="86" spans="1:28" x14ac:dyDescent="0.3">
      <c r="A86" s="20" t="s">
        <v>2075</v>
      </c>
      <c r="B86" s="20" t="s">
        <v>2262</v>
      </c>
      <c r="C86" s="36" t="s">
        <v>2263</v>
      </c>
      <c r="D86" s="20" t="str">
        <f>'Table 1'!D118</f>
        <v>Subarctic</v>
      </c>
      <c r="F86" s="27">
        <f>VLOOKUP($C86, '[1]ODS_county pop 2000-2010'!$H$2:$T$3195,F$1,0)</f>
        <v>9196</v>
      </c>
      <c r="G86" s="27">
        <f>VLOOKUP($C86, '[1]ODS_county pop 2000-2010'!$H$2:$T$3195,G$1,0)</f>
        <v>9167</v>
      </c>
      <c r="H86" s="27">
        <f>VLOOKUP($C86, '[1]ODS_county pop 2000-2010'!$H$2:$T$3195,H$1,0)</f>
        <v>9161</v>
      </c>
      <c r="I86" s="27">
        <f>VLOOKUP($C86, '[1]ODS_county pop 2000-2010'!$H$2:$T$3195,I$1,0)</f>
        <v>9210</v>
      </c>
      <c r="J86" s="27">
        <f>VLOOKUP($C86, '[1]ODS_county pop 2000-2010'!$H$2:$T$3195,J$1,0)</f>
        <v>9351</v>
      </c>
      <c r="K86" s="27">
        <f>VLOOKUP($C86, '[1]ODS_county pop 2000-2010'!$H$2:$T$3195,K$1,0)</f>
        <v>9338</v>
      </c>
      <c r="L86" s="27">
        <f>VLOOKUP($C86, '[1]ODS_county pop 2000-2010'!$H$2:$T$3195,L$1,0)</f>
        <v>9235</v>
      </c>
      <c r="M86" s="27">
        <f>VLOOKUP($C86, '[1]ODS_county pop 2000-2010'!$H$2:$T$3195,M$1,0)</f>
        <v>9246</v>
      </c>
      <c r="N86" s="27">
        <f>VLOOKUP($C86, '[1]ODS_county pop 2000-2010'!$H$2:$T$3195,N$1,0)</f>
        <v>9231</v>
      </c>
      <c r="O86" s="27">
        <f>VLOOKUP($C86, '[1]ODS_county pop 2000-2010'!$H$2:$T$3195,O$1,0)</f>
        <v>9313</v>
      </c>
      <c r="P86" s="27">
        <f>VLOOKUP($C86, '[2]county pop 2010-2020'!$H$2:$T$3195,P$1,0)</f>
        <v>9492</v>
      </c>
      <c r="Q86" s="27">
        <f>VLOOKUP($C86, '[2]county pop 2010-2020'!$H$2:$T$3195,Q$1,0)</f>
        <v>9775</v>
      </c>
      <c r="R86" s="27">
        <f>VLOOKUP($C86, '[2]county pop 2010-2020'!$H$2:$T$3195,R$1,0)</f>
        <v>9825</v>
      </c>
      <c r="S86" s="27">
        <f>VLOOKUP($C86, '[2]county pop 2010-2020'!$H$2:$T$3195,S$1,0)</f>
        <v>9851</v>
      </c>
      <c r="T86" s="27">
        <f>VLOOKUP($C86, '[2]county pop 2010-2020'!$H$2:$T$3195,T$1,0)</f>
        <v>9812</v>
      </c>
      <c r="U86" s="27">
        <f>VLOOKUP($C86, '[2]county pop 2010-2020'!$H$2:$T$3195,U$1,0)</f>
        <v>9901</v>
      </c>
      <c r="V86" s="27">
        <f>VLOOKUP($C86, '[2]county pop 2010-2020'!$H$2:$T$3195,V$1,0)</f>
        <v>9983</v>
      </c>
      <c r="W86" s="27">
        <f>VLOOKUP($C86, '[2]county pop 2010-2020'!$H$2:$T$3195,W$1,0)</f>
        <v>10038</v>
      </c>
      <c r="X86" s="27">
        <f>VLOOKUP($C86, '[2]county pop 2010-2020'!$H$2:$T$3195,X$1,0)</f>
        <v>10073</v>
      </c>
      <c r="Y86" s="27">
        <f>VLOOKUP($C86, '[2]county pop 2010-2020'!$H$2:$T$3195,Y$1,0)</f>
        <v>10040</v>
      </c>
      <c r="Z86" s="27">
        <f>VLOOKUP($C86, '[3]ODS_county pop 2020-2022'!$H$2:$K$3196,Z$1,0)</f>
        <v>10028</v>
      </c>
      <c r="AA86" s="27">
        <f>VLOOKUP($C86, '[3]ODS_county pop 2020-2022'!$H$2:$K$3196,AA$1,0)</f>
        <v>9908</v>
      </c>
      <c r="AB86" s="27">
        <f>VLOOKUP($C86, '[3]ODS_county pop 2020-2022'!$H$2:$K$3196,AB$1,0)</f>
        <v>9835</v>
      </c>
    </row>
    <row r="87" spans="1:28" x14ac:dyDescent="0.3">
      <c r="A87" s="20" t="s">
        <v>2075</v>
      </c>
      <c r="B87" s="20" t="s">
        <v>2264</v>
      </c>
      <c r="C87" s="18" t="str">
        <f>"."&amp;B87&amp;IF(A87="LA", " Parish, ",IF(A87="AK", " Borough, "," County, "))&amp;VLOOKUP($A87, $AE$3:$AF$53, 2, 0)</f>
        <v>.North Slope Borough, Alaska</v>
      </c>
      <c r="D87" s="20" t="str">
        <f>'Table 1'!D119</f>
        <v>Subarctic</v>
      </c>
      <c r="F87" s="27">
        <f>VLOOKUP($C87, '[1]ODS_county pop 2000-2010'!$H$2:$T$3195,F$1,0)</f>
        <v>7385</v>
      </c>
      <c r="G87" s="27">
        <f>VLOOKUP($C87, '[1]ODS_county pop 2000-2010'!$H$2:$T$3195,G$1,0)</f>
        <v>7530</v>
      </c>
      <c r="H87" s="27">
        <f>VLOOKUP($C87, '[1]ODS_county pop 2000-2010'!$H$2:$T$3195,H$1,0)</f>
        <v>7728</v>
      </c>
      <c r="I87" s="27">
        <f>VLOOKUP($C87, '[1]ODS_county pop 2000-2010'!$H$2:$T$3195,I$1,0)</f>
        <v>7968</v>
      </c>
      <c r="J87" s="27">
        <f>VLOOKUP($C87, '[1]ODS_county pop 2000-2010'!$H$2:$T$3195,J$1,0)</f>
        <v>8046</v>
      </c>
      <c r="K87" s="27">
        <f>VLOOKUP($C87, '[1]ODS_county pop 2000-2010'!$H$2:$T$3195,K$1,0)</f>
        <v>8190</v>
      </c>
      <c r="L87" s="27">
        <f>VLOOKUP($C87, '[1]ODS_county pop 2000-2010'!$H$2:$T$3195,L$1,0)</f>
        <v>8315</v>
      </c>
      <c r="M87" s="27">
        <f>VLOOKUP($C87, '[1]ODS_county pop 2000-2010'!$H$2:$T$3195,M$1,0)</f>
        <v>8519</v>
      </c>
      <c r="N87" s="27">
        <f>VLOOKUP($C87, '[1]ODS_county pop 2000-2010'!$H$2:$T$3195,N$1,0)</f>
        <v>8841</v>
      </c>
      <c r="O87" s="27">
        <f>VLOOKUP($C87, '[1]ODS_county pop 2000-2010'!$H$2:$T$3195,O$1,0)</f>
        <v>9105</v>
      </c>
      <c r="P87" s="27">
        <f>VLOOKUP($C87, '[2]county pop 2010-2020'!$H$2:$T$3195,P$1,0)</f>
        <v>9430</v>
      </c>
      <c r="Q87" s="27">
        <f>VLOOKUP($C87, '[2]county pop 2010-2020'!$H$2:$T$3195,Q$1,0)</f>
        <v>9145</v>
      </c>
      <c r="R87" s="27">
        <f>VLOOKUP($C87, '[2]county pop 2010-2020'!$H$2:$T$3195,R$1,0)</f>
        <v>9287</v>
      </c>
      <c r="S87" s="27">
        <f>VLOOKUP($C87, '[2]county pop 2010-2020'!$H$2:$T$3195,S$1,0)</f>
        <v>9383</v>
      </c>
      <c r="T87" s="27">
        <f>VLOOKUP($C87, '[2]county pop 2010-2020'!$H$2:$T$3195,T$1,0)</f>
        <v>9370</v>
      </c>
      <c r="U87" s="27">
        <f>VLOOKUP($C87, '[2]county pop 2010-2020'!$H$2:$T$3195,U$1,0)</f>
        <v>9382</v>
      </c>
      <c r="V87" s="27">
        <f>VLOOKUP($C87, '[2]county pop 2010-2020'!$H$2:$T$3195,V$1,0)</f>
        <v>9292</v>
      </c>
      <c r="W87" s="27">
        <f>VLOOKUP($C87, '[2]county pop 2010-2020'!$H$2:$T$3195,W$1,0)</f>
        <v>9401</v>
      </c>
      <c r="X87" s="27">
        <f>VLOOKUP($C87, '[2]county pop 2010-2020'!$H$2:$T$3195,X$1,0)</f>
        <v>9455</v>
      </c>
      <c r="Y87" s="27">
        <f>VLOOKUP($C87, '[2]county pop 2010-2020'!$H$2:$T$3195,Y$1,0)</f>
        <v>9433</v>
      </c>
      <c r="Z87" s="27">
        <f>VLOOKUP($C87, '[3]ODS_county pop 2020-2022'!$H$2:$K$3196,Z$1,0)</f>
        <v>11002</v>
      </c>
      <c r="AA87" s="27">
        <f>VLOOKUP($C87, '[3]ODS_county pop 2020-2022'!$H$2:$K$3196,AA$1,0)</f>
        <v>11011</v>
      </c>
      <c r="AB87" s="27">
        <f>VLOOKUP($C87, '[3]ODS_county pop 2020-2022'!$H$2:$K$3196,AB$1,0)</f>
        <v>10805</v>
      </c>
    </row>
    <row r="88" spans="1:28" x14ac:dyDescent="0.3">
      <c r="A88" s="20" t="s">
        <v>2075</v>
      </c>
      <c r="B88" s="20" t="s">
        <v>2265</v>
      </c>
      <c r="C88" s="18" t="str">
        <f>"."&amp;B88&amp;IF(A88="LA", " Parish, ",IF(A88="AK", " Borough, "," County, "))&amp;VLOOKUP($A88, $AE$3:$AF$53, 2, 0)</f>
        <v>.Northwest Arctic Borough, Alaska</v>
      </c>
      <c r="D88" s="20" t="str">
        <f>'Table 1'!D120</f>
        <v>Subarctic</v>
      </c>
      <c r="F88" s="27">
        <f>VLOOKUP($C88, '[1]ODS_county pop 2000-2010'!$H$2:$T$3195,F$1,0)</f>
        <v>7208</v>
      </c>
      <c r="G88" s="27">
        <f>VLOOKUP($C88, '[1]ODS_county pop 2000-2010'!$H$2:$T$3195,G$1,0)</f>
        <v>7251</v>
      </c>
      <c r="H88" s="27">
        <f>VLOOKUP($C88, '[1]ODS_county pop 2000-2010'!$H$2:$T$3195,H$1,0)</f>
        <v>7252</v>
      </c>
      <c r="I88" s="27">
        <f>VLOOKUP($C88, '[1]ODS_county pop 2000-2010'!$H$2:$T$3195,I$1,0)</f>
        <v>7310</v>
      </c>
      <c r="J88" s="27">
        <f>VLOOKUP($C88, '[1]ODS_county pop 2000-2010'!$H$2:$T$3195,J$1,0)</f>
        <v>7397</v>
      </c>
      <c r="K88" s="27">
        <f>VLOOKUP($C88, '[1]ODS_county pop 2000-2010'!$H$2:$T$3195,K$1,0)</f>
        <v>7416</v>
      </c>
      <c r="L88" s="27">
        <f>VLOOKUP($C88, '[1]ODS_county pop 2000-2010'!$H$2:$T$3195,L$1,0)</f>
        <v>7467</v>
      </c>
      <c r="M88" s="27">
        <f>VLOOKUP($C88, '[1]ODS_county pop 2000-2010'!$H$2:$T$3195,M$1,0)</f>
        <v>7440</v>
      </c>
      <c r="N88" s="27">
        <f>VLOOKUP($C88, '[1]ODS_county pop 2000-2010'!$H$2:$T$3195,N$1,0)</f>
        <v>7466</v>
      </c>
      <c r="O88" s="27">
        <f>VLOOKUP($C88, '[1]ODS_county pop 2000-2010'!$H$2:$T$3195,O$1,0)</f>
        <v>7467</v>
      </c>
      <c r="P88" s="27">
        <f>VLOOKUP($C88, '[2]county pop 2010-2020'!$H$2:$T$3195,P$1,0)</f>
        <v>7523</v>
      </c>
      <c r="Q88" s="27">
        <f>VLOOKUP($C88, '[2]county pop 2010-2020'!$H$2:$T$3195,Q$1,0)</f>
        <v>7711</v>
      </c>
      <c r="R88" s="27">
        <f>VLOOKUP($C88, '[2]county pop 2010-2020'!$H$2:$T$3195,R$1,0)</f>
        <v>7715</v>
      </c>
      <c r="S88" s="27">
        <f>VLOOKUP($C88, '[2]county pop 2010-2020'!$H$2:$T$3195,S$1,0)</f>
        <v>7735</v>
      </c>
      <c r="T88" s="27">
        <f>VLOOKUP($C88, '[2]county pop 2010-2020'!$H$2:$T$3195,T$1,0)</f>
        <v>7785</v>
      </c>
      <c r="U88" s="27">
        <f>VLOOKUP($C88, '[2]county pop 2010-2020'!$H$2:$T$3195,U$1,0)</f>
        <v>7787</v>
      </c>
      <c r="V88" s="27">
        <f>VLOOKUP($C88, '[2]county pop 2010-2020'!$H$2:$T$3195,V$1,0)</f>
        <v>7709</v>
      </c>
      <c r="W88" s="27">
        <f>VLOOKUP($C88, '[2]county pop 2010-2020'!$H$2:$T$3195,W$1,0)</f>
        <v>7805</v>
      </c>
      <c r="X88" s="27">
        <f>VLOOKUP($C88, '[2]county pop 2010-2020'!$H$2:$T$3195,X$1,0)</f>
        <v>7715</v>
      </c>
      <c r="Y88" s="27">
        <f>VLOOKUP($C88, '[2]county pop 2010-2020'!$H$2:$T$3195,Y$1,0)</f>
        <v>7673</v>
      </c>
      <c r="Z88" s="27">
        <f>VLOOKUP($C88, '[3]ODS_county pop 2020-2022'!$H$2:$K$3196,Z$1,0)</f>
        <v>7790</v>
      </c>
      <c r="AA88" s="27">
        <f>VLOOKUP($C88, '[3]ODS_county pop 2020-2022'!$H$2:$K$3196,AA$1,0)</f>
        <v>7560</v>
      </c>
      <c r="AB88" s="27">
        <f>VLOOKUP($C88, '[3]ODS_county pop 2020-2022'!$H$2:$K$3196,AB$1,0)</f>
        <v>7423</v>
      </c>
    </row>
    <row r="89" spans="1:28" x14ac:dyDescent="0.3">
      <c r="A89" s="20" t="s">
        <v>2075</v>
      </c>
      <c r="B89" s="20" t="s">
        <v>2266</v>
      </c>
      <c r="C89" s="18" t="s">
        <v>2267</v>
      </c>
      <c r="D89" s="20" t="str">
        <f>'Table 1'!D122</f>
        <v>Very Cold</v>
      </c>
      <c r="F89" s="27">
        <f>VLOOKUP($C89, '[1]ODS_county pop 2000-2010'!$H$2:$T$3195,F$1,0)</f>
        <v>6124</v>
      </c>
      <c r="G89" s="27">
        <f>VLOOKUP($C89, '[1]ODS_county pop 2000-2010'!$H$2:$T$3195,G$1,0)</f>
        <v>5887</v>
      </c>
      <c r="H89" s="27">
        <f>VLOOKUP($C89, '[1]ODS_county pop 2000-2010'!$H$2:$T$3195,H$1,0)</f>
        <v>5675</v>
      </c>
      <c r="I89" s="27">
        <f>VLOOKUP($C89, '[1]ODS_county pop 2000-2010'!$H$2:$T$3195,I$1,0)</f>
        <v>5650</v>
      </c>
      <c r="J89" s="27">
        <f>VLOOKUP($C89, '[1]ODS_county pop 2000-2010'!$H$2:$T$3195,J$1,0)</f>
        <v>5614</v>
      </c>
      <c r="K89" s="27">
        <f>VLOOKUP($C89, '[1]ODS_county pop 2000-2010'!$H$2:$T$3195,K$1,0)</f>
        <v>5534</v>
      </c>
      <c r="L89" s="27">
        <f>VLOOKUP($C89, '[1]ODS_county pop 2000-2010'!$H$2:$T$3195,L$1,0)</f>
        <v>5574</v>
      </c>
      <c r="M89" s="27">
        <f>VLOOKUP($C89, '[1]ODS_county pop 2000-2010'!$H$2:$T$3195,M$1,0)</f>
        <v>5457</v>
      </c>
      <c r="N89" s="27">
        <f>VLOOKUP($C89, '[1]ODS_county pop 2000-2010'!$H$2:$T$3195,N$1,0)</f>
        <v>5448</v>
      </c>
      <c r="O89" s="27">
        <f>VLOOKUP($C89, '[1]ODS_county pop 2000-2010'!$H$2:$T$3195,O$1,0)</f>
        <v>5465</v>
      </c>
      <c r="P89" s="27">
        <f>VLOOKUP($C89, '[2]county pop 2010-2020'!$H$2:$T$3195,P$1,0)</f>
        <v>5559</v>
      </c>
      <c r="Q89" s="27">
        <f>VLOOKUP($C89, '[2]county pop 2010-2020'!$H$2:$T$3195,Q$1,0)</f>
        <v>6375</v>
      </c>
      <c r="R89" s="27">
        <f>VLOOKUP($C89, '[2]county pop 2010-2020'!$H$2:$T$3195,R$1,0)</f>
        <v>6421</v>
      </c>
      <c r="S89" s="27">
        <f>VLOOKUP($C89, '[2]county pop 2010-2020'!$H$2:$T$3195,S$1,0)</f>
        <v>6443</v>
      </c>
      <c r="T89" s="27">
        <f>VLOOKUP($C89, '[2]county pop 2010-2020'!$H$2:$T$3195,T$1,0)</f>
        <v>6461</v>
      </c>
      <c r="U89" s="27">
        <f>VLOOKUP($C89, '[2]county pop 2010-2020'!$H$2:$T$3195,U$1,0)</f>
        <v>6508</v>
      </c>
      <c r="V89" s="27">
        <f>VLOOKUP($C89, '[2]county pop 2010-2020'!$H$2:$T$3195,V$1,0)</f>
        <v>6521</v>
      </c>
      <c r="W89" s="27">
        <f>VLOOKUP($C89, '[2]county pop 2010-2020'!$H$2:$T$3195,W$1,0)</f>
        <v>6441</v>
      </c>
      <c r="X89" s="27">
        <f>VLOOKUP($C89, '[2]county pop 2010-2020'!$H$2:$T$3195,X$1,0)</f>
        <v>6372</v>
      </c>
      <c r="Y89" s="27">
        <f>VLOOKUP($C89, '[2]county pop 2010-2020'!$H$2:$T$3195,Y$1,0)</f>
        <v>6211</v>
      </c>
      <c r="Z89" s="27">
        <f>VLOOKUP($C89, '[3]ODS_county pop 2020-2022'!$H$2:$K$3196,Z$1,0)</f>
        <v>5739</v>
      </c>
      <c r="AA89" s="27">
        <f>VLOOKUP($C89, '[3]ODS_county pop 2020-2022'!$H$2:$K$3196,AA$1,0)</f>
        <v>5734</v>
      </c>
      <c r="AB89" s="27">
        <f>VLOOKUP($C89, '[3]ODS_county pop 2020-2022'!$H$2:$K$3196,AB$1,0)</f>
        <v>5650</v>
      </c>
    </row>
    <row r="90" spans="1:28" x14ac:dyDescent="0.3">
      <c r="A90" s="20" t="s">
        <v>2075</v>
      </c>
      <c r="B90" s="20" t="s">
        <v>2268</v>
      </c>
      <c r="C90" s="18" t="str">
        <f>"."&amp;B90&amp;IF(A90="LA", " Parish, ",IF(A90="AK", " Borough, "," County, "))&amp;VLOOKUP($A90, $AE$3:$AF$53, 2, 0)</f>
        <v>.Sitka City and Borough, Alaska</v>
      </c>
      <c r="D90" s="20" t="str">
        <f>'Table 1'!D125</f>
        <v>Very Cold</v>
      </c>
      <c r="F90" s="27">
        <f>VLOOKUP($C90, '[1]ODS_county pop 2000-2010'!$H$2:$T$3195,F$1,0)</f>
        <v>8835</v>
      </c>
      <c r="G90" s="27">
        <f>VLOOKUP($C90, '[1]ODS_county pop 2000-2010'!$H$2:$T$3195,G$1,0)</f>
        <v>8727</v>
      </c>
      <c r="H90" s="27">
        <f>VLOOKUP($C90, '[1]ODS_county pop 2000-2010'!$H$2:$T$3195,H$1,0)</f>
        <v>8874</v>
      </c>
      <c r="I90" s="27">
        <f>VLOOKUP($C90, '[1]ODS_county pop 2000-2010'!$H$2:$T$3195,I$1,0)</f>
        <v>8881</v>
      </c>
      <c r="J90" s="27">
        <f>VLOOKUP($C90, '[1]ODS_county pop 2000-2010'!$H$2:$T$3195,J$1,0)</f>
        <v>8890</v>
      </c>
      <c r="K90" s="27">
        <f>VLOOKUP($C90, '[1]ODS_county pop 2000-2010'!$H$2:$T$3195,K$1,0)</f>
        <v>8994</v>
      </c>
      <c r="L90" s="27">
        <f>VLOOKUP($C90, '[1]ODS_county pop 2000-2010'!$H$2:$T$3195,L$1,0)</f>
        <v>9046</v>
      </c>
      <c r="M90" s="27">
        <f>VLOOKUP($C90, '[1]ODS_county pop 2000-2010'!$H$2:$T$3195,M$1,0)</f>
        <v>8851</v>
      </c>
      <c r="N90" s="27">
        <f>VLOOKUP($C90, '[1]ODS_county pop 2000-2010'!$H$2:$T$3195,N$1,0)</f>
        <v>8835</v>
      </c>
      <c r="O90" s="27">
        <f>VLOOKUP($C90, '[1]ODS_county pop 2000-2010'!$H$2:$T$3195,O$1,0)</f>
        <v>8844</v>
      </c>
      <c r="P90" s="27">
        <f>VLOOKUP($C90, '[2]county pop 2010-2020'!$H$2:$T$3195,P$1,0)</f>
        <v>8881</v>
      </c>
      <c r="Q90" s="27">
        <f>VLOOKUP($C90, '[2]county pop 2010-2020'!$H$2:$T$3195,Q$1,0)</f>
        <v>8888</v>
      </c>
      <c r="R90" s="27">
        <f>VLOOKUP($C90, '[2]county pop 2010-2020'!$H$2:$T$3195,R$1,0)</f>
        <v>9022</v>
      </c>
      <c r="S90" s="27">
        <f>VLOOKUP($C90, '[2]county pop 2010-2020'!$H$2:$T$3195,S$1,0)</f>
        <v>8980</v>
      </c>
      <c r="T90" s="27">
        <f>VLOOKUP($C90, '[2]county pop 2010-2020'!$H$2:$T$3195,T$1,0)</f>
        <v>8845</v>
      </c>
      <c r="U90" s="27">
        <f>VLOOKUP($C90, '[2]county pop 2010-2020'!$H$2:$T$3195,U$1,0)</f>
        <v>8789</v>
      </c>
      <c r="V90" s="27">
        <f>VLOOKUP($C90, '[2]county pop 2010-2020'!$H$2:$T$3195,V$1,0)</f>
        <v>8744</v>
      </c>
      <c r="W90" s="27">
        <f>VLOOKUP($C90, '[2]county pop 2010-2020'!$H$2:$T$3195,W$1,0)</f>
        <v>8640</v>
      </c>
      <c r="X90" s="27">
        <f>VLOOKUP($C90, '[2]county pop 2010-2020'!$H$2:$T$3195,X$1,0)</f>
        <v>8555</v>
      </c>
      <c r="Y90" s="27">
        <f>VLOOKUP($C90, '[2]county pop 2010-2020'!$H$2:$T$3195,Y$1,0)</f>
        <v>8501</v>
      </c>
      <c r="Z90" s="27">
        <f>VLOOKUP($C90, '[3]ODS_county pop 2020-2022'!$H$2:$K$3196,Z$1,0)</f>
        <v>8425</v>
      </c>
      <c r="AA90" s="27">
        <f>VLOOKUP($C90, '[3]ODS_county pop 2020-2022'!$H$2:$K$3196,AA$1,0)</f>
        <v>8410</v>
      </c>
      <c r="AB90" s="27">
        <f>VLOOKUP($C90, '[3]ODS_county pop 2020-2022'!$H$2:$K$3196,AB$1,0)</f>
        <v>8382</v>
      </c>
    </row>
    <row r="91" spans="1:28" x14ac:dyDescent="0.3">
      <c r="A91" s="20" t="s">
        <v>2075</v>
      </c>
      <c r="B91" s="20" t="s">
        <v>2269</v>
      </c>
      <c r="C91" s="36" t="s">
        <v>2270</v>
      </c>
      <c r="D91" s="20" t="str">
        <f>'Table 1'!D126</f>
        <v>Very Cold</v>
      </c>
      <c r="F91" s="27">
        <f>VLOOKUP($C91, '[1]ODS_county pop 2000-2010'!$H$2:$T$3195,F$1,0)</f>
        <v>860</v>
      </c>
      <c r="G91" s="27">
        <f>VLOOKUP($C91, '[1]ODS_county pop 2000-2010'!$H$2:$T$3195,G$1,0)</f>
        <v>868</v>
      </c>
      <c r="H91" s="27">
        <f>VLOOKUP($C91, '[1]ODS_county pop 2000-2010'!$H$2:$T$3195,H$1,0)</f>
        <v>865</v>
      </c>
      <c r="I91" s="27">
        <f>VLOOKUP($C91, '[1]ODS_county pop 2000-2010'!$H$2:$T$3195,I$1,0)</f>
        <v>895</v>
      </c>
      <c r="J91" s="27">
        <f>VLOOKUP($C91, '[1]ODS_county pop 2000-2010'!$H$2:$T$3195,J$1,0)</f>
        <v>934</v>
      </c>
      <c r="K91" s="27">
        <f>VLOOKUP($C91, '[1]ODS_county pop 2000-2010'!$H$2:$T$3195,K$1,0)</f>
        <v>949</v>
      </c>
      <c r="L91" s="27">
        <f>VLOOKUP($C91, '[1]ODS_county pop 2000-2010'!$H$2:$T$3195,L$1,0)</f>
        <v>946</v>
      </c>
      <c r="M91" s="27">
        <f>VLOOKUP($C91, '[1]ODS_county pop 2000-2010'!$H$2:$T$3195,M$1,0)</f>
        <v>955</v>
      </c>
      <c r="N91" s="27">
        <f>VLOOKUP($C91, '[1]ODS_county pop 2000-2010'!$H$2:$T$3195,N$1,0)</f>
        <v>967</v>
      </c>
      <c r="O91" s="27">
        <f>VLOOKUP($C91, '[1]ODS_county pop 2000-2010'!$H$2:$T$3195,O$1,0)</f>
        <v>975</v>
      </c>
      <c r="P91" s="27">
        <f>VLOOKUP($C91, '[2]county pop 2010-2020'!$H$2:$T$3195,P$1,0)</f>
        <v>968</v>
      </c>
      <c r="Q91" s="27">
        <f>VLOOKUP($C91, '[2]county pop 2010-2020'!$H$2:$T$3195,Q$1,0)</f>
        <v>961</v>
      </c>
      <c r="R91" s="27">
        <f>VLOOKUP($C91, '[2]county pop 2010-2020'!$H$2:$T$3195,R$1,0)</f>
        <v>998</v>
      </c>
      <c r="S91" s="27">
        <f>VLOOKUP($C91, '[2]county pop 2010-2020'!$H$2:$T$3195,S$1,0)</f>
        <v>1025</v>
      </c>
      <c r="T91" s="27">
        <f>VLOOKUP($C91, '[2]county pop 2010-2020'!$H$2:$T$3195,T$1,0)</f>
        <v>1054</v>
      </c>
      <c r="U91" s="27">
        <f>VLOOKUP($C91, '[2]county pop 2010-2020'!$H$2:$T$3195,U$1,0)</f>
        <v>1090</v>
      </c>
      <c r="V91" s="27">
        <f>VLOOKUP($C91, '[2]county pop 2010-2020'!$H$2:$T$3195,V$1,0)</f>
        <v>1132</v>
      </c>
      <c r="W91" s="27">
        <f>VLOOKUP($C91, '[2]county pop 2010-2020'!$H$2:$T$3195,W$1,0)</f>
        <v>1173</v>
      </c>
      <c r="X91" s="27">
        <f>VLOOKUP($C91, '[2]county pop 2010-2020'!$H$2:$T$3195,X$1,0)</f>
        <v>1172</v>
      </c>
      <c r="Y91" s="27">
        <f>VLOOKUP($C91, '[2]county pop 2010-2020'!$H$2:$T$3195,Y$1,0)</f>
        <v>1193</v>
      </c>
      <c r="Z91" s="27">
        <f>VLOOKUP($C91, '[3]ODS_county pop 2020-2022'!$H$2:$K$3196,Z$1,0)</f>
        <v>1240</v>
      </c>
      <c r="AA91" s="27">
        <f>VLOOKUP($C91, '[3]ODS_county pop 2020-2022'!$H$2:$K$3196,AA$1,0)</f>
        <v>1142</v>
      </c>
      <c r="AB91" s="27">
        <f>VLOOKUP($C91, '[3]ODS_county pop 2020-2022'!$H$2:$K$3196,AB$1,0)</f>
        <v>1081</v>
      </c>
    </row>
    <row r="92" spans="1:28" x14ac:dyDescent="0.3">
      <c r="A92" s="20" t="s">
        <v>2075</v>
      </c>
      <c r="B92" s="20" t="s">
        <v>2271</v>
      </c>
      <c r="C92" s="36" t="s">
        <v>2272</v>
      </c>
      <c r="D92" s="20" t="str">
        <f>'Table 1'!D128</f>
        <v>Subarctic</v>
      </c>
      <c r="F92" s="27">
        <f>VLOOKUP($C92, '[1]ODS_county pop 2000-2010'!$H$2:$T$3195,F$1,0)</f>
        <v>6174</v>
      </c>
      <c r="G92" s="27">
        <f>VLOOKUP($C92, '[1]ODS_county pop 2000-2010'!$H$2:$T$3195,G$1,0)</f>
        <v>5705</v>
      </c>
      <c r="H92" s="27">
        <f>VLOOKUP($C92, '[1]ODS_county pop 2000-2010'!$H$2:$T$3195,H$1,0)</f>
        <v>5672</v>
      </c>
      <c r="I92" s="27">
        <f>VLOOKUP($C92, '[1]ODS_county pop 2000-2010'!$H$2:$T$3195,I$1,0)</f>
        <v>5772</v>
      </c>
      <c r="J92" s="27">
        <f>VLOOKUP($C92, '[1]ODS_county pop 2000-2010'!$H$2:$T$3195,J$1,0)</f>
        <v>6022</v>
      </c>
      <c r="K92" s="27">
        <f>VLOOKUP($C92, '[1]ODS_county pop 2000-2010'!$H$2:$T$3195,K$1,0)</f>
        <v>6530</v>
      </c>
      <c r="L92" s="27">
        <f>VLOOKUP($C92, '[1]ODS_county pop 2000-2010'!$H$2:$T$3195,L$1,0)</f>
        <v>6817</v>
      </c>
      <c r="M92" s="27">
        <f>VLOOKUP($C92, '[1]ODS_county pop 2000-2010'!$H$2:$T$3195,M$1,0)</f>
        <v>6945</v>
      </c>
      <c r="N92" s="27">
        <f>VLOOKUP($C92, '[1]ODS_county pop 2000-2010'!$H$2:$T$3195,N$1,0)</f>
        <v>6904</v>
      </c>
      <c r="O92" s="27">
        <f>VLOOKUP($C92, '[1]ODS_county pop 2000-2010'!$H$2:$T$3195,O$1,0)</f>
        <v>6955</v>
      </c>
      <c r="P92" s="27">
        <f>VLOOKUP($C92, '[2]county pop 2010-2020'!$H$2:$T$3195,P$1,0)</f>
        <v>7029</v>
      </c>
      <c r="Q92" s="27">
        <f>VLOOKUP($C92, '[2]county pop 2010-2020'!$H$2:$T$3195,Q$1,0)</f>
        <v>7155</v>
      </c>
      <c r="R92" s="27">
        <f>VLOOKUP($C92, '[2]county pop 2010-2020'!$H$2:$T$3195,R$1,0)</f>
        <v>7180</v>
      </c>
      <c r="S92" s="27">
        <f>VLOOKUP($C92, '[2]county pop 2010-2020'!$H$2:$T$3195,S$1,0)</f>
        <v>6996</v>
      </c>
      <c r="T92" s="27">
        <f>VLOOKUP($C92, '[2]county pop 2010-2020'!$H$2:$T$3195,T$1,0)</f>
        <v>6937</v>
      </c>
      <c r="U92" s="27">
        <f>VLOOKUP($C92, '[2]county pop 2010-2020'!$H$2:$T$3195,U$1,0)</f>
        <v>6827</v>
      </c>
      <c r="V92" s="27">
        <f>VLOOKUP($C92, '[2]county pop 2010-2020'!$H$2:$T$3195,V$1,0)</f>
        <v>6853</v>
      </c>
      <c r="W92" s="27">
        <f>VLOOKUP($C92, '[2]county pop 2010-2020'!$H$2:$T$3195,W$1,0)</f>
        <v>6918</v>
      </c>
      <c r="X92" s="27">
        <f>VLOOKUP($C92, '[2]county pop 2010-2020'!$H$2:$T$3195,X$1,0)</f>
        <v>6946</v>
      </c>
      <c r="Y92" s="27">
        <f>VLOOKUP($C92, '[2]county pop 2010-2020'!$H$2:$T$3195,Y$1,0)</f>
        <v>6879</v>
      </c>
      <c r="Z92" s="27">
        <f>VLOOKUP($C92, '[3]ODS_county pop 2020-2022'!$H$2:$K$3196,Z$1,0)</f>
        <v>6820</v>
      </c>
      <c r="AA92" s="27">
        <f>VLOOKUP($C92, '[3]ODS_county pop 2020-2022'!$H$2:$K$3196,AA$1,0)</f>
        <v>7005</v>
      </c>
      <c r="AB92" s="27">
        <f>VLOOKUP($C92, '[3]ODS_county pop 2020-2022'!$H$2:$K$3196,AB$1,0)</f>
        <v>7021</v>
      </c>
    </row>
    <row r="93" spans="1:28" x14ac:dyDescent="0.3">
      <c r="A93" s="20" t="s">
        <v>2075</v>
      </c>
      <c r="B93" s="20" t="s">
        <v>2273</v>
      </c>
      <c r="C93" s="36" t="s">
        <v>2274</v>
      </c>
      <c r="D93" s="20" t="str">
        <f>'Table 1'!D131</f>
        <v>Very Cold</v>
      </c>
      <c r="F93" s="27">
        <f>VLOOKUP($C93, '[1]ODS_county pop 2000-2010'!$H$2:$T$3195,F$1,0)</f>
        <v>10195</v>
      </c>
      <c r="G93" s="27">
        <f>VLOOKUP($C93, '[1]ODS_county pop 2000-2010'!$H$2:$T$3195,G$1,0)</f>
        <v>10114</v>
      </c>
      <c r="H93" s="27">
        <f>VLOOKUP($C93, '[1]ODS_county pop 2000-2010'!$H$2:$T$3195,H$1,0)</f>
        <v>10061</v>
      </c>
      <c r="I93" s="27">
        <f>VLOOKUP($C93, '[1]ODS_county pop 2000-2010'!$H$2:$T$3195,I$1,0)</f>
        <v>9996</v>
      </c>
      <c r="J93" s="27">
        <f>VLOOKUP($C93, '[1]ODS_county pop 2000-2010'!$H$2:$T$3195,J$1,0)</f>
        <v>9990</v>
      </c>
      <c r="K93" s="27">
        <f>VLOOKUP($C93, '[1]ODS_county pop 2000-2010'!$H$2:$T$3195,K$1,0)</f>
        <v>9914</v>
      </c>
      <c r="L93" s="27">
        <f>VLOOKUP($C93, '[1]ODS_county pop 2000-2010'!$H$2:$T$3195,L$1,0)</f>
        <v>9828</v>
      </c>
      <c r="M93" s="27">
        <f>VLOOKUP($C93, '[1]ODS_county pop 2000-2010'!$H$2:$T$3195,M$1,0)</f>
        <v>9572</v>
      </c>
      <c r="N93" s="27">
        <f>VLOOKUP($C93, '[1]ODS_county pop 2000-2010'!$H$2:$T$3195,N$1,0)</f>
        <v>9458</v>
      </c>
      <c r="O93" s="27">
        <f>VLOOKUP($C93, '[1]ODS_county pop 2000-2010'!$H$2:$T$3195,O$1,0)</f>
        <v>9492</v>
      </c>
      <c r="P93" s="27" t="e">
        <f>VLOOKUP($C93, '[2]county pop 2010-2020'!$H$2:$T$3195,P$1,0)</f>
        <v>#N/A</v>
      </c>
      <c r="Q93" s="27" t="e">
        <f>VLOOKUP($C93, '[2]county pop 2010-2020'!$H$2:$T$3195,Q$1,0)</f>
        <v>#N/A</v>
      </c>
      <c r="R93" s="27" t="e">
        <f>VLOOKUP($C93, '[2]county pop 2010-2020'!$H$2:$T$3195,R$1,0)</f>
        <v>#N/A</v>
      </c>
      <c r="S93" s="27" t="e">
        <f>VLOOKUP($C93, '[2]county pop 2010-2020'!$H$2:$T$3195,S$1,0)</f>
        <v>#N/A</v>
      </c>
      <c r="T93" s="27" t="e">
        <f>VLOOKUP($C93, '[2]county pop 2010-2020'!$H$2:$T$3195,T$1,0)</f>
        <v>#N/A</v>
      </c>
      <c r="U93" s="27" t="e">
        <f>VLOOKUP($C93, '[2]county pop 2010-2020'!$H$2:$T$3195,U$1,0)</f>
        <v>#N/A</v>
      </c>
      <c r="V93" s="27" t="e">
        <f>VLOOKUP($C93, '[2]county pop 2010-2020'!$H$2:$T$3195,V$1,0)</f>
        <v>#N/A</v>
      </c>
      <c r="W93" s="27" t="e">
        <f>VLOOKUP($C93, '[2]county pop 2010-2020'!$H$2:$T$3195,W$1,0)</f>
        <v>#N/A</v>
      </c>
      <c r="X93" s="27" t="e">
        <f>VLOOKUP($C93, '[2]county pop 2010-2020'!$H$2:$T$3195,X$1,0)</f>
        <v>#N/A</v>
      </c>
      <c r="Y93" s="27" t="e">
        <f>VLOOKUP($C93, '[2]county pop 2010-2020'!$H$2:$T$3195,Y$1,0)</f>
        <v>#N/A</v>
      </c>
      <c r="Z93" s="27" t="e">
        <f>VLOOKUP($C93, '[3]ODS_county pop 2020-2022'!$H$2:$K$3196,Z$1,0)</f>
        <v>#N/A</v>
      </c>
      <c r="AA93" s="27" t="e">
        <f>VLOOKUP($C93, '[3]ODS_county pop 2020-2022'!$H$2:$K$3196,AA$1,0)</f>
        <v>#N/A</v>
      </c>
      <c r="AB93" s="27" t="e">
        <f>VLOOKUP($C93, '[3]ODS_county pop 2020-2022'!$H$2:$K$3196,AB$1,0)</f>
        <v>#N/A</v>
      </c>
    </row>
    <row r="94" spans="1:28" x14ac:dyDescent="0.3">
      <c r="A94" s="20" t="s">
        <v>2075</v>
      </c>
      <c r="B94" s="20" t="s">
        <v>2275</v>
      </c>
      <c r="C94" s="36" t="s">
        <v>2276</v>
      </c>
      <c r="D94" s="20" t="str">
        <f>'Table 1'!D133</f>
        <v>Subarctic</v>
      </c>
      <c r="F94" s="27">
        <f>VLOOKUP($C94, '[1]ODS_county pop 2000-2010'!$H$2:$T$3195,F$1,0)</f>
        <v>7028</v>
      </c>
      <c r="G94" s="27">
        <f>VLOOKUP($C94, '[1]ODS_county pop 2000-2010'!$H$2:$T$3195,G$1,0)</f>
        <v>7051</v>
      </c>
      <c r="H94" s="27">
        <f>VLOOKUP($C94, '[1]ODS_county pop 2000-2010'!$H$2:$T$3195,H$1,0)</f>
        <v>7103</v>
      </c>
      <c r="I94" s="27">
        <f>VLOOKUP($C94, '[1]ODS_county pop 2000-2010'!$H$2:$T$3195,I$1,0)</f>
        <v>7201</v>
      </c>
      <c r="J94" s="27">
        <f>VLOOKUP($C94, '[1]ODS_county pop 2000-2010'!$H$2:$T$3195,J$1,0)</f>
        <v>7330</v>
      </c>
      <c r="K94" s="27">
        <f>VLOOKUP($C94, '[1]ODS_county pop 2000-2010'!$H$2:$T$3195,K$1,0)</f>
        <v>7313</v>
      </c>
      <c r="L94" s="27">
        <f>VLOOKUP($C94, '[1]ODS_county pop 2000-2010'!$H$2:$T$3195,L$1,0)</f>
        <v>7292</v>
      </c>
      <c r="M94" s="27">
        <f>VLOOKUP($C94, '[1]ODS_county pop 2000-2010'!$H$2:$T$3195,M$1,0)</f>
        <v>7372</v>
      </c>
      <c r="N94" s="27">
        <f>VLOOKUP($C94, '[1]ODS_county pop 2000-2010'!$H$2:$T$3195,N$1,0)</f>
        <v>7392</v>
      </c>
      <c r="O94" s="27">
        <f>VLOOKUP($C94, '[1]ODS_county pop 2000-2010'!$H$2:$T$3195,O$1,0)</f>
        <v>7469</v>
      </c>
      <c r="P94" s="27" t="e">
        <f>VLOOKUP($C94, '[2]county pop 2010-2020'!$H$2:$T$3195,P$1,0)</f>
        <v>#N/A</v>
      </c>
      <c r="Q94" s="27" t="e">
        <f>VLOOKUP($C94, '[2]county pop 2010-2020'!$H$2:$T$3195,Q$1,0)</f>
        <v>#N/A</v>
      </c>
      <c r="R94" s="27" t="e">
        <f>VLOOKUP($C94, '[2]county pop 2010-2020'!$H$2:$T$3195,R$1,0)</f>
        <v>#N/A</v>
      </c>
      <c r="S94" s="27" t="e">
        <f>VLOOKUP($C94, '[2]county pop 2010-2020'!$H$2:$T$3195,S$1,0)</f>
        <v>#N/A</v>
      </c>
      <c r="T94" s="27" t="e">
        <f>VLOOKUP($C94, '[2]county pop 2010-2020'!$H$2:$T$3195,T$1,0)</f>
        <v>#N/A</v>
      </c>
      <c r="U94" s="27" t="e">
        <f>VLOOKUP($C94, '[2]county pop 2010-2020'!$H$2:$T$3195,U$1,0)</f>
        <v>#N/A</v>
      </c>
      <c r="V94" s="27" t="e">
        <f>VLOOKUP($C94, '[2]county pop 2010-2020'!$H$2:$T$3195,V$1,0)</f>
        <v>#N/A</v>
      </c>
      <c r="W94" s="27" t="e">
        <f>VLOOKUP($C94, '[2]county pop 2010-2020'!$H$2:$T$3195,W$1,0)</f>
        <v>#N/A</v>
      </c>
      <c r="X94" s="27" t="e">
        <f>VLOOKUP($C94, '[2]county pop 2010-2020'!$H$2:$T$3195,X$1,0)</f>
        <v>#N/A</v>
      </c>
      <c r="Y94" s="27" t="e">
        <f>VLOOKUP($C94, '[2]county pop 2010-2020'!$H$2:$T$3195,Y$1,0)</f>
        <v>#N/A</v>
      </c>
      <c r="Z94" s="27" t="e">
        <f>VLOOKUP($C94, '[3]ODS_county pop 2020-2022'!$H$2:$K$3196,Z$1,0)</f>
        <v>#N/A</v>
      </c>
      <c r="AA94" s="27" t="e">
        <f>VLOOKUP($C94, '[3]ODS_county pop 2020-2022'!$H$2:$K$3196,AA$1,0)</f>
        <v>#N/A</v>
      </c>
      <c r="AB94" s="27" t="e">
        <f>VLOOKUP($C94, '[3]ODS_county pop 2020-2022'!$H$2:$K$3196,AB$1,0)</f>
        <v>#N/A</v>
      </c>
    </row>
    <row r="95" spans="1:28" x14ac:dyDescent="0.3">
      <c r="A95" s="20" t="s">
        <v>2075</v>
      </c>
      <c r="B95" s="20" t="s">
        <v>2277</v>
      </c>
      <c r="C95" s="18" t="str">
        <f>"."&amp;B95&amp;IF(A95="LA", " Parish, ",IF(A95="AK", " Borough, "," County, "))&amp;VLOOKUP($A95, $AE$3:$AF$53, 2, 0)</f>
        <v>.Wrangell City and Borough, Alaska</v>
      </c>
      <c r="D95" s="20" t="str">
        <f>'Table 1'!D135</f>
        <v>Very Cold</v>
      </c>
      <c r="F95" s="27">
        <f>VLOOKUP($C95, '[1]ODS_county pop 2000-2010'!$H$2:$T$3195,F$1,0)</f>
        <v>2452</v>
      </c>
      <c r="G95" s="27">
        <f>VLOOKUP($C95, '[1]ODS_county pop 2000-2010'!$H$2:$T$3195,G$1,0)</f>
        <v>2426</v>
      </c>
      <c r="H95" s="27">
        <f>VLOOKUP($C95, '[1]ODS_county pop 2000-2010'!$H$2:$T$3195,H$1,0)</f>
        <v>2382</v>
      </c>
      <c r="I95" s="27">
        <f>VLOOKUP($C95, '[1]ODS_county pop 2000-2010'!$H$2:$T$3195,I$1,0)</f>
        <v>2347</v>
      </c>
      <c r="J95" s="27">
        <f>VLOOKUP($C95, '[1]ODS_county pop 2000-2010'!$H$2:$T$3195,J$1,0)</f>
        <v>2288</v>
      </c>
      <c r="K95" s="27">
        <f>VLOOKUP($C95, '[1]ODS_county pop 2000-2010'!$H$2:$T$3195,K$1,0)</f>
        <v>2298</v>
      </c>
      <c r="L95" s="27">
        <f>VLOOKUP($C95, '[1]ODS_county pop 2000-2010'!$H$2:$T$3195,L$1,0)</f>
        <v>2309</v>
      </c>
      <c r="M95" s="27">
        <f>VLOOKUP($C95, '[1]ODS_county pop 2000-2010'!$H$2:$T$3195,M$1,0)</f>
        <v>2322</v>
      </c>
      <c r="N95" s="27">
        <f>VLOOKUP($C95, '[1]ODS_county pop 2000-2010'!$H$2:$T$3195,N$1,0)</f>
        <v>2353</v>
      </c>
      <c r="O95" s="27">
        <f>VLOOKUP($C95, '[1]ODS_county pop 2000-2010'!$H$2:$T$3195,O$1,0)</f>
        <v>2331</v>
      </c>
      <c r="P95" s="27">
        <f>VLOOKUP($C95, '[2]county pop 2010-2020'!$H$2:$T$3195,P$1,0)</f>
        <v>2369</v>
      </c>
      <c r="Q95" s="27">
        <f>VLOOKUP($C95, '[2]county pop 2010-2020'!$H$2:$T$3195,Q$1,0)</f>
        <v>2397</v>
      </c>
      <c r="R95" s="27">
        <f>VLOOKUP($C95, '[2]county pop 2010-2020'!$H$2:$T$3195,R$1,0)</f>
        <v>2424</v>
      </c>
      <c r="S95" s="27">
        <f>VLOOKUP($C95, '[2]county pop 2010-2020'!$H$2:$T$3195,S$1,0)</f>
        <v>2450</v>
      </c>
      <c r="T95" s="27">
        <f>VLOOKUP($C95, '[2]county pop 2010-2020'!$H$2:$T$3195,T$1,0)</f>
        <v>2441</v>
      </c>
      <c r="U95" s="27">
        <f>VLOOKUP($C95, '[2]county pop 2010-2020'!$H$2:$T$3195,U$1,0)</f>
        <v>2452</v>
      </c>
      <c r="V95" s="27">
        <f>VLOOKUP($C95, '[2]county pop 2010-2020'!$H$2:$T$3195,V$1,0)</f>
        <v>2493</v>
      </c>
      <c r="W95" s="27">
        <f>VLOOKUP($C95, '[2]county pop 2010-2020'!$H$2:$T$3195,W$1,0)</f>
        <v>2516</v>
      </c>
      <c r="X95" s="27">
        <f>VLOOKUP($C95, '[2]county pop 2010-2020'!$H$2:$T$3195,X$1,0)</f>
        <v>2521</v>
      </c>
      <c r="Y95" s="27">
        <f>VLOOKUP($C95, '[2]county pop 2010-2020'!$H$2:$T$3195,Y$1,0)</f>
        <v>2513</v>
      </c>
      <c r="Z95" s="27">
        <f>VLOOKUP($C95, '[3]ODS_county pop 2020-2022'!$H$2:$K$3196,Z$1,0)</f>
        <v>2127</v>
      </c>
      <c r="AA95" s="27">
        <f>VLOOKUP($C95, '[3]ODS_county pop 2020-2022'!$H$2:$K$3196,AA$1,0)</f>
        <v>2100</v>
      </c>
      <c r="AB95" s="27">
        <f>VLOOKUP($C95, '[3]ODS_county pop 2020-2022'!$H$2:$K$3196,AB$1,0)</f>
        <v>2070</v>
      </c>
    </row>
    <row r="96" spans="1:28" x14ac:dyDescent="0.3">
      <c r="A96" s="20" t="s">
        <v>2075</v>
      </c>
      <c r="B96" s="20" t="s">
        <v>2278</v>
      </c>
      <c r="C96" s="18" t="str">
        <f>"."&amp;B96&amp;IF(A96="LA", " Parish, ",IF(A96="AK", " Borough, "," County, "))&amp;VLOOKUP($A96, $AE$3:$AF$53, 2, 0)</f>
        <v>.Yakutat City and Borough, Alaska</v>
      </c>
      <c r="D96" s="20" t="str">
        <f>'Table 1'!D138</f>
        <v>Very Cold</v>
      </c>
      <c r="F96" s="27">
        <f>VLOOKUP($C96, '[1]ODS_county pop 2000-2010'!$H$2:$T$3195,F$1,0)</f>
        <v>808</v>
      </c>
      <c r="G96" s="27">
        <f>VLOOKUP($C96, '[1]ODS_county pop 2000-2010'!$H$2:$T$3195,G$1,0)</f>
        <v>764</v>
      </c>
      <c r="H96" s="27">
        <f>VLOOKUP($C96, '[1]ODS_county pop 2000-2010'!$H$2:$T$3195,H$1,0)</f>
        <v>702</v>
      </c>
      <c r="I96" s="27">
        <f>VLOOKUP($C96, '[1]ODS_county pop 2000-2010'!$H$2:$T$3195,I$1,0)</f>
        <v>673</v>
      </c>
      <c r="J96" s="27">
        <f>VLOOKUP($C96, '[1]ODS_county pop 2000-2010'!$H$2:$T$3195,J$1,0)</f>
        <v>647</v>
      </c>
      <c r="K96" s="27">
        <f>VLOOKUP($C96, '[1]ODS_county pop 2000-2010'!$H$2:$T$3195,K$1,0)</f>
        <v>665</v>
      </c>
      <c r="L96" s="27">
        <f>VLOOKUP($C96, '[1]ODS_county pop 2000-2010'!$H$2:$T$3195,L$1,0)</f>
        <v>642</v>
      </c>
      <c r="M96" s="27">
        <f>VLOOKUP($C96, '[1]ODS_county pop 2000-2010'!$H$2:$T$3195,M$1,0)</f>
        <v>656</v>
      </c>
      <c r="N96" s="27">
        <f>VLOOKUP($C96, '[1]ODS_county pop 2000-2010'!$H$2:$T$3195,N$1,0)</f>
        <v>627</v>
      </c>
      <c r="O96" s="27">
        <f>VLOOKUP($C96, '[1]ODS_county pop 2000-2010'!$H$2:$T$3195,O$1,0)</f>
        <v>665</v>
      </c>
      <c r="P96" s="27">
        <f>VLOOKUP($C96, '[2]county pop 2010-2020'!$H$2:$T$3195,P$1,0)</f>
        <v>662</v>
      </c>
      <c r="Q96" s="27">
        <f>VLOOKUP($C96, '[2]county pop 2010-2020'!$H$2:$T$3195,Q$1,0)</f>
        <v>657</v>
      </c>
      <c r="R96" s="27">
        <f>VLOOKUP($C96, '[2]county pop 2010-2020'!$H$2:$T$3195,R$1,0)</f>
        <v>665</v>
      </c>
      <c r="S96" s="27">
        <f>VLOOKUP($C96, '[2]county pop 2010-2020'!$H$2:$T$3195,S$1,0)</f>
        <v>652</v>
      </c>
      <c r="T96" s="27">
        <f>VLOOKUP($C96, '[2]county pop 2010-2020'!$H$2:$T$3195,T$1,0)</f>
        <v>655</v>
      </c>
      <c r="U96" s="27">
        <f>VLOOKUP($C96, '[2]county pop 2010-2020'!$H$2:$T$3195,U$1,0)</f>
        <v>637</v>
      </c>
      <c r="V96" s="27">
        <f>VLOOKUP($C96, '[2]county pop 2010-2020'!$H$2:$T$3195,V$1,0)</f>
        <v>615</v>
      </c>
      <c r="W96" s="27">
        <f>VLOOKUP($C96, '[2]county pop 2010-2020'!$H$2:$T$3195,W$1,0)</f>
        <v>610</v>
      </c>
      <c r="X96" s="27">
        <f>VLOOKUP($C96, '[2]county pop 2010-2020'!$H$2:$T$3195,X$1,0)</f>
        <v>600</v>
      </c>
      <c r="Y96" s="27">
        <f>VLOOKUP($C96, '[2]county pop 2010-2020'!$H$2:$T$3195,Y$1,0)</f>
        <v>576</v>
      </c>
      <c r="Z96" s="27">
        <f>VLOOKUP($C96, '[3]ODS_county pop 2020-2022'!$H$2:$K$3196,Z$1,0)</f>
        <v>684</v>
      </c>
      <c r="AA96" s="27">
        <f>VLOOKUP($C96, '[3]ODS_county pop 2020-2022'!$H$2:$K$3196,AA$1,0)</f>
        <v>709</v>
      </c>
      <c r="AB96" s="27">
        <f>VLOOKUP($C96, '[3]ODS_county pop 2020-2022'!$H$2:$K$3196,AB$1,0)</f>
        <v>700</v>
      </c>
    </row>
    <row r="97" spans="1:28" x14ac:dyDescent="0.3">
      <c r="A97" s="20" t="s">
        <v>2075</v>
      </c>
      <c r="B97" s="20" t="s">
        <v>2279</v>
      </c>
      <c r="C97" s="36" t="s">
        <v>2280</v>
      </c>
      <c r="D97" s="20" t="str">
        <f>'Table 1'!D140</f>
        <v>Subarctic</v>
      </c>
      <c r="F97" s="27">
        <f>VLOOKUP($C97, '[1]ODS_county pop 2000-2010'!$H$2:$T$3195,F$1,0)</f>
        <v>6510</v>
      </c>
      <c r="G97" s="27">
        <f>VLOOKUP($C97, '[1]ODS_county pop 2000-2010'!$H$2:$T$3195,G$1,0)</f>
        <v>6364</v>
      </c>
      <c r="H97" s="27">
        <f>VLOOKUP($C97, '[1]ODS_county pop 2000-2010'!$H$2:$T$3195,H$1,0)</f>
        <v>6334</v>
      </c>
      <c r="I97" s="27">
        <f>VLOOKUP($C97, '[1]ODS_county pop 2000-2010'!$H$2:$T$3195,I$1,0)</f>
        <v>6252</v>
      </c>
      <c r="J97" s="27">
        <f>VLOOKUP($C97, '[1]ODS_county pop 2000-2010'!$H$2:$T$3195,J$1,0)</f>
        <v>6218</v>
      </c>
      <c r="K97" s="27">
        <f>VLOOKUP($C97, '[1]ODS_county pop 2000-2010'!$H$2:$T$3195,K$1,0)</f>
        <v>6000</v>
      </c>
      <c r="L97" s="27">
        <f>VLOOKUP($C97, '[1]ODS_county pop 2000-2010'!$H$2:$T$3195,L$1,0)</f>
        <v>5762</v>
      </c>
      <c r="M97" s="27">
        <f>VLOOKUP($C97, '[1]ODS_county pop 2000-2010'!$H$2:$T$3195,M$1,0)</f>
        <v>5712</v>
      </c>
      <c r="N97" s="27">
        <f>VLOOKUP($C97, '[1]ODS_county pop 2000-2010'!$H$2:$T$3195,N$1,0)</f>
        <v>5585</v>
      </c>
      <c r="O97" s="27">
        <f>VLOOKUP($C97, '[1]ODS_county pop 2000-2010'!$H$2:$T$3195,O$1,0)</f>
        <v>5495</v>
      </c>
      <c r="P97" s="27">
        <f>VLOOKUP($C97, '[2]county pop 2010-2020'!$H$2:$T$3195,P$1,0)</f>
        <v>5588</v>
      </c>
      <c r="Q97" s="27">
        <f>VLOOKUP($C97, '[2]county pop 2010-2020'!$H$2:$T$3195,Q$1,0)</f>
        <v>5625</v>
      </c>
      <c r="R97" s="27">
        <f>VLOOKUP($C97, '[2]county pop 2010-2020'!$H$2:$T$3195,R$1,0)</f>
        <v>5616</v>
      </c>
      <c r="S97" s="27">
        <f>VLOOKUP($C97, '[2]county pop 2010-2020'!$H$2:$T$3195,S$1,0)</f>
        <v>5554</v>
      </c>
      <c r="T97" s="27">
        <f>VLOOKUP($C97, '[2]county pop 2010-2020'!$H$2:$T$3195,T$1,0)</f>
        <v>5456</v>
      </c>
      <c r="U97" s="27">
        <f>VLOOKUP($C97, '[2]county pop 2010-2020'!$H$2:$T$3195,U$1,0)</f>
        <v>5461</v>
      </c>
      <c r="V97" s="27">
        <f>VLOOKUP($C97, '[2]county pop 2010-2020'!$H$2:$T$3195,V$1,0)</f>
        <v>5418</v>
      </c>
      <c r="W97" s="27">
        <f>VLOOKUP($C97, '[2]county pop 2010-2020'!$H$2:$T$3195,W$1,0)</f>
        <v>5400</v>
      </c>
      <c r="X97" s="27">
        <f>VLOOKUP($C97, '[2]county pop 2010-2020'!$H$2:$T$3195,X$1,0)</f>
        <v>5375</v>
      </c>
      <c r="Y97" s="27">
        <f>VLOOKUP($C97, '[2]county pop 2010-2020'!$H$2:$T$3195,Y$1,0)</f>
        <v>5254</v>
      </c>
      <c r="Z97" s="27">
        <f>VLOOKUP($C97, '[3]ODS_county pop 2020-2022'!$H$2:$K$3196,Z$1,0)</f>
        <v>5296</v>
      </c>
      <c r="AA97" s="27">
        <f>VLOOKUP($C97, '[3]ODS_county pop 2020-2022'!$H$2:$K$3196,AA$1,0)</f>
        <v>5280</v>
      </c>
      <c r="AB97" s="27">
        <f>VLOOKUP($C97, '[3]ODS_county pop 2020-2022'!$H$2:$K$3196,AB$1,0)</f>
        <v>5179</v>
      </c>
    </row>
    <row r="98" spans="1:28" x14ac:dyDescent="0.3">
      <c r="A98" s="20" t="s">
        <v>2078</v>
      </c>
      <c r="B98" s="20" t="s">
        <v>2281</v>
      </c>
      <c r="C98" s="18" t="str">
        <f t="shared" ref="C98:C161" si="4">"."&amp;B98&amp;IF(A98="LA", " Parish, ",IF(A98="AK", " Borough, "," County, "))&amp;VLOOKUP($A98, $AE$3:$AF$53, 2, 0)</f>
        <v>.Apache County, Arizona</v>
      </c>
      <c r="D98" s="20" t="str">
        <f>'Table 1'!D143</f>
        <v>Cold</v>
      </c>
      <c r="F98" s="27">
        <f>VLOOKUP($C98, '[1]ODS_county pop 2000-2010'!$H$2:$T$3195,F$1,0)</f>
        <v>69430</v>
      </c>
      <c r="G98" s="27">
        <f>VLOOKUP($C98, '[1]ODS_county pop 2000-2010'!$H$2:$T$3195,G$1,0)</f>
        <v>67863</v>
      </c>
      <c r="H98" s="27">
        <f>VLOOKUP($C98, '[1]ODS_county pop 2000-2010'!$H$2:$T$3195,H$1,0)</f>
        <v>67319</v>
      </c>
      <c r="I98" s="27">
        <f>VLOOKUP($C98, '[1]ODS_county pop 2000-2010'!$H$2:$T$3195,I$1,0)</f>
        <v>68072</v>
      </c>
      <c r="J98" s="27">
        <f>VLOOKUP($C98, '[1]ODS_county pop 2000-2010'!$H$2:$T$3195,J$1,0)</f>
        <v>68161</v>
      </c>
      <c r="K98" s="27">
        <f>VLOOKUP($C98, '[1]ODS_county pop 2000-2010'!$H$2:$T$3195,K$1,0)</f>
        <v>68521</v>
      </c>
      <c r="L98" s="27">
        <f>VLOOKUP($C98, '[1]ODS_county pop 2000-2010'!$H$2:$T$3195,L$1,0)</f>
        <v>69390</v>
      </c>
      <c r="M98" s="27">
        <f>VLOOKUP($C98, '[1]ODS_county pop 2000-2010'!$H$2:$T$3195,M$1,0)</f>
        <v>69602</v>
      </c>
      <c r="N98" s="27">
        <f>VLOOKUP($C98, '[1]ODS_county pop 2000-2010'!$H$2:$T$3195,N$1,0)</f>
        <v>69883</v>
      </c>
      <c r="O98" s="27">
        <f>VLOOKUP($C98, '[1]ODS_county pop 2000-2010'!$H$2:$T$3195,O$1,0)</f>
        <v>71008</v>
      </c>
      <c r="P98" s="27">
        <f>VLOOKUP($C98, '[2]county pop 2010-2020'!$H$2:$T$3195,P$1,0)</f>
        <v>71518</v>
      </c>
      <c r="Q98" s="27">
        <f>VLOOKUP($C98, '[2]county pop 2010-2020'!$H$2:$T$3195,Q$1,0)</f>
        <v>72181</v>
      </c>
      <c r="R98" s="27">
        <f>VLOOKUP($C98, '[2]county pop 2010-2020'!$H$2:$T$3195,R$1,0)</f>
        <v>72231</v>
      </c>
      <c r="S98" s="27">
        <f>VLOOKUP($C98, '[2]county pop 2010-2020'!$H$2:$T$3195,S$1,0)</f>
        <v>72333</v>
      </c>
      <c r="T98" s="27">
        <f>VLOOKUP($C98, '[2]county pop 2010-2020'!$H$2:$T$3195,T$1,0)</f>
        <v>71808</v>
      </c>
      <c r="U98" s="27">
        <f>VLOOKUP($C98, '[2]county pop 2010-2020'!$H$2:$T$3195,U$1,0)</f>
        <v>71026</v>
      </c>
      <c r="V98" s="27">
        <f>VLOOKUP($C98, '[2]county pop 2010-2020'!$H$2:$T$3195,V$1,0)</f>
        <v>71418</v>
      </c>
      <c r="W98" s="27">
        <f>VLOOKUP($C98, '[2]county pop 2010-2020'!$H$2:$T$3195,W$1,0)</f>
        <v>71538</v>
      </c>
      <c r="X98" s="27">
        <f>VLOOKUP($C98, '[2]county pop 2010-2020'!$H$2:$T$3195,X$1,0)</f>
        <v>71819</v>
      </c>
      <c r="Y98" s="27">
        <f>VLOOKUP($C98, '[2]county pop 2010-2020'!$H$2:$T$3195,Y$1,0)</f>
        <v>71920</v>
      </c>
      <c r="Z98" s="27">
        <f>VLOOKUP($C98, '[3]ODS_county pop 2020-2022'!$H$2:$K$3196,Z$1,0)</f>
        <v>65911</v>
      </c>
      <c r="AA98" s="27">
        <f>VLOOKUP($C98, '[3]ODS_county pop 2020-2022'!$H$2:$K$3196,AA$1,0)</f>
        <v>65385</v>
      </c>
      <c r="AB98" s="27">
        <f>VLOOKUP($C98, '[3]ODS_county pop 2020-2022'!$H$2:$K$3196,AB$1,0)</f>
        <v>65432</v>
      </c>
    </row>
    <row r="99" spans="1:28" x14ac:dyDescent="0.3">
      <c r="A99" s="20" t="s">
        <v>2078</v>
      </c>
      <c r="B99" s="20" t="s">
        <v>2282</v>
      </c>
      <c r="C99" s="18" t="str">
        <f t="shared" si="4"/>
        <v>.Cochise County, Arizona</v>
      </c>
      <c r="D99" s="20" t="str">
        <f>'Table 1'!D144</f>
        <v>Hot-Dry</v>
      </c>
      <c r="F99" s="27">
        <f>VLOOKUP($C99, '[1]ODS_county pop 2000-2010'!$H$2:$T$3195,F$1,0)</f>
        <v>117743</v>
      </c>
      <c r="G99" s="27">
        <f>VLOOKUP($C99, '[1]ODS_county pop 2000-2010'!$H$2:$T$3195,G$1,0)</f>
        <v>118798</v>
      </c>
      <c r="H99" s="27">
        <f>VLOOKUP($C99, '[1]ODS_county pop 2000-2010'!$H$2:$T$3195,H$1,0)</f>
        <v>119847</v>
      </c>
      <c r="I99" s="27">
        <f>VLOOKUP($C99, '[1]ODS_county pop 2000-2010'!$H$2:$T$3195,I$1,0)</f>
        <v>120638</v>
      </c>
      <c r="J99" s="27">
        <f>VLOOKUP($C99, '[1]ODS_county pop 2000-2010'!$H$2:$T$3195,J$1,0)</f>
        <v>123234</v>
      </c>
      <c r="K99" s="27">
        <f>VLOOKUP($C99, '[1]ODS_county pop 2000-2010'!$H$2:$T$3195,K$1,0)</f>
        <v>125786</v>
      </c>
      <c r="L99" s="27">
        <f>VLOOKUP($C99, '[1]ODS_county pop 2000-2010'!$H$2:$T$3195,L$1,0)</f>
        <v>127241</v>
      </c>
      <c r="M99" s="27">
        <f>VLOOKUP($C99, '[1]ODS_county pop 2000-2010'!$H$2:$T$3195,M$1,0)</f>
        <v>128206</v>
      </c>
      <c r="N99" s="27">
        <f>VLOOKUP($C99, '[1]ODS_county pop 2000-2010'!$H$2:$T$3195,N$1,0)</f>
        <v>129023</v>
      </c>
      <c r="O99" s="27">
        <f>VLOOKUP($C99, '[1]ODS_county pop 2000-2010'!$H$2:$T$3195,O$1,0)</f>
        <v>130081</v>
      </c>
      <c r="P99" s="27">
        <f>VLOOKUP($C99, '[2]county pop 2010-2020'!$H$2:$T$3195,P$1,0)</f>
        <v>131346</v>
      </c>
      <c r="Q99" s="27">
        <f>VLOOKUP($C99, '[2]county pop 2010-2020'!$H$2:$T$3195,Q$1,0)</f>
        <v>133124</v>
      </c>
      <c r="R99" s="27">
        <f>VLOOKUP($C99, '[2]county pop 2010-2020'!$H$2:$T$3195,R$1,0)</f>
        <v>132085</v>
      </c>
      <c r="S99" s="27">
        <f>VLOOKUP($C99, '[2]county pop 2010-2020'!$H$2:$T$3195,S$1,0)</f>
        <v>129664</v>
      </c>
      <c r="T99" s="27">
        <f>VLOOKUP($C99, '[2]county pop 2010-2020'!$H$2:$T$3195,T$1,0)</f>
        <v>127437</v>
      </c>
      <c r="U99" s="27">
        <f>VLOOKUP($C99, '[2]county pop 2010-2020'!$H$2:$T$3195,U$1,0)</f>
        <v>126594</v>
      </c>
      <c r="V99" s="27">
        <f>VLOOKUP($C99, '[2]county pop 2010-2020'!$H$2:$T$3195,V$1,0)</f>
        <v>125885</v>
      </c>
      <c r="W99" s="27">
        <f>VLOOKUP($C99, '[2]county pop 2010-2020'!$H$2:$T$3195,W$1,0)</f>
        <v>125048</v>
      </c>
      <c r="X99" s="27">
        <f>VLOOKUP($C99, '[2]county pop 2010-2020'!$H$2:$T$3195,X$1,0)</f>
        <v>126581</v>
      </c>
      <c r="Y99" s="27">
        <f>VLOOKUP($C99, '[2]county pop 2010-2020'!$H$2:$T$3195,Y$1,0)</f>
        <v>127248</v>
      </c>
      <c r="Z99" s="27">
        <f>VLOOKUP($C99, '[3]ODS_county pop 2020-2022'!$H$2:$K$3196,Z$1,0)</f>
        <v>125522</v>
      </c>
      <c r="AA99" s="27">
        <f>VLOOKUP($C99, '[3]ODS_county pop 2020-2022'!$H$2:$K$3196,AA$1,0)</f>
        <v>125763</v>
      </c>
      <c r="AB99" s="27">
        <f>VLOOKUP($C99, '[3]ODS_county pop 2020-2022'!$H$2:$K$3196,AB$1,0)</f>
        <v>125663</v>
      </c>
    </row>
    <row r="100" spans="1:28" x14ac:dyDescent="0.3">
      <c r="A100" s="20" t="s">
        <v>2078</v>
      </c>
      <c r="B100" s="20" t="s">
        <v>2283</v>
      </c>
      <c r="C100" s="18" t="str">
        <f t="shared" si="4"/>
        <v>.Coconino County, Arizona</v>
      </c>
      <c r="D100" s="20" t="str">
        <f>'Table 1'!D145</f>
        <v>Cold</v>
      </c>
      <c r="F100" s="27">
        <f>VLOOKUP($C100, '[1]ODS_county pop 2000-2010'!$H$2:$T$3195,F$1,0)</f>
        <v>116320</v>
      </c>
      <c r="G100" s="27">
        <f>VLOOKUP($C100, '[1]ODS_county pop 2000-2010'!$H$2:$T$3195,G$1,0)</f>
        <v>118283</v>
      </c>
      <c r="H100" s="27">
        <f>VLOOKUP($C100, '[1]ODS_county pop 2000-2010'!$H$2:$T$3195,H$1,0)</f>
        <v>121308</v>
      </c>
      <c r="I100" s="27">
        <f>VLOOKUP($C100, '[1]ODS_county pop 2000-2010'!$H$2:$T$3195,I$1,0)</f>
        <v>122882</v>
      </c>
      <c r="J100" s="27">
        <f>VLOOKUP($C100, '[1]ODS_county pop 2000-2010'!$H$2:$T$3195,J$1,0)</f>
        <v>125117</v>
      </c>
      <c r="K100" s="27">
        <f>VLOOKUP($C100, '[1]ODS_county pop 2000-2010'!$H$2:$T$3195,K$1,0)</f>
        <v>127025</v>
      </c>
      <c r="L100" s="27">
        <f>VLOOKUP($C100, '[1]ODS_county pop 2000-2010'!$H$2:$T$3195,L$1,0)</f>
        <v>128695</v>
      </c>
      <c r="M100" s="27">
        <f>VLOOKUP($C100, '[1]ODS_county pop 2000-2010'!$H$2:$T$3195,M$1,0)</f>
        <v>130442</v>
      </c>
      <c r="N100" s="27">
        <f>VLOOKUP($C100, '[1]ODS_county pop 2000-2010'!$H$2:$T$3195,N$1,0)</f>
        <v>131853</v>
      </c>
      <c r="O100" s="27">
        <f>VLOOKUP($C100, '[1]ODS_county pop 2000-2010'!$H$2:$T$3195,O$1,0)</f>
        <v>133477</v>
      </c>
      <c r="P100" s="27">
        <f>VLOOKUP($C100, '[2]county pop 2010-2020'!$H$2:$T$3195,P$1,0)</f>
        <v>134421</v>
      </c>
      <c r="Q100" s="27">
        <f>VLOOKUP($C100, '[2]county pop 2010-2020'!$H$2:$T$3195,Q$1,0)</f>
        <v>134309</v>
      </c>
      <c r="R100" s="27">
        <f>VLOOKUP($C100, '[2]county pop 2010-2020'!$H$2:$T$3195,R$1,0)</f>
        <v>136204</v>
      </c>
      <c r="S100" s="27">
        <f>VLOOKUP($C100, '[2]county pop 2010-2020'!$H$2:$T$3195,S$1,0)</f>
        <v>136788</v>
      </c>
      <c r="T100" s="27">
        <f>VLOOKUP($C100, '[2]county pop 2010-2020'!$H$2:$T$3195,T$1,0)</f>
        <v>137675</v>
      </c>
      <c r="U100" s="27">
        <f>VLOOKUP($C100, '[2]county pop 2010-2020'!$H$2:$T$3195,U$1,0)</f>
        <v>139100</v>
      </c>
      <c r="V100" s="27">
        <f>VLOOKUP($C100, '[2]county pop 2010-2020'!$H$2:$T$3195,V$1,0)</f>
        <v>140609</v>
      </c>
      <c r="W100" s="27">
        <f>VLOOKUP($C100, '[2]county pop 2010-2020'!$H$2:$T$3195,W$1,0)</f>
        <v>141300</v>
      </c>
      <c r="X100" s="27">
        <f>VLOOKUP($C100, '[2]county pop 2010-2020'!$H$2:$T$3195,X$1,0)</f>
        <v>142914</v>
      </c>
      <c r="Y100" s="27">
        <f>VLOOKUP($C100, '[2]county pop 2010-2020'!$H$2:$T$3195,Y$1,0)</f>
        <v>143967</v>
      </c>
      <c r="Z100" s="27">
        <f>VLOOKUP($C100, '[3]ODS_county pop 2020-2022'!$H$2:$K$3196,Z$1,0)</f>
        <v>145180</v>
      </c>
      <c r="AA100" s="27">
        <f>VLOOKUP($C100, '[3]ODS_county pop 2020-2022'!$H$2:$K$3196,AA$1,0)</f>
        <v>142780</v>
      </c>
      <c r="AB100" s="27">
        <f>VLOOKUP($C100, '[3]ODS_county pop 2020-2022'!$H$2:$K$3196,AB$1,0)</f>
        <v>144060</v>
      </c>
    </row>
    <row r="101" spans="1:28" x14ac:dyDescent="0.3">
      <c r="A101" s="20" t="s">
        <v>2078</v>
      </c>
      <c r="B101" s="20" t="s">
        <v>2284</v>
      </c>
      <c r="C101" s="18" t="str">
        <f t="shared" si="4"/>
        <v>.Gila County, Arizona</v>
      </c>
      <c r="D101" s="20" t="str">
        <f>'Table 1'!D146</f>
        <v>Mixed-Dry</v>
      </c>
      <c r="F101" s="27">
        <f>VLOOKUP($C101, '[1]ODS_county pop 2000-2010'!$H$2:$T$3195,F$1,0)</f>
        <v>51298</v>
      </c>
      <c r="G101" s="27">
        <f>VLOOKUP($C101, '[1]ODS_county pop 2000-2010'!$H$2:$T$3195,G$1,0)</f>
        <v>51274</v>
      </c>
      <c r="H101" s="27">
        <f>VLOOKUP($C101, '[1]ODS_county pop 2000-2010'!$H$2:$T$3195,H$1,0)</f>
        <v>51478</v>
      </c>
      <c r="I101" s="27">
        <f>VLOOKUP($C101, '[1]ODS_county pop 2000-2010'!$H$2:$T$3195,I$1,0)</f>
        <v>51337</v>
      </c>
      <c r="J101" s="27">
        <f>VLOOKUP($C101, '[1]ODS_county pop 2000-2010'!$H$2:$T$3195,J$1,0)</f>
        <v>51423</v>
      </c>
      <c r="K101" s="27">
        <f>VLOOKUP($C101, '[1]ODS_county pop 2000-2010'!$H$2:$T$3195,K$1,0)</f>
        <v>51655</v>
      </c>
      <c r="L101" s="27">
        <f>VLOOKUP($C101, '[1]ODS_county pop 2000-2010'!$H$2:$T$3195,L$1,0)</f>
        <v>52541</v>
      </c>
      <c r="M101" s="27">
        <f>VLOOKUP($C101, '[1]ODS_county pop 2000-2010'!$H$2:$T$3195,M$1,0)</f>
        <v>53252</v>
      </c>
      <c r="N101" s="27">
        <f>VLOOKUP($C101, '[1]ODS_county pop 2000-2010'!$H$2:$T$3195,N$1,0)</f>
        <v>53437</v>
      </c>
      <c r="O101" s="27">
        <f>VLOOKUP($C101, '[1]ODS_county pop 2000-2010'!$H$2:$T$3195,O$1,0)</f>
        <v>53561</v>
      </c>
      <c r="P101" s="27">
        <f>VLOOKUP($C101, '[2]county pop 2010-2020'!$H$2:$T$3195,P$1,0)</f>
        <v>53597</v>
      </c>
      <c r="Q101" s="27">
        <f>VLOOKUP($C101, '[2]county pop 2010-2020'!$H$2:$T$3195,Q$1,0)</f>
        <v>53445</v>
      </c>
      <c r="R101" s="27">
        <f>VLOOKUP($C101, '[2]county pop 2010-2020'!$H$2:$T$3195,R$1,0)</f>
        <v>53009</v>
      </c>
      <c r="S101" s="27">
        <f>VLOOKUP($C101, '[2]county pop 2010-2020'!$H$2:$T$3195,S$1,0)</f>
        <v>53026</v>
      </c>
      <c r="T101" s="27">
        <f>VLOOKUP($C101, '[2]county pop 2010-2020'!$H$2:$T$3195,T$1,0)</f>
        <v>53074</v>
      </c>
      <c r="U101" s="27">
        <f>VLOOKUP($C101, '[2]county pop 2010-2020'!$H$2:$T$3195,U$1,0)</f>
        <v>53020</v>
      </c>
      <c r="V101" s="27">
        <f>VLOOKUP($C101, '[2]county pop 2010-2020'!$H$2:$T$3195,V$1,0)</f>
        <v>53400</v>
      </c>
      <c r="W101" s="27">
        <f>VLOOKUP($C101, '[2]county pop 2010-2020'!$H$2:$T$3195,W$1,0)</f>
        <v>53619</v>
      </c>
      <c r="X101" s="27">
        <f>VLOOKUP($C101, '[2]county pop 2010-2020'!$H$2:$T$3195,X$1,0)</f>
        <v>53833</v>
      </c>
      <c r="Y101" s="27">
        <f>VLOOKUP($C101, '[2]county pop 2010-2020'!$H$2:$T$3195,Y$1,0)</f>
        <v>54077</v>
      </c>
      <c r="Z101" s="27">
        <f>VLOOKUP($C101, '[3]ODS_county pop 2020-2022'!$H$2:$K$3196,Z$1,0)</f>
        <v>53351</v>
      </c>
      <c r="AA101" s="27">
        <f>VLOOKUP($C101, '[3]ODS_county pop 2020-2022'!$H$2:$K$3196,AA$1,0)</f>
        <v>53521</v>
      </c>
      <c r="AB101" s="27">
        <f>VLOOKUP($C101, '[3]ODS_county pop 2020-2022'!$H$2:$K$3196,AB$1,0)</f>
        <v>53922</v>
      </c>
    </row>
    <row r="102" spans="1:28" x14ac:dyDescent="0.3">
      <c r="A102" s="20" t="s">
        <v>2078</v>
      </c>
      <c r="B102" s="20" t="s">
        <v>2285</v>
      </c>
      <c r="C102" s="18" t="str">
        <f t="shared" si="4"/>
        <v>.Graham County, Arizona</v>
      </c>
      <c r="D102" s="20" t="str">
        <f>'Table 1'!D147</f>
        <v>Hot-Dry</v>
      </c>
      <c r="F102" s="27">
        <f>VLOOKUP($C102, '[1]ODS_county pop 2000-2010'!$H$2:$T$3195,F$1,0)</f>
        <v>33475</v>
      </c>
      <c r="G102" s="27">
        <f>VLOOKUP($C102, '[1]ODS_county pop 2000-2010'!$H$2:$T$3195,G$1,0)</f>
        <v>33356</v>
      </c>
      <c r="H102" s="27">
        <f>VLOOKUP($C102, '[1]ODS_county pop 2000-2010'!$H$2:$T$3195,H$1,0)</f>
        <v>33224</v>
      </c>
      <c r="I102" s="27">
        <f>VLOOKUP($C102, '[1]ODS_county pop 2000-2010'!$H$2:$T$3195,I$1,0)</f>
        <v>32985</v>
      </c>
      <c r="J102" s="27">
        <f>VLOOKUP($C102, '[1]ODS_county pop 2000-2010'!$H$2:$T$3195,J$1,0)</f>
        <v>32703</v>
      </c>
      <c r="K102" s="27">
        <f>VLOOKUP($C102, '[1]ODS_county pop 2000-2010'!$H$2:$T$3195,K$1,0)</f>
        <v>32964</v>
      </c>
      <c r="L102" s="27">
        <f>VLOOKUP($C102, '[1]ODS_county pop 2000-2010'!$H$2:$T$3195,L$1,0)</f>
        <v>33701</v>
      </c>
      <c r="M102" s="27">
        <f>VLOOKUP($C102, '[1]ODS_county pop 2000-2010'!$H$2:$T$3195,M$1,0)</f>
        <v>35175</v>
      </c>
      <c r="N102" s="27">
        <f>VLOOKUP($C102, '[1]ODS_county pop 2000-2010'!$H$2:$T$3195,N$1,0)</f>
        <v>36639</v>
      </c>
      <c r="O102" s="27">
        <f>VLOOKUP($C102, '[1]ODS_county pop 2000-2010'!$H$2:$T$3195,O$1,0)</f>
        <v>37525</v>
      </c>
      <c r="P102" s="27">
        <f>VLOOKUP($C102, '[2]county pop 2010-2020'!$H$2:$T$3195,P$1,0)</f>
        <v>37220</v>
      </c>
      <c r="Q102" s="27">
        <f>VLOOKUP($C102, '[2]county pop 2010-2020'!$H$2:$T$3195,Q$1,0)</f>
        <v>37129</v>
      </c>
      <c r="R102" s="27">
        <f>VLOOKUP($C102, '[2]county pop 2010-2020'!$H$2:$T$3195,R$1,0)</f>
        <v>37027</v>
      </c>
      <c r="S102" s="27">
        <f>VLOOKUP($C102, '[2]county pop 2010-2020'!$H$2:$T$3195,S$1,0)</f>
        <v>37456</v>
      </c>
      <c r="T102" s="27">
        <f>VLOOKUP($C102, '[2]county pop 2010-2020'!$H$2:$T$3195,T$1,0)</f>
        <v>38123</v>
      </c>
      <c r="U102" s="27">
        <f>VLOOKUP($C102, '[2]county pop 2010-2020'!$H$2:$T$3195,U$1,0)</f>
        <v>37888</v>
      </c>
      <c r="V102" s="27">
        <f>VLOOKUP($C102, '[2]county pop 2010-2020'!$H$2:$T$3195,V$1,0)</f>
        <v>37859</v>
      </c>
      <c r="W102" s="27">
        <f>VLOOKUP($C102, '[2]county pop 2010-2020'!$H$2:$T$3195,W$1,0)</f>
        <v>37530</v>
      </c>
      <c r="X102" s="27">
        <f>VLOOKUP($C102, '[2]county pop 2010-2020'!$H$2:$T$3195,X$1,0)</f>
        <v>38032</v>
      </c>
      <c r="Y102" s="27">
        <f>VLOOKUP($C102, '[2]county pop 2010-2020'!$H$2:$T$3195,Y$1,0)</f>
        <v>38890</v>
      </c>
      <c r="Z102" s="27">
        <f>VLOOKUP($C102, '[3]ODS_county pop 2020-2022'!$H$2:$K$3196,Z$1,0)</f>
        <v>38638</v>
      </c>
      <c r="AA102" s="27">
        <f>VLOOKUP($C102, '[3]ODS_county pop 2020-2022'!$H$2:$K$3196,AA$1,0)</f>
        <v>38882</v>
      </c>
      <c r="AB102" s="27">
        <f>VLOOKUP($C102, '[3]ODS_county pop 2020-2022'!$H$2:$K$3196,AB$1,0)</f>
        <v>38779</v>
      </c>
    </row>
    <row r="103" spans="1:28" x14ac:dyDescent="0.3">
      <c r="A103" s="20" t="s">
        <v>2078</v>
      </c>
      <c r="B103" s="20" t="s">
        <v>2286</v>
      </c>
      <c r="C103" s="18" t="str">
        <f t="shared" si="4"/>
        <v>.Greenlee County, Arizona</v>
      </c>
      <c r="D103" s="20" t="str">
        <f>'Table 1'!D148</f>
        <v>Hot-Dry</v>
      </c>
      <c r="F103" s="27">
        <f>VLOOKUP($C103, '[1]ODS_county pop 2000-2010'!$H$2:$T$3195,F$1,0)</f>
        <v>8539</v>
      </c>
      <c r="G103" s="27">
        <f>VLOOKUP($C103, '[1]ODS_county pop 2000-2010'!$H$2:$T$3195,G$1,0)</f>
        <v>8349</v>
      </c>
      <c r="H103" s="27">
        <f>VLOOKUP($C103, '[1]ODS_county pop 2000-2010'!$H$2:$T$3195,H$1,0)</f>
        <v>7831</v>
      </c>
      <c r="I103" s="27">
        <f>VLOOKUP($C103, '[1]ODS_county pop 2000-2010'!$H$2:$T$3195,I$1,0)</f>
        <v>7567</v>
      </c>
      <c r="J103" s="27">
        <f>VLOOKUP($C103, '[1]ODS_county pop 2000-2010'!$H$2:$T$3195,J$1,0)</f>
        <v>7549</v>
      </c>
      <c r="K103" s="27">
        <f>VLOOKUP($C103, '[1]ODS_county pop 2000-2010'!$H$2:$T$3195,K$1,0)</f>
        <v>7595</v>
      </c>
      <c r="L103" s="27">
        <f>VLOOKUP($C103, '[1]ODS_county pop 2000-2010'!$H$2:$T$3195,L$1,0)</f>
        <v>7838</v>
      </c>
      <c r="M103" s="27">
        <f>VLOOKUP($C103, '[1]ODS_county pop 2000-2010'!$H$2:$T$3195,M$1,0)</f>
        <v>8205</v>
      </c>
      <c r="N103" s="27">
        <f>VLOOKUP($C103, '[1]ODS_county pop 2000-2010'!$H$2:$T$3195,N$1,0)</f>
        <v>8561</v>
      </c>
      <c r="O103" s="27">
        <f>VLOOKUP($C103, '[1]ODS_county pop 2000-2010'!$H$2:$T$3195,O$1,0)</f>
        <v>8635</v>
      </c>
      <c r="P103" s="27">
        <f>VLOOKUP($C103, '[2]county pop 2010-2020'!$H$2:$T$3195,P$1,0)</f>
        <v>8437</v>
      </c>
      <c r="Q103" s="27">
        <f>VLOOKUP($C103, '[2]county pop 2010-2020'!$H$2:$T$3195,Q$1,0)</f>
        <v>8587</v>
      </c>
      <c r="R103" s="27">
        <f>VLOOKUP($C103, '[2]county pop 2010-2020'!$H$2:$T$3195,R$1,0)</f>
        <v>8764</v>
      </c>
      <c r="S103" s="27">
        <f>VLOOKUP($C103, '[2]county pop 2010-2020'!$H$2:$T$3195,S$1,0)</f>
        <v>8918</v>
      </c>
      <c r="T103" s="27">
        <f>VLOOKUP($C103, '[2]county pop 2010-2020'!$H$2:$T$3195,T$1,0)</f>
        <v>9356</v>
      </c>
      <c r="U103" s="27">
        <f>VLOOKUP($C103, '[2]county pop 2010-2020'!$H$2:$T$3195,U$1,0)</f>
        <v>9587</v>
      </c>
      <c r="V103" s="27">
        <f>VLOOKUP($C103, '[2]county pop 2010-2020'!$H$2:$T$3195,V$1,0)</f>
        <v>9642</v>
      </c>
      <c r="W103" s="27">
        <f>VLOOKUP($C103, '[2]county pop 2010-2020'!$H$2:$T$3195,W$1,0)</f>
        <v>9451</v>
      </c>
      <c r="X103" s="27">
        <f>VLOOKUP($C103, '[2]county pop 2010-2020'!$H$2:$T$3195,X$1,0)</f>
        <v>9424</v>
      </c>
      <c r="Y103" s="27">
        <f>VLOOKUP($C103, '[2]county pop 2010-2020'!$H$2:$T$3195,Y$1,0)</f>
        <v>9467</v>
      </c>
      <c r="Z103" s="27">
        <f>VLOOKUP($C103, '[3]ODS_county pop 2020-2022'!$H$2:$K$3196,Z$1,0)</f>
        <v>9526</v>
      </c>
      <c r="AA103" s="27">
        <f>VLOOKUP($C103, '[3]ODS_county pop 2020-2022'!$H$2:$K$3196,AA$1,0)</f>
        <v>9377</v>
      </c>
      <c r="AB103" s="27">
        <f>VLOOKUP($C103, '[3]ODS_county pop 2020-2022'!$H$2:$K$3196,AB$1,0)</f>
        <v>9302</v>
      </c>
    </row>
    <row r="104" spans="1:28" x14ac:dyDescent="0.3">
      <c r="A104" s="20" t="s">
        <v>2078</v>
      </c>
      <c r="B104" s="20" t="s">
        <v>2287</v>
      </c>
      <c r="C104" s="18" t="str">
        <f t="shared" si="4"/>
        <v>.La Paz County, Arizona</v>
      </c>
      <c r="D104" s="20" t="str">
        <f>'Table 1'!D149</f>
        <v>Hot-Dry</v>
      </c>
      <c r="F104" s="27">
        <f>VLOOKUP($C104, '[1]ODS_county pop 2000-2010'!$H$2:$T$3195,F$1,0)</f>
        <v>19670</v>
      </c>
      <c r="G104" s="27">
        <f>VLOOKUP($C104, '[1]ODS_county pop 2000-2010'!$H$2:$T$3195,G$1,0)</f>
        <v>19580</v>
      </c>
      <c r="H104" s="27">
        <f>VLOOKUP($C104, '[1]ODS_county pop 2000-2010'!$H$2:$T$3195,H$1,0)</f>
        <v>19464</v>
      </c>
      <c r="I104" s="27">
        <f>VLOOKUP($C104, '[1]ODS_county pop 2000-2010'!$H$2:$T$3195,I$1,0)</f>
        <v>19722</v>
      </c>
      <c r="J104" s="27">
        <f>VLOOKUP($C104, '[1]ODS_county pop 2000-2010'!$H$2:$T$3195,J$1,0)</f>
        <v>19979</v>
      </c>
      <c r="K104" s="27">
        <f>VLOOKUP($C104, '[1]ODS_county pop 2000-2010'!$H$2:$T$3195,K$1,0)</f>
        <v>20379</v>
      </c>
      <c r="L104" s="27">
        <f>VLOOKUP($C104, '[1]ODS_county pop 2000-2010'!$H$2:$T$3195,L$1,0)</f>
        <v>20573</v>
      </c>
      <c r="M104" s="27">
        <f>VLOOKUP($C104, '[1]ODS_county pop 2000-2010'!$H$2:$T$3195,M$1,0)</f>
        <v>20647</v>
      </c>
      <c r="N104" s="27">
        <f>VLOOKUP($C104, '[1]ODS_county pop 2000-2010'!$H$2:$T$3195,N$1,0)</f>
        <v>20555</v>
      </c>
      <c r="O104" s="27">
        <f>VLOOKUP($C104, '[1]ODS_county pop 2000-2010'!$H$2:$T$3195,O$1,0)</f>
        <v>20514</v>
      </c>
      <c r="P104" s="27">
        <f>VLOOKUP($C104, '[2]county pop 2010-2020'!$H$2:$T$3195,P$1,0)</f>
        <v>20489</v>
      </c>
      <c r="Q104" s="27">
        <f>VLOOKUP($C104, '[2]county pop 2010-2020'!$H$2:$T$3195,Q$1,0)</f>
        <v>20606</v>
      </c>
      <c r="R104" s="27">
        <f>VLOOKUP($C104, '[2]county pop 2010-2020'!$H$2:$T$3195,R$1,0)</f>
        <v>20524</v>
      </c>
      <c r="S104" s="27">
        <f>VLOOKUP($C104, '[2]county pop 2010-2020'!$H$2:$T$3195,S$1,0)</f>
        <v>20526</v>
      </c>
      <c r="T104" s="27">
        <f>VLOOKUP($C104, '[2]county pop 2010-2020'!$H$2:$T$3195,T$1,0)</f>
        <v>20521</v>
      </c>
      <c r="U104" s="27">
        <f>VLOOKUP($C104, '[2]county pop 2010-2020'!$H$2:$T$3195,U$1,0)</f>
        <v>20476</v>
      </c>
      <c r="V104" s="27">
        <f>VLOOKUP($C104, '[2]county pop 2010-2020'!$H$2:$T$3195,V$1,0)</f>
        <v>20670</v>
      </c>
      <c r="W104" s="27">
        <f>VLOOKUP($C104, '[2]county pop 2010-2020'!$H$2:$T$3195,W$1,0)</f>
        <v>20737</v>
      </c>
      <c r="X104" s="27">
        <f>VLOOKUP($C104, '[2]county pop 2010-2020'!$H$2:$T$3195,X$1,0)</f>
        <v>21030</v>
      </c>
      <c r="Y104" s="27">
        <f>VLOOKUP($C104, '[2]county pop 2010-2020'!$H$2:$T$3195,Y$1,0)</f>
        <v>21257</v>
      </c>
      <c r="Z104" s="27">
        <f>VLOOKUP($C104, '[3]ODS_county pop 2020-2022'!$H$2:$K$3196,Z$1,0)</f>
        <v>16575</v>
      </c>
      <c r="AA104" s="27">
        <f>VLOOKUP($C104, '[3]ODS_county pop 2020-2022'!$H$2:$K$3196,AA$1,0)</f>
        <v>16391</v>
      </c>
      <c r="AB104" s="27">
        <f>VLOOKUP($C104, '[3]ODS_county pop 2020-2022'!$H$2:$K$3196,AB$1,0)</f>
        <v>16506</v>
      </c>
    </row>
    <row r="105" spans="1:28" x14ac:dyDescent="0.3">
      <c r="A105" s="20" t="s">
        <v>2078</v>
      </c>
      <c r="B105" s="20" t="s">
        <v>2288</v>
      </c>
      <c r="C105" s="18" t="str">
        <f t="shared" si="4"/>
        <v>.Maricopa County, Arizona</v>
      </c>
      <c r="D105" s="20" t="str">
        <f>'Table 1'!D150</f>
        <v>Hot-Dry</v>
      </c>
      <c r="F105" s="27">
        <f>VLOOKUP($C105, '[1]ODS_county pop 2000-2010'!$H$2:$T$3195,F$1,0)</f>
        <v>3072415</v>
      </c>
      <c r="G105" s="27">
        <f>VLOOKUP($C105, '[1]ODS_county pop 2000-2010'!$H$2:$T$3195,G$1,0)</f>
        <v>3175989</v>
      </c>
      <c r="H105" s="27">
        <f>VLOOKUP($C105, '[1]ODS_county pop 2000-2010'!$H$2:$T$3195,H$1,0)</f>
        <v>3255388</v>
      </c>
      <c r="I105" s="27">
        <f>VLOOKUP($C105, '[1]ODS_county pop 2000-2010'!$H$2:$T$3195,I$1,0)</f>
        <v>3328468</v>
      </c>
      <c r="J105" s="27">
        <f>VLOOKUP($C105, '[1]ODS_county pop 2000-2010'!$H$2:$T$3195,J$1,0)</f>
        <v>3417860</v>
      </c>
      <c r="K105" s="27">
        <f>VLOOKUP($C105, '[1]ODS_county pop 2000-2010'!$H$2:$T$3195,K$1,0)</f>
        <v>3538988</v>
      </c>
      <c r="L105" s="27">
        <f>VLOOKUP($C105, '[1]ODS_county pop 2000-2010'!$H$2:$T$3195,L$1,0)</f>
        <v>3642884</v>
      </c>
      <c r="M105" s="27">
        <f>VLOOKUP($C105, '[1]ODS_county pop 2000-2010'!$H$2:$T$3195,M$1,0)</f>
        <v>3711954</v>
      </c>
      <c r="N105" s="27">
        <f>VLOOKUP($C105, '[1]ODS_county pop 2000-2010'!$H$2:$T$3195,N$1,0)</f>
        <v>3771061</v>
      </c>
      <c r="O105" s="27">
        <f>VLOOKUP($C105, '[1]ODS_county pop 2000-2010'!$H$2:$T$3195,O$1,0)</f>
        <v>3803779</v>
      </c>
      <c r="P105" s="27">
        <f>VLOOKUP($C105, '[2]county pop 2010-2020'!$H$2:$T$3195,P$1,0)</f>
        <v>3817117</v>
      </c>
      <c r="Q105" s="27">
        <f>VLOOKUP($C105, '[2]county pop 2010-2020'!$H$2:$T$3195,Q$1,0)</f>
        <v>3875371</v>
      </c>
      <c r="R105" s="27">
        <f>VLOOKUP($C105, '[2]county pop 2010-2020'!$H$2:$T$3195,R$1,0)</f>
        <v>3948165</v>
      </c>
      <c r="S105" s="27">
        <f>VLOOKUP($C105, '[2]county pop 2010-2020'!$H$2:$T$3195,S$1,0)</f>
        <v>4018657</v>
      </c>
      <c r="T105" s="27">
        <f>VLOOKUP($C105, '[2]county pop 2010-2020'!$H$2:$T$3195,T$1,0)</f>
        <v>4094842</v>
      </c>
      <c r="U105" s="27">
        <f>VLOOKUP($C105, '[2]county pop 2010-2020'!$H$2:$T$3195,U$1,0)</f>
        <v>4174423</v>
      </c>
      <c r="V105" s="27">
        <f>VLOOKUP($C105, '[2]county pop 2010-2020'!$H$2:$T$3195,V$1,0)</f>
        <v>4258019</v>
      </c>
      <c r="W105" s="27">
        <f>VLOOKUP($C105, '[2]county pop 2010-2020'!$H$2:$T$3195,W$1,0)</f>
        <v>4329227</v>
      </c>
      <c r="X105" s="27">
        <f>VLOOKUP($C105, '[2]county pop 2010-2020'!$H$2:$T$3195,X$1,0)</f>
        <v>4405306</v>
      </c>
      <c r="Y105" s="27">
        <f>VLOOKUP($C105, '[2]county pop 2010-2020'!$H$2:$T$3195,Y$1,0)</f>
        <v>4492261</v>
      </c>
      <c r="Z105" s="27">
        <f>VLOOKUP($C105, '[3]ODS_county pop 2020-2022'!$H$2:$K$3196,Z$1,0)</f>
        <v>4440232</v>
      </c>
      <c r="AA105" s="27">
        <f>VLOOKUP($C105, '[3]ODS_county pop 2020-2022'!$H$2:$K$3196,AA$1,0)</f>
        <v>4494693</v>
      </c>
      <c r="AB105" s="27">
        <f>VLOOKUP($C105, '[3]ODS_county pop 2020-2022'!$H$2:$K$3196,AB$1,0)</f>
        <v>4551524</v>
      </c>
    </row>
    <row r="106" spans="1:28" x14ac:dyDescent="0.3">
      <c r="A106" s="20" t="s">
        <v>2078</v>
      </c>
      <c r="B106" s="20" t="s">
        <v>2289</v>
      </c>
      <c r="C106" s="18" t="str">
        <f t="shared" si="4"/>
        <v>.Mohave County, Arizona</v>
      </c>
      <c r="D106" s="20" t="str">
        <f>'Table 1'!D151</f>
        <v>Hot-Dry</v>
      </c>
      <c r="F106" s="27">
        <f>VLOOKUP($C106, '[1]ODS_county pop 2000-2010'!$H$2:$T$3195,F$1,0)</f>
        <v>154981</v>
      </c>
      <c r="G106" s="27">
        <f>VLOOKUP($C106, '[1]ODS_county pop 2000-2010'!$H$2:$T$3195,G$1,0)</f>
        <v>160312</v>
      </c>
      <c r="H106" s="27">
        <f>VLOOKUP($C106, '[1]ODS_county pop 2000-2010'!$H$2:$T$3195,H$1,0)</f>
        <v>166155</v>
      </c>
      <c r="I106" s="27">
        <f>VLOOKUP($C106, '[1]ODS_county pop 2000-2010'!$H$2:$T$3195,I$1,0)</f>
        <v>172633</v>
      </c>
      <c r="J106" s="27">
        <f>VLOOKUP($C106, '[1]ODS_county pop 2000-2010'!$H$2:$T$3195,J$1,0)</f>
        <v>180521</v>
      </c>
      <c r="K106" s="27">
        <f>VLOOKUP($C106, '[1]ODS_county pop 2000-2010'!$H$2:$T$3195,K$1,0)</f>
        <v>188773</v>
      </c>
      <c r="L106" s="27">
        <f>VLOOKUP($C106, '[1]ODS_county pop 2000-2010'!$H$2:$T$3195,L$1,0)</f>
        <v>196168</v>
      </c>
      <c r="M106" s="27">
        <f>VLOOKUP($C106, '[1]ODS_county pop 2000-2010'!$H$2:$T$3195,M$1,0)</f>
        <v>199760</v>
      </c>
      <c r="N106" s="27">
        <f>VLOOKUP($C106, '[1]ODS_county pop 2000-2010'!$H$2:$T$3195,N$1,0)</f>
        <v>200078</v>
      </c>
      <c r="O106" s="27">
        <f>VLOOKUP($C106, '[1]ODS_county pop 2000-2010'!$H$2:$T$3195,O$1,0)</f>
        <v>199696</v>
      </c>
      <c r="P106" s="27">
        <f>VLOOKUP($C106, '[2]county pop 2010-2020'!$H$2:$T$3195,P$1,0)</f>
        <v>200186</v>
      </c>
      <c r="Q106" s="27">
        <f>VLOOKUP($C106, '[2]county pop 2010-2020'!$H$2:$T$3195,Q$1,0)</f>
        <v>202888</v>
      </c>
      <c r="R106" s="27">
        <f>VLOOKUP($C106, '[2]county pop 2010-2020'!$H$2:$T$3195,R$1,0)</f>
        <v>203484</v>
      </c>
      <c r="S106" s="27">
        <f>VLOOKUP($C106, '[2]county pop 2010-2020'!$H$2:$T$3195,S$1,0)</f>
        <v>203322</v>
      </c>
      <c r="T106" s="27">
        <f>VLOOKUP($C106, '[2]county pop 2010-2020'!$H$2:$T$3195,T$1,0)</f>
        <v>203670</v>
      </c>
      <c r="U106" s="27">
        <f>VLOOKUP($C106, '[2]county pop 2010-2020'!$H$2:$T$3195,U$1,0)</f>
        <v>204890</v>
      </c>
      <c r="V106" s="27">
        <f>VLOOKUP($C106, '[2]county pop 2010-2020'!$H$2:$T$3195,V$1,0)</f>
        <v>205899</v>
      </c>
      <c r="W106" s="27">
        <f>VLOOKUP($C106, '[2]county pop 2010-2020'!$H$2:$T$3195,W$1,0)</f>
        <v>207668</v>
      </c>
      <c r="X106" s="27">
        <f>VLOOKUP($C106, '[2]county pop 2010-2020'!$H$2:$T$3195,X$1,0)</f>
        <v>210371</v>
      </c>
      <c r="Y106" s="27">
        <f>VLOOKUP($C106, '[2]county pop 2010-2020'!$H$2:$T$3195,Y$1,0)</f>
        <v>213846</v>
      </c>
      <c r="Z106" s="27">
        <f>VLOOKUP($C106, '[3]ODS_county pop 2020-2022'!$H$2:$K$3196,Z$1,0)</f>
        <v>214176</v>
      </c>
      <c r="AA106" s="27">
        <f>VLOOKUP($C106, '[3]ODS_county pop 2020-2022'!$H$2:$K$3196,AA$1,0)</f>
        <v>216957</v>
      </c>
      <c r="AB106" s="27">
        <f>VLOOKUP($C106, '[3]ODS_county pop 2020-2022'!$H$2:$K$3196,AB$1,0)</f>
        <v>220816</v>
      </c>
    </row>
    <row r="107" spans="1:28" x14ac:dyDescent="0.3">
      <c r="A107" s="20" t="s">
        <v>2078</v>
      </c>
      <c r="B107" s="20" t="s">
        <v>2290</v>
      </c>
      <c r="C107" s="18" t="str">
        <f t="shared" si="4"/>
        <v>.Navajo County, Arizona</v>
      </c>
      <c r="D107" s="20" t="str">
        <f>'Table 1'!D152</f>
        <v>Cold</v>
      </c>
      <c r="F107" s="27">
        <f>VLOOKUP($C107, '[1]ODS_county pop 2000-2010'!$H$2:$T$3195,F$1,0)</f>
        <v>97452</v>
      </c>
      <c r="G107" s="27">
        <f>VLOOKUP($C107, '[1]ODS_county pop 2000-2010'!$H$2:$T$3195,G$1,0)</f>
        <v>97849</v>
      </c>
      <c r="H107" s="27">
        <f>VLOOKUP($C107, '[1]ODS_county pop 2000-2010'!$H$2:$T$3195,H$1,0)</f>
        <v>100123</v>
      </c>
      <c r="I107" s="27">
        <f>VLOOKUP($C107, '[1]ODS_county pop 2000-2010'!$H$2:$T$3195,I$1,0)</f>
        <v>101529</v>
      </c>
      <c r="J107" s="27">
        <f>VLOOKUP($C107, '[1]ODS_county pop 2000-2010'!$H$2:$T$3195,J$1,0)</f>
        <v>102774</v>
      </c>
      <c r="K107" s="27">
        <f>VLOOKUP($C107, '[1]ODS_county pop 2000-2010'!$H$2:$T$3195,K$1,0)</f>
        <v>104184</v>
      </c>
      <c r="L107" s="27">
        <f>VLOOKUP($C107, '[1]ODS_county pop 2000-2010'!$H$2:$T$3195,L$1,0)</f>
        <v>105624</v>
      </c>
      <c r="M107" s="27">
        <f>VLOOKUP($C107, '[1]ODS_county pop 2000-2010'!$H$2:$T$3195,M$1,0)</f>
        <v>106927</v>
      </c>
      <c r="N107" s="27">
        <f>VLOOKUP($C107, '[1]ODS_county pop 2000-2010'!$H$2:$T$3195,N$1,0)</f>
        <v>107626</v>
      </c>
      <c r="O107" s="27">
        <f>VLOOKUP($C107, '[1]ODS_county pop 2000-2010'!$H$2:$T$3195,O$1,0)</f>
        <v>107571</v>
      </c>
      <c r="P107" s="27">
        <f>VLOOKUP($C107, '[2]county pop 2010-2020'!$H$2:$T$3195,P$1,0)</f>
        <v>107449</v>
      </c>
      <c r="Q107" s="27">
        <f>VLOOKUP($C107, '[2]county pop 2010-2020'!$H$2:$T$3195,Q$1,0)</f>
        <v>107560</v>
      </c>
      <c r="R107" s="27">
        <f>VLOOKUP($C107, '[2]county pop 2010-2020'!$H$2:$T$3195,R$1,0)</f>
        <v>107334</v>
      </c>
      <c r="S107" s="27">
        <f>VLOOKUP($C107, '[2]county pop 2010-2020'!$H$2:$T$3195,S$1,0)</f>
        <v>107164</v>
      </c>
      <c r="T107" s="27">
        <f>VLOOKUP($C107, '[2]county pop 2010-2020'!$H$2:$T$3195,T$1,0)</f>
        <v>107741</v>
      </c>
      <c r="U107" s="27">
        <f>VLOOKUP($C107, '[2]county pop 2010-2020'!$H$2:$T$3195,U$1,0)</f>
        <v>107695</v>
      </c>
      <c r="V107" s="27">
        <f>VLOOKUP($C107, '[2]county pop 2010-2020'!$H$2:$T$3195,V$1,0)</f>
        <v>108569</v>
      </c>
      <c r="W107" s="27">
        <f>VLOOKUP($C107, '[2]county pop 2010-2020'!$H$2:$T$3195,W$1,0)</f>
        <v>109145</v>
      </c>
      <c r="X107" s="27">
        <f>VLOOKUP($C107, '[2]county pop 2010-2020'!$H$2:$T$3195,X$1,0)</f>
        <v>110490</v>
      </c>
      <c r="Y107" s="27">
        <f>VLOOKUP($C107, '[2]county pop 2010-2020'!$H$2:$T$3195,Y$1,0)</f>
        <v>111037</v>
      </c>
      <c r="Z107" s="27">
        <f>VLOOKUP($C107, '[3]ODS_county pop 2020-2022'!$H$2:$K$3196,Z$1,0)</f>
        <v>106762</v>
      </c>
      <c r="AA107" s="27">
        <f>VLOOKUP($C107, '[3]ODS_county pop 2020-2022'!$H$2:$K$3196,AA$1,0)</f>
        <v>107621</v>
      </c>
      <c r="AB107" s="27">
        <f>VLOOKUP($C107, '[3]ODS_county pop 2020-2022'!$H$2:$K$3196,AB$1,0)</f>
        <v>108650</v>
      </c>
    </row>
    <row r="108" spans="1:28" x14ac:dyDescent="0.3">
      <c r="A108" s="20" t="s">
        <v>2078</v>
      </c>
      <c r="B108" s="20" t="s">
        <v>2291</v>
      </c>
      <c r="C108" s="18" t="str">
        <f t="shared" si="4"/>
        <v>.Pima County, Arizona</v>
      </c>
      <c r="D108" s="20" t="str">
        <f>'Table 1'!D153</f>
        <v>Hot-Dry</v>
      </c>
      <c r="F108" s="27">
        <f>VLOOKUP($C108, '[1]ODS_county pop 2000-2010'!$H$2:$T$3195,F$1,0)</f>
        <v>843702</v>
      </c>
      <c r="G108" s="27">
        <f>VLOOKUP($C108, '[1]ODS_county pop 2000-2010'!$H$2:$T$3195,G$1,0)</f>
        <v>859280</v>
      </c>
      <c r="H108" s="27">
        <f>VLOOKUP($C108, '[1]ODS_county pop 2000-2010'!$H$2:$T$3195,H$1,0)</f>
        <v>874267</v>
      </c>
      <c r="I108" s="27">
        <f>VLOOKUP($C108, '[1]ODS_county pop 2000-2010'!$H$2:$T$3195,I$1,0)</f>
        <v>885893</v>
      </c>
      <c r="J108" s="27">
        <f>VLOOKUP($C108, '[1]ODS_county pop 2000-2010'!$H$2:$T$3195,J$1,0)</f>
        <v>901342</v>
      </c>
      <c r="K108" s="27">
        <f>VLOOKUP($C108, '[1]ODS_county pop 2000-2010'!$H$2:$T$3195,K$1,0)</f>
        <v>920298</v>
      </c>
      <c r="L108" s="27">
        <f>VLOOKUP($C108, '[1]ODS_county pop 2000-2010'!$H$2:$T$3195,L$1,0)</f>
        <v>940930</v>
      </c>
      <c r="M108" s="27">
        <f>VLOOKUP($C108, '[1]ODS_county pop 2000-2010'!$H$2:$T$3195,M$1,0)</f>
        <v>955869</v>
      </c>
      <c r="N108" s="27">
        <f>VLOOKUP($C108, '[1]ODS_county pop 2000-2010'!$H$2:$T$3195,N$1,0)</f>
        <v>967778</v>
      </c>
      <c r="O108" s="27">
        <f>VLOOKUP($C108, '[1]ODS_county pop 2000-2010'!$H$2:$T$3195,O$1,0)</f>
        <v>975580</v>
      </c>
      <c r="P108" s="27">
        <f>VLOOKUP($C108, '[2]county pop 2010-2020'!$H$2:$T$3195,P$1,0)</f>
        <v>980263</v>
      </c>
      <c r="Q108" s="27">
        <f>VLOOKUP($C108, '[2]county pop 2010-2020'!$H$2:$T$3195,Q$1,0)</f>
        <v>988500</v>
      </c>
      <c r="R108" s="27">
        <f>VLOOKUP($C108, '[2]county pop 2010-2020'!$H$2:$T$3195,R$1,0)</f>
        <v>993231</v>
      </c>
      <c r="S108" s="27">
        <f>VLOOKUP($C108, '[2]county pop 2010-2020'!$H$2:$T$3195,S$1,0)</f>
        <v>997374</v>
      </c>
      <c r="T108" s="27">
        <f>VLOOKUP($C108, '[2]county pop 2010-2020'!$H$2:$T$3195,T$1,0)</f>
        <v>1004521</v>
      </c>
      <c r="U108" s="27">
        <f>VLOOKUP($C108, '[2]county pop 2010-2020'!$H$2:$T$3195,U$1,0)</f>
        <v>1009490</v>
      </c>
      <c r="V108" s="27">
        <f>VLOOKUP($C108, '[2]county pop 2010-2020'!$H$2:$T$3195,V$1,0)</f>
        <v>1017083</v>
      </c>
      <c r="W108" s="27">
        <f>VLOOKUP($C108, '[2]county pop 2010-2020'!$H$2:$T$3195,W$1,0)</f>
        <v>1027115</v>
      </c>
      <c r="X108" s="27">
        <f>VLOOKUP($C108, '[2]county pop 2010-2020'!$H$2:$T$3195,X$1,0)</f>
        <v>1037746</v>
      </c>
      <c r="Y108" s="27">
        <f>VLOOKUP($C108, '[2]county pop 2010-2020'!$H$2:$T$3195,Y$1,0)</f>
        <v>1049261</v>
      </c>
      <c r="Z108" s="27">
        <f>VLOOKUP($C108, '[3]ODS_county pop 2020-2022'!$H$2:$K$3196,Z$1,0)</f>
        <v>1045175</v>
      </c>
      <c r="AA108" s="27">
        <f>VLOOKUP($C108, '[3]ODS_county pop 2020-2022'!$H$2:$K$3196,AA$1,0)</f>
        <v>1048895</v>
      </c>
      <c r="AB108" s="27">
        <f>VLOOKUP($C108, '[3]ODS_county pop 2020-2022'!$H$2:$K$3196,AB$1,0)</f>
        <v>1057597</v>
      </c>
    </row>
    <row r="109" spans="1:28" x14ac:dyDescent="0.3">
      <c r="A109" s="20" t="s">
        <v>2078</v>
      </c>
      <c r="B109" s="20" t="s">
        <v>2292</v>
      </c>
      <c r="C109" s="18" t="str">
        <f t="shared" si="4"/>
        <v>.Pinal County, Arizona</v>
      </c>
      <c r="D109" s="20" t="str">
        <f>'Table 1'!D154</f>
        <v>Hot-Dry</v>
      </c>
      <c r="F109" s="27">
        <f>VLOOKUP($C109, '[1]ODS_county pop 2000-2010'!$H$2:$T$3195,F$1,0)</f>
        <v>179469</v>
      </c>
      <c r="G109" s="27">
        <f>VLOOKUP($C109, '[1]ODS_county pop 2000-2010'!$H$2:$T$3195,G$1,0)</f>
        <v>187747</v>
      </c>
      <c r="H109" s="27">
        <f>VLOOKUP($C109, '[1]ODS_county pop 2000-2010'!$H$2:$T$3195,H$1,0)</f>
        <v>197082</v>
      </c>
      <c r="I109" s="27">
        <f>VLOOKUP($C109, '[1]ODS_county pop 2000-2010'!$H$2:$T$3195,I$1,0)</f>
        <v>207920</v>
      </c>
      <c r="J109" s="27">
        <f>VLOOKUP($C109, '[1]ODS_county pop 2000-2010'!$H$2:$T$3195,J$1,0)</f>
        <v>219472</v>
      </c>
      <c r="K109" s="27">
        <f>VLOOKUP($C109, '[1]ODS_county pop 2000-2010'!$H$2:$T$3195,K$1,0)</f>
        <v>235708</v>
      </c>
      <c r="L109" s="27">
        <f>VLOOKUP($C109, '[1]ODS_county pop 2000-2010'!$H$2:$T$3195,L$1,0)</f>
        <v>271328</v>
      </c>
      <c r="M109" s="27">
        <f>VLOOKUP($C109, '[1]ODS_county pop 2000-2010'!$H$2:$T$3195,M$1,0)</f>
        <v>306174</v>
      </c>
      <c r="N109" s="27">
        <f>VLOOKUP($C109, '[1]ODS_county pop 2000-2010'!$H$2:$T$3195,N$1,0)</f>
        <v>335311</v>
      </c>
      <c r="O109" s="27">
        <f>VLOOKUP($C109, '[1]ODS_county pop 2000-2010'!$H$2:$T$3195,O$1,0)</f>
        <v>349830</v>
      </c>
      <c r="P109" s="27">
        <f>VLOOKUP($C109, '[2]county pop 2010-2020'!$H$2:$T$3195,P$1,0)</f>
        <v>375770</v>
      </c>
      <c r="Q109" s="27">
        <f>VLOOKUP($C109, '[2]county pop 2010-2020'!$H$2:$T$3195,Q$1,0)</f>
        <v>378114</v>
      </c>
      <c r="R109" s="27">
        <f>VLOOKUP($C109, '[2]county pop 2010-2020'!$H$2:$T$3195,R$1,0)</f>
        <v>382371</v>
      </c>
      <c r="S109" s="27">
        <f>VLOOKUP($C109, '[2]county pop 2010-2020'!$H$2:$T$3195,S$1,0)</f>
        <v>385574</v>
      </c>
      <c r="T109" s="27">
        <f>VLOOKUP($C109, '[2]county pop 2010-2020'!$H$2:$T$3195,T$1,0)</f>
        <v>395563</v>
      </c>
      <c r="U109" s="27">
        <f>VLOOKUP($C109, '[2]county pop 2010-2020'!$H$2:$T$3195,U$1,0)</f>
        <v>405922</v>
      </c>
      <c r="V109" s="27">
        <f>VLOOKUP($C109, '[2]county pop 2010-2020'!$H$2:$T$3195,V$1,0)</f>
        <v>417312</v>
      </c>
      <c r="W109" s="27">
        <f>VLOOKUP($C109, '[2]county pop 2010-2020'!$H$2:$T$3195,W$1,0)</f>
        <v>431490</v>
      </c>
      <c r="X109" s="27">
        <f>VLOOKUP($C109, '[2]county pop 2010-2020'!$H$2:$T$3195,X$1,0)</f>
        <v>446524</v>
      </c>
      <c r="Y109" s="27">
        <f>VLOOKUP($C109, '[2]county pop 2010-2020'!$H$2:$T$3195,Y$1,0)</f>
        <v>461640</v>
      </c>
      <c r="Z109" s="27">
        <f>VLOOKUP($C109, '[3]ODS_county pop 2020-2022'!$H$2:$K$3196,Z$1,0)</f>
        <v>429446</v>
      </c>
      <c r="AA109" s="27">
        <f>VLOOKUP($C109, '[3]ODS_county pop 2020-2022'!$H$2:$K$3196,AA$1,0)</f>
        <v>448144</v>
      </c>
      <c r="AB109" s="27">
        <f>VLOOKUP($C109, '[3]ODS_county pop 2020-2022'!$H$2:$K$3196,AB$1,0)</f>
        <v>464154</v>
      </c>
    </row>
    <row r="110" spans="1:28" x14ac:dyDescent="0.3">
      <c r="A110" s="20" t="s">
        <v>2078</v>
      </c>
      <c r="B110" s="20" t="s">
        <v>2293</v>
      </c>
      <c r="C110" s="18" t="str">
        <f t="shared" si="4"/>
        <v>.Santa Cruz County, Arizona</v>
      </c>
      <c r="D110" s="20" t="str">
        <f>'Table 1'!D155</f>
        <v>Hot-Dry</v>
      </c>
      <c r="F110" s="27">
        <f>VLOOKUP($C110, '[1]ODS_county pop 2000-2010'!$H$2:$T$3195,F$1,0)</f>
        <v>38381</v>
      </c>
      <c r="G110" s="27">
        <f>VLOOKUP($C110, '[1]ODS_county pop 2000-2010'!$H$2:$T$3195,G$1,0)</f>
        <v>39288</v>
      </c>
      <c r="H110" s="27">
        <f>VLOOKUP($C110, '[1]ODS_county pop 2000-2010'!$H$2:$T$3195,H$1,0)</f>
        <v>40009</v>
      </c>
      <c r="I110" s="27">
        <f>VLOOKUP($C110, '[1]ODS_county pop 2000-2010'!$H$2:$T$3195,I$1,0)</f>
        <v>40625</v>
      </c>
      <c r="J110" s="27">
        <f>VLOOKUP($C110, '[1]ODS_county pop 2000-2010'!$H$2:$T$3195,J$1,0)</f>
        <v>41623</v>
      </c>
      <c r="K110" s="27">
        <f>VLOOKUP($C110, '[1]ODS_county pop 2000-2010'!$H$2:$T$3195,K$1,0)</f>
        <v>42961</v>
      </c>
      <c r="L110" s="27">
        <f>VLOOKUP($C110, '[1]ODS_county pop 2000-2010'!$H$2:$T$3195,L$1,0)</f>
        <v>44298</v>
      </c>
      <c r="M110" s="27">
        <f>VLOOKUP($C110, '[1]ODS_county pop 2000-2010'!$H$2:$T$3195,M$1,0)</f>
        <v>45338</v>
      </c>
      <c r="N110" s="27">
        <f>VLOOKUP($C110, '[1]ODS_county pop 2000-2010'!$H$2:$T$3195,N$1,0)</f>
        <v>46144</v>
      </c>
      <c r="O110" s="27">
        <f>VLOOKUP($C110, '[1]ODS_county pop 2000-2010'!$H$2:$T$3195,O$1,0)</f>
        <v>47011</v>
      </c>
      <c r="P110" s="27">
        <f>VLOOKUP($C110, '[2]county pop 2010-2020'!$H$2:$T$3195,P$1,0)</f>
        <v>47420</v>
      </c>
      <c r="Q110" s="27">
        <f>VLOOKUP($C110, '[2]county pop 2010-2020'!$H$2:$T$3195,Q$1,0)</f>
        <v>47640</v>
      </c>
      <c r="R110" s="27">
        <f>VLOOKUP($C110, '[2]county pop 2010-2020'!$H$2:$T$3195,R$1,0)</f>
        <v>47330</v>
      </c>
      <c r="S110" s="27">
        <f>VLOOKUP($C110, '[2]county pop 2010-2020'!$H$2:$T$3195,S$1,0)</f>
        <v>46902</v>
      </c>
      <c r="T110" s="27">
        <f>VLOOKUP($C110, '[2]county pop 2010-2020'!$H$2:$T$3195,T$1,0)</f>
        <v>46596</v>
      </c>
      <c r="U110" s="27">
        <f>VLOOKUP($C110, '[2]county pop 2010-2020'!$H$2:$T$3195,U$1,0)</f>
        <v>46493</v>
      </c>
      <c r="V110" s="27">
        <f>VLOOKUP($C110, '[2]county pop 2010-2020'!$H$2:$T$3195,V$1,0)</f>
        <v>46412</v>
      </c>
      <c r="W110" s="27">
        <f>VLOOKUP($C110, '[2]county pop 2010-2020'!$H$2:$T$3195,W$1,0)</f>
        <v>46578</v>
      </c>
      <c r="X110" s="27">
        <f>VLOOKUP($C110, '[2]county pop 2010-2020'!$H$2:$T$3195,X$1,0)</f>
        <v>46446</v>
      </c>
      <c r="Y110" s="27">
        <f>VLOOKUP($C110, '[2]county pop 2010-2020'!$H$2:$T$3195,Y$1,0)</f>
        <v>46728</v>
      </c>
      <c r="Z110" s="27">
        <f>VLOOKUP($C110, '[3]ODS_county pop 2020-2022'!$H$2:$K$3196,Z$1,0)</f>
        <v>47705</v>
      </c>
      <c r="AA110" s="27">
        <f>VLOOKUP($C110, '[3]ODS_county pop 2020-2022'!$H$2:$K$3196,AA$1,0)</f>
        <v>48034</v>
      </c>
      <c r="AB110" s="27">
        <f>VLOOKUP($C110, '[3]ODS_county pop 2020-2022'!$H$2:$K$3196,AB$1,0)</f>
        <v>48759</v>
      </c>
    </row>
    <row r="111" spans="1:28" x14ac:dyDescent="0.3">
      <c r="A111" s="20" t="s">
        <v>2078</v>
      </c>
      <c r="B111" s="20" t="s">
        <v>2294</v>
      </c>
      <c r="C111" s="18" t="str">
        <f t="shared" si="4"/>
        <v>.Yavapai County, Arizona</v>
      </c>
      <c r="D111" s="20" t="str">
        <f>'Table 1'!D156</f>
        <v>Mixed-Dry</v>
      </c>
      <c r="F111" s="27">
        <f>VLOOKUP($C111, '[1]ODS_county pop 2000-2010'!$H$2:$T$3195,F$1,0)</f>
        <v>167377</v>
      </c>
      <c r="G111" s="27">
        <f>VLOOKUP($C111, '[1]ODS_county pop 2000-2010'!$H$2:$T$3195,G$1,0)</f>
        <v>172636</v>
      </c>
      <c r="H111" s="27">
        <f>VLOOKUP($C111, '[1]ODS_county pop 2000-2010'!$H$2:$T$3195,H$1,0)</f>
        <v>177362</v>
      </c>
      <c r="I111" s="27">
        <f>VLOOKUP($C111, '[1]ODS_county pop 2000-2010'!$H$2:$T$3195,I$1,0)</f>
        <v>182090</v>
      </c>
      <c r="J111" s="27">
        <f>VLOOKUP($C111, '[1]ODS_county pop 2000-2010'!$H$2:$T$3195,J$1,0)</f>
        <v>187822</v>
      </c>
      <c r="K111" s="27">
        <f>VLOOKUP($C111, '[1]ODS_county pop 2000-2010'!$H$2:$T$3195,K$1,0)</f>
        <v>195424</v>
      </c>
      <c r="L111" s="27">
        <f>VLOOKUP($C111, '[1]ODS_county pop 2000-2010'!$H$2:$T$3195,L$1,0)</f>
        <v>204082</v>
      </c>
      <c r="M111" s="27">
        <f>VLOOKUP($C111, '[1]ODS_county pop 2000-2010'!$H$2:$T$3195,M$1,0)</f>
        <v>208773</v>
      </c>
      <c r="N111" s="27">
        <f>VLOOKUP($C111, '[1]ODS_county pop 2000-2010'!$H$2:$T$3195,N$1,0)</f>
        <v>211211</v>
      </c>
      <c r="O111" s="27">
        <f>VLOOKUP($C111, '[1]ODS_county pop 2000-2010'!$H$2:$T$3195,O$1,0)</f>
        <v>211172</v>
      </c>
      <c r="P111" s="27">
        <f>VLOOKUP($C111, '[2]county pop 2010-2020'!$H$2:$T$3195,P$1,0)</f>
        <v>211033</v>
      </c>
      <c r="Q111" s="27">
        <f>VLOOKUP($C111, '[2]county pop 2010-2020'!$H$2:$T$3195,Q$1,0)</f>
        <v>211081</v>
      </c>
      <c r="R111" s="27">
        <f>VLOOKUP($C111, '[2]county pop 2010-2020'!$H$2:$T$3195,R$1,0)</f>
        <v>212065</v>
      </c>
      <c r="S111" s="27">
        <f>VLOOKUP($C111, '[2]county pop 2010-2020'!$H$2:$T$3195,S$1,0)</f>
        <v>214539</v>
      </c>
      <c r="T111" s="27">
        <f>VLOOKUP($C111, '[2]county pop 2010-2020'!$H$2:$T$3195,T$1,0)</f>
        <v>217882</v>
      </c>
      <c r="U111" s="27">
        <f>VLOOKUP($C111, '[2]county pop 2010-2020'!$H$2:$T$3195,U$1,0)</f>
        <v>221019</v>
      </c>
      <c r="V111" s="27">
        <f>VLOOKUP($C111, '[2]county pop 2010-2020'!$H$2:$T$3195,V$1,0)</f>
        <v>224828</v>
      </c>
      <c r="W111" s="27">
        <f>VLOOKUP($C111, '[2]county pop 2010-2020'!$H$2:$T$3195,W$1,0)</f>
        <v>228398</v>
      </c>
      <c r="X111" s="27">
        <f>VLOOKUP($C111, '[2]county pop 2010-2020'!$H$2:$T$3195,X$1,0)</f>
        <v>232467</v>
      </c>
      <c r="Y111" s="27">
        <f>VLOOKUP($C111, '[2]county pop 2010-2020'!$H$2:$T$3195,Y$1,0)</f>
        <v>236062</v>
      </c>
      <c r="Z111" s="27">
        <f>VLOOKUP($C111, '[3]ODS_county pop 2020-2022'!$H$2:$K$3196,Z$1,0)</f>
        <v>237216</v>
      </c>
      <c r="AA111" s="27">
        <f>VLOOKUP($C111, '[3]ODS_county pop 2020-2022'!$H$2:$K$3196,AA$1,0)</f>
        <v>242193</v>
      </c>
      <c r="AB111" s="27">
        <f>VLOOKUP($C111, '[3]ODS_county pop 2020-2022'!$H$2:$K$3196,AB$1,0)</f>
        <v>246191</v>
      </c>
    </row>
    <row r="112" spans="1:28" x14ac:dyDescent="0.3">
      <c r="A112" s="20" t="s">
        <v>2078</v>
      </c>
      <c r="B112" s="20" t="s">
        <v>2295</v>
      </c>
      <c r="C112" s="18" t="str">
        <f t="shared" si="4"/>
        <v>.Yuma County, Arizona</v>
      </c>
      <c r="D112" s="20" t="str">
        <f>'Table 1'!D157</f>
        <v>Hot-Dry</v>
      </c>
      <c r="F112" s="27">
        <f>VLOOKUP($C112, '[1]ODS_county pop 2000-2010'!$H$2:$T$3195,F$1,0)</f>
        <v>159995</v>
      </c>
      <c r="G112" s="27">
        <f>VLOOKUP($C112, '[1]ODS_county pop 2000-2010'!$H$2:$T$3195,G$1,0)</f>
        <v>162873</v>
      </c>
      <c r="H112" s="27">
        <f>VLOOKUP($C112, '[1]ODS_county pop 2000-2010'!$H$2:$T$3195,H$1,0)</f>
        <v>165398</v>
      </c>
      <c r="I112" s="27">
        <f>VLOOKUP($C112, '[1]ODS_county pop 2000-2010'!$H$2:$T$3195,I$1,0)</f>
        <v>168003</v>
      </c>
      <c r="J112" s="27">
        <f>VLOOKUP($C112, '[1]ODS_county pop 2000-2010'!$H$2:$T$3195,J$1,0)</f>
        <v>172824</v>
      </c>
      <c r="K112" s="27">
        <f>VLOOKUP($C112, '[1]ODS_county pop 2000-2010'!$H$2:$T$3195,K$1,0)</f>
        <v>178816</v>
      </c>
      <c r="L112" s="27">
        <f>VLOOKUP($C112, '[1]ODS_county pop 2000-2010'!$H$2:$T$3195,L$1,0)</f>
        <v>183848</v>
      </c>
      <c r="M112" s="27">
        <f>VLOOKUP($C112, '[1]ODS_county pop 2000-2010'!$H$2:$T$3195,M$1,0)</f>
        <v>187357</v>
      </c>
      <c r="N112" s="27">
        <f>VLOOKUP($C112, '[1]ODS_county pop 2000-2010'!$H$2:$T$3195,N$1,0)</f>
        <v>191202</v>
      </c>
      <c r="O112" s="27">
        <f>VLOOKUP($C112, '[1]ODS_county pop 2000-2010'!$H$2:$T$3195,O$1,0)</f>
        <v>193714</v>
      </c>
      <c r="P112" s="27">
        <f>VLOOKUP($C112, '[2]county pop 2010-2020'!$H$2:$T$3195,P$1,0)</f>
        <v>195751</v>
      </c>
      <c r="Q112" s="27">
        <f>VLOOKUP($C112, '[2]county pop 2010-2020'!$H$2:$T$3195,Q$1,0)</f>
        <v>202881</v>
      </c>
      <c r="R112" s="27">
        <f>VLOOKUP($C112, '[2]county pop 2010-2020'!$H$2:$T$3195,R$1,0)</f>
        <v>202520</v>
      </c>
      <c r="S112" s="27">
        <f>VLOOKUP($C112, '[2]county pop 2010-2020'!$H$2:$T$3195,S$1,0)</f>
        <v>202447</v>
      </c>
      <c r="T112" s="27">
        <f>VLOOKUP($C112, '[2]county pop 2010-2020'!$H$2:$T$3195,T$1,0)</f>
        <v>204064</v>
      </c>
      <c r="U112" s="27">
        <f>VLOOKUP($C112, '[2]county pop 2010-2020'!$H$2:$T$3195,U$1,0)</f>
        <v>205187</v>
      </c>
      <c r="V112" s="27">
        <f>VLOOKUP($C112, '[2]county pop 2010-2020'!$H$2:$T$3195,V$1,0)</f>
        <v>207162</v>
      </c>
      <c r="W112" s="27">
        <f>VLOOKUP($C112, '[2]county pop 2010-2020'!$H$2:$T$3195,W$1,0)</f>
        <v>209244</v>
      </c>
      <c r="X112" s="27">
        <f>VLOOKUP($C112, '[2]county pop 2010-2020'!$H$2:$T$3195,X$1,0)</f>
        <v>211245</v>
      </c>
      <c r="Y112" s="27">
        <f>VLOOKUP($C112, '[2]county pop 2010-2020'!$H$2:$T$3195,Y$1,0)</f>
        <v>214182</v>
      </c>
      <c r="Z112" s="27">
        <f>VLOOKUP($C112, '[3]ODS_county pop 2020-2022'!$H$2:$K$3196,Z$1,0)</f>
        <v>204528</v>
      </c>
      <c r="AA112" s="27">
        <f>VLOOKUP($C112, '[3]ODS_county pop 2020-2022'!$H$2:$K$3196,AA$1,0)</f>
        <v>206241</v>
      </c>
      <c r="AB112" s="27">
        <f>VLOOKUP($C112, '[3]ODS_county pop 2020-2022'!$H$2:$K$3196,AB$1,0)</f>
        <v>207842</v>
      </c>
    </row>
    <row r="113" spans="1:28" x14ac:dyDescent="0.3">
      <c r="A113" s="20" t="s">
        <v>2081</v>
      </c>
      <c r="B113" s="20" t="s">
        <v>2082</v>
      </c>
      <c r="C113" s="18" t="str">
        <f t="shared" si="4"/>
        <v>.Arkansas County, Arkansas</v>
      </c>
      <c r="D113" s="20" t="str">
        <f>'Table 1'!R113</f>
        <v>Mixed-Humid</v>
      </c>
      <c r="F113" s="27">
        <f>VLOOKUP($C113, '[1]ODS_county pop 2000-2010'!$H$2:$T$3195,F$1,0)</f>
        <v>20751</v>
      </c>
      <c r="G113" s="27">
        <f>VLOOKUP($C113, '[1]ODS_county pop 2000-2010'!$H$2:$T$3195,G$1,0)</f>
        <v>20593</v>
      </c>
      <c r="H113" s="27">
        <f>VLOOKUP($C113, '[1]ODS_county pop 2000-2010'!$H$2:$T$3195,H$1,0)</f>
        <v>20351</v>
      </c>
      <c r="I113" s="27">
        <f>VLOOKUP($C113, '[1]ODS_county pop 2000-2010'!$H$2:$T$3195,I$1,0)</f>
        <v>19981</v>
      </c>
      <c r="J113" s="27">
        <f>VLOOKUP($C113, '[1]ODS_county pop 2000-2010'!$H$2:$T$3195,J$1,0)</f>
        <v>19967</v>
      </c>
      <c r="K113" s="27">
        <f>VLOOKUP($C113, '[1]ODS_county pop 2000-2010'!$H$2:$T$3195,K$1,0)</f>
        <v>19954</v>
      </c>
      <c r="L113" s="27">
        <f>VLOOKUP($C113, '[1]ODS_county pop 2000-2010'!$H$2:$T$3195,L$1,0)</f>
        <v>19785</v>
      </c>
      <c r="M113" s="27">
        <f>VLOOKUP($C113, '[1]ODS_county pop 2000-2010'!$H$2:$T$3195,M$1,0)</f>
        <v>19434</v>
      </c>
      <c r="N113" s="27">
        <f>VLOOKUP($C113, '[1]ODS_county pop 2000-2010'!$H$2:$T$3195,N$1,0)</f>
        <v>19275</v>
      </c>
      <c r="O113" s="27">
        <f>VLOOKUP($C113, '[1]ODS_county pop 2000-2010'!$H$2:$T$3195,O$1,0)</f>
        <v>19134</v>
      </c>
      <c r="P113" s="27">
        <f>VLOOKUP($C113, '[2]county pop 2010-2020'!$H$2:$T$3195,P$1,0)</f>
        <v>19019</v>
      </c>
      <c r="Q113" s="27">
        <f>VLOOKUP($C113, '[2]county pop 2010-2020'!$H$2:$T$3195,Q$1,0)</f>
        <v>18915</v>
      </c>
      <c r="R113" s="27">
        <f>VLOOKUP($C113, '[2]county pop 2010-2020'!$H$2:$T$3195,R$1,0)</f>
        <v>19007</v>
      </c>
      <c r="S113" s="27">
        <f>VLOOKUP($C113, '[2]county pop 2010-2020'!$H$2:$T$3195,S$1,0)</f>
        <v>18797</v>
      </c>
      <c r="T113" s="27">
        <f>VLOOKUP($C113, '[2]county pop 2010-2020'!$H$2:$T$3195,T$1,0)</f>
        <v>18524</v>
      </c>
      <c r="U113" s="27">
        <f>VLOOKUP($C113, '[2]county pop 2010-2020'!$H$2:$T$3195,U$1,0)</f>
        <v>18376</v>
      </c>
      <c r="V113" s="27">
        <f>VLOOKUP($C113, '[2]county pop 2010-2020'!$H$2:$T$3195,V$1,0)</f>
        <v>18204</v>
      </c>
      <c r="W113" s="27">
        <f>VLOOKUP($C113, '[2]county pop 2010-2020'!$H$2:$T$3195,W$1,0)</f>
        <v>17925</v>
      </c>
      <c r="X113" s="27">
        <f>VLOOKUP($C113, '[2]county pop 2010-2020'!$H$2:$T$3195,X$1,0)</f>
        <v>17779</v>
      </c>
      <c r="Y113" s="27">
        <f>VLOOKUP($C113, '[2]county pop 2010-2020'!$H$2:$T$3195,Y$1,0)</f>
        <v>17515</v>
      </c>
      <c r="Z113" s="27">
        <f>VLOOKUP($C113, '[3]ODS_county pop 2020-2022'!$H$2:$K$3196,Z$1,0)</f>
        <v>17107</v>
      </c>
      <c r="AA113" s="27">
        <f>VLOOKUP($C113, '[3]ODS_county pop 2020-2022'!$H$2:$K$3196,AA$1,0)</f>
        <v>16683</v>
      </c>
      <c r="AB113" s="27">
        <f>VLOOKUP($C113, '[3]ODS_county pop 2020-2022'!$H$2:$K$3196,AB$1,0)</f>
        <v>16512</v>
      </c>
    </row>
    <row r="114" spans="1:28" x14ac:dyDescent="0.3">
      <c r="A114" s="20" t="s">
        <v>2081</v>
      </c>
      <c r="B114" s="20" t="s">
        <v>2296</v>
      </c>
      <c r="C114" s="18" t="str">
        <f t="shared" si="4"/>
        <v>.Ashley County, Arkansas</v>
      </c>
      <c r="D114" s="20" t="str">
        <f>'Table 1'!R114</f>
        <v>Mixed-Humid</v>
      </c>
      <c r="F114" s="27">
        <f>VLOOKUP($C114, '[1]ODS_county pop 2000-2010'!$H$2:$T$3195,F$1,0)</f>
        <v>24217</v>
      </c>
      <c r="G114" s="27">
        <f>VLOOKUP($C114, '[1]ODS_county pop 2000-2010'!$H$2:$T$3195,G$1,0)</f>
        <v>23824</v>
      </c>
      <c r="H114" s="27">
        <f>VLOOKUP($C114, '[1]ODS_county pop 2000-2010'!$H$2:$T$3195,H$1,0)</f>
        <v>23745</v>
      </c>
      <c r="I114" s="27">
        <f>VLOOKUP($C114, '[1]ODS_county pop 2000-2010'!$H$2:$T$3195,I$1,0)</f>
        <v>23469</v>
      </c>
      <c r="J114" s="27">
        <f>VLOOKUP($C114, '[1]ODS_county pop 2000-2010'!$H$2:$T$3195,J$1,0)</f>
        <v>23156</v>
      </c>
      <c r="K114" s="27">
        <f>VLOOKUP($C114, '[1]ODS_county pop 2000-2010'!$H$2:$T$3195,K$1,0)</f>
        <v>22770</v>
      </c>
      <c r="L114" s="27">
        <f>VLOOKUP($C114, '[1]ODS_county pop 2000-2010'!$H$2:$T$3195,L$1,0)</f>
        <v>22501</v>
      </c>
      <c r="M114" s="27">
        <f>VLOOKUP($C114, '[1]ODS_county pop 2000-2010'!$H$2:$T$3195,M$1,0)</f>
        <v>22229</v>
      </c>
      <c r="N114" s="27">
        <f>VLOOKUP($C114, '[1]ODS_county pop 2000-2010'!$H$2:$T$3195,N$1,0)</f>
        <v>22148</v>
      </c>
      <c r="O114" s="27">
        <f>VLOOKUP($C114, '[1]ODS_county pop 2000-2010'!$H$2:$T$3195,O$1,0)</f>
        <v>21920</v>
      </c>
      <c r="P114" s="27">
        <f>VLOOKUP($C114, '[2]county pop 2010-2020'!$H$2:$T$3195,P$1,0)</f>
        <v>21853</v>
      </c>
      <c r="Q114" s="27">
        <f>VLOOKUP($C114, '[2]county pop 2010-2020'!$H$2:$T$3195,Q$1,0)</f>
        <v>21678</v>
      </c>
      <c r="R114" s="27">
        <f>VLOOKUP($C114, '[2]county pop 2010-2020'!$H$2:$T$3195,R$1,0)</f>
        <v>21523</v>
      </c>
      <c r="S114" s="27">
        <f>VLOOKUP($C114, '[2]county pop 2010-2020'!$H$2:$T$3195,S$1,0)</f>
        <v>21289</v>
      </c>
      <c r="T114" s="27">
        <f>VLOOKUP($C114, '[2]county pop 2010-2020'!$H$2:$T$3195,T$1,0)</f>
        <v>20974</v>
      </c>
      <c r="U114" s="27">
        <f>VLOOKUP($C114, '[2]county pop 2010-2020'!$H$2:$T$3195,U$1,0)</f>
        <v>20856</v>
      </c>
      <c r="V114" s="27">
        <f>VLOOKUP($C114, '[2]county pop 2010-2020'!$H$2:$T$3195,V$1,0)</f>
        <v>20544</v>
      </c>
      <c r="W114" s="27">
        <f>VLOOKUP($C114, '[2]county pop 2010-2020'!$H$2:$T$3195,W$1,0)</f>
        <v>20333</v>
      </c>
      <c r="X114" s="27">
        <f>VLOOKUP($C114, '[2]county pop 2010-2020'!$H$2:$T$3195,X$1,0)</f>
        <v>20041</v>
      </c>
      <c r="Y114" s="27">
        <f>VLOOKUP($C114, '[2]county pop 2010-2020'!$H$2:$T$3195,Y$1,0)</f>
        <v>19742</v>
      </c>
      <c r="Z114" s="27">
        <f>VLOOKUP($C114, '[3]ODS_county pop 2020-2022'!$H$2:$K$3196,Z$1,0)</f>
        <v>18962</v>
      </c>
      <c r="AA114" s="27">
        <f>VLOOKUP($C114, '[3]ODS_county pop 2020-2022'!$H$2:$K$3196,AA$1,0)</f>
        <v>18649</v>
      </c>
      <c r="AB114" s="27">
        <f>VLOOKUP($C114, '[3]ODS_county pop 2020-2022'!$H$2:$K$3196,AB$1,0)</f>
        <v>18354</v>
      </c>
    </row>
    <row r="115" spans="1:28" x14ac:dyDescent="0.3">
      <c r="A115" s="20" t="s">
        <v>2081</v>
      </c>
      <c r="B115" s="20" t="s">
        <v>2297</v>
      </c>
      <c r="C115" s="18" t="str">
        <f t="shared" si="4"/>
        <v>.Baxter County, Arkansas</v>
      </c>
      <c r="D115" s="20" t="str">
        <f>'Table 1'!R115</f>
        <v>Mixed-Humid</v>
      </c>
      <c r="F115" s="27">
        <f>VLOOKUP($C115, '[1]ODS_county pop 2000-2010'!$H$2:$T$3195,F$1,0)</f>
        <v>38365</v>
      </c>
      <c r="G115" s="27">
        <f>VLOOKUP($C115, '[1]ODS_county pop 2000-2010'!$H$2:$T$3195,G$1,0)</f>
        <v>38331</v>
      </c>
      <c r="H115" s="27">
        <f>VLOOKUP($C115, '[1]ODS_county pop 2000-2010'!$H$2:$T$3195,H$1,0)</f>
        <v>38506</v>
      </c>
      <c r="I115" s="27">
        <f>VLOOKUP($C115, '[1]ODS_county pop 2000-2010'!$H$2:$T$3195,I$1,0)</f>
        <v>38772</v>
      </c>
      <c r="J115" s="27">
        <f>VLOOKUP($C115, '[1]ODS_county pop 2000-2010'!$H$2:$T$3195,J$1,0)</f>
        <v>39334</v>
      </c>
      <c r="K115" s="27">
        <f>VLOOKUP($C115, '[1]ODS_county pop 2000-2010'!$H$2:$T$3195,K$1,0)</f>
        <v>39992</v>
      </c>
      <c r="L115" s="27">
        <f>VLOOKUP($C115, '[1]ODS_county pop 2000-2010'!$H$2:$T$3195,L$1,0)</f>
        <v>40867</v>
      </c>
      <c r="M115" s="27">
        <f>VLOOKUP($C115, '[1]ODS_county pop 2000-2010'!$H$2:$T$3195,M$1,0)</f>
        <v>41491</v>
      </c>
      <c r="N115" s="27">
        <f>VLOOKUP($C115, '[1]ODS_county pop 2000-2010'!$H$2:$T$3195,N$1,0)</f>
        <v>41519</v>
      </c>
      <c r="O115" s="27">
        <f>VLOOKUP($C115, '[1]ODS_county pop 2000-2010'!$H$2:$T$3195,O$1,0)</f>
        <v>41561</v>
      </c>
      <c r="P115" s="27">
        <f>VLOOKUP($C115, '[2]county pop 2010-2020'!$H$2:$T$3195,P$1,0)</f>
        <v>41513</v>
      </c>
      <c r="Q115" s="27">
        <f>VLOOKUP($C115, '[2]county pop 2010-2020'!$H$2:$T$3195,Q$1,0)</f>
        <v>41354</v>
      </c>
      <c r="R115" s="27">
        <f>VLOOKUP($C115, '[2]county pop 2010-2020'!$H$2:$T$3195,R$1,0)</f>
        <v>41091</v>
      </c>
      <c r="S115" s="27">
        <f>VLOOKUP($C115, '[2]county pop 2010-2020'!$H$2:$T$3195,S$1,0)</f>
        <v>41000</v>
      </c>
      <c r="T115" s="27">
        <f>VLOOKUP($C115, '[2]county pop 2010-2020'!$H$2:$T$3195,T$1,0)</f>
        <v>40903</v>
      </c>
      <c r="U115" s="27">
        <f>VLOOKUP($C115, '[2]county pop 2010-2020'!$H$2:$T$3195,U$1,0)</f>
        <v>41156</v>
      </c>
      <c r="V115" s="27">
        <f>VLOOKUP($C115, '[2]county pop 2010-2020'!$H$2:$T$3195,V$1,0)</f>
        <v>41159</v>
      </c>
      <c r="W115" s="27">
        <f>VLOOKUP($C115, '[2]county pop 2010-2020'!$H$2:$T$3195,W$1,0)</f>
        <v>41319</v>
      </c>
      <c r="X115" s="27">
        <f>VLOOKUP($C115, '[2]county pop 2010-2020'!$H$2:$T$3195,X$1,0)</f>
        <v>41665</v>
      </c>
      <c r="Y115" s="27">
        <f>VLOOKUP($C115, '[2]county pop 2010-2020'!$H$2:$T$3195,Y$1,0)</f>
        <v>41978</v>
      </c>
      <c r="Z115" s="27">
        <f>VLOOKUP($C115, '[3]ODS_county pop 2020-2022'!$H$2:$K$3196,Z$1,0)</f>
        <v>41687</v>
      </c>
      <c r="AA115" s="27">
        <f>VLOOKUP($C115, '[3]ODS_county pop 2020-2022'!$H$2:$K$3196,AA$1,0)</f>
        <v>42171</v>
      </c>
      <c r="AB115" s="27">
        <f>VLOOKUP($C115, '[3]ODS_county pop 2020-2022'!$H$2:$K$3196,AB$1,0)</f>
        <v>42435</v>
      </c>
    </row>
    <row r="116" spans="1:28" x14ac:dyDescent="0.3">
      <c r="A116" s="20" t="s">
        <v>2081</v>
      </c>
      <c r="B116" s="20" t="s">
        <v>2298</v>
      </c>
      <c r="C116" s="18" t="str">
        <f t="shared" si="4"/>
        <v>.Benton County, Arkansas</v>
      </c>
      <c r="D116" s="20" t="str">
        <f>'Table 1'!R116</f>
        <v>Mixed-Humid</v>
      </c>
      <c r="F116" s="27">
        <f>VLOOKUP($C116, '[1]ODS_county pop 2000-2010'!$H$2:$T$3195,F$1,0)</f>
        <v>153323</v>
      </c>
      <c r="G116" s="27">
        <f>VLOOKUP($C116, '[1]ODS_county pop 2000-2010'!$H$2:$T$3195,G$1,0)</f>
        <v>159258</v>
      </c>
      <c r="H116" s="27">
        <f>VLOOKUP($C116, '[1]ODS_county pop 2000-2010'!$H$2:$T$3195,H$1,0)</f>
        <v>164926</v>
      </c>
      <c r="I116" s="27">
        <f>VLOOKUP($C116, '[1]ODS_county pop 2000-2010'!$H$2:$T$3195,I$1,0)</f>
        <v>171742</v>
      </c>
      <c r="J116" s="27">
        <f>VLOOKUP($C116, '[1]ODS_county pop 2000-2010'!$H$2:$T$3195,J$1,0)</f>
        <v>179010</v>
      </c>
      <c r="K116" s="27">
        <f>VLOOKUP($C116, '[1]ODS_county pop 2000-2010'!$H$2:$T$3195,K$1,0)</f>
        <v>186756</v>
      </c>
      <c r="L116" s="27">
        <f>VLOOKUP($C116, '[1]ODS_county pop 2000-2010'!$H$2:$T$3195,L$1,0)</f>
        <v>195569</v>
      </c>
      <c r="M116" s="27">
        <f>VLOOKUP($C116, '[1]ODS_county pop 2000-2010'!$H$2:$T$3195,M$1,0)</f>
        <v>203664</v>
      </c>
      <c r="N116" s="27">
        <f>VLOOKUP($C116, '[1]ODS_county pop 2000-2010'!$H$2:$T$3195,N$1,0)</f>
        <v>210807</v>
      </c>
      <c r="O116" s="27">
        <f>VLOOKUP($C116, '[1]ODS_county pop 2000-2010'!$H$2:$T$3195,O$1,0)</f>
        <v>216620</v>
      </c>
      <c r="P116" s="27">
        <f>VLOOKUP($C116, '[2]county pop 2010-2020'!$H$2:$T$3195,P$1,0)</f>
        <v>221339</v>
      </c>
      <c r="Q116" s="27">
        <f>VLOOKUP($C116, '[2]county pop 2010-2020'!$H$2:$T$3195,Q$1,0)</f>
        <v>229208</v>
      </c>
      <c r="R116" s="27">
        <f>VLOOKUP($C116, '[2]county pop 2010-2020'!$H$2:$T$3195,R$1,0)</f>
        <v>235010</v>
      </c>
      <c r="S116" s="27">
        <f>VLOOKUP($C116, '[2]county pop 2010-2020'!$H$2:$T$3195,S$1,0)</f>
        <v>239559</v>
      </c>
      <c r="T116" s="27">
        <f>VLOOKUP($C116, '[2]county pop 2010-2020'!$H$2:$T$3195,T$1,0)</f>
        <v>244962</v>
      </c>
      <c r="U116" s="27">
        <f>VLOOKUP($C116, '[2]county pop 2010-2020'!$H$2:$T$3195,U$1,0)</f>
        <v>251759</v>
      </c>
      <c r="V116" s="27">
        <f>VLOOKUP($C116, '[2]county pop 2010-2020'!$H$2:$T$3195,V$1,0)</f>
        <v>259497</v>
      </c>
      <c r="W116" s="27">
        <f>VLOOKUP($C116, '[2]county pop 2010-2020'!$H$2:$T$3195,W$1,0)</f>
        <v>266882</v>
      </c>
      <c r="X116" s="27">
        <f>VLOOKUP($C116, '[2]county pop 2010-2020'!$H$2:$T$3195,X$1,0)</f>
        <v>272560</v>
      </c>
      <c r="Y116" s="27">
        <f>VLOOKUP($C116, '[2]county pop 2010-2020'!$H$2:$T$3195,Y$1,0)</f>
        <v>279835</v>
      </c>
      <c r="Z116" s="27">
        <f>VLOOKUP($C116, '[3]ODS_county pop 2020-2022'!$H$2:$K$3196,Z$1,0)</f>
        <v>286586</v>
      </c>
      <c r="AA116" s="27">
        <f>VLOOKUP($C116, '[3]ODS_county pop 2020-2022'!$H$2:$K$3196,AA$1,0)</f>
        <v>294337</v>
      </c>
      <c r="AB116" s="27">
        <f>VLOOKUP($C116, '[3]ODS_county pop 2020-2022'!$H$2:$K$3196,AB$1,0)</f>
        <v>302863</v>
      </c>
    </row>
    <row r="117" spans="1:28" x14ac:dyDescent="0.3">
      <c r="A117" s="20" t="s">
        <v>2081</v>
      </c>
      <c r="B117" s="20" t="s">
        <v>2299</v>
      </c>
      <c r="C117" s="18" t="str">
        <f t="shared" si="4"/>
        <v>.Boone County, Arkansas</v>
      </c>
      <c r="D117" s="20" t="str">
        <f>'Table 1'!R117</f>
        <v>Mixed-Humid</v>
      </c>
      <c r="F117" s="27">
        <f>VLOOKUP($C117, '[1]ODS_county pop 2000-2010'!$H$2:$T$3195,F$1,0)</f>
        <v>33940</v>
      </c>
      <c r="G117" s="27">
        <f>VLOOKUP($C117, '[1]ODS_county pop 2000-2010'!$H$2:$T$3195,G$1,0)</f>
        <v>34258</v>
      </c>
      <c r="H117" s="27">
        <f>VLOOKUP($C117, '[1]ODS_county pop 2000-2010'!$H$2:$T$3195,H$1,0)</f>
        <v>34448</v>
      </c>
      <c r="I117" s="27">
        <f>VLOOKUP($C117, '[1]ODS_county pop 2000-2010'!$H$2:$T$3195,I$1,0)</f>
        <v>34554</v>
      </c>
      <c r="J117" s="27">
        <f>VLOOKUP($C117, '[1]ODS_county pop 2000-2010'!$H$2:$T$3195,J$1,0)</f>
        <v>34900</v>
      </c>
      <c r="K117" s="27">
        <f>VLOOKUP($C117, '[1]ODS_county pop 2000-2010'!$H$2:$T$3195,K$1,0)</f>
        <v>35492</v>
      </c>
      <c r="L117" s="27">
        <f>VLOOKUP($C117, '[1]ODS_county pop 2000-2010'!$H$2:$T$3195,L$1,0)</f>
        <v>36056</v>
      </c>
      <c r="M117" s="27">
        <f>VLOOKUP($C117, '[1]ODS_county pop 2000-2010'!$H$2:$T$3195,M$1,0)</f>
        <v>36759</v>
      </c>
      <c r="N117" s="27">
        <f>VLOOKUP($C117, '[1]ODS_county pop 2000-2010'!$H$2:$T$3195,N$1,0)</f>
        <v>36974</v>
      </c>
      <c r="O117" s="27">
        <f>VLOOKUP($C117, '[1]ODS_county pop 2000-2010'!$H$2:$T$3195,O$1,0)</f>
        <v>36844</v>
      </c>
      <c r="P117" s="27">
        <f>VLOOKUP($C117, '[2]county pop 2010-2020'!$H$2:$T$3195,P$1,0)</f>
        <v>36903</v>
      </c>
      <c r="Q117" s="27">
        <f>VLOOKUP($C117, '[2]county pop 2010-2020'!$H$2:$T$3195,Q$1,0)</f>
        <v>37093</v>
      </c>
      <c r="R117" s="27">
        <f>VLOOKUP($C117, '[2]county pop 2010-2020'!$H$2:$T$3195,R$1,0)</f>
        <v>37348</v>
      </c>
      <c r="S117" s="27">
        <f>VLOOKUP($C117, '[2]county pop 2010-2020'!$H$2:$T$3195,S$1,0)</f>
        <v>37353</v>
      </c>
      <c r="T117" s="27">
        <f>VLOOKUP($C117, '[2]county pop 2010-2020'!$H$2:$T$3195,T$1,0)</f>
        <v>37150</v>
      </c>
      <c r="U117" s="27">
        <f>VLOOKUP($C117, '[2]county pop 2010-2020'!$H$2:$T$3195,U$1,0)</f>
        <v>37165</v>
      </c>
      <c r="V117" s="27">
        <f>VLOOKUP($C117, '[2]county pop 2010-2020'!$H$2:$T$3195,V$1,0)</f>
        <v>37307</v>
      </c>
      <c r="W117" s="27">
        <f>VLOOKUP($C117, '[2]county pop 2010-2020'!$H$2:$T$3195,W$1,0)</f>
        <v>37531</v>
      </c>
      <c r="X117" s="27">
        <f>VLOOKUP($C117, '[2]county pop 2010-2020'!$H$2:$T$3195,X$1,0)</f>
        <v>37545</v>
      </c>
      <c r="Y117" s="27">
        <f>VLOOKUP($C117, '[2]county pop 2010-2020'!$H$2:$T$3195,Y$1,0)</f>
        <v>37616</v>
      </c>
      <c r="Z117" s="27">
        <f>VLOOKUP($C117, '[3]ODS_county pop 2020-2022'!$H$2:$K$3196,Z$1,0)</f>
        <v>37383</v>
      </c>
      <c r="AA117" s="27">
        <f>VLOOKUP($C117, '[3]ODS_county pop 2020-2022'!$H$2:$K$3196,AA$1,0)</f>
        <v>37890</v>
      </c>
      <c r="AB117" s="27">
        <f>VLOOKUP($C117, '[3]ODS_county pop 2020-2022'!$H$2:$K$3196,AB$1,0)</f>
        <v>38284</v>
      </c>
    </row>
    <row r="118" spans="1:28" x14ac:dyDescent="0.3">
      <c r="A118" s="20" t="s">
        <v>2081</v>
      </c>
      <c r="B118" s="20" t="s">
        <v>2300</v>
      </c>
      <c r="C118" s="18" t="str">
        <f t="shared" si="4"/>
        <v>.Bradley County, Arkansas</v>
      </c>
      <c r="D118" s="20" t="str">
        <f>'Table 1'!R118</f>
        <v>Mixed-Humid</v>
      </c>
      <c r="F118" s="27">
        <f>VLOOKUP($C118, '[1]ODS_county pop 2000-2010'!$H$2:$T$3195,F$1,0)</f>
        <v>12618</v>
      </c>
      <c r="G118" s="27">
        <f>VLOOKUP($C118, '[1]ODS_county pop 2000-2010'!$H$2:$T$3195,G$1,0)</f>
        <v>12427</v>
      </c>
      <c r="H118" s="27">
        <f>VLOOKUP($C118, '[1]ODS_county pop 2000-2010'!$H$2:$T$3195,H$1,0)</f>
        <v>12340</v>
      </c>
      <c r="I118" s="27">
        <f>VLOOKUP($C118, '[1]ODS_county pop 2000-2010'!$H$2:$T$3195,I$1,0)</f>
        <v>12263</v>
      </c>
      <c r="J118" s="27">
        <f>VLOOKUP($C118, '[1]ODS_county pop 2000-2010'!$H$2:$T$3195,J$1,0)</f>
        <v>12107</v>
      </c>
      <c r="K118" s="27">
        <f>VLOOKUP($C118, '[1]ODS_county pop 2000-2010'!$H$2:$T$3195,K$1,0)</f>
        <v>12012</v>
      </c>
      <c r="L118" s="27">
        <f>VLOOKUP($C118, '[1]ODS_county pop 2000-2010'!$H$2:$T$3195,L$1,0)</f>
        <v>11778</v>
      </c>
      <c r="M118" s="27">
        <f>VLOOKUP($C118, '[1]ODS_county pop 2000-2010'!$H$2:$T$3195,M$1,0)</f>
        <v>11737</v>
      </c>
      <c r="N118" s="27">
        <f>VLOOKUP($C118, '[1]ODS_county pop 2000-2010'!$H$2:$T$3195,N$1,0)</f>
        <v>11643</v>
      </c>
      <c r="O118" s="27">
        <f>VLOOKUP($C118, '[1]ODS_county pop 2000-2010'!$H$2:$T$3195,O$1,0)</f>
        <v>11538</v>
      </c>
      <c r="P118" s="27">
        <f>VLOOKUP($C118, '[2]county pop 2010-2020'!$H$2:$T$3195,P$1,0)</f>
        <v>11508</v>
      </c>
      <c r="Q118" s="27">
        <f>VLOOKUP($C118, '[2]county pop 2010-2020'!$H$2:$T$3195,Q$1,0)</f>
        <v>11432</v>
      </c>
      <c r="R118" s="27">
        <f>VLOOKUP($C118, '[2]county pop 2010-2020'!$H$2:$T$3195,R$1,0)</f>
        <v>11262</v>
      </c>
      <c r="S118" s="27">
        <f>VLOOKUP($C118, '[2]county pop 2010-2020'!$H$2:$T$3195,S$1,0)</f>
        <v>11120</v>
      </c>
      <c r="T118" s="27">
        <f>VLOOKUP($C118, '[2]county pop 2010-2020'!$H$2:$T$3195,T$1,0)</f>
        <v>11006</v>
      </c>
      <c r="U118" s="27">
        <f>VLOOKUP($C118, '[2]county pop 2010-2020'!$H$2:$T$3195,U$1,0)</f>
        <v>10999</v>
      </c>
      <c r="V118" s="27">
        <f>VLOOKUP($C118, '[2]county pop 2010-2020'!$H$2:$T$3195,V$1,0)</f>
        <v>10961</v>
      </c>
      <c r="W118" s="27">
        <f>VLOOKUP($C118, '[2]county pop 2010-2020'!$H$2:$T$3195,W$1,0)</f>
        <v>10813</v>
      </c>
      <c r="X118" s="27">
        <f>VLOOKUP($C118, '[2]county pop 2010-2020'!$H$2:$T$3195,X$1,0)</f>
        <v>10818</v>
      </c>
      <c r="Y118" s="27">
        <f>VLOOKUP($C118, '[2]county pop 2010-2020'!$H$2:$T$3195,Y$1,0)</f>
        <v>10792</v>
      </c>
      <c r="Z118" s="27">
        <f>VLOOKUP($C118, '[3]ODS_county pop 2020-2022'!$H$2:$K$3196,Z$1,0)</f>
        <v>10488</v>
      </c>
      <c r="AA118" s="27">
        <f>VLOOKUP($C118, '[3]ODS_county pop 2020-2022'!$H$2:$K$3196,AA$1,0)</f>
        <v>10332</v>
      </c>
      <c r="AB118" s="27">
        <f>VLOOKUP($C118, '[3]ODS_county pop 2020-2022'!$H$2:$K$3196,AB$1,0)</f>
        <v>10135</v>
      </c>
    </row>
    <row r="119" spans="1:28" x14ac:dyDescent="0.3">
      <c r="A119" s="20" t="s">
        <v>2081</v>
      </c>
      <c r="B119" s="20" t="s">
        <v>2096</v>
      </c>
      <c r="C119" s="18" t="str">
        <f t="shared" si="4"/>
        <v>.Calhoun County, Arkansas</v>
      </c>
      <c r="D119" s="20" t="str">
        <f>'Table 1'!R119</f>
        <v>Mixed-Humid</v>
      </c>
      <c r="F119" s="27">
        <f>VLOOKUP($C119, '[1]ODS_county pop 2000-2010'!$H$2:$T$3195,F$1,0)</f>
        <v>5731</v>
      </c>
      <c r="G119" s="27">
        <f>VLOOKUP($C119, '[1]ODS_county pop 2000-2010'!$H$2:$T$3195,G$1,0)</f>
        <v>5599</v>
      </c>
      <c r="H119" s="27">
        <f>VLOOKUP($C119, '[1]ODS_county pop 2000-2010'!$H$2:$T$3195,H$1,0)</f>
        <v>5655</v>
      </c>
      <c r="I119" s="27">
        <f>VLOOKUP($C119, '[1]ODS_county pop 2000-2010'!$H$2:$T$3195,I$1,0)</f>
        <v>5646</v>
      </c>
      <c r="J119" s="27">
        <f>VLOOKUP($C119, '[1]ODS_county pop 2000-2010'!$H$2:$T$3195,J$1,0)</f>
        <v>5591</v>
      </c>
      <c r="K119" s="27">
        <f>VLOOKUP($C119, '[1]ODS_county pop 2000-2010'!$H$2:$T$3195,K$1,0)</f>
        <v>5675</v>
      </c>
      <c r="L119" s="27">
        <f>VLOOKUP($C119, '[1]ODS_county pop 2000-2010'!$H$2:$T$3195,L$1,0)</f>
        <v>5693</v>
      </c>
      <c r="M119" s="27">
        <f>VLOOKUP($C119, '[1]ODS_county pop 2000-2010'!$H$2:$T$3195,M$1,0)</f>
        <v>5659</v>
      </c>
      <c r="N119" s="27">
        <f>VLOOKUP($C119, '[1]ODS_county pop 2000-2010'!$H$2:$T$3195,N$1,0)</f>
        <v>5528</v>
      </c>
      <c r="O119" s="27">
        <f>VLOOKUP($C119, '[1]ODS_county pop 2000-2010'!$H$2:$T$3195,O$1,0)</f>
        <v>5421</v>
      </c>
      <c r="P119" s="27">
        <f>VLOOKUP($C119, '[2]county pop 2010-2020'!$H$2:$T$3195,P$1,0)</f>
        <v>5368</v>
      </c>
      <c r="Q119" s="27">
        <f>VLOOKUP($C119, '[2]county pop 2010-2020'!$H$2:$T$3195,Q$1,0)</f>
        <v>5241</v>
      </c>
      <c r="R119" s="27">
        <f>VLOOKUP($C119, '[2]county pop 2010-2020'!$H$2:$T$3195,R$1,0)</f>
        <v>5276</v>
      </c>
      <c r="S119" s="27">
        <f>VLOOKUP($C119, '[2]county pop 2010-2020'!$H$2:$T$3195,S$1,0)</f>
        <v>5190</v>
      </c>
      <c r="T119" s="27">
        <f>VLOOKUP($C119, '[2]county pop 2010-2020'!$H$2:$T$3195,T$1,0)</f>
        <v>5165</v>
      </c>
      <c r="U119" s="27">
        <f>VLOOKUP($C119, '[2]county pop 2010-2020'!$H$2:$T$3195,U$1,0)</f>
        <v>5197</v>
      </c>
      <c r="V119" s="27">
        <f>VLOOKUP($C119, '[2]county pop 2010-2020'!$H$2:$T$3195,V$1,0)</f>
        <v>5147</v>
      </c>
      <c r="W119" s="27">
        <f>VLOOKUP($C119, '[2]county pop 2010-2020'!$H$2:$T$3195,W$1,0)</f>
        <v>5196</v>
      </c>
      <c r="X119" s="27">
        <f>VLOOKUP($C119, '[2]county pop 2010-2020'!$H$2:$T$3195,X$1,0)</f>
        <v>5206</v>
      </c>
      <c r="Y119" s="27">
        <f>VLOOKUP($C119, '[2]county pop 2010-2020'!$H$2:$T$3195,Y$1,0)</f>
        <v>5137</v>
      </c>
      <c r="Z119" s="27">
        <f>VLOOKUP($C119, '[3]ODS_county pop 2020-2022'!$H$2:$K$3196,Z$1,0)</f>
        <v>4738</v>
      </c>
      <c r="AA119" s="27">
        <f>VLOOKUP($C119, '[3]ODS_county pop 2020-2022'!$H$2:$K$3196,AA$1,0)</f>
        <v>4737</v>
      </c>
      <c r="AB119" s="27">
        <f>VLOOKUP($C119, '[3]ODS_county pop 2020-2022'!$H$2:$K$3196,AB$1,0)</f>
        <v>4695</v>
      </c>
    </row>
    <row r="120" spans="1:28" x14ac:dyDescent="0.3">
      <c r="A120" s="20" t="s">
        <v>2081</v>
      </c>
      <c r="B120" s="20" t="s">
        <v>2301</v>
      </c>
      <c r="C120" s="18" t="str">
        <f t="shared" si="4"/>
        <v>.Carroll County, Arkansas</v>
      </c>
      <c r="D120" s="20" t="str">
        <f>'Table 1'!R120</f>
        <v>Mixed-Humid</v>
      </c>
      <c r="F120" s="27">
        <f>VLOOKUP($C120, '[1]ODS_county pop 2000-2010'!$H$2:$T$3195,F$1,0)</f>
        <v>25345</v>
      </c>
      <c r="G120" s="27">
        <f>VLOOKUP($C120, '[1]ODS_county pop 2000-2010'!$H$2:$T$3195,G$1,0)</f>
        <v>25559</v>
      </c>
      <c r="H120" s="27">
        <f>VLOOKUP($C120, '[1]ODS_county pop 2000-2010'!$H$2:$T$3195,H$1,0)</f>
        <v>25796</v>
      </c>
      <c r="I120" s="27">
        <f>VLOOKUP($C120, '[1]ODS_county pop 2000-2010'!$H$2:$T$3195,I$1,0)</f>
        <v>26033</v>
      </c>
      <c r="J120" s="27">
        <f>VLOOKUP($C120, '[1]ODS_county pop 2000-2010'!$H$2:$T$3195,J$1,0)</f>
        <v>26052</v>
      </c>
      <c r="K120" s="27">
        <f>VLOOKUP($C120, '[1]ODS_county pop 2000-2010'!$H$2:$T$3195,K$1,0)</f>
        <v>26435</v>
      </c>
      <c r="L120" s="27">
        <f>VLOOKUP($C120, '[1]ODS_county pop 2000-2010'!$H$2:$T$3195,L$1,0)</f>
        <v>26615</v>
      </c>
      <c r="M120" s="27">
        <f>VLOOKUP($C120, '[1]ODS_county pop 2000-2010'!$H$2:$T$3195,M$1,0)</f>
        <v>26699</v>
      </c>
      <c r="N120" s="27">
        <f>VLOOKUP($C120, '[1]ODS_county pop 2000-2010'!$H$2:$T$3195,N$1,0)</f>
        <v>26822</v>
      </c>
      <c r="O120" s="27">
        <f>VLOOKUP($C120, '[1]ODS_county pop 2000-2010'!$H$2:$T$3195,O$1,0)</f>
        <v>27158</v>
      </c>
      <c r="P120" s="27">
        <f>VLOOKUP($C120, '[2]county pop 2010-2020'!$H$2:$T$3195,P$1,0)</f>
        <v>27446</v>
      </c>
      <c r="Q120" s="27">
        <f>VLOOKUP($C120, '[2]county pop 2010-2020'!$H$2:$T$3195,Q$1,0)</f>
        <v>27478</v>
      </c>
      <c r="R120" s="27">
        <f>VLOOKUP($C120, '[2]county pop 2010-2020'!$H$2:$T$3195,R$1,0)</f>
        <v>27643</v>
      </c>
      <c r="S120" s="27">
        <f>VLOOKUP($C120, '[2]county pop 2010-2020'!$H$2:$T$3195,S$1,0)</f>
        <v>27815</v>
      </c>
      <c r="T120" s="27">
        <f>VLOOKUP($C120, '[2]county pop 2010-2020'!$H$2:$T$3195,T$1,0)</f>
        <v>27763</v>
      </c>
      <c r="U120" s="27">
        <f>VLOOKUP($C120, '[2]county pop 2010-2020'!$H$2:$T$3195,U$1,0)</f>
        <v>27777</v>
      </c>
      <c r="V120" s="27">
        <f>VLOOKUP($C120, '[2]county pop 2010-2020'!$H$2:$T$3195,V$1,0)</f>
        <v>27730</v>
      </c>
      <c r="W120" s="27">
        <f>VLOOKUP($C120, '[2]county pop 2010-2020'!$H$2:$T$3195,W$1,0)</f>
        <v>27901</v>
      </c>
      <c r="X120" s="27">
        <f>VLOOKUP($C120, '[2]county pop 2010-2020'!$H$2:$T$3195,X$1,0)</f>
        <v>28049</v>
      </c>
      <c r="Y120" s="27">
        <f>VLOOKUP($C120, '[2]county pop 2010-2020'!$H$2:$T$3195,Y$1,0)</f>
        <v>28352</v>
      </c>
      <c r="Z120" s="27">
        <f>VLOOKUP($C120, '[3]ODS_county pop 2020-2022'!$H$2:$K$3196,Z$1,0)</f>
        <v>28242</v>
      </c>
      <c r="AA120" s="27">
        <f>VLOOKUP($C120, '[3]ODS_county pop 2020-2022'!$H$2:$K$3196,AA$1,0)</f>
        <v>28480</v>
      </c>
      <c r="AB120" s="27">
        <f>VLOOKUP($C120, '[3]ODS_county pop 2020-2022'!$H$2:$K$3196,AB$1,0)</f>
        <v>28742</v>
      </c>
    </row>
    <row r="121" spans="1:28" x14ac:dyDescent="0.3">
      <c r="A121" s="20" t="s">
        <v>2081</v>
      </c>
      <c r="B121" s="20" t="s">
        <v>2302</v>
      </c>
      <c r="C121" s="18" t="str">
        <f t="shared" si="4"/>
        <v>.Chicot County, Arkansas</v>
      </c>
      <c r="D121" s="20" t="str">
        <f>'Table 1'!R121</f>
        <v>Mixed-Humid</v>
      </c>
      <c r="F121" s="27">
        <f>VLOOKUP($C121, '[1]ODS_county pop 2000-2010'!$H$2:$T$3195,F$1,0)</f>
        <v>14101</v>
      </c>
      <c r="G121" s="27">
        <f>VLOOKUP($C121, '[1]ODS_county pop 2000-2010'!$H$2:$T$3195,G$1,0)</f>
        <v>13758</v>
      </c>
      <c r="H121" s="27">
        <f>VLOOKUP($C121, '[1]ODS_county pop 2000-2010'!$H$2:$T$3195,H$1,0)</f>
        <v>13382</v>
      </c>
      <c r="I121" s="27">
        <f>VLOOKUP($C121, '[1]ODS_county pop 2000-2010'!$H$2:$T$3195,I$1,0)</f>
        <v>13173</v>
      </c>
      <c r="J121" s="27">
        <f>VLOOKUP($C121, '[1]ODS_county pop 2000-2010'!$H$2:$T$3195,J$1,0)</f>
        <v>12879</v>
      </c>
      <c r="K121" s="27">
        <f>VLOOKUP($C121, '[1]ODS_county pop 2000-2010'!$H$2:$T$3195,K$1,0)</f>
        <v>12729</v>
      </c>
      <c r="L121" s="27">
        <f>VLOOKUP($C121, '[1]ODS_county pop 2000-2010'!$H$2:$T$3195,L$1,0)</f>
        <v>12516</v>
      </c>
      <c r="M121" s="27">
        <f>VLOOKUP($C121, '[1]ODS_county pop 2000-2010'!$H$2:$T$3195,M$1,0)</f>
        <v>12313</v>
      </c>
      <c r="N121" s="27">
        <f>VLOOKUP($C121, '[1]ODS_county pop 2000-2010'!$H$2:$T$3195,N$1,0)</f>
        <v>12050</v>
      </c>
      <c r="O121" s="27">
        <f>VLOOKUP($C121, '[1]ODS_county pop 2000-2010'!$H$2:$T$3195,O$1,0)</f>
        <v>11851</v>
      </c>
      <c r="P121" s="27">
        <f>VLOOKUP($C121, '[2]county pop 2010-2020'!$H$2:$T$3195,P$1,0)</f>
        <v>11800</v>
      </c>
      <c r="Q121" s="27">
        <f>VLOOKUP($C121, '[2]county pop 2010-2020'!$H$2:$T$3195,Q$1,0)</f>
        <v>11706</v>
      </c>
      <c r="R121" s="27">
        <f>VLOOKUP($C121, '[2]county pop 2010-2020'!$H$2:$T$3195,R$1,0)</f>
        <v>11503</v>
      </c>
      <c r="S121" s="27">
        <f>VLOOKUP($C121, '[2]county pop 2010-2020'!$H$2:$T$3195,S$1,0)</f>
        <v>11370</v>
      </c>
      <c r="T121" s="27">
        <f>VLOOKUP($C121, '[2]county pop 2010-2020'!$H$2:$T$3195,T$1,0)</f>
        <v>11223</v>
      </c>
      <c r="U121" s="27">
        <f>VLOOKUP($C121, '[2]county pop 2010-2020'!$H$2:$T$3195,U$1,0)</f>
        <v>10987</v>
      </c>
      <c r="V121" s="27">
        <f>VLOOKUP($C121, '[2]county pop 2010-2020'!$H$2:$T$3195,V$1,0)</f>
        <v>10929</v>
      </c>
      <c r="W121" s="27">
        <f>VLOOKUP($C121, '[2]county pop 2010-2020'!$H$2:$T$3195,W$1,0)</f>
        <v>10655</v>
      </c>
      <c r="X121" s="27">
        <f>VLOOKUP($C121, '[2]county pop 2010-2020'!$H$2:$T$3195,X$1,0)</f>
        <v>10466</v>
      </c>
      <c r="Y121" s="27">
        <f>VLOOKUP($C121, '[2]county pop 2010-2020'!$H$2:$T$3195,Y$1,0)</f>
        <v>10189</v>
      </c>
      <c r="Z121" s="27">
        <f>VLOOKUP($C121, '[3]ODS_county pop 2020-2022'!$H$2:$K$3196,Z$1,0)</f>
        <v>10157</v>
      </c>
      <c r="AA121" s="27">
        <f>VLOOKUP($C121, '[3]ODS_county pop 2020-2022'!$H$2:$K$3196,AA$1,0)</f>
        <v>10071</v>
      </c>
      <c r="AB121" s="27">
        <f>VLOOKUP($C121, '[3]ODS_county pop 2020-2022'!$H$2:$K$3196,AB$1,0)</f>
        <v>9873</v>
      </c>
    </row>
    <row r="122" spans="1:28" x14ac:dyDescent="0.3">
      <c r="A122" s="20" t="s">
        <v>2081</v>
      </c>
      <c r="B122" s="20" t="s">
        <v>2303</v>
      </c>
      <c r="C122" s="18" t="str">
        <f t="shared" si="4"/>
        <v>.Clark County, Arkansas</v>
      </c>
      <c r="D122" s="20" t="str">
        <f>'Table 1'!R123</f>
        <v>Mixed-Humid</v>
      </c>
      <c r="F122" s="27">
        <f>VLOOKUP($C122, '[1]ODS_county pop 2000-2010'!$H$2:$T$3195,F$1,0)</f>
        <v>23541</v>
      </c>
      <c r="G122" s="27">
        <f>VLOOKUP($C122, '[1]ODS_county pop 2000-2010'!$H$2:$T$3195,G$1,0)</f>
        <v>23516</v>
      </c>
      <c r="H122" s="27">
        <f>VLOOKUP($C122, '[1]ODS_county pop 2000-2010'!$H$2:$T$3195,H$1,0)</f>
        <v>23334</v>
      </c>
      <c r="I122" s="27">
        <f>VLOOKUP($C122, '[1]ODS_county pop 2000-2010'!$H$2:$T$3195,I$1,0)</f>
        <v>23032</v>
      </c>
      <c r="J122" s="27">
        <f>VLOOKUP($C122, '[1]ODS_county pop 2000-2010'!$H$2:$T$3195,J$1,0)</f>
        <v>22904</v>
      </c>
      <c r="K122" s="27">
        <f>VLOOKUP($C122, '[1]ODS_county pop 2000-2010'!$H$2:$T$3195,K$1,0)</f>
        <v>22800</v>
      </c>
      <c r="L122" s="27">
        <f>VLOOKUP($C122, '[1]ODS_county pop 2000-2010'!$H$2:$T$3195,L$1,0)</f>
        <v>22924</v>
      </c>
      <c r="M122" s="27">
        <f>VLOOKUP($C122, '[1]ODS_county pop 2000-2010'!$H$2:$T$3195,M$1,0)</f>
        <v>23139</v>
      </c>
      <c r="N122" s="27">
        <f>VLOOKUP($C122, '[1]ODS_county pop 2000-2010'!$H$2:$T$3195,N$1,0)</f>
        <v>23272</v>
      </c>
      <c r="O122" s="27">
        <f>VLOOKUP($C122, '[1]ODS_county pop 2000-2010'!$H$2:$T$3195,O$1,0)</f>
        <v>23100</v>
      </c>
      <c r="P122" s="27">
        <f>VLOOKUP($C122, '[2]county pop 2010-2020'!$H$2:$T$3195,P$1,0)</f>
        <v>22995</v>
      </c>
      <c r="Q122" s="27">
        <f>VLOOKUP($C122, '[2]county pop 2010-2020'!$H$2:$T$3195,Q$1,0)</f>
        <v>22937</v>
      </c>
      <c r="R122" s="27">
        <f>VLOOKUP($C122, '[2]county pop 2010-2020'!$H$2:$T$3195,R$1,0)</f>
        <v>22768</v>
      </c>
      <c r="S122" s="27">
        <f>VLOOKUP($C122, '[2]county pop 2010-2020'!$H$2:$T$3195,S$1,0)</f>
        <v>22600</v>
      </c>
      <c r="T122" s="27">
        <f>VLOOKUP($C122, '[2]county pop 2010-2020'!$H$2:$T$3195,T$1,0)</f>
        <v>22578</v>
      </c>
      <c r="U122" s="27">
        <f>VLOOKUP($C122, '[2]county pop 2010-2020'!$H$2:$T$3195,U$1,0)</f>
        <v>22536</v>
      </c>
      <c r="V122" s="27">
        <f>VLOOKUP($C122, '[2]county pop 2010-2020'!$H$2:$T$3195,V$1,0)</f>
        <v>22643</v>
      </c>
      <c r="W122" s="27">
        <f>VLOOKUP($C122, '[2]county pop 2010-2020'!$H$2:$T$3195,W$1,0)</f>
        <v>22234</v>
      </c>
      <c r="X122" s="27">
        <f>VLOOKUP($C122, '[2]county pop 2010-2020'!$H$2:$T$3195,X$1,0)</f>
        <v>22358</v>
      </c>
      <c r="Y122" s="27">
        <f>VLOOKUP($C122, '[2]county pop 2010-2020'!$H$2:$T$3195,Y$1,0)</f>
        <v>22365</v>
      </c>
      <c r="Z122" s="27">
        <f>VLOOKUP($C122, '[3]ODS_county pop 2020-2022'!$H$2:$K$3196,Z$1,0)</f>
        <v>21387</v>
      </c>
      <c r="AA122" s="27">
        <f>VLOOKUP($C122, '[3]ODS_county pop 2020-2022'!$H$2:$K$3196,AA$1,0)</f>
        <v>21217</v>
      </c>
      <c r="AB122" s="27">
        <f>VLOOKUP($C122, '[3]ODS_county pop 2020-2022'!$H$2:$K$3196,AB$1,0)</f>
        <v>21250</v>
      </c>
    </row>
    <row r="123" spans="1:28" x14ac:dyDescent="0.3">
      <c r="A123" s="20" t="s">
        <v>2081</v>
      </c>
      <c r="B123" s="20" t="s">
        <v>2114</v>
      </c>
      <c r="C123" s="18" t="str">
        <f t="shared" si="4"/>
        <v>.Clay County, Arkansas</v>
      </c>
      <c r="D123" s="20" t="str">
        <f>'Table 1'!R124</f>
        <v>Mixed-Humid</v>
      </c>
      <c r="F123" s="27">
        <f>VLOOKUP($C123, '[1]ODS_county pop 2000-2010'!$H$2:$T$3195,F$1,0)</f>
        <v>17594</v>
      </c>
      <c r="G123" s="27">
        <f>VLOOKUP($C123, '[1]ODS_county pop 2000-2010'!$H$2:$T$3195,G$1,0)</f>
        <v>17307</v>
      </c>
      <c r="H123" s="27">
        <f>VLOOKUP($C123, '[1]ODS_county pop 2000-2010'!$H$2:$T$3195,H$1,0)</f>
        <v>17083</v>
      </c>
      <c r="I123" s="27">
        <f>VLOOKUP($C123, '[1]ODS_county pop 2000-2010'!$H$2:$T$3195,I$1,0)</f>
        <v>16951</v>
      </c>
      <c r="J123" s="27">
        <f>VLOOKUP($C123, '[1]ODS_county pop 2000-2010'!$H$2:$T$3195,J$1,0)</f>
        <v>16827</v>
      </c>
      <c r="K123" s="27">
        <f>VLOOKUP($C123, '[1]ODS_county pop 2000-2010'!$H$2:$T$3195,K$1,0)</f>
        <v>16790</v>
      </c>
      <c r="L123" s="27">
        <f>VLOOKUP($C123, '[1]ODS_county pop 2000-2010'!$H$2:$T$3195,L$1,0)</f>
        <v>16679</v>
      </c>
      <c r="M123" s="27">
        <f>VLOOKUP($C123, '[1]ODS_county pop 2000-2010'!$H$2:$T$3195,M$1,0)</f>
        <v>16464</v>
      </c>
      <c r="N123" s="27">
        <f>VLOOKUP($C123, '[1]ODS_county pop 2000-2010'!$H$2:$T$3195,N$1,0)</f>
        <v>16209</v>
      </c>
      <c r="O123" s="27">
        <f>VLOOKUP($C123, '[1]ODS_county pop 2000-2010'!$H$2:$T$3195,O$1,0)</f>
        <v>16056</v>
      </c>
      <c r="P123" s="27">
        <f>VLOOKUP($C123, '[2]county pop 2010-2020'!$H$2:$T$3195,P$1,0)</f>
        <v>16083</v>
      </c>
      <c r="Q123" s="27">
        <f>VLOOKUP($C123, '[2]county pop 2010-2020'!$H$2:$T$3195,Q$1,0)</f>
        <v>15876</v>
      </c>
      <c r="R123" s="27">
        <f>VLOOKUP($C123, '[2]county pop 2010-2020'!$H$2:$T$3195,R$1,0)</f>
        <v>15710</v>
      </c>
      <c r="S123" s="27">
        <f>VLOOKUP($C123, '[2]county pop 2010-2020'!$H$2:$T$3195,S$1,0)</f>
        <v>15482</v>
      </c>
      <c r="T123" s="27">
        <f>VLOOKUP($C123, '[2]county pop 2010-2020'!$H$2:$T$3195,T$1,0)</f>
        <v>15298</v>
      </c>
      <c r="U123" s="27">
        <f>VLOOKUP($C123, '[2]county pop 2010-2020'!$H$2:$T$3195,U$1,0)</f>
        <v>15206</v>
      </c>
      <c r="V123" s="27">
        <f>VLOOKUP($C123, '[2]county pop 2010-2020'!$H$2:$T$3195,V$1,0)</f>
        <v>15059</v>
      </c>
      <c r="W123" s="27">
        <f>VLOOKUP($C123, '[2]county pop 2010-2020'!$H$2:$T$3195,W$1,0)</f>
        <v>14859</v>
      </c>
      <c r="X123" s="27">
        <f>VLOOKUP($C123, '[2]county pop 2010-2020'!$H$2:$T$3195,X$1,0)</f>
        <v>14763</v>
      </c>
      <c r="Y123" s="27">
        <f>VLOOKUP($C123, '[2]county pop 2010-2020'!$H$2:$T$3195,Y$1,0)</f>
        <v>14494</v>
      </c>
      <c r="Z123" s="27">
        <f>VLOOKUP($C123, '[3]ODS_county pop 2020-2022'!$H$2:$K$3196,Z$1,0)</f>
        <v>14528</v>
      </c>
      <c r="AA123" s="27">
        <f>VLOOKUP($C123, '[3]ODS_county pop 2020-2022'!$H$2:$K$3196,AA$1,0)</f>
        <v>14370</v>
      </c>
      <c r="AB123" s="27">
        <f>VLOOKUP($C123, '[3]ODS_county pop 2020-2022'!$H$2:$K$3196,AB$1,0)</f>
        <v>14265</v>
      </c>
    </row>
    <row r="124" spans="1:28" x14ac:dyDescent="0.3">
      <c r="A124" s="20" t="s">
        <v>2081</v>
      </c>
      <c r="B124" s="20" t="s">
        <v>2117</v>
      </c>
      <c r="C124" s="18" t="str">
        <f t="shared" si="4"/>
        <v>.Cleburne County, Arkansas</v>
      </c>
      <c r="D124" s="20" t="str">
        <f>'Table 1'!R125</f>
        <v>Mixed-Humid</v>
      </c>
      <c r="F124" s="27">
        <f>VLOOKUP($C124, '[1]ODS_county pop 2000-2010'!$H$2:$T$3195,F$1,0)</f>
        <v>24005</v>
      </c>
      <c r="G124" s="27">
        <f>VLOOKUP($C124, '[1]ODS_county pop 2000-2010'!$H$2:$T$3195,G$1,0)</f>
        <v>24204</v>
      </c>
      <c r="H124" s="27">
        <f>VLOOKUP($C124, '[1]ODS_county pop 2000-2010'!$H$2:$T$3195,H$1,0)</f>
        <v>24375</v>
      </c>
      <c r="I124" s="27">
        <f>VLOOKUP($C124, '[1]ODS_county pop 2000-2010'!$H$2:$T$3195,I$1,0)</f>
        <v>24711</v>
      </c>
      <c r="J124" s="27">
        <f>VLOOKUP($C124, '[1]ODS_county pop 2000-2010'!$H$2:$T$3195,J$1,0)</f>
        <v>25018</v>
      </c>
      <c r="K124" s="27">
        <f>VLOOKUP($C124, '[1]ODS_county pop 2000-2010'!$H$2:$T$3195,K$1,0)</f>
        <v>25274</v>
      </c>
      <c r="L124" s="27">
        <f>VLOOKUP($C124, '[1]ODS_county pop 2000-2010'!$H$2:$T$3195,L$1,0)</f>
        <v>25430</v>
      </c>
      <c r="M124" s="27">
        <f>VLOOKUP($C124, '[1]ODS_county pop 2000-2010'!$H$2:$T$3195,M$1,0)</f>
        <v>25545</v>
      </c>
      <c r="N124" s="27">
        <f>VLOOKUP($C124, '[1]ODS_county pop 2000-2010'!$H$2:$T$3195,N$1,0)</f>
        <v>25623</v>
      </c>
      <c r="O124" s="27">
        <f>VLOOKUP($C124, '[1]ODS_county pop 2000-2010'!$H$2:$T$3195,O$1,0)</f>
        <v>25870</v>
      </c>
      <c r="P124" s="27">
        <f>VLOOKUP($C124, '[2]county pop 2010-2020'!$H$2:$T$3195,P$1,0)</f>
        <v>25970</v>
      </c>
      <c r="Q124" s="27">
        <f>VLOOKUP($C124, '[2]county pop 2010-2020'!$H$2:$T$3195,Q$1,0)</f>
        <v>25888</v>
      </c>
      <c r="R124" s="27">
        <f>VLOOKUP($C124, '[2]county pop 2010-2020'!$H$2:$T$3195,R$1,0)</f>
        <v>25776</v>
      </c>
      <c r="S124" s="27">
        <f>VLOOKUP($C124, '[2]county pop 2010-2020'!$H$2:$T$3195,S$1,0)</f>
        <v>25645</v>
      </c>
      <c r="T124" s="27">
        <f>VLOOKUP($C124, '[2]county pop 2010-2020'!$H$2:$T$3195,T$1,0)</f>
        <v>25616</v>
      </c>
      <c r="U124" s="27">
        <f>VLOOKUP($C124, '[2]county pop 2010-2020'!$H$2:$T$3195,U$1,0)</f>
        <v>25384</v>
      </c>
      <c r="V124" s="27">
        <f>VLOOKUP($C124, '[2]county pop 2010-2020'!$H$2:$T$3195,V$1,0)</f>
        <v>25171</v>
      </c>
      <c r="W124" s="27">
        <f>VLOOKUP($C124, '[2]county pop 2010-2020'!$H$2:$T$3195,W$1,0)</f>
        <v>25085</v>
      </c>
      <c r="X124" s="27">
        <f>VLOOKUP($C124, '[2]county pop 2010-2020'!$H$2:$T$3195,X$1,0)</f>
        <v>25105</v>
      </c>
      <c r="Y124" s="27">
        <f>VLOOKUP($C124, '[2]county pop 2010-2020'!$H$2:$T$3195,Y$1,0)</f>
        <v>25019</v>
      </c>
      <c r="Z124" s="27">
        <f>VLOOKUP($C124, '[3]ODS_county pop 2020-2022'!$H$2:$K$3196,Z$1,0)</f>
        <v>24696</v>
      </c>
      <c r="AA124" s="27">
        <f>VLOOKUP($C124, '[3]ODS_county pop 2020-2022'!$H$2:$K$3196,AA$1,0)</f>
        <v>25044</v>
      </c>
      <c r="AB124" s="27">
        <f>VLOOKUP($C124, '[3]ODS_county pop 2020-2022'!$H$2:$K$3196,AB$1,0)</f>
        <v>25284</v>
      </c>
    </row>
    <row r="125" spans="1:28" x14ac:dyDescent="0.3">
      <c r="A125" s="20" t="s">
        <v>2081</v>
      </c>
      <c r="B125" s="20" t="s">
        <v>2304</v>
      </c>
      <c r="C125" s="18" t="str">
        <f t="shared" si="4"/>
        <v>.Cleveland County, Arkansas</v>
      </c>
      <c r="D125" s="20" t="str">
        <f>'Table 1'!R126</f>
        <v>Mixed-Humid</v>
      </c>
      <c r="F125" s="27">
        <f>VLOOKUP($C125, '[1]ODS_county pop 2000-2010'!$H$2:$T$3195,F$1,0)</f>
        <v>8562</v>
      </c>
      <c r="G125" s="27">
        <f>VLOOKUP($C125, '[1]ODS_county pop 2000-2010'!$H$2:$T$3195,G$1,0)</f>
        <v>8637</v>
      </c>
      <c r="H125" s="27">
        <f>VLOOKUP($C125, '[1]ODS_county pop 2000-2010'!$H$2:$T$3195,H$1,0)</f>
        <v>8634</v>
      </c>
      <c r="I125" s="27">
        <f>VLOOKUP($C125, '[1]ODS_county pop 2000-2010'!$H$2:$T$3195,I$1,0)</f>
        <v>8694</v>
      </c>
      <c r="J125" s="27">
        <f>VLOOKUP($C125, '[1]ODS_county pop 2000-2010'!$H$2:$T$3195,J$1,0)</f>
        <v>8744</v>
      </c>
      <c r="K125" s="27">
        <f>VLOOKUP($C125, '[1]ODS_county pop 2000-2010'!$H$2:$T$3195,K$1,0)</f>
        <v>8859</v>
      </c>
      <c r="L125" s="27">
        <f>VLOOKUP($C125, '[1]ODS_county pop 2000-2010'!$H$2:$T$3195,L$1,0)</f>
        <v>8829</v>
      </c>
      <c r="M125" s="27">
        <f>VLOOKUP($C125, '[1]ODS_county pop 2000-2010'!$H$2:$T$3195,M$1,0)</f>
        <v>8896</v>
      </c>
      <c r="N125" s="27">
        <f>VLOOKUP($C125, '[1]ODS_county pop 2000-2010'!$H$2:$T$3195,N$1,0)</f>
        <v>8775</v>
      </c>
      <c r="O125" s="27">
        <f>VLOOKUP($C125, '[1]ODS_county pop 2000-2010'!$H$2:$T$3195,O$1,0)</f>
        <v>8649</v>
      </c>
      <c r="P125" s="27">
        <f>VLOOKUP($C125, '[2]county pop 2010-2020'!$H$2:$T$3195,P$1,0)</f>
        <v>8689</v>
      </c>
      <c r="Q125" s="27">
        <f>VLOOKUP($C125, '[2]county pop 2010-2020'!$H$2:$T$3195,Q$1,0)</f>
        <v>8673</v>
      </c>
      <c r="R125" s="27">
        <f>VLOOKUP($C125, '[2]county pop 2010-2020'!$H$2:$T$3195,R$1,0)</f>
        <v>8610</v>
      </c>
      <c r="S125" s="27">
        <f>VLOOKUP($C125, '[2]county pop 2010-2020'!$H$2:$T$3195,S$1,0)</f>
        <v>8517</v>
      </c>
      <c r="T125" s="27">
        <f>VLOOKUP($C125, '[2]county pop 2010-2020'!$H$2:$T$3195,T$1,0)</f>
        <v>8404</v>
      </c>
      <c r="U125" s="27">
        <f>VLOOKUP($C125, '[2]county pop 2010-2020'!$H$2:$T$3195,U$1,0)</f>
        <v>8290</v>
      </c>
      <c r="V125" s="27">
        <f>VLOOKUP($C125, '[2]county pop 2010-2020'!$H$2:$T$3195,V$1,0)</f>
        <v>8253</v>
      </c>
      <c r="W125" s="27">
        <f>VLOOKUP($C125, '[2]county pop 2010-2020'!$H$2:$T$3195,W$1,0)</f>
        <v>8177</v>
      </c>
      <c r="X125" s="27">
        <f>VLOOKUP($C125, '[2]county pop 2010-2020'!$H$2:$T$3195,X$1,0)</f>
        <v>7991</v>
      </c>
      <c r="Y125" s="27">
        <f>VLOOKUP($C125, '[2]county pop 2010-2020'!$H$2:$T$3195,Y$1,0)</f>
        <v>7937</v>
      </c>
      <c r="Z125" s="27">
        <f>VLOOKUP($C125, '[3]ODS_county pop 2020-2022'!$H$2:$K$3196,Z$1,0)</f>
        <v>7550</v>
      </c>
      <c r="AA125" s="27">
        <f>VLOOKUP($C125, '[3]ODS_county pop 2020-2022'!$H$2:$K$3196,AA$1,0)</f>
        <v>7490</v>
      </c>
      <c r="AB125" s="27">
        <f>VLOOKUP($C125, '[3]ODS_county pop 2020-2022'!$H$2:$K$3196,AB$1,0)</f>
        <v>7467</v>
      </c>
    </row>
    <row r="126" spans="1:28" x14ac:dyDescent="0.3">
      <c r="A126" s="20" t="s">
        <v>2081</v>
      </c>
      <c r="B126" s="20" t="s">
        <v>2305</v>
      </c>
      <c r="C126" s="18" t="str">
        <f t="shared" si="4"/>
        <v>.Columbia County, Arkansas</v>
      </c>
      <c r="D126" s="20" t="str">
        <f>'Table 1'!R127</f>
        <v>Hot-Humid</v>
      </c>
      <c r="F126" s="27">
        <f>VLOOKUP($C126, '[1]ODS_county pop 2000-2010'!$H$2:$T$3195,F$1,0)</f>
        <v>25612</v>
      </c>
      <c r="G126" s="27">
        <f>VLOOKUP($C126, '[1]ODS_county pop 2000-2010'!$H$2:$T$3195,G$1,0)</f>
        <v>25424</v>
      </c>
      <c r="H126" s="27">
        <f>VLOOKUP($C126, '[1]ODS_county pop 2000-2010'!$H$2:$T$3195,H$1,0)</f>
        <v>25362</v>
      </c>
      <c r="I126" s="27">
        <f>VLOOKUP($C126, '[1]ODS_county pop 2000-2010'!$H$2:$T$3195,I$1,0)</f>
        <v>25106</v>
      </c>
      <c r="J126" s="27">
        <f>VLOOKUP($C126, '[1]ODS_county pop 2000-2010'!$H$2:$T$3195,J$1,0)</f>
        <v>25154</v>
      </c>
      <c r="K126" s="27">
        <f>VLOOKUP($C126, '[1]ODS_county pop 2000-2010'!$H$2:$T$3195,K$1,0)</f>
        <v>25025</v>
      </c>
      <c r="L126" s="27">
        <f>VLOOKUP($C126, '[1]ODS_county pop 2000-2010'!$H$2:$T$3195,L$1,0)</f>
        <v>25133</v>
      </c>
      <c r="M126" s="27">
        <f>VLOOKUP($C126, '[1]ODS_county pop 2000-2010'!$H$2:$T$3195,M$1,0)</f>
        <v>24847</v>
      </c>
      <c r="N126" s="27">
        <f>VLOOKUP($C126, '[1]ODS_county pop 2000-2010'!$H$2:$T$3195,N$1,0)</f>
        <v>24666</v>
      </c>
      <c r="O126" s="27">
        <f>VLOOKUP($C126, '[1]ODS_county pop 2000-2010'!$H$2:$T$3195,O$1,0)</f>
        <v>24622</v>
      </c>
      <c r="P126" s="27">
        <f>VLOOKUP($C126, '[2]county pop 2010-2020'!$H$2:$T$3195,P$1,0)</f>
        <v>24552</v>
      </c>
      <c r="Q126" s="27">
        <f>VLOOKUP($C126, '[2]county pop 2010-2020'!$H$2:$T$3195,Q$1,0)</f>
        <v>24707</v>
      </c>
      <c r="R126" s="27">
        <f>VLOOKUP($C126, '[2]county pop 2010-2020'!$H$2:$T$3195,R$1,0)</f>
        <v>24408</v>
      </c>
      <c r="S126" s="27">
        <f>VLOOKUP($C126, '[2]county pop 2010-2020'!$H$2:$T$3195,S$1,0)</f>
        <v>24282</v>
      </c>
      <c r="T126" s="27">
        <f>VLOOKUP($C126, '[2]county pop 2010-2020'!$H$2:$T$3195,T$1,0)</f>
        <v>24051</v>
      </c>
      <c r="U126" s="27">
        <f>VLOOKUP($C126, '[2]county pop 2010-2020'!$H$2:$T$3195,U$1,0)</f>
        <v>24118</v>
      </c>
      <c r="V126" s="27">
        <f>VLOOKUP($C126, '[2]county pop 2010-2020'!$H$2:$T$3195,V$1,0)</f>
        <v>24015</v>
      </c>
      <c r="W126" s="27">
        <f>VLOOKUP($C126, '[2]county pop 2010-2020'!$H$2:$T$3195,W$1,0)</f>
        <v>23675</v>
      </c>
      <c r="X126" s="27">
        <f>VLOOKUP($C126, '[2]county pop 2010-2020'!$H$2:$T$3195,X$1,0)</f>
        <v>23582</v>
      </c>
      <c r="Y126" s="27">
        <f>VLOOKUP($C126, '[2]county pop 2010-2020'!$H$2:$T$3195,Y$1,0)</f>
        <v>23496</v>
      </c>
      <c r="Z126" s="27">
        <f>VLOOKUP($C126, '[3]ODS_county pop 2020-2022'!$H$2:$K$3196,Z$1,0)</f>
        <v>22742</v>
      </c>
      <c r="AA126" s="27">
        <f>VLOOKUP($C126, '[3]ODS_county pop 2020-2022'!$H$2:$K$3196,AA$1,0)</f>
        <v>22510</v>
      </c>
      <c r="AB126" s="27">
        <f>VLOOKUP($C126, '[3]ODS_county pop 2020-2022'!$H$2:$K$3196,AB$1,0)</f>
        <v>22216</v>
      </c>
    </row>
    <row r="127" spans="1:28" x14ac:dyDescent="0.3">
      <c r="A127" s="20" t="s">
        <v>2081</v>
      </c>
      <c r="B127" s="20" t="s">
        <v>2306</v>
      </c>
      <c r="C127" s="18" t="str">
        <f t="shared" si="4"/>
        <v>.Conway County, Arkansas</v>
      </c>
      <c r="D127" s="20" t="str">
        <f>'Table 1'!R129</f>
        <v>Mixed-Humid</v>
      </c>
      <c r="F127" s="27">
        <f>VLOOKUP($C127, '[1]ODS_county pop 2000-2010'!$H$2:$T$3195,F$1,0)</f>
        <v>20320</v>
      </c>
      <c r="G127" s="27">
        <f>VLOOKUP($C127, '[1]ODS_county pop 2000-2010'!$H$2:$T$3195,G$1,0)</f>
        <v>20362</v>
      </c>
      <c r="H127" s="27">
        <f>VLOOKUP($C127, '[1]ODS_county pop 2000-2010'!$H$2:$T$3195,H$1,0)</f>
        <v>20366</v>
      </c>
      <c r="I127" s="27">
        <f>VLOOKUP($C127, '[1]ODS_county pop 2000-2010'!$H$2:$T$3195,I$1,0)</f>
        <v>20461</v>
      </c>
      <c r="J127" s="27">
        <f>VLOOKUP($C127, '[1]ODS_county pop 2000-2010'!$H$2:$T$3195,J$1,0)</f>
        <v>20519</v>
      </c>
      <c r="K127" s="27">
        <f>VLOOKUP($C127, '[1]ODS_county pop 2000-2010'!$H$2:$T$3195,K$1,0)</f>
        <v>20683</v>
      </c>
      <c r="L127" s="27">
        <f>VLOOKUP($C127, '[1]ODS_county pop 2000-2010'!$H$2:$T$3195,L$1,0)</f>
        <v>20753</v>
      </c>
      <c r="M127" s="27">
        <f>VLOOKUP($C127, '[1]ODS_county pop 2000-2010'!$H$2:$T$3195,M$1,0)</f>
        <v>20992</v>
      </c>
      <c r="N127" s="27">
        <f>VLOOKUP($C127, '[1]ODS_county pop 2000-2010'!$H$2:$T$3195,N$1,0)</f>
        <v>21025</v>
      </c>
      <c r="O127" s="27">
        <f>VLOOKUP($C127, '[1]ODS_county pop 2000-2010'!$H$2:$T$3195,O$1,0)</f>
        <v>21257</v>
      </c>
      <c r="P127" s="27">
        <f>VLOOKUP($C127, '[2]county pop 2010-2020'!$H$2:$T$3195,P$1,0)</f>
        <v>21273</v>
      </c>
      <c r="Q127" s="27">
        <f>VLOOKUP($C127, '[2]county pop 2010-2020'!$H$2:$T$3195,Q$1,0)</f>
        <v>21127</v>
      </c>
      <c r="R127" s="27">
        <f>VLOOKUP($C127, '[2]county pop 2010-2020'!$H$2:$T$3195,R$1,0)</f>
        <v>21141</v>
      </c>
      <c r="S127" s="27">
        <f>VLOOKUP($C127, '[2]county pop 2010-2020'!$H$2:$T$3195,S$1,0)</f>
        <v>21091</v>
      </c>
      <c r="T127" s="27">
        <f>VLOOKUP($C127, '[2]county pop 2010-2020'!$H$2:$T$3195,T$1,0)</f>
        <v>20999</v>
      </c>
      <c r="U127" s="27">
        <f>VLOOKUP($C127, '[2]county pop 2010-2020'!$H$2:$T$3195,U$1,0)</f>
        <v>20939</v>
      </c>
      <c r="V127" s="27">
        <f>VLOOKUP($C127, '[2]county pop 2010-2020'!$H$2:$T$3195,V$1,0)</f>
        <v>20877</v>
      </c>
      <c r="W127" s="27">
        <f>VLOOKUP($C127, '[2]county pop 2010-2020'!$H$2:$T$3195,W$1,0)</f>
        <v>20821</v>
      </c>
      <c r="X127" s="27">
        <f>VLOOKUP($C127, '[2]county pop 2010-2020'!$H$2:$T$3195,X$1,0)</f>
        <v>20836</v>
      </c>
      <c r="Y127" s="27">
        <f>VLOOKUP($C127, '[2]county pop 2010-2020'!$H$2:$T$3195,Y$1,0)</f>
        <v>20905</v>
      </c>
      <c r="Z127" s="27">
        <f>VLOOKUP($C127, '[3]ODS_county pop 2020-2022'!$H$2:$K$3196,Z$1,0)</f>
        <v>20729</v>
      </c>
      <c r="AA127" s="27">
        <f>VLOOKUP($C127, '[3]ODS_county pop 2020-2022'!$H$2:$K$3196,AA$1,0)</f>
        <v>20911</v>
      </c>
      <c r="AB127" s="27">
        <f>VLOOKUP($C127, '[3]ODS_county pop 2020-2022'!$H$2:$K$3196,AB$1,0)</f>
        <v>21046</v>
      </c>
    </row>
    <row r="128" spans="1:28" x14ac:dyDescent="0.3">
      <c r="A128" s="20" t="s">
        <v>2081</v>
      </c>
      <c r="B128" s="20" t="s">
        <v>2307</v>
      </c>
      <c r="C128" s="18" t="str">
        <f t="shared" si="4"/>
        <v>.Craighead County, Arkansas</v>
      </c>
      <c r="D128" s="20" t="str">
        <f>'Table 1'!R130</f>
        <v>Mixed-Humid</v>
      </c>
      <c r="F128" s="27">
        <f>VLOOKUP($C128, '[1]ODS_county pop 2000-2010'!$H$2:$T$3195,F$1,0)</f>
        <v>82139</v>
      </c>
      <c r="G128" s="27">
        <f>VLOOKUP($C128, '[1]ODS_county pop 2000-2010'!$H$2:$T$3195,G$1,0)</f>
        <v>83276</v>
      </c>
      <c r="H128" s="27">
        <f>VLOOKUP($C128, '[1]ODS_county pop 2000-2010'!$H$2:$T$3195,H$1,0)</f>
        <v>83978</v>
      </c>
      <c r="I128" s="27">
        <f>VLOOKUP($C128, '[1]ODS_county pop 2000-2010'!$H$2:$T$3195,I$1,0)</f>
        <v>85000</v>
      </c>
      <c r="J128" s="27">
        <f>VLOOKUP($C128, '[1]ODS_county pop 2000-2010'!$H$2:$T$3195,J$1,0)</f>
        <v>86331</v>
      </c>
      <c r="K128" s="27">
        <f>VLOOKUP($C128, '[1]ODS_county pop 2000-2010'!$H$2:$T$3195,K$1,0)</f>
        <v>87512</v>
      </c>
      <c r="L128" s="27">
        <f>VLOOKUP($C128, '[1]ODS_county pop 2000-2010'!$H$2:$T$3195,L$1,0)</f>
        <v>89725</v>
      </c>
      <c r="M128" s="27">
        <f>VLOOKUP($C128, '[1]ODS_county pop 2000-2010'!$H$2:$T$3195,M$1,0)</f>
        <v>91350</v>
      </c>
      <c r="N128" s="27">
        <f>VLOOKUP($C128, '[1]ODS_county pop 2000-2010'!$H$2:$T$3195,N$1,0)</f>
        <v>93316</v>
      </c>
      <c r="O128" s="27">
        <f>VLOOKUP($C128, '[1]ODS_county pop 2000-2010'!$H$2:$T$3195,O$1,0)</f>
        <v>95482</v>
      </c>
      <c r="P128" s="27">
        <f>VLOOKUP($C128, '[2]county pop 2010-2020'!$H$2:$T$3195,P$1,0)</f>
        <v>96443</v>
      </c>
      <c r="Q128" s="27">
        <f>VLOOKUP($C128, '[2]county pop 2010-2020'!$H$2:$T$3195,Q$1,0)</f>
        <v>98420</v>
      </c>
      <c r="R128" s="27">
        <f>VLOOKUP($C128, '[2]county pop 2010-2020'!$H$2:$T$3195,R$1,0)</f>
        <v>100018</v>
      </c>
      <c r="S128" s="27">
        <f>VLOOKUP($C128, '[2]county pop 2010-2020'!$H$2:$T$3195,S$1,0)</f>
        <v>101682</v>
      </c>
      <c r="T128" s="27">
        <f>VLOOKUP($C128, '[2]county pop 2010-2020'!$H$2:$T$3195,T$1,0)</f>
        <v>102707</v>
      </c>
      <c r="U128" s="27">
        <f>VLOOKUP($C128, '[2]county pop 2010-2020'!$H$2:$T$3195,U$1,0)</f>
        <v>104509</v>
      </c>
      <c r="V128" s="27">
        <f>VLOOKUP($C128, '[2]county pop 2010-2020'!$H$2:$T$3195,V$1,0)</f>
        <v>106039</v>
      </c>
      <c r="W128" s="27">
        <f>VLOOKUP($C128, '[2]county pop 2010-2020'!$H$2:$T$3195,W$1,0)</f>
        <v>107274</v>
      </c>
      <c r="X128" s="27">
        <f>VLOOKUP($C128, '[2]county pop 2010-2020'!$H$2:$T$3195,X$1,0)</f>
        <v>109074</v>
      </c>
      <c r="Y128" s="27">
        <f>VLOOKUP($C128, '[2]county pop 2010-2020'!$H$2:$T$3195,Y$1,0)</f>
        <v>110772</v>
      </c>
      <c r="Z128" s="27">
        <f>VLOOKUP($C128, '[3]ODS_county pop 2020-2022'!$H$2:$K$3196,Z$1,0)</f>
        <v>111603</v>
      </c>
      <c r="AA128" s="27">
        <f>VLOOKUP($C128, '[3]ODS_county pop 2020-2022'!$H$2:$K$3196,AA$1,0)</f>
        <v>111788</v>
      </c>
      <c r="AB128" s="27">
        <f>VLOOKUP($C128, '[3]ODS_county pop 2020-2022'!$H$2:$K$3196,AB$1,0)</f>
        <v>113017</v>
      </c>
    </row>
    <row r="129" spans="1:28" x14ac:dyDescent="0.3">
      <c r="A129" s="20" t="s">
        <v>2081</v>
      </c>
      <c r="B129" s="20" t="s">
        <v>2308</v>
      </c>
      <c r="C129" s="18" t="str">
        <f t="shared" si="4"/>
        <v>.Crawford County, Arkansas</v>
      </c>
      <c r="D129" s="20" t="str">
        <f>'Table 1'!R132</f>
        <v>Mixed-Humid</v>
      </c>
      <c r="F129" s="27">
        <f>VLOOKUP($C129, '[1]ODS_county pop 2000-2010'!$H$2:$T$3195,F$1,0)</f>
        <v>53252</v>
      </c>
      <c r="G129" s="27">
        <f>VLOOKUP($C129, '[1]ODS_county pop 2000-2010'!$H$2:$T$3195,G$1,0)</f>
        <v>54273</v>
      </c>
      <c r="H129" s="27">
        <f>VLOOKUP($C129, '[1]ODS_county pop 2000-2010'!$H$2:$T$3195,H$1,0)</f>
        <v>55026</v>
      </c>
      <c r="I129" s="27">
        <f>VLOOKUP($C129, '[1]ODS_county pop 2000-2010'!$H$2:$T$3195,I$1,0)</f>
        <v>55836</v>
      </c>
      <c r="J129" s="27">
        <f>VLOOKUP($C129, '[1]ODS_county pop 2000-2010'!$H$2:$T$3195,J$1,0)</f>
        <v>56832</v>
      </c>
      <c r="K129" s="27">
        <f>VLOOKUP($C129, '[1]ODS_county pop 2000-2010'!$H$2:$T$3195,K$1,0)</f>
        <v>57779</v>
      </c>
      <c r="L129" s="27">
        <f>VLOOKUP($C129, '[1]ODS_county pop 2000-2010'!$H$2:$T$3195,L$1,0)</f>
        <v>59126</v>
      </c>
      <c r="M129" s="27">
        <f>VLOOKUP($C129, '[1]ODS_county pop 2000-2010'!$H$2:$T$3195,M$1,0)</f>
        <v>60210</v>
      </c>
      <c r="N129" s="27">
        <f>VLOOKUP($C129, '[1]ODS_county pop 2000-2010'!$H$2:$T$3195,N$1,0)</f>
        <v>60933</v>
      </c>
      <c r="O129" s="27">
        <f>VLOOKUP($C129, '[1]ODS_county pop 2000-2010'!$H$2:$T$3195,O$1,0)</f>
        <v>61595</v>
      </c>
      <c r="P129" s="27">
        <f>VLOOKUP($C129, '[2]county pop 2010-2020'!$H$2:$T$3195,P$1,0)</f>
        <v>61948</v>
      </c>
      <c r="Q129" s="27">
        <f>VLOOKUP($C129, '[2]county pop 2010-2020'!$H$2:$T$3195,Q$1,0)</f>
        <v>61816</v>
      </c>
      <c r="R129" s="27">
        <f>VLOOKUP($C129, '[2]county pop 2010-2020'!$H$2:$T$3195,R$1,0)</f>
        <v>61940</v>
      </c>
      <c r="S129" s="27">
        <f>VLOOKUP($C129, '[2]county pop 2010-2020'!$H$2:$T$3195,S$1,0)</f>
        <v>61708</v>
      </c>
      <c r="T129" s="27">
        <f>VLOOKUP($C129, '[2]county pop 2010-2020'!$H$2:$T$3195,T$1,0)</f>
        <v>61856</v>
      </c>
      <c r="U129" s="27">
        <f>VLOOKUP($C129, '[2]county pop 2010-2020'!$H$2:$T$3195,U$1,0)</f>
        <v>61963</v>
      </c>
      <c r="V129" s="27">
        <f>VLOOKUP($C129, '[2]county pop 2010-2020'!$H$2:$T$3195,V$1,0)</f>
        <v>62312</v>
      </c>
      <c r="W129" s="27">
        <f>VLOOKUP($C129, '[2]county pop 2010-2020'!$H$2:$T$3195,W$1,0)</f>
        <v>62982</v>
      </c>
      <c r="X129" s="27">
        <f>VLOOKUP($C129, '[2]county pop 2010-2020'!$H$2:$T$3195,X$1,0)</f>
        <v>63480</v>
      </c>
      <c r="Y129" s="27">
        <f>VLOOKUP($C129, '[2]county pop 2010-2020'!$H$2:$T$3195,Y$1,0)</f>
        <v>63406</v>
      </c>
      <c r="Z129" s="27">
        <f>VLOOKUP($C129, '[3]ODS_county pop 2020-2022'!$H$2:$K$3196,Z$1,0)</f>
        <v>60147</v>
      </c>
      <c r="AA129" s="27">
        <f>VLOOKUP($C129, '[3]ODS_county pop 2020-2022'!$H$2:$K$3196,AA$1,0)</f>
        <v>60423</v>
      </c>
      <c r="AB129" s="27">
        <f>VLOOKUP($C129, '[3]ODS_county pop 2020-2022'!$H$2:$K$3196,AB$1,0)</f>
        <v>61075</v>
      </c>
    </row>
    <row r="130" spans="1:28" x14ac:dyDescent="0.3">
      <c r="A130" s="20" t="s">
        <v>2081</v>
      </c>
      <c r="B130" s="20" t="s">
        <v>2309</v>
      </c>
      <c r="C130" s="18" t="str">
        <f t="shared" si="4"/>
        <v>.Crittenden County, Arkansas</v>
      </c>
      <c r="D130" s="20" t="str">
        <f>'Table 1'!R133</f>
        <v>Mixed-Humid</v>
      </c>
      <c r="F130" s="27">
        <f>VLOOKUP($C130, '[1]ODS_county pop 2000-2010'!$H$2:$T$3195,F$1,0)</f>
        <v>50855</v>
      </c>
      <c r="G130" s="27">
        <f>VLOOKUP($C130, '[1]ODS_county pop 2000-2010'!$H$2:$T$3195,G$1,0)</f>
        <v>50919</v>
      </c>
      <c r="H130" s="27">
        <f>VLOOKUP($C130, '[1]ODS_county pop 2000-2010'!$H$2:$T$3195,H$1,0)</f>
        <v>50622</v>
      </c>
      <c r="I130" s="27">
        <f>VLOOKUP($C130, '[1]ODS_county pop 2000-2010'!$H$2:$T$3195,I$1,0)</f>
        <v>50252</v>
      </c>
      <c r="J130" s="27">
        <f>VLOOKUP($C130, '[1]ODS_county pop 2000-2010'!$H$2:$T$3195,J$1,0)</f>
        <v>50266</v>
      </c>
      <c r="K130" s="27">
        <f>VLOOKUP($C130, '[1]ODS_county pop 2000-2010'!$H$2:$T$3195,K$1,0)</f>
        <v>50244</v>
      </c>
      <c r="L130" s="27">
        <f>VLOOKUP($C130, '[1]ODS_county pop 2000-2010'!$H$2:$T$3195,L$1,0)</f>
        <v>50360</v>
      </c>
      <c r="M130" s="27">
        <f>VLOOKUP($C130, '[1]ODS_county pop 2000-2010'!$H$2:$T$3195,M$1,0)</f>
        <v>50438</v>
      </c>
      <c r="N130" s="27">
        <f>VLOOKUP($C130, '[1]ODS_county pop 2000-2010'!$H$2:$T$3195,N$1,0)</f>
        <v>50699</v>
      </c>
      <c r="O130" s="27">
        <f>VLOOKUP($C130, '[1]ODS_county pop 2000-2010'!$H$2:$T$3195,O$1,0)</f>
        <v>50929</v>
      </c>
      <c r="P130" s="27">
        <f>VLOOKUP($C130, '[2]county pop 2010-2020'!$H$2:$T$3195,P$1,0)</f>
        <v>50902</v>
      </c>
      <c r="Q130" s="27">
        <f>VLOOKUP($C130, '[2]county pop 2010-2020'!$H$2:$T$3195,Q$1,0)</f>
        <v>50517</v>
      </c>
      <c r="R130" s="27">
        <f>VLOOKUP($C130, '[2]county pop 2010-2020'!$H$2:$T$3195,R$1,0)</f>
        <v>50038</v>
      </c>
      <c r="S130" s="27">
        <f>VLOOKUP($C130, '[2]county pop 2010-2020'!$H$2:$T$3195,S$1,0)</f>
        <v>49677</v>
      </c>
      <c r="T130" s="27">
        <f>VLOOKUP($C130, '[2]county pop 2010-2020'!$H$2:$T$3195,T$1,0)</f>
        <v>49479</v>
      </c>
      <c r="U130" s="27">
        <f>VLOOKUP($C130, '[2]county pop 2010-2020'!$H$2:$T$3195,U$1,0)</f>
        <v>48972</v>
      </c>
      <c r="V130" s="27">
        <f>VLOOKUP($C130, '[2]county pop 2010-2020'!$H$2:$T$3195,V$1,0)</f>
        <v>49296</v>
      </c>
      <c r="W130" s="27">
        <f>VLOOKUP($C130, '[2]county pop 2010-2020'!$H$2:$T$3195,W$1,0)</f>
        <v>48704</v>
      </c>
      <c r="X130" s="27">
        <f>VLOOKUP($C130, '[2]county pop 2010-2020'!$H$2:$T$3195,X$1,0)</f>
        <v>48365</v>
      </c>
      <c r="Y130" s="27">
        <f>VLOOKUP($C130, '[2]county pop 2010-2020'!$H$2:$T$3195,Y$1,0)</f>
        <v>47924</v>
      </c>
      <c r="Z130" s="27">
        <f>VLOOKUP($C130, '[3]ODS_county pop 2020-2022'!$H$2:$K$3196,Z$1,0)</f>
        <v>48086</v>
      </c>
      <c r="AA130" s="27">
        <f>VLOOKUP($C130, '[3]ODS_county pop 2020-2022'!$H$2:$K$3196,AA$1,0)</f>
        <v>47475</v>
      </c>
      <c r="AB130" s="27">
        <f>VLOOKUP($C130, '[3]ODS_county pop 2020-2022'!$H$2:$K$3196,AB$1,0)</f>
        <v>47061</v>
      </c>
    </row>
    <row r="131" spans="1:28" x14ac:dyDescent="0.3">
      <c r="A131" s="20" t="s">
        <v>2081</v>
      </c>
      <c r="B131" s="20" t="s">
        <v>2310</v>
      </c>
      <c r="C131" s="18" t="str">
        <f t="shared" si="4"/>
        <v>.Cross County, Arkansas</v>
      </c>
      <c r="D131" s="20" t="str">
        <f>'Table 1'!R134</f>
        <v>Mixed-Humid</v>
      </c>
      <c r="F131" s="27">
        <f>VLOOKUP($C131, '[1]ODS_county pop 2000-2010'!$H$2:$T$3195,F$1,0)</f>
        <v>19529</v>
      </c>
      <c r="G131" s="27">
        <f>VLOOKUP($C131, '[1]ODS_county pop 2000-2010'!$H$2:$T$3195,G$1,0)</f>
        <v>19382</v>
      </c>
      <c r="H131" s="27">
        <f>VLOOKUP($C131, '[1]ODS_county pop 2000-2010'!$H$2:$T$3195,H$1,0)</f>
        <v>19106</v>
      </c>
      <c r="I131" s="27">
        <f>VLOOKUP($C131, '[1]ODS_county pop 2000-2010'!$H$2:$T$3195,I$1,0)</f>
        <v>18896</v>
      </c>
      <c r="J131" s="27">
        <f>VLOOKUP($C131, '[1]ODS_county pop 2000-2010'!$H$2:$T$3195,J$1,0)</f>
        <v>18782</v>
      </c>
      <c r="K131" s="27">
        <f>VLOOKUP($C131, '[1]ODS_county pop 2000-2010'!$H$2:$T$3195,K$1,0)</f>
        <v>18883</v>
      </c>
      <c r="L131" s="27">
        <f>VLOOKUP($C131, '[1]ODS_county pop 2000-2010'!$H$2:$T$3195,L$1,0)</f>
        <v>18525</v>
      </c>
      <c r="M131" s="27">
        <f>VLOOKUP($C131, '[1]ODS_county pop 2000-2010'!$H$2:$T$3195,M$1,0)</f>
        <v>18172</v>
      </c>
      <c r="N131" s="27">
        <f>VLOOKUP($C131, '[1]ODS_county pop 2000-2010'!$H$2:$T$3195,N$1,0)</f>
        <v>18200</v>
      </c>
      <c r="O131" s="27">
        <f>VLOOKUP($C131, '[1]ODS_county pop 2000-2010'!$H$2:$T$3195,O$1,0)</f>
        <v>17971</v>
      </c>
      <c r="P131" s="27">
        <f>VLOOKUP($C131, '[2]county pop 2010-2020'!$H$2:$T$3195,P$1,0)</f>
        <v>17870</v>
      </c>
      <c r="Q131" s="27">
        <f>VLOOKUP($C131, '[2]county pop 2010-2020'!$H$2:$T$3195,Q$1,0)</f>
        <v>17813</v>
      </c>
      <c r="R131" s="27">
        <f>VLOOKUP($C131, '[2]county pop 2010-2020'!$H$2:$T$3195,R$1,0)</f>
        <v>17703</v>
      </c>
      <c r="S131" s="27">
        <f>VLOOKUP($C131, '[2]county pop 2010-2020'!$H$2:$T$3195,S$1,0)</f>
        <v>17521</v>
      </c>
      <c r="T131" s="27">
        <f>VLOOKUP($C131, '[2]county pop 2010-2020'!$H$2:$T$3195,T$1,0)</f>
        <v>17180</v>
      </c>
      <c r="U131" s="27">
        <f>VLOOKUP($C131, '[2]county pop 2010-2020'!$H$2:$T$3195,U$1,0)</f>
        <v>17253</v>
      </c>
      <c r="V131" s="27">
        <f>VLOOKUP($C131, '[2]county pop 2010-2020'!$H$2:$T$3195,V$1,0)</f>
        <v>17029</v>
      </c>
      <c r="W131" s="27">
        <f>VLOOKUP($C131, '[2]county pop 2010-2020'!$H$2:$T$3195,W$1,0)</f>
        <v>16792</v>
      </c>
      <c r="X131" s="27">
        <f>VLOOKUP($C131, '[2]county pop 2010-2020'!$H$2:$T$3195,X$1,0)</f>
        <v>16584</v>
      </c>
      <c r="Y131" s="27">
        <f>VLOOKUP($C131, '[2]county pop 2010-2020'!$H$2:$T$3195,Y$1,0)</f>
        <v>16333</v>
      </c>
      <c r="Z131" s="27">
        <f>VLOOKUP($C131, '[3]ODS_county pop 2020-2022'!$H$2:$K$3196,Z$1,0)</f>
        <v>16796</v>
      </c>
      <c r="AA131" s="27">
        <f>VLOOKUP($C131, '[3]ODS_county pop 2020-2022'!$H$2:$K$3196,AA$1,0)</f>
        <v>16693</v>
      </c>
      <c r="AB131" s="27">
        <f>VLOOKUP($C131, '[3]ODS_county pop 2020-2022'!$H$2:$K$3196,AB$1,0)</f>
        <v>16601</v>
      </c>
    </row>
    <row r="132" spans="1:28" x14ac:dyDescent="0.3">
      <c r="A132" s="20" t="s">
        <v>2081</v>
      </c>
      <c r="B132" s="20" t="s">
        <v>2144</v>
      </c>
      <c r="C132" s="18" t="str">
        <f t="shared" si="4"/>
        <v>.Dallas County, Arkansas</v>
      </c>
      <c r="D132" s="20" t="str">
        <f>'Table 1'!R136</f>
        <v>Mixed-Humid</v>
      </c>
      <c r="F132" s="27">
        <f>VLOOKUP($C132, '[1]ODS_county pop 2000-2010'!$H$2:$T$3195,F$1,0)</f>
        <v>9196</v>
      </c>
      <c r="G132" s="27">
        <f>VLOOKUP($C132, '[1]ODS_county pop 2000-2010'!$H$2:$T$3195,G$1,0)</f>
        <v>9005</v>
      </c>
      <c r="H132" s="27">
        <f>VLOOKUP($C132, '[1]ODS_county pop 2000-2010'!$H$2:$T$3195,H$1,0)</f>
        <v>8826</v>
      </c>
      <c r="I132" s="27">
        <f>VLOOKUP($C132, '[1]ODS_county pop 2000-2010'!$H$2:$T$3195,I$1,0)</f>
        <v>8740</v>
      </c>
      <c r="J132" s="27">
        <f>VLOOKUP($C132, '[1]ODS_county pop 2000-2010'!$H$2:$T$3195,J$1,0)</f>
        <v>8740</v>
      </c>
      <c r="K132" s="27">
        <f>VLOOKUP($C132, '[1]ODS_county pop 2000-2010'!$H$2:$T$3195,K$1,0)</f>
        <v>8589</v>
      </c>
      <c r="L132" s="27">
        <f>VLOOKUP($C132, '[1]ODS_county pop 2000-2010'!$H$2:$T$3195,L$1,0)</f>
        <v>8477</v>
      </c>
      <c r="M132" s="27">
        <f>VLOOKUP($C132, '[1]ODS_county pop 2000-2010'!$H$2:$T$3195,M$1,0)</f>
        <v>8367</v>
      </c>
      <c r="N132" s="27">
        <f>VLOOKUP($C132, '[1]ODS_county pop 2000-2010'!$H$2:$T$3195,N$1,0)</f>
        <v>8282</v>
      </c>
      <c r="O132" s="27">
        <f>VLOOKUP($C132, '[1]ODS_county pop 2000-2010'!$H$2:$T$3195,O$1,0)</f>
        <v>8188</v>
      </c>
      <c r="P132" s="27">
        <f>VLOOKUP($C132, '[2]county pop 2010-2020'!$H$2:$T$3195,P$1,0)</f>
        <v>8116</v>
      </c>
      <c r="Q132" s="27">
        <f>VLOOKUP($C132, '[2]county pop 2010-2020'!$H$2:$T$3195,Q$1,0)</f>
        <v>8056</v>
      </c>
      <c r="R132" s="27">
        <f>VLOOKUP($C132, '[2]county pop 2010-2020'!$H$2:$T$3195,R$1,0)</f>
        <v>7954</v>
      </c>
      <c r="S132" s="27">
        <f>VLOOKUP($C132, '[2]county pop 2010-2020'!$H$2:$T$3195,S$1,0)</f>
        <v>7896</v>
      </c>
      <c r="T132" s="27">
        <f>VLOOKUP($C132, '[2]county pop 2010-2020'!$H$2:$T$3195,T$1,0)</f>
        <v>7698</v>
      </c>
      <c r="U132" s="27">
        <f>VLOOKUP($C132, '[2]county pop 2010-2020'!$H$2:$T$3195,U$1,0)</f>
        <v>7539</v>
      </c>
      <c r="V132" s="27">
        <f>VLOOKUP($C132, '[2]county pop 2010-2020'!$H$2:$T$3195,V$1,0)</f>
        <v>7401</v>
      </c>
      <c r="W132" s="27">
        <f>VLOOKUP($C132, '[2]county pop 2010-2020'!$H$2:$T$3195,W$1,0)</f>
        <v>7312</v>
      </c>
      <c r="X132" s="27">
        <f>VLOOKUP($C132, '[2]county pop 2010-2020'!$H$2:$T$3195,X$1,0)</f>
        <v>7106</v>
      </c>
      <c r="Y132" s="27">
        <f>VLOOKUP($C132, '[2]county pop 2010-2020'!$H$2:$T$3195,Y$1,0)</f>
        <v>6951</v>
      </c>
      <c r="Z132" s="27">
        <f>VLOOKUP($C132, '[3]ODS_county pop 2020-2022'!$H$2:$K$3196,Z$1,0)</f>
        <v>6442</v>
      </c>
      <c r="AA132" s="27">
        <f>VLOOKUP($C132, '[3]ODS_county pop 2020-2022'!$H$2:$K$3196,AA$1,0)</f>
        <v>6306</v>
      </c>
      <c r="AB132" s="27">
        <f>VLOOKUP($C132, '[3]ODS_county pop 2020-2022'!$H$2:$K$3196,AB$1,0)</f>
        <v>6191</v>
      </c>
    </row>
    <row r="133" spans="1:28" x14ac:dyDescent="0.3">
      <c r="A133" s="20" t="s">
        <v>2081</v>
      </c>
      <c r="B133" s="20" t="s">
        <v>2311</v>
      </c>
      <c r="C133" s="18" t="str">
        <f t="shared" si="4"/>
        <v>.Desha County, Arkansas</v>
      </c>
      <c r="D133" s="20" t="str">
        <f>'Table 1'!R137</f>
        <v>Mixed-Humid</v>
      </c>
      <c r="F133" s="27">
        <f>VLOOKUP($C133, '[1]ODS_county pop 2000-2010'!$H$2:$T$3195,F$1,0)</f>
        <v>15351</v>
      </c>
      <c r="G133" s="27">
        <f>VLOOKUP($C133, '[1]ODS_county pop 2000-2010'!$H$2:$T$3195,G$1,0)</f>
        <v>14958</v>
      </c>
      <c r="H133" s="27">
        <f>VLOOKUP($C133, '[1]ODS_county pop 2000-2010'!$H$2:$T$3195,H$1,0)</f>
        <v>14583</v>
      </c>
      <c r="I133" s="27">
        <f>VLOOKUP($C133, '[1]ODS_county pop 2000-2010'!$H$2:$T$3195,I$1,0)</f>
        <v>14405</v>
      </c>
      <c r="J133" s="27">
        <f>VLOOKUP($C133, '[1]ODS_county pop 2000-2010'!$H$2:$T$3195,J$1,0)</f>
        <v>14270</v>
      </c>
      <c r="K133" s="27">
        <f>VLOOKUP($C133, '[1]ODS_county pop 2000-2010'!$H$2:$T$3195,K$1,0)</f>
        <v>13992</v>
      </c>
      <c r="L133" s="27">
        <f>VLOOKUP($C133, '[1]ODS_county pop 2000-2010'!$H$2:$T$3195,L$1,0)</f>
        <v>13870</v>
      </c>
      <c r="M133" s="27">
        <f>VLOOKUP($C133, '[1]ODS_county pop 2000-2010'!$H$2:$T$3195,M$1,0)</f>
        <v>13523</v>
      </c>
      <c r="N133" s="27">
        <f>VLOOKUP($C133, '[1]ODS_county pop 2000-2010'!$H$2:$T$3195,N$1,0)</f>
        <v>13273</v>
      </c>
      <c r="O133" s="27">
        <f>VLOOKUP($C133, '[1]ODS_county pop 2000-2010'!$H$2:$T$3195,O$1,0)</f>
        <v>13108</v>
      </c>
      <c r="P133" s="27">
        <f>VLOOKUP($C133, '[2]county pop 2010-2020'!$H$2:$T$3195,P$1,0)</f>
        <v>13008</v>
      </c>
      <c r="Q133" s="27">
        <f>VLOOKUP($C133, '[2]county pop 2010-2020'!$H$2:$T$3195,Q$1,0)</f>
        <v>12726</v>
      </c>
      <c r="R133" s="27">
        <f>VLOOKUP($C133, '[2]county pop 2010-2020'!$H$2:$T$3195,R$1,0)</f>
        <v>12586</v>
      </c>
      <c r="S133" s="27">
        <f>VLOOKUP($C133, '[2]county pop 2010-2020'!$H$2:$T$3195,S$1,0)</f>
        <v>12497</v>
      </c>
      <c r="T133" s="27">
        <f>VLOOKUP($C133, '[2]county pop 2010-2020'!$H$2:$T$3195,T$1,0)</f>
        <v>12265</v>
      </c>
      <c r="U133" s="27">
        <f>VLOOKUP($C133, '[2]county pop 2010-2020'!$H$2:$T$3195,U$1,0)</f>
        <v>12024</v>
      </c>
      <c r="V133" s="27">
        <f>VLOOKUP($C133, '[2]county pop 2010-2020'!$H$2:$T$3195,V$1,0)</f>
        <v>11904</v>
      </c>
      <c r="W133" s="27">
        <f>VLOOKUP($C133, '[2]county pop 2010-2020'!$H$2:$T$3195,W$1,0)</f>
        <v>11762</v>
      </c>
      <c r="X133" s="27">
        <f>VLOOKUP($C133, '[2]county pop 2010-2020'!$H$2:$T$3195,X$1,0)</f>
        <v>11516</v>
      </c>
      <c r="Y133" s="27">
        <f>VLOOKUP($C133, '[2]county pop 2010-2020'!$H$2:$T$3195,Y$1,0)</f>
        <v>11400</v>
      </c>
      <c r="Z133" s="27">
        <f>VLOOKUP($C133, '[3]ODS_county pop 2020-2022'!$H$2:$K$3196,Z$1,0)</f>
        <v>11320</v>
      </c>
      <c r="AA133" s="27">
        <f>VLOOKUP($C133, '[3]ODS_county pop 2020-2022'!$H$2:$K$3196,AA$1,0)</f>
        <v>11050</v>
      </c>
      <c r="AB133" s="27">
        <f>VLOOKUP($C133, '[3]ODS_county pop 2020-2022'!$H$2:$K$3196,AB$1,0)</f>
        <v>10771</v>
      </c>
    </row>
    <row r="134" spans="1:28" x14ac:dyDescent="0.3">
      <c r="A134" s="20" t="s">
        <v>2081</v>
      </c>
      <c r="B134" s="20" t="s">
        <v>2312</v>
      </c>
      <c r="C134" s="18" t="str">
        <f t="shared" si="4"/>
        <v>.Drew County, Arkansas</v>
      </c>
      <c r="D134" s="20" t="str">
        <f>'Table 1'!R139</f>
        <v>Mixed-Humid</v>
      </c>
      <c r="F134" s="27">
        <f>VLOOKUP($C134, '[1]ODS_county pop 2000-2010'!$H$2:$T$3195,F$1,0)</f>
        <v>18690</v>
      </c>
      <c r="G134" s="27">
        <f>VLOOKUP($C134, '[1]ODS_county pop 2000-2010'!$H$2:$T$3195,G$1,0)</f>
        <v>18660</v>
      </c>
      <c r="H134" s="27">
        <f>VLOOKUP($C134, '[1]ODS_county pop 2000-2010'!$H$2:$T$3195,H$1,0)</f>
        <v>18410</v>
      </c>
      <c r="I134" s="27">
        <f>VLOOKUP($C134, '[1]ODS_county pop 2000-2010'!$H$2:$T$3195,I$1,0)</f>
        <v>18537</v>
      </c>
      <c r="J134" s="27">
        <f>VLOOKUP($C134, '[1]ODS_county pop 2000-2010'!$H$2:$T$3195,J$1,0)</f>
        <v>18595</v>
      </c>
      <c r="K134" s="27">
        <f>VLOOKUP($C134, '[1]ODS_county pop 2000-2010'!$H$2:$T$3195,K$1,0)</f>
        <v>18618</v>
      </c>
      <c r="L134" s="27">
        <f>VLOOKUP($C134, '[1]ODS_county pop 2000-2010'!$H$2:$T$3195,L$1,0)</f>
        <v>18705</v>
      </c>
      <c r="M134" s="27">
        <f>VLOOKUP($C134, '[1]ODS_county pop 2000-2010'!$H$2:$T$3195,M$1,0)</f>
        <v>18535</v>
      </c>
      <c r="N134" s="27">
        <f>VLOOKUP($C134, '[1]ODS_county pop 2000-2010'!$H$2:$T$3195,N$1,0)</f>
        <v>18481</v>
      </c>
      <c r="O134" s="27">
        <f>VLOOKUP($C134, '[1]ODS_county pop 2000-2010'!$H$2:$T$3195,O$1,0)</f>
        <v>18495</v>
      </c>
      <c r="P134" s="27">
        <f>VLOOKUP($C134, '[2]county pop 2010-2020'!$H$2:$T$3195,P$1,0)</f>
        <v>18509</v>
      </c>
      <c r="Q134" s="27">
        <f>VLOOKUP($C134, '[2]county pop 2010-2020'!$H$2:$T$3195,Q$1,0)</f>
        <v>18735</v>
      </c>
      <c r="R134" s="27">
        <f>VLOOKUP($C134, '[2]county pop 2010-2020'!$H$2:$T$3195,R$1,0)</f>
        <v>18789</v>
      </c>
      <c r="S134" s="27">
        <f>VLOOKUP($C134, '[2]county pop 2010-2020'!$H$2:$T$3195,S$1,0)</f>
        <v>18684</v>
      </c>
      <c r="T134" s="27">
        <f>VLOOKUP($C134, '[2]county pop 2010-2020'!$H$2:$T$3195,T$1,0)</f>
        <v>18643</v>
      </c>
      <c r="U134" s="27">
        <f>VLOOKUP($C134, '[2]county pop 2010-2020'!$H$2:$T$3195,U$1,0)</f>
        <v>18615</v>
      </c>
      <c r="V134" s="27">
        <f>VLOOKUP($C134, '[2]county pop 2010-2020'!$H$2:$T$3195,V$1,0)</f>
        <v>18574</v>
      </c>
      <c r="W134" s="27">
        <f>VLOOKUP($C134, '[2]county pop 2010-2020'!$H$2:$T$3195,W$1,0)</f>
        <v>18372</v>
      </c>
      <c r="X134" s="27">
        <f>VLOOKUP($C134, '[2]county pop 2010-2020'!$H$2:$T$3195,X$1,0)</f>
        <v>18302</v>
      </c>
      <c r="Y134" s="27">
        <f>VLOOKUP($C134, '[2]county pop 2010-2020'!$H$2:$T$3195,Y$1,0)</f>
        <v>18092</v>
      </c>
      <c r="Z134" s="27">
        <f>VLOOKUP($C134, '[3]ODS_county pop 2020-2022'!$H$2:$K$3196,Z$1,0)</f>
        <v>17314</v>
      </c>
      <c r="AA134" s="27">
        <f>VLOOKUP($C134, '[3]ODS_county pop 2020-2022'!$H$2:$K$3196,AA$1,0)</f>
        <v>17070</v>
      </c>
      <c r="AB134" s="27">
        <f>VLOOKUP($C134, '[3]ODS_county pop 2020-2022'!$H$2:$K$3196,AB$1,0)</f>
        <v>16911</v>
      </c>
    </row>
    <row r="135" spans="1:28" x14ac:dyDescent="0.3">
      <c r="A135" s="20" t="s">
        <v>2081</v>
      </c>
      <c r="B135" s="20" t="s">
        <v>2313</v>
      </c>
      <c r="C135" s="18" t="str">
        <f t="shared" si="4"/>
        <v>.Faulkner County, Arkansas</v>
      </c>
      <c r="D135" s="20" t="str">
        <f>'Table 1'!R141</f>
        <v>Mixed-Humid</v>
      </c>
      <c r="F135" s="27">
        <f>VLOOKUP($C135, '[1]ODS_county pop 2000-2010'!$H$2:$T$3195,F$1,0)</f>
        <v>86036</v>
      </c>
      <c r="G135" s="27">
        <f>VLOOKUP($C135, '[1]ODS_county pop 2000-2010'!$H$2:$T$3195,G$1,0)</f>
        <v>88830</v>
      </c>
      <c r="H135" s="27">
        <f>VLOOKUP($C135, '[1]ODS_county pop 2000-2010'!$H$2:$T$3195,H$1,0)</f>
        <v>90624</v>
      </c>
      <c r="I135" s="27">
        <f>VLOOKUP($C135, '[1]ODS_county pop 2000-2010'!$H$2:$T$3195,I$1,0)</f>
        <v>93618</v>
      </c>
      <c r="J135" s="27">
        <f>VLOOKUP($C135, '[1]ODS_county pop 2000-2010'!$H$2:$T$3195,J$1,0)</f>
        <v>96162</v>
      </c>
      <c r="K135" s="27">
        <f>VLOOKUP($C135, '[1]ODS_county pop 2000-2010'!$H$2:$T$3195,K$1,0)</f>
        <v>99192</v>
      </c>
      <c r="L135" s="27">
        <f>VLOOKUP($C135, '[1]ODS_county pop 2000-2010'!$H$2:$T$3195,L$1,0)</f>
        <v>102969</v>
      </c>
      <c r="M135" s="27">
        <f>VLOOKUP($C135, '[1]ODS_county pop 2000-2010'!$H$2:$T$3195,M$1,0)</f>
        <v>105637</v>
      </c>
      <c r="N135" s="27">
        <f>VLOOKUP($C135, '[1]ODS_county pop 2000-2010'!$H$2:$T$3195,N$1,0)</f>
        <v>108477</v>
      </c>
      <c r="O135" s="27">
        <f>VLOOKUP($C135, '[1]ODS_county pop 2000-2010'!$H$2:$T$3195,O$1,0)</f>
        <v>110813</v>
      </c>
      <c r="P135" s="27">
        <f>VLOOKUP($C135, '[2]county pop 2010-2020'!$H$2:$T$3195,P$1,0)</f>
        <v>113237</v>
      </c>
      <c r="Q135" s="27">
        <f>VLOOKUP($C135, '[2]county pop 2010-2020'!$H$2:$T$3195,Q$1,0)</f>
        <v>116307</v>
      </c>
      <c r="R135" s="27">
        <f>VLOOKUP($C135, '[2]county pop 2010-2020'!$H$2:$T$3195,R$1,0)</f>
        <v>118572</v>
      </c>
      <c r="S135" s="27">
        <f>VLOOKUP($C135, '[2]county pop 2010-2020'!$H$2:$T$3195,S$1,0)</f>
        <v>119251</v>
      </c>
      <c r="T135" s="27">
        <f>VLOOKUP($C135, '[2]county pop 2010-2020'!$H$2:$T$3195,T$1,0)</f>
        <v>120646</v>
      </c>
      <c r="U135" s="27">
        <f>VLOOKUP($C135, '[2]county pop 2010-2020'!$H$2:$T$3195,U$1,0)</f>
        <v>121333</v>
      </c>
      <c r="V135" s="27">
        <f>VLOOKUP($C135, '[2]county pop 2010-2020'!$H$2:$T$3195,V$1,0)</f>
        <v>122213</v>
      </c>
      <c r="W135" s="27">
        <f>VLOOKUP($C135, '[2]county pop 2010-2020'!$H$2:$T$3195,W$1,0)</f>
        <v>123706</v>
      </c>
      <c r="X135" s="27">
        <f>VLOOKUP($C135, '[2]county pop 2010-2020'!$H$2:$T$3195,X$1,0)</f>
        <v>125336</v>
      </c>
      <c r="Y135" s="27">
        <f>VLOOKUP($C135, '[2]county pop 2010-2020'!$H$2:$T$3195,Y$1,0)</f>
        <v>125828</v>
      </c>
      <c r="Z135" s="27">
        <f>VLOOKUP($C135, '[3]ODS_county pop 2020-2022'!$H$2:$K$3196,Z$1,0)</f>
        <v>123811</v>
      </c>
      <c r="AA135" s="27">
        <f>VLOOKUP($C135, '[3]ODS_county pop 2020-2022'!$H$2:$K$3196,AA$1,0)</f>
        <v>125645</v>
      </c>
      <c r="AB135" s="27">
        <f>VLOOKUP($C135, '[3]ODS_county pop 2020-2022'!$H$2:$K$3196,AB$1,0)</f>
        <v>127665</v>
      </c>
    </row>
    <row r="136" spans="1:28" x14ac:dyDescent="0.3">
      <c r="A136" s="20" t="s">
        <v>2081</v>
      </c>
      <c r="B136" s="20" t="s">
        <v>2162</v>
      </c>
      <c r="C136" s="18" t="str">
        <f t="shared" si="4"/>
        <v>.Franklin County, Arkansas</v>
      </c>
      <c r="D136" s="20" t="str">
        <f>'Table 1'!R142</f>
        <v>Mixed-Humid</v>
      </c>
      <c r="F136" s="27">
        <f>VLOOKUP($C136, '[1]ODS_county pop 2000-2010'!$H$2:$T$3195,F$1,0)</f>
        <v>17766</v>
      </c>
      <c r="G136" s="27">
        <f>VLOOKUP($C136, '[1]ODS_county pop 2000-2010'!$H$2:$T$3195,G$1,0)</f>
        <v>17830</v>
      </c>
      <c r="H136" s="27">
        <f>VLOOKUP($C136, '[1]ODS_county pop 2000-2010'!$H$2:$T$3195,H$1,0)</f>
        <v>17856</v>
      </c>
      <c r="I136" s="27">
        <f>VLOOKUP($C136, '[1]ODS_county pop 2000-2010'!$H$2:$T$3195,I$1,0)</f>
        <v>17913</v>
      </c>
      <c r="J136" s="27">
        <f>VLOOKUP($C136, '[1]ODS_county pop 2000-2010'!$H$2:$T$3195,J$1,0)</f>
        <v>17955</v>
      </c>
      <c r="K136" s="27">
        <f>VLOOKUP($C136, '[1]ODS_county pop 2000-2010'!$H$2:$T$3195,K$1,0)</f>
        <v>18073</v>
      </c>
      <c r="L136" s="27">
        <f>VLOOKUP($C136, '[1]ODS_county pop 2000-2010'!$H$2:$T$3195,L$1,0)</f>
        <v>18151</v>
      </c>
      <c r="M136" s="27">
        <f>VLOOKUP($C136, '[1]ODS_county pop 2000-2010'!$H$2:$T$3195,M$1,0)</f>
        <v>18237</v>
      </c>
      <c r="N136" s="27">
        <f>VLOOKUP($C136, '[1]ODS_county pop 2000-2010'!$H$2:$T$3195,N$1,0)</f>
        <v>18229</v>
      </c>
      <c r="O136" s="27">
        <f>VLOOKUP($C136, '[1]ODS_county pop 2000-2010'!$H$2:$T$3195,O$1,0)</f>
        <v>18145</v>
      </c>
      <c r="P136" s="27">
        <f>VLOOKUP($C136, '[2]county pop 2010-2020'!$H$2:$T$3195,P$1,0)</f>
        <v>18125</v>
      </c>
      <c r="Q136" s="27">
        <f>VLOOKUP($C136, '[2]county pop 2010-2020'!$H$2:$T$3195,Q$1,0)</f>
        <v>18006</v>
      </c>
      <c r="R136" s="27">
        <f>VLOOKUP($C136, '[2]county pop 2010-2020'!$H$2:$T$3195,R$1,0)</f>
        <v>17958</v>
      </c>
      <c r="S136" s="27">
        <f>VLOOKUP($C136, '[2]county pop 2010-2020'!$H$2:$T$3195,S$1,0)</f>
        <v>17917</v>
      </c>
      <c r="T136" s="27">
        <f>VLOOKUP($C136, '[2]county pop 2010-2020'!$H$2:$T$3195,T$1,0)</f>
        <v>17828</v>
      </c>
      <c r="U136" s="27">
        <f>VLOOKUP($C136, '[2]county pop 2010-2020'!$H$2:$T$3195,U$1,0)</f>
        <v>17753</v>
      </c>
      <c r="V136" s="27">
        <f>VLOOKUP($C136, '[2]county pop 2010-2020'!$H$2:$T$3195,V$1,0)</f>
        <v>17676</v>
      </c>
      <c r="W136" s="27">
        <f>VLOOKUP($C136, '[2]county pop 2010-2020'!$H$2:$T$3195,W$1,0)</f>
        <v>17833</v>
      </c>
      <c r="X136" s="27">
        <f>VLOOKUP($C136, '[2]county pop 2010-2020'!$H$2:$T$3195,X$1,0)</f>
        <v>17780</v>
      </c>
      <c r="Y136" s="27">
        <f>VLOOKUP($C136, '[2]county pop 2010-2020'!$H$2:$T$3195,Y$1,0)</f>
        <v>17737</v>
      </c>
      <c r="Z136" s="27">
        <f>VLOOKUP($C136, '[3]ODS_county pop 2020-2022'!$H$2:$K$3196,Z$1,0)</f>
        <v>17135</v>
      </c>
      <c r="AA136" s="27">
        <f>VLOOKUP($C136, '[3]ODS_county pop 2020-2022'!$H$2:$K$3196,AA$1,0)</f>
        <v>17166</v>
      </c>
      <c r="AB136" s="27">
        <f>VLOOKUP($C136, '[3]ODS_county pop 2020-2022'!$H$2:$K$3196,AB$1,0)</f>
        <v>17271</v>
      </c>
    </row>
    <row r="137" spans="1:28" x14ac:dyDescent="0.3">
      <c r="A137" s="20" t="s">
        <v>2081</v>
      </c>
      <c r="B137" s="20" t="s">
        <v>2314</v>
      </c>
      <c r="C137" s="18" t="str">
        <f t="shared" si="4"/>
        <v>.Fulton County, Arkansas</v>
      </c>
      <c r="D137" s="20" t="str">
        <f>'Table 1'!R143</f>
        <v>Mixed-Humid</v>
      </c>
      <c r="F137" s="27">
        <f>VLOOKUP($C137, '[1]ODS_county pop 2000-2010'!$H$2:$T$3195,F$1,0)</f>
        <v>11627</v>
      </c>
      <c r="G137" s="27">
        <f>VLOOKUP($C137, '[1]ODS_county pop 2000-2010'!$H$2:$T$3195,G$1,0)</f>
        <v>11676</v>
      </c>
      <c r="H137" s="27">
        <f>VLOOKUP($C137, '[1]ODS_county pop 2000-2010'!$H$2:$T$3195,H$1,0)</f>
        <v>11737</v>
      </c>
      <c r="I137" s="27">
        <f>VLOOKUP($C137, '[1]ODS_county pop 2000-2010'!$H$2:$T$3195,I$1,0)</f>
        <v>11831</v>
      </c>
      <c r="J137" s="27">
        <f>VLOOKUP($C137, '[1]ODS_county pop 2000-2010'!$H$2:$T$3195,J$1,0)</f>
        <v>12079</v>
      </c>
      <c r="K137" s="27">
        <f>VLOOKUP($C137, '[1]ODS_county pop 2000-2010'!$H$2:$T$3195,K$1,0)</f>
        <v>12127</v>
      </c>
      <c r="L137" s="27">
        <f>VLOOKUP($C137, '[1]ODS_county pop 2000-2010'!$H$2:$T$3195,L$1,0)</f>
        <v>12119</v>
      </c>
      <c r="M137" s="27">
        <f>VLOOKUP($C137, '[1]ODS_county pop 2000-2010'!$H$2:$T$3195,M$1,0)</f>
        <v>12354</v>
      </c>
      <c r="N137" s="27">
        <f>VLOOKUP($C137, '[1]ODS_county pop 2000-2010'!$H$2:$T$3195,N$1,0)</f>
        <v>12382</v>
      </c>
      <c r="O137" s="27">
        <f>VLOOKUP($C137, '[1]ODS_county pop 2000-2010'!$H$2:$T$3195,O$1,0)</f>
        <v>12231</v>
      </c>
      <c r="P137" s="27">
        <f>VLOOKUP($C137, '[2]county pop 2010-2020'!$H$2:$T$3195,P$1,0)</f>
        <v>12245</v>
      </c>
      <c r="Q137" s="27">
        <f>VLOOKUP($C137, '[2]county pop 2010-2020'!$H$2:$T$3195,Q$1,0)</f>
        <v>12236</v>
      </c>
      <c r="R137" s="27">
        <f>VLOOKUP($C137, '[2]county pop 2010-2020'!$H$2:$T$3195,R$1,0)</f>
        <v>12170</v>
      </c>
      <c r="S137" s="27">
        <f>VLOOKUP($C137, '[2]county pop 2010-2020'!$H$2:$T$3195,S$1,0)</f>
        <v>12175</v>
      </c>
      <c r="T137" s="27">
        <f>VLOOKUP($C137, '[2]county pop 2010-2020'!$H$2:$T$3195,T$1,0)</f>
        <v>12090</v>
      </c>
      <c r="U137" s="27">
        <f>VLOOKUP($C137, '[2]county pop 2010-2020'!$H$2:$T$3195,U$1,0)</f>
        <v>12149</v>
      </c>
      <c r="V137" s="27">
        <f>VLOOKUP($C137, '[2]county pop 2010-2020'!$H$2:$T$3195,V$1,0)</f>
        <v>12112</v>
      </c>
      <c r="W137" s="27">
        <f>VLOOKUP($C137, '[2]county pop 2010-2020'!$H$2:$T$3195,W$1,0)</f>
        <v>12147</v>
      </c>
      <c r="X137" s="27">
        <f>VLOOKUP($C137, '[2]county pop 2010-2020'!$H$2:$T$3195,X$1,0)</f>
        <v>12351</v>
      </c>
      <c r="Y137" s="27">
        <f>VLOOKUP($C137, '[2]county pop 2010-2020'!$H$2:$T$3195,Y$1,0)</f>
        <v>12516</v>
      </c>
      <c r="Z137" s="27">
        <f>VLOOKUP($C137, '[3]ODS_county pop 2020-2022'!$H$2:$K$3196,Z$1,0)</f>
        <v>12057</v>
      </c>
      <c r="AA137" s="27">
        <f>VLOOKUP($C137, '[3]ODS_county pop 2020-2022'!$H$2:$K$3196,AA$1,0)</f>
        <v>12156</v>
      </c>
      <c r="AB137" s="27">
        <f>VLOOKUP($C137, '[3]ODS_county pop 2020-2022'!$H$2:$K$3196,AB$1,0)</f>
        <v>12382</v>
      </c>
    </row>
    <row r="138" spans="1:28" x14ac:dyDescent="0.3">
      <c r="A138" s="20" t="s">
        <v>2081</v>
      </c>
      <c r="B138" s="20" t="s">
        <v>2315</v>
      </c>
      <c r="C138" s="18" t="str">
        <f t="shared" si="4"/>
        <v>.Garland County, Arkansas</v>
      </c>
      <c r="D138" s="20" t="str">
        <f>'Table 1'!R144</f>
        <v>Mixed-Humid</v>
      </c>
      <c r="F138" s="27">
        <f>VLOOKUP($C138, '[1]ODS_county pop 2000-2010'!$H$2:$T$3195,F$1,0)</f>
        <v>88122</v>
      </c>
      <c r="G138" s="27">
        <f>VLOOKUP($C138, '[1]ODS_county pop 2000-2010'!$H$2:$T$3195,G$1,0)</f>
        <v>89032</v>
      </c>
      <c r="H138" s="27">
        <f>VLOOKUP($C138, '[1]ODS_county pop 2000-2010'!$H$2:$T$3195,H$1,0)</f>
        <v>89630</v>
      </c>
      <c r="I138" s="27">
        <f>VLOOKUP($C138, '[1]ODS_county pop 2000-2010'!$H$2:$T$3195,I$1,0)</f>
        <v>90483</v>
      </c>
      <c r="J138" s="27">
        <f>VLOOKUP($C138, '[1]ODS_county pop 2000-2010'!$H$2:$T$3195,J$1,0)</f>
        <v>91084</v>
      </c>
      <c r="K138" s="27">
        <f>VLOOKUP($C138, '[1]ODS_county pop 2000-2010'!$H$2:$T$3195,K$1,0)</f>
        <v>92096</v>
      </c>
      <c r="L138" s="27">
        <f>VLOOKUP($C138, '[1]ODS_county pop 2000-2010'!$H$2:$T$3195,L$1,0)</f>
        <v>94077</v>
      </c>
      <c r="M138" s="27">
        <f>VLOOKUP($C138, '[1]ODS_county pop 2000-2010'!$H$2:$T$3195,M$1,0)</f>
        <v>94753</v>
      </c>
      <c r="N138" s="27">
        <f>VLOOKUP($C138, '[1]ODS_county pop 2000-2010'!$H$2:$T$3195,N$1,0)</f>
        <v>95636</v>
      </c>
      <c r="O138" s="27">
        <f>VLOOKUP($C138, '[1]ODS_county pop 2000-2010'!$H$2:$T$3195,O$1,0)</f>
        <v>95840</v>
      </c>
      <c r="P138" s="27">
        <f>VLOOKUP($C138, '[2]county pop 2010-2020'!$H$2:$T$3195,P$1,0)</f>
        <v>96024</v>
      </c>
      <c r="Q138" s="27">
        <f>VLOOKUP($C138, '[2]county pop 2010-2020'!$H$2:$T$3195,Q$1,0)</f>
        <v>96884</v>
      </c>
      <c r="R138" s="27">
        <f>VLOOKUP($C138, '[2]county pop 2010-2020'!$H$2:$T$3195,R$1,0)</f>
        <v>97043</v>
      </c>
      <c r="S138" s="27">
        <f>VLOOKUP($C138, '[2]county pop 2010-2020'!$H$2:$T$3195,S$1,0)</f>
        <v>97734</v>
      </c>
      <c r="T138" s="27">
        <f>VLOOKUP($C138, '[2]county pop 2010-2020'!$H$2:$T$3195,T$1,0)</f>
        <v>97851</v>
      </c>
      <c r="U138" s="27">
        <f>VLOOKUP($C138, '[2]county pop 2010-2020'!$H$2:$T$3195,U$1,0)</f>
        <v>97930</v>
      </c>
      <c r="V138" s="27">
        <f>VLOOKUP($C138, '[2]county pop 2010-2020'!$H$2:$T$3195,V$1,0)</f>
        <v>98356</v>
      </c>
      <c r="W138" s="27">
        <f>VLOOKUP($C138, '[2]county pop 2010-2020'!$H$2:$T$3195,W$1,0)</f>
        <v>98476</v>
      </c>
      <c r="X138" s="27">
        <f>VLOOKUP($C138, '[2]county pop 2010-2020'!$H$2:$T$3195,X$1,0)</f>
        <v>99121</v>
      </c>
      <c r="Y138" s="27">
        <f>VLOOKUP($C138, '[2]county pop 2010-2020'!$H$2:$T$3195,Y$1,0)</f>
        <v>99472</v>
      </c>
      <c r="Z138" s="27">
        <f>VLOOKUP($C138, '[3]ODS_county pop 2020-2022'!$H$2:$K$3196,Z$1,0)</f>
        <v>100249</v>
      </c>
      <c r="AA138" s="27">
        <f>VLOOKUP($C138, '[3]ODS_county pop 2020-2022'!$H$2:$K$3196,AA$1,0)</f>
        <v>100386</v>
      </c>
      <c r="AB138" s="27">
        <f>VLOOKUP($C138, '[3]ODS_county pop 2020-2022'!$H$2:$K$3196,AB$1,0)</f>
        <v>100089</v>
      </c>
    </row>
    <row r="139" spans="1:28" x14ac:dyDescent="0.3">
      <c r="A139" s="20" t="s">
        <v>2081</v>
      </c>
      <c r="B139" s="20" t="s">
        <v>2316</v>
      </c>
      <c r="C139" s="18" t="str">
        <f t="shared" si="4"/>
        <v>.Grant County, Arkansas</v>
      </c>
      <c r="D139" s="20" t="str">
        <f>'Table 1'!R145</f>
        <v>Mixed-Humid</v>
      </c>
      <c r="F139" s="27">
        <f>VLOOKUP($C139, '[1]ODS_county pop 2000-2010'!$H$2:$T$3195,F$1,0)</f>
        <v>16457</v>
      </c>
      <c r="G139" s="27">
        <f>VLOOKUP($C139, '[1]ODS_county pop 2000-2010'!$H$2:$T$3195,G$1,0)</f>
        <v>16608</v>
      </c>
      <c r="H139" s="27">
        <f>VLOOKUP($C139, '[1]ODS_county pop 2000-2010'!$H$2:$T$3195,H$1,0)</f>
        <v>16637</v>
      </c>
      <c r="I139" s="27">
        <f>VLOOKUP($C139, '[1]ODS_county pop 2000-2010'!$H$2:$T$3195,I$1,0)</f>
        <v>16731</v>
      </c>
      <c r="J139" s="27">
        <f>VLOOKUP($C139, '[1]ODS_county pop 2000-2010'!$H$2:$T$3195,J$1,0)</f>
        <v>17026</v>
      </c>
      <c r="K139" s="27">
        <f>VLOOKUP($C139, '[1]ODS_county pop 2000-2010'!$H$2:$T$3195,K$1,0)</f>
        <v>17244</v>
      </c>
      <c r="L139" s="27">
        <f>VLOOKUP($C139, '[1]ODS_county pop 2000-2010'!$H$2:$T$3195,L$1,0)</f>
        <v>17442</v>
      </c>
      <c r="M139" s="27">
        <f>VLOOKUP($C139, '[1]ODS_county pop 2000-2010'!$H$2:$T$3195,M$1,0)</f>
        <v>17483</v>
      </c>
      <c r="N139" s="27">
        <f>VLOOKUP($C139, '[1]ODS_county pop 2000-2010'!$H$2:$T$3195,N$1,0)</f>
        <v>17718</v>
      </c>
      <c r="O139" s="27">
        <f>VLOOKUP($C139, '[1]ODS_county pop 2000-2010'!$H$2:$T$3195,O$1,0)</f>
        <v>17751</v>
      </c>
      <c r="P139" s="27">
        <f>VLOOKUP($C139, '[2]county pop 2010-2020'!$H$2:$T$3195,P$1,0)</f>
        <v>17853</v>
      </c>
      <c r="Q139" s="27">
        <f>VLOOKUP($C139, '[2]county pop 2010-2020'!$H$2:$T$3195,Q$1,0)</f>
        <v>17950</v>
      </c>
      <c r="R139" s="27">
        <f>VLOOKUP($C139, '[2]county pop 2010-2020'!$H$2:$T$3195,R$1,0)</f>
        <v>18039</v>
      </c>
      <c r="S139" s="27">
        <f>VLOOKUP($C139, '[2]county pop 2010-2020'!$H$2:$T$3195,S$1,0)</f>
        <v>18047</v>
      </c>
      <c r="T139" s="27">
        <f>VLOOKUP($C139, '[2]county pop 2010-2020'!$H$2:$T$3195,T$1,0)</f>
        <v>18084</v>
      </c>
      <c r="U139" s="27">
        <f>VLOOKUP($C139, '[2]county pop 2010-2020'!$H$2:$T$3195,U$1,0)</f>
        <v>18031</v>
      </c>
      <c r="V139" s="27">
        <f>VLOOKUP($C139, '[2]county pop 2010-2020'!$H$2:$T$3195,V$1,0)</f>
        <v>18080</v>
      </c>
      <c r="W139" s="27">
        <f>VLOOKUP($C139, '[2]county pop 2010-2020'!$H$2:$T$3195,W$1,0)</f>
        <v>18118</v>
      </c>
      <c r="X139" s="27">
        <f>VLOOKUP($C139, '[2]county pop 2010-2020'!$H$2:$T$3195,X$1,0)</f>
        <v>18209</v>
      </c>
      <c r="Y139" s="27">
        <f>VLOOKUP($C139, '[2]county pop 2010-2020'!$H$2:$T$3195,Y$1,0)</f>
        <v>18287</v>
      </c>
      <c r="Z139" s="27">
        <f>VLOOKUP($C139, '[3]ODS_county pop 2020-2022'!$H$2:$K$3196,Z$1,0)</f>
        <v>18022</v>
      </c>
      <c r="AA139" s="27">
        <f>VLOOKUP($C139, '[3]ODS_county pop 2020-2022'!$H$2:$K$3196,AA$1,0)</f>
        <v>18149</v>
      </c>
      <c r="AB139" s="27">
        <f>VLOOKUP($C139, '[3]ODS_county pop 2020-2022'!$H$2:$K$3196,AB$1,0)</f>
        <v>18160</v>
      </c>
    </row>
    <row r="140" spans="1:28" x14ac:dyDescent="0.3">
      <c r="A140" s="20" t="s">
        <v>2081</v>
      </c>
      <c r="B140" s="20" t="s">
        <v>2168</v>
      </c>
      <c r="C140" s="18" t="str">
        <f t="shared" si="4"/>
        <v>.Greene County, Arkansas</v>
      </c>
      <c r="D140" s="20" t="str">
        <f>'Table 1'!R146</f>
        <v>Mixed-Humid</v>
      </c>
      <c r="F140" s="27">
        <f>VLOOKUP($C140, '[1]ODS_county pop 2000-2010'!$H$2:$T$3195,F$1,0)</f>
        <v>37383</v>
      </c>
      <c r="G140" s="27">
        <f>VLOOKUP($C140, '[1]ODS_county pop 2000-2010'!$H$2:$T$3195,G$1,0)</f>
        <v>37934</v>
      </c>
      <c r="H140" s="27">
        <f>VLOOKUP($C140, '[1]ODS_county pop 2000-2010'!$H$2:$T$3195,H$1,0)</f>
        <v>38229</v>
      </c>
      <c r="I140" s="27">
        <f>VLOOKUP($C140, '[1]ODS_county pop 2000-2010'!$H$2:$T$3195,I$1,0)</f>
        <v>38604</v>
      </c>
      <c r="J140" s="27">
        <f>VLOOKUP($C140, '[1]ODS_county pop 2000-2010'!$H$2:$T$3195,J$1,0)</f>
        <v>39046</v>
      </c>
      <c r="K140" s="27">
        <f>VLOOKUP($C140, '[1]ODS_county pop 2000-2010'!$H$2:$T$3195,K$1,0)</f>
        <v>39599</v>
      </c>
      <c r="L140" s="27">
        <f>VLOOKUP($C140, '[1]ODS_county pop 2000-2010'!$H$2:$T$3195,L$1,0)</f>
        <v>40469</v>
      </c>
      <c r="M140" s="27">
        <f>VLOOKUP($C140, '[1]ODS_county pop 2000-2010'!$H$2:$T$3195,M$1,0)</f>
        <v>40918</v>
      </c>
      <c r="N140" s="27">
        <f>VLOOKUP($C140, '[1]ODS_county pop 2000-2010'!$H$2:$T$3195,N$1,0)</f>
        <v>41286</v>
      </c>
      <c r="O140" s="27">
        <f>VLOOKUP($C140, '[1]ODS_county pop 2000-2010'!$H$2:$T$3195,O$1,0)</f>
        <v>41723</v>
      </c>
      <c r="P140" s="27">
        <f>VLOOKUP($C140, '[2]county pop 2010-2020'!$H$2:$T$3195,P$1,0)</f>
        <v>42090</v>
      </c>
      <c r="Q140" s="27">
        <f>VLOOKUP($C140, '[2]county pop 2010-2020'!$H$2:$T$3195,Q$1,0)</f>
        <v>42767</v>
      </c>
      <c r="R140" s="27">
        <f>VLOOKUP($C140, '[2]county pop 2010-2020'!$H$2:$T$3195,R$1,0)</f>
        <v>43237</v>
      </c>
      <c r="S140" s="27">
        <f>VLOOKUP($C140, '[2]county pop 2010-2020'!$H$2:$T$3195,S$1,0)</f>
        <v>43176</v>
      </c>
      <c r="T140" s="27">
        <f>VLOOKUP($C140, '[2]county pop 2010-2020'!$H$2:$T$3195,T$1,0)</f>
        <v>43809</v>
      </c>
      <c r="U140" s="27">
        <f>VLOOKUP($C140, '[2]county pop 2010-2020'!$H$2:$T$3195,U$1,0)</f>
        <v>44321</v>
      </c>
      <c r="V140" s="27">
        <f>VLOOKUP($C140, '[2]county pop 2010-2020'!$H$2:$T$3195,V$1,0)</f>
        <v>44733</v>
      </c>
      <c r="W140" s="27">
        <f>VLOOKUP($C140, '[2]county pop 2010-2020'!$H$2:$T$3195,W$1,0)</f>
        <v>45002</v>
      </c>
      <c r="X140" s="27">
        <f>VLOOKUP($C140, '[2]county pop 2010-2020'!$H$2:$T$3195,X$1,0)</f>
        <v>45339</v>
      </c>
      <c r="Y140" s="27">
        <f>VLOOKUP($C140, '[2]county pop 2010-2020'!$H$2:$T$3195,Y$1,0)</f>
        <v>45316</v>
      </c>
      <c r="Z140" s="27">
        <f>VLOOKUP($C140, '[3]ODS_county pop 2020-2022'!$H$2:$K$3196,Z$1,0)</f>
        <v>45864</v>
      </c>
      <c r="AA140" s="27">
        <f>VLOOKUP($C140, '[3]ODS_county pop 2020-2022'!$H$2:$K$3196,AA$1,0)</f>
        <v>46349</v>
      </c>
      <c r="AB140" s="27">
        <f>VLOOKUP($C140, '[3]ODS_county pop 2020-2022'!$H$2:$K$3196,AB$1,0)</f>
        <v>46448</v>
      </c>
    </row>
    <row r="141" spans="1:28" x14ac:dyDescent="0.3">
      <c r="A141" s="20" t="s">
        <v>2081</v>
      </c>
      <c r="B141" s="20" t="s">
        <v>2317</v>
      </c>
      <c r="C141" s="18" t="str">
        <f t="shared" si="4"/>
        <v>.Hempstead County, Arkansas</v>
      </c>
      <c r="D141" s="20" t="str">
        <f>'Table 1'!R147</f>
        <v>Mixed-Humid</v>
      </c>
      <c r="F141" s="27">
        <f>VLOOKUP($C141, '[1]ODS_county pop 2000-2010'!$H$2:$T$3195,F$1,0)</f>
        <v>23597</v>
      </c>
      <c r="G141" s="27">
        <f>VLOOKUP($C141, '[1]ODS_county pop 2000-2010'!$H$2:$T$3195,G$1,0)</f>
        <v>23318</v>
      </c>
      <c r="H141" s="27">
        <f>VLOOKUP($C141, '[1]ODS_county pop 2000-2010'!$H$2:$T$3195,H$1,0)</f>
        <v>23199</v>
      </c>
      <c r="I141" s="27">
        <f>VLOOKUP($C141, '[1]ODS_county pop 2000-2010'!$H$2:$T$3195,I$1,0)</f>
        <v>23090</v>
      </c>
      <c r="J141" s="27">
        <f>VLOOKUP($C141, '[1]ODS_county pop 2000-2010'!$H$2:$T$3195,J$1,0)</f>
        <v>22971</v>
      </c>
      <c r="K141" s="27">
        <f>VLOOKUP($C141, '[1]ODS_county pop 2000-2010'!$H$2:$T$3195,K$1,0)</f>
        <v>22924</v>
      </c>
      <c r="L141" s="27">
        <f>VLOOKUP($C141, '[1]ODS_county pop 2000-2010'!$H$2:$T$3195,L$1,0)</f>
        <v>22957</v>
      </c>
      <c r="M141" s="27">
        <f>VLOOKUP($C141, '[1]ODS_county pop 2000-2010'!$H$2:$T$3195,M$1,0)</f>
        <v>22918</v>
      </c>
      <c r="N141" s="27">
        <f>VLOOKUP($C141, '[1]ODS_county pop 2000-2010'!$H$2:$T$3195,N$1,0)</f>
        <v>22624</v>
      </c>
      <c r="O141" s="27">
        <f>VLOOKUP($C141, '[1]ODS_county pop 2000-2010'!$H$2:$T$3195,O$1,0)</f>
        <v>22615</v>
      </c>
      <c r="P141" s="27">
        <f>VLOOKUP($C141, '[2]county pop 2010-2020'!$H$2:$T$3195,P$1,0)</f>
        <v>22609</v>
      </c>
      <c r="Q141" s="27">
        <f>VLOOKUP($C141, '[2]county pop 2010-2020'!$H$2:$T$3195,Q$1,0)</f>
        <v>22498</v>
      </c>
      <c r="R141" s="27">
        <f>VLOOKUP($C141, '[2]county pop 2010-2020'!$H$2:$T$3195,R$1,0)</f>
        <v>22355</v>
      </c>
      <c r="S141" s="27">
        <f>VLOOKUP($C141, '[2]county pop 2010-2020'!$H$2:$T$3195,S$1,0)</f>
        <v>22434</v>
      </c>
      <c r="T141" s="27">
        <f>VLOOKUP($C141, '[2]county pop 2010-2020'!$H$2:$T$3195,T$1,0)</f>
        <v>22339</v>
      </c>
      <c r="U141" s="27">
        <f>VLOOKUP($C141, '[2]county pop 2010-2020'!$H$2:$T$3195,U$1,0)</f>
        <v>22095</v>
      </c>
      <c r="V141" s="27">
        <f>VLOOKUP($C141, '[2]county pop 2010-2020'!$H$2:$T$3195,V$1,0)</f>
        <v>22047</v>
      </c>
      <c r="W141" s="27">
        <f>VLOOKUP($C141, '[2]county pop 2010-2020'!$H$2:$T$3195,W$1,0)</f>
        <v>21895</v>
      </c>
      <c r="X141" s="27">
        <f>VLOOKUP($C141, '[2]county pop 2010-2020'!$H$2:$T$3195,X$1,0)</f>
        <v>21714</v>
      </c>
      <c r="Y141" s="27">
        <f>VLOOKUP($C141, '[2]county pop 2010-2020'!$H$2:$T$3195,Y$1,0)</f>
        <v>21568</v>
      </c>
      <c r="Z141" s="27">
        <f>VLOOKUP($C141, '[3]ODS_county pop 2020-2022'!$H$2:$K$3196,Z$1,0)</f>
        <v>19981</v>
      </c>
      <c r="AA141" s="27">
        <f>VLOOKUP($C141, '[3]ODS_county pop 2020-2022'!$H$2:$K$3196,AA$1,0)</f>
        <v>19679</v>
      </c>
      <c r="AB141" s="27">
        <f>VLOOKUP($C141, '[3]ODS_county pop 2020-2022'!$H$2:$K$3196,AB$1,0)</f>
        <v>19453</v>
      </c>
    </row>
    <row r="142" spans="1:28" x14ac:dyDescent="0.3">
      <c r="A142" s="20" t="s">
        <v>2081</v>
      </c>
      <c r="B142" s="20" t="s">
        <v>2318</v>
      </c>
      <c r="C142" s="18" t="str">
        <f t="shared" si="4"/>
        <v>.Hot Spring County, Arkansas</v>
      </c>
      <c r="D142" s="20" t="str">
        <f>'Table 1'!R148</f>
        <v>Mixed-Humid</v>
      </c>
      <c r="F142" s="27">
        <f>VLOOKUP($C142, '[1]ODS_county pop 2000-2010'!$H$2:$T$3195,F$1,0)</f>
        <v>30413</v>
      </c>
      <c r="G142" s="27">
        <f>VLOOKUP($C142, '[1]ODS_county pop 2000-2010'!$H$2:$T$3195,G$1,0)</f>
        <v>30615</v>
      </c>
      <c r="H142" s="27">
        <f>VLOOKUP($C142, '[1]ODS_county pop 2000-2010'!$H$2:$T$3195,H$1,0)</f>
        <v>30877</v>
      </c>
      <c r="I142" s="27">
        <f>VLOOKUP($C142, '[1]ODS_county pop 2000-2010'!$H$2:$T$3195,I$1,0)</f>
        <v>30821</v>
      </c>
      <c r="J142" s="27">
        <f>VLOOKUP($C142, '[1]ODS_county pop 2000-2010'!$H$2:$T$3195,J$1,0)</f>
        <v>31071</v>
      </c>
      <c r="K142" s="27">
        <f>VLOOKUP($C142, '[1]ODS_county pop 2000-2010'!$H$2:$T$3195,K$1,0)</f>
        <v>31565</v>
      </c>
      <c r="L142" s="27">
        <f>VLOOKUP($C142, '[1]ODS_county pop 2000-2010'!$H$2:$T$3195,L$1,0)</f>
        <v>32248</v>
      </c>
      <c r="M142" s="27">
        <f>VLOOKUP($C142, '[1]ODS_county pop 2000-2010'!$H$2:$T$3195,M$1,0)</f>
        <v>32631</v>
      </c>
      <c r="N142" s="27">
        <f>VLOOKUP($C142, '[1]ODS_county pop 2000-2010'!$H$2:$T$3195,N$1,0)</f>
        <v>32737</v>
      </c>
      <c r="O142" s="27">
        <f>VLOOKUP($C142, '[1]ODS_county pop 2000-2010'!$H$2:$T$3195,O$1,0)</f>
        <v>32797</v>
      </c>
      <c r="P142" s="27">
        <f>VLOOKUP($C142, '[2]county pop 2010-2020'!$H$2:$T$3195,P$1,0)</f>
        <v>32923</v>
      </c>
      <c r="Q142" s="27">
        <f>VLOOKUP($C142, '[2]county pop 2010-2020'!$H$2:$T$3195,Q$1,0)</f>
        <v>33145</v>
      </c>
      <c r="R142" s="27">
        <f>VLOOKUP($C142, '[2]county pop 2010-2020'!$H$2:$T$3195,R$1,0)</f>
        <v>33512</v>
      </c>
      <c r="S142" s="27">
        <f>VLOOKUP($C142, '[2]county pop 2010-2020'!$H$2:$T$3195,S$1,0)</f>
        <v>33534</v>
      </c>
      <c r="T142" s="27">
        <f>VLOOKUP($C142, '[2]county pop 2010-2020'!$H$2:$T$3195,T$1,0)</f>
        <v>33418</v>
      </c>
      <c r="U142" s="27">
        <f>VLOOKUP($C142, '[2]county pop 2010-2020'!$H$2:$T$3195,U$1,0)</f>
        <v>33511</v>
      </c>
      <c r="V142" s="27">
        <f>VLOOKUP($C142, '[2]county pop 2010-2020'!$H$2:$T$3195,V$1,0)</f>
        <v>33452</v>
      </c>
      <c r="W142" s="27">
        <f>VLOOKUP($C142, '[2]county pop 2010-2020'!$H$2:$T$3195,W$1,0)</f>
        <v>33630</v>
      </c>
      <c r="X142" s="27">
        <f>VLOOKUP($C142, '[2]county pop 2010-2020'!$H$2:$T$3195,X$1,0)</f>
        <v>33680</v>
      </c>
      <c r="Y142" s="27">
        <f>VLOOKUP($C142, '[2]county pop 2010-2020'!$H$2:$T$3195,Y$1,0)</f>
        <v>33784</v>
      </c>
      <c r="Z142" s="27">
        <f>VLOOKUP($C142, '[3]ODS_county pop 2020-2022'!$H$2:$K$3196,Z$1,0)</f>
        <v>33075</v>
      </c>
      <c r="AA142" s="27">
        <f>VLOOKUP($C142, '[3]ODS_county pop 2020-2022'!$H$2:$K$3196,AA$1,0)</f>
        <v>33108</v>
      </c>
      <c r="AB142" s="27">
        <f>VLOOKUP($C142, '[3]ODS_county pop 2020-2022'!$H$2:$K$3196,AB$1,0)</f>
        <v>33203</v>
      </c>
    </row>
    <row r="143" spans="1:28" x14ac:dyDescent="0.3">
      <c r="A143" s="20" t="s">
        <v>2081</v>
      </c>
      <c r="B143" s="20" t="s">
        <v>2319</v>
      </c>
      <c r="C143" s="18" t="str">
        <f t="shared" si="4"/>
        <v>.Howard County, Arkansas</v>
      </c>
      <c r="D143" s="20" t="str">
        <f>'Table 1'!R149</f>
        <v>Mixed-Humid</v>
      </c>
      <c r="F143" s="27">
        <f>VLOOKUP($C143, '[1]ODS_county pop 2000-2010'!$H$2:$T$3195,F$1,0)</f>
        <v>14304</v>
      </c>
      <c r="G143" s="27">
        <f>VLOOKUP($C143, '[1]ODS_county pop 2000-2010'!$H$2:$T$3195,G$1,0)</f>
        <v>14146</v>
      </c>
      <c r="H143" s="27">
        <f>VLOOKUP($C143, '[1]ODS_county pop 2000-2010'!$H$2:$T$3195,H$1,0)</f>
        <v>14070</v>
      </c>
      <c r="I143" s="27">
        <f>VLOOKUP($C143, '[1]ODS_county pop 2000-2010'!$H$2:$T$3195,I$1,0)</f>
        <v>14098</v>
      </c>
      <c r="J143" s="27">
        <f>VLOOKUP($C143, '[1]ODS_county pop 2000-2010'!$H$2:$T$3195,J$1,0)</f>
        <v>13991</v>
      </c>
      <c r="K143" s="27">
        <f>VLOOKUP($C143, '[1]ODS_county pop 2000-2010'!$H$2:$T$3195,K$1,0)</f>
        <v>14025</v>
      </c>
      <c r="L143" s="27">
        <f>VLOOKUP($C143, '[1]ODS_county pop 2000-2010'!$H$2:$T$3195,L$1,0)</f>
        <v>13843</v>
      </c>
      <c r="M143" s="27">
        <f>VLOOKUP($C143, '[1]ODS_county pop 2000-2010'!$H$2:$T$3195,M$1,0)</f>
        <v>13680</v>
      </c>
      <c r="N143" s="27">
        <f>VLOOKUP($C143, '[1]ODS_county pop 2000-2010'!$H$2:$T$3195,N$1,0)</f>
        <v>13804</v>
      </c>
      <c r="O143" s="27">
        <f>VLOOKUP($C143, '[1]ODS_county pop 2000-2010'!$H$2:$T$3195,O$1,0)</f>
        <v>13741</v>
      </c>
      <c r="P143" s="27">
        <f>VLOOKUP($C143, '[2]county pop 2010-2020'!$H$2:$T$3195,P$1,0)</f>
        <v>13789</v>
      </c>
      <c r="Q143" s="27">
        <f>VLOOKUP($C143, '[2]county pop 2010-2020'!$H$2:$T$3195,Q$1,0)</f>
        <v>13817</v>
      </c>
      <c r="R143" s="27">
        <f>VLOOKUP($C143, '[2]county pop 2010-2020'!$H$2:$T$3195,R$1,0)</f>
        <v>13676</v>
      </c>
      <c r="S143" s="27">
        <f>VLOOKUP($C143, '[2]county pop 2010-2020'!$H$2:$T$3195,S$1,0)</f>
        <v>13541</v>
      </c>
      <c r="T143" s="27">
        <f>VLOOKUP($C143, '[2]county pop 2010-2020'!$H$2:$T$3195,T$1,0)</f>
        <v>13489</v>
      </c>
      <c r="U143" s="27">
        <f>VLOOKUP($C143, '[2]county pop 2010-2020'!$H$2:$T$3195,U$1,0)</f>
        <v>13332</v>
      </c>
      <c r="V143" s="27">
        <f>VLOOKUP($C143, '[2]county pop 2010-2020'!$H$2:$T$3195,V$1,0)</f>
        <v>13347</v>
      </c>
      <c r="W143" s="27">
        <f>VLOOKUP($C143, '[2]county pop 2010-2020'!$H$2:$T$3195,W$1,0)</f>
        <v>13361</v>
      </c>
      <c r="X143" s="27">
        <f>VLOOKUP($C143, '[2]county pop 2010-2020'!$H$2:$T$3195,X$1,0)</f>
        <v>13297</v>
      </c>
      <c r="Y143" s="27">
        <f>VLOOKUP($C143, '[2]county pop 2010-2020'!$H$2:$T$3195,Y$1,0)</f>
        <v>13219</v>
      </c>
      <c r="Z143" s="27">
        <f>VLOOKUP($C143, '[3]ODS_county pop 2020-2022'!$H$2:$K$3196,Z$1,0)</f>
        <v>12755</v>
      </c>
      <c r="AA143" s="27">
        <f>VLOOKUP($C143, '[3]ODS_county pop 2020-2022'!$H$2:$K$3196,AA$1,0)</f>
        <v>12676</v>
      </c>
      <c r="AB143" s="27">
        <f>VLOOKUP($C143, '[3]ODS_county pop 2020-2022'!$H$2:$K$3196,AB$1,0)</f>
        <v>12557</v>
      </c>
    </row>
    <row r="144" spans="1:28" x14ac:dyDescent="0.3">
      <c r="A144" s="20" t="s">
        <v>2081</v>
      </c>
      <c r="B144" s="20" t="s">
        <v>2320</v>
      </c>
      <c r="C144" s="18" t="str">
        <f t="shared" si="4"/>
        <v>.Independence County, Arkansas</v>
      </c>
      <c r="D144" s="20" t="str">
        <f>'Table 1'!R150</f>
        <v>Mixed-Humid</v>
      </c>
      <c r="F144" s="27">
        <f>VLOOKUP($C144, '[1]ODS_county pop 2000-2010'!$H$2:$T$3195,F$1,0)</f>
        <v>34246</v>
      </c>
      <c r="G144" s="27">
        <f>VLOOKUP($C144, '[1]ODS_county pop 2000-2010'!$H$2:$T$3195,G$1,0)</f>
        <v>34374</v>
      </c>
      <c r="H144" s="27">
        <f>VLOOKUP($C144, '[1]ODS_county pop 2000-2010'!$H$2:$T$3195,H$1,0)</f>
        <v>34512</v>
      </c>
      <c r="I144" s="27">
        <f>VLOOKUP($C144, '[1]ODS_county pop 2000-2010'!$H$2:$T$3195,I$1,0)</f>
        <v>34652</v>
      </c>
      <c r="J144" s="27">
        <f>VLOOKUP($C144, '[1]ODS_county pop 2000-2010'!$H$2:$T$3195,J$1,0)</f>
        <v>34989</v>
      </c>
      <c r="K144" s="27">
        <f>VLOOKUP($C144, '[1]ODS_county pop 2000-2010'!$H$2:$T$3195,K$1,0)</f>
        <v>35155</v>
      </c>
      <c r="L144" s="27">
        <f>VLOOKUP($C144, '[1]ODS_county pop 2000-2010'!$H$2:$T$3195,L$1,0)</f>
        <v>35426</v>
      </c>
      <c r="M144" s="27">
        <f>VLOOKUP($C144, '[1]ODS_county pop 2000-2010'!$H$2:$T$3195,M$1,0)</f>
        <v>35690</v>
      </c>
      <c r="N144" s="27">
        <f>VLOOKUP($C144, '[1]ODS_county pop 2000-2010'!$H$2:$T$3195,N$1,0)</f>
        <v>35859</v>
      </c>
      <c r="O144" s="27">
        <f>VLOOKUP($C144, '[1]ODS_county pop 2000-2010'!$H$2:$T$3195,O$1,0)</f>
        <v>36259</v>
      </c>
      <c r="P144" s="27">
        <f>VLOOKUP($C144, '[2]county pop 2010-2020'!$H$2:$T$3195,P$1,0)</f>
        <v>36647</v>
      </c>
      <c r="Q144" s="27">
        <f>VLOOKUP($C144, '[2]county pop 2010-2020'!$H$2:$T$3195,Q$1,0)</f>
        <v>36887</v>
      </c>
      <c r="R144" s="27">
        <f>VLOOKUP($C144, '[2]county pop 2010-2020'!$H$2:$T$3195,R$1,0)</f>
        <v>36961</v>
      </c>
      <c r="S144" s="27">
        <f>VLOOKUP($C144, '[2]county pop 2010-2020'!$H$2:$T$3195,S$1,0)</f>
        <v>36899</v>
      </c>
      <c r="T144" s="27">
        <f>VLOOKUP($C144, '[2]county pop 2010-2020'!$H$2:$T$3195,T$1,0)</f>
        <v>37095</v>
      </c>
      <c r="U144" s="27">
        <f>VLOOKUP($C144, '[2]county pop 2010-2020'!$H$2:$T$3195,U$1,0)</f>
        <v>37055</v>
      </c>
      <c r="V144" s="27">
        <f>VLOOKUP($C144, '[2]county pop 2010-2020'!$H$2:$T$3195,V$1,0)</f>
        <v>37121</v>
      </c>
      <c r="W144" s="27">
        <f>VLOOKUP($C144, '[2]county pop 2010-2020'!$H$2:$T$3195,W$1,0)</f>
        <v>37416</v>
      </c>
      <c r="X144" s="27">
        <f>VLOOKUP($C144, '[2]county pop 2010-2020'!$H$2:$T$3195,X$1,0)</f>
        <v>37799</v>
      </c>
      <c r="Y144" s="27">
        <f>VLOOKUP($C144, '[2]county pop 2010-2020'!$H$2:$T$3195,Y$1,0)</f>
        <v>37819</v>
      </c>
      <c r="Z144" s="27">
        <f>VLOOKUP($C144, '[3]ODS_county pop 2020-2022'!$H$2:$K$3196,Z$1,0)</f>
        <v>37936</v>
      </c>
      <c r="AA144" s="27">
        <f>VLOOKUP($C144, '[3]ODS_county pop 2020-2022'!$H$2:$K$3196,AA$1,0)</f>
        <v>37742</v>
      </c>
      <c r="AB144" s="27">
        <f>VLOOKUP($C144, '[3]ODS_county pop 2020-2022'!$H$2:$K$3196,AB$1,0)</f>
        <v>37945</v>
      </c>
    </row>
    <row r="145" spans="1:28" x14ac:dyDescent="0.3">
      <c r="A145" s="20" t="s">
        <v>2081</v>
      </c>
      <c r="B145" s="20" t="s">
        <v>2321</v>
      </c>
      <c r="C145" s="18" t="str">
        <f t="shared" si="4"/>
        <v>.Izard County, Arkansas</v>
      </c>
      <c r="D145" s="20" t="str">
        <f>'Table 1'!R151</f>
        <v>Mixed-Humid</v>
      </c>
      <c r="F145" s="27">
        <f>VLOOKUP($C145, '[1]ODS_county pop 2000-2010'!$H$2:$T$3195,F$1,0)</f>
        <v>13261</v>
      </c>
      <c r="G145" s="27">
        <f>VLOOKUP($C145, '[1]ODS_county pop 2000-2010'!$H$2:$T$3195,G$1,0)</f>
        <v>13289</v>
      </c>
      <c r="H145" s="27">
        <f>VLOOKUP($C145, '[1]ODS_county pop 2000-2010'!$H$2:$T$3195,H$1,0)</f>
        <v>13273</v>
      </c>
      <c r="I145" s="27">
        <f>VLOOKUP($C145, '[1]ODS_county pop 2000-2010'!$H$2:$T$3195,I$1,0)</f>
        <v>13467</v>
      </c>
      <c r="J145" s="27">
        <f>VLOOKUP($C145, '[1]ODS_county pop 2000-2010'!$H$2:$T$3195,J$1,0)</f>
        <v>13512</v>
      </c>
      <c r="K145" s="27">
        <f>VLOOKUP($C145, '[1]ODS_county pop 2000-2010'!$H$2:$T$3195,K$1,0)</f>
        <v>13524</v>
      </c>
      <c r="L145" s="27">
        <f>VLOOKUP($C145, '[1]ODS_county pop 2000-2010'!$H$2:$T$3195,L$1,0)</f>
        <v>13583</v>
      </c>
      <c r="M145" s="27">
        <f>VLOOKUP($C145, '[1]ODS_county pop 2000-2010'!$H$2:$T$3195,M$1,0)</f>
        <v>13552</v>
      </c>
      <c r="N145" s="27">
        <f>VLOOKUP($C145, '[1]ODS_county pop 2000-2010'!$H$2:$T$3195,N$1,0)</f>
        <v>13681</v>
      </c>
      <c r="O145" s="27">
        <f>VLOOKUP($C145, '[1]ODS_county pop 2000-2010'!$H$2:$T$3195,O$1,0)</f>
        <v>13679</v>
      </c>
      <c r="P145" s="27">
        <f>VLOOKUP($C145, '[2]county pop 2010-2020'!$H$2:$T$3195,P$1,0)</f>
        <v>13696</v>
      </c>
      <c r="Q145" s="27">
        <f>VLOOKUP($C145, '[2]county pop 2010-2020'!$H$2:$T$3195,Q$1,0)</f>
        <v>13579</v>
      </c>
      <c r="R145" s="27">
        <f>VLOOKUP($C145, '[2]county pop 2010-2020'!$H$2:$T$3195,R$1,0)</f>
        <v>13548</v>
      </c>
      <c r="S145" s="27">
        <f>VLOOKUP($C145, '[2]county pop 2010-2020'!$H$2:$T$3195,S$1,0)</f>
        <v>13420</v>
      </c>
      <c r="T145" s="27">
        <f>VLOOKUP($C145, '[2]county pop 2010-2020'!$H$2:$T$3195,T$1,0)</f>
        <v>13566</v>
      </c>
      <c r="U145" s="27">
        <f>VLOOKUP($C145, '[2]county pop 2010-2020'!$H$2:$T$3195,U$1,0)</f>
        <v>13495</v>
      </c>
      <c r="V145" s="27">
        <f>VLOOKUP($C145, '[2]county pop 2010-2020'!$H$2:$T$3195,V$1,0)</f>
        <v>13500</v>
      </c>
      <c r="W145" s="27">
        <f>VLOOKUP($C145, '[2]county pop 2010-2020'!$H$2:$T$3195,W$1,0)</f>
        <v>13673</v>
      </c>
      <c r="X145" s="27">
        <f>VLOOKUP($C145, '[2]county pop 2010-2020'!$H$2:$T$3195,X$1,0)</f>
        <v>13574</v>
      </c>
      <c r="Y145" s="27">
        <f>VLOOKUP($C145, '[2]county pop 2010-2020'!$H$2:$T$3195,Y$1,0)</f>
        <v>13620</v>
      </c>
      <c r="Z145" s="27">
        <f>VLOOKUP($C145, '[3]ODS_county pop 2020-2022'!$H$2:$K$3196,Z$1,0)</f>
        <v>13597</v>
      </c>
      <c r="AA145" s="27">
        <f>VLOOKUP($C145, '[3]ODS_county pop 2020-2022'!$H$2:$K$3196,AA$1,0)</f>
        <v>13928</v>
      </c>
      <c r="AB145" s="27">
        <f>VLOOKUP($C145, '[3]ODS_county pop 2020-2022'!$H$2:$K$3196,AB$1,0)</f>
        <v>14048</v>
      </c>
    </row>
    <row r="146" spans="1:28" x14ac:dyDescent="0.3">
      <c r="A146" s="20" t="s">
        <v>2081</v>
      </c>
      <c r="B146" s="20" t="s">
        <v>2180</v>
      </c>
      <c r="C146" s="18" t="str">
        <f t="shared" si="4"/>
        <v>.Jackson County, Arkansas</v>
      </c>
      <c r="D146" s="20" t="str">
        <f>'Table 1'!R152</f>
        <v>Mixed-Humid</v>
      </c>
      <c r="F146" s="27">
        <f>VLOOKUP($C146, '[1]ODS_county pop 2000-2010'!$H$2:$T$3195,F$1,0)</f>
        <v>18420</v>
      </c>
      <c r="G146" s="27">
        <f>VLOOKUP($C146, '[1]ODS_county pop 2000-2010'!$H$2:$T$3195,G$1,0)</f>
        <v>18029</v>
      </c>
      <c r="H146" s="27">
        <f>VLOOKUP($C146, '[1]ODS_county pop 2000-2010'!$H$2:$T$3195,H$1,0)</f>
        <v>18054</v>
      </c>
      <c r="I146" s="27">
        <f>VLOOKUP($C146, '[1]ODS_county pop 2000-2010'!$H$2:$T$3195,I$1,0)</f>
        <v>17914</v>
      </c>
      <c r="J146" s="27">
        <f>VLOOKUP($C146, '[1]ODS_county pop 2000-2010'!$H$2:$T$3195,J$1,0)</f>
        <v>18159</v>
      </c>
      <c r="K146" s="27">
        <f>VLOOKUP($C146, '[1]ODS_county pop 2000-2010'!$H$2:$T$3195,K$1,0)</f>
        <v>18269</v>
      </c>
      <c r="L146" s="27">
        <f>VLOOKUP($C146, '[1]ODS_county pop 2000-2010'!$H$2:$T$3195,L$1,0)</f>
        <v>18092</v>
      </c>
      <c r="M146" s="27">
        <f>VLOOKUP($C146, '[1]ODS_county pop 2000-2010'!$H$2:$T$3195,M$1,0)</f>
        <v>18098</v>
      </c>
      <c r="N146" s="27">
        <f>VLOOKUP($C146, '[1]ODS_county pop 2000-2010'!$H$2:$T$3195,N$1,0)</f>
        <v>17966</v>
      </c>
      <c r="O146" s="27">
        <f>VLOOKUP($C146, '[1]ODS_county pop 2000-2010'!$H$2:$T$3195,O$1,0)</f>
        <v>17945</v>
      </c>
      <c r="P146" s="27">
        <f>VLOOKUP($C146, '[2]county pop 2010-2020'!$H$2:$T$3195,P$1,0)</f>
        <v>17997</v>
      </c>
      <c r="Q146" s="27">
        <f>VLOOKUP($C146, '[2]county pop 2010-2020'!$H$2:$T$3195,Q$1,0)</f>
        <v>17898</v>
      </c>
      <c r="R146" s="27">
        <f>VLOOKUP($C146, '[2]county pop 2010-2020'!$H$2:$T$3195,R$1,0)</f>
        <v>17691</v>
      </c>
      <c r="S146" s="27">
        <f>VLOOKUP($C146, '[2]county pop 2010-2020'!$H$2:$T$3195,S$1,0)</f>
        <v>17741</v>
      </c>
      <c r="T146" s="27">
        <f>VLOOKUP($C146, '[2]county pop 2010-2020'!$H$2:$T$3195,T$1,0)</f>
        <v>17608</v>
      </c>
      <c r="U146" s="27">
        <f>VLOOKUP($C146, '[2]county pop 2010-2020'!$H$2:$T$3195,U$1,0)</f>
        <v>17386</v>
      </c>
      <c r="V146" s="27">
        <f>VLOOKUP($C146, '[2]county pop 2010-2020'!$H$2:$T$3195,V$1,0)</f>
        <v>17314</v>
      </c>
      <c r="W146" s="27">
        <f>VLOOKUP($C146, '[2]county pop 2010-2020'!$H$2:$T$3195,W$1,0)</f>
        <v>17033</v>
      </c>
      <c r="X146" s="27">
        <f>VLOOKUP($C146, '[2]county pop 2010-2020'!$H$2:$T$3195,X$1,0)</f>
        <v>16776</v>
      </c>
      <c r="Y146" s="27">
        <f>VLOOKUP($C146, '[2]county pop 2010-2020'!$H$2:$T$3195,Y$1,0)</f>
        <v>16782</v>
      </c>
      <c r="Z146" s="27">
        <f>VLOOKUP($C146, '[3]ODS_county pop 2020-2022'!$H$2:$K$3196,Z$1,0)</f>
        <v>16755</v>
      </c>
      <c r="AA146" s="27">
        <f>VLOOKUP($C146, '[3]ODS_county pop 2020-2022'!$H$2:$K$3196,AA$1,0)</f>
        <v>16780</v>
      </c>
      <c r="AB146" s="27">
        <f>VLOOKUP($C146, '[3]ODS_county pop 2020-2022'!$H$2:$K$3196,AB$1,0)</f>
        <v>16624</v>
      </c>
    </row>
    <row r="147" spans="1:28" x14ac:dyDescent="0.3">
      <c r="A147" s="20" t="s">
        <v>2081</v>
      </c>
      <c r="B147" s="20" t="s">
        <v>2183</v>
      </c>
      <c r="C147" s="18" t="str">
        <f t="shared" si="4"/>
        <v>.Jefferson County, Arkansas</v>
      </c>
      <c r="D147" s="20" t="str">
        <f>'Table 1'!R153</f>
        <v>Mixed-Humid</v>
      </c>
      <c r="F147" s="27">
        <f>VLOOKUP($C147, '[1]ODS_county pop 2000-2010'!$H$2:$T$3195,F$1,0)</f>
        <v>84295</v>
      </c>
      <c r="G147" s="27">
        <f>VLOOKUP($C147, '[1]ODS_county pop 2000-2010'!$H$2:$T$3195,G$1,0)</f>
        <v>83322</v>
      </c>
      <c r="H147" s="27">
        <f>VLOOKUP($C147, '[1]ODS_county pop 2000-2010'!$H$2:$T$3195,H$1,0)</f>
        <v>82760</v>
      </c>
      <c r="I147" s="27">
        <f>VLOOKUP($C147, '[1]ODS_county pop 2000-2010'!$H$2:$T$3195,I$1,0)</f>
        <v>82193</v>
      </c>
      <c r="J147" s="27">
        <f>VLOOKUP($C147, '[1]ODS_county pop 2000-2010'!$H$2:$T$3195,J$1,0)</f>
        <v>81455</v>
      </c>
      <c r="K147" s="27">
        <f>VLOOKUP($C147, '[1]ODS_county pop 2000-2010'!$H$2:$T$3195,K$1,0)</f>
        <v>80562</v>
      </c>
      <c r="L147" s="27">
        <f>VLOOKUP($C147, '[1]ODS_county pop 2000-2010'!$H$2:$T$3195,L$1,0)</f>
        <v>79977</v>
      </c>
      <c r="M147" s="27">
        <f>VLOOKUP($C147, '[1]ODS_county pop 2000-2010'!$H$2:$T$3195,M$1,0)</f>
        <v>78788</v>
      </c>
      <c r="N147" s="27">
        <f>VLOOKUP($C147, '[1]ODS_county pop 2000-2010'!$H$2:$T$3195,N$1,0)</f>
        <v>78354</v>
      </c>
      <c r="O147" s="27">
        <f>VLOOKUP($C147, '[1]ODS_county pop 2000-2010'!$H$2:$T$3195,O$1,0)</f>
        <v>77759</v>
      </c>
      <c r="P147" s="27">
        <f>VLOOKUP($C147, '[2]county pop 2010-2020'!$H$2:$T$3195,P$1,0)</f>
        <v>77435</v>
      </c>
      <c r="Q147" s="27">
        <f>VLOOKUP($C147, '[2]county pop 2010-2020'!$H$2:$T$3195,Q$1,0)</f>
        <v>76039</v>
      </c>
      <c r="R147" s="27">
        <f>VLOOKUP($C147, '[2]county pop 2010-2020'!$H$2:$T$3195,R$1,0)</f>
        <v>74658</v>
      </c>
      <c r="S147" s="27">
        <f>VLOOKUP($C147, '[2]county pop 2010-2020'!$H$2:$T$3195,S$1,0)</f>
        <v>73233</v>
      </c>
      <c r="T147" s="27">
        <f>VLOOKUP($C147, '[2]county pop 2010-2020'!$H$2:$T$3195,T$1,0)</f>
        <v>72504</v>
      </c>
      <c r="U147" s="27">
        <f>VLOOKUP($C147, '[2]county pop 2010-2020'!$H$2:$T$3195,U$1,0)</f>
        <v>71920</v>
      </c>
      <c r="V147" s="27">
        <f>VLOOKUP($C147, '[2]county pop 2010-2020'!$H$2:$T$3195,V$1,0)</f>
        <v>70512</v>
      </c>
      <c r="W147" s="27">
        <f>VLOOKUP($C147, '[2]county pop 2010-2020'!$H$2:$T$3195,W$1,0)</f>
        <v>69350</v>
      </c>
      <c r="X147" s="27">
        <f>VLOOKUP($C147, '[2]county pop 2010-2020'!$H$2:$T$3195,X$1,0)</f>
        <v>68241</v>
      </c>
      <c r="Y147" s="27">
        <f>VLOOKUP($C147, '[2]county pop 2010-2020'!$H$2:$T$3195,Y$1,0)</f>
        <v>67137</v>
      </c>
      <c r="Z147" s="27">
        <f>VLOOKUP($C147, '[3]ODS_county pop 2020-2022'!$H$2:$K$3196,Z$1,0)</f>
        <v>66833</v>
      </c>
      <c r="AA147" s="27">
        <f>VLOOKUP($C147, '[3]ODS_county pop 2020-2022'!$H$2:$K$3196,AA$1,0)</f>
        <v>65649</v>
      </c>
      <c r="AB147" s="27">
        <f>VLOOKUP($C147, '[3]ODS_county pop 2020-2022'!$H$2:$K$3196,AB$1,0)</f>
        <v>64246</v>
      </c>
    </row>
    <row r="148" spans="1:28" x14ac:dyDescent="0.3">
      <c r="A148" s="20" t="s">
        <v>2081</v>
      </c>
      <c r="B148" s="20" t="s">
        <v>2322</v>
      </c>
      <c r="C148" s="18" t="str">
        <f t="shared" si="4"/>
        <v>.Johnson County, Arkansas</v>
      </c>
      <c r="D148" s="20" t="str">
        <f>'Table 1'!R154</f>
        <v>Mixed-Humid</v>
      </c>
      <c r="F148" s="27">
        <f>VLOOKUP($C148, '[1]ODS_county pop 2000-2010'!$H$2:$T$3195,F$1,0)</f>
        <v>22779</v>
      </c>
      <c r="G148" s="27">
        <f>VLOOKUP($C148, '[1]ODS_county pop 2000-2010'!$H$2:$T$3195,G$1,0)</f>
        <v>22977</v>
      </c>
      <c r="H148" s="27">
        <f>VLOOKUP($C148, '[1]ODS_county pop 2000-2010'!$H$2:$T$3195,H$1,0)</f>
        <v>23293</v>
      </c>
      <c r="I148" s="27">
        <f>VLOOKUP($C148, '[1]ODS_county pop 2000-2010'!$H$2:$T$3195,I$1,0)</f>
        <v>23587</v>
      </c>
      <c r="J148" s="27">
        <f>VLOOKUP($C148, '[1]ODS_county pop 2000-2010'!$H$2:$T$3195,J$1,0)</f>
        <v>23850</v>
      </c>
      <c r="K148" s="27">
        <f>VLOOKUP($C148, '[1]ODS_county pop 2000-2010'!$H$2:$T$3195,K$1,0)</f>
        <v>24173</v>
      </c>
      <c r="L148" s="27">
        <f>VLOOKUP($C148, '[1]ODS_county pop 2000-2010'!$H$2:$T$3195,L$1,0)</f>
        <v>24596</v>
      </c>
      <c r="M148" s="27">
        <f>VLOOKUP($C148, '[1]ODS_county pop 2000-2010'!$H$2:$T$3195,M$1,0)</f>
        <v>25109</v>
      </c>
      <c r="N148" s="27">
        <f>VLOOKUP($C148, '[1]ODS_county pop 2000-2010'!$H$2:$T$3195,N$1,0)</f>
        <v>25236</v>
      </c>
      <c r="O148" s="27">
        <f>VLOOKUP($C148, '[1]ODS_county pop 2000-2010'!$H$2:$T$3195,O$1,0)</f>
        <v>25374</v>
      </c>
      <c r="P148" s="27">
        <f>VLOOKUP($C148, '[2]county pop 2010-2020'!$H$2:$T$3195,P$1,0)</f>
        <v>25540</v>
      </c>
      <c r="Q148" s="27">
        <f>VLOOKUP($C148, '[2]county pop 2010-2020'!$H$2:$T$3195,Q$1,0)</f>
        <v>25683</v>
      </c>
      <c r="R148" s="27">
        <f>VLOOKUP($C148, '[2]county pop 2010-2020'!$H$2:$T$3195,R$1,0)</f>
        <v>25921</v>
      </c>
      <c r="S148" s="27">
        <f>VLOOKUP($C148, '[2]county pop 2010-2020'!$H$2:$T$3195,S$1,0)</f>
        <v>25941</v>
      </c>
      <c r="T148" s="27">
        <f>VLOOKUP($C148, '[2]county pop 2010-2020'!$H$2:$T$3195,T$1,0)</f>
        <v>25976</v>
      </c>
      <c r="U148" s="27">
        <f>VLOOKUP($C148, '[2]county pop 2010-2020'!$H$2:$T$3195,U$1,0)</f>
        <v>26103</v>
      </c>
      <c r="V148" s="27">
        <f>VLOOKUP($C148, '[2]county pop 2010-2020'!$H$2:$T$3195,V$1,0)</f>
        <v>26160</v>
      </c>
      <c r="W148" s="27">
        <f>VLOOKUP($C148, '[2]county pop 2010-2020'!$H$2:$T$3195,W$1,0)</f>
        <v>26423</v>
      </c>
      <c r="X148" s="27">
        <f>VLOOKUP($C148, '[2]county pop 2010-2020'!$H$2:$T$3195,X$1,0)</f>
        <v>26684</v>
      </c>
      <c r="Y148" s="27">
        <f>VLOOKUP($C148, '[2]county pop 2010-2020'!$H$2:$T$3195,Y$1,0)</f>
        <v>26596</v>
      </c>
      <c r="Z148" s="27">
        <f>VLOOKUP($C148, '[3]ODS_county pop 2020-2022'!$H$2:$K$3196,Z$1,0)</f>
        <v>25722</v>
      </c>
      <c r="AA148" s="27">
        <f>VLOOKUP($C148, '[3]ODS_county pop 2020-2022'!$H$2:$K$3196,AA$1,0)</f>
        <v>25977</v>
      </c>
      <c r="AB148" s="27">
        <f>VLOOKUP($C148, '[3]ODS_county pop 2020-2022'!$H$2:$K$3196,AB$1,0)</f>
        <v>26001</v>
      </c>
    </row>
    <row r="149" spans="1:28" x14ac:dyDescent="0.3">
      <c r="A149" s="20" t="s">
        <v>2081</v>
      </c>
      <c r="B149" s="20" t="s">
        <v>2323</v>
      </c>
      <c r="C149" s="18" t="str">
        <f t="shared" si="4"/>
        <v>.Lafayette County, Arkansas</v>
      </c>
      <c r="D149" s="20" t="str">
        <f>'Table 1'!R155</f>
        <v>Hot-Humid</v>
      </c>
      <c r="F149" s="27">
        <f>VLOOKUP($C149, '[1]ODS_county pop 2000-2010'!$H$2:$T$3195,F$1,0)</f>
        <v>8550</v>
      </c>
      <c r="G149" s="27">
        <f>VLOOKUP($C149, '[1]ODS_county pop 2000-2010'!$H$2:$T$3195,G$1,0)</f>
        <v>8374</v>
      </c>
      <c r="H149" s="27">
        <f>VLOOKUP($C149, '[1]ODS_county pop 2000-2010'!$H$2:$T$3195,H$1,0)</f>
        <v>8240</v>
      </c>
      <c r="I149" s="27">
        <f>VLOOKUP($C149, '[1]ODS_county pop 2000-2010'!$H$2:$T$3195,I$1,0)</f>
        <v>8244</v>
      </c>
      <c r="J149" s="27">
        <f>VLOOKUP($C149, '[1]ODS_county pop 2000-2010'!$H$2:$T$3195,J$1,0)</f>
        <v>8153</v>
      </c>
      <c r="K149" s="27">
        <f>VLOOKUP($C149, '[1]ODS_county pop 2000-2010'!$H$2:$T$3195,K$1,0)</f>
        <v>8042</v>
      </c>
      <c r="L149" s="27">
        <f>VLOOKUP($C149, '[1]ODS_county pop 2000-2010'!$H$2:$T$3195,L$1,0)</f>
        <v>7879</v>
      </c>
      <c r="M149" s="27">
        <f>VLOOKUP($C149, '[1]ODS_county pop 2000-2010'!$H$2:$T$3195,M$1,0)</f>
        <v>7845</v>
      </c>
      <c r="N149" s="27">
        <f>VLOOKUP($C149, '[1]ODS_county pop 2000-2010'!$H$2:$T$3195,N$1,0)</f>
        <v>7806</v>
      </c>
      <c r="O149" s="27">
        <f>VLOOKUP($C149, '[1]ODS_county pop 2000-2010'!$H$2:$T$3195,O$1,0)</f>
        <v>7654</v>
      </c>
      <c r="P149" s="27">
        <f>VLOOKUP($C149, '[2]county pop 2010-2020'!$H$2:$T$3195,P$1,0)</f>
        <v>7645</v>
      </c>
      <c r="Q149" s="27">
        <f>VLOOKUP($C149, '[2]county pop 2010-2020'!$H$2:$T$3195,Q$1,0)</f>
        <v>7528</v>
      </c>
      <c r="R149" s="27">
        <f>VLOOKUP($C149, '[2]county pop 2010-2020'!$H$2:$T$3195,R$1,0)</f>
        <v>7444</v>
      </c>
      <c r="S149" s="27">
        <f>VLOOKUP($C149, '[2]county pop 2010-2020'!$H$2:$T$3195,S$1,0)</f>
        <v>7279</v>
      </c>
      <c r="T149" s="27">
        <f>VLOOKUP($C149, '[2]county pop 2010-2020'!$H$2:$T$3195,T$1,0)</f>
        <v>7157</v>
      </c>
      <c r="U149" s="27">
        <f>VLOOKUP($C149, '[2]county pop 2010-2020'!$H$2:$T$3195,U$1,0)</f>
        <v>7009</v>
      </c>
      <c r="V149" s="27">
        <f>VLOOKUP($C149, '[2]county pop 2010-2020'!$H$2:$T$3195,V$1,0)</f>
        <v>6895</v>
      </c>
      <c r="W149" s="27">
        <f>VLOOKUP($C149, '[2]county pop 2010-2020'!$H$2:$T$3195,W$1,0)</f>
        <v>6807</v>
      </c>
      <c r="X149" s="27">
        <f>VLOOKUP($C149, '[2]county pop 2010-2020'!$H$2:$T$3195,X$1,0)</f>
        <v>6684</v>
      </c>
      <c r="Y149" s="27">
        <f>VLOOKUP($C149, '[2]county pop 2010-2020'!$H$2:$T$3195,Y$1,0)</f>
        <v>6656</v>
      </c>
      <c r="Z149" s="27">
        <f>VLOOKUP($C149, '[3]ODS_county pop 2020-2022'!$H$2:$K$3196,Z$1,0)</f>
        <v>6299</v>
      </c>
      <c r="AA149" s="27">
        <f>VLOOKUP($C149, '[3]ODS_county pop 2020-2022'!$H$2:$K$3196,AA$1,0)</f>
        <v>6155</v>
      </c>
      <c r="AB149" s="27">
        <f>VLOOKUP($C149, '[3]ODS_county pop 2020-2022'!$H$2:$K$3196,AB$1,0)</f>
        <v>6101</v>
      </c>
    </row>
    <row r="150" spans="1:28" x14ac:dyDescent="0.3">
      <c r="A150" s="20" t="s">
        <v>2081</v>
      </c>
      <c r="B150" s="20" t="s">
        <v>2192</v>
      </c>
      <c r="C150" s="18" t="str">
        <f t="shared" si="4"/>
        <v>.Lawrence County, Arkansas</v>
      </c>
      <c r="D150" s="20" t="str">
        <f>'Table 1'!R156</f>
        <v>Mixed-Humid</v>
      </c>
      <c r="F150" s="27">
        <f>VLOOKUP($C150, '[1]ODS_county pop 2000-2010'!$H$2:$T$3195,F$1,0)</f>
        <v>17762</v>
      </c>
      <c r="G150" s="27">
        <f>VLOOKUP($C150, '[1]ODS_county pop 2000-2010'!$H$2:$T$3195,G$1,0)</f>
        <v>17749</v>
      </c>
      <c r="H150" s="27">
        <f>VLOOKUP($C150, '[1]ODS_county pop 2000-2010'!$H$2:$T$3195,H$1,0)</f>
        <v>17688</v>
      </c>
      <c r="I150" s="27">
        <f>VLOOKUP($C150, '[1]ODS_county pop 2000-2010'!$H$2:$T$3195,I$1,0)</f>
        <v>17605</v>
      </c>
      <c r="J150" s="27">
        <f>VLOOKUP($C150, '[1]ODS_county pop 2000-2010'!$H$2:$T$3195,J$1,0)</f>
        <v>17541</v>
      </c>
      <c r="K150" s="27">
        <f>VLOOKUP($C150, '[1]ODS_county pop 2000-2010'!$H$2:$T$3195,K$1,0)</f>
        <v>17343</v>
      </c>
      <c r="L150" s="27">
        <f>VLOOKUP($C150, '[1]ODS_county pop 2000-2010'!$H$2:$T$3195,L$1,0)</f>
        <v>17193</v>
      </c>
      <c r="M150" s="27">
        <f>VLOOKUP($C150, '[1]ODS_county pop 2000-2010'!$H$2:$T$3195,M$1,0)</f>
        <v>17286</v>
      </c>
      <c r="N150" s="27">
        <f>VLOOKUP($C150, '[1]ODS_county pop 2000-2010'!$H$2:$T$3195,N$1,0)</f>
        <v>17460</v>
      </c>
      <c r="O150" s="27">
        <f>VLOOKUP($C150, '[1]ODS_county pop 2000-2010'!$H$2:$T$3195,O$1,0)</f>
        <v>17336</v>
      </c>
      <c r="P150" s="27">
        <f>VLOOKUP($C150, '[2]county pop 2010-2020'!$H$2:$T$3195,P$1,0)</f>
        <v>17415</v>
      </c>
      <c r="Q150" s="27">
        <f>VLOOKUP($C150, '[2]county pop 2010-2020'!$H$2:$T$3195,Q$1,0)</f>
        <v>17281</v>
      </c>
      <c r="R150" s="27">
        <f>VLOOKUP($C150, '[2]county pop 2010-2020'!$H$2:$T$3195,R$1,0)</f>
        <v>17040</v>
      </c>
      <c r="S150" s="27">
        <f>VLOOKUP($C150, '[2]county pop 2010-2020'!$H$2:$T$3195,S$1,0)</f>
        <v>17051</v>
      </c>
      <c r="T150" s="27">
        <f>VLOOKUP($C150, '[2]county pop 2010-2020'!$H$2:$T$3195,T$1,0)</f>
        <v>16970</v>
      </c>
      <c r="U150" s="27">
        <f>VLOOKUP($C150, '[2]county pop 2010-2020'!$H$2:$T$3195,U$1,0)</f>
        <v>16705</v>
      </c>
      <c r="V150" s="27">
        <f>VLOOKUP($C150, '[2]county pop 2010-2020'!$H$2:$T$3195,V$1,0)</f>
        <v>16662</v>
      </c>
      <c r="W150" s="27">
        <f>VLOOKUP($C150, '[2]county pop 2010-2020'!$H$2:$T$3195,W$1,0)</f>
        <v>16588</v>
      </c>
      <c r="X150" s="27">
        <f>VLOOKUP($C150, '[2]county pop 2010-2020'!$H$2:$T$3195,X$1,0)</f>
        <v>16452</v>
      </c>
      <c r="Y150" s="27">
        <f>VLOOKUP($C150, '[2]county pop 2010-2020'!$H$2:$T$3195,Y$1,0)</f>
        <v>16440</v>
      </c>
      <c r="Z150" s="27">
        <f>VLOOKUP($C150, '[3]ODS_county pop 2020-2022'!$H$2:$K$3196,Z$1,0)</f>
        <v>16212</v>
      </c>
      <c r="AA150" s="27">
        <f>VLOOKUP($C150, '[3]ODS_county pop 2020-2022'!$H$2:$K$3196,AA$1,0)</f>
        <v>16316</v>
      </c>
      <c r="AB150" s="27">
        <f>VLOOKUP($C150, '[3]ODS_county pop 2020-2022'!$H$2:$K$3196,AB$1,0)</f>
        <v>16205</v>
      </c>
    </row>
    <row r="151" spans="1:28" x14ac:dyDescent="0.3">
      <c r="A151" s="20" t="s">
        <v>2081</v>
      </c>
      <c r="B151" s="20" t="s">
        <v>2195</v>
      </c>
      <c r="C151" s="18" t="str">
        <f t="shared" si="4"/>
        <v>.Lee County, Arkansas</v>
      </c>
      <c r="D151" s="20" t="str">
        <f>'Table 1'!R157</f>
        <v>Mixed-Humid</v>
      </c>
      <c r="F151" s="27">
        <f>VLOOKUP($C151, '[1]ODS_county pop 2000-2010'!$H$2:$T$3195,F$1,0)</f>
        <v>12578</v>
      </c>
      <c r="G151" s="27">
        <f>VLOOKUP($C151, '[1]ODS_county pop 2000-2010'!$H$2:$T$3195,G$1,0)</f>
        <v>12358</v>
      </c>
      <c r="H151" s="27">
        <f>VLOOKUP($C151, '[1]ODS_county pop 2000-2010'!$H$2:$T$3195,H$1,0)</f>
        <v>12151</v>
      </c>
      <c r="I151" s="27">
        <f>VLOOKUP($C151, '[1]ODS_county pop 2000-2010'!$H$2:$T$3195,I$1,0)</f>
        <v>11732</v>
      </c>
      <c r="J151" s="27">
        <f>VLOOKUP($C151, '[1]ODS_county pop 2000-2010'!$H$2:$T$3195,J$1,0)</f>
        <v>11512</v>
      </c>
      <c r="K151" s="27">
        <f>VLOOKUP($C151, '[1]ODS_county pop 2000-2010'!$H$2:$T$3195,K$1,0)</f>
        <v>11370</v>
      </c>
      <c r="L151" s="27">
        <f>VLOOKUP($C151, '[1]ODS_county pop 2000-2010'!$H$2:$T$3195,L$1,0)</f>
        <v>11067</v>
      </c>
      <c r="M151" s="27">
        <f>VLOOKUP($C151, '[1]ODS_county pop 2000-2010'!$H$2:$T$3195,M$1,0)</f>
        <v>10823</v>
      </c>
      <c r="N151" s="27">
        <f>VLOOKUP($C151, '[1]ODS_county pop 2000-2010'!$H$2:$T$3195,N$1,0)</f>
        <v>10786</v>
      </c>
      <c r="O151" s="27">
        <f>VLOOKUP($C151, '[1]ODS_county pop 2000-2010'!$H$2:$T$3195,O$1,0)</f>
        <v>10458</v>
      </c>
      <c r="P151" s="27">
        <f>VLOOKUP($C151, '[2]county pop 2010-2020'!$H$2:$T$3195,P$1,0)</f>
        <v>10424</v>
      </c>
      <c r="Q151" s="27">
        <f>VLOOKUP($C151, '[2]county pop 2010-2020'!$H$2:$T$3195,Q$1,0)</f>
        <v>10282</v>
      </c>
      <c r="R151" s="27">
        <f>VLOOKUP($C151, '[2]county pop 2010-2020'!$H$2:$T$3195,R$1,0)</f>
        <v>10174</v>
      </c>
      <c r="S151" s="27">
        <f>VLOOKUP($C151, '[2]county pop 2010-2020'!$H$2:$T$3195,S$1,0)</f>
        <v>9996</v>
      </c>
      <c r="T151" s="27">
        <f>VLOOKUP($C151, '[2]county pop 2010-2020'!$H$2:$T$3195,T$1,0)</f>
        <v>9827</v>
      </c>
      <c r="U151" s="27">
        <f>VLOOKUP($C151, '[2]county pop 2010-2020'!$H$2:$T$3195,U$1,0)</f>
        <v>9660</v>
      </c>
      <c r="V151" s="27">
        <f>VLOOKUP($C151, '[2]county pop 2010-2020'!$H$2:$T$3195,V$1,0)</f>
        <v>9330</v>
      </c>
      <c r="W151" s="27">
        <f>VLOOKUP($C151, '[2]county pop 2010-2020'!$H$2:$T$3195,W$1,0)</f>
        <v>9121</v>
      </c>
      <c r="X151" s="27">
        <f>VLOOKUP($C151, '[2]county pop 2010-2020'!$H$2:$T$3195,X$1,0)</f>
        <v>8962</v>
      </c>
      <c r="Y151" s="27">
        <f>VLOOKUP($C151, '[2]county pop 2010-2020'!$H$2:$T$3195,Y$1,0)</f>
        <v>8889</v>
      </c>
      <c r="Z151" s="27">
        <f>VLOOKUP($C151, '[3]ODS_county pop 2020-2022'!$H$2:$K$3196,Z$1,0)</f>
        <v>8528</v>
      </c>
      <c r="AA151" s="27">
        <f>VLOOKUP($C151, '[3]ODS_county pop 2020-2022'!$H$2:$K$3196,AA$1,0)</f>
        <v>8559</v>
      </c>
      <c r="AB151" s="27">
        <f>VLOOKUP($C151, '[3]ODS_county pop 2020-2022'!$H$2:$K$3196,AB$1,0)</f>
        <v>8364</v>
      </c>
    </row>
    <row r="152" spans="1:28" x14ac:dyDescent="0.3">
      <c r="A152" s="20" t="s">
        <v>2081</v>
      </c>
      <c r="B152" s="20" t="s">
        <v>2324</v>
      </c>
      <c r="C152" s="18" t="str">
        <f t="shared" si="4"/>
        <v>.Lincoln County, Arkansas</v>
      </c>
      <c r="D152" s="20" t="s">
        <v>2084</v>
      </c>
      <c r="F152" s="27">
        <f>VLOOKUP($C152, '[1]ODS_county pop 2000-2010'!$H$2:$T$3195,F$1,0)</f>
        <v>14482</v>
      </c>
      <c r="G152" s="27">
        <f>VLOOKUP($C152, '[1]ODS_county pop 2000-2010'!$H$2:$T$3195,G$1,0)</f>
        <v>14505</v>
      </c>
      <c r="H152" s="27">
        <f>VLOOKUP($C152, '[1]ODS_county pop 2000-2010'!$H$2:$T$3195,H$1,0)</f>
        <v>14571</v>
      </c>
      <c r="I152" s="27">
        <f>VLOOKUP($C152, '[1]ODS_county pop 2000-2010'!$H$2:$T$3195,I$1,0)</f>
        <v>14578</v>
      </c>
      <c r="J152" s="27">
        <f>VLOOKUP($C152, '[1]ODS_county pop 2000-2010'!$H$2:$T$3195,J$1,0)</f>
        <v>14466</v>
      </c>
      <c r="K152" s="27">
        <f>VLOOKUP($C152, '[1]ODS_county pop 2000-2010'!$H$2:$T$3195,K$1,0)</f>
        <v>14496</v>
      </c>
      <c r="L152" s="27">
        <f>VLOOKUP($C152, '[1]ODS_county pop 2000-2010'!$H$2:$T$3195,L$1,0)</f>
        <v>14315</v>
      </c>
      <c r="M152" s="27">
        <f>VLOOKUP($C152, '[1]ODS_county pop 2000-2010'!$H$2:$T$3195,M$1,0)</f>
        <v>14237</v>
      </c>
      <c r="N152" s="27">
        <f>VLOOKUP($C152, '[1]ODS_county pop 2000-2010'!$H$2:$T$3195,N$1,0)</f>
        <v>14176</v>
      </c>
      <c r="O152" s="27">
        <f>VLOOKUP($C152, '[1]ODS_county pop 2000-2010'!$H$2:$T$3195,O$1,0)</f>
        <v>14185</v>
      </c>
      <c r="P152" s="27">
        <f>VLOOKUP($C152, '[2]county pop 2010-2020'!$H$2:$T$3195,P$1,0)</f>
        <v>14134</v>
      </c>
      <c r="Q152" s="27">
        <f>VLOOKUP($C152, '[2]county pop 2010-2020'!$H$2:$T$3195,Q$1,0)</f>
        <v>14344</v>
      </c>
      <c r="R152" s="27">
        <f>VLOOKUP($C152, '[2]county pop 2010-2020'!$H$2:$T$3195,R$1,0)</f>
        <v>14186</v>
      </c>
      <c r="S152" s="27">
        <f>VLOOKUP($C152, '[2]county pop 2010-2020'!$H$2:$T$3195,S$1,0)</f>
        <v>14070</v>
      </c>
      <c r="T152" s="27">
        <f>VLOOKUP($C152, '[2]county pop 2010-2020'!$H$2:$T$3195,T$1,0)</f>
        <v>14034</v>
      </c>
      <c r="U152" s="27">
        <f>VLOOKUP($C152, '[2]county pop 2010-2020'!$H$2:$T$3195,U$1,0)</f>
        <v>13872</v>
      </c>
      <c r="V152" s="27">
        <f>VLOOKUP($C152, '[2]county pop 2010-2020'!$H$2:$T$3195,V$1,0)</f>
        <v>13745</v>
      </c>
      <c r="W152" s="27">
        <f>VLOOKUP($C152, '[2]county pop 2010-2020'!$H$2:$T$3195,W$1,0)</f>
        <v>13481</v>
      </c>
      <c r="X152" s="27">
        <f>VLOOKUP($C152, '[2]county pop 2010-2020'!$H$2:$T$3195,X$1,0)</f>
        <v>13208</v>
      </c>
      <c r="Y152" s="27">
        <f>VLOOKUP($C152, '[2]county pop 2010-2020'!$H$2:$T$3195,Y$1,0)</f>
        <v>13012</v>
      </c>
      <c r="Z152" s="27">
        <f>VLOOKUP($C152, '[3]ODS_county pop 2020-2022'!$H$2:$K$3196,Z$1,0)</f>
        <v>12889</v>
      </c>
      <c r="AA152" s="27">
        <f>VLOOKUP($C152, '[3]ODS_county pop 2020-2022'!$H$2:$K$3196,AA$1,0)</f>
        <v>13151</v>
      </c>
      <c r="AB152" s="27">
        <f>VLOOKUP($C152, '[3]ODS_county pop 2020-2022'!$H$2:$K$3196,AB$1,0)</f>
        <v>12916</v>
      </c>
    </row>
    <row r="153" spans="1:28" x14ac:dyDescent="0.3">
      <c r="A153" s="20" t="s">
        <v>2081</v>
      </c>
      <c r="B153" s="20" t="s">
        <v>2325</v>
      </c>
      <c r="C153" s="18" t="str">
        <f t="shared" si="4"/>
        <v>.Little River County, Arkansas</v>
      </c>
      <c r="D153" s="20" t="s">
        <v>2074</v>
      </c>
      <c r="F153" s="27">
        <f>VLOOKUP($C153, '[1]ODS_county pop 2000-2010'!$H$2:$T$3195,F$1,0)</f>
        <v>13628</v>
      </c>
      <c r="G153" s="27">
        <f>VLOOKUP($C153, '[1]ODS_county pop 2000-2010'!$H$2:$T$3195,G$1,0)</f>
        <v>13334</v>
      </c>
      <c r="H153" s="27">
        <f>VLOOKUP($C153, '[1]ODS_county pop 2000-2010'!$H$2:$T$3195,H$1,0)</f>
        <v>13413</v>
      </c>
      <c r="I153" s="27">
        <f>VLOOKUP($C153, '[1]ODS_county pop 2000-2010'!$H$2:$T$3195,I$1,0)</f>
        <v>13361</v>
      </c>
      <c r="J153" s="27">
        <f>VLOOKUP($C153, '[1]ODS_county pop 2000-2010'!$H$2:$T$3195,J$1,0)</f>
        <v>13176</v>
      </c>
      <c r="K153" s="27">
        <f>VLOOKUP($C153, '[1]ODS_county pop 2000-2010'!$H$2:$T$3195,K$1,0)</f>
        <v>13114</v>
      </c>
      <c r="L153" s="27">
        <f>VLOOKUP($C153, '[1]ODS_county pop 2000-2010'!$H$2:$T$3195,L$1,0)</f>
        <v>13147</v>
      </c>
      <c r="M153" s="27">
        <f>VLOOKUP($C153, '[1]ODS_county pop 2000-2010'!$H$2:$T$3195,M$1,0)</f>
        <v>13107</v>
      </c>
      <c r="N153" s="27">
        <f>VLOOKUP($C153, '[1]ODS_county pop 2000-2010'!$H$2:$T$3195,N$1,0)</f>
        <v>13099</v>
      </c>
      <c r="O153" s="27">
        <f>VLOOKUP($C153, '[1]ODS_county pop 2000-2010'!$H$2:$T$3195,O$1,0)</f>
        <v>13228</v>
      </c>
      <c r="P153" s="27">
        <f>VLOOKUP($C153, '[2]county pop 2010-2020'!$H$2:$T$3195,P$1,0)</f>
        <v>13171</v>
      </c>
      <c r="Q153" s="27">
        <f>VLOOKUP($C153, '[2]county pop 2010-2020'!$H$2:$T$3195,Q$1,0)</f>
        <v>12949</v>
      </c>
      <c r="R153" s="27">
        <f>VLOOKUP($C153, '[2]county pop 2010-2020'!$H$2:$T$3195,R$1,0)</f>
        <v>12926</v>
      </c>
      <c r="S153" s="27">
        <f>VLOOKUP($C153, '[2]county pop 2010-2020'!$H$2:$T$3195,S$1,0)</f>
        <v>12743</v>
      </c>
      <c r="T153" s="27">
        <f>VLOOKUP($C153, '[2]county pop 2010-2020'!$H$2:$T$3195,T$1,0)</f>
        <v>12515</v>
      </c>
      <c r="U153" s="27">
        <f>VLOOKUP($C153, '[2]county pop 2010-2020'!$H$2:$T$3195,U$1,0)</f>
        <v>12417</v>
      </c>
      <c r="V153" s="27">
        <f>VLOOKUP($C153, '[2]county pop 2010-2020'!$H$2:$T$3195,V$1,0)</f>
        <v>12435</v>
      </c>
      <c r="W153" s="27">
        <f>VLOOKUP($C153, '[2]county pop 2010-2020'!$H$2:$T$3195,W$1,0)</f>
        <v>12386</v>
      </c>
      <c r="X153" s="27">
        <f>VLOOKUP($C153, '[2]county pop 2010-2020'!$H$2:$T$3195,X$1,0)</f>
        <v>12357</v>
      </c>
      <c r="Y153" s="27">
        <f>VLOOKUP($C153, '[2]county pop 2010-2020'!$H$2:$T$3195,Y$1,0)</f>
        <v>12368</v>
      </c>
      <c r="Z153" s="27">
        <f>VLOOKUP($C153, '[3]ODS_county pop 2020-2022'!$H$2:$K$3196,Z$1,0)</f>
        <v>11975</v>
      </c>
      <c r="AA153" s="27">
        <f>VLOOKUP($C153, '[3]ODS_county pop 2020-2022'!$H$2:$K$3196,AA$1,0)</f>
        <v>11954</v>
      </c>
      <c r="AB153" s="27">
        <f>VLOOKUP($C153, '[3]ODS_county pop 2020-2022'!$H$2:$K$3196,AB$1,0)</f>
        <v>11821</v>
      </c>
    </row>
    <row r="154" spans="1:28" x14ac:dyDescent="0.3">
      <c r="A154" s="20" t="s">
        <v>2081</v>
      </c>
      <c r="B154" s="20" t="s">
        <v>2326</v>
      </c>
      <c r="C154" s="18" t="str">
        <f t="shared" si="4"/>
        <v>.Logan County, Arkansas</v>
      </c>
      <c r="D154" s="20" t="s">
        <v>2084</v>
      </c>
      <c r="F154" s="27">
        <f>VLOOKUP($C154, '[1]ODS_county pop 2000-2010'!$H$2:$T$3195,F$1,0)</f>
        <v>22480</v>
      </c>
      <c r="G154" s="27">
        <f>VLOOKUP($C154, '[1]ODS_county pop 2000-2010'!$H$2:$T$3195,G$1,0)</f>
        <v>22385</v>
      </c>
      <c r="H154" s="27">
        <f>VLOOKUP($C154, '[1]ODS_county pop 2000-2010'!$H$2:$T$3195,H$1,0)</f>
        <v>22454</v>
      </c>
      <c r="I154" s="27">
        <f>VLOOKUP($C154, '[1]ODS_county pop 2000-2010'!$H$2:$T$3195,I$1,0)</f>
        <v>22707</v>
      </c>
      <c r="J154" s="27">
        <f>VLOOKUP($C154, '[1]ODS_county pop 2000-2010'!$H$2:$T$3195,J$1,0)</f>
        <v>22682</v>
      </c>
      <c r="K154" s="27">
        <f>VLOOKUP($C154, '[1]ODS_county pop 2000-2010'!$H$2:$T$3195,K$1,0)</f>
        <v>22661</v>
      </c>
      <c r="L154" s="27">
        <f>VLOOKUP($C154, '[1]ODS_county pop 2000-2010'!$H$2:$T$3195,L$1,0)</f>
        <v>22689</v>
      </c>
      <c r="M154" s="27">
        <f>VLOOKUP($C154, '[1]ODS_county pop 2000-2010'!$H$2:$T$3195,M$1,0)</f>
        <v>22758</v>
      </c>
      <c r="N154" s="27">
        <f>VLOOKUP($C154, '[1]ODS_county pop 2000-2010'!$H$2:$T$3195,N$1,0)</f>
        <v>22699</v>
      </c>
      <c r="O154" s="27">
        <f>VLOOKUP($C154, '[1]ODS_county pop 2000-2010'!$H$2:$T$3195,O$1,0)</f>
        <v>22429</v>
      </c>
      <c r="P154" s="27">
        <f>VLOOKUP($C154, '[2]county pop 2010-2020'!$H$2:$T$3195,P$1,0)</f>
        <v>22353</v>
      </c>
      <c r="Q154" s="27">
        <f>VLOOKUP($C154, '[2]county pop 2010-2020'!$H$2:$T$3195,Q$1,0)</f>
        <v>22241</v>
      </c>
      <c r="R154" s="27">
        <f>VLOOKUP($C154, '[2]county pop 2010-2020'!$H$2:$T$3195,R$1,0)</f>
        <v>21928</v>
      </c>
      <c r="S154" s="27">
        <f>VLOOKUP($C154, '[2]county pop 2010-2020'!$H$2:$T$3195,S$1,0)</f>
        <v>22034</v>
      </c>
      <c r="T154" s="27">
        <f>VLOOKUP($C154, '[2]county pop 2010-2020'!$H$2:$T$3195,T$1,0)</f>
        <v>21866</v>
      </c>
      <c r="U154" s="27">
        <f>VLOOKUP($C154, '[2]county pop 2010-2020'!$H$2:$T$3195,U$1,0)</f>
        <v>21728</v>
      </c>
      <c r="V154" s="27">
        <f>VLOOKUP($C154, '[2]county pop 2010-2020'!$H$2:$T$3195,V$1,0)</f>
        <v>21743</v>
      </c>
      <c r="W154" s="27">
        <f>VLOOKUP($C154, '[2]county pop 2010-2020'!$H$2:$T$3195,W$1,0)</f>
        <v>21740</v>
      </c>
      <c r="X154" s="27">
        <f>VLOOKUP($C154, '[2]county pop 2010-2020'!$H$2:$T$3195,X$1,0)</f>
        <v>21705</v>
      </c>
      <c r="Y154" s="27">
        <f>VLOOKUP($C154, '[2]county pop 2010-2020'!$H$2:$T$3195,Y$1,0)</f>
        <v>21495</v>
      </c>
      <c r="Z154" s="27">
        <f>VLOOKUP($C154, '[3]ODS_county pop 2020-2022'!$H$2:$K$3196,Z$1,0)</f>
        <v>21103</v>
      </c>
      <c r="AA154" s="27">
        <f>VLOOKUP($C154, '[3]ODS_county pop 2020-2022'!$H$2:$K$3196,AA$1,0)</f>
        <v>21207</v>
      </c>
      <c r="AB154" s="27">
        <f>VLOOKUP($C154, '[3]ODS_county pop 2020-2022'!$H$2:$K$3196,AB$1,0)</f>
        <v>21253</v>
      </c>
    </row>
    <row r="155" spans="1:28" x14ac:dyDescent="0.3">
      <c r="A155" s="20" t="s">
        <v>2081</v>
      </c>
      <c r="B155" s="20" t="s">
        <v>2327</v>
      </c>
      <c r="C155" s="18" t="str">
        <f t="shared" si="4"/>
        <v>.Lonoke County, Arkansas</v>
      </c>
      <c r="D155" s="20" t="s">
        <v>2084</v>
      </c>
      <c r="F155" s="27">
        <f>VLOOKUP($C155, '[1]ODS_county pop 2000-2010'!$H$2:$T$3195,F$1,0)</f>
        <v>52849</v>
      </c>
      <c r="G155" s="27">
        <f>VLOOKUP($C155, '[1]ODS_county pop 2000-2010'!$H$2:$T$3195,G$1,0)</f>
        <v>54043</v>
      </c>
      <c r="H155" s="27">
        <f>VLOOKUP($C155, '[1]ODS_county pop 2000-2010'!$H$2:$T$3195,H$1,0)</f>
        <v>55184</v>
      </c>
      <c r="I155" s="27">
        <f>VLOOKUP($C155, '[1]ODS_county pop 2000-2010'!$H$2:$T$3195,I$1,0)</f>
        <v>56452</v>
      </c>
      <c r="J155" s="27">
        <f>VLOOKUP($C155, '[1]ODS_county pop 2000-2010'!$H$2:$T$3195,J$1,0)</f>
        <v>58449</v>
      </c>
      <c r="K155" s="27">
        <f>VLOOKUP($C155, '[1]ODS_county pop 2000-2010'!$H$2:$T$3195,K$1,0)</f>
        <v>60225</v>
      </c>
      <c r="L155" s="27">
        <f>VLOOKUP($C155, '[1]ODS_county pop 2000-2010'!$H$2:$T$3195,L$1,0)</f>
        <v>62648</v>
      </c>
      <c r="M155" s="27">
        <f>VLOOKUP($C155, '[1]ODS_county pop 2000-2010'!$H$2:$T$3195,M$1,0)</f>
        <v>64379</v>
      </c>
      <c r="N155" s="27">
        <f>VLOOKUP($C155, '[1]ODS_county pop 2000-2010'!$H$2:$T$3195,N$1,0)</f>
        <v>66086</v>
      </c>
      <c r="O155" s="27">
        <f>VLOOKUP($C155, '[1]ODS_county pop 2000-2010'!$H$2:$T$3195,O$1,0)</f>
        <v>67481</v>
      </c>
      <c r="P155" s="27">
        <f>VLOOKUP($C155, '[2]county pop 2010-2020'!$H$2:$T$3195,P$1,0)</f>
        <v>68356</v>
      </c>
      <c r="Q155" s="27">
        <f>VLOOKUP($C155, '[2]county pop 2010-2020'!$H$2:$T$3195,Q$1,0)</f>
        <v>69537</v>
      </c>
      <c r="R155" s="27">
        <f>VLOOKUP($C155, '[2]county pop 2010-2020'!$H$2:$T$3195,R$1,0)</f>
        <v>70131</v>
      </c>
      <c r="S155" s="27">
        <f>VLOOKUP($C155, '[2]county pop 2010-2020'!$H$2:$T$3195,S$1,0)</f>
        <v>70775</v>
      </c>
      <c r="T155" s="27">
        <f>VLOOKUP($C155, '[2]county pop 2010-2020'!$H$2:$T$3195,T$1,0)</f>
        <v>71408</v>
      </c>
      <c r="U155" s="27">
        <f>VLOOKUP($C155, '[2]county pop 2010-2020'!$H$2:$T$3195,U$1,0)</f>
        <v>71409</v>
      </c>
      <c r="V155" s="27">
        <f>VLOOKUP($C155, '[2]county pop 2010-2020'!$H$2:$T$3195,V$1,0)</f>
        <v>71845</v>
      </c>
      <c r="W155" s="27">
        <f>VLOOKUP($C155, '[2]county pop 2010-2020'!$H$2:$T$3195,W$1,0)</f>
        <v>72843</v>
      </c>
      <c r="X155" s="27">
        <f>VLOOKUP($C155, '[2]county pop 2010-2020'!$H$2:$T$3195,X$1,0)</f>
        <v>73560</v>
      </c>
      <c r="Y155" s="27">
        <f>VLOOKUP($C155, '[2]county pop 2010-2020'!$H$2:$T$3195,Y$1,0)</f>
        <v>73648</v>
      </c>
      <c r="Z155" s="27">
        <f>VLOOKUP($C155, '[3]ODS_county pop 2020-2022'!$H$2:$K$3196,Z$1,0)</f>
        <v>74046</v>
      </c>
      <c r="AA155" s="27">
        <f>VLOOKUP($C155, '[3]ODS_county pop 2020-2022'!$H$2:$K$3196,AA$1,0)</f>
        <v>74766</v>
      </c>
      <c r="AB155" s="27">
        <f>VLOOKUP($C155, '[3]ODS_county pop 2020-2022'!$H$2:$K$3196,AB$1,0)</f>
        <v>75225</v>
      </c>
    </row>
    <row r="156" spans="1:28" x14ac:dyDescent="0.3">
      <c r="A156" s="20" t="s">
        <v>2081</v>
      </c>
      <c r="B156" s="20" t="s">
        <v>2207</v>
      </c>
      <c r="C156" s="18" t="str">
        <f t="shared" si="4"/>
        <v>.Madison County, Arkansas</v>
      </c>
      <c r="D156" s="20" t="s">
        <v>2084</v>
      </c>
      <c r="F156" s="27">
        <f>VLOOKUP($C156, '[1]ODS_county pop 2000-2010'!$H$2:$T$3195,F$1,0)</f>
        <v>14228</v>
      </c>
      <c r="G156" s="27">
        <f>VLOOKUP($C156, '[1]ODS_county pop 2000-2010'!$H$2:$T$3195,G$1,0)</f>
        <v>14253</v>
      </c>
      <c r="H156" s="27">
        <f>VLOOKUP($C156, '[1]ODS_county pop 2000-2010'!$H$2:$T$3195,H$1,0)</f>
        <v>14137</v>
      </c>
      <c r="I156" s="27">
        <f>VLOOKUP($C156, '[1]ODS_county pop 2000-2010'!$H$2:$T$3195,I$1,0)</f>
        <v>14186</v>
      </c>
      <c r="J156" s="27">
        <f>VLOOKUP($C156, '[1]ODS_county pop 2000-2010'!$H$2:$T$3195,J$1,0)</f>
        <v>14437</v>
      </c>
      <c r="K156" s="27">
        <f>VLOOKUP($C156, '[1]ODS_county pop 2000-2010'!$H$2:$T$3195,K$1,0)</f>
        <v>14714</v>
      </c>
      <c r="L156" s="27">
        <f>VLOOKUP($C156, '[1]ODS_county pop 2000-2010'!$H$2:$T$3195,L$1,0)</f>
        <v>15156</v>
      </c>
      <c r="M156" s="27">
        <f>VLOOKUP($C156, '[1]ODS_county pop 2000-2010'!$H$2:$T$3195,M$1,0)</f>
        <v>15353</v>
      </c>
      <c r="N156" s="27">
        <f>VLOOKUP($C156, '[1]ODS_county pop 2000-2010'!$H$2:$T$3195,N$1,0)</f>
        <v>15619</v>
      </c>
      <c r="O156" s="27">
        <f>VLOOKUP($C156, '[1]ODS_county pop 2000-2010'!$H$2:$T$3195,O$1,0)</f>
        <v>15673</v>
      </c>
      <c r="P156" s="27">
        <f>VLOOKUP($C156, '[2]county pop 2010-2020'!$H$2:$T$3195,P$1,0)</f>
        <v>15717</v>
      </c>
      <c r="Q156" s="27">
        <f>VLOOKUP($C156, '[2]county pop 2010-2020'!$H$2:$T$3195,Q$1,0)</f>
        <v>15665</v>
      </c>
      <c r="R156" s="27">
        <f>VLOOKUP($C156, '[2]county pop 2010-2020'!$H$2:$T$3195,R$1,0)</f>
        <v>15604</v>
      </c>
      <c r="S156" s="27">
        <f>VLOOKUP($C156, '[2]county pop 2010-2020'!$H$2:$T$3195,S$1,0)</f>
        <v>15690</v>
      </c>
      <c r="T156" s="27">
        <f>VLOOKUP($C156, '[2]county pop 2010-2020'!$H$2:$T$3195,T$1,0)</f>
        <v>15741</v>
      </c>
      <c r="U156" s="27">
        <f>VLOOKUP($C156, '[2]county pop 2010-2020'!$H$2:$T$3195,U$1,0)</f>
        <v>15719</v>
      </c>
      <c r="V156" s="27">
        <f>VLOOKUP($C156, '[2]county pop 2010-2020'!$H$2:$T$3195,V$1,0)</f>
        <v>16136</v>
      </c>
      <c r="W156" s="27">
        <f>VLOOKUP($C156, '[2]county pop 2010-2020'!$H$2:$T$3195,W$1,0)</f>
        <v>16307</v>
      </c>
      <c r="X156" s="27">
        <f>VLOOKUP($C156, '[2]county pop 2010-2020'!$H$2:$T$3195,X$1,0)</f>
        <v>16359</v>
      </c>
      <c r="Y156" s="27">
        <f>VLOOKUP($C156, '[2]county pop 2010-2020'!$H$2:$T$3195,Y$1,0)</f>
        <v>16519</v>
      </c>
      <c r="Z156" s="27">
        <f>VLOOKUP($C156, '[3]ODS_county pop 2020-2022'!$H$2:$K$3196,Z$1,0)</f>
        <v>16546</v>
      </c>
      <c r="AA156" s="27">
        <f>VLOOKUP($C156, '[3]ODS_county pop 2020-2022'!$H$2:$K$3196,AA$1,0)</f>
        <v>16936</v>
      </c>
      <c r="AB156" s="27">
        <f>VLOOKUP($C156, '[3]ODS_county pop 2020-2022'!$H$2:$K$3196,AB$1,0)</f>
        <v>17486</v>
      </c>
    </row>
    <row r="157" spans="1:28" x14ac:dyDescent="0.3">
      <c r="A157" s="20" t="s">
        <v>2081</v>
      </c>
      <c r="B157" s="20" t="s">
        <v>2213</v>
      </c>
      <c r="C157" s="18" t="str">
        <f t="shared" si="4"/>
        <v>.Marion County, Arkansas</v>
      </c>
      <c r="D157" s="20" t="s">
        <v>2084</v>
      </c>
      <c r="F157" s="27">
        <f>VLOOKUP($C157, '[1]ODS_county pop 2000-2010'!$H$2:$T$3195,F$1,0)</f>
        <v>16147</v>
      </c>
      <c r="G157" s="27">
        <f>VLOOKUP($C157, '[1]ODS_county pop 2000-2010'!$H$2:$T$3195,G$1,0)</f>
        <v>16232</v>
      </c>
      <c r="H157" s="27">
        <f>VLOOKUP($C157, '[1]ODS_county pop 2000-2010'!$H$2:$T$3195,H$1,0)</f>
        <v>16149</v>
      </c>
      <c r="I157" s="27">
        <f>VLOOKUP($C157, '[1]ODS_county pop 2000-2010'!$H$2:$T$3195,I$1,0)</f>
        <v>16133</v>
      </c>
      <c r="J157" s="27">
        <f>VLOOKUP($C157, '[1]ODS_county pop 2000-2010'!$H$2:$T$3195,J$1,0)</f>
        <v>16293</v>
      </c>
      <c r="K157" s="27">
        <f>VLOOKUP($C157, '[1]ODS_county pop 2000-2010'!$H$2:$T$3195,K$1,0)</f>
        <v>16464</v>
      </c>
      <c r="L157" s="27">
        <f>VLOOKUP($C157, '[1]ODS_county pop 2000-2010'!$H$2:$T$3195,L$1,0)</f>
        <v>16759</v>
      </c>
      <c r="M157" s="27">
        <f>VLOOKUP($C157, '[1]ODS_county pop 2000-2010'!$H$2:$T$3195,M$1,0)</f>
        <v>16795</v>
      </c>
      <c r="N157" s="27">
        <f>VLOOKUP($C157, '[1]ODS_county pop 2000-2010'!$H$2:$T$3195,N$1,0)</f>
        <v>16996</v>
      </c>
      <c r="O157" s="27">
        <f>VLOOKUP($C157, '[1]ODS_county pop 2000-2010'!$H$2:$T$3195,O$1,0)</f>
        <v>16721</v>
      </c>
      <c r="P157" s="27">
        <f>VLOOKUP($C157, '[2]county pop 2010-2020'!$H$2:$T$3195,P$1,0)</f>
        <v>16653</v>
      </c>
      <c r="Q157" s="27">
        <f>VLOOKUP($C157, '[2]county pop 2010-2020'!$H$2:$T$3195,Q$1,0)</f>
        <v>16676</v>
      </c>
      <c r="R157" s="27">
        <f>VLOOKUP($C157, '[2]county pop 2010-2020'!$H$2:$T$3195,R$1,0)</f>
        <v>16628</v>
      </c>
      <c r="S157" s="27">
        <f>VLOOKUP($C157, '[2]county pop 2010-2020'!$H$2:$T$3195,S$1,0)</f>
        <v>16449</v>
      </c>
      <c r="T157" s="27">
        <f>VLOOKUP($C157, '[2]county pop 2010-2020'!$H$2:$T$3195,T$1,0)</f>
        <v>16428</v>
      </c>
      <c r="U157" s="27">
        <f>VLOOKUP($C157, '[2]county pop 2010-2020'!$H$2:$T$3195,U$1,0)</f>
        <v>16226</v>
      </c>
      <c r="V157" s="27">
        <f>VLOOKUP($C157, '[2]county pop 2010-2020'!$H$2:$T$3195,V$1,0)</f>
        <v>16408</v>
      </c>
      <c r="W157" s="27">
        <f>VLOOKUP($C157, '[2]county pop 2010-2020'!$H$2:$T$3195,W$1,0)</f>
        <v>16458</v>
      </c>
      <c r="X157" s="27">
        <f>VLOOKUP($C157, '[2]county pop 2010-2020'!$H$2:$T$3195,X$1,0)</f>
        <v>16631</v>
      </c>
      <c r="Y157" s="27">
        <f>VLOOKUP($C157, '[2]county pop 2010-2020'!$H$2:$T$3195,Y$1,0)</f>
        <v>16645</v>
      </c>
      <c r="Z157" s="27">
        <f>VLOOKUP($C157, '[3]ODS_county pop 2020-2022'!$H$2:$K$3196,Z$1,0)</f>
        <v>16877</v>
      </c>
      <c r="AA157" s="27">
        <f>VLOOKUP($C157, '[3]ODS_county pop 2020-2022'!$H$2:$K$3196,AA$1,0)</f>
        <v>16970</v>
      </c>
      <c r="AB157" s="27">
        <f>VLOOKUP($C157, '[3]ODS_county pop 2020-2022'!$H$2:$K$3196,AB$1,0)</f>
        <v>17254</v>
      </c>
    </row>
    <row r="158" spans="1:28" x14ac:dyDescent="0.3">
      <c r="A158" s="20" t="s">
        <v>2081</v>
      </c>
      <c r="B158" s="20" t="s">
        <v>2328</v>
      </c>
      <c r="C158" s="18" t="str">
        <f t="shared" si="4"/>
        <v>.Miller County, Arkansas</v>
      </c>
      <c r="D158" s="20" t="s">
        <v>2074</v>
      </c>
      <c r="F158" s="27">
        <f>VLOOKUP($C158, '[1]ODS_county pop 2000-2010'!$H$2:$T$3195,F$1,0)</f>
        <v>40455</v>
      </c>
      <c r="G158" s="27">
        <f>VLOOKUP($C158, '[1]ODS_county pop 2000-2010'!$H$2:$T$3195,G$1,0)</f>
        <v>40606</v>
      </c>
      <c r="H158" s="27">
        <f>VLOOKUP($C158, '[1]ODS_county pop 2000-2010'!$H$2:$T$3195,H$1,0)</f>
        <v>40923</v>
      </c>
      <c r="I158" s="27">
        <f>VLOOKUP($C158, '[1]ODS_county pop 2000-2010'!$H$2:$T$3195,I$1,0)</f>
        <v>41382</v>
      </c>
      <c r="J158" s="27">
        <f>VLOOKUP($C158, '[1]ODS_county pop 2000-2010'!$H$2:$T$3195,J$1,0)</f>
        <v>41765</v>
      </c>
      <c r="K158" s="27">
        <f>VLOOKUP($C158, '[1]ODS_county pop 2000-2010'!$H$2:$T$3195,K$1,0)</f>
        <v>42181</v>
      </c>
      <c r="L158" s="27">
        <f>VLOOKUP($C158, '[1]ODS_county pop 2000-2010'!$H$2:$T$3195,L$1,0)</f>
        <v>42669</v>
      </c>
      <c r="M158" s="27">
        <f>VLOOKUP($C158, '[1]ODS_county pop 2000-2010'!$H$2:$T$3195,M$1,0)</f>
        <v>42710</v>
      </c>
      <c r="N158" s="27">
        <f>VLOOKUP($C158, '[1]ODS_county pop 2000-2010'!$H$2:$T$3195,N$1,0)</f>
        <v>43047</v>
      </c>
      <c r="O158" s="27">
        <f>VLOOKUP($C158, '[1]ODS_county pop 2000-2010'!$H$2:$T$3195,O$1,0)</f>
        <v>43284</v>
      </c>
      <c r="P158" s="27">
        <f>VLOOKUP($C158, '[2]county pop 2010-2020'!$H$2:$T$3195,P$1,0)</f>
        <v>43462</v>
      </c>
      <c r="Q158" s="27">
        <f>VLOOKUP($C158, '[2]county pop 2010-2020'!$H$2:$T$3195,Q$1,0)</f>
        <v>43777</v>
      </c>
      <c r="R158" s="27">
        <f>VLOOKUP($C158, '[2]county pop 2010-2020'!$H$2:$T$3195,R$1,0)</f>
        <v>43686</v>
      </c>
      <c r="S158" s="27">
        <f>VLOOKUP($C158, '[2]county pop 2010-2020'!$H$2:$T$3195,S$1,0)</f>
        <v>43439</v>
      </c>
      <c r="T158" s="27">
        <f>VLOOKUP($C158, '[2]county pop 2010-2020'!$H$2:$T$3195,T$1,0)</f>
        <v>43509</v>
      </c>
      <c r="U158" s="27">
        <f>VLOOKUP($C158, '[2]county pop 2010-2020'!$H$2:$T$3195,U$1,0)</f>
        <v>43858</v>
      </c>
      <c r="V158" s="27">
        <f>VLOOKUP($C158, '[2]county pop 2010-2020'!$H$2:$T$3195,V$1,0)</f>
        <v>43776</v>
      </c>
      <c r="W158" s="27">
        <f>VLOOKUP($C158, '[2]county pop 2010-2020'!$H$2:$T$3195,W$1,0)</f>
        <v>43819</v>
      </c>
      <c r="X158" s="27">
        <f>VLOOKUP($C158, '[2]county pop 2010-2020'!$H$2:$T$3195,X$1,0)</f>
        <v>43431</v>
      </c>
      <c r="Y158" s="27">
        <f>VLOOKUP($C158, '[2]county pop 2010-2020'!$H$2:$T$3195,Y$1,0)</f>
        <v>43370</v>
      </c>
      <c r="Z158" s="27">
        <f>VLOOKUP($C158, '[3]ODS_county pop 2020-2022'!$H$2:$K$3196,Z$1,0)</f>
        <v>42579</v>
      </c>
      <c r="AA158" s="27">
        <f>VLOOKUP($C158, '[3]ODS_county pop 2020-2022'!$H$2:$K$3196,AA$1,0)</f>
        <v>42499</v>
      </c>
      <c r="AB158" s="27">
        <f>VLOOKUP($C158, '[3]ODS_county pop 2020-2022'!$H$2:$K$3196,AB$1,0)</f>
        <v>42552</v>
      </c>
    </row>
    <row r="159" spans="1:28" x14ac:dyDescent="0.3">
      <c r="A159" s="20" t="s">
        <v>2081</v>
      </c>
      <c r="B159" s="20" t="s">
        <v>2146</v>
      </c>
      <c r="C159" s="18" t="str">
        <f t="shared" si="4"/>
        <v>.Mississippi County, Arkansas</v>
      </c>
      <c r="D159" s="20" t="s">
        <v>2084</v>
      </c>
      <c r="F159" s="27">
        <f>VLOOKUP($C159, '[1]ODS_county pop 2000-2010'!$H$2:$T$3195,F$1,0)</f>
        <v>51999</v>
      </c>
      <c r="G159" s="27">
        <f>VLOOKUP($C159, '[1]ODS_county pop 2000-2010'!$H$2:$T$3195,G$1,0)</f>
        <v>51017</v>
      </c>
      <c r="H159" s="27">
        <f>VLOOKUP($C159, '[1]ODS_county pop 2000-2010'!$H$2:$T$3195,H$1,0)</f>
        <v>49957</v>
      </c>
      <c r="I159" s="27">
        <f>VLOOKUP($C159, '[1]ODS_county pop 2000-2010'!$H$2:$T$3195,I$1,0)</f>
        <v>48554</v>
      </c>
      <c r="J159" s="27">
        <f>VLOOKUP($C159, '[1]ODS_county pop 2000-2010'!$H$2:$T$3195,J$1,0)</f>
        <v>47777</v>
      </c>
      <c r="K159" s="27">
        <f>VLOOKUP($C159, '[1]ODS_county pop 2000-2010'!$H$2:$T$3195,K$1,0)</f>
        <v>47399</v>
      </c>
      <c r="L159" s="27">
        <f>VLOOKUP($C159, '[1]ODS_county pop 2000-2010'!$H$2:$T$3195,L$1,0)</f>
        <v>46983</v>
      </c>
      <c r="M159" s="27">
        <f>VLOOKUP($C159, '[1]ODS_county pop 2000-2010'!$H$2:$T$3195,M$1,0)</f>
        <v>46850</v>
      </c>
      <c r="N159" s="27">
        <f>VLOOKUP($C159, '[1]ODS_county pop 2000-2010'!$H$2:$T$3195,N$1,0)</f>
        <v>47037</v>
      </c>
      <c r="O159" s="27">
        <f>VLOOKUP($C159, '[1]ODS_county pop 2000-2010'!$H$2:$T$3195,O$1,0)</f>
        <v>46857</v>
      </c>
      <c r="P159" s="27">
        <f>VLOOKUP($C159, '[2]county pop 2010-2020'!$H$2:$T$3195,P$1,0)</f>
        <v>46480</v>
      </c>
      <c r="Q159" s="27">
        <f>VLOOKUP($C159, '[2]county pop 2010-2020'!$H$2:$T$3195,Q$1,0)</f>
        <v>45988</v>
      </c>
      <c r="R159" s="27">
        <f>VLOOKUP($C159, '[2]county pop 2010-2020'!$H$2:$T$3195,R$1,0)</f>
        <v>45499</v>
      </c>
      <c r="S159" s="27">
        <f>VLOOKUP($C159, '[2]county pop 2010-2020'!$H$2:$T$3195,S$1,0)</f>
        <v>44642</v>
      </c>
      <c r="T159" s="27">
        <f>VLOOKUP($C159, '[2]county pop 2010-2020'!$H$2:$T$3195,T$1,0)</f>
        <v>44203</v>
      </c>
      <c r="U159" s="27">
        <f>VLOOKUP($C159, '[2]county pop 2010-2020'!$H$2:$T$3195,U$1,0)</f>
        <v>43692</v>
      </c>
      <c r="V159" s="27">
        <f>VLOOKUP($C159, '[2]county pop 2010-2020'!$H$2:$T$3195,V$1,0)</f>
        <v>42863</v>
      </c>
      <c r="W159" s="27">
        <f>VLOOKUP($C159, '[2]county pop 2010-2020'!$H$2:$T$3195,W$1,0)</f>
        <v>42093</v>
      </c>
      <c r="X159" s="27">
        <f>VLOOKUP($C159, '[2]county pop 2010-2020'!$H$2:$T$3195,X$1,0)</f>
        <v>41239</v>
      </c>
      <c r="Y159" s="27">
        <f>VLOOKUP($C159, '[2]county pop 2010-2020'!$H$2:$T$3195,Y$1,0)</f>
        <v>40717</v>
      </c>
      <c r="Z159" s="27">
        <f>VLOOKUP($C159, '[3]ODS_county pop 2020-2022'!$H$2:$K$3196,Z$1,0)</f>
        <v>40544</v>
      </c>
      <c r="AA159" s="27">
        <f>VLOOKUP($C159, '[3]ODS_county pop 2020-2022'!$H$2:$K$3196,AA$1,0)</f>
        <v>39577</v>
      </c>
      <c r="AB159" s="27">
        <f>VLOOKUP($C159, '[3]ODS_county pop 2020-2022'!$H$2:$K$3196,AB$1,0)</f>
        <v>38896</v>
      </c>
    </row>
    <row r="160" spans="1:28" x14ac:dyDescent="0.3">
      <c r="A160" s="20" t="s">
        <v>2081</v>
      </c>
      <c r="B160" s="20" t="s">
        <v>2222</v>
      </c>
      <c r="C160" s="18" t="str">
        <f t="shared" si="4"/>
        <v>.Monroe County, Arkansas</v>
      </c>
      <c r="D160" s="20" t="s">
        <v>2084</v>
      </c>
      <c r="F160" s="27">
        <f>VLOOKUP($C160, '[1]ODS_county pop 2000-2010'!$H$2:$T$3195,F$1,0)</f>
        <v>10255</v>
      </c>
      <c r="G160" s="27">
        <f>VLOOKUP($C160, '[1]ODS_county pop 2000-2010'!$H$2:$T$3195,G$1,0)</f>
        <v>9947</v>
      </c>
      <c r="H160" s="27">
        <f>VLOOKUP($C160, '[1]ODS_county pop 2000-2010'!$H$2:$T$3195,H$1,0)</f>
        <v>9700</v>
      </c>
      <c r="I160" s="27">
        <f>VLOOKUP($C160, '[1]ODS_county pop 2000-2010'!$H$2:$T$3195,I$1,0)</f>
        <v>9579</v>
      </c>
      <c r="J160" s="27">
        <f>VLOOKUP($C160, '[1]ODS_county pop 2000-2010'!$H$2:$T$3195,J$1,0)</f>
        <v>9287</v>
      </c>
      <c r="K160" s="27">
        <f>VLOOKUP($C160, '[1]ODS_county pop 2000-2010'!$H$2:$T$3195,K$1,0)</f>
        <v>9176</v>
      </c>
      <c r="L160" s="27">
        <f>VLOOKUP($C160, '[1]ODS_county pop 2000-2010'!$H$2:$T$3195,L$1,0)</f>
        <v>8949</v>
      </c>
      <c r="M160" s="27">
        <f>VLOOKUP($C160, '[1]ODS_county pop 2000-2010'!$H$2:$T$3195,M$1,0)</f>
        <v>8670</v>
      </c>
      <c r="N160" s="27">
        <f>VLOOKUP($C160, '[1]ODS_county pop 2000-2010'!$H$2:$T$3195,N$1,0)</f>
        <v>8456</v>
      </c>
      <c r="O160" s="27">
        <f>VLOOKUP($C160, '[1]ODS_county pop 2000-2010'!$H$2:$T$3195,O$1,0)</f>
        <v>8286</v>
      </c>
      <c r="P160" s="27">
        <f>VLOOKUP($C160, '[2]county pop 2010-2020'!$H$2:$T$3195,P$1,0)</f>
        <v>8149</v>
      </c>
      <c r="Q160" s="27">
        <f>VLOOKUP($C160, '[2]county pop 2010-2020'!$H$2:$T$3195,Q$1,0)</f>
        <v>8099</v>
      </c>
      <c r="R160" s="27">
        <f>VLOOKUP($C160, '[2]county pop 2010-2020'!$H$2:$T$3195,R$1,0)</f>
        <v>7856</v>
      </c>
      <c r="S160" s="27">
        <f>VLOOKUP($C160, '[2]county pop 2010-2020'!$H$2:$T$3195,S$1,0)</f>
        <v>7693</v>
      </c>
      <c r="T160" s="27">
        <f>VLOOKUP($C160, '[2]county pop 2010-2020'!$H$2:$T$3195,T$1,0)</f>
        <v>7636</v>
      </c>
      <c r="U160" s="27">
        <f>VLOOKUP($C160, '[2]county pop 2010-2020'!$H$2:$T$3195,U$1,0)</f>
        <v>7454</v>
      </c>
      <c r="V160" s="27">
        <f>VLOOKUP($C160, '[2]county pop 2010-2020'!$H$2:$T$3195,V$1,0)</f>
        <v>7195</v>
      </c>
      <c r="W160" s="27">
        <f>VLOOKUP($C160, '[2]county pop 2010-2020'!$H$2:$T$3195,W$1,0)</f>
        <v>7012</v>
      </c>
      <c r="X160" s="27">
        <f>VLOOKUP($C160, '[2]county pop 2010-2020'!$H$2:$T$3195,X$1,0)</f>
        <v>6880</v>
      </c>
      <c r="Y160" s="27">
        <f>VLOOKUP($C160, '[2]county pop 2010-2020'!$H$2:$T$3195,Y$1,0)</f>
        <v>6723</v>
      </c>
      <c r="Z160" s="27">
        <f>VLOOKUP($C160, '[3]ODS_county pop 2020-2022'!$H$2:$K$3196,Z$1,0)</f>
        <v>6774</v>
      </c>
      <c r="AA160" s="27">
        <f>VLOOKUP($C160, '[3]ODS_county pop 2020-2022'!$H$2:$K$3196,AA$1,0)</f>
        <v>6660</v>
      </c>
      <c r="AB160" s="27">
        <f>VLOOKUP($C160, '[3]ODS_county pop 2020-2022'!$H$2:$K$3196,AB$1,0)</f>
        <v>6564</v>
      </c>
    </row>
    <row r="161" spans="1:28" x14ac:dyDescent="0.3">
      <c r="A161" s="20" t="s">
        <v>2081</v>
      </c>
      <c r="B161" s="20" t="s">
        <v>2225</v>
      </c>
      <c r="C161" s="18" t="str">
        <f t="shared" si="4"/>
        <v>.Montgomery County, Arkansas</v>
      </c>
      <c r="D161" s="20" t="s">
        <v>2084</v>
      </c>
      <c r="F161" s="27">
        <f>VLOOKUP($C161, '[1]ODS_county pop 2000-2010'!$H$2:$T$3195,F$1,0)</f>
        <v>9222</v>
      </c>
      <c r="G161" s="27">
        <f>VLOOKUP($C161, '[1]ODS_county pop 2000-2010'!$H$2:$T$3195,G$1,0)</f>
        <v>9221</v>
      </c>
      <c r="H161" s="27">
        <f>VLOOKUP($C161, '[1]ODS_county pop 2000-2010'!$H$2:$T$3195,H$1,0)</f>
        <v>9150</v>
      </c>
      <c r="I161" s="27">
        <f>VLOOKUP($C161, '[1]ODS_county pop 2000-2010'!$H$2:$T$3195,I$1,0)</f>
        <v>9239</v>
      </c>
      <c r="J161" s="27">
        <f>VLOOKUP($C161, '[1]ODS_county pop 2000-2010'!$H$2:$T$3195,J$1,0)</f>
        <v>9334</v>
      </c>
      <c r="K161" s="27">
        <f>VLOOKUP($C161, '[1]ODS_county pop 2000-2010'!$H$2:$T$3195,K$1,0)</f>
        <v>9358</v>
      </c>
      <c r="L161" s="27">
        <f>VLOOKUP($C161, '[1]ODS_county pop 2000-2010'!$H$2:$T$3195,L$1,0)</f>
        <v>9437</v>
      </c>
      <c r="M161" s="27">
        <f>VLOOKUP($C161, '[1]ODS_county pop 2000-2010'!$H$2:$T$3195,M$1,0)</f>
        <v>9478</v>
      </c>
      <c r="N161" s="27">
        <f>VLOOKUP($C161, '[1]ODS_county pop 2000-2010'!$H$2:$T$3195,N$1,0)</f>
        <v>9573</v>
      </c>
      <c r="O161" s="27">
        <f>VLOOKUP($C161, '[1]ODS_county pop 2000-2010'!$H$2:$T$3195,O$1,0)</f>
        <v>9490</v>
      </c>
      <c r="P161" s="27">
        <f>VLOOKUP($C161, '[2]county pop 2010-2020'!$H$2:$T$3195,P$1,0)</f>
        <v>9487</v>
      </c>
      <c r="Q161" s="27">
        <f>VLOOKUP($C161, '[2]county pop 2010-2020'!$H$2:$T$3195,Q$1,0)</f>
        <v>9404</v>
      </c>
      <c r="R161" s="27">
        <f>VLOOKUP($C161, '[2]county pop 2010-2020'!$H$2:$T$3195,R$1,0)</f>
        <v>9344</v>
      </c>
      <c r="S161" s="27">
        <f>VLOOKUP($C161, '[2]county pop 2010-2020'!$H$2:$T$3195,S$1,0)</f>
        <v>9254</v>
      </c>
      <c r="T161" s="27">
        <f>VLOOKUP($C161, '[2]county pop 2010-2020'!$H$2:$T$3195,T$1,0)</f>
        <v>9163</v>
      </c>
      <c r="U161" s="27">
        <f>VLOOKUP($C161, '[2]county pop 2010-2020'!$H$2:$T$3195,U$1,0)</f>
        <v>9029</v>
      </c>
      <c r="V161" s="27">
        <f>VLOOKUP($C161, '[2]county pop 2010-2020'!$H$2:$T$3195,V$1,0)</f>
        <v>8947</v>
      </c>
      <c r="W161" s="27">
        <f>VLOOKUP($C161, '[2]county pop 2010-2020'!$H$2:$T$3195,W$1,0)</f>
        <v>8893</v>
      </c>
      <c r="X161" s="27">
        <f>VLOOKUP($C161, '[2]county pop 2010-2020'!$H$2:$T$3195,X$1,0)</f>
        <v>8927</v>
      </c>
      <c r="Y161" s="27">
        <f>VLOOKUP($C161, '[2]county pop 2010-2020'!$H$2:$T$3195,Y$1,0)</f>
        <v>9047</v>
      </c>
      <c r="Z161" s="27">
        <f>VLOOKUP($C161, '[3]ODS_county pop 2020-2022'!$H$2:$K$3196,Z$1,0)</f>
        <v>8488</v>
      </c>
      <c r="AA161" s="27">
        <f>VLOOKUP($C161, '[3]ODS_county pop 2020-2022'!$H$2:$K$3196,AA$1,0)</f>
        <v>8638</v>
      </c>
      <c r="AB161" s="27">
        <f>VLOOKUP($C161, '[3]ODS_county pop 2020-2022'!$H$2:$K$3196,AB$1,0)</f>
        <v>8556</v>
      </c>
    </row>
    <row r="162" spans="1:28" x14ac:dyDescent="0.3">
      <c r="A162" s="20" t="s">
        <v>2081</v>
      </c>
      <c r="B162" s="20" t="s">
        <v>2158</v>
      </c>
      <c r="C162" s="18" t="str">
        <f t="shared" ref="C162:C225" si="5">"."&amp;B162&amp;IF(A162="LA", " Parish, ",IF(A162="AK", " Borough, "," County, "))&amp;VLOOKUP($A162, $AE$3:$AF$53, 2, 0)</f>
        <v>.Nevada County, Arkansas</v>
      </c>
      <c r="D162" s="20" t="s">
        <v>2084</v>
      </c>
      <c r="F162" s="27">
        <f>VLOOKUP($C162, '[1]ODS_county pop 2000-2010'!$H$2:$T$3195,F$1,0)</f>
        <v>9940</v>
      </c>
      <c r="G162" s="27">
        <f>VLOOKUP($C162, '[1]ODS_county pop 2000-2010'!$H$2:$T$3195,G$1,0)</f>
        <v>9774</v>
      </c>
      <c r="H162" s="27">
        <f>VLOOKUP($C162, '[1]ODS_county pop 2000-2010'!$H$2:$T$3195,H$1,0)</f>
        <v>9652</v>
      </c>
      <c r="I162" s="27">
        <f>VLOOKUP($C162, '[1]ODS_county pop 2000-2010'!$H$2:$T$3195,I$1,0)</f>
        <v>9590</v>
      </c>
      <c r="J162" s="27">
        <f>VLOOKUP($C162, '[1]ODS_county pop 2000-2010'!$H$2:$T$3195,J$1,0)</f>
        <v>9535</v>
      </c>
      <c r="K162" s="27">
        <f>VLOOKUP($C162, '[1]ODS_county pop 2000-2010'!$H$2:$T$3195,K$1,0)</f>
        <v>9479</v>
      </c>
      <c r="L162" s="27">
        <f>VLOOKUP($C162, '[1]ODS_county pop 2000-2010'!$H$2:$T$3195,L$1,0)</f>
        <v>9383</v>
      </c>
      <c r="M162" s="27">
        <f>VLOOKUP($C162, '[1]ODS_county pop 2000-2010'!$H$2:$T$3195,M$1,0)</f>
        <v>9267</v>
      </c>
      <c r="N162" s="27">
        <f>VLOOKUP($C162, '[1]ODS_county pop 2000-2010'!$H$2:$T$3195,N$1,0)</f>
        <v>9062</v>
      </c>
      <c r="O162" s="27">
        <f>VLOOKUP($C162, '[1]ODS_county pop 2000-2010'!$H$2:$T$3195,O$1,0)</f>
        <v>9058</v>
      </c>
      <c r="P162" s="27">
        <f>VLOOKUP($C162, '[2]county pop 2010-2020'!$H$2:$T$3195,P$1,0)</f>
        <v>8997</v>
      </c>
      <c r="Q162" s="27">
        <f>VLOOKUP($C162, '[2]county pop 2010-2020'!$H$2:$T$3195,Q$1,0)</f>
        <v>9007</v>
      </c>
      <c r="R162" s="27">
        <f>VLOOKUP($C162, '[2]county pop 2010-2020'!$H$2:$T$3195,R$1,0)</f>
        <v>8909</v>
      </c>
      <c r="S162" s="27">
        <f>VLOOKUP($C162, '[2]county pop 2010-2020'!$H$2:$T$3195,S$1,0)</f>
        <v>8767</v>
      </c>
      <c r="T162" s="27">
        <f>VLOOKUP($C162, '[2]county pop 2010-2020'!$H$2:$T$3195,T$1,0)</f>
        <v>8642</v>
      </c>
      <c r="U162" s="27">
        <f>VLOOKUP($C162, '[2]county pop 2010-2020'!$H$2:$T$3195,U$1,0)</f>
        <v>8506</v>
      </c>
      <c r="V162" s="27">
        <f>VLOOKUP($C162, '[2]county pop 2010-2020'!$H$2:$T$3195,V$1,0)</f>
        <v>8368</v>
      </c>
      <c r="W162" s="27">
        <f>VLOOKUP($C162, '[2]county pop 2010-2020'!$H$2:$T$3195,W$1,0)</f>
        <v>8300</v>
      </c>
      <c r="X162" s="27">
        <f>VLOOKUP($C162, '[2]county pop 2010-2020'!$H$2:$T$3195,X$1,0)</f>
        <v>8272</v>
      </c>
      <c r="Y162" s="27">
        <f>VLOOKUP($C162, '[2]county pop 2010-2020'!$H$2:$T$3195,Y$1,0)</f>
        <v>8205</v>
      </c>
      <c r="Z162" s="27">
        <f>VLOOKUP($C162, '[3]ODS_county pop 2020-2022'!$H$2:$K$3196,Z$1,0)</f>
        <v>8285</v>
      </c>
      <c r="AA162" s="27">
        <f>VLOOKUP($C162, '[3]ODS_county pop 2020-2022'!$H$2:$K$3196,AA$1,0)</f>
        <v>8195</v>
      </c>
      <c r="AB162" s="27">
        <f>VLOOKUP($C162, '[3]ODS_county pop 2020-2022'!$H$2:$K$3196,AB$1,0)</f>
        <v>8181</v>
      </c>
    </row>
    <row r="163" spans="1:28" x14ac:dyDescent="0.3">
      <c r="A163" s="20" t="s">
        <v>2081</v>
      </c>
      <c r="B163" s="20" t="s">
        <v>2329</v>
      </c>
      <c r="C163" s="18" t="str">
        <f t="shared" si="5"/>
        <v>.Newton County, Arkansas</v>
      </c>
      <c r="D163" s="20" t="s">
        <v>2084</v>
      </c>
      <c r="F163" s="27">
        <f>VLOOKUP($C163, '[1]ODS_county pop 2000-2010'!$H$2:$T$3195,F$1,0)</f>
        <v>8603</v>
      </c>
      <c r="G163" s="27">
        <f>VLOOKUP($C163, '[1]ODS_county pop 2000-2010'!$H$2:$T$3195,G$1,0)</f>
        <v>8534</v>
      </c>
      <c r="H163" s="27">
        <f>VLOOKUP($C163, '[1]ODS_county pop 2000-2010'!$H$2:$T$3195,H$1,0)</f>
        <v>8534</v>
      </c>
      <c r="I163" s="27">
        <f>VLOOKUP($C163, '[1]ODS_county pop 2000-2010'!$H$2:$T$3195,I$1,0)</f>
        <v>8613</v>
      </c>
      <c r="J163" s="27">
        <f>VLOOKUP($C163, '[1]ODS_county pop 2000-2010'!$H$2:$T$3195,J$1,0)</f>
        <v>8503</v>
      </c>
      <c r="K163" s="27">
        <f>VLOOKUP($C163, '[1]ODS_county pop 2000-2010'!$H$2:$T$3195,K$1,0)</f>
        <v>8467</v>
      </c>
      <c r="L163" s="27">
        <f>VLOOKUP($C163, '[1]ODS_county pop 2000-2010'!$H$2:$T$3195,L$1,0)</f>
        <v>8474</v>
      </c>
      <c r="M163" s="27">
        <f>VLOOKUP($C163, '[1]ODS_county pop 2000-2010'!$H$2:$T$3195,M$1,0)</f>
        <v>8428</v>
      </c>
      <c r="N163" s="27">
        <f>VLOOKUP($C163, '[1]ODS_county pop 2000-2010'!$H$2:$T$3195,N$1,0)</f>
        <v>8423</v>
      </c>
      <c r="O163" s="27">
        <f>VLOOKUP($C163, '[1]ODS_county pop 2000-2010'!$H$2:$T$3195,O$1,0)</f>
        <v>8311</v>
      </c>
      <c r="P163" s="27">
        <f>VLOOKUP($C163, '[2]county pop 2010-2020'!$H$2:$T$3195,P$1,0)</f>
        <v>8330</v>
      </c>
      <c r="Q163" s="27">
        <f>VLOOKUP($C163, '[2]county pop 2010-2020'!$H$2:$T$3195,Q$1,0)</f>
        <v>8252</v>
      </c>
      <c r="R163" s="27">
        <f>VLOOKUP($C163, '[2]county pop 2010-2020'!$H$2:$T$3195,R$1,0)</f>
        <v>8053</v>
      </c>
      <c r="S163" s="27">
        <f>VLOOKUP($C163, '[2]county pop 2010-2020'!$H$2:$T$3195,S$1,0)</f>
        <v>8045</v>
      </c>
      <c r="T163" s="27">
        <f>VLOOKUP($C163, '[2]county pop 2010-2020'!$H$2:$T$3195,T$1,0)</f>
        <v>7869</v>
      </c>
      <c r="U163" s="27">
        <f>VLOOKUP($C163, '[2]county pop 2010-2020'!$H$2:$T$3195,U$1,0)</f>
        <v>7848</v>
      </c>
      <c r="V163" s="27">
        <f>VLOOKUP($C163, '[2]county pop 2010-2020'!$H$2:$T$3195,V$1,0)</f>
        <v>7855</v>
      </c>
      <c r="W163" s="27">
        <f>VLOOKUP($C163, '[2]county pop 2010-2020'!$H$2:$T$3195,W$1,0)</f>
        <v>7816</v>
      </c>
      <c r="X163" s="27">
        <f>VLOOKUP($C163, '[2]county pop 2010-2020'!$H$2:$T$3195,X$1,0)</f>
        <v>7780</v>
      </c>
      <c r="Y163" s="27">
        <f>VLOOKUP($C163, '[2]county pop 2010-2020'!$H$2:$T$3195,Y$1,0)</f>
        <v>7712</v>
      </c>
      <c r="Z163" s="27">
        <f>VLOOKUP($C163, '[3]ODS_county pop 2020-2022'!$H$2:$K$3196,Z$1,0)</f>
        <v>7193</v>
      </c>
      <c r="AA163" s="27">
        <f>VLOOKUP($C163, '[3]ODS_county pop 2020-2022'!$H$2:$K$3196,AA$1,0)</f>
        <v>7164</v>
      </c>
      <c r="AB163" s="27">
        <f>VLOOKUP($C163, '[3]ODS_county pop 2020-2022'!$H$2:$K$3196,AB$1,0)</f>
        <v>7078</v>
      </c>
    </row>
    <row r="164" spans="1:28" x14ac:dyDescent="0.3">
      <c r="A164" s="20" t="s">
        <v>2081</v>
      </c>
      <c r="B164" s="20" t="s">
        <v>2330</v>
      </c>
      <c r="C164" s="18" t="str">
        <f t="shared" si="5"/>
        <v>.Ouachita County, Arkansas</v>
      </c>
      <c r="D164" s="20" t="s">
        <v>2084</v>
      </c>
      <c r="F164" s="27">
        <f>VLOOKUP($C164, '[1]ODS_county pop 2000-2010'!$H$2:$T$3195,F$1,0)</f>
        <v>28776</v>
      </c>
      <c r="G164" s="27">
        <f>VLOOKUP($C164, '[1]ODS_county pop 2000-2010'!$H$2:$T$3195,G$1,0)</f>
        <v>28088</v>
      </c>
      <c r="H164" s="27">
        <f>VLOOKUP($C164, '[1]ODS_county pop 2000-2010'!$H$2:$T$3195,H$1,0)</f>
        <v>27701</v>
      </c>
      <c r="I164" s="27">
        <f>VLOOKUP($C164, '[1]ODS_county pop 2000-2010'!$H$2:$T$3195,I$1,0)</f>
        <v>27488</v>
      </c>
      <c r="J164" s="27">
        <f>VLOOKUP($C164, '[1]ODS_county pop 2000-2010'!$H$2:$T$3195,J$1,0)</f>
        <v>27107</v>
      </c>
      <c r="K164" s="27">
        <f>VLOOKUP($C164, '[1]ODS_county pop 2000-2010'!$H$2:$T$3195,K$1,0)</f>
        <v>26934</v>
      </c>
      <c r="L164" s="27">
        <f>VLOOKUP($C164, '[1]ODS_county pop 2000-2010'!$H$2:$T$3195,L$1,0)</f>
        <v>26656</v>
      </c>
      <c r="M164" s="27">
        <f>VLOOKUP($C164, '[1]ODS_county pop 2000-2010'!$H$2:$T$3195,M$1,0)</f>
        <v>26448</v>
      </c>
      <c r="N164" s="27">
        <f>VLOOKUP($C164, '[1]ODS_county pop 2000-2010'!$H$2:$T$3195,N$1,0)</f>
        <v>26202</v>
      </c>
      <c r="O164" s="27">
        <f>VLOOKUP($C164, '[1]ODS_county pop 2000-2010'!$H$2:$T$3195,O$1,0)</f>
        <v>26024</v>
      </c>
      <c r="P164" s="27">
        <f>VLOOKUP($C164, '[2]county pop 2010-2020'!$H$2:$T$3195,P$1,0)</f>
        <v>26120</v>
      </c>
      <c r="Q164" s="27">
        <f>VLOOKUP($C164, '[2]county pop 2010-2020'!$H$2:$T$3195,Q$1,0)</f>
        <v>25738</v>
      </c>
      <c r="R164" s="27">
        <f>VLOOKUP($C164, '[2]county pop 2010-2020'!$H$2:$T$3195,R$1,0)</f>
        <v>25405</v>
      </c>
      <c r="S164" s="27">
        <f>VLOOKUP($C164, '[2]county pop 2010-2020'!$H$2:$T$3195,S$1,0)</f>
        <v>24957</v>
      </c>
      <c r="T164" s="27">
        <f>VLOOKUP($C164, '[2]county pop 2010-2020'!$H$2:$T$3195,T$1,0)</f>
        <v>24767</v>
      </c>
      <c r="U164" s="27">
        <f>VLOOKUP($C164, '[2]county pop 2010-2020'!$H$2:$T$3195,U$1,0)</f>
        <v>24324</v>
      </c>
      <c r="V164" s="27">
        <f>VLOOKUP($C164, '[2]county pop 2010-2020'!$H$2:$T$3195,V$1,0)</f>
        <v>24021</v>
      </c>
      <c r="W164" s="27">
        <f>VLOOKUP($C164, '[2]county pop 2010-2020'!$H$2:$T$3195,W$1,0)</f>
        <v>23820</v>
      </c>
      <c r="X164" s="27">
        <f>VLOOKUP($C164, '[2]county pop 2010-2020'!$H$2:$T$3195,X$1,0)</f>
        <v>23605</v>
      </c>
      <c r="Y164" s="27">
        <f>VLOOKUP($C164, '[2]county pop 2010-2020'!$H$2:$T$3195,Y$1,0)</f>
        <v>23372</v>
      </c>
      <c r="Z164" s="27">
        <f>VLOOKUP($C164, '[3]ODS_county pop 2020-2022'!$H$2:$K$3196,Z$1,0)</f>
        <v>22614</v>
      </c>
      <c r="AA164" s="27">
        <f>VLOOKUP($C164, '[3]ODS_county pop 2020-2022'!$H$2:$K$3196,AA$1,0)</f>
        <v>22344</v>
      </c>
      <c r="AB164" s="27">
        <f>VLOOKUP($C164, '[3]ODS_county pop 2020-2022'!$H$2:$K$3196,AB$1,0)</f>
        <v>22049</v>
      </c>
    </row>
    <row r="165" spans="1:28" x14ac:dyDescent="0.3">
      <c r="A165" s="20" t="s">
        <v>2081</v>
      </c>
      <c r="B165" s="20" t="s">
        <v>2227</v>
      </c>
      <c r="C165" s="18" t="str">
        <f t="shared" si="5"/>
        <v>.Perry County, Arkansas</v>
      </c>
      <c r="D165" s="20" t="s">
        <v>2084</v>
      </c>
      <c r="F165" s="27">
        <f>VLOOKUP($C165, '[1]ODS_county pop 2000-2010'!$H$2:$T$3195,F$1,0)</f>
        <v>10199</v>
      </c>
      <c r="G165" s="27">
        <f>VLOOKUP($C165, '[1]ODS_county pop 2000-2010'!$H$2:$T$3195,G$1,0)</f>
        <v>10306</v>
      </c>
      <c r="H165" s="27">
        <f>VLOOKUP($C165, '[1]ODS_county pop 2000-2010'!$H$2:$T$3195,H$1,0)</f>
        <v>10363</v>
      </c>
      <c r="I165" s="27">
        <f>VLOOKUP($C165, '[1]ODS_county pop 2000-2010'!$H$2:$T$3195,I$1,0)</f>
        <v>10346</v>
      </c>
      <c r="J165" s="27">
        <f>VLOOKUP($C165, '[1]ODS_county pop 2000-2010'!$H$2:$T$3195,J$1,0)</f>
        <v>10352</v>
      </c>
      <c r="K165" s="27">
        <f>VLOOKUP($C165, '[1]ODS_county pop 2000-2010'!$H$2:$T$3195,K$1,0)</f>
        <v>10356</v>
      </c>
      <c r="L165" s="27">
        <f>VLOOKUP($C165, '[1]ODS_county pop 2000-2010'!$H$2:$T$3195,L$1,0)</f>
        <v>10352</v>
      </c>
      <c r="M165" s="27">
        <f>VLOOKUP($C165, '[1]ODS_county pop 2000-2010'!$H$2:$T$3195,M$1,0)</f>
        <v>10496</v>
      </c>
      <c r="N165" s="27">
        <f>VLOOKUP($C165, '[1]ODS_county pop 2000-2010'!$H$2:$T$3195,N$1,0)</f>
        <v>10441</v>
      </c>
      <c r="O165" s="27">
        <f>VLOOKUP($C165, '[1]ODS_county pop 2000-2010'!$H$2:$T$3195,O$1,0)</f>
        <v>10443</v>
      </c>
      <c r="P165" s="27">
        <f>VLOOKUP($C165, '[2]county pop 2010-2020'!$H$2:$T$3195,P$1,0)</f>
        <v>10445</v>
      </c>
      <c r="Q165" s="27">
        <f>VLOOKUP($C165, '[2]county pop 2010-2020'!$H$2:$T$3195,Q$1,0)</f>
        <v>10384</v>
      </c>
      <c r="R165" s="27">
        <f>VLOOKUP($C165, '[2]county pop 2010-2020'!$H$2:$T$3195,R$1,0)</f>
        <v>10328</v>
      </c>
      <c r="S165" s="27">
        <f>VLOOKUP($C165, '[2]county pop 2010-2020'!$H$2:$T$3195,S$1,0)</f>
        <v>10334</v>
      </c>
      <c r="T165" s="27">
        <f>VLOOKUP($C165, '[2]county pop 2010-2020'!$H$2:$T$3195,T$1,0)</f>
        <v>10358</v>
      </c>
      <c r="U165" s="27">
        <f>VLOOKUP($C165, '[2]county pop 2010-2020'!$H$2:$T$3195,U$1,0)</f>
        <v>10303</v>
      </c>
      <c r="V165" s="27">
        <f>VLOOKUP($C165, '[2]county pop 2010-2020'!$H$2:$T$3195,V$1,0)</f>
        <v>10266</v>
      </c>
      <c r="W165" s="27">
        <f>VLOOKUP($C165, '[2]county pop 2010-2020'!$H$2:$T$3195,W$1,0)</f>
        <v>10332</v>
      </c>
      <c r="X165" s="27">
        <f>VLOOKUP($C165, '[2]county pop 2010-2020'!$H$2:$T$3195,X$1,0)</f>
        <v>10366</v>
      </c>
      <c r="Y165" s="27">
        <f>VLOOKUP($C165, '[2]county pop 2010-2020'!$H$2:$T$3195,Y$1,0)</f>
        <v>10417</v>
      </c>
      <c r="Z165" s="27">
        <f>VLOOKUP($C165, '[3]ODS_county pop 2020-2022'!$H$2:$K$3196,Z$1,0)</f>
        <v>10000</v>
      </c>
      <c r="AA165" s="27">
        <f>VLOOKUP($C165, '[3]ODS_county pop 2020-2022'!$H$2:$K$3196,AA$1,0)</f>
        <v>9989</v>
      </c>
      <c r="AB165" s="27">
        <f>VLOOKUP($C165, '[3]ODS_county pop 2020-2022'!$H$2:$K$3196,AB$1,0)</f>
        <v>10063</v>
      </c>
    </row>
    <row r="166" spans="1:28" x14ac:dyDescent="0.3">
      <c r="A166" s="20" t="s">
        <v>2081</v>
      </c>
      <c r="B166" s="20" t="s">
        <v>2331</v>
      </c>
      <c r="C166" s="18" t="str">
        <f t="shared" si="5"/>
        <v>.Phillips County, Arkansas</v>
      </c>
      <c r="D166" s="20" t="s">
        <v>2084</v>
      </c>
      <c r="F166" s="27">
        <f>VLOOKUP($C166, '[1]ODS_county pop 2000-2010'!$H$2:$T$3195,F$1,0)</f>
        <v>26438</v>
      </c>
      <c r="G166" s="27">
        <f>VLOOKUP($C166, '[1]ODS_county pop 2000-2010'!$H$2:$T$3195,G$1,0)</f>
        <v>25821</v>
      </c>
      <c r="H166" s="27">
        <f>VLOOKUP($C166, '[1]ODS_county pop 2000-2010'!$H$2:$T$3195,H$1,0)</f>
        <v>25067</v>
      </c>
      <c r="I166" s="27">
        <f>VLOOKUP($C166, '[1]ODS_county pop 2000-2010'!$H$2:$T$3195,I$1,0)</f>
        <v>24520</v>
      </c>
      <c r="J166" s="27">
        <f>VLOOKUP($C166, '[1]ODS_county pop 2000-2010'!$H$2:$T$3195,J$1,0)</f>
        <v>24174</v>
      </c>
      <c r="K166" s="27">
        <f>VLOOKUP($C166, '[1]ODS_county pop 2000-2010'!$H$2:$T$3195,K$1,0)</f>
        <v>23946</v>
      </c>
      <c r="L166" s="27">
        <f>VLOOKUP($C166, '[1]ODS_county pop 2000-2010'!$H$2:$T$3195,L$1,0)</f>
        <v>23244</v>
      </c>
      <c r="M166" s="27">
        <f>VLOOKUP($C166, '[1]ODS_county pop 2000-2010'!$H$2:$T$3195,M$1,0)</f>
        <v>22775</v>
      </c>
      <c r="N166" s="27">
        <f>VLOOKUP($C166, '[1]ODS_county pop 2000-2010'!$H$2:$T$3195,N$1,0)</f>
        <v>22411</v>
      </c>
      <c r="O166" s="27">
        <f>VLOOKUP($C166, '[1]ODS_county pop 2000-2010'!$H$2:$T$3195,O$1,0)</f>
        <v>21976</v>
      </c>
      <c r="P166" s="27">
        <f>VLOOKUP($C166, '[2]county pop 2010-2020'!$H$2:$T$3195,P$1,0)</f>
        <v>21757</v>
      </c>
      <c r="Q166" s="27">
        <f>VLOOKUP($C166, '[2]county pop 2010-2020'!$H$2:$T$3195,Q$1,0)</f>
        <v>21407</v>
      </c>
      <c r="R166" s="27">
        <f>VLOOKUP($C166, '[2]county pop 2010-2020'!$H$2:$T$3195,R$1,0)</f>
        <v>20736</v>
      </c>
      <c r="S166" s="27">
        <f>VLOOKUP($C166, '[2]county pop 2010-2020'!$H$2:$T$3195,S$1,0)</f>
        <v>20435</v>
      </c>
      <c r="T166" s="27">
        <f>VLOOKUP($C166, '[2]county pop 2010-2020'!$H$2:$T$3195,T$1,0)</f>
        <v>19952</v>
      </c>
      <c r="U166" s="27">
        <f>VLOOKUP($C166, '[2]county pop 2010-2020'!$H$2:$T$3195,U$1,0)</f>
        <v>19548</v>
      </c>
      <c r="V166" s="27">
        <f>VLOOKUP($C166, '[2]county pop 2010-2020'!$H$2:$T$3195,V$1,0)</f>
        <v>19041</v>
      </c>
      <c r="W166" s="27">
        <f>VLOOKUP($C166, '[2]county pop 2010-2020'!$H$2:$T$3195,W$1,0)</f>
        <v>18607</v>
      </c>
      <c r="X166" s="27">
        <f>VLOOKUP($C166, '[2]county pop 2010-2020'!$H$2:$T$3195,X$1,0)</f>
        <v>18038</v>
      </c>
      <c r="Y166" s="27">
        <f>VLOOKUP($C166, '[2]county pop 2010-2020'!$H$2:$T$3195,Y$1,0)</f>
        <v>17769</v>
      </c>
      <c r="Z166" s="27">
        <f>VLOOKUP($C166, '[3]ODS_county pop 2020-2022'!$H$2:$K$3196,Z$1,0)</f>
        <v>16443</v>
      </c>
      <c r="AA166" s="27">
        <f>VLOOKUP($C166, '[3]ODS_county pop 2020-2022'!$H$2:$K$3196,AA$1,0)</f>
        <v>15822</v>
      </c>
      <c r="AB166" s="27">
        <f>VLOOKUP($C166, '[3]ODS_county pop 2020-2022'!$H$2:$K$3196,AB$1,0)</f>
        <v>15304</v>
      </c>
    </row>
    <row r="167" spans="1:28" x14ac:dyDescent="0.3">
      <c r="A167" s="20" t="s">
        <v>2081</v>
      </c>
      <c r="B167" s="20" t="s">
        <v>2229</v>
      </c>
      <c r="C167" s="18" t="str">
        <f t="shared" si="5"/>
        <v>.Pike County, Arkansas</v>
      </c>
      <c r="D167" s="20" t="s">
        <v>2084</v>
      </c>
      <c r="F167" s="27">
        <f>VLOOKUP($C167, '[1]ODS_county pop 2000-2010'!$H$2:$T$3195,F$1,0)</f>
        <v>11301</v>
      </c>
      <c r="G167" s="27">
        <f>VLOOKUP($C167, '[1]ODS_county pop 2000-2010'!$H$2:$T$3195,G$1,0)</f>
        <v>11306</v>
      </c>
      <c r="H167" s="27">
        <f>VLOOKUP($C167, '[1]ODS_county pop 2000-2010'!$H$2:$T$3195,H$1,0)</f>
        <v>11321</v>
      </c>
      <c r="I167" s="27">
        <f>VLOOKUP($C167, '[1]ODS_county pop 2000-2010'!$H$2:$T$3195,I$1,0)</f>
        <v>11243</v>
      </c>
      <c r="J167" s="27">
        <f>VLOOKUP($C167, '[1]ODS_county pop 2000-2010'!$H$2:$T$3195,J$1,0)</f>
        <v>11246</v>
      </c>
      <c r="K167" s="27">
        <f>VLOOKUP($C167, '[1]ODS_county pop 2000-2010'!$H$2:$T$3195,K$1,0)</f>
        <v>11216</v>
      </c>
      <c r="L167" s="27">
        <f>VLOOKUP($C167, '[1]ODS_county pop 2000-2010'!$H$2:$T$3195,L$1,0)</f>
        <v>11262</v>
      </c>
      <c r="M167" s="27">
        <f>VLOOKUP($C167, '[1]ODS_county pop 2000-2010'!$H$2:$T$3195,M$1,0)</f>
        <v>11342</v>
      </c>
      <c r="N167" s="27">
        <f>VLOOKUP($C167, '[1]ODS_county pop 2000-2010'!$H$2:$T$3195,N$1,0)</f>
        <v>11283</v>
      </c>
      <c r="O167" s="27">
        <f>VLOOKUP($C167, '[1]ODS_county pop 2000-2010'!$H$2:$T$3195,O$1,0)</f>
        <v>11260</v>
      </c>
      <c r="P167" s="27">
        <f>VLOOKUP($C167, '[2]county pop 2010-2020'!$H$2:$T$3195,P$1,0)</f>
        <v>11291</v>
      </c>
      <c r="Q167" s="27">
        <f>VLOOKUP($C167, '[2]county pop 2010-2020'!$H$2:$T$3195,Q$1,0)</f>
        <v>11239</v>
      </c>
      <c r="R167" s="27">
        <f>VLOOKUP($C167, '[2]county pop 2010-2020'!$H$2:$T$3195,R$1,0)</f>
        <v>11251</v>
      </c>
      <c r="S167" s="27">
        <f>VLOOKUP($C167, '[2]county pop 2010-2020'!$H$2:$T$3195,S$1,0)</f>
        <v>11117</v>
      </c>
      <c r="T167" s="27">
        <f>VLOOKUP($C167, '[2]county pop 2010-2020'!$H$2:$T$3195,T$1,0)</f>
        <v>10988</v>
      </c>
      <c r="U167" s="27">
        <f>VLOOKUP($C167, '[2]county pop 2010-2020'!$H$2:$T$3195,U$1,0)</f>
        <v>10834</v>
      </c>
      <c r="V167" s="27">
        <f>VLOOKUP($C167, '[2]county pop 2010-2020'!$H$2:$T$3195,V$1,0)</f>
        <v>10836</v>
      </c>
      <c r="W167" s="27">
        <f>VLOOKUP($C167, '[2]county pop 2010-2020'!$H$2:$T$3195,W$1,0)</f>
        <v>10731</v>
      </c>
      <c r="X167" s="27">
        <f>VLOOKUP($C167, '[2]county pop 2010-2020'!$H$2:$T$3195,X$1,0)</f>
        <v>10657</v>
      </c>
      <c r="Y167" s="27">
        <f>VLOOKUP($C167, '[2]county pop 2010-2020'!$H$2:$T$3195,Y$1,0)</f>
        <v>10705</v>
      </c>
      <c r="Z167" s="27">
        <f>VLOOKUP($C167, '[3]ODS_county pop 2020-2022'!$H$2:$K$3196,Z$1,0)</f>
        <v>10172</v>
      </c>
      <c r="AA167" s="27">
        <f>VLOOKUP($C167, '[3]ODS_county pop 2020-2022'!$H$2:$K$3196,AA$1,0)</f>
        <v>10121</v>
      </c>
      <c r="AB167" s="27">
        <f>VLOOKUP($C167, '[3]ODS_county pop 2020-2022'!$H$2:$K$3196,AB$1,0)</f>
        <v>10179</v>
      </c>
    </row>
    <row r="168" spans="1:28" x14ac:dyDescent="0.3">
      <c r="A168" s="20" t="s">
        <v>2081</v>
      </c>
      <c r="B168" s="20" t="s">
        <v>2332</v>
      </c>
      <c r="C168" s="18" t="str">
        <f t="shared" si="5"/>
        <v>.Poinsett County, Arkansas</v>
      </c>
      <c r="D168" s="20" t="s">
        <v>2084</v>
      </c>
      <c r="F168" s="27">
        <f>VLOOKUP($C168, '[1]ODS_county pop 2000-2010'!$H$2:$T$3195,F$1,0)</f>
        <v>25617</v>
      </c>
      <c r="G168" s="27">
        <f>VLOOKUP($C168, '[1]ODS_county pop 2000-2010'!$H$2:$T$3195,G$1,0)</f>
        <v>25498</v>
      </c>
      <c r="H168" s="27">
        <f>VLOOKUP($C168, '[1]ODS_county pop 2000-2010'!$H$2:$T$3195,H$1,0)</f>
        <v>25213</v>
      </c>
      <c r="I168" s="27">
        <f>VLOOKUP($C168, '[1]ODS_county pop 2000-2010'!$H$2:$T$3195,I$1,0)</f>
        <v>25177</v>
      </c>
      <c r="J168" s="27">
        <f>VLOOKUP($C168, '[1]ODS_county pop 2000-2010'!$H$2:$T$3195,J$1,0)</f>
        <v>25039</v>
      </c>
      <c r="K168" s="27">
        <f>VLOOKUP($C168, '[1]ODS_county pop 2000-2010'!$H$2:$T$3195,K$1,0)</f>
        <v>25058</v>
      </c>
      <c r="L168" s="27">
        <f>VLOOKUP($C168, '[1]ODS_county pop 2000-2010'!$H$2:$T$3195,L$1,0)</f>
        <v>24904</v>
      </c>
      <c r="M168" s="27">
        <f>VLOOKUP($C168, '[1]ODS_county pop 2000-2010'!$H$2:$T$3195,M$1,0)</f>
        <v>24813</v>
      </c>
      <c r="N168" s="27">
        <f>VLOOKUP($C168, '[1]ODS_county pop 2000-2010'!$H$2:$T$3195,N$1,0)</f>
        <v>24599</v>
      </c>
      <c r="O168" s="27">
        <f>VLOOKUP($C168, '[1]ODS_county pop 2000-2010'!$H$2:$T$3195,O$1,0)</f>
        <v>24632</v>
      </c>
      <c r="P168" s="27">
        <f>VLOOKUP($C168, '[2]county pop 2010-2020'!$H$2:$T$3195,P$1,0)</f>
        <v>24583</v>
      </c>
      <c r="Q168" s="27">
        <f>VLOOKUP($C168, '[2]county pop 2010-2020'!$H$2:$T$3195,Q$1,0)</f>
        <v>24445</v>
      </c>
      <c r="R168" s="27">
        <f>VLOOKUP($C168, '[2]county pop 2010-2020'!$H$2:$T$3195,R$1,0)</f>
        <v>24294</v>
      </c>
      <c r="S168" s="27">
        <f>VLOOKUP($C168, '[2]county pop 2010-2020'!$H$2:$T$3195,S$1,0)</f>
        <v>24184</v>
      </c>
      <c r="T168" s="27">
        <f>VLOOKUP($C168, '[2]county pop 2010-2020'!$H$2:$T$3195,T$1,0)</f>
        <v>24151</v>
      </c>
      <c r="U168" s="27">
        <f>VLOOKUP($C168, '[2]county pop 2010-2020'!$H$2:$T$3195,U$1,0)</f>
        <v>24004</v>
      </c>
      <c r="V168" s="27">
        <f>VLOOKUP($C168, '[2]county pop 2010-2020'!$H$2:$T$3195,V$1,0)</f>
        <v>23993</v>
      </c>
      <c r="W168" s="27">
        <f>VLOOKUP($C168, '[2]county pop 2010-2020'!$H$2:$T$3195,W$1,0)</f>
        <v>24082</v>
      </c>
      <c r="X168" s="27">
        <f>VLOOKUP($C168, '[2]county pop 2010-2020'!$H$2:$T$3195,X$1,0)</f>
        <v>23877</v>
      </c>
      <c r="Y168" s="27">
        <f>VLOOKUP($C168, '[2]county pop 2010-2020'!$H$2:$T$3195,Y$1,0)</f>
        <v>23502</v>
      </c>
      <c r="Z168" s="27">
        <f>VLOOKUP($C168, '[3]ODS_county pop 2020-2022'!$H$2:$K$3196,Z$1,0)</f>
        <v>22952</v>
      </c>
      <c r="AA168" s="27">
        <f>VLOOKUP($C168, '[3]ODS_county pop 2020-2022'!$H$2:$K$3196,AA$1,0)</f>
        <v>22730</v>
      </c>
      <c r="AB168" s="27">
        <f>VLOOKUP($C168, '[3]ODS_county pop 2020-2022'!$H$2:$K$3196,AB$1,0)</f>
        <v>22495</v>
      </c>
    </row>
    <row r="169" spans="1:28" x14ac:dyDescent="0.3">
      <c r="A169" s="20" t="s">
        <v>2081</v>
      </c>
      <c r="B169" s="20" t="s">
        <v>2333</v>
      </c>
      <c r="C169" s="18" t="str">
        <f t="shared" si="5"/>
        <v>.Polk County, Arkansas</v>
      </c>
      <c r="D169" s="20" t="s">
        <v>2084</v>
      </c>
      <c r="F169" s="27">
        <f>VLOOKUP($C169, '[1]ODS_county pop 2000-2010'!$H$2:$T$3195,F$1,0)</f>
        <v>20234</v>
      </c>
      <c r="G169" s="27">
        <f>VLOOKUP($C169, '[1]ODS_county pop 2000-2010'!$H$2:$T$3195,G$1,0)</f>
        <v>20189</v>
      </c>
      <c r="H169" s="27">
        <f>VLOOKUP($C169, '[1]ODS_county pop 2000-2010'!$H$2:$T$3195,H$1,0)</f>
        <v>20243</v>
      </c>
      <c r="I169" s="27">
        <f>VLOOKUP($C169, '[1]ODS_county pop 2000-2010'!$H$2:$T$3195,I$1,0)</f>
        <v>20199</v>
      </c>
      <c r="J169" s="27">
        <f>VLOOKUP($C169, '[1]ODS_county pop 2000-2010'!$H$2:$T$3195,J$1,0)</f>
        <v>20057</v>
      </c>
      <c r="K169" s="27">
        <f>VLOOKUP($C169, '[1]ODS_county pop 2000-2010'!$H$2:$T$3195,K$1,0)</f>
        <v>20203</v>
      </c>
      <c r="L169" s="27">
        <f>VLOOKUP($C169, '[1]ODS_county pop 2000-2010'!$H$2:$T$3195,L$1,0)</f>
        <v>20422</v>
      </c>
      <c r="M169" s="27">
        <f>VLOOKUP($C169, '[1]ODS_county pop 2000-2010'!$H$2:$T$3195,M$1,0)</f>
        <v>20377</v>
      </c>
      <c r="N169" s="27">
        <f>VLOOKUP($C169, '[1]ODS_county pop 2000-2010'!$H$2:$T$3195,N$1,0)</f>
        <v>20388</v>
      </c>
      <c r="O169" s="27">
        <f>VLOOKUP($C169, '[1]ODS_county pop 2000-2010'!$H$2:$T$3195,O$1,0)</f>
        <v>20583</v>
      </c>
      <c r="P169" s="27">
        <f>VLOOKUP($C169, '[2]county pop 2010-2020'!$H$2:$T$3195,P$1,0)</f>
        <v>20662</v>
      </c>
      <c r="Q169" s="27">
        <f>VLOOKUP($C169, '[2]county pop 2010-2020'!$H$2:$T$3195,Q$1,0)</f>
        <v>20560</v>
      </c>
      <c r="R169" s="27">
        <f>VLOOKUP($C169, '[2]county pop 2010-2020'!$H$2:$T$3195,R$1,0)</f>
        <v>20421</v>
      </c>
      <c r="S169" s="27">
        <f>VLOOKUP($C169, '[2]county pop 2010-2020'!$H$2:$T$3195,S$1,0)</f>
        <v>20344</v>
      </c>
      <c r="T169" s="27">
        <f>VLOOKUP($C169, '[2]county pop 2010-2020'!$H$2:$T$3195,T$1,0)</f>
        <v>20257</v>
      </c>
      <c r="U169" s="27">
        <f>VLOOKUP($C169, '[2]county pop 2010-2020'!$H$2:$T$3195,U$1,0)</f>
        <v>20205</v>
      </c>
      <c r="V169" s="27">
        <f>VLOOKUP($C169, '[2]county pop 2010-2020'!$H$2:$T$3195,V$1,0)</f>
        <v>20164</v>
      </c>
      <c r="W169" s="27">
        <f>VLOOKUP($C169, '[2]county pop 2010-2020'!$H$2:$T$3195,W$1,0)</f>
        <v>20163</v>
      </c>
      <c r="X169" s="27">
        <f>VLOOKUP($C169, '[2]county pop 2010-2020'!$H$2:$T$3195,X$1,0)</f>
        <v>20019</v>
      </c>
      <c r="Y169" s="27">
        <f>VLOOKUP($C169, '[2]county pop 2010-2020'!$H$2:$T$3195,Y$1,0)</f>
        <v>19944</v>
      </c>
      <c r="Z169" s="27">
        <f>VLOOKUP($C169, '[3]ODS_county pop 2020-2022'!$H$2:$K$3196,Z$1,0)</f>
        <v>19187</v>
      </c>
      <c r="AA169" s="27">
        <f>VLOOKUP($C169, '[3]ODS_county pop 2020-2022'!$H$2:$K$3196,AA$1,0)</f>
        <v>19331</v>
      </c>
      <c r="AB169" s="27">
        <f>VLOOKUP($C169, '[3]ODS_county pop 2020-2022'!$H$2:$K$3196,AB$1,0)</f>
        <v>19337</v>
      </c>
    </row>
    <row r="170" spans="1:28" x14ac:dyDescent="0.3">
      <c r="A170" s="20" t="s">
        <v>2081</v>
      </c>
      <c r="B170" s="20" t="s">
        <v>2334</v>
      </c>
      <c r="C170" s="18" t="str">
        <f t="shared" si="5"/>
        <v>.Pope County, Arkansas</v>
      </c>
      <c r="D170" s="20" t="s">
        <v>2084</v>
      </c>
      <c r="F170" s="27">
        <f>VLOOKUP($C170, '[1]ODS_county pop 2000-2010'!$H$2:$T$3195,F$1,0)</f>
        <v>54492</v>
      </c>
      <c r="G170" s="27">
        <f>VLOOKUP($C170, '[1]ODS_county pop 2000-2010'!$H$2:$T$3195,G$1,0)</f>
        <v>54986</v>
      </c>
      <c r="H170" s="27">
        <f>VLOOKUP($C170, '[1]ODS_county pop 2000-2010'!$H$2:$T$3195,H$1,0)</f>
        <v>55405</v>
      </c>
      <c r="I170" s="27">
        <f>VLOOKUP($C170, '[1]ODS_county pop 2000-2010'!$H$2:$T$3195,I$1,0)</f>
        <v>55622</v>
      </c>
      <c r="J170" s="27">
        <f>VLOOKUP($C170, '[1]ODS_county pop 2000-2010'!$H$2:$T$3195,J$1,0)</f>
        <v>56606</v>
      </c>
      <c r="K170" s="27">
        <f>VLOOKUP($C170, '[1]ODS_county pop 2000-2010'!$H$2:$T$3195,K$1,0)</f>
        <v>57535</v>
      </c>
      <c r="L170" s="27">
        <f>VLOOKUP($C170, '[1]ODS_county pop 2000-2010'!$H$2:$T$3195,L$1,0)</f>
        <v>58809</v>
      </c>
      <c r="M170" s="27">
        <f>VLOOKUP($C170, '[1]ODS_county pop 2000-2010'!$H$2:$T$3195,M$1,0)</f>
        <v>59793</v>
      </c>
      <c r="N170" s="27">
        <f>VLOOKUP($C170, '[1]ODS_county pop 2000-2010'!$H$2:$T$3195,N$1,0)</f>
        <v>60528</v>
      </c>
      <c r="O170" s="27">
        <f>VLOOKUP($C170, '[1]ODS_county pop 2000-2010'!$H$2:$T$3195,O$1,0)</f>
        <v>61302</v>
      </c>
      <c r="P170" s="27">
        <f>VLOOKUP($C170, '[2]county pop 2010-2020'!$H$2:$T$3195,P$1,0)</f>
        <v>61754</v>
      </c>
      <c r="Q170" s="27">
        <f>VLOOKUP($C170, '[2]county pop 2010-2020'!$H$2:$T$3195,Q$1,0)</f>
        <v>62694</v>
      </c>
      <c r="R170" s="27">
        <f>VLOOKUP($C170, '[2]county pop 2010-2020'!$H$2:$T$3195,R$1,0)</f>
        <v>62653</v>
      </c>
      <c r="S170" s="27">
        <f>VLOOKUP($C170, '[2]county pop 2010-2020'!$H$2:$T$3195,S$1,0)</f>
        <v>62612</v>
      </c>
      <c r="T170" s="27">
        <f>VLOOKUP($C170, '[2]county pop 2010-2020'!$H$2:$T$3195,T$1,0)</f>
        <v>63145</v>
      </c>
      <c r="U170" s="27">
        <f>VLOOKUP($C170, '[2]county pop 2010-2020'!$H$2:$T$3195,U$1,0)</f>
        <v>63642</v>
      </c>
      <c r="V170" s="27">
        <f>VLOOKUP($C170, '[2]county pop 2010-2020'!$H$2:$T$3195,V$1,0)</f>
        <v>63916</v>
      </c>
      <c r="W170" s="27">
        <f>VLOOKUP($C170, '[2]county pop 2010-2020'!$H$2:$T$3195,W$1,0)</f>
        <v>63657</v>
      </c>
      <c r="X170" s="27">
        <f>VLOOKUP($C170, '[2]county pop 2010-2020'!$H$2:$T$3195,X$1,0)</f>
        <v>63577</v>
      </c>
      <c r="Y170" s="27">
        <f>VLOOKUP($C170, '[2]county pop 2010-2020'!$H$2:$T$3195,Y$1,0)</f>
        <v>64145</v>
      </c>
      <c r="Z170" s="27">
        <f>VLOOKUP($C170, '[3]ODS_county pop 2020-2022'!$H$2:$K$3196,Z$1,0)</f>
        <v>63403</v>
      </c>
      <c r="AA170" s="27">
        <f>VLOOKUP($C170, '[3]ODS_county pop 2020-2022'!$H$2:$K$3196,AA$1,0)</f>
        <v>63756</v>
      </c>
      <c r="AB170" s="27">
        <f>VLOOKUP($C170, '[3]ODS_county pop 2020-2022'!$H$2:$K$3196,AB$1,0)</f>
        <v>64065</v>
      </c>
    </row>
    <row r="171" spans="1:28" x14ac:dyDescent="0.3">
      <c r="A171" s="20" t="s">
        <v>2081</v>
      </c>
      <c r="B171" s="20" t="s">
        <v>2335</v>
      </c>
      <c r="C171" s="18" t="str">
        <f t="shared" si="5"/>
        <v>.Prairie County, Arkansas</v>
      </c>
      <c r="D171" s="20" t="s">
        <v>2084</v>
      </c>
      <c r="F171" s="27">
        <f>VLOOKUP($C171, '[1]ODS_county pop 2000-2010'!$H$2:$T$3195,F$1,0)</f>
        <v>9523</v>
      </c>
      <c r="G171" s="27">
        <f>VLOOKUP($C171, '[1]ODS_county pop 2000-2010'!$H$2:$T$3195,G$1,0)</f>
        <v>9505</v>
      </c>
      <c r="H171" s="27">
        <f>VLOOKUP($C171, '[1]ODS_county pop 2000-2010'!$H$2:$T$3195,H$1,0)</f>
        <v>9406</v>
      </c>
      <c r="I171" s="27">
        <f>VLOOKUP($C171, '[1]ODS_county pop 2000-2010'!$H$2:$T$3195,I$1,0)</f>
        <v>9303</v>
      </c>
      <c r="J171" s="27">
        <f>VLOOKUP($C171, '[1]ODS_county pop 2000-2010'!$H$2:$T$3195,J$1,0)</f>
        <v>9111</v>
      </c>
      <c r="K171" s="27">
        <f>VLOOKUP($C171, '[1]ODS_county pop 2000-2010'!$H$2:$T$3195,K$1,0)</f>
        <v>9046</v>
      </c>
      <c r="L171" s="27">
        <f>VLOOKUP($C171, '[1]ODS_county pop 2000-2010'!$H$2:$T$3195,L$1,0)</f>
        <v>8989</v>
      </c>
      <c r="M171" s="27">
        <f>VLOOKUP($C171, '[1]ODS_county pop 2000-2010'!$H$2:$T$3195,M$1,0)</f>
        <v>8951</v>
      </c>
      <c r="N171" s="27">
        <f>VLOOKUP($C171, '[1]ODS_county pop 2000-2010'!$H$2:$T$3195,N$1,0)</f>
        <v>8806</v>
      </c>
      <c r="O171" s="27">
        <f>VLOOKUP($C171, '[1]ODS_county pop 2000-2010'!$H$2:$T$3195,O$1,0)</f>
        <v>8754</v>
      </c>
      <c r="P171" s="27">
        <f>VLOOKUP($C171, '[2]county pop 2010-2020'!$H$2:$T$3195,P$1,0)</f>
        <v>8715</v>
      </c>
      <c r="Q171" s="27">
        <f>VLOOKUP($C171, '[2]county pop 2010-2020'!$H$2:$T$3195,Q$1,0)</f>
        <v>8604</v>
      </c>
      <c r="R171" s="27">
        <f>VLOOKUP($C171, '[2]county pop 2010-2020'!$H$2:$T$3195,R$1,0)</f>
        <v>8488</v>
      </c>
      <c r="S171" s="27">
        <f>VLOOKUP($C171, '[2]county pop 2010-2020'!$H$2:$T$3195,S$1,0)</f>
        <v>8381</v>
      </c>
      <c r="T171" s="27">
        <f>VLOOKUP($C171, '[2]county pop 2010-2020'!$H$2:$T$3195,T$1,0)</f>
        <v>8355</v>
      </c>
      <c r="U171" s="27">
        <f>VLOOKUP($C171, '[2]county pop 2010-2020'!$H$2:$T$3195,U$1,0)</f>
        <v>8311</v>
      </c>
      <c r="V171" s="27">
        <f>VLOOKUP($C171, '[2]county pop 2010-2020'!$H$2:$T$3195,V$1,0)</f>
        <v>8267</v>
      </c>
      <c r="W171" s="27">
        <f>VLOOKUP($C171, '[2]county pop 2010-2020'!$H$2:$T$3195,W$1,0)</f>
        <v>8263</v>
      </c>
      <c r="X171" s="27">
        <f>VLOOKUP($C171, '[2]county pop 2010-2020'!$H$2:$T$3195,X$1,0)</f>
        <v>8100</v>
      </c>
      <c r="Y171" s="27">
        <f>VLOOKUP($C171, '[2]county pop 2010-2020'!$H$2:$T$3195,Y$1,0)</f>
        <v>8093</v>
      </c>
      <c r="Z171" s="27">
        <f>VLOOKUP($C171, '[3]ODS_county pop 2020-2022'!$H$2:$K$3196,Z$1,0)</f>
        <v>8246</v>
      </c>
      <c r="AA171" s="27">
        <f>VLOOKUP($C171, '[3]ODS_county pop 2020-2022'!$H$2:$K$3196,AA$1,0)</f>
        <v>8094</v>
      </c>
      <c r="AB171" s="27">
        <f>VLOOKUP($C171, '[3]ODS_county pop 2020-2022'!$H$2:$K$3196,AB$1,0)</f>
        <v>8069</v>
      </c>
    </row>
    <row r="172" spans="1:28" x14ac:dyDescent="0.3">
      <c r="A172" s="20" t="s">
        <v>2081</v>
      </c>
      <c r="B172" s="20" t="s">
        <v>2336</v>
      </c>
      <c r="C172" s="18" t="str">
        <f t="shared" si="5"/>
        <v>.Pulaski County, Arkansas</v>
      </c>
      <c r="D172" s="20" t="s">
        <v>2084</v>
      </c>
      <c r="F172" s="27">
        <f>VLOOKUP($C172, '[1]ODS_county pop 2000-2010'!$H$2:$T$3195,F$1,0)</f>
        <v>361370</v>
      </c>
      <c r="G172" s="27">
        <f>VLOOKUP($C172, '[1]ODS_county pop 2000-2010'!$H$2:$T$3195,G$1,0)</f>
        <v>362866</v>
      </c>
      <c r="H172" s="27">
        <f>VLOOKUP($C172, '[1]ODS_county pop 2000-2010'!$H$2:$T$3195,H$1,0)</f>
        <v>364327</v>
      </c>
      <c r="I172" s="27">
        <f>VLOOKUP($C172, '[1]ODS_county pop 2000-2010'!$H$2:$T$3195,I$1,0)</f>
        <v>365258</v>
      </c>
      <c r="J172" s="27">
        <f>VLOOKUP($C172, '[1]ODS_county pop 2000-2010'!$H$2:$T$3195,J$1,0)</f>
        <v>366608</v>
      </c>
      <c r="K172" s="27">
        <f>VLOOKUP($C172, '[1]ODS_county pop 2000-2010'!$H$2:$T$3195,K$1,0)</f>
        <v>368274</v>
      </c>
      <c r="L172" s="27">
        <f>VLOOKUP($C172, '[1]ODS_county pop 2000-2010'!$H$2:$T$3195,L$1,0)</f>
        <v>371647</v>
      </c>
      <c r="M172" s="27">
        <f>VLOOKUP($C172, '[1]ODS_county pop 2000-2010'!$H$2:$T$3195,M$1,0)</f>
        <v>373403</v>
      </c>
      <c r="N172" s="27">
        <f>VLOOKUP($C172, '[1]ODS_county pop 2000-2010'!$H$2:$T$3195,N$1,0)</f>
        <v>376567</v>
      </c>
      <c r="O172" s="27">
        <f>VLOOKUP($C172, '[1]ODS_county pop 2000-2010'!$H$2:$T$3195,O$1,0)</f>
        <v>380053</v>
      </c>
      <c r="P172" s="27">
        <f>VLOOKUP($C172, '[2]county pop 2010-2020'!$H$2:$T$3195,P$1,0)</f>
        <v>382748</v>
      </c>
      <c r="Q172" s="27">
        <f>VLOOKUP($C172, '[2]county pop 2010-2020'!$H$2:$T$3195,Q$1,0)</f>
        <v>387081</v>
      </c>
      <c r="R172" s="27">
        <f>VLOOKUP($C172, '[2]county pop 2010-2020'!$H$2:$T$3195,R$1,0)</f>
        <v>389392</v>
      </c>
      <c r="S172" s="27">
        <f>VLOOKUP($C172, '[2]county pop 2010-2020'!$H$2:$T$3195,S$1,0)</f>
        <v>391745</v>
      </c>
      <c r="T172" s="27">
        <f>VLOOKUP($C172, '[2]county pop 2010-2020'!$H$2:$T$3195,T$1,0)</f>
        <v>393210</v>
      </c>
      <c r="U172" s="27">
        <f>VLOOKUP($C172, '[2]county pop 2010-2020'!$H$2:$T$3195,U$1,0)</f>
        <v>393857</v>
      </c>
      <c r="V172" s="27">
        <f>VLOOKUP($C172, '[2]county pop 2010-2020'!$H$2:$T$3195,V$1,0)</f>
        <v>394322</v>
      </c>
      <c r="W172" s="27">
        <f>VLOOKUP($C172, '[2]county pop 2010-2020'!$H$2:$T$3195,W$1,0)</f>
        <v>393585</v>
      </c>
      <c r="X172" s="27">
        <f>VLOOKUP($C172, '[2]county pop 2010-2020'!$H$2:$T$3195,X$1,0)</f>
        <v>392184</v>
      </c>
      <c r="Y172" s="27">
        <f>VLOOKUP($C172, '[2]county pop 2010-2020'!$H$2:$T$3195,Y$1,0)</f>
        <v>392318</v>
      </c>
      <c r="Z172" s="27">
        <f>VLOOKUP($C172, '[3]ODS_county pop 2020-2022'!$H$2:$K$3196,Z$1,0)</f>
        <v>399246</v>
      </c>
      <c r="AA172" s="27">
        <f>VLOOKUP($C172, '[3]ODS_county pop 2020-2022'!$H$2:$K$3196,AA$1,0)</f>
        <v>398069</v>
      </c>
      <c r="AB172" s="27">
        <f>VLOOKUP($C172, '[3]ODS_county pop 2020-2022'!$H$2:$K$3196,AB$1,0)</f>
        <v>399145</v>
      </c>
    </row>
    <row r="173" spans="1:28" x14ac:dyDescent="0.3">
      <c r="A173" s="20" t="s">
        <v>2081</v>
      </c>
      <c r="B173" s="20" t="s">
        <v>2230</v>
      </c>
      <c r="C173" s="18" t="str">
        <f t="shared" si="5"/>
        <v>.Randolph County, Arkansas</v>
      </c>
      <c r="D173" s="20" t="s">
        <v>2084</v>
      </c>
      <c r="F173" s="27">
        <f>VLOOKUP($C173, '[1]ODS_county pop 2000-2010'!$H$2:$T$3195,F$1,0)</f>
        <v>18191</v>
      </c>
      <c r="G173" s="27">
        <f>VLOOKUP($C173, '[1]ODS_county pop 2000-2010'!$H$2:$T$3195,G$1,0)</f>
        <v>18177</v>
      </c>
      <c r="H173" s="27">
        <f>VLOOKUP($C173, '[1]ODS_county pop 2000-2010'!$H$2:$T$3195,H$1,0)</f>
        <v>18115</v>
      </c>
      <c r="I173" s="27">
        <f>VLOOKUP($C173, '[1]ODS_county pop 2000-2010'!$H$2:$T$3195,I$1,0)</f>
        <v>18005</v>
      </c>
      <c r="J173" s="27">
        <f>VLOOKUP($C173, '[1]ODS_county pop 2000-2010'!$H$2:$T$3195,J$1,0)</f>
        <v>18207</v>
      </c>
      <c r="K173" s="27">
        <f>VLOOKUP($C173, '[1]ODS_county pop 2000-2010'!$H$2:$T$3195,K$1,0)</f>
        <v>18086</v>
      </c>
      <c r="L173" s="27">
        <f>VLOOKUP($C173, '[1]ODS_county pop 2000-2010'!$H$2:$T$3195,L$1,0)</f>
        <v>18185</v>
      </c>
      <c r="M173" s="27">
        <f>VLOOKUP($C173, '[1]ODS_county pop 2000-2010'!$H$2:$T$3195,M$1,0)</f>
        <v>18054</v>
      </c>
      <c r="N173" s="27">
        <f>VLOOKUP($C173, '[1]ODS_county pop 2000-2010'!$H$2:$T$3195,N$1,0)</f>
        <v>18072</v>
      </c>
      <c r="O173" s="27">
        <f>VLOOKUP($C173, '[1]ODS_county pop 2000-2010'!$H$2:$T$3195,O$1,0)</f>
        <v>17964</v>
      </c>
      <c r="P173" s="27">
        <f>VLOOKUP($C173, '[2]county pop 2010-2020'!$H$2:$T$3195,P$1,0)</f>
        <v>17969</v>
      </c>
      <c r="Q173" s="27">
        <f>VLOOKUP($C173, '[2]county pop 2010-2020'!$H$2:$T$3195,Q$1,0)</f>
        <v>17972</v>
      </c>
      <c r="R173" s="27">
        <f>VLOOKUP($C173, '[2]county pop 2010-2020'!$H$2:$T$3195,R$1,0)</f>
        <v>17840</v>
      </c>
      <c r="S173" s="27">
        <f>VLOOKUP($C173, '[2]county pop 2010-2020'!$H$2:$T$3195,S$1,0)</f>
        <v>17628</v>
      </c>
      <c r="T173" s="27">
        <f>VLOOKUP($C173, '[2]county pop 2010-2020'!$H$2:$T$3195,T$1,0)</f>
        <v>17579</v>
      </c>
      <c r="U173" s="27">
        <f>VLOOKUP($C173, '[2]county pop 2010-2020'!$H$2:$T$3195,U$1,0)</f>
        <v>17447</v>
      </c>
      <c r="V173" s="27">
        <f>VLOOKUP($C173, '[2]county pop 2010-2020'!$H$2:$T$3195,V$1,0)</f>
        <v>17452</v>
      </c>
      <c r="W173" s="27">
        <f>VLOOKUP($C173, '[2]county pop 2010-2020'!$H$2:$T$3195,W$1,0)</f>
        <v>17724</v>
      </c>
      <c r="X173" s="27">
        <f>VLOOKUP($C173, '[2]county pop 2010-2020'!$H$2:$T$3195,X$1,0)</f>
        <v>18085</v>
      </c>
      <c r="Y173" s="27">
        <f>VLOOKUP($C173, '[2]county pop 2010-2020'!$H$2:$T$3195,Y$1,0)</f>
        <v>18161</v>
      </c>
      <c r="Z173" s="27">
        <f>VLOOKUP($C173, '[3]ODS_county pop 2020-2022'!$H$2:$K$3196,Z$1,0)</f>
        <v>18590</v>
      </c>
      <c r="AA173" s="27">
        <f>VLOOKUP($C173, '[3]ODS_county pop 2020-2022'!$H$2:$K$3196,AA$1,0)</f>
        <v>18842</v>
      </c>
      <c r="AB173" s="27">
        <f>VLOOKUP($C173, '[3]ODS_county pop 2020-2022'!$H$2:$K$3196,AB$1,0)</f>
        <v>18837</v>
      </c>
    </row>
    <row r="174" spans="1:28" x14ac:dyDescent="0.3">
      <c r="A174" s="20" t="s">
        <v>2081</v>
      </c>
      <c r="B174" s="20" t="s">
        <v>2337</v>
      </c>
      <c r="C174" s="18" t="str">
        <f t="shared" si="5"/>
        <v>.Saline County, Arkansas</v>
      </c>
      <c r="D174" s="20" t="s">
        <v>2084</v>
      </c>
      <c r="F174" s="27">
        <f>VLOOKUP($C174, '[1]ODS_county pop 2000-2010'!$H$2:$T$3195,F$1,0)</f>
        <v>83559</v>
      </c>
      <c r="G174" s="27">
        <f>VLOOKUP($C174, '[1]ODS_county pop 2000-2010'!$H$2:$T$3195,G$1,0)</f>
        <v>85473</v>
      </c>
      <c r="H174" s="27">
        <f>VLOOKUP($C174, '[1]ODS_county pop 2000-2010'!$H$2:$T$3195,H$1,0)</f>
        <v>87031</v>
      </c>
      <c r="I174" s="27">
        <f>VLOOKUP($C174, '[1]ODS_county pop 2000-2010'!$H$2:$T$3195,I$1,0)</f>
        <v>88627</v>
      </c>
      <c r="J174" s="27">
        <f>VLOOKUP($C174, '[1]ODS_county pop 2000-2010'!$H$2:$T$3195,J$1,0)</f>
        <v>90961</v>
      </c>
      <c r="K174" s="27">
        <f>VLOOKUP($C174, '[1]ODS_county pop 2000-2010'!$H$2:$T$3195,K$1,0)</f>
        <v>93493</v>
      </c>
      <c r="L174" s="27">
        <f>VLOOKUP($C174, '[1]ODS_county pop 2000-2010'!$H$2:$T$3195,L$1,0)</f>
        <v>96661</v>
      </c>
      <c r="M174" s="27">
        <f>VLOOKUP($C174, '[1]ODS_county pop 2000-2010'!$H$2:$T$3195,M$1,0)</f>
        <v>100043</v>
      </c>
      <c r="N174" s="27">
        <f>VLOOKUP($C174, '[1]ODS_county pop 2000-2010'!$H$2:$T$3195,N$1,0)</f>
        <v>102599</v>
      </c>
      <c r="O174" s="27">
        <f>VLOOKUP($C174, '[1]ODS_county pop 2000-2010'!$H$2:$T$3195,O$1,0)</f>
        <v>105362</v>
      </c>
      <c r="P174" s="27">
        <f>VLOOKUP($C174, '[2]county pop 2010-2020'!$H$2:$T$3195,P$1,0)</f>
        <v>107118</v>
      </c>
      <c r="Q174" s="27">
        <f>VLOOKUP($C174, '[2]county pop 2010-2020'!$H$2:$T$3195,Q$1,0)</f>
        <v>109554</v>
      </c>
      <c r="R174" s="27">
        <f>VLOOKUP($C174, '[2]county pop 2010-2020'!$H$2:$T$3195,R$1,0)</f>
        <v>111454</v>
      </c>
      <c r="S174" s="27">
        <f>VLOOKUP($C174, '[2]county pop 2010-2020'!$H$2:$T$3195,S$1,0)</f>
        <v>113380</v>
      </c>
      <c r="T174" s="27">
        <f>VLOOKUP($C174, '[2]county pop 2010-2020'!$H$2:$T$3195,T$1,0)</f>
        <v>114906</v>
      </c>
      <c r="U174" s="27">
        <f>VLOOKUP($C174, '[2]county pop 2010-2020'!$H$2:$T$3195,U$1,0)</f>
        <v>116428</v>
      </c>
      <c r="V174" s="27">
        <f>VLOOKUP($C174, '[2]county pop 2010-2020'!$H$2:$T$3195,V$1,0)</f>
        <v>117707</v>
      </c>
      <c r="W174" s="27">
        <f>VLOOKUP($C174, '[2]county pop 2010-2020'!$H$2:$T$3195,W$1,0)</f>
        <v>119578</v>
      </c>
      <c r="X174" s="27">
        <f>VLOOKUP($C174, '[2]county pop 2010-2020'!$H$2:$T$3195,X$1,0)</f>
        <v>121147</v>
      </c>
      <c r="Y174" s="27">
        <f>VLOOKUP($C174, '[2]county pop 2010-2020'!$H$2:$T$3195,Y$1,0)</f>
        <v>122550</v>
      </c>
      <c r="Z174" s="27">
        <f>VLOOKUP($C174, '[3]ODS_county pop 2020-2022'!$H$2:$K$3196,Z$1,0)</f>
        <v>123815</v>
      </c>
      <c r="AA174" s="27">
        <f>VLOOKUP($C174, '[3]ODS_county pop 2020-2022'!$H$2:$K$3196,AA$1,0)</f>
        <v>125319</v>
      </c>
      <c r="AB174" s="27">
        <f>VLOOKUP($C174, '[3]ODS_county pop 2020-2022'!$H$2:$K$3196,AB$1,0)</f>
        <v>127357</v>
      </c>
    </row>
    <row r="175" spans="1:28" x14ac:dyDescent="0.3">
      <c r="A175" s="20" t="s">
        <v>2081</v>
      </c>
      <c r="B175" s="20" t="s">
        <v>2338</v>
      </c>
      <c r="C175" s="18" t="str">
        <f t="shared" si="5"/>
        <v>.Scott County, Arkansas</v>
      </c>
      <c r="D175" s="20" t="s">
        <v>2084</v>
      </c>
      <c r="F175" s="27">
        <f>VLOOKUP($C175, '[1]ODS_county pop 2000-2010'!$H$2:$T$3195,F$1,0)</f>
        <v>10986</v>
      </c>
      <c r="G175" s="27">
        <f>VLOOKUP($C175, '[1]ODS_county pop 2000-2010'!$H$2:$T$3195,G$1,0)</f>
        <v>10950</v>
      </c>
      <c r="H175" s="27">
        <f>VLOOKUP($C175, '[1]ODS_county pop 2000-2010'!$H$2:$T$3195,H$1,0)</f>
        <v>10930</v>
      </c>
      <c r="I175" s="27">
        <f>VLOOKUP($C175, '[1]ODS_county pop 2000-2010'!$H$2:$T$3195,I$1,0)</f>
        <v>10936</v>
      </c>
      <c r="J175" s="27">
        <f>VLOOKUP($C175, '[1]ODS_county pop 2000-2010'!$H$2:$T$3195,J$1,0)</f>
        <v>10872</v>
      </c>
      <c r="K175" s="27">
        <f>VLOOKUP($C175, '[1]ODS_county pop 2000-2010'!$H$2:$T$3195,K$1,0)</f>
        <v>10976</v>
      </c>
      <c r="L175" s="27">
        <f>VLOOKUP($C175, '[1]ODS_county pop 2000-2010'!$H$2:$T$3195,L$1,0)</f>
        <v>11239</v>
      </c>
      <c r="M175" s="27">
        <f>VLOOKUP($C175, '[1]ODS_county pop 2000-2010'!$H$2:$T$3195,M$1,0)</f>
        <v>11287</v>
      </c>
      <c r="N175" s="27">
        <f>VLOOKUP($C175, '[1]ODS_county pop 2000-2010'!$H$2:$T$3195,N$1,0)</f>
        <v>11227</v>
      </c>
      <c r="O175" s="27">
        <f>VLOOKUP($C175, '[1]ODS_county pop 2000-2010'!$H$2:$T$3195,O$1,0)</f>
        <v>11097</v>
      </c>
      <c r="P175" s="27">
        <f>VLOOKUP($C175, '[2]county pop 2010-2020'!$H$2:$T$3195,P$1,0)</f>
        <v>11233</v>
      </c>
      <c r="Q175" s="27">
        <f>VLOOKUP($C175, '[2]county pop 2010-2020'!$H$2:$T$3195,Q$1,0)</f>
        <v>11241</v>
      </c>
      <c r="R175" s="27">
        <f>VLOOKUP($C175, '[2]county pop 2010-2020'!$H$2:$T$3195,R$1,0)</f>
        <v>11007</v>
      </c>
      <c r="S175" s="27">
        <f>VLOOKUP($C175, '[2]county pop 2010-2020'!$H$2:$T$3195,S$1,0)</f>
        <v>10908</v>
      </c>
      <c r="T175" s="27">
        <f>VLOOKUP($C175, '[2]county pop 2010-2020'!$H$2:$T$3195,T$1,0)</f>
        <v>10663</v>
      </c>
      <c r="U175" s="27">
        <f>VLOOKUP($C175, '[2]county pop 2010-2020'!$H$2:$T$3195,U$1,0)</f>
        <v>10538</v>
      </c>
      <c r="V175" s="27">
        <f>VLOOKUP($C175, '[2]county pop 2010-2020'!$H$2:$T$3195,V$1,0)</f>
        <v>10318</v>
      </c>
      <c r="W175" s="27">
        <f>VLOOKUP($C175, '[2]county pop 2010-2020'!$H$2:$T$3195,W$1,0)</f>
        <v>10360</v>
      </c>
      <c r="X175" s="27">
        <f>VLOOKUP($C175, '[2]county pop 2010-2020'!$H$2:$T$3195,X$1,0)</f>
        <v>10288</v>
      </c>
      <c r="Y175" s="27">
        <f>VLOOKUP($C175, '[2]county pop 2010-2020'!$H$2:$T$3195,Y$1,0)</f>
        <v>10217</v>
      </c>
      <c r="Z175" s="27">
        <f>VLOOKUP($C175, '[3]ODS_county pop 2020-2022'!$H$2:$K$3196,Z$1,0)</f>
        <v>9828</v>
      </c>
      <c r="AA175" s="27">
        <f>VLOOKUP($C175, '[3]ODS_county pop 2020-2022'!$H$2:$K$3196,AA$1,0)</f>
        <v>9795</v>
      </c>
      <c r="AB175" s="27">
        <f>VLOOKUP($C175, '[3]ODS_county pop 2020-2022'!$H$2:$K$3196,AB$1,0)</f>
        <v>9805</v>
      </c>
    </row>
    <row r="176" spans="1:28" x14ac:dyDescent="0.3">
      <c r="A176" s="20" t="s">
        <v>2081</v>
      </c>
      <c r="B176" s="20" t="s">
        <v>2339</v>
      </c>
      <c r="C176" s="18" t="str">
        <f t="shared" si="5"/>
        <v>.Searcy County, Arkansas</v>
      </c>
      <c r="D176" s="20" t="s">
        <v>2084</v>
      </c>
      <c r="F176" s="27">
        <f>VLOOKUP($C176, '[1]ODS_county pop 2000-2010'!$H$2:$T$3195,F$1,0)</f>
        <v>8240</v>
      </c>
      <c r="G176" s="27">
        <f>VLOOKUP($C176, '[1]ODS_county pop 2000-2010'!$H$2:$T$3195,G$1,0)</f>
        <v>8220</v>
      </c>
      <c r="H176" s="27">
        <f>VLOOKUP($C176, '[1]ODS_county pop 2000-2010'!$H$2:$T$3195,H$1,0)</f>
        <v>8150</v>
      </c>
      <c r="I176" s="27">
        <f>VLOOKUP($C176, '[1]ODS_county pop 2000-2010'!$H$2:$T$3195,I$1,0)</f>
        <v>7996</v>
      </c>
      <c r="J176" s="27">
        <f>VLOOKUP($C176, '[1]ODS_county pop 2000-2010'!$H$2:$T$3195,J$1,0)</f>
        <v>8046</v>
      </c>
      <c r="K176" s="27">
        <f>VLOOKUP($C176, '[1]ODS_county pop 2000-2010'!$H$2:$T$3195,K$1,0)</f>
        <v>8110</v>
      </c>
      <c r="L176" s="27">
        <f>VLOOKUP($C176, '[1]ODS_county pop 2000-2010'!$H$2:$T$3195,L$1,0)</f>
        <v>8210</v>
      </c>
      <c r="M176" s="27">
        <f>VLOOKUP($C176, '[1]ODS_county pop 2000-2010'!$H$2:$T$3195,M$1,0)</f>
        <v>8275</v>
      </c>
      <c r="N176" s="27">
        <f>VLOOKUP($C176, '[1]ODS_county pop 2000-2010'!$H$2:$T$3195,N$1,0)</f>
        <v>8274</v>
      </c>
      <c r="O176" s="27">
        <f>VLOOKUP($C176, '[1]ODS_county pop 2000-2010'!$H$2:$T$3195,O$1,0)</f>
        <v>8190</v>
      </c>
      <c r="P176" s="27">
        <f>VLOOKUP($C176, '[2]county pop 2010-2020'!$H$2:$T$3195,P$1,0)</f>
        <v>8195</v>
      </c>
      <c r="Q176" s="27">
        <f>VLOOKUP($C176, '[2]county pop 2010-2020'!$H$2:$T$3195,Q$1,0)</f>
        <v>8077</v>
      </c>
      <c r="R176" s="27">
        <f>VLOOKUP($C176, '[2]county pop 2010-2020'!$H$2:$T$3195,R$1,0)</f>
        <v>8005</v>
      </c>
      <c r="S176" s="27">
        <f>VLOOKUP($C176, '[2]county pop 2010-2020'!$H$2:$T$3195,S$1,0)</f>
        <v>7992</v>
      </c>
      <c r="T176" s="27">
        <f>VLOOKUP($C176, '[2]county pop 2010-2020'!$H$2:$T$3195,T$1,0)</f>
        <v>7926</v>
      </c>
      <c r="U176" s="27">
        <f>VLOOKUP($C176, '[2]county pop 2010-2020'!$H$2:$T$3195,U$1,0)</f>
        <v>7838</v>
      </c>
      <c r="V176" s="27">
        <f>VLOOKUP($C176, '[2]county pop 2010-2020'!$H$2:$T$3195,V$1,0)</f>
        <v>7960</v>
      </c>
      <c r="W176" s="27">
        <f>VLOOKUP($C176, '[2]county pop 2010-2020'!$H$2:$T$3195,W$1,0)</f>
        <v>7928</v>
      </c>
      <c r="X176" s="27">
        <f>VLOOKUP($C176, '[2]county pop 2010-2020'!$H$2:$T$3195,X$1,0)</f>
        <v>7898</v>
      </c>
      <c r="Y176" s="27">
        <f>VLOOKUP($C176, '[2]county pop 2010-2020'!$H$2:$T$3195,Y$1,0)</f>
        <v>7862</v>
      </c>
      <c r="Z176" s="27">
        <f>VLOOKUP($C176, '[3]ODS_county pop 2020-2022'!$H$2:$K$3196,Z$1,0)</f>
        <v>7842</v>
      </c>
      <c r="AA176" s="27">
        <f>VLOOKUP($C176, '[3]ODS_county pop 2020-2022'!$H$2:$K$3196,AA$1,0)</f>
        <v>7880</v>
      </c>
      <c r="AB176" s="27">
        <f>VLOOKUP($C176, '[3]ODS_county pop 2020-2022'!$H$2:$K$3196,AB$1,0)</f>
        <v>7918</v>
      </c>
    </row>
    <row r="177" spans="1:28" x14ac:dyDescent="0.3">
      <c r="A177" s="20" t="s">
        <v>2081</v>
      </c>
      <c r="B177" s="20" t="s">
        <v>2340</v>
      </c>
      <c r="C177" s="18" t="str">
        <f t="shared" si="5"/>
        <v>.Sebastian County, Arkansas</v>
      </c>
      <c r="D177" s="20" t="s">
        <v>2084</v>
      </c>
      <c r="F177" s="27">
        <f>VLOOKUP($C177, '[1]ODS_county pop 2000-2010'!$H$2:$T$3195,F$1,0)</f>
        <v>115101</v>
      </c>
      <c r="G177" s="27">
        <f>VLOOKUP($C177, '[1]ODS_county pop 2000-2010'!$H$2:$T$3195,G$1,0)</f>
        <v>116488</v>
      </c>
      <c r="H177" s="27">
        <f>VLOOKUP($C177, '[1]ODS_county pop 2000-2010'!$H$2:$T$3195,H$1,0)</f>
        <v>117200</v>
      </c>
      <c r="I177" s="27">
        <f>VLOOKUP($C177, '[1]ODS_county pop 2000-2010'!$H$2:$T$3195,I$1,0)</f>
        <v>117725</v>
      </c>
      <c r="J177" s="27">
        <f>VLOOKUP($C177, '[1]ODS_county pop 2000-2010'!$H$2:$T$3195,J$1,0)</f>
        <v>118168</v>
      </c>
      <c r="K177" s="27">
        <f>VLOOKUP($C177, '[1]ODS_county pop 2000-2010'!$H$2:$T$3195,K$1,0)</f>
        <v>119426</v>
      </c>
      <c r="L177" s="27">
        <f>VLOOKUP($C177, '[1]ODS_county pop 2000-2010'!$H$2:$T$3195,L$1,0)</f>
        <v>121492</v>
      </c>
      <c r="M177" s="27">
        <f>VLOOKUP($C177, '[1]ODS_county pop 2000-2010'!$H$2:$T$3195,M$1,0)</f>
        <v>122946</v>
      </c>
      <c r="N177" s="27">
        <f>VLOOKUP($C177, '[1]ODS_county pop 2000-2010'!$H$2:$T$3195,N$1,0)</f>
        <v>123762</v>
      </c>
      <c r="O177" s="27">
        <f>VLOOKUP($C177, '[1]ODS_county pop 2000-2010'!$H$2:$T$3195,O$1,0)</f>
        <v>125116</v>
      </c>
      <c r="P177" s="27">
        <f>VLOOKUP($C177, '[2]county pop 2010-2020'!$H$2:$T$3195,P$1,0)</f>
        <v>125744</v>
      </c>
      <c r="Q177" s="27">
        <f>VLOOKUP($C177, '[2]county pop 2010-2020'!$H$2:$T$3195,Q$1,0)</f>
        <v>127067</v>
      </c>
      <c r="R177" s="27">
        <f>VLOOKUP($C177, '[2]county pop 2010-2020'!$H$2:$T$3195,R$1,0)</f>
        <v>127645</v>
      </c>
      <c r="S177" s="27">
        <f>VLOOKUP($C177, '[2]county pop 2010-2020'!$H$2:$T$3195,S$1,0)</f>
        <v>127266</v>
      </c>
      <c r="T177" s="27">
        <f>VLOOKUP($C177, '[2]county pop 2010-2020'!$H$2:$T$3195,T$1,0)</f>
        <v>126852</v>
      </c>
      <c r="U177" s="27">
        <f>VLOOKUP($C177, '[2]county pop 2010-2020'!$H$2:$T$3195,U$1,0)</f>
        <v>127511</v>
      </c>
      <c r="V177" s="27">
        <f>VLOOKUP($C177, '[2]county pop 2010-2020'!$H$2:$T$3195,V$1,0)</f>
        <v>127578</v>
      </c>
      <c r="W177" s="27">
        <f>VLOOKUP($C177, '[2]county pop 2010-2020'!$H$2:$T$3195,W$1,0)</f>
        <v>127910</v>
      </c>
      <c r="X177" s="27">
        <f>VLOOKUP($C177, '[2]county pop 2010-2020'!$H$2:$T$3195,X$1,0)</f>
        <v>127582</v>
      </c>
      <c r="Y177" s="27">
        <f>VLOOKUP($C177, '[2]county pop 2010-2020'!$H$2:$T$3195,Y$1,0)</f>
        <v>127688</v>
      </c>
      <c r="Z177" s="27">
        <f>VLOOKUP($C177, '[3]ODS_county pop 2020-2022'!$H$2:$K$3196,Z$1,0)</f>
        <v>127800</v>
      </c>
      <c r="AA177" s="27">
        <f>VLOOKUP($C177, '[3]ODS_county pop 2020-2022'!$H$2:$K$3196,AA$1,0)</f>
        <v>128425</v>
      </c>
      <c r="AB177" s="27">
        <f>VLOOKUP($C177, '[3]ODS_county pop 2020-2022'!$H$2:$K$3196,AB$1,0)</f>
        <v>129059</v>
      </c>
    </row>
    <row r="178" spans="1:28" x14ac:dyDescent="0.3">
      <c r="A178" s="20" t="s">
        <v>2081</v>
      </c>
      <c r="B178" s="20" t="s">
        <v>2341</v>
      </c>
      <c r="C178" s="18" t="str">
        <f t="shared" si="5"/>
        <v>.Sevier County, Arkansas</v>
      </c>
      <c r="D178" s="20" t="s">
        <v>2084</v>
      </c>
      <c r="F178" s="27">
        <f>VLOOKUP($C178, '[1]ODS_county pop 2000-2010'!$H$2:$T$3195,F$1,0)</f>
        <v>15750</v>
      </c>
      <c r="G178" s="27">
        <f>VLOOKUP($C178, '[1]ODS_county pop 2000-2010'!$H$2:$T$3195,G$1,0)</f>
        <v>15586</v>
      </c>
      <c r="H178" s="27">
        <f>VLOOKUP($C178, '[1]ODS_county pop 2000-2010'!$H$2:$T$3195,H$1,0)</f>
        <v>15702</v>
      </c>
      <c r="I178" s="27">
        <f>VLOOKUP($C178, '[1]ODS_county pop 2000-2010'!$H$2:$T$3195,I$1,0)</f>
        <v>15824</v>
      </c>
      <c r="J178" s="27">
        <f>VLOOKUP($C178, '[1]ODS_county pop 2000-2010'!$H$2:$T$3195,J$1,0)</f>
        <v>16041</v>
      </c>
      <c r="K178" s="27">
        <f>VLOOKUP($C178, '[1]ODS_county pop 2000-2010'!$H$2:$T$3195,K$1,0)</f>
        <v>16298</v>
      </c>
      <c r="L178" s="27">
        <f>VLOOKUP($C178, '[1]ODS_county pop 2000-2010'!$H$2:$T$3195,L$1,0)</f>
        <v>16273</v>
      </c>
      <c r="M178" s="27">
        <f>VLOOKUP($C178, '[1]ODS_county pop 2000-2010'!$H$2:$T$3195,M$1,0)</f>
        <v>16347</v>
      </c>
      <c r="N178" s="27">
        <f>VLOOKUP($C178, '[1]ODS_county pop 2000-2010'!$H$2:$T$3195,N$1,0)</f>
        <v>16606</v>
      </c>
      <c r="O178" s="27">
        <f>VLOOKUP($C178, '[1]ODS_county pop 2000-2010'!$H$2:$T$3195,O$1,0)</f>
        <v>16812</v>
      </c>
      <c r="P178" s="27">
        <f>VLOOKUP($C178, '[2]county pop 2010-2020'!$H$2:$T$3195,P$1,0)</f>
        <v>17058</v>
      </c>
      <c r="Q178" s="27">
        <f>VLOOKUP($C178, '[2]county pop 2010-2020'!$H$2:$T$3195,Q$1,0)</f>
        <v>17219</v>
      </c>
      <c r="R178" s="27">
        <f>VLOOKUP($C178, '[2]county pop 2010-2020'!$H$2:$T$3195,R$1,0)</f>
        <v>17186</v>
      </c>
      <c r="S178" s="27">
        <f>VLOOKUP($C178, '[2]county pop 2010-2020'!$H$2:$T$3195,S$1,0)</f>
        <v>17358</v>
      </c>
      <c r="T178" s="27">
        <f>VLOOKUP($C178, '[2]county pop 2010-2020'!$H$2:$T$3195,T$1,0)</f>
        <v>17411</v>
      </c>
      <c r="U178" s="27">
        <f>VLOOKUP($C178, '[2]county pop 2010-2020'!$H$2:$T$3195,U$1,0)</f>
        <v>17263</v>
      </c>
      <c r="V178" s="27">
        <f>VLOOKUP($C178, '[2]county pop 2010-2020'!$H$2:$T$3195,V$1,0)</f>
        <v>16959</v>
      </c>
      <c r="W178" s="27">
        <f>VLOOKUP($C178, '[2]county pop 2010-2020'!$H$2:$T$3195,W$1,0)</f>
        <v>17085</v>
      </c>
      <c r="X178" s="27">
        <f>VLOOKUP($C178, '[2]county pop 2010-2020'!$H$2:$T$3195,X$1,0)</f>
        <v>17019</v>
      </c>
      <c r="Y178" s="27">
        <f>VLOOKUP($C178, '[2]county pop 2010-2020'!$H$2:$T$3195,Y$1,0)</f>
        <v>16972</v>
      </c>
      <c r="Z178" s="27">
        <f>VLOOKUP($C178, '[3]ODS_county pop 2020-2022'!$H$2:$K$3196,Z$1,0)</f>
        <v>15779</v>
      </c>
      <c r="AA178" s="27">
        <f>VLOOKUP($C178, '[3]ODS_county pop 2020-2022'!$H$2:$K$3196,AA$1,0)</f>
        <v>15709</v>
      </c>
      <c r="AB178" s="27">
        <f>VLOOKUP($C178, '[3]ODS_county pop 2020-2022'!$H$2:$K$3196,AB$1,0)</f>
        <v>15686</v>
      </c>
    </row>
    <row r="179" spans="1:28" x14ac:dyDescent="0.3">
      <c r="A179" s="20" t="s">
        <v>2081</v>
      </c>
      <c r="B179" s="20" t="s">
        <v>2342</v>
      </c>
      <c r="C179" s="18" t="str">
        <f t="shared" si="5"/>
        <v>.Sharp County, Arkansas</v>
      </c>
      <c r="D179" s="20" t="s">
        <v>2084</v>
      </c>
      <c r="F179" s="27">
        <f>VLOOKUP($C179, '[1]ODS_county pop 2000-2010'!$H$2:$T$3195,F$1,0)</f>
        <v>17120</v>
      </c>
      <c r="G179" s="27">
        <f>VLOOKUP($C179, '[1]ODS_county pop 2000-2010'!$H$2:$T$3195,G$1,0)</f>
        <v>17244</v>
      </c>
      <c r="H179" s="27">
        <f>VLOOKUP($C179, '[1]ODS_county pop 2000-2010'!$H$2:$T$3195,H$1,0)</f>
        <v>17276</v>
      </c>
      <c r="I179" s="27">
        <f>VLOOKUP($C179, '[1]ODS_county pop 2000-2010'!$H$2:$T$3195,I$1,0)</f>
        <v>17381</v>
      </c>
      <c r="J179" s="27">
        <f>VLOOKUP($C179, '[1]ODS_county pop 2000-2010'!$H$2:$T$3195,J$1,0)</f>
        <v>17353</v>
      </c>
      <c r="K179" s="27">
        <f>VLOOKUP($C179, '[1]ODS_county pop 2000-2010'!$H$2:$T$3195,K$1,0)</f>
        <v>17391</v>
      </c>
      <c r="L179" s="27">
        <f>VLOOKUP($C179, '[1]ODS_county pop 2000-2010'!$H$2:$T$3195,L$1,0)</f>
        <v>17629</v>
      </c>
      <c r="M179" s="27">
        <f>VLOOKUP($C179, '[1]ODS_county pop 2000-2010'!$H$2:$T$3195,M$1,0)</f>
        <v>17506</v>
      </c>
      <c r="N179" s="27">
        <f>VLOOKUP($C179, '[1]ODS_county pop 2000-2010'!$H$2:$T$3195,N$1,0)</f>
        <v>17416</v>
      </c>
      <c r="O179" s="27">
        <f>VLOOKUP($C179, '[1]ODS_county pop 2000-2010'!$H$2:$T$3195,O$1,0)</f>
        <v>17373</v>
      </c>
      <c r="P179" s="27">
        <f>VLOOKUP($C179, '[2]county pop 2010-2020'!$H$2:$T$3195,P$1,0)</f>
        <v>17264</v>
      </c>
      <c r="Q179" s="27">
        <f>VLOOKUP($C179, '[2]county pop 2010-2020'!$H$2:$T$3195,Q$1,0)</f>
        <v>17264</v>
      </c>
      <c r="R179" s="27">
        <f>VLOOKUP($C179, '[2]county pop 2010-2020'!$H$2:$T$3195,R$1,0)</f>
        <v>17032</v>
      </c>
      <c r="S179" s="27">
        <f>VLOOKUP($C179, '[2]county pop 2010-2020'!$H$2:$T$3195,S$1,0)</f>
        <v>17041</v>
      </c>
      <c r="T179" s="27">
        <f>VLOOKUP($C179, '[2]county pop 2010-2020'!$H$2:$T$3195,T$1,0)</f>
        <v>16821</v>
      </c>
      <c r="U179" s="27">
        <f>VLOOKUP($C179, '[2]county pop 2010-2020'!$H$2:$T$3195,U$1,0)</f>
        <v>16811</v>
      </c>
      <c r="V179" s="27">
        <f>VLOOKUP($C179, '[2]county pop 2010-2020'!$H$2:$T$3195,V$1,0)</f>
        <v>17016</v>
      </c>
      <c r="W179" s="27">
        <f>VLOOKUP($C179, '[2]county pop 2010-2020'!$H$2:$T$3195,W$1,0)</f>
        <v>17146</v>
      </c>
      <c r="X179" s="27">
        <f>VLOOKUP($C179, '[2]county pop 2010-2020'!$H$2:$T$3195,X$1,0)</f>
        <v>17222</v>
      </c>
      <c r="Y179" s="27">
        <f>VLOOKUP($C179, '[2]county pop 2010-2020'!$H$2:$T$3195,Y$1,0)</f>
        <v>17276</v>
      </c>
      <c r="Z179" s="27">
        <f>VLOOKUP($C179, '[3]ODS_county pop 2020-2022'!$H$2:$K$3196,Z$1,0)</f>
        <v>17319</v>
      </c>
      <c r="AA179" s="27">
        <f>VLOOKUP($C179, '[3]ODS_county pop 2020-2022'!$H$2:$K$3196,AA$1,0)</f>
        <v>17660</v>
      </c>
      <c r="AB179" s="27">
        <f>VLOOKUP($C179, '[3]ODS_county pop 2020-2022'!$H$2:$K$3196,AB$1,0)</f>
        <v>17810</v>
      </c>
    </row>
    <row r="180" spans="1:28" x14ac:dyDescent="0.3">
      <c r="A180" s="20" t="s">
        <v>2081</v>
      </c>
      <c r="B180" s="20" t="s">
        <v>2343</v>
      </c>
      <c r="C180" s="18" t="str">
        <f t="shared" si="5"/>
        <v>.St. Francis County, Arkansas</v>
      </c>
      <c r="D180" s="20" t="s">
        <v>2084</v>
      </c>
      <c r="F180" s="27">
        <f>VLOOKUP($C180, '[1]ODS_county pop 2000-2010'!$H$2:$T$3195,F$1,0)</f>
        <v>29330</v>
      </c>
      <c r="G180" s="27">
        <f>VLOOKUP($C180, '[1]ODS_county pop 2000-2010'!$H$2:$T$3195,G$1,0)</f>
        <v>29072</v>
      </c>
      <c r="H180" s="27">
        <f>VLOOKUP($C180, '[1]ODS_county pop 2000-2010'!$H$2:$T$3195,H$1,0)</f>
        <v>29023</v>
      </c>
      <c r="I180" s="27">
        <f>VLOOKUP($C180, '[1]ODS_county pop 2000-2010'!$H$2:$T$3195,I$1,0)</f>
        <v>29170</v>
      </c>
      <c r="J180" s="27">
        <f>VLOOKUP($C180, '[1]ODS_county pop 2000-2010'!$H$2:$T$3195,J$1,0)</f>
        <v>28905</v>
      </c>
      <c r="K180" s="27">
        <f>VLOOKUP($C180, '[1]ODS_county pop 2000-2010'!$H$2:$T$3195,K$1,0)</f>
        <v>28639</v>
      </c>
      <c r="L180" s="27">
        <f>VLOOKUP($C180, '[1]ODS_county pop 2000-2010'!$H$2:$T$3195,L$1,0)</f>
        <v>28496</v>
      </c>
      <c r="M180" s="27">
        <f>VLOOKUP($C180, '[1]ODS_county pop 2000-2010'!$H$2:$T$3195,M$1,0)</f>
        <v>28394</v>
      </c>
      <c r="N180" s="27">
        <f>VLOOKUP($C180, '[1]ODS_county pop 2000-2010'!$H$2:$T$3195,N$1,0)</f>
        <v>28110</v>
      </c>
      <c r="O180" s="27">
        <f>VLOOKUP($C180, '[1]ODS_county pop 2000-2010'!$H$2:$T$3195,O$1,0)</f>
        <v>28336</v>
      </c>
      <c r="P180" s="27">
        <f>VLOOKUP($C180, '[2]county pop 2010-2020'!$H$2:$T$3195,P$1,0)</f>
        <v>28258</v>
      </c>
      <c r="Q180" s="27">
        <f>VLOOKUP($C180, '[2]county pop 2010-2020'!$H$2:$T$3195,Q$1,0)</f>
        <v>27934</v>
      </c>
      <c r="R180" s="27">
        <f>VLOOKUP($C180, '[2]county pop 2010-2020'!$H$2:$T$3195,R$1,0)</f>
        <v>27927</v>
      </c>
      <c r="S180" s="27">
        <f>VLOOKUP($C180, '[2]county pop 2010-2020'!$H$2:$T$3195,S$1,0)</f>
        <v>27442</v>
      </c>
      <c r="T180" s="27">
        <f>VLOOKUP($C180, '[2]county pop 2010-2020'!$H$2:$T$3195,T$1,0)</f>
        <v>27029</v>
      </c>
      <c r="U180" s="27">
        <f>VLOOKUP($C180, '[2]county pop 2010-2020'!$H$2:$T$3195,U$1,0)</f>
        <v>26600</v>
      </c>
      <c r="V180" s="27">
        <f>VLOOKUP($C180, '[2]county pop 2010-2020'!$H$2:$T$3195,V$1,0)</f>
        <v>26306</v>
      </c>
      <c r="W180" s="27">
        <f>VLOOKUP($C180, '[2]county pop 2010-2020'!$H$2:$T$3195,W$1,0)</f>
        <v>25959</v>
      </c>
      <c r="X180" s="27">
        <f>VLOOKUP($C180, '[2]county pop 2010-2020'!$H$2:$T$3195,X$1,0)</f>
        <v>25459</v>
      </c>
      <c r="Y180" s="27">
        <f>VLOOKUP($C180, '[2]county pop 2010-2020'!$H$2:$T$3195,Y$1,0)</f>
        <v>24977</v>
      </c>
      <c r="Z180" s="27">
        <f>VLOOKUP($C180, '[3]ODS_county pop 2020-2022'!$H$2:$K$3196,Z$1,0)</f>
        <v>23013</v>
      </c>
      <c r="AA180" s="27">
        <f>VLOOKUP($C180, '[3]ODS_county pop 2020-2022'!$H$2:$K$3196,AA$1,0)</f>
        <v>22701</v>
      </c>
      <c r="AB180" s="27">
        <f>VLOOKUP($C180, '[3]ODS_county pop 2020-2022'!$H$2:$K$3196,AB$1,0)</f>
        <v>22451</v>
      </c>
    </row>
    <row r="181" spans="1:28" x14ac:dyDescent="0.3">
      <c r="A181" s="20" t="s">
        <v>2081</v>
      </c>
      <c r="B181" s="20" t="s">
        <v>2344</v>
      </c>
      <c r="C181" s="18" t="str">
        <f t="shared" si="5"/>
        <v>.Stone County, Arkansas</v>
      </c>
      <c r="D181" s="20" t="s">
        <v>2084</v>
      </c>
      <c r="F181" s="27">
        <f>VLOOKUP($C181, '[1]ODS_county pop 2000-2010'!$H$2:$T$3195,F$1,0)</f>
        <v>11496</v>
      </c>
      <c r="G181" s="27">
        <f>VLOOKUP($C181, '[1]ODS_county pop 2000-2010'!$H$2:$T$3195,G$1,0)</f>
        <v>11484</v>
      </c>
      <c r="H181" s="27">
        <f>VLOOKUP($C181, '[1]ODS_county pop 2000-2010'!$H$2:$T$3195,H$1,0)</f>
        <v>11607</v>
      </c>
      <c r="I181" s="27">
        <f>VLOOKUP($C181, '[1]ODS_county pop 2000-2010'!$H$2:$T$3195,I$1,0)</f>
        <v>11704</v>
      </c>
      <c r="J181" s="27">
        <f>VLOOKUP($C181, '[1]ODS_county pop 2000-2010'!$H$2:$T$3195,J$1,0)</f>
        <v>11768</v>
      </c>
      <c r="K181" s="27">
        <f>VLOOKUP($C181, '[1]ODS_county pop 2000-2010'!$H$2:$T$3195,K$1,0)</f>
        <v>11909</v>
      </c>
      <c r="L181" s="27">
        <f>VLOOKUP($C181, '[1]ODS_county pop 2000-2010'!$H$2:$T$3195,L$1,0)</f>
        <v>12262</v>
      </c>
      <c r="M181" s="27">
        <f>VLOOKUP($C181, '[1]ODS_county pop 2000-2010'!$H$2:$T$3195,M$1,0)</f>
        <v>12230</v>
      </c>
      <c r="N181" s="27">
        <f>VLOOKUP($C181, '[1]ODS_county pop 2000-2010'!$H$2:$T$3195,N$1,0)</f>
        <v>12370</v>
      </c>
      <c r="O181" s="27">
        <f>VLOOKUP($C181, '[1]ODS_county pop 2000-2010'!$H$2:$T$3195,O$1,0)</f>
        <v>12340</v>
      </c>
      <c r="P181" s="27">
        <f>VLOOKUP($C181, '[2]county pop 2010-2020'!$H$2:$T$3195,P$1,0)</f>
        <v>12394</v>
      </c>
      <c r="Q181" s="27">
        <f>VLOOKUP($C181, '[2]county pop 2010-2020'!$H$2:$T$3195,Q$1,0)</f>
        <v>12505</v>
      </c>
      <c r="R181" s="27">
        <f>VLOOKUP($C181, '[2]county pop 2010-2020'!$H$2:$T$3195,R$1,0)</f>
        <v>12552</v>
      </c>
      <c r="S181" s="27">
        <f>VLOOKUP($C181, '[2]county pop 2010-2020'!$H$2:$T$3195,S$1,0)</f>
        <v>12434</v>
      </c>
      <c r="T181" s="27">
        <f>VLOOKUP($C181, '[2]county pop 2010-2020'!$H$2:$T$3195,T$1,0)</f>
        <v>12392</v>
      </c>
      <c r="U181" s="27">
        <f>VLOOKUP($C181, '[2]county pop 2010-2020'!$H$2:$T$3195,U$1,0)</f>
        <v>12405</v>
      </c>
      <c r="V181" s="27">
        <f>VLOOKUP($C181, '[2]county pop 2010-2020'!$H$2:$T$3195,V$1,0)</f>
        <v>12525</v>
      </c>
      <c r="W181" s="27">
        <f>VLOOKUP($C181, '[2]county pop 2010-2020'!$H$2:$T$3195,W$1,0)</f>
        <v>12555</v>
      </c>
      <c r="X181" s="27">
        <f>VLOOKUP($C181, '[2]county pop 2010-2020'!$H$2:$T$3195,X$1,0)</f>
        <v>12542</v>
      </c>
      <c r="Y181" s="27">
        <f>VLOOKUP($C181, '[2]county pop 2010-2020'!$H$2:$T$3195,Y$1,0)</f>
        <v>12614</v>
      </c>
      <c r="Z181" s="27">
        <f>VLOOKUP($C181, '[3]ODS_county pop 2020-2022'!$H$2:$K$3196,Z$1,0)</f>
        <v>12350</v>
      </c>
      <c r="AA181" s="27">
        <f>VLOOKUP($C181, '[3]ODS_county pop 2020-2022'!$H$2:$K$3196,AA$1,0)</f>
        <v>12432</v>
      </c>
      <c r="AB181" s="27">
        <f>VLOOKUP($C181, '[3]ODS_county pop 2020-2022'!$H$2:$K$3196,AB$1,0)</f>
        <v>12575</v>
      </c>
    </row>
    <row r="182" spans="1:28" x14ac:dyDescent="0.3">
      <c r="A182" s="20" t="s">
        <v>2081</v>
      </c>
      <c r="B182" s="20" t="s">
        <v>2345</v>
      </c>
      <c r="C182" s="18" t="str">
        <f t="shared" si="5"/>
        <v>.Union County, Arkansas</v>
      </c>
      <c r="D182" s="20" t="s">
        <v>2074</v>
      </c>
      <c r="F182" s="27">
        <f>VLOOKUP($C182, '[1]ODS_county pop 2000-2010'!$H$2:$T$3195,F$1,0)</f>
        <v>45633</v>
      </c>
      <c r="G182" s="27">
        <f>VLOOKUP($C182, '[1]ODS_county pop 2000-2010'!$H$2:$T$3195,G$1,0)</f>
        <v>44894</v>
      </c>
      <c r="H182" s="27">
        <f>VLOOKUP($C182, '[1]ODS_county pop 2000-2010'!$H$2:$T$3195,H$1,0)</f>
        <v>44769</v>
      </c>
      <c r="I182" s="27">
        <f>VLOOKUP($C182, '[1]ODS_county pop 2000-2010'!$H$2:$T$3195,I$1,0)</f>
        <v>44281</v>
      </c>
      <c r="J182" s="27">
        <f>VLOOKUP($C182, '[1]ODS_county pop 2000-2010'!$H$2:$T$3195,J$1,0)</f>
        <v>43747</v>
      </c>
      <c r="K182" s="27">
        <f>VLOOKUP($C182, '[1]ODS_county pop 2000-2010'!$H$2:$T$3195,K$1,0)</f>
        <v>43134</v>
      </c>
      <c r="L182" s="27">
        <f>VLOOKUP($C182, '[1]ODS_county pop 2000-2010'!$H$2:$T$3195,L$1,0)</f>
        <v>42914</v>
      </c>
      <c r="M182" s="27">
        <f>VLOOKUP($C182, '[1]ODS_county pop 2000-2010'!$H$2:$T$3195,M$1,0)</f>
        <v>42267</v>
      </c>
      <c r="N182" s="27">
        <f>VLOOKUP($C182, '[1]ODS_county pop 2000-2010'!$H$2:$T$3195,N$1,0)</f>
        <v>42222</v>
      </c>
      <c r="O182" s="27">
        <f>VLOOKUP($C182, '[1]ODS_county pop 2000-2010'!$H$2:$T$3195,O$1,0)</f>
        <v>41944</v>
      </c>
      <c r="P182" s="27">
        <f>VLOOKUP($C182, '[2]county pop 2010-2020'!$H$2:$T$3195,P$1,0)</f>
        <v>41639</v>
      </c>
      <c r="Q182" s="27">
        <f>VLOOKUP($C182, '[2]county pop 2010-2020'!$H$2:$T$3195,Q$1,0)</f>
        <v>41404</v>
      </c>
      <c r="R182" s="27">
        <f>VLOOKUP($C182, '[2]county pop 2010-2020'!$H$2:$T$3195,R$1,0)</f>
        <v>40868</v>
      </c>
      <c r="S182" s="27">
        <f>VLOOKUP($C182, '[2]county pop 2010-2020'!$H$2:$T$3195,S$1,0)</f>
        <v>40619</v>
      </c>
      <c r="T182" s="27">
        <f>VLOOKUP($C182, '[2]county pop 2010-2020'!$H$2:$T$3195,T$1,0)</f>
        <v>40156</v>
      </c>
      <c r="U182" s="27">
        <f>VLOOKUP($C182, '[2]county pop 2010-2020'!$H$2:$T$3195,U$1,0)</f>
        <v>40112</v>
      </c>
      <c r="V182" s="27">
        <f>VLOOKUP($C182, '[2]county pop 2010-2020'!$H$2:$T$3195,V$1,0)</f>
        <v>39920</v>
      </c>
      <c r="W182" s="27">
        <f>VLOOKUP($C182, '[2]county pop 2010-2020'!$H$2:$T$3195,W$1,0)</f>
        <v>39499</v>
      </c>
      <c r="X182" s="27">
        <f>VLOOKUP($C182, '[2]county pop 2010-2020'!$H$2:$T$3195,X$1,0)</f>
        <v>39130</v>
      </c>
      <c r="Y182" s="27">
        <f>VLOOKUP($C182, '[2]county pop 2010-2020'!$H$2:$T$3195,Y$1,0)</f>
        <v>38677</v>
      </c>
      <c r="Z182" s="27">
        <f>VLOOKUP($C182, '[3]ODS_county pop 2020-2022'!$H$2:$K$3196,Z$1,0)</f>
        <v>38926</v>
      </c>
      <c r="AA182" s="27">
        <f>VLOOKUP($C182, '[3]ODS_county pop 2020-2022'!$H$2:$K$3196,AA$1,0)</f>
        <v>38364</v>
      </c>
      <c r="AB182" s="27">
        <f>VLOOKUP($C182, '[3]ODS_county pop 2020-2022'!$H$2:$K$3196,AB$1,0)</f>
        <v>37752</v>
      </c>
    </row>
    <row r="183" spans="1:28" x14ac:dyDescent="0.3">
      <c r="A183" s="20" t="s">
        <v>2081</v>
      </c>
      <c r="B183" s="20" t="s">
        <v>2346</v>
      </c>
      <c r="C183" s="18" t="str">
        <f t="shared" si="5"/>
        <v>.Van Buren County, Arkansas</v>
      </c>
      <c r="D183" s="20" t="s">
        <v>2084</v>
      </c>
      <c r="F183" s="27">
        <f>VLOOKUP($C183, '[1]ODS_county pop 2000-2010'!$H$2:$T$3195,F$1,0)</f>
        <v>16182</v>
      </c>
      <c r="G183" s="27">
        <f>VLOOKUP($C183, '[1]ODS_county pop 2000-2010'!$H$2:$T$3195,G$1,0)</f>
        <v>16332</v>
      </c>
      <c r="H183" s="27">
        <f>VLOOKUP($C183, '[1]ODS_county pop 2000-2010'!$H$2:$T$3195,H$1,0)</f>
        <v>16322</v>
      </c>
      <c r="I183" s="27">
        <f>VLOOKUP($C183, '[1]ODS_county pop 2000-2010'!$H$2:$T$3195,I$1,0)</f>
        <v>16506</v>
      </c>
      <c r="J183" s="27">
        <f>VLOOKUP($C183, '[1]ODS_county pop 2000-2010'!$H$2:$T$3195,J$1,0)</f>
        <v>16664</v>
      </c>
      <c r="K183" s="27">
        <f>VLOOKUP($C183, '[1]ODS_county pop 2000-2010'!$H$2:$T$3195,K$1,0)</f>
        <v>16869</v>
      </c>
      <c r="L183" s="27">
        <f>VLOOKUP($C183, '[1]ODS_county pop 2000-2010'!$H$2:$T$3195,L$1,0)</f>
        <v>17027</v>
      </c>
      <c r="M183" s="27">
        <f>VLOOKUP($C183, '[1]ODS_county pop 2000-2010'!$H$2:$T$3195,M$1,0)</f>
        <v>17226</v>
      </c>
      <c r="N183" s="27">
        <f>VLOOKUP($C183, '[1]ODS_county pop 2000-2010'!$H$2:$T$3195,N$1,0)</f>
        <v>17373</v>
      </c>
      <c r="O183" s="27">
        <f>VLOOKUP($C183, '[1]ODS_county pop 2000-2010'!$H$2:$T$3195,O$1,0)</f>
        <v>17293</v>
      </c>
      <c r="P183" s="27">
        <f>VLOOKUP($C183, '[2]county pop 2010-2020'!$H$2:$T$3195,P$1,0)</f>
        <v>17295</v>
      </c>
      <c r="Q183" s="27">
        <f>VLOOKUP($C183, '[2]county pop 2010-2020'!$H$2:$T$3195,Q$1,0)</f>
        <v>17212</v>
      </c>
      <c r="R183" s="27">
        <f>VLOOKUP($C183, '[2]county pop 2010-2020'!$H$2:$T$3195,R$1,0)</f>
        <v>17166</v>
      </c>
      <c r="S183" s="27">
        <f>VLOOKUP($C183, '[2]county pop 2010-2020'!$H$2:$T$3195,S$1,0)</f>
        <v>16988</v>
      </c>
      <c r="T183" s="27">
        <f>VLOOKUP($C183, '[2]county pop 2010-2020'!$H$2:$T$3195,T$1,0)</f>
        <v>16911</v>
      </c>
      <c r="U183" s="27">
        <f>VLOOKUP($C183, '[2]county pop 2010-2020'!$H$2:$T$3195,U$1,0)</f>
        <v>16811</v>
      </c>
      <c r="V183" s="27">
        <f>VLOOKUP($C183, '[2]county pop 2010-2020'!$H$2:$T$3195,V$1,0)</f>
        <v>16682</v>
      </c>
      <c r="W183" s="27">
        <f>VLOOKUP($C183, '[2]county pop 2010-2020'!$H$2:$T$3195,W$1,0)</f>
        <v>16557</v>
      </c>
      <c r="X183" s="27">
        <f>VLOOKUP($C183, '[2]county pop 2010-2020'!$H$2:$T$3195,X$1,0)</f>
        <v>16580</v>
      </c>
      <c r="Y183" s="27">
        <f>VLOOKUP($C183, '[2]county pop 2010-2020'!$H$2:$T$3195,Y$1,0)</f>
        <v>16529</v>
      </c>
      <c r="Z183" s="27">
        <f>VLOOKUP($C183, '[3]ODS_county pop 2020-2022'!$H$2:$K$3196,Z$1,0)</f>
        <v>15801</v>
      </c>
      <c r="AA183" s="27">
        <f>VLOOKUP($C183, '[3]ODS_county pop 2020-2022'!$H$2:$K$3196,AA$1,0)</f>
        <v>15751</v>
      </c>
      <c r="AB183" s="40">
        <f>VLOOKUP($C183, '[3]ODS_county pop 2020-2022'!$H$2:$K$3196,AB$1,0)</f>
        <v>16102</v>
      </c>
    </row>
    <row r="184" spans="1:28" x14ac:dyDescent="0.3">
      <c r="A184" s="20" t="s">
        <v>2081</v>
      </c>
      <c r="B184" s="20" t="s">
        <v>2215</v>
      </c>
      <c r="C184" s="18" t="str">
        <f t="shared" si="5"/>
        <v>.Washington County, Arkansas</v>
      </c>
      <c r="D184" s="20" t="s">
        <v>2084</v>
      </c>
      <c r="F184" s="27">
        <f>VLOOKUP($C184, '[1]ODS_county pop 2000-2010'!$H$2:$T$3195,F$1,0)</f>
        <v>157805</v>
      </c>
      <c r="G184" s="27">
        <f>VLOOKUP($C184, '[1]ODS_county pop 2000-2010'!$H$2:$T$3195,G$1,0)</f>
        <v>163151</v>
      </c>
      <c r="H184" s="27">
        <f>VLOOKUP($C184, '[1]ODS_county pop 2000-2010'!$H$2:$T$3195,H$1,0)</f>
        <v>166859</v>
      </c>
      <c r="I184" s="27">
        <f>VLOOKUP($C184, '[1]ODS_county pop 2000-2010'!$H$2:$T$3195,I$1,0)</f>
        <v>171424</v>
      </c>
      <c r="J184" s="27">
        <f>VLOOKUP($C184, '[1]ODS_county pop 2000-2010'!$H$2:$T$3195,J$1,0)</f>
        <v>176837</v>
      </c>
      <c r="K184" s="27">
        <f>VLOOKUP($C184, '[1]ODS_county pop 2000-2010'!$H$2:$T$3195,K$1,0)</f>
        <v>183799</v>
      </c>
      <c r="L184" s="27">
        <f>VLOOKUP($C184, '[1]ODS_county pop 2000-2010'!$H$2:$T$3195,L$1,0)</f>
        <v>190314</v>
      </c>
      <c r="M184" s="27">
        <f>VLOOKUP($C184, '[1]ODS_county pop 2000-2010'!$H$2:$T$3195,M$1,0)</f>
        <v>194526</v>
      </c>
      <c r="N184" s="27">
        <f>VLOOKUP($C184, '[1]ODS_county pop 2000-2010'!$H$2:$T$3195,N$1,0)</f>
        <v>197223</v>
      </c>
      <c r="O184" s="27">
        <f>VLOOKUP($C184, '[1]ODS_county pop 2000-2010'!$H$2:$T$3195,O$1,0)</f>
        <v>199774</v>
      </c>
      <c r="P184" s="27">
        <f>VLOOKUP($C184, '[2]county pop 2010-2020'!$H$2:$T$3195,P$1,0)</f>
        <v>203065</v>
      </c>
      <c r="Q184" s="27">
        <f>VLOOKUP($C184, '[2]county pop 2010-2020'!$H$2:$T$3195,Q$1,0)</f>
        <v>208088</v>
      </c>
      <c r="R184" s="27">
        <f>VLOOKUP($C184, '[2]county pop 2010-2020'!$H$2:$T$3195,R$1,0)</f>
        <v>211824</v>
      </c>
      <c r="S184" s="27">
        <f>VLOOKUP($C184, '[2]county pop 2010-2020'!$H$2:$T$3195,S$1,0)</f>
        <v>216107</v>
      </c>
      <c r="T184" s="27">
        <f>VLOOKUP($C184, '[2]county pop 2010-2020'!$H$2:$T$3195,T$1,0)</f>
        <v>220075</v>
      </c>
      <c r="U184" s="27">
        <f>VLOOKUP($C184, '[2]county pop 2010-2020'!$H$2:$T$3195,U$1,0)</f>
        <v>224600</v>
      </c>
      <c r="V184" s="27">
        <f>VLOOKUP($C184, '[2]county pop 2010-2020'!$H$2:$T$3195,V$1,0)</f>
        <v>228612</v>
      </c>
      <c r="W184" s="27">
        <f>VLOOKUP($C184, '[2]county pop 2010-2020'!$H$2:$T$3195,W$1,0)</f>
        <v>232915</v>
      </c>
      <c r="X184" s="27">
        <f>VLOOKUP($C184, '[2]county pop 2010-2020'!$H$2:$T$3195,X$1,0)</f>
        <v>236855</v>
      </c>
      <c r="Y184" s="27">
        <f>VLOOKUP($C184, '[2]county pop 2010-2020'!$H$2:$T$3195,Y$1,0)</f>
        <v>239392</v>
      </c>
      <c r="Z184" s="27">
        <f>VLOOKUP($C184, '[3]ODS_county pop 2020-2022'!$H$2:$K$3196,Z$1,0)</f>
        <v>246756</v>
      </c>
      <c r="AA184" s="27">
        <f>VLOOKUP($C184, '[3]ODS_county pop 2020-2022'!$H$2:$K$3196,AA$1,0)</f>
        <v>251692</v>
      </c>
      <c r="AB184" s="40">
        <f>VLOOKUP($C184, '[3]ODS_county pop 2020-2022'!$H$2:$K$3196,AB$1,0)</f>
        <v>256054</v>
      </c>
    </row>
    <row r="185" spans="1:28" x14ac:dyDescent="0.3">
      <c r="A185" s="20" t="s">
        <v>2081</v>
      </c>
      <c r="B185" s="20" t="s">
        <v>2348</v>
      </c>
      <c r="C185" s="18" t="str">
        <f t="shared" si="5"/>
        <v>.White County, Arkansas</v>
      </c>
      <c r="D185" s="20" t="s">
        <v>2084</v>
      </c>
      <c r="F185" s="27">
        <f>VLOOKUP($C185, '[1]ODS_county pop 2000-2010'!$H$2:$T$3195,F$1,0)</f>
        <v>67164</v>
      </c>
      <c r="G185" s="27">
        <f>VLOOKUP($C185, '[1]ODS_county pop 2000-2010'!$H$2:$T$3195,G$1,0)</f>
        <v>68273</v>
      </c>
      <c r="H185" s="27">
        <f>VLOOKUP($C185, '[1]ODS_county pop 2000-2010'!$H$2:$T$3195,H$1,0)</f>
        <v>68796</v>
      </c>
      <c r="I185" s="27">
        <f>VLOOKUP($C185, '[1]ODS_county pop 2000-2010'!$H$2:$T$3195,I$1,0)</f>
        <v>69389</v>
      </c>
      <c r="J185" s="27">
        <f>VLOOKUP($C185, '[1]ODS_county pop 2000-2010'!$H$2:$T$3195,J$1,0)</f>
        <v>70403</v>
      </c>
      <c r="K185" s="27">
        <f>VLOOKUP($C185, '[1]ODS_county pop 2000-2010'!$H$2:$T$3195,K$1,0)</f>
        <v>71355</v>
      </c>
      <c r="L185" s="27">
        <f>VLOOKUP($C185, '[1]ODS_county pop 2000-2010'!$H$2:$T$3195,L$1,0)</f>
        <v>72728</v>
      </c>
      <c r="M185" s="27">
        <f>VLOOKUP($C185, '[1]ODS_county pop 2000-2010'!$H$2:$T$3195,M$1,0)</f>
        <v>73573</v>
      </c>
      <c r="N185" s="27">
        <f>VLOOKUP($C185, '[1]ODS_county pop 2000-2010'!$H$2:$T$3195,N$1,0)</f>
        <v>74848</v>
      </c>
      <c r="O185" s="27">
        <f>VLOOKUP($C185, '[1]ODS_county pop 2000-2010'!$H$2:$T$3195,O$1,0)</f>
        <v>76284</v>
      </c>
      <c r="P185" s="27">
        <f>VLOOKUP($C185, '[2]county pop 2010-2020'!$H$2:$T$3195,P$1,0)</f>
        <v>77076</v>
      </c>
      <c r="Q185" s="27">
        <f>VLOOKUP($C185, '[2]county pop 2010-2020'!$H$2:$T$3195,Q$1,0)</f>
        <v>78087</v>
      </c>
      <c r="R185" s="27">
        <f>VLOOKUP($C185, '[2]county pop 2010-2020'!$H$2:$T$3195,R$1,0)</f>
        <v>78659</v>
      </c>
      <c r="S185" s="27">
        <f>VLOOKUP($C185, '[2]county pop 2010-2020'!$H$2:$T$3195,S$1,0)</f>
        <v>78590</v>
      </c>
      <c r="T185" s="27">
        <f>VLOOKUP($C185, '[2]county pop 2010-2020'!$H$2:$T$3195,T$1,0)</f>
        <v>78500</v>
      </c>
      <c r="U185" s="27">
        <f>VLOOKUP($C185, '[2]county pop 2010-2020'!$H$2:$T$3195,U$1,0)</f>
        <v>78954</v>
      </c>
      <c r="V185" s="27">
        <f>VLOOKUP($C185, '[2]county pop 2010-2020'!$H$2:$T$3195,V$1,0)</f>
        <v>78941</v>
      </c>
      <c r="W185" s="27">
        <f>VLOOKUP($C185, '[2]county pop 2010-2020'!$H$2:$T$3195,W$1,0)</f>
        <v>78944</v>
      </c>
      <c r="X185" s="27">
        <f>VLOOKUP($C185, '[2]county pop 2010-2020'!$H$2:$T$3195,X$1,0)</f>
        <v>78390</v>
      </c>
      <c r="Y185" s="27">
        <f>VLOOKUP($C185, '[2]county pop 2010-2020'!$H$2:$T$3195,Y$1,0)</f>
        <v>78621</v>
      </c>
      <c r="Z185" s="27">
        <f>VLOOKUP($C185, '[3]ODS_county pop 2020-2022'!$H$2:$K$3196,Z$1,0)</f>
        <v>76851</v>
      </c>
      <c r="AA185" s="27">
        <f>VLOOKUP($C185, '[3]ODS_county pop 2020-2022'!$H$2:$K$3196,AA$1,0)</f>
        <v>77157</v>
      </c>
      <c r="AB185" s="40">
        <f>VLOOKUP($C185, '[3]ODS_county pop 2020-2022'!$H$2:$K$3196,AB$1,0)</f>
        <v>77755</v>
      </c>
    </row>
    <row r="186" spans="1:28" x14ac:dyDescent="0.3">
      <c r="A186" s="20" t="s">
        <v>2081</v>
      </c>
      <c r="B186" s="20" t="s">
        <v>2349</v>
      </c>
      <c r="C186" s="18" t="str">
        <f t="shared" si="5"/>
        <v>.Woodruff County, Arkansas</v>
      </c>
      <c r="D186" s="20" t="s">
        <v>2084</v>
      </c>
      <c r="F186" s="27">
        <f>VLOOKUP($C186, '[1]ODS_county pop 2000-2010'!$H$2:$T$3195,F$1,0)</f>
        <v>8738</v>
      </c>
      <c r="G186" s="27">
        <f>VLOOKUP($C186, '[1]ODS_county pop 2000-2010'!$H$2:$T$3195,G$1,0)</f>
        <v>8675</v>
      </c>
      <c r="H186" s="27">
        <f>VLOOKUP($C186, '[1]ODS_county pop 2000-2010'!$H$2:$T$3195,H$1,0)</f>
        <v>8446</v>
      </c>
      <c r="I186" s="27">
        <f>VLOOKUP($C186, '[1]ODS_county pop 2000-2010'!$H$2:$T$3195,I$1,0)</f>
        <v>8284</v>
      </c>
      <c r="J186" s="27">
        <f>VLOOKUP($C186, '[1]ODS_county pop 2000-2010'!$H$2:$T$3195,J$1,0)</f>
        <v>8102</v>
      </c>
      <c r="K186" s="27">
        <f>VLOOKUP($C186, '[1]ODS_county pop 2000-2010'!$H$2:$T$3195,K$1,0)</f>
        <v>8023</v>
      </c>
      <c r="L186" s="27">
        <f>VLOOKUP($C186, '[1]ODS_county pop 2000-2010'!$H$2:$T$3195,L$1,0)</f>
        <v>7877</v>
      </c>
      <c r="M186" s="27">
        <f>VLOOKUP($C186, '[1]ODS_county pop 2000-2010'!$H$2:$T$3195,M$1,0)</f>
        <v>7648</v>
      </c>
      <c r="N186" s="27">
        <f>VLOOKUP($C186, '[1]ODS_county pop 2000-2010'!$H$2:$T$3195,N$1,0)</f>
        <v>7458</v>
      </c>
      <c r="O186" s="27">
        <f>VLOOKUP($C186, '[1]ODS_county pop 2000-2010'!$H$2:$T$3195,O$1,0)</f>
        <v>7294</v>
      </c>
      <c r="P186" s="27">
        <f>VLOOKUP($C186, '[2]county pop 2010-2020'!$H$2:$T$3195,P$1,0)</f>
        <v>7260</v>
      </c>
      <c r="Q186" s="27">
        <f>VLOOKUP($C186, '[2]county pop 2010-2020'!$H$2:$T$3195,Q$1,0)</f>
        <v>7175</v>
      </c>
      <c r="R186" s="27">
        <f>VLOOKUP($C186, '[2]county pop 2010-2020'!$H$2:$T$3195,R$1,0)</f>
        <v>7063</v>
      </c>
      <c r="S186" s="27">
        <f>VLOOKUP($C186, '[2]county pop 2010-2020'!$H$2:$T$3195,S$1,0)</f>
        <v>7029</v>
      </c>
      <c r="T186" s="27">
        <f>VLOOKUP($C186, '[2]county pop 2010-2020'!$H$2:$T$3195,T$1,0)</f>
        <v>6869</v>
      </c>
      <c r="U186" s="27">
        <f>VLOOKUP($C186, '[2]county pop 2010-2020'!$H$2:$T$3195,U$1,0)</f>
        <v>6715</v>
      </c>
      <c r="V186" s="27">
        <f>VLOOKUP($C186, '[2]county pop 2010-2020'!$H$2:$T$3195,V$1,0)</f>
        <v>6616</v>
      </c>
      <c r="W186" s="27">
        <f>VLOOKUP($C186, '[2]county pop 2010-2020'!$H$2:$T$3195,W$1,0)</f>
        <v>6580</v>
      </c>
      <c r="X186" s="27">
        <f>VLOOKUP($C186, '[2]county pop 2010-2020'!$H$2:$T$3195,X$1,0)</f>
        <v>6496</v>
      </c>
      <c r="Y186" s="27">
        <f>VLOOKUP($C186, '[2]county pop 2010-2020'!$H$2:$T$3195,Y$1,0)</f>
        <v>6431</v>
      </c>
      <c r="Z186" s="27">
        <f>VLOOKUP($C186, '[3]ODS_county pop 2020-2022'!$H$2:$K$3196,Z$1,0)</f>
        <v>6228</v>
      </c>
      <c r="AA186" s="27">
        <f>VLOOKUP($C186, '[3]ODS_county pop 2020-2022'!$H$2:$K$3196,AA$1,0)</f>
        <v>6153</v>
      </c>
      <c r="AB186" s="40">
        <f>VLOOKUP($C186, '[3]ODS_county pop 2020-2022'!$H$2:$K$3196,AB$1,0)</f>
        <v>6049</v>
      </c>
    </row>
    <row r="187" spans="1:28" x14ac:dyDescent="0.3">
      <c r="A187" s="20" t="s">
        <v>2081</v>
      </c>
      <c r="B187" s="20" t="s">
        <v>2350</v>
      </c>
      <c r="C187" s="18" t="str">
        <f t="shared" si="5"/>
        <v>.Yell County, Arkansas</v>
      </c>
      <c r="D187" s="20" t="s">
        <v>2084</v>
      </c>
      <c r="F187" s="27">
        <f>VLOOKUP($C187, '[1]ODS_county pop 2000-2010'!$H$2:$T$3195,F$1,0)</f>
        <v>21127</v>
      </c>
      <c r="G187" s="27">
        <f>VLOOKUP($C187, '[1]ODS_county pop 2000-2010'!$H$2:$T$3195,G$1,0)</f>
        <v>21145</v>
      </c>
      <c r="H187" s="27">
        <f>VLOOKUP($C187, '[1]ODS_county pop 2000-2010'!$H$2:$T$3195,H$1,0)</f>
        <v>21147</v>
      </c>
      <c r="I187" s="27">
        <f>VLOOKUP($C187, '[1]ODS_county pop 2000-2010'!$H$2:$T$3195,I$1,0)</f>
        <v>21197</v>
      </c>
      <c r="J187" s="27">
        <f>VLOOKUP($C187, '[1]ODS_county pop 2000-2010'!$H$2:$T$3195,J$1,0)</f>
        <v>21074</v>
      </c>
      <c r="K187" s="27">
        <f>VLOOKUP($C187, '[1]ODS_county pop 2000-2010'!$H$2:$T$3195,K$1,0)</f>
        <v>21141</v>
      </c>
      <c r="L187" s="27">
        <f>VLOOKUP($C187, '[1]ODS_county pop 2000-2010'!$H$2:$T$3195,L$1,0)</f>
        <v>21556</v>
      </c>
      <c r="M187" s="27">
        <f>VLOOKUP($C187, '[1]ODS_county pop 2000-2010'!$H$2:$T$3195,M$1,0)</f>
        <v>21633</v>
      </c>
      <c r="N187" s="27">
        <f>VLOOKUP($C187, '[1]ODS_county pop 2000-2010'!$H$2:$T$3195,N$1,0)</f>
        <v>21935</v>
      </c>
      <c r="O187" s="27">
        <f>VLOOKUP($C187, '[1]ODS_county pop 2000-2010'!$H$2:$T$3195,O$1,0)</f>
        <v>22145</v>
      </c>
      <c r="P187" s="27">
        <f>VLOOKUP($C187, '[2]county pop 2010-2020'!$H$2:$T$3195,P$1,0)</f>
        <v>22185</v>
      </c>
      <c r="Q187" s="27">
        <f>VLOOKUP($C187, '[2]county pop 2010-2020'!$H$2:$T$3195,Q$1,0)</f>
        <v>21965</v>
      </c>
      <c r="R187" s="27">
        <f>VLOOKUP($C187, '[2]county pop 2010-2020'!$H$2:$T$3195,R$1,0)</f>
        <v>21827</v>
      </c>
      <c r="S187" s="27">
        <f>VLOOKUP($C187, '[2]county pop 2010-2020'!$H$2:$T$3195,S$1,0)</f>
        <v>21823</v>
      </c>
      <c r="T187" s="27">
        <f>VLOOKUP($C187, '[2]county pop 2010-2020'!$H$2:$T$3195,T$1,0)</f>
        <v>21771</v>
      </c>
      <c r="U187" s="27">
        <f>VLOOKUP($C187, '[2]county pop 2010-2020'!$H$2:$T$3195,U$1,0)</f>
        <v>21505</v>
      </c>
      <c r="V187" s="27">
        <f>VLOOKUP($C187, '[2]county pop 2010-2020'!$H$2:$T$3195,V$1,0)</f>
        <v>21520</v>
      </c>
      <c r="W187" s="27">
        <f>VLOOKUP($C187, '[2]county pop 2010-2020'!$H$2:$T$3195,W$1,0)</f>
        <v>21544</v>
      </c>
      <c r="X187" s="27">
        <f>VLOOKUP($C187, '[2]county pop 2010-2020'!$H$2:$T$3195,X$1,0)</f>
        <v>21506</v>
      </c>
      <c r="Y187" s="27">
        <f>VLOOKUP($C187, '[2]county pop 2010-2020'!$H$2:$T$3195,Y$1,0)</f>
        <v>21376</v>
      </c>
      <c r="Z187" s="27">
        <f>VLOOKUP($C187, '[3]ODS_county pop 2020-2022'!$H$2:$K$3196,Z$1,0)</f>
        <v>20214</v>
      </c>
      <c r="AA187" s="27">
        <f>VLOOKUP($C187, '[3]ODS_county pop 2020-2022'!$H$2:$K$3196,AA$1,0)</f>
        <v>20152</v>
      </c>
      <c r="AB187" s="27">
        <f>VLOOKUP($C187, '[3]ODS_county pop 2020-2022'!$H$2:$K$3196,AB$1,0)</f>
        <v>20129</v>
      </c>
    </row>
    <row r="188" spans="1:28" x14ac:dyDescent="0.3">
      <c r="A188" s="20" t="s">
        <v>2085</v>
      </c>
      <c r="B188" s="20" t="s">
        <v>2351</v>
      </c>
      <c r="C188" s="18" t="str">
        <f t="shared" si="5"/>
        <v>.Alameda County, California</v>
      </c>
      <c r="D188" s="20" t="s">
        <v>2352</v>
      </c>
      <c r="F188" s="27">
        <f>VLOOKUP($C188, '[1]ODS_county pop 2000-2010'!$H$2:$T$3195,F$1,0)</f>
        <v>1443705</v>
      </c>
      <c r="G188" s="27">
        <f>VLOOKUP($C188, '[1]ODS_county pop 2000-2010'!$H$2:$T$3195,G$1,0)</f>
        <v>1469484</v>
      </c>
      <c r="H188" s="27">
        <f>VLOOKUP($C188, '[1]ODS_county pop 2000-2010'!$H$2:$T$3195,H$1,0)</f>
        <v>1462106</v>
      </c>
      <c r="I188" s="27">
        <f>VLOOKUP($C188, '[1]ODS_county pop 2000-2010'!$H$2:$T$3195,I$1,0)</f>
        <v>1454163</v>
      </c>
      <c r="J188" s="27">
        <f>VLOOKUP($C188, '[1]ODS_county pop 2000-2010'!$H$2:$T$3195,J$1,0)</f>
        <v>1445721</v>
      </c>
      <c r="K188" s="27">
        <f>VLOOKUP($C188, '[1]ODS_county pop 2000-2010'!$H$2:$T$3195,K$1,0)</f>
        <v>1441545</v>
      </c>
      <c r="L188" s="27">
        <f>VLOOKUP($C188, '[1]ODS_county pop 2000-2010'!$H$2:$T$3195,L$1,0)</f>
        <v>1444484</v>
      </c>
      <c r="M188" s="27">
        <f>VLOOKUP($C188, '[1]ODS_county pop 2000-2010'!$H$2:$T$3195,M$1,0)</f>
        <v>1455715</v>
      </c>
      <c r="N188" s="27">
        <f>VLOOKUP($C188, '[1]ODS_county pop 2000-2010'!$H$2:$T$3195,N$1,0)</f>
        <v>1477208</v>
      </c>
      <c r="O188" s="27">
        <f>VLOOKUP($C188, '[1]ODS_county pop 2000-2010'!$H$2:$T$3195,O$1,0)</f>
        <v>1498539</v>
      </c>
      <c r="P188" s="27">
        <f>VLOOKUP($C188, '[2]county pop 2010-2020'!$H$2:$T$3195,P$1,0)</f>
        <v>1510271</v>
      </c>
      <c r="Q188" s="27">
        <f>VLOOKUP($C188, '[2]county pop 2010-2020'!$H$2:$T$3195,Q$1,0)</f>
        <v>1530893</v>
      </c>
      <c r="R188" s="27">
        <f>VLOOKUP($C188, '[2]county pop 2010-2020'!$H$2:$T$3195,R$1,0)</f>
        <v>1553729</v>
      </c>
      <c r="S188" s="27">
        <f>VLOOKUP($C188, '[2]county pop 2010-2020'!$H$2:$T$3195,S$1,0)</f>
        <v>1579508</v>
      </c>
      <c r="T188" s="27">
        <f>VLOOKUP($C188, '[2]county pop 2010-2020'!$H$2:$T$3195,T$1,0)</f>
        <v>1607638</v>
      </c>
      <c r="U188" s="27">
        <f>VLOOKUP($C188, '[2]county pop 2010-2020'!$H$2:$T$3195,U$1,0)</f>
        <v>1634326</v>
      </c>
      <c r="V188" s="27">
        <f>VLOOKUP($C188, '[2]county pop 2010-2020'!$H$2:$T$3195,V$1,0)</f>
        <v>1650765</v>
      </c>
      <c r="W188" s="27">
        <f>VLOOKUP($C188, '[2]county pop 2010-2020'!$H$2:$T$3195,W$1,0)</f>
        <v>1659824</v>
      </c>
      <c r="X188" s="27">
        <f>VLOOKUP($C188, '[2]county pop 2010-2020'!$H$2:$T$3195,X$1,0)</f>
        <v>1666596</v>
      </c>
      <c r="Y188" s="27">
        <f>VLOOKUP($C188, '[2]county pop 2010-2020'!$H$2:$T$3195,Y$1,0)</f>
        <v>1668412</v>
      </c>
      <c r="Z188" s="27">
        <f>VLOOKUP($C188, '[3]ODS_county pop 2020-2022'!$H$2:$K$3196,Z$1,0)</f>
        <v>1680380</v>
      </c>
      <c r="AA188" s="27">
        <f>VLOOKUP($C188, '[3]ODS_county pop 2020-2022'!$H$2:$K$3196,AA$1,0)</f>
        <v>1643837</v>
      </c>
      <c r="AB188" s="27">
        <f>VLOOKUP($C188, '[3]ODS_county pop 2020-2022'!$H$2:$K$3196,AB$1,0)</f>
        <v>1628997</v>
      </c>
    </row>
    <row r="189" spans="1:28" x14ac:dyDescent="0.3">
      <c r="A189" s="20" t="s">
        <v>2085</v>
      </c>
      <c r="B189" s="20" t="s">
        <v>2353</v>
      </c>
      <c r="C189" s="18" t="str">
        <f t="shared" si="5"/>
        <v>.Alpine County, California</v>
      </c>
      <c r="D189" s="20" t="s">
        <v>2354</v>
      </c>
      <c r="F189" s="27">
        <f>VLOOKUP($C189, '[1]ODS_county pop 2000-2010'!$H$2:$T$3195,F$1,0)</f>
        <v>1206</v>
      </c>
      <c r="G189" s="27">
        <f>VLOOKUP($C189, '[1]ODS_county pop 2000-2010'!$H$2:$T$3195,G$1,0)</f>
        <v>1196</v>
      </c>
      <c r="H189" s="27">
        <f>VLOOKUP($C189, '[1]ODS_county pop 2000-2010'!$H$2:$T$3195,H$1,0)</f>
        <v>1237</v>
      </c>
      <c r="I189" s="27">
        <f>VLOOKUP($C189, '[1]ODS_county pop 2000-2010'!$H$2:$T$3195,I$1,0)</f>
        <v>1233</v>
      </c>
      <c r="J189" s="27">
        <f>VLOOKUP($C189, '[1]ODS_county pop 2000-2010'!$H$2:$T$3195,J$1,0)</f>
        <v>1263</v>
      </c>
      <c r="K189" s="27">
        <f>VLOOKUP($C189, '[1]ODS_county pop 2000-2010'!$H$2:$T$3195,K$1,0)</f>
        <v>1219</v>
      </c>
      <c r="L189" s="27">
        <f>VLOOKUP($C189, '[1]ODS_county pop 2000-2010'!$H$2:$T$3195,L$1,0)</f>
        <v>1276</v>
      </c>
      <c r="M189" s="27">
        <f>VLOOKUP($C189, '[1]ODS_county pop 2000-2010'!$H$2:$T$3195,M$1,0)</f>
        <v>1274</v>
      </c>
      <c r="N189" s="27">
        <f>VLOOKUP($C189, '[1]ODS_county pop 2000-2010'!$H$2:$T$3195,N$1,0)</f>
        <v>1202</v>
      </c>
      <c r="O189" s="27">
        <f>VLOOKUP($C189, '[1]ODS_county pop 2000-2010'!$H$2:$T$3195,O$1,0)</f>
        <v>1197</v>
      </c>
      <c r="P189" s="27">
        <f>VLOOKUP($C189, '[2]county pop 2010-2020'!$H$2:$T$3195,P$1,0)</f>
        <v>1175</v>
      </c>
      <c r="Q189" s="27">
        <f>VLOOKUP($C189, '[2]county pop 2010-2020'!$H$2:$T$3195,Q$1,0)</f>
        <v>1093</v>
      </c>
      <c r="R189" s="27">
        <f>VLOOKUP($C189, '[2]county pop 2010-2020'!$H$2:$T$3195,R$1,0)</f>
        <v>1111</v>
      </c>
      <c r="S189" s="27">
        <f>VLOOKUP($C189, '[2]county pop 2010-2020'!$H$2:$T$3195,S$1,0)</f>
        <v>1131</v>
      </c>
      <c r="T189" s="27">
        <f>VLOOKUP($C189, '[2]county pop 2010-2020'!$H$2:$T$3195,T$1,0)</f>
        <v>1083</v>
      </c>
      <c r="U189" s="27">
        <f>VLOOKUP($C189, '[2]county pop 2010-2020'!$H$2:$T$3195,U$1,0)</f>
        <v>1080</v>
      </c>
      <c r="V189" s="27">
        <f>VLOOKUP($C189, '[2]county pop 2010-2020'!$H$2:$T$3195,V$1,0)</f>
        <v>1053</v>
      </c>
      <c r="W189" s="27">
        <f>VLOOKUP($C189, '[2]county pop 2010-2020'!$H$2:$T$3195,W$1,0)</f>
        <v>1116</v>
      </c>
      <c r="X189" s="27">
        <f>VLOOKUP($C189, '[2]county pop 2010-2020'!$H$2:$T$3195,X$1,0)</f>
        <v>1081</v>
      </c>
      <c r="Y189" s="27">
        <f>VLOOKUP($C189, '[2]county pop 2010-2020'!$H$2:$T$3195,Y$1,0)</f>
        <v>1113</v>
      </c>
      <c r="Z189" s="27">
        <f>VLOOKUP($C189, '[3]ODS_county pop 2020-2022'!$H$2:$K$3196,Z$1,0)</f>
        <v>1204</v>
      </c>
      <c r="AA189" s="27">
        <f>VLOOKUP($C189, '[3]ODS_county pop 2020-2022'!$H$2:$K$3196,AA$1,0)</f>
        <v>1235</v>
      </c>
      <c r="AB189" s="27">
        <f>VLOOKUP($C189, '[3]ODS_county pop 2020-2022'!$H$2:$K$3196,AB$1,0)</f>
        <v>1190</v>
      </c>
    </row>
    <row r="190" spans="1:28" x14ac:dyDescent="0.3">
      <c r="A190" s="20" t="s">
        <v>2085</v>
      </c>
      <c r="B190" s="20" t="s">
        <v>2355</v>
      </c>
      <c r="C190" s="18" t="str">
        <f t="shared" si="5"/>
        <v>.Amador County, California</v>
      </c>
      <c r="D190" s="20" t="s">
        <v>2356</v>
      </c>
      <c r="F190" s="27">
        <f>VLOOKUP($C190, '[1]ODS_county pop 2000-2010'!$H$2:$T$3195,F$1,0)</f>
        <v>35101</v>
      </c>
      <c r="G190" s="27">
        <f>VLOOKUP($C190, '[1]ODS_county pop 2000-2010'!$H$2:$T$3195,G$1,0)</f>
        <v>35697</v>
      </c>
      <c r="H190" s="27">
        <f>VLOOKUP($C190, '[1]ODS_county pop 2000-2010'!$H$2:$T$3195,H$1,0)</f>
        <v>36561</v>
      </c>
      <c r="I190" s="27">
        <f>VLOOKUP($C190, '[1]ODS_county pop 2000-2010'!$H$2:$T$3195,I$1,0)</f>
        <v>36994</v>
      </c>
      <c r="J190" s="27">
        <f>VLOOKUP($C190, '[1]ODS_county pop 2000-2010'!$H$2:$T$3195,J$1,0)</f>
        <v>37400</v>
      </c>
      <c r="K190" s="27">
        <f>VLOOKUP($C190, '[1]ODS_county pop 2000-2010'!$H$2:$T$3195,K$1,0)</f>
        <v>38040</v>
      </c>
      <c r="L190" s="27">
        <f>VLOOKUP($C190, '[1]ODS_county pop 2000-2010'!$H$2:$T$3195,L$1,0)</f>
        <v>38353</v>
      </c>
      <c r="M190" s="27">
        <f>VLOOKUP($C190, '[1]ODS_county pop 2000-2010'!$H$2:$T$3195,M$1,0)</f>
        <v>38756</v>
      </c>
      <c r="N190" s="27">
        <f>VLOOKUP($C190, '[1]ODS_county pop 2000-2010'!$H$2:$T$3195,N$1,0)</f>
        <v>38248</v>
      </c>
      <c r="O190" s="27">
        <f>VLOOKUP($C190, '[1]ODS_county pop 2000-2010'!$H$2:$T$3195,O$1,0)</f>
        <v>38238</v>
      </c>
      <c r="P190" s="27">
        <f>VLOOKUP($C190, '[2]county pop 2010-2020'!$H$2:$T$3195,P$1,0)</f>
        <v>38091</v>
      </c>
      <c r="Q190" s="27">
        <f>VLOOKUP($C190, '[2]county pop 2010-2020'!$H$2:$T$3195,Q$1,0)</f>
        <v>37539</v>
      </c>
      <c r="R190" s="27">
        <f>VLOOKUP($C190, '[2]county pop 2010-2020'!$H$2:$T$3195,R$1,0)</f>
        <v>37105</v>
      </c>
      <c r="S190" s="27">
        <f>VLOOKUP($C190, '[2]county pop 2010-2020'!$H$2:$T$3195,S$1,0)</f>
        <v>36624</v>
      </c>
      <c r="T190" s="27">
        <f>VLOOKUP($C190, '[2]county pop 2010-2020'!$H$2:$T$3195,T$1,0)</f>
        <v>36734</v>
      </c>
      <c r="U190" s="27">
        <f>VLOOKUP($C190, '[2]county pop 2010-2020'!$H$2:$T$3195,U$1,0)</f>
        <v>37039</v>
      </c>
      <c r="V190" s="27">
        <f>VLOOKUP($C190, '[2]county pop 2010-2020'!$H$2:$T$3195,V$1,0)</f>
        <v>37443</v>
      </c>
      <c r="W190" s="27">
        <f>VLOOKUP($C190, '[2]county pop 2010-2020'!$H$2:$T$3195,W$1,0)</f>
        <v>38549</v>
      </c>
      <c r="X190" s="27">
        <f>VLOOKUP($C190, '[2]county pop 2010-2020'!$H$2:$T$3195,X$1,0)</f>
        <v>39349</v>
      </c>
      <c r="Y190" s="27">
        <f>VLOOKUP($C190, '[2]county pop 2010-2020'!$H$2:$T$3195,Y$1,0)</f>
        <v>39693</v>
      </c>
      <c r="Z190" s="27">
        <f>VLOOKUP($C190, '[3]ODS_county pop 2020-2022'!$H$2:$K$3196,Z$1,0)</f>
        <v>40532</v>
      </c>
      <c r="AA190" s="27">
        <f>VLOOKUP($C190, '[3]ODS_county pop 2020-2022'!$H$2:$K$3196,AA$1,0)</f>
        <v>41144</v>
      </c>
      <c r="AB190" s="27">
        <f>VLOOKUP($C190, '[3]ODS_county pop 2020-2022'!$H$2:$K$3196,AB$1,0)</f>
        <v>41412</v>
      </c>
    </row>
    <row r="191" spans="1:28" x14ac:dyDescent="0.3">
      <c r="A191" s="20" t="s">
        <v>2085</v>
      </c>
      <c r="B191" s="20" t="s">
        <v>2357</v>
      </c>
      <c r="C191" s="18" t="str">
        <f t="shared" si="5"/>
        <v>.Butte County, California</v>
      </c>
      <c r="D191" s="20" t="s">
        <v>2358</v>
      </c>
      <c r="F191" s="27">
        <f>VLOOKUP($C191, '[1]ODS_county pop 2000-2010'!$H$2:$T$3195,F$1,0)</f>
        <v>203125</v>
      </c>
      <c r="G191" s="27">
        <f>VLOOKUP($C191, '[1]ODS_county pop 2000-2010'!$H$2:$T$3195,G$1,0)</f>
        <v>206193</v>
      </c>
      <c r="H191" s="27">
        <f>VLOOKUP($C191, '[1]ODS_county pop 2000-2010'!$H$2:$T$3195,H$1,0)</f>
        <v>209120</v>
      </c>
      <c r="I191" s="27">
        <f>VLOOKUP($C191, '[1]ODS_county pop 2000-2010'!$H$2:$T$3195,I$1,0)</f>
        <v>211481</v>
      </c>
      <c r="J191" s="27">
        <f>VLOOKUP($C191, '[1]ODS_county pop 2000-2010'!$H$2:$T$3195,J$1,0)</f>
        <v>213065</v>
      </c>
      <c r="K191" s="27">
        <f>VLOOKUP($C191, '[1]ODS_county pop 2000-2010'!$H$2:$T$3195,K$1,0)</f>
        <v>214752</v>
      </c>
      <c r="L191" s="27">
        <f>VLOOKUP($C191, '[1]ODS_county pop 2000-2010'!$H$2:$T$3195,L$1,0)</f>
        <v>216824</v>
      </c>
      <c r="M191" s="27">
        <f>VLOOKUP($C191, '[1]ODS_county pop 2000-2010'!$H$2:$T$3195,M$1,0)</f>
        <v>217469</v>
      </c>
      <c r="N191" s="27">
        <f>VLOOKUP($C191, '[1]ODS_county pop 2000-2010'!$H$2:$T$3195,N$1,0)</f>
        <v>219034</v>
      </c>
      <c r="O191" s="27">
        <f>VLOOKUP($C191, '[1]ODS_county pop 2000-2010'!$H$2:$T$3195,O$1,0)</f>
        <v>219777</v>
      </c>
      <c r="P191" s="27">
        <f>VLOOKUP($C191, '[2]county pop 2010-2020'!$H$2:$T$3195,P$1,0)</f>
        <v>220000</v>
      </c>
      <c r="Q191" s="27">
        <f>VLOOKUP($C191, '[2]county pop 2010-2020'!$H$2:$T$3195,Q$1,0)</f>
        <v>219983</v>
      </c>
      <c r="R191" s="27">
        <f>VLOOKUP($C191, '[2]county pop 2010-2020'!$H$2:$T$3195,R$1,0)</f>
        <v>220877</v>
      </c>
      <c r="S191" s="27">
        <f>VLOOKUP($C191, '[2]county pop 2010-2020'!$H$2:$T$3195,S$1,0)</f>
        <v>221649</v>
      </c>
      <c r="T191" s="27">
        <f>VLOOKUP($C191, '[2]county pop 2010-2020'!$H$2:$T$3195,T$1,0)</f>
        <v>223525</v>
      </c>
      <c r="U191" s="27">
        <f>VLOOKUP($C191, '[2]county pop 2010-2020'!$H$2:$T$3195,U$1,0)</f>
        <v>224643</v>
      </c>
      <c r="V191" s="27">
        <f>VLOOKUP($C191, '[2]county pop 2010-2020'!$H$2:$T$3195,V$1,0)</f>
        <v>226222</v>
      </c>
      <c r="W191" s="27">
        <f>VLOOKUP($C191, '[2]county pop 2010-2020'!$H$2:$T$3195,W$1,0)</f>
        <v>228700</v>
      </c>
      <c r="X191" s="27">
        <f>VLOOKUP($C191, '[2]county pop 2010-2020'!$H$2:$T$3195,X$1,0)</f>
        <v>230330</v>
      </c>
      <c r="Y191" s="27">
        <f>VLOOKUP($C191, '[2]county pop 2010-2020'!$H$2:$T$3195,Y$1,0)</f>
        <v>218726</v>
      </c>
      <c r="Z191" s="27">
        <f>VLOOKUP($C191, '[3]ODS_county pop 2020-2022'!$H$2:$K$3196,Z$1,0)</f>
        <v>210135</v>
      </c>
      <c r="AA191" s="27">
        <f>VLOOKUP($C191, '[3]ODS_county pop 2020-2022'!$H$2:$K$3196,AA$1,0)</f>
        <v>206190</v>
      </c>
      <c r="AB191" s="27">
        <f>VLOOKUP($C191, '[3]ODS_county pop 2020-2022'!$H$2:$K$3196,AB$1,0)</f>
        <v>207303</v>
      </c>
    </row>
    <row r="192" spans="1:28" x14ac:dyDescent="0.3">
      <c r="A192" s="20" t="s">
        <v>2085</v>
      </c>
      <c r="B192" s="20" t="s">
        <v>2359</v>
      </c>
      <c r="C192" s="18" t="str">
        <f t="shared" si="5"/>
        <v>.Calaveras County, California</v>
      </c>
      <c r="D192" s="20" t="s">
        <v>2356</v>
      </c>
      <c r="F192" s="27">
        <f>VLOOKUP($C192, '[1]ODS_county pop 2000-2010'!$H$2:$T$3195,F$1,0)</f>
        <v>40535</v>
      </c>
      <c r="G192" s="27">
        <f>VLOOKUP($C192, '[1]ODS_county pop 2000-2010'!$H$2:$T$3195,G$1,0)</f>
        <v>41304</v>
      </c>
      <c r="H192" s="27">
        <f>VLOOKUP($C192, '[1]ODS_county pop 2000-2010'!$H$2:$T$3195,H$1,0)</f>
        <v>42380</v>
      </c>
      <c r="I192" s="27">
        <f>VLOOKUP($C192, '[1]ODS_county pop 2000-2010'!$H$2:$T$3195,I$1,0)</f>
        <v>43755</v>
      </c>
      <c r="J192" s="27">
        <f>VLOOKUP($C192, '[1]ODS_county pop 2000-2010'!$H$2:$T$3195,J$1,0)</f>
        <v>44530</v>
      </c>
      <c r="K192" s="27">
        <f>VLOOKUP($C192, '[1]ODS_county pop 2000-2010'!$H$2:$T$3195,K$1,0)</f>
        <v>45295</v>
      </c>
      <c r="L192" s="27">
        <f>VLOOKUP($C192, '[1]ODS_county pop 2000-2010'!$H$2:$T$3195,L$1,0)</f>
        <v>46045</v>
      </c>
      <c r="M192" s="27">
        <f>VLOOKUP($C192, '[1]ODS_county pop 2000-2010'!$H$2:$T$3195,M$1,0)</f>
        <v>46268</v>
      </c>
      <c r="N192" s="27">
        <f>VLOOKUP($C192, '[1]ODS_county pop 2000-2010'!$H$2:$T$3195,N$1,0)</f>
        <v>46265</v>
      </c>
      <c r="O192" s="27">
        <f>VLOOKUP($C192, '[1]ODS_county pop 2000-2010'!$H$2:$T$3195,O$1,0)</f>
        <v>45900</v>
      </c>
      <c r="P192" s="27">
        <f>VLOOKUP($C192, '[2]county pop 2010-2020'!$H$2:$T$3195,P$1,0)</f>
        <v>45578</v>
      </c>
      <c r="Q192" s="27">
        <f>VLOOKUP($C192, '[2]county pop 2010-2020'!$H$2:$T$3195,Q$1,0)</f>
        <v>45159</v>
      </c>
      <c r="R192" s="27">
        <f>VLOOKUP($C192, '[2]county pop 2010-2020'!$H$2:$T$3195,R$1,0)</f>
        <v>44816</v>
      </c>
      <c r="S192" s="27">
        <f>VLOOKUP($C192, '[2]county pop 2010-2020'!$H$2:$T$3195,S$1,0)</f>
        <v>44658</v>
      </c>
      <c r="T192" s="27">
        <f>VLOOKUP($C192, '[2]county pop 2010-2020'!$H$2:$T$3195,T$1,0)</f>
        <v>44677</v>
      </c>
      <c r="U192" s="27">
        <f>VLOOKUP($C192, '[2]county pop 2010-2020'!$H$2:$T$3195,U$1,0)</f>
        <v>44972</v>
      </c>
      <c r="V192" s="27">
        <f>VLOOKUP($C192, '[2]county pop 2010-2020'!$H$2:$T$3195,V$1,0)</f>
        <v>45307</v>
      </c>
      <c r="W192" s="27">
        <f>VLOOKUP($C192, '[2]county pop 2010-2020'!$H$2:$T$3195,W$1,0)</f>
        <v>45658</v>
      </c>
      <c r="X192" s="27">
        <f>VLOOKUP($C192, '[2]county pop 2010-2020'!$H$2:$T$3195,X$1,0)</f>
        <v>45747</v>
      </c>
      <c r="Y192" s="27">
        <f>VLOOKUP($C192, '[2]county pop 2010-2020'!$H$2:$T$3195,Y$1,0)</f>
        <v>46119</v>
      </c>
      <c r="Z192" s="27">
        <f>VLOOKUP($C192, '[3]ODS_county pop 2020-2022'!$H$2:$K$3196,Z$1,0)</f>
        <v>45346</v>
      </c>
      <c r="AA192" s="27">
        <f>VLOOKUP($C192, '[3]ODS_county pop 2020-2022'!$H$2:$K$3196,AA$1,0)</f>
        <v>46219</v>
      </c>
      <c r="AB192" s="27">
        <f>VLOOKUP($C192, '[3]ODS_county pop 2020-2022'!$H$2:$K$3196,AB$1,0)</f>
        <v>46563</v>
      </c>
    </row>
    <row r="193" spans="1:28" x14ac:dyDescent="0.3">
      <c r="A193" s="20" t="s">
        <v>2085</v>
      </c>
      <c r="B193" s="20" t="s">
        <v>2360</v>
      </c>
      <c r="C193" s="18" t="str">
        <f t="shared" si="5"/>
        <v>.Colusa County, California</v>
      </c>
      <c r="D193" s="20" t="s">
        <v>2358</v>
      </c>
      <c r="F193" s="27">
        <f>VLOOKUP($C193, '[1]ODS_county pop 2000-2010'!$H$2:$T$3195,F$1,0)</f>
        <v>18799</v>
      </c>
      <c r="G193" s="27">
        <f>VLOOKUP($C193, '[1]ODS_county pop 2000-2010'!$H$2:$T$3195,G$1,0)</f>
        <v>19022</v>
      </c>
      <c r="H193" s="27">
        <f>VLOOKUP($C193, '[1]ODS_county pop 2000-2010'!$H$2:$T$3195,H$1,0)</f>
        <v>19232</v>
      </c>
      <c r="I193" s="27">
        <f>VLOOKUP($C193, '[1]ODS_county pop 2000-2010'!$H$2:$T$3195,I$1,0)</f>
        <v>19568</v>
      </c>
      <c r="J193" s="27">
        <f>VLOOKUP($C193, '[1]ODS_county pop 2000-2010'!$H$2:$T$3195,J$1,0)</f>
        <v>20207</v>
      </c>
      <c r="K193" s="27">
        <f>VLOOKUP($C193, '[1]ODS_county pop 2000-2010'!$H$2:$T$3195,K$1,0)</f>
        <v>20540</v>
      </c>
      <c r="L193" s="27">
        <f>VLOOKUP($C193, '[1]ODS_county pop 2000-2010'!$H$2:$T$3195,L$1,0)</f>
        <v>20890</v>
      </c>
      <c r="M193" s="27">
        <f>VLOOKUP($C193, '[1]ODS_county pop 2000-2010'!$H$2:$T$3195,M$1,0)</f>
        <v>21075</v>
      </c>
      <c r="N193" s="27">
        <f>VLOOKUP($C193, '[1]ODS_county pop 2000-2010'!$H$2:$T$3195,N$1,0)</f>
        <v>21134</v>
      </c>
      <c r="O193" s="27">
        <f>VLOOKUP($C193, '[1]ODS_county pop 2000-2010'!$H$2:$T$3195,O$1,0)</f>
        <v>21250</v>
      </c>
      <c r="P193" s="27">
        <f>VLOOKUP($C193, '[2]county pop 2010-2020'!$H$2:$T$3195,P$1,0)</f>
        <v>21419</v>
      </c>
      <c r="Q193" s="27">
        <f>VLOOKUP($C193, '[2]county pop 2010-2020'!$H$2:$T$3195,Q$1,0)</f>
        <v>21315</v>
      </c>
      <c r="R193" s="27">
        <f>VLOOKUP($C193, '[2]county pop 2010-2020'!$H$2:$T$3195,R$1,0)</f>
        <v>21274</v>
      </c>
      <c r="S193" s="27">
        <f>VLOOKUP($C193, '[2]county pop 2010-2020'!$H$2:$T$3195,S$1,0)</f>
        <v>21239</v>
      </c>
      <c r="T193" s="27">
        <f>VLOOKUP($C193, '[2]county pop 2010-2020'!$H$2:$T$3195,T$1,0)</f>
        <v>21156</v>
      </c>
      <c r="U193" s="27">
        <f>VLOOKUP($C193, '[2]county pop 2010-2020'!$H$2:$T$3195,U$1,0)</f>
        <v>21208</v>
      </c>
      <c r="V193" s="27">
        <f>VLOOKUP($C193, '[2]county pop 2010-2020'!$H$2:$T$3195,V$1,0)</f>
        <v>21476</v>
      </c>
      <c r="W193" s="27">
        <f>VLOOKUP($C193, '[2]county pop 2010-2020'!$H$2:$T$3195,W$1,0)</f>
        <v>21558</v>
      </c>
      <c r="X193" s="27">
        <f>VLOOKUP($C193, '[2]county pop 2010-2020'!$H$2:$T$3195,X$1,0)</f>
        <v>21389</v>
      </c>
      <c r="Y193" s="27">
        <f>VLOOKUP($C193, '[2]county pop 2010-2020'!$H$2:$T$3195,Y$1,0)</f>
        <v>21474</v>
      </c>
      <c r="Z193" s="27">
        <f>VLOOKUP($C193, '[3]ODS_county pop 2020-2022'!$H$2:$K$3196,Z$1,0)</f>
        <v>21858</v>
      </c>
      <c r="AA193" s="27">
        <f>VLOOKUP($C193, '[3]ODS_county pop 2020-2022'!$H$2:$K$3196,AA$1,0)</f>
        <v>21913</v>
      </c>
      <c r="AB193" s="27">
        <f>VLOOKUP($C193, '[3]ODS_county pop 2020-2022'!$H$2:$K$3196,AB$1,0)</f>
        <v>21914</v>
      </c>
    </row>
    <row r="194" spans="1:28" x14ac:dyDescent="0.3">
      <c r="A194" s="20" t="s">
        <v>2085</v>
      </c>
      <c r="B194" s="20" t="s">
        <v>2361</v>
      </c>
      <c r="C194" s="18" t="str">
        <f t="shared" si="5"/>
        <v>.Contra Costa County, California</v>
      </c>
      <c r="D194" s="20" t="s">
        <v>2358</v>
      </c>
      <c r="F194" s="27">
        <f>VLOOKUP($C194, '[1]ODS_county pop 2000-2010'!$H$2:$T$3195,F$1,0)</f>
        <v>948865</v>
      </c>
      <c r="G194" s="27">
        <f>VLOOKUP($C194, '[1]ODS_county pop 2000-2010'!$H$2:$T$3195,G$1,0)</f>
        <v>970952</v>
      </c>
      <c r="H194" s="27">
        <f>VLOOKUP($C194, '[1]ODS_county pop 2000-2010'!$H$2:$T$3195,H$1,0)</f>
        <v>979862</v>
      </c>
      <c r="I194" s="27">
        <f>VLOOKUP($C194, '[1]ODS_county pop 2000-2010'!$H$2:$T$3195,I$1,0)</f>
        <v>987531</v>
      </c>
      <c r="J194" s="27">
        <f>VLOOKUP($C194, '[1]ODS_county pop 2000-2010'!$H$2:$T$3195,J$1,0)</f>
        <v>992424</v>
      </c>
      <c r="K194" s="27">
        <f>VLOOKUP($C194, '[1]ODS_county pop 2000-2010'!$H$2:$T$3195,K$1,0)</f>
        <v>999013</v>
      </c>
      <c r="L194" s="27">
        <f>VLOOKUP($C194, '[1]ODS_county pop 2000-2010'!$H$2:$T$3195,L$1,0)</f>
        <v>1000834</v>
      </c>
      <c r="M194" s="27">
        <f>VLOOKUP($C194, '[1]ODS_county pop 2000-2010'!$H$2:$T$3195,M$1,0)</f>
        <v>1009152</v>
      </c>
      <c r="N194" s="27">
        <f>VLOOKUP($C194, '[1]ODS_county pop 2000-2010'!$H$2:$T$3195,N$1,0)</f>
        <v>1023344</v>
      </c>
      <c r="O194" s="27">
        <f>VLOOKUP($C194, '[1]ODS_county pop 2000-2010'!$H$2:$T$3195,O$1,0)</f>
        <v>1037890</v>
      </c>
      <c r="P194" s="27">
        <f>VLOOKUP($C194, '[2]county pop 2010-2020'!$H$2:$T$3195,P$1,0)</f>
        <v>1049025</v>
      </c>
      <c r="Q194" s="27">
        <f>VLOOKUP($C194, '[2]county pop 2010-2020'!$H$2:$T$3195,Q$1,0)</f>
        <v>1065361</v>
      </c>
      <c r="R194" s="27">
        <f>VLOOKUP($C194, '[2]county pop 2010-2020'!$H$2:$T$3195,R$1,0)</f>
        <v>1077439</v>
      </c>
      <c r="S194" s="27">
        <f>VLOOKUP($C194, '[2]county pop 2010-2020'!$H$2:$T$3195,S$1,0)</f>
        <v>1093253</v>
      </c>
      <c r="T194" s="27">
        <f>VLOOKUP($C194, '[2]county pop 2010-2020'!$H$2:$T$3195,T$1,0)</f>
        <v>1108665</v>
      </c>
      <c r="U194" s="27">
        <f>VLOOKUP($C194, '[2]county pop 2010-2020'!$H$2:$T$3195,U$1,0)</f>
        <v>1124148</v>
      </c>
      <c r="V194" s="27">
        <f>VLOOKUP($C194, '[2]county pop 2010-2020'!$H$2:$T$3195,V$1,0)</f>
        <v>1137259</v>
      </c>
      <c r="W194" s="27">
        <f>VLOOKUP($C194, '[2]county pop 2010-2020'!$H$2:$T$3195,W$1,0)</f>
        <v>1145623</v>
      </c>
      <c r="X194" s="27">
        <f>VLOOKUP($C194, '[2]county pop 2010-2020'!$H$2:$T$3195,X$1,0)</f>
        <v>1150840</v>
      </c>
      <c r="Y194" s="27">
        <f>VLOOKUP($C194, '[2]county pop 2010-2020'!$H$2:$T$3195,Y$1,0)</f>
        <v>1152883</v>
      </c>
      <c r="Z194" s="27">
        <f>VLOOKUP($C194, '[3]ODS_county pop 2020-2022'!$H$2:$K$3196,Z$1,0)</f>
        <v>1165986</v>
      </c>
      <c r="AA194" s="27">
        <f>VLOOKUP($C194, '[3]ODS_county pop 2020-2022'!$H$2:$K$3196,AA$1,0)</f>
        <v>1163298</v>
      </c>
      <c r="AB194" s="27">
        <f>VLOOKUP($C194, '[3]ODS_county pop 2020-2022'!$H$2:$K$3196,AB$1,0)</f>
        <v>1156966</v>
      </c>
    </row>
    <row r="195" spans="1:28" x14ac:dyDescent="0.3">
      <c r="A195" s="20" t="s">
        <v>2085</v>
      </c>
      <c r="B195" s="20" t="s">
        <v>2362</v>
      </c>
      <c r="C195" s="18" t="str">
        <f t="shared" si="5"/>
        <v>.Del Norte County, California</v>
      </c>
      <c r="D195" s="20" t="s">
        <v>2352</v>
      </c>
      <c r="F195" s="27">
        <f>VLOOKUP($C195, '[1]ODS_county pop 2000-2010'!$H$2:$T$3195,F$1,0)</f>
        <v>27505</v>
      </c>
      <c r="G195" s="27">
        <f>VLOOKUP($C195, '[1]ODS_county pop 2000-2010'!$H$2:$T$3195,G$1,0)</f>
        <v>27292</v>
      </c>
      <c r="H195" s="27">
        <f>VLOOKUP($C195, '[1]ODS_county pop 2000-2010'!$H$2:$T$3195,H$1,0)</f>
        <v>27397</v>
      </c>
      <c r="I195" s="27">
        <f>VLOOKUP($C195, '[1]ODS_county pop 2000-2010'!$H$2:$T$3195,I$1,0)</f>
        <v>27601</v>
      </c>
      <c r="J195" s="27">
        <f>VLOOKUP($C195, '[1]ODS_county pop 2000-2010'!$H$2:$T$3195,J$1,0)</f>
        <v>27950</v>
      </c>
      <c r="K195" s="27">
        <f>VLOOKUP($C195, '[1]ODS_county pop 2000-2010'!$H$2:$T$3195,K$1,0)</f>
        <v>28281</v>
      </c>
      <c r="L195" s="27">
        <f>VLOOKUP($C195, '[1]ODS_county pop 2000-2010'!$H$2:$T$3195,L$1,0)</f>
        <v>28211</v>
      </c>
      <c r="M195" s="27">
        <f>VLOOKUP($C195, '[1]ODS_county pop 2000-2010'!$H$2:$T$3195,M$1,0)</f>
        <v>28415</v>
      </c>
      <c r="N195" s="27">
        <f>VLOOKUP($C195, '[1]ODS_county pop 2000-2010'!$H$2:$T$3195,N$1,0)</f>
        <v>28496</v>
      </c>
      <c r="O195" s="27">
        <f>VLOOKUP($C195, '[1]ODS_county pop 2000-2010'!$H$2:$T$3195,O$1,0)</f>
        <v>28599</v>
      </c>
      <c r="P195" s="27">
        <f>VLOOKUP($C195, '[2]county pop 2010-2020'!$H$2:$T$3195,P$1,0)</f>
        <v>28610</v>
      </c>
      <c r="Q195" s="27">
        <f>VLOOKUP($C195, '[2]county pop 2010-2020'!$H$2:$T$3195,Q$1,0)</f>
        <v>28447</v>
      </c>
      <c r="R195" s="27">
        <f>VLOOKUP($C195, '[2]county pop 2010-2020'!$H$2:$T$3195,R$1,0)</f>
        <v>28195</v>
      </c>
      <c r="S195" s="27">
        <f>VLOOKUP($C195, '[2]county pop 2010-2020'!$H$2:$T$3195,S$1,0)</f>
        <v>27821</v>
      </c>
      <c r="T195" s="27">
        <f>VLOOKUP($C195, '[2]county pop 2010-2020'!$H$2:$T$3195,T$1,0)</f>
        <v>27182</v>
      </c>
      <c r="U195" s="27">
        <f>VLOOKUP($C195, '[2]county pop 2010-2020'!$H$2:$T$3195,U$1,0)</f>
        <v>27198</v>
      </c>
      <c r="V195" s="27">
        <f>VLOOKUP($C195, '[2]county pop 2010-2020'!$H$2:$T$3195,V$1,0)</f>
        <v>27415</v>
      </c>
      <c r="W195" s="27">
        <f>VLOOKUP($C195, '[2]county pop 2010-2020'!$H$2:$T$3195,W$1,0)</f>
        <v>27383</v>
      </c>
      <c r="X195" s="27">
        <f>VLOOKUP($C195, '[2]county pop 2010-2020'!$H$2:$T$3195,X$1,0)</f>
        <v>27793</v>
      </c>
      <c r="Y195" s="27">
        <f>VLOOKUP($C195, '[2]county pop 2010-2020'!$H$2:$T$3195,Y$1,0)</f>
        <v>27903</v>
      </c>
      <c r="Z195" s="27">
        <f>VLOOKUP($C195, '[3]ODS_county pop 2020-2022'!$H$2:$K$3196,Z$1,0)</f>
        <v>27601</v>
      </c>
      <c r="AA195" s="27">
        <f>VLOOKUP($C195, '[3]ODS_county pop 2020-2022'!$H$2:$K$3196,AA$1,0)</f>
        <v>27553</v>
      </c>
      <c r="AB195" s="27">
        <f>VLOOKUP($C195, '[3]ODS_county pop 2020-2022'!$H$2:$K$3196,AB$1,0)</f>
        <v>27082</v>
      </c>
    </row>
    <row r="196" spans="1:28" x14ac:dyDescent="0.3">
      <c r="A196" s="20" t="s">
        <v>2085</v>
      </c>
      <c r="B196" s="20" t="s">
        <v>2363</v>
      </c>
      <c r="C196" s="18" t="str">
        <f t="shared" si="5"/>
        <v>.El Dorado County, California</v>
      </c>
      <c r="D196" s="20" t="s">
        <v>2356</v>
      </c>
      <c r="F196" s="27">
        <f>VLOOKUP($C196, '[1]ODS_county pop 2000-2010'!$H$2:$T$3195,F$1,0)</f>
        <v>156314</v>
      </c>
      <c r="G196" s="27">
        <f>VLOOKUP($C196, '[1]ODS_county pop 2000-2010'!$H$2:$T$3195,G$1,0)</f>
        <v>161101</v>
      </c>
      <c r="H196" s="27">
        <f>VLOOKUP($C196, '[1]ODS_county pop 2000-2010'!$H$2:$T$3195,H$1,0)</f>
        <v>165195</v>
      </c>
      <c r="I196" s="27">
        <f>VLOOKUP($C196, '[1]ODS_county pop 2000-2010'!$H$2:$T$3195,I$1,0)</f>
        <v>168331</v>
      </c>
      <c r="J196" s="27">
        <f>VLOOKUP($C196, '[1]ODS_county pop 2000-2010'!$H$2:$T$3195,J$1,0)</f>
        <v>171653</v>
      </c>
      <c r="K196" s="27">
        <f>VLOOKUP($C196, '[1]ODS_county pop 2000-2010'!$H$2:$T$3195,K$1,0)</f>
        <v>175003</v>
      </c>
      <c r="L196" s="27">
        <f>VLOOKUP($C196, '[1]ODS_county pop 2000-2010'!$H$2:$T$3195,L$1,0)</f>
        <v>176773</v>
      </c>
      <c r="M196" s="27">
        <f>VLOOKUP($C196, '[1]ODS_county pop 2000-2010'!$H$2:$T$3195,M$1,0)</f>
        <v>177694</v>
      </c>
      <c r="N196" s="27">
        <f>VLOOKUP($C196, '[1]ODS_county pop 2000-2010'!$H$2:$T$3195,N$1,0)</f>
        <v>179150</v>
      </c>
      <c r="O196" s="27">
        <f>VLOOKUP($C196, '[1]ODS_county pop 2000-2010'!$H$2:$T$3195,O$1,0)</f>
        <v>180455</v>
      </c>
      <c r="P196" s="27">
        <f>VLOOKUP($C196, '[2]county pop 2010-2020'!$H$2:$T$3195,P$1,0)</f>
        <v>181058</v>
      </c>
      <c r="Q196" s="27">
        <f>VLOOKUP($C196, '[2]county pop 2010-2020'!$H$2:$T$3195,Q$1,0)</f>
        <v>180963</v>
      </c>
      <c r="R196" s="27">
        <f>VLOOKUP($C196, '[2]county pop 2010-2020'!$H$2:$T$3195,R$1,0)</f>
        <v>180613</v>
      </c>
      <c r="S196" s="27">
        <f>VLOOKUP($C196, '[2]county pop 2010-2020'!$H$2:$T$3195,S$1,0)</f>
        <v>181529</v>
      </c>
      <c r="T196" s="27">
        <f>VLOOKUP($C196, '[2]county pop 2010-2020'!$H$2:$T$3195,T$1,0)</f>
        <v>183157</v>
      </c>
      <c r="U196" s="27">
        <f>VLOOKUP($C196, '[2]county pop 2010-2020'!$H$2:$T$3195,U$1,0)</f>
        <v>184627</v>
      </c>
      <c r="V196" s="27">
        <f>VLOOKUP($C196, '[2]county pop 2010-2020'!$H$2:$T$3195,V$1,0)</f>
        <v>186027</v>
      </c>
      <c r="W196" s="27">
        <f>VLOOKUP($C196, '[2]county pop 2010-2020'!$H$2:$T$3195,W$1,0)</f>
        <v>188793</v>
      </c>
      <c r="X196" s="27">
        <f>VLOOKUP($C196, '[2]county pop 2010-2020'!$H$2:$T$3195,X$1,0)</f>
        <v>190925</v>
      </c>
      <c r="Y196" s="27">
        <f>VLOOKUP($C196, '[2]county pop 2010-2020'!$H$2:$T$3195,Y$1,0)</f>
        <v>193057</v>
      </c>
      <c r="Z196" s="27">
        <f>VLOOKUP($C196, '[3]ODS_county pop 2020-2022'!$H$2:$K$3196,Z$1,0)</f>
        <v>191220</v>
      </c>
      <c r="AA196" s="27">
        <f>VLOOKUP($C196, '[3]ODS_county pop 2020-2022'!$H$2:$K$3196,AA$1,0)</f>
        <v>193590</v>
      </c>
      <c r="AB196" s="27">
        <f>VLOOKUP($C196, '[3]ODS_county pop 2020-2022'!$H$2:$K$3196,AB$1,0)</f>
        <v>192646</v>
      </c>
    </row>
    <row r="197" spans="1:28" x14ac:dyDescent="0.3">
      <c r="A197" s="20" t="s">
        <v>2085</v>
      </c>
      <c r="B197" s="20" t="s">
        <v>2364</v>
      </c>
      <c r="C197" s="18" t="str">
        <f t="shared" si="5"/>
        <v>.Fresno County, California</v>
      </c>
      <c r="D197" s="20" t="s">
        <v>2358</v>
      </c>
      <c r="F197" s="27">
        <f>VLOOKUP($C197, '[1]ODS_county pop 2000-2010'!$H$2:$T$3195,F$1,0)</f>
        <v>798766</v>
      </c>
      <c r="G197" s="27">
        <f>VLOOKUP($C197, '[1]ODS_county pop 2000-2010'!$H$2:$T$3195,G$1,0)</f>
        <v>813021</v>
      </c>
      <c r="H197" s="27">
        <f>VLOOKUP($C197, '[1]ODS_county pop 2000-2010'!$H$2:$T$3195,H$1,0)</f>
        <v>829762</v>
      </c>
      <c r="I197" s="27">
        <f>VLOOKUP($C197, '[1]ODS_county pop 2000-2010'!$H$2:$T$3195,I$1,0)</f>
        <v>847193</v>
      </c>
      <c r="J197" s="27">
        <f>VLOOKUP($C197, '[1]ODS_county pop 2000-2010'!$H$2:$T$3195,J$1,0)</f>
        <v>861035</v>
      </c>
      <c r="K197" s="27">
        <f>VLOOKUP($C197, '[1]ODS_county pop 2000-2010'!$H$2:$T$3195,K$1,0)</f>
        <v>872470</v>
      </c>
      <c r="L197" s="27">
        <f>VLOOKUP($C197, '[1]ODS_county pop 2000-2010'!$H$2:$T$3195,L$1,0)</f>
        <v>883862</v>
      </c>
      <c r="M197" s="27">
        <f>VLOOKUP($C197, '[1]ODS_county pop 2000-2010'!$H$2:$T$3195,M$1,0)</f>
        <v>895933</v>
      </c>
      <c r="N197" s="27">
        <f>VLOOKUP($C197, '[1]ODS_county pop 2000-2010'!$H$2:$T$3195,N$1,0)</f>
        <v>909630</v>
      </c>
      <c r="O197" s="27">
        <f>VLOOKUP($C197, '[1]ODS_county pop 2000-2010'!$H$2:$T$3195,O$1,0)</f>
        <v>921478</v>
      </c>
      <c r="P197" s="27">
        <f>VLOOKUP($C197, '[2]county pop 2010-2020'!$H$2:$T$3195,P$1,0)</f>
        <v>930450</v>
      </c>
      <c r="Q197" s="27">
        <f>VLOOKUP($C197, '[2]county pop 2010-2020'!$H$2:$T$3195,Q$1,0)</f>
        <v>939251</v>
      </c>
      <c r="R197" s="27">
        <f>VLOOKUP($C197, '[2]county pop 2010-2020'!$H$2:$T$3195,R$1,0)</f>
        <v>944779</v>
      </c>
      <c r="S197" s="27">
        <f>VLOOKUP($C197, '[2]county pop 2010-2020'!$H$2:$T$3195,S$1,0)</f>
        <v>951143</v>
      </c>
      <c r="T197" s="27">
        <f>VLOOKUP($C197, '[2]county pop 2010-2020'!$H$2:$T$3195,T$1,0)</f>
        <v>960072</v>
      </c>
      <c r="U197" s="27">
        <f>VLOOKUP($C197, '[2]county pop 2010-2020'!$H$2:$T$3195,U$1,0)</f>
        <v>968889</v>
      </c>
      <c r="V197" s="27">
        <f>VLOOKUP($C197, '[2]county pop 2010-2020'!$H$2:$T$3195,V$1,0)</f>
        <v>976231</v>
      </c>
      <c r="W197" s="27">
        <f>VLOOKUP($C197, '[2]county pop 2010-2020'!$H$2:$T$3195,W$1,0)</f>
        <v>984726</v>
      </c>
      <c r="X197" s="27">
        <f>VLOOKUP($C197, '[2]county pop 2010-2020'!$H$2:$T$3195,X$1,0)</f>
        <v>991298</v>
      </c>
      <c r="Y197" s="27">
        <f>VLOOKUP($C197, '[2]county pop 2010-2020'!$H$2:$T$3195,Y$1,0)</f>
        <v>997847</v>
      </c>
      <c r="Z197" s="27">
        <f>VLOOKUP($C197, '[3]ODS_county pop 2020-2022'!$H$2:$K$3196,Z$1,0)</f>
        <v>1009503</v>
      </c>
      <c r="AA197" s="27">
        <f>VLOOKUP($C197, '[3]ODS_county pop 2020-2022'!$H$2:$K$3196,AA$1,0)</f>
        <v>1012992</v>
      </c>
      <c r="AB197" s="27">
        <f>VLOOKUP($C197, '[3]ODS_county pop 2020-2022'!$H$2:$K$3196,AB$1,0)</f>
        <v>1015190</v>
      </c>
    </row>
    <row r="198" spans="1:28" x14ac:dyDescent="0.3">
      <c r="A198" s="20" t="s">
        <v>2085</v>
      </c>
      <c r="B198" s="20" t="s">
        <v>2365</v>
      </c>
      <c r="C198" s="18" t="str">
        <f t="shared" si="5"/>
        <v>.Glenn County, California</v>
      </c>
      <c r="D198" s="20" t="s">
        <v>2358</v>
      </c>
      <c r="F198" s="27">
        <f>VLOOKUP($C198, '[1]ODS_county pop 2000-2010'!$H$2:$T$3195,F$1,0)</f>
        <v>26432</v>
      </c>
      <c r="G198" s="27">
        <f>VLOOKUP($C198, '[1]ODS_county pop 2000-2010'!$H$2:$T$3195,G$1,0)</f>
        <v>26450</v>
      </c>
      <c r="H198" s="27">
        <f>VLOOKUP($C198, '[1]ODS_county pop 2000-2010'!$H$2:$T$3195,H$1,0)</f>
        <v>26651</v>
      </c>
      <c r="I198" s="27">
        <f>VLOOKUP($C198, '[1]ODS_county pop 2000-2010'!$H$2:$T$3195,I$1,0)</f>
        <v>27016</v>
      </c>
      <c r="J198" s="27">
        <f>VLOOKUP($C198, '[1]ODS_county pop 2000-2010'!$H$2:$T$3195,J$1,0)</f>
        <v>27122</v>
      </c>
      <c r="K198" s="27">
        <f>VLOOKUP($C198, '[1]ODS_county pop 2000-2010'!$H$2:$T$3195,K$1,0)</f>
        <v>27393</v>
      </c>
      <c r="L198" s="27">
        <f>VLOOKUP($C198, '[1]ODS_county pop 2000-2010'!$H$2:$T$3195,L$1,0)</f>
        <v>27652</v>
      </c>
      <c r="M198" s="27">
        <f>VLOOKUP($C198, '[1]ODS_county pop 2000-2010'!$H$2:$T$3195,M$1,0)</f>
        <v>27775</v>
      </c>
      <c r="N198" s="27">
        <f>VLOOKUP($C198, '[1]ODS_county pop 2000-2010'!$H$2:$T$3195,N$1,0)</f>
        <v>28019</v>
      </c>
      <c r="O198" s="27">
        <f>VLOOKUP($C198, '[1]ODS_county pop 2000-2010'!$H$2:$T$3195,O$1,0)</f>
        <v>28100</v>
      </c>
      <c r="P198" s="27">
        <f>VLOOKUP($C198, '[2]county pop 2010-2020'!$H$2:$T$3195,P$1,0)</f>
        <v>28122</v>
      </c>
      <c r="Q198" s="27">
        <f>VLOOKUP($C198, '[2]county pop 2010-2020'!$H$2:$T$3195,Q$1,0)</f>
        <v>28131</v>
      </c>
      <c r="R198" s="27">
        <f>VLOOKUP($C198, '[2]county pop 2010-2020'!$H$2:$T$3195,R$1,0)</f>
        <v>27836</v>
      </c>
      <c r="S198" s="27">
        <f>VLOOKUP($C198, '[2]county pop 2010-2020'!$H$2:$T$3195,S$1,0)</f>
        <v>27784</v>
      </c>
      <c r="T198" s="27">
        <f>VLOOKUP($C198, '[2]county pop 2010-2020'!$H$2:$T$3195,T$1,0)</f>
        <v>27802</v>
      </c>
      <c r="U198" s="27">
        <f>VLOOKUP($C198, '[2]county pop 2010-2020'!$H$2:$T$3195,U$1,0)</f>
        <v>27723</v>
      </c>
      <c r="V198" s="27">
        <f>VLOOKUP($C198, '[2]county pop 2010-2020'!$H$2:$T$3195,V$1,0)</f>
        <v>27796</v>
      </c>
      <c r="W198" s="27">
        <f>VLOOKUP($C198, '[2]county pop 2010-2020'!$H$2:$T$3195,W$1,0)</f>
        <v>27876</v>
      </c>
      <c r="X198" s="27">
        <f>VLOOKUP($C198, '[2]county pop 2010-2020'!$H$2:$T$3195,X$1,0)</f>
        <v>27899</v>
      </c>
      <c r="Y198" s="27">
        <f>VLOOKUP($C198, '[2]county pop 2010-2020'!$H$2:$T$3195,Y$1,0)</f>
        <v>28445</v>
      </c>
      <c r="Z198" s="27">
        <f>VLOOKUP($C198, '[3]ODS_county pop 2020-2022'!$H$2:$K$3196,Z$1,0)</f>
        <v>28896</v>
      </c>
      <c r="AA198" s="27">
        <f>VLOOKUP($C198, '[3]ODS_county pop 2020-2022'!$H$2:$K$3196,AA$1,0)</f>
        <v>28664</v>
      </c>
      <c r="AB198" s="27">
        <f>VLOOKUP($C198, '[3]ODS_county pop 2020-2022'!$H$2:$K$3196,AB$1,0)</f>
        <v>28339</v>
      </c>
    </row>
    <row r="199" spans="1:28" x14ac:dyDescent="0.3">
      <c r="A199" s="20" t="s">
        <v>2085</v>
      </c>
      <c r="B199" s="20" t="s">
        <v>2366</v>
      </c>
      <c r="C199" s="18" t="str">
        <f t="shared" si="5"/>
        <v>.Humboldt County, California</v>
      </c>
      <c r="D199" s="20" t="s">
        <v>2352</v>
      </c>
      <c r="F199" s="27">
        <f>VLOOKUP($C199, '[1]ODS_county pop 2000-2010'!$H$2:$T$3195,F$1,0)</f>
        <v>126508</v>
      </c>
      <c r="G199" s="27">
        <f>VLOOKUP($C199, '[1]ODS_county pop 2000-2010'!$H$2:$T$3195,G$1,0)</f>
        <v>127520</v>
      </c>
      <c r="H199" s="27">
        <f>VLOOKUP($C199, '[1]ODS_county pop 2000-2010'!$H$2:$T$3195,H$1,0)</f>
        <v>128780</v>
      </c>
      <c r="I199" s="27">
        <f>VLOOKUP($C199, '[1]ODS_county pop 2000-2010'!$H$2:$T$3195,I$1,0)</f>
        <v>129754</v>
      </c>
      <c r="J199" s="27">
        <f>VLOOKUP($C199, '[1]ODS_county pop 2000-2010'!$H$2:$T$3195,J$1,0)</f>
        <v>130702</v>
      </c>
      <c r="K199" s="27">
        <f>VLOOKUP($C199, '[1]ODS_county pop 2000-2010'!$H$2:$T$3195,K$1,0)</f>
        <v>131497</v>
      </c>
      <c r="L199" s="27">
        <f>VLOOKUP($C199, '[1]ODS_county pop 2000-2010'!$H$2:$T$3195,L$1,0)</f>
        <v>132093</v>
      </c>
      <c r="M199" s="27">
        <f>VLOOKUP($C199, '[1]ODS_county pop 2000-2010'!$H$2:$T$3195,M$1,0)</f>
        <v>132001</v>
      </c>
      <c r="N199" s="27">
        <f>VLOOKUP($C199, '[1]ODS_county pop 2000-2010'!$H$2:$T$3195,N$1,0)</f>
        <v>132657</v>
      </c>
      <c r="O199" s="27">
        <f>VLOOKUP($C199, '[1]ODS_county pop 2000-2010'!$H$2:$T$3195,O$1,0)</f>
        <v>133744</v>
      </c>
      <c r="P199" s="27">
        <f>VLOOKUP($C199, '[2]county pop 2010-2020'!$H$2:$T$3195,P$1,0)</f>
        <v>134623</v>
      </c>
      <c r="Q199" s="27">
        <f>VLOOKUP($C199, '[2]county pop 2010-2020'!$H$2:$T$3195,Q$1,0)</f>
        <v>135257</v>
      </c>
      <c r="R199" s="27">
        <f>VLOOKUP($C199, '[2]county pop 2010-2020'!$H$2:$T$3195,R$1,0)</f>
        <v>134597</v>
      </c>
      <c r="S199" s="27">
        <f>VLOOKUP($C199, '[2]county pop 2010-2020'!$H$2:$T$3195,S$1,0)</f>
        <v>134447</v>
      </c>
      <c r="T199" s="27">
        <f>VLOOKUP($C199, '[2]county pop 2010-2020'!$H$2:$T$3195,T$1,0)</f>
        <v>134556</v>
      </c>
      <c r="U199" s="27">
        <f>VLOOKUP($C199, '[2]county pop 2010-2020'!$H$2:$T$3195,U$1,0)</f>
        <v>135177</v>
      </c>
      <c r="V199" s="27">
        <f>VLOOKUP($C199, '[2]county pop 2010-2020'!$H$2:$T$3195,V$1,0)</f>
        <v>136477</v>
      </c>
      <c r="W199" s="27">
        <f>VLOOKUP($C199, '[2]county pop 2010-2020'!$H$2:$T$3195,W$1,0)</f>
        <v>136710</v>
      </c>
      <c r="X199" s="27">
        <f>VLOOKUP($C199, '[2]county pop 2010-2020'!$H$2:$T$3195,X$1,0)</f>
        <v>136502</v>
      </c>
      <c r="Y199" s="27">
        <f>VLOOKUP($C199, '[2]county pop 2010-2020'!$H$2:$T$3195,Y$1,0)</f>
        <v>135839</v>
      </c>
      <c r="Z199" s="27">
        <f>VLOOKUP($C199, '[3]ODS_county pop 2020-2022'!$H$2:$K$3196,Z$1,0)</f>
        <v>136261</v>
      </c>
      <c r="AA199" s="27">
        <f>VLOOKUP($C199, '[3]ODS_county pop 2020-2022'!$H$2:$K$3196,AA$1,0)</f>
        <v>134836</v>
      </c>
      <c r="AB199" s="27">
        <f>VLOOKUP($C199, '[3]ODS_county pop 2020-2022'!$H$2:$K$3196,AB$1,0)</f>
        <v>135010</v>
      </c>
    </row>
    <row r="200" spans="1:28" x14ac:dyDescent="0.3">
      <c r="A200" s="20" t="s">
        <v>2085</v>
      </c>
      <c r="B200" s="20" t="s">
        <v>2367</v>
      </c>
      <c r="C200" s="18" t="str">
        <f t="shared" si="5"/>
        <v>.Imperial County, California</v>
      </c>
      <c r="D200" s="20" t="s">
        <v>2358</v>
      </c>
      <c r="F200" s="27">
        <f>VLOOKUP($C200, '[1]ODS_county pop 2000-2010'!$H$2:$T$3195,F$1,0)</f>
        <v>142334</v>
      </c>
      <c r="G200" s="27">
        <f>VLOOKUP($C200, '[1]ODS_county pop 2000-2010'!$H$2:$T$3195,G$1,0)</f>
        <v>143707</v>
      </c>
      <c r="H200" s="27">
        <f>VLOOKUP($C200, '[1]ODS_county pop 2000-2010'!$H$2:$T$3195,H$1,0)</f>
        <v>145640</v>
      </c>
      <c r="I200" s="27">
        <f>VLOOKUP($C200, '[1]ODS_county pop 2000-2010'!$H$2:$T$3195,I$1,0)</f>
        <v>148984</v>
      </c>
      <c r="J200" s="27">
        <f>VLOOKUP($C200, '[1]ODS_county pop 2000-2010'!$H$2:$T$3195,J$1,0)</f>
        <v>152259</v>
      </c>
      <c r="K200" s="27">
        <f>VLOOKUP($C200, '[1]ODS_county pop 2000-2010'!$H$2:$T$3195,K$1,0)</f>
        <v>156113</v>
      </c>
      <c r="L200" s="27">
        <f>VLOOKUP($C200, '[1]ODS_county pop 2000-2010'!$H$2:$T$3195,L$1,0)</f>
        <v>160505</v>
      </c>
      <c r="M200" s="27">
        <f>VLOOKUP($C200, '[1]ODS_county pop 2000-2010'!$H$2:$T$3195,M$1,0)</f>
        <v>164596</v>
      </c>
      <c r="N200" s="27">
        <f>VLOOKUP($C200, '[1]ODS_county pop 2000-2010'!$H$2:$T$3195,N$1,0)</f>
        <v>167917</v>
      </c>
      <c r="O200" s="27">
        <f>VLOOKUP($C200, '[1]ODS_county pop 2000-2010'!$H$2:$T$3195,O$1,0)</f>
        <v>172008</v>
      </c>
      <c r="P200" s="27">
        <f>VLOOKUP($C200, '[2]county pop 2010-2020'!$H$2:$T$3195,P$1,0)</f>
        <v>174528</v>
      </c>
      <c r="Q200" s="27">
        <f>VLOOKUP($C200, '[2]county pop 2010-2020'!$H$2:$T$3195,Q$1,0)</f>
        <v>175731</v>
      </c>
      <c r="R200" s="27">
        <f>VLOOKUP($C200, '[2]county pop 2010-2020'!$H$2:$T$3195,R$1,0)</f>
        <v>176487</v>
      </c>
      <c r="S200" s="27">
        <f>VLOOKUP($C200, '[2]county pop 2010-2020'!$H$2:$T$3195,S$1,0)</f>
        <v>176301</v>
      </c>
      <c r="T200" s="27">
        <f>VLOOKUP($C200, '[2]county pop 2010-2020'!$H$2:$T$3195,T$1,0)</f>
        <v>177786</v>
      </c>
      <c r="U200" s="27">
        <f>VLOOKUP($C200, '[2]county pop 2010-2020'!$H$2:$T$3195,U$1,0)</f>
        <v>178701</v>
      </c>
      <c r="V200" s="27">
        <f>VLOOKUP($C200, '[2]county pop 2010-2020'!$H$2:$T$3195,V$1,0)</f>
        <v>179881</v>
      </c>
      <c r="W200" s="27">
        <f>VLOOKUP($C200, '[2]county pop 2010-2020'!$H$2:$T$3195,W$1,0)</f>
        <v>181250</v>
      </c>
      <c r="X200" s="27">
        <f>VLOOKUP($C200, '[2]county pop 2010-2020'!$H$2:$T$3195,X$1,0)</f>
        <v>181062</v>
      </c>
      <c r="Y200" s="27">
        <f>VLOOKUP($C200, '[2]county pop 2010-2020'!$H$2:$T$3195,Y$1,0)</f>
        <v>180439</v>
      </c>
      <c r="Z200" s="27">
        <f>VLOOKUP($C200, '[3]ODS_county pop 2020-2022'!$H$2:$K$3196,Z$1,0)</f>
        <v>179595</v>
      </c>
      <c r="AA200" s="27">
        <f>VLOOKUP($C200, '[3]ODS_county pop 2020-2022'!$H$2:$K$3196,AA$1,0)</f>
        <v>179215</v>
      </c>
      <c r="AB200" s="27">
        <f>VLOOKUP($C200, '[3]ODS_county pop 2020-2022'!$H$2:$K$3196,AB$1,0)</f>
        <v>178713</v>
      </c>
    </row>
    <row r="201" spans="1:28" x14ac:dyDescent="0.3">
      <c r="A201" s="20" t="s">
        <v>2085</v>
      </c>
      <c r="B201" s="20" t="s">
        <v>2368</v>
      </c>
      <c r="C201" s="18" t="str">
        <f t="shared" si="5"/>
        <v>.Inyo County, California</v>
      </c>
      <c r="D201" s="20" t="s">
        <v>2356</v>
      </c>
      <c r="F201" s="27">
        <f>VLOOKUP($C201, '[1]ODS_county pop 2000-2010'!$H$2:$T$3195,F$1,0)</f>
        <v>17955</v>
      </c>
      <c r="G201" s="27">
        <f>VLOOKUP($C201, '[1]ODS_county pop 2000-2010'!$H$2:$T$3195,G$1,0)</f>
        <v>18117</v>
      </c>
      <c r="H201" s="27">
        <f>VLOOKUP($C201, '[1]ODS_county pop 2000-2010'!$H$2:$T$3195,H$1,0)</f>
        <v>18394</v>
      </c>
      <c r="I201" s="27">
        <f>VLOOKUP($C201, '[1]ODS_county pop 2000-2010'!$H$2:$T$3195,I$1,0)</f>
        <v>18593</v>
      </c>
      <c r="J201" s="27">
        <f>VLOOKUP($C201, '[1]ODS_county pop 2000-2010'!$H$2:$T$3195,J$1,0)</f>
        <v>18578</v>
      </c>
      <c r="K201" s="27">
        <f>VLOOKUP($C201, '[1]ODS_county pop 2000-2010'!$H$2:$T$3195,K$1,0)</f>
        <v>18478</v>
      </c>
      <c r="L201" s="27">
        <f>VLOOKUP($C201, '[1]ODS_county pop 2000-2010'!$H$2:$T$3195,L$1,0)</f>
        <v>18370</v>
      </c>
      <c r="M201" s="27">
        <f>VLOOKUP($C201, '[1]ODS_county pop 2000-2010'!$H$2:$T$3195,M$1,0)</f>
        <v>18426</v>
      </c>
      <c r="N201" s="27">
        <f>VLOOKUP($C201, '[1]ODS_county pop 2000-2010'!$H$2:$T$3195,N$1,0)</f>
        <v>18318</v>
      </c>
      <c r="O201" s="27">
        <f>VLOOKUP($C201, '[1]ODS_county pop 2000-2010'!$H$2:$T$3195,O$1,0)</f>
        <v>18544</v>
      </c>
      <c r="P201" s="27">
        <f>VLOOKUP($C201, '[2]county pop 2010-2020'!$H$2:$T$3195,P$1,0)</f>
        <v>18546</v>
      </c>
      <c r="Q201" s="27">
        <f>VLOOKUP($C201, '[2]county pop 2010-2020'!$H$2:$T$3195,Q$1,0)</f>
        <v>18385</v>
      </c>
      <c r="R201" s="27">
        <f>VLOOKUP($C201, '[2]county pop 2010-2020'!$H$2:$T$3195,R$1,0)</f>
        <v>18344</v>
      </c>
      <c r="S201" s="27">
        <f>VLOOKUP($C201, '[2]county pop 2010-2020'!$H$2:$T$3195,S$1,0)</f>
        <v>18348</v>
      </c>
      <c r="T201" s="27">
        <f>VLOOKUP($C201, '[2]county pop 2010-2020'!$H$2:$T$3195,T$1,0)</f>
        <v>18280</v>
      </c>
      <c r="U201" s="27">
        <f>VLOOKUP($C201, '[2]county pop 2010-2020'!$H$2:$T$3195,U$1,0)</f>
        <v>18097</v>
      </c>
      <c r="V201" s="27">
        <f>VLOOKUP($C201, '[2]county pop 2010-2020'!$H$2:$T$3195,V$1,0)</f>
        <v>17897</v>
      </c>
      <c r="W201" s="27">
        <f>VLOOKUP($C201, '[2]county pop 2010-2020'!$H$2:$T$3195,W$1,0)</f>
        <v>17819</v>
      </c>
      <c r="X201" s="27">
        <f>VLOOKUP($C201, '[2]county pop 2010-2020'!$H$2:$T$3195,X$1,0)</f>
        <v>17894</v>
      </c>
      <c r="Y201" s="27">
        <f>VLOOKUP($C201, '[2]county pop 2010-2020'!$H$2:$T$3195,Y$1,0)</f>
        <v>17993</v>
      </c>
      <c r="Z201" s="27">
        <f>VLOOKUP($C201, '[3]ODS_county pop 2020-2022'!$H$2:$K$3196,Z$1,0)</f>
        <v>19001</v>
      </c>
      <c r="AA201" s="27">
        <f>VLOOKUP($C201, '[3]ODS_county pop 2020-2022'!$H$2:$K$3196,AA$1,0)</f>
        <v>18927</v>
      </c>
      <c r="AB201" s="27">
        <f>VLOOKUP($C201, '[3]ODS_county pop 2020-2022'!$H$2:$K$3196,AB$1,0)</f>
        <v>18718</v>
      </c>
    </row>
    <row r="202" spans="1:28" x14ac:dyDescent="0.3">
      <c r="A202" s="20" t="s">
        <v>2085</v>
      </c>
      <c r="B202" s="20" t="s">
        <v>2369</v>
      </c>
      <c r="C202" s="18" t="str">
        <f t="shared" si="5"/>
        <v>.Kern County, California</v>
      </c>
      <c r="D202" s="20" t="s">
        <v>2358</v>
      </c>
      <c r="F202" s="27">
        <f>VLOOKUP($C202, '[1]ODS_county pop 2000-2010'!$H$2:$T$3195,F$1,0)</f>
        <v>661632</v>
      </c>
      <c r="G202" s="27">
        <f>VLOOKUP($C202, '[1]ODS_county pop 2000-2010'!$H$2:$T$3195,G$1,0)</f>
        <v>676574</v>
      </c>
      <c r="H202" s="27">
        <f>VLOOKUP($C202, '[1]ODS_county pop 2000-2010'!$H$2:$T$3195,H$1,0)</f>
        <v>694059</v>
      </c>
      <c r="I202" s="27">
        <f>VLOOKUP($C202, '[1]ODS_county pop 2000-2010'!$H$2:$T$3195,I$1,0)</f>
        <v>714272</v>
      </c>
      <c r="J202" s="27">
        <f>VLOOKUP($C202, '[1]ODS_county pop 2000-2010'!$H$2:$T$3195,J$1,0)</f>
        <v>736296</v>
      </c>
      <c r="K202" s="27">
        <f>VLOOKUP($C202, '[1]ODS_county pop 2000-2010'!$H$2:$T$3195,K$1,0)</f>
        <v>760726</v>
      </c>
      <c r="L202" s="27">
        <f>VLOOKUP($C202, '[1]ODS_county pop 2000-2010'!$H$2:$T$3195,L$1,0)</f>
        <v>784511</v>
      </c>
      <c r="M202" s="27">
        <f>VLOOKUP($C202, '[1]ODS_county pop 2000-2010'!$H$2:$T$3195,M$1,0)</f>
        <v>803281</v>
      </c>
      <c r="N202" s="27">
        <f>VLOOKUP($C202, '[1]ODS_county pop 2000-2010'!$H$2:$T$3195,N$1,0)</f>
        <v>818327</v>
      </c>
      <c r="O202" s="27">
        <f>VLOOKUP($C202, '[1]ODS_county pop 2000-2010'!$H$2:$T$3195,O$1,0)</f>
        <v>830137</v>
      </c>
      <c r="P202" s="27">
        <f>VLOOKUP($C202, '[2]county pop 2010-2020'!$H$2:$T$3195,P$1,0)</f>
        <v>839631</v>
      </c>
      <c r="Q202" s="27">
        <f>VLOOKUP($C202, '[2]county pop 2010-2020'!$H$2:$T$3195,Q$1,0)</f>
        <v>848651</v>
      </c>
      <c r="R202" s="27">
        <f>VLOOKUP($C202, '[2]county pop 2010-2020'!$H$2:$T$3195,R$1,0)</f>
        <v>854392</v>
      </c>
      <c r="S202" s="27">
        <f>VLOOKUP($C202, '[2]county pop 2010-2020'!$H$2:$T$3195,S$1,0)</f>
        <v>862727</v>
      </c>
      <c r="T202" s="27">
        <f>VLOOKUP($C202, '[2]county pop 2010-2020'!$H$2:$T$3195,T$1,0)</f>
        <v>869837</v>
      </c>
      <c r="U202" s="27">
        <f>VLOOKUP($C202, '[2]county pop 2010-2020'!$H$2:$T$3195,U$1,0)</f>
        <v>876548</v>
      </c>
      <c r="V202" s="27">
        <f>VLOOKUP($C202, '[2]county pop 2010-2020'!$H$2:$T$3195,V$1,0)</f>
        <v>881094</v>
      </c>
      <c r="W202" s="27">
        <f>VLOOKUP($C202, '[2]county pop 2010-2020'!$H$2:$T$3195,W$1,0)</f>
        <v>887316</v>
      </c>
      <c r="X202" s="27">
        <f>VLOOKUP($C202, '[2]county pop 2010-2020'!$H$2:$T$3195,X$1,0)</f>
        <v>893618</v>
      </c>
      <c r="Y202" s="27">
        <f>VLOOKUP($C202, '[2]county pop 2010-2020'!$H$2:$T$3195,Y$1,0)</f>
        <v>898898</v>
      </c>
      <c r="Z202" s="27">
        <f>VLOOKUP($C202, '[3]ODS_county pop 2020-2022'!$H$2:$K$3196,Z$1,0)</f>
        <v>905828</v>
      </c>
      <c r="AA202" s="27">
        <f>VLOOKUP($C202, '[3]ODS_county pop 2020-2022'!$H$2:$K$3196,AA$1,0)</f>
        <v>912351</v>
      </c>
      <c r="AB202" s="27">
        <f>VLOOKUP($C202, '[3]ODS_county pop 2020-2022'!$H$2:$K$3196,AB$1,0)</f>
        <v>916108</v>
      </c>
    </row>
    <row r="203" spans="1:28" x14ac:dyDescent="0.3">
      <c r="A203" s="20" t="s">
        <v>2085</v>
      </c>
      <c r="B203" s="20" t="s">
        <v>2370</v>
      </c>
      <c r="C203" s="18" t="str">
        <f t="shared" si="5"/>
        <v>.Kings County, California</v>
      </c>
      <c r="D203" s="20" t="s">
        <v>2358</v>
      </c>
      <c r="F203" s="27">
        <f>VLOOKUP($C203, '[1]ODS_county pop 2000-2010'!$H$2:$T$3195,F$1,0)</f>
        <v>129470</v>
      </c>
      <c r="G203" s="27">
        <f>VLOOKUP($C203, '[1]ODS_county pop 2000-2010'!$H$2:$T$3195,G$1,0)</f>
        <v>132881</v>
      </c>
      <c r="H203" s="27">
        <f>VLOOKUP($C203, '[1]ODS_county pop 2000-2010'!$H$2:$T$3195,H$1,0)</f>
        <v>135369</v>
      </c>
      <c r="I203" s="27">
        <f>VLOOKUP($C203, '[1]ODS_county pop 2000-2010'!$H$2:$T$3195,I$1,0)</f>
        <v>139393</v>
      </c>
      <c r="J203" s="27">
        <f>VLOOKUP($C203, '[1]ODS_county pop 2000-2010'!$H$2:$T$3195,J$1,0)</f>
        <v>143601</v>
      </c>
      <c r="K203" s="27">
        <f>VLOOKUP($C203, '[1]ODS_county pop 2000-2010'!$H$2:$T$3195,K$1,0)</f>
        <v>145147</v>
      </c>
      <c r="L203" s="27">
        <f>VLOOKUP($C203, '[1]ODS_county pop 2000-2010'!$H$2:$T$3195,L$1,0)</f>
        <v>147712</v>
      </c>
      <c r="M203" s="27">
        <f>VLOOKUP($C203, '[1]ODS_county pop 2000-2010'!$H$2:$T$3195,M$1,0)</f>
        <v>150420</v>
      </c>
      <c r="N203" s="27">
        <f>VLOOKUP($C203, '[1]ODS_county pop 2000-2010'!$H$2:$T$3195,N$1,0)</f>
        <v>152027</v>
      </c>
      <c r="O203" s="27">
        <f>VLOOKUP($C203, '[1]ODS_county pop 2000-2010'!$H$2:$T$3195,O$1,0)</f>
        <v>152278</v>
      </c>
      <c r="P203" s="27">
        <f>VLOOKUP($C203, '[2]county pop 2010-2020'!$H$2:$T$3195,P$1,0)</f>
        <v>152982</v>
      </c>
      <c r="Q203" s="27">
        <f>VLOOKUP($C203, '[2]county pop 2010-2020'!$H$2:$T$3195,Q$1,0)</f>
        <v>151779</v>
      </c>
      <c r="R203" s="27">
        <f>VLOOKUP($C203, '[2]county pop 2010-2020'!$H$2:$T$3195,R$1,0)</f>
        <v>150884</v>
      </c>
      <c r="S203" s="27">
        <f>VLOOKUP($C203, '[2]county pop 2010-2020'!$H$2:$T$3195,S$1,0)</f>
        <v>150237</v>
      </c>
      <c r="T203" s="27">
        <f>VLOOKUP($C203, '[2]county pop 2010-2020'!$H$2:$T$3195,T$1,0)</f>
        <v>149373</v>
      </c>
      <c r="U203" s="27">
        <f>VLOOKUP($C203, '[2]county pop 2010-2020'!$H$2:$T$3195,U$1,0)</f>
        <v>149960</v>
      </c>
      <c r="V203" s="27">
        <f>VLOOKUP($C203, '[2]county pop 2010-2020'!$H$2:$T$3195,V$1,0)</f>
        <v>149269</v>
      </c>
      <c r="W203" s="27">
        <f>VLOOKUP($C203, '[2]county pop 2010-2020'!$H$2:$T$3195,W$1,0)</f>
        <v>149542</v>
      </c>
      <c r="X203" s="27">
        <f>VLOOKUP($C203, '[2]county pop 2010-2020'!$H$2:$T$3195,X$1,0)</f>
        <v>151221</v>
      </c>
      <c r="Y203" s="27">
        <f>VLOOKUP($C203, '[2]county pop 2010-2020'!$H$2:$T$3195,Y$1,0)</f>
        <v>152727</v>
      </c>
      <c r="Z203" s="27">
        <f>VLOOKUP($C203, '[3]ODS_county pop 2020-2022'!$H$2:$K$3196,Z$1,0)</f>
        <v>152790</v>
      </c>
      <c r="AA203" s="27">
        <f>VLOOKUP($C203, '[3]ODS_county pop 2020-2022'!$H$2:$K$3196,AA$1,0)</f>
        <v>152679</v>
      </c>
      <c r="AB203" s="27">
        <f>VLOOKUP($C203, '[3]ODS_county pop 2020-2022'!$H$2:$K$3196,AB$1,0)</f>
        <v>152981</v>
      </c>
    </row>
    <row r="204" spans="1:28" x14ac:dyDescent="0.3">
      <c r="A204" s="20" t="s">
        <v>2085</v>
      </c>
      <c r="B204" s="20" t="s">
        <v>2371</v>
      </c>
      <c r="C204" s="18" t="str">
        <f t="shared" si="5"/>
        <v>.Lake County, California</v>
      </c>
      <c r="D204" s="20" t="s">
        <v>2356</v>
      </c>
      <c r="F204" s="27">
        <f>VLOOKUP($C204, '[1]ODS_county pop 2000-2010'!$H$2:$T$3195,F$1,0)</f>
        <v>58331</v>
      </c>
      <c r="G204" s="27">
        <f>VLOOKUP($C204, '[1]ODS_county pop 2000-2010'!$H$2:$T$3195,G$1,0)</f>
        <v>60219</v>
      </c>
      <c r="H204" s="27">
        <f>VLOOKUP($C204, '[1]ODS_county pop 2000-2010'!$H$2:$T$3195,H$1,0)</f>
        <v>61513</v>
      </c>
      <c r="I204" s="27">
        <f>VLOOKUP($C204, '[1]ODS_county pop 2000-2010'!$H$2:$T$3195,I$1,0)</f>
        <v>62496</v>
      </c>
      <c r="J204" s="27">
        <f>VLOOKUP($C204, '[1]ODS_county pop 2000-2010'!$H$2:$T$3195,J$1,0)</f>
        <v>63116</v>
      </c>
      <c r="K204" s="27">
        <f>VLOOKUP($C204, '[1]ODS_county pop 2000-2010'!$H$2:$T$3195,K$1,0)</f>
        <v>63811</v>
      </c>
      <c r="L204" s="27">
        <f>VLOOKUP($C204, '[1]ODS_county pop 2000-2010'!$H$2:$T$3195,L$1,0)</f>
        <v>64202</v>
      </c>
      <c r="M204" s="27">
        <f>VLOOKUP($C204, '[1]ODS_county pop 2000-2010'!$H$2:$T$3195,M$1,0)</f>
        <v>64077</v>
      </c>
      <c r="N204" s="27">
        <f>VLOOKUP($C204, '[1]ODS_county pop 2000-2010'!$H$2:$T$3195,N$1,0)</f>
        <v>64392</v>
      </c>
      <c r="O204" s="27">
        <f>VLOOKUP($C204, '[1]ODS_county pop 2000-2010'!$H$2:$T$3195,O$1,0)</f>
        <v>64413</v>
      </c>
      <c r="P204" s="27">
        <f>VLOOKUP($C204, '[2]county pop 2010-2020'!$H$2:$T$3195,P$1,0)</f>
        <v>64665</v>
      </c>
      <c r="Q204" s="27">
        <f>VLOOKUP($C204, '[2]county pop 2010-2020'!$H$2:$T$3195,Q$1,0)</f>
        <v>64258</v>
      </c>
      <c r="R204" s="27">
        <f>VLOOKUP($C204, '[2]county pop 2010-2020'!$H$2:$T$3195,R$1,0)</f>
        <v>63966</v>
      </c>
      <c r="S204" s="27">
        <f>VLOOKUP($C204, '[2]county pop 2010-2020'!$H$2:$T$3195,S$1,0)</f>
        <v>63811</v>
      </c>
      <c r="T204" s="27">
        <f>VLOOKUP($C204, '[2]county pop 2010-2020'!$H$2:$T$3195,T$1,0)</f>
        <v>64056</v>
      </c>
      <c r="U204" s="27">
        <f>VLOOKUP($C204, '[2]county pop 2010-2020'!$H$2:$T$3195,U$1,0)</f>
        <v>64266</v>
      </c>
      <c r="V204" s="27">
        <f>VLOOKUP($C204, '[2]county pop 2010-2020'!$H$2:$T$3195,V$1,0)</f>
        <v>63912</v>
      </c>
      <c r="W204" s="27">
        <f>VLOOKUP($C204, '[2]county pop 2010-2020'!$H$2:$T$3195,W$1,0)</f>
        <v>64132</v>
      </c>
      <c r="X204" s="27">
        <f>VLOOKUP($C204, '[2]county pop 2010-2020'!$H$2:$T$3195,X$1,0)</f>
        <v>64394</v>
      </c>
      <c r="Y204" s="27">
        <f>VLOOKUP($C204, '[2]county pop 2010-2020'!$H$2:$T$3195,Y$1,0)</f>
        <v>64463</v>
      </c>
      <c r="Z204" s="27">
        <f>VLOOKUP($C204, '[3]ODS_county pop 2020-2022'!$H$2:$K$3196,Z$1,0)</f>
        <v>68195</v>
      </c>
      <c r="AA204" s="27">
        <f>VLOOKUP($C204, '[3]ODS_county pop 2020-2022'!$H$2:$K$3196,AA$1,0)</f>
        <v>68584</v>
      </c>
      <c r="AB204" s="27">
        <f>VLOOKUP($C204, '[3]ODS_county pop 2020-2022'!$H$2:$K$3196,AB$1,0)</f>
        <v>68191</v>
      </c>
    </row>
    <row r="205" spans="1:28" x14ac:dyDescent="0.3">
      <c r="A205" s="20" t="s">
        <v>2085</v>
      </c>
      <c r="B205" s="20" t="s">
        <v>2372</v>
      </c>
      <c r="C205" s="18" t="str">
        <f t="shared" si="5"/>
        <v>.Lassen County, California</v>
      </c>
      <c r="D205" s="20" t="s">
        <v>2354</v>
      </c>
      <c r="F205" s="27">
        <f>VLOOKUP($C205, '[1]ODS_county pop 2000-2010'!$H$2:$T$3195,F$1,0)</f>
        <v>33828</v>
      </c>
      <c r="G205" s="27">
        <f>VLOOKUP($C205, '[1]ODS_county pop 2000-2010'!$H$2:$T$3195,G$1,0)</f>
        <v>33548</v>
      </c>
      <c r="H205" s="27">
        <f>VLOOKUP($C205, '[1]ODS_county pop 2000-2010'!$H$2:$T$3195,H$1,0)</f>
        <v>33430</v>
      </c>
      <c r="I205" s="27">
        <f>VLOOKUP($C205, '[1]ODS_county pop 2000-2010'!$H$2:$T$3195,I$1,0)</f>
        <v>33930</v>
      </c>
      <c r="J205" s="27">
        <f>VLOOKUP($C205, '[1]ODS_county pop 2000-2010'!$H$2:$T$3195,J$1,0)</f>
        <v>34458</v>
      </c>
      <c r="K205" s="27">
        <f>VLOOKUP($C205, '[1]ODS_county pop 2000-2010'!$H$2:$T$3195,K$1,0)</f>
        <v>34488</v>
      </c>
      <c r="L205" s="27">
        <f>VLOOKUP($C205, '[1]ODS_county pop 2000-2010'!$H$2:$T$3195,L$1,0)</f>
        <v>34605</v>
      </c>
      <c r="M205" s="27">
        <f>VLOOKUP($C205, '[1]ODS_county pop 2000-2010'!$H$2:$T$3195,M$1,0)</f>
        <v>35615</v>
      </c>
      <c r="N205" s="27">
        <f>VLOOKUP($C205, '[1]ODS_county pop 2000-2010'!$H$2:$T$3195,N$1,0)</f>
        <v>35221</v>
      </c>
      <c r="O205" s="27">
        <f>VLOOKUP($C205, '[1]ODS_county pop 2000-2010'!$H$2:$T$3195,O$1,0)</f>
        <v>35160</v>
      </c>
      <c r="P205" s="27">
        <f>VLOOKUP($C205, '[2]county pop 2010-2020'!$H$2:$T$3195,P$1,0)</f>
        <v>34895</v>
      </c>
      <c r="Q205" s="27">
        <f>VLOOKUP($C205, '[2]county pop 2010-2020'!$H$2:$T$3195,Q$1,0)</f>
        <v>34235</v>
      </c>
      <c r="R205" s="27">
        <f>VLOOKUP($C205, '[2]county pop 2010-2020'!$H$2:$T$3195,R$1,0)</f>
        <v>33622</v>
      </c>
      <c r="S205" s="27">
        <f>VLOOKUP($C205, '[2]county pop 2010-2020'!$H$2:$T$3195,S$1,0)</f>
        <v>32128</v>
      </c>
      <c r="T205" s="27">
        <f>VLOOKUP($C205, '[2]county pop 2010-2020'!$H$2:$T$3195,T$1,0)</f>
        <v>31664</v>
      </c>
      <c r="U205" s="27">
        <f>VLOOKUP($C205, '[2]county pop 2010-2020'!$H$2:$T$3195,U$1,0)</f>
        <v>31256</v>
      </c>
      <c r="V205" s="27">
        <f>VLOOKUP($C205, '[2]county pop 2010-2020'!$H$2:$T$3195,V$1,0)</f>
        <v>30715</v>
      </c>
      <c r="W205" s="27">
        <f>VLOOKUP($C205, '[2]county pop 2010-2020'!$H$2:$T$3195,W$1,0)</f>
        <v>30919</v>
      </c>
      <c r="X205" s="27">
        <f>VLOOKUP($C205, '[2]county pop 2010-2020'!$H$2:$T$3195,X$1,0)</f>
        <v>30658</v>
      </c>
      <c r="Y205" s="27">
        <f>VLOOKUP($C205, '[2]county pop 2010-2020'!$H$2:$T$3195,Y$1,0)</f>
        <v>30694</v>
      </c>
      <c r="Z205" s="27">
        <f>VLOOKUP($C205, '[3]ODS_county pop 2020-2022'!$H$2:$K$3196,Z$1,0)</f>
        <v>32317</v>
      </c>
      <c r="AA205" s="27">
        <f>VLOOKUP($C205, '[3]ODS_county pop 2020-2022'!$H$2:$K$3196,AA$1,0)</f>
        <v>31813</v>
      </c>
      <c r="AB205" s="27">
        <f>VLOOKUP($C205, '[3]ODS_county pop 2020-2022'!$H$2:$K$3196,AB$1,0)</f>
        <v>29904</v>
      </c>
    </row>
    <row r="206" spans="1:28" x14ac:dyDescent="0.3">
      <c r="A206" s="20" t="s">
        <v>2085</v>
      </c>
      <c r="B206" s="20" t="s">
        <v>2373</v>
      </c>
      <c r="C206" s="18" t="str">
        <f t="shared" si="5"/>
        <v>.Los Angeles County, California</v>
      </c>
      <c r="D206" s="20" t="s">
        <v>2358</v>
      </c>
      <c r="F206" s="27">
        <f>VLOOKUP($C206, '[1]ODS_county pop 2000-2010'!$H$2:$T$3195,F$1,0)</f>
        <v>9519315</v>
      </c>
      <c r="G206" s="27">
        <f>VLOOKUP($C206, '[1]ODS_county pop 2000-2010'!$H$2:$T$3195,G$1,0)</f>
        <v>9626034</v>
      </c>
      <c r="H206" s="27">
        <f>VLOOKUP($C206, '[1]ODS_county pop 2000-2010'!$H$2:$T$3195,H$1,0)</f>
        <v>9705913</v>
      </c>
      <c r="I206" s="27">
        <f>VLOOKUP($C206, '[1]ODS_county pop 2000-2010'!$H$2:$T$3195,I$1,0)</f>
        <v>9767145</v>
      </c>
      <c r="J206" s="27">
        <f>VLOOKUP($C206, '[1]ODS_county pop 2000-2010'!$H$2:$T$3195,J$1,0)</f>
        <v>9793263</v>
      </c>
      <c r="K206" s="27">
        <f>VLOOKUP($C206, '[1]ODS_county pop 2000-2010'!$H$2:$T$3195,K$1,0)</f>
        <v>9786373</v>
      </c>
      <c r="L206" s="27">
        <f>VLOOKUP($C206, '[1]ODS_county pop 2000-2010'!$H$2:$T$3195,L$1,0)</f>
        <v>9737955</v>
      </c>
      <c r="M206" s="27">
        <f>VLOOKUP($C206, '[1]ODS_county pop 2000-2010'!$H$2:$T$3195,M$1,0)</f>
        <v>9700359</v>
      </c>
      <c r="N206" s="27">
        <f>VLOOKUP($C206, '[1]ODS_county pop 2000-2010'!$H$2:$T$3195,N$1,0)</f>
        <v>9735147</v>
      </c>
      <c r="O206" s="27">
        <f>VLOOKUP($C206, '[1]ODS_county pop 2000-2010'!$H$2:$T$3195,O$1,0)</f>
        <v>9787400</v>
      </c>
      <c r="P206" s="27">
        <f>VLOOKUP($C206, '[2]county pop 2010-2020'!$H$2:$T$3195,P$1,0)</f>
        <v>9818605</v>
      </c>
      <c r="Q206" s="27">
        <f>VLOOKUP($C206, '[2]county pop 2010-2020'!$H$2:$T$3195,Q$1,0)</f>
        <v>9873700</v>
      </c>
      <c r="R206" s="27">
        <f>VLOOKUP($C206, '[2]county pop 2010-2020'!$H$2:$T$3195,R$1,0)</f>
        <v>9931394</v>
      </c>
      <c r="S206" s="27">
        <f>VLOOKUP($C206, '[2]county pop 2010-2020'!$H$2:$T$3195,S$1,0)</f>
        <v>9987189</v>
      </c>
      <c r="T206" s="27">
        <f>VLOOKUP($C206, '[2]county pop 2010-2020'!$H$2:$T$3195,T$1,0)</f>
        <v>10033449</v>
      </c>
      <c r="U206" s="27">
        <f>VLOOKUP($C206, '[2]county pop 2010-2020'!$H$2:$T$3195,U$1,0)</f>
        <v>10077263</v>
      </c>
      <c r="V206" s="27">
        <f>VLOOKUP($C206, '[2]county pop 2010-2020'!$H$2:$T$3195,V$1,0)</f>
        <v>10094865</v>
      </c>
      <c r="W206" s="27">
        <f>VLOOKUP($C206, '[2]county pop 2010-2020'!$H$2:$T$3195,W$1,0)</f>
        <v>10092365</v>
      </c>
      <c r="X206" s="27">
        <f>VLOOKUP($C206, '[2]county pop 2010-2020'!$H$2:$T$3195,X$1,0)</f>
        <v>10061533</v>
      </c>
      <c r="Y206" s="27">
        <f>VLOOKUP($C206, '[2]county pop 2010-2020'!$H$2:$T$3195,Y$1,0)</f>
        <v>10011602</v>
      </c>
      <c r="Z206" s="27">
        <f>VLOOKUP($C206, '[3]ODS_county pop 2020-2022'!$H$2:$K$3196,Z$1,0)</f>
        <v>9992236</v>
      </c>
      <c r="AA206" s="27">
        <f>VLOOKUP($C206, '[3]ODS_county pop 2020-2022'!$H$2:$K$3196,AA$1,0)</f>
        <v>9811842</v>
      </c>
      <c r="AB206" s="27">
        <f>VLOOKUP($C206, '[3]ODS_county pop 2020-2022'!$H$2:$K$3196,AB$1,0)</f>
        <v>9721138</v>
      </c>
    </row>
    <row r="207" spans="1:28" x14ac:dyDescent="0.3">
      <c r="A207" s="20" t="s">
        <v>2085</v>
      </c>
      <c r="B207" s="20" t="s">
        <v>2374</v>
      </c>
      <c r="C207" s="18" t="str">
        <f t="shared" si="5"/>
        <v>.Madera County, California</v>
      </c>
      <c r="D207" s="20" t="s">
        <v>2358</v>
      </c>
      <c r="F207" s="27">
        <f>VLOOKUP($C207, '[1]ODS_county pop 2000-2010'!$H$2:$T$3195,F$1,0)</f>
        <v>123179</v>
      </c>
      <c r="G207" s="27">
        <f>VLOOKUP($C207, '[1]ODS_county pop 2000-2010'!$H$2:$T$3195,G$1,0)</f>
        <v>125581</v>
      </c>
      <c r="H207" s="27">
        <f>VLOOKUP($C207, '[1]ODS_county pop 2000-2010'!$H$2:$T$3195,H$1,0)</f>
        <v>128369</v>
      </c>
      <c r="I207" s="27">
        <f>VLOOKUP($C207, '[1]ODS_county pop 2000-2010'!$H$2:$T$3195,I$1,0)</f>
        <v>132738</v>
      </c>
      <c r="J207" s="27">
        <f>VLOOKUP($C207, '[1]ODS_county pop 2000-2010'!$H$2:$T$3195,J$1,0)</f>
        <v>137106</v>
      </c>
      <c r="K207" s="27">
        <f>VLOOKUP($C207, '[1]ODS_county pop 2000-2010'!$H$2:$T$3195,K$1,0)</f>
        <v>140313</v>
      </c>
      <c r="L207" s="27">
        <f>VLOOKUP($C207, '[1]ODS_county pop 2000-2010'!$H$2:$T$3195,L$1,0)</f>
        <v>143622</v>
      </c>
      <c r="M207" s="27">
        <f>VLOOKUP($C207, '[1]ODS_county pop 2000-2010'!$H$2:$T$3195,M$1,0)</f>
        <v>146067</v>
      </c>
      <c r="N207" s="27">
        <f>VLOOKUP($C207, '[1]ODS_county pop 2000-2010'!$H$2:$T$3195,N$1,0)</f>
        <v>148359</v>
      </c>
      <c r="O207" s="27">
        <f>VLOOKUP($C207, '[1]ODS_county pop 2000-2010'!$H$2:$T$3195,O$1,0)</f>
        <v>149234</v>
      </c>
      <c r="P207" s="27">
        <f>VLOOKUP($C207, '[2]county pop 2010-2020'!$H$2:$T$3195,P$1,0)</f>
        <v>150865</v>
      </c>
      <c r="Q207" s="27">
        <f>VLOOKUP($C207, '[2]county pop 2010-2020'!$H$2:$T$3195,Q$1,0)</f>
        <v>151685</v>
      </c>
      <c r="R207" s="27">
        <f>VLOOKUP($C207, '[2]county pop 2010-2020'!$H$2:$T$3195,R$1,0)</f>
        <v>151520</v>
      </c>
      <c r="S207" s="27">
        <f>VLOOKUP($C207, '[2]county pop 2010-2020'!$H$2:$T$3195,S$1,0)</f>
        <v>151295</v>
      </c>
      <c r="T207" s="27">
        <f>VLOOKUP($C207, '[2]county pop 2010-2020'!$H$2:$T$3195,T$1,0)</f>
        <v>153357</v>
      </c>
      <c r="U207" s="27">
        <f>VLOOKUP($C207, '[2]county pop 2010-2020'!$H$2:$T$3195,U$1,0)</f>
        <v>153448</v>
      </c>
      <c r="V207" s="27">
        <f>VLOOKUP($C207, '[2]county pop 2010-2020'!$H$2:$T$3195,V$1,0)</f>
        <v>153694</v>
      </c>
      <c r="W207" s="27">
        <f>VLOOKUP($C207, '[2]county pop 2010-2020'!$H$2:$T$3195,W$1,0)</f>
        <v>155079</v>
      </c>
      <c r="X207" s="27">
        <f>VLOOKUP($C207, '[2]county pop 2010-2020'!$H$2:$T$3195,X$1,0)</f>
        <v>156373</v>
      </c>
      <c r="Y207" s="27">
        <f>VLOOKUP($C207, '[2]county pop 2010-2020'!$H$2:$T$3195,Y$1,0)</f>
        <v>156717</v>
      </c>
      <c r="Z207" s="27">
        <f>VLOOKUP($C207, '[3]ODS_county pop 2020-2022'!$H$2:$K$3196,Z$1,0)</f>
        <v>156343</v>
      </c>
      <c r="AA207" s="27">
        <f>VLOOKUP($C207, '[3]ODS_county pop 2020-2022'!$H$2:$K$3196,AA$1,0)</f>
        <v>158910</v>
      </c>
      <c r="AB207" s="27">
        <f>VLOOKUP($C207, '[3]ODS_county pop 2020-2022'!$H$2:$K$3196,AB$1,0)</f>
        <v>160256</v>
      </c>
    </row>
    <row r="208" spans="1:28" x14ac:dyDescent="0.3">
      <c r="A208" s="20" t="s">
        <v>2085</v>
      </c>
      <c r="B208" s="20" t="s">
        <v>2375</v>
      </c>
      <c r="C208" s="18" t="str">
        <f t="shared" si="5"/>
        <v>.Marin County, California</v>
      </c>
      <c r="D208" s="20" t="s">
        <v>2352</v>
      </c>
      <c r="F208" s="27">
        <f>VLOOKUP($C208, '[1]ODS_county pop 2000-2010'!$H$2:$T$3195,F$1,0)</f>
        <v>247301</v>
      </c>
      <c r="G208" s="27">
        <f>VLOOKUP($C208, '[1]ODS_county pop 2000-2010'!$H$2:$T$3195,G$1,0)</f>
        <v>247866</v>
      </c>
      <c r="H208" s="27">
        <f>VLOOKUP($C208, '[1]ODS_county pop 2000-2010'!$H$2:$T$3195,H$1,0)</f>
        <v>246225</v>
      </c>
      <c r="I208" s="27">
        <f>VLOOKUP($C208, '[1]ODS_county pop 2000-2010'!$H$2:$T$3195,I$1,0)</f>
        <v>245054</v>
      </c>
      <c r="J208" s="27">
        <f>VLOOKUP($C208, '[1]ODS_county pop 2000-2010'!$H$2:$T$3195,J$1,0)</f>
        <v>243769</v>
      </c>
      <c r="K208" s="27">
        <f>VLOOKUP($C208, '[1]ODS_county pop 2000-2010'!$H$2:$T$3195,K$1,0)</f>
        <v>244206</v>
      </c>
      <c r="L208" s="27">
        <f>VLOOKUP($C208, '[1]ODS_county pop 2000-2010'!$H$2:$T$3195,L$1,0)</f>
        <v>244580</v>
      </c>
      <c r="M208" s="27">
        <f>VLOOKUP($C208, '[1]ODS_county pop 2000-2010'!$H$2:$T$3195,M$1,0)</f>
        <v>246248</v>
      </c>
      <c r="N208" s="27">
        <f>VLOOKUP($C208, '[1]ODS_county pop 2000-2010'!$H$2:$T$3195,N$1,0)</f>
        <v>248398</v>
      </c>
      <c r="O208" s="27">
        <f>VLOOKUP($C208, '[1]ODS_county pop 2000-2010'!$H$2:$T$3195,O$1,0)</f>
        <v>250862</v>
      </c>
      <c r="P208" s="27">
        <f>VLOOKUP($C208, '[2]county pop 2010-2020'!$H$2:$T$3195,P$1,0)</f>
        <v>252409</v>
      </c>
      <c r="Q208" s="27">
        <f>VLOOKUP($C208, '[2]county pop 2010-2020'!$H$2:$T$3195,Q$1,0)</f>
        <v>255380</v>
      </c>
      <c r="R208" s="27">
        <f>VLOOKUP($C208, '[2]county pop 2010-2020'!$H$2:$T$3195,R$1,0)</f>
        <v>256087</v>
      </c>
      <c r="S208" s="27">
        <f>VLOOKUP($C208, '[2]county pop 2010-2020'!$H$2:$T$3195,S$1,0)</f>
        <v>258441</v>
      </c>
      <c r="T208" s="27">
        <f>VLOOKUP($C208, '[2]county pop 2010-2020'!$H$2:$T$3195,T$1,0)</f>
        <v>260403</v>
      </c>
      <c r="U208" s="27">
        <f>VLOOKUP($C208, '[2]county pop 2010-2020'!$H$2:$T$3195,U$1,0)</f>
        <v>260974</v>
      </c>
      <c r="V208" s="27">
        <f>VLOOKUP($C208, '[2]county pop 2010-2020'!$H$2:$T$3195,V$1,0)</f>
        <v>260722</v>
      </c>
      <c r="W208" s="27">
        <f>VLOOKUP($C208, '[2]county pop 2010-2020'!$H$2:$T$3195,W$1,0)</f>
        <v>259975</v>
      </c>
      <c r="X208" s="27">
        <f>VLOOKUP($C208, '[2]county pop 2010-2020'!$H$2:$T$3195,X$1,0)</f>
        <v>260091</v>
      </c>
      <c r="Y208" s="27">
        <f>VLOOKUP($C208, '[2]county pop 2010-2020'!$H$2:$T$3195,Y$1,0)</f>
        <v>259085</v>
      </c>
      <c r="Z208" s="27">
        <f>VLOOKUP($C208, '[3]ODS_county pop 2020-2022'!$H$2:$K$3196,Z$1,0)</f>
        <v>261282</v>
      </c>
      <c r="AA208" s="27">
        <f>VLOOKUP($C208, '[3]ODS_county pop 2020-2022'!$H$2:$K$3196,AA$1,0)</f>
        <v>259162</v>
      </c>
      <c r="AB208" s="27">
        <f>VLOOKUP($C208, '[3]ODS_county pop 2020-2022'!$H$2:$K$3196,AB$1,0)</f>
        <v>256018</v>
      </c>
    </row>
    <row r="209" spans="1:28" x14ac:dyDescent="0.3">
      <c r="A209" s="20" t="s">
        <v>2085</v>
      </c>
      <c r="B209" s="20" t="s">
        <v>2376</v>
      </c>
      <c r="C209" s="18" t="str">
        <f t="shared" si="5"/>
        <v>.Mariposa County, California</v>
      </c>
      <c r="D209" s="20" t="s">
        <v>2356</v>
      </c>
      <c r="F209" s="27">
        <f>VLOOKUP($C209, '[1]ODS_county pop 2000-2010'!$H$2:$T$3195,F$1,0)</f>
        <v>17112</v>
      </c>
      <c r="G209" s="27">
        <f>VLOOKUP($C209, '[1]ODS_county pop 2000-2010'!$H$2:$T$3195,G$1,0)</f>
        <v>17099</v>
      </c>
      <c r="H209" s="27">
        <f>VLOOKUP($C209, '[1]ODS_county pop 2000-2010'!$H$2:$T$3195,H$1,0)</f>
        <v>17243</v>
      </c>
      <c r="I209" s="27">
        <f>VLOOKUP($C209, '[1]ODS_county pop 2000-2010'!$H$2:$T$3195,I$1,0)</f>
        <v>17707</v>
      </c>
      <c r="J209" s="27">
        <f>VLOOKUP($C209, '[1]ODS_county pop 2000-2010'!$H$2:$T$3195,J$1,0)</f>
        <v>17844</v>
      </c>
      <c r="K209" s="27">
        <f>VLOOKUP($C209, '[1]ODS_county pop 2000-2010'!$H$2:$T$3195,K$1,0)</f>
        <v>17972</v>
      </c>
      <c r="L209" s="27">
        <f>VLOOKUP($C209, '[1]ODS_county pop 2000-2010'!$H$2:$T$3195,L$1,0)</f>
        <v>18219</v>
      </c>
      <c r="M209" s="27">
        <f>VLOOKUP($C209, '[1]ODS_county pop 2000-2010'!$H$2:$T$3195,M$1,0)</f>
        <v>18366</v>
      </c>
      <c r="N209" s="27">
        <f>VLOOKUP($C209, '[1]ODS_county pop 2000-2010'!$H$2:$T$3195,N$1,0)</f>
        <v>18412</v>
      </c>
      <c r="O209" s="27">
        <f>VLOOKUP($C209, '[1]ODS_county pop 2000-2010'!$H$2:$T$3195,O$1,0)</f>
        <v>18212</v>
      </c>
      <c r="P209" s="27">
        <f>VLOOKUP($C209, '[2]county pop 2010-2020'!$H$2:$T$3195,P$1,0)</f>
        <v>18251</v>
      </c>
      <c r="Q209" s="27">
        <f>VLOOKUP($C209, '[2]county pop 2010-2020'!$H$2:$T$3195,Q$1,0)</f>
        <v>18199</v>
      </c>
      <c r="R209" s="27">
        <f>VLOOKUP($C209, '[2]county pop 2010-2020'!$H$2:$T$3195,R$1,0)</f>
        <v>17912</v>
      </c>
      <c r="S209" s="27">
        <f>VLOOKUP($C209, '[2]county pop 2010-2020'!$H$2:$T$3195,S$1,0)</f>
        <v>17840</v>
      </c>
      <c r="T209" s="27">
        <f>VLOOKUP($C209, '[2]county pop 2010-2020'!$H$2:$T$3195,T$1,0)</f>
        <v>17745</v>
      </c>
      <c r="U209" s="27">
        <f>VLOOKUP($C209, '[2]county pop 2010-2020'!$H$2:$T$3195,U$1,0)</f>
        <v>17653</v>
      </c>
      <c r="V209" s="27">
        <f>VLOOKUP($C209, '[2]county pop 2010-2020'!$H$2:$T$3195,V$1,0)</f>
        <v>17498</v>
      </c>
      <c r="W209" s="27">
        <f>VLOOKUP($C209, '[2]county pop 2010-2020'!$H$2:$T$3195,W$1,0)</f>
        <v>17461</v>
      </c>
      <c r="X209" s="27">
        <f>VLOOKUP($C209, '[2]county pop 2010-2020'!$H$2:$T$3195,X$1,0)</f>
        <v>17361</v>
      </c>
      <c r="Y209" s="27">
        <f>VLOOKUP($C209, '[2]county pop 2010-2020'!$H$2:$T$3195,Y$1,0)</f>
        <v>17117</v>
      </c>
      <c r="Z209" s="27">
        <f>VLOOKUP($C209, '[3]ODS_county pop 2020-2022'!$H$2:$K$3196,Z$1,0)</f>
        <v>17118</v>
      </c>
      <c r="AA209" s="27">
        <f>VLOOKUP($C209, '[3]ODS_county pop 2020-2022'!$H$2:$K$3196,AA$1,0)</f>
        <v>17107</v>
      </c>
      <c r="AB209" s="27">
        <f>VLOOKUP($C209, '[3]ODS_county pop 2020-2022'!$H$2:$K$3196,AB$1,0)</f>
        <v>17020</v>
      </c>
    </row>
    <row r="210" spans="1:28" x14ac:dyDescent="0.3">
      <c r="A210" s="20" t="s">
        <v>2085</v>
      </c>
      <c r="B210" s="20" t="s">
        <v>2377</v>
      </c>
      <c r="C210" s="18" t="str">
        <f t="shared" si="5"/>
        <v>.Mendocino County, California</v>
      </c>
      <c r="D210" s="20" t="s">
        <v>2352</v>
      </c>
      <c r="F210" s="27">
        <f>VLOOKUP($C210, '[1]ODS_county pop 2000-2010'!$H$2:$T$3195,F$1,0)</f>
        <v>86253</v>
      </c>
      <c r="G210" s="27">
        <f>VLOOKUP($C210, '[1]ODS_county pop 2000-2010'!$H$2:$T$3195,G$1,0)</f>
        <v>86841</v>
      </c>
      <c r="H210" s="27">
        <f>VLOOKUP($C210, '[1]ODS_county pop 2000-2010'!$H$2:$T$3195,H$1,0)</f>
        <v>87364</v>
      </c>
      <c r="I210" s="27">
        <f>VLOOKUP($C210, '[1]ODS_county pop 2000-2010'!$H$2:$T$3195,I$1,0)</f>
        <v>88140</v>
      </c>
      <c r="J210" s="27">
        <f>VLOOKUP($C210, '[1]ODS_county pop 2000-2010'!$H$2:$T$3195,J$1,0)</f>
        <v>88030</v>
      </c>
      <c r="K210" s="27">
        <f>VLOOKUP($C210, '[1]ODS_county pop 2000-2010'!$H$2:$T$3195,K$1,0)</f>
        <v>87981</v>
      </c>
      <c r="L210" s="27">
        <f>VLOOKUP($C210, '[1]ODS_county pop 2000-2010'!$H$2:$T$3195,L$1,0)</f>
        <v>87345</v>
      </c>
      <c r="M210" s="27">
        <f>VLOOKUP($C210, '[1]ODS_county pop 2000-2010'!$H$2:$T$3195,M$1,0)</f>
        <v>87071</v>
      </c>
      <c r="N210" s="27">
        <f>VLOOKUP($C210, '[1]ODS_county pop 2000-2010'!$H$2:$T$3195,N$1,0)</f>
        <v>87468</v>
      </c>
      <c r="O210" s="27">
        <f>VLOOKUP($C210, '[1]ODS_county pop 2000-2010'!$H$2:$T$3195,O$1,0)</f>
        <v>87722</v>
      </c>
      <c r="P210" s="27">
        <f>VLOOKUP($C210, '[2]county pop 2010-2020'!$H$2:$T$3195,P$1,0)</f>
        <v>87841</v>
      </c>
      <c r="Q210" s="27">
        <f>VLOOKUP($C210, '[2]county pop 2010-2020'!$H$2:$T$3195,Q$1,0)</f>
        <v>87335</v>
      </c>
      <c r="R210" s="27">
        <f>VLOOKUP($C210, '[2]county pop 2010-2020'!$H$2:$T$3195,R$1,0)</f>
        <v>87293</v>
      </c>
      <c r="S210" s="27">
        <f>VLOOKUP($C210, '[2]county pop 2010-2020'!$H$2:$T$3195,S$1,0)</f>
        <v>87070</v>
      </c>
      <c r="T210" s="27">
        <f>VLOOKUP($C210, '[2]county pop 2010-2020'!$H$2:$T$3195,T$1,0)</f>
        <v>87247</v>
      </c>
      <c r="U210" s="27">
        <f>VLOOKUP($C210, '[2]county pop 2010-2020'!$H$2:$T$3195,U$1,0)</f>
        <v>87131</v>
      </c>
      <c r="V210" s="27">
        <f>VLOOKUP($C210, '[2]county pop 2010-2020'!$H$2:$T$3195,V$1,0)</f>
        <v>87319</v>
      </c>
      <c r="W210" s="27">
        <f>VLOOKUP($C210, '[2]county pop 2010-2020'!$H$2:$T$3195,W$1,0)</f>
        <v>87690</v>
      </c>
      <c r="X210" s="27">
        <f>VLOOKUP($C210, '[2]county pop 2010-2020'!$H$2:$T$3195,X$1,0)</f>
        <v>87549</v>
      </c>
      <c r="Y210" s="27">
        <f>VLOOKUP($C210, '[2]county pop 2010-2020'!$H$2:$T$3195,Y$1,0)</f>
        <v>86932</v>
      </c>
      <c r="Z210" s="27">
        <f>VLOOKUP($C210, '[3]ODS_county pop 2020-2022'!$H$2:$K$3196,Z$1,0)</f>
        <v>91361</v>
      </c>
      <c r="AA210" s="27">
        <f>VLOOKUP($C210, '[3]ODS_county pop 2020-2022'!$H$2:$K$3196,AA$1,0)</f>
        <v>91003</v>
      </c>
      <c r="AB210" s="27">
        <f>VLOOKUP($C210, '[3]ODS_county pop 2020-2022'!$H$2:$K$3196,AB$1,0)</f>
        <v>89783</v>
      </c>
    </row>
    <row r="211" spans="1:28" x14ac:dyDescent="0.3">
      <c r="A211" s="20" t="s">
        <v>2085</v>
      </c>
      <c r="B211" s="20" t="s">
        <v>2378</v>
      </c>
      <c r="C211" s="18" t="str">
        <f t="shared" si="5"/>
        <v>.Merced County, California</v>
      </c>
      <c r="D211" s="20" t="s">
        <v>2358</v>
      </c>
      <c r="F211" s="27">
        <f>VLOOKUP($C211, '[1]ODS_county pop 2000-2010'!$H$2:$T$3195,F$1,0)</f>
        <v>211178</v>
      </c>
      <c r="G211" s="27">
        <f>VLOOKUP($C211, '[1]ODS_county pop 2000-2010'!$H$2:$T$3195,G$1,0)</f>
        <v>218816</v>
      </c>
      <c r="H211" s="27">
        <f>VLOOKUP($C211, '[1]ODS_county pop 2000-2010'!$H$2:$T$3195,H$1,0)</f>
        <v>225351</v>
      </c>
      <c r="I211" s="27">
        <f>VLOOKUP($C211, '[1]ODS_county pop 2000-2010'!$H$2:$T$3195,I$1,0)</f>
        <v>231735</v>
      </c>
      <c r="J211" s="27">
        <f>VLOOKUP($C211, '[1]ODS_county pop 2000-2010'!$H$2:$T$3195,J$1,0)</f>
        <v>237180</v>
      </c>
      <c r="K211" s="27">
        <f>VLOOKUP($C211, '[1]ODS_county pop 2000-2010'!$H$2:$T$3195,K$1,0)</f>
        <v>242554</v>
      </c>
      <c r="L211" s="27">
        <f>VLOOKUP($C211, '[1]ODS_county pop 2000-2010'!$H$2:$T$3195,L$1,0)</f>
        <v>245338</v>
      </c>
      <c r="M211" s="27">
        <f>VLOOKUP($C211, '[1]ODS_county pop 2000-2010'!$H$2:$T$3195,M$1,0)</f>
        <v>248540</v>
      </c>
      <c r="N211" s="27">
        <f>VLOOKUP($C211, '[1]ODS_county pop 2000-2010'!$H$2:$T$3195,N$1,0)</f>
        <v>250538</v>
      </c>
      <c r="O211" s="27">
        <f>VLOOKUP($C211, '[1]ODS_county pop 2000-2010'!$H$2:$T$3195,O$1,0)</f>
        <v>252302</v>
      </c>
      <c r="P211" s="27">
        <f>VLOOKUP($C211, '[2]county pop 2010-2020'!$H$2:$T$3195,P$1,0)</f>
        <v>255793</v>
      </c>
      <c r="Q211" s="27">
        <f>VLOOKUP($C211, '[2]county pop 2010-2020'!$H$2:$T$3195,Q$1,0)</f>
        <v>259249</v>
      </c>
      <c r="R211" s="27">
        <f>VLOOKUP($C211, '[2]county pop 2010-2020'!$H$2:$T$3195,R$1,0)</f>
        <v>260776</v>
      </c>
      <c r="S211" s="27">
        <f>VLOOKUP($C211, '[2]county pop 2010-2020'!$H$2:$T$3195,S$1,0)</f>
        <v>261888</v>
      </c>
      <c r="T211" s="27">
        <f>VLOOKUP($C211, '[2]county pop 2010-2020'!$H$2:$T$3195,T$1,0)</f>
        <v>264241</v>
      </c>
      <c r="U211" s="27">
        <f>VLOOKUP($C211, '[2]county pop 2010-2020'!$H$2:$T$3195,U$1,0)</f>
        <v>266133</v>
      </c>
      <c r="V211" s="27">
        <f>VLOOKUP($C211, '[2]county pop 2010-2020'!$H$2:$T$3195,V$1,0)</f>
        <v>267370</v>
      </c>
      <c r="W211" s="27">
        <f>VLOOKUP($C211, '[2]county pop 2010-2020'!$H$2:$T$3195,W$1,0)</f>
        <v>270837</v>
      </c>
      <c r="X211" s="27">
        <f>VLOOKUP($C211, '[2]county pop 2010-2020'!$H$2:$T$3195,X$1,0)</f>
        <v>273733</v>
      </c>
      <c r="Y211" s="27">
        <f>VLOOKUP($C211, '[2]county pop 2010-2020'!$H$2:$T$3195,Y$1,0)</f>
        <v>277114</v>
      </c>
      <c r="Z211" s="27">
        <f>VLOOKUP($C211, '[3]ODS_county pop 2020-2022'!$H$2:$K$3196,Z$1,0)</f>
        <v>281814</v>
      </c>
      <c r="AA211" s="27">
        <f>VLOOKUP($C211, '[3]ODS_county pop 2020-2022'!$H$2:$K$3196,AA$1,0)</f>
        <v>284458</v>
      </c>
      <c r="AB211" s="27">
        <f>VLOOKUP($C211, '[3]ODS_county pop 2020-2022'!$H$2:$K$3196,AB$1,0)</f>
        <v>290014</v>
      </c>
    </row>
    <row r="212" spans="1:28" x14ac:dyDescent="0.3">
      <c r="A212" s="20" t="s">
        <v>2085</v>
      </c>
      <c r="B212" s="20" t="s">
        <v>2379</v>
      </c>
      <c r="C212" s="18" t="str">
        <f t="shared" si="5"/>
        <v>.Modoc County, California</v>
      </c>
      <c r="D212" s="20" t="s">
        <v>2354</v>
      </c>
      <c r="F212" s="27">
        <f>VLOOKUP($C212, '[1]ODS_county pop 2000-2010'!$H$2:$T$3195,F$1,0)</f>
        <v>9431</v>
      </c>
      <c r="G212" s="27">
        <f>VLOOKUP($C212, '[1]ODS_county pop 2000-2010'!$H$2:$T$3195,G$1,0)</f>
        <v>9350</v>
      </c>
      <c r="H212" s="27">
        <f>VLOOKUP($C212, '[1]ODS_county pop 2000-2010'!$H$2:$T$3195,H$1,0)</f>
        <v>9362</v>
      </c>
      <c r="I212" s="27">
        <f>VLOOKUP($C212, '[1]ODS_county pop 2000-2010'!$H$2:$T$3195,I$1,0)</f>
        <v>9501</v>
      </c>
      <c r="J212" s="27">
        <f>VLOOKUP($C212, '[1]ODS_county pop 2000-2010'!$H$2:$T$3195,J$1,0)</f>
        <v>9605</v>
      </c>
      <c r="K212" s="27">
        <f>VLOOKUP($C212, '[1]ODS_county pop 2000-2010'!$H$2:$T$3195,K$1,0)</f>
        <v>9565</v>
      </c>
      <c r="L212" s="27">
        <f>VLOOKUP($C212, '[1]ODS_county pop 2000-2010'!$H$2:$T$3195,L$1,0)</f>
        <v>9617</v>
      </c>
      <c r="M212" s="27">
        <f>VLOOKUP($C212, '[1]ODS_county pop 2000-2010'!$H$2:$T$3195,M$1,0)</f>
        <v>9525</v>
      </c>
      <c r="N212" s="27">
        <f>VLOOKUP($C212, '[1]ODS_county pop 2000-2010'!$H$2:$T$3195,N$1,0)</f>
        <v>9551</v>
      </c>
      <c r="O212" s="27">
        <f>VLOOKUP($C212, '[1]ODS_county pop 2000-2010'!$H$2:$T$3195,O$1,0)</f>
        <v>9646</v>
      </c>
      <c r="P212" s="27">
        <f>VLOOKUP($C212, '[2]county pop 2010-2020'!$H$2:$T$3195,P$1,0)</f>
        <v>9686</v>
      </c>
      <c r="Q212" s="27">
        <f>VLOOKUP($C212, '[2]county pop 2010-2020'!$H$2:$T$3195,Q$1,0)</f>
        <v>9513</v>
      </c>
      <c r="R212" s="27">
        <f>VLOOKUP($C212, '[2]county pop 2010-2020'!$H$2:$T$3195,R$1,0)</f>
        <v>9358</v>
      </c>
      <c r="S212" s="27">
        <f>VLOOKUP($C212, '[2]county pop 2010-2020'!$H$2:$T$3195,S$1,0)</f>
        <v>9154</v>
      </c>
      <c r="T212" s="27">
        <f>VLOOKUP($C212, '[2]county pop 2010-2020'!$H$2:$T$3195,T$1,0)</f>
        <v>9078</v>
      </c>
      <c r="U212" s="27">
        <f>VLOOKUP($C212, '[2]county pop 2010-2020'!$H$2:$T$3195,U$1,0)</f>
        <v>9064</v>
      </c>
      <c r="V212" s="27">
        <f>VLOOKUP($C212, '[2]county pop 2010-2020'!$H$2:$T$3195,V$1,0)</f>
        <v>8957</v>
      </c>
      <c r="W212" s="27">
        <f>VLOOKUP($C212, '[2]county pop 2010-2020'!$H$2:$T$3195,W$1,0)</f>
        <v>8864</v>
      </c>
      <c r="X212" s="27">
        <f>VLOOKUP($C212, '[2]county pop 2010-2020'!$H$2:$T$3195,X$1,0)</f>
        <v>8816</v>
      </c>
      <c r="Y212" s="27">
        <f>VLOOKUP($C212, '[2]county pop 2010-2020'!$H$2:$T$3195,Y$1,0)</f>
        <v>8866</v>
      </c>
      <c r="Z212" s="27">
        <f>VLOOKUP($C212, '[3]ODS_county pop 2020-2022'!$H$2:$K$3196,Z$1,0)</f>
        <v>8663</v>
      </c>
      <c r="AA212" s="27">
        <f>VLOOKUP($C212, '[3]ODS_county pop 2020-2022'!$H$2:$K$3196,AA$1,0)</f>
        <v>8571</v>
      </c>
      <c r="AB212" s="27">
        <f>VLOOKUP($C212, '[3]ODS_county pop 2020-2022'!$H$2:$K$3196,AB$1,0)</f>
        <v>8511</v>
      </c>
    </row>
    <row r="213" spans="1:28" x14ac:dyDescent="0.3">
      <c r="A213" s="20" t="s">
        <v>2085</v>
      </c>
      <c r="B213" s="20" t="s">
        <v>2380</v>
      </c>
      <c r="C213" s="18" t="str">
        <f t="shared" si="5"/>
        <v>.Mono County, California</v>
      </c>
      <c r="D213" s="20" t="s">
        <v>2354</v>
      </c>
      <c r="F213" s="27">
        <f>VLOOKUP($C213, '[1]ODS_county pop 2000-2010'!$H$2:$T$3195,F$1,0)</f>
        <v>12839</v>
      </c>
      <c r="G213" s="27">
        <f>VLOOKUP($C213, '[1]ODS_county pop 2000-2010'!$H$2:$T$3195,G$1,0)</f>
        <v>13224</v>
      </c>
      <c r="H213" s="27">
        <f>VLOOKUP($C213, '[1]ODS_county pop 2000-2010'!$H$2:$T$3195,H$1,0)</f>
        <v>13404</v>
      </c>
      <c r="I213" s="27">
        <f>VLOOKUP($C213, '[1]ODS_county pop 2000-2010'!$H$2:$T$3195,I$1,0)</f>
        <v>13352</v>
      </c>
      <c r="J213" s="27">
        <f>VLOOKUP($C213, '[1]ODS_county pop 2000-2010'!$H$2:$T$3195,J$1,0)</f>
        <v>13360</v>
      </c>
      <c r="K213" s="27">
        <f>VLOOKUP($C213, '[1]ODS_county pop 2000-2010'!$H$2:$T$3195,K$1,0)</f>
        <v>13474</v>
      </c>
      <c r="L213" s="27">
        <f>VLOOKUP($C213, '[1]ODS_county pop 2000-2010'!$H$2:$T$3195,L$1,0)</f>
        <v>13743</v>
      </c>
      <c r="M213" s="27">
        <f>VLOOKUP($C213, '[1]ODS_county pop 2000-2010'!$H$2:$T$3195,M$1,0)</f>
        <v>13678</v>
      </c>
      <c r="N213" s="27">
        <f>VLOOKUP($C213, '[1]ODS_county pop 2000-2010'!$H$2:$T$3195,N$1,0)</f>
        <v>13862</v>
      </c>
      <c r="O213" s="27">
        <f>VLOOKUP($C213, '[1]ODS_county pop 2000-2010'!$H$2:$T$3195,O$1,0)</f>
        <v>14008</v>
      </c>
      <c r="P213" s="27">
        <f>VLOOKUP($C213, '[2]county pop 2010-2020'!$H$2:$T$3195,P$1,0)</f>
        <v>14202</v>
      </c>
      <c r="Q213" s="27">
        <f>VLOOKUP($C213, '[2]county pop 2010-2020'!$H$2:$T$3195,Q$1,0)</f>
        <v>14424</v>
      </c>
      <c r="R213" s="27">
        <f>VLOOKUP($C213, '[2]county pop 2010-2020'!$H$2:$T$3195,R$1,0)</f>
        <v>14328</v>
      </c>
      <c r="S213" s="27">
        <f>VLOOKUP($C213, '[2]county pop 2010-2020'!$H$2:$T$3195,S$1,0)</f>
        <v>14064</v>
      </c>
      <c r="T213" s="27">
        <f>VLOOKUP($C213, '[2]county pop 2010-2020'!$H$2:$T$3195,T$1,0)</f>
        <v>14130</v>
      </c>
      <c r="U213" s="27">
        <f>VLOOKUP($C213, '[2]county pop 2010-2020'!$H$2:$T$3195,U$1,0)</f>
        <v>14074</v>
      </c>
      <c r="V213" s="27">
        <f>VLOOKUP($C213, '[2]county pop 2010-2020'!$H$2:$T$3195,V$1,0)</f>
        <v>14256</v>
      </c>
      <c r="W213" s="27">
        <f>VLOOKUP($C213, '[2]county pop 2010-2020'!$H$2:$T$3195,W$1,0)</f>
        <v>14333</v>
      </c>
      <c r="X213" s="27">
        <f>VLOOKUP($C213, '[2]county pop 2010-2020'!$H$2:$T$3195,X$1,0)</f>
        <v>14400</v>
      </c>
      <c r="Y213" s="27">
        <f>VLOOKUP($C213, '[2]county pop 2010-2020'!$H$2:$T$3195,Y$1,0)</f>
        <v>14450</v>
      </c>
      <c r="Z213" s="27">
        <f>VLOOKUP($C213, '[3]ODS_county pop 2020-2022'!$H$2:$K$3196,Z$1,0)</f>
        <v>13226</v>
      </c>
      <c r="AA213" s="27">
        <f>VLOOKUP($C213, '[3]ODS_county pop 2020-2022'!$H$2:$K$3196,AA$1,0)</f>
        <v>13261</v>
      </c>
      <c r="AB213" s="27">
        <f>VLOOKUP($C213, '[3]ODS_county pop 2020-2022'!$H$2:$K$3196,AB$1,0)</f>
        <v>12978</v>
      </c>
    </row>
    <row r="214" spans="1:28" x14ac:dyDescent="0.3">
      <c r="A214" s="20" t="s">
        <v>2085</v>
      </c>
      <c r="B214" s="20" t="s">
        <v>2381</v>
      </c>
      <c r="C214" s="18" t="str">
        <f t="shared" si="5"/>
        <v>.Monterey County, California</v>
      </c>
      <c r="D214" s="20" t="s">
        <v>2352</v>
      </c>
      <c r="F214" s="27">
        <f>VLOOKUP($C214, '[1]ODS_county pop 2000-2010'!$H$2:$T$3195,F$1,0)</f>
        <v>401752</v>
      </c>
      <c r="G214" s="27">
        <f>VLOOKUP($C214, '[1]ODS_county pop 2000-2010'!$H$2:$T$3195,G$1,0)</f>
        <v>407082</v>
      </c>
      <c r="H214" s="27">
        <f>VLOOKUP($C214, '[1]ODS_county pop 2000-2010'!$H$2:$T$3195,H$1,0)</f>
        <v>408977</v>
      </c>
      <c r="I214" s="27">
        <f>VLOOKUP($C214, '[1]ODS_county pop 2000-2010'!$H$2:$T$3195,I$1,0)</f>
        <v>409725</v>
      </c>
      <c r="J214" s="27">
        <f>VLOOKUP($C214, '[1]ODS_county pop 2000-2010'!$H$2:$T$3195,J$1,0)</f>
        <v>408731</v>
      </c>
      <c r="K214" s="27">
        <f>VLOOKUP($C214, '[1]ODS_county pop 2000-2010'!$H$2:$T$3195,K$1,0)</f>
        <v>405139</v>
      </c>
      <c r="L214" s="27">
        <f>VLOOKUP($C214, '[1]ODS_county pop 2000-2010'!$H$2:$T$3195,L$1,0)</f>
        <v>401831</v>
      </c>
      <c r="M214" s="27">
        <f>VLOOKUP($C214, '[1]ODS_county pop 2000-2010'!$H$2:$T$3195,M$1,0)</f>
        <v>402376</v>
      </c>
      <c r="N214" s="27">
        <f>VLOOKUP($C214, '[1]ODS_county pop 2000-2010'!$H$2:$T$3195,N$1,0)</f>
        <v>406022</v>
      </c>
      <c r="O214" s="27">
        <f>VLOOKUP($C214, '[1]ODS_county pop 2000-2010'!$H$2:$T$3195,O$1,0)</f>
        <v>410263</v>
      </c>
      <c r="P214" s="27">
        <f>VLOOKUP($C214, '[2]county pop 2010-2020'!$H$2:$T$3195,P$1,0)</f>
        <v>415057</v>
      </c>
      <c r="Q214" s="27">
        <f>VLOOKUP($C214, '[2]county pop 2010-2020'!$H$2:$T$3195,Q$1,0)</f>
        <v>420379</v>
      </c>
      <c r="R214" s="27">
        <f>VLOOKUP($C214, '[2]county pop 2010-2020'!$H$2:$T$3195,R$1,0)</f>
        <v>424222</v>
      </c>
      <c r="S214" s="27">
        <f>VLOOKUP($C214, '[2]county pop 2010-2020'!$H$2:$T$3195,S$1,0)</f>
        <v>426163</v>
      </c>
      <c r="T214" s="27">
        <f>VLOOKUP($C214, '[2]county pop 2010-2020'!$H$2:$T$3195,T$1,0)</f>
        <v>427985</v>
      </c>
      <c r="U214" s="27">
        <f>VLOOKUP($C214, '[2]county pop 2010-2020'!$H$2:$T$3195,U$1,0)</f>
        <v>430178</v>
      </c>
      <c r="V214" s="27">
        <f>VLOOKUP($C214, '[2]county pop 2010-2020'!$H$2:$T$3195,V$1,0)</f>
        <v>433436</v>
      </c>
      <c r="W214" s="27">
        <f>VLOOKUP($C214, '[2]county pop 2010-2020'!$H$2:$T$3195,W$1,0)</f>
        <v>433803</v>
      </c>
      <c r="X214" s="27">
        <f>VLOOKUP($C214, '[2]county pop 2010-2020'!$H$2:$T$3195,X$1,0)</f>
        <v>433359</v>
      </c>
      <c r="Y214" s="27">
        <f>VLOOKUP($C214, '[2]county pop 2010-2020'!$H$2:$T$3195,Y$1,0)</f>
        <v>433380</v>
      </c>
      <c r="Z214" s="27">
        <f>VLOOKUP($C214, '[3]ODS_county pop 2020-2022'!$H$2:$K$3196,Z$1,0)</f>
        <v>438390</v>
      </c>
      <c r="AA214" s="27">
        <f>VLOOKUP($C214, '[3]ODS_county pop 2020-2022'!$H$2:$K$3196,AA$1,0)</f>
        <v>437249</v>
      </c>
      <c r="AB214" s="27">
        <f>VLOOKUP($C214, '[3]ODS_county pop 2020-2022'!$H$2:$K$3196,AB$1,0)</f>
        <v>432858</v>
      </c>
    </row>
    <row r="215" spans="1:28" x14ac:dyDescent="0.3">
      <c r="A215" s="20" t="s">
        <v>2085</v>
      </c>
      <c r="B215" s="20" t="s">
        <v>2382</v>
      </c>
      <c r="C215" s="18" t="str">
        <f t="shared" si="5"/>
        <v>.Napa County, California</v>
      </c>
      <c r="D215" s="20" t="s">
        <v>2352</v>
      </c>
      <c r="F215" s="27">
        <f>VLOOKUP($C215, '[1]ODS_county pop 2000-2010'!$H$2:$T$3195,F$1,0)</f>
        <v>124344</v>
      </c>
      <c r="G215" s="27">
        <f>VLOOKUP($C215, '[1]ODS_county pop 2000-2010'!$H$2:$T$3195,G$1,0)</f>
        <v>126818</v>
      </c>
      <c r="H215" s="27">
        <f>VLOOKUP($C215, '[1]ODS_county pop 2000-2010'!$H$2:$T$3195,H$1,0)</f>
        <v>128744</v>
      </c>
      <c r="I215" s="27">
        <f>VLOOKUP($C215, '[1]ODS_county pop 2000-2010'!$H$2:$T$3195,I$1,0)</f>
        <v>130138</v>
      </c>
      <c r="J215" s="27">
        <f>VLOOKUP($C215, '[1]ODS_county pop 2000-2010'!$H$2:$T$3195,J$1,0)</f>
        <v>130387</v>
      </c>
      <c r="K215" s="27">
        <f>VLOOKUP($C215, '[1]ODS_county pop 2000-2010'!$H$2:$T$3195,K$1,0)</f>
        <v>130381</v>
      </c>
      <c r="L215" s="27">
        <f>VLOOKUP($C215, '[1]ODS_county pop 2000-2010'!$H$2:$T$3195,L$1,0)</f>
        <v>131440</v>
      </c>
      <c r="M215" s="27">
        <f>VLOOKUP($C215, '[1]ODS_county pop 2000-2010'!$H$2:$T$3195,M$1,0)</f>
        <v>132583</v>
      </c>
      <c r="N215" s="27">
        <f>VLOOKUP($C215, '[1]ODS_county pop 2000-2010'!$H$2:$T$3195,N$1,0)</f>
        <v>134093</v>
      </c>
      <c r="O215" s="27">
        <f>VLOOKUP($C215, '[1]ODS_county pop 2000-2010'!$H$2:$T$3195,O$1,0)</f>
        <v>135280</v>
      </c>
      <c r="P215" s="27">
        <f>VLOOKUP($C215, '[2]county pop 2010-2020'!$H$2:$T$3195,P$1,0)</f>
        <v>136484</v>
      </c>
      <c r="Q215" s="27">
        <f>VLOOKUP($C215, '[2]county pop 2010-2020'!$H$2:$T$3195,Q$1,0)</f>
        <v>137668</v>
      </c>
      <c r="R215" s="27">
        <f>VLOOKUP($C215, '[2]county pop 2010-2020'!$H$2:$T$3195,R$1,0)</f>
        <v>138504</v>
      </c>
      <c r="S215" s="27">
        <f>VLOOKUP($C215, '[2]county pop 2010-2020'!$H$2:$T$3195,S$1,0)</f>
        <v>139522</v>
      </c>
      <c r="T215" s="27">
        <f>VLOOKUP($C215, '[2]county pop 2010-2020'!$H$2:$T$3195,T$1,0)</f>
        <v>140331</v>
      </c>
      <c r="U215" s="27">
        <f>VLOOKUP($C215, '[2]county pop 2010-2020'!$H$2:$T$3195,U$1,0)</f>
        <v>140766</v>
      </c>
      <c r="V215" s="27">
        <f>VLOOKUP($C215, '[2]county pop 2010-2020'!$H$2:$T$3195,V$1,0)</f>
        <v>140778</v>
      </c>
      <c r="W215" s="27">
        <f>VLOOKUP($C215, '[2]county pop 2010-2020'!$H$2:$T$3195,W$1,0)</f>
        <v>139818</v>
      </c>
      <c r="X215" s="27">
        <f>VLOOKUP($C215, '[2]county pop 2010-2020'!$H$2:$T$3195,X$1,0)</f>
        <v>138620</v>
      </c>
      <c r="Y215" s="27">
        <f>VLOOKUP($C215, '[2]county pop 2010-2020'!$H$2:$T$3195,Y$1,0)</f>
        <v>137678</v>
      </c>
      <c r="Z215" s="27">
        <f>VLOOKUP($C215, '[3]ODS_county pop 2020-2022'!$H$2:$K$3196,Z$1,0)</f>
        <v>137485</v>
      </c>
      <c r="AA215" s="27">
        <f>VLOOKUP($C215, '[3]ODS_county pop 2020-2022'!$H$2:$K$3196,AA$1,0)</f>
        <v>136206</v>
      </c>
      <c r="AB215" s="27">
        <f>VLOOKUP($C215, '[3]ODS_county pop 2020-2022'!$H$2:$K$3196,AB$1,0)</f>
        <v>134300</v>
      </c>
    </row>
    <row r="216" spans="1:28" x14ac:dyDescent="0.3">
      <c r="A216" s="20" t="s">
        <v>2085</v>
      </c>
      <c r="B216" s="20" t="s">
        <v>2158</v>
      </c>
      <c r="C216" s="18" t="str">
        <f t="shared" si="5"/>
        <v>.Nevada County, California</v>
      </c>
      <c r="D216" s="20" t="s">
        <v>2354</v>
      </c>
      <c r="F216" s="27">
        <f>VLOOKUP($C216, '[1]ODS_county pop 2000-2010'!$H$2:$T$3195,F$1,0)</f>
        <v>92055</v>
      </c>
      <c r="G216" s="27">
        <f>VLOOKUP($C216, '[1]ODS_county pop 2000-2010'!$H$2:$T$3195,G$1,0)</f>
        <v>93715</v>
      </c>
      <c r="H216" s="27">
        <f>VLOOKUP($C216, '[1]ODS_county pop 2000-2010'!$H$2:$T$3195,H$1,0)</f>
        <v>94647</v>
      </c>
      <c r="I216" s="27">
        <f>VLOOKUP($C216, '[1]ODS_county pop 2000-2010'!$H$2:$T$3195,I$1,0)</f>
        <v>95606</v>
      </c>
      <c r="J216" s="27">
        <f>VLOOKUP($C216, '[1]ODS_county pop 2000-2010'!$H$2:$T$3195,J$1,0)</f>
        <v>96512</v>
      </c>
      <c r="K216" s="27">
        <f>VLOOKUP($C216, '[1]ODS_county pop 2000-2010'!$H$2:$T$3195,K$1,0)</f>
        <v>97250</v>
      </c>
      <c r="L216" s="27">
        <f>VLOOKUP($C216, '[1]ODS_county pop 2000-2010'!$H$2:$T$3195,L$1,0)</f>
        <v>97549</v>
      </c>
      <c r="M216" s="27">
        <f>VLOOKUP($C216, '[1]ODS_county pop 2000-2010'!$H$2:$T$3195,M$1,0)</f>
        <v>97794</v>
      </c>
      <c r="N216" s="27">
        <f>VLOOKUP($C216, '[1]ODS_county pop 2000-2010'!$H$2:$T$3195,N$1,0)</f>
        <v>98200</v>
      </c>
      <c r="O216" s="27">
        <f>VLOOKUP($C216, '[1]ODS_county pop 2000-2010'!$H$2:$T$3195,O$1,0)</f>
        <v>98591</v>
      </c>
      <c r="P216" s="27">
        <f>VLOOKUP($C216, '[2]county pop 2010-2020'!$H$2:$T$3195,P$1,0)</f>
        <v>98764</v>
      </c>
      <c r="Q216" s="27">
        <f>VLOOKUP($C216, '[2]county pop 2010-2020'!$H$2:$T$3195,Q$1,0)</f>
        <v>98716</v>
      </c>
      <c r="R216" s="27">
        <f>VLOOKUP($C216, '[2]county pop 2010-2020'!$H$2:$T$3195,R$1,0)</f>
        <v>98165</v>
      </c>
      <c r="S216" s="27">
        <f>VLOOKUP($C216, '[2]county pop 2010-2020'!$H$2:$T$3195,S$1,0)</f>
        <v>97969</v>
      </c>
      <c r="T216" s="27">
        <f>VLOOKUP($C216, '[2]county pop 2010-2020'!$H$2:$T$3195,T$1,0)</f>
        <v>98605</v>
      </c>
      <c r="U216" s="27">
        <f>VLOOKUP($C216, '[2]county pop 2010-2020'!$H$2:$T$3195,U$1,0)</f>
        <v>98716</v>
      </c>
      <c r="V216" s="27">
        <f>VLOOKUP($C216, '[2]county pop 2010-2020'!$H$2:$T$3195,V$1,0)</f>
        <v>98939</v>
      </c>
      <c r="W216" s="27">
        <f>VLOOKUP($C216, '[2]county pop 2010-2020'!$H$2:$T$3195,W$1,0)</f>
        <v>99421</v>
      </c>
      <c r="X216" s="27">
        <f>VLOOKUP($C216, '[2]county pop 2010-2020'!$H$2:$T$3195,X$1,0)</f>
        <v>99472</v>
      </c>
      <c r="Y216" s="27">
        <f>VLOOKUP($C216, '[2]county pop 2010-2020'!$H$2:$T$3195,Y$1,0)</f>
        <v>99648</v>
      </c>
      <c r="Z216" s="27">
        <f>VLOOKUP($C216, '[3]ODS_county pop 2020-2022'!$H$2:$K$3196,Z$1,0)</f>
        <v>102249</v>
      </c>
      <c r="AA216" s="27">
        <f>VLOOKUP($C216, '[3]ODS_county pop 2020-2022'!$H$2:$K$3196,AA$1,0)</f>
        <v>103457</v>
      </c>
      <c r="AB216" s="27">
        <f>VLOOKUP($C216, '[3]ODS_county pop 2020-2022'!$H$2:$K$3196,AB$1,0)</f>
        <v>102293</v>
      </c>
    </row>
    <row r="217" spans="1:28" x14ac:dyDescent="0.3">
      <c r="A217" s="20" t="s">
        <v>2085</v>
      </c>
      <c r="B217" s="20" t="s">
        <v>2383</v>
      </c>
      <c r="C217" s="18" t="str">
        <f t="shared" si="5"/>
        <v>.Orange County, California</v>
      </c>
      <c r="D217" s="20" t="s">
        <v>2358</v>
      </c>
      <c r="F217" s="27">
        <f>VLOOKUP($C217, '[1]ODS_county pop 2000-2010'!$H$2:$T$3195,F$1,0)</f>
        <v>2846282</v>
      </c>
      <c r="G217" s="27">
        <f>VLOOKUP($C217, '[1]ODS_county pop 2000-2010'!$H$2:$T$3195,G$1,0)</f>
        <v>2885457</v>
      </c>
      <c r="H217" s="27">
        <f>VLOOKUP($C217, '[1]ODS_county pop 2000-2010'!$H$2:$T$3195,H$1,0)</f>
        <v>2908245</v>
      </c>
      <c r="I217" s="27">
        <f>VLOOKUP($C217, '[1]ODS_county pop 2000-2010'!$H$2:$T$3195,I$1,0)</f>
        <v>2929376</v>
      </c>
      <c r="J217" s="27">
        <f>VLOOKUP($C217, '[1]ODS_county pop 2000-2010'!$H$2:$T$3195,J$1,0)</f>
        <v>2941711</v>
      </c>
      <c r="K217" s="27">
        <f>VLOOKUP($C217, '[1]ODS_county pop 2000-2010'!$H$2:$T$3195,K$1,0)</f>
        <v>2940055</v>
      </c>
      <c r="L217" s="27">
        <f>VLOOKUP($C217, '[1]ODS_county pop 2000-2010'!$H$2:$T$3195,L$1,0)</f>
        <v>2932261</v>
      </c>
      <c r="M217" s="27">
        <f>VLOOKUP($C217, '[1]ODS_county pop 2000-2010'!$H$2:$T$3195,M$1,0)</f>
        <v>2931629</v>
      </c>
      <c r="N217" s="27">
        <f>VLOOKUP($C217, '[1]ODS_county pop 2000-2010'!$H$2:$T$3195,N$1,0)</f>
        <v>2957593</v>
      </c>
      <c r="O217" s="27">
        <f>VLOOKUP($C217, '[1]ODS_county pop 2000-2010'!$H$2:$T$3195,O$1,0)</f>
        <v>2987177</v>
      </c>
      <c r="P217" s="27">
        <f>VLOOKUP($C217, '[2]county pop 2010-2020'!$H$2:$T$3195,P$1,0)</f>
        <v>3010232</v>
      </c>
      <c r="Q217" s="27">
        <f>VLOOKUP($C217, '[2]county pop 2010-2020'!$H$2:$T$3195,Q$1,0)</f>
        <v>3050199</v>
      </c>
      <c r="R217" s="27">
        <f>VLOOKUP($C217, '[2]county pop 2010-2020'!$H$2:$T$3195,R$1,0)</f>
        <v>3078710</v>
      </c>
      <c r="S217" s="27">
        <f>VLOOKUP($C217, '[2]county pop 2010-2020'!$H$2:$T$3195,S$1,0)</f>
        <v>3105262</v>
      </c>
      <c r="T217" s="27">
        <f>VLOOKUP($C217, '[2]county pop 2010-2020'!$H$2:$T$3195,T$1,0)</f>
        <v>3126523</v>
      </c>
      <c r="U217" s="27">
        <f>VLOOKUP($C217, '[2]county pop 2010-2020'!$H$2:$T$3195,U$1,0)</f>
        <v>3148952</v>
      </c>
      <c r="V217" s="27">
        <f>VLOOKUP($C217, '[2]county pop 2010-2020'!$H$2:$T$3195,V$1,0)</f>
        <v>3164277</v>
      </c>
      <c r="W217" s="27">
        <f>VLOOKUP($C217, '[2]county pop 2010-2020'!$H$2:$T$3195,W$1,0)</f>
        <v>3174159</v>
      </c>
      <c r="X217" s="27">
        <f>VLOOKUP($C217, '[2]county pop 2010-2020'!$H$2:$T$3195,X$1,0)</f>
        <v>3175579</v>
      </c>
      <c r="Y217" s="27">
        <f>VLOOKUP($C217, '[2]county pop 2010-2020'!$H$2:$T$3195,Y$1,0)</f>
        <v>3170851</v>
      </c>
      <c r="Z217" s="27">
        <f>VLOOKUP($C217, '[3]ODS_county pop 2020-2022'!$H$2:$K$3196,Z$1,0)</f>
        <v>3185516</v>
      </c>
      <c r="AA217" s="27">
        <f>VLOOKUP($C217, '[3]ODS_county pop 2020-2022'!$H$2:$K$3196,AA$1,0)</f>
        <v>3161005</v>
      </c>
      <c r="AB217" s="27">
        <f>VLOOKUP($C217, '[3]ODS_county pop 2020-2022'!$H$2:$K$3196,AB$1,0)</f>
        <v>3151184</v>
      </c>
    </row>
    <row r="218" spans="1:28" x14ac:dyDescent="0.3">
      <c r="A218" s="20" t="s">
        <v>2085</v>
      </c>
      <c r="B218" s="20" t="s">
        <v>2384</v>
      </c>
      <c r="C218" s="18" t="str">
        <f t="shared" si="5"/>
        <v>.Placer County, California</v>
      </c>
      <c r="D218" s="20" t="s">
        <v>2358</v>
      </c>
      <c r="F218" s="27">
        <f>VLOOKUP($C218, '[1]ODS_county pop 2000-2010'!$H$2:$T$3195,F$1,0)</f>
        <v>248270</v>
      </c>
      <c r="G218" s="27">
        <f>VLOOKUP($C218, '[1]ODS_county pop 2000-2010'!$H$2:$T$3195,G$1,0)</f>
        <v>263615</v>
      </c>
      <c r="H218" s="27">
        <f>VLOOKUP($C218, '[1]ODS_county pop 2000-2010'!$H$2:$T$3195,H$1,0)</f>
        <v>276907</v>
      </c>
      <c r="I218" s="27">
        <f>VLOOKUP($C218, '[1]ODS_county pop 2000-2010'!$H$2:$T$3195,I$1,0)</f>
        <v>290726</v>
      </c>
      <c r="J218" s="27">
        <f>VLOOKUP($C218, '[1]ODS_county pop 2000-2010'!$H$2:$T$3195,J$1,0)</f>
        <v>302841</v>
      </c>
      <c r="K218" s="27">
        <f>VLOOKUP($C218, '[1]ODS_county pop 2000-2010'!$H$2:$T$3195,K$1,0)</f>
        <v>312762</v>
      </c>
      <c r="L218" s="27">
        <f>VLOOKUP($C218, '[1]ODS_county pop 2000-2010'!$H$2:$T$3195,L$1,0)</f>
        <v>321934</v>
      </c>
      <c r="M218" s="27">
        <f>VLOOKUP($C218, '[1]ODS_county pop 2000-2010'!$H$2:$T$3195,M$1,0)</f>
        <v>329023</v>
      </c>
      <c r="N218" s="27">
        <f>VLOOKUP($C218, '[1]ODS_county pop 2000-2010'!$H$2:$T$3195,N$1,0)</f>
        <v>337568</v>
      </c>
      <c r="O218" s="27">
        <f>VLOOKUP($C218, '[1]ODS_county pop 2000-2010'!$H$2:$T$3195,O$1,0)</f>
        <v>343810</v>
      </c>
      <c r="P218" s="27">
        <f>VLOOKUP($C218, '[2]county pop 2010-2020'!$H$2:$T$3195,P$1,0)</f>
        <v>348432</v>
      </c>
      <c r="Q218" s="27">
        <f>VLOOKUP($C218, '[2]county pop 2010-2020'!$H$2:$T$3195,Q$1,0)</f>
        <v>356323</v>
      </c>
      <c r="R218" s="27">
        <f>VLOOKUP($C218, '[2]county pop 2010-2020'!$H$2:$T$3195,R$1,0)</f>
        <v>360269</v>
      </c>
      <c r="S218" s="27">
        <f>VLOOKUP($C218, '[2]county pop 2010-2020'!$H$2:$T$3195,S$1,0)</f>
        <v>365415</v>
      </c>
      <c r="T218" s="27">
        <f>VLOOKUP($C218, '[2]county pop 2010-2020'!$H$2:$T$3195,T$1,0)</f>
        <v>369241</v>
      </c>
      <c r="U218" s="27">
        <f>VLOOKUP($C218, '[2]county pop 2010-2020'!$H$2:$T$3195,U$1,0)</f>
        <v>372870</v>
      </c>
      <c r="V218" s="27">
        <f>VLOOKUP($C218, '[2]county pop 2010-2020'!$H$2:$T$3195,V$1,0)</f>
        <v>379046</v>
      </c>
      <c r="W218" s="27">
        <f>VLOOKUP($C218, '[2]county pop 2010-2020'!$H$2:$T$3195,W$1,0)</f>
        <v>385348</v>
      </c>
      <c r="X218" s="27">
        <f>VLOOKUP($C218, '[2]county pop 2010-2020'!$H$2:$T$3195,X$1,0)</f>
        <v>392735</v>
      </c>
      <c r="Y218" s="27">
        <f>VLOOKUP($C218, '[2]county pop 2010-2020'!$H$2:$T$3195,Y$1,0)</f>
        <v>398918</v>
      </c>
      <c r="Z218" s="27">
        <f>VLOOKUP($C218, '[3]ODS_county pop 2020-2022'!$H$2:$K$3196,Z$1,0)</f>
        <v>405889</v>
      </c>
      <c r="AA218" s="27">
        <f>VLOOKUP($C218, '[3]ODS_county pop 2020-2022'!$H$2:$K$3196,AA$1,0)</f>
        <v>412789</v>
      </c>
      <c r="AB218" s="27">
        <f>VLOOKUP($C218, '[3]ODS_county pop 2020-2022'!$H$2:$K$3196,AB$1,0)</f>
        <v>417772</v>
      </c>
    </row>
    <row r="219" spans="1:28" x14ac:dyDescent="0.3">
      <c r="A219" s="20" t="s">
        <v>2085</v>
      </c>
      <c r="B219" s="20" t="s">
        <v>2385</v>
      </c>
      <c r="C219" s="18" t="str">
        <f t="shared" si="5"/>
        <v>.Plumas County, California</v>
      </c>
      <c r="D219" s="20" t="s">
        <v>2354</v>
      </c>
      <c r="F219" s="27">
        <f>VLOOKUP($C219, '[1]ODS_county pop 2000-2010'!$H$2:$T$3195,F$1,0)</f>
        <v>20817</v>
      </c>
      <c r="G219" s="27">
        <f>VLOOKUP($C219, '[1]ODS_county pop 2000-2010'!$H$2:$T$3195,G$1,0)</f>
        <v>20820</v>
      </c>
      <c r="H219" s="27">
        <f>VLOOKUP($C219, '[1]ODS_county pop 2000-2010'!$H$2:$T$3195,H$1,0)</f>
        <v>20866</v>
      </c>
      <c r="I219" s="27">
        <f>VLOOKUP($C219, '[1]ODS_county pop 2000-2010'!$H$2:$T$3195,I$1,0)</f>
        <v>20957</v>
      </c>
      <c r="J219" s="27">
        <f>VLOOKUP($C219, '[1]ODS_county pop 2000-2010'!$H$2:$T$3195,J$1,0)</f>
        <v>21000</v>
      </c>
      <c r="K219" s="27">
        <f>VLOOKUP($C219, '[1]ODS_county pop 2000-2010'!$H$2:$T$3195,K$1,0)</f>
        <v>21010</v>
      </c>
      <c r="L219" s="27">
        <f>VLOOKUP($C219, '[1]ODS_county pop 2000-2010'!$H$2:$T$3195,L$1,0)</f>
        <v>20762</v>
      </c>
      <c r="M219" s="27">
        <f>VLOOKUP($C219, '[1]ODS_county pop 2000-2010'!$H$2:$T$3195,M$1,0)</f>
        <v>20667</v>
      </c>
      <c r="N219" s="27">
        <f>VLOOKUP($C219, '[1]ODS_county pop 2000-2010'!$H$2:$T$3195,N$1,0)</f>
        <v>20410</v>
      </c>
      <c r="O219" s="27">
        <f>VLOOKUP($C219, '[1]ODS_county pop 2000-2010'!$H$2:$T$3195,O$1,0)</f>
        <v>20169</v>
      </c>
      <c r="P219" s="27">
        <f>VLOOKUP($C219, '[2]county pop 2010-2020'!$H$2:$T$3195,P$1,0)</f>
        <v>20007</v>
      </c>
      <c r="Q219" s="27">
        <f>VLOOKUP($C219, '[2]county pop 2010-2020'!$H$2:$T$3195,Q$1,0)</f>
        <v>19720</v>
      </c>
      <c r="R219" s="27">
        <f>VLOOKUP($C219, '[2]county pop 2010-2020'!$H$2:$T$3195,R$1,0)</f>
        <v>19380</v>
      </c>
      <c r="S219" s="27">
        <f>VLOOKUP($C219, '[2]county pop 2010-2020'!$H$2:$T$3195,S$1,0)</f>
        <v>18901</v>
      </c>
      <c r="T219" s="27">
        <f>VLOOKUP($C219, '[2]county pop 2010-2020'!$H$2:$T$3195,T$1,0)</f>
        <v>18631</v>
      </c>
      <c r="U219" s="27">
        <f>VLOOKUP($C219, '[2]county pop 2010-2020'!$H$2:$T$3195,U$1,0)</f>
        <v>18435</v>
      </c>
      <c r="V219" s="27">
        <f>VLOOKUP($C219, '[2]county pop 2010-2020'!$H$2:$T$3195,V$1,0)</f>
        <v>18691</v>
      </c>
      <c r="W219" s="27">
        <f>VLOOKUP($C219, '[2]county pop 2010-2020'!$H$2:$T$3195,W$1,0)</f>
        <v>18680</v>
      </c>
      <c r="X219" s="27">
        <f>VLOOKUP($C219, '[2]county pop 2010-2020'!$H$2:$T$3195,X$1,0)</f>
        <v>18830</v>
      </c>
      <c r="Y219" s="27">
        <f>VLOOKUP($C219, '[2]county pop 2010-2020'!$H$2:$T$3195,Y$1,0)</f>
        <v>19052</v>
      </c>
      <c r="Z219" s="27">
        <f>VLOOKUP($C219, '[3]ODS_county pop 2020-2022'!$H$2:$K$3196,Z$1,0)</f>
        <v>19749</v>
      </c>
      <c r="AA219" s="27">
        <f>VLOOKUP($C219, '[3]ODS_county pop 2020-2022'!$H$2:$K$3196,AA$1,0)</f>
        <v>19940</v>
      </c>
      <c r="AB219" s="27">
        <f>VLOOKUP($C219, '[3]ODS_county pop 2020-2022'!$H$2:$K$3196,AB$1,0)</f>
        <v>19351</v>
      </c>
    </row>
    <row r="220" spans="1:28" x14ac:dyDescent="0.3">
      <c r="A220" s="20" t="s">
        <v>2085</v>
      </c>
      <c r="B220" s="20" t="s">
        <v>2386</v>
      </c>
      <c r="C220" s="18" t="str">
        <f t="shared" si="5"/>
        <v>.Riverside County, California</v>
      </c>
      <c r="D220" s="20" t="s">
        <v>2358</v>
      </c>
      <c r="F220" s="27">
        <f>VLOOKUP($C220, '[1]ODS_county pop 2000-2010'!$H$2:$T$3195,F$1,0)</f>
        <v>1545320</v>
      </c>
      <c r="G220" s="27">
        <f>VLOOKUP($C220, '[1]ODS_county pop 2000-2010'!$H$2:$T$3195,G$1,0)</f>
        <v>1616634</v>
      </c>
      <c r="H220" s="27">
        <f>VLOOKUP($C220, '[1]ODS_county pop 2000-2010'!$H$2:$T$3195,H$1,0)</f>
        <v>1687147</v>
      </c>
      <c r="I220" s="27">
        <f>VLOOKUP($C220, '[1]ODS_county pop 2000-2010'!$H$2:$T$3195,I$1,0)</f>
        <v>1771656</v>
      </c>
      <c r="J220" s="27">
        <f>VLOOKUP($C220, '[1]ODS_county pop 2000-2010'!$H$2:$T$3195,J$1,0)</f>
        <v>1856542</v>
      </c>
      <c r="K220" s="27">
        <f>VLOOKUP($C220, '[1]ODS_county pop 2000-2010'!$H$2:$T$3195,K$1,0)</f>
        <v>1931785</v>
      </c>
      <c r="L220" s="27">
        <f>VLOOKUP($C220, '[1]ODS_county pop 2000-2010'!$H$2:$T$3195,L$1,0)</f>
        <v>2012370</v>
      </c>
      <c r="M220" s="27">
        <f>VLOOKUP($C220, '[1]ODS_county pop 2000-2010'!$H$2:$T$3195,M$1,0)</f>
        <v>2075183</v>
      </c>
      <c r="N220" s="27">
        <f>VLOOKUP($C220, '[1]ODS_county pop 2000-2010'!$H$2:$T$3195,N$1,0)</f>
        <v>2109712</v>
      </c>
      <c r="O220" s="27">
        <f>VLOOKUP($C220, '[1]ODS_county pop 2000-2010'!$H$2:$T$3195,O$1,0)</f>
        <v>2146725</v>
      </c>
      <c r="P220" s="27">
        <f>VLOOKUP($C220, '[2]county pop 2010-2020'!$H$2:$T$3195,P$1,0)</f>
        <v>2189641</v>
      </c>
      <c r="Q220" s="27">
        <f>VLOOKUP($C220, '[2]county pop 2010-2020'!$H$2:$T$3195,Q$1,0)</f>
        <v>2233840</v>
      </c>
      <c r="R220" s="27">
        <f>VLOOKUP($C220, '[2]county pop 2010-2020'!$H$2:$T$3195,R$1,0)</f>
        <v>2260763</v>
      </c>
      <c r="S220" s="27">
        <f>VLOOKUP($C220, '[2]county pop 2010-2020'!$H$2:$T$3195,S$1,0)</f>
        <v>2286087</v>
      </c>
      <c r="T220" s="27">
        <f>VLOOKUP($C220, '[2]county pop 2010-2020'!$H$2:$T$3195,T$1,0)</f>
        <v>2315238</v>
      </c>
      <c r="U220" s="27">
        <f>VLOOKUP($C220, '[2]county pop 2010-2020'!$H$2:$T$3195,U$1,0)</f>
        <v>2344648</v>
      </c>
      <c r="V220" s="27">
        <f>VLOOKUP($C220, '[2]county pop 2010-2020'!$H$2:$T$3195,V$1,0)</f>
        <v>2378282</v>
      </c>
      <c r="W220" s="27">
        <f>VLOOKUP($C220, '[2]county pop 2010-2020'!$H$2:$T$3195,W$1,0)</f>
        <v>2413058</v>
      </c>
      <c r="X220" s="27">
        <f>VLOOKUP($C220, '[2]county pop 2010-2020'!$H$2:$T$3195,X$1,0)</f>
        <v>2443221</v>
      </c>
      <c r="Y220" s="27">
        <f>VLOOKUP($C220, '[2]county pop 2010-2020'!$H$2:$T$3195,Y$1,0)</f>
        <v>2465569</v>
      </c>
      <c r="Z220" s="27">
        <f>VLOOKUP($C220, '[3]ODS_county pop 2020-2022'!$H$2:$K$3196,Z$1,0)</f>
        <v>2422847</v>
      </c>
      <c r="AA220" s="27">
        <f>VLOOKUP($C220, '[3]ODS_county pop 2020-2022'!$H$2:$K$3196,AA$1,0)</f>
        <v>2453178</v>
      </c>
      <c r="AB220" s="27">
        <f>VLOOKUP($C220, '[3]ODS_county pop 2020-2022'!$H$2:$K$3196,AB$1,0)</f>
        <v>2473902</v>
      </c>
    </row>
    <row r="221" spans="1:28" x14ac:dyDescent="0.3">
      <c r="A221" s="20" t="s">
        <v>2085</v>
      </c>
      <c r="B221" s="20" t="s">
        <v>2387</v>
      </c>
      <c r="C221" s="18" t="str">
        <f t="shared" si="5"/>
        <v>.Sacramento County, California</v>
      </c>
      <c r="D221" s="20" t="s">
        <v>2358</v>
      </c>
      <c r="F221" s="27">
        <f>VLOOKUP($C221, '[1]ODS_county pop 2000-2010'!$H$2:$T$3195,F$1,0)</f>
        <v>1223578</v>
      </c>
      <c r="G221" s="27">
        <f>VLOOKUP($C221, '[1]ODS_county pop 2000-2010'!$H$2:$T$3195,G$1,0)</f>
        <v>1266257</v>
      </c>
      <c r="H221" s="27">
        <f>VLOOKUP($C221, '[1]ODS_county pop 2000-2010'!$H$2:$T$3195,H$1,0)</f>
        <v>1301079</v>
      </c>
      <c r="I221" s="27">
        <f>VLOOKUP($C221, '[1]ODS_county pop 2000-2010'!$H$2:$T$3195,I$1,0)</f>
        <v>1328531</v>
      </c>
      <c r="J221" s="27">
        <f>VLOOKUP($C221, '[1]ODS_county pop 2000-2010'!$H$2:$T$3195,J$1,0)</f>
        <v>1348932</v>
      </c>
      <c r="K221" s="27">
        <f>VLOOKUP($C221, '[1]ODS_county pop 2000-2010'!$H$2:$T$3195,K$1,0)</f>
        <v>1360816</v>
      </c>
      <c r="L221" s="27">
        <f>VLOOKUP($C221, '[1]ODS_county pop 2000-2010'!$H$2:$T$3195,L$1,0)</f>
        <v>1369563</v>
      </c>
      <c r="M221" s="27">
        <f>VLOOKUP($C221, '[1]ODS_county pop 2000-2010'!$H$2:$T$3195,M$1,0)</f>
        <v>1381161</v>
      </c>
      <c r="N221" s="27">
        <f>VLOOKUP($C221, '[1]ODS_county pop 2000-2010'!$H$2:$T$3195,N$1,0)</f>
        <v>1394438</v>
      </c>
      <c r="O221" s="27">
        <f>VLOOKUP($C221, '[1]ODS_county pop 2000-2010'!$H$2:$T$3195,O$1,0)</f>
        <v>1408601</v>
      </c>
      <c r="P221" s="27">
        <f>VLOOKUP($C221, '[2]county pop 2010-2020'!$H$2:$T$3195,P$1,0)</f>
        <v>1418788</v>
      </c>
      <c r="Q221" s="27">
        <f>VLOOKUP($C221, '[2]county pop 2010-2020'!$H$2:$T$3195,Q$1,0)</f>
        <v>1433712</v>
      </c>
      <c r="R221" s="27">
        <f>VLOOKUP($C221, '[2]county pop 2010-2020'!$H$2:$T$3195,R$1,0)</f>
        <v>1444819</v>
      </c>
      <c r="S221" s="27">
        <f>VLOOKUP($C221, '[2]county pop 2010-2020'!$H$2:$T$3195,S$1,0)</f>
        <v>1457283</v>
      </c>
      <c r="T221" s="27">
        <f>VLOOKUP($C221, '[2]county pop 2010-2020'!$H$2:$T$3195,T$1,0)</f>
        <v>1474828</v>
      </c>
      <c r="U221" s="27">
        <f>VLOOKUP($C221, '[2]county pop 2010-2020'!$H$2:$T$3195,U$1,0)</f>
        <v>1493547</v>
      </c>
      <c r="V221" s="27">
        <f>VLOOKUP($C221, '[2]county pop 2010-2020'!$H$2:$T$3195,V$1,0)</f>
        <v>1511401</v>
      </c>
      <c r="W221" s="27">
        <f>VLOOKUP($C221, '[2]county pop 2010-2020'!$H$2:$T$3195,W$1,0)</f>
        <v>1527984</v>
      </c>
      <c r="X221" s="27">
        <f>VLOOKUP($C221, '[2]county pop 2010-2020'!$H$2:$T$3195,X$1,0)</f>
        <v>1539550</v>
      </c>
      <c r="Y221" s="27">
        <f>VLOOKUP($C221, '[2]county pop 2010-2020'!$H$2:$T$3195,Y$1,0)</f>
        <v>1551660</v>
      </c>
      <c r="Z221" s="27">
        <f>VLOOKUP($C221, '[3]ODS_county pop 2020-2022'!$H$2:$K$3196,Z$1,0)</f>
        <v>1586465</v>
      </c>
      <c r="AA221" s="27">
        <f>VLOOKUP($C221, '[3]ODS_county pop 2020-2022'!$H$2:$K$3196,AA$1,0)</f>
        <v>1588106</v>
      </c>
      <c r="AB221" s="27">
        <f>VLOOKUP($C221, '[3]ODS_county pop 2020-2022'!$H$2:$K$3196,AB$1,0)</f>
        <v>1584169</v>
      </c>
    </row>
    <row r="222" spans="1:28" x14ac:dyDescent="0.3">
      <c r="A222" s="20" t="s">
        <v>2085</v>
      </c>
      <c r="B222" s="20" t="s">
        <v>2388</v>
      </c>
      <c r="C222" s="18" t="str">
        <f t="shared" si="5"/>
        <v>.San Benito County, California</v>
      </c>
      <c r="D222" s="20" t="s">
        <v>2352</v>
      </c>
      <c r="F222" s="27">
        <f>VLOOKUP($C222, '[1]ODS_county pop 2000-2010'!$H$2:$T$3195,F$1,0)</f>
        <v>53214</v>
      </c>
      <c r="G222" s="27">
        <f>VLOOKUP($C222, '[1]ODS_county pop 2000-2010'!$H$2:$T$3195,G$1,0)</f>
        <v>54644</v>
      </c>
      <c r="H222" s="27">
        <f>VLOOKUP($C222, '[1]ODS_county pop 2000-2010'!$H$2:$T$3195,H$1,0)</f>
        <v>55056</v>
      </c>
      <c r="I222" s="27">
        <f>VLOOKUP($C222, '[1]ODS_county pop 2000-2010'!$H$2:$T$3195,I$1,0)</f>
        <v>55198</v>
      </c>
      <c r="J222" s="27">
        <f>VLOOKUP($C222, '[1]ODS_county pop 2000-2010'!$H$2:$T$3195,J$1,0)</f>
        <v>54849</v>
      </c>
      <c r="K222" s="27">
        <f>VLOOKUP($C222, '[1]ODS_county pop 2000-2010'!$H$2:$T$3195,K$1,0)</f>
        <v>54647</v>
      </c>
      <c r="L222" s="27">
        <f>VLOOKUP($C222, '[1]ODS_county pop 2000-2010'!$H$2:$T$3195,L$1,0)</f>
        <v>54124</v>
      </c>
      <c r="M222" s="27">
        <f>VLOOKUP($C222, '[1]ODS_county pop 2000-2010'!$H$2:$T$3195,M$1,0)</f>
        <v>54072</v>
      </c>
      <c r="N222" s="27">
        <f>VLOOKUP($C222, '[1]ODS_county pop 2000-2010'!$H$2:$T$3195,N$1,0)</f>
        <v>54267</v>
      </c>
      <c r="O222" s="27">
        <f>VLOOKUP($C222, '[1]ODS_county pop 2000-2010'!$H$2:$T$3195,O$1,0)</f>
        <v>54436</v>
      </c>
      <c r="P222" s="27">
        <f>VLOOKUP($C222, '[2]county pop 2010-2020'!$H$2:$T$3195,P$1,0)</f>
        <v>55269</v>
      </c>
      <c r="Q222" s="27">
        <f>VLOOKUP($C222, '[2]county pop 2010-2020'!$H$2:$T$3195,Q$1,0)</f>
        <v>56094</v>
      </c>
      <c r="R222" s="27">
        <f>VLOOKUP($C222, '[2]county pop 2010-2020'!$H$2:$T$3195,R$1,0)</f>
        <v>56704</v>
      </c>
      <c r="S222" s="27">
        <f>VLOOKUP($C222, '[2]county pop 2010-2020'!$H$2:$T$3195,S$1,0)</f>
        <v>57320</v>
      </c>
      <c r="T222" s="27">
        <f>VLOOKUP($C222, '[2]county pop 2010-2020'!$H$2:$T$3195,T$1,0)</f>
        <v>57891</v>
      </c>
      <c r="U222" s="27">
        <f>VLOOKUP($C222, '[2]county pop 2010-2020'!$H$2:$T$3195,U$1,0)</f>
        <v>58276</v>
      </c>
      <c r="V222" s="27">
        <f>VLOOKUP($C222, '[2]county pop 2010-2020'!$H$2:$T$3195,V$1,0)</f>
        <v>59270</v>
      </c>
      <c r="W222" s="27">
        <f>VLOOKUP($C222, '[2]county pop 2010-2020'!$H$2:$T$3195,W$1,0)</f>
        <v>60190</v>
      </c>
      <c r="X222" s="27">
        <f>VLOOKUP($C222, '[2]county pop 2010-2020'!$H$2:$T$3195,X$1,0)</f>
        <v>61415</v>
      </c>
      <c r="Y222" s="27">
        <f>VLOOKUP($C222, '[2]county pop 2010-2020'!$H$2:$T$3195,Y$1,0)</f>
        <v>62803</v>
      </c>
      <c r="Z222" s="27">
        <f>VLOOKUP($C222, '[3]ODS_county pop 2020-2022'!$H$2:$K$3196,Z$1,0)</f>
        <v>64521</v>
      </c>
      <c r="AA222" s="27">
        <f>VLOOKUP($C222, '[3]ODS_county pop 2020-2022'!$H$2:$K$3196,AA$1,0)</f>
        <v>66675</v>
      </c>
      <c r="AB222" s="27">
        <f>VLOOKUP($C222, '[3]ODS_county pop 2020-2022'!$H$2:$K$3196,AB$1,0)</f>
        <v>67579</v>
      </c>
    </row>
    <row r="223" spans="1:28" x14ac:dyDescent="0.3">
      <c r="A223" s="20" t="s">
        <v>2085</v>
      </c>
      <c r="B223" s="20" t="s">
        <v>2389</v>
      </c>
      <c r="C223" s="18" t="str">
        <f t="shared" si="5"/>
        <v>.San Bernardino County, California</v>
      </c>
      <c r="D223" s="20" t="s">
        <v>2358</v>
      </c>
      <c r="F223" s="27">
        <f>VLOOKUP($C223, '[1]ODS_county pop 2000-2010'!$H$2:$T$3195,F$1,0)</f>
        <v>1709479</v>
      </c>
      <c r="G223" s="27">
        <f>VLOOKUP($C223, '[1]ODS_county pop 2000-2010'!$H$2:$T$3195,G$1,0)</f>
        <v>1760731</v>
      </c>
      <c r="H223" s="27">
        <f>VLOOKUP($C223, '[1]ODS_county pop 2000-2010'!$H$2:$T$3195,H$1,0)</f>
        <v>1799791</v>
      </c>
      <c r="I223" s="27">
        <f>VLOOKUP($C223, '[1]ODS_county pop 2000-2010'!$H$2:$T$3195,I$1,0)</f>
        <v>1846115</v>
      </c>
      <c r="J223" s="27">
        <f>VLOOKUP($C223, '[1]ODS_county pop 2000-2010'!$H$2:$T$3195,J$1,0)</f>
        <v>1899065</v>
      </c>
      <c r="K223" s="27">
        <f>VLOOKUP($C223, '[1]ODS_county pop 2000-2010'!$H$2:$T$3195,K$1,0)</f>
        <v>1943924</v>
      </c>
      <c r="L223" s="27">
        <f>VLOOKUP($C223, '[1]ODS_county pop 2000-2010'!$H$2:$T$3195,L$1,0)</f>
        <v>1974140</v>
      </c>
      <c r="M223" s="27">
        <f>VLOOKUP($C223, '[1]ODS_county pop 2000-2010'!$H$2:$T$3195,M$1,0)</f>
        <v>1992161</v>
      </c>
      <c r="N223" s="27">
        <f>VLOOKUP($C223, '[1]ODS_county pop 2000-2010'!$H$2:$T$3195,N$1,0)</f>
        <v>2003735</v>
      </c>
      <c r="O223" s="27">
        <f>VLOOKUP($C223, '[1]ODS_county pop 2000-2010'!$H$2:$T$3195,O$1,0)</f>
        <v>2013960</v>
      </c>
      <c r="P223" s="27">
        <f>VLOOKUP($C223, '[2]county pop 2010-2020'!$H$2:$T$3195,P$1,0)</f>
        <v>2035210</v>
      </c>
      <c r="Q223" s="27">
        <f>VLOOKUP($C223, '[2]county pop 2010-2020'!$H$2:$T$3195,Q$1,0)</f>
        <v>2060596</v>
      </c>
      <c r="R223" s="27">
        <f>VLOOKUP($C223, '[2]county pop 2010-2020'!$H$2:$T$3195,R$1,0)</f>
        <v>2073088</v>
      </c>
      <c r="S223" s="27">
        <f>VLOOKUP($C223, '[2]county pop 2010-2020'!$H$2:$T$3195,S$1,0)</f>
        <v>2082101</v>
      </c>
      <c r="T223" s="27">
        <f>VLOOKUP($C223, '[2]county pop 2010-2020'!$H$2:$T$3195,T$1,0)</f>
        <v>2098346</v>
      </c>
      <c r="U223" s="27">
        <f>VLOOKUP($C223, '[2]county pop 2010-2020'!$H$2:$T$3195,U$1,0)</f>
        <v>2114352</v>
      </c>
      <c r="V223" s="27">
        <f>VLOOKUP($C223, '[2]county pop 2010-2020'!$H$2:$T$3195,V$1,0)</f>
        <v>2130726</v>
      </c>
      <c r="W223" s="27">
        <f>VLOOKUP($C223, '[2]county pop 2010-2020'!$H$2:$T$3195,W$1,0)</f>
        <v>2149847</v>
      </c>
      <c r="X223" s="27">
        <f>VLOOKUP($C223, '[2]county pop 2010-2020'!$H$2:$T$3195,X$1,0)</f>
        <v>2165627</v>
      </c>
      <c r="Y223" s="27">
        <f>VLOOKUP($C223, '[2]county pop 2010-2020'!$H$2:$T$3195,Y$1,0)</f>
        <v>2177279</v>
      </c>
      <c r="Z223" s="27">
        <f>VLOOKUP($C223, '[3]ODS_county pop 2020-2022'!$H$2:$K$3196,Z$1,0)</f>
        <v>2183239</v>
      </c>
      <c r="AA223" s="27">
        <f>VLOOKUP($C223, '[3]ODS_county pop 2020-2022'!$H$2:$K$3196,AA$1,0)</f>
        <v>2192882</v>
      </c>
      <c r="AB223" s="27">
        <f>VLOOKUP($C223, '[3]ODS_county pop 2020-2022'!$H$2:$K$3196,AB$1,0)</f>
        <v>2193656</v>
      </c>
    </row>
    <row r="224" spans="1:28" x14ac:dyDescent="0.3">
      <c r="A224" s="20" t="s">
        <v>2085</v>
      </c>
      <c r="B224" s="20" t="s">
        <v>2390</v>
      </c>
      <c r="C224" s="18" t="str">
        <f t="shared" si="5"/>
        <v>.San Diego County, California</v>
      </c>
      <c r="D224" s="20" t="s">
        <v>2358</v>
      </c>
      <c r="F224" s="27">
        <f>VLOOKUP($C224, '[1]ODS_county pop 2000-2010'!$H$2:$T$3195,F$1,0)</f>
        <v>2813839</v>
      </c>
      <c r="G224" s="27">
        <f>VLOOKUP($C224, '[1]ODS_county pop 2000-2010'!$H$2:$T$3195,G$1,0)</f>
        <v>2869672</v>
      </c>
      <c r="H224" s="27">
        <f>VLOOKUP($C224, '[1]ODS_county pop 2000-2010'!$H$2:$T$3195,H$1,0)</f>
        <v>2900355</v>
      </c>
      <c r="I224" s="27">
        <f>VLOOKUP($C224, '[1]ODS_county pop 2000-2010'!$H$2:$T$3195,I$1,0)</f>
        <v>2914702</v>
      </c>
      <c r="J224" s="27">
        <f>VLOOKUP($C224, '[1]ODS_county pop 2000-2010'!$H$2:$T$3195,J$1,0)</f>
        <v>2930007</v>
      </c>
      <c r="K224" s="27">
        <f>VLOOKUP($C224, '[1]ODS_county pop 2000-2010'!$H$2:$T$3195,K$1,0)</f>
        <v>2938375</v>
      </c>
      <c r="L224" s="27">
        <f>VLOOKUP($C224, '[1]ODS_county pop 2000-2010'!$H$2:$T$3195,L$1,0)</f>
        <v>2947289</v>
      </c>
      <c r="M224" s="27">
        <f>VLOOKUP($C224, '[1]ODS_county pop 2000-2010'!$H$2:$T$3195,M$1,0)</f>
        <v>2975742</v>
      </c>
      <c r="N224" s="27">
        <f>VLOOKUP($C224, '[1]ODS_county pop 2000-2010'!$H$2:$T$3195,N$1,0)</f>
        <v>3022116</v>
      </c>
      <c r="O224" s="27">
        <f>VLOOKUP($C224, '[1]ODS_county pop 2000-2010'!$H$2:$T$3195,O$1,0)</f>
        <v>3061203</v>
      </c>
      <c r="P224" s="27">
        <f>VLOOKUP($C224, '[2]county pop 2010-2020'!$H$2:$T$3195,P$1,0)</f>
        <v>3095313</v>
      </c>
      <c r="Q224" s="27">
        <f>VLOOKUP($C224, '[2]county pop 2010-2020'!$H$2:$T$3195,Q$1,0)</f>
        <v>3137236</v>
      </c>
      <c r="R224" s="27">
        <f>VLOOKUP($C224, '[2]county pop 2010-2020'!$H$2:$T$3195,R$1,0)</f>
        <v>3175148</v>
      </c>
      <c r="S224" s="27">
        <f>VLOOKUP($C224, '[2]county pop 2010-2020'!$H$2:$T$3195,S$1,0)</f>
        <v>3210788</v>
      </c>
      <c r="T224" s="27">
        <f>VLOOKUP($C224, '[2]county pop 2010-2020'!$H$2:$T$3195,T$1,0)</f>
        <v>3249307</v>
      </c>
      <c r="U224" s="27">
        <f>VLOOKUP($C224, '[2]county pop 2010-2020'!$H$2:$T$3195,U$1,0)</f>
        <v>3280825</v>
      </c>
      <c r="V224" s="27">
        <f>VLOOKUP($C224, '[2]county pop 2010-2020'!$H$2:$T$3195,V$1,0)</f>
        <v>3305462</v>
      </c>
      <c r="W224" s="27">
        <f>VLOOKUP($C224, '[2]county pop 2010-2020'!$H$2:$T$3195,W$1,0)</f>
        <v>3319019</v>
      </c>
      <c r="X224" s="27">
        <f>VLOOKUP($C224, '[2]county pop 2010-2020'!$H$2:$T$3195,X$1,0)</f>
        <v>3332483</v>
      </c>
      <c r="Y224" s="27">
        <f>VLOOKUP($C224, '[2]county pop 2010-2020'!$H$2:$T$3195,Y$1,0)</f>
        <v>3330459</v>
      </c>
      <c r="Z224" s="27">
        <f>VLOOKUP($C224, '[3]ODS_county pop 2020-2022'!$H$2:$K$3196,Z$1,0)</f>
        <v>3296045</v>
      </c>
      <c r="AA224" s="27">
        <f>VLOOKUP($C224, '[3]ODS_county pop 2020-2022'!$H$2:$K$3196,AA$1,0)</f>
        <v>3274954</v>
      </c>
      <c r="AB224" s="27">
        <f>VLOOKUP($C224, '[3]ODS_county pop 2020-2022'!$H$2:$K$3196,AB$1,0)</f>
        <v>3276208</v>
      </c>
    </row>
    <row r="225" spans="1:28" x14ac:dyDescent="0.3">
      <c r="A225" s="20" t="s">
        <v>2085</v>
      </c>
      <c r="B225" s="20" t="s">
        <v>2391</v>
      </c>
      <c r="C225" s="18" t="str">
        <f t="shared" si="5"/>
        <v>.San Francisco County, California</v>
      </c>
      <c r="D225" s="20" t="s">
        <v>2352</v>
      </c>
      <c r="F225" s="27">
        <f>VLOOKUP($C225, '[1]ODS_county pop 2000-2010'!$H$2:$T$3195,F$1,0)</f>
        <v>776764</v>
      </c>
      <c r="G225" s="27">
        <f>VLOOKUP($C225, '[1]ODS_county pop 2000-2010'!$H$2:$T$3195,G$1,0)</f>
        <v>780865</v>
      </c>
      <c r="H225" s="27">
        <f>VLOOKUP($C225, '[1]ODS_county pop 2000-2010'!$H$2:$T$3195,H$1,0)</f>
        <v>772723</v>
      </c>
      <c r="I225" s="27">
        <f>VLOOKUP($C225, '[1]ODS_county pop 2000-2010'!$H$2:$T$3195,I$1,0)</f>
        <v>766160</v>
      </c>
      <c r="J225" s="27">
        <f>VLOOKUP($C225, '[1]ODS_county pop 2000-2010'!$H$2:$T$3195,J$1,0)</f>
        <v>761325</v>
      </c>
      <c r="K225" s="27">
        <f>VLOOKUP($C225, '[1]ODS_county pop 2000-2010'!$H$2:$T$3195,K$1,0)</f>
        <v>763016</v>
      </c>
      <c r="L225" s="27">
        <f>VLOOKUP($C225, '[1]ODS_county pop 2000-2010'!$H$2:$T$3195,L$1,0)</f>
        <v>768650</v>
      </c>
      <c r="M225" s="27">
        <f>VLOOKUP($C225, '[1]ODS_county pop 2000-2010'!$H$2:$T$3195,M$1,0)</f>
        <v>778673</v>
      </c>
      <c r="N225" s="27">
        <f>VLOOKUP($C225, '[1]ODS_county pop 2000-2010'!$H$2:$T$3195,N$1,0)</f>
        <v>791152</v>
      </c>
      <c r="O225" s="27">
        <f>VLOOKUP($C225, '[1]ODS_county pop 2000-2010'!$H$2:$T$3195,O$1,0)</f>
        <v>801922</v>
      </c>
      <c r="P225" s="27">
        <f>VLOOKUP($C225, '[2]county pop 2010-2020'!$H$2:$T$3195,P$1,0)</f>
        <v>805235</v>
      </c>
      <c r="Q225" s="27">
        <f>VLOOKUP($C225, '[2]county pop 2010-2020'!$H$2:$T$3195,Q$1,0)</f>
        <v>815694</v>
      </c>
      <c r="R225" s="27">
        <f>VLOOKUP($C225, '[2]county pop 2010-2020'!$H$2:$T$3195,R$1,0)</f>
        <v>828963</v>
      </c>
      <c r="S225" s="27">
        <f>VLOOKUP($C225, '[2]county pop 2010-2020'!$H$2:$T$3195,S$1,0)</f>
        <v>839695</v>
      </c>
      <c r="T225" s="27">
        <f>VLOOKUP($C225, '[2]county pop 2010-2020'!$H$2:$T$3195,T$1,0)</f>
        <v>850918</v>
      </c>
      <c r="U225" s="27">
        <f>VLOOKUP($C225, '[2]county pop 2010-2020'!$H$2:$T$3195,U$1,0)</f>
        <v>863237</v>
      </c>
      <c r="V225" s="27">
        <f>VLOOKUP($C225, '[2]county pop 2010-2020'!$H$2:$T$3195,V$1,0)</f>
        <v>871343</v>
      </c>
      <c r="W225" s="27">
        <f>VLOOKUP($C225, '[2]county pop 2010-2020'!$H$2:$T$3195,W$1,0)</f>
        <v>877471</v>
      </c>
      <c r="X225" s="27">
        <f>VLOOKUP($C225, '[2]county pop 2010-2020'!$H$2:$T$3195,X$1,0)</f>
        <v>879676</v>
      </c>
      <c r="Y225" s="27">
        <f>VLOOKUP($C225, '[2]county pop 2010-2020'!$H$2:$T$3195,Y$1,0)</f>
        <v>878826</v>
      </c>
      <c r="Z225" s="27">
        <f>VLOOKUP($C225, '[3]ODS_county pop 2020-2022'!$H$2:$K$3196,Z$1,0)</f>
        <v>870393</v>
      </c>
      <c r="AA225" s="27">
        <f>VLOOKUP($C225, '[3]ODS_county pop 2020-2022'!$H$2:$K$3196,AA$1,0)</f>
        <v>811253</v>
      </c>
      <c r="AB225" s="27">
        <f>VLOOKUP($C225, '[3]ODS_county pop 2020-2022'!$H$2:$K$3196,AB$1,0)</f>
        <v>808437</v>
      </c>
    </row>
    <row r="226" spans="1:28" x14ac:dyDescent="0.3">
      <c r="A226" s="20" t="s">
        <v>2085</v>
      </c>
      <c r="B226" s="20" t="s">
        <v>2392</v>
      </c>
      <c r="C226" s="18" t="str">
        <f t="shared" ref="C226:C289" si="6">"."&amp;B226&amp;IF(A226="LA", " Parish, ",IF(A226="AK", " Borough, "," County, "))&amp;VLOOKUP($A226, $AE$3:$AF$53, 2, 0)</f>
        <v>.San Joaquin County, California</v>
      </c>
      <c r="D226" s="20" t="s">
        <v>2358</v>
      </c>
      <c r="F226" s="27">
        <f>VLOOKUP($C226, '[1]ODS_county pop 2000-2010'!$H$2:$T$3195,F$1,0)</f>
        <v>563660</v>
      </c>
      <c r="G226" s="27">
        <f>VLOOKUP($C226, '[1]ODS_county pop 2000-2010'!$H$2:$T$3195,G$1,0)</f>
        <v>591207</v>
      </c>
      <c r="H226" s="27">
        <f>VLOOKUP($C226, '[1]ODS_county pop 2000-2010'!$H$2:$T$3195,H$1,0)</f>
        <v>609041</v>
      </c>
      <c r="I226" s="27">
        <f>VLOOKUP($C226, '[1]ODS_county pop 2000-2010'!$H$2:$T$3195,I$1,0)</f>
        <v>626778</v>
      </c>
      <c r="J226" s="27">
        <f>VLOOKUP($C226, '[1]ODS_county pop 2000-2010'!$H$2:$T$3195,J$1,0)</f>
        <v>642898</v>
      </c>
      <c r="K226" s="27">
        <f>VLOOKUP($C226, '[1]ODS_county pop 2000-2010'!$H$2:$T$3195,K$1,0)</f>
        <v>656985</v>
      </c>
      <c r="L226" s="27">
        <f>VLOOKUP($C226, '[1]ODS_county pop 2000-2010'!$H$2:$T$3195,L$1,0)</f>
        <v>662812</v>
      </c>
      <c r="M226" s="27">
        <f>VLOOKUP($C226, '[1]ODS_county pop 2000-2010'!$H$2:$T$3195,M$1,0)</f>
        <v>668080</v>
      </c>
      <c r="N226" s="27">
        <f>VLOOKUP($C226, '[1]ODS_county pop 2000-2010'!$H$2:$T$3195,N$1,0)</f>
        <v>671692</v>
      </c>
      <c r="O226" s="27">
        <f>VLOOKUP($C226, '[1]ODS_county pop 2000-2010'!$H$2:$T$3195,O$1,0)</f>
        <v>677736</v>
      </c>
      <c r="P226" s="27">
        <f>VLOOKUP($C226, '[2]county pop 2010-2020'!$H$2:$T$3195,P$1,0)</f>
        <v>685306</v>
      </c>
      <c r="Q226" s="27">
        <f>VLOOKUP($C226, '[2]county pop 2010-2020'!$H$2:$T$3195,Q$1,0)</f>
        <v>694265</v>
      </c>
      <c r="R226" s="27">
        <f>VLOOKUP($C226, '[2]county pop 2010-2020'!$H$2:$T$3195,R$1,0)</f>
        <v>699444</v>
      </c>
      <c r="S226" s="27">
        <f>VLOOKUP($C226, '[2]county pop 2010-2020'!$H$2:$T$3195,S$1,0)</f>
        <v>701831</v>
      </c>
      <c r="T226" s="27">
        <f>VLOOKUP($C226, '[2]county pop 2010-2020'!$H$2:$T$3195,T$1,0)</f>
        <v>711296</v>
      </c>
      <c r="U226" s="27">
        <f>VLOOKUP($C226, '[2]county pop 2010-2020'!$H$2:$T$3195,U$1,0)</f>
        <v>721919</v>
      </c>
      <c r="V226" s="27">
        <f>VLOOKUP($C226, '[2]county pop 2010-2020'!$H$2:$T$3195,V$1,0)</f>
        <v>732662</v>
      </c>
      <c r="W226" s="27">
        <f>VLOOKUP($C226, '[2]county pop 2010-2020'!$H$2:$T$3195,W$1,0)</f>
        <v>743286</v>
      </c>
      <c r="X226" s="27">
        <f>VLOOKUP($C226, '[2]county pop 2010-2020'!$H$2:$T$3195,X$1,0)</f>
        <v>752590</v>
      </c>
      <c r="Y226" s="27">
        <f>VLOOKUP($C226, '[2]county pop 2010-2020'!$H$2:$T$3195,Y$1,0)</f>
        <v>761571</v>
      </c>
      <c r="Z226" s="27">
        <f>VLOOKUP($C226, '[3]ODS_county pop 2020-2022'!$H$2:$K$3196,Z$1,0)</f>
        <v>780558</v>
      </c>
      <c r="AA226" s="27">
        <f>VLOOKUP($C226, '[3]ODS_county pop 2020-2022'!$H$2:$K$3196,AA$1,0)</f>
        <v>788140</v>
      </c>
      <c r="AB226" s="27">
        <f>VLOOKUP($C226, '[3]ODS_county pop 2020-2022'!$H$2:$K$3196,AB$1,0)</f>
        <v>793229</v>
      </c>
    </row>
    <row r="227" spans="1:28" x14ac:dyDescent="0.3">
      <c r="A227" s="20" t="s">
        <v>2085</v>
      </c>
      <c r="B227" s="20" t="s">
        <v>2393</v>
      </c>
      <c r="C227" s="18" t="str">
        <f t="shared" si="6"/>
        <v>.San Luis Obispo County, California</v>
      </c>
      <c r="D227" s="20" t="s">
        <v>2352</v>
      </c>
      <c r="F227" s="27">
        <f>VLOOKUP($C227, '[1]ODS_county pop 2000-2010'!$H$2:$T$3195,F$1,0)</f>
        <v>246746</v>
      </c>
      <c r="G227" s="27">
        <f>VLOOKUP($C227, '[1]ODS_county pop 2000-2010'!$H$2:$T$3195,G$1,0)</f>
        <v>251462</v>
      </c>
      <c r="H227" s="27">
        <f>VLOOKUP($C227, '[1]ODS_county pop 2000-2010'!$H$2:$T$3195,H$1,0)</f>
        <v>253083</v>
      </c>
      <c r="I227" s="27">
        <f>VLOOKUP($C227, '[1]ODS_county pop 2000-2010'!$H$2:$T$3195,I$1,0)</f>
        <v>254674</v>
      </c>
      <c r="J227" s="27">
        <f>VLOOKUP($C227, '[1]ODS_county pop 2000-2010'!$H$2:$T$3195,J$1,0)</f>
        <v>256842</v>
      </c>
      <c r="K227" s="27">
        <f>VLOOKUP($C227, '[1]ODS_county pop 2000-2010'!$H$2:$T$3195,K$1,0)</f>
        <v>258615</v>
      </c>
      <c r="L227" s="27">
        <f>VLOOKUP($C227, '[1]ODS_county pop 2000-2010'!$H$2:$T$3195,L$1,0)</f>
        <v>260498</v>
      </c>
      <c r="M227" s="27">
        <f>VLOOKUP($C227, '[1]ODS_county pop 2000-2010'!$H$2:$T$3195,M$1,0)</f>
        <v>262770</v>
      </c>
      <c r="N227" s="27">
        <f>VLOOKUP($C227, '[1]ODS_county pop 2000-2010'!$H$2:$T$3195,N$1,0)</f>
        <v>266358</v>
      </c>
      <c r="O227" s="27">
        <f>VLOOKUP($C227, '[1]ODS_county pop 2000-2010'!$H$2:$T$3195,O$1,0)</f>
        <v>268145</v>
      </c>
      <c r="P227" s="27">
        <f>VLOOKUP($C227, '[2]county pop 2010-2020'!$H$2:$T$3195,P$1,0)</f>
        <v>269637</v>
      </c>
      <c r="Q227" s="27">
        <f>VLOOKUP($C227, '[2]county pop 2010-2020'!$H$2:$T$3195,Q$1,0)</f>
        <v>271056</v>
      </c>
      <c r="R227" s="27">
        <f>VLOOKUP($C227, '[2]county pop 2010-2020'!$H$2:$T$3195,R$1,0)</f>
        <v>274174</v>
      </c>
      <c r="S227" s="27">
        <f>VLOOKUP($C227, '[2]county pop 2010-2020'!$H$2:$T$3195,S$1,0)</f>
        <v>275713</v>
      </c>
      <c r="T227" s="27">
        <f>VLOOKUP($C227, '[2]county pop 2010-2020'!$H$2:$T$3195,T$1,0)</f>
        <v>278271</v>
      </c>
      <c r="U227" s="27">
        <f>VLOOKUP($C227, '[2]county pop 2010-2020'!$H$2:$T$3195,U$1,0)</f>
        <v>280138</v>
      </c>
      <c r="V227" s="27">
        <f>VLOOKUP($C227, '[2]county pop 2010-2020'!$H$2:$T$3195,V$1,0)</f>
        <v>281884</v>
      </c>
      <c r="W227" s="27">
        <f>VLOOKUP($C227, '[2]county pop 2010-2020'!$H$2:$T$3195,W$1,0)</f>
        <v>282473</v>
      </c>
      <c r="X227" s="27">
        <f>VLOOKUP($C227, '[2]county pop 2010-2020'!$H$2:$T$3195,X$1,0)</f>
        <v>283250</v>
      </c>
      <c r="Y227" s="27">
        <f>VLOOKUP($C227, '[2]county pop 2010-2020'!$H$2:$T$3195,Y$1,0)</f>
        <v>282728</v>
      </c>
      <c r="Z227" s="27">
        <f>VLOOKUP($C227, '[3]ODS_county pop 2020-2022'!$H$2:$K$3196,Z$1,0)</f>
        <v>281879</v>
      </c>
      <c r="AA227" s="27">
        <f>VLOOKUP($C227, '[3]ODS_county pop 2020-2022'!$H$2:$K$3196,AA$1,0)</f>
        <v>279298</v>
      </c>
      <c r="AB227" s="27">
        <f>VLOOKUP($C227, '[3]ODS_county pop 2020-2022'!$H$2:$K$3196,AB$1,0)</f>
        <v>282013</v>
      </c>
    </row>
    <row r="228" spans="1:28" x14ac:dyDescent="0.3">
      <c r="A228" s="20" t="s">
        <v>2085</v>
      </c>
      <c r="B228" s="20" t="s">
        <v>2394</v>
      </c>
      <c r="C228" s="18" t="str">
        <f t="shared" si="6"/>
        <v>.San Mateo County, California</v>
      </c>
      <c r="D228" s="20" t="s">
        <v>2352</v>
      </c>
      <c r="F228" s="27">
        <f>VLOOKUP($C228, '[1]ODS_county pop 2000-2010'!$H$2:$T$3195,F$1,0)</f>
        <v>707099</v>
      </c>
      <c r="G228" s="27">
        <f>VLOOKUP($C228, '[1]ODS_county pop 2000-2010'!$H$2:$T$3195,G$1,0)</f>
        <v>705621</v>
      </c>
      <c r="H228" s="27">
        <f>VLOOKUP($C228, '[1]ODS_county pop 2000-2010'!$H$2:$T$3195,H$1,0)</f>
        <v>697628</v>
      </c>
      <c r="I228" s="27">
        <f>VLOOKUP($C228, '[1]ODS_county pop 2000-2010'!$H$2:$T$3195,I$1,0)</f>
        <v>693057</v>
      </c>
      <c r="J228" s="27">
        <f>VLOOKUP($C228, '[1]ODS_county pop 2000-2010'!$H$2:$T$3195,J$1,0)</f>
        <v>690161</v>
      </c>
      <c r="K228" s="27">
        <f>VLOOKUP($C228, '[1]ODS_county pop 2000-2010'!$H$2:$T$3195,K$1,0)</f>
        <v>690078</v>
      </c>
      <c r="L228" s="27">
        <f>VLOOKUP($C228, '[1]ODS_county pop 2000-2010'!$H$2:$T$3195,L$1,0)</f>
        <v>690176</v>
      </c>
      <c r="M228" s="27">
        <f>VLOOKUP($C228, '[1]ODS_county pop 2000-2010'!$H$2:$T$3195,M$1,0)</f>
        <v>693849</v>
      </c>
      <c r="N228" s="27">
        <f>VLOOKUP($C228, '[1]ODS_county pop 2000-2010'!$H$2:$T$3195,N$1,0)</f>
        <v>703830</v>
      </c>
      <c r="O228" s="27">
        <f>VLOOKUP($C228, '[1]ODS_county pop 2000-2010'!$H$2:$T$3195,O$1,0)</f>
        <v>713617</v>
      </c>
      <c r="P228" s="27">
        <f>VLOOKUP($C228, '[2]county pop 2010-2020'!$H$2:$T$3195,P$1,0)</f>
        <v>718451</v>
      </c>
      <c r="Q228" s="27">
        <f>VLOOKUP($C228, '[2]county pop 2010-2020'!$H$2:$T$3195,Q$1,0)</f>
        <v>728945</v>
      </c>
      <c r="R228" s="27">
        <f>VLOOKUP($C228, '[2]county pop 2010-2020'!$H$2:$T$3195,R$1,0)</f>
        <v>739700</v>
      </c>
      <c r="S228" s="27">
        <f>VLOOKUP($C228, '[2]county pop 2010-2020'!$H$2:$T$3195,S$1,0)</f>
        <v>749131</v>
      </c>
      <c r="T228" s="27">
        <f>VLOOKUP($C228, '[2]county pop 2010-2020'!$H$2:$T$3195,T$1,0)</f>
        <v>757653</v>
      </c>
      <c r="U228" s="27">
        <f>VLOOKUP($C228, '[2]county pop 2010-2020'!$H$2:$T$3195,U$1,0)</f>
        <v>765479</v>
      </c>
      <c r="V228" s="27">
        <f>VLOOKUP($C228, '[2]county pop 2010-2020'!$H$2:$T$3195,V$1,0)</f>
        <v>767928</v>
      </c>
      <c r="W228" s="27">
        <f>VLOOKUP($C228, '[2]county pop 2010-2020'!$H$2:$T$3195,W$1,0)</f>
        <v>768658</v>
      </c>
      <c r="X228" s="27">
        <f>VLOOKUP($C228, '[2]county pop 2010-2020'!$H$2:$T$3195,X$1,0)</f>
        <v>768410</v>
      </c>
      <c r="Y228" s="27">
        <f>VLOOKUP($C228, '[2]county pop 2010-2020'!$H$2:$T$3195,Y$1,0)</f>
        <v>764810</v>
      </c>
      <c r="Z228" s="27">
        <f>VLOOKUP($C228, '[3]ODS_county pop 2020-2022'!$H$2:$K$3196,Z$1,0)</f>
        <v>762511</v>
      </c>
      <c r="AA228" s="27">
        <f>VLOOKUP($C228, '[3]ODS_county pop 2020-2022'!$H$2:$K$3196,AA$1,0)</f>
        <v>739060</v>
      </c>
      <c r="AB228" s="27">
        <f>VLOOKUP($C228, '[3]ODS_county pop 2020-2022'!$H$2:$K$3196,AB$1,0)</f>
        <v>729181</v>
      </c>
    </row>
    <row r="229" spans="1:28" x14ac:dyDescent="0.3">
      <c r="A229" s="20" t="s">
        <v>2085</v>
      </c>
      <c r="B229" s="20" t="s">
        <v>2395</v>
      </c>
      <c r="C229" s="18" t="str">
        <f t="shared" si="6"/>
        <v>.Santa Barbara County, California</v>
      </c>
      <c r="D229" s="20" t="s">
        <v>2352</v>
      </c>
      <c r="F229" s="27">
        <f>VLOOKUP($C229, '[1]ODS_county pop 2000-2010'!$H$2:$T$3195,F$1,0)</f>
        <v>399293</v>
      </c>
      <c r="G229" s="27">
        <f>VLOOKUP($C229, '[1]ODS_county pop 2000-2010'!$H$2:$T$3195,G$1,0)</f>
        <v>403164</v>
      </c>
      <c r="H229" s="27">
        <f>VLOOKUP($C229, '[1]ODS_county pop 2000-2010'!$H$2:$T$3195,H$1,0)</f>
        <v>405178</v>
      </c>
      <c r="I229" s="27">
        <f>VLOOKUP($C229, '[1]ODS_county pop 2000-2010'!$H$2:$T$3195,I$1,0)</f>
        <v>406810</v>
      </c>
      <c r="J229" s="27">
        <f>VLOOKUP($C229, '[1]ODS_county pop 2000-2010'!$H$2:$T$3195,J$1,0)</f>
        <v>407284</v>
      </c>
      <c r="K229" s="27">
        <f>VLOOKUP($C229, '[1]ODS_county pop 2000-2010'!$H$2:$T$3195,K$1,0)</f>
        <v>408079</v>
      </c>
      <c r="L229" s="27">
        <f>VLOOKUP($C229, '[1]ODS_county pop 2000-2010'!$H$2:$T$3195,L$1,0)</f>
        <v>408085</v>
      </c>
      <c r="M229" s="27">
        <f>VLOOKUP($C229, '[1]ODS_county pop 2000-2010'!$H$2:$T$3195,M$1,0)</f>
        <v>411243</v>
      </c>
      <c r="N229" s="27">
        <f>VLOOKUP($C229, '[1]ODS_county pop 2000-2010'!$H$2:$T$3195,N$1,0)</f>
        <v>415859</v>
      </c>
      <c r="O229" s="27">
        <f>VLOOKUP($C229, '[1]ODS_county pop 2000-2010'!$H$2:$T$3195,O$1,0)</f>
        <v>420356</v>
      </c>
      <c r="P229" s="27">
        <f>VLOOKUP($C229, '[2]county pop 2010-2020'!$H$2:$T$3195,P$1,0)</f>
        <v>423895</v>
      </c>
      <c r="Q229" s="27">
        <f>VLOOKUP($C229, '[2]county pop 2010-2020'!$H$2:$T$3195,Q$1,0)</f>
        <v>425404</v>
      </c>
      <c r="R229" s="27">
        <f>VLOOKUP($C229, '[2]county pop 2010-2020'!$H$2:$T$3195,R$1,0)</f>
        <v>429635</v>
      </c>
      <c r="S229" s="27">
        <f>VLOOKUP($C229, '[2]county pop 2010-2020'!$H$2:$T$3195,S$1,0)</f>
        <v>434503</v>
      </c>
      <c r="T229" s="27">
        <f>VLOOKUP($C229, '[2]county pop 2010-2020'!$H$2:$T$3195,T$1,0)</f>
        <v>438921</v>
      </c>
      <c r="U229" s="27">
        <f>VLOOKUP($C229, '[2]county pop 2010-2020'!$H$2:$T$3195,U$1,0)</f>
        <v>442051</v>
      </c>
      <c r="V229" s="27">
        <f>VLOOKUP($C229, '[2]county pop 2010-2020'!$H$2:$T$3195,V$1,0)</f>
        <v>444112</v>
      </c>
      <c r="W229" s="27">
        <f>VLOOKUP($C229, '[2]county pop 2010-2020'!$H$2:$T$3195,W$1,0)</f>
        <v>444998</v>
      </c>
      <c r="X229" s="27">
        <f>VLOOKUP($C229, '[2]county pop 2010-2020'!$H$2:$T$3195,X$1,0)</f>
        <v>445137</v>
      </c>
      <c r="Y229" s="27">
        <f>VLOOKUP($C229, '[2]county pop 2010-2020'!$H$2:$T$3195,Y$1,0)</f>
        <v>445464</v>
      </c>
      <c r="Z229" s="27">
        <f>VLOOKUP($C229, '[3]ODS_county pop 2020-2022'!$H$2:$K$3196,Z$1,0)</f>
        <v>448244</v>
      </c>
      <c r="AA229" s="27">
        <f>VLOOKUP($C229, '[3]ODS_county pop 2020-2022'!$H$2:$K$3196,AA$1,0)</f>
        <v>437434</v>
      </c>
      <c r="AB229" s="27">
        <f>VLOOKUP($C229, '[3]ODS_county pop 2020-2022'!$H$2:$K$3196,AB$1,0)</f>
        <v>443837</v>
      </c>
    </row>
    <row r="230" spans="1:28" x14ac:dyDescent="0.3">
      <c r="A230" s="20" t="s">
        <v>2085</v>
      </c>
      <c r="B230" s="20" t="s">
        <v>2396</v>
      </c>
      <c r="C230" s="18" t="str">
        <f t="shared" si="6"/>
        <v>.Santa Clara County, California</v>
      </c>
      <c r="D230" s="20" t="s">
        <v>2352</v>
      </c>
      <c r="F230" s="27">
        <f>VLOOKUP($C230, '[1]ODS_county pop 2000-2010'!$H$2:$T$3195,F$1,0)</f>
        <v>1682781</v>
      </c>
      <c r="G230" s="27">
        <f>VLOOKUP($C230, '[1]ODS_county pop 2000-2010'!$H$2:$T$3195,G$1,0)</f>
        <v>1688082</v>
      </c>
      <c r="H230" s="27">
        <f>VLOOKUP($C230, '[1]ODS_county pop 2000-2010'!$H$2:$T$3195,H$1,0)</f>
        <v>1669348</v>
      </c>
      <c r="I230" s="27">
        <f>VLOOKUP($C230, '[1]ODS_county pop 2000-2010'!$H$2:$T$3195,I$1,0)</f>
        <v>1663592</v>
      </c>
      <c r="J230" s="27">
        <f>VLOOKUP($C230, '[1]ODS_county pop 2000-2010'!$H$2:$T$3195,J$1,0)</f>
        <v>1663167</v>
      </c>
      <c r="K230" s="27">
        <f>VLOOKUP($C230, '[1]ODS_county pop 2000-2010'!$H$2:$T$3195,K$1,0)</f>
        <v>1675312</v>
      </c>
      <c r="L230" s="27">
        <f>VLOOKUP($C230, '[1]ODS_county pop 2000-2010'!$H$2:$T$3195,L$1,0)</f>
        <v>1691159</v>
      </c>
      <c r="M230" s="27">
        <f>VLOOKUP($C230, '[1]ODS_county pop 2000-2010'!$H$2:$T$3195,M$1,0)</f>
        <v>1712026</v>
      </c>
      <c r="N230" s="27">
        <f>VLOOKUP($C230, '[1]ODS_county pop 2000-2010'!$H$2:$T$3195,N$1,0)</f>
        <v>1740964</v>
      </c>
      <c r="O230" s="27">
        <f>VLOOKUP($C230, '[1]ODS_county pop 2000-2010'!$H$2:$T$3195,O$1,0)</f>
        <v>1765137</v>
      </c>
      <c r="P230" s="27">
        <f>VLOOKUP($C230, '[2]county pop 2010-2020'!$H$2:$T$3195,P$1,0)</f>
        <v>1781642</v>
      </c>
      <c r="Q230" s="27">
        <f>VLOOKUP($C230, '[2]county pop 2010-2020'!$H$2:$T$3195,Q$1,0)</f>
        <v>1811891</v>
      </c>
      <c r="R230" s="27">
        <f>VLOOKUP($C230, '[2]county pop 2010-2020'!$H$2:$T$3195,R$1,0)</f>
        <v>1837605</v>
      </c>
      <c r="S230" s="27">
        <f>VLOOKUP($C230, '[2]county pop 2010-2020'!$H$2:$T$3195,S$1,0)</f>
        <v>1866050</v>
      </c>
      <c r="T230" s="27">
        <f>VLOOKUP($C230, '[2]county pop 2010-2020'!$H$2:$T$3195,T$1,0)</f>
        <v>1891286</v>
      </c>
      <c r="U230" s="27">
        <f>VLOOKUP($C230, '[2]county pop 2010-2020'!$H$2:$T$3195,U$1,0)</f>
        <v>1915736</v>
      </c>
      <c r="V230" s="27">
        <f>VLOOKUP($C230, '[2]county pop 2010-2020'!$H$2:$T$3195,V$1,0)</f>
        <v>1928144</v>
      </c>
      <c r="W230" s="27">
        <f>VLOOKUP($C230, '[2]county pop 2010-2020'!$H$2:$T$3195,W$1,0)</f>
        <v>1932251</v>
      </c>
      <c r="X230" s="27">
        <f>VLOOKUP($C230, '[2]county pop 2010-2020'!$H$2:$T$3195,X$1,0)</f>
        <v>1931985</v>
      </c>
      <c r="Y230" s="27">
        <f>VLOOKUP($C230, '[2]county pop 2010-2020'!$H$2:$T$3195,Y$1,0)</f>
        <v>1922411</v>
      </c>
      <c r="Z230" s="27">
        <f>VLOOKUP($C230, '[3]ODS_county pop 2020-2022'!$H$2:$K$3196,Z$1,0)</f>
        <v>1931026</v>
      </c>
      <c r="AA230" s="27">
        <f>VLOOKUP($C230, '[3]ODS_county pop 2020-2022'!$H$2:$K$3196,AA$1,0)</f>
        <v>1886595</v>
      </c>
      <c r="AB230" s="27">
        <f>VLOOKUP($C230, '[3]ODS_county pop 2020-2022'!$H$2:$K$3196,AB$1,0)</f>
        <v>1870945</v>
      </c>
    </row>
    <row r="231" spans="1:28" x14ac:dyDescent="0.3">
      <c r="A231" s="20" t="s">
        <v>2085</v>
      </c>
      <c r="B231" s="20" t="s">
        <v>2293</v>
      </c>
      <c r="C231" s="18" t="str">
        <f t="shared" si="6"/>
        <v>.Santa Cruz County, California</v>
      </c>
      <c r="D231" s="20" t="s">
        <v>2352</v>
      </c>
      <c r="F231" s="27">
        <f>VLOOKUP($C231, '[1]ODS_county pop 2000-2010'!$H$2:$T$3195,F$1,0)</f>
        <v>255614</v>
      </c>
      <c r="G231" s="27">
        <f>VLOOKUP($C231, '[1]ODS_county pop 2000-2010'!$H$2:$T$3195,G$1,0)</f>
        <v>256045</v>
      </c>
      <c r="H231" s="27">
        <f>VLOOKUP($C231, '[1]ODS_county pop 2000-2010'!$H$2:$T$3195,H$1,0)</f>
        <v>254531</v>
      </c>
      <c r="I231" s="27">
        <f>VLOOKUP($C231, '[1]ODS_county pop 2000-2010'!$H$2:$T$3195,I$1,0)</f>
        <v>253021</v>
      </c>
      <c r="J231" s="27">
        <f>VLOOKUP($C231, '[1]ODS_county pop 2000-2010'!$H$2:$T$3195,J$1,0)</f>
        <v>252356</v>
      </c>
      <c r="K231" s="27">
        <f>VLOOKUP($C231, '[1]ODS_county pop 2000-2010'!$H$2:$T$3195,K$1,0)</f>
        <v>251377</v>
      </c>
      <c r="L231" s="27">
        <f>VLOOKUP($C231, '[1]ODS_county pop 2000-2010'!$H$2:$T$3195,L$1,0)</f>
        <v>251616</v>
      </c>
      <c r="M231" s="27">
        <f>VLOOKUP($C231, '[1]ODS_county pop 2000-2010'!$H$2:$T$3195,M$1,0)</f>
        <v>253304</v>
      </c>
      <c r="N231" s="27">
        <f>VLOOKUP($C231, '[1]ODS_county pop 2000-2010'!$H$2:$T$3195,N$1,0)</f>
        <v>256520</v>
      </c>
      <c r="O231" s="27">
        <f>VLOOKUP($C231, '[1]ODS_county pop 2000-2010'!$H$2:$T$3195,O$1,0)</f>
        <v>260009</v>
      </c>
      <c r="P231" s="27">
        <f>VLOOKUP($C231, '[2]county pop 2010-2020'!$H$2:$T$3195,P$1,0)</f>
        <v>262382</v>
      </c>
      <c r="Q231" s="27">
        <f>VLOOKUP($C231, '[2]county pop 2010-2020'!$H$2:$T$3195,Q$1,0)</f>
        <v>264927</v>
      </c>
      <c r="R231" s="27">
        <f>VLOOKUP($C231, '[2]county pop 2010-2020'!$H$2:$T$3195,R$1,0)</f>
        <v>266391</v>
      </c>
      <c r="S231" s="27">
        <f>VLOOKUP($C231, '[2]county pop 2010-2020'!$H$2:$T$3195,S$1,0)</f>
        <v>268836</v>
      </c>
      <c r="T231" s="27">
        <f>VLOOKUP($C231, '[2]county pop 2010-2020'!$H$2:$T$3195,T$1,0)</f>
        <v>270863</v>
      </c>
      <c r="U231" s="27">
        <f>VLOOKUP($C231, '[2]county pop 2010-2020'!$H$2:$T$3195,U$1,0)</f>
        <v>273495</v>
      </c>
      <c r="V231" s="27">
        <f>VLOOKUP($C231, '[2]county pop 2010-2020'!$H$2:$T$3195,V$1,0)</f>
        <v>274476</v>
      </c>
      <c r="W231" s="27">
        <f>VLOOKUP($C231, '[2]county pop 2010-2020'!$H$2:$T$3195,W$1,0)</f>
        <v>274865</v>
      </c>
      <c r="X231" s="27">
        <f>VLOOKUP($C231, '[2]county pop 2010-2020'!$H$2:$T$3195,X$1,0)</f>
        <v>273713</v>
      </c>
      <c r="Y231" s="27">
        <f>VLOOKUP($C231, '[2]county pop 2010-2020'!$H$2:$T$3195,Y$1,0)</f>
        <v>272870</v>
      </c>
      <c r="Z231" s="27">
        <f>VLOOKUP($C231, '[3]ODS_county pop 2020-2022'!$H$2:$K$3196,Z$1,0)</f>
        <v>270462</v>
      </c>
      <c r="AA231" s="27">
        <f>VLOOKUP($C231, '[3]ODS_county pop 2020-2022'!$H$2:$K$3196,AA$1,0)</f>
        <v>260495</v>
      </c>
      <c r="AB231" s="27">
        <f>VLOOKUP($C231, '[3]ODS_county pop 2020-2022'!$H$2:$K$3196,AB$1,0)</f>
        <v>264370</v>
      </c>
    </row>
    <row r="232" spans="1:28" x14ac:dyDescent="0.3">
      <c r="A232" s="20" t="s">
        <v>2085</v>
      </c>
      <c r="B232" s="20" t="s">
        <v>2397</v>
      </c>
      <c r="C232" s="18" t="str">
        <f t="shared" si="6"/>
        <v>.Shasta County, California</v>
      </c>
      <c r="D232" s="20" t="s">
        <v>2358</v>
      </c>
      <c r="F232" s="27">
        <f>VLOOKUP($C232, '[1]ODS_county pop 2000-2010'!$H$2:$T$3195,F$1,0)</f>
        <v>163242</v>
      </c>
      <c r="G232" s="27">
        <f>VLOOKUP($C232, '[1]ODS_county pop 2000-2010'!$H$2:$T$3195,G$1,0)</f>
        <v>166408</v>
      </c>
      <c r="H232" s="27">
        <f>VLOOKUP($C232, '[1]ODS_county pop 2000-2010'!$H$2:$T$3195,H$1,0)</f>
        <v>170198</v>
      </c>
      <c r="I232" s="27">
        <f>VLOOKUP($C232, '[1]ODS_county pop 2000-2010'!$H$2:$T$3195,I$1,0)</f>
        <v>173202</v>
      </c>
      <c r="J232" s="27">
        <f>VLOOKUP($C232, '[1]ODS_county pop 2000-2010'!$H$2:$T$3195,J$1,0)</f>
        <v>174867</v>
      </c>
      <c r="K232" s="27">
        <f>VLOOKUP($C232, '[1]ODS_county pop 2000-2010'!$H$2:$T$3195,K$1,0)</f>
        <v>175615</v>
      </c>
      <c r="L232" s="27">
        <f>VLOOKUP($C232, '[1]ODS_county pop 2000-2010'!$H$2:$T$3195,L$1,0)</f>
        <v>176166</v>
      </c>
      <c r="M232" s="27">
        <f>VLOOKUP($C232, '[1]ODS_county pop 2000-2010'!$H$2:$T$3195,M$1,0)</f>
        <v>176548</v>
      </c>
      <c r="N232" s="27">
        <f>VLOOKUP($C232, '[1]ODS_county pop 2000-2010'!$H$2:$T$3195,N$1,0)</f>
        <v>177247</v>
      </c>
      <c r="O232" s="27">
        <f>VLOOKUP($C232, '[1]ODS_county pop 2000-2010'!$H$2:$T$3195,O$1,0)</f>
        <v>177279</v>
      </c>
      <c r="P232" s="27">
        <f>VLOOKUP($C232, '[2]county pop 2010-2020'!$H$2:$T$3195,P$1,0)</f>
        <v>177223</v>
      </c>
      <c r="Q232" s="27">
        <f>VLOOKUP($C232, '[2]county pop 2010-2020'!$H$2:$T$3195,Q$1,0)</f>
        <v>177613</v>
      </c>
      <c r="R232" s="27">
        <f>VLOOKUP($C232, '[2]county pop 2010-2020'!$H$2:$T$3195,R$1,0)</f>
        <v>177908</v>
      </c>
      <c r="S232" s="27">
        <f>VLOOKUP($C232, '[2]county pop 2010-2020'!$H$2:$T$3195,S$1,0)</f>
        <v>178447</v>
      </c>
      <c r="T232" s="27">
        <f>VLOOKUP($C232, '[2]county pop 2010-2020'!$H$2:$T$3195,T$1,0)</f>
        <v>178904</v>
      </c>
      <c r="U232" s="27">
        <f>VLOOKUP($C232, '[2]county pop 2010-2020'!$H$2:$T$3195,U$1,0)</f>
        <v>178386</v>
      </c>
      <c r="V232" s="27">
        <f>VLOOKUP($C232, '[2]county pop 2010-2020'!$H$2:$T$3195,V$1,0)</f>
        <v>178592</v>
      </c>
      <c r="W232" s="27">
        <f>VLOOKUP($C232, '[2]county pop 2010-2020'!$H$2:$T$3195,W$1,0)</f>
        <v>179403</v>
      </c>
      <c r="X232" s="27">
        <f>VLOOKUP($C232, '[2]county pop 2010-2020'!$H$2:$T$3195,X$1,0)</f>
        <v>179666</v>
      </c>
      <c r="Y232" s="27">
        <f>VLOOKUP($C232, '[2]county pop 2010-2020'!$H$2:$T$3195,Y$1,0)</f>
        <v>179645</v>
      </c>
      <c r="Z232" s="27">
        <f>VLOOKUP($C232, '[3]ODS_county pop 2020-2022'!$H$2:$K$3196,Z$1,0)</f>
        <v>181984</v>
      </c>
      <c r="AA232" s="27">
        <f>VLOOKUP($C232, '[3]ODS_county pop 2020-2022'!$H$2:$K$3196,AA$1,0)</f>
        <v>181981</v>
      </c>
      <c r="AB232" s="27">
        <f>VLOOKUP($C232, '[3]ODS_county pop 2020-2022'!$H$2:$K$3196,AB$1,0)</f>
        <v>180930</v>
      </c>
    </row>
    <row r="233" spans="1:28" x14ac:dyDescent="0.3">
      <c r="A233" s="20" t="s">
        <v>2085</v>
      </c>
      <c r="B233" s="20" t="s">
        <v>2398</v>
      </c>
      <c r="C233" s="18" t="str">
        <f t="shared" si="6"/>
        <v>.Sierra County, California</v>
      </c>
      <c r="D233" s="20" t="s">
        <v>2354</v>
      </c>
      <c r="F233" s="27">
        <f>VLOOKUP($C233, '[1]ODS_county pop 2000-2010'!$H$2:$T$3195,F$1,0)</f>
        <v>3559</v>
      </c>
      <c r="G233" s="27">
        <f>VLOOKUP($C233, '[1]ODS_county pop 2000-2010'!$H$2:$T$3195,G$1,0)</f>
        <v>3518</v>
      </c>
      <c r="H233" s="27">
        <f>VLOOKUP($C233, '[1]ODS_county pop 2000-2010'!$H$2:$T$3195,H$1,0)</f>
        <v>3482</v>
      </c>
      <c r="I233" s="27">
        <f>VLOOKUP($C233, '[1]ODS_county pop 2000-2010'!$H$2:$T$3195,I$1,0)</f>
        <v>3511</v>
      </c>
      <c r="J233" s="27">
        <f>VLOOKUP($C233, '[1]ODS_county pop 2000-2010'!$H$2:$T$3195,J$1,0)</f>
        <v>3430</v>
      </c>
      <c r="K233" s="27">
        <f>VLOOKUP($C233, '[1]ODS_county pop 2000-2010'!$H$2:$T$3195,K$1,0)</f>
        <v>3378</v>
      </c>
      <c r="L233" s="27">
        <f>VLOOKUP($C233, '[1]ODS_county pop 2000-2010'!$H$2:$T$3195,L$1,0)</f>
        <v>3424</v>
      </c>
      <c r="M233" s="27">
        <f>VLOOKUP($C233, '[1]ODS_county pop 2000-2010'!$H$2:$T$3195,M$1,0)</f>
        <v>3373</v>
      </c>
      <c r="N233" s="27">
        <f>VLOOKUP($C233, '[1]ODS_county pop 2000-2010'!$H$2:$T$3195,N$1,0)</f>
        <v>3320</v>
      </c>
      <c r="O233" s="27">
        <f>VLOOKUP($C233, '[1]ODS_county pop 2000-2010'!$H$2:$T$3195,O$1,0)</f>
        <v>3248</v>
      </c>
      <c r="P233" s="27">
        <f>VLOOKUP($C233, '[2]county pop 2010-2020'!$H$2:$T$3195,P$1,0)</f>
        <v>3240</v>
      </c>
      <c r="Q233" s="27">
        <f>VLOOKUP($C233, '[2]county pop 2010-2020'!$H$2:$T$3195,Q$1,0)</f>
        <v>3100</v>
      </c>
      <c r="R233" s="27">
        <f>VLOOKUP($C233, '[2]county pop 2010-2020'!$H$2:$T$3195,R$1,0)</f>
        <v>3068</v>
      </c>
      <c r="S233" s="27">
        <f>VLOOKUP($C233, '[2]county pop 2010-2020'!$H$2:$T$3195,S$1,0)</f>
        <v>3031</v>
      </c>
      <c r="T233" s="27">
        <f>VLOOKUP($C233, '[2]county pop 2010-2020'!$H$2:$T$3195,T$1,0)</f>
        <v>2976</v>
      </c>
      <c r="U233" s="27">
        <f>VLOOKUP($C233, '[2]county pop 2010-2020'!$H$2:$T$3195,U$1,0)</f>
        <v>2990</v>
      </c>
      <c r="V233" s="27">
        <f>VLOOKUP($C233, '[2]county pop 2010-2020'!$H$2:$T$3195,V$1,0)</f>
        <v>2956</v>
      </c>
      <c r="W233" s="27">
        <f>VLOOKUP($C233, '[2]county pop 2010-2020'!$H$2:$T$3195,W$1,0)</f>
        <v>3008</v>
      </c>
      <c r="X233" s="27">
        <f>VLOOKUP($C233, '[2]county pop 2010-2020'!$H$2:$T$3195,X$1,0)</f>
        <v>2961</v>
      </c>
      <c r="Y233" s="27">
        <f>VLOOKUP($C233, '[2]county pop 2010-2020'!$H$2:$T$3195,Y$1,0)</f>
        <v>2959</v>
      </c>
      <c r="Z233" s="27">
        <f>VLOOKUP($C233, '[3]ODS_county pop 2020-2022'!$H$2:$K$3196,Z$1,0)</f>
        <v>3228</v>
      </c>
      <c r="AA233" s="27">
        <f>VLOOKUP($C233, '[3]ODS_county pop 2020-2022'!$H$2:$K$3196,AA$1,0)</f>
        <v>3295</v>
      </c>
      <c r="AB233" s="27">
        <f>VLOOKUP($C233, '[3]ODS_county pop 2020-2022'!$H$2:$K$3196,AB$1,0)</f>
        <v>3217</v>
      </c>
    </row>
    <row r="234" spans="1:28" x14ac:dyDescent="0.3">
      <c r="A234" s="20" t="s">
        <v>2085</v>
      </c>
      <c r="B234" s="20" t="s">
        <v>2399</v>
      </c>
      <c r="C234" s="18" t="str">
        <f t="shared" si="6"/>
        <v>.Siskiyou County, California</v>
      </c>
      <c r="D234" s="20" t="s">
        <v>2354</v>
      </c>
      <c r="F234" s="27">
        <f>VLOOKUP($C234, '[1]ODS_county pop 2000-2010'!$H$2:$T$3195,F$1,0)</f>
        <v>44305</v>
      </c>
      <c r="G234" s="27">
        <f>VLOOKUP($C234, '[1]ODS_county pop 2000-2010'!$H$2:$T$3195,G$1,0)</f>
        <v>43908</v>
      </c>
      <c r="H234" s="27">
        <f>VLOOKUP($C234, '[1]ODS_county pop 2000-2010'!$H$2:$T$3195,H$1,0)</f>
        <v>43965</v>
      </c>
      <c r="I234" s="27">
        <f>VLOOKUP($C234, '[1]ODS_county pop 2000-2010'!$H$2:$T$3195,I$1,0)</f>
        <v>44287</v>
      </c>
      <c r="J234" s="27">
        <f>VLOOKUP($C234, '[1]ODS_county pop 2000-2010'!$H$2:$T$3195,J$1,0)</f>
        <v>44394</v>
      </c>
      <c r="K234" s="27">
        <f>VLOOKUP($C234, '[1]ODS_county pop 2000-2010'!$H$2:$T$3195,K$1,0)</f>
        <v>44641</v>
      </c>
      <c r="L234" s="27">
        <f>VLOOKUP($C234, '[1]ODS_county pop 2000-2010'!$H$2:$T$3195,L$1,0)</f>
        <v>44487</v>
      </c>
      <c r="M234" s="27">
        <f>VLOOKUP($C234, '[1]ODS_county pop 2000-2010'!$H$2:$T$3195,M$1,0)</f>
        <v>44465</v>
      </c>
      <c r="N234" s="27">
        <f>VLOOKUP($C234, '[1]ODS_county pop 2000-2010'!$H$2:$T$3195,N$1,0)</f>
        <v>44780</v>
      </c>
      <c r="O234" s="27">
        <f>VLOOKUP($C234, '[1]ODS_county pop 2000-2010'!$H$2:$T$3195,O$1,0)</f>
        <v>44788</v>
      </c>
      <c r="P234" s="27">
        <f>VLOOKUP($C234, '[2]county pop 2010-2020'!$H$2:$T$3195,P$1,0)</f>
        <v>44900</v>
      </c>
      <c r="Q234" s="27">
        <f>VLOOKUP($C234, '[2]county pop 2010-2020'!$H$2:$T$3195,Q$1,0)</f>
        <v>44622</v>
      </c>
      <c r="R234" s="27">
        <f>VLOOKUP($C234, '[2]county pop 2010-2020'!$H$2:$T$3195,R$1,0)</f>
        <v>44091</v>
      </c>
      <c r="S234" s="27">
        <f>VLOOKUP($C234, '[2]county pop 2010-2020'!$H$2:$T$3195,S$1,0)</f>
        <v>43550</v>
      </c>
      <c r="T234" s="27">
        <f>VLOOKUP($C234, '[2]county pop 2010-2020'!$H$2:$T$3195,T$1,0)</f>
        <v>43357</v>
      </c>
      <c r="U234" s="27">
        <f>VLOOKUP($C234, '[2]county pop 2010-2020'!$H$2:$T$3195,U$1,0)</f>
        <v>43275</v>
      </c>
      <c r="V234" s="27">
        <f>VLOOKUP($C234, '[2]county pop 2010-2020'!$H$2:$T$3195,V$1,0)</f>
        <v>43402</v>
      </c>
      <c r="W234" s="27">
        <f>VLOOKUP($C234, '[2]county pop 2010-2020'!$H$2:$T$3195,W$1,0)</f>
        <v>43647</v>
      </c>
      <c r="X234" s="27">
        <f>VLOOKUP($C234, '[2]county pop 2010-2020'!$H$2:$T$3195,X$1,0)</f>
        <v>43624</v>
      </c>
      <c r="Y234" s="27">
        <f>VLOOKUP($C234, '[2]county pop 2010-2020'!$H$2:$T$3195,Y$1,0)</f>
        <v>43663</v>
      </c>
      <c r="Z234" s="27">
        <f>VLOOKUP($C234, '[3]ODS_county pop 2020-2022'!$H$2:$K$3196,Z$1,0)</f>
        <v>43991</v>
      </c>
      <c r="AA234" s="27">
        <f>VLOOKUP($C234, '[3]ODS_county pop 2020-2022'!$H$2:$K$3196,AA$1,0)</f>
        <v>44026</v>
      </c>
      <c r="AB234" s="27">
        <f>VLOOKUP($C234, '[3]ODS_county pop 2020-2022'!$H$2:$K$3196,AB$1,0)</f>
        <v>43660</v>
      </c>
    </row>
    <row r="235" spans="1:28" x14ac:dyDescent="0.3">
      <c r="A235" s="20" t="s">
        <v>2085</v>
      </c>
      <c r="B235" s="20" t="s">
        <v>2400</v>
      </c>
      <c r="C235" s="18" t="str">
        <f t="shared" si="6"/>
        <v>.Solano County, California</v>
      </c>
      <c r="D235" s="20" t="s">
        <v>2358</v>
      </c>
      <c r="F235" s="27">
        <f>VLOOKUP($C235, '[1]ODS_county pop 2000-2010'!$H$2:$T$3195,F$1,0)</f>
        <v>394495</v>
      </c>
      <c r="G235" s="27">
        <f>VLOOKUP($C235, '[1]ODS_county pop 2000-2010'!$H$2:$T$3195,G$1,0)</f>
        <v>404209</v>
      </c>
      <c r="H235" s="27">
        <f>VLOOKUP($C235, '[1]ODS_county pop 2000-2010'!$H$2:$T$3195,H$1,0)</f>
        <v>408226</v>
      </c>
      <c r="I235" s="27">
        <f>VLOOKUP($C235, '[1]ODS_county pop 2000-2010'!$H$2:$T$3195,I$1,0)</f>
        <v>408409</v>
      </c>
      <c r="J235" s="27">
        <f>VLOOKUP($C235, '[1]ODS_county pop 2000-2010'!$H$2:$T$3195,J$1,0)</f>
        <v>409301</v>
      </c>
      <c r="K235" s="27">
        <f>VLOOKUP($C235, '[1]ODS_county pop 2000-2010'!$H$2:$T$3195,K$1,0)</f>
        <v>408181</v>
      </c>
      <c r="L235" s="27">
        <f>VLOOKUP($C235, '[1]ODS_county pop 2000-2010'!$H$2:$T$3195,L$1,0)</f>
        <v>408402</v>
      </c>
      <c r="M235" s="27">
        <f>VLOOKUP($C235, '[1]ODS_county pop 2000-2010'!$H$2:$T$3195,M$1,0)</f>
        <v>408243</v>
      </c>
      <c r="N235" s="27">
        <f>VLOOKUP($C235, '[1]ODS_county pop 2000-2010'!$H$2:$T$3195,N$1,0)</f>
        <v>408972</v>
      </c>
      <c r="O235" s="27">
        <f>VLOOKUP($C235, '[1]ODS_county pop 2000-2010'!$H$2:$T$3195,O$1,0)</f>
        <v>410290</v>
      </c>
      <c r="P235" s="27">
        <f>VLOOKUP($C235, '[2]county pop 2010-2020'!$H$2:$T$3195,P$1,0)</f>
        <v>413344</v>
      </c>
      <c r="Q235" s="27">
        <f>VLOOKUP($C235, '[2]county pop 2010-2020'!$H$2:$T$3195,Q$1,0)</f>
        <v>416325</v>
      </c>
      <c r="R235" s="27">
        <f>VLOOKUP($C235, '[2]county pop 2010-2020'!$H$2:$T$3195,R$1,0)</f>
        <v>419645</v>
      </c>
      <c r="S235" s="27">
        <f>VLOOKUP($C235, '[2]county pop 2010-2020'!$H$2:$T$3195,S$1,0)</f>
        <v>423634</v>
      </c>
      <c r="T235" s="27">
        <f>VLOOKUP($C235, '[2]county pop 2010-2020'!$H$2:$T$3195,T$1,0)</f>
        <v>428971</v>
      </c>
      <c r="U235" s="27">
        <f>VLOOKUP($C235, '[2]county pop 2010-2020'!$H$2:$T$3195,U$1,0)</f>
        <v>433378</v>
      </c>
      <c r="V235" s="27">
        <f>VLOOKUP($C235, '[2]county pop 2010-2020'!$H$2:$T$3195,V$1,0)</f>
        <v>438834</v>
      </c>
      <c r="W235" s="27">
        <f>VLOOKUP($C235, '[2]county pop 2010-2020'!$H$2:$T$3195,W$1,0)</f>
        <v>443554</v>
      </c>
      <c r="X235" s="27">
        <f>VLOOKUP($C235, '[2]county pop 2010-2020'!$H$2:$T$3195,X$1,0)</f>
        <v>445931</v>
      </c>
      <c r="Y235" s="27">
        <f>VLOOKUP($C235, '[2]county pop 2010-2020'!$H$2:$T$3195,Y$1,0)</f>
        <v>447434</v>
      </c>
      <c r="Z235" s="27">
        <f>VLOOKUP($C235, '[3]ODS_county pop 2020-2022'!$H$2:$K$3196,Z$1,0)</f>
        <v>452698</v>
      </c>
      <c r="AA235" s="27">
        <f>VLOOKUP($C235, '[3]ODS_county pop 2020-2022'!$H$2:$K$3196,AA$1,0)</f>
        <v>450350</v>
      </c>
      <c r="AB235" s="27">
        <f>VLOOKUP($C235, '[3]ODS_county pop 2020-2022'!$H$2:$K$3196,AB$1,0)</f>
        <v>448747</v>
      </c>
    </row>
    <row r="236" spans="1:28" x14ac:dyDescent="0.3">
      <c r="A236" s="20" t="s">
        <v>2085</v>
      </c>
      <c r="B236" s="20" t="s">
        <v>2401</v>
      </c>
      <c r="C236" s="18" t="str">
        <f t="shared" si="6"/>
        <v>.Sonoma County, California</v>
      </c>
      <c r="D236" s="20" t="s">
        <v>2352</v>
      </c>
      <c r="F236" s="27">
        <f>VLOOKUP($C236, '[1]ODS_county pop 2000-2010'!$H$2:$T$3195,F$1,0)</f>
        <v>458586</v>
      </c>
      <c r="G236" s="27">
        <f>VLOOKUP($C236, '[1]ODS_county pop 2000-2010'!$H$2:$T$3195,G$1,0)</f>
        <v>465293</v>
      </c>
      <c r="H236" s="27">
        <f>VLOOKUP($C236, '[1]ODS_county pop 2000-2010'!$H$2:$T$3195,H$1,0)</f>
        <v>465298</v>
      </c>
      <c r="I236" s="27">
        <f>VLOOKUP($C236, '[1]ODS_county pop 2000-2010'!$H$2:$T$3195,I$1,0)</f>
        <v>466489</v>
      </c>
      <c r="J236" s="27">
        <f>VLOOKUP($C236, '[1]ODS_county pop 2000-2010'!$H$2:$T$3195,J$1,0)</f>
        <v>466809</v>
      </c>
      <c r="K236" s="27">
        <f>VLOOKUP($C236, '[1]ODS_county pop 2000-2010'!$H$2:$T$3195,K$1,0)</f>
        <v>465938</v>
      </c>
      <c r="L236" s="27">
        <f>VLOOKUP($C236, '[1]ODS_county pop 2000-2010'!$H$2:$T$3195,L$1,0)</f>
        <v>465188</v>
      </c>
      <c r="M236" s="27">
        <f>VLOOKUP($C236, '[1]ODS_county pop 2000-2010'!$H$2:$T$3195,M$1,0)</f>
        <v>467356</v>
      </c>
      <c r="N236" s="27">
        <f>VLOOKUP($C236, '[1]ODS_county pop 2000-2010'!$H$2:$T$3195,N$1,0)</f>
        <v>473091</v>
      </c>
      <c r="O236" s="27">
        <f>VLOOKUP($C236, '[1]ODS_county pop 2000-2010'!$H$2:$T$3195,O$1,0)</f>
        <v>479479</v>
      </c>
      <c r="P236" s="27">
        <f>VLOOKUP($C236, '[2]county pop 2010-2020'!$H$2:$T$3195,P$1,0)</f>
        <v>483878</v>
      </c>
      <c r="Q236" s="27">
        <f>VLOOKUP($C236, '[2]county pop 2010-2020'!$H$2:$T$3195,Q$1,0)</f>
        <v>487231</v>
      </c>
      <c r="R236" s="27">
        <f>VLOOKUP($C236, '[2]county pop 2010-2020'!$H$2:$T$3195,R$1,0)</f>
        <v>489784</v>
      </c>
      <c r="S236" s="27">
        <f>VLOOKUP($C236, '[2]county pop 2010-2020'!$H$2:$T$3195,S$1,0)</f>
        <v>493870</v>
      </c>
      <c r="T236" s="27">
        <f>VLOOKUP($C236, '[2]county pop 2010-2020'!$H$2:$T$3195,T$1,0)</f>
        <v>498317</v>
      </c>
      <c r="U236" s="27">
        <f>VLOOKUP($C236, '[2]county pop 2010-2020'!$H$2:$T$3195,U$1,0)</f>
        <v>500598</v>
      </c>
      <c r="V236" s="27">
        <f>VLOOKUP($C236, '[2]county pop 2010-2020'!$H$2:$T$3195,V$1,0)</f>
        <v>502445</v>
      </c>
      <c r="W236" s="27">
        <f>VLOOKUP($C236, '[2]county pop 2010-2020'!$H$2:$T$3195,W$1,0)</f>
        <v>502203</v>
      </c>
      <c r="X236" s="27">
        <f>VLOOKUP($C236, '[2]county pop 2010-2020'!$H$2:$T$3195,X$1,0)</f>
        <v>497221</v>
      </c>
      <c r="Y236" s="27">
        <f>VLOOKUP($C236, '[2]county pop 2010-2020'!$H$2:$T$3195,Y$1,0)</f>
        <v>492318</v>
      </c>
      <c r="Z236" s="27">
        <f>VLOOKUP($C236, '[3]ODS_county pop 2020-2022'!$H$2:$K$3196,Z$1,0)</f>
        <v>488281</v>
      </c>
      <c r="AA236" s="27">
        <f>VLOOKUP($C236, '[3]ODS_county pop 2020-2022'!$H$2:$K$3196,AA$1,0)</f>
        <v>484315</v>
      </c>
      <c r="AB236" s="27">
        <f>VLOOKUP($C236, '[3]ODS_county pop 2020-2022'!$H$2:$K$3196,AB$1,0)</f>
        <v>482650</v>
      </c>
    </row>
    <row r="237" spans="1:28" x14ac:dyDescent="0.3">
      <c r="A237" s="20" t="s">
        <v>2085</v>
      </c>
      <c r="B237" s="20" t="s">
        <v>2402</v>
      </c>
      <c r="C237" s="18" t="str">
        <f t="shared" si="6"/>
        <v>.Stanislaus County, California</v>
      </c>
      <c r="D237" s="20" t="s">
        <v>2358</v>
      </c>
      <c r="F237" s="27">
        <f>VLOOKUP($C237, '[1]ODS_county pop 2000-2010'!$H$2:$T$3195,F$1,0)</f>
        <v>446850</v>
      </c>
      <c r="G237" s="27">
        <f>VLOOKUP($C237, '[1]ODS_county pop 2000-2010'!$H$2:$T$3195,G$1,0)</f>
        <v>463761</v>
      </c>
      <c r="H237" s="27">
        <f>VLOOKUP($C237, '[1]ODS_county pop 2000-2010'!$H$2:$T$3195,H$1,0)</f>
        <v>477469</v>
      </c>
      <c r="I237" s="27">
        <f>VLOOKUP($C237, '[1]ODS_county pop 2000-2010'!$H$2:$T$3195,I$1,0)</f>
        <v>487357</v>
      </c>
      <c r="J237" s="27">
        <f>VLOOKUP($C237, '[1]ODS_county pop 2000-2010'!$H$2:$T$3195,J$1,0)</f>
        <v>492613</v>
      </c>
      <c r="K237" s="27">
        <f>VLOOKUP($C237, '[1]ODS_county pop 2000-2010'!$H$2:$T$3195,K$1,0)</f>
        <v>500020</v>
      </c>
      <c r="L237" s="27">
        <f>VLOOKUP($C237, '[1]ODS_county pop 2000-2010'!$H$2:$T$3195,L$1,0)</f>
        <v>504651</v>
      </c>
      <c r="M237" s="27">
        <f>VLOOKUP($C237, '[1]ODS_county pop 2000-2010'!$H$2:$T$3195,M$1,0)</f>
        <v>507834</v>
      </c>
      <c r="N237" s="27">
        <f>VLOOKUP($C237, '[1]ODS_county pop 2000-2010'!$H$2:$T$3195,N$1,0)</f>
        <v>509032</v>
      </c>
      <c r="O237" s="27">
        <f>VLOOKUP($C237, '[1]ODS_county pop 2000-2010'!$H$2:$T$3195,O$1,0)</f>
        <v>511536</v>
      </c>
      <c r="P237" s="27">
        <f>VLOOKUP($C237, '[2]county pop 2010-2020'!$H$2:$T$3195,P$1,0)</f>
        <v>514453</v>
      </c>
      <c r="Q237" s="27">
        <f>VLOOKUP($C237, '[2]county pop 2010-2020'!$H$2:$T$3195,Q$1,0)</f>
        <v>517515</v>
      </c>
      <c r="R237" s="27">
        <f>VLOOKUP($C237, '[2]county pop 2010-2020'!$H$2:$T$3195,R$1,0)</f>
        <v>520336</v>
      </c>
      <c r="S237" s="27">
        <f>VLOOKUP($C237, '[2]county pop 2010-2020'!$H$2:$T$3195,S$1,0)</f>
        <v>523313</v>
      </c>
      <c r="T237" s="27">
        <f>VLOOKUP($C237, '[2]county pop 2010-2020'!$H$2:$T$3195,T$1,0)</f>
        <v>527814</v>
      </c>
      <c r="U237" s="27">
        <f>VLOOKUP($C237, '[2]county pop 2010-2020'!$H$2:$T$3195,U$1,0)</f>
        <v>532954</v>
      </c>
      <c r="V237" s="27">
        <f>VLOOKUP($C237, '[2]county pop 2010-2020'!$H$2:$T$3195,V$1,0)</f>
        <v>538986</v>
      </c>
      <c r="W237" s="27">
        <f>VLOOKUP($C237, '[2]county pop 2010-2020'!$H$2:$T$3195,W$1,0)</f>
        <v>544494</v>
      </c>
      <c r="X237" s="27">
        <f>VLOOKUP($C237, '[2]county pop 2010-2020'!$H$2:$T$3195,X$1,0)</f>
        <v>547855</v>
      </c>
      <c r="Y237" s="27">
        <f>VLOOKUP($C237, '[2]county pop 2010-2020'!$H$2:$T$3195,Y$1,0)</f>
        <v>549761</v>
      </c>
      <c r="Z237" s="27">
        <f>VLOOKUP($C237, '[3]ODS_county pop 2020-2022'!$H$2:$K$3196,Z$1,0)</f>
        <v>553217</v>
      </c>
      <c r="AA237" s="27">
        <f>VLOOKUP($C237, '[3]ODS_county pop 2020-2022'!$H$2:$K$3196,AA$1,0)</f>
        <v>552851</v>
      </c>
      <c r="AB237" s="27">
        <f>VLOOKUP($C237, '[3]ODS_county pop 2020-2022'!$H$2:$K$3196,AB$1,0)</f>
        <v>551275</v>
      </c>
    </row>
    <row r="238" spans="1:28" x14ac:dyDescent="0.3">
      <c r="A238" s="20" t="s">
        <v>2085</v>
      </c>
      <c r="B238" s="20" t="s">
        <v>2403</v>
      </c>
      <c r="C238" s="18" t="str">
        <f t="shared" si="6"/>
        <v>.Sutter County, California</v>
      </c>
      <c r="D238" s="20" t="s">
        <v>2358</v>
      </c>
      <c r="F238" s="27">
        <f>VLOOKUP($C238, '[1]ODS_county pop 2000-2010'!$H$2:$T$3195,F$1,0)</f>
        <v>78947</v>
      </c>
      <c r="G238" s="27">
        <f>VLOOKUP($C238, '[1]ODS_county pop 2000-2010'!$H$2:$T$3195,G$1,0)</f>
        <v>80138</v>
      </c>
      <c r="H238" s="27">
        <f>VLOOKUP($C238, '[1]ODS_county pop 2000-2010'!$H$2:$T$3195,H$1,0)</f>
        <v>82162</v>
      </c>
      <c r="I238" s="27">
        <f>VLOOKUP($C238, '[1]ODS_county pop 2000-2010'!$H$2:$T$3195,I$1,0)</f>
        <v>84671</v>
      </c>
      <c r="J238" s="27">
        <f>VLOOKUP($C238, '[1]ODS_county pop 2000-2010'!$H$2:$T$3195,J$1,0)</f>
        <v>86484</v>
      </c>
      <c r="K238" s="27">
        <f>VLOOKUP($C238, '[1]ODS_county pop 2000-2010'!$H$2:$T$3195,K$1,0)</f>
        <v>88764</v>
      </c>
      <c r="L238" s="27">
        <f>VLOOKUP($C238, '[1]ODS_county pop 2000-2010'!$H$2:$T$3195,L$1,0)</f>
        <v>91112</v>
      </c>
      <c r="M238" s="27">
        <f>VLOOKUP($C238, '[1]ODS_county pop 2000-2010'!$H$2:$T$3195,M$1,0)</f>
        <v>92959</v>
      </c>
      <c r="N238" s="27">
        <f>VLOOKUP($C238, '[1]ODS_county pop 2000-2010'!$H$2:$T$3195,N$1,0)</f>
        <v>93855</v>
      </c>
      <c r="O238" s="27">
        <f>VLOOKUP($C238, '[1]ODS_county pop 2000-2010'!$H$2:$T$3195,O$1,0)</f>
        <v>94366</v>
      </c>
      <c r="P238" s="27">
        <f>VLOOKUP($C238, '[2]county pop 2010-2020'!$H$2:$T$3195,P$1,0)</f>
        <v>94737</v>
      </c>
      <c r="Q238" s="27">
        <f>VLOOKUP($C238, '[2]county pop 2010-2020'!$H$2:$T$3195,Q$1,0)</f>
        <v>94466</v>
      </c>
      <c r="R238" s="27">
        <f>VLOOKUP($C238, '[2]county pop 2010-2020'!$H$2:$T$3195,R$1,0)</f>
        <v>94153</v>
      </c>
      <c r="S238" s="27">
        <f>VLOOKUP($C238, '[2]county pop 2010-2020'!$H$2:$T$3195,S$1,0)</f>
        <v>94457</v>
      </c>
      <c r="T238" s="27">
        <f>VLOOKUP($C238, '[2]county pop 2010-2020'!$H$2:$T$3195,T$1,0)</f>
        <v>94721</v>
      </c>
      <c r="U238" s="27">
        <f>VLOOKUP($C238, '[2]county pop 2010-2020'!$H$2:$T$3195,U$1,0)</f>
        <v>95224</v>
      </c>
      <c r="V238" s="27">
        <f>VLOOKUP($C238, '[2]county pop 2010-2020'!$H$2:$T$3195,V$1,0)</f>
        <v>95769</v>
      </c>
      <c r="W238" s="27">
        <f>VLOOKUP($C238, '[2]county pop 2010-2020'!$H$2:$T$3195,W$1,0)</f>
        <v>96161</v>
      </c>
      <c r="X238" s="27">
        <f>VLOOKUP($C238, '[2]county pop 2010-2020'!$H$2:$T$3195,X$1,0)</f>
        <v>96348</v>
      </c>
      <c r="Y238" s="27">
        <f>VLOOKUP($C238, '[2]county pop 2010-2020'!$H$2:$T$3195,Y$1,0)</f>
        <v>96910</v>
      </c>
      <c r="Z238" s="27">
        <f>VLOOKUP($C238, '[3]ODS_county pop 2020-2022'!$H$2:$K$3196,Z$1,0)</f>
        <v>99464</v>
      </c>
      <c r="AA238" s="27">
        <f>VLOOKUP($C238, '[3]ODS_county pop 2020-2022'!$H$2:$K$3196,AA$1,0)</f>
        <v>99038</v>
      </c>
      <c r="AB238" s="27">
        <f>VLOOKUP($C238, '[3]ODS_county pop 2020-2022'!$H$2:$K$3196,AB$1,0)</f>
        <v>98503</v>
      </c>
    </row>
    <row r="239" spans="1:28" x14ac:dyDescent="0.3">
      <c r="A239" s="20" t="s">
        <v>2085</v>
      </c>
      <c r="B239" s="20" t="s">
        <v>2404</v>
      </c>
      <c r="C239" s="18" t="str">
        <f t="shared" si="6"/>
        <v>.Tehama County, California</v>
      </c>
      <c r="D239" s="20" t="s">
        <v>2358</v>
      </c>
      <c r="F239" s="27">
        <f>VLOOKUP($C239, '[1]ODS_county pop 2000-2010'!$H$2:$T$3195,F$1,0)</f>
        <v>56060</v>
      </c>
      <c r="G239" s="27">
        <f>VLOOKUP($C239, '[1]ODS_county pop 2000-2010'!$H$2:$T$3195,G$1,0)</f>
        <v>56685</v>
      </c>
      <c r="H239" s="27">
        <f>VLOOKUP($C239, '[1]ODS_county pop 2000-2010'!$H$2:$T$3195,H$1,0)</f>
        <v>57380</v>
      </c>
      <c r="I239" s="27">
        <f>VLOOKUP($C239, '[1]ODS_county pop 2000-2010'!$H$2:$T$3195,I$1,0)</f>
        <v>58528</v>
      </c>
      <c r="J239" s="27">
        <f>VLOOKUP($C239, '[1]ODS_county pop 2000-2010'!$H$2:$T$3195,J$1,0)</f>
        <v>59571</v>
      </c>
      <c r="K239" s="27">
        <f>VLOOKUP($C239, '[1]ODS_county pop 2000-2010'!$H$2:$T$3195,K$1,0)</f>
        <v>60602</v>
      </c>
      <c r="L239" s="27">
        <f>VLOOKUP($C239, '[1]ODS_county pop 2000-2010'!$H$2:$T$3195,L$1,0)</f>
        <v>61587</v>
      </c>
      <c r="M239" s="27">
        <f>VLOOKUP($C239, '[1]ODS_county pop 2000-2010'!$H$2:$T$3195,M$1,0)</f>
        <v>62147</v>
      </c>
      <c r="N239" s="27">
        <f>VLOOKUP($C239, '[1]ODS_county pop 2000-2010'!$H$2:$T$3195,N$1,0)</f>
        <v>62648</v>
      </c>
      <c r="O239" s="27">
        <f>VLOOKUP($C239, '[1]ODS_county pop 2000-2010'!$H$2:$T$3195,O$1,0)</f>
        <v>62891</v>
      </c>
      <c r="P239" s="27">
        <f>VLOOKUP($C239, '[2]county pop 2010-2020'!$H$2:$T$3195,P$1,0)</f>
        <v>63463</v>
      </c>
      <c r="Q239" s="27">
        <f>VLOOKUP($C239, '[2]county pop 2010-2020'!$H$2:$T$3195,Q$1,0)</f>
        <v>63337</v>
      </c>
      <c r="R239" s="27">
        <f>VLOOKUP($C239, '[2]county pop 2010-2020'!$H$2:$T$3195,R$1,0)</f>
        <v>63213</v>
      </c>
      <c r="S239" s="27">
        <f>VLOOKUP($C239, '[2]county pop 2010-2020'!$H$2:$T$3195,S$1,0)</f>
        <v>62878</v>
      </c>
      <c r="T239" s="27">
        <f>VLOOKUP($C239, '[2]county pop 2010-2020'!$H$2:$T$3195,T$1,0)</f>
        <v>62797</v>
      </c>
      <c r="U239" s="27">
        <f>VLOOKUP($C239, '[2]county pop 2010-2020'!$H$2:$T$3195,U$1,0)</f>
        <v>63150</v>
      </c>
      <c r="V239" s="27">
        <f>VLOOKUP($C239, '[2]county pop 2010-2020'!$H$2:$T$3195,V$1,0)</f>
        <v>63468</v>
      </c>
      <c r="W239" s="27">
        <f>VLOOKUP($C239, '[2]county pop 2010-2020'!$H$2:$T$3195,W$1,0)</f>
        <v>63827</v>
      </c>
      <c r="X239" s="27">
        <f>VLOOKUP($C239, '[2]county pop 2010-2020'!$H$2:$T$3195,X$1,0)</f>
        <v>63904</v>
      </c>
      <c r="Y239" s="27">
        <f>VLOOKUP($C239, '[2]county pop 2010-2020'!$H$2:$T$3195,Y$1,0)</f>
        <v>65186</v>
      </c>
      <c r="Z239" s="27">
        <f>VLOOKUP($C239, '[3]ODS_county pop 2020-2022'!$H$2:$K$3196,Z$1,0)</f>
        <v>65682</v>
      </c>
      <c r="AA239" s="27">
        <f>VLOOKUP($C239, '[3]ODS_county pop 2020-2022'!$H$2:$K$3196,AA$1,0)</f>
        <v>65380</v>
      </c>
      <c r="AB239" s="27">
        <f>VLOOKUP($C239, '[3]ODS_county pop 2020-2022'!$H$2:$K$3196,AB$1,0)</f>
        <v>65245</v>
      </c>
    </row>
    <row r="240" spans="1:28" x14ac:dyDescent="0.3">
      <c r="A240" s="20" t="s">
        <v>2085</v>
      </c>
      <c r="B240" s="20" t="s">
        <v>2405</v>
      </c>
      <c r="C240" s="18" t="str">
        <f t="shared" si="6"/>
        <v>.Trinity County, California</v>
      </c>
      <c r="D240" s="20" t="s">
        <v>2356</v>
      </c>
      <c r="F240" s="27">
        <f>VLOOKUP($C240, '[1]ODS_county pop 2000-2010'!$H$2:$T$3195,F$1,0)</f>
        <v>13011</v>
      </c>
      <c r="G240" s="27">
        <f>VLOOKUP($C240, '[1]ODS_county pop 2000-2010'!$H$2:$T$3195,G$1,0)</f>
        <v>12859</v>
      </c>
      <c r="H240" s="27">
        <f>VLOOKUP($C240, '[1]ODS_county pop 2000-2010'!$H$2:$T$3195,H$1,0)</f>
        <v>13064</v>
      </c>
      <c r="I240" s="27">
        <f>VLOOKUP($C240, '[1]ODS_county pop 2000-2010'!$H$2:$T$3195,I$1,0)</f>
        <v>13210</v>
      </c>
      <c r="J240" s="27">
        <f>VLOOKUP($C240, '[1]ODS_county pop 2000-2010'!$H$2:$T$3195,J$1,0)</f>
        <v>13159</v>
      </c>
      <c r="K240" s="27">
        <f>VLOOKUP($C240, '[1]ODS_county pop 2000-2010'!$H$2:$T$3195,K$1,0)</f>
        <v>13440</v>
      </c>
      <c r="L240" s="27">
        <f>VLOOKUP($C240, '[1]ODS_county pop 2000-2010'!$H$2:$T$3195,L$1,0)</f>
        <v>13634</v>
      </c>
      <c r="M240" s="27">
        <f>VLOOKUP($C240, '[1]ODS_county pop 2000-2010'!$H$2:$T$3195,M$1,0)</f>
        <v>13648</v>
      </c>
      <c r="N240" s="27">
        <f>VLOOKUP($C240, '[1]ODS_county pop 2000-2010'!$H$2:$T$3195,N$1,0)</f>
        <v>13656</v>
      </c>
      <c r="O240" s="27">
        <f>VLOOKUP($C240, '[1]ODS_county pop 2000-2010'!$H$2:$T$3195,O$1,0)</f>
        <v>13762</v>
      </c>
      <c r="P240" s="27">
        <f>VLOOKUP($C240, '[2]county pop 2010-2020'!$H$2:$T$3195,P$1,0)</f>
        <v>13786</v>
      </c>
      <c r="Q240" s="27">
        <f>VLOOKUP($C240, '[2]county pop 2010-2020'!$H$2:$T$3195,Q$1,0)</f>
        <v>13685</v>
      </c>
      <c r="R240" s="27">
        <f>VLOOKUP($C240, '[2]county pop 2010-2020'!$H$2:$T$3195,R$1,0)</f>
        <v>13494</v>
      </c>
      <c r="S240" s="27">
        <f>VLOOKUP($C240, '[2]county pop 2010-2020'!$H$2:$T$3195,S$1,0)</f>
        <v>13427</v>
      </c>
      <c r="T240" s="27">
        <f>VLOOKUP($C240, '[2]county pop 2010-2020'!$H$2:$T$3195,T$1,0)</f>
        <v>13126</v>
      </c>
      <c r="U240" s="27">
        <f>VLOOKUP($C240, '[2]county pop 2010-2020'!$H$2:$T$3195,U$1,0)</f>
        <v>13094</v>
      </c>
      <c r="V240" s="27">
        <f>VLOOKUP($C240, '[2]county pop 2010-2020'!$H$2:$T$3195,V$1,0)</f>
        <v>12827</v>
      </c>
      <c r="W240" s="27">
        <f>VLOOKUP($C240, '[2]county pop 2010-2020'!$H$2:$T$3195,W$1,0)</f>
        <v>12727</v>
      </c>
      <c r="X240" s="27">
        <f>VLOOKUP($C240, '[2]county pop 2010-2020'!$H$2:$T$3195,X$1,0)</f>
        <v>12598</v>
      </c>
      <c r="Y240" s="27">
        <f>VLOOKUP($C240, '[2]county pop 2010-2020'!$H$2:$T$3195,Y$1,0)</f>
        <v>12337</v>
      </c>
      <c r="Z240" s="27">
        <f>VLOOKUP($C240, '[3]ODS_county pop 2020-2022'!$H$2:$K$3196,Z$1,0)</f>
        <v>16089</v>
      </c>
      <c r="AA240" s="27">
        <f>VLOOKUP($C240, '[3]ODS_county pop 2020-2022'!$H$2:$K$3196,AA$1,0)</f>
        <v>16061</v>
      </c>
      <c r="AB240" s="27">
        <f>VLOOKUP($C240, '[3]ODS_county pop 2020-2022'!$H$2:$K$3196,AB$1,0)</f>
        <v>15781</v>
      </c>
    </row>
    <row r="241" spans="1:28" x14ac:dyDescent="0.3">
      <c r="A241" s="20" t="s">
        <v>2085</v>
      </c>
      <c r="B241" s="20" t="s">
        <v>2406</v>
      </c>
      <c r="C241" s="18" t="str">
        <f t="shared" si="6"/>
        <v>.Tulare County, California</v>
      </c>
      <c r="D241" s="20" t="s">
        <v>2358</v>
      </c>
      <c r="F241" s="27">
        <f>VLOOKUP($C241, '[1]ODS_county pop 2000-2010'!$H$2:$T$3195,F$1,0)</f>
        <v>368011</v>
      </c>
      <c r="G241" s="27">
        <f>VLOOKUP($C241, '[1]ODS_county pop 2000-2010'!$H$2:$T$3195,G$1,0)</f>
        <v>373171</v>
      </c>
      <c r="H241" s="27">
        <f>VLOOKUP($C241, '[1]ODS_county pop 2000-2010'!$H$2:$T$3195,H$1,0)</f>
        <v>379568</v>
      </c>
      <c r="I241" s="27">
        <f>VLOOKUP($C241, '[1]ODS_county pop 2000-2010'!$H$2:$T$3195,I$1,0)</f>
        <v>388743</v>
      </c>
      <c r="J241" s="27">
        <f>VLOOKUP($C241, '[1]ODS_county pop 2000-2010'!$H$2:$T$3195,J$1,0)</f>
        <v>398226</v>
      </c>
      <c r="K241" s="27">
        <f>VLOOKUP($C241, '[1]ODS_county pop 2000-2010'!$H$2:$T$3195,K$1,0)</f>
        <v>407970</v>
      </c>
      <c r="L241" s="27">
        <f>VLOOKUP($C241, '[1]ODS_county pop 2000-2010'!$H$2:$T$3195,L$1,0)</f>
        <v>414921</v>
      </c>
      <c r="M241" s="27">
        <f>VLOOKUP($C241, '[1]ODS_county pop 2000-2010'!$H$2:$T$3195,M$1,0)</f>
        <v>422140</v>
      </c>
      <c r="N241" s="27">
        <f>VLOOKUP($C241, '[1]ODS_county pop 2000-2010'!$H$2:$T$3195,N$1,0)</f>
        <v>429283</v>
      </c>
      <c r="O241" s="27">
        <f>VLOOKUP($C241, '[1]ODS_county pop 2000-2010'!$H$2:$T$3195,O$1,0)</f>
        <v>436987</v>
      </c>
      <c r="P241" s="27">
        <f>VLOOKUP($C241, '[2]county pop 2010-2020'!$H$2:$T$3195,P$1,0)</f>
        <v>442179</v>
      </c>
      <c r="Q241" s="27">
        <f>VLOOKUP($C241, '[2]county pop 2010-2020'!$H$2:$T$3195,Q$1,0)</f>
        <v>446709</v>
      </c>
      <c r="R241" s="27">
        <f>VLOOKUP($C241, '[2]county pop 2010-2020'!$H$2:$T$3195,R$1,0)</f>
        <v>449625</v>
      </c>
      <c r="S241" s="27">
        <f>VLOOKUP($C241, '[2]county pop 2010-2020'!$H$2:$T$3195,S$1,0)</f>
        <v>452259</v>
      </c>
      <c r="T241" s="27">
        <f>VLOOKUP($C241, '[2]county pop 2010-2020'!$H$2:$T$3195,T$1,0)</f>
        <v>454858</v>
      </c>
      <c r="U241" s="27">
        <f>VLOOKUP($C241, '[2]county pop 2010-2020'!$H$2:$T$3195,U$1,0)</f>
        <v>456794</v>
      </c>
      <c r="V241" s="27">
        <f>VLOOKUP($C241, '[2]county pop 2010-2020'!$H$2:$T$3195,V$1,0)</f>
        <v>458991</v>
      </c>
      <c r="W241" s="27">
        <f>VLOOKUP($C241, '[2]county pop 2010-2020'!$H$2:$T$3195,W$1,0)</f>
        <v>462072</v>
      </c>
      <c r="X241" s="27">
        <f>VLOOKUP($C241, '[2]county pop 2010-2020'!$H$2:$T$3195,X$1,0)</f>
        <v>464279</v>
      </c>
      <c r="Y241" s="27">
        <f>VLOOKUP($C241, '[2]county pop 2010-2020'!$H$2:$T$3195,Y$1,0)</f>
        <v>465751</v>
      </c>
      <c r="Z241" s="27">
        <f>VLOOKUP($C241, '[3]ODS_county pop 2020-2022'!$H$2:$K$3196,Z$1,0)</f>
        <v>473891</v>
      </c>
      <c r="AA241" s="27">
        <f>VLOOKUP($C241, '[3]ODS_county pop 2020-2022'!$H$2:$K$3196,AA$1,0)</f>
        <v>476946</v>
      </c>
      <c r="AB241" s="27">
        <f>VLOOKUP($C241, '[3]ODS_county pop 2020-2022'!$H$2:$K$3196,AB$1,0)</f>
        <v>477544</v>
      </c>
    </row>
    <row r="242" spans="1:28" x14ac:dyDescent="0.3">
      <c r="A242" s="20" t="s">
        <v>2085</v>
      </c>
      <c r="B242" s="20" t="s">
        <v>2407</v>
      </c>
      <c r="C242" s="18" t="str">
        <f t="shared" si="6"/>
        <v>.Tuolumne County, California</v>
      </c>
      <c r="D242" s="20" t="s">
        <v>2356</v>
      </c>
      <c r="F242" s="27">
        <f>VLOOKUP($C242, '[1]ODS_county pop 2000-2010'!$H$2:$T$3195,F$1,0)</f>
        <v>54522</v>
      </c>
      <c r="G242" s="27">
        <f>VLOOKUP($C242, '[1]ODS_county pop 2000-2010'!$H$2:$T$3195,G$1,0)</f>
        <v>55253</v>
      </c>
      <c r="H242" s="27">
        <f>VLOOKUP($C242, '[1]ODS_county pop 2000-2010'!$H$2:$T$3195,H$1,0)</f>
        <v>55850</v>
      </c>
      <c r="I242" s="27">
        <f>VLOOKUP($C242, '[1]ODS_county pop 2000-2010'!$H$2:$T$3195,I$1,0)</f>
        <v>56513</v>
      </c>
      <c r="J242" s="27">
        <f>VLOOKUP($C242, '[1]ODS_county pop 2000-2010'!$H$2:$T$3195,J$1,0)</f>
        <v>56602</v>
      </c>
      <c r="K242" s="27">
        <f>VLOOKUP($C242, '[1]ODS_county pop 2000-2010'!$H$2:$T$3195,K$1,0)</f>
        <v>56788</v>
      </c>
      <c r="L242" s="27">
        <f>VLOOKUP($C242, '[1]ODS_county pop 2000-2010'!$H$2:$T$3195,L$1,0)</f>
        <v>56680</v>
      </c>
      <c r="M242" s="27">
        <f>VLOOKUP($C242, '[1]ODS_county pop 2000-2010'!$H$2:$T$3195,M$1,0)</f>
        <v>56339</v>
      </c>
      <c r="N242" s="27">
        <f>VLOOKUP($C242, '[1]ODS_county pop 2000-2010'!$H$2:$T$3195,N$1,0)</f>
        <v>56320</v>
      </c>
      <c r="O242" s="27">
        <f>VLOOKUP($C242, '[1]ODS_county pop 2000-2010'!$H$2:$T$3195,O$1,0)</f>
        <v>55845</v>
      </c>
      <c r="P242" s="27">
        <f>VLOOKUP($C242, '[2]county pop 2010-2020'!$H$2:$T$3195,P$1,0)</f>
        <v>55365</v>
      </c>
      <c r="Q242" s="27">
        <f>VLOOKUP($C242, '[2]county pop 2010-2020'!$H$2:$T$3195,Q$1,0)</f>
        <v>54808</v>
      </c>
      <c r="R242" s="27">
        <f>VLOOKUP($C242, '[2]county pop 2010-2020'!$H$2:$T$3195,R$1,0)</f>
        <v>54201</v>
      </c>
      <c r="S242" s="27">
        <f>VLOOKUP($C242, '[2]county pop 2010-2020'!$H$2:$T$3195,S$1,0)</f>
        <v>53975</v>
      </c>
      <c r="T242" s="27">
        <f>VLOOKUP($C242, '[2]county pop 2010-2020'!$H$2:$T$3195,T$1,0)</f>
        <v>53830</v>
      </c>
      <c r="U242" s="27">
        <f>VLOOKUP($C242, '[2]county pop 2010-2020'!$H$2:$T$3195,U$1,0)</f>
        <v>53599</v>
      </c>
      <c r="V242" s="27">
        <f>VLOOKUP($C242, '[2]county pop 2010-2020'!$H$2:$T$3195,V$1,0)</f>
        <v>53729</v>
      </c>
      <c r="W242" s="27">
        <f>VLOOKUP($C242, '[2]county pop 2010-2020'!$H$2:$T$3195,W$1,0)</f>
        <v>53953</v>
      </c>
      <c r="X242" s="27">
        <f>VLOOKUP($C242, '[2]county pop 2010-2020'!$H$2:$T$3195,X$1,0)</f>
        <v>54250</v>
      </c>
      <c r="Y242" s="27">
        <f>VLOOKUP($C242, '[2]county pop 2010-2020'!$H$2:$T$3195,Y$1,0)</f>
        <v>54290</v>
      </c>
      <c r="Z242" s="27">
        <f>VLOOKUP($C242, '[3]ODS_county pop 2020-2022'!$H$2:$K$3196,Z$1,0)</f>
        <v>55374</v>
      </c>
      <c r="AA242" s="27">
        <f>VLOOKUP($C242, '[3]ODS_county pop 2020-2022'!$H$2:$K$3196,AA$1,0)</f>
        <v>55065</v>
      </c>
      <c r="AB242" s="27">
        <f>VLOOKUP($C242, '[3]ODS_county pop 2020-2022'!$H$2:$K$3196,AB$1,0)</f>
        <v>54531</v>
      </c>
    </row>
    <row r="243" spans="1:28" x14ac:dyDescent="0.3">
      <c r="A243" s="20" t="s">
        <v>2085</v>
      </c>
      <c r="B243" s="20" t="s">
        <v>2408</v>
      </c>
      <c r="C243" s="18" t="str">
        <f t="shared" si="6"/>
        <v>.Ventura County, California</v>
      </c>
      <c r="D243" s="20" t="s">
        <v>2352</v>
      </c>
      <c r="F243" s="27">
        <f>VLOOKUP($C243, '[1]ODS_county pop 2000-2010'!$H$2:$T$3195,F$1,0)</f>
        <v>753230</v>
      </c>
      <c r="G243" s="27">
        <f>VLOOKUP($C243, '[1]ODS_county pop 2000-2010'!$H$2:$T$3195,G$1,0)</f>
        <v>766689</v>
      </c>
      <c r="H243" s="27">
        <f>VLOOKUP($C243, '[1]ODS_county pop 2000-2010'!$H$2:$T$3195,H$1,0)</f>
        <v>779489</v>
      </c>
      <c r="I243" s="27">
        <f>VLOOKUP($C243, '[1]ODS_county pop 2000-2010'!$H$2:$T$3195,I$1,0)</f>
        <v>788070</v>
      </c>
      <c r="J243" s="27">
        <f>VLOOKUP($C243, '[1]ODS_county pop 2000-2010'!$H$2:$T$3195,J$1,0)</f>
        <v>793994</v>
      </c>
      <c r="K243" s="27">
        <f>VLOOKUP($C243, '[1]ODS_county pop 2000-2010'!$H$2:$T$3195,K$1,0)</f>
        <v>794197</v>
      </c>
      <c r="L243" s="27">
        <f>VLOOKUP($C243, '[1]ODS_county pop 2000-2010'!$H$2:$T$3195,L$1,0)</f>
        <v>798183</v>
      </c>
      <c r="M243" s="27">
        <f>VLOOKUP($C243, '[1]ODS_county pop 2000-2010'!$H$2:$T$3195,M$1,0)</f>
        <v>800027</v>
      </c>
      <c r="N243" s="27">
        <f>VLOOKUP($C243, '[1]ODS_county pop 2000-2010'!$H$2:$T$3195,N$1,0)</f>
        <v>806353</v>
      </c>
      <c r="O243" s="27">
        <f>VLOOKUP($C243, '[1]ODS_county pop 2000-2010'!$H$2:$T$3195,O$1,0)</f>
        <v>815130</v>
      </c>
      <c r="P243" s="27">
        <f>VLOOKUP($C243, '[2]county pop 2010-2020'!$H$2:$T$3195,P$1,0)</f>
        <v>823318</v>
      </c>
      <c r="Q243" s="27">
        <f>VLOOKUP($C243, '[2]county pop 2010-2020'!$H$2:$T$3195,Q$1,0)</f>
        <v>829908</v>
      </c>
      <c r="R243" s="27">
        <f>VLOOKUP($C243, '[2]county pop 2010-2020'!$H$2:$T$3195,R$1,0)</f>
        <v>833287</v>
      </c>
      <c r="S243" s="27">
        <f>VLOOKUP($C243, '[2]county pop 2010-2020'!$H$2:$T$3195,S$1,0)</f>
        <v>837729</v>
      </c>
      <c r="T243" s="27">
        <f>VLOOKUP($C243, '[2]county pop 2010-2020'!$H$2:$T$3195,T$1,0)</f>
        <v>842113</v>
      </c>
      <c r="U243" s="27">
        <f>VLOOKUP($C243, '[2]county pop 2010-2020'!$H$2:$T$3195,U$1,0)</f>
        <v>845599</v>
      </c>
      <c r="V243" s="27">
        <f>VLOOKUP($C243, '[2]county pop 2010-2020'!$H$2:$T$3195,V$1,0)</f>
        <v>846921</v>
      </c>
      <c r="W243" s="27">
        <f>VLOOKUP($C243, '[2]county pop 2010-2020'!$H$2:$T$3195,W$1,0)</f>
        <v>848264</v>
      </c>
      <c r="X243" s="27">
        <f>VLOOKUP($C243, '[2]county pop 2010-2020'!$H$2:$T$3195,X$1,0)</f>
        <v>847222</v>
      </c>
      <c r="Y243" s="27">
        <f>VLOOKUP($C243, '[2]county pop 2010-2020'!$H$2:$T$3195,Y$1,0)</f>
        <v>844203</v>
      </c>
      <c r="Z243" s="27">
        <f>VLOOKUP($C243, '[3]ODS_county pop 2020-2022'!$H$2:$K$3196,Z$1,0)</f>
        <v>843310</v>
      </c>
      <c r="AA243" s="27">
        <f>VLOOKUP($C243, '[3]ODS_county pop 2020-2022'!$H$2:$K$3196,AA$1,0)</f>
        <v>839358</v>
      </c>
      <c r="AB243" s="27">
        <f>VLOOKUP($C243, '[3]ODS_county pop 2020-2022'!$H$2:$K$3196,AB$1,0)</f>
        <v>832605</v>
      </c>
    </row>
    <row r="244" spans="1:28" x14ac:dyDescent="0.3">
      <c r="A244" s="20" t="s">
        <v>2085</v>
      </c>
      <c r="B244" s="20" t="s">
        <v>2409</v>
      </c>
      <c r="C244" s="18" t="str">
        <f t="shared" si="6"/>
        <v>.Yolo County, California</v>
      </c>
      <c r="D244" s="20" t="s">
        <v>2358</v>
      </c>
      <c r="F244" s="27">
        <f>VLOOKUP($C244, '[1]ODS_county pop 2000-2010'!$H$2:$T$3195,F$1,0)</f>
        <v>168660</v>
      </c>
      <c r="G244" s="27">
        <f>VLOOKUP($C244, '[1]ODS_county pop 2000-2010'!$H$2:$T$3195,G$1,0)</f>
        <v>175337</v>
      </c>
      <c r="H244" s="27">
        <f>VLOOKUP($C244, '[1]ODS_county pop 2000-2010'!$H$2:$T$3195,H$1,0)</f>
        <v>180327</v>
      </c>
      <c r="I244" s="27">
        <f>VLOOKUP($C244, '[1]ODS_county pop 2000-2010'!$H$2:$T$3195,I$1,0)</f>
        <v>182954</v>
      </c>
      <c r="J244" s="27">
        <f>VLOOKUP($C244, '[1]ODS_county pop 2000-2010'!$H$2:$T$3195,J$1,0)</f>
        <v>185237</v>
      </c>
      <c r="K244" s="27">
        <f>VLOOKUP($C244, '[1]ODS_county pop 2000-2010'!$H$2:$T$3195,K$1,0)</f>
        <v>186269</v>
      </c>
      <c r="L244" s="27">
        <f>VLOOKUP($C244, '[1]ODS_county pop 2000-2010'!$H$2:$T$3195,L$1,0)</f>
        <v>189615</v>
      </c>
      <c r="M244" s="27">
        <f>VLOOKUP($C244, '[1]ODS_county pop 2000-2010'!$H$2:$T$3195,M$1,0)</f>
        <v>194339</v>
      </c>
      <c r="N244" s="27">
        <f>VLOOKUP($C244, '[1]ODS_county pop 2000-2010'!$H$2:$T$3195,N$1,0)</f>
        <v>197154</v>
      </c>
      <c r="O244" s="27">
        <f>VLOOKUP($C244, '[1]ODS_county pop 2000-2010'!$H$2:$T$3195,O$1,0)</f>
        <v>199791</v>
      </c>
      <c r="P244" s="27">
        <f>VLOOKUP($C244, '[2]county pop 2010-2020'!$H$2:$T$3195,P$1,0)</f>
        <v>200849</v>
      </c>
      <c r="Q244" s="27">
        <f>VLOOKUP($C244, '[2]county pop 2010-2020'!$H$2:$T$3195,Q$1,0)</f>
        <v>201931</v>
      </c>
      <c r="R244" s="27">
        <f>VLOOKUP($C244, '[2]county pop 2010-2020'!$H$2:$T$3195,R$1,0)</f>
        <v>204558</v>
      </c>
      <c r="S244" s="27">
        <f>VLOOKUP($C244, '[2]county pop 2010-2020'!$H$2:$T$3195,S$1,0)</f>
        <v>206267</v>
      </c>
      <c r="T244" s="27">
        <f>VLOOKUP($C244, '[2]county pop 2010-2020'!$H$2:$T$3195,T$1,0)</f>
        <v>208368</v>
      </c>
      <c r="U244" s="27">
        <f>VLOOKUP($C244, '[2]county pop 2010-2020'!$H$2:$T$3195,U$1,0)</f>
        <v>211998</v>
      </c>
      <c r="V244" s="27">
        <f>VLOOKUP($C244, '[2]county pop 2010-2020'!$H$2:$T$3195,V$1,0)</f>
        <v>215569</v>
      </c>
      <c r="W244" s="27">
        <f>VLOOKUP($C244, '[2]county pop 2010-2020'!$H$2:$T$3195,W$1,0)</f>
        <v>218470</v>
      </c>
      <c r="X244" s="27">
        <f>VLOOKUP($C244, '[2]county pop 2010-2020'!$H$2:$T$3195,X$1,0)</f>
        <v>220082</v>
      </c>
      <c r="Y244" s="27">
        <f>VLOOKUP($C244, '[2]county pop 2010-2020'!$H$2:$T$3195,Y$1,0)</f>
        <v>220019</v>
      </c>
      <c r="Z244" s="27">
        <f>VLOOKUP($C244, '[3]ODS_county pop 2020-2022'!$H$2:$K$3196,Z$1,0)</f>
        <v>216291</v>
      </c>
      <c r="AA244" s="27">
        <f>VLOOKUP($C244, '[3]ODS_county pop 2020-2022'!$H$2:$K$3196,AA$1,0)</f>
        <v>213039</v>
      </c>
      <c r="AB244" s="27">
        <f>VLOOKUP($C244, '[3]ODS_county pop 2020-2022'!$H$2:$K$3196,AB$1,0)</f>
        <v>222115</v>
      </c>
    </row>
    <row r="245" spans="1:28" x14ac:dyDescent="0.3">
      <c r="A245" s="20" t="s">
        <v>2085</v>
      </c>
      <c r="B245" s="20" t="s">
        <v>2410</v>
      </c>
      <c r="C245" s="18" t="str">
        <f t="shared" si="6"/>
        <v>.Yuba County, California</v>
      </c>
      <c r="D245" s="20" t="s">
        <v>2358</v>
      </c>
      <c r="F245" s="27">
        <f>VLOOKUP($C245, '[1]ODS_county pop 2000-2010'!$H$2:$T$3195,F$1,0)</f>
        <v>60249</v>
      </c>
      <c r="G245" s="27">
        <f>VLOOKUP($C245, '[1]ODS_county pop 2000-2010'!$H$2:$T$3195,G$1,0)</f>
        <v>61249</v>
      </c>
      <c r="H245" s="27">
        <f>VLOOKUP($C245, '[1]ODS_county pop 2000-2010'!$H$2:$T$3195,H$1,0)</f>
        <v>62100</v>
      </c>
      <c r="I245" s="27">
        <f>VLOOKUP($C245, '[1]ODS_county pop 2000-2010'!$H$2:$T$3195,I$1,0)</f>
        <v>62733</v>
      </c>
      <c r="J245" s="27">
        <f>VLOOKUP($C245, '[1]ODS_county pop 2000-2010'!$H$2:$T$3195,J$1,0)</f>
        <v>63742</v>
      </c>
      <c r="K245" s="27">
        <f>VLOOKUP($C245, '[1]ODS_county pop 2000-2010'!$H$2:$T$3195,K$1,0)</f>
        <v>66285</v>
      </c>
      <c r="L245" s="27">
        <f>VLOOKUP($C245, '[1]ODS_county pop 2000-2010'!$H$2:$T$3195,L$1,0)</f>
        <v>69272</v>
      </c>
      <c r="M245" s="27">
        <f>VLOOKUP($C245, '[1]ODS_county pop 2000-2010'!$H$2:$T$3195,M$1,0)</f>
        <v>70761</v>
      </c>
      <c r="N245" s="27">
        <f>VLOOKUP($C245, '[1]ODS_county pop 2000-2010'!$H$2:$T$3195,N$1,0)</f>
        <v>71773</v>
      </c>
      <c r="O245" s="27">
        <f>VLOOKUP($C245, '[1]ODS_county pop 2000-2010'!$H$2:$T$3195,O$1,0)</f>
        <v>71607</v>
      </c>
      <c r="P245" s="27">
        <f>VLOOKUP($C245, '[2]county pop 2010-2020'!$H$2:$T$3195,P$1,0)</f>
        <v>72155</v>
      </c>
      <c r="Q245" s="27">
        <f>VLOOKUP($C245, '[2]county pop 2010-2020'!$H$2:$T$3195,Q$1,0)</f>
        <v>72480</v>
      </c>
      <c r="R245" s="27">
        <f>VLOOKUP($C245, '[2]county pop 2010-2020'!$H$2:$T$3195,R$1,0)</f>
        <v>72770</v>
      </c>
      <c r="S245" s="27">
        <f>VLOOKUP($C245, '[2]county pop 2010-2020'!$H$2:$T$3195,S$1,0)</f>
        <v>73082</v>
      </c>
      <c r="T245" s="27">
        <f>VLOOKUP($C245, '[2]county pop 2010-2020'!$H$2:$T$3195,T$1,0)</f>
        <v>73527</v>
      </c>
      <c r="U245" s="27">
        <f>VLOOKUP($C245, '[2]county pop 2010-2020'!$H$2:$T$3195,U$1,0)</f>
        <v>74039</v>
      </c>
      <c r="V245" s="27">
        <f>VLOOKUP($C245, '[2]county pop 2010-2020'!$H$2:$T$3195,V$1,0)</f>
        <v>74920</v>
      </c>
      <c r="W245" s="27">
        <f>VLOOKUP($C245, '[2]county pop 2010-2020'!$H$2:$T$3195,W$1,0)</f>
        <v>76575</v>
      </c>
      <c r="X245" s="27">
        <f>VLOOKUP($C245, '[2]county pop 2010-2020'!$H$2:$T$3195,X$1,0)</f>
        <v>77418</v>
      </c>
      <c r="Y245" s="27">
        <f>VLOOKUP($C245, '[2]county pop 2010-2020'!$H$2:$T$3195,Y$1,0)</f>
        <v>78549</v>
      </c>
      <c r="Z245" s="27">
        <f>VLOOKUP($C245, '[3]ODS_county pop 2020-2022'!$H$2:$K$3196,Z$1,0)</f>
        <v>81994</v>
      </c>
      <c r="AA245" s="27">
        <f>VLOOKUP($C245, '[3]ODS_county pop 2020-2022'!$H$2:$K$3196,AA$1,0)</f>
        <v>83216</v>
      </c>
      <c r="AB245" s="27">
        <f>VLOOKUP($C245, '[3]ODS_county pop 2020-2022'!$H$2:$K$3196,AB$1,0)</f>
        <v>84310</v>
      </c>
    </row>
    <row r="246" spans="1:28" x14ac:dyDescent="0.3">
      <c r="A246" s="20" t="s">
        <v>2088</v>
      </c>
      <c r="B246" s="20" t="s">
        <v>2411</v>
      </c>
      <c r="C246" s="18" t="str">
        <f t="shared" si="6"/>
        <v>.Adams County, Colorado</v>
      </c>
      <c r="D246" s="20" t="s">
        <v>2354</v>
      </c>
      <c r="F246" s="27">
        <f>VLOOKUP($C246, '[1]ODS_county pop 2000-2010'!$H$2:$T$3195,F$1,0)</f>
        <v>348076</v>
      </c>
      <c r="G246" s="27">
        <f>VLOOKUP($C246, '[1]ODS_county pop 2000-2010'!$H$2:$T$3195,G$1,0)</f>
        <v>359816</v>
      </c>
      <c r="H246" s="27">
        <f>VLOOKUP($C246, '[1]ODS_county pop 2000-2010'!$H$2:$T$3195,H$1,0)</f>
        <v>370753</v>
      </c>
      <c r="I246" s="27">
        <f>VLOOKUP($C246, '[1]ODS_county pop 2000-2010'!$H$2:$T$3195,I$1,0)</f>
        <v>377464</v>
      </c>
      <c r="J246" s="27">
        <f>VLOOKUP($C246, '[1]ODS_county pop 2000-2010'!$H$2:$T$3195,J$1,0)</f>
        <v>384809</v>
      </c>
      <c r="K246" s="27">
        <f>VLOOKUP($C246, '[1]ODS_county pop 2000-2010'!$H$2:$T$3195,K$1,0)</f>
        <v>395146</v>
      </c>
      <c r="L246" s="27">
        <f>VLOOKUP($C246, '[1]ODS_county pop 2000-2010'!$H$2:$T$3195,L$1,0)</f>
        <v>406575</v>
      </c>
      <c r="M246" s="27">
        <f>VLOOKUP($C246, '[1]ODS_county pop 2000-2010'!$H$2:$T$3195,M$1,0)</f>
        <v>415746</v>
      </c>
      <c r="N246" s="27">
        <f>VLOOKUP($C246, '[1]ODS_county pop 2000-2010'!$H$2:$T$3195,N$1,0)</f>
        <v>424913</v>
      </c>
      <c r="O246" s="27">
        <f>VLOOKUP($C246, '[1]ODS_county pop 2000-2010'!$H$2:$T$3195,O$1,0)</f>
        <v>435700</v>
      </c>
      <c r="P246" s="27">
        <f>VLOOKUP($C246, '[2]county pop 2010-2020'!$H$2:$T$3195,P$1,0)</f>
        <v>441603</v>
      </c>
      <c r="Q246" s="27">
        <f>VLOOKUP($C246, '[2]county pop 2010-2020'!$H$2:$T$3195,Q$1,0)</f>
        <v>452209</v>
      </c>
      <c r="R246" s="27">
        <f>VLOOKUP($C246, '[2]county pop 2010-2020'!$H$2:$T$3195,R$1,0)</f>
        <v>460568</v>
      </c>
      <c r="S246" s="27">
        <f>VLOOKUP($C246, '[2]county pop 2010-2020'!$H$2:$T$3195,S$1,0)</f>
        <v>469995</v>
      </c>
      <c r="T246" s="27">
        <f>VLOOKUP($C246, '[2]county pop 2010-2020'!$H$2:$T$3195,T$1,0)</f>
        <v>479954</v>
      </c>
      <c r="U246" s="27">
        <f>VLOOKUP($C246, '[2]county pop 2010-2020'!$H$2:$T$3195,U$1,0)</f>
        <v>490448</v>
      </c>
      <c r="V246" s="27">
        <f>VLOOKUP($C246, '[2]county pop 2010-2020'!$H$2:$T$3195,V$1,0)</f>
        <v>497735</v>
      </c>
      <c r="W246" s="27">
        <f>VLOOKUP($C246, '[2]county pop 2010-2020'!$H$2:$T$3195,W$1,0)</f>
        <v>503717</v>
      </c>
      <c r="X246" s="27">
        <f>VLOOKUP($C246, '[2]county pop 2010-2020'!$H$2:$T$3195,X$1,0)</f>
        <v>511485</v>
      </c>
      <c r="Y246" s="27">
        <f>VLOOKUP($C246, '[2]county pop 2010-2020'!$H$2:$T$3195,Y$1,0)</f>
        <v>516575</v>
      </c>
      <c r="Z246" s="27">
        <f>VLOOKUP($C246, '[3]ODS_county pop 2020-2022'!$H$2:$K$3196,Z$1,0)</f>
        <v>520479</v>
      </c>
      <c r="AA246" s="27">
        <f>VLOOKUP($C246, '[3]ODS_county pop 2020-2022'!$H$2:$K$3196,AA$1,0)</f>
        <v>523592</v>
      </c>
      <c r="AB246" s="27">
        <f>VLOOKUP($C246, '[3]ODS_county pop 2020-2022'!$H$2:$K$3196,AB$1,0)</f>
        <v>527575</v>
      </c>
    </row>
    <row r="247" spans="1:28" x14ac:dyDescent="0.3">
      <c r="A247" s="20" t="s">
        <v>2088</v>
      </c>
      <c r="B247" s="20" t="s">
        <v>2412</v>
      </c>
      <c r="C247" s="18" t="str">
        <f t="shared" si="6"/>
        <v>.Alamosa County, Colorado</v>
      </c>
      <c r="D247" s="20" t="s">
        <v>2354</v>
      </c>
      <c r="F247" s="27">
        <f>VLOOKUP($C247, '[1]ODS_county pop 2000-2010'!$H$2:$T$3195,F$1,0)</f>
        <v>14965</v>
      </c>
      <c r="G247" s="27">
        <f>VLOOKUP($C247, '[1]ODS_county pop 2000-2010'!$H$2:$T$3195,G$1,0)</f>
        <v>14956</v>
      </c>
      <c r="H247" s="27">
        <f>VLOOKUP($C247, '[1]ODS_county pop 2000-2010'!$H$2:$T$3195,H$1,0)</f>
        <v>15114</v>
      </c>
      <c r="I247" s="27">
        <f>VLOOKUP($C247, '[1]ODS_county pop 2000-2010'!$H$2:$T$3195,I$1,0)</f>
        <v>15067</v>
      </c>
      <c r="J247" s="27">
        <f>VLOOKUP($C247, '[1]ODS_county pop 2000-2010'!$H$2:$T$3195,J$1,0)</f>
        <v>15217</v>
      </c>
      <c r="K247" s="27">
        <f>VLOOKUP($C247, '[1]ODS_county pop 2000-2010'!$H$2:$T$3195,K$1,0)</f>
        <v>15236</v>
      </c>
      <c r="L247" s="27">
        <f>VLOOKUP($C247, '[1]ODS_county pop 2000-2010'!$H$2:$T$3195,L$1,0)</f>
        <v>15196</v>
      </c>
      <c r="M247" s="27">
        <f>VLOOKUP($C247, '[1]ODS_county pop 2000-2010'!$H$2:$T$3195,M$1,0)</f>
        <v>15180</v>
      </c>
      <c r="N247" s="27">
        <f>VLOOKUP($C247, '[1]ODS_county pop 2000-2010'!$H$2:$T$3195,N$1,0)</f>
        <v>15300</v>
      </c>
      <c r="O247" s="27">
        <f>VLOOKUP($C247, '[1]ODS_county pop 2000-2010'!$H$2:$T$3195,O$1,0)</f>
        <v>15289</v>
      </c>
      <c r="P247" s="27">
        <f>VLOOKUP($C247, '[2]county pop 2010-2020'!$H$2:$T$3195,P$1,0)</f>
        <v>15445</v>
      </c>
      <c r="Q247" s="27">
        <f>VLOOKUP($C247, '[2]county pop 2010-2020'!$H$2:$T$3195,Q$1,0)</f>
        <v>15715</v>
      </c>
      <c r="R247" s="27">
        <f>VLOOKUP($C247, '[2]county pop 2010-2020'!$H$2:$T$3195,R$1,0)</f>
        <v>15685</v>
      </c>
      <c r="S247" s="27">
        <f>VLOOKUP($C247, '[2]county pop 2010-2020'!$H$2:$T$3195,S$1,0)</f>
        <v>15794</v>
      </c>
      <c r="T247" s="27">
        <f>VLOOKUP($C247, '[2]county pop 2010-2020'!$H$2:$T$3195,T$1,0)</f>
        <v>15807</v>
      </c>
      <c r="U247" s="27">
        <f>VLOOKUP($C247, '[2]county pop 2010-2020'!$H$2:$T$3195,U$1,0)</f>
        <v>15894</v>
      </c>
      <c r="V247" s="27">
        <f>VLOOKUP($C247, '[2]county pop 2010-2020'!$H$2:$T$3195,V$1,0)</f>
        <v>16047</v>
      </c>
      <c r="W247" s="27">
        <f>VLOOKUP($C247, '[2]county pop 2010-2020'!$H$2:$T$3195,W$1,0)</f>
        <v>16102</v>
      </c>
      <c r="X247" s="27">
        <f>VLOOKUP($C247, '[2]county pop 2010-2020'!$H$2:$T$3195,X$1,0)</f>
        <v>16235</v>
      </c>
      <c r="Y247" s="27">
        <f>VLOOKUP($C247, '[2]county pop 2010-2020'!$H$2:$T$3195,Y$1,0)</f>
        <v>16200</v>
      </c>
      <c r="Z247" s="27">
        <f>VLOOKUP($C247, '[3]ODS_county pop 2020-2022'!$H$2:$K$3196,Z$1,0)</f>
        <v>16377</v>
      </c>
      <c r="AA247" s="27">
        <f>VLOOKUP($C247, '[3]ODS_county pop 2020-2022'!$H$2:$K$3196,AA$1,0)</f>
        <v>16563</v>
      </c>
      <c r="AB247" s="27">
        <f>VLOOKUP($C247, '[3]ODS_county pop 2020-2022'!$H$2:$K$3196,AB$1,0)</f>
        <v>16592</v>
      </c>
    </row>
    <row r="248" spans="1:28" x14ac:dyDescent="0.3">
      <c r="A248" s="20" t="s">
        <v>2088</v>
      </c>
      <c r="B248" s="20" t="s">
        <v>2413</v>
      </c>
      <c r="C248" s="18" t="str">
        <f t="shared" si="6"/>
        <v>.Arapahoe County, Colorado</v>
      </c>
      <c r="D248" s="20" t="s">
        <v>2354</v>
      </c>
      <c r="F248" s="27">
        <f>VLOOKUP($C248, '[1]ODS_county pop 2000-2010'!$H$2:$T$3195,F$1,0)</f>
        <v>488829</v>
      </c>
      <c r="G248" s="27">
        <f>VLOOKUP($C248, '[1]ODS_county pop 2000-2010'!$H$2:$T$3195,G$1,0)</f>
        <v>502393</v>
      </c>
      <c r="H248" s="27">
        <f>VLOOKUP($C248, '[1]ODS_county pop 2000-2010'!$H$2:$T$3195,H$1,0)</f>
        <v>508936</v>
      </c>
      <c r="I248" s="27">
        <f>VLOOKUP($C248, '[1]ODS_county pop 2000-2010'!$H$2:$T$3195,I$1,0)</f>
        <v>513690</v>
      </c>
      <c r="J248" s="27">
        <f>VLOOKUP($C248, '[1]ODS_county pop 2000-2010'!$H$2:$T$3195,J$1,0)</f>
        <v>518971</v>
      </c>
      <c r="K248" s="27">
        <f>VLOOKUP($C248, '[1]ODS_county pop 2000-2010'!$H$2:$T$3195,K$1,0)</f>
        <v>524466</v>
      </c>
      <c r="L248" s="27">
        <f>VLOOKUP($C248, '[1]ODS_county pop 2000-2010'!$H$2:$T$3195,L$1,0)</f>
        <v>531619</v>
      </c>
      <c r="M248" s="27">
        <f>VLOOKUP($C248, '[1]ODS_county pop 2000-2010'!$H$2:$T$3195,M$1,0)</f>
        <v>542039</v>
      </c>
      <c r="N248" s="27">
        <f>VLOOKUP($C248, '[1]ODS_county pop 2000-2010'!$H$2:$T$3195,N$1,0)</f>
        <v>552461</v>
      </c>
      <c r="O248" s="27">
        <f>VLOOKUP($C248, '[1]ODS_county pop 2000-2010'!$H$2:$T$3195,O$1,0)</f>
        <v>563161</v>
      </c>
      <c r="P248" s="27">
        <f>VLOOKUP($C248, '[2]county pop 2010-2020'!$H$2:$T$3195,P$1,0)</f>
        <v>572003</v>
      </c>
      <c r="Q248" s="27">
        <f>VLOOKUP($C248, '[2]county pop 2010-2020'!$H$2:$T$3195,Q$1,0)</f>
        <v>586433</v>
      </c>
      <c r="R248" s="27">
        <f>VLOOKUP($C248, '[2]county pop 2010-2020'!$H$2:$T$3195,R$1,0)</f>
        <v>597052</v>
      </c>
      <c r="S248" s="27">
        <f>VLOOKUP($C248, '[2]county pop 2010-2020'!$H$2:$T$3195,S$1,0)</f>
        <v>609089</v>
      </c>
      <c r="T248" s="27">
        <f>VLOOKUP($C248, '[2]county pop 2010-2020'!$H$2:$T$3195,T$1,0)</f>
        <v>619681</v>
      </c>
      <c r="U248" s="27">
        <f>VLOOKUP($C248, '[2]county pop 2010-2020'!$H$2:$T$3195,U$1,0)</f>
        <v>631688</v>
      </c>
      <c r="V248" s="27">
        <f>VLOOKUP($C248, '[2]county pop 2010-2020'!$H$2:$T$3195,V$1,0)</f>
        <v>639605</v>
      </c>
      <c r="W248" s="27">
        <f>VLOOKUP($C248, '[2]county pop 2010-2020'!$H$2:$T$3195,W$1,0)</f>
        <v>645080</v>
      </c>
      <c r="X248" s="27">
        <f>VLOOKUP($C248, '[2]county pop 2010-2020'!$H$2:$T$3195,X$1,0)</f>
        <v>652395</v>
      </c>
      <c r="Y248" s="27">
        <f>VLOOKUP($C248, '[2]county pop 2010-2020'!$H$2:$T$3195,Y$1,0)</f>
        <v>656051</v>
      </c>
      <c r="Z248" s="27">
        <f>VLOOKUP($C248, '[3]ODS_county pop 2020-2022'!$H$2:$K$3196,Z$1,0)</f>
        <v>655207</v>
      </c>
      <c r="AA248" s="27">
        <f>VLOOKUP($C248, '[3]ODS_county pop 2020-2022'!$H$2:$K$3196,AA$1,0)</f>
        <v>656557</v>
      </c>
      <c r="AB248" s="27">
        <f>VLOOKUP($C248, '[3]ODS_county pop 2020-2022'!$H$2:$K$3196,AB$1,0)</f>
        <v>655808</v>
      </c>
    </row>
    <row r="249" spans="1:28" x14ac:dyDescent="0.3">
      <c r="A249" s="20" t="s">
        <v>2088</v>
      </c>
      <c r="B249" s="20" t="s">
        <v>2414</v>
      </c>
      <c r="C249" s="18" t="str">
        <f t="shared" si="6"/>
        <v>.Archuleta County, Colorado</v>
      </c>
      <c r="D249" s="20" t="s">
        <v>2354</v>
      </c>
      <c r="F249" s="27">
        <f>VLOOKUP($C249, '[1]ODS_county pop 2000-2010'!$H$2:$T$3195,F$1,0)</f>
        <v>9894</v>
      </c>
      <c r="G249" s="27">
        <f>VLOOKUP($C249, '[1]ODS_county pop 2000-2010'!$H$2:$T$3195,G$1,0)</f>
        <v>10454</v>
      </c>
      <c r="H249" s="27">
        <f>VLOOKUP($C249, '[1]ODS_county pop 2000-2010'!$H$2:$T$3195,H$1,0)</f>
        <v>10885</v>
      </c>
      <c r="I249" s="27">
        <f>VLOOKUP($C249, '[1]ODS_county pop 2000-2010'!$H$2:$T$3195,I$1,0)</f>
        <v>11089</v>
      </c>
      <c r="J249" s="27">
        <f>VLOOKUP($C249, '[1]ODS_county pop 2000-2010'!$H$2:$T$3195,J$1,0)</f>
        <v>11266</v>
      </c>
      <c r="K249" s="27">
        <f>VLOOKUP($C249, '[1]ODS_county pop 2000-2010'!$H$2:$T$3195,K$1,0)</f>
        <v>11496</v>
      </c>
      <c r="L249" s="27">
        <f>VLOOKUP($C249, '[1]ODS_county pop 2000-2010'!$H$2:$T$3195,L$1,0)</f>
        <v>11937</v>
      </c>
      <c r="M249" s="27">
        <f>VLOOKUP($C249, '[1]ODS_county pop 2000-2010'!$H$2:$T$3195,M$1,0)</f>
        <v>12262</v>
      </c>
      <c r="N249" s="27">
        <f>VLOOKUP($C249, '[1]ODS_county pop 2000-2010'!$H$2:$T$3195,N$1,0)</f>
        <v>12250</v>
      </c>
      <c r="O249" s="27">
        <f>VLOOKUP($C249, '[1]ODS_county pop 2000-2010'!$H$2:$T$3195,O$1,0)</f>
        <v>12169</v>
      </c>
      <c r="P249" s="27">
        <f>VLOOKUP($C249, '[2]county pop 2010-2020'!$H$2:$T$3195,P$1,0)</f>
        <v>12084</v>
      </c>
      <c r="Q249" s="27">
        <f>VLOOKUP($C249, '[2]county pop 2010-2020'!$H$2:$T$3195,Q$1,0)</f>
        <v>12027</v>
      </c>
      <c r="R249" s="27">
        <f>VLOOKUP($C249, '[2]county pop 2010-2020'!$H$2:$T$3195,R$1,0)</f>
        <v>12141</v>
      </c>
      <c r="S249" s="27">
        <f>VLOOKUP($C249, '[2]county pop 2010-2020'!$H$2:$T$3195,S$1,0)</f>
        <v>12225</v>
      </c>
      <c r="T249" s="27">
        <f>VLOOKUP($C249, '[2]county pop 2010-2020'!$H$2:$T$3195,T$1,0)</f>
        <v>12240</v>
      </c>
      <c r="U249" s="27">
        <f>VLOOKUP($C249, '[2]county pop 2010-2020'!$H$2:$T$3195,U$1,0)</f>
        <v>12399</v>
      </c>
      <c r="V249" s="27">
        <f>VLOOKUP($C249, '[2]county pop 2010-2020'!$H$2:$T$3195,V$1,0)</f>
        <v>12834</v>
      </c>
      <c r="W249" s="27">
        <f>VLOOKUP($C249, '[2]county pop 2010-2020'!$H$2:$T$3195,W$1,0)</f>
        <v>13312</v>
      </c>
      <c r="X249" s="27">
        <f>VLOOKUP($C249, '[2]county pop 2010-2020'!$H$2:$T$3195,X$1,0)</f>
        <v>13670</v>
      </c>
      <c r="Y249" s="27">
        <f>VLOOKUP($C249, '[2]county pop 2010-2020'!$H$2:$T$3195,Y$1,0)</f>
        <v>13928</v>
      </c>
      <c r="Z249" s="27">
        <f>VLOOKUP($C249, '[3]ODS_county pop 2020-2022'!$H$2:$K$3196,Z$1,0)</f>
        <v>13425</v>
      </c>
      <c r="AA249" s="27">
        <f>VLOOKUP($C249, '[3]ODS_county pop 2020-2022'!$H$2:$K$3196,AA$1,0)</f>
        <v>13798</v>
      </c>
      <c r="AB249" s="27">
        <f>VLOOKUP($C249, '[3]ODS_county pop 2020-2022'!$H$2:$K$3196,AB$1,0)</f>
        <v>14003</v>
      </c>
    </row>
    <row r="250" spans="1:28" x14ac:dyDescent="0.3">
      <c r="A250" s="20" t="s">
        <v>2088</v>
      </c>
      <c r="B250" s="20" t="s">
        <v>2415</v>
      </c>
      <c r="C250" s="18" t="str">
        <f t="shared" si="6"/>
        <v>.Baca County, Colorado</v>
      </c>
      <c r="D250" s="20" t="s">
        <v>2356</v>
      </c>
      <c r="F250" s="27">
        <f>VLOOKUP($C250, '[1]ODS_county pop 2000-2010'!$H$2:$T$3195,F$1,0)</f>
        <v>4517</v>
      </c>
      <c r="G250" s="27">
        <f>VLOOKUP($C250, '[1]ODS_county pop 2000-2010'!$H$2:$T$3195,G$1,0)</f>
        <v>4471</v>
      </c>
      <c r="H250" s="27">
        <f>VLOOKUP($C250, '[1]ODS_county pop 2000-2010'!$H$2:$T$3195,H$1,0)</f>
        <v>4336</v>
      </c>
      <c r="I250" s="27">
        <f>VLOOKUP($C250, '[1]ODS_county pop 2000-2010'!$H$2:$T$3195,I$1,0)</f>
        <v>4117</v>
      </c>
      <c r="J250" s="27">
        <f>VLOOKUP($C250, '[1]ODS_county pop 2000-2010'!$H$2:$T$3195,J$1,0)</f>
        <v>4064</v>
      </c>
      <c r="K250" s="27">
        <f>VLOOKUP($C250, '[1]ODS_county pop 2000-2010'!$H$2:$T$3195,K$1,0)</f>
        <v>3997</v>
      </c>
      <c r="L250" s="27">
        <f>VLOOKUP($C250, '[1]ODS_county pop 2000-2010'!$H$2:$T$3195,L$1,0)</f>
        <v>3933</v>
      </c>
      <c r="M250" s="27">
        <f>VLOOKUP($C250, '[1]ODS_county pop 2000-2010'!$H$2:$T$3195,M$1,0)</f>
        <v>3866</v>
      </c>
      <c r="N250" s="27">
        <f>VLOOKUP($C250, '[1]ODS_county pop 2000-2010'!$H$2:$T$3195,N$1,0)</f>
        <v>3806</v>
      </c>
      <c r="O250" s="27">
        <f>VLOOKUP($C250, '[1]ODS_county pop 2000-2010'!$H$2:$T$3195,O$1,0)</f>
        <v>3767</v>
      </c>
      <c r="P250" s="27">
        <f>VLOOKUP($C250, '[2]county pop 2010-2020'!$H$2:$T$3195,P$1,0)</f>
        <v>3788</v>
      </c>
      <c r="Q250" s="27">
        <f>VLOOKUP($C250, '[2]county pop 2010-2020'!$H$2:$T$3195,Q$1,0)</f>
        <v>3779</v>
      </c>
      <c r="R250" s="27">
        <f>VLOOKUP($C250, '[2]county pop 2010-2020'!$H$2:$T$3195,R$1,0)</f>
        <v>3722</v>
      </c>
      <c r="S250" s="27">
        <f>VLOOKUP($C250, '[2]county pop 2010-2020'!$H$2:$T$3195,S$1,0)</f>
        <v>3656</v>
      </c>
      <c r="T250" s="27">
        <f>VLOOKUP($C250, '[2]county pop 2010-2020'!$H$2:$T$3195,T$1,0)</f>
        <v>3586</v>
      </c>
      <c r="U250" s="27">
        <f>VLOOKUP($C250, '[2]county pop 2010-2020'!$H$2:$T$3195,U$1,0)</f>
        <v>3554</v>
      </c>
      <c r="V250" s="27">
        <f>VLOOKUP($C250, '[2]county pop 2010-2020'!$H$2:$T$3195,V$1,0)</f>
        <v>3534</v>
      </c>
      <c r="W250" s="27">
        <f>VLOOKUP($C250, '[2]county pop 2010-2020'!$H$2:$T$3195,W$1,0)</f>
        <v>3554</v>
      </c>
      <c r="X250" s="27">
        <f>VLOOKUP($C250, '[2]county pop 2010-2020'!$H$2:$T$3195,X$1,0)</f>
        <v>3587</v>
      </c>
      <c r="Y250" s="27">
        <f>VLOOKUP($C250, '[2]county pop 2010-2020'!$H$2:$T$3195,Y$1,0)</f>
        <v>3620</v>
      </c>
      <c r="Z250" s="27">
        <f>VLOOKUP($C250, '[3]ODS_county pop 2020-2022'!$H$2:$K$3196,Z$1,0)</f>
        <v>3482</v>
      </c>
      <c r="AA250" s="27">
        <f>VLOOKUP($C250, '[3]ODS_county pop 2020-2022'!$H$2:$K$3196,AA$1,0)</f>
        <v>3487</v>
      </c>
      <c r="AB250" s="27">
        <f>VLOOKUP($C250, '[3]ODS_county pop 2020-2022'!$H$2:$K$3196,AB$1,0)</f>
        <v>3432</v>
      </c>
    </row>
    <row r="251" spans="1:28" x14ac:dyDescent="0.3">
      <c r="A251" s="20" t="s">
        <v>2088</v>
      </c>
      <c r="B251" s="20" t="s">
        <v>2416</v>
      </c>
      <c r="C251" s="18" t="str">
        <f t="shared" si="6"/>
        <v>.Bent County, Colorado</v>
      </c>
      <c r="D251" s="20" t="s">
        <v>2354</v>
      </c>
      <c r="F251" s="27">
        <f>VLOOKUP($C251, '[1]ODS_county pop 2000-2010'!$H$2:$T$3195,F$1,0)</f>
        <v>5996</v>
      </c>
      <c r="G251" s="27">
        <f>VLOOKUP($C251, '[1]ODS_county pop 2000-2010'!$H$2:$T$3195,G$1,0)</f>
        <v>5841</v>
      </c>
      <c r="H251" s="27">
        <f>VLOOKUP($C251, '[1]ODS_county pop 2000-2010'!$H$2:$T$3195,H$1,0)</f>
        <v>5973</v>
      </c>
      <c r="I251" s="27">
        <f>VLOOKUP($C251, '[1]ODS_county pop 2000-2010'!$H$2:$T$3195,I$1,0)</f>
        <v>6166</v>
      </c>
      <c r="J251" s="27">
        <f>VLOOKUP($C251, '[1]ODS_county pop 2000-2010'!$H$2:$T$3195,J$1,0)</f>
        <v>6180</v>
      </c>
      <c r="K251" s="27">
        <f>VLOOKUP($C251, '[1]ODS_county pop 2000-2010'!$H$2:$T$3195,K$1,0)</f>
        <v>6118</v>
      </c>
      <c r="L251" s="27">
        <f>VLOOKUP($C251, '[1]ODS_county pop 2000-2010'!$H$2:$T$3195,L$1,0)</f>
        <v>6012</v>
      </c>
      <c r="M251" s="27">
        <f>VLOOKUP($C251, '[1]ODS_county pop 2000-2010'!$H$2:$T$3195,M$1,0)</f>
        <v>5715</v>
      </c>
      <c r="N251" s="27">
        <f>VLOOKUP($C251, '[1]ODS_county pop 2000-2010'!$H$2:$T$3195,N$1,0)</f>
        <v>5962</v>
      </c>
      <c r="O251" s="27">
        <f>VLOOKUP($C251, '[1]ODS_county pop 2000-2010'!$H$2:$T$3195,O$1,0)</f>
        <v>6425</v>
      </c>
      <c r="P251" s="27">
        <f>VLOOKUP($C251, '[2]county pop 2010-2020'!$H$2:$T$3195,P$1,0)</f>
        <v>6499</v>
      </c>
      <c r="Q251" s="27">
        <f>VLOOKUP($C251, '[2]county pop 2010-2020'!$H$2:$T$3195,Q$1,0)</f>
        <v>6424</v>
      </c>
      <c r="R251" s="27">
        <f>VLOOKUP($C251, '[2]county pop 2010-2020'!$H$2:$T$3195,R$1,0)</f>
        <v>5850</v>
      </c>
      <c r="S251" s="27">
        <f>VLOOKUP($C251, '[2]county pop 2010-2020'!$H$2:$T$3195,S$1,0)</f>
        <v>5759</v>
      </c>
      <c r="T251" s="27">
        <f>VLOOKUP($C251, '[2]county pop 2010-2020'!$H$2:$T$3195,T$1,0)</f>
        <v>5821</v>
      </c>
      <c r="U251" s="27">
        <f>VLOOKUP($C251, '[2]county pop 2010-2020'!$H$2:$T$3195,U$1,0)</f>
        <v>5891</v>
      </c>
      <c r="V251" s="27">
        <f>VLOOKUP($C251, '[2]county pop 2010-2020'!$H$2:$T$3195,V$1,0)</f>
        <v>5832</v>
      </c>
      <c r="W251" s="27">
        <f>VLOOKUP($C251, '[2]county pop 2010-2020'!$H$2:$T$3195,W$1,0)</f>
        <v>5828</v>
      </c>
      <c r="X251" s="27">
        <f>VLOOKUP($C251, '[2]county pop 2010-2020'!$H$2:$T$3195,X$1,0)</f>
        <v>5793</v>
      </c>
      <c r="Y251" s="27">
        <f>VLOOKUP($C251, '[2]county pop 2010-2020'!$H$2:$T$3195,Y$1,0)</f>
        <v>5578</v>
      </c>
      <c r="Z251" s="27">
        <f>VLOOKUP($C251, '[3]ODS_county pop 2020-2022'!$H$2:$K$3196,Z$1,0)</f>
        <v>5478</v>
      </c>
      <c r="AA251" s="27">
        <f>VLOOKUP($C251, '[3]ODS_county pop 2020-2022'!$H$2:$K$3196,AA$1,0)</f>
        <v>5337</v>
      </c>
      <c r="AB251" s="27">
        <f>VLOOKUP($C251, '[3]ODS_county pop 2020-2022'!$H$2:$K$3196,AB$1,0)</f>
        <v>5399</v>
      </c>
    </row>
    <row r="252" spans="1:28" x14ac:dyDescent="0.3">
      <c r="A252" s="20" t="s">
        <v>2088</v>
      </c>
      <c r="B252" s="20" t="s">
        <v>2417</v>
      </c>
      <c r="C252" s="18" t="str">
        <f t="shared" si="6"/>
        <v>.Boulder County, Colorado</v>
      </c>
      <c r="D252" s="20" t="s">
        <v>2354</v>
      </c>
      <c r="F252" s="27">
        <f>VLOOKUP($C252, '[1]ODS_county pop 2000-2010'!$H$2:$T$3195,F$1,0)</f>
        <v>269784</v>
      </c>
      <c r="G252" s="27">
        <f>VLOOKUP($C252, '[1]ODS_county pop 2000-2010'!$H$2:$T$3195,G$1,0)</f>
        <v>277597</v>
      </c>
      <c r="H252" s="27">
        <f>VLOOKUP($C252, '[1]ODS_county pop 2000-2010'!$H$2:$T$3195,H$1,0)</f>
        <v>279468</v>
      </c>
      <c r="I252" s="27">
        <f>VLOOKUP($C252, '[1]ODS_county pop 2000-2010'!$H$2:$T$3195,I$1,0)</f>
        <v>278768</v>
      </c>
      <c r="J252" s="27">
        <f>VLOOKUP($C252, '[1]ODS_county pop 2000-2010'!$H$2:$T$3195,J$1,0)</f>
        <v>279728</v>
      </c>
      <c r="K252" s="27">
        <f>VLOOKUP($C252, '[1]ODS_county pop 2000-2010'!$H$2:$T$3195,K$1,0)</f>
        <v>280241</v>
      </c>
      <c r="L252" s="27">
        <f>VLOOKUP($C252, '[1]ODS_county pop 2000-2010'!$H$2:$T$3195,L$1,0)</f>
        <v>284243</v>
      </c>
      <c r="M252" s="27">
        <f>VLOOKUP($C252, '[1]ODS_county pop 2000-2010'!$H$2:$T$3195,M$1,0)</f>
        <v>287428</v>
      </c>
      <c r="N252" s="27">
        <f>VLOOKUP($C252, '[1]ODS_county pop 2000-2010'!$H$2:$T$3195,N$1,0)</f>
        <v>290859</v>
      </c>
      <c r="O252" s="27">
        <f>VLOOKUP($C252, '[1]ODS_county pop 2000-2010'!$H$2:$T$3195,O$1,0)</f>
        <v>293190</v>
      </c>
      <c r="P252" s="27">
        <f>VLOOKUP($C252, '[2]county pop 2010-2020'!$H$2:$T$3195,P$1,0)</f>
        <v>294567</v>
      </c>
      <c r="Q252" s="27">
        <f>VLOOKUP($C252, '[2]county pop 2010-2020'!$H$2:$T$3195,Q$1,0)</f>
        <v>300045</v>
      </c>
      <c r="R252" s="27">
        <f>VLOOKUP($C252, '[2]county pop 2010-2020'!$H$2:$T$3195,R$1,0)</f>
        <v>304717</v>
      </c>
      <c r="S252" s="27">
        <f>VLOOKUP($C252, '[2]county pop 2010-2020'!$H$2:$T$3195,S$1,0)</f>
        <v>309538</v>
      </c>
      <c r="T252" s="27">
        <f>VLOOKUP($C252, '[2]county pop 2010-2020'!$H$2:$T$3195,T$1,0)</f>
        <v>312525</v>
      </c>
      <c r="U252" s="27">
        <f>VLOOKUP($C252, '[2]county pop 2010-2020'!$H$2:$T$3195,U$1,0)</f>
        <v>318408</v>
      </c>
      <c r="V252" s="27">
        <f>VLOOKUP($C252, '[2]county pop 2010-2020'!$H$2:$T$3195,V$1,0)</f>
        <v>321761</v>
      </c>
      <c r="W252" s="27">
        <f>VLOOKUP($C252, '[2]county pop 2010-2020'!$H$2:$T$3195,W$1,0)</f>
        <v>323019</v>
      </c>
      <c r="X252" s="27">
        <f>VLOOKUP($C252, '[2]county pop 2010-2020'!$H$2:$T$3195,X$1,0)</f>
        <v>325438</v>
      </c>
      <c r="Y252" s="27">
        <f>VLOOKUP($C252, '[2]county pop 2010-2020'!$H$2:$T$3195,Y$1,0)</f>
        <v>326020</v>
      </c>
      <c r="Z252" s="27">
        <f>VLOOKUP($C252, '[3]ODS_county pop 2020-2022'!$H$2:$K$3196,Z$1,0)</f>
        <v>330922</v>
      </c>
      <c r="AA252" s="27">
        <f>VLOOKUP($C252, '[3]ODS_county pop 2020-2022'!$H$2:$K$3196,AA$1,0)</f>
        <v>327075</v>
      </c>
      <c r="AB252" s="27">
        <f>VLOOKUP($C252, '[3]ODS_county pop 2020-2022'!$H$2:$K$3196,AB$1,0)</f>
        <v>327468</v>
      </c>
    </row>
    <row r="253" spans="1:28" x14ac:dyDescent="0.3">
      <c r="A253" s="20" t="s">
        <v>2088</v>
      </c>
      <c r="B253" s="20" t="s">
        <v>2418</v>
      </c>
      <c r="C253" s="18" t="str">
        <f t="shared" si="6"/>
        <v>.Broomfield County, Colorado</v>
      </c>
      <c r="D253" s="20" t="s">
        <v>2354</v>
      </c>
      <c r="F253" s="27">
        <f>VLOOKUP($C253, '[1]ODS_county pop 2000-2010'!$H$2:$T$3195,F$1,0)</f>
        <v>39202</v>
      </c>
      <c r="G253" s="27">
        <f>VLOOKUP($C253, '[1]ODS_county pop 2000-2010'!$H$2:$T$3195,G$1,0)</f>
        <v>41055</v>
      </c>
      <c r="H253" s="27">
        <f>VLOOKUP($C253, '[1]ODS_county pop 2000-2010'!$H$2:$T$3195,H$1,0)</f>
        <v>41800</v>
      </c>
      <c r="I253" s="27">
        <f>VLOOKUP($C253, '[1]ODS_county pop 2000-2010'!$H$2:$T$3195,I$1,0)</f>
        <v>43805</v>
      </c>
      <c r="J253" s="27">
        <f>VLOOKUP($C253, '[1]ODS_county pop 2000-2010'!$H$2:$T$3195,J$1,0)</f>
        <v>44867</v>
      </c>
      <c r="K253" s="27">
        <f>VLOOKUP($C253, '[1]ODS_county pop 2000-2010'!$H$2:$T$3195,K$1,0)</f>
        <v>46313</v>
      </c>
      <c r="L253" s="27">
        <f>VLOOKUP($C253, '[1]ODS_county pop 2000-2010'!$H$2:$T$3195,L$1,0)</f>
        <v>48729</v>
      </c>
      <c r="M253" s="27">
        <f>VLOOKUP($C253, '[1]ODS_county pop 2000-2010'!$H$2:$T$3195,M$1,0)</f>
        <v>51526</v>
      </c>
      <c r="N253" s="27">
        <f>VLOOKUP($C253, '[1]ODS_county pop 2000-2010'!$H$2:$T$3195,N$1,0)</f>
        <v>53181</v>
      </c>
      <c r="O253" s="27">
        <f>VLOOKUP($C253, '[1]ODS_county pop 2000-2010'!$H$2:$T$3195,O$1,0)</f>
        <v>54789</v>
      </c>
      <c r="P253" s="27">
        <f>VLOOKUP($C253, '[2]county pop 2010-2020'!$H$2:$T$3195,P$1,0)</f>
        <v>55889</v>
      </c>
      <c r="Q253" s="27">
        <f>VLOOKUP($C253, '[2]county pop 2010-2020'!$H$2:$T$3195,Q$1,0)</f>
        <v>57485</v>
      </c>
      <c r="R253" s="27">
        <f>VLOOKUP($C253, '[2]county pop 2010-2020'!$H$2:$T$3195,R$1,0)</f>
        <v>58971</v>
      </c>
      <c r="S253" s="27">
        <f>VLOOKUP($C253, '[2]county pop 2010-2020'!$H$2:$T$3195,S$1,0)</f>
        <v>60158</v>
      </c>
      <c r="T253" s="27">
        <f>VLOOKUP($C253, '[2]county pop 2010-2020'!$H$2:$T$3195,T$1,0)</f>
        <v>61791</v>
      </c>
      <c r="U253" s="27">
        <f>VLOOKUP($C253, '[2]county pop 2010-2020'!$H$2:$T$3195,U$1,0)</f>
        <v>64914</v>
      </c>
      <c r="V253" s="27">
        <f>VLOOKUP($C253, '[2]county pop 2010-2020'!$H$2:$T$3195,V$1,0)</f>
        <v>66596</v>
      </c>
      <c r="W253" s="27">
        <f>VLOOKUP($C253, '[2]county pop 2010-2020'!$H$2:$T$3195,W$1,0)</f>
        <v>68340</v>
      </c>
      <c r="X253" s="27">
        <f>VLOOKUP($C253, '[2]county pop 2010-2020'!$H$2:$T$3195,X$1,0)</f>
        <v>69431</v>
      </c>
      <c r="Y253" s="27">
        <f>VLOOKUP($C253, '[2]county pop 2010-2020'!$H$2:$T$3195,Y$1,0)</f>
        <v>70617</v>
      </c>
      <c r="Z253" s="27">
        <f>VLOOKUP($C253, '[3]ODS_county pop 2020-2022'!$H$2:$K$3196,Z$1,0)</f>
        <v>74484</v>
      </c>
      <c r="AA253" s="27">
        <f>VLOOKUP($C253, '[3]ODS_county pop 2020-2022'!$H$2:$K$3196,AA$1,0)</f>
        <v>75375</v>
      </c>
      <c r="AB253" s="27">
        <f>VLOOKUP($C253, '[3]ODS_county pop 2020-2022'!$H$2:$K$3196,AB$1,0)</f>
        <v>76121</v>
      </c>
    </row>
    <row r="254" spans="1:28" x14ac:dyDescent="0.3">
      <c r="A254" s="20" t="s">
        <v>2088</v>
      </c>
      <c r="B254" s="20" t="s">
        <v>2419</v>
      </c>
      <c r="C254" s="18" t="str">
        <f t="shared" si="6"/>
        <v>.Chaffee County, Colorado</v>
      </c>
      <c r="D254" s="20" t="s">
        <v>2354</v>
      </c>
      <c r="F254" s="27">
        <f>VLOOKUP($C254, '[1]ODS_county pop 2000-2010'!$H$2:$T$3195,F$1,0)</f>
        <v>16250</v>
      </c>
      <c r="G254" s="27">
        <f>VLOOKUP($C254, '[1]ODS_county pop 2000-2010'!$H$2:$T$3195,G$1,0)</f>
        <v>16488</v>
      </c>
      <c r="H254" s="27">
        <f>VLOOKUP($C254, '[1]ODS_county pop 2000-2010'!$H$2:$T$3195,H$1,0)</f>
        <v>16844</v>
      </c>
      <c r="I254" s="27">
        <f>VLOOKUP($C254, '[1]ODS_county pop 2000-2010'!$H$2:$T$3195,I$1,0)</f>
        <v>16921</v>
      </c>
      <c r="J254" s="27">
        <f>VLOOKUP($C254, '[1]ODS_county pop 2000-2010'!$H$2:$T$3195,J$1,0)</f>
        <v>17047</v>
      </c>
      <c r="K254" s="27">
        <f>VLOOKUP($C254, '[1]ODS_county pop 2000-2010'!$H$2:$T$3195,K$1,0)</f>
        <v>17105</v>
      </c>
      <c r="L254" s="27">
        <f>VLOOKUP($C254, '[1]ODS_county pop 2000-2010'!$H$2:$T$3195,L$1,0)</f>
        <v>17087</v>
      </c>
      <c r="M254" s="27">
        <f>VLOOKUP($C254, '[1]ODS_county pop 2000-2010'!$H$2:$T$3195,M$1,0)</f>
        <v>17377</v>
      </c>
      <c r="N254" s="27">
        <f>VLOOKUP($C254, '[1]ODS_county pop 2000-2010'!$H$2:$T$3195,N$1,0)</f>
        <v>17573</v>
      </c>
      <c r="O254" s="27">
        <f>VLOOKUP($C254, '[1]ODS_county pop 2000-2010'!$H$2:$T$3195,O$1,0)</f>
        <v>17852</v>
      </c>
      <c r="P254" s="27">
        <f>VLOOKUP($C254, '[2]county pop 2010-2020'!$H$2:$T$3195,P$1,0)</f>
        <v>17809</v>
      </c>
      <c r="Q254" s="27">
        <f>VLOOKUP($C254, '[2]county pop 2010-2020'!$H$2:$T$3195,Q$1,0)</f>
        <v>18035</v>
      </c>
      <c r="R254" s="27">
        <f>VLOOKUP($C254, '[2]county pop 2010-2020'!$H$2:$T$3195,R$1,0)</f>
        <v>18164</v>
      </c>
      <c r="S254" s="27">
        <f>VLOOKUP($C254, '[2]county pop 2010-2020'!$H$2:$T$3195,S$1,0)</f>
        <v>18375</v>
      </c>
      <c r="T254" s="27">
        <f>VLOOKUP($C254, '[2]county pop 2010-2020'!$H$2:$T$3195,T$1,0)</f>
        <v>18471</v>
      </c>
      <c r="U254" s="27">
        <f>VLOOKUP($C254, '[2]county pop 2010-2020'!$H$2:$T$3195,U$1,0)</f>
        <v>18635</v>
      </c>
      <c r="V254" s="27">
        <f>VLOOKUP($C254, '[2]county pop 2010-2020'!$H$2:$T$3195,V$1,0)</f>
        <v>19140</v>
      </c>
      <c r="W254" s="27">
        <f>VLOOKUP($C254, '[2]county pop 2010-2020'!$H$2:$T$3195,W$1,0)</f>
        <v>19700</v>
      </c>
      <c r="X254" s="27">
        <f>VLOOKUP($C254, '[2]county pop 2010-2020'!$H$2:$T$3195,X$1,0)</f>
        <v>20066</v>
      </c>
      <c r="Y254" s="27">
        <f>VLOOKUP($C254, '[2]county pop 2010-2020'!$H$2:$T$3195,Y$1,0)</f>
        <v>20319</v>
      </c>
      <c r="Z254" s="27">
        <f>VLOOKUP($C254, '[3]ODS_county pop 2020-2022'!$H$2:$K$3196,Z$1,0)</f>
        <v>19477</v>
      </c>
      <c r="AA254" s="27">
        <f>VLOOKUP($C254, '[3]ODS_county pop 2020-2022'!$H$2:$K$3196,AA$1,0)</f>
        <v>19711</v>
      </c>
      <c r="AB254" s="27">
        <f>VLOOKUP($C254, '[3]ODS_county pop 2020-2022'!$H$2:$K$3196,AB$1,0)</f>
        <v>20223</v>
      </c>
    </row>
    <row r="255" spans="1:28" x14ac:dyDescent="0.3">
      <c r="A255" s="20" t="s">
        <v>2088</v>
      </c>
      <c r="B255" s="20" t="s">
        <v>2420</v>
      </c>
      <c r="C255" s="18" t="str">
        <f t="shared" si="6"/>
        <v>.Cheyenne County, Colorado</v>
      </c>
      <c r="D255" s="20" t="s">
        <v>2354</v>
      </c>
      <c r="F255" s="27">
        <f>VLOOKUP($C255, '[1]ODS_county pop 2000-2010'!$H$2:$T$3195,F$1,0)</f>
        <v>2229</v>
      </c>
      <c r="G255" s="27">
        <f>VLOOKUP($C255, '[1]ODS_county pop 2000-2010'!$H$2:$T$3195,G$1,0)</f>
        <v>2179</v>
      </c>
      <c r="H255" s="27">
        <f>VLOOKUP($C255, '[1]ODS_county pop 2000-2010'!$H$2:$T$3195,H$1,0)</f>
        <v>2119</v>
      </c>
      <c r="I255" s="27">
        <f>VLOOKUP($C255, '[1]ODS_county pop 2000-2010'!$H$2:$T$3195,I$1,0)</f>
        <v>2021</v>
      </c>
      <c r="J255" s="27">
        <f>VLOOKUP($C255, '[1]ODS_county pop 2000-2010'!$H$2:$T$3195,J$1,0)</f>
        <v>1981</v>
      </c>
      <c r="K255" s="27">
        <f>VLOOKUP($C255, '[1]ODS_county pop 2000-2010'!$H$2:$T$3195,K$1,0)</f>
        <v>1939</v>
      </c>
      <c r="L255" s="27">
        <f>VLOOKUP($C255, '[1]ODS_county pop 2000-2010'!$H$2:$T$3195,L$1,0)</f>
        <v>1912</v>
      </c>
      <c r="M255" s="27">
        <f>VLOOKUP($C255, '[1]ODS_county pop 2000-2010'!$H$2:$T$3195,M$1,0)</f>
        <v>1863</v>
      </c>
      <c r="N255" s="27">
        <f>VLOOKUP($C255, '[1]ODS_county pop 2000-2010'!$H$2:$T$3195,N$1,0)</f>
        <v>1881</v>
      </c>
      <c r="O255" s="27">
        <f>VLOOKUP($C255, '[1]ODS_county pop 2000-2010'!$H$2:$T$3195,O$1,0)</f>
        <v>1843</v>
      </c>
      <c r="P255" s="27">
        <f>VLOOKUP($C255, '[2]county pop 2010-2020'!$H$2:$T$3195,P$1,0)</f>
        <v>1836</v>
      </c>
      <c r="Q255" s="27">
        <f>VLOOKUP($C255, '[2]county pop 2010-2020'!$H$2:$T$3195,Q$1,0)</f>
        <v>1863</v>
      </c>
      <c r="R255" s="27">
        <f>VLOOKUP($C255, '[2]county pop 2010-2020'!$H$2:$T$3195,R$1,0)</f>
        <v>1871</v>
      </c>
      <c r="S255" s="27">
        <f>VLOOKUP($C255, '[2]county pop 2010-2020'!$H$2:$T$3195,S$1,0)</f>
        <v>1878</v>
      </c>
      <c r="T255" s="27">
        <f>VLOOKUP($C255, '[2]county pop 2010-2020'!$H$2:$T$3195,T$1,0)</f>
        <v>1845</v>
      </c>
      <c r="U255" s="27">
        <f>VLOOKUP($C255, '[2]county pop 2010-2020'!$H$2:$T$3195,U$1,0)</f>
        <v>1826</v>
      </c>
      <c r="V255" s="27">
        <f>VLOOKUP($C255, '[2]county pop 2010-2020'!$H$2:$T$3195,V$1,0)</f>
        <v>1848</v>
      </c>
      <c r="W255" s="27">
        <f>VLOOKUP($C255, '[2]county pop 2010-2020'!$H$2:$T$3195,W$1,0)</f>
        <v>1849</v>
      </c>
      <c r="X255" s="27">
        <f>VLOOKUP($C255, '[2]county pop 2010-2020'!$H$2:$T$3195,X$1,0)</f>
        <v>1864</v>
      </c>
      <c r="Y255" s="27">
        <f>VLOOKUP($C255, '[2]county pop 2010-2020'!$H$2:$T$3195,Y$1,0)</f>
        <v>1824</v>
      </c>
      <c r="Z255" s="27">
        <f>VLOOKUP($C255, '[3]ODS_county pop 2020-2022'!$H$2:$K$3196,Z$1,0)</f>
        <v>1744</v>
      </c>
      <c r="AA255" s="27">
        <f>VLOOKUP($C255, '[3]ODS_county pop 2020-2022'!$H$2:$K$3196,AA$1,0)</f>
        <v>1716</v>
      </c>
      <c r="AB255" s="27">
        <f>VLOOKUP($C255, '[3]ODS_county pop 2020-2022'!$H$2:$K$3196,AB$1,0)</f>
        <v>1732</v>
      </c>
    </row>
    <row r="256" spans="1:28" x14ac:dyDescent="0.3">
      <c r="A256" s="20" t="s">
        <v>2088</v>
      </c>
      <c r="B256" s="20" t="s">
        <v>2421</v>
      </c>
      <c r="C256" s="18" t="str">
        <f t="shared" si="6"/>
        <v>.Clear Creek County, Colorado</v>
      </c>
      <c r="D256" s="20" t="s">
        <v>2242</v>
      </c>
      <c r="F256" s="27">
        <f>VLOOKUP($C256, '[1]ODS_county pop 2000-2010'!$H$2:$T$3195,F$1,0)</f>
        <v>9263</v>
      </c>
      <c r="G256" s="27">
        <f>VLOOKUP($C256, '[1]ODS_county pop 2000-2010'!$H$2:$T$3195,G$1,0)</f>
        <v>9383</v>
      </c>
      <c r="H256" s="27">
        <f>VLOOKUP($C256, '[1]ODS_county pop 2000-2010'!$H$2:$T$3195,H$1,0)</f>
        <v>9514</v>
      </c>
      <c r="I256" s="27">
        <f>VLOOKUP($C256, '[1]ODS_county pop 2000-2010'!$H$2:$T$3195,I$1,0)</f>
        <v>9402</v>
      </c>
      <c r="J256" s="27">
        <f>VLOOKUP($C256, '[1]ODS_county pop 2000-2010'!$H$2:$T$3195,J$1,0)</f>
        <v>9148</v>
      </c>
      <c r="K256" s="27">
        <f>VLOOKUP($C256, '[1]ODS_county pop 2000-2010'!$H$2:$T$3195,K$1,0)</f>
        <v>9150</v>
      </c>
      <c r="L256" s="27">
        <f>VLOOKUP($C256, '[1]ODS_county pop 2000-2010'!$H$2:$T$3195,L$1,0)</f>
        <v>9042</v>
      </c>
      <c r="M256" s="27">
        <f>VLOOKUP($C256, '[1]ODS_county pop 2000-2010'!$H$2:$T$3195,M$1,0)</f>
        <v>9152</v>
      </c>
      <c r="N256" s="27">
        <f>VLOOKUP($C256, '[1]ODS_county pop 2000-2010'!$H$2:$T$3195,N$1,0)</f>
        <v>9138</v>
      </c>
      <c r="O256" s="27">
        <f>VLOOKUP($C256, '[1]ODS_county pop 2000-2010'!$H$2:$T$3195,O$1,0)</f>
        <v>8994</v>
      </c>
      <c r="P256" s="27">
        <f>VLOOKUP($C256, '[2]county pop 2010-2020'!$H$2:$T$3195,P$1,0)</f>
        <v>9088</v>
      </c>
      <c r="Q256" s="27">
        <f>VLOOKUP($C256, '[2]county pop 2010-2020'!$H$2:$T$3195,Q$1,0)</f>
        <v>9012</v>
      </c>
      <c r="R256" s="27">
        <f>VLOOKUP($C256, '[2]county pop 2010-2020'!$H$2:$T$3195,R$1,0)</f>
        <v>9017</v>
      </c>
      <c r="S256" s="27">
        <f>VLOOKUP($C256, '[2]county pop 2010-2020'!$H$2:$T$3195,S$1,0)</f>
        <v>9025</v>
      </c>
      <c r="T256" s="27">
        <f>VLOOKUP($C256, '[2]county pop 2010-2020'!$H$2:$T$3195,T$1,0)</f>
        <v>9124</v>
      </c>
      <c r="U256" s="27">
        <f>VLOOKUP($C256, '[2]county pop 2010-2020'!$H$2:$T$3195,U$1,0)</f>
        <v>9246</v>
      </c>
      <c r="V256" s="27">
        <f>VLOOKUP($C256, '[2]county pop 2010-2020'!$H$2:$T$3195,V$1,0)</f>
        <v>9355</v>
      </c>
      <c r="W256" s="27">
        <f>VLOOKUP($C256, '[2]county pop 2010-2020'!$H$2:$T$3195,W$1,0)</f>
        <v>9573</v>
      </c>
      <c r="X256" s="27">
        <f>VLOOKUP($C256, '[2]county pop 2010-2020'!$H$2:$T$3195,X$1,0)</f>
        <v>9552</v>
      </c>
      <c r="Y256" s="27">
        <f>VLOOKUP($C256, '[2]county pop 2010-2020'!$H$2:$T$3195,Y$1,0)</f>
        <v>9598</v>
      </c>
      <c r="Z256" s="27">
        <f>VLOOKUP($C256, '[3]ODS_county pop 2020-2022'!$H$2:$K$3196,Z$1,0)</f>
        <v>9393</v>
      </c>
      <c r="AA256" s="27">
        <f>VLOOKUP($C256, '[3]ODS_county pop 2020-2022'!$H$2:$K$3196,AA$1,0)</f>
        <v>9445</v>
      </c>
      <c r="AB256" s="27">
        <f>VLOOKUP($C256, '[3]ODS_county pop 2020-2022'!$H$2:$K$3196,AB$1,0)</f>
        <v>9355</v>
      </c>
    </row>
    <row r="257" spans="1:28" x14ac:dyDescent="0.3">
      <c r="A257" s="20" t="s">
        <v>2088</v>
      </c>
      <c r="B257" s="20" t="s">
        <v>2422</v>
      </c>
      <c r="C257" s="18" t="str">
        <f t="shared" si="6"/>
        <v>.Conejos County, Colorado</v>
      </c>
      <c r="D257" s="20" t="s">
        <v>2354</v>
      </c>
      <c r="F257" s="27">
        <f>VLOOKUP($C257, '[1]ODS_county pop 2000-2010'!$H$2:$T$3195,F$1,0)</f>
        <v>8400</v>
      </c>
      <c r="G257" s="27">
        <f>VLOOKUP($C257, '[1]ODS_county pop 2000-2010'!$H$2:$T$3195,G$1,0)</f>
        <v>8350</v>
      </c>
      <c r="H257" s="27">
        <f>VLOOKUP($C257, '[1]ODS_county pop 2000-2010'!$H$2:$T$3195,H$1,0)</f>
        <v>8358</v>
      </c>
      <c r="I257" s="27">
        <f>VLOOKUP($C257, '[1]ODS_county pop 2000-2010'!$H$2:$T$3195,I$1,0)</f>
        <v>8310</v>
      </c>
      <c r="J257" s="27">
        <f>VLOOKUP($C257, '[1]ODS_county pop 2000-2010'!$H$2:$T$3195,J$1,0)</f>
        <v>8353</v>
      </c>
      <c r="K257" s="27">
        <f>VLOOKUP($C257, '[1]ODS_county pop 2000-2010'!$H$2:$T$3195,K$1,0)</f>
        <v>8337</v>
      </c>
      <c r="L257" s="27">
        <f>VLOOKUP($C257, '[1]ODS_county pop 2000-2010'!$H$2:$T$3195,L$1,0)</f>
        <v>8256</v>
      </c>
      <c r="M257" s="27">
        <f>VLOOKUP($C257, '[1]ODS_county pop 2000-2010'!$H$2:$T$3195,M$1,0)</f>
        <v>8217</v>
      </c>
      <c r="N257" s="27">
        <f>VLOOKUP($C257, '[1]ODS_county pop 2000-2010'!$H$2:$T$3195,N$1,0)</f>
        <v>8200</v>
      </c>
      <c r="O257" s="27">
        <f>VLOOKUP($C257, '[1]ODS_county pop 2000-2010'!$H$2:$T$3195,O$1,0)</f>
        <v>8140</v>
      </c>
      <c r="P257" s="27">
        <f>VLOOKUP($C257, '[2]county pop 2010-2020'!$H$2:$T$3195,P$1,0)</f>
        <v>8256</v>
      </c>
      <c r="Q257" s="27">
        <f>VLOOKUP($C257, '[2]county pop 2010-2020'!$H$2:$T$3195,Q$1,0)</f>
        <v>8291</v>
      </c>
      <c r="R257" s="27">
        <f>VLOOKUP($C257, '[2]county pop 2010-2020'!$H$2:$T$3195,R$1,0)</f>
        <v>8248</v>
      </c>
      <c r="S257" s="27">
        <f>VLOOKUP($C257, '[2]county pop 2010-2020'!$H$2:$T$3195,S$1,0)</f>
        <v>8199</v>
      </c>
      <c r="T257" s="27">
        <f>VLOOKUP($C257, '[2]county pop 2010-2020'!$H$2:$T$3195,T$1,0)</f>
        <v>8230</v>
      </c>
      <c r="U257" s="27">
        <f>VLOOKUP($C257, '[2]county pop 2010-2020'!$H$2:$T$3195,U$1,0)</f>
        <v>8064</v>
      </c>
      <c r="V257" s="27">
        <f>VLOOKUP($C257, '[2]county pop 2010-2020'!$H$2:$T$3195,V$1,0)</f>
        <v>8044</v>
      </c>
      <c r="W257" s="27">
        <f>VLOOKUP($C257, '[2]county pop 2010-2020'!$H$2:$T$3195,W$1,0)</f>
        <v>8141</v>
      </c>
      <c r="X257" s="27">
        <f>VLOOKUP($C257, '[2]county pop 2010-2020'!$H$2:$T$3195,X$1,0)</f>
        <v>8154</v>
      </c>
      <c r="Y257" s="27">
        <f>VLOOKUP($C257, '[2]county pop 2010-2020'!$H$2:$T$3195,Y$1,0)</f>
        <v>8169</v>
      </c>
      <c r="Z257" s="27">
        <f>VLOOKUP($C257, '[3]ODS_county pop 2020-2022'!$H$2:$K$3196,Z$1,0)</f>
        <v>7458</v>
      </c>
      <c r="AA257" s="27">
        <f>VLOOKUP($C257, '[3]ODS_county pop 2020-2022'!$H$2:$K$3196,AA$1,0)</f>
        <v>7578</v>
      </c>
      <c r="AB257" s="27">
        <f>VLOOKUP($C257, '[3]ODS_county pop 2020-2022'!$H$2:$K$3196,AB$1,0)</f>
        <v>7579</v>
      </c>
    </row>
    <row r="258" spans="1:28" x14ac:dyDescent="0.3">
      <c r="A258" s="20" t="s">
        <v>2088</v>
      </c>
      <c r="B258" s="20" t="s">
        <v>2423</v>
      </c>
      <c r="C258" s="18" t="str">
        <f t="shared" si="6"/>
        <v>.Costilla County, Colorado</v>
      </c>
      <c r="D258" s="20" t="s">
        <v>2354</v>
      </c>
      <c r="F258" s="27">
        <f>VLOOKUP($C258, '[1]ODS_county pop 2000-2010'!$H$2:$T$3195,F$1,0)</f>
        <v>3661</v>
      </c>
      <c r="G258" s="27">
        <f>VLOOKUP($C258, '[1]ODS_county pop 2000-2010'!$H$2:$T$3195,G$1,0)</f>
        <v>3619</v>
      </c>
      <c r="H258" s="27">
        <f>VLOOKUP($C258, '[1]ODS_county pop 2000-2010'!$H$2:$T$3195,H$1,0)</f>
        <v>3639</v>
      </c>
      <c r="I258" s="27">
        <f>VLOOKUP($C258, '[1]ODS_county pop 2000-2010'!$H$2:$T$3195,I$1,0)</f>
        <v>3645</v>
      </c>
      <c r="J258" s="27">
        <f>VLOOKUP($C258, '[1]ODS_county pop 2000-2010'!$H$2:$T$3195,J$1,0)</f>
        <v>3656</v>
      </c>
      <c r="K258" s="27">
        <f>VLOOKUP($C258, '[1]ODS_county pop 2000-2010'!$H$2:$T$3195,K$1,0)</f>
        <v>3562</v>
      </c>
      <c r="L258" s="27">
        <f>VLOOKUP($C258, '[1]ODS_county pop 2000-2010'!$H$2:$T$3195,L$1,0)</f>
        <v>3571</v>
      </c>
      <c r="M258" s="27">
        <f>VLOOKUP($C258, '[1]ODS_county pop 2000-2010'!$H$2:$T$3195,M$1,0)</f>
        <v>3567</v>
      </c>
      <c r="N258" s="27">
        <f>VLOOKUP($C258, '[1]ODS_county pop 2000-2010'!$H$2:$T$3195,N$1,0)</f>
        <v>3532</v>
      </c>
      <c r="O258" s="27">
        <f>VLOOKUP($C258, '[1]ODS_county pop 2000-2010'!$H$2:$T$3195,O$1,0)</f>
        <v>3481</v>
      </c>
      <c r="P258" s="27">
        <f>VLOOKUP($C258, '[2]county pop 2010-2020'!$H$2:$T$3195,P$1,0)</f>
        <v>3524</v>
      </c>
      <c r="Q258" s="27">
        <f>VLOOKUP($C258, '[2]county pop 2010-2020'!$H$2:$T$3195,Q$1,0)</f>
        <v>3640</v>
      </c>
      <c r="R258" s="27">
        <f>VLOOKUP($C258, '[2]county pop 2010-2020'!$H$2:$T$3195,R$1,0)</f>
        <v>3601</v>
      </c>
      <c r="S258" s="27">
        <f>VLOOKUP($C258, '[2]county pop 2010-2020'!$H$2:$T$3195,S$1,0)</f>
        <v>3540</v>
      </c>
      <c r="T258" s="27">
        <f>VLOOKUP($C258, '[2]county pop 2010-2020'!$H$2:$T$3195,T$1,0)</f>
        <v>3560</v>
      </c>
      <c r="U258" s="27">
        <f>VLOOKUP($C258, '[2]county pop 2010-2020'!$H$2:$T$3195,U$1,0)</f>
        <v>3576</v>
      </c>
      <c r="V258" s="27">
        <f>VLOOKUP($C258, '[2]county pop 2010-2020'!$H$2:$T$3195,V$1,0)</f>
        <v>3692</v>
      </c>
      <c r="W258" s="27">
        <f>VLOOKUP($C258, '[2]county pop 2010-2020'!$H$2:$T$3195,W$1,0)</f>
        <v>3758</v>
      </c>
      <c r="X258" s="27">
        <f>VLOOKUP($C258, '[2]county pop 2010-2020'!$H$2:$T$3195,X$1,0)</f>
        <v>3803</v>
      </c>
      <c r="Y258" s="27">
        <f>VLOOKUP($C258, '[2]county pop 2010-2020'!$H$2:$T$3195,Y$1,0)</f>
        <v>3872</v>
      </c>
      <c r="Z258" s="27">
        <f>VLOOKUP($C258, '[3]ODS_county pop 2020-2022'!$H$2:$K$3196,Z$1,0)</f>
        <v>3501</v>
      </c>
      <c r="AA258" s="27">
        <f>VLOOKUP($C258, '[3]ODS_county pop 2020-2022'!$H$2:$K$3196,AA$1,0)</f>
        <v>3595</v>
      </c>
      <c r="AB258" s="27">
        <f>VLOOKUP($C258, '[3]ODS_county pop 2020-2022'!$H$2:$K$3196,AB$1,0)</f>
        <v>3603</v>
      </c>
    </row>
    <row r="259" spans="1:28" x14ac:dyDescent="0.3">
      <c r="A259" s="20" t="s">
        <v>2088</v>
      </c>
      <c r="B259" s="20" t="s">
        <v>2424</v>
      </c>
      <c r="C259" s="18" t="str">
        <f t="shared" si="6"/>
        <v>.Crowley County, Colorado</v>
      </c>
      <c r="D259" s="20" t="s">
        <v>2354</v>
      </c>
      <c r="F259" s="27">
        <f>VLOOKUP($C259, '[1]ODS_county pop 2000-2010'!$H$2:$T$3195,F$1,0)</f>
        <v>5514</v>
      </c>
      <c r="G259" s="27">
        <f>VLOOKUP($C259, '[1]ODS_county pop 2000-2010'!$H$2:$T$3195,G$1,0)</f>
        <v>5614</v>
      </c>
      <c r="H259" s="27">
        <f>VLOOKUP($C259, '[1]ODS_county pop 2000-2010'!$H$2:$T$3195,H$1,0)</f>
        <v>5666</v>
      </c>
      <c r="I259" s="27">
        <f>VLOOKUP($C259, '[1]ODS_county pop 2000-2010'!$H$2:$T$3195,I$1,0)</f>
        <v>5464</v>
      </c>
      <c r="J259" s="27">
        <f>VLOOKUP($C259, '[1]ODS_county pop 2000-2010'!$H$2:$T$3195,J$1,0)</f>
        <v>5720</v>
      </c>
      <c r="K259" s="27">
        <f>VLOOKUP($C259, '[1]ODS_county pop 2000-2010'!$H$2:$T$3195,K$1,0)</f>
        <v>5677</v>
      </c>
      <c r="L259" s="27">
        <f>VLOOKUP($C259, '[1]ODS_county pop 2000-2010'!$H$2:$T$3195,L$1,0)</f>
        <v>5886</v>
      </c>
      <c r="M259" s="27">
        <f>VLOOKUP($C259, '[1]ODS_county pop 2000-2010'!$H$2:$T$3195,M$1,0)</f>
        <v>6015</v>
      </c>
      <c r="N259" s="27">
        <f>VLOOKUP($C259, '[1]ODS_county pop 2000-2010'!$H$2:$T$3195,N$1,0)</f>
        <v>5947</v>
      </c>
      <c r="O259" s="27">
        <f>VLOOKUP($C259, '[1]ODS_county pop 2000-2010'!$H$2:$T$3195,O$1,0)</f>
        <v>5797</v>
      </c>
      <c r="P259" s="27">
        <f>VLOOKUP($C259, '[2]county pop 2010-2020'!$H$2:$T$3195,P$1,0)</f>
        <v>5823</v>
      </c>
      <c r="Q259" s="27">
        <f>VLOOKUP($C259, '[2]county pop 2010-2020'!$H$2:$T$3195,Q$1,0)</f>
        <v>5884</v>
      </c>
      <c r="R259" s="27">
        <f>VLOOKUP($C259, '[2]county pop 2010-2020'!$H$2:$T$3195,R$1,0)</f>
        <v>5468</v>
      </c>
      <c r="S259" s="27">
        <f>VLOOKUP($C259, '[2]county pop 2010-2020'!$H$2:$T$3195,S$1,0)</f>
        <v>5352</v>
      </c>
      <c r="T259" s="27">
        <f>VLOOKUP($C259, '[2]county pop 2010-2020'!$H$2:$T$3195,T$1,0)</f>
        <v>5610</v>
      </c>
      <c r="U259" s="27">
        <f>VLOOKUP($C259, '[2]county pop 2010-2020'!$H$2:$T$3195,U$1,0)</f>
        <v>5633</v>
      </c>
      <c r="V259" s="27">
        <f>VLOOKUP($C259, '[2]county pop 2010-2020'!$H$2:$T$3195,V$1,0)</f>
        <v>5276</v>
      </c>
      <c r="W259" s="27">
        <f>VLOOKUP($C259, '[2]county pop 2010-2020'!$H$2:$T$3195,W$1,0)</f>
        <v>5820</v>
      </c>
      <c r="X259" s="27">
        <f>VLOOKUP($C259, '[2]county pop 2010-2020'!$H$2:$T$3195,X$1,0)</f>
        <v>5886</v>
      </c>
      <c r="Y259" s="27">
        <f>VLOOKUP($C259, '[2]county pop 2010-2020'!$H$2:$T$3195,Y$1,0)</f>
        <v>5989</v>
      </c>
      <c r="Z259" s="27">
        <f>VLOOKUP($C259, '[3]ODS_county pop 2020-2022'!$H$2:$K$3196,Z$1,0)</f>
        <v>5694</v>
      </c>
      <c r="AA259" s="27">
        <f>VLOOKUP($C259, '[3]ODS_county pop 2020-2022'!$H$2:$K$3196,AA$1,0)</f>
        <v>5731</v>
      </c>
      <c r="AB259" s="27">
        <f>VLOOKUP($C259, '[3]ODS_county pop 2020-2022'!$H$2:$K$3196,AB$1,0)</f>
        <v>5614</v>
      </c>
    </row>
    <row r="260" spans="1:28" x14ac:dyDescent="0.3">
      <c r="A260" s="20" t="s">
        <v>2088</v>
      </c>
      <c r="B260" s="20" t="s">
        <v>2425</v>
      </c>
      <c r="C260" s="18" t="str">
        <f t="shared" si="6"/>
        <v>.Custer County, Colorado</v>
      </c>
      <c r="D260" s="20" t="s">
        <v>2354</v>
      </c>
      <c r="F260" s="27">
        <f>VLOOKUP($C260, '[1]ODS_county pop 2000-2010'!$H$2:$T$3195,F$1,0)</f>
        <v>3508</v>
      </c>
      <c r="G260" s="27">
        <f>VLOOKUP($C260, '[1]ODS_county pop 2000-2010'!$H$2:$T$3195,G$1,0)</f>
        <v>3664</v>
      </c>
      <c r="H260" s="27">
        <f>VLOOKUP($C260, '[1]ODS_county pop 2000-2010'!$H$2:$T$3195,H$1,0)</f>
        <v>3714</v>
      </c>
      <c r="I260" s="27">
        <f>VLOOKUP($C260, '[1]ODS_county pop 2000-2010'!$H$2:$T$3195,I$1,0)</f>
        <v>3865</v>
      </c>
      <c r="J260" s="27">
        <f>VLOOKUP($C260, '[1]ODS_county pop 2000-2010'!$H$2:$T$3195,J$1,0)</f>
        <v>3911</v>
      </c>
      <c r="K260" s="27">
        <f>VLOOKUP($C260, '[1]ODS_county pop 2000-2010'!$H$2:$T$3195,K$1,0)</f>
        <v>3989</v>
      </c>
      <c r="L260" s="27">
        <f>VLOOKUP($C260, '[1]ODS_county pop 2000-2010'!$H$2:$T$3195,L$1,0)</f>
        <v>3994</v>
      </c>
      <c r="M260" s="27">
        <f>VLOOKUP($C260, '[1]ODS_county pop 2000-2010'!$H$2:$T$3195,M$1,0)</f>
        <v>4112</v>
      </c>
      <c r="N260" s="27">
        <f>VLOOKUP($C260, '[1]ODS_county pop 2000-2010'!$H$2:$T$3195,N$1,0)</f>
        <v>4107</v>
      </c>
      <c r="O260" s="27">
        <f>VLOOKUP($C260, '[1]ODS_county pop 2000-2010'!$H$2:$T$3195,O$1,0)</f>
        <v>4190</v>
      </c>
      <c r="P260" s="27">
        <f>VLOOKUP($C260, '[2]county pop 2010-2020'!$H$2:$T$3195,P$1,0)</f>
        <v>4255</v>
      </c>
      <c r="Q260" s="27">
        <f>VLOOKUP($C260, '[2]county pop 2010-2020'!$H$2:$T$3195,Q$1,0)</f>
        <v>4224</v>
      </c>
      <c r="R260" s="27">
        <f>VLOOKUP($C260, '[2]county pop 2010-2020'!$H$2:$T$3195,R$1,0)</f>
        <v>4217</v>
      </c>
      <c r="S260" s="27">
        <f>VLOOKUP($C260, '[2]county pop 2010-2020'!$H$2:$T$3195,S$1,0)</f>
        <v>4260</v>
      </c>
      <c r="T260" s="27">
        <f>VLOOKUP($C260, '[2]county pop 2010-2020'!$H$2:$T$3195,T$1,0)</f>
        <v>4339</v>
      </c>
      <c r="U260" s="27">
        <f>VLOOKUP($C260, '[2]county pop 2010-2020'!$H$2:$T$3195,U$1,0)</f>
        <v>4434</v>
      </c>
      <c r="V260" s="27">
        <f>VLOOKUP($C260, '[2]county pop 2010-2020'!$H$2:$T$3195,V$1,0)</f>
        <v>4581</v>
      </c>
      <c r="W260" s="27">
        <f>VLOOKUP($C260, '[2]county pop 2010-2020'!$H$2:$T$3195,W$1,0)</f>
        <v>4861</v>
      </c>
      <c r="X260" s="27">
        <f>VLOOKUP($C260, '[2]county pop 2010-2020'!$H$2:$T$3195,X$1,0)</f>
        <v>4962</v>
      </c>
      <c r="Y260" s="27">
        <f>VLOOKUP($C260, '[2]county pop 2010-2020'!$H$2:$T$3195,Y$1,0)</f>
        <v>5119</v>
      </c>
      <c r="Z260" s="27">
        <f>VLOOKUP($C260, '[3]ODS_county pop 2020-2022'!$H$2:$K$3196,Z$1,0)</f>
        <v>4719</v>
      </c>
      <c r="AA260" s="27">
        <f>VLOOKUP($C260, '[3]ODS_county pop 2020-2022'!$H$2:$K$3196,AA$1,0)</f>
        <v>5064</v>
      </c>
      <c r="AB260" s="27">
        <f>VLOOKUP($C260, '[3]ODS_county pop 2020-2022'!$H$2:$K$3196,AB$1,0)</f>
        <v>5335</v>
      </c>
    </row>
    <row r="261" spans="1:28" x14ac:dyDescent="0.3">
      <c r="A261" s="20" t="s">
        <v>2088</v>
      </c>
      <c r="B261" s="20" t="s">
        <v>2426</v>
      </c>
      <c r="C261" s="18" t="str">
        <f t="shared" si="6"/>
        <v>.Delta County, Colorado</v>
      </c>
      <c r="D261" s="20" t="s">
        <v>2354</v>
      </c>
      <c r="F261" s="27">
        <f>VLOOKUP($C261, '[1]ODS_county pop 2000-2010'!$H$2:$T$3195,F$1,0)</f>
        <v>27824</v>
      </c>
      <c r="G261" s="27">
        <f>VLOOKUP($C261, '[1]ODS_county pop 2000-2010'!$H$2:$T$3195,G$1,0)</f>
        <v>28069</v>
      </c>
      <c r="H261" s="27">
        <f>VLOOKUP($C261, '[1]ODS_county pop 2000-2010'!$H$2:$T$3195,H$1,0)</f>
        <v>28677</v>
      </c>
      <c r="I261" s="27">
        <f>VLOOKUP($C261, '[1]ODS_county pop 2000-2010'!$H$2:$T$3195,I$1,0)</f>
        <v>28929</v>
      </c>
      <c r="J261" s="27">
        <f>VLOOKUP($C261, '[1]ODS_county pop 2000-2010'!$H$2:$T$3195,J$1,0)</f>
        <v>29305</v>
      </c>
      <c r="K261" s="27">
        <f>VLOOKUP($C261, '[1]ODS_county pop 2000-2010'!$H$2:$T$3195,K$1,0)</f>
        <v>29389</v>
      </c>
      <c r="L261" s="27">
        <f>VLOOKUP($C261, '[1]ODS_county pop 2000-2010'!$H$2:$T$3195,L$1,0)</f>
        <v>29789</v>
      </c>
      <c r="M261" s="27">
        <f>VLOOKUP($C261, '[1]ODS_county pop 2000-2010'!$H$2:$T$3195,M$1,0)</f>
        <v>30121</v>
      </c>
      <c r="N261" s="27">
        <f>VLOOKUP($C261, '[1]ODS_county pop 2000-2010'!$H$2:$T$3195,N$1,0)</f>
        <v>30712</v>
      </c>
      <c r="O261" s="27">
        <f>VLOOKUP($C261, '[1]ODS_county pop 2000-2010'!$H$2:$T$3195,O$1,0)</f>
        <v>31156</v>
      </c>
      <c r="P261" s="27">
        <f>VLOOKUP($C261, '[2]county pop 2010-2020'!$H$2:$T$3195,P$1,0)</f>
        <v>30952</v>
      </c>
      <c r="Q261" s="27">
        <f>VLOOKUP($C261, '[2]county pop 2010-2020'!$H$2:$T$3195,Q$1,0)</f>
        <v>30398</v>
      </c>
      <c r="R261" s="27">
        <f>VLOOKUP($C261, '[2]county pop 2010-2020'!$H$2:$T$3195,R$1,0)</f>
        <v>30473</v>
      </c>
      <c r="S261" s="27">
        <f>VLOOKUP($C261, '[2]county pop 2010-2020'!$H$2:$T$3195,S$1,0)</f>
        <v>30349</v>
      </c>
      <c r="T261" s="27">
        <f>VLOOKUP($C261, '[2]county pop 2010-2020'!$H$2:$T$3195,T$1,0)</f>
        <v>29973</v>
      </c>
      <c r="U261" s="27">
        <f>VLOOKUP($C261, '[2]county pop 2010-2020'!$H$2:$T$3195,U$1,0)</f>
        <v>29925</v>
      </c>
      <c r="V261" s="27">
        <f>VLOOKUP($C261, '[2]county pop 2010-2020'!$H$2:$T$3195,V$1,0)</f>
        <v>30352</v>
      </c>
      <c r="W261" s="27">
        <f>VLOOKUP($C261, '[2]county pop 2010-2020'!$H$2:$T$3195,W$1,0)</f>
        <v>30516</v>
      </c>
      <c r="X261" s="27">
        <f>VLOOKUP($C261, '[2]county pop 2010-2020'!$H$2:$T$3195,X$1,0)</f>
        <v>30835</v>
      </c>
      <c r="Y261" s="27">
        <f>VLOOKUP($C261, '[2]county pop 2010-2020'!$H$2:$T$3195,Y$1,0)</f>
        <v>31021</v>
      </c>
      <c r="Z261" s="27">
        <f>VLOOKUP($C261, '[3]ODS_county pop 2020-2022'!$H$2:$K$3196,Z$1,0)</f>
        <v>31051</v>
      </c>
      <c r="AA261" s="27">
        <f>VLOOKUP($C261, '[3]ODS_county pop 2020-2022'!$H$2:$K$3196,AA$1,0)</f>
        <v>31383</v>
      </c>
      <c r="AB261" s="27">
        <f>VLOOKUP($C261, '[3]ODS_county pop 2020-2022'!$H$2:$K$3196,AB$1,0)</f>
        <v>31602</v>
      </c>
    </row>
    <row r="262" spans="1:28" x14ac:dyDescent="0.3">
      <c r="A262" s="20" t="s">
        <v>2088</v>
      </c>
      <c r="B262" s="20" t="s">
        <v>2427</v>
      </c>
      <c r="C262" s="18" t="str">
        <f t="shared" si="6"/>
        <v>.Denver County, Colorado</v>
      </c>
      <c r="D262" s="20" t="s">
        <v>2354</v>
      </c>
      <c r="F262" s="27">
        <f>VLOOKUP($C262, '[1]ODS_county pop 2000-2010'!$H$2:$T$3195,F$1,0)</f>
        <v>553805</v>
      </c>
      <c r="G262" s="27">
        <f>VLOOKUP($C262, '[1]ODS_county pop 2000-2010'!$H$2:$T$3195,G$1,0)</f>
        <v>561976</v>
      </c>
      <c r="H262" s="27">
        <f>VLOOKUP($C262, '[1]ODS_county pop 2000-2010'!$H$2:$T$3195,H$1,0)</f>
        <v>556790</v>
      </c>
      <c r="I262" s="27">
        <f>VLOOKUP($C262, '[1]ODS_county pop 2000-2010'!$H$2:$T$3195,I$1,0)</f>
        <v>552588</v>
      </c>
      <c r="J262" s="27">
        <f>VLOOKUP($C262, '[1]ODS_county pop 2000-2010'!$H$2:$T$3195,J$1,0)</f>
        <v>550756</v>
      </c>
      <c r="K262" s="27">
        <f>VLOOKUP($C262, '[1]ODS_county pop 2000-2010'!$H$2:$T$3195,K$1,0)</f>
        <v>551691</v>
      </c>
      <c r="L262" s="27">
        <f>VLOOKUP($C262, '[1]ODS_county pop 2000-2010'!$H$2:$T$3195,L$1,0)</f>
        <v>556895</v>
      </c>
      <c r="M262" s="27">
        <f>VLOOKUP($C262, '[1]ODS_county pop 2000-2010'!$H$2:$T$3195,M$1,0)</f>
        <v>564395</v>
      </c>
      <c r="N262" s="27">
        <f>VLOOKUP($C262, '[1]ODS_county pop 2000-2010'!$H$2:$T$3195,N$1,0)</f>
        <v>575721</v>
      </c>
      <c r="O262" s="27">
        <f>VLOOKUP($C262, '[1]ODS_county pop 2000-2010'!$H$2:$T$3195,O$1,0)</f>
        <v>589011</v>
      </c>
      <c r="P262" s="27">
        <f>VLOOKUP($C262, '[2]county pop 2010-2020'!$H$2:$T$3195,P$1,0)</f>
        <v>600158</v>
      </c>
      <c r="Q262" s="27">
        <f>VLOOKUP($C262, '[2]county pop 2010-2020'!$H$2:$T$3195,Q$1,0)</f>
        <v>620250</v>
      </c>
      <c r="R262" s="27">
        <f>VLOOKUP($C262, '[2]county pop 2010-2020'!$H$2:$T$3195,R$1,0)</f>
        <v>634965</v>
      </c>
      <c r="S262" s="27">
        <f>VLOOKUP($C262, '[2]county pop 2010-2020'!$H$2:$T$3195,S$1,0)</f>
        <v>649270</v>
      </c>
      <c r="T262" s="27">
        <f>VLOOKUP($C262, '[2]county pop 2010-2020'!$H$2:$T$3195,T$1,0)</f>
        <v>664540</v>
      </c>
      <c r="U262" s="27">
        <f>VLOOKUP($C262, '[2]county pop 2010-2020'!$H$2:$T$3195,U$1,0)</f>
        <v>683328</v>
      </c>
      <c r="V262" s="27">
        <f>VLOOKUP($C262, '[2]county pop 2010-2020'!$H$2:$T$3195,V$1,0)</f>
        <v>696273</v>
      </c>
      <c r="W262" s="27">
        <f>VLOOKUP($C262, '[2]county pop 2010-2020'!$H$2:$T$3195,W$1,0)</f>
        <v>704869</v>
      </c>
      <c r="X262" s="27">
        <f>VLOOKUP($C262, '[2]county pop 2010-2020'!$H$2:$T$3195,X$1,0)</f>
        <v>716340</v>
      </c>
      <c r="Y262" s="27">
        <f>VLOOKUP($C262, '[2]county pop 2010-2020'!$H$2:$T$3195,Y$1,0)</f>
        <v>725508</v>
      </c>
      <c r="Z262" s="27">
        <f>VLOOKUP($C262, '[3]ODS_county pop 2020-2022'!$H$2:$K$3196,Z$1,0)</f>
        <v>717556</v>
      </c>
      <c r="AA262" s="27">
        <f>VLOOKUP($C262, '[3]ODS_county pop 2020-2022'!$H$2:$K$3196,AA$1,0)</f>
        <v>711323</v>
      </c>
      <c r="AB262" s="27">
        <f>VLOOKUP($C262, '[3]ODS_county pop 2020-2022'!$H$2:$K$3196,AB$1,0)</f>
        <v>713252</v>
      </c>
    </row>
    <row r="263" spans="1:28" x14ac:dyDescent="0.3">
      <c r="A263" s="20" t="s">
        <v>2088</v>
      </c>
      <c r="B263" s="20" t="s">
        <v>2428</v>
      </c>
      <c r="C263" s="18" t="str">
        <f t="shared" si="6"/>
        <v>.Dolores County, Colorado</v>
      </c>
      <c r="D263" s="20" t="s">
        <v>2354</v>
      </c>
      <c r="F263" s="27">
        <f>VLOOKUP($C263, '[1]ODS_county pop 2000-2010'!$H$2:$T$3195,F$1,0)</f>
        <v>1844</v>
      </c>
      <c r="G263" s="27">
        <f>VLOOKUP($C263, '[1]ODS_county pop 2000-2010'!$H$2:$T$3195,G$1,0)</f>
        <v>1849</v>
      </c>
      <c r="H263" s="27">
        <f>VLOOKUP($C263, '[1]ODS_county pop 2000-2010'!$H$2:$T$3195,H$1,0)</f>
        <v>1870</v>
      </c>
      <c r="I263" s="27">
        <f>VLOOKUP($C263, '[1]ODS_county pop 2000-2010'!$H$2:$T$3195,I$1,0)</f>
        <v>1842</v>
      </c>
      <c r="J263" s="27">
        <f>VLOOKUP($C263, '[1]ODS_county pop 2000-2010'!$H$2:$T$3195,J$1,0)</f>
        <v>1850</v>
      </c>
      <c r="K263" s="27">
        <f>VLOOKUP($C263, '[1]ODS_county pop 2000-2010'!$H$2:$T$3195,K$1,0)</f>
        <v>1869</v>
      </c>
      <c r="L263" s="27">
        <f>VLOOKUP($C263, '[1]ODS_county pop 2000-2010'!$H$2:$T$3195,L$1,0)</f>
        <v>1973</v>
      </c>
      <c r="M263" s="27">
        <f>VLOOKUP($C263, '[1]ODS_county pop 2000-2010'!$H$2:$T$3195,M$1,0)</f>
        <v>1980</v>
      </c>
      <c r="N263" s="27">
        <f>VLOOKUP($C263, '[1]ODS_county pop 2000-2010'!$H$2:$T$3195,N$1,0)</f>
        <v>2061</v>
      </c>
      <c r="O263" s="27">
        <f>VLOOKUP($C263, '[1]ODS_county pop 2000-2010'!$H$2:$T$3195,O$1,0)</f>
        <v>2057</v>
      </c>
      <c r="P263" s="27">
        <f>VLOOKUP($C263, '[2]county pop 2010-2020'!$H$2:$T$3195,P$1,0)</f>
        <v>2064</v>
      </c>
      <c r="Q263" s="27">
        <f>VLOOKUP($C263, '[2]county pop 2010-2020'!$H$2:$T$3195,Q$1,0)</f>
        <v>2044</v>
      </c>
      <c r="R263" s="27">
        <f>VLOOKUP($C263, '[2]county pop 2010-2020'!$H$2:$T$3195,R$1,0)</f>
        <v>2009</v>
      </c>
      <c r="S263" s="27">
        <f>VLOOKUP($C263, '[2]county pop 2010-2020'!$H$2:$T$3195,S$1,0)</f>
        <v>2033</v>
      </c>
      <c r="T263" s="27">
        <f>VLOOKUP($C263, '[2]county pop 2010-2020'!$H$2:$T$3195,T$1,0)</f>
        <v>1976</v>
      </c>
      <c r="U263" s="27">
        <f>VLOOKUP($C263, '[2]county pop 2010-2020'!$H$2:$T$3195,U$1,0)</f>
        <v>1980</v>
      </c>
      <c r="V263" s="27">
        <f>VLOOKUP($C263, '[2]county pop 2010-2020'!$H$2:$T$3195,V$1,0)</f>
        <v>2055</v>
      </c>
      <c r="W263" s="27">
        <f>VLOOKUP($C263, '[2]county pop 2010-2020'!$H$2:$T$3195,W$1,0)</f>
        <v>2044</v>
      </c>
      <c r="X263" s="27">
        <f>VLOOKUP($C263, '[2]county pop 2010-2020'!$H$2:$T$3195,X$1,0)</f>
        <v>2056</v>
      </c>
      <c r="Y263" s="27">
        <f>VLOOKUP($C263, '[2]county pop 2010-2020'!$H$2:$T$3195,Y$1,0)</f>
        <v>2042</v>
      </c>
      <c r="Z263" s="27">
        <f>VLOOKUP($C263, '[3]ODS_county pop 2020-2022'!$H$2:$K$3196,Z$1,0)</f>
        <v>2332</v>
      </c>
      <c r="AA263" s="27">
        <f>VLOOKUP($C263, '[3]ODS_county pop 2020-2022'!$H$2:$K$3196,AA$1,0)</f>
        <v>2370</v>
      </c>
      <c r="AB263" s="27">
        <f>VLOOKUP($C263, '[3]ODS_county pop 2020-2022'!$H$2:$K$3196,AB$1,0)</f>
        <v>2455</v>
      </c>
    </row>
    <row r="264" spans="1:28" x14ac:dyDescent="0.3">
      <c r="A264" s="20" t="s">
        <v>2088</v>
      </c>
      <c r="B264" s="20" t="s">
        <v>2429</v>
      </c>
      <c r="C264" s="18" t="str">
        <f t="shared" si="6"/>
        <v>.Douglas County, Colorado</v>
      </c>
      <c r="D264" s="20" t="s">
        <v>2354</v>
      </c>
      <c r="F264" s="27">
        <f>VLOOKUP($C264, '[1]ODS_county pop 2000-2010'!$H$2:$T$3195,F$1,0)</f>
        <v>175732</v>
      </c>
      <c r="G264" s="27">
        <f>VLOOKUP($C264, '[1]ODS_county pop 2000-2010'!$H$2:$T$3195,G$1,0)</f>
        <v>196783</v>
      </c>
      <c r="H264" s="27">
        <f>VLOOKUP($C264, '[1]ODS_county pop 2000-2010'!$H$2:$T$3195,H$1,0)</f>
        <v>208911</v>
      </c>
      <c r="I264" s="27">
        <f>VLOOKUP($C264, '[1]ODS_county pop 2000-2010'!$H$2:$T$3195,I$1,0)</f>
        <v>220352</v>
      </c>
      <c r="J264" s="27">
        <f>VLOOKUP($C264, '[1]ODS_county pop 2000-2010'!$H$2:$T$3195,J$1,0)</f>
        <v>232508</v>
      </c>
      <c r="K264" s="27">
        <f>VLOOKUP($C264, '[1]ODS_county pop 2000-2010'!$H$2:$T$3195,K$1,0)</f>
        <v>243112</v>
      </c>
      <c r="L264" s="27">
        <f>VLOOKUP($C264, '[1]ODS_county pop 2000-2010'!$H$2:$T$3195,L$1,0)</f>
        <v>256136</v>
      </c>
      <c r="M264" s="27">
        <f>VLOOKUP($C264, '[1]ODS_county pop 2000-2010'!$H$2:$T$3195,M$1,0)</f>
        <v>267177</v>
      </c>
      <c r="N264" s="27">
        <f>VLOOKUP($C264, '[1]ODS_county pop 2000-2010'!$H$2:$T$3195,N$1,0)</f>
        <v>275500</v>
      </c>
      <c r="O264" s="27">
        <f>VLOOKUP($C264, '[1]ODS_county pop 2000-2010'!$H$2:$T$3195,O$1,0)</f>
        <v>281386</v>
      </c>
      <c r="P264" s="27">
        <f>VLOOKUP($C264, '[2]county pop 2010-2020'!$H$2:$T$3195,P$1,0)</f>
        <v>285465</v>
      </c>
      <c r="Q264" s="27">
        <f>VLOOKUP($C264, '[2]county pop 2010-2020'!$H$2:$T$3195,Q$1,0)</f>
        <v>292626</v>
      </c>
      <c r="R264" s="27">
        <f>VLOOKUP($C264, '[2]county pop 2010-2020'!$H$2:$T$3195,R$1,0)</f>
        <v>298826</v>
      </c>
      <c r="S264" s="27">
        <f>VLOOKUP($C264, '[2]county pop 2010-2020'!$H$2:$T$3195,S$1,0)</f>
        <v>306407</v>
      </c>
      <c r="T264" s="27">
        <f>VLOOKUP($C264, '[2]county pop 2010-2020'!$H$2:$T$3195,T$1,0)</f>
        <v>314783</v>
      </c>
      <c r="U264" s="27">
        <f>VLOOKUP($C264, '[2]county pop 2010-2020'!$H$2:$T$3195,U$1,0)</f>
        <v>322333</v>
      </c>
      <c r="V264" s="27">
        <f>VLOOKUP($C264, '[2]county pop 2010-2020'!$H$2:$T$3195,V$1,0)</f>
        <v>328680</v>
      </c>
      <c r="W264" s="27">
        <f>VLOOKUP($C264, '[2]county pop 2010-2020'!$H$2:$T$3195,W$1,0)</f>
        <v>336347</v>
      </c>
      <c r="X264" s="27">
        <f>VLOOKUP($C264, '[2]county pop 2010-2020'!$H$2:$T$3195,X$1,0)</f>
        <v>343780</v>
      </c>
      <c r="Y264" s="27">
        <f>VLOOKUP($C264, '[2]county pop 2010-2020'!$H$2:$T$3195,Y$1,0)</f>
        <v>351842</v>
      </c>
      <c r="Z264" s="27">
        <f>VLOOKUP($C264, '[3]ODS_county pop 2020-2022'!$H$2:$K$3196,Z$1,0)</f>
        <v>360303</v>
      </c>
      <c r="AA264" s="27">
        <f>VLOOKUP($C264, '[3]ODS_county pop 2020-2022'!$H$2:$K$3196,AA$1,0)</f>
        <v>369825</v>
      </c>
      <c r="AB264" s="27">
        <f>VLOOKUP($C264, '[3]ODS_county pop 2020-2022'!$H$2:$K$3196,AB$1,0)</f>
        <v>375988</v>
      </c>
    </row>
    <row r="265" spans="1:28" x14ac:dyDescent="0.3">
      <c r="A265" s="20" t="s">
        <v>2088</v>
      </c>
      <c r="B265" s="20" t="s">
        <v>2430</v>
      </c>
      <c r="C265" s="18" t="str">
        <f t="shared" si="6"/>
        <v>.Eagle County, Colorado</v>
      </c>
      <c r="D265" s="20" t="s">
        <v>2354</v>
      </c>
      <c r="F265" s="27">
        <f>VLOOKUP($C265, '[1]ODS_county pop 2000-2010'!$H$2:$T$3195,F$1,0)</f>
        <v>41623</v>
      </c>
      <c r="G265" s="27">
        <f>VLOOKUP($C265, '[1]ODS_county pop 2000-2010'!$H$2:$T$3195,G$1,0)</f>
        <v>43238</v>
      </c>
      <c r="H265" s="27">
        <f>VLOOKUP($C265, '[1]ODS_county pop 2000-2010'!$H$2:$T$3195,H$1,0)</f>
        <v>44227</v>
      </c>
      <c r="I265" s="27">
        <f>VLOOKUP($C265, '[1]ODS_county pop 2000-2010'!$H$2:$T$3195,I$1,0)</f>
        <v>44995</v>
      </c>
      <c r="J265" s="27">
        <f>VLOOKUP($C265, '[1]ODS_county pop 2000-2010'!$H$2:$T$3195,J$1,0)</f>
        <v>45893</v>
      </c>
      <c r="K265" s="27">
        <f>VLOOKUP($C265, '[1]ODS_county pop 2000-2010'!$H$2:$T$3195,K$1,0)</f>
        <v>47205</v>
      </c>
      <c r="L265" s="27">
        <f>VLOOKUP($C265, '[1]ODS_county pop 2000-2010'!$H$2:$T$3195,L$1,0)</f>
        <v>48476</v>
      </c>
      <c r="M265" s="27">
        <f>VLOOKUP($C265, '[1]ODS_county pop 2000-2010'!$H$2:$T$3195,M$1,0)</f>
        <v>49803</v>
      </c>
      <c r="N265" s="27">
        <f>VLOOKUP($C265, '[1]ODS_county pop 2000-2010'!$H$2:$T$3195,N$1,0)</f>
        <v>51049</v>
      </c>
      <c r="O265" s="27">
        <f>VLOOKUP($C265, '[1]ODS_county pop 2000-2010'!$H$2:$T$3195,O$1,0)</f>
        <v>52513</v>
      </c>
      <c r="P265" s="27">
        <f>VLOOKUP($C265, '[2]county pop 2010-2020'!$H$2:$T$3195,P$1,0)</f>
        <v>52197</v>
      </c>
      <c r="Q265" s="27">
        <f>VLOOKUP($C265, '[2]county pop 2010-2020'!$H$2:$T$3195,Q$1,0)</f>
        <v>52048</v>
      </c>
      <c r="R265" s="27">
        <f>VLOOKUP($C265, '[2]county pop 2010-2020'!$H$2:$T$3195,R$1,0)</f>
        <v>52330</v>
      </c>
      <c r="S265" s="27">
        <f>VLOOKUP($C265, '[2]county pop 2010-2020'!$H$2:$T$3195,S$1,0)</f>
        <v>52814</v>
      </c>
      <c r="T265" s="27">
        <f>VLOOKUP($C265, '[2]county pop 2010-2020'!$H$2:$T$3195,T$1,0)</f>
        <v>53276</v>
      </c>
      <c r="U265" s="27">
        <f>VLOOKUP($C265, '[2]county pop 2010-2020'!$H$2:$T$3195,U$1,0)</f>
        <v>53863</v>
      </c>
      <c r="V265" s="27">
        <f>VLOOKUP($C265, '[2]county pop 2010-2020'!$H$2:$T$3195,V$1,0)</f>
        <v>54578</v>
      </c>
      <c r="W265" s="27">
        <f>VLOOKUP($C265, '[2]county pop 2010-2020'!$H$2:$T$3195,W$1,0)</f>
        <v>55022</v>
      </c>
      <c r="X265" s="27">
        <f>VLOOKUP($C265, '[2]county pop 2010-2020'!$H$2:$T$3195,X$1,0)</f>
        <v>55087</v>
      </c>
      <c r="Y265" s="27">
        <f>VLOOKUP($C265, '[2]county pop 2010-2020'!$H$2:$T$3195,Y$1,0)</f>
        <v>55183</v>
      </c>
      <c r="Z265" s="27">
        <f>VLOOKUP($C265, '[3]ODS_county pop 2020-2022'!$H$2:$K$3196,Z$1,0)</f>
        <v>55665</v>
      </c>
      <c r="AA265" s="27">
        <f>VLOOKUP($C265, '[3]ODS_county pop 2020-2022'!$H$2:$K$3196,AA$1,0)</f>
        <v>55773</v>
      </c>
      <c r="AB265" s="27">
        <f>VLOOKUP($C265, '[3]ODS_county pop 2020-2022'!$H$2:$K$3196,AB$1,0)</f>
        <v>55285</v>
      </c>
    </row>
    <row r="266" spans="1:28" x14ac:dyDescent="0.3">
      <c r="A266" s="20" t="s">
        <v>2088</v>
      </c>
      <c r="B266" s="20" t="s">
        <v>2431</v>
      </c>
      <c r="C266" s="18" t="str">
        <f t="shared" si="6"/>
        <v>.El Paso County, Colorado</v>
      </c>
      <c r="D266" s="20" t="s">
        <v>2354</v>
      </c>
      <c r="F266" s="27">
        <f>VLOOKUP($C266, '[1]ODS_county pop 2000-2010'!$H$2:$T$3195,F$1,0)</f>
        <v>516934</v>
      </c>
      <c r="G266" s="27">
        <f>VLOOKUP($C266, '[1]ODS_county pop 2000-2010'!$H$2:$T$3195,G$1,0)</f>
        <v>535864</v>
      </c>
      <c r="H266" s="27">
        <f>VLOOKUP($C266, '[1]ODS_county pop 2000-2010'!$H$2:$T$3195,H$1,0)</f>
        <v>544145</v>
      </c>
      <c r="I266" s="27">
        <f>VLOOKUP($C266, '[1]ODS_county pop 2000-2010'!$H$2:$T$3195,I$1,0)</f>
        <v>547549</v>
      </c>
      <c r="J266" s="27">
        <f>VLOOKUP($C266, '[1]ODS_county pop 2000-2010'!$H$2:$T$3195,J$1,0)</f>
        <v>556667</v>
      </c>
      <c r="K266" s="27">
        <f>VLOOKUP($C266, '[1]ODS_county pop 2000-2010'!$H$2:$T$3195,K$1,0)</f>
        <v>565800</v>
      </c>
      <c r="L266" s="27">
        <f>VLOOKUP($C266, '[1]ODS_county pop 2000-2010'!$H$2:$T$3195,L$1,0)</f>
        <v>580251</v>
      </c>
      <c r="M266" s="27">
        <f>VLOOKUP($C266, '[1]ODS_county pop 2000-2010'!$H$2:$T$3195,M$1,0)</f>
        <v>586783</v>
      </c>
      <c r="N266" s="27">
        <f>VLOOKUP($C266, '[1]ODS_county pop 2000-2010'!$H$2:$T$3195,N$1,0)</f>
        <v>597919</v>
      </c>
      <c r="O266" s="27">
        <f>VLOOKUP($C266, '[1]ODS_county pop 2000-2010'!$H$2:$T$3195,O$1,0)</f>
        <v>608061</v>
      </c>
      <c r="P266" s="27">
        <f>VLOOKUP($C266, '[2]county pop 2010-2020'!$H$2:$T$3195,P$1,0)</f>
        <v>622263</v>
      </c>
      <c r="Q266" s="27">
        <f>VLOOKUP($C266, '[2]county pop 2010-2020'!$H$2:$T$3195,Q$1,0)</f>
        <v>637376</v>
      </c>
      <c r="R266" s="27">
        <f>VLOOKUP($C266, '[2]county pop 2010-2020'!$H$2:$T$3195,R$1,0)</f>
        <v>645900</v>
      </c>
      <c r="S266" s="27">
        <f>VLOOKUP($C266, '[2]county pop 2010-2020'!$H$2:$T$3195,S$1,0)</f>
        <v>655178</v>
      </c>
      <c r="T266" s="27">
        <f>VLOOKUP($C266, '[2]county pop 2010-2020'!$H$2:$T$3195,T$1,0)</f>
        <v>662968</v>
      </c>
      <c r="U266" s="27">
        <f>VLOOKUP($C266, '[2]county pop 2010-2020'!$H$2:$T$3195,U$1,0)</f>
        <v>674094</v>
      </c>
      <c r="V266" s="27">
        <f>VLOOKUP($C266, '[2]county pop 2010-2020'!$H$2:$T$3195,V$1,0)</f>
        <v>688671</v>
      </c>
      <c r="W266" s="27">
        <f>VLOOKUP($C266, '[2]county pop 2010-2020'!$H$2:$T$3195,W$1,0)</f>
        <v>700838</v>
      </c>
      <c r="X266" s="27">
        <f>VLOOKUP($C266, '[2]county pop 2010-2020'!$H$2:$T$3195,X$1,0)</f>
        <v>712746</v>
      </c>
      <c r="Y266" s="27">
        <f>VLOOKUP($C266, '[2]county pop 2010-2020'!$H$2:$T$3195,Y$1,0)</f>
        <v>721929</v>
      </c>
      <c r="Z266" s="27">
        <f>VLOOKUP($C266, '[3]ODS_county pop 2020-2022'!$H$2:$K$3196,Z$1,0)</f>
        <v>732342</v>
      </c>
      <c r="AA266" s="27">
        <f>VLOOKUP($C266, '[3]ODS_county pop 2020-2022'!$H$2:$K$3196,AA$1,0)</f>
        <v>737228</v>
      </c>
      <c r="AB266" s="27">
        <f>VLOOKUP($C266, '[3]ODS_county pop 2020-2022'!$H$2:$K$3196,AB$1,0)</f>
        <v>740567</v>
      </c>
    </row>
    <row r="267" spans="1:28" x14ac:dyDescent="0.3">
      <c r="A267" s="20" t="s">
        <v>2088</v>
      </c>
      <c r="B267" s="20" t="s">
        <v>2432</v>
      </c>
      <c r="C267" s="18" t="str">
        <f t="shared" si="6"/>
        <v>.Elbert County, Colorado</v>
      </c>
      <c r="D267" s="20" t="s">
        <v>2354</v>
      </c>
      <c r="F267" s="27">
        <f>VLOOKUP($C267, '[1]ODS_county pop 2000-2010'!$H$2:$T$3195,F$1,0)</f>
        <v>19855</v>
      </c>
      <c r="G267" s="27">
        <f>VLOOKUP($C267, '[1]ODS_county pop 2000-2010'!$H$2:$T$3195,G$1,0)</f>
        <v>21094</v>
      </c>
      <c r="H267" s="27">
        <f>VLOOKUP($C267, '[1]ODS_county pop 2000-2010'!$H$2:$T$3195,H$1,0)</f>
        <v>21678</v>
      </c>
      <c r="I267" s="27">
        <f>VLOOKUP($C267, '[1]ODS_county pop 2000-2010'!$H$2:$T$3195,I$1,0)</f>
        <v>21834</v>
      </c>
      <c r="J267" s="27">
        <f>VLOOKUP($C267, '[1]ODS_county pop 2000-2010'!$H$2:$T$3195,J$1,0)</f>
        <v>21977</v>
      </c>
      <c r="K267" s="27">
        <f>VLOOKUP($C267, '[1]ODS_county pop 2000-2010'!$H$2:$T$3195,K$1,0)</f>
        <v>22182</v>
      </c>
      <c r="L267" s="27">
        <f>VLOOKUP($C267, '[1]ODS_county pop 2000-2010'!$H$2:$T$3195,L$1,0)</f>
        <v>22423</v>
      </c>
      <c r="M267" s="27">
        <f>VLOOKUP($C267, '[1]ODS_county pop 2000-2010'!$H$2:$T$3195,M$1,0)</f>
        <v>22402</v>
      </c>
      <c r="N267" s="27">
        <f>VLOOKUP($C267, '[1]ODS_county pop 2000-2010'!$H$2:$T$3195,N$1,0)</f>
        <v>22634</v>
      </c>
      <c r="O267" s="27">
        <f>VLOOKUP($C267, '[1]ODS_county pop 2000-2010'!$H$2:$T$3195,O$1,0)</f>
        <v>22965</v>
      </c>
      <c r="P267" s="27">
        <f>VLOOKUP($C267, '[2]county pop 2010-2020'!$H$2:$T$3195,P$1,0)</f>
        <v>23086</v>
      </c>
      <c r="Q267" s="27">
        <f>VLOOKUP($C267, '[2]county pop 2010-2020'!$H$2:$T$3195,Q$1,0)</f>
        <v>23175</v>
      </c>
      <c r="R267" s="27">
        <f>VLOOKUP($C267, '[2]county pop 2010-2020'!$H$2:$T$3195,R$1,0)</f>
        <v>23276</v>
      </c>
      <c r="S267" s="27">
        <f>VLOOKUP($C267, '[2]county pop 2010-2020'!$H$2:$T$3195,S$1,0)</f>
        <v>23543</v>
      </c>
      <c r="T267" s="27">
        <f>VLOOKUP($C267, '[2]county pop 2010-2020'!$H$2:$T$3195,T$1,0)</f>
        <v>24035</v>
      </c>
      <c r="U267" s="27">
        <f>VLOOKUP($C267, '[2]county pop 2010-2020'!$H$2:$T$3195,U$1,0)</f>
        <v>24634</v>
      </c>
      <c r="V267" s="27">
        <f>VLOOKUP($C267, '[2]county pop 2010-2020'!$H$2:$T$3195,V$1,0)</f>
        <v>25130</v>
      </c>
      <c r="W267" s="27">
        <f>VLOOKUP($C267, '[2]county pop 2010-2020'!$H$2:$T$3195,W$1,0)</f>
        <v>25735</v>
      </c>
      <c r="X267" s="27">
        <f>VLOOKUP($C267, '[2]county pop 2010-2020'!$H$2:$T$3195,X$1,0)</f>
        <v>26267</v>
      </c>
      <c r="Y267" s="27">
        <f>VLOOKUP($C267, '[2]county pop 2010-2020'!$H$2:$T$3195,Y$1,0)</f>
        <v>26707</v>
      </c>
      <c r="Z267" s="27">
        <f>VLOOKUP($C267, '[3]ODS_county pop 2020-2022'!$H$2:$K$3196,Z$1,0)</f>
        <v>26207</v>
      </c>
      <c r="AA267" s="27">
        <f>VLOOKUP($C267, '[3]ODS_county pop 2020-2022'!$H$2:$K$3196,AA$1,0)</f>
        <v>27133</v>
      </c>
      <c r="AB267" s="27">
        <f>VLOOKUP($C267, '[3]ODS_county pop 2020-2022'!$H$2:$K$3196,AB$1,0)</f>
        <v>27799</v>
      </c>
    </row>
    <row r="268" spans="1:28" x14ac:dyDescent="0.3">
      <c r="A268" s="20" t="s">
        <v>2088</v>
      </c>
      <c r="B268" s="20" t="s">
        <v>2433</v>
      </c>
      <c r="C268" s="18" t="str">
        <f t="shared" si="6"/>
        <v>.Fremont County, Colorado</v>
      </c>
      <c r="D268" s="20" t="s">
        <v>2354</v>
      </c>
      <c r="F268" s="27">
        <f>VLOOKUP($C268, '[1]ODS_county pop 2000-2010'!$H$2:$T$3195,F$1,0)</f>
        <v>46140</v>
      </c>
      <c r="G268" s="27">
        <f>VLOOKUP($C268, '[1]ODS_county pop 2000-2010'!$H$2:$T$3195,G$1,0)</f>
        <v>46633</v>
      </c>
      <c r="H268" s="27">
        <f>VLOOKUP($C268, '[1]ODS_county pop 2000-2010'!$H$2:$T$3195,H$1,0)</f>
        <v>47019</v>
      </c>
      <c r="I268" s="27">
        <f>VLOOKUP($C268, '[1]ODS_county pop 2000-2010'!$H$2:$T$3195,I$1,0)</f>
        <v>46901</v>
      </c>
      <c r="J268" s="27">
        <f>VLOOKUP($C268, '[1]ODS_county pop 2000-2010'!$H$2:$T$3195,J$1,0)</f>
        <v>46605</v>
      </c>
      <c r="K268" s="27">
        <f>VLOOKUP($C268, '[1]ODS_county pop 2000-2010'!$H$2:$T$3195,K$1,0)</f>
        <v>46641</v>
      </c>
      <c r="L268" s="27">
        <f>VLOOKUP($C268, '[1]ODS_county pop 2000-2010'!$H$2:$T$3195,L$1,0)</f>
        <v>46873</v>
      </c>
      <c r="M268" s="27">
        <f>VLOOKUP($C268, '[1]ODS_county pop 2000-2010'!$H$2:$T$3195,M$1,0)</f>
        <v>46959</v>
      </c>
      <c r="N268" s="27">
        <f>VLOOKUP($C268, '[1]ODS_county pop 2000-2010'!$H$2:$T$3195,N$1,0)</f>
        <v>47166</v>
      </c>
      <c r="O268" s="27">
        <f>VLOOKUP($C268, '[1]ODS_county pop 2000-2010'!$H$2:$T$3195,O$1,0)</f>
        <v>46871</v>
      </c>
      <c r="P268" s="27">
        <f>VLOOKUP($C268, '[2]county pop 2010-2020'!$H$2:$T$3195,P$1,0)</f>
        <v>46824</v>
      </c>
      <c r="Q268" s="27">
        <f>VLOOKUP($C268, '[2]county pop 2010-2020'!$H$2:$T$3195,Q$1,0)</f>
        <v>47393</v>
      </c>
      <c r="R268" s="27">
        <f>VLOOKUP($C268, '[2]county pop 2010-2020'!$H$2:$T$3195,R$1,0)</f>
        <v>47072</v>
      </c>
      <c r="S268" s="27">
        <f>VLOOKUP($C268, '[2]county pop 2010-2020'!$H$2:$T$3195,S$1,0)</f>
        <v>46360</v>
      </c>
      <c r="T268" s="27">
        <f>VLOOKUP($C268, '[2]county pop 2010-2020'!$H$2:$T$3195,T$1,0)</f>
        <v>46185</v>
      </c>
      <c r="U268" s="27">
        <f>VLOOKUP($C268, '[2]county pop 2010-2020'!$H$2:$T$3195,U$1,0)</f>
        <v>46327</v>
      </c>
      <c r="V268" s="27">
        <f>VLOOKUP($C268, '[2]county pop 2010-2020'!$H$2:$T$3195,V$1,0)</f>
        <v>47047</v>
      </c>
      <c r="W268" s="27">
        <f>VLOOKUP($C268, '[2]county pop 2010-2020'!$H$2:$T$3195,W$1,0)</f>
        <v>47633</v>
      </c>
      <c r="X268" s="27">
        <f>VLOOKUP($C268, '[2]county pop 2010-2020'!$H$2:$T$3195,X$1,0)</f>
        <v>48070</v>
      </c>
      <c r="Y268" s="27">
        <f>VLOOKUP($C268, '[2]county pop 2010-2020'!$H$2:$T$3195,Y$1,0)</f>
        <v>48009</v>
      </c>
      <c r="Z268" s="27">
        <f>VLOOKUP($C268, '[3]ODS_county pop 2020-2022'!$H$2:$K$3196,Z$1,0)</f>
        <v>48878</v>
      </c>
      <c r="AA268" s="27">
        <f>VLOOKUP($C268, '[3]ODS_county pop 2020-2022'!$H$2:$K$3196,AA$1,0)</f>
        <v>49234</v>
      </c>
      <c r="AB268" s="27">
        <f>VLOOKUP($C268, '[3]ODS_county pop 2020-2022'!$H$2:$K$3196,AB$1,0)</f>
        <v>49621</v>
      </c>
    </row>
    <row r="269" spans="1:28" x14ac:dyDescent="0.3">
      <c r="A269" s="20" t="s">
        <v>2088</v>
      </c>
      <c r="B269" s="20" t="s">
        <v>2434</v>
      </c>
      <c r="C269" s="18" t="str">
        <f t="shared" si="6"/>
        <v>.Garfield County, Colorado</v>
      </c>
      <c r="D269" s="20" t="s">
        <v>2354</v>
      </c>
      <c r="F269" s="27">
        <f>VLOOKUP($C269, '[1]ODS_county pop 2000-2010'!$H$2:$T$3195,F$1,0)</f>
        <v>43786</v>
      </c>
      <c r="G269" s="27">
        <f>VLOOKUP($C269, '[1]ODS_county pop 2000-2010'!$H$2:$T$3195,G$1,0)</f>
        <v>45636</v>
      </c>
      <c r="H269" s="27">
        <f>VLOOKUP($C269, '[1]ODS_county pop 2000-2010'!$H$2:$T$3195,H$1,0)</f>
        <v>46925</v>
      </c>
      <c r="I269" s="27">
        <f>VLOOKUP($C269, '[1]ODS_county pop 2000-2010'!$H$2:$T$3195,I$1,0)</f>
        <v>47622</v>
      </c>
      <c r="J269" s="27">
        <f>VLOOKUP($C269, '[1]ODS_county pop 2000-2010'!$H$2:$T$3195,J$1,0)</f>
        <v>48193</v>
      </c>
      <c r="K269" s="27">
        <f>VLOOKUP($C269, '[1]ODS_county pop 2000-2010'!$H$2:$T$3195,K$1,0)</f>
        <v>49579</v>
      </c>
      <c r="L269" s="27">
        <f>VLOOKUP($C269, '[1]ODS_county pop 2000-2010'!$H$2:$T$3195,L$1,0)</f>
        <v>51594</v>
      </c>
      <c r="M269" s="27">
        <f>VLOOKUP($C269, '[1]ODS_county pop 2000-2010'!$H$2:$T$3195,M$1,0)</f>
        <v>53534</v>
      </c>
      <c r="N269" s="27">
        <f>VLOOKUP($C269, '[1]ODS_county pop 2000-2010'!$H$2:$T$3195,N$1,0)</f>
        <v>55449</v>
      </c>
      <c r="O269" s="27">
        <f>VLOOKUP($C269, '[1]ODS_county pop 2000-2010'!$H$2:$T$3195,O$1,0)</f>
        <v>57089</v>
      </c>
      <c r="P269" s="27">
        <f>VLOOKUP($C269, '[2]county pop 2010-2020'!$H$2:$T$3195,P$1,0)</f>
        <v>56389</v>
      </c>
      <c r="Q269" s="27">
        <f>VLOOKUP($C269, '[2]county pop 2010-2020'!$H$2:$T$3195,Q$1,0)</f>
        <v>56049</v>
      </c>
      <c r="R269" s="27">
        <f>VLOOKUP($C269, '[2]county pop 2010-2020'!$H$2:$T$3195,R$1,0)</f>
        <v>56765</v>
      </c>
      <c r="S269" s="27">
        <f>VLOOKUP($C269, '[2]county pop 2010-2020'!$H$2:$T$3195,S$1,0)</f>
        <v>56945</v>
      </c>
      <c r="T269" s="27">
        <f>VLOOKUP($C269, '[2]county pop 2010-2020'!$H$2:$T$3195,T$1,0)</f>
        <v>57174</v>
      </c>
      <c r="U269" s="27">
        <f>VLOOKUP($C269, '[2]county pop 2010-2020'!$H$2:$T$3195,U$1,0)</f>
        <v>57724</v>
      </c>
      <c r="V269" s="27">
        <f>VLOOKUP($C269, '[2]county pop 2010-2020'!$H$2:$T$3195,V$1,0)</f>
        <v>58839</v>
      </c>
      <c r="W269" s="27">
        <f>VLOOKUP($C269, '[2]county pop 2010-2020'!$H$2:$T$3195,W$1,0)</f>
        <v>59065</v>
      </c>
      <c r="X269" s="27">
        <f>VLOOKUP($C269, '[2]county pop 2010-2020'!$H$2:$T$3195,X$1,0)</f>
        <v>59722</v>
      </c>
      <c r="Y269" s="27">
        <f>VLOOKUP($C269, '[2]county pop 2010-2020'!$H$2:$T$3195,Y$1,0)</f>
        <v>60031</v>
      </c>
      <c r="Z269" s="27">
        <f>VLOOKUP($C269, '[3]ODS_county pop 2020-2022'!$H$2:$K$3196,Z$1,0)</f>
        <v>61792</v>
      </c>
      <c r="AA269" s="27">
        <f>VLOOKUP($C269, '[3]ODS_county pop 2020-2022'!$H$2:$K$3196,AA$1,0)</f>
        <v>62195</v>
      </c>
      <c r="AB269" s="27">
        <f>VLOOKUP($C269, '[3]ODS_county pop 2020-2022'!$H$2:$K$3196,AB$1,0)</f>
        <v>62271</v>
      </c>
    </row>
    <row r="270" spans="1:28" x14ac:dyDescent="0.3">
      <c r="A270" s="20" t="s">
        <v>2088</v>
      </c>
      <c r="B270" s="20" t="s">
        <v>2435</v>
      </c>
      <c r="C270" s="18" t="str">
        <f t="shared" si="6"/>
        <v>.Gilpin County, Colorado</v>
      </c>
      <c r="D270" s="20" t="s">
        <v>2354</v>
      </c>
      <c r="F270" s="27">
        <f>VLOOKUP($C270, '[1]ODS_county pop 2000-2010'!$H$2:$T$3195,F$1,0)</f>
        <v>4746</v>
      </c>
      <c r="G270" s="27">
        <f>VLOOKUP($C270, '[1]ODS_county pop 2000-2010'!$H$2:$T$3195,G$1,0)</f>
        <v>4781</v>
      </c>
      <c r="H270" s="27">
        <f>VLOOKUP($C270, '[1]ODS_county pop 2000-2010'!$H$2:$T$3195,H$1,0)</f>
        <v>4788</v>
      </c>
      <c r="I270" s="27">
        <f>VLOOKUP($C270, '[1]ODS_county pop 2000-2010'!$H$2:$T$3195,I$1,0)</f>
        <v>4777</v>
      </c>
      <c r="J270" s="27">
        <f>VLOOKUP($C270, '[1]ODS_county pop 2000-2010'!$H$2:$T$3195,J$1,0)</f>
        <v>4752</v>
      </c>
      <c r="K270" s="27">
        <f>VLOOKUP($C270, '[1]ODS_county pop 2000-2010'!$H$2:$T$3195,K$1,0)</f>
        <v>4810</v>
      </c>
      <c r="L270" s="27">
        <f>VLOOKUP($C270, '[1]ODS_county pop 2000-2010'!$H$2:$T$3195,L$1,0)</f>
        <v>4883</v>
      </c>
      <c r="M270" s="27">
        <f>VLOOKUP($C270, '[1]ODS_county pop 2000-2010'!$H$2:$T$3195,M$1,0)</f>
        <v>4893</v>
      </c>
      <c r="N270" s="27">
        <f>VLOOKUP($C270, '[1]ODS_county pop 2000-2010'!$H$2:$T$3195,N$1,0)</f>
        <v>5026</v>
      </c>
      <c r="O270" s="27">
        <f>VLOOKUP($C270, '[1]ODS_county pop 2000-2010'!$H$2:$T$3195,O$1,0)</f>
        <v>5352</v>
      </c>
      <c r="P270" s="27">
        <f>VLOOKUP($C270, '[2]county pop 2010-2020'!$H$2:$T$3195,P$1,0)</f>
        <v>5441</v>
      </c>
      <c r="Q270" s="27">
        <f>VLOOKUP($C270, '[2]county pop 2010-2020'!$H$2:$T$3195,Q$1,0)</f>
        <v>5429</v>
      </c>
      <c r="R270" s="27">
        <f>VLOOKUP($C270, '[2]county pop 2010-2020'!$H$2:$T$3195,R$1,0)</f>
        <v>5432</v>
      </c>
      <c r="S270" s="27">
        <f>VLOOKUP($C270, '[2]county pop 2010-2020'!$H$2:$T$3195,S$1,0)</f>
        <v>5535</v>
      </c>
      <c r="T270" s="27">
        <f>VLOOKUP($C270, '[2]county pop 2010-2020'!$H$2:$T$3195,T$1,0)</f>
        <v>5754</v>
      </c>
      <c r="U270" s="27">
        <f>VLOOKUP($C270, '[2]county pop 2010-2020'!$H$2:$T$3195,U$1,0)</f>
        <v>5813</v>
      </c>
      <c r="V270" s="27">
        <f>VLOOKUP($C270, '[2]county pop 2010-2020'!$H$2:$T$3195,V$1,0)</f>
        <v>5920</v>
      </c>
      <c r="W270" s="27">
        <f>VLOOKUP($C270, '[2]county pop 2010-2020'!$H$2:$T$3195,W$1,0)</f>
        <v>6024</v>
      </c>
      <c r="X270" s="27">
        <f>VLOOKUP($C270, '[2]county pop 2010-2020'!$H$2:$T$3195,X$1,0)</f>
        <v>6131</v>
      </c>
      <c r="Y270" s="27">
        <f>VLOOKUP($C270, '[2]county pop 2010-2020'!$H$2:$T$3195,Y$1,0)</f>
        <v>6232</v>
      </c>
      <c r="Z270" s="27">
        <f>VLOOKUP($C270, '[3]ODS_county pop 2020-2022'!$H$2:$K$3196,Z$1,0)</f>
        <v>5824</v>
      </c>
      <c r="AA270" s="27">
        <f>VLOOKUP($C270, '[3]ODS_county pop 2020-2022'!$H$2:$K$3196,AA$1,0)</f>
        <v>5899</v>
      </c>
      <c r="AB270" s="27">
        <f>VLOOKUP($C270, '[3]ODS_county pop 2020-2022'!$H$2:$K$3196,AB$1,0)</f>
        <v>5891</v>
      </c>
    </row>
    <row r="271" spans="1:28" x14ac:dyDescent="0.3">
      <c r="A271" s="20" t="s">
        <v>2088</v>
      </c>
      <c r="B271" s="20" t="s">
        <v>2436</v>
      </c>
      <c r="C271" s="18" t="str">
        <f t="shared" si="6"/>
        <v>.Grand County, Colorado</v>
      </c>
      <c r="D271" s="20" t="s">
        <v>2242</v>
      </c>
      <c r="F271" s="27">
        <f>VLOOKUP($C271, '[1]ODS_county pop 2000-2010'!$H$2:$T$3195,F$1,0)</f>
        <v>12433</v>
      </c>
      <c r="G271" s="27">
        <f>VLOOKUP($C271, '[1]ODS_county pop 2000-2010'!$H$2:$T$3195,G$1,0)</f>
        <v>12743</v>
      </c>
      <c r="H271" s="27">
        <f>VLOOKUP($C271, '[1]ODS_county pop 2000-2010'!$H$2:$T$3195,H$1,0)</f>
        <v>13158</v>
      </c>
      <c r="I271" s="27">
        <f>VLOOKUP($C271, '[1]ODS_county pop 2000-2010'!$H$2:$T$3195,I$1,0)</f>
        <v>13324</v>
      </c>
      <c r="J271" s="27">
        <f>VLOOKUP($C271, '[1]ODS_county pop 2000-2010'!$H$2:$T$3195,J$1,0)</f>
        <v>13596</v>
      </c>
      <c r="K271" s="27">
        <f>VLOOKUP($C271, '[1]ODS_county pop 2000-2010'!$H$2:$T$3195,K$1,0)</f>
        <v>13627</v>
      </c>
      <c r="L271" s="27">
        <f>VLOOKUP($C271, '[1]ODS_county pop 2000-2010'!$H$2:$T$3195,L$1,0)</f>
        <v>14003</v>
      </c>
      <c r="M271" s="27">
        <f>VLOOKUP($C271, '[1]ODS_county pop 2000-2010'!$H$2:$T$3195,M$1,0)</f>
        <v>14306</v>
      </c>
      <c r="N271" s="27">
        <f>VLOOKUP($C271, '[1]ODS_county pop 2000-2010'!$H$2:$T$3195,N$1,0)</f>
        <v>14622</v>
      </c>
      <c r="O271" s="27">
        <f>VLOOKUP($C271, '[1]ODS_county pop 2000-2010'!$H$2:$T$3195,O$1,0)</f>
        <v>14902</v>
      </c>
      <c r="P271" s="27">
        <f>VLOOKUP($C271, '[2]county pop 2010-2020'!$H$2:$T$3195,P$1,0)</f>
        <v>14843</v>
      </c>
      <c r="Q271" s="27">
        <f>VLOOKUP($C271, '[2]county pop 2010-2020'!$H$2:$T$3195,Q$1,0)</f>
        <v>14564</v>
      </c>
      <c r="R271" s="27">
        <f>VLOOKUP($C271, '[2]county pop 2010-2020'!$H$2:$T$3195,R$1,0)</f>
        <v>14227</v>
      </c>
      <c r="S271" s="27">
        <f>VLOOKUP($C271, '[2]county pop 2010-2020'!$H$2:$T$3195,S$1,0)</f>
        <v>14320</v>
      </c>
      <c r="T271" s="27">
        <f>VLOOKUP($C271, '[2]county pop 2010-2020'!$H$2:$T$3195,T$1,0)</f>
        <v>14569</v>
      </c>
      <c r="U271" s="27">
        <f>VLOOKUP($C271, '[2]county pop 2010-2020'!$H$2:$T$3195,U$1,0)</f>
        <v>14742</v>
      </c>
      <c r="V271" s="27">
        <f>VLOOKUP($C271, '[2]county pop 2010-2020'!$H$2:$T$3195,V$1,0)</f>
        <v>15198</v>
      </c>
      <c r="W271" s="27">
        <f>VLOOKUP($C271, '[2]county pop 2010-2020'!$H$2:$T$3195,W$1,0)</f>
        <v>15385</v>
      </c>
      <c r="X271" s="27">
        <f>VLOOKUP($C271, '[2]county pop 2010-2020'!$H$2:$T$3195,X$1,0)</f>
        <v>15556</v>
      </c>
      <c r="Y271" s="27">
        <f>VLOOKUP($C271, '[2]county pop 2010-2020'!$H$2:$T$3195,Y$1,0)</f>
        <v>15748</v>
      </c>
      <c r="Z271" s="27">
        <f>VLOOKUP($C271, '[3]ODS_county pop 2020-2022'!$H$2:$K$3196,Z$1,0)</f>
        <v>15748</v>
      </c>
      <c r="AA271" s="27">
        <f>VLOOKUP($C271, '[3]ODS_county pop 2020-2022'!$H$2:$K$3196,AA$1,0)</f>
        <v>15870</v>
      </c>
      <c r="AB271" s="27">
        <f>VLOOKUP($C271, '[3]ODS_county pop 2020-2022'!$H$2:$K$3196,AB$1,0)</f>
        <v>15769</v>
      </c>
    </row>
    <row r="272" spans="1:28" x14ac:dyDescent="0.3">
      <c r="A272" s="20" t="s">
        <v>2088</v>
      </c>
      <c r="B272" s="20" t="s">
        <v>2437</v>
      </c>
      <c r="C272" s="18" t="str">
        <f t="shared" si="6"/>
        <v>.Gunnison County, Colorado</v>
      </c>
      <c r="D272" s="20" t="s">
        <v>2242</v>
      </c>
      <c r="F272" s="27">
        <f>VLOOKUP($C272, '[1]ODS_county pop 2000-2010'!$H$2:$T$3195,F$1,0)</f>
        <v>14000</v>
      </c>
      <c r="G272" s="27">
        <f>VLOOKUP($C272, '[1]ODS_county pop 2000-2010'!$H$2:$T$3195,G$1,0)</f>
        <v>14206</v>
      </c>
      <c r="H272" s="27">
        <f>VLOOKUP($C272, '[1]ODS_county pop 2000-2010'!$H$2:$T$3195,H$1,0)</f>
        <v>14322</v>
      </c>
      <c r="I272" s="27">
        <f>VLOOKUP($C272, '[1]ODS_county pop 2000-2010'!$H$2:$T$3195,I$1,0)</f>
        <v>14273</v>
      </c>
      <c r="J272" s="27">
        <f>VLOOKUP($C272, '[1]ODS_county pop 2000-2010'!$H$2:$T$3195,J$1,0)</f>
        <v>14356</v>
      </c>
      <c r="K272" s="27">
        <f>VLOOKUP($C272, '[1]ODS_county pop 2000-2010'!$H$2:$T$3195,K$1,0)</f>
        <v>14456</v>
      </c>
      <c r="L272" s="27">
        <f>VLOOKUP($C272, '[1]ODS_county pop 2000-2010'!$H$2:$T$3195,L$1,0)</f>
        <v>14720</v>
      </c>
      <c r="M272" s="27">
        <f>VLOOKUP($C272, '[1]ODS_county pop 2000-2010'!$H$2:$T$3195,M$1,0)</f>
        <v>15043</v>
      </c>
      <c r="N272" s="27">
        <f>VLOOKUP($C272, '[1]ODS_county pop 2000-2010'!$H$2:$T$3195,N$1,0)</f>
        <v>15250</v>
      </c>
      <c r="O272" s="27">
        <f>VLOOKUP($C272, '[1]ODS_county pop 2000-2010'!$H$2:$T$3195,O$1,0)</f>
        <v>15356</v>
      </c>
      <c r="P272" s="27">
        <f>VLOOKUP($C272, '[2]county pop 2010-2020'!$H$2:$T$3195,P$1,0)</f>
        <v>15324</v>
      </c>
      <c r="Q272" s="27">
        <f>VLOOKUP($C272, '[2]county pop 2010-2020'!$H$2:$T$3195,Q$1,0)</f>
        <v>15267</v>
      </c>
      <c r="R272" s="27">
        <f>VLOOKUP($C272, '[2]county pop 2010-2020'!$H$2:$T$3195,R$1,0)</f>
        <v>15390</v>
      </c>
      <c r="S272" s="27">
        <f>VLOOKUP($C272, '[2]county pop 2010-2020'!$H$2:$T$3195,S$1,0)</f>
        <v>15597</v>
      </c>
      <c r="T272" s="27">
        <f>VLOOKUP($C272, '[2]county pop 2010-2020'!$H$2:$T$3195,T$1,0)</f>
        <v>15786</v>
      </c>
      <c r="U272" s="27">
        <f>VLOOKUP($C272, '[2]county pop 2010-2020'!$H$2:$T$3195,U$1,0)</f>
        <v>16125</v>
      </c>
      <c r="V272" s="27">
        <f>VLOOKUP($C272, '[2]county pop 2010-2020'!$H$2:$T$3195,V$1,0)</f>
        <v>16447</v>
      </c>
      <c r="W272" s="27">
        <f>VLOOKUP($C272, '[2]county pop 2010-2020'!$H$2:$T$3195,W$1,0)</f>
        <v>16896</v>
      </c>
      <c r="X272" s="27">
        <f>VLOOKUP($C272, '[2]county pop 2010-2020'!$H$2:$T$3195,X$1,0)</f>
        <v>17177</v>
      </c>
      <c r="Y272" s="27">
        <f>VLOOKUP($C272, '[2]county pop 2010-2020'!$H$2:$T$3195,Y$1,0)</f>
        <v>17480</v>
      </c>
      <c r="Z272" s="27">
        <f>VLOOKUP($C272, '[3]ODS_county pop 2020-2022'!$H$2:$K$3196,Z$1,0)</f>
        <v>16945</v>
      </c>
      <c r="AA272" s="27">
        <f>VLOOKUP($C272, '[3]ODS_county pop 2020-2022'!$H$2:$K$3196,AA$1,0)</f>
        <v>17309</v>
      </c>
      <c r="AB272" s="27">
        <f>VLOOKUP($C272, '[3]ODS_county pop 2020-2022'!$H$2:$K$3196,AB$1,0)</f>
        <v>17267</v>
      </c>
    </row>
    <row r="273" spans="1:28" x14ac:dyDescent="0.3">
      <c r="A273" s="20" t="s">
        <v>2088</v>
      </c>
      <c r="B273" s="20" t="s">
        <v>2438</v>
      </c>
      <c r="C273" s="18" t="str">
        <f t="shared" si="6"/>
        <v>.Hinsdale County, Colorado</v>
      </c>
      <c r="D273" s="20" t="s">
        <v>2242</v>
      </c>
      <c r="F273" s="27">
        <f>VLOOKUP($C273, '[1]ODS_county pop 2000-2010'!$H$2:$T$3195,F$1,0)</f>
        <v>792</v>
      </c>
      <c r="G273" s="27">
        <f>VLOOKUP($C273, '[1]ODS_county pop 2000-2010'!$H$2:$T$3195,G$1,0)</f>
        <v>817</v>
      </c>
      <c r="H273" s="27">
        <f>VLOOKUP($C273, '[1]ODS_county pop 2000-2010'!$H$2:$T$3195,H$1,0)</f>
        <v>798</v>
      </c>
      <c r="I273" s="27">
        <f>VLOOKUP($C273, '[1]ODS_county pop 2000-2010'!$H$2:$T$3195,I$1,0)</f>
        <v>779</v>
      </c>
      <c r="J273" s="27">
        <f>VLOOKUP($C273, '[1]ODS_county pop 2000-2010'!$H$2:$T$3195,J$1,0)</f>
        <v>810</v>
      </c>
      <c r="K273" s="27">
        <f>VLOOKUP($C273, '[1]ODS_county pop 2000-2010'!$H$2:$T$3195,K$1,0)</f>
        <v>794</v>
      </c>
      <c r="L273" s="27">
        <f>VLOOKUP($C273, '[1]ODS_county pop 2000-2010'!$H$2:$T$3195,L$1,0)</f>
        <v>815</v>
      </c>
      <c r="M273" s="27">
        <f>VLOOKUP($C273, '[1]ODS_county pop 2000-2010'!$H$2:$T$3195,M$1,0)</f>
        <v>835</v>
      </c>
      <c r="N273" s="27">
        <f>VLOOKUP($C273, '[1]ODS_county pop 2000-2010'!$H$2:$T$3195,N$1,0)</f>
        <v>818</v>
      </c>
      <c r="O273" s="27">
        <f>VLOOKUP($C273, '[1]ODS_county pop 2000-2010'!$H$2:$T$3195,O$1,0)</f>
        <v>834</v>
      </c>
      <c r="P273" s="27">
        <f>VLOOKUP($C273, '[2]county pop 2010-2020'!$H$2:$T$3195,P$1,0)</f>
        <v>843</v>
      </c>
      <c r="Q273" s="27">
        <f>VLOOKUP($C273, '[2]county pop 2010-2020'!$H$2:$T$3195,Q$1,0)</f>
        <v>825</v>
      </c>
      <c r="R273" s="27">
        <f>VLOOKUP($C273, '[2]county pop 2010-2020'!$H$2:$T$3195,R$1,0)</f>
        <v>802</v>
      </c>
      <c r="S273" s="27">
        <f>VLOOKUP($C273, '[2]county pop 2010-2020'!$H$2:$T$3195,S$1,0)</f>
        <v>803</v>
      </c>
      <c r="T273" s="27">
        <f>VLOOKUP($C273, '[2]county pop 2010-2020'!$H$2:$T$3195,T$1,0)</f>
        <v>772</v>
      </c>
      <c r="U273" s="27">
        <f>VLOOKUP($C273, '[2]county pop 2010-2020'!$H$2:$T$3195,U$1,0)</f>
        <v>762</v>
      </c>
      <c r="V273" s="27">
        <f>VLOOKUP($C273, '[2]county pop 2010-2020'!$H$2:$T$3195,V$1,0)</f>
        <v>783</v>
      </c>
      <c r="W273" s="27">
        <f>VLOOKUP($C273, '[2]county pop 2010-2020'!$H$2:$T$3195,W$1,0)</f>
        <v>788</v>
      </c>
      <c r="X273" s="27">
        <f>VLOOKUP($C273, '[2]county pop 2010-2020'!$H$2:$T$3195,X$1,0)</f>
        <v>786</v>
      </c>
      <c r="Y273" s="27">
        <f>VLOOKUP($C273, '[2]county pop 2010-2020'!$H$2:$T$3195,Y$1,0)</f>
        <v>789</v>
      </c>
      <c r="Z273" s="27">
        <f>VLOOKUP($C273, '[3]ODS_county pop 2020-2022'!$H$2:$K$3196,Z$1,0)</f>
        <v>788</v>
      </c>
      <c r="AA273" s="27">
        <f>VLOOKUP($C273, '[3]ODS_county pop 2020-2022'!$H$2:$K$3196,AA$1,0)</f>
        <v>773</v>
      </c>
      <c r="AB273" s="27">
        <f>VLOOKUP($C273, '[3]ODS_county pop 2020-2022'!$H$2:$K$3196,AB$1,0)</f>
        <v>775</v>
      </c>
    </row>
    <row r="274" spans="1:28" x14ac:dyDescent="0.3">
      <c r="A274" s="20" t="s">
        <v>2088</v>
      </c>
      <c r="B274" s="20" t="s">
        <v>2439</v>
      </c>
      <c r="C274" s="18" t="str">
        <f t="shared" si="6"/>
        <v>.Huerfano County, Colorado</v>
      </c>
      <c r="D274" s="20" t="s">
        <v>2354</v>
      </c>
      <c r="F274" s="27">
        <f>VLOOKUP($C274, '[1]ODS_county pop 2000-2010'!$H$2:$T$3195,F$1,0)</f>
        <v>7859</v>
      </c>
      <c r="G274" s="27">
        <f>VLOOKUP($C274, '[1]ODS_county pop 2000-2010'!$H$2:$T$3195,G$1,0)</f>
        <v>7635</v>
      </c>
      <c r="H274" s="27">
        <f>VLOOKUP($C274, '[1]ODS_county pop 2000-2010'!$H$2:$T$3195,H$1,0)</f>
        <v>7571</v>
      </c>
      <c r="I274" s="27">
        <f>VLOOKUP($C274, '[1]ODS_county pop 2000-2010'!$H$2:$T$3195,I$1,0)</f>
        <v>7428</v>
      </c>
      <c r="J274" s="27">
        <f>VLOOKUP($C274, '[1]ODS_county pop 2000-2010'!$H$2:$T$3195,J$1,0)</f>
        <v>7193</v>
      </c>
      <c r="K274" s="27">
        <f>VLOOKUP($C274, '[1]ODS_county pop 2000-2010'!$H$2:$T$3195,K$1,0)</f>
        <v>7145</v>
      </c>
      <c r="L274" s="27">
        <f>VLOOKUP($C274, '[1]ODS_county pop 2000-2010'!$H$2:$T$3195,L$1,0)</f>
        <v>7127</v>
      </c>
      <c r="M274" s="27">
        <f>VLOOKUP($C274, '[1]ODS_county pop 2000-2010'!$H$2:$T$3195,M$1,0)</f>
        <v>7051</v>
      </c>
      <c r="N274" s="27">
        <f>VLOOKUP($C274, '[1]ODS_county pop 2000-2010'!$H$2:$T$3195,N$1,0)</f>
        <v>7073</v>
      </c>
      <c r="O274" s="27">
        <f>VLOOKUP($C274, '[1]ODS_county pop 2000-2010'!$H$2:$T$3195,O$1,0)</f>
        <v>6824</v>
      </c>
      <c r="P274" s="27">
        <f>VLOOKUP($C274, '[2]county pop 2010-2020'!$H$2:$T$3195,P$1,0)</f>
        <v>6711</v>
      </c>
      <c r="Q274" s="27">
        <f>VLOOKUP($C274, '[2]county pop 2010-2020'!$H$2:$T$3195,Q$1,0)</f>
        <v>6527</v>
      </c>
      <c r="R274" s="27">
        <f>VLOOKUP($C274, '[2]county pop 2010-2020'!$H$2:$T$3195,R$1,0)</f>
        <v>6567</v>
      </c>
      <c r="S274" s="27">
        <f>VLOOKUP($C274, '[2]county pop 2010-2020'!$H$2:$T$3195,S$1,0)</f>
        <v>6465</v>
      </c>
      <c r="T274" s="27">
        <f>VLOOKUP($C274, '[2]county pop 2010-2020'!$H$2:$T$3195,T$1,0)</f>
        <v>6399</v>
      </c>
      <c r="U274" s="27">
        <f>VLOOKUP($C274, '[2]county pop 2010-2020'!$H$2:$T$3195,U$1,0)</f>
        <v>6408</v>
      </c>
      <c r="V274" s="27">
        <f>VLOOKUP($C274, '[2]county pop 2010-2020'!$H$2:$T$3195,V$1,0)</f>
        <v>6583</v>
      </c>
      <c r="W274" s="27">
        <f>VLOOKUP($C274, '[2]county pop 2010-2020'!$H$2:$T$3195,W$1,0)</f>
        <v>6632</v>
      </c>
      <c r="X274" s="27">
        <f>VLOOKUP($C274, '[2]county pop 2010-2020'!$H$2:$T$3195,X$1,0)</f>
        <v>6877</v>
      </c>
      <c r="Y274" s="27">
        <f>VLOOKUP($C274, '[2]county pop 2010-2020'!$H$2:$T$3195,Y$1,0)</f>
        <v>6868</v>
      </c>
      <c r="Z274" s="27">
        <f>VLOOKUP($C274, '[3]ODS_county pop 2020-2022'!$H$2:$K$3196,Z$1,0)</f>
        <v>6827</v>
      </c>
      <c r="AA274" s="27">
        <f>VLOOKUP($C274, '[3]ODS_county pop 2020-2022'!$H$2:$K$3196,AA$1,0)</f>
        <v>6922</v>
      </c>
      <c r="AB274" s="27">
        <f>VLOOKUP($C274, '[3]ODS_county pop 2020-2022'!$H$2:$K$3196,AB$1,0)</f>
        <v>7082</v>
      </c>
    </row>
    <row r="275" spans="1:28" x14ac:dyDescent="0.3">
      <c r="A275" s="20" t="s">
        <v>2088</v>
      </c>
      <c r="B275" s="20" t="s">
        <v>2180</v>
      </c>
      <c r="C275" s="18" t="str">
        <f t="shared" si="6"/>
        <v>.Jackson County, Colorado</v>
      </c>
      <c r="D275" s="20" t="s">
        <v>2242</v>
      </c>
      <c r="F275" s="27">
        <f>VLOOKUP($C275, '[1]ODS_county pop 2000-2010'!$H$2:$T$3195,F$1,0)</f>
        <v>1577</v>
      </c>
      <c r="G275" s="27">
        <f>VLOOKUP($C275, '[1]ODS_county pop 2000-2010'!$H$2:$T$3195,G$1,0)</f>
        <v>1529</v>
      </c>
      <c r="H275" s="27">
        <f>VLOOKUP($C275, '[1]ODS_county pop 2000-2010'!$H$2:$T$3195,H$1,0)</f>
        <v>1532</v>
      </c>
      <c r="I275" s="27">
        <f>VLOOKUP($C275, '[1]ODS_county pop 2000-2010'!$H$2:$T$3195,I$1,0)</f>
        <v>1512</v>
      </c>
      <c r="J275" s="27">
        <f>VLOOKUP($C275, '[1]ODS_county pop 2000-2010'!$H$2:$T$3195,J$1,0)</f>
        <v>1486</v>
      </c>
      <c r="K275" s="27">
        <f>VLOOKUP($C275, '[1]ODS_county pop 2000-2010'!$H$2:$T$3195,K$1,0)</f>
        <v>1449</v>
      </c>
      <c r="L275" s="27">
        <f>VLOOKUP($C275, '[1]ODS_county pop 2000-2010'!$H$2:$T$3195,L$1,0)</f>
        <v>1415</v>
      </c>
      <c r="M275" s="27">
        <f>VLOOKUP($C275, '[1]ODS_county pop 2000-2010'!$H$2:$T$3195,M$1,0)</f>
        <v>1407</v>
      </c>
      <c r="N275" s="27">
        <f>VLOOKUP($C275, '[1]ODS_county pop 2000-2010'!$H$2:$T$3195,N$1,0)</f>
        <v>1378</v>
      </c>
      <c r="O275" s="27">
        <f>VLOOKUP($C275, '[1]ODS_county pop 2000-2010'!$H$2:$T$3195,O$1,0)</f>
        <v>1408</v>
      </c>
      <c r="P275" s="27">
        <f>VLOOKUP($C275, '[2]county pop 2010-2020'!$H$2:$T$3195,P$1,0)</f>
        <v>1394</v>
      </c>
      <c r="Q275" s="27">
        <f>VLOOKUP($C275, '[2]county pop 2010-2020'!$H$2:$T$3195,Q$1,0)</f>
        <v>1357</v>
      </c>
      <c r="R275" s="27">
        <f>VLOOKUP($C275, '[2]county pop 2010-2020'!$H$2:$T$3195,R$1,0)</f>
        <v>1325</v>
      </c>
      <c r="S275" s="27">
        <f>VLOOKUP($C275, '[2]county pop 2010-2020'!$H$2:$T$3195,S$1,0)</f>
        <v>1338</v>
      </c>
      <c r="T275" s="27">
        <f>VLOOKUP($C275, '[2]county pop 2010-2020'!$H$2:$T$3195,T$1,0)</f>
        <v>1385</v>
      </c>
      <c r="U275" s="27">
        <f>VLOOKUP($C275, '[2]county pop 2010-2020'!$H$2:$T$3195,U$1,0)</f>
        <v>1352</v>
      </c>
      <c r="V275" s="27">
        <f>VLOOKUP($C275, '[2]county pop 2010-2020'!$H$2:$T$3195,V$1,0)</f>
        <v>1356</v>
      </c>
      <c r="W275" s="27">
        <f>VLOOKUP($C275, '[2]county pop 2010-2020'!$H$2:$T$3195,W$1,0)</f>
        <v>1376</v>
      </c>
      <c r="X275" s="27">
        <f>VLOOKUP($C275, '[2]county pop 2010-2020'!$H$2:$T$3195,X$1,0)</f>
        <v>1403</v>
      </c>
      <c r="Y275" s="27">
        <f>VLOOKUP($C275, '[2]county pop 2010-2020'!$H$2:$T$3195,Y$1,0)</f>
        <v>1397</v>
      </c>
      <c r="Z275" s="27">
        <f>VLOOKUP($C275, '[3]ODS_county pop 2020-2022'!$H$2:$K$3196,Z$1,0)</f>
        <v>1378</v>
      </c>
      <c r="AA275" s="27">
        <f>VLOOKUP($C275, '[3]ODS_county pop 2020-2022'!$H$2:$K$3196,AA$1,0)</f>
        <v>1357</v>
      </c>
      <c r="AB275" s="27">
        <f>VLOOKUP($C275, '[3]ODS_county pop 2020-2022'!$H$2:$K$3196,AB$1,0)</f>
        <v>1302</v>
      </c>
    </row>
    <row r="276" spans="1:28" x14ac:dyDescent="0.3">
      <c r="A276" s="20" t="s">
        <v>2088</v>
      </c>
      <c r="B276" s="20" t="s">
        <v>2183</v>
      </c>
      <c r="C276" s="18" t="str">
        <f t="shared" si="6"/>
        <v>.Jefferson County, Colorado</v>
      </c>
      <c r="D276" s="20" t="s">
        <v>2354</v>
      </c>
      <c r="F276" s="27">
        <f>VLOOKUP($C276, '[1]ODS_county pop 2000-2010'!$H$2:$T$3195,F$1,0)</f>
        <v>525449</v>
      </c>
      <c r="G276" s="27">
        <f>VLOOKUP($C276, '[1]ODS_county pop 2000-2010'!$H$2:$T$3195,G$1,0)</f>
        <v>528845</v>
      </c>
      <c r="H276" s="27">
        <f>VLOOKUP($C276, '[1]ODS_county pop 2000-2010'!$H$2:$T$3195,H$1,0)</f>
        <v>527851</v>
      </c>
      <c r="I276" s="27">
        <f>VLOOKUP($C276, '[1]ODS_county pop 2000-2010'!$H$2:$T$3195,I$1,0)</f>
        <v>524940</v>
      </c>
      <c r="J276" s="27">
        <f>VLOOKUP($C276, '[1]ODS_county pop 2000-2010'!$H$2:$T$3195,J$1,0)</f>
        <v>520900</v>
      </c>
      <c r="K276" s="27">
        <f>VLOOKUP($C276, '[1]ODS_county pop 2000-2010'!$H$2:$T$3195,K$1,0)</f>
        <v>519675</v>
      </c>
      <c r="L276" s="27">
        <f>VLOOKUP($C276, '[1]ODS_county pop 2000-2010'!$H$2:$T$3195,L$1,0)</f>
        <v>521662</v>
      </c>
      <c r="M276" s="27">
        <f>VLOOKUP($C276, '[1]ODS_county pop 2000-2010'!$H$2:$T$3195,M$1,0)</f>
        <v>524911</v>
      </c>
      <c r="N276" s="27">
        <f>VLOOKUP($C276, '[1]ODS_county pop 2000-2010'!$H$2:$T$3195,N$1,0)</f>
        <v>529003</v>
      </c>
      <c r="O276" s="27">
        <f>VLOOKUP($C276, '[1]ODS_county pop 2000-2010'!$H$2:$T$3195,O$1,0)</f>
        <v>531961</v>
      </c>
      <c r="P276" s="27">
        <f>VLOOKUP($C276, '[2]county pop 2010-2020'!$H$2:$T$3195,P$1,0)</f>
        <v>534543</v>
      </c>
      <c r="Q276" s="27">
        <f>VLOOKUP($C276, '[2]county pop 2010-2020'!$H$2:$T$3195,Q$1,0)</f>
        <v>540582</v>
      </c>
      <c r="R276" s="27">
        <f>VLOOKUP($C276, '[2]county pop 2010-2020'!$H$2:$T$3195,R$1,0)</f>
        <v>546736</v>
      </c>
      <c r="S276" s="27">
        <f>VLOOKUP($C276, '[2]county pop 2010-2020'!$H$2:$T$3195,S$1,0)</f>
        <v>552242</v>
      </c>
      <c r="T276" s="27">
        <f>VLOOKUP($C276, '[2]county pop 2010-2020'!$H$2:$T$3195,T$1,0)</f>
        <v>559099</v>
      </c>
      <c r="U276" s="27">
        <f>VLOOKUP($C276, '[2]county pop 2010-2020'!$H$2:$T$3195,U$1,0)</f>
        <v>565240</v>
      </c>
      <c r="V276" s="27">
        <f>VLOOKUP($C276, '[2]county pop 2010-2020'!$H$2:$T$3195,V$1,0)</f>
        <v>571823</v>
      </c>
      <c r="W276" s="27">
        <f>VLOOKUP($C276, '[2]county pop 2010-2020'!$H$2:$T$3195,W$1,0)</f>
        <v>576041</v>
      </c>
      <c r="X276" s="27">
        <f>VLOOKUP($C276, '[2]county pop 2010-2020'!$H$2:$T$3195,X$1,0)</f>
        <v>580027</v>
      </c>
      <c r="Y276" s="27">
        <f>VLOOKUP($C276, '[2]county pop 2010-2020'!$H$2:$T$3195,Y$1,0)</f>
        <v>582800</v>
      </c>
      <c r="Z276" s="27">
        <f>VLOOKUP($C276, '[3]ODS_county pop 2020-2022'!$H$2:$K$3196,Z$1,0)</f>
        <v>583050</v>
      </c>
      <c r="AA276" s="27">
        <f>VLOOKUP($C276, '[3]ODS_county pop 2020-2022'!$H$2:$K$3196,AA$1,0)</f>
        <v>580926</v>
      </c>
      <c r="AB276" s="27">
        <f>VLOOKUP($C276, '[3]ODS_county pop 2020-2022'!$H$2:$K$3196,AB$1,0)</f>
        <v>576143</v>
      </c>
    </row>
    <row r="277" spans="1:28" x14ac:dyDescent="0.3">
      <c r="A277" s="20" t="s">
        <v>2088</v>
      </c>
      <c r="B277" s="20" t="s">
        <v>2440</v>
      </c>
      <c r="C277" s="18" t="str">
        <f t="shared" si="6"/>
        <v>.Kiowa County, Colorado</v>
      </c>
      <c r="D277" s="20" t="s">
        <v>2354</v>
      </c>
      <c r="F277" s="27">
        <f>VLOOKUP($C277, '[1]ODS_county pop 2000-2010'!$H$2:$T$3195,F$1,0)</f>
        <v>1622</v>
      </c>
      <c r="G277" s="27">
        <f>VLOOKUP($C277, '[1]ODS_county pop 2000-2010'!$H$2:$T$3195,G$1,0)</f>
        <v>1550</v>
      </c>
      <c r="H277" s="27">
        <f>VLOOKUP($C277, '[1]ODS_county pop 2000-2010'!$H$2:$T$3195,H$1,0)</f>
        <v>1519</v>
      </c>
      <c r="I277" s="27">
        <f>VLOOKUP($C277, '[1]ODS_county pop 2000-2010'!$H$2:$T$3195,I$1,0)</f>
        <v>1501</v>
      </c>
      <c r="J277" s="27">
        <f>VLOOKUP($C277, '[1]ODS_county pop 2000-2010'!$H$2:$T$3195,J$1,0)</f>
        <v>1457</v>
      </c>
      <c r="K277" s="27">
        <f>VLOOKUP($C277, '[1]ODS_county pop 2000-2010'!$H$2:$T$3195,K$1,0)</f>
        <v>1467</v>
      </c>
      <c r="L277" s="27">
        <f>VLOOKUP($C277, '[1]ODS_county pop 2000-2010'!$H$2:$T$3195,L$1,0)</f>
        <v>1456</v>
      </c>
      <c r="M277" s="27">
        <f>VLOOKUP($C277, '[1]ODS_county pop 2000-2010'!$H$2:$T$3195,M$1,0)</f>
        <v>1410</v>
      </c>
      <c r="N277" s="27">
        <f>VLOOKUP($C277, '[1]ODS_county pop 2000-2010'!$H$2:$T$3195,N$1,0)</f>
        <v>1392</v>
      </c>
      <c r="O277" s="27">
        <f>VLOOKUP($C277, '[1]ODS_county pop 2000-2010'!$H$2:$T$3195,O$1,0)</f>
        <v>1378</v>
      </c>
      <c r="P277" s="27">
        <f>VLOOKUP($C277, '[2]county pop 2010-2020'!$H$2:$T$3195,P$1,0)</f>
        <v>1398</v>
      </c>
      <c r="Q277" s="27">
        <f>VLOOKUP($C277, '[2]county pop 2010-2020'!$H$2:$T$3195,Q$1,0)</f>
        <v>1432</v>
      </c>
      <c r="R277" s="27">
        <f>VLOOKUP($C277, '[2]county pop 2010-2020'!$H$2:$T$3195,R$1,0)</f>
        <v>1410</v>
      </c>
      <c r="S277" s="27">
        <f>VLOOKUP($C277, '[2]county pop 2010-2020'!$H$2:$T$3195,S$1,0)</f>
        <v>1393</v>
      </c>
      <c r="T277" s="27">
        <f>VLOOKUP($C277, '[2]county pop 2010-2020'!$H$2:$T$3195,T$1,0)</f>
        <v>1382</v>
      </c>
      <c r="U277" s="27">
        <f>VLOOKUP($C277, '[2]county pop 2010-2020'!$H$2:$T$3195,U$1,0)</f>
        <v>1386</v>
      </c>
      <c r="V277" s="27">
        <f>VLOOKUP($C277, '[2]county pop 2010-2020'!$H$2:$T$3195,V$1,0)</f>
        <v>1346</v>
      </c>
      <c r="W277" s="27">
        <f>VLOOKUP($C277, '[2]county pop 2010-2020'!$H$2:$T$3195,W$1,0)</f>
        <v>1368</v>
      </c>
      <c r="X277" s="27">
        <f>VLOOKUP($C277, '[2]county pop 2010-2020'!$H$2:$T$3195,X$1,0)</f>
        <v>1385</v>
      </c>
      <c r="Y277" s="27">
        <f>VLOOKUP($C277, '[2]county pop 2010-2020'!$H$2:$T$3195,Y$1,0)</f>
        <v>1417</v>
      </c>
      <c r="Z277" s="27">
        <f>VLOOKUP($C277, '[3]ODS_county pop 2020-2022'!$H$2:$K$3196,Z$1,0)</f>
        <v>1452</v>
      </c>
      <c r="AA277" s="27">
        <f>VLOOKUP($C277, '[3]ODS_county pop 2020-2022'!$H$2:$K$3196,AA$1,0)</f>
        <v>1446</v>
      </c>
      <c r="AB277" s="27">
        <f>VLOOKUP($C277, '[3]ODS_county pop 2020-2022'!$H$2:$K$3196,AB$1,0)</f>
        <v>1424</v>
      </c>
    </row>
    <row r="278" spans="1:28" x14ac:dyDescent="0.3">
      <c r="A278" s="20" t="s">
        <v>2088</v>
      </c>
      <c r="B278" s="20" t="s">
        <v>2441</v>
      </c>
      <c r="C278" s="18" t="str">
        <f t="shared" si="6"/>
        <v>.Kit Carson County, Colorado</v>
      </c>
      <c r="D278" s="20" t="s">
        <v>2354</v>
      </c>
      <c r="F278" s="27">
        <f>VLOOKUP($C278, '[1]ODS_county pop 2000-2010'!$H$2:$T$3195,F$1,0)</f>
        <v>8013</v>
      </c>
      <c r="G278" s="27">
        <f>VLOOKUP($C278, '[1]ODS_county pop 2000-2010'!$H$2:$T$3195,G$1,0)</f>
        <v>7995</v>
      </c>
      <c r="H278" s="27">
        <f>VLOOKUP($C278, '[1]ODS_county pop 2000-2010'!$H$2:$T$3195,H$1,0)</f>
        <v>8250</v>
      </c>
      <c r="I278" s="27">
        <f>VLOOKUP($C278, '[1]ODS_county pop 2000-2010'!$H$2:$T$3195,I$1,0)</f>
        <v>8133</v>
      </c>
      <c r="J278" s="27">
        <f>VLOOKUP($C278, '[1]ODS_county pop 2000-2010'!$H$2:$T$3195,J$1,0)</f>
        <v>8157</v>
      </c>
      <c r="K278" s="27">
        <f>VLOOKUP($C278, '[1]ODS_county pop 2000-2010'!$H$2:$T$3195,K$1,0)</f>
        <v>8060</v>
      </c>
      <c r="L278" s="27">
        <f>VLOOKUP($C278, '[1]ODS_county pop 2000-2010'!$H$2:$T$3195,L$1,0)</f>
        <v>8011</v>
      </c>
      <c r="M278" s="27">
        <f>VLOOKUP($C278, '[1]ODS_county pop 2000-2010'!$H$2:$T$3195,M$1,0)</f>
        <v>7954</v>
      </c>
      <c r="N278" s="27">
        <f>VLOOKUP($C278, '[1]ODS_county pop 2000-2010'!$H$2:$T$3195,N$1,0)</f>
        <v>8157</v>
      </c>
      <c r="O278" s="27">
        <f>VLOOKUP($C278, '[1]ODS_county pop 2000-2010'!$H$2:$T$3195,O$1,0)</f>
        <v>8383</v>
      </c>
      <c r="P278" s="27">
        <f>VLOOKUP($C278, '[2]county pop 2010-2020'!$H$2:$T$3195,P$1,0)</f>
        <v>8270</v>
      </c>
      <c r="Q278" s="27">
        <f>VLOOKUP($C278, '[2]county pop 2010-2020'!$H$2:$T$3195,Q$1,0)</f>
        <v>8183</v>
      </c>
      <c r="R278" s="27">
        <f>VLOOKUP($C278, '[2]county pop 2010-2020'!$H$2:$T$3195,R$1,0)</f>
        <v>8088</v>
      </c>
      <c r="S278" s="27">
        <f>VLOOKUP($C278, '[2]county pop 2010-2020'!$H$2:$T$3195,S$1,0)</f>
        <v>8259</v>
      </c>
      <c r="T278" s="27">
        <f>VLOOKUP($C278, '[2]county pop 2010-2020'!$H$2:$T$3195,T$1,0)</f>
        <v>8028</v>
      </c>
      <c r="U278" s="27">
        <f>VLOOKUP($C278, '[2]county pop 2010-2020'!$H$2:$T$3195,U$1,0)</f>
        <v>8223</v>
      </c>
      <c r="V278" s="27">
        <f>VLOOKUP($C278, '[2]county pop 2010-2020'!$H$2:$T$3195,V$1,0)</f>
        <v>7632</v>
      </c>
      <c r="W278" s="27">
        <f>VLOOKUP($C278, '[2]county pop 2010-2020'!$H$2:$T$3195,W$1,0)</f>
        <v>7149</v>
      </c>
      <c r="X278" s="27">
        <f>VLOOKUP($C278, '[2]county pop 2010-2020'!$H$2:$T$3195,X$1,0)</f>
        <v>7166</v>
      </c>
      <c r="Y278" s="27">
        <f>VLOOKUP($C278, '[2]county pop 2010-2020'!$H$2:$T$3195,Y$1,0)</f>
        <v>7161</v>
      </c>
      <c r="Z278" s="27">
        <f>VLOOKUP($C278, '[3]ODS_county pop 2020-2022'!$H$2:$K$3196,Z$1,0)</f>
        <v>7066</v>
      </c>
      <c r="AA278" s="27">
        <f>VLOOKUP($C278, '[3]ODS_county pop 2020-2022'!$H$2:$K$3196,AA$1,0)</f>
        <v>6936</v>
      </c>
      <c r="AB278" s="27">
        <f>VLOOKUP($C278, '[3]ODS_county pop 2020-2022'!$H$2:$K$3196,AB$1,0)</f>
        <v>6961</v>
      </c>
    </row>
    <row r="279" spans="1:28" x14ac:dyDescent="0.3">
      <c r="A279" s="20" t="s">
        <v>2088</v>
      </c>
      <c r="B279" s="20" t="s">
        <v>2442</v>
      </c>
      <c r="C279" s="18" t="str">
        <f t="shared" si="6"/>
        <v>.La Plata County, Colorado</v>
      </c>
      <c r="D279" s="20" t="s">
        <v>2354</v>
      </c>
      <c r="F279" s="27">
        <f>VLOOKUP($C279, '[1]ODS_county pop 2000-2010'!$H$2:$T$3195,F$1,0)</f>
        <v>43957</v>
      </c>
      <c r="G279" s="27">
        <f>VLOOKUP($C279, '[1]ODS_county pop 2000-2010'!$H$2:$T$3195,G$1,0)</f>
        <v>45044</v>
      </c>
      <c r="H279" s="27">
        <f>VLOOKUP($C279, '[1]ODS_county pop 2000-2010'!$H$2:$T$3195,H$1,0)</f>
        <v>45869</v>
      </c>
      <c r="I279" s="27">
        <f>VLOOKUP($C279, '[1]ODS_county pop 2000-2010'!$H$2:$T$3195,I$1,0)</f>
        <v>46121</v>
      </c>
      <c r="J279" s="27">
        <f>VLOOKUP($C279, '[1]ODS_county pop 2000-2010'!$H$2:$T$3195,J$1,0)</f>
        <v>46728</v>
      </c>
      <c r="K279" s="27">
        <f>VLOOKUP($C279, '[1]ODS_county pop 2000-2010'!$H$2:$T$3195,K$1,0)</f>
        <v>47575</v>
      </c>
      <c r="L279" s="27">
        <f>VLOOKUP($C279, '[1]ODS_county pop 2000-2010'!$H$2:$T$3195,L$1,0)</f>
        <v>48574</v>
      </c>
      <c r="M279" s="27">
        <f>VLOOKUP($C279, '[1]ODS_county pop 2000-2010'!$H$2:$T$3195,M$1,0)</f>
        <v>49343</v>
      </c>
      <c r="N279" s="27">
        <f>VLOOKUP($C279, '[1]ODS_county pop 2000-2010'!$H$2:$T$3195,N$1,0)</f>
        <v>50291</v>
      </c>
      <c r="O279" s="27">
        <f>VLOOKUP($C279, '[1]ODS_county pop 2000-2010'!$H$2:$T$3195,O$1,0)</f>
        <v>51105</v>
      </c>
      <c r="P279" s="27">
        <f>VLOOKUP($C279, '[2]county pop 2010-2020'!$H$2:$T$3195,P$1,0)</f>
        <v>51334</v>
      </c>
      <c r="Q279" s="27">
        <f>VLOOKUP($C279, '[2]county pop 2010-2020'!$H$2:$T$3195,Q$1,0)</f>
        <v>51886</v>
      </c>
      <c r="R279" s="27">
        <f>VLOOKUP($C279, '[2]county pop 2010-2020'!$H$2:$T$3195,R$1,0)</f>
        <v>52489</v>
      </c>
      <c r="S279" s="27">
        <f>VLOOKUP($C279, '[2]county pop 2010-2020'!$H$2:$T$3195,S$1,0)</f>
        <v>53432</v>
      </c>
      <c r="T279" s="27">
        <f>VLOOKUP($C279, '[2]county pop 2010-2020'!$H$2:$T$3195,T$1,0)</f>
        <v>53941</v>
      </c>
      <c r="U279" s="27">
        <f>VLOOKUP($C279, '[2]county pop 2010-2020'!$H$2:$T$3195,U$1,0)</f>
        <v>54776</v>
      </c>
      <c r="V279" s="27">
        <f>VLOOKUP($C279, '[2]county pop 2010-2020'!$H$2:$T$3195,V$1,0)</f>
        <v>55459</v>
      </c>
      <c r="W279" s="27">
        <f>VLOOKUP($C279, '[2]county pop 2010-2020'!$H$2:$T$3195,W$1,0)</f>
        <v>55717</v>
      </c>
      <c r="X279" s="27">
        <f>VLOOKUP($C279, '[2]county pop 2010-2020'!$H$2:$T$3195,X$1,0)</f>
        <v>56511</v>
      </c>
      <c r="Y279" s="27">
        <f>VLOOKUP($C279, '[2]county pop 2010-2020'!$H$2:$T$3195,Y$1,0)</f>
        <v>56440</v>
      </c>
      <c r="Z279" s="27">
        <f>VLOOKUP($C279, '[3]ODS_county pop 2020-2022'!$H$2:$K$3196,Z$1,0)</f>
        <v>55675</v>
      </c>
      <c r="AA279" s="27">
        <f>VLOOKUP($C279, '[3]ODS_county pop 2020-2022'!$H$2:$K$3196,AA$1,0)</f>
        <v>56187</v>
      </c>
      <c r="AB279" s="27">
        <f>VLOOKUP($C279, '[3]ODS_county pop 2020-2022'!$H$2:$K$3196,AB$1,0)</f>
        <v>56607</v>
      </c>
    </row>
    <row r="280" spans="1:28" x14ac:dyDescent="0.3">
      <c r="A280" s="20" t="s">
        <v>2088</v>
      </c>
      <c r="B280" s="20" t="s">
        <v>2371</v>
      </c>
      <c r="C280" s="18" t="str">
        <f t="shared" si="6"/>
        <v>.Lake County, Colorado</v>
      </c>
      <c r="D280" s="20" t="s">
        <v>2242</v>
      </c>
      <c r="F280" s="27">
        <f>VLOOKUP($C280, '[1]ODS_county pop 2000-2010'!$H$2:$T$3195,F$1,0)</f>
        <v>7814</v>
      </c>
      <c r="G280" s="27">
        <f>VLOOKUP($C280, '[1]ODS_county pop 2000-2010'!$H$2:$T$3195,G$1,0)</f>
        <v>7758</v>
      </c>
      <c r="H280" s="27">
        <f>VLOOKUP($C280, '[1]ODS_county pop 2000-2010'!$H$2:$T$3195,H$1,0)</f>
        <v>7676</v>
      </c>
      <c r="I280" s="27">
        <f>VLOOKUP($C280, '[1]ODS_county pop 2000-2010'!$H$2:$T$3195,I$1,0)</f>
        <v>7491</v>
      </c>
      <c r="J280" s="27">
        <f>VLOOKUP($C280, '[1]ODS_county pop 2000-2010'!$H$2:$T$3195,J$1,0)</f>
        <v>7434</v>
      </c>
      <c r="K280" s="27">
        <f>VLOOKUP($C280, '[1]ODS_county pop 2000-2010'!$H$2:$T$3195,K$1,0)</f>
        <v>7331</v>
      </c>
      <c r="L280" s="27">
        <f>VLOOKUP($C280, '[1]ODS_county pop 2000-2010'!$H$2:$T$3195,L$1,0)</f>
        <v>7278</v>
      </c>
      <c r="M280" s="27">
        <f>VLOOKUP($C280, '[1]ODS_county pop 2000-2010'!$H$2:$T$3195,M$1,0)</f>
        <v>7392</v>
      </c>
      <c r="N280" s="27">
        <f>VLOOKUP($C280, '[1]ODS_county pop 2000-2010'!$H$2:$T$3195,N$1,0)</f>
        <v>7450</v>
      </c>
      <c r="O280" s="27">
        <f>VLOOKUP($C280, '[1]ODS_county pop 2000-2010'!$H$2:$T$3195,O$1,0)</f>
        <v>7426</v>
      </c>
      <c r="P280" s="27">
        <f>VLOOKUP($C280, '[2]county pop 2010-2020'!$H$2:$T$3195,P$1,0)</f>
        <v>7310</v>
      </c>
      <c r="Q280" s="27">
        <f>VLOOKUP($C280, '[2]county pop 2010-2020'!$H$2:$T$3195,Q$1,0)</f>
        <v>7344</v>
      </c>
      <c r="R280" s="27">
        <f>VLOOKUP($C280, '[2]county pop 2010-2020'!$H$2:$T$3195,R$1,0)</f>
        <v>7259</v>
      </c>
      <c r="S280" s="27">
        <f>VLOOKUP($C280, '[2]county pop 2010-2020'!$H$2:$T$3195,S$1,0)</f>
        <v>7276</v>
      </c>
      <c r="T280" s="27">
        <f>VLOOKUP($C280, '[2]county pop 2010-2020'!$H$2:$T$3195,T$1,0)</f>
        <v>7333</v>
      </c>
      <c r="U280" s="27">
        <f>VLOOKUP($C280, '[2]county pop 2010-2020'!$H$2:$T$3195,U$1,0)</f>
        <v>7455</v>
      </c>
      <c r="V280" s="27">
        <f>VLOOKUP($C280, '[2]county pop 2010-2020'!$H$2:$T$3195,V$1,0)</f>
        <v>7591</v>
      </c>
      <c r="W280" s="27">
        <f>VLOOKUP($C280, '[2]county pop 2010-2020'!$H$2:$T$3195,W$1,0)</f>
        <v>7769</v>
      </c>
      <c r="X280" s="27">
        <f>VLOOKUP($C280, '[2]county pop 2010-2020'!$H$2:$T$3195,X$1,0)</f>
        <v>7807</v>
      </c>
      <c r="Y280" s="27">
        <f>VLOOKUP($C280, '[2]county pop 2010-2020'!$H$2:$T$3195,Y$1,0)</f>
        <v>8072</v>
      </c>
      <c r="Z280" s="27">
        <f>VLOOKUP($C280, '[3]ODS_county pop 2020-2022'!$H$2:$K$3196,Z$1,0)</f>
        <v>7404</v>
      </c>
      <c r="AA280" s="27">
        <f>VLOOKUP($C280, '[3]ODS_county pop 2020-2022'!$H$2:$K$3196,AA$1,0)</f>
        <v>7397</v>
      </c>
      <c r="AB280" s="27">
        <f>VLOOKUP($C280, '[3]ODS_county pop 2020-2022'!$H$2:$K$3196,AB$1,0)</f>
        <v>7327</v>
      </c>
    </row>
    <row r="281" spans="1:28" x14ac:dyDescent="0.3">
      <c r="A281" s="20" t="s">
        <v>2088</v>
      </c>
      <c r="B281" s="20" t="s">
        <v>2443</v>
      </c>
      <c r="C281" s="18" t="str">
        <f t="shared" si="6"/>
        <v>.Larimer County, Colorado</v>
      </c>
      <c r="D281" s="20" t="s">
        <v>2354</v>
      </c>
      <c r="F281" s="27">
        <f>VLOOKUP($C281, '[1]ODS_county pop 2000-2010'!$H$2:$T$3195,F$1,0)</f>
        <v>251489</v>
      </c>
      <c r="G281" s="27">
        <f>VLOOKUP($C281, '[1]ODS_county pop 2000-2010'!$H$2:$T$3195,G$1,0)</f>
        <v>260541</v>
      </c>
      <c r="H281" s="27">
        <f>VLOOKUP($C281, '[1]ODS_county pop 2000-2010'!$H$2:$T$3195,H$1,0)</f>
        <v>265372</v>
      </c>
      <c r="I281" s="27">
        <f>VLOOKUP($C281, '[1]ODS_county pop 2000-2010'!$H$2:$T$3195,I$1,0)</f>
        <v>268448</v>
      </c>
      <c r="J281" s="27">
        <f>VLOOKUP($C281, '[1]ODS_county pop 2000-2010'!$H$2:$T$3195,J$1,0)</f>
        <v>271510</v>
      </c>
      <c r="K281" s="27">
        <f>VLOOKUP($C281, '[1]ODS_county pop 2000-2010'!$H$2:$T$3195,K$1,0)</f>
        <v>275116</v>
      </c>
      <c r="L281" s="27">
        <f>VLOOKUP($C281, '[1]ODS_county pop 2000-2010'!$H$2:$T$3195,L$1,0)</f>
        <v>280713</v>
      </c>
      <c r="M281" s="27">
        <f>VLOOKUP($C281, '[1]ODS_county pop 2000-2010'!$H$2:$T$3195,M$1,0)</f>
        <v>286112</v>
      </c>
      <c r="N281" s="27">
        <f>VLOOKUP($C281, '[1]ODS_county pop 2000-2010'!$H$2:$T$3195,N$1,0)</f>
        <v>291650</v>
      </c>
      <c r="O281" s="27">
        <f>VLOOKUP($C281, '[1]ODS_county pop 2000-2010'!$H$2:$T$3195,O$1,0)</f>
        <v>296696</v>
      </c>
      <c r="P281" s="27">
        <f>VLOOKUP($C281, '[2]county pop 2010-2020'!$H$2:$T$3195,P$1,0)</f>
        <v>299630</v>
      </c>
      <c r="Q281" s="27">
        <f>VLOOKUP($C281, '[2]county pop 2010-2020'!$H$2:$T$3195,Q$1,0)</f>
        <v>305320</v>
      </c>
      <c r="R281" s="27">
        <f>VLOOKUP($C281, '[2]county pop 2010-2020'!$H$2:$T$3195,R$1,0)</f>
        <v>310983</v>
      </c>
      <c r="S281" s="27">
        <f>VLOOKUP($C281, '[2]county pop 2010-2020'!$H$2:$T$3195,S$1,0)</f>
        <v>316426</v>
      </c>
      <c r="T281" s="27">
        <f>VLOOKUP($C281, '[2]county pop 2010-2020'!$H$2:$T$3195,T$1,0)</f>
        <v>324272</v>
      </c>
      <c r="U281" s="27">
        <f>VLOOKUP($C281, '[2]county pop 2010-2020'!$H$2:$T$3195,U$1,0)</f>
        <v>333637</v>
      </c>
      <c r="V281" s="27">
        <f>VLOOKUP($C281, '[2]county pop 2010-2020'!$H$2:$T$3195,V$1,0)</f>
        <v>339394</v>
      </c>
      <c r="W281" s="27">
        <f>VLOOKUP($C281, '[2]county pop 2010-2020'!$H$2:$T$3195,W$1,0)</f>
        <v>344509</v>
      </c>
      <c r="X281" s="27">
        <f>VLOOKUP($C281, '[2]county pop 2010-2020'!$H$2:$T$3195,X$1,0)</f>
        <v>351045</v>
      </c>
      <c r="Y281" s="27">
        <f>VLOOKUP($C281, '[2]county pop 2010-2020'!$H$2:$T$3195,Y$1,0)</f>
        <v>357241</v>
      </c>
      <c r="Z281" s="27">
        <f>VLOOKUP($C281, '[3]ODS_county pop 2020-2022'!$H$2:$K$3196,Z$1,0)</f>
        <v>359899</v>
      </c>
      <c r="AA281" s="27">
        <f>VLOOKUP($C281, '[3]ODS_county pop 2020-2022'!$H$2:$K$3196,AA$1,0)</f>
        <v>362713</v>
      </c>
      <c r="AB281" s="27">
        <f>VLOOKUP($C281, '[3]ODS_county pop 2020-2022'!$H$2:$K$3196,AB$1,0)</f>
        <v>366778</v>
      </c>
    </row>
    <row r="282" spans="1:28" x14ac:dyDescent="0.3">
      <c r="A282" s="20" t="s">
        <v>2088</v>
      </c>
      <c r="B282" s="20" t="s">
        <v>2444</v>
      </c>
      <c r="C282" s="18" t="str">
        <f t="shared" si="6"/>
        <v>.Las Animas County, Colorado</v>
      </c>
      <c r="D282" s="20" t="s">
        <v>2356</v>
      </c>
      <c r="F282" s="27">
        <f>VLOOKUP($C282, '[1]ODS_county pop 2000-2010'!$H$2:$T$3195,F$1,0)</f>
        <v>15212</v>
      </c>
      <c r="G282" s="27">
        <f>VLOOKUP($C282, '[1]ODS_county pop 2000-2010'!$H$2:$T$3195,G$1,0)</f>
        <v>15116</v>
      </c>
      <c r="H282" s="27">
        <f>VLOOKUP($C282, '[1]ODS_county pop 2000-2010'!$H$2:$T$3195,H$1,0)</f>
        <v>15424</v>
      </c>
      <c r="I282" s="27">
        <f>VLOOKUP($C282, '[1]ODS_county pop 2000-2010'!$H$2:$T$3195,I$1,0)</f>
        <v>15706</v>
      </c>
      <c r="J282" s="27">
        <f>VLOOKUP($C282, '[1]ODS_county pop 2000-2010'!$H$2:$T$3195,J$1,0)</f>
        <v>15573</v>
      </c>
      <c r="K282" s="27">
        <f>VLOOKUP($C282, '[1]ODS_county pop 2000-2010'!$H$2:$T$3195,K$1,0)</f>
        <v>15582</v>
      </c>
      <c r="L282" s="27">
        <f>VLOOKUP($C282, '[1]ODS_county pop 2000-2010'!$H$2:$T$3195,L$1,0)</f>
        <v>15673</v>
      </c>
      <c r="M282" s="27">
        <f>VLOOKUP($C282, '[1]ODS_county pop 2000-2010'!$H$2:$T$3195,M$1,0)</f>
        <v>15734</v>
      </c>
      <c r="N282" s="27">
        <f>VLOOKUP($C282, '[1]ODS_county pop 2000-2010'!$H$2:$T$3195,N$1,0)</f>
        <v>15770</v>
      </c>
      <c r="O282" s="27">
        <f>VLOOKUP($C282, '[1]ODS_county pop 2000-2010'!$H$2:$T$3195,O$1,0)</f>
        <v>15775</v>
      </c>
      <c r="P282" s="27">
        <f>VLOOKUP($C282, '[2]county pop 2010-2020'!$H$2:$T$3195,P$1,0)</f>
        <v>15507</v>
      </c>
      <c r="Q282" s="27">
        <f>VLOOKUP($C282, '[2]county pop 2010-2020'!$H$2:$T$3195,Q$1,0)</f>
        <v>15054</v>
      </c>
      <c r="R282" s="27">
        <f>VLOOKUP($C282, '[2]county pop 2010-2020'!$H$2:$T$3195,R$1,0)</f>
        <v>14996</v>
      </c>
      <c r="S282" s="27">
        <f>VLOOKUP($C282, '[2]county pop 2010-2020'!$H$2:$T$3195,S$1,0)</f>
        <v>14404</v>
      </c>
      <c r="T282" s="27">
        <f>VLOOKUP($C282, '[2]county pop 2010-2020'!$H$2:$T$3195,T$1,0)</f>
        <v>14054</v>
      </c>
      <c r="U282" s="27">
        <f>VLOOKUP($C282, '[2]county pop 2010-2020'!$H$2:$T$3195,U$1,0)</f>
        <v>14048</v>
      </c>
      <c r="V282" s="27">
        <f>VLOOKUP($C282, '[2]county pop 2010-2020'!$H$2:$T$3195,V$1,0)</f>
        <v>14085</v>
      </c>
      <c r="W282" s="27">
        <f>VLOOKUP($C282, '[2]county pop 2010-2020'!$H$2:$T$3195,W$1,0)</f>
        <v>14237</v>
      </c>
      <c r="X282" s="27">
        <f>VLOOKUP($C282, '[2]county pop 2010-2020'!$H$2:$T$3195,X$1,0)</f>
        <v>14460</v>
      </c>
      <c r="Y282" s="27">
        <f>VLOOKUP($C282, '[2]county pop 2010-2020'!$H$2:$T$3195,Y$1,0)</f>
        <v>14415</v>
      </c>
      <c r="Z282" s="27">
        <f>VLOOKUP($C282, '[3]ODS_county pop 2020-2022'!$H$2:$K$3196,Z$1,0)</f>
        <v>14482</v>
      </c>
      <c r="AA282" s="27">
        <f>VLOOKUP($C282, '[3]ODS_county pop 2020-2022'!$H$2:$K$3196,AA$1,0)</f>
        <v>14318</v>
      </c>
      <c r="AB282" s="27">
        <f>VLOOKUP($C282, '[3]ODS_county pop 2020-2022'!$H$2:$K$3196,AB$1,0)</f>
        <v>14327</v>
      </c>
    </row>
    <row r="283" spans="1:28" x14ac:dyDescent="0.3">
      <c r="A283" s="20" t="s">
        <v>2088</v>
      </c>
      <c r="B283" s="20" t="s">
        <v>2324</v>
      </c>
      <c r="C283" s="18" t="str">
        <f t="shared" si="6"/>
        <v>.Lincoln County, Colorado</v>
      </c>
      <c r="D283" s="20" t="s">
        <v>2354</v>
      </c>
      <c r="F283" s="27">
        <f>VLOOKUP($C283, '[1]ODS_county pop 2000-2010'!$H$2:$T$3195,F$1,0)</f>
        <v>6089</v>
      </c>
      <c r="G283" s="27">
        <f>VLOOKUP($C283, '[1]ODS_county pop 2000-2010'!$H$2:$T$3195,G$1,0)</f>
        <v>5912</v>
      </c>
      <c r="H283" s="27">
        <f>VLOOKUP($C283, '[1]ODS_county pop 2000-2010'!$H$2:$T$3195,H$1,0)</f>
        <v>5936</v>
      </c>
      <c r="I283" s="27">
        <f>VLOOKUP($C283, '[1]ODS_county pop 2000-2010'!$H$2:$T$3195,I$1,0)</f>
        <v>5904</v>
      </c>
      <c r="J283" s="27">
        <f>VLOOKUP($C283, '[1]ODS_county pop 2000-2010'!$H$2:$T$3195,J$1,0)</f>
        <v>5751</v>
      </c>
      <c r="K283" s="27">
        <f>VLOOKUP($C283, '[1]ODS_county pop 2000-2010'!$H$2:$T$3195,K$1,0)</f>
        <v>5644</v>
      </c>
      <c r="L283" s="27">
        <f>VLOOKUP($C283, '[1]ODS_county pop 2000-2010'!$H$2:$T$3195,L$1,0)</f>
        <v>5530</v>
      </c>
      <c r="M283" s="27">
        <f>VLOOKUP($C283, '[1]ODS_county pop 2000-2010'!$H$2:$T$3195,M$1,0)</f>
        <v>5484</v>
      </c>
      <c r="N283" s="27">
        <f>VLOOKUP($C283, '[1]ODS_county pop 2000-2010'!$H$2:$T$3195,N$1,0)</f>
        <v>5468</v>
      </c>
      <c r="O283" s="27">
        <f>VLOOKUP($C283, '[1]ODS_county pop 2000-2010'!$H$2:$T$3195,O$1,0)</f>
        <v>5423</v>
      </c>
      <c r="P283" s="27">
        <f>VLOOKUP($C283, '[2]county pop 2010-2020'!$H$2:$T$3195,P$1,0)</f>
        <v>5467</v>
      </c>
      <c r="Q283" s="27">
        <f>VLOOKUP($C283, '[2]county pop 2010-2020'!$H$2:$T$3195,Q$1,0)</f>
        <v>5420</v>
      </c>
      <c r="R283" s="27">
        <f>VLOOKUP($C283, '[2]county pop 2010-2020'!$H$2:$T$3195,R$1,0)</f>
        <v>5441</v>
      </c>
      <c r="S283" s="27">
        <f>VLOOKUP($C283, '[2]county pop 2010-2020'!$H$2:$T$3195,S$1,0)</f>
        <v>5435</v>
      </c>
      <c r="T283" s="27">
        <f>VLOOKUP($C283, '[2]county pop 2010-2020'!$H$2:$T$3195,T$1,0)</f>
        <v>5503</v>
      </c>
      <c r="U283" s="27">
        <f>VLOOKUP($C283, '[2]county pop 2010-2020'!$H$2:$T$3195,U$1,0)</f>
        <v>5545</v>
      </c>
      <c r="V283" s="27">
        <f>VLOOKUP($C283, '[2]county pop 2010-2020'!$H$2:$T$3195,V$1,0)</f>
        <v>5546</v>
      </c>
      <c r="W283" s="27">
        <f>VLOOKUP($C283, '[2]county pop 2010-2020'!$H$2:$T$3195,W$1,0)</f>
        <v>5526</v>
      </c>
      <c r="X283" s="27">
        <f>VLOOKUP($C283, '[2]county pop 2010-2020'!$H$2:$T$3195,X$1,0)</f>
        <v>5595</v>
      </c>
      <c r="Y283" s="27">
        <f>VLOOKUP($C283, '[2]county pop 2010-2020'!$H$2:$T$3195,Y$1,0)</f>
        <v>5694</v>
      </c>
      <c r="Z283" s="27">
        <f>VLOOKUP($C283, '[3]ODS_county pop 2020-2022'!$H$2:$K$3196,Z$1,0)</f>
        <v>5665</v>
      </c>
      <c r="AA283" s="27">
        <f>VLOOKUP($C283, '[3]ODS_county pop 2020-2022'!$H$2:$K$3196,AA$1,0)</f>
        <v>5477</v>
      </c>
      <c r="AB283" s="27">
        <f>VLOOKUP($C283, '[3]ODS_county pop 2020-2022'!$H$2:$K$3196,AB$1,0)</f>
        <v>5510</v>
      </c>
    </row>
    <row r="284" spans="1:28" x14ac:dyDescent="0.3">
      <c r="A284" s="20" t="s">
        <v>2088</v>
      </c>
      <c r="B284" s="20" t="s">
        <v>2326</v>
      </c>
      <c r="C284" s="18" t="str">
        <f t="shared" si="6"/>
        <v>.Logan County, Colorado</v>
      </c>
      <c r="D284" s="20" t="s">
        <v>2354</v>
      </c>
      <c r="F284" s="27">
        <f>VLOOKUP($C284, '[1]ODS_county pop 2000-2010'!$H$2:$T$3195,F$1,0)</f>
        <v>20566</v>
      </c>
      <c r="G284" s="27">
        <f>VLOOKUP($C284, '[1]ODS_county pop 2000-2010'!$H$2:$T$3195,G$1,0)</f>
        <v>21459</v>
      </c>
      <c r="H284" s="27">
        <f>VLOOKUP($C284, '[1]ODS_county pop 2000-2010'!$H$2:$T$3195,H$1,0)</f>
        <v>21548</v>
      </c>
      <c r="I284" s="27">
        <f>VLOOKUP($C284, '[1]ODS_county pop 2000-2010'!$H$2:$T$3195,I$1,0)</f>
        <v>21825</v>
      </c>
      <c r="J284" s="27">
        <f>VLOOKUP($C284, '[1]ODS_county pop 2000-2010'!$H$2:$T$3195,J$1,0)</f>
        <v>21795</v>
      </c>
      <c r="K284" s="27">
        <f>VLOOKUP($C284, '[1]ODS_county pop 2000-2010'!$H$2:$T$3195,K$1,0)</f>
        <v>21694</v>
      </c>
      <c r="L284" s="27">
        <f>VLOOKUP($C284, '[1]ODS_county pop 2000-2010'!$H$2:$T$3195,L$1,0)</f>
        <v>21911</v>
      </c>
      <c r="M284" s="27">
        <f>VLOOKUP($C284, '[1]ODS_county pop 2000-2010'!$H$2:$T$3195,M$1,0)</f>
        <v>22163</v>
      </c>
      <c r="N284" s="27">
        <f>VLOOKUP($C284, '[1]ODS_county pop 2000-2010'!$H$2:$T$3195,N$1,0)</f>
        <v>22128</v>
      </c>
      <c r="O284" s="27">
        <f>VLOOKUP($C284, '[1]ODS_county pop 2000-2010'!$H$2:$T$3195,O$1,0)</f>
        <v>22451</v>
      </c>
      <c r="P284" s="27">
        <f>VLOOKUP($C284, '[2]county pop 2010-2020'!$H$2:$T$3195,P$1,0)</f>
        <v>22709</v>
      </c>
      <c r="Q284" s="27">
        <f>VLOOKUP($C284, '[2]county pop 2010-2020'!$H$2:$T$3195,Q$1,0)</f>
        <v>22577</v>
      </c>
      <c r="R284" s="27">
        <f>VLOOKUP($C284, '[2]county pop 2010-2020'!$H$2:$T$3195,R$1,0)</f>
        <v>22360</v>
      </c>
      <c r="S284" s="27">
        <f>VLOOKUP($C284, '[2]county pop 2010-2020'!$H$2:$T$3195,S$1,0)</f>
        <v>22182</v>
      </c>
      <c r="T284" s="27">
        <f>VLOOKUP($C284, '[2]county pop 2010-2020'!$H$2:$T$3195,T$1,0)</f>
        <v>22446</v>
      </c>
      <c r="U284" s="27">
        <f>VLOOKUP($C284, '[2]county pop 2010-2020'!$H$2:$T$3195,U$1,0)</f>
        <v>22484</v>
      </c>
      <c r="V284" s="27">
        <f>VLOOKUP($C284, '[2]county pop 2010-2020'!$H$2:$T$3195,V$1,0)</f>
        <v>22427</v>
      </c>
      <c r="W284" s="27">
        <f>VLOOKUP($C284, '[2]county pop 2010-2020'!$H$2:$T$3195,W$1,0)</f>
        <v>22314</v>
      </c>
      <c r="X284" s="27">
        <f>VLOOKUP($C284, '[2]county pop 2010-2020'!$H$2:$T$3195,X$1,0)</f>
        <v>22286</v>
      </c>
      <c r="Y284" s="27">
        <f>VLOOKUP($C284, '[2]county pop 2010-2020'!$H$2:$T$3195,Y$1,0)</f>
        <v>22409</v>
      </c>
      <c r="Z284" s="27">
        <f>VLOOKUP($C284, '[3]ODS_county pop 2020-2022'!$H$2:$K$3196,Z$1,0)</f>
        <v>21204</v>
      </c>
      <c r="AA284" s="27">
        <f>VLOOKUP($C284, '[3]ODS_county pop 2020-2022'!$H$2:$K$3196,AA$1,0)</f>
        <v>21122</v>
      </c>
      <c r="AB284" s="27">
        <f>VLOOKUP($C284, '[3]ODS_county pop 2020-2022'!$H$2:$K$3196,AB$1,0)</f>
        <v>20823</v>
      </c>
    </row>
    <row r="285" spans="1:28" x14ac:dyDescent="0.3">
      <c r="A285" s="20" t="s">
        <v>2088</v>
      </c>
      <c r="B285" s="20" t="s">
        <v>2445</v>
      </c>
      <c r="C285" s="18" t="str">
        <f t="shared" si="6"/>
        <v>.Mesa County, Colorado</v>
      </c>
      <c r="D285" s="20" t="s">
        <v>2354</v>
      </c>
      <c r="F285" s="27">
        <f>VLOOKUP($C285, '[1]ODS_county pop 2000-2010'!$H$2:$T$3195,F$1,0)</f>
        <v>116939</v>
      </c>
      <c r="G285" s="27">
        <f>VLOOKUP($C285, '[1]ODS_county pop 2000-2010'!$H$2:$T$3195,G$1,0)</f>
        <v>119496</v>
      </c>
      <c r="H285" s="27">
        <f>VLOOKUP($C285, '[1]ODS_county pop 2000-2010'!$H$2:$T$3195,H$1,0)</f>
        <v>122440</v>
      </c>
      <c r="I285" s="27">
        <f>VLOOKUP($C285, '[1]ODS_county pop 2000-2010'!$H$2:$T$3195,I$1,0)</f>
        <v>124994</v>
      </c>
      <c r="J285" s="27">
        <f>VLOOKUP($C285, '[1]ODS_county pop 2000-2010'!$H$2:$T$3195,J$1,0)</f>
        <v>127678</v>
      </c>
      <c r="K285" s="27">
        <f>VLOOKUP($C285, '[1]ODS_county pop 2000-2010'!$H$2:$T$3195,K$1,0)</f>
        <v>130194</v>
      </c>
      <c r="L285" s="27">
        <f>VLOOKUP($C285, '[1]ODS_county pop 2000-2010'!$H$2:$T$3195,L$1,0)</f>
        <v>134665</v>
      </c>
      <c r="M285" s="27">
        <f>VLOOKUP($C285, '[1]ODS_county pop 2000-2010'!$H$2:$T$3195,M$1,0)</f>
        <v>139434</v>
      </c>
      <c r="N285" s="27">
        <f>VLOOKUP($C285, '[1]ODS_county pop 2000-2010'!$H$2:$T$3195,N$1,0)</f>
        <v>143155</v>
      </c>
      <c r="O285" s="27">
        <f>VLOOKUP($C285, '[1]ODS_county pop 2000-2010'!$H$2:$T$3195,O$1,0)</f>
        <v>147851</v>
      </c>
      <c r="P285" s="27">
        <f>VLOOKUP($C285, '[2]county pop 2010-2020'!$H$2:$T$3195,P$1,0)</f>
        <v>146723</v>
      </c>
      <c r="Q285" s="27">
        <f>VLOOKUP($C285, '[2]county pop 2010-2020'!$H$2:$T$3195,Q$1,0)</f>
        <v>147205</v>
      </c>
      <c r="R285" s="27">
        <f>VLOOKUP($C285, '[2]county pop 2010-2020'!$H$2:$T$3195,R$1,0)</f>
        <v>147360</v>
      </c>
      <c r="S285" s="27">
        <f>VLOOKUP($C285, '[2]county pop 2010-2020'!$H$2:$T$3195,S$1,0)</f>
        <v>147249</v>
      </c>
      <c r="T285" s="27">
        <f>VLOOKUP($C285, '[2]county pop 2010-2020'!$H$2:$T$3195,T$1,0)</f>
        <v>147215</v>
      </c>
      <c r="U285" s="27">
        <f>VLOOKUP($C285, '[2]county pop 2010-2020'!$H$2:$T$3195,U$1,0)</f>
        <v>148159</v>
      </c>
      <c r="V285" s="27">
        <f>VLOOKUP($C285, '[2]county pop 2010-2020'!$H$2:$T$3195,V$1,0)</f>
        <v>149882</v>
      </c>
      <c r="W285" s="27">
        <f>VLOOKUP($C285, '[2]county pop 2010-2020'!$H$2:$T$3195,W$1,0)</f>
        <v>151435</v>
      </c>
      <c r="X285" s="27">
        <f>VLOOKUP($C285, '[2]county pop 2010-2020'!$H$2:$T$3195,X$1,0)</f>
        <v>153339</v>
      </c>
      <c r="Y285" s="27">
        <f>VLOOKUP($C285, '[2]county pop 2010-2020'!$H$2:$T$3195,Y$1,0)</f>
        <v>154552</v>
      </c>
      <c r="Z285" s="27">
        <f>VLOOKUP($C285, '[3]ODS_county pop 2020-2022'!$H$2:$K$3196,Z$1,0)</f>
        <v>156005</v>
      </c>
      <c r="AA285" s="27">
        <f>VLOOKUP($C285, '[3]ODS_county pop 2020-2022'!$H$2:$K$3196,AA$1,0)</f>
        <v>157434</v>
      </c>
      <c r="AB285" s="27">
        <f>VLOOKUP($C285, '[3]ODS_county pop 2020-2022'!$H$2:$K$3196,AB$1,0)</f>
        <v>158636</v>
      </c>
    </row>
    <row r="286" spans="1:28" x14ac:dyDescent="0.3">
      <c r="A286" s="20" t="s">
        <v>2088</v>
      </c>
      <c r="B286" s="20" t="s">
        <v>2446</v>
      </c>
      <c r="C286" s="18" t="str">
        <f t="shared" si="6"/>
        <v>.Mineral County, Colorado</v>
      </c>
      <c r="D286" s="20" t="s">
        <v>2242</v>
      </c>
      <c r="F286" s="27">
        <f>VLOOKUP($C286, '[1]ODS_county pop 2000-2010'!$H$2:$T$3195,F$1,0)</f>
        <v>831</v>
      </c>
      <c r="G286" s="27">
        <f>VLOOKUP($C286, '[1]ODS_county pop 2000-2010'!$H$2:$T$3195,G$1,0)</f>
        <v>796</v>
      </c>
      <c r="H286" s="27">
        <f>VLOOKUP($C286, '[1]ODS_county pop 2000-2010'!$H$2:$T$3195,H$1,0)</f>
        <v>812</v>
      </c>
      <c r="I286" s="27">
        <f>VLOOKUP($C286, '[1]ODS_county pop 2000-2010'!$H$2:$T$3195,I$1,0)</f>
        <v>828</v>
      </c>
      <c r="J286" s="27">
        <f>VLOOKUP($C286, '[1]ODS_county pop 2000-2010'!$H$2:$T$3195,J$1,0)</f>
        <v>848</v>
      </c>
      <c r="K286" s="27">
        <f>VLOOKUP($C286, '[1]ODS_county pop 2000-2010'!$H$2:$T$3195,K$1,0)</f>
        <v>814</v>
      </c>
      <c r="L286" s="27">
        <f>VLOOKUP($C286, '[1]ODS_county pop 2000-2010'!$H$2:$T$3195,L$1,0)</f>
        <v>789</v>
      </c>
      <c r="M286" s="27">
        <f>VLOOKUP($C286, '[1]ODS_county pop 2000-2010'!$H$2:$T$3195,M$1,0)</f>
        <v>807</v>
      </c>
      <c r="N286" s="27">
        <f>VLOOKUP($C286, '[1]ODS_county pop 2000-2010'!$H$2:$T$3195,N$1,0)</f>
        <v>774</v>
      </c>
      <c r="O286" s="27">
        <f>VLOOKUP($C286, '[1]ODS_county pop 2000-2010'!$H$2:$T$3195,O$1,0)</f>
        <v>732</v>
      </c>
      <c r="P286" s="27">
        <f>VLOOKUP($C286, '[2]county pop 2010-2020'!$H$2:$T$3195,P$1,0)</f>
        <v>712</v>
      </c>
      <c r="Q286" s="27">
        <f>VLOOKUP($C286, '[2]county pop 2010-2020'!$H$2:$T$3195,Q$1,0)</f>
        <v>711</v>
      </c>
      <c r="R286" s="27">
        <f>VLOOKUP($C286, '[2]county pop 2010-2020'!$H$2:$T$3195,R$1,0)</f>
        <v>719</v>
      </c>
      <c r="S286" s="27">
        <f>VLOOKUP($C286, '[2]county pop 2010-2020'!$H$2:$T$3195,S$1,0)</f>
        <v>732</v>
      </c>
      <c r="T286" s="27">
        <f>VLOOKUP($C286, '[2]county pop 2010-2020'!$H$2:$T$3195,T$1,0)</f>
        <v>703</v>
      </c>
      <c r="U286" s="27">
        <f>VLOOKUP($C286, '[2]county pop 2010-2020'!$H$2:$T$3195,U$1,0)</f>
        <v>742</v>
      </c>
      <c r="V286" s="27">
        <f>VLOOKUP($C286, '[2]county pop 2010-2020'!$H$2:$T$3195,V$1,0)</f>
        <v>756</v>
      </c>
      <c r="W286" s="27">
        <f>VLOOKUP($C286, '[2]county pop 2010-2020'!$H$2:$T$3195,W$1,0)</f>
        <v>753</v>
      </c>
      <c r="X286" s="27">
        <f>VLOOKUP($C286, '[2]county pop 2010-2020'!$H$2:$T$3195,X$1,0)</f>
        <v>774</v>
      </c>
      <c r="Y286" s="27">
        <f>VLOOKUP($C286, '[2]county pop 2010-2020'!$H$2:$T$3195,Y$1,0)</f>
        <v>756</v>
      </c>
      <c r="Z286" s="27">
        <f>VLOOKUP($C286, '[3]ODS_county pop 2020-2022'!$H$2:$K$3196,Z$1,0)</f>
        <v>871</v>
      </c>
      <c r="AA286" s="27">
        <f>VLOOKUP($C286, '[3]ODS_county pop 2020-2022'!$H$2:$K$3196,AA$1,0)</f>
        <v>929</v>
      </c>
      <c r="AB286" s="27">
        <f>VLOOKUP($C286, '[3]ODS_county pop 2020-2022'!$H$2:$K$3196,AB$1,0)</f>
        <v>931</v>
      </c>
    </row>
    <row r="287" spans="1:28" x14ac:dyDescent="0.3">
      <c r="A287" s="20" t="s">
        <v>2088</v>
      </c>
      <c r="B287" s="20" t="s">
        <v>2447</v>
      </c>
      <c r="C287" s="18" t="str">
        <f t="shared" si="6"/>
        <v>.Moffat County, Colorado</v>
      </c>
      <c r="D287" s="20" t="s">
        <v>2354</v>
      </c>
      <c r="F287" s="27">
        <f>VLOOKUP($C287, '[1]ODS_county pop 2000-2010'!$H$2:$T$3195,F$1,0)</f>
        <v>13178</v>
      </c>
      <c r="G287" s="27">
        <f>VLOOKUP($C287, '[1]ODS_county pop 2000-2010'!$H$2:$T$3195,G$1,0)</f>
        <v>13065</v>
      </c>
      <c r="H287" s="27">
        <f>VLOOKUP($C287, '[1]ODS_county pop 2000-2010'!$H$2:$T$3195,H$1,0)</f>
        <v>13193</v>
      </c>
      <c r="I287" s="27">
        <f>VLOOKUP($C287, '[1]ODS_county pop 2000-2010'!$H$2:$T$3195,I$1,0)</f>
        <v>13106</v>
      </c>
      <c r="J287" s="27">
        <f>VLOOKUP($C287, '[1]ODS_county pop 2000-2010'!$H$2:$T$3195,J$1,0)</f>
        <v>13175</v>
      </c>
      <c r="K287" s="27">
        <f>VLOOKUP($C287, '[1]ODS_county pop 2000-2010'!$H$2:$T$3195,K$1,0)</f>
        <v>12956</v>
      </c>
      <c r="L287" s="27">
        <f>VLOOKUP($C287, '[1]ODS_county pop 2000-2010'!$H$2:$T$3195,L$1,0)</f>
        <v>13115</v>
      </c>
      <c r="M287" s="27">
        <f>VLOOKUP($C287, '[1]ODS_county pop 2000-2010'!$H$2:$T$3195,M$1,0)</f>
        <v>13348</v>
      </c>
      <c r="N287" s="27">
        <f>VLOOKUP($C287, '[1]ODS_county pop 2000-2010'!$H$2:$T$3195,N$1,0)</f>
        <v>13585</v>
      </c>
      <c r="O287" s="27">
        <f>VLOOKUP($C287, '[1]ODS_county pop 2000-2010'!$H$2:$T$3195,O$1,0)</f>
        <v>13728</v>
      </c>
      <c r="P287" s="27">
        <f>VLOOKUP($C287, '[2]county pop 2010-2020'!$H$2:$T$3195,P$1,0)</f>
        <v>13795</v>
      </c>
      <c r="Q287" s="27">
        <f>VLOOKUP($C287, '[2]county pop 2010-2020'!$H$2:$T$3195,Q$1,0)</f>
        <v>13424</v>
      </c>
      <c r="R287" s="27">
        <f>VLOOKUP($C287, '[2]county pop 2010-2020'!$H$2:$T$3195,R$1,0)</f>
        <v>13172</v>
      </c>
      <c r="S287" s="27">
        <f>VLOOKUP($C287, '[2]county pop 2010-2020'!$H$2:$T$3195,S$1,0)</f>
        <v>13129</v>
      </c>
      <c r="T287" s="27">
        <f>VLOOKUP($C287, '[2]county pop 2010-2020'!$H$2:$T$3195,T$1,0)</f>
        <v>12941</v>
      </c>
      <c r="U287" s="27">
        <f>VLOOKUP($C287, '[2]county pop 2010-2020'!$H$2:$T$3195,U$1,0)</f>
        <v>12946</v>
      </c>
      <c r="V287" s="27">
        <f>VLOOKUP($C287, '[2]county pop 2010-2020'!$H$2:$T$3195,V$1,0)</f>
        <v>13155</v>
      </c>
      <c r="W287" s="27">
        <f>VLOOKUP($C287, '[2]county pop 2010-2020'!$H$2:$T$3195,W$1,0)</f>
        <v>13095</v>
      </c>
      <c r="X287" s="27">
        <f>VLOOKUP($C287, '[2]county pop 2010-2020'!$H$2:$T$3195,X$1,0)</f>
        <v>13148</v>
      </c>
      <c r="Y287" s="27">
        <f>VLOOKUP($C287, '[2]county pop 2010-2020'!$H$2:$T$3195,Y$1,0)</f>
        <v>13209</v>
      </c>
      <c r="Z287" s="27">
        <f>VLOOKUP($C287, '[3]ODS_county pop 2020-2022'!$H$2:$K$3196,Z$1,0)</f>
        <v>13264</v>
      </c>
      <c r="AA287" s="27">
        <f>VLOOKUP($C287, '[3]ODS_county pop 2020-2022'!$H$2:$K$3196,AA$1,0)</f>
        <v>13155</v>
      </c>
      <c r="AB287" s="27">
        <f>VLOOKUP($C287, '[3]ODS_county pop 2020-2022'!$H$2:$K$3196,AB$1,0)</f>
        <v>13177</v>
      </c>
    </row>
    <row r="288" spans="1:28" x14ac:dyDescent="0.3">
      <c r="A288" s="20" t="s">
        <v>2088</v>
      </c>
      <c r="B288" s="20" t="s">
        <v>2448</v>
      </c>
      <c r="C288" s="18" t="str">
        <f t="shared" si="6"/>
        <v>.Montezuma County, Colorado</v>
      </c>
      <c r="D288" s="20" t="s">
        <v>2354</v>
      </c>
      <c r="F288" s="27">
        <f>VLOOKUP($C288, '[1]ODS_county pop 2000-2010'!$H$2:$T$3195,F$1,0)</f>
        <v>23822</v>
      </c>
      <c r="G288" s="27">
        <f>VLOOKUP($C288, '[1]ODS_county pop 2000-2010'!$H$2:$T$3195,G$1,0)</f>
        <v>23692</v>
      </c>
      <c r="H288" s="27">
        <f>VLOOKUP($C288, '[1]ODS_county pop 2000-2010'!$H$2:$T$3195,H$1,0)</f>
        <v>23935</v>
      </c>
      <c r="I288" s="27">
        <f>VLOOKUP($C288, '[1]ODS_county pop 2000-2010'!$H$2:$T$3195,I$1,0)</f>
        <v>24255</v>
      </c>
      <c r="J288" s="27">
        <f>VLOOKUP($C288, '[1]ODS_county pop 2000-2010'!$H$2:$T$3195,J$1,0)</f>
        <v>24456</v>
      </c>
      <c r="K288" s="27">
        <f>VLOOKUP($C288, '[1]ODS_county pop 2000-2010'!$H$2:$T$3195,K$1,0)</f>
        <v>24514</v>
      </c>
      <c r="L288" s="27">
        <f>VLOOKUP($C288, '[1]ODS_county pop 2000-2010'!$H$2:$T$3195,L$1,0)</f>
        <v>24968</v>
      </c>
      <c r="M288" s="27">
        <f>VLOOKUP($C288, '[1]ODS_county pop 2000-2010'!$H$2:$T$3195,M$1,0)</f>
        <v>25157</v>
      </c>
      <c r="N288" s="27">
        <f>VLOOKUP($C288, '[1]ODS_county pop 2000-2010'!$H$2:$T$3195,N$1,0)</f>
        <v>25222</v>
      </c>
      <c r="O288" s="27">
        <f>VLOOKUP($C288, '[1]ODS_county pop 2000-2010'!$H$2:$T$3195,O$1,0)</f>
        <v>25507</v>
      </c>
      <c r="P288" s="27">
        <f>VLOOKUP($C288, '[2]county pop 2010-2020'!$H$2:$T$3195,P$1,0)</f>
        <v>25535</v>
      </c>
      <c r="Q288" s="27">
        <f>VLOOKUP($C288, '[2]county pop 2010-2020'!$H$2:$T$3195,Q$1,0)</f>
        <v>25489</v>
      </c>
      <c r="R288" s="27">
        <f>VLOOKUP($C288, '[2]county pop 2010-2020'!$H$2:$T$3195,R$1,0)</f>
        <v>25497</v>
      </c>
      <c r="S288" s="27">
        <f>VLOOKUP($C288, '[2]county pop 2010-2020'!$H$2:$T$3195,S$1,0)</f>
        <v>25575</v>
      </c>
      <c r="T288" s="27">
        <f>VLOOKUP($C288, '[2]county pop 2010-2020'!$H$2:$T$3195,T$1,0)</f>
        <v>25551</v>
      </c>
      <c r="U288" s="27">
        <f>VLOOKUP($C288, '[2]county pop 2010-2020'!$H$2:$T$3195,U$1,0)</f>
        <v>25763</v>
      </c>
      <c r="V288" s="27">
        <f>VLOOKUP($C288, '[2]county pop 2010-2020'!$H$2:$T$3195,V$1,0)</f>
        <v>26063</v>
      </c>
      <c r="W288" s="27">
        <f>VLOOKUP($C288, '[2]county pop 2010-2020'!$H$2:$T$3195,W$1,0)</f>
        <v>26187</v>
      </c>
      <c r="X288" s="27">
        <f>VLOOKUP($C288, '[2]county pop 2010-2020'!$H$2:$T$3195,X$1,0)</f>
        <v>26303</v>
      </c>
      <c r="Y288" s="27">
        <f>VLOOKUP($C288, '[2]county pop 2010-2020'!$H$2:$T$3195,Y$1,0)</f>
        <v>26369</v>
      </c>
      <c r="Z288" s="27">
        <f>VLOOKUP($C288, '[3]ODS_county pop 2020-2022'!$H$2:$K$3196,Z$1,0)</f>
        <v>25883</v>
      </c>
      <c r="AA288" s="27">
        <f>VLOOKUP($C288, '[3]ODS_county pop 2020-2022'!$H$2:$K$3196,AA$1,0)</f>
        <v>26216</v>
      </c>
      <c r="AB288" s="27">
        <f>VLOOKUP($C288, '[3]ODS_county pop 2020-2022'!$H$2:$K$3196,AB$1,0)</f>
        <v>26468</v>
      </c>
    </row>
    <row r="289" spans="1:28" x14ac:dyDescent="0.3">
      <c r="A289" s="20" t="s">
        <v>2088</v>
      </c>
      <c r="B289" s="20" t="s">
        <v>2449</v>
      </c>
      <c r="C289" s="18" t="str">
        <f t="shared" si="6"/>
        <v>.Montrose County, Colorado</v>
      </c>
      <c r="D289" s="20" t="s">
        <v>2354</v>
      </c>
      <c r="F289" s="27">
        <f>VLOOKUP($C289, '[1]ODS_county pop 2000-2010'!$H$2:$T$3195,F$1,0)</f>
        <v>33438</v>
      </c>
      <c r="G289" s="27">
        <f>VLOOKUP($C289, '[1]ODS_county pop 2000-2010'!$H$2:$T$3195,G$1,0)</f>
        <v>34361</v>
      </c>
      <c r="H289" s="27">
        <f>VLOOKUP($C289, '[1]ODS_county pop 2000-2010'!$H$2:$T$3195,H$1,0)</f>
        <v>35154</v>
      </c>
      <c r="I289" s="27">
        <f>VLOOKUP($C289, '[1]ODS_county pop 2000-2010'!$H$2:$T$3195,I$1,0)</f>
        <v>35767</v>
      </c>
      <c r="J289" s="27">
        <f>VLOOKUP($C289, '[1]ODS_county pop 2000-2010'!$H$2:$T$3195,J$1,0)</f>
        <v>36310</v>
      </c>
      <c r="K289" s="27">
        <f>VLOOKUP($C289, '[1]ODS_county pop 2000-2010'!$H$2:$T$3195,K$1,0)</f>
        <v>37227</v>
      </c>
      <c r="L289" s="27">
        <f>VLOOKUP($C289, '[1]ODS_county pop 2000-2010'!$H$2:$T$3195,L$1,0)</f>
        <v>38282</v>
      </c>
      <c r="M289" s="27">
        <f>VLOOKUP($C289, '[1]ODS_county pop 2000-2010'!$H$2:$T$3195,M$1,0)</f>
        <v>39673</v>
      </c>
      <c r="N289" s="27">
        <f>VLOOKUP($C289, '[1]ODS_county pop 2000-2010'!$H$2:$T$3195,N$1,0)</f>
        <v>40658</v>
      </c>
      <c r="O289" s="27">
        <f>VLOOKUP($C289, '[1]ODS_county pop 2000-2010'!$H$2:$T$3195,O$1,0)</f>
        <v>41535</v>
      </c>
      <c r="P289" s="27">
        <f>VLOOKUP($C289, '[2]county pop 2010-2020'!$H$2:$T$3195,P$1,0)</f>
        <v>41276</v>
      </c>
      <c r="Q289" s="27">
        <f>VLOOKUP($C289, '[2]county pop 2010-2020'!$H$2:$T$3195,Q$1,0)</f>
        <v>40980</v>
      </c>
      <c r="R289" s="27">
        <f>VLOOKUP($C289, '[2]county pop 2010-2020'!$H$2:$T$3195,R$1,0)</f>
        <v>40675</v>
      </c>
      <c r="S289" s="27">
        <f>VLOOKUP($C289, '[2]county pop 2010-2020'!$H$2:$T$3195,S$1,0)</f>
        <v>40584</v>
      </c>
      <c r="T289" s="27">
        <f>VLOOKUP($C289, '[2]county pop 2010-2020'!$H$2:$T$3195,T$1,0)</f>
        <v>40622</v>
      </c>
      <c r="U289" s="27">
        <f>VLOOKUP($C289, '[2]county pop 2010-2020'!$H$2:$T$3195,U$1,0)</f>
        <v>40609</v>
      </c>
      <c r="V289" s="27">
        <f>VLOOKUP($C289, '[2]county pop 2010-2020'!$H$2:$T$3195,V$1,0)</f>
        <v>41183</v>
      </c>
      <c r="W289" s="27">
        <f>VLOOKUP($C289, '[2]county pop 2010-2020'!$H$2:$T$3195,W$1,0)</f>
        <v>41795</v>
      </c>
      <c r="X289" s="27">
        <f>VLOOKUP($C289, '[2]county pop 2010-2020'!$H$2:$T$3195,X$1,0)</f>
        <v>42309</v>
      </c>
      <c r="Y289" s="27">
        <f>VLOOKUP($C289, '[2]county pop 2010-2020'!$H$2:$T$3195,Y$1,0)</f>
        <v>42791</v>
      </c>
      <c r="Z289" s="27">
        <f>VLOOKUP($C289, '[3]ODS_county pop 2020-2022'!$H$2:$K$3196,Z$1,0)</f>
        <v>42817</v>
      </c>
      <c r="AA289" s="27">
        <f>VLOOKUP($C289, '[3]ODS_county pop 2020-2022'!$H$2:$K$3196,AA$1,0)</f>
        <v>43230</v>
      </c>
      <c r="AB289" s="27">
        <f>VLOOKUP($C289, '[3]ODS_county pop 2020-2022'!$H$2:$K$3196,AB$1,0)</f>
        <v>43811</v>
      </c>
    </row>
    <row r="290" spans="1:28" x14ac:dyDescent="0.3">
      <c r="A290" s="20" t="s">
        <v>2088</v>
      </c>
      <c r="B290" s="20" t="s">
        <v>2226</v>
      </c>
      <c r="C290" s="18" t="str">
        <f t="shared" ref="C290:C320" si="7">"."&amp;B290&amp;IF(A290="LA", " Parish, ",IF(A290="AK", " Borough, "," County, "))&amp;VLOOKUP($A290, $AE$3:$AF$53, 2, 0)</f>
        <v>.Morgan County, Colorado</v>
      </c>
      <c r="D290" s="20" t="s">
        <v>2354</v>
      </c>
      <c r="F290" s="27">
        <f>VLOOKUP($C290, '[1]ODS_county pop 2000-2010'!$H$2:$T$3195,F$1,0)</f>
        <v>27172</v>
      </c>
      <c r="G290" s="27">
        <f>VLOOKUP($C290, '[1]ODS_county pop 2000-2010'!$H$2:$T$3195,G$1,0)</f>
        <v>27307</v>
      </c>
      <c r="H290" s="27">
        <f>VLOOKUP($C290, '[1]ODS_county pop 2000-2010'!$H$2:$T$3195,H$1,0)</f>
        <v>27556</v>
      </c>
      <c r="I290" s="27">
        <f>VLOOKUP($C290, '[1]ODS_county pop 2000-2010'!$H$2:$T$3195,I$1,0)</f>
        <v>27736</v>
      </c>
      <c r="J290" s="27">
        <f>VLOOKUP($C290, '[1]ODS_county pop 2000-2010'!$H$2:$T$3195,J$1,0)</f>
        <v>27736</v>
      </c>
      <c r="K290" s="27">
        <f>VLOOKUP($C290, '[1]ODS_county pop 2000-2010'!$H$2:$T$3195,K$1,0)</f>
        <v>27727</v>
      </c>
      <c r="L290" s="27">
        <f>VLOOKUP($C290, '[1]ODS_county pop 2000-2010'!$H$2:$T$3195,L$1,0)</f>
        <v>27816</v>
      </c>
      <c r="M290" s="27">
        <f>VLOOKUP($C290, '[1]ODS_county pop 2000-2010'!$H$2:$T$3195,M$1,0)</f>
        <v>27745</v>
      </c>
      <c r="N290" s="27">
        <f>VLOOKUP($C290, '[1]ODS_county pop 2000-2010'!$H$2:$T$3195,N$1,0)</f>
        <v>27701</v>
      </c>
      <c r="O290" s="27">
        <f>VLOOKUP($C290, '[1]ODS_county pop 2000-2010'!$H$2:$T$3195,O$1,0)</f>
        <v>28099</v>
      </c>
      <c r="P290" s="27">
        <f>VLOOKUP($C290, '[2]county pop 2010-2020'!$H$2:$T$3195,P$1,0)</f>
        <v>28159</v>
      </c>
      <c r="Q290" s="27">
        <f>VLOOKUP($C290, '[2]county pop 2010-2020'!$H$2:$T$3195,Q$1,0)</f>
        <v>28450</v>
      </c>
      <c r="R290" s="27">
        <f>VLOOKUP($C290, '[2]county pop 2010-2020'!$H$2:$T$3195,R$1,0)</f>
        <v>28243</v>
      </c>
      <c r="S290" s="27">
        <f>VLOOKUP($C290, '[2]county pop 2010-2020'!$H$2:$T$3195,S$1,0)</f>
        <v>28217</v>
      </c>
      <c r="T290" s="27">
        <f>VLOOKUP($C290, '[2]county pop 2010-2020'!$H$2:$T$3195,T$1,0)</f>
        <v>28098</v>
      </c>
      <c r="U290" s="27">
        <f>VLOOKUP($C290, '[2]county pop 2010-2020'!$H$2:$T$3195,U$1,0)</f>
        <v>28245</v>
      </c>
      <c r="V290" s="27">
        <f>VLOOKUP($C290, '[2]county pop 2010-2020'!$H$2:$T$3195,V$1,0)</f>
        <v>28178</v>
      </c>
      <c r="W290" s="27">
        <f>VLOOKUP($C290, '[2]county pop 2010-2020'!$H$2:$T$3195,W$1,0)</f>
        <v>28275</v>
      </c>
      <c r="X290" s="27">
        <f>VLOOKUP($C290, '[2]county pop 2010-2020'!$H$2:$T$3195,X$1,0)</f>
        <v>28754</v>
      </c>
      <c r="Y290" s="27">
        <f>VLOOKUP($C290, '[2]county pop 2010-2020'!$H$2:$T$3195,Y$1,0)</f>
        <v>28938</v>
      </c>
      <c r="Z290" s="27">
        <f>VLOOKUP($C290, '[3]ODS_county pop 2020-2022'!$H$2:$K$3196,Z$1,0)</f>
        <v>29072</v>
      </c>
      <c r="AA290" s="27">
        <f>VLOOKUP($C290, '[3]ODS_county pop 2020-2022'!$H$2:$K$3196,AA$1,0)</f>
        <v>28995</v>
      </c>
      <c r="AB290" s="27">
        <f>VLOOKUP($C290, '[3]ODS_county pop 2020-2022'!$H$2:$K$3196,AB$1,0)</f>
        <v>29239</v>
      </c>
    </row>
    <row r="291" spans="1:28" x14ac:dyDescent="0.3">
      <c r="A291" s="20" t="s">
        <v>2088</v>
      </c>
      <c r="B291" s="20" t="s">
        <v>2450</v>
      </c>
      <c r="C291" s="18" t="str">
        <f t="shared" si="7"/>
        <v>.Otero County, Colorado</v>
      </c>
      <c r="D291" s="20" t="s">
        <v>2356</v>
      </c>
      <c r="F291" s="27">
        <f>VLOOKUP($C291, '[1]ODS_county pop 2000-2010'!$H$2:$T$3195,F$1,0)</f>
        <v>20311</v>
      </c>
      <c r="G291" s="27">
        <f>VLOOKUP($C291, '[1]ODS_county pop 2000-2010'!$H$2:$T$3195,G$1,0)</f>
        <v>20012</v>
      </c>
      <c r="H291" s="27">
        <f>VLOOKUP($C291, '[1]ODS_county pop 2000-2010'!$H$2:$T$3195,H$1,0)</f>
        <v>19688</v>
      </c>
      <c r="I291" s="27">
        <f>VLOOKUP($C291, '[1]ODS_county pop 2000-2010'!$H$2:$T$3195,I$1,0)</f>
        <v>19585</v>
      </c>
      <c r="J291" s="27">
        <f>VLOOKUP($C291, '[1]ODS_county pop 2000-2010'!$H$2:$T$3195,J$1,0)</f>
        <v>19436</v>
      </c>
      <c r="K291" s="27">
        <f>VLOOKUP($C291, '[1]ODS_county pop 2000-2010'!$H$2:$T$3195,K$1,0)</f>
        <v>19247</v>
      </c>
      <c r="L291" s="27">
        <f>VLOOKUP($C291, '[1]ODS_county pop 2000-2010'!$H$2:$T$3195,L$1,0)</f>
        <v>19042</v>
      </c>
      <c r="M291" s="27">
        <f>VLOOKUP($C291, '[1]ODS_county pop 2000-2010'!$H$2:$T$3195,M$1,0)</f>
        <v>18783</v>
      </c>
      <c r="N291" s="27">
        <f>VLOOKUP($C291, '[1]ODS_county pop 2000-2010'!$H$2:$T$3195,N$1,0)</f>
        <v>18726</v>
      </c>
      <c r="O291" s="27">
        <f>VLOOKUP($C291, '[1]ODS_county pop 2000-2010'!$H$2:$T$3195,O$1,0)</f>
        <v>18743</v>
      </c>
      <c r="P291" s="27">
        <f>VLOOKUP($C291, '[2]county pop 2010-2020'!$H$2:$T$3195,P$1,0)</f>
        <v>18831</v>
      </c>
      <c r="Q291" s="27">
        <f>VLOOKUP($C291, '[2]county pop 2010-2020'!$H$2:$T$3195,Q$1,0)</f>
        <v>18837</v>
      </c>
      <c r="R291" s="27">
        <f>VLOOKUP($C291, '[2]county pop 2010-2020'!$H$2:$T$3195,R$1,0)</f>
        <v>18631</v>
      </c>
      <c r="S291" s="27">
        <f>VLOOKUP($C291, '[2]county pop 2010-2020'!$H$2:$T$3195,S$1,0)</f>
        <v>18449</v>
      </c>
      <c r="T291" s="27">
        <f>VLOOKUP($C291, '[2]county pop 2010-2020'!$H$2:$T$3195,T$1,0)</f>
        <v>18334</v>
      </c>
      <c r="U291" s="27">
        <f>VLOOKUP($C291, '[2]county pop 2010-2020'!$H$2:$T$3195,U$1,0)</f>
        <v>18182</v>
      </c>
      <c r="V291" s="27">
        <f>VLOOKUP($C291, '[2]county pop 2010-2020'!$H$2:$T$3195,V$1,0)</f>
        <v>18279</v>
      </c>
      <c r="W291" s="27">
        <f>VLOOKUP($C291, '[2]county pop 2010-2020'!$H$2:$T$3195,W$1,0)</f>
        <v>18344</v>
      </c>
      <c r="X291" s="27">
        <f>VLOOKUP($C291, '[2]county pop 2010-2020'!$H$2:$T$3195,X$1,0)</f>
        <v>18354</v>
      </c>
      <c r="Y291" s="27">
        <f>VLOOKUP($C291, '[2]county pop 2010-2020'!$H$2:$T$3195,Y$1,0)</f>
        <v>18243</v>
      </c>
      <c r="Z291" s="27">
        <f>VLOOKUP($C291, '[3]ODS_county pop 2020-2022'!$H$2:$K$3196,Z$1,0)</f>
        <v>18667</v>
      </c>
      <c r="AA291" s="27">
        <f>VLOOKUP($C291, '[3]ODS_county pop 2020-2022'!$H$2:$K$3196,AA$1,0)</f>
        <v>18536</v>
      </c>
      <c r="AB291" s="27">
        <f>VLOOKUP($C291, '[3]ODS_county pop 2020-2022'!$H$2:$K$3196,AB$1,0)</f>
        <v>18303</v>
      </c>
    </row>
    <row r="292" spans="1:28" x14ac:dyDescent="0.3">
      <c r="A292" s="20" t="s">
        <v>2088</v>
      </c>
      <c r="B292" s="20" t="s">
        <v>2451</v>
      </c>
      <c r="C292" s="18" t="str">
        <f t="shared" si="7"/>
        <v>.Ouray County, Colorado</v>
      </c>
      <c r="D292" s="20" t="s">
        <v>2354</v>
      </c>
      <c r="F292" s="27">
        <f>VLOOKUP($C292, '[1]ODS_county pop 2000-2010'!$H$2:$T$3195,F$1,0)</f>
        <v>3747</v>
      </c>
      <c r="G292" s="27">
        <f>VLOOKUP($C292, '[1]ODS_county pop 2000-2010'!$H$2:$T$3195,G$1,0)</f>
        <v>3787</v>
      </c>
      <c r="H292" s="27">
        <f>VLOOKUP($C292, '[1]ODS_county pop 2000-2010'!$H$2:$T$3195,H$1,0)</f>
        <v>3872</v>
      </c>
      <c r="I292" s="27">
        <f>VLOOKUP($C292, '[1]ODS_county pop 2000-2010'!$H$2:$T$3195,I$1,0)</f>
        <v>3880</v>
      </c>
      <c r="J292" s="27">
        <f>VLOOKUP($C292, '[1]ODS_county pop 2000-2010'!$H$2:$T$3195,J$1,0)</f>
        <v>4003</v>
      </c>
      <c r="K292" s="27">
        <f>VLOOKUP($C292, '[1]ODS_county pop 2000-2010'!$H$2:$T$3195,K$1,0)</f>
        <v>4055</v>
      </c>
      <c r="L292" s="27">
        <f>VLOOKUP($C292, '[1]ODS_county pop 2000-2010'!$H$2:$T$3195,L$1,0)</f>
        <v>4090</v>
      </c>
      <c r="M292" s="27">
        <f>VLOOKUP($C292, '[1]ODS_county pop 2000-2010'!$H$2:$T$3195,M$1,0)</f>
        <v>4250</v>
      </c>
      <c r="N292" s="27">
        <f>VLOOKUP($C292, '[1]ODS_county pop 2000-2010'!$H$2:$T$3195,N$1,0)</f>
        <v>4405</v>
      </c>
      <c r="O292" s="27">
        <f>VLOOKUP($C292, '[1]ODS_county pop 2000-2010'!$H$2:$T$3195,O$1,0)</f>
        <v>4395</v>
      </c>
      <c r="P292" s="27">
        <f>VLOOKUP($C292, '[2]county pop 2010-2020'!$H$2:$T$3195,P$1,0)</f>
        <v>4436</v>
      </c>
      <c r="Q292" s="27">
        <f>VLOOKUP($C292, '[2]county pop 2010-2020'!$H$2:$T$3195,Q$1,0)</f>
        <v>4424</v>
      </c>
      <c r="R292" s="27">
        <f>VLOOKUP($C292, '[2]county pop 2010-2020'!$H$2:$T$3195,R$1,0)</f>
        <v>4508</v>
      </c>
      <c r="S292" s="27">
        <f>VLOOKUP($C292, '[2]county pop 2010-2020'!$H$2:$T$3195,S$1,0)</f>
        <v>4554</v>
      </c>
      <c r="T292" s="27">
        <f>VLOOKUP($C292, '[2]county pop 2010-2020'!$H$2:$T$3195,T$1,0)</f>
        <v>4576</v>
      </c>
      <c r="U292" s="27">
        <f>VLOOKUP($C292, '[2]county pop 2010-2020'!$H$2:$T$3195,U$1,0)</f>
        <v>4611</v>
      </c>
      <c r="V292" s="27">
        <f>VLOOKUP($C292, '[2]county pop 2010-2020'!$H$2:$T$3195,V$1,0)</f>
        <v>4794</v>
      </c>
      <c r="W292" s="27">
        <f>VLOOKUP($C292, '[2]county pop 2010-2020'!$H$2:$T$3195,W$1,0)</f>
        <v>4815</v>
      </c>
      <c r="X292" s="27">
        <f>VLOOKUP($C292, '[2]county pop 2010-2020'!$H$2:$T$3195,X$1,0)</f>
        <v>4834</v>
      </c>
      <c r="Y292" s="27">
        <f>VLOOKUP($C292, '[2]county pop 2010-2020'!$H$2:$T$3195,Y$1,0)</f>
        <v>5005</v>
      </c>
      <c r="Z292" s="27">
        <f>VLOOKUP($C292, '[3]ODS_county pop 2020-2022'!$H$2:$K$3196,Z$1,0)</f>
        <v>4881</v>
      </c>
      <c r="AA292" s="27">
        <f>VLOOKUP($C292, '[3]ODS_county pop 2020-2022'!$H$2:$K$3196,AA$1,0)</f>
        <v>5059</v>
      </c>
      <c r="AB292" s="27">
        <f>VLOOKUP($C292, '[3]ODS_county pop 2020-2022'!$H$2:$K$3196,AB$1,0)</f>
        <v>5100</v>
      </c>
    </row>
    <row r="293" spans="1:28" x14ac:dyDescent="0.3">
      <c r="A293" s="20" t="s">
        <v>2088</v>
      </c>
      <c r="B293" s="20" t="s">
        <v>2452</v>
      </c>
      <c r="C293" s="18" t="str">
        <f t="shared" si="7"/>
        <v>.Park County, Colorado</v>
      </c>
      <c r="D293" s="20" t="s">
        <v>2242</v>
      </c>
      <c r="F293" s="27">
        <f>VLOOKUP($C293, '[1]ODS_county pop 2000-2010'!$H$2:$T$3195,F$1,0)</f>
        <v>14519</v>
      </c>
      <c r="G293" s="27">
        <f>VLOOKUP($C293, '[1]ODS_county pop 2000-2010'!$H$2:$T$3195,G$1,0)</f>
        <v>15255</v>
      </c>
      <c r="H293" s="27">
        <f>VLOOKUP($C293, '[1]ODS_county pop 2000-2010'!$H$2:$T$3195,H$1,0)</f>
        <v>15760</v>
      </c>
      <c r="I293" s="27">
        <f>VLOOKUP($C293, '[1]ODS_county pop 2000-2010'!$H$2:$T$3195,I$1,0)</f>
        <v>16024</v>
      </c>
      <c r="J293" s="27">
        <f>VLOOKUP($C293, '[1]ODS_county pop 2000-2010'!$H$2:$T$3195,J$1,0)</f>
        <v>16130</v>
      </c>
      <c r="K293" s="27">
        <f>VLOOKUP($C293, '[1]ODS_county pop 2000-2010'!$H$2:$T$3195,K$1,0)</f>
        <v>16204</v>
      </c>
      <c r="L293" s="27">
        <f>VLOOKUP($C293, '[1]ODS_county pop 2000-2010'!$H$2:$T$3195,L$1,0)</f>
        <v>16230</v>
      </c>
      <c r="M293" s="27">
        <f>VLOOKUP($C293, '[1]ODS_county pop 2000-2010'!$H$2:$T$3195,M$1,0)</f>
        <v>16445</v>
      </c>
      <c r="N293" s="27">
        <f>VLOOKUP($C293, '[1]ODS_county pop 2000-2010'!$H$2:$T$3195,N$1,0)</f>
        <v>16394</v>
      </c>
      <c r="O293" s="27">
        <f>VLOOKUP($C293, '[1]ODS_county pop 2000-2010'!$H$2:$T$3195,O$1,0)</f>
        <v>16098</v>
      </c>
      <c r="P293" s="27">
        <f>VLOOKUP($C293, '[2]county pop 2010-2020'!$H$2:$T$3195,P$1,0)</f>
        <v>16206</v>
      </c>
      <c r="Q293" s="27">
        <f>VLOOKUP($C293, '[2]county pop 2010-2020'!$H$2:$T$3195,Q$1,0)</f>
        <v>16060</v>
      </c>
      <c r="R293" s="27">
        <f>VLOOKUP($C293, '[2]county pop 2010-2020'!$H$2:$T$3195,R$1,0)</f>
        <v>16052</v>
      </c>
      <c r="S293" s="27">
        <f>VLOOKUP($C293, '[2]county pop 2010-2020'!$H$2:$T$3195,S$1,0)</f>
        <v>16190</v>
      </c>
      <c r="T293" s="27">
        <f>VLOOKUP($C293, '[2]county pop 2010-2020'!$H$2:$T$3195,T$1,0)</f>
        <v>16392</v>
      </c>
      <c r="U293" s="27">
        <f>VLOOKUP($C293, '[2]county pop 2010-2020'!$H$2:$T$3195,U$1,0)</f>
        <v>16739</v>
      </c>
      <c r="V293" s="27">
        <f>VLOOKUP($C293, '[2]county pop 2010-2020'!$H$2:$T$3195,V$1,0)</f>
        <v>17372</v>
      </c>
      <c r="W293" s="27">
        <f>VLOOKUP($C293, '[2]county pop 2010-2020'!$H$2:$T$3195,W$1,0)</f>
        <v>17935</v>
      </c>
      <c r="X293" s="27">
        <f>VLOOKUP($C293, '[2]county pop 2010-2020'!$H$2:$T$3195,X$1,0)</f>
        <v>18583</v>
      </c>
      <c r="Y293" s="27">
        <f>VLOOKUP($C293, '[2]county pop 2010-2020'!$H$2:$T$3195,Y$1,0)</f>
        <v>18881</v>
      </c>
      <c r="Z293" s="27">
        <f>VLOOKUP($C293, '[3]ODS_county pop 2020-2022'!$H$2:$K$3196,Z$1,0)</f>
        <v>17419</v>
      </c>
      <c r="AA293" s="27">
        <f>VLOOKUP($C293, '[3]ODS_county pop 2020-2022'!$H$2:$K$3196,AA$1,0)</f>
        <v>17758</v>
      </c>
      <c r="AB293" s="27">
        <f>VLOOKUP($C293, '[3]ODS_county pop 2020-2022'!$H$2:$K$3196,AB$1,0)</f>
        <v>17939</v>
      </c>
    </row>
    <row r="294" spans="1:28" x14ac:dyDescent="0.3">
      <c r="A294" s="20" t="s">
        <v>2088</v>
      </c>
      <c r="B294" s="20" t="s">
        <v>2331</v>
      </c>
      <c r="C294" s="18" t="str">
        <f t="shared" si="7"/>
        <v>.Phillips County, Colorado</v>
      </c>
      <c r="D294" s="20" t="s">
        <v>2354</v>
      </c>
      <c r="F294" s="27">
        <f>VLOOKUP($C294, '[1]ODS_county pop 2000-2010'!$H$2:$T$3195,F$1,0)</f>
        <v>4485</v>
      </c>
      <c r="G294" s="27">
        <f>VLOOKUP($C294, '[1]ODS_county pop 2000-2010'!$H$2:$T$3195,G$1,0)</f>
        <v>4456</v>
      </c>
      <c r="H294" s="27">
        <f>VLOOKUP($C294, '[1]ODS_county pop 2000-2010'!$H$2:$T$3195,H$1,0)</f>
        <v>4497</v>
      </c>
      <c r="I294" s="27">
        <f>VLOOKUP($C294, '[1]ODS_county pop 2000-2010'!$H$2:$T$3195,I$1,0)</f>
        <v>4415</v>
      </c>
      <c r="J294" s="27">
        <f>VLOOKUP($C294, '[1]ODS_county pop 2000-2010'!$H$2:$T$3195,J$1,0)</f>
        <v>4475</v>
      </c>
      <c r="K294" s="27">
        <f>VLOOKUP($C294, '[1]ODS_county pop 2000-2010'!$H$2:$T$3195,K$1,0)</f>
        <v>4467</v>
      </c>
      <c r="L294" s="27">
        <f>VLOOKUP($C294, '[1]ODS_county pop 2000-2010'!$H$2:$T$3195,L$1,0)</f>
        <v>4414</v>
      </c>
      <c r="M294" s="27">
        <f>VLOOKUP($C294, '[1]ODS_county pop 2000-2010'!$H$2:$T$3195,M$1,0)</f>
        <v>4378</v>
      </c>
      <c r="N294" s="27">
        <f>VLOOKUP($C294, '[1]ODS_county pop 2000-2010'!$H$2:$T$3195,N$1,0)</f>
        <v>4349</v>
      </c>
      <c r="O294" s="27">
        <f>VLOOKUP($C294, '[1]ODS_county pop 2000-2010'!$H$2:$T$3195,O$1,0)</f>
        <v>4359</v>
      </c>
      <c r="P294" s="27">
        <f>VLOOKUP($C294, '[2]county pop 2010-2020'!$H$2:$T$3195,P$1,0)</f>
        <v>4442</v>
      </c>
      <c r="Q294" s="27">
        <f>VLOOKUP($C294, '[2]county pop 2010-2020'!$H$2:$T$3195,Q$1,0)</f>
        <v>4402</v>
      </c>
      <c r="R294" s="27">
        <f>VLOOKUP($C294, '[2]county pop 2010-2020'!$H$2:$T$3195,R$1,0)</f>
        <v>4417</v>
      </c>
      <c r="S294" s="27">
        <f>VLOOKUP($C294, '[2]county pop 2010-2020'!$H$2:$T$3195,S$1,0)</f>
        <v>4384</v>
      </c>
      <c r="T294" s="27">
        <f>VLOOKUP($C294, '[2]county pop 2010-2020'!$H$2:$T$3195,T$1,0)</f>
        <v>4394</v>
      </c>
      <c r="U294" s="27">
        <f>VLOOKUP($C294, '[2]county pop 2010-2020'!$H$2:$T$3195,U$1,0)</f>
        <v>4328</v>
      </c>
      <c r="V294" s="27">
        <f>VLOOKUP($C294, '[2]county pop 2010-2020'!$H$2:$T$3195,V$1,0)</f>
        <v>4307</v>
      </c>
      <c r="W294" s="27">
        <f>VLOOKUP($C294, '[2]county pop 2010-2020'!$H$2:$T$3195,W$1,0)</f>
        <v>4339</v>
      </c>
      <c r="X294" s="27">
        <f>VLOOKUP($C294, '[2]county pop 2010-2020'!$H$2:$T$3195,X$1,0)</f>
        <v>4343</v>
      </c>
      <c r="Y294" s="27">
        <f>VLOOKUP($C294, '[2]county pop 2010-2020'!$H$2:$T$3195,Y$1,0)</f>
        <v>4359</v>
      </c>
      <c r="Z294" s="27">
        <f>VLOOKUP($C294, '[3]ODS_county pop 2020-2022'!$H$2:$K$3196,Z$1,0)</f>
        <v>4531</v>
      </c>
      <c r="AA294" s="27">
        <f>VLOOKUP($C294, '[3]ODS_county pop 2020-2022'!$H$2:$K$3196,AA$1,0)</f>
        <v>4508</v>
      </c>
      <c r="AB294" s="27">
        <f>VLOOKUP($C294, '[3]ODS_county pop 2020-2022'!$H$2:$K$3196,AB$1,0)</f>
        <v>4449</v>
      </c>
    </row>
    <row r="295" spans="1:28" x14ac:dyDescent="0.3">
      <c r="A295" s="20" t="s">
        <v>2088</v>
      </c>
      <c r="B295" s="20" t="s">
        <v>2453</v>
      </c>
      <c r="C295" s="18" t="str">
        <f t="shared" si="7"/>
        <v>.Pitkin County, Colorado</v>
      </c>
      <c r="D295" s="20" t="s">
        <v>2242</v>
      </c>
      <c r="F295" s="27">
        <f>VLOOKUP($C295, '[1]ODS_county pop 2000-2010'!$H$2:$T$3195,F$1,0)</f>
        <v>14889</v>
      </c>
      <c r="G295" s="27">
        <f>VLOOKUP($C295, '[1]ODS_county pop 2000-2010'!$H$2:$T$3195,G$1,0)</f>
        <v>15013</v>
      </c>
      <c r="H295" s="27">
        <f>VLOOKUP($C295, '[1]ODS_county pop 2000-2010'!$H$2:$T$3195,H$1,0)</f>
        <v>15098</v>
      </c>
      <c r="I295" s="27">
        <f>VLOOKUP($C295, '[1]ODS_county pop 2000-2010'!$H$2:$T$3195,I$1,0)</f>
        <v>15217</v>
      </c>
      <c r="J295" s="27">
        <f>VLOOKUP($C295, '[1]ODS_county pop 2000-2010'!$H$2:$T$3195,J$1,0)</f>
        <v>15220</v>
      </c>
      <c r="K295" s="27">
        <f>VLOOKUP($C295, '[1]ODS_county pop 2000-2010'!$H$2:$T$3195,K$1,0)</f>
        <v>15399</v>
      </c>
      <c r="L295" s="27">
        <f>VLOOKUP($C295, '[1]ODS_county pop 2000-2010'!$H$2:$T$3195,L$1,0)</f>
        <v>15504</v>
      </c>
      <c r="M295" s="27">
        <f>VLOOKUP($C295, '[1]ODS_county pop 2000-2010'!$H$2:$T$3195,M$1,0)</f>
        <v>15814</v>
      </c>
      <c r="N295" s="27">
        <f>VLOOKUP($C295, '[1]ODS_county pop 2000-2010'!$H$2:$T$3195,N$1,0)</f>
        <v>16454</v>
      </c>
      <c r="O295" s="27">
        <f>VLOOKUP($C295, '[1]ODS_county pop 2000-2010'!$H$2:$T$3195,O$1,0)</f>
        <v>17008</v>
      </c>
      <c r="P295" s="27">
        <f>VLOOKUP($C295, '[2]county pop 2010-2020'!$H$2:$T$3195,P$1,0)</f>
        <v>17148</v>
      </c>
      <c r="Q295" s="27">
        <f>VLOOKUP($C295, '[2]county pop 2010-2020'!$H$2:$T$3195,Q$1,0)</f>
        <v>17177</v>
      </c>
      <c r="R295" s="27">
        <f>VLOOKUP($C295, '[2]county pop 2010-2020'!$H$2:$T$3195,R$1,0)</f>
        <v>17303</v>
      </c>
      <c r="S295" s="27">
        <f>VLOOKUP($C295, '[2]county pop 2010-2020'!$H$2:$T$3195,S$1,0)</f>
        <v>17474</v>
      </c>
      <c r="T295" s="27">
        <f>VLOOKUP($C295, '[2]county pop 2010-2020'!$H$2:$T$3195,T$1,0)</f>
        <v>17730</v>
      </c>
      <c r="U295" s="27">
        <f>VLOOKUP($C295, '[2]county pop 2010-2020'!$H$2:$T$3195,U$1,0)</f>
        <v>17962</v>
      </c>
      <c r="V295" s="27">
        <f>VLOOKUP($C295, '[2]county pop 2010-2020'!$H$2:$T$3195,V$1,0)</f>
        <v>18009</v>
      </c>
      <c r="W295" s="27">
        <f>VLOOKUP($C295, '[2]county pop 2010-2020'!$H$2:$T$3195,W$1,0)</f>
        <v>18027</v>
      </c>
      <c r="X295" s="27">
        <f>VLOOKUP($C295, '[2]county pop 2010-2020'!$H$2:$T$3195,X$1,0)</f>
        <v>18066</v>
      </c>
      <c r="Y295" s="27">
        <f>VLOOKUP($C295, '[2]county pop 2010-2020'!$H$2:$T$3195,Y$1,0)</f>
        <v>17902</v>
      </c>
      <c r="Z295" s="27">
        <f>VLOOKUP($C295, '[3]ODS_county pop 2020-2022'!$H$2:$K$3196,Z$1,0)</f>
        <v>17354</v>
      </c>
      <c r="AA295" s="27">
        <f>VLOOKUP($C295, '[3]ODS_county pop 2020-2022'!$H$2:$K$3196,AA$1,0)</f>
        <v>17350</v>
      </c>
      <c r="AB295" s="27">
        <f>VLOOKUP($C295, '[3]ODS_county pop 2020-2022'!$H$2:$K$3196,AB$1,0)</f>
        <v>16876</v>
      </c>
    </row>
    <row r="296" spans="1:28" x14ac:dyDescent="0.3">
      <c r="A296" s="20" t="s">
        <v>2088</v>
      </c>
      <c r="B296" s="20" t="s">
        <v>2454</v>
      </c>
      <c r="C296" s="18" t="str">
        <f t="shared" si="7"/>
        <v>.Prowers County, Colorado</v>
      </c>
      <c r="D296" s="20" t="s">
        <v>2354</v>
      </c>
      <c r="F296" s="27">
        <f>VLOOKUP($C296, '[1]ODS_county pop 2000-2010'!$H$2:$T$3195,F$1,0)</f>
        <v>14483</v>
      </c>
      <c r="G296" s="27">
        <f>VLOOKUP($C296, '[1]ODS_county pop 2000-2010'!$H$2:$T$3195,G$1,0)</f>
        <v>14182</v>
      </c>
      <c r="H296" s="27">
        <f>VLOOKUP($C296, '[1]ODS_county pop 2000-2010'!$H$2:$T$3195,H$1,0)</f>
        <v>14057</v>
      </c>
      <c r="I296" s="27">
        <f>VLOOKUP($C296, '[1]ODS_county pop 2000-2010'!$H$2:$T$3195,I$1,0)</f>
        <v>13853</v>
      </c>
      <c r="J296" s="27">
        <f>VLOOKUP($C296, '[1]ODS_county pop 2000-2010'!$H$2:$T$3195,J$1,0)</f>
        <v>13613</v>
      </c>
      <c r="K296" s="27">
        <f>VLOOKUP($C296, '[1]ODS_county pop 2000-2010'!$H$2:$T$3195,K$1,0)</f>
        <v>13480</v>
      </c>
      <c r="L296" s="27">
        <f>VLOOKUP($C296, '[1]ODS_county pop 2000-2010'!$H$2:$T$3195,L$1,0)</f>
        <v>13130</v>
      </c>
      <c r="M296" s="27">
        <f>VLOOKUP($C296, '[1]ODS_county pop 2000-2010'!$H$2:$T$3195,M$1,0)</f>
        <v>12736</v>
      </c>
      <c r="N296" s="27">
        <f>VLOOKUP($C296, '[1]ODS_county pop 2000-2010'!$H$2:$T$3195,N$1,0)</f>
        <v>12663</v>
      </c>
      <c r="O296" s="27">
        <f>VLOOKUP($C296, '[1]ODS_county pop 2000-2010'!$H$2:$T$3195,O$1,0)</f>
        <v>12593</v>
      </c>
      <c r="P296" s="27">
        <f>VLOOKUP($C296, '[2]county pop 2010-2020'!$H$2:$T$3195,P$1,0)</f>
        <v>12551</v>
      </c>
      <c r="Q296" s="27">
        <f>VLOOKUP($C296, '[2]county pop 2010-2020'!$H$2:$T$3195,Q$1,0)</f>
        <v>12500</v>
      </c>
      <c r="R296" s="27">
        <f>VLOOKUP($C296, '[2]county pop 2010-2020'!$H$2:$T$3195,R$1,0)</f>
        <v>12422</v>
      </c>
      <c r="S296" s="27">
        <f>VLOOKUP($C296, '[2]county pop 2010-2020'!$H$2:$T$3195,S$1,0)</f>
        <v>12319</v>
      </c>
      <c r="T296" s="27">
        <f>VLOOKUP($C296, '[2]county pop 2010-2020'!$H$2:$T$3195,T$1,0)</f>
        <v>12064</v>
      </c>
      <c r="U296" s="27">
        <f>VLOOKUP($C296, '[2]county pop 2010-2020'!$H$2:$T$3195,U$1,0)</f>
        <v>11937</v>
      </c>
      <c r="V296" s="27">
        <f>VLOOKUP($C296, '[2]county pop 2010-2020'!$H$2:$T$3195,V$1,0)</f>
        <v>11937</v>
      </c>
      <c r="W296" s="27">
        <f>VLOOKUP($C296, '[2]county pop 2010-2020'!$H$2:$T$3195,W$1,0)</f>
        <v>11990</v>
      </c>
      <c r="X296" s="27">
        <f>VLOOKUP($C296, '[2]county pop 2010-2020'!$H$2:$T$3195,X$1,0)</f>
        <v>12038</v>
      </c>
      <c r="Y296" s="27">
        <f>VLOOKUP($C296, '[2]county pop 2010-2020'!$H$2:$T$3195,Y$1,0)</f>
        <v>12106</v>
      </c>
      <c r="Z296" s="27">
        <f>VLOOKUP($C296, '[3]ODS_county pop 2020-2022'!$H$2:$K$3196,Z$1,0)</f>
        <v>12010</v>
      </c>
      <c r="AA296" s="27">
        <f>VLOOKUP($C296, '[3]ODS_county pop 2020-2022'!$H$2:$K$3196,AA$1,0)</f>
        <v>11994</v>
      </c>
      <c r="AB296" s="27">
        <f>VLOOKUP($C296, '[3]ODS_county pop 2020-2022'!$H$2:$K$3196,AB$1,0)</f>
        <v>11854</v>
      </c>
    </row>
    <row r="297" spans="1:28" x14ac:dyDescent="0.3">
      <c r="A297" s="20" t="s">
        <v>2088</v>
      </c>
      <c r="B297" s="20" t="s">
        <v>2455</v>
      </c>
      <c r="C297" s="18" t="str">
        <f t="shared" si="7"/>
        <v>.Pueblo County, Colorado</v>
      </c>
      <c r="D297" s="20" t="s">
        <v>2354</v>
      </c>
      <c r="F297" s="27">
        <f>VLOOKUP($C297, '[1]ODS_county pop 2000-2010'!$H$2:$T$3195,F$1,0)</f>
        <v>141490</v>
      </c>
      <c r="G297" s="27">
        <f>VLOOKUP($C297, '[1]ODS_county pop 2000-2010'!$H$2:$T$3195,G$1,0)</f>
        <v>144014</v>
      </c>
      <c r="H297" s="27">
        <f>VLOOKUP($C297, '[1]ODS_county pop 2000-2010'!$H$2:$T$3195,H$1,0)</f>
        <v>146537</v>
      </c>
      <c r="I297" s="27">
        <f>VLOOKUP($C297, '[1]ODS_county pop 2000-2010'!$H$2:$T$3195,I$1,0)</f>
        <v>147907</v>
      </c>
      <c r="J297" s="27">
        <f>VLOOKUP($C297, '[1]ODS_county pop 2000-2010'!$H$2:$T$3195,J$1,0)</f>
        <v>148654</v>
      </c>
      <c r="K297" s="27">
        <f>VLOOKUP($C297, '[1]ODS_county pop 2000-2010'!$H$2:$T$3195,K$1,0)</f>
        <v>149825</v>
      </c>
      <c r="L297" s="27">
        <f>VLOOKUP($C297, '[1]ODS_county pop 2000-2010'!$H$2:$T$3195,L$1,0)</f>
        <v>152026</v>
      </c>
      <c r="M297" s="27">
        <f>VLOOKUP($C297, '[1]ODS_county pop 2000-2010'!$H$2:$T$3195,M$1,0)</f>
        <v>155121</v>
      </c>
      <c r="N297" s="27">
        <f>VLOOKUP($C297, '[1]ODS_county pop 2000-2010'!$H$2:$T$3195,N$1,0)</f>
        <v>156748</v>
      </c>
      <c r="O297" s="27">
        <f>VLOOKUP($C297, '[1]ODS_county pop 2000-2010'!$H$2:$T$3195,O$1,0)</f>
        <v>157846</v>
      </c>
      <c r="P297" s="27">
        <f>VLOOKUP($C297, '[2]county pop 2010-2020'!$H$2:$T$3195,P$1,0)</f>
        <v>159063</v>
      </c>
      <c r="Q297" s="27">
        <f>VLOOKUP($C297, '[2]county pop 2010-2020'!$H$2:$T$3195,Q$1,0)</f>
        <v>160208</v>
      </c>
      <c r="R297" s="27">
        <f>VLOOKUP($C297, '[2]county pop 2010-2020'!$H$2:$T$3195,R$1,0)</f>
        <v>160763</v>
      </c>
      <c r="S297" s="27">
        <f>VLOOKUP($C297, '[2]county pop 2010-2020'!$H$2:$T$3195,S$1,0)</f>
        <v>161096</v>
      </c>
      <c r="T297" s="27">
        <f>VLOOKUP($C297, '[2]county pop 2010-2020'!$H$2:$T$3195,T$1,0)</f>
        <v>161434</v>
      </c>
      <c r="U297" s="27">
        <f>VLOOKUP($C297, '[2]county pop 2010-2020'!$H$2:$T$3195,U$1,0)</f>
        <v>163101</v>
      </c>
      <c r="V297" s="27">
        <f>VLOOKUP($C297, '[2]county pop 2010-2020'!$H$2:$T$3195,V$1,0)</f>
        <v>164883</v>
      </c>
      <c r="W297" s="27">
        <f>VLOOKUP($C297, '[2]county pop 2010-2020'!$H$2:$T$3195,W$1,0)</f>
        <v>166370</v>
      </c>
      <c r="X297" s="27">
        <f>VLOOKUP($C297, '[2]county pop 2010-2020'!$H$2:$T$3195,X$1,0)</f>
        <v>167574</v>
      </c>
      <c r="Y297" s="27">
        <f>VLOOKUP($C297, '[2]county pop 2010-2020'!$H$2:$T$3195,Y$1,0)</f>
        <v>168409</v>
      </c>
      <c r="Z297" s="27">
        <f>VLOOKUP($C297, '[3]ODS_county pop 2020-2022'!$H$2:$K$3196,Z$1,0)</f>
        <v>168325</v>
      </c>
      <c r="AA297" s="27">
        <f>VLOOKUP($C297, '[3]ODS_county pop 2020-2022'!$H$2:$K$3196,AA$1,0)</f>
        <v>169332</v>
      </c>
      <c r="AB297" s="27">
        <f>VLOOKUP($C297, '[3]ODS_county pop 2020-2022'!$H$2:$K$3196,AB$1,0)</f>
        <v>169544</v>
      </c>
    </row>
    <row r="298" spans="1:28" x14ac:dyDescent="0.3">
      <c r="A298" s="20" t="s">
        <v>2088</v>
      </c>
      <c r="B298" s="20" t="s">
        <v>2456</v>
      </c>
      <c r="C298" s="18" t="str">
        <f t="shared" si="7"/>
        <v>.Rio Blanco County, Colorado</v>
      </c>
      <c r="D298" s="20" t="s">
        <v>2354</v>
      </c>
      <c r="F298" s="27">
        <f>VLOOKUP($C298, '[1]ODS_county pop 2000-2010'!$H$2:$T$3195,F$1,0)</f>
        <v>5992</v>
      </c>
      <c r="G298" s="27">
        <f>VLOOKUP($C298, '[1]ODS_county pop 2000-2010'!$H$2:$T$3195,G$1,0)</f>
        <v>5868</v>
      </c>
      <c r="H298" s="27">
        <f>VLOOKUP($C298, '[1]ODS_county pop 2000-2010'!$H$2:$T$3195,H$1,0)</f>
        <v>5951</v>
      </c>
      <c r="I298" s="27">
        <f>VLOOKUP($C298, '[1]ODS_county pop 2000-2010'!$H$2:$T$3195,I$1,0)</f>
        <v>5923</v>
      </c>
      <c r="J298" s="27">
        <f>VLOOKUP($C298, '[1]ODS_county pop 2000-2010'!$H$2:$T$3195,J$1,0)</f>
        <v>6007</v>
      </c>
      <c r="K298" s="27">
        <f>VLOOKUP($C298, '[1]ODS_county pop 2000-2010'!$H$2:$T$3195,K$1,0)</f>
        <v>5945</v>
      </c>
      <c r="L298" s="27">
        <f>VLOOKUP($C298, '[1]ODS_county pop 2000-2010'!$H$2:$T$3195,L$1,0)</f>
        <v>6176</v>
      </c>
      <c r="M298" s="27">
        <f>VLOOKUP($C298, '[1]ODS_county pop 2000-2010'!$H$2:$T$3195,M$1,0)</f>
        <v>6373</v>
      </c>
      <c r="N298" s="27">
        <f>VLOOKUP($C298, '[1]ODS_county pop 2000-2010'!$H$2:$T$3195,N$1,0)</f>
        <v>6522</v>
      </c>
      <c r="O298" s="27">
        <f>VLOOKUP($C298, '[1]ODS_county pop 2000-2010'!$H$2:$T$3195,O$1,0)</f>
        <v>6779</v>
      </c>
      <c r="P298" s="27">
        <f>VLOOKUP($C298, '[2]county pop 2010-2020'!$H$2:$T$3195,P$1,0)</f>
        <v>6666</v>
      </c>
      <c r="Q298" s="27">
        <f>VLOOKUP($C298, '[2]county pop 2010-2020'!$H$2:$T$3195,Q$1,0)</f>
        <v>6751</v>
      </c>
      <c r="R298" s="27">
        <f>VLOOKUP($C298, '[2]county pop 2010-2020'!$H$2:$T$3195,R$1,0)</f>
        <v>6763</v>
      </c>
      <c r="S298" s="27">
        <f>VLOOKUP($C298, '[2]county pop 2010-2020'!$H$2:$T$3195,S$1,0)</f>
        <v>6699</v>
      </c>
      <c r="T298" s="27">
        <f>VLOOKUP($C298, '[2]county pop 2010-2020'!$H$2:$T$3195,T$1,0)</f>
        <v>6604</v>
      </c>
      <c r="U298" s="27">
        <f>VLOOKUP($C298, '[2]county pop 2010-2020'!$H$2:$T$3195,U$1,0)</f>
        <v>6487</v>
      </c>
      <c r="V298" s="27">
        <f>VLOOKUP($C298, '[2]county pop 2010-2020'!$H$2:$T$3195,V$1,0)</f>
        <v>6443</v>
      </c>
      <c r="W298" s="27">
        <f>VLOOKUP($C298, '[2]county pop 2010-2020'!$H$2:$T$3195,W$1,0)</f>
        <v>6362</v>
      </c>
      <c r="X298" s="27">
        <f>VLOOKUP($C298, '[2]county pop 2010-2020'!$H$2:$T$3195,X$1,0)</f>
        <v>6347</v>
      </c>
      <c r="Y298" s="27">
        <f>VLOOKUP($C298, '[2]county pop 2010-2020'!$H$2:$T$3195,Y$1,0)</f>
        <v>6350</v>
      </c>
      <c r="Z298" s="27">
        <f>VLOOKUP($C298, '[3]ODS_county pop 2020-2022'!$H$2:$K$3196,Z$1,0)</f>
        <v>6524</v>
      </c>
      <c r="AA298" s="27">
        <f>VLOOKUP($C298, '[3]ODS_county pop 2020-2022'!$H$2:$K$3196,AA$1,0)</f>
        <v>6453</v>
      </c>
      <c r="AB298" s="27">
        <f>VLOOKUP($C298, '[3]ODS_county pop 2020-2022'!$H$2:$K$3196,AB$1,0)</f>
        <v>6569</v>
      </c>
    </row>
    <row r="299" spans="1:28" x14ac:dyDescent="0.3">
      <c r="A299" s="20" t="s">
        <v>2088</v>
      </c>
      <c r="B299" s="20" t="s">
        <v>2457</v>
      </c>
      <c r="C299" s="18" t="str">
        <f t="shared" si="7"/>
        <v>.Rio Grande County, Colorado</v>
      </c>
      <c r="D299" s="20" t="s">
        <v>2242</v>
      </c>
      <c r="F299" s="27">
        <f>VLOOKUP($C299, '[1]ODS_county pop 2000-2010'!$H$2:$T$3195,F$1,0)</f>
        <v>12425</v>
      </c>
      <c r="G299" s="27">
        <f>VLOOKUP($C299, '[1]ODS_county pop 2000-2010'!$H$2:$T$3195,G$1,0)</f>
        <v>12213</v>
      </c>
      <c r="H299" s="27">
        <f>VLOOKUP($C299, '[1]ODS_county pop 2000-2010'!$H$2:$T$3195,H$1,0)</f>
        <v>12224</v>
      </c>
      <c r="I299" s="27">
        <f>VLOOKUP($C299, '[1]ODS_county pop 2000-2010'!$H$2:$T$3195,I$1,0)</f>
        <v>12296</v>
      </c>
      <c r="J299" s="27">
        <f>VLOOKUP($C299, '[1]ODS_county pop 2000-2010'!$H$2:$T$3195,J$1,0)</f>
        <v>12328</v>
      </c>
      <c r="K299" s="27">
        <f>VLOOKUP($C299, '[1]ODS_county pop 2000-2010'!$H$2:$T$3195,K$1,0)</f>
        <v>12208</v>
      </c>
      <c r="L299" s="27">
        <f>VLOOKUP($C299, '[1]ODS_county pop 2000-2010'!$H$2:$T$3195,L$1,0)</f>
        <v>12033</v>
      </c>
      <c r="M299" s="27">
        <f>VLOOKUP($C299, '[1]ODS_county pop 2000-2010'!$H$2:$T$3195,M$1,0)</f>
        <v>11852</v>
      </c>
      <c r="N299" s="27">
        <f>VLOOKUP($C299, '[1]ODS_county pop 2000-2010'!$H$2:$T$3195,N$1,0)</f>
        <v>11860</v>
      </c>
      <c r="O299" s="27">
        <f>VLOOKUP($C299, '[1]ODS_county pop 2000-2010'!$H$2:$T$3195,O$1,0)</f>
        <v>11872</v>
      </c>
      <c r="P299" s="27">
        <f>VLOOKUP($C299, '[2]county pop 2010-2020'!$H$2:$T$3195,P$1,0)</f>
        <v>11982</v>
      </c>
      <c r="Q299" s="27">
        <f>VLOOKUP($C299, '[2]county pop 2010-2020'!$H$2:$T$3195,Q$1,0)</f>
        <v>11914</v>
      </c>
      <c r="R299" s="27">
        <f>VLOOKUP($C299, '[2]county pop 2010-2020'!$H$2:$T$3195,R$1,0)</f>
        <v>11867</v>
      </c>
      <c r="S299" s="27">
        <f>VLOOKUP($C299, '[2]county pop 2010-2020'!$H$2:$T$3195,S$1,0)</f>
        <v>11674</v>
      </c>
      <c r="T299" s="27">
        <f>VLOOKUP($C299, '[2]county pop 2010-2020'!$H$2:$T$3195,T$1,0)</f>
        <v>11505</v>
      </c>
      <c r="U299" s="27">
        <f>VLOOKUP($C299, '[2]county pop 2010-2020'!$H$2:$T$3195,U$1,0)</f>
        <v>11355</v>
      </c>
      <c r="V299" s="27">
        <f>VLOOKUP($C299, '[2]county pop 2010-2020'!$H$2:$T$3195,V$1,0)</f>
        <v>11354</v>
      </c>
      <c r="W299" s="27">
        <f>VLOOKUP($C299, '[2]county pop 2010-2020'!$H$2:$T$3195,W$1,0)</f>
        <v>11300</v>
      </c>
      <c r="X299" s="27">
        <f>VLOOKUP($C299, '[2]county pop 2010-2020'!$H$2:$T$3195,X$1,0)</f>
        <v>11274</v>
      </c>
      <c r="Y299" s="27">
        <f>VLOOKUP($C299, '[2]county pop 2010-2020'!$H$2:$T$3195,Y$1,0)</f>
        <v>11277</v>
      </c>
      <c r="Z299" s="27">
        <f>VLOOKUP($C299, '[3]ODS_county pop 2020-2022'!$H$2:$K$3196,Z$1,0)</f>
        <v>11538</v>
      </c>
      <c r="AA299" s="27">
        <f>VLOOKUP($C299, '[3]ODS_county pop 2020-2022'!$H$2:$K$3196,AA$1,0)</f>
        <v>11388</v>
      </c>
      <c r="AB299" s="27">
        <f>VLOOKUP($C299, '[3]ODS_county pop 2020-2022'!$H$2:$K$3196,AB$1,0)</f>
        <v>11325</v>
      </c>
    </row>
    <row r="300" spans="1:28" x14ac:dyDescent="0.3">
      <c r="A300" s="20" t="s">
        <v>2088</v>
      </c>
      <c r="B300" s="20" t="s">
        <v>2458</v>
      </c>
      <c r="C300" s="18" t="str">
        <f t="shared" si="7"/>
        <v>.Routt County, Colorado</v>
      </c>
      <c r="D300" s="20" t="s">
        <v>2242</v>
      </c>
      <c r="F300" s="27">
        <f>VLOOKUP($C300, '[1]ODS_county pop 2000-2010'!$H$2:$T$3195,F$1,0)</f>
        <v>19679</v>
      </c>
      <c r="G300" s="27">
        <f>VLOOKUP($C300, '[1]ODS_county pop 2000-2010'!$H$2:$T$3195,G$1,0)</f>
        <v>20210</v>
      </c>
      <c r="H300" s="27">
        <f>VLOOKUP($C300, '[1]ODS_county pop 2000-2010'!$H$2:$T$3195,H$1,0)</f>
        <v>20469</v>
      </c>
      <c r="I300" s="27">
        <f>VLOOKUP($C300, '[1]ODS_county pop 2000-2010'!$H$2:$T$3195,I$1,0)</f>
        <v>20893</v>
      </c>
      <c r="J300" s="27">
        <f>VLOOKUP($C300, '[1]ODS_county pop 2000-2010'!$H$2:$T$3195,J$1,0)</f>
        <v>21162</v>
      </c>
      <c r="K300" s="27">
        <f>VLOOKUP($C300, '[1]ODS_county pop 2000-2010'!$H$2:$T$3195,K$1,0)</f>
        <v>21398</v>
      </c>
      <c r="L300" s="27">
        <f>VLOOKUP($C300, '[1]ODS_county pop 2000-2010'!$H$2:$T$3195,L$1,0)</f>
        <v>21859</v>
      </c>
      <c r="M300" s="27">
        <f>VLOOKUP($C300, '[1]ODS_county pop 2000-2010'!$H$2:$T$3195,M$1,0)</f>
        <v>22491</v>
      </c>
      <c r="N300" s="27">
        <f>VLOOKUP($C300, '[1]ODS_county pop 2000-2010'!$H$2:$T$3195,N$1,0)</f>
        <v>23135</v>
      </c>
      <c r="O300" s="27">
        <f>VLOOKUP($C300, '[1]ODS_county pop 2000-2010'!$H$2:$T$3195,O$1,0)</f>
        <v>23688</v>
      </c>
      <c r="P300" s="27">
        <f>VLOOKUP($C300, '[2]county pop 2010-2020'!$H$2:$T$3195,P$1,0)</f>
        <v>23509</v>
      </c>
      <c r="Q300" s="27">
        <f>VLOOKUP($C300, '[2]county pop 2010-2020'!$H$2:$T$3195,Q$1,0)</f>
        <v>23256</v>
      </c>
      <c r="R300" s="27">
        <f>VLOOKUP($C300, '[2]county pop 2010-2020'!$H$2:$T$3195,R$1,0)</f>
        <v>23283</v>
      </c>
      <c r="S300" s="27">
        <f>VLOOKUP($C300, '[2]county pop 2010-2020'!$H$2:$T$3195,S$1,0)</f>
        <v>23610</v>
      </c>
      <c r="T300" s="27">
        <f>VLOOKUP($C300, '[2]county pop 2010-2020'!$H$2:$T$3195,T$1,0)</f>
        <v>24085</v>
      </c>
      <c r="U300" s="27">
        <f>VLOOKUP($C300, '[2]county pop 2010-2020'!$H$2:$T$3195,U$1,0)</f>
        <v>24388</v>
      </c>
      <c r="V300" s="27">
        <f>VLOOKUP($C300, '[2]county pop 2010-2020'!$H$2:$T$3195,V$1,0)</f>
        <v>24737</v>
      </c>
      <c r="W300" s="27">
        <f>VLOOKUP($C300, '[2]county pop 2010-2020'!$H$2:$T$3195,W$1,0)</f>
        <v>25220</v>
      </c>
      <c r="X300" s="27">
        <f>VLOOKUP($C300, '[2]county pop 2010-2020'!$H$2:$T$3195,X$1,0)</f>
        <v>25489</v>
      </c>
      <c r="Y300" s="27">
        <f>VLOOKUP($C300, '[2]county pop 2010-2020'!$H$2:$T$3195,Y$1,0)</f>
        <v>25579</v>
      </c>
      <c r="Z300" s="27">
        <f>VLOOKUP($C300, '[3]ODS_county pop 2020-2022'!$H$2:$K$3196,Z$1,0)</f>
        <v>24829</v>
      </c>
      <c r="AA300" s="27">
        <f>VLOOKUP($C300, '[3]ODS_county pop 2020-2022'!$H$2:$K$3196,AA$1,0)</f>
        <v>25056</v>
      </c>
      <c r="AB300" s="27">
        <f>VLOOKUP($C300, '[3]ODS_county pop 2020-2022'!$H$2:$K$3196,AB$1,0)</f>
        <v>25007</v>
      </c>
    </row>
    <row r="301" spans="1:28" x14ac:dyDescent="0.3">
      <c r="A301" s="20" t="s">
        <v>2088</v>
      </c>
      <c r="B301" s="20" t="s">
        <v>2459</v>
      </c>
      <c r="C301" s="18" t="str">
        <f t="shared" si="7"/>
        <v>.Saguache County, Colorado</v>
      </c>
      <c r="D301" s="20" t="s">
        <v>2354</v>
      </c>
      <c r="F301" s="27">
        <f>VLOOKUP($C301, '[1]ODS_county pop 2000-2010'!$H$2:$T$3195,F$1,0)</f>
        <v>5904</v>
      </c>
      <c r="G301" s="27">
        <f>VLOOKUP($C301, '[1]ODS_county pop 2000-2010'!$H$2:$T$3195,G$1,0)</f>
        <v>6024</v>
      </c>
      <c r="H301" s="27">
        <f>VLOOKUP($C301, '[1]ODS_county pop 2000-2010'!$H$2:$T$3195,H$1,0)</f>
        <v>6209</v>
      </c>
      <c r="I301" s="27">
        <f>VLOOKUP($C301, '[1]ODS_county pop 2000-2010'!$H$2:$T$3195,I$1,0)</f>
        <v>6262</v>
      </c>
      <c r="J301" s="27">
        <f>VLOOKUP($C301, '[1]ODS_county pop 2000-2010'!$H$2:$T$3195,J$1,0)</f>
        <v>6365</v>
      </c>
      <c r="K301" s="27">
        <f>VLOOKUP($C301, '[1]ODS_county pop 2000-2010'!$H$2:$T$3195,K$1,0)</f>
        <v>6296</v>
      </c>
      <c r="L301" s="27">
        <f>VLOOKUP($C301, '[1]ODS_county pop 2000-2010'!$H$2:$T$3195,L$1,0)</f>
        <v>6223</v>
      </c>
      <c r="M301" s="27">
        <f>VLOOKUP($C301, '[1]ODS_county pop 2000-2010'!$H$2:$T$3195,M$1,0)</f>
        <v>6148</v>
      </c>
      <c r="N301" s="27">
        <f>VLOOKUP($C301, '[1]ODS_county pop 2000-2010'!$H$2:$T$3195,N$1,0)</f>
        <v>6179</v>
      </c>
      <c r="O301" s="27">
        <f>VLOOKUP($C301, '[1]ODS_county pop 2000-2010'!$H$2:$T$3195,O$1,0)</f>
        <v>6134</v>
      </c>
      <c r="P301" s="27">
        <f>VLOOKUP($C301, '[2]county pop 2010-2020'!$H$2:$T$3195,P$1,0)</f>
        <v>6108</v>
      </c>
      <c r="Q301" s="27">
        <f>VLOOKUP($C301, '[2]county pop 2010-2020'!$H$2:$T$3195,Q$1,0)</f>
        <v>6187</v>
      </c>
      <c r="R301" s="27">
        <f>VLOOKUP($C301, '[2]county pop 2010-2020'!$H$2:$T$3195,R$1,0)</f>
        <v>6331</v>
      </c>
      <c r="S301" s="27">
        <f>VLOOKUP($C301, '[2]county pop 2010-2020'!$H$2:$T$3195,S$1,0)</f>
        <v>6240</v>
      </c>
      <c r="T301" s="27">
        <f>VLOOKUP($C301, '[2]county pop 2010-2020'!$H$2:$T$3195,T$1,0)</f>
        <v>6195</v>
      </c>
      <c r="U301" s="27">
        <f>VLOOKUP($C301, '[2]county pop 2010-2020'!$H$2:$T$3195,U$1,0)</f>
        <v>6250</v>
      </c>
      <c r="V301" s="27">
        <f>VLOOKUP($C301, '[2]county pop 2010-2020'!$H$2:$T$3195,V$1,0)</f>
        <v>6413</v>
      </c>
      <c r="W301" s="27">
        <f>VLOOKUP($C301, '[2]county pop 2010-2020'!$H$2:$T$3195,W$1,0)</f>
        <v>6632</v>
      </c>
      <c r="X301" s="27">
        <f>VLOOKUP($C301, '[2]county pop 2010-2020'!$H$2:$T$3195,X$1,0)</f>
        <v>6837</v>
      </c>
      <c r="Y301" s="27">
        <f>VLOOKUP($C301, '[2]county pop 2010-2020'!$H$2:$T$3195,Y$1,0)</f>
        <v>6829</v>
      </c>
      <c r="Z301" s="27">
        <f>VLOOKUP($C301, '[3]ODS_county pop 2020-2022'!$H$2:$K$3196,Z$1,0)</f>
        <v>6393</v>
      </c>
      <c r="AA301" s="27">
        <f>VLOOKUP($C301, '[3]ODS_county pop 2020-2022'!$H$2:$K$3196,AA$1,0)</f>
        <v>6505</v>
      </c>
      <c r="AB301" s="27">
        <f>VLOOKUP($C301, '[3]ODS_county pop 2020-2022'!$H$2:$K$3196,AB$1,0)</f>
        <v>6623</v>
      </c>
    </row>
    <row r="302" spans="1:28" x14ac:dyDescent="0.3">
      <c r="A302" s="20" t="s">
        <v>2088</v>
      </c>
      <c r="B302" s="20" t="s">
        <v>2460</v>
      </c>
      <c r="C302" s="18" t="str">
        <f t="shared" si="7"/>
        <v>.San Juan County, Colorado</v>
      </c>
      <c r="D302" s="20" t="s">
        <v>2242</v>
      </c>
      <c r="F302" s="27">
        <f>VLOOKUP($C302, '[1]ODS_county pop 2000-2010'!$H$2:$T$3195,F$1,0)</f>
        <v>558</v>
      </c>
      <c r="G302" s="27">
        <f>VLOOKUP($C302, '[1]ODS_county pop 2000-2010'!$H$2:$T$3195,G$1,0)</f>
        <v>581</v>
      </c>
      <c r="H302" s="27">
        <f>VLOOKUP($C302, '[1]ODS_county pop 2000-2010'!$H$2:$T$3195,H$1,0)</f>
        <v>594</v>
      </c>
      <c r="I302" s="27">
        <f>VLOOKUP($C302, '[1]ODS_county pop 2000-2010'!$H$2:$T$3195,I$1,0)</f>
        <v>610</v>
      </c>
      <c r="J302" s="27">
        <f>VLOOKUP($C302, '[1]ODS_county pop 2000-2010'!$H$2:$T$3195,J$1,0)</f>
        <v>631</v>
      </c>
      <c r="K302" s="27">
        <f>VLOOKUP($C302, '[1]ODS_county pop 2000-2010'!$H$2:$T$3195,K$1,0)</f>
        <v>627</v>
      </c>
      <c r="L302" s="27">
        <f>VLOOKUP($C302, '[1]ODS_county pop 2000-2010'!$H$2:$T$3195,L$1,0)</f>
        <v>649</v>
      </c>
      <c r="M302" s="27">
        <f>VLOOKUP($C302, '[1]ODS_county pop 2000-2010'!$H$2:$T$3195,M$1,0)</f>
        <v>661</v>
      </c>
      <c r="N302" s="27">
        <f>VLOOKUP($C302, '[1]ODS_county pop 2000-2010'!$H$2:$T$3195,N$1,0)</f>
        <v>670</v>
      </c>
      <c r="O302" s="27">
        <f>VLOOKUP($C302, '[1]ODS_county pop 2000-2010'!$H$2:$T$3195,O$1,0)</f>
        <v>657</v>
      </c>
      <c r="P302" s="27">
        <f>VLOOKUP($C302, '[2]county pop 2010-2020'!$H$2:$T$3195,P$1,0)</f>
        <v>699</v>
      </c>
      <c r="Q302" s="27">
        <f>VLOOKUP($C302, '[2]county pop 2010-2020'!$H$2:$T$3195,Q$1,0)</f>
        <v>690</v>
      </c>
      <c r="R302" s="27">
        <f>VLOOKUP($C302, '[2]county pop 2010-2020'!$H$2:$T$3195,R$1,0)</f>
        <v>692</v>
      </c>
      <c r="S302" s="27">
        <f>VLOOKUP($C302, '[2]county pop 2010-2020'!$H$2:$T$3195,S$1,0)</f>
        <v>692</v>
      </c>
      <c r="T302" s="27">
        <f>VLOOKUP($C302, '[2]county pop 2010-2020'!$H$2:$T$3195,T$1,0)</f>
        <v>712</v>
      </c>
      <c r="U302" s="27">
        <f>VLOOKUP($C302, '[2]county pop 2010-2020'!$H$2:$T$3195,U$1,0)</f>
        <v>690</v>
      </c>
      <c r="V302" s="27">
        <f>VLOOKUP($C302, '[2]county pop 2010-2020'!$H$2:$T$3195,V$1,0)</f>
        <v>691</v>
      </c>
      <c r="W302" s="27">
        <f>VLOOKUP($C302, '[2]county pop 2010-2020'!$H$2:$T$3195,W$1,0)</f>
        <v>713</v>
      </c>
      <c r="X302" s="27">
        <f>VLOOKUP($C302, '[2]county pop 2010-2020'!$H$2:$T$3195,X$1,0)</f>
        <v>760</v>
      </c>
      <c r="Y302" s="27">
        <f>VLOOKUP($C302, '[2]county pop 2010-2020'!$H$2:$T$3195,Y$1,0)</f>
        <v>723</v>
      </c>
      <c r="Z302" s="27">
        <f>VLOOKUP($C302, '[3]ODS_county pop 2020-2022'!$H$2:$K$3196,Z$1,0)</f>
        <v>710</v>
      </c>
      <c r="AA302" s="27">
        <f>VLOOKUP($C302, '[3]ODS_county pop 2020-2022'!$H$2:$K$3196,AA$1,0)</f>
        <v>740</v>
      </c>
      <c r="AB302" s="27">
        <f>VLOOKUP($C302, '[3]ODS_county pop 2020-2022'!$H$2:$K$3196,AB$1,0)</f>
        <v>803</v>
      </c>
    </row>
    <row r="303" spans="1:28" x14ac:dyDescent="0.3">
      <c r="A303" s="20" t="s">
        <v>2088</v>
      </c>
      <c r="B303" s="20" t="s">
        <v>2461</v>
      </c>
      <c r="C303" s="18" t="str">
        <f t="shared" si="7"/>
        <v>.San Miguel County, Colorado</v>
      </c>
      <c r="D303" s="20" t="s">
        <v>2354</v>
      </c>
      <c r="F303" s="27">
        <f>VLOOKUP($C303, '[1]ODS_county pop 2000-2010'!$H$2:$T$3195,F$1,0)</f>
        <v>6593</v>
      </c>
      <c r="G303" s="27">
        <f>VLOOKUP($C303, '[1]ODS_county pop 2000-2010'!$H$2:$T$3195,G$1,0)</f>
        <v>6858</v>
      </c>
      <c r="H303" s="27">
        <f>VLOOKUP($C303, '[1]ODS_county pop 2000-2010'!$H$2:$T$3195,H$1,0)</f>
        <v>7111</v>
      </c>
      <c r="I303" s="27">
        <f>VLOOKUP($C303, '[1]ODS_county pop 2000-2010'!$H$2:$T$3195,I$1,0)</f>
        <v>7062</v>
      </c>
      <c r="J303" s="27">
        <f>VLOOKUP($C303, '[1]ODS_county pop 2000-2010'!$H$2:$T$3195,J$1,0)</f>
        <v>7038</v>
      </c>
      <c r="K303" s="27">
        <f>VLOOKUP($C303, '[1]ODS_county pop 2000-2010'!$H$2:$T$3195,K$1,0)</f>
        <v>7097</v>
      </c>
      <c r="L303" s="27">
        <f>VLOOKUP($C303, '[1]ODS_county pop 2000-2010'!$H$2:$T$3195,L$1,0)</f>
        <v>7071</v>
      </c>
      <c r="M303" s="27">
        <f>VLOOKUP($C303, '[1]ODS_county pop 2000-2010'!$H$2:$T$3195,M$1,0)</f>
        <v>7322</v>
      </c>
      <c r="N303" s="27">
        <f>VLOOKUP($C303, '[1]ODS_county pop 2000-2010'!$H$2:$T$3195,N$1,0)</f>
        <v>7366</v>
      </c>
      <c r="O303" s="27">
        <f>VLOOKUP($C303, '[1]ODS_county pop 2000-2010'!$H$2:$T$3195,O$1,0)</f>
        <v>7379</v>
      </c>
      <c r="P303" s="27">
        <f>VLOOKUP($C303, '[2]county pop 2010-2020'!$H$2:$T$3195,P$1,0)</f>
        <v>7359</v>
      </c>
      <c r="Q303" s="27">
        <f>VLOOKUP($C303, '[2]county pop 2010-2020'!$H$2:$T$3195,Q$1,0)</f>
        <v>7491</v>
      </c>
      <c r="R303" s="27">
        <f>VLOOKUP($C303, '[2]county pop 2010-2020'!$H$2:$T$3195,R$1,0)</f>
        <v>7588</v>
      </c>
      <c r="S303" s="27">
        <f>VLOOKUP($C303, '[2]county pop 2010-2020'!$H$2:$T$3195,S$1,0)</f>
        <v>7632</v>
      </c>
      <c r="T303" s="27">
        <f>VLOOKUP($C303, '[2]county pop 2010-2020'!$H$2:$T$3195,T$1,0)</f>
        <v>7751</v>
      </c>
      <c r="U303" s="27">
        <f>VLOOKUP($C303, '[2]county pop 2010-2020'!$H$2:$T$3195,U$1,0)</f>
        <v>7850</v>
      </c>
      <c r="V303" s="27">
        <f>VLOOKUP($C303, '[2]county pop 2010-2020'!$H$2:$T$3195,V$1,0)</f>
        <v>8032</v>
      </c>
      <c r="W303" s="27">
        <f>VLOOKUP($C303, '[2]county pop 2010-2020'!$H$2:$T$3195,W$1,0)</f>
        <v>8049</v>
      </c>
      <c r="X303" s="27">
        <f>VLOOKUP($C303, '[2]county pop 2010-2020'!$H$2:$T$3195,X$1,0)</f>
        <v>8195</v>
      </c>
      <c r="Y303" s="27">
        <f>VLOOKUP($C303, '[2]county pop 2010-2020'!$H$2:$T$3195,Y$1,0)</f>
        <v>8169</v>
      </c>
      <c r="Z303" s="27">
        <f>VLOOKUP($C303, '[3]ODS_county pop 2020-2022'!$H$2:$K$3196,Z$1,0)</f>
        <v>8054</v>
      </c>
      <c r="AA303" s="27">
        <f>VLOOKUP($C303, '[3]ODS_county pop 2020-2022'!$H$2:$K$3196,AA$1,0)</f>
        <v>8074</v>
      </c>
      <c r="AB303" s="27">
        <f>VLOOKUP($C303, '[3]ODS_county pop 2020-2022'!$H$2:$K$3196,AB$1,0)</f>
        <v>8003</v>
      </c>
    </row>
    <row r="304" spans="1:28" x14ac:dyDescent="0.3">
      <c r="A304" s="20" t="s">
        <v>2088</v>
      </c>
      <c r="B304" s="20" t="s">
        <v>2462</v>
      </c>
      <c r="C304" s="18" t="str">
        <f t="shared" si="7"/>
        <v>.Sedgwick County, Colorado</v>
      </c>
      <c r="D304" s="20" t="s">
        <v>2354</v>
      </c>
      <c r="F304" s="27">
        <f>VLOOKUP($C304, '[1]ODS_county pop 2000-2010'!$H$2:$T$3195,F$1,0)</f>
        <v>2747</v>
      </c>
      <c r="G304" s="27">
        <f>VLOOKUP($C304, '[1]ODS_county pop 2000-2010'!$H$2:$T$3195,G$1,0)</f>
        <v>2661</v>
      </c>
      <c r="H304" s="27">
        <f>VLOOKUP($C304, '[1]ODS_county pop 2000-2010'!$H$2:$T$3195,H$1,0)</f>
        <v>2694</v>
      </c>
      <c r="I304" s="27">
        <f>VLOOKUP($C304, '[1]ODS_county pop 2000-2010'!$H$2:$T$3195,I$1,0)</f>
        <v>2652</v>
      </c>
      <c r="J304" s="27">
        <f>VLOOKUP($C304, '[1]ODS_county pop 2000-2010'!$H$2:$T$3195,J$1,0)</f>
        <v>2551</v>
      </c>
      <c r="K304" s="27">
        <f>VLOOKUP($C304, '[1]ODS_county pop 2000-2010'!$H$2:$T$3195,K$1,0)</f>
        <v>2522</v>
      </c>
      <c r="L304" s="27">
        <f>VLOOKUP($C304, '[1]ODS_county pop 2000-2010'!$H$2:$T$3195,L$1,0)</f>
        <v>2474</v>
      </c>
      <c r="M304" s="27">
        <f>VLOOKUP($C304, '[1]ODS_county pop 2000-2010'!$H$2:$T$3195,M$1,0)</f>
        <v>2400</v>
      </c>
      <c r="N304" s="27">
        <f>VLOOKUP($C304, '[1]ODS_county pop 2000-2010'!$H$2:$T$3195,N$1,0)</f>
        <v>2421</v>
      </c>
      <c r="O304" s="27">
        <f>VLOOKUP($C304, '[1]ODS_county pop 2000-2010'!$H$2:$T$3195,O$1,0)</f>
        <v>2392</v>
      </c>
      <c r="P304" s="27">
        <f>VLOOKUP($C304, '[2]county pop 2010-2020'!$H$2:$T$3195,P$1,0)</f>
        <v>2379</v>
      </c>
      <c r="Q304" s="27">
        <f>VLOOKUP($C304, '[2]county pop 2010-2020'!$H$2:$T$3195,Q$1,0)</f>
        <v>2371</v>
      </c>
      <c r="R304" s="27">
        <f>VLOOKUP($C304, '[2]county pop 2010-2020'!$H$2:$T$3195,R$1,0)</f>
        <v>2377</v>
      </c>
      <c r="S304" s="27">
        <f>VLOOKUP($C304, '[2]county pop 2010-2020'!$H$2:$T$3195,S$1,0)</f>
        <v>2338</v>
      </c>
      <c r="T304" s="27">
        <f>VLOOKUP($C304, '[2]county pop 2010-2020'!$H$2:$T$3195,T$1,0)</f>
        <v>2332</v>
      </c>
      <c r="U304" s="27">
        <f>VLOOKUP($C304, '[2]county pop 2010-2020'!$H$2:$T$3195,U$1,0)</f>
        <v>2373</v>
      </c>
      <c r="V304" s="27">
        <f>VLOOKUP($C304, '[2]county pop 2010-2020'!$H$2:$T$3195,V$1,0)</f>
        <v>2399</v>
      </c>
      <c r="W304" s="27">
        <f>VLOOKUP($C304, '[2]county pop 2010-2020'!$H$2:$T$3195,W$1,0)</f>
        <v>2314</v>
      </c>
      <c r="X304" s="27">
        <f>VLOOKUP($C304, '[2]county pop 2010-2020'!$H$2:$T$3195,X$1,0)</f>
        <v>2284</v>
      </c>
      <c r="Y304" s="27">
        <f>VLOOKUP($C304, '[2]county pop 2010-2020'!$H$2:$T$3195,Y$1,0)</f>
        <v>2274</v>
      </c>
      <c r="Z304" s="27">
        <f>VLOOKUP($C304, '[3]ODS_county pop 2020-2022'!$H$2:$K$3196,Z$1,0)</f>
        <v>2390</v>
      </c>
      <c r="AA304" s="27">
        <f>VLOOKUP($C304, '[3]ODS_county pop 2020-2022'!$H$2:$K$3196,AA$1,0)</f>
        <v>2331</v>
      </c>
      <c r="AB304" s="27">
        <f>VLOOKUP($C304, '[3]ODS_county pop 2020-2022'!$H$2:$K$3196,AB$1,0)</f>
        <v>2295</v>
      </c>
    </row>
    <row r="305" spans="1:28" x14ac:dyDescent="0.3">
      <c r="A305" s="20" t="s">
        <v>2088</v>
      </c>
      <c r="B305" s="20" t="s">
        <v>2463</v>
      </c>
      <c r="C305" s="18" t="str">
        <f t="shared" si="7"/>
        <v>.Summit County, Colorado</v>
      </c>
      <c r="D305" s="20" t="s">
        <v>2242</v>
      </c>
      <c r="F305" s="27">
        <f>VLOOKUP($C305, '[1]ODS_county pop 2000-2010'!$H$2:$T$3195,F$1,0)</f>
        <v>23560</v>
      </c>
      <c r="G305" s="27">
        <f>VLOOKUP($C305, '[1]ODS_county pop 2000-2010'!$H$2:$T$3195,G$1,0)</f>
        <v>24716</v>
      </c>
      <c r="H305" s="27">
        <f>VLOOKUP($C305, '[1]ODS_county pop 2000-2010'!$H$2:$T$3195,H$1,0)</f>
        <v>25006</v>
      </c>
      <c r="I305" s="27">
        <f>VLOOKUP($C305, '[1]ODS_county pop 2000-2010'!$H$2:$T$3195,I$1,0)</f>
        <v>25408</v>
      </c>
      <c r="J305" s="27">
        <f>VLOOKUP($C305, '[1]ODS_county pop 2000-2010'!$H$2:$T$3195,J$1,0)</f>
        <v>25313</v>
      </c>
      <c r="K305" s="27">
        <f>VLOOKUP($C305, '[1]ODS_county pop 2000-2010'!$H$2:$T$3195,K$1,0)</f>
        <v>25487</v>
      </c>
      <c r="L305" s="27">
        <f>VLOOKUP($C305, '[1]ODS_county pop 2000-2010'!$H$2:$T$3195,L$1,0)</f>
        <v>26019</v>
      </c>
      <c r="M305" s="27">
        <f>VLOOKUP($C305, '[1]ODS_county pop 2000-2010'!$H$2:$T$3195,M$1,0)</f>
        <v>26603</v>
      </c>
      <c r="N305" s="27">
        <f>VLOOKUP($C305, '[1]ODS_county pop 2000-2010'!$H$2:$T$3195,N$1,0)</f>
        <v>27144</v>
      </c>
      <c r="O305" s="27">
        <f>VLOOKUP($C305, '[1]ODS_county pop 2000-2010'!$H$2:$T$3195,O$1,0)</f>
        <v>27678</v>
      </c>
      <c r="P305" s="27">
        <f>VLOOKUP($C305, '[2]county pop 2010-2020'!$H$2:$T$3195,P$1,0)</f>
        <v>27994</v>
      </c>
      <c r="Q305" s="27">
        <f>VLOOKUP($C305, '[2]county pop 2010-2020'!$H$2:$T$3195,Q$1,0)</f>
        <v>28048</v>
      </c>
      <c r="R305" s="27">
        <f>VLOOKUP($C305, '[2]county pop 2010-2020'!$H$2:$T$3195,R$1,0)</f>
        <v>28307</v>
      </c>
      <c r="S305" s="27">
        <f>VLOOKUP($C305, '[2]county pop 2010-2020'!$H$2:$T$3195,S$1,0)</f>
        <v>28741</v>
      </c>
      <c r="T305" s="27">
        <f>VLOOKUP($C305, '[2]county pop 2010-2020'!$H$2:$T$3195,T$1,0)</f>
        <v>29333</v>
      </c>
      <c r="U305" s="27">
        <f>VLOOKUP($C305, '[2]county pop 2010-2020'!$H$2:$T$3195,U$1,0)</f>
        <v>30064</v>
      </c>
      <c r="V305" s="27">
        <f>VLOOKUP($C305, '[2]county pop 2010-2020'!$H$2:$T$3195,V$1,0)</f>
        <v>30573</v>
      </c>
      <c r="W305" s="27">
        <f>VLOOKUP($C305, '[2]county pop 2010-2020'!$H$2:$T$3195,W$1,0)</f>
        <v>30848</v>
      </c>
      <c r="X305" s="27">
        <f>VLOOKUP($C305, '[2]county pop 2010-2020'!$H$2:$T$3195,X$1,0)</f>
        <v>30771</v>
      </c>
      <c r="Y305" s="27">
        <f>VLOOKUP($C305, '[2]county pop 2010-2020'!$H$2:$T$3195,Y$1,0)</f>
        <v>30851</v>
      </c>
      <c r="Z305" s="27">
        <f>VLOOKUP($C305, '[3]ODS_county pop 2020-2022'!$H$2:$K$3196,Z$1,0)</f>
        <v>30994</v>
      </c>
      <c r="AA305" s="27">
        <f>VLOOKUP($C305, '[3]ODS_county pop 2020-2022'!$H$2:$K$3196,AA$1,0)</f>
        <v>30971</v>
      </c>
      <c r="AB305" s="27">
        <f>VLOOKUP($C305, '[3]ODS_county pop 2020-2022'!$H$2:$K$3196,AB$1,0)</f>
        <v>30565</v>
      </c>
    </row>
    <row r="306" spans="1:28" x14ac:dyDescent="0.3">
      <c r="A306" s="20" t="s">
        <v>2088</v>
      </c>
      <c r="B306" s="20" t="s">
        <v>2464</v>
      </c>
      <c r="C306" s="18" t="str">
        <f t="shared" si="7"/>
        <v>.Teller County, Colorado</v>
      </c>
      <c r="D306" s="20" t="s">
        <v>2354</v>
      </c>
      <c r="F306" s="27">
        <f>VLOOKUP($C306, '[1]ODS_county pop 2000-2010'!$H$2:$T$3195,F$1,0)</f>
        <v>20541</v>
      </c>
      <c r="G306" s="27">
        <f>VLOOKUP($C306, '[1]ODS_county pop 2000-2010'!$H$2:$T$3195,G$1,0)</f>
        <v>21193</v>
      </c>
      <c r="H306" s="27">
        <f>VLOOKUP($C306, '[1]ODS_county pop 2000-2010'!$H$2:$T$3195,H$1,0)</f>
        <v>21543</v>
      </c>
      <c r="I306" s="27">
        <f>VLOOKUP($C306, '[1]ODS_county pop 2000-2010'!$H$2:$T$3195,I$1,0)</f>
        <v>21682</v>
      </c>
      <c r="J306" s="27">
        <f>VLOOKUP($C306, '[1]ODS_county pop 2000-2010'!$H$2:$T$3195,J$1,0)</f>
        <v>21678</v>
      </c>
      <c r="K306" s="27">
        <f>VLOOKUP($C306, '[1]ODS_county pop 2000-2010'!$H$2:$T$3195,K$1,0)</f>
        <v>21978</v>
      </c>
      <c r="L306" s="27">
        <f>VLOOKUP($C306, '[1]ODS_county pop 2000-2010'!$H$2:$T$3195,L$1,0)</f>
        <v>22281</v>
      </c>
      <c r="M306" s="27">
        <f>VLOOKUP($C306, '[1]ODS_county pop 2000-2010'!$H$2:$T$3195,M$1,0)</f>
        <v>22707</v>
      </c>
      <c r="N306" s="27">
        <f>VLOOKUP($C306, '[1]ODS_county pop 2000-2010'!$H$2:$T$3195,N$1,0)</f>
        <v>22725</v>
      </c>
      <c r="O306" s="27">
        <f>VLOOKUP($C306, '[1]ODS_county pop 2000-2010'!$H$2:$T$3195,O$1,0)</f>
        <v>22937</v>
      </c>
      <c r="P306" s="27">
        <f>VLOOKUP($C306, '[2]county pop 2010-2020'!$H$2:$T$3195,P$1,0)</f>
        <v>23350</v>
      </c>
      <c r="Q306" s="27">
        <f>VLOOKUP($C306, '[2]county pop 2010-2020'!$H$2:$T$3195,Q$1,0)</f>
        <v>23378</v>
      </c>
      <c r="R306" s="27">
        <f>VLOOKUP($C306, '[2]county pop 2010-2020'!$H$2:$T$3195,R$1,0)</f>
        <v>23456</v>
      </c>
      <c r="S306" s="27">
        <f>VLOOKUP($C306, '[2]county pop 2010-2020'!$H$2:$T$3195,S$1,0)</f>
        <v>23372</v>
      </c>
      <c r="T306" s="27">
        <f>VLOOKUP($C306, '[2]county pop 2010-2020'!$H$2:$T$3195,T$1,0)</f>
        <v>23458</v>
      </c>
      <c r="U306" s="27">
        <f>VLOOKUP($C306, '[2]county pop 2010-2020'!$H$2:$T$3195,U$1,0)</f>
        <v>23421</v>
      </c>
      <c r="V306" s="27">
        <f>VLOOKUP($C306, '[2]county pop 2010-2020'!$H$2:$T$3195,V$1,0)</f>
        <v>24098</v>
      </c>
      <c r="W306" s="27">
        <f>VLOOKUP($C306, '[2]county pop 2010-2020'!$H$2:$T$3195,W$1,0)</f>
        <v>24713</v>
      </c>
      <c r="X306" s="27">
        <f>VLOOKUP($C306, '[2]county pop 2010-2020'!$H$2:$T$3195,X$1,0)</f>
        <v>25158</v>
      </c>
      <c r="Y306" s="27">
        <f>VLOOKUP($C306, '[2]county pop 2010-2020'!$H$2:$T$3195,Y$1,0)</f>
        <v>25408</v>
      </c>
      <c r="Z306" s="27">
        <f>VLOOKUP($C306, '[3]ODS_county pop 2020-2022'!$H$2:$K$3196,Z$1,0)</f>
        <v>24747</v>
      </c>
      <c r="AA306" s="27">
        <f>VLOOKUP($C306, '[3]ODS_county pop 2020-2022'!$H$2:$K$3196,AA$1,0)</f>
        <v>24939</v>
      </c>
      <c r="AB306" s="27">
        <f>VLOOKUP($C306, '[3]ODS_county pop 2020-2022'!$H$2:$K$3196,AB$1,0)</f>
        <v>24857</v>
      </c>
    </row>
    <row r="307" spans="1:28" x14ac:dyDescent="0.3">
      <c r="A307" s="20" t="s">
        <v>2088</v>
      </c>
      <c r="B307" s="20" t="s">
        <v>2215</v>
      </c>
      <c r="C307" s="18" t="str">
        <f t="shared" si="7"/>
        <v>.Washington County, Colorado</v>
      </c>
      <c r="D307" s="20" t="s">
        <v>2354</v>
      </c>
      <c r="F307" s="27">
        <f>VLOOKUP($C307, '[1]ODS_county pop 2000-2010'!$H$2:$T$3195,F$1,0)</f>
        <v>4922</v>
      </c>
      <c r="G307" s="27">
        <f>VLOOKUP($C307, '[1]ODS_county pop 2000-2010'!$H$2:$T$3195,G$1,0)</f>
        <v>4874</v>
      </c>
      <c r="H307" s="27">
        <f>VLOOKUP($C307, '[1]ODS_county pop 2000-2010'!$H$2:$T$3195,H$1,0)</f>
        <v>5035</v>
      </c>
      <c r="I307" s="27">
        <f>VLOOKUP($C307, '[1]ODS_county pop 2000-2010'!$H$2:$T$3195,I$1,0)</f>
        <v>5028</v>
      </c>
      <c r="J307" s="27">
        <f>VLOOKUP($C307, '[1]ODS_county pop 2000-2010'!$H$2:$T$3195,J$1,0)</f>
        <v>4923</v>
      </c>
      <c r="K307" s="27">
        <f>VLOOKUP($C307, '[1]ODS_county pop 2000-2010'!$H$2:$T$3195,K$1,0)</f>
        <v>4912</v>
      </c>
      <c r="L307" s="27">
        <f>VLOOKUP($C307, '[1]ODS_county pop 2000-2010'!$H$2:$T$3195,L$1,0)</f>
        <v>4907</v>
      </c>
      <c r="M307" s="27">
        <f>VLOOKUP($C307, '[1]ODS_county pop 2000-2010'!$H$2:$T$3195,M$1,0)</f>
        <v>4883</v>
      </c>
      <c r="N307" s="27">
        <f>VLOOKUP($C307, '[1]ODS_county pop 2000-2010'!$H$2:$T$3195,N$1,0)</f>
        <v>4792</v>
      </c>
      <c r="O307" s="27">
        <f>VLOOKUP($C307, '[1]ODS_county pop 2000-2010'!$H$2:$T$3195,O$1,0)</f>
        <v>4800</v>
      </c>
      <c r="P307" s="27">
        <f>VLOOKUP($C307, '[2]county pop 2010-2020'!$H$2:$T$3195,P$1,0)</f>
        <v>4814</v>
      </c>
      <c r="Q307" s="27">
        <f>VLOOKUP($C307, '[2]county pop 2010-2020'!$H$2:$T$3195,Q$1,0)</f>
        <v>4750</v>
      </c>
      <c r="R307" s="27">
        <f>VLOOKUP($C307, '[2]county pop 2010-2020'!$H$2:$T$3195,R$1,0)</f>
        <v>4689</v>
      </c>
      <c r="S307" s="27">
        <f>VLOOKUP($C307, '[2]county pop 2010-2020'!$H$2:$T$3195,S$1,0)</f>
        <v>4731</v>
      </c>
      <c r="T307" s="27">
        <f>VLOOKUP($C307, '[2]county pop 2010-2020'!$H$2:$T$3195,T$1,0)</f>
        <v>4720</v>
      </c>
      <c r="U307" s="27">
        <f>VLOOKUP($C307, '[2]county pop 2010-2020'!$H$2:$T$3195,U$1,0)</f>
        <v>4775</v>
      </c>
      <c r="V307" s="27">
        <f>VLOOKUP($C307, '[2]county pop 2010-2020'!$H$2:$T$3195,V$1,0)</f>
        <v>4824</v>
      </c>
      <c r="W307" s="27">
        <f>VLOOKUP($C307, '[2]county pop 2010-2020'!$H$2:$T$3195,W$1,0)</f>
        <v>4909</v>
      </c>
      <c r="X307" s="27">
        <f>VLOOKUP($C307, '[2]county pop 2010-2020'!$H$2:$T$3195,X$1,0)</f>
        <v>4861</v>
      </c>
      <c r="Y307" s="27">
        <f>VLOOKUP($C307, '[2]county pop 2010-2020'!$H$2:$T$3195,Y$1,0)</f>
        <v>4869</v>
      </c>
      <c r="Z307" s="27">
        <f>VLOOKUP($C307, '[3]ODS_county pop 2020-2022'!$H$2:$K$3196,Z$1,0)</f>
        <v>4808</v>
      </c>
      <c r="AA307" s="27">
        <f>VLOOKUP($C307, '[3]ODS_county pop 2020-2022'!$H$2:$K$3196,AA$1,0)</f>
        <v>4850</v>
      </c>
      <c r="AB307" s="27">
        <f>VLOOKUP($C307, '[3]ODS_county pop 2020-2022'!$H$2:$K$3196,AB$1,0)</f>
        <v>4812</v>
      </c>
    </row>
    <row r="308" spans="1:28" x14ac:dyDescent="0.3">
      <c r="A308" s="20" t="s">
        <v>2088</v>
      </c>
      <c r="B308" s="20" t="s">
        <v>2465</v>
      </c>
      <c r="C308" s="18" t="str">
        <f t="shared" si="7"/>
        <v>.Weld County, Colorado</v>
      </c>
      <c r="D308" s="20" t="s">
        <v>2354</v>
      </c>
      <c r="F308" s="27">
        <f>VLOOKUP($C308, '[1]ODS_county pop 2000-2010'!$H$2:$T$3195,F$1,0)</f>
        <v>180766</v>
      </c>
      <c r="G308" s="27">
        <f>VLOOKUP($C308, '[1]ODS_county pop 2000-2010'!$H$2:$T$3195,G$1,0)</f>
        <v>192278</v>
      </c>
      <c r="H308" s="27">
        <f>VLOOKUP($C308, '[1]ODS_county pop 2000-2010'!$H$2:$T$3195,H$1,0)</f>
        <v>202234</v>
      </c>
      <c r="I308" s="27">
        <f>VLOOKUP($C308, '[1]ODS_county pop 2000-2010'!$H$2:$T$3195,I$1,0)</f>
        <v>208858</v>
      </c>
      <c r="J308" s="27">
        <f>VLOOKUP($C308, '[1]ODS_county pop 2000-2010'!$H$2:$T$3195,J$1,0)</f>
        <v>215322</v>
      </c>
      <c r="K308" s="27">
        <f>VLOOKUP($C308, '[1]ODS_county pop 2000-2010'!$H$2:$T$3195,K$1,0)</f>
        <v>222879</v>
      </c>
      <c r="L308" s="27">
        <f>VLOOKUP($C308, '[1]ODS_county pop 2000-2010'!$H$2:$T$3195,L$1,0)</f>
        <v>230703</v>
      </c>
      <c r="M308" s="27">
        <f>VLOOKUP($C308, '[1]ODS_county pop 2000-2010'!$H$2:$T$3195,M$1,0)</f>
        <v>237692</v>
      </c>
      <c r="N308" s="27">
        <f>VLOOKUP($C308, '[1]ODS_county pop 2000-2010'!$H$2:$T$3195,N$1,0)</f>
        <v>243442</v>
      </c>
      <c r="O308" s="27">
        <f>VLOOKUP($C308, '[1]ODS_county pop 2000-2010'!$H$2:$T$3195,O$1,0)</f>
        <v>248193</v>
      </c>
      <c r="P308" s="27">
        <f>VLOOKUP($C308, '[2]county pop 2010-2020'!$H$2:$T$3195,P$1,0)</f>
        <v>252825</v>
      </c>
      <c r="Q308" s="27">
        <f>VLOOKUP($C308, '[2]county pop 2010-2020'!$H$2:$T$3195,Q$1,0)</f>
        <v>258867</v>
      </c>
      <c r="R308" s="27">
        <f>VLOOKUP($C308, '[2]county pop 2010-2020'!$H$2:$T$3195,R$1,0)</f>
        <v>264025</v>
      </c>
      <c r="S308" s="27">
        <f>VLOOKUP($C308, '[2]county pop 2010-2020'!$H$2:$T$3195,S$1,0)</f>
        <v>270105</v>
      </c>
      <c r="T308" s="27">
        <f>VLOOKUP($C308, '[2]county pop 2010-2020'!$H$2:$T$3195,T$1,0)</f>
        <v>277480</v>
      </c>
      <c r="U308" s="27">
        <f>VLOOKUP($C308, '[2]county pop 2010-2020'!$H$2:$T$3195,U$1,0)</f>
        <v>286493</v>
      </c>
      <c r="V308" s="27">
        <f>VLOOKUP($C308, '[2]county pop 2010-2020'!$H$2:$T$3195,V$1,0)</f>
        <v>296330</v>
      </c>
      <c r="W308" s="27">
        <f>VLOOKUP($C308, '[2]county pop 2010-2020'!$H$2:$T$3195,W$1,0)</f>
        <v>306571</v>
      </c>
      <c r="X308" s="27">
        <f>VLOOKUP($C308, '[2]county pop 2010-2020'!$H$2:$T$3195,X$1,0)</f>
        <v>315360</v>
      </c>
      <c r="Y308" s="27">
        <f>VLOOKUP($C308, '[2]county pop 2010-2020'!$H$2:$T$3195,Y$1,0)</f>
        <v>324703</v>
      </c>
      <c r="Z308" s="27">
        <f>VLOOKUP($C308, '[3]ODS_county pop 2020-2022'!$H$2:$K$3196,Z$1,0)</f>
        <v>331427</v>
      </c>
      <c r="AA308" s="27">
        <f>VLOOKUP($C308, '[3]ODS_county pop 2020-2022'!$H$2:$K$3196,AA$1,0)</f>
        <v>339811</v>
      </c>
      <c r="AB308" s="27">
        <f>VLOOKUP($C308, '[3]ODS_county pop 2020-2022'!$H$2:$K$3196,AB$1,0)</f>
        <v>350176</v>
      </c>
    </row>
    <row r="309" spans="1:28" x14ac:dyDescent="0.3">
      <c r="A309" s="20" t="s">
        <v>2088</v>
      </c>
      <c r="B309" s="20" t="s">
        <v>2295</v>
      </c>
      <c r="C309" s="18" t="str">
        <f t="shared" si="7"/>
        <v>.Yuma County, Colorado</v>
      </c>
      <c r="D309" s="20" t="s">
        <v>2354</v>
      </c>
      <c r="F309" s="27">
        <f>VLOOKUP($C309, '[1]ODS_county pop 2000-2010'!$H$2:$T$3195,F$1,0)</f>
        <v>9846</v>
      </c>
      <c r="G309" s="27">
        <f>VLOOKUP($C309, '[1]ODS_county pop 2000-2010'!$H$2:$T$3195,G$1,0)</f>
        <v>9822</v>
      </c>
      <c r="H309" s="27">
        <f>VLOOKUP($C309, '[1]ODS_county pop 2000-2010'!$H$2:$T$3195,H$1,0)</f>
        <v>9762</v>
      </c>
      <c r="I309" s="27">
        <f>VLOOKUP($C309, '[1]ODS_county pop 2000-2010'!$H$2:$T$3195,I$1,0)</f>
        <v>9923</v>
      </c>
      <c r="J309" s="27">
        <f>VLOOKUP($C309, '[1]ODS_county pop 2000-2010'!$H$2:$T$3195,J$1,0)</f>
        <v>9791</v>
      </c>
      <c r="K309" s="27">
        <f>VLOOKUP($C309, '[1]ODS_county pop 2000-2010'!$H$2:$T$3195,K$1,0)</f>
        <v>9765</v>
      </c>
      <c r="L309" s="27">
        <f>VLOOKUP($C309, '[1]ODS_county pop 2000-2010'!$H$2:$T$3195,L$1,0)</f>
        <v>9784</v>
      </c>
      <c r="M309" s="27">
        <f>VLOOKUP($C309, '[1]ODS_county pop 2000-2010'!$H$2:$T$3195,M$1,0)</f>
        <v>9788</v>
      </c>
      <c r="N309" s="27">
        <f>VLOOKUP($C309, '[1]ODS_county pop 2000-2010'!$H$2:$T$3195,N$1,0)</f>
        <v>9843</v>
      </c>
      <c r="O309" s="27">
        <f>VLOOKUP($C309, '[1]ODS_county pop 2000-2010'!$H$2:$T$3195,O$1,0)</f>
        <v>10022</v>
      </c>
      <c r="P309" s="27">
        <f>VLOOKUP($C309, '[2]county pop 2010-2020'!$H$2:$T$3195,P$1,0)</f>
        <v>10043</v>
      </c>
      <c r="Q309" s="27">
        <f>VLOOKUP($C309, '[2]county pop 2010-2020'!$H$2:$T$3195,Q$1,0)</f>
        <v>10138</v>
      </c>
      <c r="R309" s="27">
        <f>VLOOKUP($C309, '[2]county pop 2010-2020'!$H$2:$T$3195,R$1,0)</f>
        <v>10107</v>
      </c>
      <c r="S309" s="27">
        <f>VLOOKUP($C309, '[2]county pop 2010-2020'!$H$2:$T$3195,S$1,0)</f>
        <v>10139</v>
      </c>
      <c r="T309" s="27">
        <f>VLOOKUP($C309, '[2]county pop 2010-2020'!$H$2:$T$3195,T$1,0)</f>
        <v>10191</v>
      </c>
      <c r="U309" s="27">
        <f>VLOOKUP($C309, '[2]county pop 2010-2020'!$H$2:$T$3195,U$1,0)</f>
        <v>10044</v>
      </c>
      <c r="V309" s="27">
        <f>VLOOKUP($C309, '[2]county pop 2010-2020'!$H$2:$T$3195,V$1,0)</f>
        <v>10057</v>
      </c>
      <c r="W309" s="27">
        <f>VLOOKUP($C309, '[2]county pop 2010-2020'!$H$2:$T$3195,W$1,0)</f>
        <v>9976</v>
      </c>
      <c r="X309" s="27">
        <f>VLOOKUP($C309, '[2]county pop 2010-2020'!$H$2:$T$3195,X$1,0)</f>
        <v>9964</v>
      </c>
      <c r="Y309" s="27">
        <f>VLOOKUP($C309, '[2]county pop 2010-2020'!$H$2:$T$3195,Y$1,0)</f>
        <v>10020</v>
      </c>
      <c r="Z309" s="27">
        <f>VLOOKUP($C309, '[3]ODS_county pop 2020-2022'!$H$2:$K$3196,Z$1,0)</f>
        <v>9979</v>
      </c>
      <c r="AA309" s="27">
        <f>VLOOKUP($C309, '[3]ODS_county pop 2020-2022'!$H$2:$K$3196,AA$1,0)</f>
        <v>9943</v>
      </c>
      <c r="AB309" s="27">
        <f>VLOOKUP($C309, '[3]ODS_county pop 2020-2022'!$H$2:$K$3196,AB$1,0)</f>
        <v>9899</v>
      </c>
    </row>
    <row r="310" spans="1:28" x14ac:dyDescent="0.3">
      <c r="A310" s="20" t="s">
        <v>2091</v>
      </c>
      <c r="B310" s="20" t="s">
        <v>2466</v>
      </c>
      <c r="C310" s="18" t="str">
        <f t="shared" si="7"/>
        <v>.Fairfield County, Connecticut</v>
      </c>
      <c r="D310" s="20" t="s">
        <v>2354</v>
      </c>
      <c r="F310" s="27">
        <f>VLOOKUP($C310, '[1]ODS_county pop 2000-2010'!$H$2:$T$3195,F$1,0)</f>
        <v>882622</v>
      </c>
      <c r="G310" s="27">
        <f>VLOOKUP($C310, '[1]ODS_county pop 2000-2010'!$H$2:$T$3195,G$1,0)</f>
        <v>889063</v>
      </c>
      <c r="H310" s="27">
        <f>VLOOKUP($C310, '[1]ODS_county pop 2000-2010'!$H$2:$T$3195,H$1,0)</f>
        <v>892900</v>
      </c>
      <c r="I310" s="27">
        <f>VLOOKUP($C310, '[1]ODS_county pop 2000-2010'!$H$2:$T$3195,I$1,0)</f>
        <v>896342</v>
      </c>
      <c r="J310" s="27">
        <f>VLOOKUP($C310, '[1]ODS_county pop 2000-2010'!$H$2:$T$3195,J$1,0)</f>
        <v>897472</v>
      </c>
      <c r="K310" s="27">
        <f>VLOOKUP($C310, '[1]ODS_county pop 2000-2010'!$H$2:$T$3195,K$1,0)</f>
        <v>897653</v>
      </c>
      <c r="L310" s="27">
        <f>VLOOKUP($C310, '[1]ODS_county pop 2000-2010'!$H$2:$T$3195,L$1,0)</f>
        <v>896254</v>
      </c>
      <c r="M310" s="27">
        <f>VLOOKUP($C310, '[1]ODS_county pop 2000-2010'!$H$2:$T$3195,M$1,0)</f>
        <v>897498</v>
      </c>
      <c r="N310" s="27">
        <f>VLOOKUP($C310, '[1]ODS_county pop 2000-2010'!$H$2:$T$3195,N$1,0)</f>
        <v>903824</v>
      </c>
      <c r="O310" s="27">
        <f>VLOOKUP($C310, '[1]ODS_county pop 2000-2010'!$H$2:$T$3195,O$1,0)</f>
        <v>910421</v>
      </c>
      <c r="P310" s="27">
        <f>VLOOKUP($C310, '[2]county pop 2010-2020'!$H$2:$T$3195,P$1,0)</f>
        <v>916829</v>
      </c>
      <c r="Q310" s="27">
        <f>VLOOKUP($C310, '[2]county pop 2010-2020'!$H$2:$T$3195,Q$1,0)</f>
        <v>928099</v>
      </c>
      <c r="R310" s="27">
        <f>VLOOKUP($C310, '[2]county pop 2010-2020'!$H$2:$T$3195,R$1,0)</f>
        <v>935293</v>
      </c>
      <c r="S310" s="27">
        <f>VLOOKUP($C310, '[2]county pop 2010-2020'!$H$2:$T$3195,S$1,0)</f>
        <v>940189</v>
      </c>
      <c r="T310" s="27">
        <f>VLOOKUP($C310, '[2]county pop 2010-2020'!$H$2:$T$3195,T$1,0)</f>
        <v>944524</v>
      </c>
      <c r="U310" s="27">
        <f>VLOOKUP($C310, '[2]county pop 2010-2020'!$H$2:$T$3195,U$1,0)</f>
        <v>945323</v>
      </c>
      <c r="V310" s="27">
        <f>VLOOKUP($C310, '[2]county pop 2010-2020'!$H$2:$T$3195,V$1,0)</f>
        <v>945096</v>
      </c>
      <c r="W310" s="27">
        <f>VLOOKUP($C310, '[2]county pop 2010-2020'!$H$2:$T$3195,W$1,0)</f>
        <v>944107</v>
      </c>
      <c r="X310" s="27">
        <f>VLOOKUP($C310, '[2]county pop 2010-2020'!$H$2:$T$3195,X$1,0)</f>
        <v>945511</v>
      </c>
      <c r="Y310" s="27">
        <f>VLOOKUP($C310, '[2]county pop 2010-2020'!$H$2:$T$3195,Y$1,0)</f>
        <v>944388</v>
      </c>
      <c r="Z310" s="27" t="e">
        <f>VLOOKUP($C310, '[3]ODS_county pop 2020-2022'!$H$2:$K$3196,Z$1,0)</f>
        <v>#N/A</v>
      </c>
      <c r="AA310" s="27" t="e">
        <f>VLOOKUP($C310, '[3]ODS_county pop 2020-2022'!$H$2:$K$3196,AA$1,0)</f>
        <v>#N/A</v>
      </c>
      <c r="AB310" s="27" t="e">
        <f>VLOOKUP($C310, '[3]ODS_county pop 2020-2022'!$H$2:$K$3196,AB$1,0)</f>
        <v>#N/A</v>
      </c>
    </row>
    <row r="311" spans="1:28" x14ac:dyDescent="0.3">
      <c r="A311" s="20" t="s">
        <v>2091</v>
      </c>
      <c r="B311" s="20" t="s">
        <v>2467</v>
      </c>
      <c r="C311" s="18" t="str">
        <f t="shared" si="7"/>
        <v>.Hartford County, Connecticut</v>
      </c>
      <c r="D311" s="20" t="s">
        <v>2354</v>
      </c>
      <c r="F311" s="27">
        <f>VLOOKUP($C311, '[1]ODS_county pop 2000-2010'!$H$2:$T$3195,F$1,0)</f>
        <v>857184</v>
      </c>
      <c r="G311" s="27">
        <f>VLOOKUP($C311, '[1]ODS_county pop 2000-2010'!$H$2:$T$3195,G$1,0)</f>
        <v>862573</v>
      </c>
      <c r="H311" s="27">
        <f>VLOOKUP($C311, '[1]ODS_county pop 2000-2010'!$H$2:$T$3195,H$1,0)</f>
        <v>867451</v>
      </c>
      <c r="I311" s="27">
        <f>VLOOKUP($C311, '[1]ODS_county pop 2000-2010'!$H$2:$T$3195,I$1,0)</f>
        <v>873335</v>
      </c>
      <c r="J311" s="27">
        <f>VLOOKUP($C311, '[1]ODS_county pop 2000-2010'!$H$2:$T$3195,J$1,0)</f>
        <v>874449</v>
      </c>
      <c r="K311" s="27">
        <f>VLOOKUP($C311, '[1]ODS_county pop 2000-2010'!$H$2:$T$3195,K$1,0)</f>
        <v>878081</v>
      </c>
      <c r="L311" s="27">
        <f>VLOOKUP($C311, '[1]ODS_county pop 2000-2010'!$H$2:$T$3195,L$1,0)</f>
        <v>881298</v>
      </c>
      <c r="M311" s="27">
        <f>VLOOKUP($C311, '[1]ODS_county pop 2000-2010'!$H$2:$T$3195,M$1,0)</f>
        <v>884548</v>
      </c>
      <c r="N311" s="27">
        <f>VLOOKUP($C311, '[1]ODS_county pop 2000-2010'!$H$2:$T$3195,N$1,0)</f>
        <v>887891</v>
      </c>
      <c r="O311" s="27">
        <f>VLOOKUP($C311, '[1]ODS_county pop 2000-2010'!$H$2:$T$3195,O$1,0)</f>
        <v>891667</v>
      </c>
      <c r="P311" s="27">
        <f>VLOOKUP($C311, '[2]county pop 2010-2020'!$H$2:$T$3195,P$1,0)</f>
        <v>894014</v>
      </c>
      <c r="Q311" s="27">
        <f>VLOOKUP($C311, '[2]county pop 2010-2020'!$H$2:$T$3195,Q$1,0)</f>
        <v>896900</v>
      </c>
      <c r="R311" s="27">
        <f>VLOOKUP($C311, '[2]county pop 2010-2020'!$H$2:$T$3195,R$1,0)</f>
        <v>897795</v>
      </c>
      <c r="S311" s="27">
        <f>VLOOKUP($C311, '[2]county pop 2010-2020'!$H$2:$T$3195,S$1,0)</f>
        <v>897837</v>
      </c>
      <c r="T311" s="27">
        <f>VLOOKUP($C311, '[2]county pop 2010-2020'!$H$2:$T$3195,T$1,0)</f>
        <v>897618</v>
      </c>
      <c r="U311" s="27">
        <f>VLOOKUP($C311, '[2]county pop 2010-2020'!$H$2:$T$3195,U$1,0)</f>
        <v>896563</v>
      </c>
      <c r="V311" s="27">
        <f>VLOOKUP($C311, '[2]county pop 2010-2020'!$H$2:$T$3195,V$1,0)</f>
        <v>894282</v>
      </c>
      <c r="W311" s="27">
        <f>VLOOKUP($C311, '[2]county pop 2010-2020'!$H$2:$T$3195,W$1,0)</f>
        <v>893141</v>
      </c>
      <c r="X311" s="27">
        <f>VLOOKUP($C311, '[2]county pop 2010-2020'!$H$2:$T$3195,X$1,0)</f>
        <v>892767</v>
      </c>
      <c r="Y311" s="27">
        <f>VLOOKUP($C311, '[2]county pop 2010-2020'!$H$2:$T$3195,Y$1,0)</f>
        <v>891349</v>
      </c>
      <c r="Z311" s="27" t="e">
        <f>VLOOKUP($C311, '[3]ODS_county pop 2020-2022'!$H$2:$K$3196,Z$1,0)</f>
        <v>#N/A</v>
      </c>
      <c r="AA311" s="27" t="e">
        <f>VLOOKUP($C311, '[3]ODS_county pop 2020-2022'!$H$2:$K$3196,AA$1,0)</f>
        <v>#N/A</v>
      </c>
      <c r="AB311" s="27" t="e">
        <f>VLOOKUP($C311, '[3]ODS_county pop 2020-2022'!$H$2:$K$3196,AB$1,0)</f>
        <v>#N/A</v>
      </c>
    </row>
    <row r="312" spans="1:28" x14ac:dyDescent="0.3">
      <c r="A312" s="20" t="s">
        <v>2091</v>
      </c>
      <c r="B312" s="20" t="s">
        <v>2468</v>
      </c>
      <c r="C312" s="18" t="str">
        <f t="shared" si="7"/>
        <v>.Litchfield County, Connecticut</v>
      </c>
      <c r="D312" s="20" t="s">
        <v>2354</v>
      </c>
      <c r="F312" s="27">
        <f>VLOOKUP($C312, '[1]ODS_county pop 2000-2010'!$H$2:$T$3195,F$1,0)</f>
        <v>182183</v>
      </c>
      <c r="G312" s="27">
        <f>VLOOKUP($C312, '[1]ODS_county pop 2000-2010'!$H$2:$T$3195,G$1,0)</f>
        <v>184118</v>
      </c>
      <c r="H312" s="27">
        <f>VLOOKUP($C312, '[1]ODS_county pop 2000-2010'!$H$2:$T$3195,H$1,0)</f>
        <v>185974</v>
      </c>
      <c r="I312" s="27">
        <f>VLOOKUP($C312, '[1]ODS_county pop 2000-2010'!$H$2:$T$3195,I$1,0)</f>
        <v>187424</v>
      </c>
      <c r="J312" s="27">
        <f>VLOOKUP($C312, '[1]ODS_county pop 2000-2010'!$H$2:$T$3195,J$1,0)</f>
        <v>188601</v>
      </c>
      <c r="K312" s="27">
        <f>VLOOKUP($C312, '[1]ODS_county pop 2000-2010'!$H$2:$T$3195,K$1,0)</f>
        <v>188912</v>
      </c>
      <c r="L312" s="27">
        <f>VLOOKUP($C312, '[1]ODS_county pop 2000-2010'!$H$2:$T$3195,L$1,0)</f>
        <v>189682</v>
      </c>
      <c r="M312" s="27">
        <f>VLOOKUP($C312, '[1]ODS_county pop 2000-2010'!$H$2:$T$3195,M$1,0)</f>
        <v>189866</v>
      </c>
      <c r="N312" s="27">
        <f>VLOOKUP($C312, '[1]ODS_county pop 2000-2010'!$H$2:$T$3195,N$1,0)</f>
        <v>190175</v>
      </c>
      <c r="O312" s="27">
        <f>VLOOKUP($C312, '[1]ODS_county pop 2000-2010'!$H$2:$T$3195,O$1,0)</f>
        <v>190015</v>
      </c>
      <c r="P312" s="27">
        <f>VLOOKUP($C312, '[2]county pop 2010-2020'!$H$2:$T$3195,P$1,0)</f>
        <v>189927</v>
      </c>
      <c r="Q312" s="27">
        <f>VLOOKUP($C312, '[2]county pop 2010-2020'!$H$2:$T$3195,Q$1,0)</f>
        <v>188979</v>
      </c>
      <c r="R312" s="27">
        <f>VLOOKUP($C312, '[2]county pop 2010-2020'!$H$2:$T$3195,R$1,0)</f>
        <v>187591</v>
      </c>
      <c r="S312" s="27">
        <f>VLOOKUP($C312, '[2]county pop 2010-2020'!$H$2:$T$3195,S$1,0)</f>
        <v>186866</v>
      </c>
      <c r="T312" s="27">
        <f>VLOOKUP($C312, '[2]county pop 2010-2020'!$H$2:$T$3195,T$1,0)</f>
        <v>185380</v>
      </c>
      <c r="U312" s="27">
        <f>VLOOKUP($C312, '[2]county pop 2010-2020'!$H$2:$T$3195,U$1,0)</f>
        <v>184171</v>
      </c>
      <c r="V312" s="27">
        <f>VLOOKUP($C312, '[2]county pop 2010-2020'!$H$2:$T$3195,V$1,0)</f>
        <v>182837</v>
      </c>
      <c r="W312" s="27">
        <f>VLOOKUP($C312, '[2]county pop 2010-2020'!$H$2:$T$3195,W$1,0)</f>
        <v>181719</v>
      </c>
      <c r="X312" s="27">
        <f>VLOOKUP($C312, '[2]county pop 2010-2020'!$H$2:$T$3195,X$1,0)</f>
        <v>181151</v>
      </c>
      <c r="Y312" s="27">
        <f>VLOOKUP($C312, '[2]county pop 2010-2020'!$H$2:$T$3195,Y$1,0)</f>
        <v>180396</v>
      </c>
      <c r="Z312" s="27" t="e">
        <f>VLOOKUP($C312, '[3]ODS_county pop 2020-2022'!$H$2:$K$3196,Z$1,0)</f>
        <v>#N/A</v>
      </c>
      <c r="AA312" s="27" t="e">
        <f>VLOOKUP($C312, '[3]ODS_county pop 2020-2022'!$H$2:$K$3196,AA$1,0)</f>
        <v>#N/A</v>
      </c>
      <c r="AB312" s="27" t="e">
        <f>VLOOKUP($C312, '[3]ODS_county pop 2020-2022'!$H$2:$K$3196,AB$1,0)</f>
        <v>#N/A</v>
      </c>
    </row>
    <row r="313" spans="1:28" x14ac:dyDescent="0.3">
      <c r="A313" s="20" t="s">
        <v>2091</v>
      </c>
      <c r="B313" s="20" t="s">
        <v>2469</v>
      </c>
      <c r="C313" s="18" t="str">
        <f t="shared" si="7"/>
        <v>.Middlesex County, Connecticut</v>
      </c>
      <c r="D313" s="20" t="s">
        <v>2354</v>
      </c>
      <c r="F313" s="27">
        <f>VLOOKUP($C313, '[1]ODS_county pop 2000-2010'!$H$2:$T$3195,F$1,0)</f>
        <v>155088</v>
      </c>
      <c r="G313" s="27">
        <f>VLOOKUP($C313, '[1]ODS_county pop 2000-2010'!$H$2:$T$3195,G$1,0)</f>
        <v>157006</v>
      </c>
      <c r="H313" s="27">
        <f>VLOOKUP($C313, '[1]ODS_county pop 2000-2010'!$H$2:$T$3195,H$1,0)</f>
        <v>159187</v>
      </c>
      <c r="I313" s="27">
        <f>VLOOKUP($C313, '[1]ODS_county pop 2000-2010'!$H$2:$T$3195,I$1,0)</f>
        <v>160864</v>
      </c>
      <c r="J313" s="27">
        <f>VLOOKUP($C313, '[1]ODS_county pop 2000-2010'!$H$2:$T$3195,J$1,0)</f>
        <v>161450</v>
      </c>
      <c r="K313" s="27">
        <f>VLOOKUP($C313, '[1]ODS_county pop 2000-2010'!$H$2:$T$3195,K$1,0)</f>
        <v>162191</v>
      </c>
      <c r="L313" s="27">
        <f>VLOOKUP($C313, '[1]ODS_county pop 2000-2010'!$H$2:$T$3195,L$1,0)</f>
        <v>163473</v>
      </c>
      <c r="M313" s="27">
        <f>VLOOKUP($C313, '[1]ODS_county pop 2000-2010'!$H$2:$T$3195,M$1,0)</f>
        <v>164129</v>
      </c>
      <c r="N313" s="27">
        <f>VLOOKUP($C313, '[1]ODS_county pop 2000-2010'!$H$2:$T$3195,N$1,0)</f>
        <v>164962</v>
      </c>
      <c r="O313" s="27">
        <f>VLOOKUP($C313, '[1]ODS_county pop 2000-2010'!$H$2:$T$3195,O$1,0)</f>
        <v>165607</v>
      </c>
      <c r="P313" s="27">
        <f>VLOOKUP($C313, '[2]county pop 2010-2020'!$H$2:$T$3195,P$1,0)</f>
        <v>165676</v>
      </c>
      <c r="Q313" s="27">
        <f>VLOOKUP($C313, '[2]county pop 2010-2020'!$H$2:$T$3195,Q$1,0)</f>
        <v>166199</v>
      </c>
      <c r="R313" s="27">
        <f>VLOOKUP($C313, '[2]county pop 2010-2020'!$H$2:$T$3195,R$1,0)</f>
        <v>165677</v>
      </c>
      <c r="S313" s="27">
        <f>VLOOKUP($C313, '[2]county pop 2010-2020'!$H$2:$T$3195,S$1,0)</f>
        <v>165390</v>
      </c>
      <c r="T313" s="27">
        <f>VLOOKUP($C313, '[2]county pop 2010-2020'!$H$2:$T$3195,T$1,0)</f>
        <v>164857</v>
      </c>
      <c r="U313" s="27">
        <f>VLOOKUP($C313, '[2]county pop 2010-2020'!$H$2:$T$3195,U$1,0)</f>
        <v>163809</v>
      </c>
      <c r="V313" s="27">
        <f>VLOOKUP($C313, '[2]county pop 2010-2020'!$H$2:$T$3195,V$1,0)</f>
        <v>163403</v>
      </c>
      <c r="W313" s="27">
        <f>VLOOKUP($C313, '[2]county pop 2010-2020'!$H$2:$T$3195,W$1,0)</f>
        <v>163058</v>
      </c>
      <c r="X313" s="27">
        <f>VLOOKUP($C313, '[2]county pop 2010-2020'!$H$2:$T$3195,X$1,0)</f>
        <v>163053</v>
      </c>
      <c r="Y313" s="27">
        <f>VLOOKUP($C313, '[2]county pop 2010-2020'!$H$2:$T$3195,Y$1,0)</f>
        <v>162538</v>
      </c>
      <c r="Z313" s="27" t="e">
        <f>VLOOKUP($C313, '[3]ODS_county pop 2020-2022'!$H$2:$K$3196,Z$1,0)</f>
        <v>#N/A</v>
      </c>
      <c r="AA313" s="27" t="e">
        <f>VLOOKUP($C313, '[3]ODS_county pop 2020-2022'!$H$2:$K$3196,AA$1,0)</f>
        <v>#N/A</v>
      </c>
      <c r="AB313" s="27" t="e">
        <f>VLOOKUP($C313, '[3]ODS_county pop 2020-2022'!$H$2:$K$3196,AB$1,0)</f>
        <v>#N/A</v>
      </c>
    </row>
    <row r="314" spans="1:28" x14ac:dyDescent="0.3">
      <c r="A314" s="20" t="s">
        <v>2091</v>
      </c>
      <c r="B314" s="20" t="s">
        <v>2470</v>
      </c>
      <c r="C314" s="18" t="str">
        <f t="shared" si="7"/>
        <v>.New Haven County, Connecticut</v>
      </c>
      <c r="D314" s="20" t="s">
        <v>2354</v>
      </c>
      <c r="F314" s="27">
        <f>VLOOKUP($C314, '[1]ODS_county pop 2000-2010'!$H$2:$T$3195,F$1,0)</f>
        <v>823993</v>
      </c>
      <c r="G314" s="27">
        <f>VLOOKUP($C314, '[1]ODS_county pop 2000-2010'!$H$2:$T$3195,G$1,0)</f>
        <v>829875</v>
      </c>
      <c r="H314" s="27">
        <f>VLOOKUP($C314, '[1]ODS_county pop 2000-2010'!$H$2:$T$3195,H$1,0)</f>
        <v>835099</v>
      </c>
      <c r="I314" s="27">
        <f>VLOOKUP($C314, '[1]ODS_county pop 2000-2010'!$H$2:$T$3195,I$1,0)</f>
        <v>841939</v>
      </c>
      <c r="J314" s="27">
        <f>VLOOKUP($C314, '[1]ODS_county pop 2000-2010'!$H$2:$T$3195,J$1,0)</f>
        <v>844505</v>
      </c>
      <c r="K314" s="27">
        <f>VLOOKUP($C314, '[1]ODS_county pop 2000-2010'!$H$2:$T$3195,K$1,0)</f>
        <v>847162</v>
      </c>
      <c r="L314" s="27">
        <f>VLOOKUP($C314, '[1]ODS_county pop 2000-2010'!$H$2:$T$3195,L$1,0)</f>
        <v>850207</v>
      </c>
      <c r="M314" s="27">
        <f>VLOOKUP($C314, '[1]ODS_county pop 2000-2010'!$H$2:$T$3195,M$1,0)</f>
        <v>853598</v>
      </c>
      <c r="N314" s="27">
        <f>VLOOKUP($C314, '[1]ODS_county pop 2000-2010'!$H$2:$T$3195,N$1,0)</f>
        <v>856622</v>
      </c>
      <c r="O314" s="27">
        <f>VLOOKUP($C314, '[1]ODS_county pop 2000-2010'!$H$2:$T$3195,O$1,0)</f>
        <v>860025</v>
      </c>
      <c r="P314" s="27">
        <f>VLOOKUP($C314, '[2]county pop 2010-2020'!$H$2:$T$3195,P$1,0)</f>
        <v>862477</v>
      </c>
      <c r="Q314" s="27">
        <f>VLOOKUP($C314, '[2]county pop 2010-2020'!$H$2:$T$3195,Q$1,0)</f>
        <v>863974</v>
      </c>
      <c r="R314" s="27">
        <f>VLOOKUP($C314, '[2]county pop 2010-2020'!$H$2:$T$3195,R$1,0)</f>
        <v>864732</v>
      </c>
      <c r="S314" s="27">
        <f>VLOOKUP($C314, '[2]county pop 2010-2020'!$H$2:$T$3195,S$1,0)</f>
        <v>863035</v>
      </c>
      <c r="T314" s="27">
        <f>VLOOKUP($C314, '[2]county pop 2010-2020'!$H$2:$T$3195,T$1,0)</f>
        <v>863149</v>
      </c>
      <c r="U314" s="27">
        <f>VLOOKUP($C314, '[2]county pop 2010-2020'!$H$2:$T$3195,U$1,0)</f>
        <v>860506</v>
      </c>
      <c r="V314" s="27">
        <f>VLOOKUP($C314, '[2]county pop 2010-2020'!$H$2:$T$3195,V$1,0)</f>
        <v>858159</v>
      </c>
      <c r="W314" s="27">
        <f>VLOOKUP($C314, '[2]county pop 2010-2020'!$H$2:$T$3195,W$1,0)</f>
        <v>857845</v>
      </c>
      <c r="X314" s="27">
        <f>VLOOKUP($C314, '[2]county pop 2010-2020'!$H$2:$T$3195,X$1,0)</f>
        <v>856895</v>
      </c>
      <c r="Y314" s="27">
        <f>VLOOKUP($C314, '[2]county pop 2010-2020'!$H$2:$T$3195,Y$1,0)</f>
        <v>853818</v>
      </c>
      <c r="Z314" s="27" t="e">
        <f>VLOOKUP($C314, '[3]ODS_county pop 2020-2022'!$H$2:$K$3196,Z$1,0)</f>
        <v>#N/A</v>
      </c>
      <c r="AA314" s="27" t="e">
        <f>VLOOKUP($C314, '[3]ODS_county pop 2020-2022'!$H$2:$K$3196,AA$1,0)</f>
        <v>#N/A</v>
      </c>
      <c r="AB314" s="27" t="e">
        <f>VLOOKUP($C314, '[3]ODS_county pop 2020-2022'!$H$2:$K$3196,AB$1,0)</f>
        <v>#N/A</v>
      </c>
    </row>
    <row r="315" spans="1:28" x14ac:dyDescent="0.3">
      <c r="A315" s="20" t="s">
        <v>2091</v>
      </c>
      <c r="B315" s="20" t="s">
        <v>2471</v>
      </c>
      <c r="C315" s="18" t="str">
        <f t="shared" si="7"/>
        <v>.New London County, Connecticut</v>
      </c>
      <c r="D315" s="20" t="s">
        <v>2354</v>
      </c>
      <c r="F315" s="27">
        <f>VLOOKUP($C315, '[1]ODS_county pop 2000-2010'!$H$2:$T$3195,F$1,0)</f>
        <v>259108</v>
      </c>
      <c r="G315" s="27">
        <f>VLOOKUP($C315, '[1]ODS_county pop 2000-2010'!$H$2:$T$3195,G$1,0)</f>
        <v>261396</v>
      </c>
      <c r="H315" s="27">
        <f>VLOOKUP($C315, '[1]ODS_county pop 2000-2010'!$H$2:$T$3195,H$1,0)</f>
        <v>264698</v>
      </c>
      <c r="I315" s="27">
        <f>VLOOKUP($C315, '[1]ODS_county pop 2000-2010'!$H$2:$T$3195,I$1,0)</f>
        <v>266584</v>
      </c>
      <c r="J315" s="27">
        <f>VLOOKUP($C315, '[1]ODS_county pop 2000-2010'!$H$2:$T$3195,J$1,0)</f>
        <v>268595</v>
      </c>
      <c r="K315" s="27">
        <f>VLOOKUP($C315, '[1]ODS_county pop 2000-2010'!$H$2:$T$3195,K$1,0)</f>
        <v>269664</v>
      </c>
      <c r="L315" s="27">
        <f>VLOOKUP($C315, '[1]ODS_county pop 2000-2010'!$H$2:$T$3195,L$1,0)</f>
        <v>270814</v>
      </c>
      <c r="M315" s="27">
        <f>VLOOKUP($C315, '[1]ODS_county pop 2000-2010'!$H$2:$T$3195,M$1,0)</f>
        <v>270669</v>
      </c>
      <c r="N315" s="27">
        <f>VLOOKUP($C315, '[1]ODS_county pop 2000-2010'!$H$2:$T$3195,N$1,0)</f>
        <v>272634</v>
      </c>
      <c r="O315" s="27">
        <f>VLOOKUP($C315, '[1]ODS_county pop 2000-2010'!$H$2:$T$3195,O$1,0)</f>
        <v>273630</v>
      </c>
      <c r="P315" s="27">
        <f>VLOOKUP($C315, '[2]county pop 2010-2020'!$H$2:$T$3195,P$1,0)</f>
        <v>274055</v>
      </c>
      <c r="Q315" s="27">
        <f>VLOOKUP($C315, '[2]county pop 2010-2020'!$H$2:$T$3195,Q$1,0)</f>
        <v>273086</v>
      </c>
      <c r="R315" s="27">
        <f>VLOOKUP($C315, '[2]county pop 2010-2020'!$H$2:$T$3195,R$1,0)</f>
        <v>274173</v>
      </c>
      <c r="S315" s="27">
        <f>VLOOKUP($C315, '[2]county pop 2010-2020'!$H$2:$T$3195,S$1,0)</f>
        <v>273093</v>
      </c>
      <c r="T315" s="27">
        <f>VLOOKUP($C315, '[2]county pop 2010-2020'!$H$2:$T$3195,T$1,0)</f>
        <v>271593</v>
      </c>
      <c r="U315" s="27">
        <f>VLOOKUP($C315, '[2]county pop 2010-2020'!$H$2:$T$3195,U$1,0)</f>
        <v>269818</v>
      </c>
      <c r="V315" s="27">
        <f>VLOOKUP($C315, '[2]county pop 2010-2020'!$H$2:$T$3195,V$1,0)</f>
        <v>268639</v>
      </c>
      <c r="W315" s="27">
        <f>VLOOKUP($C315, '[2]county pop 2010-2020'!$H$2:$T$3195,W$1,0)</f>
        <v>267829</v>
      </c>
      <c r="X315" s="27">
        <f>VLOOKUP($C315, '[2]county pop 2010-2020'!$H$2:$T$3195,X$1,0)</f>
        <v>267089</v>
      </c>
      <c r="Y315" s="27">
        <f>VLOOKUP($C315, '[2]county pop 2010-2020'!$H$2:$T$3195,Y$1,0)</f>
        <v>265784</v>
      </c>
      <c r="Z315" s="27" t="e">
        <f>VLOOKUP($C315, '[3]ODS_county pop 2020-2022'!$H$2:$K$3196,Z$1,0)</f>
        <v>#N/A</v>
      </c>
      <c r="AA315" s="27" t="e">
        <f>VLOOKUP($C315, '[3]ODS_county pop 2020-2022'!$H$2:$K$3196,AA$1,0)</f>
        <v>#N/A</v>
      </c>
      <c r="AB315" s="27" t="e">
        <f>VLOOKUP($C315, '[3]ODS_county pop 2020-2022'!$H$2:$K$3196,AB$1,0)</f>
        <v>#N/A</v>
      </c>
    </row>
    <row r="316" spans="1:28" x14ac:dyDescent="0.3">
      <c r="A316" s="20" t="s">
        <v>2091</v>
      </c>
      <c r="B316" s="20" t="s">
        <v>2472</v>
      </c>
      <c r="C316" s="18" t="str">
        <f t="shared" si="7"/>
        <v>.Tolland County, Connecticut</v>
      </c>
      <c r="D316" s="20" t="s">
        <v>2354</v>
      </c>
      <c r="F316" s="27">
        <f>VLOOKUP($C316, '[1]ODS_county pop 2000-2010'!$H$2:$T$3195,F$1,0)</f>
        <v>136377</v>
      </c>
      <c r="G316" s="27">
        <f>VLOOKUP($C316, '[1]ODS_county pop 2000-2010'!$H$2:$T$3195,G$1,0)</f>
        <v>138934</v>
      </c>
      <c r="H316" s="27">
        <f>VLOOKUP($C316, '[1]ODS_county pop 2000-2010'!$H$2:$T$3195,H$1,0)</f>
        <v>142362</v>
      </c>
      <c r="I316" s="27">
        <f>VLOOKUP($C316, '[1]ODS_county pop 2000-2010'!$H$2:$T$3195,I$1,0)</f>
        <v>145195</v>
      </c>
      <c r="J316" s="27">
        <f>VLOOKUP($C316, '[1]ODS_county pop 2000-2010'!$H$2:$T$3195,J$1,0)</f>
        <v>146706</v>
      </c>
      <c r="K316" s="27">
        <f>VLOOKUP($C316, '[1]ODS_county pop 2000-2010'!$H$2:$T$3195,K$1,0)</f>
        <v>147657</v>
      </c>
      <c r="L316" s="27">
        <f>VLOOKUP($C316, '[1]ODS_county pop 2000-2010'!$H$2:$T$3195,L$1,0)</f>
        <v>148954</v>
      </c>
      <c r="M316" s="27">
        <f>VLOOKUP($C316, '[1]ODS_county pop 2000-2010'!$H$2:$T$3195,M$1,0)</f>
        <v>149718</v>
      </c>
      <c r="N316" s="27">
        <f>VLOOKUP($C316, '[1]ODS_county pop 2000-2010'!$H$2:$T$3195,N$1,0)</f>
        <v>151583</v>
      </c>
      <c r="O316" s="27">
        <f>VLOOKUP($C316, '[1]ODS_county pop 2000-2010'!$H$2:$T$3195,O$1,0)</f>
        <v>152330</v>
      </c>
      <c r="P316" s="27">
        <f>VLOOKUP($C316, '[2]county pop 2010-2020'!$H$2:$T$3195,P$1,0)</f>
        <v>152691</v>
      </c>
      <c r="Q316" s="27">
        <f>VLOOKUP($C316, '[2]county pop 2010-2020'!$H$2:$T$3195,Q$1,0)</f>
        <v>153066</v>
      </c>
      <c r="R316" s="27">
        <f>VLOOKUP($C316, '[2]county pop 2010-2020'!$H$2:$T$3195,R$1,0)</f>
        <v>152005</v>
      </c>
      <c r="S316" s="27">
        <f>VLOOKUP($C316, '[2]county pop 2010-2020'!$H$2:$T$3195,S$1,0)</f>
        <v>151831</v>
      </c>
      <c r="T316" s="27">
        <f>VLOOKUP($C316, '[2]county pop 2010-2020'!$H$2:$T$3195,T$1,0)</f>
        <v>151766</v>
      </c>
      <c r="U316" s="27">
        <f>VLOOKUP($C316, '[2]county pop 2010-2020'!$H$2:$T$3195,U$1,0)</f>
        <v>151815</v>
      </c>
      <c r="V316" s="27">
        <f>VLOOKUP($C316, '[2]county pop 2010-2020'!$H$2:$T$3195,V$1,0)</f>
        <v>151223</v>
      </c>
      <c r="W316" s="27">
        <f>VLOOKUP($C316, '[2]county pop 2010-2020'!$H$2:$T$3195,W$1,0)</f>
        <v>151136</v>
      </c>
      <c r="X316" s="27">
        <f>VLOOKUP($C316, '[2]county pop 2010-2020'!$H$2:$T$3195,X$1,0)</f>
        <v>150913</v>
      </c>
      <c r="Y316" s="27">
        <f>VLOOKUP($C316, '[2]county pop 2010-2020'!$H$2:$T$3195,Y$1,0)</f>
        <v>150865</v>
      </c>
      <c r="Z316" s="27" t="e">
        <f>VLOOKUP($C316, '[3]ODS_county pop 2020-2022'!$H$2:$K$3196,Z$1,0)</f>
        <v>#N/A</v>
      </c>
      <c r="AA316" s="27" t="e">
        <f>VLOOKUP($C316, '[3]ODS_county pop 2020-2022'!$H$2:$K$3196,AA$1,0)</f>
        <v>#N/A</v>
      </c>
      <c r="AB316" s="27" t="e">
        <f>VLOOKUP($C316, '[3]ODS_county pop 2020-2022'!$H$2:$K$3196,AB$1,0)</f>
        <v>#N/A</v>
      </c>
    </row>
    <row r="317" spans="1:28" x14ac:dyDescent="0.3">
      <c r="A317" s="20" t="s">
        <v>2091</v>
      </c>
      <c r="B317" s="20" t="s">
        <v>2473</v>
      </c>
      <c r="C317" s="18" t="str">
        <f t="shared" si="7"/>
        <v>.Windham County, Connecticut</v>
      </c>
      <c r="D317" s="20" t="s">
        <v>2354</v>
      </c>
      <c r="F317" s="27">
        <f>VLOOKUP($C317, '[1]ODS_county pop 2000-2010'!$H$2:$T$3195,F$1,0)</f>
        <v>109095</v>
      </c>
      <c r="G317" s="27">
        <f>VLOOKUP($C317, '[1]ODS_county pop 2000-2010'!$H$2:$T$3195,G$1,0)</f>
        <v>109870</v>
      </c>
      <c r="H317" s="27">
        <f>VLOOKUP($C317, '[1]ODS_county pop 2000-2010'!$H$2:$T$3195,H$1,0)</f>
        <v>111078</v>
      </c>
      <c r="I317" s="27">
        <f>VLOOKUP($C317, '[1]ODS_county pop 2000-2010'!$H$2:$T$3195,I$1,0)</f>
        <v>112653</v>
      </c>
      <c r="J317" s="27">
        <f>VLOOKUP($C317, '[1]ODS_county pop 2000-2010'!$H$2:$T$3195,J$1,0)</f>
        <v>114316</v>
      </c>
      <c r="K317" s="27">
        <f>VLOOKUP($C317, '[1]ODS_county pop 2000-2010'!$H$2:$T$3195,K$1,0)</f>
        <v>115636</v>
      </c>
      <c r="L317" s="27">
        <f>VLOOKUP($C317, '[1]ODS_county pop 2000-2010'!$H$2:$T$3195,L$1,0)</f>
        <v>116778</v>
      </c>
      <c r="M317" s="27">
        <f>VLOOKUP($C317, '[1]ODS_county pop 2000-2010'!$H$2:$T$3195,M$1,0)</f>
        <v>117244</v>
      </c>
      <c r="N317" s="27">
        <f>VLOOKUP($C317, '[1]ODS_county pop 2000-2010'!$H$2:$T$3195,N$1,0)</f>
        <v>117888</v>
      </c>
      <c r="O317" s="27">
        <f>VLOOKUP($C317, '[1]ODS_county pop 2000-2010'!$H$2:$T$3195,O$1,0)</f>
        <v>118112</v>
      </c>
      <c r="P317" s="27">
        <f>VLOOKUP($C317, '[2]county pop 2010-2020'!$H$2:$T$3195,P$1,0)</f>
        <v>118428</v>
      </c>
      <c r="Q317" s="27">
        <f>VLOOKUP($C317, '[2]county pop 2010-2020'!$H$2:$T$3195,Q$1,0)</f>
        <v>118329</v>
      </c>
      <c r="R317" s="27">
        <f>VLOOKUP($C317, '[2]county pop 2010-2020'!$H$2:$T$3195,R$1,0)</f>
        <v>117945</v>
      </c>
      <c r="S317" s="27">
        <f>VLOOKUP($C317, '[2]county pop 2010-2020'!$H$2:$T$3195,S$1,0)</f>
        <v>117551</v>
      </c>
      <c r="T317" s="27">
        <f>VLOOKUP($C317, '[2]county pop 2010-2020'!$H$2:$T$3195,T$1,0)</f>
        <v>116810</v>
      </c>
      <c r="U317" s="27">
        <f>VLOOKUP($C317, '[2]county pop 2010-2020'!$H$2:$T$3195,U$1,0)</f>
        <v>116556</v>
      </c>
      <c r="V317" s="27">
        <f>VLOOKUP($C317, '[2]county pop 2010-2020'!$H$2:$T$3195,V$1,0)</f>
        <v>116191</v>
      </c>
      <c r="W317" s="27">
        <f>VLOOKUP($C317, '[2]county pop 2010-2020'!$H$2:$T$3195,W$1,0)</f>
        <v>116489</v>
      </c>
      <c r="X317" s="27">
        <f>VLOOKUP($C317, '[2]county pop 2010-2020'!$H$2:$T$3195,X$1,0)</f>
        <v>117182</v>
      </c>
      <c r="Y317" s="27">
        <f>VLOOKUP($C317, '[2]county pop 2010-2020'!$H$2:$T$3195,Y$1,0)</f>
        <v>116884</v>
      </c>
      <c r="Z317" s="27" t="e">
        <f>VLOOKUP($C317, '[3]ODS_county pop 2020-2022'!$H$2:$K$3196,Z$1,0)</f>
        <v>#N/A</v>
      </c>
      <c r="AA317" s="27" t="e">
        <f>VLOOKUP($C317, '[3]ODS_county pop 2020-2022'!$H$2:$K$3196,AA$1,0)</f>
        <v>#N/A</v>
      </c>
      <c r="AB317" s="27" t="e">
        <f>VLOOKUP($C317, '[3]ODS_county pop 2020-2022'!$H$2:$K$3196,AB$1,0)</f>
        <v>#N/A</v>
      </c>
    </row>
    <row r="318" spans="1:28" x14ac:dyDescent="0.3">
      <c r="A318" s="20" t="s">
        <v>2094</v>
      </c>
      <c r="B318" s="20" t="s">
        <v>2474</v>
      </c>
      <c r="C318" s="18" t="str">
        <f t="shared" si="7"/>
        <v>.Kent County, Delaware</v>
      </c>
      <c r="D318" s="20" t="s">
        <v>2084</v>
      </c>
      <c r="F318" s="27">
        <f>VLOOKUP($C318, '[1]ODS_county pop 2000-2010'!$H$2:$T$3195,F$1,0)</f>
        <v>126771</v>
      </c>
      <c r="G318" s="27">
        <f>VLOOKUP($C318, '[1]ODS_county pop 2000-2010'!$H$2:$T$3195,G$1,0)</f>
        <v>129228</v>
      </c>
      <c r="H318" s="27">
        <f>VLOOKUP($C318, '[1]ODS_county pop 2000-2010'!$H$2:$T$3195,H$1,0)</f>
        <v>131824</v>
      </c>
      <c r="I318" s="27">
        <f>VLOOKUP($C318, '[1]ODS_county pop 2000-2010'!$H$2:$T$3195,I$1,0)</f>
        <v>134605</v>
      </c>
      <c r="J318" s="27">
        <f>VLOOKUP($C318, '[1]ODS_county pop 2000-2010'!$H$2:$T$3195,J$1,0)</f>
        <v>139342</v>
      </c>
      <c r="K318" s="27">
        <f>VLOOKUP($C318, '[1]ODS_county pop 2000-2010'!$H$2:$T$3195,K$1,0)</f>
        <v>144585</v>
      </c>
      <c r="L318" s="27">
        <f>VLOOKUP($C318, '[1]ODS_county pop 2000-2010'!$H$2:$T$3195,L$1,0)</f>
        <v>149704</v>
      </c>
      <c r="M318" s="27">
        <f>VLOOKUP($C318, '[1]ODS_county pop 2000-2010'!$H$2:$T$3195,M$1,0)</f>
        <v>153969</v>
      </c>
      <c r="N318" s="27">
        <f>VLOOKUP($C318, '[1]ODS_county pop 2000-2010'!$H$2:$T$3195,N$1,0)</f>
        <v>157925</v>
      </c>
      <c r="O318" s="27">
        <f>VLOOKUP($C318, '[1]ODS_county pop 2000-2010'!$H$2:$T$3195,O$1,0)</f>
        <v>160081</v>
      </c>
      <c r="P318" s="27">
        <f>VLOOKUP($C318, '[2]county pop 2010-2020'!$H$2:$T$3195,P$1,0)</f>
        <v>162310</v>
      </c>
      <c r="Q318" s="27">
        <f>VLOOKUP($C318, '[2]county pop 2010-2020'!$H$2:$T$3195,Q$1,0)</f>
        <v>165161</v>
      </c>
      <c r="R318" s="27">
        <f>VLOOKUP($C318, '[2]county pop 2010-2020'!$H$2:$T$3195,R$1,0)</f>
        <v>167370</v>
      </c>
      <c r="S318" s="27">
        <f>VLOOKUP($C318, '[2]county pop 2010-2020'!$H$2:$T$3195,S$1,0)</f>
        <v>169144</v>
      </c>
      <c r="T318" s="27">
        <f>VLOOKUP($C318, '[2]county pop 2010-2020'!$H$2:$T$3195,T$1,0)</f>
        <v>171600</v>
      </c>
      <c r="U318" s="27">
        <f>VLOOKUP($C318, '[2]county pop 2010-2020'!$H$2:$T$3195,U$1,0)</f>
        <v>173308</v>
      </c>
      <c r="V318" s="27">
        <f>VLOOKUP($C318, '[2]county pop 2010-2020'!$H$2:$T$3195,V$1,0)</f>
        <v>174776</v>
      </c>
      <c r="W318" s="27">
        <f>VLOOKUP($C318, '[2]county pop 2010-2020'!$H$2:$T$3195,W$1,0)</f>
        <v>176754</v>
      </c>
      <c r="X318" s="27">
        <f>VLOOKUP($C318, '[2]county pop 2010-2020'!$H$2:$T$3195,X$1,0)</f>
        <v>178954</v>
      </c>
      <c r="Y318" s="27">
        <f>VLOOKUP($C318, '[2]county pop 2010-2020'!$H$2:$T$3195,Y$1,0)</f>
        <v>181492</v>
      </c>
      <c r="Z318" s="27">
        <f>VLOOKUP($C318, '[3]ODS_county pop 2020-2022'!$H$2:$K$3196,Z$1,0)</f>
        <v>182362</v>
      </c>
      <c r="AA318" s="27">
        <f>VLOOKUP($C318, '[3]ODS_county pop 2020-2022'!$H$2:$K$3196,AA$1,0)</f>
        <v>184371</v>
      </c>
      <c r="AB318" s="27">
        <f>VLOOKUP($C318, '[3]ODS_county pop 2020-2022'!$H$2:$K$3196,AB$1,0)</f>
        <v>186946</v>
      </c>
    </row>
    <row r="319" spans="1:28" x14ac:dyDescent="0.3">
      <c r="A319" s="20" t="s">
        <v>2094</v>
      </c>
      <c r="B319" s="20" t="s">
        <v>2475</v>
      </c>
      <c r="C319" s="18" t="str">
        <f t="shared" si="7"/>
        <v>.New Castle County, Delaware</v>
      </c>
      <c r="D319" s="20" t="s">
        <v>2084</v>
      </c>
      <c r="F319" s="27">
        <f>VLOOKUP($C319, '[1]ODS_county pop 2000-2010'!$H$2:$T$3195,F$1,0)</f>
        <v>500294</v>
      </c>
      <c r="G319" s="27">
        <f>VLOOKUP($C319, '[1]ODS_county pop 2000-2010'!$H$2:$T$3195,G$1,0)</f>
        <v>506026</v>
      </c>
      <c r="H319" s="27">
        <f>VLOOKUP($C319, '[1]ODS_county pop 2000-2010'!$H$2:$T$3195,H$1,0)</f>
        <v>510158</v>
      </c>
      <c r="I319" s="27">
        <f>VLOOKUP($C319, '[1]ODS_county pop 2000-2010'!$H$2:$T$3195,I$1,0)</f>
        <v>514769</v>
      </c>
      <c r="J319" s="27">
        <f>VLOOKUP($C319, '[1]ODS_county pop 2000-2010'!$H$2:$T$3195,J$1,0)</f>
        <v>518944</v>
      </c>
      <c r="K319" s="27">
        <f>VLOOKUP($C319, '[1]ODS_county pop 2000-2010'!$H$2:$T$3195,K$1,0)</f>
        <v>523343</v>
      </c>
      <c r="L319" s="27">
        <f>VLOOKUP($C319, '[1]ODS_county pop 2000-2010'!$H$2:$T$3195,L$1,0)</f>
        <v>527174</v>
      </c>
      <c r="M319" s="27">
        <f>VLOOKUP($C319, '[1]ODS_county pop 2000-2010'!$H$2:$T$3195,M$1,0)</f>
        <v>530555</v>
      </c>
      <c r="N319" s="27">
        <f>VLOOKUP($C319, '[1]ODS_county pop 2000-2010'!$H$2:$T$3195,N$1,0)</f>
        <v>533958</v>
      </c>
      <c r="O319" s="27">
        <f>VLOOKUP($C319, '[1]ODS_county pop 2000-2010'!$H$2:$T$3195,O$1,0)</f>
        <v>536898</v>
      </c>
      <c r="P319" s="27">
        <f>VLOOKUP($C319, '[2]county pop 2010-2020'!$H$2:$T$3195,P$1,0)</f>
        <v>538479</v>
      </c>
      <c r="Q319" s="27">
        <f>VLOOKUP($C319, '[2]county pop 2010-2020'!$H$2:$T$3195,Q$1,0)</f>
        <v>542031</v>
      </c>
      <c r="R319" s="27">
        <f>VLOOKUP($C319, '[2]county pop 2010-2020'!$H$2:$T$3195,R$1,0)</f>
        <v>545053</v>
      </c>
      <c r="S319" s="27">
        <f>VLOOKUP($C319, '[2]county pop 2010-2020'!$H$2:$T$3195,S$1,0)</f>
        <v>548614</v>
      </c>
      <c r="T319" s="27">
        <f>VLOOKUP($C319, '[2]county pop 2010-2020'!$H$2:$T$3195,T$1,0)</f>
        <v>551124</v>
      </c>
      <c r="U319" s="27">
        <f>VLOOKUP($C319, '[2]county pop 2010-2020'!$H$2:$T$3195,U$1,0)</f>
        <v>553929</v>
      </c>
      <c r="V319" s="27">
        <f>VLOOKUP($C319, '[2]county pop 2010-2020'!$H$2:$T$3195,V$1,0)</f>
        <v>555582</v>
      </c>
      <c r="W319" s="27">
        <f>VLOOKUP($C319, '[2]county pop 2010-2020'!$H$2:$T$3195,W$1,0)</f>
        <v>556491</v>
      </c>
      <c r="X319" s="27">
        <f>VLOOKUP($C319, '[2]county pop 2010-2020'!$H$2:$T$3195,X$1,0)</f>
        <v>557983</v>
      </c>
      <c r="Y319" s="27">
        <f>VLOOKUP($C319, '[2]county pop 2010-2020'!$H$2:$T$3195,Y$1,0)</f>
        <v>559941</v>
      </c>
      <c r="Z319" s="27">
        <f>VLOOKUP($C319, '[3]ODS_county pop 2020-2022'!$H$2:$K$3196,Z$1,0)</f>
        <v>570873</v>
      </c>
      <c r="AA319" s="27">
        <f>VLOOKUP($C319, '[3]ODS_county pop 2020-2022'!$H$2:$K$3196,AA$1,0)</f>
        <v>572714</v>
      </c>
      <c r="AB319" s="27">
        <f>VLOOKUP($C319, '[3]ODS_county pop 2020-2022'!$H$2:$K$3196,AB$1,0)</f>
        <v>575494</v>
      </c>
    </row>
    <row r="320" spans="1:28" x14ac:dyDescent="0.3">
      <c r="A320" s="20" t="s">
        <v>2094</v>
      </c>
      <c r="B320" s="20" t="s">
        <v>2476</v>
      </c>
      <c r="C320" s="18" t="str">
        <f t="shared" si="7"/>
        <v>.Sussex County, Delaware</v>
      </c>
      <c r="D320" s="20" t="s">
        <v>2084</v>
      </c>
      <c r="F320" s="27">
        <f>VLOOKUP($C320, '[1]ODS_county pop 2000-2010'!$H$2:$T$3195,F$1,0)</f>
        <v>156494</v>
      </c>
      <c r="G320" s="27">
        <f>VLOOKUP($C320, '[1]ODS_county pop 2000-2010'!$H$2:$T$3195,G$1,0)</f>
        <v>160445</v>
      </c>
      <c r="H320" s="27">
        <f>VLOOKUP($C320, '[1]ODS_county pop 2000-2010'!$H$2:$T$3195,H$1,0)</f>
        <v>164187</v>
      </c>
      <c r="I320" s="27">
        <f>VLOOKUP($C320, '[1]ODS_county pop 2000-2010'!$H$2:$T$3195,I$1,0)</f>
        <v>168629</v>
      </c>
      <c r="J320" s="27">
        <f>VLOOKUP($C320, '[1]ODS_county pop 2000-2010'!$H$2:$T$3195,J$1,0)</f>
        <v>172517</v>
      </c>
      <c r="K320" s="27">
        <f>VLOOKUP($C320, '[1]ODS_county pop 2000-2010'!$H$2:$T$3195,K$1,0)</f>
        <v>177222</v>
      </c>
      <c r="L320" s="27">
        <f>VLOOKUP($C320, '[1]ODS_county pop 2000-2010'!$H$2:$T$3195,L$1,0)</f>
        <v>182390</v>
      </c>
      <c r="M320" s="27">
        <f>VLOOKUP($C320, '[1]ODS_county pop 2000-2010'!$H$2:$T$3195,M$1,0)</f>
        <v>187225</v>
      </c>
      <c r="N320" s="27">
        <f>VLOOKUP($C320, '[1]ODS_county pop 2000-2010'!$H$2:$T$3195,N$1,0)</f>
        <v>191991</v>
      </c>
      <c r="O320" s="27">
        <f>VLOOKUP($C320, '[1]ODS_county pop 2000-2010'!$H$2:$T$3195,O$1,0)</f>
        <v>194751</v>
      </c>
      <c r="P320" s="27">
        <f>VLOOKUP($C320, '[2]county pop 2010-2020'!$H$2:$T$3195,P$1,0)</f>
        <v>197145</v>
      </c>
      <c r="Q320" s="27">
        <f>VLOOKUP($C320, '[2]county pop 2010-2020'!$H$2:$T$3195,Q$1,0)</f>
        <v>200398</v>
      </c>
      <c r="R320" s="27">
        <f>VLOOKUP($C320, '[2]county pop 2010-2020'!$H$2:$T$3195,R$1,0)</f>
        <v>203095</v>
      </c>
      <c r="S320" s="27">
        <f>VLOOKUP($C320, '[2]county pop 2010-2020'!$H$2:$T$3195,S$1,0)</f>
        <v>206304</v>
      </c>
      <c r="T320" s="27">
        <f>VLOOKUP($C320, '[2]county pop 2010-2020'!$H$2:$T$3195,T$1,0)</f>
        <v>210407</v>
      </c>
      <c r="U320" s="27">
        <f>VLOOKUP($C320, '[2]county pop 2010-2020'!$H$2:$T$3195,U$1,0)</f>
        <v>214828</v>
      </c>
      <c r="V320" s="27">
        <f>VLOOKUP($C320, '[2]county pop 2010-2020'!$H$2:$T$3195,V$1,0)</f>
        <v>219631</v>
      </c>
      <c r="W320" s="27">
        <f>VLOOKUP($C320, '[2]county pop 2010-2020'!$H$2:$T$3195,W$1,0)</f>
        <v>224697</v>
      </c>
      <c r="X320" s="27">
        <f>VLOOKUP($C320, '[2]county pop 2010-2020'!$H$2:$T$3195,X$1,0)</f>
        <v>230048</v>
      </c>
      <c r="Y320" s="27">
        <f>VLOOKUP($C320, '[2]county pop 2010-2020'!$H$2:$T$3195,Y$1,0)</f>
        <v>235235</v>
      </c>
      <c r="Z320" s="27">
        <f>VLOOKUP($C320, '[3]ODS_county pop 2020-2022'!$H$2:$K$3196,Z$1,0)</f>
        <v>238879</v>
      </c>
      <c r="AA320" s="27">
        <f>VLOOKUP($C320, '[3]ODS_county pop 2020-2022'!$H$2:$K$3196,AA$1,0)</f>
        <v>247722</v>
      </c>
      <c r="AB320" s="27">
        <f>VLOOKUP($C320, '[3]ODS_county pop 2020-2022'!$H$2:$K$3196,AB$1,0)</f>
        <v>255956</v>
      </c>
    </row>
    <row r="321" spans="1:28" x14ac:dyDescent="0.3">
      <c r="A321" s="20" t="s">
        <v>2097</v>
      </c>
      <c r="B321" s="20" t="s">
        <v>2098</v>
      </c>
      <c r="C321" s="36" t="s">
        <v>2477</v>
      </c>
      <c r="D321" s="20" t="s">
        <v>2084</v>
      </c>
      <c r="F321" s="27">
        <f>VLOOKUP($C321, '[1]ODS_county pop 2000-2010'!$H$2:$T$3195,F$1,0)</f>
        <v>572086</v>
      </c>
      <c r="G321" s="27">
        <f>VLOOKUP($C321, '[1]ODS_county pop 2000-2010'!$H$2:$T$3195,G$1,0)</f>
        <v>574504</v>
      </c>
      <c r="H321" s="27">
        <f>VLOOKUP($C321, '[1]ODS_county pop 2000-2010'!$H$2:$T$3195,H$1,0)</f>
        <v>573158</v>
      </c>
      <c r="I321" s="27">
        <f>VLOOKUP($C321, '[1]ODS_county pop 2000-2010'!$H$2:$T$3195,I$1,0)</f>
        <v>568502</v>
      </c>
      <c r="J321" s="27">
        <f>VLOOKUP($C321, '[1]ODS_county pop 2000-2010'!$H$2:$T$3195,J$1,0)</f>
        <v>567754</v>
      </c>
      <c r="K321" s="27">
        <f>VLOOKUP($C321, '[1]ODS_county pop 2000-2010'!$H$2:$T$3195,K$1,0)</f>
        <v>567136</v>
      </c>
      <c r="L321" s="27">
        <f>VLOOKUP($C321, '[1]ODS_county pop 2000-2010'!$H$2:$T$3195,L$1,0)</f>
        <v>570681</v>
      </c>
      <c r="M321" s="27">
        <f>VLOOKUP($C321, '[1]ODS_county pop 2000-2010'!$H$2:$T$3195,M$1,0)</f>
        <v>574404</v>
      </c>
      <c r="N321" s="27">
        <f>VLOOKUP($C321, '[1]ODS_county pop 2000-2010'!$H$2:$T$3195,N$1,0)</f>
        <v>580236</v>
      </c>
      <c r="O321" s="27">
        <f>VLOOKUP($C321, '[1]ODS_county pop 2000-2010'!$H$2:$T$3195,O$1,0)</f>
        <v>592228</v>
      </c>
      <c r="P321" s="27">
        <f>VLOOKUP($C321, '[2]county pop 2010-2020'!$H$2:$T$3195,P$1,0)</f>
        <v>601723</v>
      </c>
      <c r="Q321" s="27">
        <f>VLOOKUP($C321, '[2]county pop 2010-2020'!$H$2:$T$3195,Q$1,0)</f>
        <v>620290</v>
      </c>
      <c r="R321" s="27">
        <f>VLOOKUP($C321, '[2]county pop 2010-2020'!$H$2:$T$3195,R$1,0)</f>
        <v>635737</v>
      </c>
      <c r="S321" s="27">
        <f>VLOOKUP($C321, '[2]county pop 2010-2020'!$H$2:$T$3195,S$1,0)</f>
        <v>651559</v>
      </c>
      <c r="T321" s="27">
        <f>VLOOKUP($C321, '[2]county pop 2010-2020'!$H$2:$T$3195,T$1,0)</f>
        <v>663603</v>
      </c>
      <c r="U321" s="27">
        <f>VLOOKUP($C321, '[2]county pop 2010-2020'!$H$2:$T$3195,U$1,0)</f>
        <v>677014</v>
      </c>
      <c r="V321" s="27">
        <f>VLOOKUP($C321, '[2]county pop 2010-2020'!$H$2:$T$3195,V$1,0)</f>
        <v>687576</v>
      </c>
      <c r="W321" s="27">
        <f>VLOOKUP($C321, '[2]county pop 2010-2020'!$H$2:$T$3195,W$1,0)</f>
        <v>697079</v>
      </c>
      <c r="X321" s="27">
        <f>VLOOKUP($C321, '[2]county pop 2010-2020'!$H$2:$T$3195,X$1,0)</f>
        <v>704147</v>
      </c>
      <c r="Y321" s="27">
        <f>VLOOKUP($C321, '[2]county pop 2010-2020'!$H$2:$T$3195,Y$1,0)</f>
        <v>708253</v>
      </c>
      <c r="Z321" s="27">
        <f>VLOOKUP($C321, '[3]ODS_county pop 2020-2022'!$H$2:$K$3196,Z$1,0)</f>
        <v>670868</v>
      </c>
      <c r="AA321" s="27">
        <f>VLOOKUP($C321, '[3]ODS_county pop 2020-2022'!$H$2:$K$3196,AA$1,0)</f>
        <v>668791</v>
      </c>
      <c r="AB321" s="27">
        <f>VLOOKUP($C321, '[3]ODS_county pop 2020-2022'!$H$2:$K$3196,AB$1,0)</f>
        <v>671803</v>
      </c>
    </row>
    <row r="322" spans="1:28" x14ac:dyDescent="0.3">
      <c r="A322" s="20" t="s">
        <v>2100</v>
      </c>
      <c r="B322" s="20" t="s">
        <v>2478</v>
      </c>
      <c r="C322" s="18" t="str">
        <f t="shared" ref="C322:C385" si="8">"."&amp;B322&amp;IF(A322="LA", " Parish, ",IF(A322="AK", " Borough, "," County, "))&amp;VLOOKUP($A322, $AE$3:$AF$53, 2, 0)</f>
        <v>.Alachua County, Florida</v>
      </c>
      <c r="D322" s="20" t="s">
        <v>2074</v>
      </c>
      <c r="F322" s="27">
        <f>VLOOKUP($C322, '[1]ODS_county pop 2000-2010'!$H$2:$T$3195,F$1,0)</f>
        <v>217964</v>
      </c>
      <c r="G322" s="27">
        <f>VLOOKUP($C322, '[1]ODS_county pop 2000-2010'!$H$2:$T$3195,G$1,0)</f>
        <v>221718</v>
      </c>
      <c r="H322" s="27">
        <f>VLOOKUP($C322, '[1]ODS_county pop 2000-2010'!$H$2:$T$3195,H$1,0)</f>
        <v>224614</v>
      </c>
      <c r="I322" s="27">
        <f>VLOOKUP($C322, '[1]ODS_county pop 2000-2010'!$H$2:$T$3195,I$1,0)</f>
        <v>227022</v>
      </c>
      <c r="J322" s="27">
        <f>VLOOKUP($C322, '[1]ODS_county pop 2000-2010'!$H$2:$T$3195,J$1,0)</f>
        <v>229867</v>
      </c>
      <c r="K322" s="27">
        <f>VLOOKUP($C322, '[1]ODS_county pop 2000-2010'!$H$2:$T$3195,K$1,0)</f>
        <v>233756</v>
      </c>
      <c r="L322" s="27">
        <f>VLOOKUP($C322, '[1]ODS_county pop 2000-2010'!$H$2:$T$3195,L$1,0)</f>
        <v>239506</v>
      </c>
      <c r="M322" s="27">
        <f>VLOOKUP($C322, '[1]ODS_county pop 2000-2010'!$H$2:$T$3195,M$1,0)</f>
        <v>242685</v>
      </c>
      <c r="N322" s="27">
        <f>VLOOKUP($C322, '[1]ODS_county pop 2000-2010'!$H$2:$T$3195,N$1,0)</f>
        <v>244888</v>
      </c>
      <c r="O322" s="27">
        <f>VLOOKUP($C322, '[1]ODS_county pop 2000-2010'!$H$2:$T$3195,O$1,0)</f>
        <v>246657</v>
      </c>
      <c r="P322" s="27">
        <f>VLOOKUP($C322, '[2]county pop 2010-2020'!$H$2:$T$3195,P$1,0)</f>
        <v>247336</v>
      </c>
      <c r="Q322" s="27">
        <f>VLOOKUP($C322, '[2]county pop 2010-2020'!$H$2:$T$3195,Q$1,0)</f>
        <v>249879</v>
      </c>
      <c r="R322" s="27">
        <f>VLOOKUP($C322, '[2]county pop 2010-2020'!$H$2:$T$3195,R$1,0)</f>
        <v>251596</v>
      </c>
      <c r="S322" s="27">
        <f>VLOOKUP($C322, '[2]county pop 2010-2020'!$H$2:$T$3195,S$1,0)</f>
        <v>252585</v>
      </c>
      <c r="T322" s="27">
        <f>VLOOKUP($C322, '[2]county pop 2010-2020'!$H$2:$T$3195,T$1,0)</f>
        <v>255606</v>
      </c>
      <c r="U322" s="27">
        <f>VLOOKUP($C322, '[2]county pop 2010-2020'!$H$2:$T$3195,U$1,0)</f>
        <v>259215</v>
      </c>
      <c r="V322" s="27">
        <f>VLOOKUP($C322, '[2]county pop 2010-2020'!$H$2:$T$3195,V$1,0)</f>
        <v>264127</v>
      </c>
      <c r="W322" s="27">
        <f>VLOOKUP($C322, '[2]county pop 2010-2020'!$H$2:$T$3195,W$1,0)</f>
        <v>266501</v>
      </c>
      <c r="X322" s="27">
        <f>VLOOKUP($C322, '[2]county pop 2010-2020'!$H$2:$T$3195,X$1,0)</f>
        <v>269190</v>
      </c>
      <c r="Y322" s="27">
        <f>VLOOKUP($C322, '[2]county pop 2010-2020'!$H$2:$T$3195,Y$1,0)</f>
        <v>269489</v>
      </c>
      <c r="Z322" s="27">
        <f>VLOOKUP($C322, '[3]ODS_county pop 2020-2022'!$H$2:$K$3196,Z$1,0)</f>
        <v>279742</v>
      </c>
      <c r="AA322" s="27">
        <f>VLOOKUP($C322, '[3]ODS_county pop 2020-2022'!$H$2:$K$3196,AA$1,0)</f>
        <v>281817</v>
      </c>
      <c r="AB322" s="27">
        <f>VLOOKUP($C322, '[3]ODS_county pop 2020-2022'!$H$2:$K$3196,AB$1,0)</f>
        <v>284030</v>
      </c>
    </row>
    <row r="323" spans="1:28" x14ac:dyDescent="0.3">
      <c r="A323" s="20" t="s">
        <v>2100</v>
      </c>
      <c r="B323" s="20" t="s">
        <v>2479</v>
      </c>
      <c r="C323" s="18" t="str">
        <f t="shared" si="8"/>
        <v>.Baker County, Florida</v>
      </c>
      <c r="D323" s="20" t="s">
        <v>2074</v>
      </c>
      <c r="F323" s="27">
        <f>VLOOKUP($C323, '[1]ODS_county pop 2000-2010'!$H$2:$T$3195,F$1,0)</f>
        <v>22255</v>
      </c>
      <c r="G323" s="27">
        <f>VLOOKUP($C323, '[1]ODS_county pop 2000-2010'!$H$2:$T$3195,G$1,0)</f>
        <v>22620</v>
      </c>
      <c r="H323" s="27">
        <f>VLOOKUP($C323, '[1]ODS_county pop 2000-2010'!$H$2:$T$3195,H$1,0)</f>
        <v>23298</v>
      </c>
      <c r="I323" s="27">
        <f>VLOOKUP($C323, '[1]ODS_county pop 2000-2010'!$H$2:$T$3195,I$1,0)</f>
        <v>23555</v>
      </c>
      <c r="J323" s="27">
        <f>VLOOKUP($C323, '[1]ODS_county pop 2000-2010'!$H$2:$T$3195,J$1,0)</f>
        <v>24142</v>
      </c>
      <c r="K323" s="27">
        <f>VLOOKUP($C323, '[1]ODS_county pop 2000-2010'!$H$2:$T$3195,K$1,0)</f>
        <v>24832</v>
      </c>
      <c r="L323" s="27">
        <f>VLOOKUP($C323, '[1]ODS_county pop 2000-2010'!$H$2:$T$3195,L$1,0)</f>
        <v>25571</v>
      </c>
      <c r="M323" s="27">
        <f>VLOOKUP($C323, '[1]ODS_county pop 2000-2010'!$H$2:$T$3195,M$1,0)</f>
        <v>26212</v>
      </c>
      <c r="N323" s="27">
        <f>VLOOKUP($C323, '[1]ODS_county pop 2000-2010'!$H$2:$T$3195,N$1,0)</f>
        <v>26725</v>
      </c>
      <c r="O323" s="27">
        <f>VLOOKUP($C323, '[1]ODS_county pop 2000-2010'!$H$2:$T$3195,O$1,0)</f>
        <v>27124</v>
      </c>
      <c r="P323" s="27">
        <f>VLOOKUP($C323, '[2]county pop 2010-2020'!$H$2:$T$3195,P$1,0)</f>
        <v>27115</v>
      </c>
      <c r="Q323" s="27">
        <f>VLOOKUP($C323, '[2]county pop 2010-2020'!$H$2:$T$3195,Q$1,0)</f>
        <v>27055</v>
      </c>
      <c r="R323" s="27">
        <f>VLOOKUP($C323, '[2]county pop 2010-2020'!$H$2:$T$3195,R$1,0)</f>
        <v>27059</v>
      </c>
      <c r="S323" s="27">
        <f>VLOOKUP($C323, '[2]county pop 2010-2020'!$H$2:$T$3195,S$1,0)</f>
        <v>27008</v>
      </c>
      <c r="T323" s="27">
        <f>VLOOKUP($C323, '[2]county pop 2010-2020'!$H$2:$T$3195,T$1,0)</f>
        <v>27123</v>
      </c>
      <c r="U323" s="27">
        <f>VLOOKUP($C323, '[2]county pop 2010-2020'!$H$2:$T$3195,U$1,0)</f>
        <v>27357</v>
      </c>
      <c r="V323" s="27">
        <f>VLOOKUP($C323, '[2]county pop 2010-2020'!$H$2:$T$3195,V$1,0)</f>
        <v>27903</v>
      </c>
      <c r="W323" s="27">
        <f>VLOOKUP($C323, '[2]county pop 2010-2020'!$H$2:$T$3195,W$1,0)</f>
        <v>28255</v>
      </c>
      <c r="X323" s="27">
        <f>VLOOKUP($C323, '[2]county pop 2010-2020'!$H$2:$T$3195,X$1,0)</f>
        <v>28381</v>
      </c>
      <c r="Y323" s="27">
        <f>VLOOKUP($C323, '[2]county pop 2010-2020'!$H$2:$T$3195,Y$1,0)</f>
        <v>29288</v>
      </c>
      <c r="Z323" s="27">
        <f>VLOOKUP($C323, '[3]ODS_county pop 2020-2022'!$H$2:$K$3196,Z$1,0)</f>
        <v>28115</v>
      </c>
      <c r="AA323" s="27">
        <f>VLOOKUP($C323, '[3]ODS_county pop 2020-2022'!$H$2:$K$3196,AA$1,0)</f>
        <v>28673</v>
      </c>
      <c r="AB323" s="27">
        <f>VLOOKUP($C323, '[3]ODS_county pop 2020-2022'!$H$2:$K$3196,AB$1,0)</f>
        <v>27803</v>
      </c>
    </row>
    <row r="324" spans="1:28" x14ac:dyDescent="0.3">
      <c r="A324" s="20" t="s">
        <v>2100</v>
      </c>
      <c r="B324" s="20" t="s">
        <v>2480</v>
      </c>
      <c r="C324" s="18" t="str">
        <f t="shared" si="8"/>
        <v>.Bay County, Florida</v>
      </c>
      <c r="D324" s="20" t="s">
        <v>2074</v>
      </c>
      <c r="F324" s="27">
        <f>VLOOKUP($C324, '[1]ODS_county pop 2000-2010'!$H$2:$T$3195,F$1,0)</f>
        <v>148270</v>
      </c>
      <c r="G324" s="27">
        <f>VLOOKUP($C324, '[1]ODS_county pop 2000-2010'!$H$2:$T$3195,G$1,0)</f>
        <v>150207</v>
      </c>
      <c r="H324" s="27">
        <f>VLOOKUP($C324, '[1]ODS_county pop 2000-2010'!$H$2:$T$3195,H$1,0)</f>
        <v>152741</v>
      </c>
      <c r="I324" s="27">
        <f>VLOOKUP($C324, '[1]ODS_county pop 2000-2010'!$H$2:$T$3195,I$1,0)</f>
        <v>155044</v>
      </c>
      <c r="J324" s="27">
        <f>VLOOKUP($C324, '[1]ODS_county pop 2000-2010'!$H$2:$T$3195,J$1,0)</f>
        <v>158804</v>
      </c>
      <c r="K324" s="27">
        <f>VLOOKUP($C324, '[1]ODS_county pop 2000-2010'!$H$2:$T$3195,K$1,0)</f>
        <v>162917</v>
      </c>
      <c r="L324" s="27">
        <f>VLOOKUP($C324, '[1]ODS_county pop 2000-2010'!$H$2:$T$3195,L$1,0)</f>
        <v>165644</v>
      </c>
      <c r="M324" s="27">
        <f>VLOOKUP($C324, '[1]ODS_county pop 2000-2010'!$H$2:$T$3195,M$1,0)</f>
        <v>165345</v>
      </c>
      <c r="N324" s="27">
        <f>VLOOKUP($C324, '[1]ODS_county pop 2000-2010'!$H$2:$T$3195,N$1,0)</f>
        <v>166267</v>
      </c>
      <c r="O324" s="27">
        <f>VLOOKUP($C324, '[1]ODS_county pop 2000-2010'!$H$2:$T$3195,O$1,0)</f>
        <v>167464</v>
      </c>
      <c r="P324" s="27">
        <f>VLOOKUP($C324, '[2]county pop 2010-2020'!$H$2:$T$3195,P$1,0)</f>
        <v>168852</v>
      </c>
      <c r="Q324" s="27">
        <f>VLOOKUP($C324, '[2]county pop 2010-2020'!$H$2:$T$3195,Q$1,0)</f>
        <v>169587</v>
      </c>
      <c r="R324" s="27">
        <f>VLOOKUP($C324, '[2]county pop 2010-2020'!$H$2:$T$3195,R$1,0)</f>
        <v>171818</v>
      </c>
      <c r="S324" s="27">
        <f>VLOOKUP($C324, '[2]county pop 2010-2020'!$H$2:$T$3195,S$1,0)</f>
        <v>174704</v>
      </c>
      <c r="T324" s="27">
        <f>VLOOKUP($C324, '[2]county pop 2010-2020'!$H$2:$T$3195,T$1,0)</f>
        <v>178435</v>
      </c>
      <c r="U324" s="27">
        <f>VLOOKUP($C324, '[2]county pop 2010-2020'!$H$2:$T$3195,U$1,0)</f>
        <v>181678</v>
      </c>
      <c r="V324" s="27">
        <f>VLOOKUP($C324, '[2]county pop 2010-2020'!$H$2:$T$3195,V$1,0)</f>
        <v>183765</v>
      </c>
      <c r="W324" s="27">
        <f>VLOOKUP($C324, '[2]county pop 2010-2020'!$H$2:$T$3195,W$1,0)</f>
        <v>184841</v>
      </c>
      <c r="X324" s="27">
        <f>VLOOKUP($C324, '[2]county pop 2010-2020'!$H$2:$T$3195,X$1,0)</f>
        <v>186555</v>
      </c>
      <c r="Y324" s="27">
        <f>VLOOKUP($C324, '[2]county pop 2010-2020'!$H$2:$T$3195,Y$1,0)</f>
        <v>173895</v>
      </c>
      <c r="Z324" s="27">
        <f>VLOOKUP($C324, '[3]ODS_county pop 2020-2022'!$H$2:$K$3196,Z$1,0)</f>
        <v>174506</v>
      </c>
      <c r="AA324" s="27">
        <f>VLOOKUP($C324, '[3]ODS_county pop 2020-2022'!$H$2:$K$3196,AA$1,0)</f>
        <v>179498</v>
      </c>
      <c r="AB324" s="27">
        <f>VLOOKUP($C324, '[3]ODS_county pop 2020-2022'!$H$2:$K$3196,AB$1,0)</f>
        <v>185134</v>
      </c>
    </row>
    <row r="325" spans="1:28" x14ac:dyDescent="0.3">
      <c r="A325" s="20" t="s">
        <v>2100</v>
      </c>
      <c r="B325" s="20" t="s">
        <v>2481</v>
      </c>
      <c r="C325" s="18" t="str">
        <f t="shared" si="8"/>
        <v>.Bradford County, Florida</v>
      </c>
      <c r="D325" s="20" t="s">
        <v>2074</v>
      </c>
      <c r="F325" s="27">
        <f>VLOOKUP($C325, '[1]ODS_county pop 2000-2010'!$H$2:$T$3195,F$1,0)</f>
        <v>26096</v>
      </c>
      <c r="G325" s="27">
        <f>VLOOKUP($C325, '[1]ODS_county pop 2000-2010'!$H$2:$T$3195,G$1,0)</f>
        <v>26083</v>
      </c>
      <c r="H325" s="27">
        <f>VLOOKUP($C325, '[1]ODS_county pop 2000-2010'!$H$2:$T$3195,H$1,0)</f>
        <v>26306</v>
      </c>
      <c r="I325" s="27">
        <f>VLOOKUP($C325, '[1]ODS_county pop 2000-2010'!$H$2:$T$3195,I$1,0)</f>
        <v>27035</v>
      </c>
      <c r="J325" s="27">
        <f>VLOOKUP($C325, '[1]ODS_county pop 2000-2010'!$H$2:$T$3195,J$1,0)</f>
        <v>27703</v>
      </c>
      <c r="K325" s="27">
        <f>VLOOKUP($C325, '[1]ODS_county pop 2000-2010'!$H$2:$T$3195,K$1,0)</f>
        <v>28098</v>
      </c>
      <c r="L325" s="27">
        <f>VLOOKUP($C325, '[1]ODS_county pop 2000-2010'!$H$2:$T$3195,L$1,0)</f>
        <v>28506</v>
      </c>
      <c r="M325" s="27">
        <f>VLOOKUP($C325, '[1]ODS_county pop 2000-2010'!$H$2:$T$3195,M$1,0)</f>
        <v>28825</v>
      </c>
      <c r="N325" s="27">
        <f>VLOOKUP($C325, '[1]ODS_county pop 2000-2010'!$H$2:$T$3195,N$1,0)</f>
        <v>28961</v>
      </c>
      <c r="O325" s="27">
        <f>VLOOKUP($C325, '[1]ODS_county pop 2000-2010'!$H$2:$T$3195,O$1,0)</f>
        <v>28979</v>
      </c>
      <c r="P325" s="27">
        <f>VLOOKUP($C325, '[2]county pop 2010-2020'!$H$2:$T$3195,P$1,0)</f>
        <v>28520</v>
      </c>
      <c r="Q325" s="27">
        <f>VLOOKUP($C325, '[2]county pop 2010-2020'!$H$2:$T$3195,Q$1,0)</f>
        <v>28430</v>
      </c>
      <c r="R325" s="27">
        <f>VLOOKUP($C325, '[2]county pop 2010-2020'!$H$2:$T$3195,R$1,0)</f>
        <v>27052</v>
      </c>
      <c r="S325" s="27">
        <f>VLOOKUP($C325, '[2]county pop 2010-2020'!$H$2:$T$3195,S$1,0)</f>
        <v>26804</v>
      </c>
      <c r="T325" s="27">
        <f>VLOOKUP($C325, '[2]county pop 2010-2020'!$H$2:$T$3195,T$1,0)</f>
        <v>26562</v>
      </c>
      <c r="U325" s="27">
        <f>VLOOKUP($C325, '[2]county pop 2010-2020'!$H$2:$T$3195,U$1,0)</f>
        <v>26759</v>
      </c>
      <c r="V325" s="27">
        <f>VLOOKUP($C325, '[2]county pop 2010-2020'!$H$2:$T$3195,V$1,0)</f>
        <v>26756</v>
      </c>
      <c r="W325" s="27">
        <f>VLOOKUP($C325, '[2]county pop 2010-2020'!$H$2:$T$3195,W$1,0)</f>
        <v>27158</v>
      </c>
      <c r="X325" s="27">
        <f>VLOOKUP($C325, '[2]county pop 2010-2020'!$H$2:$T$3195,X$1,0)</f>
        <v>27759</v>
      </c>
      <c r="Y325" s="27">
        <f>VLOOKUP($C325, '[2]county pop 2010-2020'!$H$2:$T$3195,Y$1,0)</f>
        <v>28348</v>
      </c>
      <c r="Z325" s="27">
        <f>VLOOKUP($C325, '[3]ODS_county pop 2020-2022'!$H$2:$K$3196,Z$1,0)</f>
        <v>28224</v>
      </c>
      <c r="AA325" s="27">
        <f>VLOOKUP($C325, '[3]ODS_county pop 2020-2022'!$H$2:$K$3196,AA$1,0)</f>
        <v>28050</v>
      </c>
      <c r="AB325" s="27">
        <f>VLOOKUP($C325, '[3]ODS_county pop 2020-2022'!$H$2:$K$3196,AB$1,0)</f>
        <v>27313</v>
      </c>
    </row>
    <row r="326" spans="1:28" x14ac:dyDescent="0.3">
      <c r="A326" s="20" t="s">
        <v>2100</v>
      </c>
      <c r="B326" s="20" t="s">
        <v>2482</v>
      </c>
      <c r="C326" s="18" t="str">
        <f t="shared" si="8"/>
        <v>.Brevard County, Florida</v>
      </c>
      <c r="D326" s="20" t="s">
        <v>2074</v>
      </c>
      <c r="F326" s="27">
        <f>VLOOKUP($C326, '[1]ODS_county pop 2000-2010'!$H$2:$T$3195,F$1,0)</f>
        <v>476299</v>
      </c>
      <c r="G326" s="27">
        <f>VLOOKUP($C326, '[1]ODS_county pop 2000-2010'!$H$2:$T$3195,G$1,0)</f>
        <v>486429</v>
      </c>
      <c r="H326" s="27">
        <f>VLOOKUP($C326, '[1]ODS_county pop 2000-2010'!$H$2:$T$3195,H$1,0)</f>
        <v>495425</v>
      </c>
      <c r="I326" s="27">
        <f>VLOOKUP($C326, '[1]ODS_county pop 2000-2010'!$H$2:$T$3195,I$1,0)</f>
        <v>504847</v>
      </c>
      <c r="J326" s="27">
        <f>VLOOKUP($C326, '[1]ODS_county pop 2000-2010'!$H$2:$T$3195,J$1,0)</f>
        <v>518722</v>
      </c>
      <c r="K326" s="27">
        <f>VLOOKUP($C326, '[1]ODS_county pop 2000-2010'!$H$2:$T$3195,K$1,0)</f>
        <v>529907</v>
      </c>
      <c r="L326" s="27">
        <f>VLOOKUP($C326, '[1]ODS_county pop 2000-2010'!$H$2:$T$3195,L$1,0)</f>
        <v>535138</v>
      </c>
      <c r="M326" s="27">
        <f>VLOOKUP($C326, '[1]ODS_county pop 2000-2010'!$H$2:$T$3195,M$1,0)</f>
        <v>539719</v>
      </c>
      <c r="N326" s="27">
        <f>VLOOKUP($C326, '[1]ODS_county pop 2000-2010'!$H$2:$T$3195,N$1,0)</f>
        <v>542378</v>
      </c>
      <c r="O326" s="27">
        <f>VLOOKUP($C326, '[1]ODS_county pop 2000-2010'!$H$2:$T$3195,O$1,0)</f>
        <v>542109</v>
      </c>
      <c r="P326" s="27">
        <f>VLOOKUP($C326, '[2]county pop 2010-2020'!$H$2:$T$3195,P$1,0)</f>
        <v>543376</v>
      </c>
      <c r="Q326" s="27">
        <f>VLOOKUP($C326, '[2]county pop 2010-2020'!$H$2:$T$3195,Q$1,0)</f>
        <v>544442</v>
      </c>
      <c r="R326" s="27">
        <f>VLOOKUP($C326, '[2]county pop 2010-2020'!$H$2:$T$3195,R$1,0)</f>
        <v>547119</v>
      </c>
      <c r="S326" s="27">
        <f>VLOOKUP($C326, '[2]county pop 2010-2020'!$H$2:$T$3195,S$1,0)</f>
        <v>550478</v>
      </c>
      <c r="T326" s="27">
        <f>VLOOKUP($C326, '[2]county pop 2010-2020'!$H$2:$T$3195,T$1,0)</f>
        <v>555838</v>
      </c>
      <c r="U326" s="27">
        <f>VLOOKUP($C326, '[2]county pop 2010-2020'!$H$2:$T$3195,U$1,0)</f>
        <v>566133</v>
      </c>
      <c r="V326" s="27">
        <f>VLOOKUP($C326, '[2]county pop 2010-2020'!$H$2:$T$3195,V$1,0)</f>
        <v>577380</v>
      </c>
      <c r="W326" s="27">
        <f>VLOOKUP($C326, '[2]county pop 2010-2020'!$H$2:$T$3195,W$1,0)</f>
        <v>588165</v>
      </c>
      <c r="X326" s="27">
        <f>VLOOKUP($C326, '[2]county pop 2010-2020'!$H$2:$T$3195,X$1,0)</f>
        <v>594978</v>
      </c>
      <c r="Y326" s="27">
        <f>VLOOKUP($C326, '[2]county pop 2010-2020'!$H$2:$T$3195,Y$1,0)</f>
        <v>601024</v>
      </c>
      <c r="Z326" s="27">
        <f>VLOOKUP($C326, '[3]ODS_county pop 2020-2022'!$H$2:$K$3196,Z$1,0)</f>
        <v>608713</v>
      </c>
      <c r="AA326" s="27">
        <f>VLOOKUP($C326, '[3]ODS_county pop 2020-2022'!$H$2:$K$3196,AA$1,0)</f>
        <v>617742</v>
      </c>
      <c r="AB326" s="27">
        <f>VLOOKUP($C326, '[3]ODS_county pop 2020-2022'!$H$2:$K$3196,AB$1,0)</f>
        <v>630693</v>
      </c>
    </row>
    <row r="327" spans="1:28" x14ac:dyDescent="0.3">
      <c r="A327" s="20" t="s">
        <v>2100</v>
      </c>
      <c r="B327" s="20" t="s">
        <v>2483</v>
      </c>
      <c r="C327" s="18" t="str">
        <f t="shared" si="8"/>
        <v>.Broward County, Florida</v>
      </c>
      <c r="D327" s="20" t="s">
        <v>2074</v>
      </c>
      <c r="F327" s="27">
        <f>VLOOKUP($C327, '[1]ODS_county pop 2000-2010'!$H$2:$T$3195,F$1,0)</f>
        <v>1622974</v>
      </c>
      <c r="G327" s="27">
        <f>VLOOKUP($C327, '[1]ODS_county pop 2000-2010'!$H$2:$T$3195,G$1,0)</f>
        <v>1662848</v>
      </c>
      <c r="H327" s="27">
        <f>VLOOKUP($C327, '[1]ODS_county pop 2000-2010'!$H$2:$T$3195,H$1,0)</f>
        <v>1690118</v>
      </c>
      <c r="I327" s="27">
        <f>VLOOKUP($C327, '[1]ODS_county pop 2000-2010'!$H$2:$T$3195,I$1,0)</f>
        <v>1707543</v>
      </c>
      <c r="J327" s="27">
        <f>VLOOKUP($C327, '[1]ODS_county pop 2000-2010'!$H$2:$T$3195,J$1,0)</f>
        <v>1725461</v>
      </c>
      <c r="K327" s="27">
        <f>VLOOKUP($C327, '[1]ODS_county pop 2000-2010'!$H$2:$T$3195,K$1,0)</f>
        <v>1746896</v>
      </c>
      <c r="L327" s="27">
        <f>VLOOKUP($C327, '[1]ODS_county pop 2000-2010'!$H$2:$T$3195,L$1,0)</f>
        <v>1739348</v>
      </c>
      <c r="M327" s="27">
        <f>VLOOKUP($C327, '[1]ODS_county pop 2000-2010'!$H$2:$T$3195,M$1,0)</f>
        <v>1720825</v>
      </c>
      <c r="N327" s="27">
        <f>VLOOKUP($C327, '[1]ODS_county pop 2000-2010'!$H$2:$T$3195,N$1,0)</f>
        <v>1723633</v>
      </c>
      <c r="O327" s="27">
        <f>VLOOKUP($C327, '[1]ODS_county pop 2000-2010'!$H$2:$T$3195,O$1,0)</f>
        <v>1733310</v>
      </c>
      <c r="P327" s="27">
        <f>VLOOKUP($C327, '[2]county pop 2010-2020'!$H$2:$T$3195,P$1,0)</f>
        <v>1748066</v>
      </c>
      <c r="Q327" s="27">
        <f>VLOOKUP($C327, '[2]county pop 2010-2020'!$H$2:$T$3195,Q$1,0)</f>
        <v>1787096</v>
      </c>
      <c r="R327" s="27">
        <f>VLOOKUP($C327, '[2]county pop 2010-2020'!$H$2:$T$3195,R$1,0)</f>
        <v>1814468</v>
      </c>
      <c r="S327" s="27">
        <f>VLOOKUP($C327, '[2]county pop 2010-2020'!$H$2:$T$3195,S$1,0)</f>
        <v>1836869</v>
      </c>
      <c r="T327" s="27">
        <f>VLOOKUP($C327, '[2]county pop 2010-2020'!$H$2:$T$3195,T$1,0)</f>
        <v>1861259</v>
      </c>
      <c r="U327" s="27">
        <f>VLOOKUP($C327, '[2]county pop 2010-2020'!$H$2:$T$3195,U$1,0)</f>
        <v>1885435</v>
      </c>
      <c r="V327" s="27">
        <f>VLOOKUP($C327, '[2]county pop 2010-2020'!$H$2:$T$3195,V$1,0)</f>
        <v>1913780</v>
      </c>
      <c r="W327" s="27">
        <f>VLOOKUP($C327, '[2]county pop 2010-2020'!$H$2:$T$3195,W$1,0)</f>
        <v>1935945</v>
      </c>
      <c r="X327" s="27">
        <f>VLOOKUP($C327, '[2]county pop 2010-2020'!$H$2:$T$3195,X$1,0)</f>
        <v>1948058</v>
      </c>
      <c r="Y327" s="27">
        <f>VLOOKUP($C327, '[2]county pop 2010-2020'!$H$2:$T$3195,Y$1,0)</f>
        <v>1955475</v>
      </c>
      <c r="Z327" s="27">
        <f>VLOOKUP($C327, '[3]ODS_county pop 2020-2022'!$H$2:$K$3196,Z$1,0)</f>
        <v>1943266</v>
      </c>
      <c r="AA327" s="27">
        <f>VLOOKUP($C327, '[3]ODS_county pop 2020-2022'!$H$2:$K$3196,AA$1,0)</f>
        <v>1935729</v>
      </c>
      <c r="AB327" s="27">
        <f>VLOOKUP($C327, '[3]ODS_county pop 2020-2022'!$H$2:$K$3196,AB$1,0)</f>
        <v>1947026</v>
      </c>
    </row>
    <row r="328" spans="1:28" x14ac:dyDescent="0.3">
      <c r="A328" s="20" t="s">
        <v>2100</v>
      </c>
      <c r="B328" s="20" t="s">
        <v>2096</v>
      </c>
      <c r="C328" s="18" t="str">
        <f t="shared" si="8"/>
        <v>.Calhoun County, Florida</v>
      </c>
      <c r="D328" s="20" t="s">
        <v>2074</v>
      </c>
      <c r="F328" s="27">
        <f>VLOOKUP($C328, '[1]ODS_county pop 2000-2010'!$H$2:$T$3195,F$1,0)</f>
        <v>13002</v>
      </c>
      <c r="G328" s="27">
        <f>VLOOKUP($C328, '[1]ODS_county pop 2000-2010'!$H$2:$T$3195,G$1,0)</f>
        <v>12847</v>
      </c>
      <c r="H328" s="27">
        <f>VLOOKUP($C328, '[1]ODS_county pop 2000-2010'!$H$2:$T$3195,H$1,0)</f>
        <v>12947</v>
      </c>
      <c r="I328" s="27">
        <f>VLOOKUP($C328, '[1]ODS_county pop 2000-2010'!$H$2:$T$3195,I$1,0)</f>
        <v>13293</v>
      </c>
      <c r="J328" s="27">
        <f>VLOOKUP($C328, '[1]ODS_county pop 2000-2010'!$H$2:$T$3195,J$1,0)</f>
        <v>13445</v>
      </c>
      <c r="K328" s="27">
        <f>VLOOKUP($C328, '[1]ODS_county pop 2000-2010'!$H$2:$T$3195,K$1,0)</f>
        <v>13850</v>
      </c>
      <c r="L328" s="27">
        <f>VLOOKUP($C328, '[1]ODS_county pop 2000-2010'!$H$2:$T$3195,L$1,0)</f>
        <v>13997</v>
      </c>
      <c r="M328" s="27">
        <f>VLOOKUP($C328, '[1]ODS_county pop 2000-2010'!$H$2:$T$3195,M$1,0)</f>
        <v>14222</v>
      </c>
      <c r="N328" s="27">
        <f>VLOOKUP($C328, '[1]ODS_county pop 2000-2010'!$H$2:$T$3195,N$1,0)</f>
        <v>14351</v>
      </c>
      <c r="O328" s="27">
        <f>VLOOKUP($C328, '[1]ODS_county pop 2000-2010'!$H$2:$T$3195,O$1,0)</f>
        <v>14692</v>
      </c>
      <c r="P328" s="27">
        <f>VLOOKUP($C328, '[2]county pop 2010-2020'!$H$2:$T$3195,P$1,0)</f>
        <v>14625</v>
      </c>
      <c r="Q328" s="27">
        <f>VLOOKUP($C328, '[2]county pop 2010-2020'!$H$2:$T$3195,Q$1,0)</f>
        <v>14725</v>
      </c>
      <c r="R328" s="27">
        <f>VLOOKUP($C328, '[2]county pop 2010-2020'!$H$2:$T$3195,R$1,0)</f>
        <v>14673</v>
      </c>
      <c r="S328" s="27">
        <f>VLOOKUP($C328, '[2]county pop 2010-2020'!$H$2:$T$3195,S$1,0)</f>
        <v>14582</v>
      </c>
      <c r="T328" s="27">
        <f>VLOOKUP($C328, '[2]county pop 2010-2020'!$H$2:$T$3195,T$1,0)</f>
        <v>14456</v>
      </c>
      <c r="U328" s="27">
        <f>VLOOKUP($C328, '[2]county pop 2010-2020'!$H$2:$T$3195,U$1,0)</f>
        <v>14412</v>
      </c>
      <c r="V328" s="27">
        <f>VLOOKUP($C328, '[2]county pop 2010-2020'!$H$2:$T$3195,V$1,0)</f>
        <v>14346</v>
      </c>
      <c r="W328" s="27">
        <f>VLOOKUP($C328, '[2]county pop 2010-2020'!$H$2:$T$3195,W$1,0)</f>
        <v>14463</v>
      </c>
      <c r="X328" s="27">
        <f>VLOOKUP($C328, '[2]county pop 2010-2020'!$H$2:$T$3195,X$1,0)</f>
        <v>14593</v>
      </c>
      <c r="Y328" s="27">
        <f>VLOOKUP($C328, '[2]county pop 2010-2020'!$H$2:$T$3195,Y$1,0)</f>
        <v>14140</v>
      </c>
      <c r="Z328" s="27">
        <f>VLOOKUP($C328, '[3]ODS_county pop 2020-2022'!$H$2:$K$3196,Z$1,0)</f>
        <v>13703</v>
      </c>
      <c r="AA328" s="27">
        <f>VLOOKUP($C328, '[3]ODS_county pop 2020-2022'!$H$2:$K$3196,AA$1,0)</f>
        <v>13514</v>
      </c>
      <c r="AB328" s="27">
        <f>VLOOKUP($C328, '[3]ODS_county pop 2020-2022'!$H$2:$K$3196,AB$1,0)</f>
        <v>13464</v>
      </c>
    </row>
    <row r="329" spans="1:28" x14ac:dyDescent="0.3">
      <c r="A329" s="20" t="s">
        <v>2100</v>
      </c>
      <c r="B329" s="20" t="s">
        <v>2484</v>
      </c>
      <c r="C329" s="18" t="str">
        <f t="shared" si="8"/>
        <v>.Charlotte County, Florida</v>
      </c>
      <c r="D329" s="20" t="s">
        <v>2074</v>
      </c>
      <c r="F329" s="27">
        <f>VLOOKUP($C329, '[1]ODS_county pop 2000-2010'!$H$2:$T$3195,F$1,0)</f>
        <v>141620</v>
      </c>
      <c r="G329" s="27">
        <f>VLOOKUP($C329, '[1]ODS_county pop 2000-2010'!$H$2:$T$3195,G$1,0)</f>
        <v>146311</v>
      </c>
      <c r="H329" s="27">
        <f>VLOOKUP($C329, '[1]ODS_county pop 2000-2010'!$H$2:$T$3195,H$1,0)</f>
        <v>150123</v>
      </c>
      <c r="I329" s="27">
        <f>VLOOKUP($C329, '[1]ODS_county pop 2000-2010'!$H$2:$T$3195,I$1,0)</f>
        <v>153235</v>
      </c>
      <c r="J329" s="27">
        <f>VLOOKUP($C329, '[1]ODS_county pop 2000-2010'!$H$2:$T$3195,J$1,0)</f>
        <v>157755</v>
      </c>
      <c r="K329" s="27">
        <f>VLOOKUP($C329, '[1]ODS_county pop 2000-2010'!$H$2:$T$3195,K$1,0)</f>
        <v>155262</v>
      </c>
      <c r="L329" s="27">
        <f>VLOOKUP($C329, '[1]ODS_county pop 2000-2010'!$H$2:$T$3195,L$1,0)</f>
        <v>157099</v>
      </c>
      <c r="M329" s="27">
        <f>VLOOKUP($C329, '[1]ODS_county pop 2000-2010'!$H$2:$T$3195,M$1,0)</f>
        <v>159742</v>
      </c>
      <c r="N329" s="27">
        <f>VLOOKUP($C329, '[1]ODS_county pop 2000-2010'!$H$2:$T$3195,N$1,0)</f>
        <v>160467</v>
      </c>
      <c r="O329" s="27">
        <f>VLOOKUP($C329, '[1]ODS_county pop 2000-2010'!$H$2:$T$3195,O$1,0)</f>
        <v>159629</v>
      </c>
      <c r="P329" s="27">
        <f>VLOOKUP($C329, '[2]county pop 2010-2020'!$H$2:$T$3195,P$1,0)</f>
        <v>159978</v>
      </c>
      <c r="Q329" s="27">
        <f>VLOOKUP($C329, '[2]county pop 2010-2020'!$H$2:$T$3195,Q$1,0)</f>
        <v>159926</v>
      </c>
      <c r="R329" s="27">
        <f>VLOOKUP($C329, '[2]county pop 2010-2020'!$H$2:$T$3195,R$1,0)</f>
        <v>162840</v>
      </c>
      <c r="S329" s="27">
        <f>VLOOKUP($C329, '[2]county pop 2010-2020'!$H$2:$T$3195,S$1,0)</f>
        <v>164801</v>
      </c>
      <c r="T329" s="27">
        <f>VLOOKUP($C329, '[2]county pop 2010-2020'!$H$2:$T$3195,T$1,0)</f>
        <v>168208</v>
      </c>
      <c r="U329" s="27">
        <f>VLOOKUP($C329, '[2]county pop 2010-2020'!$H$2:$T$3195,U$1,0)</f>
        <v>172607</v>
      </c>
      <c r="V329" s="27">
        <f>VLOOKUP($C329, '[2]county pop 2010-2020'!$H$2:$T$3195,V$1,0)</f>
        <v>178046</v>
      </c>
      <c r="W329" s="27">
        <f>VLOOKUP($C329, '[2]county pop 2010-2020'!$H$2:$T$3195,W$1,0)</f>
        <v>181998</v>
      </c>
      <c r="X329" s="27">
        <f>VLOOKUP($C329, '[2]county pop 2010-2020'!$H$2:$T$3195,X$1,0)</f>
        <v>185204</v>
      </c>
      <c r="Y329" s="27">
        <f>VLOOKUP($C329, '[2]county pop 2010-2020'!$H$2:$T$3195,Y$1,0)</f>
        <v>189669</v>
      </c>
      <c r="Z329" s="27">
        <f>VLOOKUP($C329, '[3]ODS_county pop 2020-2022'!$H$2:$K$3196,Z$1,0)</f>
        <v>188013</v>
      </c>
      <c r="AA329" s="27">
        <f>VLOOKUP($C329, '[3]ODS_county pop 2020-2022'!$H$2:$K$3196,AA$1,0)</f>
        <v>194934</v>
      </c>
      <c r="AB329" s="27">
        <f>VLOOKUP($C329, '[3]ODS_county pop 2020-2022'!$H$2:$K$3196,AB$1,0)</f>
        <v>202661</v>
      </c>
    </row>
    <row r="330" spans="1:28" x14ac:dyDescent="0.3">
      <c r="A330" s="20" t="s">
        <v>2100</v>
      </c>
      <c r="B330" s="20" t="s">
        <v>2485</v>
      </c>
      <c r="C330" s="18" t="str">
        <f t="shared" si="8"/>
        <v>.Citrus County, Florida</v>
      </c>
      <c r="D330" s="20" t="s">
        <v>2074</v>
      </c>
      <c r="F330" s="27">
        <f>VLOOKUP($C330, '[1]ODS_county pop 2000-2010'!$H$2:$T$3195,F$1,0)</f>
        <v>118106</v>
      </c>
      <c r="G330" s="27">
        <f>VLOOKUP($C330, '[1]ODS_county pop 2000-2010'!$H$2:$T$3195,G$1,0)</f>
        <v>121197</v>
      </c>
      <c r="H330" s="27">
        <f>VLOOKUP($C330, '[1]ODS_county pop 2000-2010'!$H$2:$T$3195,H$1,0)</f>
        <v>123491</v>
      </c>
      <c r="I330" s="27">
        <f>VLOOKUP($C330, '[1]ODS_county pop 2000-2010'!$H$2:$T$3195,I$1,0)</f>
        <v>126215</v>
      </c>
      <c r="J330" s="27">
        <f>VLOOKUP($C330, '[1]ODS_county pop 2000-2010'!$H$2:$T$3195,J$1,0)</f>
        <v>129840</v>
      </c>
      <c r="K330" s="27">
        <f>VLOOKUP($C330, '[1]ODS_county pop 2000-2010'!$H$2:$T$3195,K$1,0)</f>
        <v>133791</v>
      </c>
      <c r="L330" s="27">
        <f>VLOOKUP($C330, '[1]ODS_county pop 2000-2010'!$H$2:$T$3195,L$1,0)</f>
        <v>137826</v>
      </c>
      <c r="M330" s="27">
        <f>VLOOKUP($C330, '[1]ODS_county pop 2000-2010'!$H$2:$T$3195,M$1,0)</f>
        <v>140974</v>
      </c>
      <c r="N330" s="27">
        <f>VLOOKUP($C330, '[1]ODS_county pop 2000-2010'!$H$2:$T$3195,N$1,0)</f>
        <v>142122</v>
      </c>
      <c r="O330" s="27">
        <f>VLOOKUP($C330, '[1]ODS_county pop 2000-2010'!$H$2:$T$3195,O$1,0)</f>
        <v>141381</v>
      </c>
      <c r="P330" s="27">
        <f>VLOOKUP($C330, '[2]county pop 2010-2020'!$H$2:$T$3195,P$1,0)</f>
        <v>141236</v>
      </c>
      <c r="Q330" s="27">
        <f>VLOOKUP($C330, '[2]county pop 2010-2020'!$H$2:$T$3195,Q$1,0)</f>
        <v>139782</v>
      </c>
      <c r="R330" s="27">
        <f>VLOOKUP($C330, '[2]county pop 2010-2020'!$H$2:$T$3195,R$1,0)</f>
        <v>139215</v>
      </c>
      <c r="S330" s="27">
        <f>VLOOKUP($C330, '[2]county pop 2010-2020'!$H$2:$T$3195,S$1,0)</f>
        <v>138888</v>
      </c>
      <c r="T330" s="27">
        <f>VLOOKUP($C330, '[2]county pop 2010-2020'!$H$2:$T$3195,T$1,0)</f>
        <v>138907</v>
      </c>
      <c r="U330" s="27">
        <f>VLOOKUP($C330, '[2]county pop 2010-2020'!$H$2:$T$3195,U$1,0)</f>
        <v>140397</v>
      </c>
      <c r="V330" s="27">
        <f>VLOOKUP($C330, '[2]county pop 2010-2020'!$H$2:$T$3195,V$1,0)</f>
        <v>142988</v>
      </c>
      <c r="W330" s="27">
        <f>VLOOKUP($C330, '[2]county pop 2010-2020'!$H$2:$T$3195,W$1,0)</f>
        <v>145619</v>
      </c>
      <c r="X330" s="27">
        <f>VLOOKUP($C330, '[2]county pop 2010-2020'!$H$2:$T$3195,X$1,0)</f>
        <v>147920</v>
      </c>
      <c r="Y330" s="27">
        <f>VLOOKUP($C330, '[2]county pop 2010-2020'!$H$2:$T$3195,Y$1,0)</f>
        <v>150153</v>
      </c>
      <c r="Z330" s="27">
        <f>VLOOKUP($C330, '[3]ODS_county pop 2020-2022'!$H$2:$K$3196,Z$1,0)</f>
        <v>154565</v>
      </c>
      <c r="AA330" s="27">
        <f>VLOOKUP($C330, '[3]ODS_county pop 2020-2022'!$H$2:$K$3196,AA$1,0)</f>
        <v>158113</v>
      </c>
      <c r="AB330" s="27">
        <f>VLOOKUP($C330, '[3]ODS_county pop 2020-2022'!$H$2:$K$3196,AB$1,0)</f>
        <v>162529</v>
      </c>
    </row>
    <row r="331" spans="1:28" x14ac:dyDescent="0.3">
      <c r="A331" s="20" t="s">
        <v>2100</v>
      </c>
      <c r="B331" s="20" t="s">
        <v>2114</v>
      </c>
      <c r="C331" s="18" t="str">
        <f t="shared" si="8"/>
        <v>.Clay County, Florida</v>
      </c>
      <c r="D331" s="20" t="s">
        <v>2074</v>
      </c>
      <c r="F331" s="27">
        <f>VLOOKUP($C331, '[1]ODS_county pop 2000-2010'!$H$2:$T$3195,F$1,0)</f>
        <v>140788</v>
      </c>
      <c r="G331" s="27">
        <f>VLOOKUP($C331, '[1]ODS_county pop 2000-2010'!$H$2:$T$3195,G$1,0)</f>
        <v>145685</v>
      </c>
      <c r="H331" s="27">
        <f>VLOOKUP($C331, '[1]ODS_county pop 2000-2010'!$H$2:$T$3195,H$1,0)</f>
        <v>150947</v>
      </c>
      <c r="I331" s="27">
        <f>VLOOKUP($C331, '[1]ODS_county pop 2000-2010'!$H$2:$T$3195,I$1,0)</f>
        <v>155620</v>
      </c>
      <c r="J331" s="27">
        <f>VLOOKUP($C331, '[1]ODS_county pop 2000-2010'!$H$2:$T$3195,J$1,0)</f>
        <v>163238</v>
      </c>
      <c r="K331" s="27">
        <f>VLOOKUP($C331, '[1]ODS_county pop 2000-2010'!$H$2:$T$3195,K$1,0)</f>
        <v>169418</v>
      </c>
      <c r="L331" s="27">
        <f>VLOOKUP($C331, '[1]ODS_county pop 2000-2010'!$H$2:$T$3195,L$1,0)</f>
        <v>178339</v>
      </c>
      <c r="M331" s="27">
        <f>VLOOKUP($C331, '[1]ODS_county pop 2000-2010'!$H$2:$T$3195,M$1,0)</f>
        <v>184256</v>
      </c>
      <c r="N331" s="27">
        <f>VLOOKUP($C331, '[1]ODS_county pop 2000-2010'!$H$2:$T$3195,N$1,0)</f>
        <v>187289</v>
      </c>
      <c r="O331" s="27">
        <f>VLOOKUP($C331, '[1]ODS_county pop 2000-2010'!$H$2:$T$3195,O$1,0)</f>
        <v>189101</v>
      </c>
      <c r="P331" s="27">
        <f>VLOOKUP($C331, '[2]county pop 2010-2020'!$H$2:$T$3195,P$1,0)</f>
        <v>190865</v>
      </c>
      <c r="Q331" s="27">
        <f>VLOOKUP($C331, '[2]county pop 2010-2020'!$H$2:$T$3195,Q$1,0)</f>
        <v>192335</v>
      </c>
      <c r="R331" s="27">
        <f>VLOOKUP($C331, '[2]county pop 2010-2020'!$H$2:$T$3195,R$1,0)</f>
        <v>193909</v>
      </c>
      <c r="S331" s="27">
        <f>VLOOKUP($C331, '[2]county pop 2010-2020'!$H$2:$T$3195,S$1,0)</f>
        <v>195732</v>
      </c>
      <c r="T331" s="27">
        <f>VLOOKUP($C331, '[2]county pop 2010-2020'!$H$2:$T$3195,T$1,0)</f>
        <v>198687</v>
      </c>
      <c r="U331" s="27">
        <f>VLOOKUP($C331, '[2]county pop 2010-2020'!$H$2:$T$3195,U$1,0)</f>
        <v>202552</v>
      </c>
      <c r="V331" s="27">
        <f>VLOOKUP($C331, '[2]county pop 2010-2020'!$H$2:$T$3195,V$1,0)</f>
        <v>207401</v>
      </c>
      <c r="W331" s="27">
        <f>VLOOKUP($C331, '[2]county pop 2010-2020'!$H$2:$T$3195,W$1,0)</f>
        <v>212381</v>
      </c>
      <c r="X331" s="27">
        <f>VLOOKUP($C331, '[2]county pop 2010-2020'!$H$2:$T$3195,X$1,0)</f>
        <v>215902</v>
      </c>
      <c r="Y331" s="27">
        <f>VLOOKUP($C331, '[2]county pop 2010-2020'!$H$2:$T$3195,Y$1,0)</f>
        <v>219014</v>
      </c>
      <c r="Z331" s="27">
        <f>VLOOKUP($C331, '[3]ODS_county pop 2020-2022'!$H$2:$K$3196,Z$1,0)</f>
        <v>218933</v>
      </c>
      <c r="AA331" s="27">
        <f>VLOOKUP($C331, '[3]ODS_county pop 2020-2022'!$H$2:$K$3196,AA$1,0)</f>
        <v>222533</v>
      </c>
      <c r="AB331" s="27">
        <f>VLOOKUP($C331, '[3]ODS_county pop 2020-2022'!$H$2:$K$3196,AB$1,0)</f>
        <v>226589</v>
      </c>
    </row>
    <row r="332" spans="1:28" x14ac:dyDescent="0.3">
      <c r="A332" s="20" t="s">
        <v>2100</v>
      </c>
      <c r="B332" s="20" t="s">
        <v>2486</v>
      </c>
      <c r="C332" s="18" t="str">
        <f t="shared" si="8"/>
        <v>.Collier County, Florida</v>
      </c>
      <c r="D332" s="20" t="s">
        <v>2074</v>
      </c>
      <c r="F332" s="27">
        <f>VLOOKUP($C332, '[1]ODS_county pop 2000-2010'!$H$2:$T$3195,F$1,0)</f>
        <v>251412</v>
      </c>
      <c r="G332" s="27">
        <f>VLOOKUP($C332, '[1]ODS_county pop 2000-2010'!$H$2:$T$3195,G$1,0)</f>
        <v>264240</v>
      </c>
      <c r="H332" s="27">
        <f>VLOOKUP($C332, '[1]ODS_county pop 2000-2010'!$H$2:$T$3195,H$1,0)</f>
        <v>275490</v>
      </c>
      <c r="I332" s="27">
        <f>VLOOKUP($C332, '[1]ODS_county pop 2000-2010'!$H$2:$T$3195,I$1,0)</f>
        <v>285321</v>
      </c>
      <c r="J332" s="27">
        <f>VLOOKUP($C332, '[1]ODS_county pop 2000-2010'!$H$2:$T$3195,J$1,0)</f>
        <v>296021</v>
      </c>
      <c r="K332" s="27">
        <f>VLOOKUP($C332, '[1]ODS_county pop 2000-2010'!$H$2:$T$3195,K$1,0)</f>
        <v>307452</v>
      </c>
      <c r="L332" s="27">
        <f>VLOOKUP($C332, '[1]ODS_county pop 2000-2010'!$H$2:$T$3195,L$1,0)</f>
        <v>312621</v>
      </c>
      <c r="M332" s="27">
        <f>VLOOKUP($C332, '[1]ODS_county pop 2000-2010'!$H$2:$T$3195,M$1,0)</f>
        <v>314437</v>
      </c>
      <c r="N332" s="27">
        <f>VLOOKUP($C332, '[1]ODS_county pop 2000-2010'!$H$2:$T$3195,N$1,0)</f>
        <v>316641</v>
      </c>
      <c r="O332" s="27">
        <f>VLOOKUP($C332, '[1]ODS_county pop 2000-2010'!$H$2:$T$3195,O$1,0)</f>
        <v>318485</v>
      </c>
      <c r="P332" s="27">
        <f>VLOOKUP($C332, '[2]county pop 2010-2020'!$H$2:$T$3195,P$1,0)</f>
        <v>321520</v>
      </c>
      <c r="Q332" s="27">
        <f>VLOOKUP($C332, '[2]county pop 2010-2020'!$H$2:$T$3195,Q$1,0)</f>
        <v>327670</v>
      </c>
      <c r="R332" s="27">
        <f>VLOOKUP($C332, '[2]county pop 2010-2020'!$H$2:$T$3195,R$1,0)</f>
        <v>332330</v>
      </c>
      <c r="S332" s="27">
        <f>VLOOKUP($C332, '[2]county pop 2010-2020'!$H$2:$T$3195,S$1,0)</f>
        <v>339133</v>
      </c>
      <c r="T332" s="27">
        <f>VLOOKUP($C332, '[2]county pop 2010-2020'!$H$2:$T$3195,T$1,0)</f>
        <v>347401</v>
      </c>
      <c r="U332" s="27">
        <f>VLOOKUP($C332, '[2]county pop 2010-2020'!$H$2:$T$3195,U$1,0)</f>
        <v>356288</v>
      </c>
      <c r="V332" s="27">
        <f>VLOOKUP($C332, '[2]county pop 2010-2020'!$H$2:$T$3195,V$1,0)</f>
        <v>365894</v>
      </c>
      <c r="W332" s="27">
        <f>VLOOKUP($C332, '[2]county pop 2010-2020'!$H$2:$T$3195,W$1,0)</f>
        <v>373286</v>
      </c>
      <c r="X332" s="27">
        <f>VLOOKUP($C332, '[2]county pop 2010-2020'!$H$2:$T$3195,X$1,0)</f>
        <v>378657</v>
      </c>
      <c r="Y332" s="27">
        <f>VLOOKUP($C332, '[2]county pop 2010-2020'!$H$2:$T$3195,Y$1,0)</f>
        <v>385917</v>
      </c>
      <c r="Z332" s="27">
        <f>VLOOKUP($C332, '[3]ODS_county pop 2020-2022'!$H$2:$K$3196,Z$1,0)</f>
        <v>377293</v>
      </c>
      <c r="AA332" s="27">
        <f>VLOOKUP($C332, '[3]ODS_county pop 2020-2022'!$H$2:$K$3196,AA$1,0)</f>
        <v>387241</v>
      </c>
      <c r="AB332" s="27">
        <f>VLOOKUP($C332, '[3]ODS_county pop 2020-2022'!$H$2:$K$3196,AB$1,0)</f>
        <v>397994</v>
      </c>
    </row>
    <row r="333" spans="1:28" x14ac:dyDescent="0.3">
      <c r="A333" s="20" t="s">
        <v>2100</v>
      </c>
      <c r="B333" s="20" t="s">
        <v>2305</v>
      </c>
      <c r="C333" s="18" t="str">
        <f t="shared" si="8"/>
        <v>.Columbia County, Florida</v>
      </c>
      <c r="D333" s="20" t="s">
        <v>2074</v>
      </c>
      <c r="F333" s="27">
        <f>VLOOKUP($C333, '[1]ODS_county pop 2000-2010'!$H$2:$T$3195,F$1,0)</f>
        <v>56413</v>
      </c>
      <c r="G333" s="27">
        <f>VLOOKUP($C333, '[1]ODS_county pop 2000-2010'!$H$2:$T$3195,G$1,0)</f>
        <v>57040</v>
      </c>
      <c r="H333" s="27">
        <f>VLOOKUP($C333, '[1]ODS_county pop 2000-2010'!$H$2:$T$3195,H$1,0)</f>
        <v>57930</v>
      </c>
      <c r="I333" s="27">
        <f>VLOOKUP($C333, '[1]ODS_county pop 2000-2010'!$H$2:$T$3195,I$1,0)</f>
        <v>59395</v>
      </c>
      <c r="J333" s="27">
        <f>VLOOKUP($C333, '[1]ODS_county pop 2000-2010'!$H$2:$T$3195,J$1,0)</f>
        <v>60804</v>
      </c>
      <c r="K333" s="27">
        <f>VLOOKUP($C333, '[1]ODS_county pop 2000-2010'!$H$2:$T$3195,K$1,0)</f>
        <v>63109</v>
      </c>
      <c r="L333" s="27">
        <f>VLOOKUP($C333, '[1]ODS_county pop 2000-2010'!$H$2:$T$3195,L$1,0)</f>
        <v>65890</v>
      </c>
      <c r="M333" s="27">
        <f>VLOOKUP($C333, '[1]ODS_county pop 2000-2010'!$H$2:$T$3195,M$1,0)</f>
        <v>66604</v>
      </c>
      <c r="N333" s="27">
        <f>VLOOKUP($C333, '[1]ODS_county pop 2000-2010'!$H$2:$T$3195,N$1,0)</f>
        <v>67318</v>
      </c>
      <c r="O333" s="27">
        <f>VLOOKUP($C333, '[1]ODS_county pop 2000-2010'!$H$2:$T$3195,O$1,0)</f>
        <v>67412</v>
      </c>
      <c r="P333" s="27">
        <f>VLOOKUP($C333, '[2]county pop 2010-2020'!$H$2:$T$3195,P$1,0)</f>
        <v>67531</v>
      </c>
      <c r="Q333" s="27">
        <f>VLOOKUP($C333, '[2]county pop 2010-2020'!$H$2:$T$3195,Q$1,0)</f>
        <v>67326</v>
      </c>
      <c r="R333" s="27">
        <f>VLOOKUP($C333, '[2]county pop 2010-2020'!$H$2:$T$3195,R$1,0)</f>
        <v>67903</v>
      </c>
      <c r="S333" s="27">
        <f>VLOOKUP($C333, '[2]county pop 2010-2020'!$H$2:$T$3195,S$1,0)</f>
        <v>67444</v>
      </c>
      <c r="T333" s="27">
        <f>VLOOKUP($C333, '[2]county pop 2010-2020'!$H$2:$T$3195,T$1,0)</f>
        <v>67821</v>
      </c>
      <c r="U333" s="27">
        <f>VLOOKUP($C333, '[2]county pop 2010-2020'!$H$2:$T$3195,U$1,0)</f>
        <v>68277</v>
      </c>
      <c r="V333" s="27">
        <f>VLOOKUP($C333, '[2]county pop 2010-2020'!$H$2:$T$3195,V$1,0)</f>
        <v>69300</v>
      </c>
      <c r="W333" s="27">
        <f>VLOOKUP($C333, '[2]county pop 2010-2020'!$H$2:$T$3195,W$1,0)</f>
        <v>70051</v>
      </c>
      <c r="X333" s="27">
        <f>VLOOKUP($C333, '[2]county pop 2010-2020'!$H$2:$T$3195,X$1,0)</f>
        <v>70719</v>
      </c>
      <c r="Y333" s="27">
        <f>VLOOKUP($C333, '[2]county pop 2010-2020'!$H$2:$T$3195,Y$1,0)</f>
        <v>71766</v>
      </c>
      <c r="Z333" s="27">
        <f>VLOOKUP($C333, '[3]ODS_county pop 2020-2022'!$H$2:$K$3196,Z$1,0)</f>
        <v>69737</v>
      </c>
      <c r="AA333" s="27">
        <f>VLOOKUP($C333, '[3]ODS_county pop 2020-2022'!$H$2:$K$3196,AA$1,0)</f>
        <v>69902</v>
      </c>
      <c r="AB333" s="27">
        <f>VLOOKUP($C333, '[3]ODS_county pop 2020-2022'!$H$2:$K$3196,AB$1,0)</f>
        <v>71908</v>
      </c>
    </row>
    <row r="334" spans="1:28" x14ac:dyDescent="0.3">
      <c r="A334" s="20" t="s">
        <v>2100</v>
      </c>
      <c r="B334" s="20" t="s">
        <v>2487</v>
      </c>
      <c r="C334" s="18" t="str">
        <f t="shared" si="8"/>
        <v>.DeSoto County, Florida</v>
      </c>
      <c r="D334" s="20" t="s">
        <v>2074</v>
      </c>
      <c r="F334" s="27">
        <f>VLOOKUP($C334, '[1]ODS_county pop 2000-2010'!$H$2:$T$3195,F$1,0)</f>
        <v>32204</v>
      </c>
      <c r="G334" s="27">
        <f>VLOOKUP($C334, '[1]ODS_county pop 2000-2010'!$H$2:$T$3195,G$1,0)</f>
        <v>32402</v>
      </c>
      <c r="H334" s="27">
        <f>VLOOKUP($C334, '[1]ODS_county pop 2000-2010'!$H$2:$T$3195,H$1,0)</f>
        <v>32446</v>
      </c>
      <c r="I334" s="27">
        <f>VLOOKUP($C334, '[1]ODS_county pop 2000-2010'!$H$2:$T$3195,I$1,0)</f>
        <v>33271</v>
      </c>
      <c r="J334" s="27">
        <f>VLOOKUP($C334, '[1]ODS_county pop 2000-2010'!$H$2:$T$3195,J$1,0)</f>
        <v>33895</v>
      </c>
      <c r="K334" s="27">
        <f>VLOOKUP($C334, '[1]ODS_county pop 2000-2010'!$H$2:$T$3195,K$1,0)</f>
        <v>33864</v>
      </c>
      <c r="L334" s="27">
        <f>VLOOKUP($C334, '[1]ODS_county pop 2000-2010'!$H$2:$T$3195,L$1,0)</f>
        <v>34300</v>
      </c>
      <c r="M334" s="27">
        <f>VLOOKUP($C334, '[1]ODS_county pop 2000-2010'!$H$2:$T$3195,M$1,0)</f>
        <v>34537</v>
      </c>
      <c r="N334" s="27">
        <f>VLOOKUP($C334, '[1]ODS_county pop 2000-2010'!$H$2:$T$3195,N$1,0)</f>
        <v>34374</v>
      </c>
      <c r="O334" s="27">
        <f>VLOOKUP($C334, '[1]ODS_county pop 2000-2010'!$H$2:$T$3195,O$1,0)</f>
        <v>34592</v>
      </c>
      <c r="P334" s="27">
        <f>VLOOKUP($C334, '[2]county pop 2010-2020'!$H$2:$T$3195,P$1,0)</f>
        <v>34862</v>
      </c>
      <c r="Q334" s="27">
        <f>VLOOKUP($C334, '[2]county pop 2010-2020'!$H$2:$T$3195,Q$1,0)</f>
        <v>34847</v>
      </c>
      <c r="R334" s="27">
        <f>VLOOKUP($C334, '[2]county pop 2010-2020'!$H$2:$T$3195,R$1,0)</f>
        <v>35003</v>
      </c>
      <c r="S334" s="27">
        <f>VLOOKUP($C334, '[2]county pop 2010-2020'!$H$2:$T$3195,S$1,0)</f>
        <v>34903</v>
      </c>
      <c r="T334" s="27">
        <f>VLOOKUP($C334, '[2]county pop 2010-2020'!$H$2:$T$3195,T$1,0)</f>
        <v>35333</v>
      </c>
      <c r="U334" s="27">
        <f>VLOOKUP($C334, '[2]county pop 2010-2020'!$H$2:$T$3195,U$1,0)</f>
        <v>35644</v>
      </c>
      <c r="V334" s="27">
        <f>VLOOKUP($C334, '[2]county pop 2010-2020'!$H$2:$T$3195,V$1,0)</f>
        <v>36228</v>
      </c>
      <c r="W334" s="27">
        <f>VLOOKUP($C334, '[2]county pop 2010-2020'!$H$2:$T$3195,W$1,0)</f>
        <v>37159</v>
      </c>
      <c r="X334" s="27">
        <f>VLOOKUP($C334, '[2]county pop 2010-2020'!$H$2:$T$3195,X$1,0)</f>
        <v>37128</v>
      </c>
      <c r="Y334" s="27">
        <f>VLOOKUP($C334, '[2]county pop 2010-2020'!$H$2:$T$3195,Y$1,0)</f>
        <v>37821</v>
      </c>
      <c r="Z334" s="27">
        <f>VLOOKUP($C334, '[3]ODS_county pop 2020-2022'!$H$2:$K$3196,Z$1,0)</f>
        <v>34087</v>
      </c>
      <c r="AA334" s="27">
        <f>VLOOKUP($C334, '[3]ODS_county pop 2020-2022'!$H$2:$K$3196,AA$1,0)</f>
        <v>34340</v>
      </c>
      <c r="AB334" s="27">
        <f>VLOOKUP($C334, '[3]ODS_county pop 2020-2022'!$H$2:$K$3196,AB$1,0)</f>
        <v>35312</v>
      </c>
    </row>
    <row r="335" spans="1:28" x14ac:dyDescent="0.3">
      <c r="A335" s="20" t="s">
        <v>2100</v>
      </c>
      <c r="B335" s="20" t="s">
        <v>2488</v>
      </c>
      <c r="C335" s="18" t="str">
        <f t="shared" si="8"/>
        <v>.Dixie County, Florida</v>
      </c>
      <c r="D335" s="20" t="s">
        <v>2074</v>
      </c>
      <c r="F335" s="27">
        <f>VLOOKUP($C335, '[1]ODS_county pop 2000-2010'!$H$2:$T$3195,F$1,0)</f>
        <v>13758</v>
      </c>
      <c r="G335" s="27">
        <f>VLOOKUP($C335, '[1]ODS_county pop 2000-2010'!$H$2:$T$3195,G$1,0)</f>
        <v>14033</v>
      </c>
      <c r="H335" s="27">
        <f>VLOOKUP($C335, '[1]ODS_county pop 2000-2010'!$H$2:$T$3195,H$1,0)</f>
        <v>14234</v>
      </c>
      <c r="I335" s="27">
        <f>VLOOKUP($C335, '[1]ODS_county pop 2000-2010'!$H$2:$T$3195,I$1,0)</f>
        <v>14364</v>
      </c>
      <c r="J335" s="27">
        <f>VLOOKUP($C335, '[1]ODS_county pop 2000-2010'!$H$2:$T$3195,J$1,0)</f>
        <v>14825</v>
      </c>
      <c r="K335" s="27">
        <f>VLOOKUP($C335, '[1]ODS_county pop 2000-2010'!$H$2:$T$3195,K$1,0)</f>
        <v>15427</v>
      </c>
      <c r="L335" s="27">
        <f>VLOOKUP($C335, '[1]ODS_county pop 2000-2010'!$H$2:$T$3195,L$1,0)</f>
        <v>15892</v>
      </c>
      <c r="M335" s="27">
        <f>VLOOKUP($C335, '[1]ODS_county pop 2000-2010'!$H$2:$T$3195,M$1,0)</f>
        <v>16083</v>
      </c>
      <c r="N335" s="27">
        <f>VLOOKUP($C335, '[1]ODS_county pop 2000-2010'!$H$2:$T$3195,N$1,0)</f>
        <v>16214</v>
      </c>
      <c r="O335" s="27">
        <f>VLOOKUP($C335, '[1]ODS_county pop 2000-2010'!$H$2:$T$3195,O$1,0)</f>
        <v>16403</v>
      </c>
      <c r="P335" s="27">
        <f>VLOOKUP($C335, '[2]county pop 2010-2020'!$H$2:$T$3195,P$1,0)</f>
        <v>16422</v>
      </c>
      <c r="Q335" s="27">
        <f>VLOOKUP($C335, '[2]county pop 2010-2020'!$H$2:$T$3195,Q$1,0)</f>
        <v>16403</v>
      </c>
      <c r="R335" s="27">
        <f>VLOOKUP($C335, '[2]county pop 2010-2020'!$H$2:$T$3195,R$1,0)</f>
        <v>16152</v>
      </c>
      <c r="S335" s="27">
        <f>VLOOKUP($C335, '[2]county pop 2010-2020'!$H$2:$T$3195,S$1,0)</f>
        <v>16084</v>
      </c>
      <c r="T335" s="27">
        <f>VLOOKUP($C335, '[2]county pop 2010-2020'!$H$2:$T$3195,T$1,0)</f>
        <v>16041</v>
      </c>
      <c r="U335" s="27">
        <f>VLOOKUP($C335, '[2]county pop 2010-2020'!$H$2:$T$3195,U$1,0)</f>
        <v>16352</v>
      </c>
      <c r="V335" s="27">
        <f>VLOOKUP($C335, '[2]county pop 2010-2020'!$H$2:$T$3195,V$1,0)</f>
        <v>16455</v>
      </c>
      <c r="W335" s="27">
        <f>VLOOKUP($C335, '[2]county pop 2010-2020'!$H$2:$T$3195,W$1,0)</f>
        <v>16609</v>
      </c>
      <c r="X335" s="27">
        <f>VLOOKUP($C335, '[2]county pop 2010-2020'!$H$2:$T$3195,X$1,0)</f>
        <v>16692</v>
      </c>
      <c r="Y335" s="27">
        <f>VLOOKUP($C335, '[2]county pop 2010-2020'!$H$2:$T$3195,Y$1,0)</f>
        <v>16887</v>
      </c>
      <c r="Z335" s="27">
        <f>VLOOKUP($C335, '[3]ODS_county pop 2020-2022'!$H$2:$K$3196,Z$1,0)</f>
        <v>16690</v>
      </c>
      <c r="AA335" s="27">
        <f>VLOOKUP($C335, '[3]ODS_county pop 2020-2022'!$H$2:$K$3196,AA$1,0)</f>
        <v>16905</v>
      </c>
      <c r="AB335" s="27">
        <f>VLOOKUP($C335, '[3]ODS_county pop 2020-2022'!$H$2:$K$3196,AB$1,0)</f>
        <v>17124</v>
      </c>
    </row>
    <row r="336" spans="1:28" x14ac:dyDescent="0.3">
      <c r="A336" s="20" t="s">
        <v>2100</v>
      </c>
      <c r="B336" s="20" t="s">
        <v>2489</v>
      </c>
      <c r="C336" s="18" t="str">
        <f t="shared" si="8"/>
        <v>.Duval County, Florida</v>
      </c>
      <c r="D336" s="20" t="s">
        <v>2074</v>
      </c>
      <c r="F336" s="27">
        <f>VLOOKUP($C336, '[1]ODS_county pop 2000-2010'!$H$2:$T$3195,F$1,0)</f>
        <v>778896</v>
      </c>
      <c r="G336" s="27">
        <f>VLOOKUP($C336, '[1]ODS_county pop 2000-2010'!$H$2:$T$3195,G$1,0)</f>
        <v>790681</v>
      </c>
      <c r="H336" s="27">
        <f>VLOOKUP($C336, '[1]ODS_county pop 2000-2010'!$H$2:$T$3195,H$1,0)</f>
        <v>800532</v>
      </c>
      <c r="I336" s="27">
        <f>VLOOKUP($C336, '[1]ODS_county pop 2000-2010'!$H$2:$T$3195,I$1,0)</f>
        <v>809633</v>
      </c>
      <c r="J336" s="27">
        <f>VLOOKUP($C336, '[1]ODS_county pop 2000-2010'!$H$2:$T$3195,J$1,0)</f>
        <v>820070</v>
      </c>
      <c r="K336" s="27">
        <f>VLOOKUP($C336, '[1]ODS_county pop 2000-2010'!$H$2:$T$3195,K$1,0)</f>
        <v>828988</v>
      </c>
      <c r="L336" s="27">
        <f>VLOOKUP($C336, '[1]ODS_county pop 2000-2010'!$H$2:$T$3195,L$1,0)</f>
        <v>842098</v>
      </c>
      <c r="M336" s="27">
        <f>VLOOKUP($C336, '[1]ODS_county pop 2000-2010'!$H$2:$T$3195,M$1,0)</f>
        <v>851033</v>
      </c>
      <c r="N336" s="27">
        <f>VLOOKUP($C336, '[1]ODS_county pop 2000-2010'!$H$2:$T$3195,N$1,0)</f>
        <v>855437</v>
      </c>
      <c r="O336" s="27">
        <f>VLOOKUP($C336, '[1]ODS_county pop 2000-2010'!$H$2:$T$3195,O$1,0)</f>
        <v>859795</v>
      </c>
      <c r="P336" s="27">
        <f>VLOOKUP($C336, '[2]county pop 2010-2020'!$H$2:$T$3195,P$1,0)</f>
        <v>864263</v>
      </c>
      <c r="Q336" s="27">
        <f>VLOOKUP($C336, '[2]county pop 2010-2020'!$H$2:$T$3195,Q$1,0)</f>
        <v>872483</v>
      </c>
      <c r="R336" s="27">
        <f>VLOOKUP($C336, '[2]county pop 2010-2020'!$H$2:$T$3195,R$1,0)</f>
        <v>880349</v>
      </c>
      <c r="S336" s="27">
        <f>VLOOKUP($C336, '[2]county pop 2010-2020'!$H$2:$T$3195,S$1,0)</f>
        <v>886277</v>
      </c>
      <c r="T336" s="27">
        <f>VLOOKUP($C336, '[2]county pop 2010-2020'!$H$2:$T$3195,T$1,0)</f>
        <v>897094</v>
      </c>
      <c r="U336" s="27">
        <f>VLOOKUP($C336, '[2]county pop 2010-2020'!$H$2:$T$3195,U$1,0)</f>
        <v>911106</v>
      </c>
      <c r="V336" s="27">
        <f>VLOOKUP($C336, '[2]county pop 2010-2020'!$H$2:$T$3195,V$1,0)</f>
        <v>927038</v>
      </c>
      <c r="W336" s="27">
        <f>VLOOKUP($C336, '[2]county pop 2010-2020'!$H$2:$T$3195,W$1,0)</f>
        <v>939167</v>
      </c>
      <c r="X336" s="27">
        <f>VLOOKUP($C336, '[2]county pop 2010-2020'!$H$2:$T$3195,X$1,0)</f>
        <v>950469</v>
      </c>
      <c r="Y336" s="27">
        <f>VLOOKUP($C336, '[2]county pop 2010-2020'!$H$2:$T$3195,Y$1,0)</f>
        <v>959853</v>
      </c>
      <c r="Z336" s="27">
        <f>VLOOKUP($C336, '[3]ODS_county pop 2020-2022'!$H$2:$K$3196,Z$1,0)</f>
        <v>997604</v>
      </c>
      <c r="AA336" s="27">
        <f>VLOOKUP($C336, '[3]ODS_county pop 2020-2022'!$H$2:$K$3196,AA$1,0)</f>
        <v>1002252</v>
      </c>
      <c r="AB336" s="27">
        <f>VLOOKUP($C336, '[3]ODS_county pop 2020-2022'!$H$2:$K$3196,AB$1,0)</f>
        <v>1016536</v>
      </c>
    </row>
    <row r="337" spans="1:28" x14ac:dyDescent="0.3">
      <c r="A337" s="20" t="s">
        <v>2100</v>
      </c>
      <c r="B337" s="20" t="s">
        <v>2153</v>
      </c>
      <c r="C337" s="18" t="str">
        <f t="shared" si="8"/>
        <v>.Escambia County, Florida</v>
      </c>
      <c r="D337" s="20" t="s">
        <v>2074</v>
      </c>
      <c r="F337" s="27">
        <f>VLOOKUP($C337, '[1]ODS_county pop 2000-2010'!$H$2:$T$3195,F$1,0)</f>
        <v>294415</v>
      </c>
      <c r="G337" s="27">
        <f>VLOOKUP($C337, '[1]ODS_county pop 2000-2010'!$H$2:$T$3195,G$1,0)</f>
        <v>297776</v>
      </c>
      <c r="H337" s="27">
        <f>VLOOKUP($C337, '[1]ODS_county pop 2000-2010'!$H$2:$T$3195,H$1,0)</f>
        <v>297568</v>
      </c>
      <c r="I337" s="27">
        <f>VLOOKUP($C337, '[1]ODS_county pop 2000-2010'!$H$2:$T$3195,I$1,0)</f>
        <v>296603</v>
      </c>
      <c r="J337" s="27">
        <f>VLOOKUP($C337, '[1]ODS_county pop 2000-2010'!$H$2:$T$3195,J$1,0)</f>
        <v>298225</v>
      </c>
      <c r="K337" s="27">
        <f>VLOOKUP($C337, '[1]ODS_county pop 2000-2010'!$H$2:$T$3195,K$1,0)</f>
        <v>298339</v>
      </c>
      <c r="L337" s="27">
        <f>VLOOKUP($C337, '[1]ODS_county pop 2000-2010'!$H$2:$T$3195,L$1,0)</f>
        <v>300395</v>
      </c>
      <c r="M337" s="27">
        <f>VLOOKUP($C337, '[1]ODS_county pop 2000-2010'!$H$2:$T$3195,M$1,0)</f>
        <v>297393</v>
      </c>
      <c r="N337" s="27">
        <f>VLOOKUP($C337, '[1]ODS_county pop 2000-2010'!$H$2:$T$3195,N$1,0)</f>
        <v>296854</v>
      </c>
      <c r="O337" s="27">
        <f>VLOOKUP($C337, '[1]ODS_county pop 2000-2010'!$H$2:$T$3195,O$1,0)</f>
        <v>297015</v>
      </c>
      <c r="P337" s="27">
        <f>VLOOKUP($C337, '[2]county pop 2010-2020'!$H$2:$T$3195,P$1,0)</f>
        <v>297619</v>
      </c>
      <c r="Q337" s="27">
        <f>VLOOKUP($C337, '[2]county pop 2010-2020'!$H$2:$T$3195,Q$1,0)</f>
        <v>299478</v>
      </c>
      <c r="R337" s="27">
        <f>VLOOKUP($C337, '[2]county pop 2010-2020'!$H$2:$T$3195,R$1,0)</f>
        <v>303556</v>
      </c>
      <c r="S337" s="27">
        <f>VLOOKUP($C337, '[2]county pop 2010-2020'!$H$2:$T$3195,S$1,0)</f>
        <v>306879</v>
      </c>
      <c r="T337" s="27">
        <f>VLOOKUP($C337, '[2]county pop 2010-2020'!$H$2:$T$3195,T$1,0)</f>
        <v>308200</v>
      </c>
      <c r="U337" s="27">
        <f>VLOOKUP($C337, '[2]county pop 2010-2020'!$H$2:$T$3195,U$1,0)</f>
        <v>309630</v>
      </c>
      <c r="V337" s="27">
        <f>VLOOKUP($C337, '[2]county pop 2010-2020'!$H$2:$T$3195,V$1,0)</f>
        <v>311975</v>
      </c>
      <c r="W337" s="27">
        <f>VLOOKUP($C337, '[2]county pop 2010-2020'!$H$2:$T$3195,W$1,0)</f>
        <v>313882</v>
      </c>
      <c r="X337" s="27">
        <f>VLOOKUP($C337, '[2]county pop 2010-2020'!$H$2:$T$3195,X$1,0)</f>
        <v>315857</v>
      </c>
      <c r="Y337" s="27">
        <f>VLOOKUP($C337, '[2]county pop 2010-2020'!$H$2:$T$3195,Y$1,0)</f>
        <v>319379</v>
      </c>
      <c r="Z337" s="27">
        <f>VLOOKUP($C337, '[3]ODS_county pop 2020-2022'!$H$2:$K$3196,Z$1,0)</f>
        <v>322551</v>
      </c>
      <c r="AA337" s="27">
        <f>VLOOKUP($C337, '[3]ODS_county pop 2020-2022'!$H$2:$K$3196,AA$1,0)</f>
        <v>323480</v>
      </c>
      <c r="AB337" s="27">
        <f>VLOOKUP($C337, '[3]ODS_county pop 2020-2022'!$H$2:$K$3196,AB$1,0)</f>
        <v>324878</v>
      </c>
    </row>
    <row r="338" spans="1:28" x14ac:dyDescent="0.3">
      <c r="A338" s="20" t="s">
        <v>2100</v>
      </c>
      <c r="B338" s="20" t="s">
        <v>2490</v>
      </c>
      <c r="C338" s="18" t="str">
        <f t="shared" si="8"/>
        <v>.Flagler County, Florida</v>
      </c>
      <c r="D338" s="20" t="s">
        <v>2074</v>
      </c>
      <c r="F338" s="27">
        <f>VLOOKUP($C338, '[1]ODS_county pop 2000-2010'!$H$2:$T$3195,F$1,0)</f>
        <v>49818</v>
      </c>
      <c r="G338" s="27">
        <f>VLOOKUP($C338, '[1]ODS_county pop 2000-2010'!$H$2:$T$3195,G$1,0)</f>
        <v>53944</v>
      </c>
      <c r="H338" s="27">
        <f>VLOOKUP($C338, '[1]ODS_county pop 2000-2010'!$H$2:$T$3195,H$1,0)</f>
        <v>57905</v>
      </c>
      <c r="I338" s="27">
        <f>VLOOKUP($C338, '[1]ODS_county pop 2000-2010'!$H$2:$T$3195,I$1,0)</f>
        <v>62947</v>
      </c>
      <c r="J338" s="27">
        <f>VLOOKUP($C338, '[1]ODS_county pop 2000-2010'!$H$2:$T$3195,J$1,0)</f>
        <v>69387</v>
      </c>
      <c r="K338" s="27">
        <f>VLOOKUP($C338, '[1]ODS_county pop 2000-2010'!$H$2:$T$3195,K$1,0)</f>
        <v>77008</v>
      </c>
      <c r="L338" s="27">
        <f>VLOOKUP($C338, '[1]ODS_county pop 2000-2010'!$H$2:$T$3195,L$1,0)</f>
        <v>84339</v>
      </c>
      <c r="M338" s="27">
        <f>VLOOKUP($C338, '[1]ODS_county pop 2000-2010'!$H$2:$T$3195,M$1,0)</f>
        <v>90516</v>
      </c>
      <c r="N338" s="27">
        <f>VLOOKUP($C338, '[1]ODS_county pop 2000-2010'!$H$2:$T$3195,N$1,0)</f>
        <v>93546</v>
      </c>
      <c r="O338" s="27">
        <f>VLOOKUP($C338, '[1]ODS_county pop 2000-2010'!$H$2:$T$3195,O$1,0)</f>
        <v>94700</v>
      </c>
      <c r="P338" s="27">
        <f>VLOOKUP($C338, '[2]county pop 2010-2020'!$H$2:$T$3195,P$1,0)</f>
        <v>95696</v>
      </c>
      <c r="Q338" s="27">
        <f>VLOOKUP($C338, '[2]county pop 2010-2020'!$H$2:$T$3195,Q$1,0)</f>
        <v>97473</v>
      </c>
      <c r="R338" s="27">
        <f>VLOOKUP($C338, '[2]county pop 2010-2020'!$H$2:$T$3195,R$1,0)</f>
        <v>98461</v>
      </c>
      <c r="S338" s="27">
        <f>VLOOKUP($C338, '[2]county pop 2010-2020'!$H$2:$T$3195,S$1,0)</f>
        <v>99845</v>
      </c>
      <c r="T338" s="27">
        <f>VLOOKUP($C338, '[2]county pop 2010-2020'!$H$2:$T$3195,T$1,0)</f>
        <v>101961</v>
      </c>
      <c r="U338" s="27">
        <f>VLOOKUP($C338, '[2]county pop 2010-2020'!$H$2:$T$3195,U$1,0)</f>
        <v>104533</v>
      </c>
      <c r="V338" s="27">
        <f>VLOOKUP($C338, '[2]county pop 2010-2020'!$H$2:$T$3195,V$1,0)</f>
        <v>107608</v>
      </c>
      <c r="W338" s="27">
        <f>VLOOKUP($C338, '[2]county pop 2010-2020'!$H$2:$T$3195,W$1,0)</f>
        <v>110316</v>
      </c>
      <c r="X338" s="27">
        <f>VLOOKUP($C338, '[2]county pop 2010-2020'!$H$2:$T$3195,X$1,0)</f>
        <v>112415</v>
      </c>
      <c r="Y338" s="27">
        <f>VLOOKUP($C338, '[2]county pop 2010-2020'!$H$2:$T$3195,Y$1,0)</f>
        <v>115481</v>
      </c>
      <c r="Z338" s="27">
        <f>VLOOKUP($C338, '[3]ODS_county pop 2020-2022'!$H$2:$K$3196,Z$1,0)</f>
        <v>116030</v>
      </c>
      <c r="AA338" s="27">
        <f>VLOOKUP($C338, '[3]ODS_county pop 2020-2022'!$H$2:$K$3196,AA$1,0)</f>
        <v>120904</v>
      </c>
      <c r="AB338" s="27">
        <f>VLOOKUP($C338, '[3]ODS_county pop 2020-2022'!$H$2:$K$3196,AB$1,0)</f>
        <v>126705</v>
      </c>
    </row>
    <row r="339" spans="1:28" x14ac:dyDescent="0.3">
      <c r="A339" s="20" t="s">
        <v>2100</v>
      </c>
      <c r="B339" s="20" t="s">
        <v>2162</v>
      </c>
      <c r="C339" s="18" t="str">
        <f t="shared" si="8"/>
        <v>.Franklin County, Florida</v>
      </c>
      <c r="D339" s="20" t="s">
        <v>2074</v>
      </c>
      <c r="F339" s="27">
        <f>VLOOKUP($C339, '[1]ODS_county pop 2000-2010'!$H$2:$T$3195,F$1,0)</f>
        <v>9827</v>
      </c>
      <c r="G339" s="27">
        <f>VLOOKUP($C339, '[1]ODS_county pop 2000-2010'!$H$2:$T$3195,G$1,0)</f>
        <v>9910</v>
      </c>
      <c r="H339" s="27">
        <f>VLOOKUP($C339, '[1]ODS_county pop 2000-2010'!$H$2:$T$3195,H$1,0)</f>
        <v>9972</v>
      </c>
      <c r="I339" s="27">
        <f>VLOOKUP($C339, '[1]ODS_county pop 2000-2010'!$H$2:$T$3195,I$1,0)</f>
        <v>10025</v>
      </c>
      <c r="J339" s="27">
        <f>VLOOKUP($C339, '[1]ODS_county pop 2000-2010'!$H$2:$T$3195,J$1,0)</f>
        <v>10090</v>
      </c>
      <c r="K339" s="27">
        <f>VLOOKUP($C339, '[1]ODS_county pop 2000-2010'!$H$2:$T$3195,K$1,0)</f>
        <v>10198</v>
      </c>
      <c r="L339" s="27">
        <f>VLOOKUP($C339, '[1]ODS_county pop 2000-2010'!$H$2:$T$3195,L$1,0)</f>
        <v>11308</v>
      </c>
      <c r="M339" s="27">
        <f>VLOOKUP($C339, '[1]ODS_county pop 2000-2010'!$H$2:$T$3195,M$1,0)</f>
        <v>11491</v>
      </c>
      <c r="N339" s="27">
        <f>VLOOKUP($C339, '[1]ODS_county pop 2000-2010'!$H$2:$T$3195,N$1,0)</f>
        <v>11484</v>
      </c>
      <c r="O339" s="27">
        <f>VLOOKUP($C339, '[1]ODS_county pop 2000-2010'!$H$2:$T$3195,O$1,0)</f>
        <v>11515</v>
      </c>
      <c r="P339" s="27">
        <f>VLOOKUP($C339, '[2]county pop 2010-2020'!$H$2:$T$3195,P$1,0)</f>
        <v>11549</v>
      </c>
      <c r="Q339" s="27">
        <f>VLOOKUP($C339, '[2]county pop 2010-2020'!$H$2:$T$3195,Q$1,0)</f>
        <v>11471</v>
      </c>
      <c r="R339" s="27">
        <f>VLOOKUP($C339, '[2]county pop 2010-2020'!$H$2:$T$3195,R$1,0)</f>
        <v>11609</v>
      </c>
      <c r="S339" s="27">
        <f>VLOOKUP($C339, '[2]county pop 2010-2020'!$H$2:$T$3195,S$1,0)</f>
        <v>11520</v>
      </c>
      <c r="T339" s="27">
        <f>VLOOKUP($C339, '[2]county pop 2010-2020'!$H$2:$T$3195,T$1,0)</f>
        <v>11656</v>
      </c>
      <c r="U339" s="27">
        <f>VLOOKUP($C339, '[2]county pop 2010-2020'!$H$2:$T$3195,U$1,0)</f>
        <v>11702</v>
      </c>
      <c r="V339" s="27">
        <f>VLOOKUP($C339, '[2]county pop 2010-2020'!$H$2:$T$3195,V$1,0)</f>
        <v>11834</v>
      </c>
      <c r="W339" s="27">
        <f>VLOOKUP($C339, '[2]county pop 2010-2020'!$H$2:$T$3195,W$1,0)</f>
        <v>11730</v>
      </c>
      <c r="X339" s="27">
        <f>VLOOKUP($C339, '[2]county pop 2010-2020'!$H$2:$T$3195,X$1,0)</f>
        <v>11694</v>
      </c>
      <c r="Y339" s="27">
        <f>VLOOKUP($C339, '[2]county pop 2010-2020'!$H$2:$T$3195,Y$1,0)</f>
        <v>12113</v>
      </c>
      <c r="Z339" s="27">
        <f>VLOOKUP($C339, '[3]ODS_county pop 2020-2022'!$H$2:$K$3196,Z$1,0)</f>
        <v>12463</v>
      </c>
      <c r="AA339" s="27">
        <f>VLOOKUP($C339, '[3]ODS_county pop 2020-2022'!$H$2:$K$3196,AA$1,0)</f>
        <v>12175</v>
      </c>
      <c r="AB339" s="27">
        <f>VLOOKUP($C339, '[3]ODS_county pop 2020-2022'!$H$2:$K$3196,AB$1,0)</f>
        <v>12498</v>
      </c>
    </row>
    <row r="340" spans="1:28" x14ac:dyDescent="0.3">
      <c r="A340" s="20" t="s">
        <v>2100</v>
      </c>
      <c r="B340" s="20" t="s">
        <v>2491</v>
      </c>
      <c r="C340" s="18" t="str">
        <f t="shared" si="8"/>
        <v>.Gadsden County, Florida</v>
      </c>
      <c r="D340" s="20" t="s">
        <v>2074</v>
      </c>
      <c r="F340" s="27">
        <f>VLOOKUP($C340, '[1]ODS_county pop 2000-2010'!$H$2:$T$3195,F$1,0)</f>
        <v>45017</v>
      </c>
      <c r="G340" s="27">
        <f>VLOOKUP($C340, '[1]ODS_county pop 2000-2010'!$H$2:$T$3195,G$1,0)</f>
        <v>45153</v>
      </c>
      <c r="H340" s="27">
        <f>VLOOKUP($C340, '[1]ODS_county pop 2000-2010'!$H$2:$T$3195,H$1,0)</f>
        <v>44762</v>
      </c>
      <c r="I340" s="27">
        <f>VLOOKUP($C340, '[1]ODS_county pop 2000-2010'!$H$2:$T$3195,I$1,0)</f>
        <v>44952</v>
      </c>
      <c r="J340" s="27">
        <f>VLOOKUP($C340, '[1]ODS_county pop 2000-2010'!$H$2:$T$3195,J$1,0)</f>
        <v>45129</v>
      </c>
      <c r="K340" s="27">
        <f>VLOOKUP($C340, '[1]ODS_county pop 2000-2010'!$H$2:$T$3195,K$1,0)</f>
        <v>45258</v>
      </c>
      <c r="L340" s="27">
        <f>VLOOKUP($C340, '[1]ODS_county pop 2000-2010'!$H$2:$T$3195,L$1,0)</f>
        <v>45258</v>
      </c>
      <c r="M340" s="27">
        <f>VLOOKUP($C340, '[1]ODS_county pop 2000-2010'!$H$2:$T$3195,M$1,0)</f>
        <v>45867</v>
      </c>
      <c r="N340" s="27">
        <f>VLOOKUP($C340, '[1]ODS_county pop 2000-2010'!$H$2:$T$3195,N$1,0)</f>
        <v>46319</v>
      </c>
      <c r="O340" s="27">
        <f>VLOOKUP($C340, '[1]ODS_county pop 2000-2010'!$H$2:$T$3195,O$1,0)</f>
        <v>46264</v>
      </c>
      <c r="P340" s="27">
        <f>VLOOKUP($C340, '[2]county pop 2010-2020'!$H$2:$T$3195,P$1,0)</f>
        <v>46389</v>
      </c>
      <c r="Q340" s="27">
        <f>VLOOKUP($C340, '[2]county pop 2010-2020'!$H$2:$T$3195,Q$1,0)</f>
        <v>47372</v>
      </c>
      <c r="R340" s="27">
        <f>VLOOKUP($C340, '[2]county pop 2010-2020'!$H$2:$T$3195,R$1,0)</f>
        <v>46571</v>
      </c>
      <c r="S340" s="27">
        <f>VLOOKUP($C340, '[2]county pop 2010-2020'!$H$2:$T$3195,S$1,0)</f>
        <v>46084</v>
      </c>
      <c r="T340" s="27">
        <f>VLOOKUP($C340, '[2]county pop 2010-2020'!$H$2:$T$3195,T$1,0)</f>
        <v>46113</v>
      </c>
      <c r="U340" s="27">
        <f>VLOOKUP($C340, '[2]county pop 2010-2020'!$H$2:$T$3195,U$1,0)</f>
        <v>46057</v>
      </c>
      <c r="V340" s="27">
        <f>VLOOKUP($C340, '[2]county pop 2010-2020'!$H$2:$T$3195,V$1,0)</f>
        <v>46069</v>
      </c>
      <c r="W340" s="27">
        <f>VLOOKUP($C340, '[2]county pop 2010-2020'!$H$2:$T$3195,W$1,0)</f>
        <v>45984</v>
      </c>
      <c r="X340" s="27">
        <f>VLOOKUP($C340, '[2]county pop 2010-2020'!$H$2:$T$3195,X$1,0)</f>
        <v>45933</v>
      </c>
      <c r="Y340" s="27">
        <f>VLOOKUP($C340, '[2]county pop 2010-2020'!$H$2:$T$3195,Y$1,0)</f>
        <v>45670</v>
      </c>
      <c r="Z340" s="27">
        <f>VLOOKUP($C340, '[3]ODS_county pop 2020-2022'!$H$2:$K$3196,Z$1,0)</f>
        <v>43402</v>
      </c>
      <c r="AA340" s="27">
        <f>VLOOKUP($C340, '[3]ODS_county pop 2020-2022'!$H$2:$K$3196,AA$1,0)</f>
        <v>43554</v>
      </c>
      <c r="AB340" s="27">
        <f>VLOOKUP($C340, '[3]ODS_county pop 2020-2022'!$H$2:$K$3196,AB$1,0)</f>
        <v>43403</v>
      </c>
    </row>
    <row r="341" spans="1:28" x14ac:dyDescent="0.3">
      <c r="A341" s="20" t="s">
        <v>2100</v>
      </c>
      <c r="B341" s="20" t="s">
        <v>2492</v>
      </c>
      <c r="C341" s="18" t="str">
        <f t="shared" si="8"/>
        <v>.Gilchrist County, Florida</v>
      </c>
      <c r="D341" s="20" t="s">
        <v>2074</v>
      </c>
      <c r="F341" s="27">
        <f>VLOOKUP($C341, '[1]ODS_county pop 2000-2010'!$H$2:$T$3195,F$1,0)</f>
        <v>14429</v>
      </c>
      <c r="G341" s="27">
        <f>VLOOKUP($C341, '[1]ODS_county pop 2000-2010'!$H$2:$T$3195,G$1,0)</f>
        <v>14283</v>
      </c>
      <c r="H341" s="27">
        <f>VLOOKUP($C341, '[1]ODS_county pop 2000-2010'!$H$2:$T$3195,H$1,0)</f>
        <v>14502</v>
      </c>
      <c r="I341" s="27">
        <f>VLOOKUP($C341, '[1]ODS_county pop 2000-2010'!$H$2:$T$3195,I$1,0)</f>
        <v>15011</v>
      </c>
      <c r="J341" s="27">
        <f>VLOOKUP($C341, '[1]ODS_county pop 2000-2010'!$H$2:$T$3195,J$1,0)</f>
        <v>15271</v>
      </c>
      <c r="K341" s="27">
        <f>VLOOKUP($C341, '[1]ODS_county pop 2000-2010'!$H$2:$T$3195,K$1,0)</f>
        <v>15801</v>
      </c>
      <c r="L341" s="27">
        <f>VLOOKUP($C341, '[1]ODS_county pop 2000-2010'!$H$2:$T$3195,L$1,0)</f>
        <v>16223</v>
      </c>
      <c r="M341" s="27">
        <f>VLOOKUP($C341, '[1]ODS_county pop 2000-2010'!$H$2:$T$3195,M$1,0)</f>
        <v>16610</v>
      </c>
      <c r="N341" s="27">
        <f>VLOOKUP($C341, '[1]ODS_county pop 2000-2010'!$H$2:$T$3195,N$1,0)</f>
        <v>16797</v>
      </c>
      <c r="O341" s="27">
        <f>VLOOKUP($C341, '[1]ODS_county pop 2000-2010'!$H$2:$T$3195,O$1,0)</f>
        <v>16829</v>
      </c>
      <c r="P341" s="27">
        <f>VLOOKUP($C341, '[2]county pop 2010-2020'!$H$2:$T$3195,P$1,0)</f>
        <v>16939</v>
      </c>
      <c r="Q341" s="27">
        <f>VLOOKUP($C341, '[2]county pop 2010-2020'!$H$2:$T$3195,Q$1,0)</f>
        <v>17002</v>
      </c>
      <c r="R341" s="27">
        <f>VLOOKUP($C341, '[2]county pop 2010-2020'!$H$2:$T$3195,R$1,0)</f>
        <v>16908</v>
      </c>
      <c r="S341" s="27">
        <f>VLOOKUP($C341, '[2]county pop 2010-2020'!$H$2:$T$3195,S$1,0)</f>
        <v>16972</v>
      </c>
      <c r="T341" s="27">
        <f>VLOOKUP($C341, '[2]county pop 2010-2020'!$H$2:$T$3195,T$1,0)</f>
        <v>17007</v>
      </c>
      <c r="U341" s="27">
        <f>VLOOKUP($C341, '[2]county pop 2010-2020'!$H$2:$T$3195,U$1,0)</f>
        <v>17394</v>
      </c>
      <c r="V341" s="27">
        <f>VLOOKUP($C341, '[2]county pop 2010-2020'!$H$2:$T$3195,V$1,0)</f>
        <v>17607</v>
      </c>
      <c r="W341" s="27">
        <f>VLOOKUP($C341, '[2]county pop 2010-2020'!$H$2:$T$3195,W$1,0)</f>
        <v>17899</v>
      </c>
      <c r="X341" s="27">
        <f>VLOOKUP($C341, '[2]county pop 2010-2020'!$H$2:$T$3195,X$1,0)</f>
        <v>18263</v>
      </c>
      <c r="Y341" s="27">
        <f>VLOOKUP($C341, '[2]county pop 2010-2020'!$H$2:$T$3195,Y$1,0)</f>
        <v>18572</v>
      </c>
      <c r="Z341" s="27">
        <f>VLOOKUP($C341, '[3]ODS_county pop 2020-2022'!$H$2:$K$3196,Z$1,0)</f>
        <v>17883</v>
      </c>
      <c r="AA341" s="27">
        <f>VLOOKUP($C341, '[3]ODS_county pop 2020-2022'!$H$2:$K$3196,AA$1,0)</f>
        <v>18306</v>
      </c>
      <c r="AB341" s="27">
        <f>VLOOKUP($C341, '[3]ODS_county pop 2020-2022'!$H$2:$K$3196,AB$1,0)</f>
        <v>18992</v>
      </c>
    </row>
    <row r="342" spans="1:28" x14ac:dyDescent="0.3">
      <c r="A342" s="20" t="s">
        <v>2100</v>
      </c>
      <c r="B342" s="20" t="s">
        <v>2493</v>
      </c>
      <c r="C342" s="18" t="str">
        <f t="shared" si="8"/>
        <v>.Glades County, Florida</v>
      </c>
      <c r="D342" s="20" t="s">
        <v>2074</v>
      </c>
      <c r="F342" s="27">
        <f>VLOOKUP($C342, '[1]ODS_county pop 2000-2010'!$H$2:$T$3195,F$1,0)</f>
        <v>10531</v>
      </c>
      <c r="G342" s="27">
        <f>VLOOKUP($C342, '[1]ODS_county pop 2000-2010'!$H$2:$T$3195,G$1,0)</f>
        <v>10948</v>
      </c>
      <c r="H342" s="27">
        <f>VLOOKUP($C342, '[1]ODS_county pop 2000-2010'!$H$2:$T$3195,H$1,0)</f>
        <v>11284</v>
      </c>
      <c r="I342" s="27">
        <f>VLOOKUP($C342, '[1]ODS_county pop 2000-2010'!$H$2:$T$3195,I$1,0)</f>
        <v>11514</v>
      </c>
      <c r="J342" s="27">
        <f>VLOOKUP($C342, '[1]ODS_county pop 2000-2010'!$H$2:$T$3195,J$1,0)</f>
        <v>11901</v>
      </c>
      <c r="K342" s="27">
        <f>VLOOKUP($C342, '[1]ODS_county pop 2000-2010'!$H$2:$T$3195,K$1,0)</f>
        <v>12284</v>
      </c>
      <c r="L342" s="27">
        <f>VLOOKUP($C342, '[1]ODS_county pop 2000-2010'!$H$2:$T$3195,L$1,0)</f>
        <v>12297</v>
      </c>
      <c r="M342" s="27">
        <f>VLOOKUP($C342, '[1]ODS_county pop 2000-2010'!$H$2:$T$3195,M$1,0)</f>
        <v>12357</v>
      </c>
      <c r="N342" s="27">
        <f>VLOOKUP($C342, '[1]ODS_county pop 2000-2010'!$H$2:$T$3195,N$1,0)</f>
        <v>12752</v>
      </c>
      <c r="O342" s="27">
        <f>VLOOKUP($C342, '[1]ODS_county pop 2000-2010'!$H$2:$T$3195,O$1,0)</f>
        <v>12839</v>
      </c>
      <c r="P342" s="27">
        <f>VLOOKUP($C342, '[2]county pop 2010-2020'!$H$2:$T$3195,P$1,0)</f>
        <v>12884</v>
      </c>
      <c r="Q342" s="27">
        <f>VLOOKUP($C342, '[2]county pop 2010-2020'!$H$2:$T$3195,Q$1,0)</f>
        <v>12842</v>
      </c>
      <c r="R342" s="27">
        <f>VLOOKUP($C342, '[2]county pop 2010-2020'!$H$2:$T$3195,R$1,0)</f>
        <v>12676</v>
      </c>
      <c r="S342" s="27">
        <f>VLOOKUP($C342, '[2]county pop 2010-2020'!$H$2:$T$3195,S$1,0)</f>
        <v>12680</v>
      </c>
      <c r="T342" s="27">
        <f>VLOOKUP($C342, '[2]county pop 2010-2020'!$H$2:$T$3195,T$1,0)</f>
        <v>12956</v>
      </c>
      <c r="U342" s="27">
        <f>VLOOKUP($C342, '[2]county pop 2010-2020'!$H$2:$T$3195,U$1,0)</f>
        <v>13115</v>
      </c>
      <c r="V342" s="27">
        <f>VLOOKUP($C342, '[2]county pop 2010-2020'!$H$2:$T$3195,V$1,0)</f>
        <v>13421</v>
      </c>
      <c r="W342" s="27">
        <f>VLOOKUP($C342, '[2]county pop 2010-2020'!$H$2:$T$3195,W$1,0)</f>
        <v>13591</v>
      </c>
      <c r="X342" s="27">
        <f>VLOOKUP($C342, '[2]county pop 2010-2020'!$H$2:$T$3195,X$1,0)</f>
        <v>13762</v>
      </c>
      <c r="Y342" s="27">
        <f>VLOOKUP($C342, '[2]county pop 2010-2020'!$H$2:$T$3195,Y$1,0)</f>
        <v>13914</v>
      </c>
      <c r="Z342" s="27">
        <f>VLOOKUP($C342, '[3]ODS_county pop 2020-2022'!$H$2:$K$3196,Z$1,0)</f>
        <v>12068</v>
      </c>
      <c r="AA342" s="27">
        <f>VLOOKUP($C342, '[3]ODS_county pop 2020-2022'!$H$2:$K$3196,AA$1,0)</f>
        <v>12268</v>
      </c>
      <c r="AB342" s="27">
        <f>VLOOKUP($C342, '[3]ODS_county pop 2020-2022'!$H$2:$K$3196,AB$1,0)</f>
        <v>12454</v>
      </c>
    </row>
    <row r="343" spans="1:28" x14ac:dyDescent="0.3">
      <c r="A343" s="20" t="s">
        <v>2100</v>
      </c>
      <c r="B343" s="20" t="s">
        <v>2494</v>
      </c>
      <c r="C343" s="18" t="str">
        <f t="shared" si="8"/>
        <v>.Gulf County, Florida</v>
      </c>
      <c r="D343" s="20" t="s">
        <v>2074</v>
      </c>
      <c r="F343" s="27">
        <f>VLOOKUP($C343, '[1]ODS_county pop 2000-2010'!$H$2:$T$3195,F$1,0)</f>
        <v>14548</v>
      </c>
      <c r="G343" s="27">
        <f>VLOOKUP($C343, '[1]ODS_county pop 2000-2010'!$H$2:$T$3195,G$1,0)</f>
        <v>14868</v>
      </c>
      <c r="H343" s="27">
        <f>VLOOKUP($C343, '[1]ODS_county pop 2000-2010'!$H$2:$T$3195,H$1,0)</f>
        <v>14897</v>
      </c>
      <c r="I343" s="27">
        <f>VLOOKUP($C343, '[1]ODS_county pop 2000-2010'!$H$2:$T$3195,I$1,0)</f>
        <v>15266</v>
      </c>
      <c r="J343" s="27">
        <f>VLOOKUP($C343, '[1]ODS_county pop 2000-2010'!$H$2:$T$3195,J$1,0)</f>
        <v>15455</v>
      </c>
      <c r="K343" s="27">
        <f>VLOOKUP($C343, '[1]ODS_county pop 2000-2010'!$H$2:$T$3195,K$1,0)</f>
        <v>15781</v>
      </c>
      <c r="L343" s="27">
        <f>VLOOKUP($C343, '[1]ODS_county pop 2000-2010'!$H$2:$T$3195,L$1,0)</f>
        <v>15856</v>
      </c>
      <c r="M343" s="27">
        <f>VLOOKUP($C343, '[1]ODS_county pop 2000-2010'!$H$2:$T$3195,M$1,0)</f>
        <v>15908</v>
      </c>
      <c r="N343" s="27">
        <f>VLOOKUP($C343, '[1]ODS_county pop 2000-2010'!$H$2:$T$3195,N$1,0)</f>
        <v>15851</v>
      </c>
      <c r="O343" s="27">
        <f>VLOOKUP($C343, '[1]ODS_county pop 2000-2010'!$H$2:$T$3195,O$1,0)</f>
        <v>15933</v>
      </c>
      <c r="P343" s="27">
        <f>VLOOKUP($C343, '[2]county pop 2010-2020'!$H$2:$T$3195,P$1,0)</f>
        <v>15863</v>
      </c>
      <c r="Q343" s="27">
        <f>VLOOKUP($C343, '[2]county pop 2010-2020'!$H$2:$T$3195,Q$1,0)</f>
        <v>15767</v>
      </c>
      <c r="R343" s="27">
        <f>VLOOKUP($C343, '[2]county pop 2010-2020'!$H$2:$T$3195,R$1,0)</f>
        <v>15769</v>
      </c>
      <c r="S343" s="27">
        <f>VLOOKUP($C343, '[2]county pop 2010-2020'!$H$2:$T$3195,S$1,0)</f>
        <v>15887</v>
      </c>
      <c r="T343" s="27">
        <f>VLOOKUP($C343, '[2]county pop 2010-2020'!$H$2:$T$3195,T$1,0)</f>
        <v>16011</v>
      </c>
      <c r="U343" s="27">
        <f>VLOOKUP($C343, '[2]county pop 2010-2020'!$H$2:$T$3195,U$1,0)</f>
        <v>15944</v>
      </c>
      <c r="V343" s="27">
        <f>VLOOKUP($C343, '[2]county pop 2010-2020'!$H$2:$T$3195,V$1,0)</f>
        <v>16082</v>
      </c>
      <c r="W343" s="27">
        <f>VLOOKUP($C343, '[2]county pop 2010-2020'!$H$2:$T$3195,W$1,0)</f>
        <v>16115</v>
      </c>
      <c r="X343" s="27">
        <f>VLOOKUP($C343, '[2]county pop 2010-2020'!$H$2:$T$3195,X$1,0)</f>
        <v>16137</v>
      </c>
      <c r="Y343" s="27">
        <f>VLOOKUP($C343, '[2]county pop 2010-2020'!$H$2:$T$3195,Y$1,0)</f>
        <v>13498</v>
      </c>
      <c r="Z343" s="27">
        <f>VLOOKUP($C343, '[3]ODS_county pop 2020-2022'!$H$2:$K$3196,Z$1,0)</f>
        <v>14264</v>
      </c>
      <c r="AA343" s="27">
        <f>VLOOKUP($C343, '[3]ODS_county pop 2020-2022'!$H$2:$K$3196,AA$1,0)</f>
        <v>14452</v>
      </c>
      <c r="AB343" s="27">
        <f>VLOOKUP($C343, '[3]ODS_county pop 2020-2022'!$H$2:$K$3196,AB$1,0)</f>
        <v>15314</v>
      </c>
    </row>
    <row r="344" spans="1:28" x14ac:dyDescent="0.3">
      <c r="A344" s="20" t="s">
        <v>2100</v>
      </c>
      <c r="B344" s="20" t="s">
        <v>2495</v>
      </c>
      <c r="C344" s="18" t="str">
        <f t="shared" si="8"/>
        <v>.Hamilton County, Florida</v>
      </c>
      <c r="D344" s="20" t="s">
        <v>2074</v>
      </c>
      <c r="F344" s="27">
        <f>VLOOKUP($C344, '[1]ODS_county pop 2000-2010'!$H$2:$T$3195,F$1,0)</f>
        <v>13321</v>
      </c>
      <c r="G344" s="27">
        <f>VLOOKUP($C344, '[1]ODS_county pop 2000-2010'!$H$2:$T$3195,G$1,0)</f>
        <v>13733</v>
      </c>
      <c r="H344" s="27">
        <f>VLOOKUP($C344, '[1]ODS_county pop 2000-2010'!$H$2:$T$3195,H$1,0)</f>
        <v>13795</v>
      </c>
      <c r="I344" s="27">
        <f>VLOOKUP($C344, '[1]ODS_county pop 2000-2010'!$H$2:$T$3195,I$1,0)</f>
        <v>14010</v>
      </c>
      <c r="J344" s="27">
        <f>VLOOKUP($C344, '[1]ODS_county pop 2000-2010'!$H$2:$T$3195,J$1,0)</f>
        <v>14101</v>
      </c>
      <c r="K344" s="27">
        <f>VLOOKUP($C344, '[1]ODS_county pop 2000-2010'!$H$2:$T$3195,K$1,0)</f>
        <v>14017</v>
      </c>
      <c r="L344" s="27">
        <f>VLOOKUP($C344, '[1]ODS_county pop 2000-2010'!$H$2:$T$3195,L$1,0)</f>
        <v>14430</v>
      </c>
      <c r="M344" s="27">
        <f>VLOOKUP($C344, '[1]ODS_county pop 2000-2010'!$H$2:$T$3195,M$1,0)</f>
        <v>14589</v>
      </c>
      <c r="N344" s="27">
        <f>VLOOKUP($C344, '[1]ODS_county pop 2000-2010'!$H$2:$T$3195,N$1,0)</f>
        <v>14785</v>
      </c>
      <c r="O344" s="27">
        <f>VLOOKUP($C344, '[1]ODS_county pop 2000-2010'!$H$2:$T$3195,O$1,0)</f>
        <v>14930</v>
      </c>
      <c r="P344" s="27">
        <f>VLOOKUP($C344, '[2]county pop 2010-2020'!$H$2:$T$3195,P$1,0)</f>
        <v>14799</v>
      </c>
      <c r="Q344" s="27">
        <f>VLOOKUP($C344, '[2]county pop 2010-2020'!$H$2:$T$3195,Q$1,0)</f>
        <v>14596</v>
      </c>
      <c r="R344" s="27">
        <f>VLOOKUP($C344, '[2]county pop 2010-2020'!$H$2:$T$3195,R$1,0)</f>
        <v>14726</v>
      </c>
      <c r="S344" s="27">
        <f>VLOOKUP($C344, '[2]county pop 2010-2020'!$H$2:$T$3195,S$1,0)</f>
        <v>14344</v>
      </c>
      <c r="T344" s="27">
        <f>VLOOKUP($C344, '[2]county pop 2010-2020'!$H$2:$T$3195,T$1,0)</f>
        <v>14071</v>
      </c>
      <c r="U344" s="27">
        <f>VLOOKUP($C344, '[2]county pop 2010-2020'!$H$2:$T$3195,U$1,0)</f>
        <v>14275</v>
      </c>
      <c r="V344" s="27">
        <f>VLOOKUP($C344, '[2]county pop 2010-2020'!$H$2:$T$3195,V$1,0)</f>
        <v>14309</v>
      </c>
      <c r="W344" s="27">
        <f>VLOOKUP($C344, '[2]county pop 2010-2020'!$H$2:$T$3195,W$1,0)</f>
        <v>14397</v>
      </c>
      <c r="X344" s="27">
        <f>VLOOKUP($C344, '[2]county pop 2010-2020'!$H$2:$T$3195,X$1,0)</f>
        <v>14289</v>
      </c>
      <c r="Y344" s="27">
        <f>VLOOKUP($C344, '[2]county pop 2010-2020'!$H$2:$T$3195,Y$1,0)</f>
        <v>14470</v>
      </c>
      <c r="Z344" s="27">
        <f>VLOOKUP($C344, '[3]ODS_county pop 2020-2022'!$H$2:$K$3196,Z$1,0)</f>
        <v>13733</v>
      </c>
      <c r="AA344" s="27">
        <f>VLOOKUP($C344, '[3]ODS_county pop 2020-2022'!$H$2:$K$3196,AA$1,0)</f>
        <v>13082</v>
      </c>
      <c r="AB344" s="27">
        <f>VLOOKUP($C344, '[3]ODS_county pop 2020-2022'!$H$2:$K$3196,AB$1,0)</f>
        <v>13217</v>
      </c>
    </row>
    <row r="345" spans="1:28" x14ac:dyDescent="0.3">
      <c r="A345" s="20" t="s">
        <v>2100</v>
      </c>
      <c r="B345" s="20" t="s">
        <v>2496</v>
      </c>
      <c r="C345" s="18" t="str">
        <f t="shared" si="8"/>
        <v>.Hardee County, Florida</v>
      </c>
      <c r="D345" s="20" t="s">
        <v>2074</v>
      </c>
      <c r="F345" s="27">
        <f>VLOOKUP($C345, '[1]ODS_county pop 2000-2010'!$H$2:$T$3195,F$1,0)</f>
        <v>26854</v>
      </c>
      <c r="G345" s="27">
        <f>VLOOKUP($C345, '[1]ODS_county pop 2000-2010'!$H$2:$T$3195,G$1,0)</f>
        <v>26378</v>
      </c>
      <c r="H345" s="27">
        <f>VLOOKUP($C345, '[1]ODS_county pop 2000-2010'!$H$2:$T$3195,H$1,0)</f>
        <v>26787</v>
      </c>
      <c r="I345" s="27">
        <f>VLOOKUP($C345, '[1]ODS_county pop 2000-2010'!$H$2:$T$3195,I$1,0)</f>
        <v>26765</v>
      </c>
      <c r="J345" s="27">
        <f>VLOOKUP($C345, '[1]ODS_county pop 2000-2010'!$H$2:$T$3195,J$1,0)</f>
        <v>26847</v>
      </c>
      <c r="K345" s="27">
        <f>VLOOKUP($C345, '[1]ODS_county pop 2000-2010'!$H$2:$T$3195,K$1,0)</f>
        <v>26874</v>
      </c>
      <c r="L345" s="27">
        <f>VLOOKUP($C345, '[1]ODS_county pop 2000-2010'!$H$2:$T$3195,L$1,0)</f>
        <v>27049</v>
      </c>
      <c r="M345" s="27">
        <f>VLOOKUP($C345, '[1]ODS_county pop 2000-2010'!$H$2:$T$3195,M$1,0)</f>
        <v>27489</v>
      </c>
      <c r="N345" s="27">
        <f>VLOOKUP($C345, '[1]ODS_county pop 2000-2010'!$H$2:$T$3195,N$1,0)</f>
        <v>27603</v>
      </c>
      <c r="O345" s="27">
        <f>VLOOKUP($C345, '[1]ODS_county pop 2000-2010'!$H$2:$T$3195,O$1,0)</f>
        <v>27661</v>
      </c>
      <c r="P345" s="27">
        <f>VLOOKUP($C345, '[2]county pop 2010-2020'!$H$2:$T$3195,P$1,0)</f>
        <v>27731</v>
      </c>
      <c r="Q345" s="27">
        <f>VLOOKUP($C345, '[2]county pop 2010-2020'!$H$2:$T$3195,Q$1,0)</f>
        <v>27681</v>
      </c>
      <c r="R345" s="27">
        <f>VLOOKUP($C345, '[2]county pop 2010-2020'!$H$2:$T$3195,R$1,0)</f>
        <v>27433</v>
      </c>
      <c r="S345" s="27">
        <f>VLOOKUP($C345, '[2]county pop 2010-2020'!$H$2:$T$3195,S$1,0)</f>
        <v>27307</v>
      </c>
      <c r="T345" s="27">
        <f>VLOOKUP($C345, '[2]county pop 2010-2020'!$H$2:$T$3195,T$1,0)</f>
        <v>27259</v>
      </c>
      <c r="U345" s="27">
        <f>VLOOKUP($C345, '[2]county pop 2010-2020'!$H$2:$T$3195,U$1,0)</f>
        <v>27167</v>
      </c>
      <c r="V345" s="27">
        <f>VLOOKUP($C345, '[2]county pop 2010-2020'!$H$2:$T$3195,V$1,0)</f>
        <v>27228</v>
      </c>
      <c r="W345" s="27">
        <f>VLOOKUP($C345, '[2]county pop 2010-2020'!$H$2:$T$3195,W$1,0)</f>
        <v>27172</v>
      </c>
      <c r="X345" s="27">
        <f>VLOOKUP($C345, '[2]county pop 2010-2020'!$H$2:$T$3195,X$1,0)</f>
        <v>27106</v>
      </c>
      <c r="Y345" s="27">
        <f>VLOOKUP($C345, '[2]county pop 2010-2020'!$H$2:$T$3195,Y$1,0)</f>
        <v>26806</v>
      </c>
      <c r="Z345" s="27">
        <f>VLOOKUP($C345, '[3]ODS_county pop 2020-2022'!$H$2:$K$3196,Z$1,0)</f>
        <v>25331</v>
      </c>
      <c r="AA345" s="27">
        <f>VLOOKUP($C345, '[3]ODS_county pop 2020-2022'!$H$2:$K$3196,AA$1,0)</f>
        <v>25307</v>
      </c>
      <c r="AB345" s="27">
        <f>VLOOKUP($C345, '[3]ODS_county pop 2020-2022'!$H$2:$K$3196,AB$1,0)</f>
        <v>25645</v>
      </c>
    </row>
    <row r="346" spans="1:28" x14ac:dyDescent="0.3">
      <c r="A346" s="20" t="s">
        <v>2100</v>
      </c>
      <c r="B346" s="20" t="s">
        <v>2497</v>
      </c>
      <c r="C346" s="18" t="str">
        <f t="shared" si="8"/>
        <v>.Hendry County, Florida</v>
      </c>
      <c r="D346" s="20" t="s">
        <v>2074</v>
      </c>
      <c r="F346" s="27">
        <f>VLOOKUP($C346, '[1]ODS_county pop 2000-2010'!$H$2:$T$3195,F$1,0)</f>
        <v>36184</v>
      </c>
      <c r="G346" s="27">
        <f>VLOOKUP($C346, '[1]ODS_county pop 2000-2010'!$H$2:$T$3195,G$1,0)</f>
        <v>36029</v>
      </c>
      <c r="H346" s="27">
        <f>VLOOKUP($C346, '[1]ODS_county pop 2000-2010'!$H$2:$T$3195,H$1,0)</f>
        <v>36035</v>
      </c>
      <c r="I346" s="27">
        <f>VLOOKUP($C346, '[1]ODS_county pop 2000-2010'!$H$2:$T$3195,I$1,0)</f>
        <v>36138</v>
      </c>
      <c r="J346" s="27">
        <f>VLOOKUP($C346, '[1]ODS_county pop 2000-2010'!$H$2:$T$3195,J$1,0)</f>
        <v>36903</v>
      </c>
      <c r="K346" s="27">
        <f>VLOOKUP($C346, '[1]ODS_county pop 2000-2010'!$H$2:$T$3195,K$1,0)</f>
        <v>38201</v>
      </c>
      <c r="L346" s="27">
        <f>VLOOKUP($C346, '[1]ODS_county pop 2000-2010'!$H$2:$T$3195,L$1,0)</f>
        <v>38776</v>
      </c>
      <c r="M346" s="27">
        <f>VLOOKUP($C346, '[1]ODS_county pop 2000-2010'!$H$2:$T$3195,M$1,0)</f>
        <v>39006</v>
      </c>
      <c r="N346" s="27">
        <f>VLOOKUP($C346, '[1]ODS_county pop 2000-2010'!$H$2:$T$3195,N$1,0)</f>
        <v>39177</v>
      </c>
      <c r="O346" s="27">
        <f>VLOOKUP($C346, '[1]ODS_county pop 2000-2010'!$H$2:$T$3195,O$1,0)</f>
        <v>39010</v>
      </c>
      <c r="P346" s="27">
        <f>VLOOKUP($C346, '[2]county pop 2010-2020'!$H$2:$T$3195,P$1,0)</f>
        <v>39140</v>
      </c>
      <c r="Q346" s="27">
        <f>VLOOKUP($C346, '[2]county pop 2010-2020'!$H$2:$T$3195,Q$1,0)</f>
        <v>38968</v>
      </c>
      <c r="R346" s="27">
        <f>VLOOKUP($C346, '[2]county pop 2010-2020'!$H$2:$T$3195,R$1,0)</f>
        <v>37864</v>
      </c>
      <c r="S346" s="27">
        <f>VLOOKUP($C346, '[2]county pop 2010-2020'!$H$2:$T$3195,S$1,0)</f>
        <v>37802</v>
      </c>
      <c r="T346" s="27">
        <f>VLOOKUP($C346, '[2]county pop 2010-2020'!$H$2:$T$3195,T$1,0)</f>
        <v>38467</v>
      </c>
      <c r="U346" s="27">
        <f>VLOOKUP($C346, '[2]county pop 2010-2020'!$H$2:$T$3195,U$1,0)</f>
        <v>39242</v>
      </c>
      <c r="V346" s="27">
        <f>VLOOKUP($C346, '[2]county pop 2010-2020'!$H$2:$T$3195,V$1,0)</f>
        <v>40097</v>
      </c>
      <c r="W346" s="27">
        <f>VLOOKUP($C346, '[2]county pop 2010-2020'!$H$2:$T$3195,W$1,0)</f>
        <v>41074</v>
      </c>
      <c r="X346" s="27">
        <f>VLOOKUP($C346, '[2]county pop 2010-2020'!$H$2:$T$3195,X$1,0)</f>
        <v>41306</v>
      </c>
      <c r="Y346" s="27">
        <f>VLOOKUP($C346, '[2]county pop 2010-2020'!$H$2:$T$3195,Y$1,0)</f>
        <v>42069</v>
      </c>
      <c r="Z346" s="27">
        <f>VLOOKUP($C346, '[3]ODS_county pop 2020-2022'!$H$2:$K$3196,Z$1,0)</f>
        <v>39725</v>
      </c>
      <c r="AA346" s="27">
        <f>VLOOKUP($C346, '[3]ODS_county pop 2020-2022'!$H$2:$K$3196,AA$1,0)</f>
        <v>40212</v>
      </c>
      <c r="AB346" s="27">
        <f>VLOOKUP($C346, '[3]ODS_county pop 2020-2022'!$H$2:$K$3196,AB$1,0)</f>
        <v>41339</v>
      </c>
    </row>
    <row r="347" spans="1:28" x14ac:dyDescent="0.3">
      <c r="A347" s="20" t="s">
        <v>2100</v>
      </c>
      <c r="B347" s="20" t="s">
        <v>2498</v>
      </c>
      <c r="C347" s="18" t="str">
        <f t="shared" si="8"/>
        <v>.Hernando County, Florida</v>
      </c>
      <c r="D347" s="20" t="s">
        <v>2074</v>
      </c>
      <c r="F347" s="27">
        <f>VLOOKUP($C347, '[1]ODS_county pop 2000-2010'!$H$2:$T$3195,F$1,0)</f>
        <v>130795</v>
      </c>
      <c r="G347" s="27">
        <f>VLOOKUP($C347, '[1]ODS_county pop 2000-2010'!$H$2:$T$3195,G$1,0)</f>
        <v>134127</v>
      </c>
      <c r="H347" s="27">
        <f>VLOOKUP($C347, '[1]ODS_county pop 2000-2010'!$H$2:$T$3195,H$1,0)</f>
        <v>137818</v>
      </c>
      <c r="I347" s="27">
        <f>VLOOKUP($C347, '[1]ODS_county pop 2000-2010'!$H$2:$T$3195,I$1,0)</f>
        <v>142686</v>
      </c>
      <c r="J347" s="27">
        <f>VLOOKUP($C347, '[1]ODS_county pop 2000-2010'!$H$2:$T$3195,J$1,0)</f>
        <v>149593</v>
      </c>
      <c r="K347" s="27">
        <f>VLOOKUP($C347, '[1]ODS_county pop 2000-2010'!$H$2:$T$3195,K$1,0)</f>
        <v>157156</v>
      </c>
      <c r="L347" s="27">
        <f>VLOOKUP($C347, '[1]ODS_county pop 2000-2010'!$H$2:$T$3195,L$1,0)</f>
        <v>164398</v>
      </c>
      <c r="M347" s="27">
        <f>VLOOKUP($C347, '[1]ODS_county pop 2000-2010'!$H$2:$T$3195,M$1,0)</f>
        <v>169891</v>
      </c>
      <c r="N347" s="27">
        <f>VLOOKUP($C347, '[1]ODS_county pop 2000-2010'!$H$2:$T$3195,N$1,0)</f>
        <v>172437</v>
      </c>
      <c r="O347" s="27">
        <f>VLOOKUP($C347, '[1]ODS_county pop 2000-2010'!$H$2:$T$3195,O$1,0)</f>
        <v>171950</v>
      </c>
      <c r="P347" s="27">
        <f>VLOOKUP($C347, '[2]county pop 2010-2020'!$H$2:$T$3195,P$1,0)</f>
        <v>172778</v>
      </c>
      <c r="Q347" s="27">
        <f>VLOOKUP($C347, '[2]county pop 2010-2020'!$H$2:$T$3195,Q$1,0)</f>
        <v>172877</v>
      </c>
      <c r="R347" s="27">
        <f>VLOOKUP($C347, '[2]county pop 2010-2020'!$H$2:$T$3195,R$1,0)</f>
        <v>172777</v>
      </c>
      <c r="S347" s="27">
        <f>VLOOKUP($C347, '[2]county pop 2010-2020'!$H$2:$T$3195,S$1,0)</f>
        <v>173721</v>
      </c>
      <c r="T347" s="27">
        <f>VLOOKUP($C347, '[2]county pop 2010-2020'!$H$2:$T$3195,T$1,0)</f>
        <v>175411</v>
      </c>
      <c r="U347" s="27">
        <f>VLOOKUP($C347, '[2]county pop 2010-2020'!$H$2:$T$3195,U$1,0)</f>
        <v>178036</v>
      </c>
      <c r="V347" s="27">
        <f>VLOOKUP($C347, '[2]county pop 2010-2020'!$H$2:$T$3195,V$1,0)</f>
        <v>182668</v>
      </c>
      <c r="W347" s="27">
        <f>VLOOKUP($C347, '[2]county pop 2010-2020'!$H$2:$T$3195,W$1,0)</f>
        <v>186899</v>
      </c>
      <c r="X347" s="27">
        <f>VLOOKUP($C347, '[2]county pop 2010-2020'!$H$2:$T$3195,X$1,0)</f>
        <v>190851</v>
      </c>
      <c r="Y347" s="27">
        <f>VLOOKUP($C347, '[2]county pop 2010-2020'!$H$2:$T$3195,Y$1,0)</f>
        <v>194290</v>
      </c>
      <c r="Z347" s="27">
        <f>VLOOKUP($C347, '[3]ODS_county pop 2020-2022'!$H$2:$K$3196,Z$1,0)</f>
        <v>195627</v>
      </c>
      <c r="AA347" s="27">
        <f>VLOOKUP($C347, '[3]ODS_county pop 2020-2022'!$H$2:$K$3196,AA$1,0)</f>
        <v>200649</v>
      </c>
      <c r="AB347" s="27">
        <f>VLOOKUP($C347, '[3]ODS_county pop 2020-2022'!$H$2:$K$3196,AB$1,0)</f>
        <v>206896</v>
      </c>
    </row>
    <row r="348" spans="1:28" x14ac:dyDescent="0.3">
      <c r="A348" s="20" t="s">
        <v>2100</v>
      </c>
      <c r="B348" s="20" t="s">
        <v>2499</v>
      </c>
      <c r="C348" s="18" t="str">
        <f t="shared" si="8"/>
        <v>.Highlands County, Florida</v>
      </c>
      <c r="D348" s="20" t="s">
        <v>2074</v>
      </c>
      <c r="F348" s="27">
        <f>VLOOKUP($C348, '[1]ODS_county pop 2000-2010'!$H$2:$T$3195,F$1,0)</f>
        <v>87391</v>
      </c>
      <c r="G348" s="27">
        <f>VLOOKUP($C348, '[1]ODS_county pop 2000-2010'!$H$2:$T$3195,G$1,0)</f>
        <v>88510</v>
      </c>
      <c r="H348" s="27">
        <f>VLOOKUP($C348, '[1]ODS_county pop 2000-2010'!$H$2:$T$3195,H$1,0)</f>
        <v>89939</v>
      </c>
      <c r="I348" s="27">
        <f>VLOOKUP($C348, '[1]ODS_county pop 2000-2010'!$H$2:$T$3195,I$1,0)</f>
        <v>90943</v>
      </c>
      <c r="J348" s="27">
        <f>VLOOKUP($C348, '[1]ODS_county pop 2000-2010'!$H$2:$T$3195,J$1,0)</f>
        <v>93079</v>
      </c>
      <c r="K348" s="27">
        <f>VLOOKUP($C348, '[1]ODS_county pop 2000-2010'!$H$2:$T$3195,K$1,0)</f>
        <v>95614</v>
      </c>
      <c r="L348" s="27">
        <f>VLOOKUP($C348, '[1]ODS_county pop 2000-2010'!$H$2:$T$3195,L$1,0)</f>
        <v>97788</v>
      </c>
      <c r="M348" s="27">
        <f>VLOOKUP($C348, '[1]ODS_county pop 2000-2010'!$H$2:$T$3195,M$1,0)</f>
        <v>99023</v>
      </c>
      <c r="N348" s="27">
        <f>VLOOKUP($C348, '[1]ODS_county pop 2000-2010'!$H$2:$T$3195,N$1,0)</f>
        <v>99568</v>
      </c>
      <c r="O348" s="27">
        <f>VLOOKUP($C348, '[1]ODS_county pop 2000-2010'!$H$2:$T$3195,O$1,0)</f>
        <v>98956</v>
      </c>
      <c r="P348" s="27">
        <f>VLOOKUP($C348, '[2]county pop 2010-2020'!$H$2:$T$3195,P$1,0)</f>
        <v>98786</v>
      </c>
      <c r="Q348" s="27">
        <f>VLOOKUP($C348, '[2]county pop 2010-2020'!$H$2:$T$3195,Q$1,0)</f>
        <v>98493</v>
      </c>
      <c r="R348" s="27">
        <f>VLOOKUP($C348, '[2]county pop 2010-2020'!$H$2:$T$3195,R$1,0)</f>
        <v>98244</v>
      </c>
      <c r="S348" s="27">
        <f>VLOOKUP($C348, '[2]county pop 2010-2020'!$H$2:$T$3195,S$1,0)</f>
        <v>98118</v>
      </c>
      <c r="T348" s="27">
        <f>VLOOKUP($C348, '[2]county pop 2010-2020'!$H$2:$T$3195,T$1,0)</f>
        <v>98636</v>
      </c>
      <c r="U348" s="27">
        <f>VLOOKUP($C348, '[2]county pop 2010-2020'!$H$2:$T$3195,U$1,0)</f>
        <v>100204</v>
      </c>
      <c r="V348" s="27">
        <f>VLOOKUP($C348, '[2]county pop 2010-2020'!$H$2:$T$3195,V$1,0)</f>
        <v>102058</v>
      </c>
      <c r="W348" s="27">
        <f>VLOOKUP($C348, '[2]county pop 2010-2020'!$H$2:$T$3195,W$1,0)</f>
        <v>103828</v>
      </c>
      <c r="X348" s="27">
        <f>VLOOKUP($C348, '[2]county pop 2010-2020'!$H$2:$T$3195,X$1,0)</f>
        <v>104453</v>
      </c>
      <c r="Y348" s="27">
        <f>VLOOKUP($C348, '[2]county pop 2010-2020'!$H$2:$T$3195,Y$1,0)</f>
        <v>105890</v>
      </c>
      <c r="Z348" s="27">
        <f>VLOOKUP($C348, '[3]ODS_county pop 2020-2022'!$H$2:$K$3196,Z$1,0)</f>
        <v>101345</v>
      </c>
      <c r="AA348" s="27">
        <f>VLOOKUP($C348, '[3]ODS_county pop 2020-2022'!$H$2:$K$3196,AA$1,0)</f>
        <v>103295</v>
      </c>
      <c r="AB348" s="27">
        <f>VLOOKUP($C348, '[3]ODS_county pop 2020-2022'!$H$2:$K$3196,AB$1,0)</f>
        <v>105618</v>
      </c>
    </row>
    <row r="349" spans="1:28" x14ac:dyDescent="0.3">
      <c r="A349" s="20" t="s">
        <v>2100</v>
      </c>
      <c r="B349" s="20" t="s">
        <v>2500</v>
      </c>
      <c r="C349" s="18" t="str">
        <f t="shared" si="8"/>
        <v>.Hillsborough County, Florida</v>
      </c>
      <c r="D349" s="20" t="s">
        <v>2074</v>
      </c>
      <c r="F349" s="27">
        <f>VLOOKUP($C349, '[1]ODS_county pop 2000-2010'!$H$2:$T$3195,F$1,0)</f>
        <v>998994</v>
      </c>
      <c r="G349" s="27">
        <f>VLOOKUP($C349, '[1]ODS_county pop 2000-2010'!$H$2:$T$3195,G$1,0)</f>
        <v>1028385</v>
      </c>
      <c r="H349" s="27">
        <f>VLOOKUP($C349, '[1]ODS_county pop 2000-2010'!$H$2:$T$3195,H$1,0)</f>
        <v>1054860</v>
      </c>
      <c r="I349" s="27">
        <f>VLOOKUP($C349, '[1]ODS_county pop 2000-2010'!$H$2:$T$3195,I$1,0)</f>
        <v>1077462</v>
      </c>
      <c r="J349" s="27">
        <f>VLOOKUP($C349, '[1]ODS_county pop 2000-2010'!$H$2:$T$3195,J$1,0)</f>
        <v>1108225</v>
      </c>
      <c r="K349" s="27">
        <f>VLOOKUP($C349, '[1]ODS_county pop 2000-2010'!$H$2:$T$3195,K$1,0)</f>
        <v>1143154</v>
      </c>
      <c r="L349" s="27">
        <f>VLOOKUP($C349, '[1]ODS_county pop 2000-2010'!$H$2:$T$3195,L$1,0)</f>
        <v>1171826</v>
      </c>
      <c r="M349" s="27">
        <f>VLOOKUP($C349, '[1]ODS_county pop 2000-2010'!$H$2:$T$3195,M$1,0)</f>
        <v>1184686</v>
      </c>
      <c r="N349" s="27">
        <f>VLOOKUP($C349, '[1]ODS_county pop 2000-2010'!$H$2:$T$3195,N$1,0)</f>
        <v>1196773</v>
      </c>
      <c r="O349" s="27">
        <f>VLOOKUP($C349, '[1]ODS_county pop 2000-2010'!$H$2:$T$3195,O$1,0)</f>
        <v>1214050</v>
      </c>
      <c r="P349" s="27">
        <f>VLOOKUP($C349, '[2]county pop 2010-2020'!$H$2:$T$3195,P$1,0)</f>
        <v>1229226</v>
      </c>
      <c r="Q349" s="27">
        <f>VLOOKUP($C349, '[2]county pop 2010-2020'!$H$2:$T$3195,Q$1,0)</f>
        <v>1255639</v>
      </c>
      <c r="R349" s="27">
        <f>VLOOKUP($C349, '[2]county pop 2010-2020'!$H$2:$T$3195,R$1,0)</f>
        <v>1279861</v>
      </c>
      <c r="S349" s="27">
        <f>VLOOKUP($C349, '[2]county pop 2010-2020'!$H$2:$T$3195,S$1,0)</f>
        <v>1304474</v>
      </c>
      <c r="T349" s="27">
        <f>VLOOKUP($C349, '[2]county pop 2010-2020'!$H$2:$T$3195,T$1,0)</f>
        <v>1332742</v>
      </c>
      <c r="U349" s="27">
        <f>VLOOKUP($C349, '[2]county pop 2010-2020'!$H$2:$T$3195,U$1,0)</f>
        <v>1364645</v>
      </c>
      <c r="V349" s="27">
        <f>VLOOKUP($C349, '[2]county pop 2010-2020'!$H$2:$T$3195,V$1,0)</f>
        <v>1398093</v>
      </c>
      <c r="W349" s="27">
        <f>VLOOKUP($C349, '[2]county pop 2010-2020'!$H$2:$T$3195,W$1,0)</f>
        <v>1428960</v>
      </c>
      <c r="X349" s="27">
        <f>VLOOKUP($C349, '[2]county pop 2010-2020'!$H$2:$T$3195,X$1,0)</f>
        <v>1455351</v>
      </c>
      <c r="Y349" s="27">
        <f>VLOOKUP($C349, '[2]county pop 2010-2020'!$H$2:$T$3195,Y$1,0)</f>
        <v>1476431</v>
      </c>
      <c r="Z349" s="27">
        <f>VLOOKUP($C349, '[3]ODS_county pop 2020-2022'!$H$2:$K$3196,Z$1,0)</f>
        <v>1466160</v>
      </c>
      <c r="AA349" s="27">
        <f>VLOOKUP($C349, '[3]ODS_county pop 2020-2022'!$H$2:$K$3196,AA$1,0)</f>
        <v>1484455</v>
      </c>
      <c r="AB349" s="27">
        <f>VLOOKUP($C349, '[3]ODS_county pop 2020-2022'!$H$2:$K$3196,AB$1,0)</f>
        <v>1513301</v>
      </c>
    </row>
    <row r="350" spans="1:28" x14ac:dyDescent="0.3">
      <c r="A350" s="20" t="s">
        <v>2100</v>
      </c>
      <c r="B350" s="20" t="s">
        <v>2501</v>
      </c>
      <c r="C350" s="18" t="str">
        <f t="shared" si="8"/>
        <v>.Holmes County, Florida</v>
      </c>
      <c r="D350" s="20" t="s">
        <v>2074</v>
      </c>
      <c r="F350" s="27">
        <f>VLOOKUP($C350, '[1]ODS_county pop 2000-2010'!$H$2:$T$3195,F$1,0)</f>
        <v>18564</v>
      </c>
      <c r="G350" s="27">
        <f>VLOOKUP($C350, '[1]ODS_county pop 2000-2010'!$H$2:$T$3195,G$1,0)</f>
        <v>18757</v>
      </c>
      <c r="H350" s="27">
        <f>VLOOKUP($C350, '[1]ODS_county pop 2000-2010'!$H$2:$T$3195,H$1,0)</f>
        <v>18880</v>
      </c>
      <c r="I350" s="27">
        <f>VLOOKUP($C350, '[1]ODS_county pop 2000-2010'!$H$2:$T$3195,I$1,0)</f>
        <v>19254</v>
      </c>
      <c r="J350" s="27">
        <f>VLOOKUP($C350, '[1]ODS_county pop 2000-2010'!$H$2:$T$3195,J$1,0)</f>
        <v>19319</v>
      </c>
      <c r="K350" s="27">
        <f>VLOOKUP($C350, '[1]ODS_county pop 2000-2010'!$H$2:$T$3195,K$1,0)</f>
        <v>19523</v>
      </c>
      <c r="L350" s="27">
        <f>VLOOKUP($C350, '[1]ODS_county pop 2000-2010'!$H$2:$T$3195,L$1,0)</f>
        <v>19824</v>
      </c>
      <c r="M350" s="27">
        <f>VLOOKUP($C350, '[1]ODS_county pop 2000-2010'!$H$2:$T$3195,M$1,0)</f>
        <v>19991</v>
      </c>
      <c r="N350" s="27">
        <f>VLOOKUP($C350, '[1]ODS_county pop 2000-2010'!$H$2:$T$3195,N$1,0)</f>
        <v>20141</v>
      </c>
      <c r="O350" s="27">
        <f>VLOOKUP($C350, '[1]ODS_county pop 2000-2010'!$H$2:$T$3195,O$1,0)</f>
        <v>20147</v>
      </c>
      <c r="P350" s="27">
        <f>VLOOKUP($C350, '[2]county pop 2010-2020'!$H$2:$T$3195,P$1,0)</f>
        <v>19927</v>
      </c>
      <c r="Q350" s="27">
        <f>VLOOKUP($C350, '[2]county pop 2010-2020'!$H$2:$T$3195,Q$1,0)</f>
        <v>19841</v>
      </c>
      <c r="R350" s="27">
        <f>VLOOKUP($C350, '[2]county pop 2010-2020'!$H$2:$T$3195,R$1,0)</f>
        <v>19704</v>
      </c>
      <c r="S350" s="27">
        <f>VLOOKUP($C350, '[2]county pop 2010-2020'!$H$2:$T$3195,S$1,0)</f>
        <v>19604</v>
      </c>
      <c r="T350" s="27">
        <f>VLOOKUP($C350, '[2]county pop 2010-2020'!$H$2:$T$3195,T$1,0)</f>
        <v>19578</v>
      </c>
      <c r="U350" s="27">
        <f>VLOOKUP($C350, '[2]county pop 2010-2020'!$H$2:$T$3195,U$1,0)</f>
        <v>19292</v>
      </c>
      <c r="V350" s="27">
        <f>VLOOKUP($C350, '[2]county pop 2010-2020'!$H$2:$T$3195,V$1,0)</f>
        <v>19426</v>
      </c>
      <c r="W350" s="27">
        <f>VLOOKUP($C350, '[2]county pop 2010-2020'!$H$2:$T$3195,W$1,0)</f>
        <v>19458</v>
      </c>
      <c r="X350" s="27">
        <f>VLOOKUP($C350, '[2]county pop 2010-2020'!$H$2:$T$3195,X$1,0)</f>
        <v>19512</v>
      </c>
      <c r="Y350" s="27">
        <f>VLOOKUP($C350, '[2]county pop 2010-2020'!$H$2:$T$3195,Y$1,0)</f>
        <v>19661</v>
      </c>
      <c r="Z350" s="27">
        <f>VLOOKUP($C350, '[3]ODS_county pop 2020-2022'!$H$2:$K$3196,Z$1,0)</f>
        <v>19569</v>
      </c>
      <c r="AA350" s="27">
        <f>VLOOKUP($C350, '[3]ODS_county pop 2020-2022'!$H$2:$K$3196,AA$1,0)</f>
        <v>19295</v>
      </c>
      <c r="AB350" s="27">
        <f>VLOOKUP($C350, '[3]ODS_county pop 2020-2022'!$H$2:$K$3196,AB$1,0)</f>
        <v>19651</v>
      </c>
    </row>
    <row r="351" spans="1:28" x14ac:dyDescent="0.3">
      <c r="A351" s="20" t="s">
        <v>2100</v>
      </c>
      <c r="B351" s="20" t="s">
        <v>2502</v>
      </c>
      <c r="C351" s="18" t="str">
        <f t="shared" si="8"/>
        <v>.Indian River County, Florida</v>
      </c>
      <c r="D351" s="20" t="s">
        <v>2074</v>
      </c>
      <c r="F351" s="27">
        <f>VLOOKUP($C351, '[1]ODS_county pop 2000-2010'!$H$2:$T$3195,F$1,0)</f>
        <v>112877</v>
      </c>
      <c r="G351" s="27">
        <f>VLOOKUP($C351, '[1]ODS_county pop 2000-2010'!$H$2:$T$3195,G$1,0)</f>
        <v>115456</v>
      </c>
      <c r="H351" s="27">
        <f>VLOOKUP($C351, '[1]ODS_county pop 2000-2010'!$H$2:$T$3195,H$1,0)</f>
        <v>118144</v>
      </c>
      <c r="I351" s="27">
        <f>VLOOKUP($C351, '[1]ODS_county pop 2000-2010'!$H$2:$T$3195,I$1,0)</f>
        <v>120450</v>
      </c>
      <c r="J351" s="27">
        <f>VLOOKUP($C351, '[1]ODS_county pop 2000-2010'!$H$2:$T$3195,J$1,0)</f>
        <v>125001</v>
      </c>
      <c r="K351" s="27">
        <f>VLOOKUP($C351, '[1]ODS_county pop 2000-2010'!$H$2:$T$3195,K$1,0)</f>
        <v>127955</v>
      </c>
      <c r="L351" s="27">
        <f>VLOOKUP($C351, '[1]ODS_county pop 2000-2010'!$H$2:$T$3195,L$1,0)</f>
        <v>131463</v>
      </c>
      <c r="M351" s="27">
        <f>VLOOKUP($C351, '[1]ODS_county pop 2000-2010'!$H$2:$T$3195,M$1,0)</f>
        <v>134564</v>
      </c>
      <c r="N351" s="27">
        <f>VLOOKUP($C351, '[1]ODS_county pop 2000-2010'!$H$2:$T$3195,N$1,0)</f>
        <v>136277</v>
      </c>
      <c r="O351" s="27">
        <f>VLOOKUP($C351, '[1]ODS_county pop 2000-2010'!$H$2:$T$3195,O$1,0)</f>
        <v>137016</v>
      </c>
      <c r="P351" s="27">
        <f>VLOOKUP($C351, '[2]county pop 2010-2020'!$H$2:$T$3195,P$1,0)</f>
        <v>138028</v>
      </c>
      <c r="Q351" s="27">
        <f>VLOOKUP($C351, '[2]county pop 2010-2020'!$H$2:$T$3195,Q$1,0)</f>
        <v>139122</v>
      </c>
      <c r="R351" s="27">
        <f>VLOOKUP($C351, '[2]county pop 2010-2020'!$H$2:$T$3195,R$1,0)</f>
        <v>140515</v>
      </c>
      <c r="S351" s="27">
        <f>VLOOKUP($C351, '[2]county pop 2010-2020'!$H$2:$T$3195,S$1,0)</f>
        <v>141961</v>
      </c>
      <c r="T351" s="27">
        <f>VLOOKUP($C351, '[2]county pop 2010-2020'!$H$2:$T$3195,T$1,0)</f>
        <v>144532</v>
      </c>
      <c r="U351" s="27">
        <f>VLOOKUP($C351, '[2]county pop 2010-2020'!$H$2:$T$3195,U$1,0)</f>
        <v>147547</v>
      </c>
      <c r="V351" s="27">
        <f>VLOOKUP($C351, '[2]county pop 2010-2020'!$H$2:$T$3195,V$1,0)</f>
        <v>151281</v>
      </c>
      <c r="W351" s="27">
        <f>VLOOKUP($C351, '[2]county pop 2010-2020'!$H$2:$T$3195,W$1,0)</f>
        <v>154260</v>
      </c>
      <c r="X351" s="27">
        <f>VLOOKUP($C351, '[2]county pop 2010-2020'!$H$2:$T$3195,X$1,0)</f>
        <v>157023</v>
      </c>
      <c r="Y351" s="27">
        <f>VLOOKUP($C351, '[2]county pop 2010-2020'!$H$2:$T$3195,Y$1,0)</f>
        <v>159739</v>
      </c>
      <c r="Z351" s="27">
        <f>VLOOKUP($C351, '[3]ODS_county pop 2020-2022'!$H$2:$K$3196,Z$1,0)</f>
        <v>160439</v>
      </c>
      <c r="AA351" s="27">
        <f>VLOOKUP($C351, '[3]ODS_county pop 2020-2022'!$H$2:$K$3196,AA$1,0)</f>
        <v>163814</v>
      </c>
      <c r="AB351" s="27">
        <f>VLOOKUP($C351, '[3]ODS_county pop 2020-2022'!$H$2:$K$3196,AB$1,0)</f>
        <v>167352</v>
      </c>
    </row>
    <row r="352" spans="1:28" x14ac:dyDescent="0.3">
      <c r="A352" s="20" t="s">
        <v>2100</v>
      </c>
      <c r="B352" s="20" t="s">
        <v>2180</v>
      </c>
      <c r="C352" s="18" t="str">
        <f t="shared" si="8"/>
        <v>.Jackson County, Florida</v>
      </c>
      <c r="D352" s="20" t="s">
        <v>2074</v>
      </c>
      <c r="F352" s="27">
        <f>VLOOKUP($C352, '[1]ODS_county pop 2000-2010'!$H$2:$T$3195,F$1,0)</f>
        <v>46781</v>
      </c>
      <c r="G352" s="27">
        <f>VLOOKUP($C352, '[1]ODS_county pop 2000-2010'!$H$2:$T$3195,G$1,0)</f>
        <v>46242</v>
      </c>
      <c r="H352" s="27">
        <f>VLOOKUP($C352, '[1]ODS_county pop 2000-2010'!$H$2:$T$3195,H$1,0)</f>
        <v>46139</v>
      </c>
      <c r="I352" s="27">
        <f>VLOOKUP($C352, '[1]ODS_county pop 2000-2010'!$H$2:$T$3195,I$1,0)</f>
        <v>46274</v>
      </c>
      <c r="J352" s="27">
        <f>VLOOKUP($C352, '[1]ODS_county pop 2000-2010'!$H$2:$T$3195,J$1,0)</f>
        <v>46946</v>
      </c>
      <c r="K352" s="27">
        <f>VLOOKUP($C352, '[1]ODS_county pop 2000-2010'!$H$2:$T$3195,K$1,0)</f>
        <v>47930</v>
      </c>
      <c r="L352" s="27">
        <f>VLOOKUP($C352, '[1]ODS_county pop 2000-2010'!$H$2:$T$3195,L$1,0)</f>
        <v>48265</v>
      </c>
      <c r="M352" s="27">
        <f>VLOOKUP($C352, '[1]ODS_county pop 2000-2010'!$H$2:$T$3195,M$1,0)</f>
        <v>48368</v>
      </c>
      <c r="N352" s="27">
        <f>VLOOKUP($C352, '[1]ODS_county pop 2000-2010'!$H$2:$T$3195,N$1,0)</f>
        <v>50272</v>
      </c>
      <c r="O352" s="27">
        <f>VLOOKUP($C352, '[1]ODS_county pop 2000-2010'!$H$2:$T$3195,O$1,0)</f>
        <v>50064</v>
      </c>
      <c r="P352" s="27">
        <f>VLOOKUP($C352, '[2]county pop 2010-2020'!$H$2:$T$3195,P$1,0)</f>
        <v>49746</v>
      </c>
      <c r="Q352" s="27">
        <f>VLOOKUP($C352, '[2]county pop 2010-2020'!$H$2:$T$3195,Q$1,0)</f>
        <v>49204</v>
      </c>
      <c r="R352" s="27">
        <f>VLOOKUP($C352, '[2]county pop 2010-2020'!$H$2:$T$3195,R$1,0)</f>
        <v>49111</v>
      </c>
      <c r="S352" s="27">
        <f>VLOOKUP($C352, '[2]county pop 2010-2020'!$H$2:$T$3195,S$1,0)</f>
        <v>48885</v>
      </c>
      <c r="T352" s="27">
        <f>VLOOKUP($C352, '[2]county pop 2010-2020'!$H$2:$T$3195,T$1,0)</f>
        <v>48737</v>
      </c>
      <c r="U352" s="27">
        <f>VLOOKUP($C352, '[2]county pop 2010-2020'!$H$2:$T$3195,U$1,0)</f>
        <v>48617</v>
      </c>
      <c r="V352" s="27">
        <f>VLOOKUP($C352, '[2]county pop 2010-2020'!$H$2:$T$3195,V$1,0)</f>
        <v>48325</v>
      </c>
      <c r="W352" s="27">
        <f>VLOOKUP($C352, '[2]county pop 2010-2020'!$H$2:$T$3195,W$1,0)</f>
        <v>48288</v>
      </c>
      <c r="X352" s="27">
        <f>VLOOKUP($C352, '[2]county pop 2010-2020'!$H$2:$T$3195,X$1,0)</f>
        <v>48089</v>
      </c>
      <c r="Y352" s="27">
        <f>VLOOKUP($C352, '[2]county pop 2010-2020'!$H$2:$T$3195,Y$1,0)</f>
        <v>46257</v>
      </c>
      <c r="Z352" s="27">
        <f>VLOOKUP($C352, '[3]ODS_county pop 2020-2022'!$H$2:$K$3196,Z$1,0)</f>
        <v>47079</v>
      </c>
      <c r="AA352" s="27">
        <f>VLOOKUP($C352, '[3]ODS_county pop 2020-2022'!$H$2:$K$3196,AA$1,0)</f>
        <v>47154</v>
      </c>
      <c r="AB352" s="27">
        <f>VLOOKUP($C352, '[3]ODS_county pop 2020-2022'!$H$2:$K$3196,AB$1,0)</f>
        <v>48211</v>
      </c>
    </row>
    <row r="353" spans="1:28" x14ac:dyDescent="0.3">
      <c r="A353" s="20" t="s">
        <v>2100</v>
      </c>
      <c r="B353" s="20" t="s">
        <v>2183</v>
      </c>
      <c r="C353" s="18" t="str">
        <f t="shared" si="8"/>
        <v>.Jefferson County, Florida</v>
      </c>
      <c r="D353" s="20" t="s">
        <v>2074</v>
      </c>
      <c r="F353" s="27">
        <f>VLOOKUP($C353, '[1]ODS_county pop 2000-2010'!$H$2:$T$3195,F$1,0)</f>
        <v>12876</v>
      </c>
      <c r="G353" s="27">
        <f>VLOOKUP($C353, '[1]ODS_county pop 2000-2010'!$H$2:$T$3195,G$1,0)</f>
        <v>12871</v>
      </c>
      <c r="H353" s="27">
        <f>VLOOKUP($C353, '[1]ODS_county pop 2000-2010'!$H$2:$T$3195,H$1,0)</f>
        <v>13316</v>
      </c>
      <c r="I353" s="27">
        <f>VLOOKUP($C353, '[1]ODS_county pop 2000-2010'!$H$2:$T$3195,I$1,0)</f>
        <v>13602</v>
      </c>
      <c r="J353" s="27">
        <f>VLOOKUP($C353, '[1]ODS_county pop 2000-2010'!$H$2:$T$3195,J$1,0)</f>
        <v>14030</v>
      </c>
      <c r="K353" s="27">
        <f>VLOOKUP($C353, '[1]ODS_county pop 2000-2010'!$H$2:$T$3195,K$1,0)</f>
        <v>14210</v>
      </c>
      <c r="L353" s="27">
        <f>VLOOKUP($C353, '[1]ODS_county pop 2000-2010'!$H$2:$T$3195,L$1,0)</f>
        <v>14461</v>
      </c>
      <c r="M353" s="27">
        <f>VLOOKUP($C353, '[1]ODS_county pop 2000-2010'!$H$2:$T$3195,M$1,0)</f>
        <v>14383</v>
      </c>
      <c r="N353" s="27">
        <f>VLOOKUP($C353, '[1]ODS_county pop 2000-2010'!$H$2:$T$3195,N$1,0)</f>
        <v>14606</v>
      </c>
      <c r="O353" s="27">
        <f>VLOOKUP($C353, '[1]ODS_county pop 2000-2010'!$H$2:$T$3195,O$1,0)</f>
        <v>14704</v>
      </c>
      <c r="P353" s="27">
        <f>VLOOKUP($C353, '[2]county pop 2010-2020'!$H$2:$T$3195,P$1,0)</f>
        <v>14761</v>
      </c>
      <c r="Q353" s="27">
        <f>VLOOKUP($C353, '[2]county pop 2010-2020'!$H$2:$T$3195,Q$1,0)</f>
        <v>14527</v>
      </c>
      <c r="R353" s="27">
        <f>VLOOKUP($C353, '[2]county pop 2010-2020'!$H$2:$T$3195,R$1,0)</f>
        <v>14218</v>
      </c>
      <c r="S353" s="27">
        <f>VLOOKUP($C353, '[2]county pop 2010-2020'!$H$2:$T$3195,S$1,0)</f>
        <v>14212</v>
      </c>
      <c r="T353" s="27">
        <f>VLOOKUP($C353, '[2]county pop 2010-2020'!$H$2:$T$3195,T$1,0)</f>
        <v>14061</v>
      </c>
      <c r="U353" s="27">
        <f>VLOOKUP($C353, '[2]county pop 2010-2020'!$H$2:$T$3195,U$1,0)</f>
        <v>14121</v>
      </c>
      <c r="V353" s="27">
        <f>VLOOKUP($C353, '[2]county pop 2010-2020'!$H$2:$T$3195,V$1,0)</f>
        <v>13985</v>
      </c>
      <c r="W353" s="27">
        <f>VLOOKUP($C353, '[2]county pop 2010-2020'!$H$2:$T$3195,W$1,0)</f>
        <v>14226</v>
      </c>
      <c r="X353" s="27">
        <f>VLOOKUP($C353, '[2]county pop 2010-2020'!$H$2:$T$3195,X$1,0)</f>
        <v>14358</v>
      </c>
      <c r="Y353" s="27">
        <f>VLOOKUP($C353, '[2]county pop 2010-2020'!$H$2:$T$3195,Y$1,0)</f>
        <v>14280</v>
      </c>
      <c r="Z353" s="27">
        <f>VLOOKUP($C353, '[3]ODS_county pop 2020-2022'!$H$2:$K$3196,Z$1,0)</f>
        <v>14390</v>
      </c>
      <c r="AA353" s="27">
        <f>VLOOKUP($C353, '[3]ODS_county pop 2020-2022'!$H$2:$K$3196,AA$1,0)</f>
        <v>14476</v>
      </c>
      <c r="AB353" s="27">
        <f>VLOOKUP($C353, '[3]ODS_county pop 2020-2022'!$H$2:$K$3196,AB$1,0)</f>
        <v>15042</v>
      </c>
    </row>
    <row r="354" spans="1:28" x14ac:dyDescent="0.3">
      <c r="A354" s="20" t="s">
        <v>2100</v>
      </c>
      <c r="B354" s="20" t="s">
        <v>2323</v>
      </c>
      <c r="C354" s="18" t="str">
        <f t="shared" si="8"/>
        <v>.Lafayette County, Florida</v>
      </c>
      <c r="D354" s="20" t="s">
        <v>2074</v>
      </c>
      <c r="F354" s="27">
        <f>VLOOKUP($C354, '[1]ODS_county pop 2000-2010'!$H$2:$T$3195,F$1,0)</f>
        <v>7019</v>
      </c>
      <c r="G354" s="27">
        <f>VLOOKUP($C354, '[1]ODS_county pop 2000-2010'!$H$2:$T$3195,G$1,0)</f>
        <v>7153</v>
      </c>
      <c r="H354" s="27">
        <f>VLOOKUP($C354, '[1]ODS_county pop 2000-2010'!$H$2:$T$3195,H$1,0)</f>
        <v>7287</v>
      </c>
      <c r="I354" s="27">
        <f>VLOOKUP($C354, '[1]ODS_county pop 2000-2010'!$H$2:$T$3195,I$1,0)</f>
        <v>7356</v>
      </c>
      <c r="J354" s="27">
        <f>VLOOKUP($C354, '[1]ODS_county pop 2000-2010'!$H$2:$T$3195,J$1,0)</f>
        <v>7630</v>
      </c>
      <c r="K354" s="27">
        <f>VLOOKUP($C354, '[1]ODS_county pop 2000-2010'!$H$2:$T$3195,K$1,0)</f>
        <v>8131</v>
      </c>
      <c r="L354" s="27">
        <f>VLOOKUP($C354, '[1]ODS_county pop 2000-2010'!$H$2:$T$3195,L$1,0)</f>
        <v>8341</v>
      </c>
      <c r="M354" s="27">
        <f>VLOOKUP($C354, '[1]ODS_county pop 2000-2010'!$H$2:$T$3195,M$1,0)</f>
        <v>8398</v>
      </c>
      <c r="N354" s="27">
        <f>VLOOKUP($C354, '[1]ODS_county pop 2000-2010'!$H$2:$T$3195,N$1,0)</f>
        <v>8465</v>
      </c>
      <c r="O354" s="27">
        <f>VLOOKUP($C354, '[1]ODS_county pop 2000-2010'!$H$2:$T$3195,O$1,0)</f>
        <v>8435</v>
      </c>
      <c r="P354" s="27">
        <f>VLOOKUP($C354, '[2]county pop 2010-2020'!$H$2:$T$3195,P$1,0)</f>
        <v>8870</v>
      </c>
      <c r="Q354" s="27">
        <f>VLOOKUP($C354, '[2]county pop 2010-2020'!$H$2:$T$3195,Q$1,0)</f>
        <v>8801</v>
      </c>
      <c r="R354" s="27">
        <f>VLOOKUP($C354, '[2]county pop 2010-2020'!$H$2:$T$3195,R$1,0)</f>
        <v>8791</v>
      </c>
      <c r="S354" s="27">
        <f>VLOOKUP($C354, '[2]county pop 2010-2020'!$H$2:$T$3195,S$1,0)</f>
        <v>8819</v>
      </c>
      <c r="T354" s="27">
        <f>VLOOKUP($C354, '[2]county pop 2010-2020'!$H$2:$T$3195,T$1,0)</f>
        <v>8860</v>
      </c>
      <c r="U354" s="27">
        <f>VLOOKUP($C354, '[2]county pop 2010-2020'!$H$2:$T$3195,U$1,0)</f>
        <v>8722</v>
      </c>
      <c r="V354" s="27">
        <f>VLOOKUP($C354, '[2]county pop 2010-2020'!$H$2:$T$3195,V$1,0)</f>
        <v>8760</v>
      </c>
      <c r="W354" s="27">
        <f>VLOOKUP($C354, '[2]county pop 2010-2020'!$H$2:$T$3195,W$1,0)</f>
        <v>8603</v>
      </c>
      <c r="X354" s="27">
        <f>VLOOKUP($C354, '[2]county pop 2010-2020'!$H$2:$T$3195,X$1,0)</f>
        <v>8649</v>
      </c>
      <c r="Y354" s="27">
        <f>VLOOKUP($C354, '[2]county pop 2010-2020'!$H$2:$T$3195,Y$1,0)</f>
        <v>8384</v>
      </c>
      <c r="Z354" s="27">
        <f>VLOOKUP($C354, '[3]ODS_county pop 2020-2022'!$H$2:$K$3196,Z$1,0)</f>
        <v>8214</v>
      </c>
      <c r="AA354" s="27">
        <f>VLOOKUP($C354, '[3]ODS_county pop 2020-2022'!$H$2:$K$3196,AA$1,0)</f>
        <v>7958</v>
      </c>
      <c r="AB354" s="27">
        <f>VLOOKUP($C354, '[3]ODS_county pop 2020-2022'!$H$2:$K$3196,AB$1,0)</f>
        <v>7786</v>
      </c>
    </row>
    <row r="355" spans="1:28" x14ac:dyDescent="0.3">
      <c r="A355" s="20" t="s">
        <v>2100</v>
      </c>
      <c r="B355" s="20" t="s">
        <v>2371</v>
      </c>
      <c r="C355" s="18" t="str">
        <f t="shared" si="8"/>
        <v>.Lake County, Florida</v>
      </c>
      <c r="D355" s="20" t="s">
        <v>2074</v>
      </c>
      <c r="F355" s="27">
        <f>VLOOKUP($C355, '[1]ODS_county pop 2000-2010'!$H$2:$T$3195,F$1,0)</f>
        <v>210418</v>
      </c>
      <c r="G355" s="27">
        <f>VLOOKUP($C355, '[1]ODS_county pop 2000-2010'!$H$2:$T$3195,G$1,0)</f>
        <v>222297</v>
      </c>
      <c r="H355" s="27">
        <f>VLOOKUP($C355, '[1]ODS_county pop 2000-2010'!$H$2:$T$3195,H$1,0)</f>
        <v>231519</v>
      </c>
      <c r="I355" s="27">
        <f>VLOOKUP($C355, '[1]ODS_county pop 2000-2010'!$H$2:$T$3195,I$1,0)</f>
        <v>241489</v>
      </c>
      <c r="J355" s="27">
        <f>VLOOKUP($C355, '[1]ODS_county pop 2000-2010'!$H$2:$T$3195,J$1,0)</f>
        <v>254625</v>
      </c>
      <c r="K355" s="27">
        <f>VLOOKUP($C355, '[1]ODS_county pop 2000-2010'!$H$2:$T$3195,K$1,0)</f>
        <v>267587</v>
      </c>
      <c r="L355" s="27">
        <f>VLOOKUP($C355, '[1]ODS_county pop 2000-2010'!$H$2:$T$3195,L$1,0)</f>
        <v>281329</v>
      </c>
      <c r="M355" s="27">
        <f>VLOOKUP($C355, '[1]ODS_county pop 2000-2010'!$H$2:$T$3195,M$1,0)</f>
        <v>289909</v>
      </c>
      <c r="N355" s="27">
        <f>VLOOKUP($C355, '[1]ODS_county pop 2000-2010'!$H$2:$T$3195,N$1,0)</f>
        <v>293654</v>
      </c>
      <c r="O355" s="27">
        <f>VLOOKUP($C355, '[1]ODS_county pop 2000-2010'!$H$2:$T$3195,O$1,0)</f>
        <v>295511</v>
      </c>
      <c r="P355" s="27">
        <f>VLOOKUP($C355, '[2]county pop 2010-2020'!$H$2:$T$3195,P$1,0)</f>
        <v>297052</v>
      </c>
      <c r="Q355" s="27">
        <f>VLOOKUP($C355, '[2]county pop 2010-2020'!$H$2:$T$3195,Q$1,0)</f>
        <v>300547</v>
      </c>
      <c r="R355" s="27">
        <f>VLOOKUP($C355, '[2]county pop 2010-2020'!$H$2:$T$3195,R$1,0)</f>
        <v>303806</v>
      </c>
      <c r="S355" s="27">
        <f>VLOOKUP($C355, '[2]county pop 2010-2020'!$H$2:$T$3195,S$1,0)</f>
        <v>308088</v>
      </c>
      <c r="T355" s="27">
        <f>VLOOKUP($C355, '[2]county pop 2010-2020'!$H$2:$T$3195,T$1,0)</f>
        <v>315493</v>
      </c>
      <c r="U355" s="27">
        <f>VLOOKUP($C355, '[2]county pop 2010-2020'!$H$2:$T$3195,U$1,0)</f>
        <v>325338</v>
      </c>
      <c r="V355" s="27">
        <f>VLOOKUP($C355, '[2]county pop 2010-2020'!$H$2:$T$3195,V$1,0)</f>
        <v>335209</v>
      </c>
      <c r="W355" s="27">
        <f>VLOOKUP($C355, '[2]county pop 2010-2020'!$H$2:$T$3195,W$1,0)</f>
        <v>345848</v>
      </c>
      <c r="X355" s="27">
        <f>VLOOKUP($C355, '[2]county pop 2010-2020'!$H$2:$T$3195,X$1,0)</f>
        <v>357086</v>
      </c>
      <c r="Y355" s="27">
        <f>VLOOKUP($C355, '[2]county pop 2010-2020'!$H$2:$T$3195,Y$1,0)</f>
        <v>366941</v>
      </c>
      <c r="Z355" s="27">
        <f>VLOOKUP($C355, '[3]ODS_county pop 2020-2022'!$H$2:$K$3196,Z$1,0)</f>
        <v>386194</v>
      </c>
      <c r="AA355" s="27">
        <f>VLOOKUP($C355, '[3]ODS_county pop 2020-2022'!$H$2:$K$3196,AA$1,0)</f>
        <v>396242</v>
      </c>
      <c r="AB355" s="27">
        <f>VLOOKUP($C355, '[3]ODS_county pop 2020-2022'!$H$2:$K$3196,AB$1,0)</f>
        <v>410139</v>
      </c>
    </row>
    <row r="356" spans="1:28" x14ac:dyDescent="0.3">
      <c r="A356" s="20" t="s">
        <v>2100</v>
      </c>
      <c r="B356" s="20" t="s">
        <v>2195</v>
      </c>
      <c r="C356" s="18" t="str">
        <f t="shared" si="8"/>
        <v>.Lee County, Florida</v>
      </c>
      <c r="D356" s="20" t="s">
        <v>2074</v>
      </c>
      <c r="F356" s="27">
        <f>VLOOKUP($C356, '[1]ODS_county pop 2000-2010'!$H$2:$T$3195,F$1,0)</f>
        <v>440910</v>
      </c>
      <c r="G356" s="27">
        <f>VLOOKUP($C356, '[1]ODS_county pop 2000-2010'!$H$2:$T$3195,G$1,0)</f>
        <v>461037</v>
      </c>
      <c r="H356" s="27">
        <f>VLOOKUP($C356, '[1]ODS_county pop 2000-2010'!$H$2:$T$3195,H$1,0)</f>
        <v>478889</v>
      </c>
      <c r="I356" s="27">
        <f>VLOOKUP($C356, '[1]ODS_county pop 2000-2010'!$H$2:$T$3195,I$1,0)</f>
        <v>497662</v>
      </c>
      <c r="J356" s="27">
        <f>VLOOKUP($C356, '[1]ODS_county pop 2000-2010'!$H$2:$T$3195,J$1,0)</f>
        <v>522431</v>
      </c>
      <c r="K356" s="27">
        <f>VLOOKUP($C356, '[1]ODS_county pop 2000-2010'!$H$2:$T$3195,K$1,0)</f>
        <v>555029</v>
      </c>
      <c r="L356" s="27">
        <f>VLOOKUP($C356, '[1]ODS_county pop 2000-2010'!$H$2:$T$3195,L$1,0)</f>
        <v>582678</v>
      </c>
      <c r="M356" s="27">
        <f>VLOOKUP($C356, '[1]ODS_county pop 2000-2010'!$H$2:$T$3195,M$1,0)</f>
        <v>604716</v>
      </c>
      <c r="N356" s="27">
        <f>VLOOKUP($C356, '[1]ODS_county pop 2000-2010'!$H$2:$T$3195,N$1,0)</f>
        <v>610984</v>
      </c>
      <c r="O356" s="27">
        <f>VLOOKUP($C356, '[1]ODS_county pop 2000-2010'!$H$2:$T$3195,O$1,0)</f>
        <v>612297</v>
      </c>
      <c r="P356" s="27">
        <f>VLOOKUP($C356, '[2]county pop 2010-2020'!$H$2:$T$3195,P$1,0)</f>
        <v>618754</v>
      </c>
      <c r="Q356" s="27">
        <f>VLOOKUP($C356, '[2]county pop 2010-2020'!$H$2:$T$3195,Q$1,0)</f>
        <v>631198</v>
      </c>
      <c r="R356" s="27">
        <f>VLOOKUP($C356, '[2]county pop 2010-2020'!$H$2:$T$3195,R$1,0)</f>
        <v>644451</v>
      </c>
      <c r="S356" s="27">
        <f>VLOOKUP($C356, '[2]county pop 2010-2020'!$H$2:$T$3195,S$1,0)</f>
        <v>660197</v>
      </c>
      <c r="T356" s="27">
        <f>VLOOKUP($C356, '[2]county pop 2010-2020'!$H$2:$T$3195,T$1,0)</f>
        <v>677710</v>
      </c>
      <c r="U356" s="27">
        <f>VLOOKUP($C356, '[2]county pop 2010-2020'!$H$2:$T$3195,U$1,0)</f>
        <v>700243</v>
      </c>
      <c r="V356" s="27">
        <f>VLOOKUP($C356, '[2]county pop 2010-2020'!$H$2:$T$3195,V$1,0)</f>
        <v>723467</v>
      </c>
      <c r="W356" s="27">
        <f>VLOOKUP($C356, '[2]county pop 2010-2020'!$H$2:$T$3195,W$1,0)</f>
        <v>741188</v>
      </c>
      <c r="X356" s="27">
        <f>VLOOKUP($C356, '[2]county pop 2010-2020'!$H$2:$T$3195,X$1,0)</f>
        <v>755159</v>
      </c>
      <c r="Y356" s="27">
        <f>VLOOKUP($C356, '[2]county pop 2010-2020'!$H$2:$T$3195,Y$1,0)</f>
        <v>772268</v>
      </c>
      <c r="Z356" s="27">
        <f>VLOOKUP($C356, '[3]ODS_county pop 2020-2022'!$H$2:$K$3196,Z$1,0)</f>
        <v>765504</v>
      </c>
      <c r="AA356" s="27">
        <f>VLOOKUP($C356, '[3]ODS_county pop 2020-2022'!$H$2:$K$3196,AA$1,0)</f>
        <v>790676</v>
      </c>
      <c r="AB356" s="27">
        <f>VLOOKUP($C356, '[3]ODS_county pop 2020-2022'!$H$2:$K$3196,AB$1,0)</f>
        <v>822453</v>
      </c>
    </row>
    <row r="357" spans="1:28" x14ac:dyDescent="0.3">
      <c r="A357" s="20" t="s">
        <v>2100</v>
      </c>
      <c r="B357" s="20" t="s">
        <v>2503</v>
      </c>
      <c r="C357" s="18" t="str">
        <f t="shared" si="8"/>
        <v>.Leon County, Florida</v>
      </c>
      <c r="D357" s="20" t="s">
        <v>2074</v>
      </c>
      <c r="F357" s="27">
        <f>VLOOKUP($C357, '[1]ODS_county pop 2000-2010'!$H$2:$T$3195,F$1,0)</f>
        <v>239509</v>
      </c>
      <c r="G357" s="27">
        <f>VLOOKUP($C357, '[1]ODS_county pop 2000-2010'!$H$2:$T$3195,G$1,0)</f>
        <v>242583</v>
      </c>
      <c r="H357" s="27">
        <f>VLOOKUP($C357, '[1]ODS_county pop 2000-2010'!$H$2:$T$3195,H$1,0)</f>
        <v>245404</v>
      </c>
      <c r="I357" s="27">
        <f>VLOOKUP($C357, '[1]ODS_county pop 2000-2010'!$H$2:$T$3195,I$1,0)</f>
        <v>250673</v>
      </c>
      <c r="J357" s="27">
        <f>VLOOKUP($C357, '[1]ODS_county pop 2000-2010'!$H$2:$T$3195,J$1,0)</f>
        <v>254188</v>
      </c>
      <c r="K357" s="27">
        <f>VLOOKUP($C357, '[1]ODS_county pop 2000-2010'!$H$2:$T$3195,K$1,0)</f>
        <v>258083</v>
      </c>
      <c r="L357" s="27">
        <f>VLOOKUP($C357, '[1]ODS_county pop 2000-2010'!$H$2:$T$3195,L$1,0)</f>
        <v>263076</v>
      </c>
      <c r="M357" s="27">
        <f>VLOOKUP($C357, '[1]ODS_county pop 2000-2010'!$H$2:$T$3195,M$1,0)</f>
        <v>268519</v>
      </c>
      <c r="N357" s="27">
        <f>VLOOKUP($C357, '[1]ODS_county pop 2000-2010'!$H$2:$T$3195,N$1,0)</f>
        <v>271130</v>
      </c>
      <c r="O357" s="27">
        <f>VLOOKUP($C357, '[1]ODS_county pop 2000-2010'!$H$2:$T$3195,O$1,0)</f>
        <v>273263</v>
      </c>
      <c r="P357" s="27">
        <f>VLOOKUP($C357, '[2]county pop 2010-2020'!$H$2:$T$3195,P$1,0)</f>
        <v>275487</v>
      </c>
      <c r="Q357" s="27">
        <f>VLOOKUP($C357, '[2]county pop 2010-2020'!$H$2:$T$3195,Q$1,0)</f>
        <v>278420</v>
      </c>
      <c r="R357" s="27">
        <f>VLOOKUP($C357, '[2]county pop 2010-2020'!$H$2:$T$3195,R$1,0)</f>
        <v>283707</v>
      </c>
      <c r="S357" s="27">
        <f>VLOOKUP($C357, '[2]county pop 2010-2020'!$H$2:$T$3195,S$1,0)</f>
        <v>282006</v>
      </c>
      <c r="T357" s="27">
        <f>VLOOKUP($C357, '[2]county pop 2010-2020'!$H$2:$T$3195,T$1,0)</f>
        <v>283923</v>
      </c>
      <c r="U357" s="27">
        <f>VLOOKUP($C357, '[2]county pop 2010-2020'!$H$2:$T$3195,U$1,0)</f>
        <v>286098</v>
      </c>
      <c r="V357" s="27">
        <f>VLOOKUP($C357, '[2]county pop 2010-2020'!$H$2:$T$3195,V$1,0)</f>
        <v>286960</v>
      </c>
      <c r="W357" s="27">
        <f>VLOOKUP($C357, '[2]county pop 2010-2020'!$H$2:$T$3195,W$1,0)</f>
        <v>291125</v>
      </c>
      <c r="X357" s="27">
        <f>VLOOKUP($C357, '[2]county pop 2010-2020'!$H$2:$T$3195,X$1,0)</f>
        <v>291905</v>
      </c>
      <c r="Y357" s="27">
        <f>VLOOKUP($C357, '[2]county pop 2010-2020'!$H$2:$T$3195,Y$1,0)</f>
        <v>293866</v>
      </c>
      <c r="Z357" s="27">
        <f>VLOOKUP($C357, '[3]ODS_county pop 2020-2022'!$H$2:$K$3196,Z$1,0)</f>
        <v>293948</v>
      </c>
      <c r="AA357" s="27">
        <f>VLOOKUP($C357, '[3]ODS_county pop 2020-2022'!$H$2:$K$3196,AA$1,0)</f>
        <v>296081</v>
      </c>
      <c r="AB357" s="27">
        <f>VLOOKUP($C357, '[3]ODS_county pop 2020-2022'!$H$2:$K$3196,AB$1,0)</f>
        <v>297369</v>
      </c>
    </row>
    <row r="358" spans="1:28" x14ac:dyDescent="0.3">
      <c r="A358" s="20" t="s">
        <v>2100</v>
      </c>
      <c r="B358" s="20" t="s">
        <v>2504</v>
      </c>
      <c r="C358" s="18" t="str">
        <f t="shared" si="8"/>
        <v>.Levy County, Florida</v>
      </c>
      <c r="D358" s="20" t="s">
        <v>2074</v>
      </c>
      <c r="F358" s="27">
        <f>VLOOKUP($C358, '[1]ODS_county pop 2000-2010'!$H$2:$T$3195,F$1,0)</f>
        <v>34448</v>
      </c>
      <c r="G358" s="27">
        <f>VLOOKUP($C358, '[1]ODS_county pop 2000-2010'!$H$2:$T$3195,G$1,0)</f>
        <v>35118</v>
      </c>
      <c r="H358" s="27">
        <f>VLOOKUP($C358, '[1]ODS_county pop 2000-2010'!$H$2:$T$3195,H$1,0)</f>
        <v>35964</v>
      </c>
      <c r="I358" s="27">
        <f>VLOOKUP($C358, '[1]ODS_county pop 2000-2010'!$H$2:$T$3195,I$1,0)</f>
        <v>36530</v>
      </c>
      <c r="J358" s="27">
        <f>VLOOKUP($C358, '[1]ODS_county pop 2000-2010'!$H$2:$T$3195,J$1,0)</f>
        <v>37510</v>
      </c>
      <c r="K358" s="27">
        <f>VLOOKUP($C358, '[1]ODS_county pop 2000-2010'!$H$2:$T$3195,K$1,0)</f>
        <v>38355</v>
      </c>
      <c r="L358" s="27">
        <f>VLOOKUP($C358, '[1]ODS_county pop 2000-2010'!$H$2:$T$3195,L$1,0)</f>
        <v>39447</v>
      </c>
      <c r="M358" s="27">
        <f>VLOOKUP($C358, '[1]ODS_county pop 2000-2010'!$H$2:$T$3195,M$1,0)</f>
        <v>40204</v>
      </c>
      <c r="N358" s="27">
        <f>VLOOKUP($C358, '[1]ODS_county pop 2000-2010'!$H$2:$T$3195,N$1,0)</f>
        <v>40809</v>
      </c>
      <c r="O358" s="27">
        <f>VLOOKUP($C358, '[1]ODS_county pop 2000-2010'!$H$2:$T$3195,O$1,0)</f>
        <v>40880</v>
      </c>
      <c r="P358" s="27">
        <f>VLOOKUP($C358, '[2]county pop 2010-2020'!$H$2:$T$3195,P$1,0)</f>
        <v>40801</v>
      </c>
      <c r="Q358" s="27">
        <f>VLOOKUP($C358, '[2]county pop 2010-2020'!$H$2:$T$3195,Q$1,0)</f>
        <v>40165</v>
      </c>
      <c r="R358" s="27">
        <f>VLOOKUP($C358, '[2]county pop 2010-2020'!$H$2:$T$3195,R$1,0)</f>
        <v>39835</v>
      </c>
      <c r="S358" s="27">
        <f>VLOOKUP($C358, '[2]county pop 2010-2020'!$H$2:$T$3195,S$1,0)</f>
        <v>39449</v>
      </c>
      <c r="T358" s="27">
        <f>VLOOKUP($C358, '[2]county pop 2010-2020'!$H$2:$T$3195,T$1,0)</f>
        <v>39317</v>
      </c>
      <c r="U358" s="27">
        <f>VLOOKUP($C358, '[2]county pop 2010-2020'!$H$2:$T$3195,U$1,0)</f>
        <v>39630</v>
      </c>
      <c r="V358" s="27">
        <f>VLOOKUP($C358, '[2]county pop 2010-2020'!$H$2:$T$3195,V$1,0)</f>
        <v>39885</v>
      </c>
      <c r="W358" s="27">
        <f>VLOOKUP($C358, '[2]county pop 2010-2020'!$H$2:$T$3195,W$1,0)</f>
        <v>40339</v>
      </c>
      <c r="X358" s="27">
        <f>VLOOKUP($C358, '[2]county pop 2010-2020'!$H$2:$T$3195,X$1,0)</f>
        <v>40839</v>
      </c>
      <c r="Y358" s="27">
        <f>VLOOKUP($C358, '[2]county pop 2010-2020'!$H$2:$T$3195,Y$1,0)</f>
        <v>41620</v>
      </c>
      <c r="Z358" s="27">
        <f>VLOOKUP($C358, '[3]ODS_county pop 2020-2022'!$H$2:$K$3196,Z$1,0)</f>
        <v>43059</v>
      </c>
      <c r="AA358" s="27">
        <f>VLOOKUP($C358, '[3]ODS_county pop 2020-2022'!$H$2:$K$3196,AA$1,0)</f>
        <v>44158</v>
      </c>
      <c r="AB358" s="27">
        <f>VLOOKUP($C358, '[3]ODS_county pop 2020-2022'!$H$2:$K$3196,AB$1,0)</f>
        <v>45260</v>
      </c>
    </row>
    <row r="359" spans="1:28" x14ac:dyDescent="0.3">
      <c r="A359" s="20" t="s">
        <v>2100</v>
      </c>
      <c r="B359" s="20" t="s">
        <v>2505</v>
      </c>
      <c r="C359" s="18" t="str">
        <f t="shared" si="8"/>
        <v>.Liberty County, Florida</v>
      </c>
      <c r="D359" s="20" t="s">
        <v>2074</v>
      </c>
      <c r="F359" s="27">
        <f>VLOOKUP($C359, '[1]ODS_county pop 2000-2010'!$H$2:$T$3195,F$1,0)</f>
        <v>7011</v>
      </c>
      <c r="G359" s="27">
        <f>VLOOKUP($C359, '[1]ODS_county pop 2000-2010'!$H$2:$T$3195,G$1,0)</f>
        <v>7049</v>
      </c>
      <c r="H359" s="27">
        <f>VLOOKUP($C359, '[1]ODS_county pop 2000-2010'!$H$2:$T$3195,H$1,0)</f>
        <v>7231</v>
      </c>
      <c r="I359" s="27">
        <f>VLOOKUP($C359, '[1]ODS_county pop 2000-2010'!$H$2:$T$3195,I$1,0)</f>
        <v>7325</v>
      </c>
      <c r="J359" s="27">
        <f>VLOOKUP($C359, '[1]ODS_county pop 2000-2010'!$H$2:$T$3195,J$1,0)</f>
        <v>7449</v>
      </c>
      <c r="K359" s="27">
        <f>VLOOKUP($C359, '[1]ODS_county pop 2000-2010'!$H$2:$T$3195,K$1,0)</f>
        <v>7820</v>
      </c>
      <c r="L359" s="27">
        <f>VLOOKUP($C359, '[1]ODS_county pop 2000-2010'!$H$2:$T$3195,L$1,0)</f>
        <v>8011</v>
      </c>
      <c r="M359" s="27">
        <f>VLOOKUP($C359, '[1]ODS_county pop 2000-2010'!$H$2:$T$3195,M$1,0)</f>
        <v>8113</v>
      </c>
      <c r="N359" s="27">
        <f>VLOOKUP($C359, '[1]ODS_county pop 2000-2010'!$H$2:$T$3195,N$1,0)</f>
        <v>8323</v>
      </c>
      <c r="O359" s="27">
        <f>VLOOKUP($C359, '[1]ODS_county pop 2000-2010'!$H$2:$T$3195,O$1,0)</f>
        <v>8347</v>
      </c>
      <c r="P359" s="27">
        <f>VLOOKUP($C359, '[2]county pop 2010-2020'!$H$2:$T$3195,P$1,0)</f>
        <v>8365</v>
      </c>
      <c r="Q359" s="27">
        <f>VLOOKUP($C359, '[2]county pop 2010-2020'!$H$2:$T$3195,Q$1,0)</f>
        <v>8266</v>
      </c>
      <c r="R359" s="27">
        <f>VLOOKUP($C359, '[2]county pop 2010-2020'!$H$2:$T$3195,R$1,0)</f>
        <v>8304</v>
      </c>
      <c r="S359" s="27">
        <f>VLOOKUP($C359, '[2]county pop 2010-2020'!$H$2:$T$3195,S$1,0)</f>
        <v>8360</v>
      </c>
      <c r="T359" s="27">
        <f>VLOOKUP($C359, '[2]county pop 2010-2020'!$H$2:$T$3195,T$1,0)</f>
        <v>8419</v>
      </c>
      <c r="U359" s="27">
        <f>VLOOKUP($C359, '[2]county pop 2010-2020'!$H$2:$T$3195,U$1,0)</f>
        <v>8412</v>
      </c>
      <c r="V359" s="27">
        <f>VLOOKUP($C359, '[2]county pop 2010-2020'!$H$2:$T$3195,V$1,0)</f>
        <v>8307</v>
      </c>
      <c r="W359" s="27">
        <f>VLOOKUP($C359, '[2]county pop 2010-2020'!$H$2:$T$3195,W$1,0)</f>
        <v>8234</v>
      </c>
      <c r="X359" s="27">
        <f>VLOOKUP($C359, '[2]county pop 2010-2020'!$H$2:$T$3195,X$1,0)</f>
        <v>8421</v>
      </c>
      <c r="Y359" s="27">
        <f>VLOOKUP($C359, '[2]county pop 2010-2020'!$H$2:$T$3195,Y$1,0)</f>
        <v>8341</v>
      </c>
      <c r="Z359" s="27">
        <f>VLOOKUP($C359, '[3]ODS_county pop 2020-2022'!$H$2:$K$3196,Z$1,0)</f>
        <v>7805</v>
      </c>
      <c r="AA359" s="27">
        <f>VLOOKUP($C359, '[3]ODS_county pop 2020-2022'!$H$2:$K$3196,AA$1,0)</f>
        <v>7308</v>
      </c>
      <c r="AB359" s="27">
        <f>VLOOKUP($C359, '[3]ODS_county pop 2020-2022'!$H$2:$K$3196,AB$1,0)</f>
        <v>7603</v>
      </c>
    </row>
    <row r="360" spans="1:28" x14ac:dyDescent="0.3">
      <c r="A360" s="20" t="s">
        <v>2100</v>
      </c>
      <c r="B360" s="20" t="s">
        <v>2207</v>
      </c>
      <c r="C360" s="18" t="str">
        <f t="shared" si="8"/>
        <v>.Madison County, Florida</v>
      </c>
      <c r="D360" s="20" t="s">
        <v>2074</v>
      </c>
      <c r="F360" s="27">
        <f>VLOOKUP($C360, '[1]ODS_county pop 2000-2010'!$H$2:$T$3195,F$1,0)</f>
        <v>18720</v>
      </c>
      <c r="G360" s="27">
        <f>VLOOKUP($C360, '[1]ODS_county pop 2000-2010'!$H$2:$T$3195,G$1,0)</f>
        <v>18859</v>
      </c>
      <c r="H360" s="27">
        <f>VLOOKUP($C360, '[1]ODS_county pop 2000-2010'!$H$2:$T$3195,H$1,0)</f>
        <v>18707</v>
      </c>
      <c r="I360" s="27">
        <f>VLOOKUP($C360, '[1]ODS_county pop 2000-2010'!$H$2:$T$3195,I$1,0)</f>
        <v>18778</v>
      </c>
      <c r="J360" s="27">
        <f>VLOOKUP($C360, '[1]ODS_county pop 2000-2010'!$H$2:$T$3195,J$1,0)</f>
        <v>19075</v>
      </c>
      <c r="K360" s="27">
        <f>VLOOKUP($C360, '[1]ODS_county pop 2000-2010'!$H$2:$T$3195,K$1,0)</f>
        <v>19070</v>
      </c>
      <c r="L360" s="27">
        <f>VLOOKUP($C360, '[1]ODS_county pop 2000-2010'!$H$2:$T$3195,L$1,0)</f>
        <v>19299</v>
      </c>
      <c r="M360" s="27">
        <f>VLOOKUP($C360, '[1]ODS_county pop 2000-2010'!$H$2:$T$3195,M$1,0)</f>
        <v>19322</v>
      </c>
      <c r="N360" s="27">
        <f>VLOOKUP($C360, '[1]ODS_county pop 2000-2010'!$H$2:$T$3195,N$1,0)</f>
        <v>19347</v>
      </c>
      <c r="O360" s="27">
        <f>VLOOKUP($C360, '[1]ODS_county pop 2000-2010'!$H$2:$T$3195,O$1,0)</f>
        <v>19329</v>
      </c>
      <c r="P360" s="27">
        <f>VLOOKUP($C360, '[2]county pop 2010-2020'!$H$2:$T$3195,P$1,0)</f>
        <v>19224</v>
      </c>
      <c r="Q360" s="27">
        <f>VLOOKUP($C360, '[2]county pop 2010-2020'!$H$2:$T$3195,Q$1,0)</f>
        <v>19134</v>
      </c>
      <c r="R360" s="27">
        <f>VLOOKUP($C360, '[2]county pop 2010-2020'!$H$2:$T$3195,R$1,0)</f>
        <v>18973</v>
      </c>
      <c r="S360" s="27">
        <f>VLOOKUP($C360, '[2]county pop 2010-2020'!$H$2:$T$3195,S$1,0)</f>
        <v>18757</v>
      </c>
      <c r="T360" s="27">
        <f>VLOOKUP($C360, '[2]county pop 2010-2020'!$H$2:$T$3195,T$1,0)</f>
        <v>18607</v>
      </c>
      <c r="U360" s="27">
        <f>VLOOKUP($C360, '[2]county pop 2010-2020'!$H$2:$T$3195,U$1,0)</f>
        <v>18485</v>
      </c>
      <c r="V360" s="27">
        <f>VLOOKUP($C360, '[2]county pop 2010-2020'!$H$2:$T$3195,V$1,0)</f>
        <v>18342</v>
      </c>
      <c r="W360" s="27">
        <f>VLOOKUP($C360, '[2]county pop 2010-2020'!$H$2:$T$3195,W$1,0)</f>
        <v>18512</v>
      </c>
      <c r="X360" s="27">
        <f>VLOOKUP($C360, '[2]county pop 2010-2020'!$H$2:$T$3195,X$1,0)</f>
        <v>18623</v>
      </c>
      <c r="Y360" s="27">
        <f>VLOOKUP($C360, '[2]county pop 2010-2020'!$H$2:$T$3195,Y$1,0)</f>
        <v>18599</v>
      </c>
      <c r="Z360" s="27">
        <f>VLOOKUP($C360, '[3]ODS_county pop 2020-2022'!$H$2:$K$3196,Z$1,0)</f>
        <v>17866</v>
      </c>
      <c r="AA360" s="27">
        <f>VLOOKUP($C360, '[3]ODS_county pop 2020-2022'!$H$2:$K$3196,AA$1,0)</f>
        <v>18069</v>
      </c>
      <c r="AB360" s="27">
        <f>VLOOKUP($C360, '[3]ODS_county pop 2020-2022'!$H$2:$K$3196,AB$1,0)</f>
        <v>18198</v>
      </c>
    </row>
    <row r="361" spans="1:28" x14ac:dyDescent="0.3">
      <c r="A361" s="20" t="s">
        <v>2100</v>
      </c>
      <c r="B361" s="20" t="s">
        <v>2506</v>
      </c>
      <c r="C361" s="18" t="str">
        <f t="shared" si="8"/>
        <v>.Manatee County, Florida</v>
      </c>
      <c r="D361" s="20" t="s">
        <v>2074</v>
      </c>
      <c r="F361" s="27">
        <f>VLOOKUP($C361, '[1]ODS_county pop 2000-2010'!$H$2:$T$3195,F$1,0)</f>
        <v>263996</v>
      </c>
      <c r="G361" s="27">
        <f>VLOOKUP($C361, '[1]ODS_county pop 2000-2010'!$H$2:$T$3195,G$1,0)</f>
        <v>272281</v>
      </c>
      <c r="H361" s="27">
        <f>VLOOKUP($C361, '[1]ODS_county pop 2000-2010'!$H$2:$T$3195,H$1,0)</f>
        <v>279950</v>
      </c>
      <c r="I361" s="27">
        <f>VLOOKUP($C361, '[1]ODS_county pop 2000-2010'!$H$2:$T$3195,I$1,0)</f>
        <v>287000</v>
      </c>
      <c r="J361" s="27">
        <f>VLOOKUP($C361, '[1]ODS_county pop 2000-2010'!$H$2:$T$3195,J$1,0)</f>
        <v>296183</v>
      </c>
      <c r="K361" s="27">
        <f>VLOOKUP($C361, '[1]ODS_county pop 2000-2010'!$H$2:$T$3195,K$1,0)</f>
        <v>306845</v>
      </c>
      <c r="L361" s="27">
        <f>VLOOKUP($C361, '[1]ODS_county pop 2000-2010'!$H$2:$T$3195,L$1,0)</f>
        <v>313771</v>
      </c>
      <c r="M361" s="27">
        <f>VLOOKUP($C361, '[1]ODS_county pop 2000-2010'!$H$2:$T$3195,M$1,0)</f>
        <v>316410</v>
      </c>
      <c r="N361" s="27">
        <f>VLOOKUP($C361, '[1]ODS_county pop 2000-2010'!$H$2:$T$3195,N$1,0)</f>
        <v>318766</v>
      </c>
      <c r="O361" s="27">
        <f>VLOOKUP($C361, '[1]ODS_county pop 2000-2010'!$H$2:$T$3195,O$1,0)</f>
        <v>320711</v>
      </c>
      <c r="P361" s="27">
        <f>VLOOKUP($C361, '[2]county pop 2010-2020'!$H$2:$T$3195,P$1,0)</f>
        <v>322833</v>
      </c>
      <c r="Q361" s="27">
        <f>VLOOKUP($C361, '[2]county pop 2010-2020'!$H$2:$T$3195,Q$1,0)</f>
        <v>327619</v>
      </c>
      <c r="R361" s="27">
        <f>VLOOKUP($C361, '[2]county pop 2010-2020'!$H$2:$T$3195,R$1,0)</f>
        <v>333965</v>
      </c>
      <c r="S361" s="27">
        <f>VLOOKUP($C361, '[2]county pop 2010-2020'!$H$2:$T$3195,S$1,0)</f>
        <v>342024</v>
      </c>
      <c r="T361" s="27">
        <f>VLOOKUP($C361, '[2]county pop 2010-2020'!$H$2:$T$3195,T$1,0)</f>
        <v>351080</v>
      </c>
      <c r="U361" s="27">
        <f>VLOOKUP($C361, '[2]county pop 2010-2020'!$H$2:$T$3195,U$1,0)</f>
        <v>362821</v>
      </c>
      <c r="V361" s="27">
        <f>VLOOKUP($C361, '[2]county pop 2010-2020'!$H$2:$T$3195,V$1,0)</f>
        <v>375538</v>
      </c>
      <c r="W361" s="27">
        <f>VLOOKUP($C361, '[2]county pop 2010-2020'!$H$2:$T$3195,W$1,0)</f>
        <v>385458</v>
      </c>
      <c r="X361" s="27">
        <f>VLOOKUP($C361, '[2]county pop 2010-2020'!$H$2:$T$3195,X$1,0)</f>
        <v>394043</v>
      </c>
      <c r="Y361" s="27">
        <f>VLOOKUP($C361, '[2]county pop 2010-2020'!$H$2:$T$3195,Y$1,0)</f>
        <v>402977</v>
      </c>
      <c r="Z361" s="27">
        <f>VLOOKUP($C361, '[3]ODS_county pop 2020-2022'!$H$2:$K$3196,Z$1,0)</f>
        <v>401593</v>
      </c>
      <c r="AA361" s="27">
        <f>VLOOKUP($C361, '[3]ODS_county pop 2020-2022'!$H$2:$K$3196,AA$1,0)</f>
        <v>413474</v>
      </c>
      <c r="AB361" s="27">
        <f>VLOOKUP($C361, '[3]ODS_county pop 2020-2022'!$H$2:$K$3196,AB$1,0)</f>
        <v>429125</v>
      </c>
    </row>
    <row r="362" spans="1:28" x14ac:dyDescent="0.3">
      <c r="A362" s="20" t="s">
        <v>2100</v>
      </c>
      <c r="B362" s="20" t="s">
        <v>2213</v>
      </c>
      <c r="C362" s="18" t="str">
        <f t="shared" si="8"/>
        <v>.Marion County, Florida</v>
      </c>
      <c r="D362" s="20" t="s">
        <v>2074</v>
      </c>
      <c r="F362" s="27">
        <f>VLOOKUP($C362, '[1]ODS_county pop 2000-2010'!$H$2:$T$3195,F$1,0)</f>
        <v>258873</v>
      </c>
      <c r="G362" s="27">
        <f>VLOOKUP($C362, '[1]ODS_county pop 2000-2010'!$H$2:$T$3195,G$1,0)</f>
        <v>264553</v>
      </c>
      <c r="H362" s="27">
        <f>VLOOKUP($C362, '[1]ODS_county pop 2000-2010'!$H$2:$T$3195,H$1,0)</f>
        <v>271716</v>
      </c>
      <c r="I362" s="27">
        <f>VLOOKUP($C362, '[1]ODS_county pop 2000-2010'!$H$2:$T$3195,I$1,0)</f>
        <v>280091</v>
      </c>
      <c r="J362" s="27">
        <f>VLOOKUP($C362, '[1]ODS_county pop 2000-2010'!$H$2:$T$3195,J$1,0)</f>
        <v>291164</v>
      </c>
      <c r="K362" s="27">
        <f>VLOOKUP($C362, '[1]ODS_county pop 2000-2010'!$H$2:$T$3195,K$1,0)</f>
        <v>303558</v>
      </c>
      <c r="L362" s="27">
        <f>VLOOKUP($C362, '[1]ODS_county pop 2000-2010'!$H$2:$T$3195,L$1,0)</f>
        <v>316310</v>
      </c>
      <c r="M362" s="27">
        <f>VLOOKUP($C362, '[1]ODS_county pop 2000-2010'!$H$2:$T$3195,M$1,0)</f>
        <v>325634</v>
      </c>
      <c r="N362" s="27">
        <f>VLOOKUP($C362, '[1]ODS_county pop 2000-2010'!$H$2:$T$3195,N$1,0)</f>
        <v>330052</v>
      </c>
      <c r="O362" s="27">
        <f>VLOOKUP($C362, '[1]ODS_county pop 2000-2010'!$H$2:$T$3195,O$1,0)</f>
        <v>330880</v>
      </c>
      <c r="P362" s="27">
        <f>VLOOKUP($C362, '[2]county pop 2010-2020'!$H$2:$T$3195,P$1,0)</f>
        <v>331298</v>
      </c>
      <c r="Q362" s="27">
        <f>VLOOKUP($C362, '[2]county pop 2010-2020'!$H$2:$T$3195,Q$1,0)</f>
        <v>332325</v>
      </c>
      <c r="R362" s="27">
        <f>VLOOKUP($C362, '[2]county pop 2010-2020'!$H$2:$T$3195,R$1,0)</f>
        <v>333945</v>
      </c>
      <c r="S362" s="27">
        <f>VLOOKUP($C362, '[2]county pop 2010-2020'!$H$2:$T$3195,S$1,0)</f>
        <v>335196</v>
      </c>
      <c r="T362" s="27">
        <f>VLOOKUP($C362, '[2]county pop 2010-2020'!$H$2:$T$3195,T$1,0)</f>
        <v>338165</v>
      </c>
      <c r="U362" s="27">
        <f>VLOOKUP($C362, '[2]county pop 2010-2020'!$H$2:$T$3195,U$1,0)</f>
        <v>342388</v>
      </c>
      <c r="V362" s="27">
        <f>VLOOKUP($C362, '[2]county pop 2010-2020'!$H$2:$T$3195,V$1,0)</f>
        <v>347958</v>
      </c>
      <c r="W362" s="27">
        <f>VLOOKUP($C362, '[2]county pop 2010-2020'!$H$2:$T$3195,W$1,0)</f>
        <v>353953</v>
      </c>
      <c r="X362" s="27">
        <f>VLOOKUP($C362, '[2]county pop 2010-2020'!$H$2:$T$3195,X$1,0)</f>
        <v>359630</v>
      </c>
      <c r="Y362" s="27">
        <f>VLOOKUP($C362, '[2]county pop 2010-2020'!$H$2:$T$3195,Y$1,0)</f>
        <v>365997</v>
      </c>
      <c r="Z362" s="27">
        <f>VLOOKUP($C362, '[3]ODS_county pop 2020-2022'!$H$2:$K$3196,Z$1,0)</f>
        <v>377459</v>
      </c>
      <c r="AA362" s="27">
        <f>VLOOKUP($C362, '[3]ODS_county pop 2020-2022'!$H$2:$K$3196,AA$1,0)</f>
        <v>385084</v>
      </c>
      <c r="AB362" s="27">
        <f>VLOOKUP($C362, '[3]ODS_county pop 2020-2022'!$H$2:$K$3196,AB$1,0)</f>
        <v>396415</v>
      </c>
    </row>
    <row r="363" spans="1:28" x14ac:dyDescent="0.3">
      <c r="A363" s="20" t="s">
        <v>2100</v>
      </c>
      <c r="B363" s="20" t="s">
        <v>2507</v>
      </c>
      <c r="C363" s="18" t="str">
        <f t="shared" si="8"/>
        <v>.Martin County, Florida</v>
      </c>
      <c r="D363" s="20" t="s">
        <v>2074</v>
      </c>
      <c r="F363" s="27">
        <f>VLOOKUP($C363, '[1]ODS_county pop 2000-2010'!$H$2:$T$3195,F$1,0)</f>
        <v>126777</v>
      </c>
      <c r="G363" s="27">
        <f>VLOOKUP($C363, '[1]ODS_county pop 2000-2010'!$H$2:$T$3195,G$1,0)</f>
        <v>129856</v>
      </c>
      <c r="H363" s="27">
        <f>VLOOKUP($C363, '[1]ODS_county pop 2000-2010'!$H$2:$T$3195,H$1,0)</f>
        <v>132945</v>
      </c>
      <c r="I363" s="27">
        <f>VLOOKUP($C363, '[1]ODS_county pop 2000-2010'!$H$2:$T$3195,I$1,0)</f>
        <v>136598</v>
      </c>
      <c r="J363" s="27">
        <f>VLOOKUP($C363, '[1]ODS_county pop 2000-2010'!$H$2:$T$3195,J$1,0)</f>
        <v>139729</v>
      </c>
      <c r="K363" s="27">
        <f>VLOOKUP($C363, '[1]ODS_county pop 2000-2010'!$H$2:$T$3195,K$1,0)</f>
        <v>141912</v>
      </c>
      <c r="L363" s="27">
        <f>VLOOKUP($C363, '[1]ODS_county pop 2000-2010'!$H$2:$T$3195,L$1,0)</f>
        <v>141802</v>
      </c>
      <c r="M363" s="27">
        <f>VLOOKUP($C363, '[1]ODS_county pop 2000-2010'!$H$2:$T$3195,M$1,0)</f>
        <v>143542</v>
      </c>
      <c r="N363" s="27">
        <f>VLOOKUP($C363, '[1]ODS_county pop 2000-2010'!$H$2:$T$3195,N$1,0)</f>
        <v>144369</v>
      </c>
      <c r="O363" s="27">
        <f>VLOOKUP($C363, '[1]ODS_county pop 2000-2010'!$H$2:$T$3195,O$1,0)</f>
        <v>145506</v>
      </c>
      <c r="P363" s="27">
        <f>VLOOKUP($C363, '[2]county pop 2010-2020'!$H$2:$T$3195,P$1,0)</f>
        <v>146318</v>
      </c>
      <c r="Q363" s="27">
        <f>VLOOKUP($C363, '[2]county pop 2010-2020'!$H$2:$T$3195,Q$1,0)</f>
        <v>147904</v>
      </c>
      <c r="R363" s="27">
        <f>VLOOKUP($C363, '[2]county pop 2010-2020'!$H$2:$T$3195,R$1,0)</f>
        <v>149032</v>
      </c>
      <c r="S363" s="27">
        <f>VLOOKUP($C363, '[2]county pop 2010-2020'!$H$2:$T$3195,S$1,0)</f>
        <v>151197</v>
      </c>
      <c r="T363" s="27">
        <f>VLOOKUP($C363, '[2]county pop 2010-2020'!$H$2:$T$3195,T$1,0)</f>
        <v>153218</v>
      </c>
      <c r="U363" s="27">
        <f>VLOOKUP($C363, '[2]county pop 2010-2020'!$H$2:$T$3195,U$1,0)</f>
        <v>155674</v>
      </c>
      <c r="V363" s="27">
        <f>VLOOKUP($C363, '[2]county pop 2010-2020'!$H$2:$T$3195,V$1,0)</f>
        <v>158425</v>
      </c>
      <c r="W363" s="27">
        <f>VLOOKUP($C363, '[2]county pop 2010-2020'!$H$2:$T$3195,W$1,0)</f>
        <v>159716</v>
      </c>
      <c r="X363" s="27">
        <f>VLOOKUP($C363, '[2]county pop 2010-2020'!$H$2:$T$3195,X$1,0)</f>
        <v>160661</v>
      </c>
      <c r="Y363" s="27">
        <f>VLOOKUP($C363, '[2]county pop 2010-2020'!$H$2:$T$3195,Y$1,0)</f>
        <v>161212</v>
      </c>
      <c r="Z363" s="27">
        <f>VLOOKUP($C363, '[3]ODS_county pop 2020-2022'!$H$2:$K$3196,Z$1,0)</f>
        <v>158658</v>
      </c>
      <c r="AA363" s="27">
        <f>VLOOKUP($C363, '[3]ODS_county pop 2020-2022'!$H$2:$K$3196,AA$1,0)</f>
        <v>160249</v>
      </c>
      <c r="AB363" s="27">
        <f>VLOOKUP($C363, '[3]ODS_county pop 2020-2022'!$H$2:$K$3196,AB$1,0)</f>
        <v>162006</v>
      </c>
    </row>
    <row r="364" spans="1:28" x14ac:dyDescent="0.3">
      <c r="A364" s="20" t="s">
        <v>2100</v>
      </c>
      <c r="B364" s="20" t="s">
        <v>2508</v>
      </c>
      <c r="C364" s="18" t="str">
        <f t="shared" si="8"/>
        <v>.Miami-Dade County, Florida</v>
      </c>
      <c r="D364" s="20" t="s">
        <v>2074</v>
      </c>
      <c r="F364" s="27">
        <f>VLOOKUP($C364, '[1]ODS_county pop 2000-2010'!$H$2:$T$3195,F$1,0)</f>
        <v>2253793</v>
      </c>
      <c r="G364" s="27">
        <f>VLOOKUP($C364, '[1]ODS_county pop 2000-2010'!$H$2:$T$3195,G$1,0)</f>
        <v>2287458</v>
      </c>
      <c r="H364" s="27">
        <f>VLOOKUP($C364, '[1]ODS_county pop 2000-2010'!$H$2:$T$3195,H$1,0)</f>
        <v>2315747</v>
      </c>
      <c r="I364" s="27">
        <f>VLOOKUP($C364, '[1]ODS_county pop 2000-2010'!$H$2:$T$3195,I$1,0)</f>
        <v>2336070</v>
      </c>
      <c r="J364" s="27">
        <f>VLOOKUP($C364, '[1]ODS_county pop 2000-2010'!$H$2:$T$3195,J$1,0)</f>
        <v>2358684</v>
      </c>
      <c r="K364" s="27">
        <f>VLOOKUP($C364, '[1]ODS_county pop 2000-2010'!$H$2:$T$3195,K$1,0)</f>
        <v>2385872</v>
      </c>
      <c r="L364" s="27">
        <f>VLOOKUP($C364, '[1]ODS_county pop 2000-2010'!$H$2:$T$3195,L$1,0)</f>
        <v>2405911</v>
      </c>
      <c r="M364" s="27">
        <f>VLOOKUP($C364, '[1]ODS_county pop 2000-2010'!$H$2:$T$3195,M$1,0)</f>
        <v>2415576</v>
      </c>
      <c r="N364" s="27">
        <f>VLOOKUP($C364, '[1]ODS_county pop 2000-2010'!$H$2:$T$3195,N$1,0)</f>
        <v>2436062</v>
      </c>
      <c r="O364" s="27">
        <f>VLOOKUP($C364, '[1]ODS_county pop 2000-2010'!$H$2:$T$3195,O$1,0)</f>
        <v>2463943</v>
      </c>
      <c r="P364" s="27">
        <f>VLOOKUP($C364, '[2]county pop 2010-2020'!$H$2:$T$3195,P$1,0)</f>
        <v>2496435</v>
      </c>
      <c r="Q364" s="27">
        <f>VLOOKUP($C364, '[2]county pop 2010-2020'!$H$2:$T$3195,Q$1,0)</f>
        <v>2544511</v>
      </c>
      <c r="R364" s="27">
        <f>VLOOKUP($C364, '[2]county pop 2010-2020'!$H$2:$T$3195,R$1,0)</f>
        <v>2576473</v>
      </c>
      <c r="S364" s="27">
        <f>VLOOKUP($C364, '[2]county pop 2010-2020'!$H$2:$T$3195,S$1,0)</f>
        <v>2609570</v>
      </c>
      <c r="T364" s="27">
        <f>VLOOKUP($C364, '[2]county pop 2010-2020'!$H$2:$T$3195,T$1,0)</f>
        <v>2634056</v>
      </c>
      <c r="U364" s="27">
        <f>VLOOKUP($C364, '[2]county pop 2010-2020'!$H$2:$T$3195,U$1,0)</f>
        <v>2659549</v>
      </c>
      <c r="V364" s="27">
        <f>VLOOKUP($C364, '[2]county pop 2010-2020'!$H$2:$T$3195,V$1,0)</f>
        <v>2689890</v>
      </c>
      <c r="W364" s="27">
        <f>VLOOKUP($C364, '[2]county pop 2010-2020'!$H$2:$T$3195,W$1,0)</f>
        <v>2709126</v>
      </c>
      <c r="X364" s="27">
        <f>VLOOKUP($C364, '[2]county pop 2010-2020'!$H$2:$T$3195,X$1,0)</f>
        <v>2709711</v>
      </c>
      <c r="Y364" s="27">
        <f>VLOOKUP($C364, '[2]county pop 2010-2020'!$H$2:$T$3195,Y$1,0)</f>
        <v>2711612</v>
      </c>
      <c r="Z364" s="27">
        <f>VLOOKUP($C364, '[3]ODS_county pop 2020-2022'!$H$2:$K$3196,Z$1,0)</f>
        <v>2695501</v>
      </c>
      <c r="AA364" s="27">
        <f>VLOOKUP($C364, '[3]ODS_county pop 2020-2022'!$H$2:$K$3196,AA$1,0)</f>
        <v>2670421</v>
      </c>
      <c r="AB364" s="27">
        <f>VLOOKUP($C364, '[3]ODS_county pop 2020-2022'!$H$2:$K$3196,AB$1,0)</f>
        <v>2673837</v>
      </c>
    </row>
    <row r="365" spans="1:28" x14ac:dyDescent="0.3">
      <c r="A365" s="20" t="s">
        <v>2100</v>
      </c>
      <c r="B365" s="20" t="s">
        <v>2222</v>
      </c>
      <c r="C365" s="18" t="str">
        <f t="shared" si="8"/>
        <v>.Monroe County, Florida</v>
      </c>
      <c r="D365" s="20" t="s">
        <v>2074</v>
      </c>
      <c r="F365" s="27">
        <f>VLOOKUP($C365, '[1]ODS_county pop 2000-2010'!$H$2:$T$3195,F$1,0)</f>
        <v>79602</v>
      </c>
      <c r="G365" s="27">
        <f>VLOOKUP($C365, '[1]ODS_county pop 2000-2010'!$H$2:$T$3195,G$1,0)</f>
        <v>79038</v>
      </c>
      <c r="H365" s="27">
        <f>VLOOKUP($C365, '[1]ODS_county pop 2000-2010'!$H$2:$T$3195,H$1,0)</f>
        <v>78755</v>
      </c>
      <c r="I365" s="27">
        <f>VLOOKUP($C365, '[1]ODS_county pop 2000-2010'!$H$2:$T$3195,I$1,0)</f>
        <v>78497</v>
      </c>
      <c r="J365" s="27">
        <f>VLOOKUP($C365, '[1]ODS_county pop 2000-2010'!$H$2:$T$3195,J$1,0)</f>
        <v>77616</v>
      </c>
      <c r="K365" s="27">
        <f>VLOOKUP($C365, '[1]ODS_county pop 2000-2010'!$H$2:$T$3195,K$1,0)</f>
        <v>75819</v>
      </c>
      <c r="L365" s="27">
        <f>VLOOKUP($C365, '[1]ODS_county pop 2000-2010'!$H$2:$T$3195,L$1,0)</f>
        <v>73793</v>
      </c>
      <c r="M365" s="27">
        <f>VLOOKUP($C365, '[1]ODS_county pop 2000-2010'!$H$2:$T$3195,M$1,0)</f>
        <v>72906</v>
      </c>
      <c r="N365" s="27">
        <f>VLOOKUP($C365, '[1]ODS_county pop 2000-2010'!$H$2:$T$3195,N$1,0)</f>
        <v>72730</v>
      </c>
      <c r="O365" s="27">
        <f>VLOOKUP($C365, '[1]ODS_county pop 2000-2010'!$H$2:$T$3195,O$1,0)</f>
        <v>72627</v>
      </c>
      <c r="P365" s="27">
        <f>VLOOKUP($C365, '[2]county pop 2010-2020'!$H$2:$T$3195,P$1,0)</f>
        <v>73090</v>
      </c>
      <c r="Q365" s="27">
        <f>VLOOKUP($C365, '[2]county pop 2010-2020'!$H$2:$T$3195,Q$1,0)</f>
        <v>73988</v>
      </c>
      <c r="R365" s="27">
        <f>VLOOKUP($C365, '[2]county pop 2010-2020'!$H$2:$T$3195,R$1,0)</f>
        <v>74596</v>
      </c>
      <c r="S365" s="27">
        <f>VLOOKUP($C365, '[2]county pop 2010-2020'!$H$2:$T$3195,S$1,0)</f>
        <v>75878</v>
      </c>
      <c r="T365" s="27">
        <f>VLOOKUP($C365, '[2]county pop 2010-2020'!$H$2:$T$3195,T$1,0)</f>
        <v>76353</v>
      </c>
      <c r="U365" s="27">
        <f>VLOOKUP($C365, '[2]county pop 2010-2020'!$H$2:$T$3195,U$1,0)</f>
        <v>76758</v>
      </c>
      <c r="V365" s="27">
        <f>VLOOKUP($C365, '[2]county pop 2010-2020'!$H$2:$T$3195,V$1,0)</f>
        <v>76968</v>
      </c>
      <c r="W365" s="27">
        <f>VLOOKUP($C365, '[2]county pop 2010-2020'!$H$2:$T$3195,W$1,0)</f>
        <v>76556</v>
      </c>
      <c r="X365" s="27">
        <f>VLOOKUP($C365, '[2]county pop 2010-2020'!$H$2:$T$3195,X$1,0)</f>
        <v>74362</v>
      </c>
      <c r="Y365" s="27">
        <f>VLOOKUP($C365, '[2]county pop 2010-2020'!$H$2:$T$3195,Y$1,0)</f>
        <v>73897</v>
      </c>
      <c r="Z365" s="27">
        <f>VLOOKUP($C365, '[3]ODS_county pop 2020-2022'!$H$2:$K$3196,Z$1,0)</f>
        <v>82852</v>
      </c>
      <c r="AA365" s="27">
        <f>VLOOKUP($C365, '[3]ODS_county pop 2020-2022'!$H$2:$K$3196,AA$1,0)</f>
        <v>82265</v>
      </c>
      <c r="AB365" s="27">
        <f>VLOOKUP($C365, '[3]ODS_county pop 2020-2022'!$H$2:$K$3196,AB$1,0)</f>
        <v>81708</v>
      </c>
    </row>
    <row r="366" spans="1:28" x14ac:dyDescent="0.3">
      <c r="A366" s="20" t="s">
        <v>2100</v>
      </c>
      <c r="B366" s="20" t="s">
        <v>2509</v>
      </c>
      <c r="C366" s="18" t="str">
        <f t="shared" si="8"/>
        <v>.Nassau County, Florida</v>
      </c>
      <c r="D366" s="20" t="s">
        <v>2074</v>
      </c>
      <c r="F366" s="27">
        <f>VLOOKUP($C366, '[1]ODS_county pop 2000-2010'!$H$2:$T$3195,F$1,0)</f>
        <v>57645</v>
      </c>
      <c r="G366" s="27">
        <f>VLOOKUP($C366, '[1]ODS_county pop 2000-2010'!$H$2:$T$3195,G$1,0)</f>
        <v>59300</v>
      </c>
      <c r="H366" s="27">
        <f>VLOOKUP($C366, '[1]ODS_county pop 2000-2010'!$H$2:$T$3195,H$1,0)</f>
        <v>60816</v>
      </c>
      <c r="I366" s="27">
        <f>VLOOKUP($C366, '[1]ODS_county pop 2000-2010'!$H$2:$T$3195,I$1,0)</f>
        <v>62069</v>
      </c>
      <c r="J366" s="27">
        <f>VLOOKUP($C366, '[1]ODS_county pop 2000-2010'!$H$2:$T$3195,J$1,0)</f>
        <v>63699</v>
      </c>
      <c r="K366" s="27">
        <f>VLOOKUP($C366, '[1]ODS_county pop 2000-2010'!$H$2:$T$3195,K$1,0)</f>
        <v>65568</v>
      </c>
      <c r="L366" s="27">
        <f>VLOOKUP($C366, '[1]ODS_county pop 2000-2010'!$H$2:$T$3195,L$1,0)</f>
        <v>67823</v>
      </c>
      <c r="M366" s="27">
        <f>VLOOKUP($C366, '[1]ODS_county pop 2000-2010'!$H$2:$T$3195,M$1,0)</f>
        <v>69969</v>
      </c>
      <c r="N366" s="27">
        <f>VLOOKUP($C366, '[1]ODS_county pop 2000-2010'!$H$2:$T$3195,N$1,0)</f>
        <v>71557</v>
      </c>
      <c r="O366" s="27">
        <f>VLOOKUP($C366, '[1]ODS_county pop 2000-2010'!$H$2:$T$3195,O$1,0)</f>
        <v>72671</v>
      </c>
      <c r="P366" s="27">
        <f>VLOOKUP($C366, '[2]county pop 2010-2020'!$H$2:$T$3195,P$1,0)</f>
        <v>73314</v>
      </c>
      <c r="Q366" s="27">
        <f>VLOOKUP($C366, '[2]county pop 2010-2020'!$H$2:$T$3195,Q$1,0)</f>
        <v>74166</v>
      </c>
      <c r="R366" s="27">
        <f>VLOOKUP($C366, '[2]county pop 2010-2020'!$H$2:$T$3195,R$1,0)</f>
        <v>74546</v>
      </c>
      <c r="S366" s="27">
        <f>VLOOKUP($C366, '[2]county pop 2010-2020'!$H$2:$T$3195,S$1,0)</f>
        <v>75428</v>
      </c>
      <c r="T366" s="27">
        <f>VLOOKUP($C366, '[2]county pop 2010-2020'!$H$2:$T$3195,T$1,0)</f>
        <v>76309</v>
      </c>
      <c r="U366" s="27">
        <f>VLOOKUP($C366, '[2]county pop 2010-2020'!$H$2:$T$3195,U$1,0)</f>
        <v>78022</v>
      </c>
      <c r="V366" s="27">
        <f>VLOOKUP($C366, '[2]county pop 2010-2020'!$H$2:$T$3195,V$1,0)</f>
        <v>80168</v>
      </c>
      <c r="W366" s="27">
        <f>VLOOKUP($C366, '[2]county pop 2010-2020'!$H$2:$T$3195,W$1,0)</f>
        <v>83024</v>
      </c>
      <c r="X366" s="27">
        <f>VLOOKUP($C366, '[2]county pop 2010-2020'!$H$2:$T$3195,X$1,0)</f>
        <v>85923</v>
      </c>
      <c r="Y366" s="27">
        <f>VLOOKUP($C366, '[2]county pop 2010-2020'!$H$2:$T$3195,Y$1,0)</f>
        <v>88583</v>
      </c>
      <c r="Z366" s="27">
        <f>VLOOKUP($C366, '[3]ODS_county pop 2020-2022'!$H$2:$K$3196,Z$1,0)</f>
        <v>91027</v>
      </c>
      <c r="AA366" s="27">
        <f>VLOOKUP($C366, '[3]ODS_county pop 2020-2022'!$H$2:$K$3196,AA$1,0)</f>
        <v>94393</v>
      </c>
      <c r="AB366" s="27">
        <f>VLOOKUP($C366, '[3]ODS_county pop 2020-2022'!$H$2:$K$3196,AB$1,0)</f>
        <v>97899</v>
      </c>
    </row>
    <row r="367" spans="1:28" x14ac:dyDescent="0.3">
      <c r="A367" s="20" t="s">
        <v>2100</v>
      </c>
      <c r="B367" s="20" t="s">
        <v>2510</v>
      </c>
      <c r="C367" s="18" t="str">
        <f t="shared" si="8"/>
        <v>.Okaloosa County, Florida</v>
      </c>
      <c r="D367" s="20" t="s">
        <v>2074</v>
      </c>
      <c r="F367" s="27">
        <f>VLOOKUP($C367, '[1]ODS_county pop 2000-2010'!$H$2:$T$3195,F$1,0)</f>
        <v>170520</v>
      </c>
      <c r="G367" s="27">
        <f>VLOOKUP($C367, '[1]ODS_county pop 2000-2010'!$H$2:$T$3195,G$1,0)</f>
        <v>172564</v>
      </c>
      <c r="H367" s="27">
        <f>VLOOKUP($C367, '[1]ODS_county pop 2000-2010'!$H$2:$T$3195,H$1,0)</f>
        <v>176257</v>
      </c>
      <c r="I367" s="27">
        <f>VLOOKUP($C367, '[1]ODS_county pop 2000-2010'!$H$2:$T$3195,I$1,0)</f>
        <v>177649</v>
      </c>
      <c r="J367" s="27">
        <f>VLOOKUP($C367, '[1]ODS_county pop 2000-2010'!$H$2:$T$3195,J$1,0)</f>
        <v>182506</v>
      </c>
      <c r="K367" s="27">
        <f>VLOOKUP($C367, '[1]ODS_county pop 2000-2010'!$H$2:$T$3195,K$1,0)</f>
        <v>184045</v>
      </c>
      <c r="L367" s="27">
        <f>VLOOKUP($C367, '[1]ODS_county pop 2000-2010'!$H$2:$T$3195,L$1,0)</f>
        <v>184071</v>
      </c>
      <c r="M367" s="27">
        <f>VLOOKUP($C367, '[1]ODS_county pop 2000-2010'!$H$2:$T$3195,M$1,0)</f>
        <v>182677</v>
      </c>
      <c r="N367" s="27">
        <f>VLOOKUP($C367, '[1]ODS_county pop 2000-2010'!$H$2:$T$3195,N$1,0)</f>
        <v>181752</v>
      </c>
      <c r="O367" s="27">
        <f>VLOOKUP($C367, '[1]ODS_county pop 2000-2010'!$H$2:$T$3195,O$1,0)</f>
        <v>181153</v>
      </c>
      <c r="P367" s="27">
        <f>VLOOKUP($C367, '[2]county pop 2010-2020'!$H$2:$T$3195,P$1,0)</f>
        <v>180822</v>
      </c>
      <c r="Q367" s="27">
        <f>VLOOKUP($C367, '[2]county pop 2010-2020'!$H$2:$T$3195,Q$1,0)</f>
        <v>183205</v>
      </c>
      <c r="R367" s="27">
        <f>VLOOKUP($C367, '[2]county pop 2010-2020'!$H$2:$T$3195,R$1,0)</f>
        <v>189957</v>
      </c>
      <c r="S367" s="27">
        <f>VLOOKUP($C367, '[2]county pop 2010-2020'!$H$2:$T$3195,S$1,0)</f>
        <v>192969</v>
      </c>
      <c r="T367" s="27">
        <f>VLOOKUP($C367, '[2]county pop 2010-2020'!$H$2:$T$3195,T$1,0)</f>
        <v>195074</v>
      </c>
      <c r="U367" s="27">
        <f>VLOOKUP($C367, '[2]county pop 2010-2020'!$H$2:$T$3195,U$1,0)</f>
        <v>198310</v>
      </c>
      <c r="V367" s="27">
        <f>VLOOKUP($C367, '[2]county pop 2010-2020'!$H$2:$T$3195,V$1,0)</f>
        <v>200912</v>
      </c>
      <c r="W367" s="27">
        <f>VLOOKUP($C367, '[2]county pop 2010-2020'!$H$2:$T$3195,W$1,0)</f>
        <v>204275</v>
      </c>
      <c r="X367" s="27">
        <f>VLOOKUP($C367, '[2]county pop 2010-2020'!$H$2:$T$3195,X$1,0)</f>
        <v>207731</v>
      </c>
      <c r="Y367" s="27">
        <f>VLOOKUP($C367, '[2]county pop 2010-2020'!$H$2:$T$3195,Y$1,0)</f>
        <v>211411</v>
      </c>
      <c r="Z367" s="27">
        <f>VLOOKUP($C367, '[3]ODS_county pop 2020-2022'!$H$2:$K$3196,Z$1,0)</f>
        <v>212071</v>
      </c>
      <c r="AA367" s="27">
        <f>VLOOKUP($C367, '[3]ODS_county pop 2020-2022'!$H$2:$K$3196,AA$1,0)</f>
        <v>213647</v>
      </c>
      <c r="AB367" s="27">
        <f>VLOOKUP($C367, '[3]ODS_county pop 2020-2022'!$H$2:$K$3196,AB$1,0)</f>
        <v>216482</v>
      </c>
    </row>
    <row r="368" spans="1:28" x14ac:dyDescent="0.3">
      <c r="A368" s="20" t="s">
        <v>2100</v>
      </c>
      <c r="B368" s="20" t="s">
        <v>2511</v>
      </c>
      <c r="C368" s="18" t="str">
        <f t="shared" si="8"/>
        <v>.Okeechobee County, Florida</v>
      </c>
      <c r="D368" s="20" t="s">
        <v>2074</v>
      </c>
      <c r="F368" s="27">
        <f>VLOOKUP($C368, '[1]ODS_county pop 2000-2010'!$H$2:$T$3195,F$1,0)</f>
        <v>35869</v>
      </c>
      <c r="G368" s="27">
        <f>VLOOKUP($C368, '[1]ODS_county pop 2000-2010'!$H$2:$T$3195,G$1,0)</f>
        <v>36298</v>
      </c>
      <c r="H368" s="27">
        <f>VLOOKUP($C368, '[1]ODS_county pop 2000-2010'!$H$2:$T$3195,H$1,0)</f>
        <v>36776</v>
      </c>
      <c r="I368" s="27">
        <f>VLOOKUP($C368, '[1]ODS_county pop 2000-2010'!$H$2:$T$3195,I$1,0)</f>
        <v>37224</v>
      </c>
      <c r="J368" s="27">
        <f>VLOOKUP($C368, '[1]ODS_county pop 2000-2010'!$H$2:$T$3195,J$1,0)</f>
        <v>38556</v>
      </c>
      <c r="K368" s="27">
        <f>VLOOKUP($C368, '[1]ODS_county pop 2000-2010'!$H$2:$T$3195,K$1,0)</f>
        <v>39247</v>
      </c>
      <c r="L368" s="27">
        <f>VLOOKUP($C368, '[1]ODS_county pop 2000-2010'!$H$2:$T$3195,L$1,0)</f>
        <v>39668</v>
      </c>
      <c r="M368" s="27">
        <f>VLOOKUP($C368, '[1]ODS_county pop 2000-2010'!$H$2:$T$3195,M$1,0)</f>
        <v>39840</v>
      </c>
      <c r="N368" s="27">
        <f>VLOOKUP($C368, '[1]ODS_county pop 2000-2010'!$H$2:$T$3195,N$1,0)</f>
        <v>39968</v>
      </c>
      <c r="O368" s="27">
        <f>VLOOKUP($C368, '[1]ODS_county pop 2000-2010'!$H$2:$T$3195,O$1,0)</f>
        <v>39899</v>
      </c>
      <c r="P368" s="27">
        <f>VLOOKUP($C368, '[2]county pop 2010-2020'!$H$2:$T$3195,P$1,0)</f>
        <v>39996</v>
      </c>
      <c r="Q368" s="27">
        <f>VLOOKUP($C368, '[2]county pop 2010-2020'!$H$2:$T$3195,Q$1,0)</f>
        <v>39854</v>
      </c>
      <c r="R368" s="27">
        <f>VLOOKUP($C368, '[2]county pop 2010-2020'!$H$2:$T$3195,R$1,0)</f>
        <v>39693</v>
      </c>
      <c r="S368" s="27">
        <f>VLOOKUP($C368, '[2]county pop 2010-2020'!$H$2:$T$3195,S$1,0)</f>
        <v>39464</v>
      </c>
      <c r="T368" s="27">
        <f>VLOOKUP($C368, '[2]county pop 2010-2020'!$H$2:$T$3195,T$1,0)</f>
        <v>39550</v>
      </c>
      <c r="U368" s="27">
        <f>VLOOKUP($C368, '[2]county pop 2010-2020'!$H$2:$T$3195,U$1,0)</f>
        <v>39833</v>
      </c>
      <c r="V368" s="27">
        <f>VLOOKUP($C368, '[2]county pop 2010-2020'!$H$2:$T$3195,V$1,0)</f>
        <v>40767</v>
      </c>
      <c r="W368" s="27">
        <f>VLOOKUP($C368, '[2]county pop 2010-2020'!$H$2:$T$3195,W$1,0)</f>
        <v>41248</v>
      </c>
      <c r="X368" s="27">
        <f>VLOOKUP($C368, '[2]county pop 2010-2020'!$H$2:$T$3195,X$1,0)</f>
        <v>41601</v>
      </c>
      <c r="Y368" s="27">
        <f>VLOOKUP($C368, '[2]county pop 2010-2020'!$H$2:$T$3195,Y$1,0)</f>
        <v>42141</v>
      </c>
      <c r="Z368" s="27">
        <f>VLOOKUP($C368, '[3]ODS_county pop 2020-2022'!$H$2:$K$3196,Z$1,0)</f>
        <v>39642</v>
      </c>
      <c r="AA368" s="27">
        <f>VLOOKUP($C368, '[3]ODS_county pop 2020-2022'!$H$2:$K$3196,AA$1,0)</f>
        <v>40044</v>
      </c>
      <c r="AB368" s="27">
        <f>VLOOKUP($C368, '[3]ODS_county pop 2020-2022'!$H$2:$K$3196,AB$1,0)</f>
        <v>40412</v>
      </c>
    </row>
    <row r="369" spans="1:28" x14ac:dyDescent="0.3">
      <c r="A369" s="20" t="s">
        <v>2100</v>
      </c>
      <c r="B369" s="20" t="s">
        <v>2383</v>
      </c>
      <c r="C369" s="18" t="str">
        <f t="shared" si="8"/>
        <v>.Orange County, Florida</v>
      </c>
      <c r="D369" s="20" t="s">
        <v>2074</v>
      </c>
      <c r="F369" s="27">
        <f>VLOOKUP($C369, '[1]ODS_county pop 2000-2010'!$H$2:$T$3195,F$1,0)</f>
        <v>896123</v>
      </c>
      <c r="G369" s="27">
        <f>VLOOKUP($C369, '[1]ODS_county pop 2000-2010'!$H$2:$T$3195,G$1,0)</f>
        <v>931775</v>
      </c>
      <c r="H369" s="27">
        <f>VLOOKUP($C369, '[1]ODS_county pop 2000-2010'!$H$2:$T$3195,H$1,0)</f>
        <v>955136</v>
      </c>
      <c r="I369" s="27">
        <f>VLOOKUP($C369, '[1]ODS_county pop 2000-2010'!$H$2:$T$3195,I$1,0)</f>
        <v>979227</v>
      </c>
      <c r="J369" s="27">
        <f>VLOOKUP($C369, '[1]ODS_county pop 2000-2010'!$H$2:$T$3195,J$1,0)</f>
        <v>1011681</v>
      </c>
      <c r="K369" s="27">
        <f>VLOOKUP($C369, '[1]ODS_county pop 2000-2010'!$H$2:$T$3195,K$1,0)</f>
        <v>1053341</v>
      </c>
      <c r="L369" s="27">
        <f>VLOOKUP($C369, '[1]ODS_county pop 2000-2010'!$H$2:$T$3195,L$1,0)</f>
        <v>1083429</v>
      </c>
      <c r="M369" s="27">
        <f>VLOOKUP($C369, '[1]ODS_county pop 2000-2010'!$H$2:$T$3195,M$1,0)</f>
        <v>1100663</v>
      </c>
      <c r="N369" s="27">
        <f>VLOOKUP($C369, '[1]ODS_county pop 2000-2010'!$H$2:$T$3195,N$1,0)</f>
        <v>1115525</v>
      </c>
      <c r="O369" s="27">
        <f>VLOOKUP($C369, '[1]ODS_county pop 2000-2010'!$H$2:$T$3195,O$1,0)</f>
        <v>1131351</v>
      </c>
      <c r="P369" s="27">
        <f>VLOOKUP($C369, '[2]county pop 2010-2020'!$H$2:$T$3195,P$1,0)</f>
        <v>1145956</v>
      </c>
      <c r="Q369" s="27">
        <f>VLOOKUP($C369, '[2]county pop 2010-2020'!$H$2:$T$3195,Q$1,0)</f>
        <v>1170699</v>
      </c>
      <c r="R369" s="27">
        <f>VLOOKUP($C369, '[2]county pop 2010-2020'!$H$2:$T$3195,R$1,0)</f>
        <v>1202716</v>
      </c>
      <c r="S369" s="27">
        <f>VLOOKUP($C369, '[2]county pop 2010-2020'!$H$2:$T$3195,S$1,0)</f>
        <v>1227761</v>
      </c>
      <c r="T369" s="27">
        <f>VLOOKUP($C369, '[2]county pop 2010-2020'!$H$2:$T$3195,T$1,0)</f>
        <v>1257031</v>
      </c>
      <c r="U369" s="27">
        <f>VLOOKUP($C369, '[2]county pop 2010-2020'!$H$2:$T$3195,U$1,0)</f>
        <v>1291844</v>
      </c>
      <c r="V369" s="27">
        <f>VLOOKUP($C369, '[2]county pop 2010-2020'!$H$2:$T$3195,V$1,0)</f>
        <v>1327775</v>
      </c>
      <c r="W369" s="27">
        <f>VLOOKUP($C369, '[2]county pop 2010-2020'!$H$2:$T$3195,W$1,0)</f>
        <v>1357720</v>
      </c>
      <c r="X369" s="27">
        <f>VLOOKUP($C369, '[2]county pop 2010-2020'!$H$2:$T$3195,X$1,0)</f>
        <v>1383657</v>
      </c>
      <c r="Y369" s="27">
        <f>VLOOKUP($C369, '[2]county pop 2010-2020'!$H$2:$T$3195,Y$1,0)</f>
        <v>1395371</v>
      </c>
      <c r="Z369" s="27">
        <f>VLOOKUP($C369, '[3]ODS_county pop 2020-2022'!$H$2:$K$3196,Z$1,0)</f>
        <v>1431573</v>
      </c>
      <c r="AA369" s="27">
        <f>VLOOKUP($C369, '[3]ODS_county pop 2020-2022'!$H$2:$K$3196,AA$1,0)</f>
        <v>1427928</v>
      </c>
      <c r="AB369" s="27">
        <f>VLOOKUP($C369, '[3]ODS_county pop 2020-2022'!$H$2:$K$3196,AB$1,0)</f>
        <v>1452726</v>
      </c>
    </row>
    <row r="370" spans="1:28" x14ac:dyDescent="0.3">
      <c r="A370" s="20" t="s">
        <v>2100</v>
      </c>
      <c r="B370" s="20" t="s">
        <v>2512</v>
      </c>
      <c r="C370" s="18" t="str">
        <f t="shared" si="8"/>
        <v>.Osceola County, Florida</v>
      </c>
      <c r="D370" s="20" t="s">
        <v>2074</v>
      </c>
      <c r="F370" s="27">
        <f>VLOOKUP($C370, '[1]ODS_county pop 2000-2010'!$H$2:$T$3195,F$1,0)</f>
        <v>172520</v>
      </c>
      <c r="G370" s="27">
        <f>VLOOKUP($C370, '[1]ODS_county pop 2000-2010'!$H$2:$T$3195,G$1,0)</f>
        <v>181694</v>
      </c>
      <c r="H370" s="27">
        <f>VLOOKUP($C370, '[1]ODS_county pop 2000-2010'!$H$2:$T$3195,H$1,0)</f>
        <v>190844</v>
      </c>
      <c r="I370" s="27">
        <f>VLOOKUP($C370, '[1]ODS_county pop 2000-2010'!$H$2:$T$3195,I$1,0)</f>
        <v>202687</v>
      </c>
      <c r="J370" s="27">
        <f>VLOOKUP($C370, '[1]ODS_county pop 2000-2010'!$H$2:$T$3195,J$1,0)</f>
        <v>216541</v>
      </c>
      <c r="K370" s="27">
        <f>VLOOKUP($C370, '[1]ODS_county pop 2000-2010'!$H$2:$T$3195,K$1,0)</f>
        <v>228026</v>
      </c>
      <c r="L370" s="27">
        <f>VLOOKUP($C370, '[1]ODS_county pop 2000-2010'!$H$2:$T$3195,L$1,0)</f>
        <v>242081</v>
      </c>
      <c r="M370" s="27">
        <f>VLOOKUP($C370, '[1]ODS_county pop 2000-2010'!$H$2:$T$3195,M$1,0)</f>
        <v>253722</v>
      </c>
      <c r="N370" s="27">
        <f>VLOOKUP($C370, '[1]ODS_county pop 2000-2010'!$H$2:$T$3195,N$1,0)</f>
        <v>261746</v>
      </c>
      <c r="O370" s="27">
        <f>VLOOKUP($C370, '[1]ODS_county pop 2000-2010'!$H$2:$T$3195,O$1,0)</f>
        <v>265267</v>
      </c>
      <c r="P370" s="27">
        <f>VLOOKUP($C370, '[2]county pop 2010-2020'!$H$2:$T$3195,P$1,0)</f>
        <v>268685</v>
      </c>
      <c r="Q370" s="27">
        <f>VLOOKUP($C370, '[2]county pop 2010-2020'!$H$2:$T$3195,Q$1,0)</f>
        <v>278669</v>
      </c>
      <c r="R370" s="27">
        <f>VLOOKUP($C370, '[2]county pop 2010-2020'!$H$2:$T$3195,R$1,0)</f>
        <v>288932</v>
      </c>
      <c r="S370" s="27">
        <f>VLOOKUP($C370, '[2]county pop 2010-2020'!$H$2:$T$3195,S$1,0)</f>
        <v>299322</v>
      </c>
      <c r="T370" s="27">
        <f>VLOOKUP($C370, '[2]county pop 2010-2020'!$H$2:$T$3195,T$1,0)</f>
        <v>311150</v>
      </c>
      <c r="U370" s="27">
        <f>VLOOKUP($C370, '[2]county pop 2010-2020'!$H$2:$T$3195,U$1,0)</f>
        <v>323860</v>
      </c>
      <c r="V370" s="27">
        <f>VLOOKUP($C370, '[2]county pop 2010-2020'!$H$2:$T$3195,V$1,0)</f>
        <v>338182</v>
      </c>
      <c r="W370" s="27">
        <f>VLOOKUP($C370, '[2]county pop 2010-2020'!$H$2:$T$3195,W$1,0)</f>
        <v>353306</v>
      </c>
      <c r="X370" s="27">
        <f>VLOOKUP($C370, '[2]county pop 2010-2020'!$H$2:$T$3195,X$1,0)</f>
        <v>367359</v>
      </c>
      <c r="Y370" s="27">
        <f>VLOOKUP($C370, '[2]county pop 2010-2020'!$H$2:$T$3195,Y$1,0)</f>
        <v>374170</v>
      </c>
      <c r="Z370" s="27">
        <f>VLOOKUP($C370, '[3]ODS_county pop 2020-2022'!$H$2:$K$3196,Z$1,0)</f>
        <v>391118</v>
      </c>
      <c r="AA370" s="27">
        <f>VLOOKUP($C370, '[3]ODS_county pop 2020-2022'!$H$2:$K$3196,AA$1,0)</f>
        <v>404020</v>
      </c>
      <c r="AB370" s="27">
        <f>VLOOKUP($C370, '[3]ODS_county pop 2020-2022'!$H$2:$K$3196,AB$1,0)</f>
        <v>422545</v>
      </c>
    </row>
    <row r="371" spans="1:28" x14ac:dyDescent="0.3">
      <c r="A371" s="20" t="s">
        <v>2100</v>
      </c>
      <c r="B371" s="20" t="s">
        <v>2513</v>
      </c>
      <c r="C371" s="18" t="str">
        <f t="shared" si="8"/>
        <v>.Palm Beach County, Florida</v>
      </c>
      <c r="D371" s="20" t="s">
        <v>2074</v>
      </c>
      <c r="F371" s="27">
        <f>VLOOKUP($C371, '[1]ODS_county pop 2000-2010'!$H$2:$T$3195,F$1,0)</f>
        <v>1131189</v>
      </c>
      <c r="G371" s="27">
        <f>VLOOKUP($C371, '[1]ODS_county pop 2000-2010'!$H$2:$T$3195,G$1,0)</f>
        <v>1160474</v>
      </c>
      <c r="H371" s="27">
        <f>VLOOKUP($C371, '[1]ODS_county pop 2000-2010'!$H$2:$T$3195,H$1,0)</f>
        <v>1191340</v>
      </c>
      <c r="I371" s="27">
        <f>VLOOKUP($C371, '[1]ODS_county pop 2000-2010'!$H$2:$T$3195,I$1,0)</f>
        <v>1218100</v>
      </c>
      <c r="J371" s="27">
        <f>VLOOKUP($C371, '[1]ODS_county pop 2000-2010'!$H$2:$T$3195,J$1,0)</f>
        <v>1252223</v>
      </c>
      <c r="K371" s="27">
        <f>VLOOKUP($C371, '[1]ODS_county pop 2000-2010'!$H$2:$T$3195,K$1,0)</f>
        <v>1278380</v>
      </c>
      <c r="L371" s="27">
        <f>VLOOKUP($C371, '[1]ODS_county pop 2000-2010'!$H$2:$T$3195,L$1,0)</f>
        <v>1284489</v>
      </c>
      <c r="M371" s="27">
        <f>VLOOKUP($C371, '[1]ODS_county pop 2000-2010'!$H$2:$T$3195,M$1,0)</f>
        <v>1286586</v>
      </c>
      <c r="N371" s="27">
        <f>VLOOKUP($C371, '[1]ODS_county pop 2000-2010'!$H$2:$T$3195,N$1,0)</f>
        <v>1294938</v>
      </c>
      <c r="O371" s="27">
        <f>VLOOKUP($C371, '[1]ODS_county pop 2000-2010'!$H$2:$T$3195,O$1,0)</f>
        <v>1307371</v>
      </c>
      <c r="P371" s="27">
        <f>VLOOKUP($C371, '[2]county pop 2010-2020'!$H$2:$T$3195,P$1,0)</f>
        <v>1320134</v>
      </c>
      <c r="Q371" s="27">
        <f>VLOOKUP($C371, '[2]county pop 2010-2020'!$H$2:$T$3195,Q$1,0)</f>
        <v>1336875</v>
      </c>
      <c r="R371" s="27">
        <f>VLOOKUP($C371, '[2]county pop 2010-2020'!$H$2:$T$3195,R$1,0)</f>
        <v>1355149</v>
      </c>
      <c r="S371" s="27">
        <f>VLOOKUP($C371, '[2]county pop 2010-2020'!$H$2:$T$3195,S$1,0)</f>
        <v>1376782</v>
      </c>
      <c r="T371" s="27">
        <f>VLOOKUP($C371, '[2]county pop 2010-2020'!$H$2:$T$3195,T$1,0)</f>
        <v>1399064</v>
      </c>
      <c r="U371" s="27">
        <f>VLOOKUP($C371, '[2]county pop 2010-2020'!$H$2:$T$3195,U$1,0)</f>
        <v>1424772</v>
      </c>
      <c r="V371" s="27">
        <f>VLOOKUP($C371, '[2]county pop 2010-2020'!$H$2:$T$3195,V$1,0)</f>
        <v>1451469</v>
      </c>
      <c r="W371" s="27">
        <f>VLOOKUP($C371, '[2]county pop 2010-2020'!$H$2:$T$3195,W$1,0)</f>
        <v>1470583</v>
      </c>
      <c r="X371" s="27">
        <f>VLOOKUP($C371, '[2]county pop 2010-2020'!$H$2:$T$3195,X$1,0)</f>
        <v>1482833</v>
      </c>
      <c r="Y371" s="27">
        <f>VLOOKUP($C371, '[2]county pop 2010-2020'!$H$2:$T$3195,Y$1,0)</f>
        <v>1497800</v>
      </c>
      <c r="Z371" s="27">
        <f>VLOOKUP($C371, '[3]ODS_county pop 2020-2022'!$H$2:$K$3196,Z$1,0)</f>
        <v>1494173</v>
      </c>
      <c r="AA371" s="27">
        <f>VLOOKUP($C371, '[3]ODS_county pop 2020-2022'!$H$2:$K$3196,AA$1,0)</f>
        <v>1503223</v>
      </c>
      <c r="AB371" s="27">
        <f>VLOOKUP($C371, '[3]ODS_county pop 2020-2022'!$H$2:$K$3196,AB$1,0)</f>
        <v>1518477</v>
      </c>
    </row>
    <row r="372" spans="1:28" x14ac:dyDescent="0.3">
      <c r="A372" s="20" t="s">
        <v>2100</v>
      </c>
      <c r="B372" s="20" t="s">
        <v>2514</v>
      </c>
      <c r="C372" s="18" t="str">
        <f t="shared" si="8"/>
        <v>.Pasco County, Florida</v>
      </c>
      <c r="D372" s="20" t="s">
        <v>2074</v>
      </c>
      <c r="F372" s="27">
        <f>VLOOKUP($C372, '[1]ODS_county pop 2000-2010'!$H$2:$T$3195,F$1,0)</f>
        <v>344749</v>
      </c>
      <c r="G372" s="27">
        <f>VLOOKUP($C372, '[1]ODS_county pop 2000-2010'!$H$2:$T$3195,G$1,0)</f>
        <v>357653</v>
      </c>
      <c r="H372" s="27">
        <f>VLOOKUP($C372, '[1]ODS_county pop 2000-2010'!$H$2:$T$3195,H$1,0)</f>
        <v>369665</v>
      </c>
      <c r="I372" s="27">
        <f>VLOOKUP($C372, '[1]ODS_county pop 2000-2010'!$H$2:$T$3195,I$1,0)</f>
        <v>383238</v>
      </c>
      <c r="J372" s="27">
        <f>VLOOKUP($C372, '[1]ODS_county pop 2000-2010'!$H$2:$T$3195,J$1,0)</f>
        <v>401648</v>
      </c>
      <c r="K372" s="27">
        <f>VLOOKUP($C372, '[1]ODS_county pop 2000-2010'!$H$2:$T$3195,K$1,0)</f>
        <v>421844</v>
      </c>
      <c r="L372" s="27">
        <f>VLOOKUP($C372, '[1]ODS_county pop 2000-2010'!$H$2:$T$3195,L$1,0)</f>
        <v>439529</v>
      </c>
      <c r="M372" s="27">
        <f>VLOOKUP($C372, '[1]ODS_county pop 2000-2010'!$H$2:$T$3195,M$1,0)</f>
        <v>453579</v>
      </c>
      <c r="N372" s="27">
        <f>VLOOKUP($C372, '[1]ODS_county pop 2000-2010'!$H$2:$T$3195,N$1,0)</f>
        <v>461313</v>
      </c>
      <c r="O372" s="27">
        <f>VLOOKUP($C372, '[1]ODS_county pop 2000-2010'!$H$2:$T$3195,O$1,0)</f>
        <v>462607</v>
      </c>
      <c r="P372" s="27">
        <f>VLOOKUP($C372, '[2]county pop 2010-2020'!$H$2:$T$3195,P$1,0)</f>
        <v>464697</v>
      </c>
      <c r="Q372" s="27">
        <f>VLOOKUP($C372, '[2]county pop 2010-2020'!$H$2:$T$3195,Q$1,0)</f>
        <v>466529</v>
      </c>
      <c r="R372" s="27">
        <f>VLOOKUP($C372, '[2]county pop 2010-2020'!$H$2:$T$3195,R$1,0)</f>
        <v>469755</v>
      </c>
      <c r="S372" s="27">
        <f>VLOOKUP($C372, '[2]county pop 2010-2020'!$H$2:$T$3195,S$1,0)</f>
        <v>474501</v>
      </c>
      <c r="T372" s="27">
        <f>VLOOKUP($C372, '[2]county pop 2010-2020'!$H$2:$T$3195,T$1,0)</f>
        <v>483590</v>
      </c>
      <c r="U372" s="27">
        <f>VLOOKUP($C372, '[2]county pop 2010-2020'!$H$2:$T$3195,U$1,0)</f>
        <v>495130</v>
      </c>
      <c r="V372" s="27">
        <f>VLOOKUP($C372, '[2]county pop 2010-2020'!$H$2:$T$3195,V$1,0)</f>
        <v>510319</v>
      </c>
      <c r="W372" s="27">
        <f>VLOOKUP($C372, '[2]county pop 2010-2020'!$H$2:$T$3195,W$1,0)</f>
        <v>525533</v>
      </c>
      <c r="X372" s="27">
        <f>VLOOKUP($C372, '[2]county pop 2010-2020'!$H$2:$T$3195,X$1,0)</f>
        <v>539129</v>
      </c>
      <c r="Y372" s="27">
        <f>VLOOKUP($C372, '[2]county pop 2010-2020'!$H$2:$T$3195,Y$1,0)</f>
        <v>554032</v>
      </c>
      <c r="Z372" s="27">
        <f>VLOOKUP($C372, '[3]ODS_county pop 2020-2022'!$H$2:$K$3196,Z$1,0)</f>
        <v>566126</v>
      </c>
      <c r="AA372" s="27">
        <f>VLOOKUP($C372, '[3]ODS_county pop 2020-2022'!$H$2:$K$3196,AA$1,0)</f>
        <v>584927</v>
      </c>
      <c r="AB372" s="27">
        <f>VLOOKUP($C372, '[3]ODS_county pop 2020-2022'!$H$2:$K$3196,AB$1,0)</f>
        <v>608794</v>
      </c>
    </row>
    <row r="373" spans="1:28" x14ac:dyDescent="0.3">
      <c r="A373" s="20" t="s">
        <v>2100</v>
      </c>
      <c r="B373" s="20" t="s">
        <v>2515</v>
      </c>
      <c r="C373" s="18" t="str">
        <f t="shared" si="8"/>
        <v>.Pinellas County, Florida</v>
      </c>
      <c r="D373" s="20" t="s">
        <v>2074</v>
      </c>
      <c r="F373" s="27">
        <f>VLOOKUP($C373, '[1]ODS_county pop 2000-2010'!$H$2:$T$3195,F$1,0)</f>
        <v>921500</v>
      </c>
      <c r="G373" s="27">
        <f>VLOOKUP($C373, '[1]ODS_county pop 2000-2010'!$H$2:$T$3195,G$1,0)</f>
        <v>923850</v>
      </c>
      <c r="H373" s="27">
        <f>VLOOKUP($C373, '[1]ODS_county pop 2000-2010'!$H$2:$T$3195,H$1,0)</f>
        <v>925102</v>
      </c>
      <c r="I373" s="27">
        <f>VLOOKUP($C373, '[1]ODS_county pop 2000-2010'!$H$2:$T$3195,I$1,0)</f>
        <v>926266</v>
      </c>
      <c r="J373" s="27">
        <f>VLOOKUP($C373, '[1]ODS_county pop 2000-2010'!$H$2:$T$3195,J$1,0)</f>
        <v>928305</v>
      </c>
      <c r="K373" s="27">
        <f>VLOOKUP($C373, '[1]ODS_county pop 2000-2010'!$H$2:$T$3195,K$1,0)</f>
        <v>929426</v>
      </c>
      <c r="L373" s="27">
        <f>VLOOKUP($C373, '[1]ODS_county pop 2000-2010'!$H$2:$T$3195,L$1,0)</f>
        <v>924182</v>
      </c>
      <c r="M373" s="27">
        <f>VLOOKUP($C373, '[1]ODS_county pop 2000-2010'!$H$2:$T$3195,M$1,0)</f>
        <v>918624</v>
      </c>
      <c r="N373" s="27">
        <f>VLOOKUP($C373, '[1]ODS_county pop 2000-2010'!$H$2:$T$3195,N$1,0)</f>
        <v>916458</v>
      </c>
      <c r="O373" s="27">
        <f>VLOOKUP($C373, '[1]ODS_county pop 2000-2010'!$H$2:$T$3195,O$1,0)</f>
        <v>915330</v>
      </c>
      <c r="P373" s="27">
        <f>VLOOKUP($C373, '[2]county pop 2010-2020'!$H$2:$T$3195,P$1,0)</f>
        <v>916542</v>
      </c>
      <c r="Q373" s="27">
        <f>VLOOKUP($C373, '[2]county pop 2010-2020'!$H$2:$T$3195,Q$1,0)</f>
        <v>918574</v>
      </c>
      <c r="R373" s="27">
        <f>VLOOKUP($C373, '[2]county pop 2010-2020'!$H$2:$T$3195,R$1,0)</f>
        <v>921863</v>
      </c>
      <c r="S373" s="27">
        <f>VLOOKUP($C373, '[2]county pop 2010-2020'!$H$2:$T$3195,S$1,0)</f>
        <v>928755</v>
      </c>
      <c r="T373" s="27">
        <f>VLOOKUP($C373, '[2]county pop 2010-2020'!$H$2:$T$3195,T$1,0)</f>
        <v>936862</v>
      </c>
      <c r="U373" s="27">
        <f>VLOOKUP($C373, '[2]county pop 2010-2020'!$H$2:$T$3195,U$1,0)</f>
        <v>947664</v>
      </c>
      <c r="V373" s="27">
        <f>VLOOKUP($C373, '[2]county pop 2010-2020'!$H$2:$T$3195,V$1,0)</f>
        <v>960527</v>
      </c>
      <c r="W373" s="27">
        <f>VLOOKUP($C373, '[2]county pop 2010-2020'!$H$2:$T$3195,W$1,0)</f>
        <v>968886</v>
      </c>
      <c r="X373" s="27">
        <f>VLOOKUP($C373, '[2]county pop 2010-2020'!$H$2:$T$3195,X$1,0)</f>
        <v>973343</v>
      </c>
      <c r="Y373" s="27">
        <f>VLOOKUP($C373, '[2]county pop 2010-2020'!$H$2:$T$3195,Y$1,0)</f>
        <v>975367</v>
      </c>
      <c r="Z373" s="27">
        <f>VLOOKUP($C373, '[3]ODS_county pop 2020-2022'!$H$2:$K$3196,Z$1,0)</f>
        <v>959465</v>
      </c>
      <c r="AA373" s="27">
        <f>VLOOKUP($C373, '[3]ODS_county pop 2020-2022'!$H$2:$K$3196,AA$1,0)</f>
        <v>959046</v>
      </c>
      <c r="AB373" s="27">
        <f>VLOOKUP($C373, '[3]ODS_county pop 2020-2022'!$H$2:$K$3196,AB$1,0)</f>
        <v>961739</v>
      </c>
    </row>
    <row r="374" spans="1:28" x14ac:dyDescent="0.3">
      <c r="A374" s="20" t="s">
        <v>2100</v>
      </c>
      <c r="B374" s="20" t="s">
        <v>2333</v>
      </c>
      <c r="C374" s="18" t="str">
        <f t="shared" si="8"/>
        <v>.Polk County, Florida</v>
      </c>
      <c r="D374" s="20" t="s">
        <v>2074</v>
      </c>
      <c r="F374" s="27">
        <f>VLOOKUP($C374, '[1]ODS_county pop 2000-2010'!$H$2:$T$3195,F$1,0)</f>
        <v>483888</v>
      </c>
      <c r="G374" s="27">
        <f>VLOOKUP($C374, '[1]ODS_county pop 2000-2010'!$H$2:$T$3195,G$1,0)</f>
        <v>492917</v>
      </c>
      <c r="H374" s="27">
        <f>VLOOKUP($C374, '[1]ODS_county pop 2000-2010'!$H$2:$T$3195,H$1,0)</f>
        <v>501469</v>
      </c>
      <c r="I374" s="27">
        <f>VLOOKUP($C374, '[1]ODS_county pop 2000-2010'!$H$2:$T$3195,I$1,0)</f>
        <v>513058</v>
      </c>
      <c r="J374" s="27">
        <f>VLOOKUP($C374, '[1]ODS_county pop 2000-2010'!$H$2:$T$3195,J$1,0)</f>
        <v>527685</v>
      </c>
      <c r="K374" s="27">
        <f>VLOOKUP($C374, '[1]ODS_county pop 2000-2010'!$H$2:$T$3195,K$1,0)</f>
        <v>547373</v>
      </c>
      <c r="L374" s="27">
        <f>VLOOKUP($C374, '[1]ODS_county pop 2000-2010'!$H$2:$T$3195,L$1,0)</f>
        <v>568324</v>
      </c>
      <c r="M374" s="27">
        <f>VLOOKUP($C374, '[1]ODS_county pop 2000-2010'!$H$2:$T$3195,M$1,0)</f>
        <v>585982</v>
      </c>
      <c r="N374" s="27">
        <f>VLOOKUP($C374, '[1]ODS_county pop 2000-2010'!$H$2:$T$3195,N$1,0)</f>
        <v>594801</v>
      </c>
      <c r="O374" s="27">
        <f>VLOOKUP($C374, '[1]ODS_county pop 2000-2010'!$H$2:$T$3195,O$1,0)</f>
        <v>598683</v>
      </c>
      <c r="P374" s="27">
        <f>VLOOKUP($C374, '[2]county pop 2010-2020'!$H$2:$T$3195,P$1,0)</f>
        <v>602095</v>
      </c>
      <c r="Q374" s="27">
        <f>VLOOKUP($C374, '[2]county pop 2010-2020'!$H$2:$T$3195,Q$1,0)</f>
        <v>610026</v>
      </c>
      <c r="R374" s="27">
        <f>VLOOKUP($C374, '[2]county pop 2010-2020'!$H$2:$T$3195,R$1,0)</f>
        <v>615581</v>
      </c>
      <c r="S374" s="27">
        <f>VLOOKUP($C374, '[2]county pop 2010-2020'!$H$2:$T$3195,S$1,0)</f>
        <v>622808</v>
      </c>
      <c r="T374" s="27">
        <f>VLOOKUP($C374, '[2]county pop 2010-2020'!$H$2:$T$3195,T$1,0)</f>
        <v>634624</v>
      </c>
      <c r="U374" s="27">
        <f>VLOOKUP($C374, '[2]county pop 2010-2020'!$H$2:$T$3195,U$1,0)</f>
        <v>648823</v>
      </c>
      <c r="V374" s="27">
        <f>VLOOKUP($C374, '[2]county pop 2010-2020'!$H$2:$T$3195,V$1,0)</f>
        <v>666271</v>
      </c>
      <c r="W374" s="27">
        <f>VLOOKUP($C374, '[2]county pop 2010-2020'!$H$2:$T$3195,W$1,0)</f>
        <v>685790</v>
      </c>
      <c r="X374" s="27">
        <f>VLOOKUP($C374, '[2]county pop 2010-2020'!$H$2:$T$3195,X$1,0)</f>
        <v>707095</v>
      </c>
      <c r="Y374" s="27">
        <f>VLOOKUP($C374, '[2]county pop 2010-2020'!$H$2:$T$3195,Y$1,0)</f>
        <v>724967</v>
      </c>
      <c r="Z374" s="27">
        <f>VLOOKUP($C374, '[3]ODS_county pop 2020-2022'!$H$2:$K$3196,Z$1,0)</f>
        <v>730111</v>
      </c>
      <c r="AA374" s="27">
        <f>VLOOKUP($C374, '[3]ODS_county pop 2020-2022'!$H$2:$K$3196,AA$1,0)</f>
        <v>755179</v>
      </c>
      <c r="AB374" s="27">
        <f>VLOOKUP($C374, '[3]ODS_county pop 2020-2022'!$H$2:$K$3196,AB$1,0)</f>
        <v>787404</v>
      </c>
    </row>
    <row r="375" spans="1:28" x14ac:dyDescent="0.3">
      <c r="A375" s="20" t="s">
        <v>2100</v>
      </c>
      <c r="B375" s="20" t="s">
        <v>2516</v>
      </c>
      <c r="C375" s="18" t="str">
        <f t="shared" si="8"/>
        <v>.Putnam County, Florida</v>
      </c>
      <c r="D375" s="20" t="s">
        <v>2074</v>
      </c>
      <c r="F375" s="27">
        <f>VLOOKUP($C375, '[1]ODS_county pop 2000-2010'!$H$2:$T$3195,F$1,0)</f>
        <v>70418</v>
      </c>
      <c r="G375" s="27">
        <f>VLOOKUP($C375, '[1]ODS_county pop 2000-2010'!$H$2:$T$3195,G$1,0)</f>
        <v>70585</v>
      </c>
      <c r="H375" s="27">
        <f>VLOOKUP($C375, '[1]ODS_county pop 2000-2010'!$H$2:$T$3195,H$1,0)</f>
        <v>71386</v>
      </c>
      <c r="I375" s="27">
        <f>VLOOKUP($C375, '[1]ODS_county pop 2000-2010'!$H$2:$T$3195,I$1,0)</f>
        <v>71853</v>
      </c>
      <c r="J375" s="27">
        <f>VLOOKUP($C375, '[1]ODS_county pop 2000-2010'!$H$2:$T$3195,J$1,0)</f>
        <v>72831</v>
      </c>
      <c r="K375" s="27">
        <f>VLOOKUP($C375, '[1]ODS_county pop 2000-2010'!$H$2:$T$3195,K$1,0)</f>
        <v>73792</v>
      </c>
      <c r="L375" s="27">
        <f>VLOOKUP($C375, '[1]ODS_county pop 2000-2010'!$H$2:$T$3195,L$1,0)</f>
        <v>74663</v>
      </c>
      <c r="M375" s="27">
        <f>VLOOKUP($C375, '[1]ODS_county pop 2000-2010'!$H$2:$T$3195,M$1,0)</f>
        <v>75107</v>
      </c>
      <c r="N375" s="27">
        <f>VLOOKUP($C375, '[1]ODS_county pop 2000-2010'!$H$2:$T$3195,N$1,0)</f>
        <v>74999</v>
      </c>
      <c r="O375" s="27">
        <f>VLOOKUP($C375, '[1]ODS_county pop 2000-2010'!$H$2:$T$3195,O$1,0)</f>
        <v>74546</v>
      </c>
      <c r="P375" s="27">
        <f>VLOOKUP($C375, '[2]county pop 2010-2020'!$H$2:$T$3195,P$1,0)</f>
        <v>74364</v>
      </c>
      <c r="Q375" s="27">
        <f>VLOOKUP($C375, '[2]county pop 2010-2020'!$H$2:$T$3195,Q$1,0)</f>
        <v>73657</v>
      </c>
      <c r="R375" s="27">
        <f>VLOOKUP($C375, '[2]county pop 2010-2020'!$H$2:$T$3195,R$1,0)</f>
        <v>72936</v>
      </c>
      <c r="S375" s="27">
        <f>VLOOKUP($C375, '[2]county pop 2010-2020'!$H$2:$T$3195,S$1,0)</f>
        <v>72380</v>
      </c>
      <c r="T375" s="27">
        <f>VLOOKUP($C375, '[2]county pop 2010-2020'!$H$2:$T$3195,T$1,0)</f>
        <v>71987</v>
      </c>
      <c r="U375" s="27">
        <f>VLOOKUP($C375, '[2]county pop 2010-2020'!$H$2:$T$3195,U$1,0)</f>
        <v>71961</v>
      </c>
      <c r="V375" s="27">
        <f>VLOOKUP($C375, '[2]county pop 2010-2020'!$H$2:$T$3195,V$1,0)</f>
        <v>72410</v>
      </c>
      <c r="W375" s="27">
        <f>VLOOKUP($C375, '[2]county pop 2010-2020'!$H$2:$T$3195,W$1,0)</f>
        <v>73418</v>
      </c>
      <c r="X375" s="27">
        <f>VLOOKUP($C375, '[2]county pop 2010-2020'!$H$2:$T$3195,X$1,0)</f>
        <v>73968</v>
      </c>
      <c r="Y375" s="27">
        <f>VLOOKUP($C375, '[2]county pop 2010-2020'!$H$2:$T$3195,Y$1,0)</f>
        <v>74309</v>
      </c>
      <c r="Z375" s="27">
        <f>VLOOKUP($C375, '[3]ODS_county pop 2020-2022'!$H$2:$K$3196,Z$1,0)</f>
        <v>73376</v>
      </c>
      <c r="AA375" s="27">
        <f>VLOOKUP($C375, '[3]ODS_county pop 2020-2022'!$H$2:$K$3196,AA$1,0)</f>
        <v>74059</v>
      </c>
      <c r="AB375" s="27">
        <f>VLOOKUP($C375, '[3]ODS_county pop 2020-2022'!$H$2:$K$3196,AB$1,0)</f>
        <v>74731</v>
      </c>
    </row>
    <row r="376" spans="1:28" x14ac:dyDescent="0.3">
      <c r="A376" s="20" t="s">
        <v>2100</v>
      </c>
      <c r="B376" s="20" t="s">
        <v>2517</v>
      </c>
      <c r="C376" s="18" t="str">
        <f t="shared" si="8"/>
        <v>.Santa Rosa County, Florida</v>
      </c>
      <c r="D376" s="20" t="s">
        <v>2074</v>
      </c>
      <c r="F376" s="27">
        <f>VLOOKUP($C376, '[1]ODS_county pop 2000-2010'!$H$2:$T$3195,F$1,0)</f>
        <v>117752</v>
      </c>
      <c r="G376" s="27">
        <f>VLOOKUP($C376, '[1]ODS_county pop 2000-2010'!$H$2:$T$3195,G$1,0)</f>
        <v>121261</v>
      </c>
      <c r="H376" s="27">
        <f>VLOOKUP($C376, '[1]ODS_county pop 2000-2010'!$H$2:$T$3195,H$1,0)</f>
        <v>127438</v>
      </c>
      <c r="I376" s="27">
        <f>VLOOKUP($C376, '[1]ODS_county pop 2000-2010'!$H$2:$T$3195,I$1,0)</f>
        <v>131463</v>
      </c>
      <c r="J376" s="27">
        <f>VLOOKUP($C376, '[1]ODS_county pop 2000-2010'!$H$2:$T$3195,J$1,0)</f>
        <v>137241</v>
      </c>
      <c r="K376" s="27">
        <f>VLOOKUP($C376, '[1]ODS_county pop 2000-2010'!$H$2:$T$3195,K$1,0)</f>
        <v>141132</v>
      </c>
      <c r="L376" s="27">
        <f>VLOOKUP($C376, '[1]ODS_county pop 2000-2010'!$H$2:$T$3195,L$1,0)</f>
        <v>142983</v>
      </c>
      <c r="M376" s="27">
        <f>VLOOKUP($C376, '[1]ODS_county pop 2000-2010'!$H$2:$T$3195,M$1,0)</f>
        <v>146158</v>
      </c>
      <c r="N376" s="27">
        <f>VLOOKUP($C376, '[1]ODS_county pop 2000-2010'!$H$2:$T$3195,N$1,0)</f>
        <v>148538</v>
      </c>
      <c r="O376" s="27">
        <f>VLOOKUP($C376, '[1]ODS_county pop 2000-2010'!$H$2:$T$3195,O$1,0)</f>
        <v>149544</v>
      </c>
      <c r="P376" s="27">
        <f>VLOOKUP($C376, '[2]county pop 2010-2020'!$H$2:$T$3195,P$1,0)</f>
        <v>151372</v>
      </c>
      <c r="Q376" s="27">
        <f>VLOOKUP($C376, '[2]county pop 2010-2020'!$H$2:$T$3195,Q$1,0)</f>
        <v>155796</v>
      </c>
      <c r="R376" s="27">
        <f>VLOOKUP($C376, '[2]county pop 2010-2020'!$H$2:$T$3195,R$1,0)</f>
        <v>158285</v>
      </c>
      <c r="S376" s="27">
        <f>VLOOKUP($C376, '[2]county pop 2010-2020'!$H$2:$T$3195,S$1,0)</f>
        <v>160519</v>
      </c>
      <c r="T376" s="27">
        <f>VLOOKUP($C376, '[2]county pop 2010-2020'!$H$2:$T$3195,T$1,0)</f>
        <v>162840</v>
      </c>
      <c r="U376" s="27">
        <f>VLOOKUP($C376, '[2]county pop 2010-2020'!$H$2:$T$3195,U$1,0)</f>
        <v>166451</v>
      </c>
      <c r="V376" s="27">
        <f>VLOOKUP($C376, '[2]county pop 2010-2020'!$H$2:$T$3195,V$1,0)</f>
        <v>170224</v>
      </c>
      <c r="W376" s="27">
        <f>VLOOKUP($C376, '[2]county pop 2010-2020'!$H$2:$T$3195,W$1,0)</f>
        <v>174413</v>
      </c>
      <c r="X376" s="27">
        <f>VLOOKUP($C376, '[2]county pop 2010-2020'!$H$2:$T$3195,X$1,0)</f>
        <v>179573</v>
      </c>
      <c r="Y376" s="27">
        <f>VLOOKUP($C376, '[2]county pop 2010-2020'!$H$2:$T$3195,Y$1,0)</f>
        <v>184587</v>
      </c>
      <c r="Z376" s="27">
        <f>VLOOKUP($C376, '[3]ODS_county pop 2020-2022'!$H$2:$K$3196,Z$1,0)</f>
        <v>188989</v>
      </c>
      <c r="AA376" s="27">
        <f>VLOOKUP($C376, '[3]ODS_county pop 2020-2022'!$H$2:$K$3196,AA$1,0)</f>
        <v>193783</v>
      </c>
      <c r="AB376" s="27">
        <f>VLOOKUP($C376, '[3]ODS_county pop 2020-2022'!$H$2:$K$3196,AB$1,0)</f>
        <v>198268</v>
      </c>
    </row>
    <row r="377" spans="1:28" x14ac:dyDescent="0.3">
      <c r="A377" s="20" t="s">
        <v>2100</v>
      </c>
      <c r="B377" s="20" t="s">
        <v>2518</v>
      </c>
      <c r="C377" s="18" t="str">
        <f t="shared" si="8"/>
        <v>.Sarasota County, Florida</v>
      </c>
      <c r="D377" s="20" t="s">
        <v>2074</v>
      </c>
      <c r="F377" s="27">
        <f>VLOOKUP($C377, '[1]ODS_county pop 2000-2010'!$H$2:$T$3195,F$1,0)</f>
        <v>326002</v>
      </c>
      <c r="G377" s="27">
        <f>VLOOKUP($C377, '[1]ODS_county pop 2000-2010'!$H$2:$T$3195,G$1,0)</f>
        <v>333707</v>
      </c>
      <c r="H377" s="27">
        <f>VLOOKUP($C377, '[1]ODS_county pop 2000-2010'!$H$2:$T$3195,H$1,0)</f>
        <v>340590</v>
      </c>
      <c r="I377" s="27">
        <f>VLOOKUP($C377, '[1]ODS_county pop 2000-2010'!$H$2:$T$3195,I$1,0)</f>
        <v>347862</v>
      </c>
      <c r="J377" s="27">
        <f>VLOOKUP($C377, '[1]ODS_county pop 2000-2010'!$H$2:$T$3195,J$1,0)</f>
        <v>357751</v>
      </c>
      <c r="K377" s="27">
        <f>VLOOKUP($C377, '[1]ODS_county pop 2000-2010'!$H$2:$T$3195,K$1,0)</f>
        <v>367912</v>
      </c>
      <c r="L377" s="27">
        <f>VLOOKUP($C377, '[1]ODS_county pop 2000-2010'!$H$2:$T$3195,L$1,0)</f>
        <v>371361</v>
      </c>
      <c r="M377" s="27">
        <f>VLOOKUP($C377, '[1]ODS_county pop 2000-2010'!$H$2:$T$3195,M$1,0)</f>
        <v>375325</v>
      </c>
      <c r="N377" s="27">
        <f>VLOOKUP($C377, '[1]ODS_county pop 2000-2010'!$H$2:$T$3195,N$1,0)</f>
        <v>377178</v>
      </c>
      <c r="O377" s="27">
        <f>VLOOKUP($C377, '[1]ODS_county pop 2000-2010'!$H$2:$T$3195,O$1,0)</f>
        <v>377262</v>
      </c>
      <c r="P377" s="27">
        <f>VLOOKUP($C377, '[2]county pop 2010-2020'!$H$2:$T$3195,P$1,0)</f>
        <v>379448</v>
      </c>
      <c r="Q377" s="27">
        <f>VLOOKUP($C377, '[2]county pop 2010-2020'!$H$2:$T$3195,Q$1,0)</f>
        <v>382298</v>
      </c>
      <c r="R377" s="27">
        <f>VLOOKUP($C377, '[2]county pop 2010-2020'!$H$2:$T$3195,R$1,0)</f>
        <v>386585</v>
      </c>
      <c r="S377" s="27">
        <f>VLOOKUP($C377, '[2]county pop 2010-2020'!$H$2:$T$3195,S$1,0)</f>
        <v>390153</v>
      </c>
      <c r="T377" s="27">
        <f>VLOOKUP($C377, '[2]county pop 2010-2020'!$H$2:$T$3195,T$1,0)</f>
        <v>396636</v>
      </c>
      <c r="U377" s="27">
        <f>VLOOKUP($C377, '[2]county pop 2010-2020'!$H$2:$T$3195,U$1,0)</f>
        <v>405099</v>
      </c>
      <c r="V377" s="27">
        <f>VLOOKUP($C377, '[2]county pop 2010-2020'!$H$2:$T$3195,V$1,0)</f>
        <v>413395</v>
      </c>
      <c r="W377" s="27">
        <f>VLOOKUP($C377, '[2]county pop 2010-2020'!$H$2:$T$3195,W$1,0)</f>
        <v>420073</v>
      </c>
      <c r="X377" s="27">
        <f>VLOOKUP($C377, '[2]county pop 2010-2020'!$H$2:$T$3195,X$1,0)</f>
        <v>426890</v>
      </c>
      <c r="Y377" s="27">
        <f>VLOOKUP($C377, '[2]county pop 2010-2020'!$H$2:$T$3195,Y$1,0)</f>
        <v>435006</v>
      </c>
      <c r="Z377" s="27">
        <f>VLOOKUP($C377, '[3]ODS_county pop 2020-2022'!$H$2:$K$3196,Z$1,0)</f>
        <v>436207</v>
      </c>
      <c r="AA377" s="27">
        <f>VLOOKUP($C377, '[3]ODS_county pop 2020-2022'!$H$2:$K$3196,AA$1,0)</f>
        <v>448550</v>
      </c>
      <c r="AB377" s="27">
        <f>VLOOKUP($C377, '[3]ODS_county pop 2020-2022'!$H$2:$K$3196,AB$1,0)</f>
        <v>462286</v>
      </c>
    </row>
    <row r="378" spans="1:28" x14ac:dyDescent="0.3">
      <c r="A378" s="20" t="s">
        <v>2100</v>
      </c>
      <c r="B378" s="20" t="s">
        <v>2519</v>
      </c>
      <c r="C378" s="18" t="str">
        <f t="shared" si="8"/>
        <v>.Seminole County, Florida</v>
      </c>
      <c r="D378" s="20" t="s">
        <v>2074</v>
      </c>
      <c r="F378" s="27">
        <f>VLOOKUP($C378, '[1]ODS_county pop 2000-2010'!$H$2:$T$3195,F$1,0)</f>
        <v>365448</v>
      </c>
      <c r="G378" s="27">
        <f>VLOOKUP($C378, '[1]ODS_county pop 2000-2010'!$H$2:$T$3195,G$1,0)</f>
        <v>374593</v>
      </c>
      <c r="H378" s="27">
        <f>VLOOKUP($C378, '[1]ODS_county pop 2000-2010'!$H$2:$T$3195,H$1,0)</f>
        <v>382846</v>
      </c>
      <c r="I378" s="27">
        <f>VLOOKUP($C378, '[1]ODS_county pop 2000-2010'!$H$2:$T$3195,I$1,0)</f>
        <v>388141</v>
      </c>
      <c r="J378" s="27">
        <f>VLOOKUP($C378, '[1]ODS_county pop 2000-2010'!$H$2:$T$3195,J$1,0)</f>
        <v>395230</v>
      </c>
      <c r="K378" s="27">
        <f>VLOOKUP($C378, '[1]ODS_county pop 2000-2010'!$H$2:$T$3195,K$1,0)</f>
        <v>406840</v>
      </c>
      <c r="L378" s="27">
        <f>VLOOKUP($C378, '[1]ODS_county pop 2000-2010'!$H$2:$T$3195,L$1,0)</f>
        <v>413218</v>
      </c>
      <c r="M378" s="27">
        <f>VLOOKUP($C378, '[1]ODS_county pop 2000-2010'!$H$2:$T$3195,M$1,0)</f>
        <v>413571</v>
      </c>
      <c r="N378" s="27">
        <f>VLOOKUP($C378, '[1]ODS_county pop 2000-2010'!$H$2:$T$3195,N$1,0)</f>
        <v>416564</v>
      </c>
      <c r="O378" s="27">
        <f>VLOOKUP($C378, '[1]ODS_county pop 2000-2010'!$H$2:$T$3195,O$1,0)</f>
        <v>419788</v>
      </c>
      <c r="P378" s="27">
        <f>VLOOKUP($C378, '[2]county pop 2010-2020'!$H$2:$T$3195,P$1,0)</f>
        <v>422718</v>
      </c>
      <c r="Q378" s="27">
        <f>VLOOKUP($C378, '[2]county pop 2010-2020'!$H$2:$T$3195,Q$1,0)</f>
        <v>426382</v>
      </c>
      <c r="R378" s="27">
        <f>VLOOKUP($C378, '[2]county pop 2010-2020'!$H$2:$T$3195,R$1,0)</f>
        <v>430626</v>
      </c>
      <c r="S378" s="27">
        <f>VLOOKUP($C378, '[2]county pop 2010-2020'!$H$2:$T$3195,S$1,0)</f>
        <v>435640</v>
      </c>
      <c r="T378" s="27">
        <f>VLOOKUP($C378, '[2]county pop 2010-2020'!$H$2:$T$3195,T$1,0)</f>
        <v>441583</v>
      </c>
      <c r="U378" s="27">
        <f>VLOOKUP($C378, '[2]county pop 2010-2020'!$H$2:$T$3195,U$1,0)</f>
        <v>448535</v>
      </c>
      <c r="V378" s="27">
        <f>VLOOKUP($C378, '[2]county pop 2010-2020'!$H$2:$T$3195,V$1,0)</f>
        <v>456266</v>
      </c>
      <c r="W378" s="27">
        <f>VLOOKUP($C378, '[2]county pop 2010-2020'!$H$2:$T$3195,W$1,0)</f>
        <v>463052</v>
      </c>
      <c r="X378" s="27">
        <f>VLOOKUP($C378, '[2]county pop 2010-2020'!$H$2:$T$3195,X$1,0)</f>
        <v>468195</v>
      </c>
      <c r="Y378" s="27">
        <f>VLOOKUP($C378, '[2]county pop 2010-2020'!$H$2:$T$3195,Y$1,0)</f>
        <v>471791</v>
      </c>
      <c r="Z378" s="27">
        <f>VLOOKUP($C378, '[3]ODS_county pop 2020-2022'!$H$2:$K$3196,Z$1,0)</f>
        <v>471428</v>
      </c>
      <c r="AA378" s="27">
        <f>VLOOKUP($C378, '[3]ODS_county pop 2020-2022'!$H$2:$K$3196,AA$1,0)</f>
        <v>471009</v>
      </c>
      <c r="AB378" s="27">
        <f>VLOOKUP($C378, '[3]ODS_county pop 2020-2022'!$H$2:$K$3196,AB$1,0)</f>
        <v>478772</v>
      </c>
    </row>
    <row r="379" spans="1:28" x14ac:dyDescent="0.3">
      <c r="A379" s="20" t="s">
        <v>2100</v>
      </c>
      <c r="B379" s="20" t="s">
        <v>2520</v>
      </c>
      <c r="C379" s="18" t="str">
        <f t="shared" si="8"/>
        <v>.St. Johns County, Florida</v>
      </c>
      <c r="D379" s="20" t="s">
        <v>2074</v>
      </c>
      <c r="F379" s="27">
        <f>VLOOKUP($C379, '[1]ODS_county pop 2000-2010'!$H$2:$T$3195,F$1,0)</f>
        <v>123237</v>
      </c>
      <c r="G379" s="27">
        <f>VLOOKUP($C379, '[1]ODS_county pop 2000-2010'!$H$2:$T$3195,G$1,0)</f>
        <v>129805</v>
      </c>
      <c r="H379" s="27">
        <f>VLOOKUP($C379, '[1]ODS_county pop 2000-2010'!$H$2:$T$3195,H$1,0)</f>
        <v>135770</v>
      </c>
      <c r="I379" s="27">
        <f>VLOOKUP($C379, '[1]ODS_county pop 2000-2010'!$H$2:$T$3195,I$1,0)</f>
        <v>142165</v>
      </c>
      <c r="J379" s="27">
        <f>VLOOKUP($C379, '[1]ODS_county pop 2000-2010'!$H$2:$T$3195,J$1,0)</f>
        <v>151717</v>
      </c>
      <c r="K379" s="27">
        <f>VLOOKUP($C379, '[1]ODS_county pop 2000-2010'!$H$2:$T$3195,K$1,0)</f>
        <v>160266</v>
      </c>
      <c r="L379" s="27">
        <f>VLOOKUP($C379, '[1]ODS_county pop 2000-2010'!$H$2:$T$3195,L$1,0)</f>
        <v>168480</v>
      </c>
      <c r="M379" s="27">
        <f>VLOOKUP($C379, '[1]ODS_county pop 2000-2010'!$H$2:$T$3195,M$1,0)</f>
        <v>175318</v>
      </c>
      <c r="N379" s="27">
        <f>VLOOKUP($C379, '[1]ODS_county pop 2000-2010'!$H$2:$T$3195,N$1,0)</f>
        <v>181720</v>
      </c>
      <c r="O379" s="27">
        <f>VLOOKUP($C379, '[1]ODS_county pop 2000-2010'!$H$2:$T$3195,O$1,0)</f>
        <v>186281</v>
      </c>
      <c r="P379" s="27">
        <f>VLOOKUP($C379, '[2]county pop 2010-2020'!$H$2:$T$3195,P$1,0)</f>
        <v>190039</v>
      </c>
      <c r="Q379" s="27">
        <f>VLOOKUP($C379, '[2]county pop 2010-2020'!$H$2:$T$3195,Q$1,0)</f>
        <v>196165</v>
      </c>
      <c r="R379" s="27">
        <f>VLOOKUP($C379, '[2]county pop 2010-2020'!$H$2:$T$3195,R$1,0)</f>
        <v>202164</v>
      </c>
      <c r="S379" s="27">
        <f>VLOOKUP($C379, '[2]county pop 2010-2020'!$H$2:$T$3195,S$1,0)</f>
        <v>209579</v>
      </c>
      <c r="T379" s="27">
        <f>VLOOKUP($C379, '[2]county pop 2010-2020'!$H$2:$T$3195,T$1,0)</f>
        <v>218009</v>
      </c>
      <c r="U379" s="27">
        <f>VLOOKUP($C379, '[2]county pop 2010-2020'!$H$2:$T$3195,U$1,0)</f>
        <v>226582</v>
      </c>
      <c r="V379" s="27">
        <f>VLOOKUP($C379, '[2]county pop 2010-2020'!$H$2:$T$3195,V$1,0)</f>
        <v>235192</v>
      </c>
      <c r="W379" s="27">
        <f>VLOOKUP($C379, '[2]county pop 2010-2020'!$H$2:$T$3195,W$1,0)</f>
        <v>244067</v>
      </c>
      <c r="X379" s="27">
        <f>VLOOKUP($C379, '[2]county pop 2010-2020'!$H$2:$T$3195,X$1,0)</f>
        <v>254007</v>
      </c>
      <c r="Y379" s="27">
        <f>VLOOKUP($C379, '[2]county pop 2010-2020'!$H$2:$T$3195,Y$1,0)</f>
        <v>265068</v>
      </c>
      <c r="Z379" s="27">
        <f>VLOOKUP($C379, '[3]ODS_county pop 2020-2022'!$H$2:$K$3196,Z$1,0)</f>
        <v>277085</v>
      </c>
      <c r="AA379" s="27">
        <f>VLOOKUP($C379, '[3]ODS_county pop 2020-2022'!$H$2:$K$3196,AA$1,0)</f>
        <v>293175</v>
      </c>
      <c r="AB379" s="27">
        <f>VLOOKUP($C379, '[3]ODS_county pop 2020-2022'!$H$2:$K$3196,AB$1,0)</f>
        <v>306841</v>
      </c>
    </row>
    <row r="380" spans="1:28" x14ac:dyDescent="0.3">
      <c r="A380" s="20" t="s">
        <v>2100</v>
      </c>
      <c r="B380" s="20" t="s">
        <v>2521</v>
      </c>
      <c r="C380" s="18" t="str">
        <f t="shared" si="8"/>
        <v>.St. Lucie County, Florida</v>
      </c>
      <c r="D380" s="20" t="s">
        <v>2074</v>
      </c>
      <c r="F380" s="27">
        <f>VLOOKUP($C380, '[1]ODS_county pop 2000-2010'!$H$2:$T$3195,F$1,0)</f>
        <v>192679</v>
      </c>
      <c r="G380" s="27">
        <f>VLOOKUP($C380, '[1]ODS_county pop 2000-2010'!$H$2:$T$3195,G$1,0)</f>
        <v>198459</v>
      </c>
      <c r="H380" s="27">
        <f>VLOOKUP($C380, '[1]ODS_county pop 2000-2010'!$H$2:$T$3195,H$1,0)</f>
        <v>205796</v>
      </c>
      <c r="I380" s="27">
        <f>VLOOKUP($C380, '[1]ODS_county pop 2000-2010'!$H$2:$T$3195,I$1,0)</f>
        <v>214924</v>
      </c>
      <c r="J380" s="27">
        <f>VLOOKUP($C380, '[1]ODS_county pop 2000-2010'!$H$2:$T$3195,J$1,0)</f>
        <v>228548</v>
      </c>
      <c r="K380" s="27">
        <f>VLOOKUP($C380, '[1]ODS_county pop 2000-2010'!$H$2:$T$3195,K$1,0)</f>
        <v>241965</v>
      </c>
      <c r="L380" s="27">
        <f>VLOOKUP($C380, '[1]ODS_county pop 2000-2010'!$H$2:$T$3195,L$1,0)</f>
        <v>255251</v>
      </c>
      <c r="M380" s="27">
        <f>VLOOKUP($C380, '[1]ODS_county pop 2000-2010'!$H$2:$T$3195,M$1,0)</f>
        <v>266860</v>
      </c>
      <c r="N380" s="27">
        <f>VLOOKUP($C380, '[1]ODS_county pop 2000-2010'!$H$2:$T$3195,N$1,0)</f>
        <v>273151</v>
      </c>
      <c r="O380" s="27">
        <f>VLOOKUP($C380, '[1]ODS_county pop 2000-2010'!$H$2:$T$3195,O$1,0)</f>
        <v>274344</v>
      </c>
      <c r="P380" s="27">
        <f>VLOOKUP($C380, '[2]county pop 2010-2020'!$H$2:$T$3195,P$1,0)</f>
        <v>277789</v>
      </c>
      <c r="Q380" s="27">
        <f>VLOOKUP($C380, '[2]county pop 2010-2020'!$H$2:$T$3195,Q$1,0)</f>
        <v>280481</v>
      </c>
      <c r="R380" s="27">
        <f>VLOOKUP($C380, '[2]county pop 2010-2020'!$H$2:$T$3195,R$1,0)</f>
        <v>283042</v>
      </c>
      <c r="S380" s="27">
        <f>VLOOKUP($C380, '[2]county pop 2010-2020'!$H$2:$T$3195,S$1,0)</f>
        <v>285437</v>
      </c>
      <c r="T380" s="27">
        <f>VLOOKUP($C380, '[2]county pop 2010-2020'!$H$2:$T$3195,T$1,0)</f>
        <v>290207</v>
      </c>
      <c r="U380" s="27">
        <f>VLOOKUP($C380, '[2]county pop 2010-2020'!$H$2:$T$3195,U$1,0)</f>
        <v>297471</v>
      </c>
      <c r="V380" s="27">
        <f>VLOOKUP($C380, '[2]county pop 2010-2020'!$H$2:$T$3195,V$1,0)</f>
        <v>305775</v>
      </c>
      <c r="W380" s="27">
        <f>VLOOKUP($C380, '[2]county pop 2010-2020'!$H$2:$T$3195,W$1,0)</f>
        <v>313207</v>
      </c>
      <c r="X380" s="27">
        <f>VLOOKUP($C380, '[2]county pop 2010-2020'!$H$2:$T$3195,X$1,0)</f>
        <v>320340</v>
      </c>
      <c r="Y380" s="27">
        <f>VLOOKUP($C380, '[2]county pop 2010-2020'!$H$2:$T$3195,Y$1,0)</f>
        <v>328063</v>
      </c>
      <c r="Z380" s="27">
        <f>VLOOKUP($C380, '[3]ODS_county pop 2020-2022'!$H$2:$K$3196,Z$1,0)</f>
        <v>331428</v>
      </c>
      <c r="AA380" s="27">
        <f>VLOOKUP($C380, '[3]ODS_county pop 2020-2022'!$H$2:$K$3196,AA$1,0)</f>
        <v>344283</v>
      </c>
      <c r="AB380" s="27">
        <f>VLOOKUP($C380, '[3]ODS_county pop 2020-2022'!$H$2:$K$3196,AB$1,0)</f>
        <v>358704</v>
      </c>
    </row>
    <row r="381" spans="1:28" x14ac:dyDescent="0.3">
      <c r="A381" s="20" t="s">
        <v>2100</v>
      </c>
      <c r="B381" s="20" t="s">
        <v>2234</v>
      </c>
      <c r="C381" s="18" t="str">
        <f t="shared" si="8"/>
        <v>.Sumter County, Florida</v>
      </c>
      <c r="D381" s="20" t="s">
        <v>2074</v>
      </c>
      <c r="F381" s="27">
        <f>VLOOKUP($C381, '[1]ODS_county pop 2000-2010'!$H$2:$T$3195,F$1,0)</f>
        <v>53337</v>
      </c>
      <c r="G381" s="27">
        <f>VLOOKUP($C381, '[1]ODS_county pop 2000-2010'!$H$2:$T$3195,G$1,0)</f>
        <v>55793</v>
      </c>
      <c r="H381" s="27">
        <f>VLOOKUP($C381, '[1]ODS_county pop 2000-2010'!$H$2:$T$3195,H$1,0)</f>
        <v>59539</v>
      </c>
      <c r="I381" s="27">
        <f>VLOOKUP($C381, '[1]ODS_county pop 2000-2010'!$H$2:$T$3195,I$1,0)</f>
        <v>61934</v>
      </c>
      <c r="J381" s="27">
        <f>VLOOKUP($C381, '[1]ODS_county pop 2000-2010'!$H$2:$T$3195,J$1,0)</f>
        <v>64456</v>
      </c>
      <c r="K381" s="27">
        <f>VLOOKUP($C381, '[1]ODS_county pop 2000-2010'!$H$2:$T$3195,K$1,0)</f>
        <v>69261</v>
      </c>
      <c r="L381" s="27">
        <f>VLOOKUP($C381, '[1]ODS_county pop 2000-2010'!$H$2:$T$3195,L$1,0)</f>
        <v>76202</v>
      </c>
      <c r="M381" s="27">
        <f>VLOOKUP($C381, '[1]ODS_county pop 2000-2010'!$H$2:$T$3195,M$1,0)</f>
        <v>82101</v>
      </c>
      <c r="N381" s="27">
        <f>VLOOKUP($C381, '[1]ODS_county pop 2000-2010'!$H$2:$T$3195,N$1,0)</f>
        <v>86433</v>
      </c>
      <c r="O381" s="27">
        <f>VLOOKUP($C381, '[1]ODS_county pop 2000-2010'!$H$2:$T$3195,O$1,0)</f>
        <v>90643</v>
      </c>
      <c r="P381" s="27">
        <f>VLOOKUP($C381, '[2]county pop 2010-2020'!$H$2:$T$3195,P$1,0)</f>
        <v>93420</v>
      </c>
      <c r="Q381" s="27">
        <f>VLOOKUP($C381, '[2]county pop 2010-2020'!$H$2:$T$3195,Q$1,0)</f>
        <v>98011</v>
      </c>
      <c r="R381" s="27">
        <f>VLOOKUP($C381, '[2]county pop 2010-2020'!$H$2:$T$3195,R$1,0)</f>
        <v>101727</v>
      </c>
      <c r="S381" s="27">
        <f>VLOOKUP($C381, '[2]county pop 2010-2020'!$H$2:$T$3195,S$1,0)</f>
        <v>106980</v>
      </c>
      <c r="T381" s="27">
        <f>VLOOKUP($C381, '[2]county pop 2010-2020'!$H$2:$T$3195,T$1,0)</f>
        <v>112354</v>
      </c>
      <c r="U381" s="27">
        <f>VLOOKUP($C381, '[2]county pop 2010-2020'!$H$2:$T$3195,U$1,0)</f>
        <v>117229</v>
      </c>
      <c r="V381" s="27">
        <f>VLOOKUP($C381, '[2]county pop 2010-2020'!$H$2:$T$3195,V$1,0)</f>
        <v>122249</v>
      </c>
      <c r="W381" s="27">
        <f>VLOOKUP($C381, '[2]county pop 2010-2020'!$H$2:$T$3195,W$1,0)</f>
        <v>125298</v>
      </c>
      <c r="X381" s="27">
        <f>VLOOKUP($C381, '[2]county pop 2010-2020'!$H$2:$T$3195,X$1,0)</f>
        <v>129351</v>
      </c>
      <c r="Y381" s="27">
        <f>VLOOKUP($C381, '[2]county pop 2010-2020'!$H$2:$T$3195,Y$1,0)</f>
        <v>133772</v>
      </c>
      <c r="Z381" s="27">
        <f>VLOOKUP($C381, '[3]ODS_county pop 2020-2022'!$H$2:$K$3196,Z$1,0)</f>
        <v>130298</v>
      </c>
      <c r="AA381" s="27">
        <f>VLOOKUP($C381, '[3]ODS_county pop 2020-2022'!$H$2:$K$3196,AA$1,0)</f>
        <v>134867</v>
      </c>
      <c r="AB381" s="27">
        <f>VLOOKUP($C381, '[3]ODS_county pop 2020-2022'!$H$2:$K$3196,AB$1,0)</f>
        <v>144970</v>
      </c>
    </row>
    <row r="382" spans="1:28" x14ac:dyDescent="0.3">
      <c r="A382" s="20" t="s">
        <v>2100</v>
      </c>
      <c r="B382" s="20" t="s">
        <v>2522</v>
      </c>
      <c r="C382" s="18" t="str">
        <f t="shared" si="8"/>
        <v>.Suwannee County, Florida</v>
      </c>
      <c r="D382" s="20" t="s">
        <v>2074</v>
      </c>
      <c r="F382" s="27">
        <f>VLOOKUP($C382, '[1]ODS_county pop 2000-2010'!$H$2:$T$3195,F$1,0)</f>
        <v>34881</v>
      </c>
      <c r="G382" s="27">
        <f>VLOOKUP($C382, '[1]ODS_county pop 2000-2010'!$H$2:$T$3195,G$1,0)</f>
        <v>35679</v>
      </c>
      <c r="H382" s="27">
        <f>VLOOKUP($C382, '[1]ODS_county pop 2000-2010'!$H$2:$T$3195,H$1,0)</f>
        <v>36186</v>
      </c>
      <c r="I382" s="27">
        <f>VLOOKUP($C382, '[1]ODS_county pop 2000-2010'!$H$2:$T$3195,I$1,0)</f>
        <v>36812</v>
      </c>
      <c r="J382" s="27">
        <f>VLOOKUP($C382, '[1]ODS_county pop 2000-2010'!$H$2:$T$3195,J$1,0)</f>
        <v>37597</v>
      </c>
      <c r="K382" s="27">
        <f>VLOOKUP($C382, '[1]ODS_county pop 2000-2010'!$H$2:$T$3195,K$1,0)</f>
        <v>38687</v>
      </c>
      <c r="L382" s="27">
        <f>VLOOKUP($C382, '[1]ODS_county pop 2000-2010'!$H$2:$T$3195,L$1,0)</f>
        <v>39533</v>
      </c>
      <c r="M382" s="27">
        <f>VLOOKUP($C382, '[1]ODS_county pop 2000-2010'!$H$2:$T$3195,M$1,0)</f>
        <v>40309</v>
      </c>
      <c r="N382" s="27">
        <f>VLOOKUP($C382, '[1]ODS_county pop 2000-2010'!$H$2:$T$3195,N$1,0)</f>
        <v>40774</v>
      </c>
      <c r="O382" s="27">
        <f>VLOOKUP($C382, '[1]ODS_county pop 2000-2010'!$H$2:$T$3195,O$1,0)</f>
        <v>41263</v>
      </c>
      <c r="P382" s="27">
        <f>VLOOKUP($C382, '[2]county pop 2010-2020'!$H$2:$T$3195,P$1,0)</f>
        <v>41551</v>
      </c>
      <c r="Q382" s="27">
        <f>VLOOKUP($C382, '[2]county pop 2010-2020'!$H$2:$T$3195,Q$1,0)</f>
        <v>43365</v>
      </c>
      <c r="R382" s="27">
        <f>VLOOKUP($C382, '[2]county pop 2010-2020'!$H$2:$T$3195,R$1,0)</f>
        <v>43533</v>
      </c>
      <c r="S382" s="27">
        <f>VLOOKUP($C382, '[2]county pop 2010-2020'!$H$2:$T$3195,S$1,0)</f>
        <v>43578</v>
      </c>
      <c r="T382" s="27">
        <f>VLOOKUP($C382, '[2]county pop 2010-2020'!$H$2:$T$3195,T$1,0)</f>
        <v>43777</v>
      </c>
      <c r="U382" s="27">
        <f>VLOOKUP($C382, '[2]county pop 2010-2020'!$H$2:$T$3195,U$1,0)</f>
        <v>43670</v>
      </c>
      <c r="V382" s="27">
        <f>VLOOKUP($C382, '[2]county pop 2010-2020'!$H$2:$T$3195,V$1,0)</f>
        <v>43849</v>
      </c>
      <c r="W382" s="27">
        <f>VLOOKUP($C382, '[2]county pop 2010-2020'!$H$2:$T$3195,W$1,0)</f>
        <v>44125</v>
      </c>
      <c r="X382" s="27">
        <f>VLOOKUP($C382, '[2]county pop 2010-2020'!$H$2:$T$3195,X$1,0)</f>
        <v>44206</v>
      </c>
      <c r="Y382" s="27">
        <f>VLOOKUP($C382, '[2]county pop 2010-2020'!$H$2:$T$3195,Y$1,0)</f>
        <v>44420</v>
      </c>
      <c r="Z382" s="27">
        <f>VLOOKUP($C382, '[3]ODS_county pop 2020-2022'!$H$2:$K$3196,Z$1,0)</f>
        <v>43517</v>
      </c>
      <c r="AA382" s="27">
        <f>VLOOKUP($C382, '[3]ODS_county pop 2020-2022'!$H$2:$K$3196,AA$1,0)</f>
        <v>44092</v>
      </c>
      <c r="AB382" s="27">
        <f>VLOOKUP($C382, '[3]ODS_county pop 2020-2022'!$H$2:$K$3196,AB$1,0)</f>
        <v>45411</v>
      </c>
    </row>
    <row r="383" spans="1:28" x14ac:dyDescent="0.3">
      <c r="A383" s="20" t="s">
        <v>2100</v>
      </c>
      <c r="B383" s="20" t="s">
        <v>2523</v>
      </c>
      <c r="C383" s="18" t="str">
        <f t="shared" si="8"/>
        <v>.Taylor County, Florida</v>
      </c>
      <c r="D383" s="20" t="s">
        <v>2074</v>
      </c>
      <c r="F383" s="27">
        <f>VLOOKUP($C383, '[1]ODS_county pop 2000-2010'!$H$2:$T$3195,F$1,0)</f>
        <v>19253</v>
      </c>
      <c r="G383" s="27">
        <f>VLOOKUP($C383, '[1]ODS_county pop 2000-2010'!$H$2:$T$3195,G$1,0)</f>
        <v>19379</v>
      </c>
      <c r="H383" s="27">
        <f>VLOOKUP($C383, '[1]ODS_county pop 2000-2010'!$H$2:$T$3195,H$1,0)</f>
        <v>19465</v>
      </c>
      <c r="I383" s="27">
        <f>VLOOKUP($C383, '[1]ODS_county pop 2000-2010'!$H$2:$T$3195,I$1,0)</f>
        <v>20011</v>
      </c>
      <c r="J383" s="27">
        <f>VLOOKUP($C383, '[1]ODS_county pop 2000-2010'!$H$2:$T$3195,J$1,0)</f>
        <v>20093</v>
      </c>
      <c r="K383" s="27">
        <f>VLOOKUP($C383, '[1]ODS_county pop 2000-2010'!$H$2:$T$3195,K$1,0)</f>
        <v>20515</v>
      </c>
      <c r="L383" s="27">
        <f>VLOOKUP($C383, '[1]ODS_county pop 2000-2010'!$H$2:$T$3195,L$1,0)</f>
        <v>20793</v>
      </c>
      <c r="M383" s="27">
        <f>VLOOKUP($C383, '[1]ODS_county pop 2000-2010'!$H$2:$T$3195,M$1,0)</f>
        <v>21805</v>
      </c>
      <c r="N383" s="27">
        <f>VLOOKUP($C383, '[1]ODS_county pop 2000-2010'!$H$2:$T$3195,N$1,0)</f>
        <v>22356</v>
      </c>
      <c r="O383" s="27">
        <f>VLOOKUP($C383, '[1]ODS_county pop 2000-2010'!$H$2:$T$3195,O$1,0)</f>
        <v>22482</v>
      </c>
      <c r="P383" s="27">
        <f>VLOOKUP($C383, '[2]county pop 2010-2020'!$H$2:$T$3195,P$1,0)</f>
        <v>22570</v>
      </c>
      <c r="Q383" s="27">
        <f>VLOOKUP($C383, '[2]county pop 2010-2020'!$H$2:$T$3195,Q$1,0)</f>
        <v>22666</v>
      </c>
      <c r="R383" s="27">
        <f>VLOOKUP($C383, '[2]county pop 2010-2020'!$H$2:$T$3195,R$1,0)</f>
        <v>22760</v>
      </c>
      <c r="S383" s="27">
        <f>VLOOKUP($C383, '[2]county pop 2010-2020'!$H$2:$T$3195,S$1,0)</f>
        <v>22880</v>
      </c>
      <c r="T383" s="27">
        <f>VLOOKUP($C383, '[2]county pop 2010-2020'!$H$2:$T$3195,T$1,0)</f>
        <v>22591</v>
      </c>
      <c r="U383" s="27">
        <f>VLOOKUP($C383, '[2]county pop 2010-2020'!$H$2:$T$3195,U$1,0)</f>
        <v>22362</v>
      </c>
      <c r="V383" s="27">
        <f>VLOOKUP($C383, '[2]county pop 2010-2020'!$H$2:$T$3195,V$1,0)</f>
        <v>22098</v>
      </c>
      <c r="W383" s="27">
        <f>VLOOKUP($C383, '[2]county pop 2010-2020'!$H$2:$T$3195,W$1,0)</f>
        <v>21784</v>
      </c>
      <c r="X383" s="27">
        <f>VLOOKUP($C383, '[2]county pop 2010-2020'!$H$2:$T$3195,X$1,0)</f>
        <v>21525</v>
      </c>
      <c r="Y383" s="27">
        <f>VLOOKUP($C383, '[2]county pop 2010-2020'!$H$2:$T$3195,Y$1,0)</f>
        <v>21537</v>
      </c>
      <c r="Z383" s="27">
        <f>VLOOKUP($C383, '[3]ODS_county pop 2020-2022'!$H$2:$K$3196,Z$1,0)</f>
        <v>21739</v>
      </c>
      <c r="AA383" s="27">
        <f>VLOOKUP($C383, '[3]ODS_county pop 2020-2022'!$H$2:$K$3196,AA$1,0)</f>
        <v>20786</v>
      </c>
      <c r="AB383" s="27">
        <f>VLOOKUP($C383, '[3]ODS_county pop 2020-2022'!$H$2:$K$3196,AB$1,0)</f>
        <v>21283</v>
      </c>
    </row>
    <row r="384" spans="1:28" x14ac:dyDescent="0.3">
      <c r="A384" s="20" t="s">
        <v>2100</v>
      </c>
      <c r="B384" s="20" t="s">
        <v>2345</v>
      </c>
      <c r="C384" s="18" t="str">
        <f t="shared" si="8"/>
        <v>.Union County, Florida</v>
      </c>
      <c r="D384" s="20" t="s">
        <v>2074</v>
      </c>
      <c r="F384" s="27">
        <f>VLOOKUP($C384, '[1]ODS_county pop 2000-2010'!$H$2:$T$3195,F$1,0)</f>
        <v>13428</v>
      </c>
      <c r="G384" s="27">
        <f>VLOOKUP($C384, '[1]ODS_county pop 2000-2010'!$H$2:$T$3195,G$1,0)</f>
        <v>13598</v>
      </c>
      <c r="H384" s="27">
        <f>VLOOKUP($C384, '[1]ODS_county pop 2000-2010'!$H$2:$T$3195,H$1,0)</f>
        <v>13662</v>
      </c>
      <c r="I384" s="27">
        <f>VLOOKUP($C384, '[1]ODS_county pop 2000-2010'!$H$2:$T$3195,I$1,0)</f>
        <v>13787</v>
      </c>
      <c r="J384" s="27">
        <f>VLOOKUP($C384, '[1]ODS_county pop 2000-2010'!$H$2:$T$3195,J$1,0)</f>
        <v>14470</v>
      </c>
      <c r="K384" s="27">
        <f>VLOOKUP($C384, '[1]ODS_county pop 2000-2010'!$H$2:$T$3195,K$1,0)</f>
        <v>14856</v>
      </c>
      <c r="L384" s="27">
        <f>VLOOKUP($C384, '[1]ODS_county pop 2000-2010'!$H$2:$T$3195,L$1,0)</f>
        <v>14873</v>
      </c>
      <c r="M384" s="27">
        <f>VLOOKUP($C384, '[1]ODS_county pop 2000-2010'!$H$2:$T$3195,M$1,0)</f>
        <v>15419</v>
      </c>
      <c r="N384" s="27">
        <f>VLOOKUP($C384, '[1]ODS_county pop 2000-2010'!$H$2:$T$3195,N$1,0)</f>
        <v>15718</v>
      </c>
      <c r="O384" s="27">
        <f>VLOOKUP($C384, '[1]ODS_county pop 2000-2010'!$H$2:$T$3195,O$1,0)</f>
        <v>15340</v>
      </c>
      <c r="P384" s="27">
        <f>VLOOKUP($C384, '[2]county pop 2010-2020'!$H$2:$T$3195,P$1,0)</f>
        <v>15535</v>
      </c>
      <c r="Q384" s="27">
        <f>VLOOKUP($C384, '[2]county pop 2010-2020'!$H$2:$T$3195,Q$1,0)</f>
        <v>15308</v>
      </c>
      <c r="R384" s="27">
        <f>VLOOKUP($C384, '[2]county pop 2010-2020'!$H$2:$T$3195,R$1,0)</f>
        <v>15266</v>
      </c>
      <c r="S384" s="27">
        <f>VLOOKUP($C384, '[2]county pop 2010-2020'!$H$2:$T$3195,S$1,0)</f>
        <v>15165</v>
      </c>
      <c r="T384" s="27">
        <f>VLOOKUP($C384, '[2]county pop 2010-2020'!$H$2:$T$3195,T$1,0)</f>
        <v>15260</v>
      </c>
      <c r="U384" s="27">
        <f>VLOOKUP($C384, '[2]county pop 2010-2020'!$H$2:$T$3195,U$1,0)</f>
        <v>15268</v>
      </c>
      <c r="V384" s="27">
        <f>VLOOKUP($C384, '[2]county pop 2010-2020'!$H$2:$T$3195,V$1,0)</f>
        <v>15256</v>
      </c>
      <c r="W384" s="27">
        <f>VLOOKUP($C384, '[2]county pop 2010-2020'!$H$2:$T$3195,W$1,0)</f>
        <v>15455</v>
      </c>
      <c r="X384" s="27">
        <f>VLOOKUP($C384, '[2]county pop 2010-2020'!$H$2:$T$3195,X$1,0)</f>
        <v>15302</v>
      </c>
      <c r="Y384" s="27">
        <f>VLOOKUP($C384, '[2]county pop 2010-2020'!$H$2:$T$3195,Y$1,0)</f>
        <v>15213</v>
      </c>
      <c r="Z384" s="27">
        <f>VLOOKUP($C384, '[3]ODS_county pop 2020-2022'!$H$2:$K$3196,Z$1,0)</f>
        <v>15417</v>
      </c>
      <c r="AA384" s="27">
        <f>VLOOKUP($C384, '[3]ODS_county pop 2020-2022'!$H$2:$K$3196,AA$1,0)</f>
        <v>15825</v>
      </c>
      <c r="AB384" s="27">
        <f>VLOOKUP($C384, '[3]ODS_county pop 2020-2022'!$H$2:$K$3196,AB$1,0)</f>
        <v>15460</v>
      </c>
    </row>
    <row r="385" spans="1:28" x14ac:dyDescent="0.3">
      <c r="A385" s="20" t="s">
        <v>2100</v>
      </c>
      <c r="B385" s="20" t="s">
        <v>2524</v>
      </c>
      <c r="C385" s="18" t="str">
        <f t="shared" si="8"/>
        <v>.Volusia County, Florida</v>
      </c>
      <c r="D385" s="20" t="s">
        <v>2074</v>
      </c>
      <c r="F385" s="27">
        <f>VLOOKUP($C385, '[1]ODS_county pop 2000-2010'!$H$2:$T$3195,F$1,0)</f>
        <v>443385</v>
      </c>
      <c r="G385" s="27">
        <f>VLOOKUP($C385, '[1]ODS_county pop 2000-2010'!$H$2:$T$3195,G$1,0)</f>
        <v>451103</v>
      </c>
      <c r="H385" s="27">
        <f>VLOOKUP($C385, '[1]ODS_county pop 2000-2010'!$H$2:$T$3195,H$1,0)</f>
        <v>458248</v>
      </c>
      <c r="I385" s="27">
        <f>VLOOKUP($C385, '[1]ODS_county pop 2000-2010'!$H$2:$T$3195,I$1,0)</f>
        <v>466074</v>
      </c>
      <c r="J385" s="27">
        <f>VLOOKUP($C385, '[1]ODS_county pop 2000-2010'!$H$2:$T$3195,J$1,0)</f>
        <v>476845</v>
      </c>
      <c r="K385" s="27">
        <f>VLOOKUP($C385, '[1]ODS_county pop 2000-2010'!$H$2:$T$3195,K$1,0)</f>
        <v>486297</v>
      </c>
      <c r="L385" s="27">
        <f>VLOOKUP($C385, '[1]ODS_county pop 2000-2010'!$H$2:$T$3195,L$1,0)</f>
        <v>494748</v>
      </c>
      <c r="M385" s="27">
        <f>VLOOKUP($C385, '[1]ODS_county pop 2000-2010'!$H$2:$T$3195,M$1,0)</f>
        <v>498935</v>
      </c>
      <c r="N385" s="27">
        <f>VLOOKUP($C385, '[1]ODS_county pop 2000-2010'!$H$2:$T$3195,N$1,0)</f>
        <v>497366</v>
      </c>
      <c r="O385" s="27">
        <f>VLOOKUP($C385, '[1]ODS_county pop 2000-2010'!$H$2:$T$3195,O$1,0)</f>
        <v>494688</v>
      </c>
      <c r="P385" s="27">
        <f>VLOOKUP($C385, '[2]county pop 2010-2020'!$H$2:$T$3195,P$1,0)</f>
        <v>494593</v>
      </c>
      <c r="Q385" s="27">
        <f>VLOOKUP($C385, '[2]county pop 2010-2020'!$H$2:$T$3195,Q$1,0)</f>
        <v>494558</v>
      </c>
      <c r="R385" s="27">
        <f>VLOOKUP($C385, '[2]county pop 2010-2020'!$H$2:$T$3195,R$1,0)</f>
        <v>496711</v>
      </c>
      <c r="S385" s="27">
        <f>VLOOKUP($C385, '[2]county pop 2010-2020'!$H$2:$T$3195,S$1,0)</f>
        <v>500702</v>
      </c>
      <c r="T385" s="27">
        <f>VLOOKUP($C385, '[2]county pop 2010-2020'!$H$2:$T$3195,T$1,0)</f>
        <v>507050</v>
      </c>
      <c r="U385" s="27">
        <f>VLOOKUP($C385, '[2]county pop 2010-2020'!$H$2:$T$3195,U$1,0)</f>
        <v>517144</v>
      </c>
      <c r="V385" s="27">
        <f>VLOOKUP($C385, '[2]county pop 2010-2020'!$H$2:$T$3195,V$1,0)</f>
        <v>529100</v>
      </c>
      <c r="W385" s="27">
        <f>VLOOKUP($C385, '[2]county pop 2010-2020'!$H$2:$T$3195,W$1,0)</f>
        <v>538755</v>
      </c>
      <c r="X385" s="27">
        <f>VLOOKUP($C385, '[2]county pop 2010-2020'!$H$2:$T$3195,X$1,0)</f>
        <v>547117</v>
      </c>
      <c r="Y385" s="27">
        <f>VLOOKUP($C385, '[2]county pop 2010-2020'!$H$2:$T$3195,Y$1,0)</f>
        <v>554065</v>
      </c>
      <c r="Z385" s="27">
        <f>VLOOKUP($C385, '[3]ODS_county pop 2020-2022'!$H$2:$K$3196,Z$1,0)</f>
        <v>555764</v>
      </c>
      <c r="AA385" s="27">
        <f>VLOOKUP($C385, '[3]ODS_county pop 2020-2022'!$H$2:$K$3196,AA$1,0)</f>
        <v>565988</v>
      </c>
      <c r="AB385" s="27">
        <f>VLOOKUP($C385, '[3]ODS_county pop 2020-2022'!$H$2:$K$3196,AB$1,0)</f>
        <v>579192</v>
      </c>
    </row>
    <row r="386" spans="1:28" x14ac:dyDescent="0.3">
      <c r="A386" s="20" t="s">
        <v>2100</v>
      </c>
      <c r="B386" s="20" t="s">
        <v>2525</v>
      </c>
      <c r="C386" s="18" t="str">
        <f t="shared" ref="C386:C449" si="9">"."&amp;B386&amp;IF(A386="LA", " Parish, ",IF(A386="AK", " Borough, "," County, "))&amp;VLOOKUP($A386, $AE$3:$AF$53, 2, 0)</f>
        <v>.Wakulla County, Florida</v>
      </c>
      <c r="D386" s="20" t="s">
        <v>2074</v>
      </c>
      <c r="F386" s="27">
        <f>VLOOKUP($C386, '[1]ODS_county pop 2000-2010'!$H$2:$T$3195,F$1,0)</f>
        <v>22857</v>
      </c>
      <c r="G386" s="27">
        <f>VLOOKUP($C386, '[1]ODS_county pop 2000-2010'!$H$2:$T$3195,G$1,0)</f>
        <v>23779</v>
      </c>
      <c r="H386" s="27">
        <f>VLOOKUP($C386, '[1]ODS_county pop 2000-2010'!$H$2:$T$3195,H$1,0)</f>
        <v>24458</v>
      </c>
      <c r="I386" s="27">
        <f>VLOOKUP($C386, '[1]ODS_county pop 2000-2010'!$H$2:$T$3195,I$1,0)</f>
        <v>25062</v>
      </c>
      <c r="J386" s="27">
        <f>VLOOKUP($C386, '[1]ODS_county pop 2000-2010'!$H$2:$T$3195,J$1,0)</f>
        <v>25832</v>
      </c>
      <c r="K386" s="27">
        <f>VLOOKUP($C386, '[1]ODS_county pop 2000-2010'!$H$2:$T$3195,K$1,0)</f>
        <v>26706</v>
      </c>
      <c r="L386" s="27">
        <f>VLOOKUP($C386, '[1]ODS_county pop 2000-2010'!$H$2:$T$3195,L$1,0)</f>
        <v>27785</v>
      </c>
      <c r="M386" s="27">
        <f>VLOOKUP($C386, '[1]ODS_county pop 2000-2010'!$H$2:$T$3195,M$1,0)</f>
        <v>28588</v>
      </c>
      <c r="N386" s="27">
        <f>VLOOKUP($C386, '[1]ODS_county pop 2000-2010'!$H$2:$T$3195,N$1,0)</f>
        <v>29183</v>
      </c>
      <c r="O386" s="27">
        <f>VLOOKUP($C386, '[1]ODS_county pop 2000-2010'!$H$2:$T$3195,O$1,0)</f>
        <v>30459</v>
      </c>
      <c r="P386" s="27">
        <f>VLOOKUP($C386, '[2]county pop 2010-2020'!$H$2:$T$3195,P$1,0)</f>
        <v>30776</v>
      </c>
      <c r="Q386" s="27">
        <f>VLOOKUP($C386, '[2]county pop 2010-2020'!$H$2:$T$3195,Q$1,0)</f>
        <v>30977</v>
      </c>
      <c r="R386" s="27">
        <f>VLOOKUP($C386, '[2]county pop 2010-2020'!$H$2:$T$3195,R$1,0)</f>
        <v>30860</v>
      </c>
      <c r="S386" s="27">
        <f>VLOOKUP($C386, '[2]county pop 2010-2020'!$H$2:$T$3195,S$1,0)</f>
        <v>31009</v>
      </c>
      <c r="T386" s="27">
        <f>VLOOKUP($C386, '[2]county pop 2010-2020'!$H$2:$T$3195,T$1,0)</f>
        <v>31418</v>
      </c>
      <c r="U386" s="27">
        <f>VLOOKUP($C386, '[2]county pop 2010-2020'!$H$2:$T$3195,U$1,0)</f>
        <v>31529</v>
      </c>
      <c r="V386" s="27">
        <f>VLOOKUP($C386, '[2]county pop 2010-2020'!$H$2:$T$3195,V$1,0)</f>
        <v>31894</v>
      </c>
      <c r="W386" s="27">
        <f>VLOOKUP($C386, '[2]county pop 2010-2020'!$H$2:$T$3195,W$1,0)</f>
        <v>32055</v>
      </c>
      <c r="X386" s="27">
        <f>VLOOKUP($C386, '[2]county pop 2010-2020'!$H$2:$T$3195,X$1,0)</f>
        <v>32369</v>
      </c>
      <c r="Y386" s="27">
        <f>VLOOKUP($C386, '[2]county pop 2010-2020'!$H$2:$T$3195,Y$1,0)</f>
        <v>33636</v>
      </c>
      <c r="Z386" s="27">
        <f>VLOOKUP($C386, '[3]ODS_county pop 2020-2022'!$H$2:$K$3196,Z$1,0)</f>
        <v>33895</v>
      </c>
      <c r="AA386" s="27">
        <f>VLOOKUP($C386, '[3]ODS_county pop 2020-2022'!$H$2:$K$3196,AA$1,0)</f>
        <v>34274</v>
      </c>
      <c r="AB386" s="27">
        <f>VLOOKUP($C386, '[3]ODS_county pop 2020-2022'!$H$2:$K$3196,AB$1,0)</f>
        <v>35178</v>
      </c>
    </row>
    <row r="387" spans="1:28" x14ac:dyDescent="0.3">
      <c r="A387" s="20" t="s">
        <v>2100</v>
      </c>
      <c r="B387" s="20" t="s">
        <v>2526</v>
      </c>
      <c r="C387" s="18" t="str">
        <f t="shared" si="9"/>
        <v>.Walton County, Florida</v>
      </c>
      <c r="D387" s="20" t="s">
        <v>2074</v>
      </c>
      <c r="F387" s="27">
        <f>VLOOKUP($C387, '[1]ODS_county pop 2000-2010'!$H$2:$T$3195,F$1,0)</f>
        <v>40561</v>
      </c>
      <c r="G387" s="27">
        <f>VLOOKUP($C387, '[1]ODS_county pop 2000-2010'!$H$2:$T$3195,G$1,0)</f>
        <v>42391</v>
      </c>
      <c r="H387" s="27">
        <f>VLOOKUP($C387, '[1]ODS_county pop 2000-2010'!$H$2:$T$3195,H$1,0)</f>
        <v>43935</v>
      </c>
      <c r="I387" s="27">
        <f>VLOOKUP($C387, '[1]ODS_county pop 2000-2010'!$H$2:$T$3195,I$1,0)</f>
        <v>45578</v>
      </c>
      <c r="J387" s="27">
        <f>VLOOKUP($C387, '[1]ODS_county pop 2000-2010'!$H$2:$T$3195,J$1,0)</f>
        <v>47518</v>
      </c>
      <c r="K387" s="27">
        <f>VLOOKUP($C387, '[1]ODS_county pop 2000-2010'!$H$2:$T$3195,K$1,0)</f>
        <v>49392</v>
      </c>
      <c r="L387" s="27">
        <f>VLOOKUP($C387, '[1]ODS_county pop 2000-2010'!$H$2:$T$3195,L$1,0)</f>
        <v>51145</v>
      </c>
      <c r="M387" s="27">
        <f>VLOOKUP($C387, '[1]ODS_county pop 2000-2010'!$H$2:$T$3195,M$1,0)</f>
        <v>52355</v>
      </c>
      <c r="N387" s="27">
        <f>VLOOKUP($C387, '[1]ODS_county pop 2000-2010'!$H$2:$T$3195,N$1,0)</f>
        <v>53563</v>
      </c>
      <c r="O387" s="27">
        <f>VLOOKUP($C387, '[1]ODS_county pop 2000-2010'!$H$2:$T$3195,O$1,0)</f>
        <v>54534</v>
      </c>
      <c r="P387" s="27">
        <f>VLOOKUP($C387, '[2]county pop 2010-2020'!$H$2:$T$3195,P$1,0)</f>
        <v>55043</v>
      </c>
      <c r="Q387" s="27">
        <f>VLOOKUP($C387, '[2]county pop 2010-2020'!$H$2:$T$3195,Q$1,0)</f>
        <v>55613</v>
      </c>
      <c r="R387" s="27">
        <f>VLOOKUP($C387, '[2]county pop 2010-2020'!$H$2:$T$3195,R$1,0)</f>
        <v>57215</v>
      </c>
      <c r="S387" s="27">
        <f>VLOOKUP($C387, '[2]county pop 2010-2020'!$H$2:$T$3195,S$1,0)</f>
        <v>59232</v>
      </c>
      <c r="T387" s="27">
        <f>VLOOKUP($C387, '[2]county pop 2010-2020'!$H$2:$T$3195,T$1,0)</f>
        <v>61244</v>
      </c>
      <c r="U387" s="27">
        <f>VLOOKUP($C387, '[2]county pop 2010-2020'!$H$2:$T$3195,U$1,0)</f>
        <v>63145</v>
      </c>
      <c r="V387" s="27">
        <f>VLOOKUP($C387, '[2]county pop 2010-2020'!$H$2:$T$3195,V$1,0)</f>
        <v>65488</v>
      </c>
      <c r="W387" s="27">
        <f>VLOOKUP($C387, '[2]county pop 2010-2020'!$H$2:$T$3195,W$1,0)</f>
        <v>68110</v>
      </c>
      <c r="X387" s="27">
        <f>VLOOKUP($C387, '[2]county pop 2010-2020'!$H$2:$T$3195,X$1,0)</f>
        <v>70874</v>
      </c>
      <c r="Y387" s="27">
        <f>VLOOKUP($C387, '[2]county pop 2010-2020'!$H$2:$T$3195,Y$1,0)</f>
        <v>74127</v>
      </c>
      <c r="Z387" s="27">
        <f>VLOOKUP($C387, '[3]ODS_county pop 2020-2022'!$H$2:$K$3196,Z$1,0)</f>
        <v>75937</v>
      </c>
      <c r="AA387" s="27">
        <f>VLOOKUP($C387, '[3]ODS_county pop 2020-2022'!$H$2:$K$3196,AA$1,0)</f>
        <v>79988</v>
      </c>
      <c r="AB387" s="27">
        <f>VLOOKUP($C387, '[3]ODS_county pop 2020-2022'!$H$2:$K$3196,AB$1,0)</f>
        <v>83304</v>
      </c>
    </row>
    <row r="388" spans="1:28" x14ac:dyDescent="0.3">
      <c r="A388" s="20" t="s">
        <v>2100</v>
      </c>
      <c r="B388" s="20" t="s">
        <v>2215</v>
      </c>
      <c r="C388" s="18" t="str">
        <f t="shared" si="9"/>
        <v>.Washington County, Florida</v>
      </c>
      <c r="D388" s="20" t="s">
        <v>2074</v>
      </c>
      <c r="F388" s="27">
        <f>VLOOKUP($C388, '[1]ODS_county pop 2000-2010'!$H$2:$T$3195,F$1,0)</f>
        <v>20975</v>
      </c>
      <c r="G388" s="27">
        <f>VLOOKUP($C388, '[1]ODS_county pop 2000-2010'!$H$2:$T$3195,G$1,0)</f>
        <v>21316</v>
      </c>
      <c r="H388" s="27">
        <f>VLOOKUP($C388, '[1]ODS_county pop 2000-2010'!$H$2:$T$3195,H$1,0)</f>
        <v>21287</v>
      </c>
      <c r="I388" s="27">
        <f>VLOOKUP($C388, '[1]ODS_county pop 2000-2010'!$H$2:$T$3195,I$1,0)</f>
        <v>21537</v>
      </c>
      <c r="J388" s="27">
        <f>VLOOKUP($C388, '[1]ODS_county pop 2000-2010'!$H$2:$T$3195,J$1,0)</f>
        <v>21967</v>
      </c>
      <c r="K388" s="27">
        <f>VLOOKUP($C388, '[1]ODS_county pop 2000-2010'!$H$2:$T$3195,K$1,0)</f>
        <v>22216</v>
      </c>
      <c r="L388" s="27">
        <f>VLOOKUP($C388, '[1]ODS_county pop 2000-2010'!$H$2:$T$3195,L$1,0)</f>
        <v>22860</v>
      </c>
      <c r="M388" s="27">
        <f>VLOOKUP($C388, '[1]ODS_county pop 2000-2010'!$H$2:$T$3195,M$1,0)</f>
        <v>23469</v>
      </c>
      <c r="N388" s="27">
        <f>VLOOKUP($C388, '[1]ODS_county pop 2000-2010'!$H$2:$T$3195,N$1,0)</f>
        <v>24706</v>
      </c>
      <c r="O388" s="27">
        <f>VLOOKUP($C388, '[1]ODS_county pop 2000-2010'!$H$2:$T$3195,O$1,0)</f>
        <v>24693</v>
      </c>
      <c r="P388" s="27">
        <f>VLOOKUP($C388, '[2]county pop 2010-2020'!$H$2:$T$3195,P$1,0)</f>
        <v>24896</v>
      </c>
      <c r="Q388" s="27">
        <f>VLOOKUP($C388, '[2]county pop 2010-2020'!$H$2:$T$3195,Q$1,0)</f>
        <v>24516</v>
      </c>
      <c r="R388" s="27">
        <f>VLOOKUP($C388, '[2]county pop 2010-2020'!$H$2:$T$3195,R$1,0)</f>
        <v>24747</v>
      </c>
      <c r="S388" s="27">
        <f>VLOOKUP($C388, '[2]county pop 2010-2020'!$H$2:$T$3195,S$1,0)</f>
        <v>24506</v>
      </c>
      <c r="T388" s="27">
        <f>VLOOKUP($C388, '[2]county pop 2010-2020'!$H$2:$T$3195,T$1,0)</f>
        <v>24300</v>
      </c>
      <c r="U388" s="27">
        <f>VLOOKUP($C388, '[2]county pop 2010-2020'!$H$2:$T$3195,U$1,0)</f>
        <v>24556</v>
      </c>
      <c r="V388" s="27">
        <f>VLOOKUP($C388, '[2]county pop 2010-2020'!$H$2:$T$3195,V$1,0)</f>
        <v>24469</v>
      </c>
      <c r="W388" s="27">
        <f>VLOOKUP($C388, '[2]county pop 2010-2020'!$H$2:$T$3195,W$1,0)</f>
        <v>24577</v>
      </c>
      <c r="X388" s="27">
        <f>VLOOKUP($C388, '[2]county pop 2010-2020'!$H$2:$T$3195,X$1,0)</f>
        <v>24845</v>
      </c>
      <c r="Y388" s="27">
        <f>VLOOKUP($C388, '[2]county pop 2010-2020'!$H$2:$T$3195,Y$1,0)</f>
        <v>25647</v>
      </c>
      <c r="Z388" s="27">
        <f>VLOOKUP($C388, '[3]ODS_county pop 2020-2022'!$H$2:$K$3196,Z$1,0)</f>
        <v>25313</v>
      </c>
      <c r="AA388" s="27">
        <f>VLOOKUP($C388, '[3]ODS_county pop 2020-2022'!$H$2:$K$3196,AA$1,0)</f>
        <v>24877</v>
      </c>
      <c r="AB388" s="27">
        <f>VLOOKUP($C388, '[3]ODS_county pop 2020-2022'!$H$2:$K$3196,AB$1,0)</f>
        <v>25414</v>
      </c>
    </row>
    <row r="389" spans="1:28" x14ac:dyDescent="0.3">
      <c r="A389" s="20" t="s">
        <v>2103</v>
      </c>
      <c r="B389" s="20" t="s">
        <v>2527</v>
      </c>
      <c r="C389" s="18" t="str">
        <f t="shared" si="9"/>
        <v>.Appling County, Georgia</v>
      </c>
      <c r="D389" s="20" t="s">
        <v>2074</v>
      </c>
      <c r="F389" s="27">
        <f>VLOOKUP($C389, '[1]ODS_county pop 2000-2010'!$H$2:$T$3195,F$1,0)</f>
        <v>17405</v>
      </c>
      <c r="G389" s="27">
        <f>VLOOKUP($C389, '[1]ODS_county pop 2000-2010'!$H$2:$T$3195,G$1,0)</f>
        <v>17455</v>
      </c>
      <c r="H389" s="27">
        <f>VLOOKUP($C389, '[1]ODS_county pop 2000-2010'!$H$2:$T$3195,H$1,0)</f>
        <v>17502</v>
      </c>
      <c r="I389" s="27">
        <f>VLOOKUP($C389, '[1]ODS_county pop 2000-2010'!$H$2:$T$3195,I$1,0)</f>
        <v>17732</v>
      </c>
      <c r="J389" s="27">
        <f>VLOOKUP($C389, '[1]ODS_county pop 2000-2010'!$H$2:$T$3195,J$1,0)</f>
        <v>17740</v>
      </c>
      <c r="K389" s="27">
        <f>VLOOKUP($C389, '[1]ODS_county pop 2000-2010'!$H$2:$T$3195,K$1,0)</f>
        <v>17769</v>
      </c>
      <c r="L389" s="27">
        <f>VLOOKUP($C389, '[1]ODS_county pop 2000-2010'!$H$2:$T$3195,L$1,0)</f>
        <v>17725</v>
      </c>
      <c r="M389" s="27">
        <f>VLOOKUP($C389, '[1]ODS_county pop 2000-2010'!$H$2:$T$3195,M$1,0)</f>
        <v>17985</v>
      </c>
      <c r="N389" s="27">
        <f>VLOOKUP($C389, '[1]ODS_county pop 2000-2010'!$H$2:$T$3195,N$1,0)</f>
        <v>18133</v>
      </c>
      <c r="O389" s="27">
        <f>VLOOKUP($C389, '[1]ODS_county pop 2000-2010'!$H$2:$T$3195,O$1,0)</f>
        <v>18144</v>
      </c>
      <c r="P389" s="27">
        <f>VLOOKUP($C389, '[2]county pop 2010-2020'!$H$2:$T$3195,P$1,0)</f>
        <v>18236</v>
      </c>
      <c r="Q389" s="27">
        <f>VLOOKUP($C389, '[2]county pop 2010-2020'!$H$2:$T$3195,Q$1,0)</f>
        <v>18459</v>
      </c>
      <c r="R389" s="27">
        <f>VLOOKUP($C389, '[2]county pop 2010-2020'!$H$2:$T$3195,R$1,0)</f>
        <v>18382</v>
      </c>
      <c r="S389" s="27">
        <f>VLOOKUP($C389, '[2]county pop 2010-2020'!$H$2:$T$3195,S$1,0)</f>
        <v>18367</v>
      </c>
      <c r="T389" s="27">
        <f>VLOOKUP($C389, '[2]county pop 2010-2020'!$H$2:$T$3195,T$1,0)</f>
        <v>18469</v>
      </c>
      <c r="U389" s="27">
        <f>VLOOKUP($C389, '[2]county pop 2010-2020'!$H$2:$T$3195,U$1,0)</f>
        <v>18420</v>
      </c>
      <c r="V389" s="27">
        <f>VLOOKUP($C389, '[2]county pop 2010-2020'!$H$2:$T$3195,V$1,0)</f>
        <v>18443</v>
      </c>
      <c r="W389" s="27">
        <f>VLOOKUP($C389, '[2]county pop 2010-2020'!$H$2:$T$3195,W$1,0)</f>
        <v>18447</v>
      </c>
      <c r="X389" s="27">
        <f>VLOOKUP($C389, '[2]county pop 2010-2020'!$H$2:$T$3195,X$1,0)</f>
        <v>18538</v>
      </c>
      <c r="Y389" s="27">
        <f>VLOOKUP($C389, '[2]county pop 2010-2020'!$H$2:$T$3195,Y$1,0)</f>
        <v>18389</v>
      </c>
      <c r="Z389" s="27">
        <f>VLOOKUP($C389, '[3]ODS_county pop 2020-2022'!$H$2:$K$3196,Z$1,0)</f>
        <v>18366</v>
      </c>
      <c r="AA389" s="27">
        <f>VLOOKUP($C389, '[3]ODS_county pop 2020-2022'!$H$2:$K$3196,AA$1,0)</f>
        <v>18411</v>
      </c>
      <c r="AB389" s="27">
        <f>VLOOKUP($C389, '[3]ODS_county pop 2020-2022'!$H$2:$K$3196,AB$1,0)</f>
        <v>18428</v>
      </c>
    </row>
    <row r="390" spans="1:28" x14ac:dyDescent="0.3">
      <c r="A390" s="20" t="s">
        <v>2103</v>
      </c>
      <c r="B390" s="20" t="s">
        <v>2528</v>
      </c>
      <c r="C390" s="18" t="str">
        <f t="shared" si="9"/>
        <v>.Atkinson County, Georgia</v>
      </c>
      <c r="D390" s="20" t="s">
        <v>2074</v>
      </c>
      <c r="F390" s="27">
        <f>VLOOKUP($C390, '[1]ODS_county pop 2000-2010'!$H$2:$T$3195,F$1,0)</f>
        <v>7611</v>
      </c>
      <c r="G390" s="27">
        <f>VLOOKUP($C390, '[1]ODS_county pop 2000-2010'!$H$2:$T$3195,G$1,0)</f>
        <v>7641</v>
      </c>
      <c r="H390" s="27">
        <f>VLOOKUP($C390, '[1]ODS_county pop 2000-2010'!$H$2:$T$3195,H$1,0)</f>
        <v>7748</v>
      </c>
      <c r="I390" s="27">
        <f>VLOOKUP($C390, '[1]ODS_county pop 2000-2010'!$H$2:$T$3195,I$1,0)</f>
        <v>7990</v>
      </c>
      <c r="J390" s="27">
        <f>VLOOKUP($C390, '[1]ODS_county pop 2000-2010'!$H$2:$T$3195,J$1,0)</f>
        <v>7985</v>
      </c>
      <c r="K390" s="27">
        <f>VLOOKUP($C390, '[1]ODS_county pop 2000-2010'!$H$2:$T$3195,K$1,0)</f>
        <v>8096</v>
      </c>
      <c r="L390" s="27">
        <f>VLOOKUP($C390, '[1]ODS_county pop 2000-2010'!$H$2:$T$3195,L$1,0)</f>
        <v>8197</v>
      </c>
      <c r="M390" s="27">
        <f>VLOOKUP($C390, '[1]ODS_county pop 2000-2010'!$H$2:$T$3195,M$1,0)</f>
        <v>8346</v>
      </c>
      <c r="N390" s="27">
        <f>VLOOKUP($C390, '[1]ODS_county pop 2000-2010'!$H$2:$T$3195,N$1,0)</f>
        <v>8366</v>
      </c>
      <c r="O390" s="27">
        <f>VLOOKUP($C390, '[1]ODS_county pop 2000-2010'!$H$2:$T$3195,O$1,0)</f>
        <v>8386</v>
      </c>
      <c r="P390" s="27">
        <f>VLOOKUP($C390, '[2]county pop 2010-2020'!$H$2:$T$3195,P$1,0)</f>
        <v>8375</v>
      </c>
      <c r="Q390" s="27">
        <f>VLOOKUP($C390, '[2]county pop 2010-2020'!$H$2:$T$3195,Q$1,0)</f>
        <v>8359</v>
      </c>
      <c r="R390" s="27">
        <f>VLOOKUP($C390, '[2]county pop 2010-2020'!$H$2:$T$3195,R$1,0)</f>
        <v>8254</v>
      </c>
      <c r="S390" s="27">
        <f>VLOOKUP($C390, '[2]county pop 2010-2020'!$H$2:$T$3195,S$1,0)</f>
        <v>8263</v>
      </c>
      <c r="T390" s="27">
        <f>VLOOKUP($C390, '[2]county pop 2010-2020'!$H$2:$T$3195,T$1,0)</f>
        <v>8211</v>
      </c>
      <c r="U390" s="27">
        <f>VLOOKUP($C390, '[2]county pop 2010-2020'!$H$2:$T$3195,U$1,0)</f>
        <v>8331</v>
      </c>
      <c r="V390" s="27">
        <f>VLOOKUP($C390, '[2]county pop 2010-2020'!$H$2:$T$3195,V$1,0)</f>
        <v>8293</v>
      </c>
      <c r="W390" s="27">
        <f>VLOOKUP($C390, '[2]county pop 2010-2020'!$H$2:$T$3195,W$1,0)</f>
        <v>8257</v>
      </c>
      <c r="X390" s="27">
        <f>VLOOKUP($C390, '[2]county pop 2010-2020'!$H$2:$T$3195,X$1,0)</f>
        <v>8344</v>
      </c>
      <c r="Y390" s="27">
        <f>VLOOKUP($C390, '[2]county pop 2010-2020'!$H$2:$T$3195,Y$1,0)</f>
        <v>8269</v>
      </c>
      <c r="Z390" s="27">
        <f>VLOOKUP($C390, '[3]ODS_county pop 2020-2022'!$H$2:$K$3196,Z$1,0)</f>
        <v>8311</v>
      </c>
      <c r="AA390" s="27">
        <f>VLOOKUP($C390, '[3]ODS_county pop 2020-2022'!$H$2:$K$3196,AA$1,0)</f>
        <v>8358</v>
      </c>
      <c r="AB390" s="27">
        <f>VLOOKUP($C390, '[3]ODS_county pop 2020-2022'!$H$2:$K$3196,AB$1,0)</f>
        <v>8183</v>
      </c>
    </row>
    <row r="391" spans="1:28" x14ac:dyDescent="0.3">
      <c r="A391" s="20" t="s">
        <v>2103</v>
      </c>
      <c r="B391" s="20" t="s">
        <v>2529</v>
      </c>
      <c r="C391" s="18" t="str">
        <f t="shared" si="9"/>
        <v>.Bacon County, Georgia</v>
      </c>
      <c r="D391" s="20" t="s">
        <v>2074</v>
      </c>
      <c r="F391" s="27">
        <f>VLOOKUP($C391, '[1]ODS_county pop 2000-2010'!$H$2:$T$3195,F$1,0)</f>
        <v>10098</v>
      </c>
      <c r="G391" s="27">
        <f>VLOOKUP($C391, '[1]ODS_county pop 2000-2010'!$H$2:$T$3195,G$1,0)</f>
        <v>10133</v>
      </c>
      <c r="H391" s="27">
        <f>VLOOKUP($C391, '[1]ODS_county pop 2000-2010'!$H$2:$T$3195,H$1,0)</f>
        <v>10101</v>
      </c>
      <c r="I391" s="27">
        <f>VLOOKUP($C391, '[1]ODS_county pop 2000-2010'!$H$2:$T$3195,I$1,0)</f>
        <v>10253</v>
      </c>
      <c r="J391" s="27">
        <f>VLOOKUP($C391, '[1]ODS_county pop 2000-2010'!$H$2:$T$3195,J$1,0)</f>
        <v>10283</v>
      </c>
      <c r="K391" s="27">
        <f>VLOOKUP($C391, '[1]ODS_county pop 2000-2010'!$H$2:$T$3195,K$1,0)</f>
        <v>10552</v>
      </c>
      <c r="L391" s="27">
        <f>VLOOKUP($C391, '[1]ODS_county pop 2000-2010'!$H$2:$T$3195,L$1,0)</f>
        <v>10682</v>
      </c>
      <c r="M391" s="27">
        <f>VLOOKUP($C391, '[1]ODS_county pop 2000-2010'!$H$2:$T$3195,M$1,0)</f>
        <v>10968</v>
      </c>
      <c r="N391" s="27">
        <f>VLOOKUP($C391, '[1]ODS_county pop 2000-2010'!$H$2:$T$3195,N$1,0)</f>
        <v>10987</v>
      </c>
      <c r="O391" s="27">
        <f>VLOOKUP($C391, '[1]ODS_county pop 2000-2010'!$H$2:$T$3195,O$1,0)</f>
        <v>11134</v>
      </c>
      <c r="P391" s="27">
        <f>VLOOKUP($C391, '[2]county pop 2010-2020'!$H$2:$T$3195,P$1,0)</f>
        <v>11096</v>
      </c>
      <c r="Q391" s="27">
        <f>VLOOKUP($C391, '[2]county pop 2010-2020'!$H$2:$T$3195,Q$1,0)</f>
        <v>11150</v>
      </c>
      <c r="R391" s="27">
        <f>VLOOKUP($C391, '[2]county pop 2010-2020'!$H$2:$T$3195,R$1,0)</f>
        <v>11152</v>
      </c>
      <c r="S391" s="27">
        <f>VLOOKUP($C391, '[2]county pop 2010-2020'!$H$2:$T$3195,S$1,0)</f>
        <v>11174</v>
      </c>
      <c r="T391" s="27">
        <f>VLOOKUP($C391, '[2]county pop 2010-2020'!$H$2:$T$3195,T$1,0)</f>
        <v>11178</v>
      </c>
      <c r="U391" s="27">
        <f>VLOOKUP($C391, '[2]county pop 2010-2020'!$H$2:$T$3195,U$1,0)</f>
        <v>11225</v>
      </c>
      <c r="V391" s="27">
        <f>VLOOKUP($C391, '[2]county pop 2010-2020'!$H$2:$T$3195,V$1,0)</f>
        <v>11268</v>
      </c>
      <c r="W391" s="27">
        <f>VLOOKUP($C391, '[2]county pop 2010-2020'!$H$2:$T$3195,W$1,0)</f>
        <v>11204</v>
      </c>
      <c r="X391" s="27">
        <f>VLOOKUP($C391, '[2]county pop 2010-2020'!$H$2:$T$3195,X$1,0)</f>
        <v>11096</v>
      </c>
      <c r="Y391" s="27">
        <f>VLOOKUP($C391, '[2]county pop 2010-2020'!$H$2:$T$3195,Y$1,0)</f>
        <v>11098</v>
      </c>
      <c r="Z391" s="27">
        <f>VLOOKUP($C391, '[3]ODS_county pop 2020-2022'!$H$2:$K$3196,Z$1,0)</f>
        <v>11108</v>
      </c>
      <c r="AA391" s="27">
        <f>VLOOKUP($C391, '[3]ODS_county pop 2020-2022'!$H$2:$K$3196,AA$1,0)</f>
        <v>11071</v>
      </c>
      <c r="AB391" s="27">
        <f>VLOOKUP($C391, '[3]ODS_county pop 2020-2022'!$H$2:$K$3196,AB$1,0)</f>
        <v>11191</v>
      </c>
    </row>
    <row r="392" spans="1:28" x14ac:dyDescent="0.3">
      <c r="A392" s="20" t="s">
        <v>2103</v>
      </c>
      <c r="B392" s="20" t="s">
        <v>2479</v>
      </c>
      <c r="C392" s="18" t="str">
        <f t="shared" si="9"/>
        <v>.Baker County, Georgia</v>
      </c>
      <c r="D392" s="20" t="s">
        <v>2074</v>
      </c>
      <c r="F392" s="27">
        <f>VLOOKUP($C392, '[1]ODS_county pop 2000-2010'!$H$2:$T$3195,F$1,0)</f>
        <v>4047</v>
      </c>
      <c r="G392" s="27">
        <f>VLOOKUP($C392, '[1]ODS_county pop 2000-2010'!$H$2:$T$3195,G$1,0)</f>
        <v>4005</v>
      </c>
      <c r="H392" s="27">
        <f>VLOOKUP($C392, '[1]ODS_county pop 2000-2010'!$H$2:$T$3195,H$1,0)</f>
        <v>3923</v>
      </c>
      <c r="I392" s="27">
        <f>VLOOKUP($C392, '[1]ODS_county pop 2000-2010'!$H$2:$T$3195,I$1,0)</f>
        <v>4124</v>
      </c>
      <c r="J392" s="27">
        <f>VLOOKUP($C392, '[1]ODS_county pop 2000-2010'!$H$2:$T$3195,J$1,0)</f>
        <v>4024</v>
      </c>
      <c r="K392" s="27">
        <f>VLOOKUP($C392, '[1]ODS_county pop 2000-2010'!$H$2:$T$3195,K$1,0)</f>
        <v>3967</v>
      </c>
      <c r="L392" s="27">
        <f>VLOOKUP($C392, '[1]ODS_county pop 2000-2010'!$H$2:$T$3195,L$1,0)</f>
        <v>3877</v>
      </c>
      <c r="M392" s="27">
        <f>VLOOKUP($C392, '[1]ODS_county pop 2000-2010'!$H$2:$T$3195,M$1,0)</f>
        <v>3706</v>
      </c>
      <c r="N392" s="27">
        <f>VLOOKUP($C392, '[1]ODS_county pop 2000-2010'!$H$2:$T$3195,N$1,0)</f>
        <v>3728</v>
      </c>
      <c r="O392" s="27">
        <f>VLOOKUP($C392, '[1]ODS_county pop 2000-2010'!$H$2:$T$3195,O$1,0)</f>
        <v>3560</v>
      </c>
      <c r="P392" s="27">
        <f>VLOOKUP($C392, '[2]county pop 2010-2020'!$H$2:$T$3195,P$1,0)</f>
        <v>3451</v>
      </c>
      <c r="Q392" s="27">
        <f>VLOOKUP($C392, '[2]county pop 2010-2020'!$H$2:$T$3195,Q$1,0)</f>
        <v>3311</v>
      </c>
      <c r="R392" s="27">
        <f>VLOOKUP($C392, '[2]county pop 2010-2020'!$H$2:$T$3195,R$1,0)</f>
        <v>3370</v>
      </c>
      <c r="S392" s="27">
        <f>VLOOKUP($C392, '[2]county pop 2010-2020'!$H$2:$T$3195,S$1,0)</f>
        <v>3346</v>
      </c>
      <c r="T392" s="27">
        <f>VLOOKUP($C392, '[2]county pop 2010-2020'!$H$2:$T$3195,T$1,0)</f>
        <v>3287</v>
      </c>
      <c r="U392" s="27">
        <f>VLOOKUP($C392, '[2]county pop 2010-2020'!$H$2:$T$3195,U$1,0)</f>
        <v>3192</v>
      </c>
      <c r="V392" s="27">
        <f>VLOOKUP($C392, '[2]county pop 2010-2020'!$H$2:$T$3195,V$1,0)</f>
        <v>3185</v>
      </c>
      <c r="W392" s="27">
        <f>VLOOKUP($C392, '[2]county pop 2010-2020'!$H$2:$T$3195,W$1,0)</f>
        <v>3158</v>
      </c>
      <c r="X392" s="27">
        <f>VLOOKUP($C392, '[2]county pop 2010-2020'!$H$2:$T$3195,X$1,0)</f>
        <v>3089</v>
      </c>
      <c r="Y392" s="27">
        <f>VLOOKUP($C392, '[2]county pop 2010-2020'!$H$2:$T$3195,Y$1,0)</f>
        <v>3047</v>
      </c>
      <c r="Z392" s="27">
        <f>VLOOKUP($C392, '[3]ODS_county pop 2020-2022'!$H$2:$K$3196,Z$1,0)</f>
        <v>2851</v>
      </c>
      <c r="AA392" s="27">
        <f>VLOOKUP($C392, '[3]ODS_county pop 2020-2022'!$H$2:$K$3196,AA$1,0)</f>
        <v>2827</v>
      </c>
      <c r="AB392" s="27">
        <f>VLOOKUP($C392, '[3]ODS_county pop 2020-2022'!$H$2:$K$3196,AB$1,0)</f>
        <v>2788</v>
      </c>
    </row>
    <row r="393" spans="1:28" x14ac:dyDescent="0.3">
      <c r="A393" s="20" t="s">
        <v>2103</v>
      </c>
      <c r="B393" s="20" t="s">
        <v>2077</v>
      </c>
      <c r="C393" s="18" t="str">
        <f t="shared" si="9"/>
        <v>.Baldwin County, Georgia</v>
      </c>
      <c r="D393" s="20" t="s">
        <v>2084</v>
      </c>
      <c r="F393" s="27">
        <f>VLOOKUP($C393, '[1]ODS_county pop 2000-2010'!$H$2:$T$3195,F$1,0)</f>
        <v>44616</v>
      </c>
      <c r="G393" s="27">
        <f>VLOOKUP($C393, '[1]ODS_county pop 2000-2010'!$H$2:$T$3195,G$1,0)</f>
        <v>44764</v>
      </c>
      <c r="H393" s="27">
        <f>VLOOKUP($C393, '[1]ODS_county pop 2000-2010'!$H$2:$T$3195,H$1,0)</f>
        <v>45203</v>
      </c>
      <c r="I393" s="27">
        <f>VLOOKUP($C393, '[1]ODS_county pop 2000-2010'!$H$2:$T$3195,I$1,0)</f>
        <v>45433</v>
      </c>
      <c r="J393" s="27">
        <f>VLOOKUP($C393, '[1]ODS_county pop 2000-2010'!$H$2:$T$3195,J$1,0)</f>
        <v>45967</v>
      </c>
      <c r="K393" s="27">
        <f>VLOOKUP($C393, '[1]ODS_county pop 2000-2010'!$H$2:$T$3195,K$1,0)</f>
        <v>46304</v>
      </c>
      <c r="L393" s="27">
        <f>VLOOKUP($C393, '[1]ODS_county pop 2000-2010'!$H$2:$T$3195,L$1,0)</f>
        <v>46513</v>
      </c>
      <c r="M393" s="27">
        <f>VLOOKUP($C393, '[1]ODS_county pop 2000-2010'!$H$2:$T$3195,M$1,0)</f>
        <v>47336</v>
      </c>
      <c r="N393" s="27">
        <f>VLOOKUP($C393, '[1]ODS_county pop 2000-2010'!$H$2:$T$3195,N$1,0)</f>
        <v>47855</v>
      </c>
      <c r="O393" s="27">
        <f>VLOOKUP($C393, '[1]ODS_county pop 2000-2010'!$H$2:$T$3195,O$1,0)</f>
        <v>47087</v>
      </c>
      <c r="P393" s="27">
        <f>VLOOKUP($C393, '[2]county pop 2010-2020'!$H$2:$T$3195,P$1,0)</f>
        <v>45720</v>
      </c>
      <c r="Q393" s="27">
        <f>VLOOKUP($C393, '[2]county pop 2010-2020'!$H$2:$T$3195,Q$1,0)</f>
        <v>45178</v>
      </c>
      <c r="R393" s="27">
        <f>VLOOKUP($C393, '[2]county pop 2010-2020'!$H$2:$T$3195,R$1,0)</f>
        <v>46522</v>
      </c>
      <c r="S393" s="27">
        <f>VLOOKUP($C393, '[2]county pop 2010-2020'!$H$2:$T$3195,S$1,0)</f>
        <v>46191</v>
      </c>
      <c r="T393" s="27">
        <f>VLOOKUP($C393, '[2]county pop 2010-2020'!$H$2:$T$3195,T$1,0)</f>
        <v>45920</v>
      </c>
      <c r="U393" s="27">
        <f>VLOOKUP($C393, '[2]county pop 2010-2020'!$H$2:$T$3195,U$1,0)</f>
        <v>45566</v>
      </c>
      <c r="V393" s="27">
        <f>VLOOKUP($C393, '[2]county pop 2010-2020'!$H$2:$T$3195,V$1,0)</f>
        <v>45260</v>
      </c>
      <c r="W393" s="27">
        <f>VLOOKUP($C393, '[2]county pop 2010-2020'!$H$2:$T$3195,W$1,0)</f>
        <v>44993</v>
      </c>
      <c r="X393" s="27">
        <f>VLOOKUP($C393, '[2]county pop 2010-2020'!$H$2:$T$3195,X$1,0)</f>
        <v>45001</v>
      </c>
      <c r="Y393" s="27">
        <f>VLOOKUP($C393, '[2]county pop 2010-2020'!$H$2:$T$3195,Y$1,0)</f>
        <v>45006</v>
      </c>
      <c r="Z393" s="27">
        <f>VLOOKUP($C393, '[3]ODS_county pop 2020-2022'!$H$2:$K$3196,Z$1,0)</f>
        <v>43794</v>
      </c>
      <c r="AA393" s="27">
        <f>VLOOKUP($C393, '[3]ODS_county pop 2020-2022'!$H$2:$K$3196,AA$1,0)</f>
        <v>43671</v>
      </c>
      <c r="AB393" s="27">
        <f>VLOOKUP($C393, '[3]ODS_county pop 2020-2022'!$H$2:$K$3196,AB$1,0)</f>
        <v>43635</v>
      </c>
    </row>
    <row r="394" spans="1:28" x14ac:dyDescent="0.3">
      <c r="A394" s="20" t="s">
        <v>2103</v>
      </c>
      <c r="B394" s="20" t="s">
        <v>2530</v>
      </c>
      <c r="C394" s="18" t="str">
        <f t="shared" si="9"/>
        <v>.Banks County, Georgia</v>
      </c>
      <c r="D394" s="20" t="s">
        <v>2084</v>
      </c>
      <c r="F394" s="27">
        <f>VLOOKUP($C394, '[1]ODS_county pop 2000-2010'!$H$2:$T$3195,F$1,0)</f>
        <v>14425</v>
      </c>
      <c r="G394" s="27">
        <f>VLOOKUP($C394, '[1]ODS_county pop 2000-2010'!$H$2:$T$3195,G$1,0)</f>
        <v>15025</v>
      </c>
      <c r="H394" s="27">
        <f>VLOOKUP($C394, '[1]ODS_county pop 2000-2010'!$H$2:$T$3195,H$1,0)</f>
        <v>15485</v>
      </c>
      <c r="I394" s="27">
        <f>VLOOKUP($C394, '[1]ODS_county pop 2000-2010'!$H$2:$T$3195,I$1,0)</f>
        <v>15836</v>
      </c>
      <c r="J394" s="27">
        <f>VLOOKUP($C394, '[1]ODS_county pop 2000-2010'!$H$2:$T$3195,J$1,0)</f>
        <v>16250</v>
      </c>
      <c r="K394" s="27">
        <f>VLOOKUP($C394, '[1]ODS_county pop 2000-2010'!$H$2:$T$3195,K$1,0)</f>
        <v>16683</v>
      </c>
      <c r="L394" s="27">
        <f>VLOOKUP($C394, '[1]ODS_county pop 2000-2010'!$H$2:$T$3195,L$1,0)</f>
        <v>17076</v>
      </c>
      <c r="M394" s="27">
        <f>VLOOKUP($C394, '[1]ODS_county pop 2000-2010'!$H$2:$T$3195,M$1,0)</f>
        <v>17550</v>
      </c>
      <c r="N394" s="27">
        <f>VLOOKUP($C394, '[1]ODS_county pop 2000-2010'!$H$2:$T$3195,N$1,0)</f>
        <v>17953</v>
      </c>
      <c r="O394" s="27">
        <f>VLOOKUP($C394, '[1]ODS_county pop 2000-2010'!$H$2:$T$3195,O$1,0)</f>
        <v>18208</v>
      </c>
      <c r="P394" s="27">
        <f>VLOOKUP($C394, '[2]county pop 2010-2020'!$H$2:$T$3195,P$1,0)</f>
        <v>18395</v>
      </c>
      <c r="Q394" s="27">
        <f>VLOOKUP($C394, '[2]county pop 2010-2020'!$H$2:$T$3195,Q$1,0)</f>
        <v>18245</v>
      </c>
      <c r="R394" s="27">
        <f>VLOOKUP($C394, '[2]county pop 2010-2020'!$H$2:$T$3195,R$1,0)</f>
        <v>18128</v>
      </c>
      <c r="S394" s="27">
        <f>VLOOKUP($C394, '[2]county pop 2010-2020'!$H$2:$T$3195,S$1,0)</f>
        <v>18216</v>
      </c>
      <c r="T394" s="27">
        <f>VLOOKUP($C394, '[2]county pop 2010-2020'!$H$2:$T$3195,T$1,0)</f>
        <v>18220</v>
      </c>
      <c r="U394" s="27">
        <f>VLOOKUP($C394, '[2]county pop 2010-2020'!$H$2:$T$3195,U$1,0)</f>
        <v>18375</v>
      </c>
      <c r="V394" s="27">
        <f>VLOOKUP($C394, '[2]county pop 2010-2020'!$H$2:$T$3195,V$1,0)</f>
        <v>18292</v>
      </c>
      <c r="W394" s="27">
        <f>VLOOKUP($C394, '[2]county pop 2010-2020'!$H$2:$T$3195,W$1,0)</f>
        <v>18607</v>
      </c>
      <c r="X394" s="27">
        <f>VLOOKUP($C394, '[2]county pop 2010-2020'!$H$2:$T$3195,X$1,0)</f>
        <v>18918</v>
      </c>
      <c r="Y394" s="27">
        <f>VLOOKUP($C394, '[2]county pop 2010-2020'!$H$2:$T$3195,Y$1,0)</f>
        <v>19175</v>
      </c>
      <c r="Z394" s="27">
        <f>VLOOKUP($C394, '[3]ODS_county pop 2020-2022'!$H$2:$K$3196,Z$1,0)</f>
        <v>18082</v>
      </c>
      <c r="AA394" s="27">
        <f>VLOOKUP($C394, '[3]ODS_county pop 2020-2022'!$H$2:$K$3196,AA$1,0)</f>
        <v>18538</v>
      </c>
      <c r="AB394" s="27">
        <f>VLOOKUP($C394, '[3]ODS_county pop 2020-2022'!$H$2:$K$3196,AB$1,0)</f>
        <v>19328</v>
      </c>
    </row>
    <row r="395" spans="1:28" x14ac:dyDescent="0.3">
      <c r="A395" s="20" t="s">
        <v>2103</v>
      </c>
      <c r="B395" s="20" t="s">
        <v>2531</v>
      </c>
      <c r="C395" s="18" t="str">
        <f t="shared" si="9"/>
        <v>.Barrow County, Georgia</v>
      </c>
      <c r="D395" s="20" t="s">
        <v>2084</v>
      </c>
      <c r="F395" s="27">
        <f>VLOOKUP($C395, '[1]ODS_county pop 2000-2010'!$H$2:$T$3195,F$1,0)</f>
        <v>46177</v>
      </c>
      <c r="G395" s="27">
        <f>VLOOKUP($C395, '[1]ODS_county pop 2000-2010'!$H$2:$T$3195,G$1,0)</f>
        <v>48171</v>
      </c>
      <c r="H395" s="27">
        <f>VLOOKUP($C395, '[1]ODS_county pop 2000-2010'!$H$2:$T$3195,H$1,0)</f>
        <v>50409</v>
      </c>
      <c r="I395" s="27">
        <f>VLOOKUP($C395, '[1]ODS_county pop 2000-2010'!$H$2:$T$3195,I$1,0)</f>
        <v>52253</v>
      </c>
      <c r="J395" s="27">
        <f>VLOOKUP($C395, '[1]ODS_county pop 2000-2010'!$H$2:$T$3195,J$1,0)</f>
        <v>55032</v>
      </c>
      <c r="K395" s="27">
        <f>VLOOKUP($C395, '[1]ODS_county pop 2000-2010'!$H$2:$T$3195,K$1,0)</f>
        <v>57889</v>
      </c>
      <c r="L395" s="27">
        <f>VLOOKUP($C395, '[1]ODS_county pop 2000-2010'!$H$2:$T$3195,L$1,0)</f>
        <v>61395</v>
      </c>
      <c r="M395" s="27">
        <f>VLOOKUP($C395, '[1]ODS_county pop 2000-2010'!$H$2:$T$3195,M$1,0)</f>
        <v>64760</v>
      </c>
      <c r="N395" s="27">
        <f>VLOOKUP($C395, '[1]ODS_county pop 2000-2010'!$H$2:$T$3195,N$1,0)</f>
        <v>67362</v>
      </c>
      <c r="O395" s="27">
        <f>VLOOKUP($C395, '[1]ODS_county pop 2000-2010'!$H$2:$T$3195,O$1,0)</f>
        <v>68548</v>
      </c>
      <c r="P395" s="27">
        <f>VLOOKUP($C395, '[2]county pop 2010-2020'!$H$2:$T$3195,P$1,0)</f>
        <v>69367</v>
      </c>
      <c r="Q395" s="27">
        <f>VLOOKUP($C395, '[2]county pop 2010-2020'!$H$2:$T$3195,Q$1,0)</f>
        <v>69835</v>
      </c>
      <c r="R395" s="27">
        <f>VLOOKUP($C395, '[2]county pop 2010-2020'!$H$2:$T$3195,R$1,0)</f>
        <v>70128</v>
      </c>
      <c r="S395" s="27">
        <f>VLOOKUP($C395, '[2]county pop 2010-2020'!$H$2:$T$3195,S$1,0)</f>
        <v>71233</v>
      </c>
      <c r="T395" s="27">
        <f>VLOOKUP($C395, '[2]county pop 2010-2020'!$H$2:$T$3195,T$1,0)</f>
        <v>72843</v>
      </c>
      <c r="U395" s="27">
        <f>VLOOKUP($C395, '[2]county pop 2010-2020'!$H$2:$T$3195,U$1,0)</f>
        <v>74979</v>
      </c>
      <c r="V395" s="27">
        <f>VLOOKUP($C395, '[2]county pop 2010-2020'!$H$2:$T$3195,V$1,0)</f>
        <v>77108</v>
      </c>
      <c r="W395" s="27">
        <f>VLOOKUP($C395, '[2]county pop 2010-2020'!$H$2:$T$3195,W$1,0)</f>
        <v>79086</v>
      </c>
      <c r="X395" s="27">
        <f>VLOOKUP($C395, '[2]county pop 2010-2020'!$H$2:$T$3195,X$1,0)</f>
        <v>81105</v>
      </c>
      <c r="Y395" s="27">
        <f>VLOOKUP($C395, '[2]county pop 2010-2020'!$H$2:$T$3195,Y$1,0)</f>
        <v>83581</v>
      </c>
      <c r="Z395" s="27">
        <f>VLOOKUP($C395, '[3]ODS_county pop 2020-2022'!$H$2:$K$3196,Z$1,0)</f>
        <v>83975</v>
      </c>
      <c r="AA395" s="27">
        <f>VLOOKUP($C395, '[3]ODS_county pop 2020-2022'!$H$2:$K$3196,AA$1,0)</f>
        <v>86672</v>
      </c>
      <c r="AB395" s="27">
        <f>VLOOKUP($C395, '[3]ODS_county pop 2020-2022'!$H$2:$K$3196,AB$1,0)</f>
        <v>89299</v>
      </c>
    </row>
    <row r="396" spans="1:28" x14ac:dyDescent="0.3">
      <c r="A396" s="20" t="s">
        <v>2103</v>
      </c>
      <c r="B396" s="20" t="s">
        <v>2532</v>
      </c>
      <c r="C396" s="18" t="str">
        <f t="shared" si="9"/>
        <v>.Bartow County, Georgia</v>
      </c>
      <c r="D396" s="20" t="s">
        <v>2084</v>
      </c>
      <c r="F396" s="27">
        <f>VLOOKUP($C396, '[1]ODS_county pop 2000-2010'!$H$2:$T$3195,F$1,0)</f>
        <v>76062</v>
      </c>
      <c r="G396" s="27">
        <f>VLOOKUP($C396, '[1]ODS_county pop 2000-2010'!$H$2:$T$3195,G$1,0)</f>
        <v>79984</v>
      </c>
      <c r="H396" s="27">
        <f>VLOOKUP($C396, '[1]ODS_county pop 2000-2010'!$H$2:$T$3195,H$1,0)</f>
        <v>83106</v>
      </c>
      <c r="I396" s="27">
        <f>VLOOKUP($C396, '[1]ODS_county pop 2000-2010'!$H$2:$T$3195,I$1,0)</f>
        <v>85731</v>
      </c>
      <c r="J396" s="27">
        <f>VLOOKUP($C396, '[1]ODS_county pop 2000-2010'!$H$2:$T$3195,J$1,0)</f>
        <v>87834</v>
      </c>
      <c r="K396" s="27">
        <f>VLOOKUP($C396, '[1]ODS_county pop 2000-2010'!$H$2:$T$3195,K$1,0)</f>
        <v>90334</v>
      </c>
      <c r="L396" s="27">
        <f>VLOOKUP($C396, '[1]ODS_county pop 2000-2010'!$H$2:$T$3195,L$1,0)</f>
        <v>92983</v>
      </c>
      <c r="M396" s="27">
        <f>VLOOKUP($C396, '[1]ODS_county pop 2000-2010'!$H$2:$T$3195,M$1,0)</f>
        <v>95714</v>
      </c>
      <c r="N396" s="27">
        <f>VLOOKUP($C396, '[1]ODS_county pop 2000-2010'!$H$2:$T$3195,N$1,0)</f>
        <v>98415</v>
      </c>
      <c r="O396" s="27">
        <f>VLOOKUP($C396, '[1]ODS_county pop 2000-2010'!$H$2:$T$3195,O$1,0)</f>
        <v>99807</v>
      </c>
      <c r="P396" s="27">
        <f>VLOOKUP($C396, '[2]county pop 2010-2020'!$H$2:$T$3195,P$1,0)</f>
        <v>100157</v>
      </c>
      <c r="Q396" s="27">
        <f>VLOOKUP($C396, '[2]county pop 2010-2020'!$H$2:$T$3195,Q$1,0)</f>
        <v>100110</v>
      </c>
      <c r="R396" s="27">
        <f>VLOOKUP($C396, '[2]county pop 2010-2020'!$H$2:$T$3195,R$1,0)</f>
        <v>100241</v>
      </c>
      <c r="S396" s="27">
        <f>VLOOKUP($C396, '[2]county pop 2010-2020'!$H$2:$T$3195,S$1,0)</f>
        <v>100923</v>
      </c>
      <c r="T396" s="27">
        <f>VLOOKUP($C396, '[2]county pop 2010-2020'!$H$2:$T$3195,T$1,0)</f>
        <v>101251</v>
      </c>
      <c r="U396" s="27">
        <f>VLOOKUP($C396, '[2]county pop 2010-2020'!$H$2:$T$3195,U$1,0)</f>
        <v>102063</v>
      </c>
      <c r="V396" s="27">
        <f>VLOOKUP($C396, '[2]county pop 2010-2020'!$H$2:$T$3195,V$1,0)</f>
        <v>103418</v>
      </c>
      <c r="W396" s="27">
        <f>VLOOKUP($C396, '[2]county pop 2010-2020'!$H$2:$T$3195,W$1,0)</f>
        <v>105190</v>
      </c>
      <c r="X396" s="27">
        <f>VLOOKUP($C396, '[2]county pop 2010-2020'!$H$2:$T$3195,X$1,0)</f>
        <v>106488</v>
      </c>
      <c r="Y396" s="27">
        <f>VLOOKUP($C396, '[2]county pop 2010-2020'!$H$2:$T$3195,Y$1,0)</f>
        <v>107757</v>
      </c>
      <c r="Z396" s="27">
        <f>VLOOKUP($C396, '[3]ODS_county pop 2020-2022'!$H$2:$K$3196,Z$1,0)</f>
        <v>109296</v>
      </c>
      <c r="AA396" s="27">
        <f>VLOOKUP($C396, '[3]ODS_county pop 2020-2022'!$H$2:$K$3196,AA$1,0)</f>
        <v>110901</v>
      </c>
      <c r="AB396" s="27">
        <f>VLOOKUP($C396, '[3]ODS_county pop 2020-2022'!$H$2:$K$3196,AB$1,0)</f>
        <v>112816</v>
      </c>
    </row>
    <row r="397" spans="1:28" x14ac:dyDescent="0.3">
      <c r="A397" s="20" t="s">
        <v>2103</v>
      </c>
      <c r="B397" s="20" t="s">
        <v>2533</v>
      </c>
      <c r="C397" s="18" t="str">
        <f t="shared" si="9"/>
        <v>.Ben Hill County, Georgia</v>
      </c>
      <c r="D397" s="20" t="s">
        <v>2074</v>
      </c>
      <c r="F397" s="27">
        <f>VLOOKUP($C397, '[1]ODS_county pop 2000-2010'!$H$2:$T$3195,F$1,0)</f>
        <v>17498</v>
      </c>
      <c r="G397" s="27">
        <f>VLOOKUP($C397, '[1]ODS_county pop 2000-2010'!$H$2:$T$3195,G$1,0)</f>
        <v>17315</v>
      </c>
      <c r="H397" s="27">
        <f>VLOOKUP($C397, '[1]ODS_county pop 2000-2010'!$H$2:$T$3195,H$1,0)</f>
        <v>17178</v>
      </c>
      <c r="I397" s="27">
        <f>VLOOKUP($C397, '[1]ODS_county pop 2000-2010'!$H$2:$T$3195,I$1,0)</f>
        <v>17095</v>
      </c>
      <c r="J397" s="27">
        <f>VLOOKUP($C397, '[1]ODS_county pop 2000-2010'!$H$2:$T$3195,J$1,0)</f>
        <v>17106</v>
      </c>
      <c r="K397" s="27">
        <f>VLOOKUP($C397, '[1]ODS_county pop 2000-2010'!$H$2:$T$3195,K$1,0)</f>
        <v>17243</v>
      </c>
      <c r="L397" s="27">
        <f>VLOOKUP($C397, '[1]ODS_county pop 2000-2010'!$H$2:$T$3195,L$1,0)</f>
        <v>17525</v>
      </c>
      <c r="M397" s="27">
        <f>VLOOKUP($C397, '[1]ODS_county pop 2000-2010'!$H$2:$T$3195,M$1,0)</f>
        <v>17719</v>
      </c>
      <c r="N397" s="27">
        <f>VLOOKUP($C397, '[1]ODS_county pop 2000-2010'!$H$2:$T$3195,N$1,0)</f>
        <v>17675</v>
      </c>
      <c r="O397" s="27">
        <f>VLOOKUP($C397, '[1]ODS_county pop 2000-2010'!$H$2:$T$3195,O$1,0)</f>
        <v>17581</v>
      </c>
      <c r="P397" s="27">
        <f>VLOOKUP($C397, '[2]county pop 2010-2020'!$H$2:$T$3195,P$1,0)</f>
        <v>17634</v>
      </c>
      <c r="Q397" s="27">
        <f>VLOOKUP($C397, '[2]county pop 2010-2020'!$H$2:$T$3195,Q$1,0)</f>
        <v>17595</v>
      </c>
      <c r="R397" s="27">
        <f>VLOOKUP($C397, '[2]county pop 2010-2020'!$H$2:$T$3195,R$1,0)</f>
        <v>17608</v>
      </c>
      <c r="S397" s="27">
        <f>VLOOKUP($C397, '[2]county pop 2010-2020'!$H$2:$T$3195,S$1,0)</f>
        <v>17461</v>
      </c>
      <c r="T397" s="27">
        <f>VLOOKUP($C397, '[2]county pop 2010-2020'!$H$2:$T$3195,T$1,0)</f>
        <v>17462</v>
      </c>
      <c r="U397" s="27">
        <f>VLOOKUP($C397, '[2]county pop 2010-2020'!$H$2:$T$3195,U$1,0)</f>
        <v>17368</v>
      </c>
      <c r="V397" s="27">
        <f>VLOOKUP($C397, '[2]county pop 2010-2020'!$H$2:$T$3195,V$1,0)</f>
        <v>17267</v>
      </c>
      <c r="W397" s="27">
        <f>VLOOKUP($C397, '[2]county pop 2010-2020'!$H$2:$T$3195,W$1,0)</f>
        <v>17059</v>
      </c>
      <c r="X397" s="27">
        <f>VLOOKUP($C397, '[2]county pop 2010-2020'!$H$2:$T$3195,X$1,0)</f>
        <v>16794</v>
      </c>
      <c r="Y397" s="27">
        <f>VLOOKUP($C397, '[2]county pop 2010-2020'!$H$2:$T$3195,Y$1,0)</f>
        <v>16711</v>
      </c>
      <c r="Z397" s="27">
        <f>VLOOKUP($C397, '[3]ODS_county pop 2020-2022'!$H$2:$K$3196,Z$1,0)</f>
        <v>17168</v>
      </c>
      <c r="AA397" s="27">
        <f>VLOOKUP($C397, '[3]ODS_county pop 2020-2022'!$H$2:$K$3196,AA$1,0)</f>
        <v>17152</v>
      </c>
      <c r="AB397" s="27">
        <f>VLOOKUP($C397, '[3]ODS_county pop 2020-2022'!$H$2:$K$3196,AB$1,0)</f>
        <v>17069</v>
      </c>
    </row>
    <row r="398" spans="1:28" x14ac:dyDescent="0.3">
      <c r="A398" s="20" t="s">
        <v>2103</v>
      </c>
      <c r="B398" s="20" t="s">
        <v>2534</v>
      </c>
      <c r="C398" s="18" t="str">
        <f t="shared" si="9"/>
        <v>.Berrien County, Georgia</v>
      </c>
      <c r="D398" s="20" t="s">
        <v>2074</v>
      </c>
      <c r="F398" s="27">
        <f>VLOOKUP($C398, '[1]ODS_county pop 2000-2010'!$H$2:$T$3195,F$1,0)</f>
        <v>16210</v>
      </c>
      <c r="G398" s="27">
        <f>VLOOKUP($C398, '[1]ODS_county pop 2000-2010'!$H$2:$T$3195,G$1,0)</f>
        <v>16392</v>
      </c>
      <c r="H398" s="27">
        <f>VLOOKUP($C398, '[1]ODS_county pop 2000-2010'!$H$2:$T$3195,H$1,0)</f>
        <v>16671</v>
      </c>
      <c r="I398" s="27">
        <f>VLOOKUP($C398, '[1]ODS_county pop 2000-2010'!$H$2:$T$3195,I$1,0)</f>
        <v>17017</v>
      </c>
      <c r="J398" s="27">
        <f>VLOOKUP($C398, '[1]ODS_county pop 2000-2010'!$H$2:$T$3195,J$1,0)</f>
        <v>17399</v>
      </c>
      <c r="K398" s="27">
        <f>VLOOKUP($C398, '[1]ODS_county pop 2000-2010'!$H$2:$T$3195,K$1,0)</f>
        <v>17735</v>
      </c>
      <c r="L398" s="27">
        <f>VLOOKUP($C398, '[1]ODS_county pop 2000-2010'!$H$2:$T$3195,L$1,0)</f>
        <v>18051</v>
      </c>
      <c r="M398" s="27">
        <f>VLOOKUP($C398, '[1]ODS_county pop 2000-2010'!$H$2:$T$3195,M$1,0)</f>
        <v>18255</v>
      </c>
      <c r="N398" s="27">
        <f>VLOOKUP($C398, '[1]ODS_county pop 2000-2010'!$H$2:$T$3195,N$1,0)</f>
        <v>18863</v>
      </c>
      <c r="O398" s="27">
        <f>VLOOKUP($C398, '[1]ODS_county pop 2000-2010'!$H$2:$T$3195,O$1,0)</f>
        <v>19067</v>
      </c>
      <c r="P398" s="27">
        <f>VLOOKUP($C398, '[2]county pop 2010-2020'!$H$2:$T$3195,P$1,0)</f>
        <v>19286</v>
      </c>
      <c r="Q398" s="27">
        <f>VLOOKUP($C398, '[2]county pop 2010-2020'!$H$2:$T$3195,Q$1,0)</f>
        <v>19380</v>
      </c>
      <c r="R398" s="27">
        <f>VLOOKUP($C398, '[2]county pop 2010-2020'!$H$2:$T$3195,R$1,0)</f>
        <v>19160</v>
      </c>
      <c r="S398" s="27">
        <f>VLOOKUP($C398, '[2]county pop 2010-2020'!$H$2:$T$3195,S$1,0)</f>
        <v>19059</v>
      </c>
      <c r="T398" s="27">
        <f>VLOOKUP($C398, '[2]county pop 2010-2020'!$H$2:$T$3195,T$1,0)</f>
        <v>18813</v>
      </c>
      <c r="U398" s="27">
        <f>VLOOKUP($C398, '[2]county pop 2010-2020'!$H$2:$T$3195,U$1,0)</f>
        <v>18989</v>
      </c>
      <c r="V398" s="27">
        <f>VLOOKUP($C398, '[2]county pop 2010-2020'!$H$2:$T$3195,V$1,0)</f>
        <v>18968</v>
      </c>
      <c r="W398" s="27">
        <f>VLOOKUP($C398, '[2]county pop 2010-2020'!$H$2:$T$3195,W$1,0)</f>
        <v>19071</v>
      </c>
      <c r="X398" s="27">
        <f>VLOOKUP($C398, '[2]county pop 2010-2020'!$H$2:$T$3195,X$1,0)</f>
        <v>19207</v>
      </c>
      <c r="Y398" s="27">
        <f>VLOOKUP($C398, '[2]county pop 2010-2020'!$H$2:$T$3195,Y$1,0)</f>
        <v>19377</v>
      </c>
      <c r="Z398" s="27">
        <f>VLOOKUP($C398, '[3]ODS_county pop 2020-2022'!$H$2:$K$3196,Z$1,0)</f>
        <v>18148</v>
      </c>
      <c r="AA398" s="27">
        <f>VLOOKUP($C398, '[3]ODS_county pop 2020-2022'!$H$2:$K$3196,AA$1,0)</f>
        <v>18128</v>
      </c>
      <c r="AB398" s="27">
        <f>VLOOKUP($C398, '[3]ODS_county pop 2020-2022'!$H$2:$K$3196,AB$1,0)</f>
        <v>18214</v>
      </c>
    </row>
    <row r="399" spans="1:28" x14ac:dyDescent="0.3">
      <c r="A399" s="20" t="s">
        <v>2103</v>
      </c>
      <c r="B399" s="20" t="s">
        <v>2083</v>
      </c>
      <c r="C399" s="18" t="str">
        <f t="shared" si="9"/>
        <v>.Bibb County, Georgia</v>
      </c>
      <c r="D399" s="20" t="s">
        <v>2084</v>
      </c>
      <c r="F399" s="27">
        <f>VLOOKUP($C399, '[1]ODS_county pop 2000-2010'!$H$2:$T$3195,F$1,0)</f>
        <v>153955</v>
      </c>
      <c r="G399" s="27">
        <f>VLOOKUP($C399, '[1]ODS_county pop 2000-2010'!$H$2:$T$3195,G$1,0)</f>
        <v>153548</v>
      </c>
      <c r="H399" s="27">
        <f>VLOOKUP($C399, '[1]ODS_county pop 2000-2010'!$H$2:$T$3195,H$1,0)</f>
        <v>153929</v>
      </c>
      <c r="I399" s="27">
        <f>VLOOKUP($C399, '[1]ODS_county pop 2000-2010'!$H$2:$T$3195,I$1,0)</f>
        <v>153697</v>
      </c>
      <c r="J399" s="27">
        <f>VLOOKUP($C399, '[1]ODS_county pop 2000-2010'!$H$2:$T$3195,J$1,0)</f>
        <v>154159</v>
      </c>
      <c r="K399" s="27">
        <f>VLOOKUP($C399, '[1]ODS_county pop 2000-2010'!$H$2:$T$3195,K$1,0)</f>
        <v>154003</v>
      </c>
      <c r="L399" s="27">
        <f>VLOOKUP($C399, '[1]ODS_county pop 2000-2010'!$H$2:$T$3195,L$1,0)</f>
        <v>154510</v>
      </c>
      <c r="M399" s="27">
        <f>VLOOKUP($C399, '[1]ODS_county pop 2000-2010'!$H$2:$T$3195,M$1,0)</f>
        <v>154286</v>
      </c>
      <c r="N399" s="27">
        <f>VLOOKUP($C399, '[1]ODS_county pop 2000-2010'!$H$2:$T$3195,N$1,0)</f>
        <v>154384</v>
      </c>
      <c r="O399" s="27">
        <f>VLOOKUP($C399, '[1]ODS_county pop 2000-2010'!$H$2:$T$3195,O$1,0)</f>
        <v>155154</v>
      </c>
      <c r="P399" s="27">
        <f>VLOOKUP($C399, '[2]county pop 2010-2020'!$H$2:$T$3195,P$1,0)</f>
        <v>155547</v>
      </c>
      <c r="Q399" s="27">
        <f>VLOOKUP($C399, '[2]county pop 2010-2020'!$H$2:$T$3195,Q$1,0)</f>
        <v>156297</v>
      </c>
      <c r="R399" s="27">
        <f>VLOOKUP($C399, '[2]county pop 2010-2020'!$H$2:$T$3195,R$1,0)</f>
        <v>156701</v>
      </c>
      <c r="S399" s="27">
        <f>VLOOKUP($C399, '[2]county pop 2010-2020'!$H$2:$T$3195,S$1,0)</f>
        <v>155138</v>
      </c>
      <c r="T399" s="27">
        <f>VLOOKUP($C399, '[2]county pop 2010-2020'!$H$2:$T$3195,T$1,0)</f>
        <v>154447</v>
      </c>
      <c r="U399" s="27">
        <f>VLOOKUP($C399, '[2]county pop 2010-2020'!$H$2:$T$3195,U$1,0)</f>
        <v>154068</v>
      </c>
      <c r="V399" s="27">
        <f>VLOOKUP($C399, '[2]county pop 2010-2020'!$H$2:$T$3195,V$1,0)</f>
        <v>153212</v>
      </c>
      <c r="W399" s="27">
        <f>VLOOKUP($C399, '[2]county pop 2010-2020'!$H$2:$T$3195,W$1,0)</f>
        <v>152920</v>
      </c>
      <c r="X399" s="27">
        <f>VLOOKUP($C399, '[2]county pop 2010-2020'!$H$2:$T$3195,X$1,0)</f>
        <v>153069</v>
      </c>
      <c r="Y399" s="27">
        <f>VLOOKUP($C399, '[2]county pop 2010-2020'!$H$2:$T$3195,Y$1,0)</f>
        <v>153191</v>
      </c>
      <c r="Z399" s="27">
        <f>VLOOKUP($C399, '[3]ODS_county pop 2020-2022'!$H$2:$K$3196,Z$1,0)</f>
        <v>157025</v>
      </c>
      <c r="AA399" s="27">
        <f>VLOOKUP($C399, '[3]ODS_county pop 2020-2022'!$H$2:$K$3196,AA$1,0)</f>
        <v>155985</v>
      </c>
      <c r="AB399" s="27">
        <f>VLOOKUP($C399, '[3]ODS_county pop 2020-2022'!$H$2:$K$3196,AB$1,0)</f>
        <v>156197</v>
      </c>
    </row>
    <row r="400" spans="1:28" x14ac:dyDescent="0.3">
      <c r="A400" s="20" t="s">
        <v>2103</v>
      </c>
      <c r="B400" s="20" t="s">
        <v>2535</v>
      </c>
      <c r="C400" s="18" t="str">
        <f t="shared" si="9"/>
        <v>.Bleckley County, Georgia</v>
      </c>
      <c r="D400" s="20" t="s">
        <v>2074</v>
      </c>
      <c r="F400" s="27">
        <f>VLOOKUP($C400, '[1]ODS_county pop 2000-2010'!$H$2:$T$3195,F$1,0)</f>
        <v>11666</v>
      </c>
      <c r="G400" s="27">
        <f>VLOOKUP($C400, '[1]ODS_county pop 2000-2010'!$H$2:$T$3195,G$1,0)</f>
        <v>11781</v>
      </c>
      <c r="H400" s="27">
        <f>VLOOKUP($C400, '[1]ODS_county pop 2000-2010'!$H$2:$T$3195,H$1,0)</f>
        <v>11757</v>
      </c>
      <c r="I400" s="27">
        <f>VLOOKUP($C400, '[1]ODS_county pop 2000-2010'!$H$2:$T$3195,I$1,0)</f>
        <v>11807</v>
      </c>
      <c r="J400" s="27">
        <f>VLOOKUP($C400, '[1]ODS_county pop 2000-2010'!$H$2:$T$3195,J$1,0)</f>
        <v>12018</v>
      </c>
      <c r="K400" s="27">
        <f>VLOOKUP($C400, '[1]ODS_county pop 2000-2010'!$H$2:$T$3195,K$1,0)</f>
        <v>12127</v>
      </c>
      <c r="L400" s="27">
        <f>VLOOKUP($C400, '[1]ODS_county pop 2000-2010'!$H$2:$T$3195,L$1,0)</f>
        <v>12553</v>
      </c>
      <c r="M400" s="27">
        <f>VLOOKUP($C400, '[1]ODS_county pop 2000-2010'!$H$2:$T$3195,M$1,0)</f>
        <v>13016</v>
      </c>
      <c r="N400" s="27">
        <f>VLOOKUP($C400, '[1]ODS_county pop 2000-2010'!$H$2:$T$3195,N$1,0)</f>
        <v>12985</v>
      </c>
      <c r="O400" s="27">
        <f>VLOOKUP($C400, '[1]ODS_county pop 2000-2010'!$H$2:$T$3195,O$1,0)</f>
        <v>13034</v>
      </c>
      <c r="P400" s="27">
        <f>VLOOKUP($C400, '[2]county pop 2010-2020'!$H$2:$T$3195,P$1,0)</f>
        <v>13063</v>
      </c>
      <c r="Q400" s="27">
        <f>VLOOKUP($C400, '[2]county pop 2010-2020'!$H$2:$T$3195,Q$1,0)</f>
        <v>13077</v>
      </c>
      <c r="R400" s="27">
        <f>VLOOKUP($C400, '[2]county pop 2010-2020'!$H$2:$T$3195,R$1,0)</f>
        <v>12888</v>
      </c>
      <c r="S400" s="27">
        <f>VLOOKUP($C400, '[2]county pop 2010-2020'!$H$2:$T$3195,S$1,0)</f>
        <v>12742</v>
      </c>
      <c r="T400" s="27">
        <f>VLOOKUP($C400, '[2]county pop 2010-2020'!$H$2:$T$3195,T$1,0)</f>
        <v>12706</v>
      </c>
      <c r="U400" s="27">
        <f>VLOOKUP($C400, '[2]county pop 2010-2020'!$H$2:$T$3195,U$1,0)</f>
        <v>12710</v>
      </c>
      <c r="V400" s="27">
        <f>VLOOKUP($C400, '[2]county pop 2010-2020'!$H$2:$T$3195,V$1,0)</f>
        <v>12868</v>
      </c>
      <c r="W400" s="27">
        <f>VLOOKUP($C400, '[2]county pop 2010-2020'!$H$2:$T$3195,W$1,0)</f>
        <v>12769</v>
      </c>
      <c r="X400" s="27">
        <f>VLOOKUP($C400, '[2]county pop 2010-2020'!$H$2:$T$3195,X$1,0)</f>
        <v>12833</v>
      </c>
      <c r="Y400" s="27">
        <f>VLOOKUP($C400, '[2]county pop 2010-2020'!$H$2:$T$3195,Y$1,0)</f>
        <v>12923</v>
      </c>
      <c r="Z400" s="27">
        <f>VLOOKUP($C400, '[3]ODS_county pop 2020-2022'!$H$2:$K$3196,Z$1,0)</f>
        <v>12524</v>
      </c>
      <c r="AA400" s="27">
        <f>VLOOKUP($C400, '[3]ODS_county pop 2020-2022'!$H$2:$K$3196,AA$1,0)</f>
        <v>12255</v>
      </c>
      <c r="AB400" s="27">
        <f>VLOOKUP($C400, '[3]ODS_county pop 2020-2022'!$H$2:$K$3196,AB$1,0)</f>
        <v>12257</v>
      </c>
    </row>
    <row r="401" spans="1:28" x14ac:dyDescent="0.3">
      <c r="A401" s="20" t="s">
        <v>2103</v>
      </c>
      <c r="B401" s="20" t="s">
        <v>2536</v>
      </c>
      <c r="C401" s="18" t="str">
        <f t="shared" si="9"/>
        <v>.Brantley County, Georgia</v>
      </c>
      <c r="D401" s="20" t="s">
        <v>2074</v>
      </c>
      <c r="F401" s="27">
        <f>VLOOKUP($C401, '[1]ODS_county pop 2000-2010'!$H$2:$T$3195,F$1,0)</f>
        <v>14608</v>
      </c>
      <c r="G401" s="27">
        <f>VLOOKUP($C401, '[1]ODS_county pop 2000-2010'!$H$2:$T$3195,G$1,0)</f>
        <v>15093</v>
      </c>
      <c r="H401" s="27">
        <f>VLOOKUP($C401, '[1]ODS_county pop 2000-2010'!$H$2:$T$3195,H$1,0)</f>
        <v>15556</v>
      </c>
      <c r="I401" s="27">
        <f>VLOOKUP($C401, '[1]ODS_county pop 2000-2010'!$H$2:$T$3195,I$1,0)</f>
        <v>15911</v>
      </c>
      <c r="J401" s="27">
        <f>VLOOKUP($C401, '[1]ODS_county pop 2000-2010'!$H$2:$T$3195,J$1,0)</f>
        <v>16222</v>
      </c>
      <c r="K401" s="27">
        <f>VLOOKUP($C401, '[1]ODS_county pop 2000-2010'!$H$2:$T$3195,K$1,0)</f>
        <v>16535</v>
      </c>
      <c r="L401" s="27">
        <f>VLOOKUP($C401, '[1]ODS_county pop 2000-2010'!$H$2:$T$3195,L$1,0)</f>
        <v>16895</v>
      </c>
      <c r="M401" s="27">
        <f>VLOOKUP($C401, '[1]ODS_county pop 2000-2010'!$H$2:$T$3195,M$1,0)</f>
        <v>17198</v>
      </c>
      <c r="N401" s="27">
        <f>VLOOKUP($C401, '[1]ODS_county pop 2000-2010'!$H$2:$T$3195,N$1,0)</f>
        <v>17593</v>
      </c>
      <c r="O401" s="27">
        <f>VLOOKUP($C401, '[1]ODS_county pop 2000-2010'!$H$2:$T$3195,O$1,0)</f>
        <v>18129</v>
      </c>
      <c r="P401" s="27">
        <f>VLOOKUP($C401, '[2]county pop 2010-2020'!$H$2:$T$3195,P$1,0)</f>
        <v>18411</v>
      </c>
      <c r="Q401" s="27">
        <f>VLOOKUP($C401, '[2]county pop 2010-2020'!$H$2:$T$3195,Q$1,0)</f>
        <v>18549</v>
      </c>
      <c r="R401" s="27">
        <f>VLOOKUP($C401, '[2]county pop 2010-2020'!$H$2:$T$3195,R$1,0)</f>
        <v>18522</v>
      </c>
      <c r="S401" s="27">
        <f>VLOOKUP($C401, '[2]county pop 2010-2020'!$H$2:$T$3195,S$1,0)</f>
        <v>18253</v>
      </c>
      <c r="T401" s="27">
        <f>VLOOKUP($C401, '[2]county pop 2010-2020'!$H$2:$T$3195,T$1,0)</f>
        <v>18368</v>
      </c>
      <c r="U401" s="27">
        <f>VLOOKUP($C401, '[2]county pop 2010-2020'!$H$2:$T$3195,U$1,0)</f>
        <v>18443</v>
      </c>
      <c r="V401" s="27">
        <f>VLOOKUP($C401, '[2]county pop 2010-2020'!$H$2:$T$3195,V$1,0)</f>
        <v>18425</v>
      </c>
      <c r="W401" s="27">
        <f>VLOOKUP($C401, '[2]county pop 2010-2020'!$H$2:$T$3195,W$1,0)</f>
        <v>18848</v>
      </c>
      <c r="X401" s="27">
        <f>VLOOKUP($C401, '[2]county pop 2010-2020'!$H$2:$T$3195,X$1,0)</f>
        <v>19021</v>
      </c>
      <c r="Y401" s="27">
        <f>VLOOKUP($C401, '[2]county pop 2010-2020'!$H$2:$T$3195,Y$1,0)</f>
        <v>19124</v>
      </c>
      <c r="Z401" s="27">
        <f>VLOOKUP($C401, '[3]ODS_county pop 2020-2022'!$H$2:$K$3196,Z$1,0)</f>
        <v>18043</v>
      </c>
      <c r="AA401" s="27">
        <f>VLOOKUP($C401, '[3]ODS_county pop 2020-2022'!$H$2:$K$3196,AA$1,0)</f>
        <v>18121</v>
      </c>
      <c r="AB401" s="27">
        <f>VLOOKUP($C401, '[3]ODS_county pop 2020-2022'!$H$2:$K$3196,AB$1,0)</f>
        <v>18183</v>
      </c>
    </row>
    <row r="402" spans="1:28" x14ac:dyDescent="0.3">
      <c r="A402" s="20" t="s">
        <v>2103</v>
      </c>
      <c r="B402" s="20" t="s">
        <v>2537</v>
      </c>
      <c r="C402" s="18" t="str">
        <f t="shared" si="9"/>
        <v>.Brooks County, Georgia</v>
      </c>
      <c r="D402" s="20" t="s">
        <v>2074</v>
      </c>
      <c r="F402" s="27">
        <f>VLOOKUP($C402, '[1]ODS_county pop 2000-2010'!$H$2:$T$3195,F$1,0)</f>
        <v>16456</v>
      </c>
      <c r="G402" s="27">
        <f>VLOOKUP($C402, '[1]ODS_county pop 2000-2010'!$H$2:$T$3195,G$1,0)</f>
        <v>16307</v>
      </c>
      <c r="H402" s="27">
        <f>VLOOKUP($C402, '[1]ODS_county pop 2000-2010'!$H$2:$T$3195,H$1,0)</f>
        <v>16229</v>
      </c>
      <c r="I402" s="27">
        <f>VLOOKUP($C402, '[1]ODS_county pop 2000-2010'!$H$2:$T$3195,I$1,0)</f>
        <v>16051</v>
      </c>
      <c r="J402" s="27">
        <f>VLOOKUP($C402, '[1]ODS_county pop 2000-2010'!$H$2:$T$3195,J$1,0)</f>
        <v>16127</v>
      </c>
      <c r="K402" s="27">
        <f>VLOOKUP($C402, '[1]ODS_county pop 2000-2010'!$H$2:$T$3195,K$1,0)</f>
        <v>16124</v>
      </c>
      <c r="L402" s="27">
        <f>VLOOKUP($C402, '[1]ODS_county pop 2000-2010'!$H$2:$T$3195,L$1,0)</f>
        <v>16309</v>
      </c>
      <c r="M402" s="27">
        <f>VLOOKUP($C402, '[1]ODS_county pop 2000-2010'!$H$2:$T$3195,M$1,0)</f>
        <v>16333</v>
      </c>
      <c r="N402" s="27">
        <f>VLOOKUP($C402, '[1]ODS_county pop 2000-2010'!$H$2:$T$3195,N$1,0)</f>
        <v>16475</v>
      </c>
      <c r="O402" s="27">
        <f>VLOOKUP($C402, '[1]ODS_county pop 2000-2010'!$H$2:$T$3195,O$1,0)</f>
        <v>16375</v>
      </c>
      <c r="P402" s="27">
        <f>VLOOKUP($C402, '[2]county pop 2010-2020'!$H$2:$T$3195,P$1,0)</f>
        <v>16243</v>
      </c>
      <c r="Q402" s="27">
        <f>VLOOKUP($C402, '[2]county pop 2010-2020'!$H$2:$T$3195,Q$1,0)</f>
        <v>15982</v>
      </c>
      <c r="R402" s="27">
        <f>VLOOKUP($C402, '[2]county pop 2010-2020'!$H$2:$T$3195,R$1,0)</f>
        <v>15616</v>
      </c>
      <c r="S402" s="27">
        <f>VLOOKUP($C402, '[2]county pop 2010-2020'!$H$2:$T$3195,S$1,0)</f>
        <v>15648</v>
      </c>
      <c r="T402" s="27">
        <f>VLOOKUP($C402, '[2]county pop 2010-2020'!$H$2:$T$3195,T$1,0)</f>
        <v>15524</v>
      </c>
      <c r="U402" s="27">
        <f>VLOOKUP($C402, '[2]county pop 2010-2020'!$H$2:$T$3195,U$1,0)</f>
        <v>15672</v>
      </c>
      <c r="V402" s="27">
        <f>VLOOKUP($C402, '[2]county pop 2010-2020'!$H$2:$T$3195,V$1,0)</f>
        <v>15732</v>
      </c>
      <c r="W402" s="27">
        <f>VLOOKUP($C402, '[2]county pop 2010-2020'!$H$2:$T$3195,W$1,0)</f>
        <v>15641</v>
      </c>
      <c r="X402" s="27">
        <f>VLOOKUP($C402, '[2]county pop 2010-2020'!$H$2:$T$3195,X$1,0)</f>
        <v>15491</v>
      </c>
      <c r="Y402" s="27">
        <f>VLOOKUP($C402, '[2]county pop 2010-2020'!$H$2:$T$3195,Y$1,0)</f>
        <v>15518</v>
      </c>
      <c r="Z402" s="27">
        <f>VLOOKUP($C402, '[3]ODS_county pop 2020-2022'!$H$2:$K$3196,Z$1,0)</f>
        <v>16268</v>
      </c>
      <c r="AA402" s="27">
        <f>VLOOKUP($C402, '[3]ODS_county pop 2020-2022'!$H$2:$K$3196,AA$1,0)</f>
        <v>16285</v>
      </c>
      <c r="AB402" s="27">
        <f>VLOOKUP($C402, '[3]ODS_county pop 2020-2022'!$H$2:$K$3196,AB$1,0)</f>
        <v>16253</v>
      </c>
    </row>
    <row r="403" spans="1:28" x14ac:dyDescent="0.3">
      <c r="A403" s="20" t="s">
        <v>2103</v>
      </c>
      <c r="B403" s="20" t="s">
        <v>2538</v>
      </c>
      <c r="C403" s="18" t="str">
        <f t="shared" si="9"/>
        <v>.Bryan County, Georgia</v>
      </c>
      <c r="D403" s="20" t="s">
        <v>2074</v>
      </c>
      <c r="F403" s="27">
        <f>VLOOKUP($C403, '[1]ODS_county pop 2000-2010'!$H$2:$T$3195,F$1,0)</f>
        <v>23430</v>
      </c>
      <c r="G403" s="27">
        <f>VLOOKUP($C403, '[1]ODS_county pop 2000-2010'!$H$2:$T$3195,G$1,0)</f>
        <v>23867</v>
      </c>
      <c r="H403" s="27">
        <f>VLOOKUP($C403, '[1]ODS_county pop 2000-2010'!$H$2:$T$3195,H$1,0)</f>
        <v>24377</v>
      </c>
      <c r="I403" s="27">
        <f>VLOOKUP($C403, '[1]ODS_county pop 2000-2010'!$H$2:$T$3195,I$1,0)</f>
        <v>25069</v>
      </c>
      <c r="J403" s="27">
        <f>VLOOKUP($C403, '[1]ODS_county pop 2000-2010'!$H$2:$T$3195,J$1,0)</f>
        <v>26061</v>
      </c>
      <c r="K403" s="27">
        <f>VLOOKUP($C403, '[1]ODS_county pop 2000-2010'!$H$2:$T$3195,K$1,0)</f>
        <v>26557</v>
      </c>
      <c r="L403" s="27">
        <f>VLOOKUP($C403, '[1]ODS_county pop 2000-2010'!$H$2:$T$3195,L$1,0)</f>
        <v>27346</v>
      </c>
      <c r="M403" s="27">
        <f>VLOOKUP($C403, '[1]ODS_county pop 2000-2010'!$H$2:$T$3195,M$1,0)</f>
        <v>28302</v>
      </c>
      <c r="N403" s="27">
        <f>VLOOKUP($C403, '[1]ODS_county pop 2000-2010'!$H$2:$T$3195,N$1,0)</f>
        <v>29178</v>
      </c>
      <c r="O403" s="27">
        <f>VLOOKUP($C403, '[1]ODS_county pop 2000-2010'!$H$2:$T$3195,O$1,0)</f>
        <v>29987</v>
      </c>
      <c r="P403" s="27">
        <f>VLOOKUP($C403, '[2]county pop 2010-2020'!$H$2:$T$3195,P$1,0)</f>
        <v>30233</v>
      </c>
      <c r="Q403" s="27">
        <f>VLOOKUP($C403, '[2]county pop 2010-2020'!$H$2:$T$3195,Q$1,0)</f>
        <v>31300</v>
      </c>
      <c r="R403" s="27">
        <f>VLOOKUP($C403, '[2]county pop 2010-2020'!$H$2:$T$3195,R$1,0)</f>
        <v>32293</v>
      </c>
      <c r="S403" s="27">
        <f>VLOOKUP($C403, '[2]county pop 2010-2020'!$H$2:$T$3195,S$1,0)</f>
        <v>33082</v>
      </c>
      <c r="T403" s="27">
        <f>VLOOKUP($C403, '[2]county pop 2010-2020'!$H$2:$T$3195,T$1,0)</f>
        <v>33726</v>
      </c>
      <c r="U403" s="27">
        <f>VLOOKUP($C403, '[2]county pop 2010-2020'!$H$2:$T$3195,U$1,0)</f>
        <v>34860</v>
      </c>
      <c r="V403" s="27">
        <f>VLOOKUP($C403, '[2]county pop 2010-2020'!$H$2:$T$3195,V$1,0)</f>
        <v>35916</v>
      </c>
      <c r="W403" s="27">
        <f>VLOOKUP($C403, '[2]county pop 2010-2020'!$H$2:$T$3195,W$1,0)</f>
        <v>37091</v>
      </c>
      <c r="X403" s="27">
        <f>VLOOKUP($C403, '[2]county pop 2010-2020'!$H$2:$T$3195,X$1,0)</f>
        <v>38151</v>
      </c>
      <c r="Y403" s="27">
        <f>VLOOKUP($C403, '[2]county pop 2010-2020'!$H$2:$T$3195,Y$1,0)</f>
        <v>39692</v>
      </c>
      <c r="Z403" s="27">
        <f>VLOOKUP($C403, '[3]ODS_county pop 2020-2022'!$H$2:$K$3196,Z$1,0)</f>
        <v>45035</v>
      </c>
      <c r="AA403" s="27">
        <f>VLOOKUP($C403, '[3]ODS_county pop 2020-2022'!$H$2:$K$3196,AA$1,0)</f>
        <v>46963</v>
      </c>
      <c r="AB403" s="27">
        <f>VLOOKUP($C403, '[3]ODS_county pop 2020-2022'!$H$2:$K$3196,AB$1,0)</f>
        <v>48225</v>
      </c>
    </row>
    <row r="404" spans="1:28" x14ac:dyDescent="0.3">
      <c r="A404" s="20" t="s">
        <v>2103</v>
      </c>
      <c r="B404" s="20" t="s">
        <v>2539</v>
      </c>
      <c r="C404" s="18" t="str">
        <f t="shared" si="9"/>
        <v>.Bulloch County, Georgia</v>
      </c>
      <c r="D404" s="20" t="s">
        <v>2074</v>
      </c>
      <c r="F404" s="27">
        <f>VLOOKUP($C404, '[1]ODS_county pop 2000-2010'!$H$2:$T$3195,F$1,0)</f>
        <v>55961</v>
      </c>
      <c r="G404" s="27">
        <f>VLOOKUP($C404, '[1]ODS_county pop 2000-2010'!$H$2:$T$3195,G$1,0)</f>
        <v>56808</v>
      </c>
      <c r="H404" s="27">
        <f>VLOOKUP($C404, '[1]ODS_county pop 2000-2010'!$H$2:$T$3195,H$1,0)</f>
        <v>57361</v>
      </c>
      <c r="I404" s="27">
        <f>VLOOKUP($C404, '[1]ODS_county pop 2000-2010'!$H$2:$T$3195,I$1,0)</f>
        <v>59314</v>
      </c>
      <c r="J404" s="27">
        <f>VLOOKUP($C404, '[1]ODS_county pop 2000-2010'!$H$2:$T$3195,J$1,0)</f>
        <v>60832</v>
      </c>
      <c r="K404" s="27">
        <f>VLOOKUP($C404, '[1]ODS_county pop 2000-2010'!$H$2:$T$3195,K$1,0)</f>
        <v>63048</v>
      </c>
      <c r="L404" s="27">
        <f>VLOOKUP($C404, '[1]ODS_county pop 2000-2010'!$H$2:$T$3195,L$1,0)</f>
        <v>64304</v>
      </c>
      <c r="M404" s="27">
        <f>VLOOKUP($C404, '[1]ODS_county pop 2000-2010'!$H$2:$T$3195,M$1,0)</f>
        <v>65768</v>
      </c>
      <c r="N404" s="27">
        <f>VLOOKUP($C404, '[1]ODS_county pop 2000-2010'!$H$2:$T$3195,N$1,0)</f>
        <v>67092</v>
      </c>
      <c r="O404" s="27">
        <f>VLOOKUP($C404, '[1]ODS_county pop 2000-2010'!$H$2:$T$3195,O$1,0)</f>
        <v>68598</v>
      </c>
      <c r="P404" s="27">
        <f>VLOOKUP($C404, '[2]county pop 2010-2020'!$H$2:$T$3195,P$1,0)</f>
        <v>70217</v>
      </c>
      <c r="Q404" s="27">
        <f>VLOOKUP($C404, '[2]county pop 2010-2020'!$H$2:$T$3195,Q$1,0)</f>
        <v>72642</v>
      </c>
      <c r="R404" s="27">
        <f>VLOOKUP($C404, '[2]county pop 2010-2020'!$H$2:$T$3195,R$1,0)</f>
        <v>73114</v>
      </c>
      <c r="S404" s="27">
        <f>VLOOKUP($C404, '[2]county pop 2010-2020'!$H$2:$T$3195,S$1,0)</f>
        <v>71830</v>
      </c>
      <c r="T404" s="27">
        <f>VLOOKUP($C404, '[2]county pop 2010-2020'!$H$2:$T$3195,T$1,0)</f>
        <v>72667</v>
      </c>
      <c r="U404" s="27">
        <f>VLOOKUP($C404, '[2]county pop 2010-2020'!$H$2:$T$3195,U$1,0)</f>
        <v>73137</v>
      </c>
      <c r="V404" s="27">
        <f>VLOOKUP($C404, '[2]county pop 2010-2020'!$H$2:$T$3195,V$1,0)</f>
        <v>74660</v>
      </c>
      <c r="W404" s="27">
        <f>VLOOKUP($C404, '[2]county pop 2010-2020'!$H$2:$T$3195,W$1,0)</f>
        <v>76046</v>
      </c>
      <c r="X404" s="27">
        <f>VLOOKUP($C404, '[2]county pop 2010-2020'!$H$2:$T$3195,X$1,0)</f>
        <v>77332</v>
      </c>
      <c r="Y404" s="27">
        <f>VLOOKUP($C404, '[2]county pop 2010-2020'!$H$2:$T$3195,Y$1,0)</f>
        <v>79718</v>
      </c>
      <c r="Z404" s="27">
        <f>VLOOKUP($C404, '[3]ODS_county pop 2020-2022'!$H$2:$K$3196,Z$1,0)</f>
        <v>79918</v>
      </c>
      <c r="AA404" s="27">
        <f>VLOOKUP($C404, '[3]ODS_county pop 2020-2022'!$H$2:$K$3196,AA$1,0)</f>
        <v>80637</v>
      </c>
      <c r="AB404" s="27">
        <f>VLOOKUP($C404, '[3]ODS_county pop 2020-2022'!$H$2:$K$3196,AB$1,0)</f>
        <v>83059</v>
      </c>
    </row>
    <row r="405" spans="1:28" x14ac:dyDescent="0.3">
      <c r="A405" s="20" t="s">
        <v>2103</v>
      </c>
      <c r="B405" s="20" t="s">
        <v>2540</v>
      </c>
      <c r="C405" s="18" t="str">
        <f t="shared" si="9"/>
        <v>.Burke County, Georgia</v>
      </c>
      <c r="D405" s="20" t="s">
        <v>2084</v>
      </c>
      <c r="F405" s="27">
        <f>VLOOKUP($C405, '[1]ODS_county pop 2000-2010'!$H$2:$T$3195,F$1,0)</f>
        <v>22255</v>
      </c>
      <c r="G405" s="27">
        <f>VLOOKUP($C405, '[1]ODS_county pop 2000-2010'!$H$2:$T$3195,G$1,0)</f>
        <v>22582</v>
      </c>
      <c r="H405" s="27">
        <f>VLOOKUP($C405, '[1]ODS_county pop 2000-2010'!$H$2:$T$3195,H$1,0)</f>
        <v>22626</v>
      </c>
      <c r="I405" s="27">
        <f>VLOOKUP($C405, '[1]ODS_county pop 2000-2010'!$H$2:$T$3195,I$1,0)</f>
        <v>22692</v>
      </c>
      <c r="J405" s="27">
        <f>VLOOKUP($C405, '[1]ODS_county pop 2000-2010'!$H$2:$T$3195,J$1,0)</f>
        <v>22867</v>
      </c>
      <c r="K405" s="27">
        <f>VLOOKUP($C405, '[1]ODS_county pop 2000-2010'!$H$2:$T$3195,K$1,0)</f>
        <v>22939</v>
      </c>
      <c r="L405" s="27">
        <f>VLOOKUP($C405, '[1]ODS_county pop 2000-2010'!$H$2:$T$3195,L$1,0)</f>
        <v>22875</v>
      </c>
      <c r="M405" s="27">
        <f>VLOOKUP($C405, '[1]ODS_county pop 2000-2010'!$H$2:$T$3195,M$1,0)</f>
        <v>22972</v>
      </c>
      <c r="N405" s="27">
        <f>VLOOKUP($C405, '[1]ODS_county pop 2000-2010'!$H$2:$T$3195,N$1,0)</f>
        <v>23084</v>
      </c>
      <c r="O405" s="27">
        <f>VLOOKUP($C405, '[1]ODS_county pop 2000-2010'!$H$2:$T$3195,O$1,0)</f>
        <v>23117</v>
      </c>
      <c r="P405" s="27">
        <f>VLOOKUP($C405, '[2]county pop 2010-2020'!$H$2:$T$3195,P$1,0)</f>
        <v>23316</v>
      </c>
      <c r="Q405" s="27">
        <f>VLOOKUP($C405, '[2]county pop 2010-2020'!$H$2:$T$3195,Q$1,0)</f>
        <v>23513</v>
      </c>
      <c r="R405" s="27">
        <f>VLOOKUP($C405, '[2]county pop 2010-2020'!$H$2:$T$3195,R$1,0)</f>
        <v>23054</v>
      </c>
      <c r="S405" s="27">
        <f>VLOOKUP($C405, '[2]county pop 2010-2020'!$H$2:$T$3195,S$1,0)</f>
        <v>22832</v>
      </c>
      <c r="T405" s="27">
        <f>VLOOKUP($C405, '[2]county pop 2010-2020'!$H$2:$T$3195,T$1,0)</f>
        <v>22629</v>
      </c>
      <c r="U405" s="27">
        <f>VLOOKUP($C405, '[2]county pop 2010-2020'!$H$2:$T$3195,U$1,0)</f>
        <v>22644</v>
      </c>
      <c r="V405" s="27">
        <f>VLOOKUP($C405, '[2]county pop 2010-2020'!$H$2:$T$3195,V$1,0)</f>
        <v>22638</v>
      </c>
      <c r="W405" s="27">
        <f>VLOOKUP($C405, '[2]county pop 2010-2020'!$H$2:$T$3195,W$1,0)</f>
        <v>22553</v>
      </c>
      <c r="X405" s="27">
        <f>VLOOKUP($C405, '[2]county pop 2010-2020'!$H$2:$T$3195,X$1,0)</f>
        <v>22501</v>
      </c>
      <c r="Y405" s="27">
        <f>VLOOKUP($C405, '[2]county pop 2010-2020'!$H$2:$T$3195,Y$1,0)</f>
        <v>22497</v>
      </c>
      <c r="Z405" s="27">
        <f>VLOOKUP($C405, '[3]ODS_county pop 2020-2022'!$H$2:$K$3196,Z$1,0)</f>
        <v>24633</v>
      </c>
      <c r="AA405" s="27">
        <f>VLOOKUP($C405, '[3]ODS_county pop 2020-2022'!$H$2:$K$3196,AA$1,0)</f>
        <v>24333</v>
      </c>
      <c r="AB405" s="27">
        <f>VLOOKUP($C405, '[3]ODS_county pop 2020-2022'!$H$2:$K$3196,AB$1,0)</f>
        <v>24388</v>
      </c>
    </row>
    <row r="406" spans="1:28" x14ac:dyDescent="0.3">
      <c r="A406" s="20" t="s">
        <v>2103</v>
      </c>
      <c r="B406" s="20" t="s">
        <v>2541</v>
      </c>
      <c r="C406" s="18" t="str">
        <f t="shared" si="9"/>
        <v>.Butts County, Georgia</v>
      </c>
      <c r="D406" s="20" t="s">
        <v>2084</v>
      </c>
      <c r="F406" s="27">
        <f>VLOOKUP($C406, '[1]ODS_county pop 2000-2010'!$H$2:$T$3195,F$1,0)</f>
        <v>19460</v>
      </c>
      <c r="G406" s="27">
        <f>VLOOKUP($C406, '[1]ODS_county pop 2000-2010'!$H$2:$T$3195,G$1,0)</f>
        <v>20186</v>
      </c>
      <c r="H406" s="27">
        <f>VLOOKUP($C406, '[1]ODS_county pop 2000-2010'!$H$2:$T$3195,H$1,0)</f>
        <v>20993</v>
      </c>
      <c r="I406" s="27">
        <f>VLOOKUP($C406, '[1]ODS_county pop 2000-2010'!$H$2:$T$3195,I$1,0)</f>
        <v>21540</v>
      </c>
      <c r="J406" s="27">
        <f>VLOOKUP($C406, '[1]ODS_county pop 2000-2010'!$H$2:$T$3195,J$1,0)</f>
        <v>21706</v>
      </c>
      <c r="K406" s="27">
        <f>VLOOKUP($C406, '[1]ODS_county pop 2000-2010'!$H$2:$T$3195,K$1,0)</f>
        <v>22055</v>
      </c>
      <c r="L406" s="27">
        <f>VLOOKUP($C406, '[1]ODS_county pop 2000-2010'!$H$2:$T$3195,L$1,0)</f>
        <v>22669</v>
      </c>
      <c r="M406" s="27">
        <f>VLOOKUP($C406, '[1]ODS_county pop 2000-2010'!$H$2:$T$3195,M$1,0)</f>
        <v>23184</v>
      </c>
      <c r="N406" s="27">
        <f>VLOOKUP($C406, '[1]ODS_county pop 2000-2010'!$H$2:$T$3195,N$1,0)</f>
        <v>23794</v>
      </c>
      <c r="O406" s="27">
        <f>VLOOKUP($C406, '[1]ODS_county pop 2000-2010'!$H$2:$T$3195,O$1,0)</f>
        <v>23682</v>
      </c>
      <c r="P406" s="27">
        <f>VLOOKUP($C406, '[2]county pop 2010-2020'!$H$2:$T$3195,P$1,0)</f>
        <v>23655</v>
      </c>
      <c r="Q406" s="27">
        <f>VLOOKUP($C406, '[2]county pop 2010-2020'!$H$2:$T$3195,Q$1,0)</f>
        <v>23603</v>
      </c>
      <c r="R406" s="27">
        <f>VLOOKUP($C406, '[2]county pop 2010-2020'!$H$2:$T$3195,R$1,0)</f>
        <v>23431</v>
      </c>
      <c r="S406" s="27">
        <f>VLOOKUP($C406, '[2]county pop 2010-2020'!$H$2:$T$3195,S$1,0)</f>
        <v>23216</v>
      </c>
      <c r="T406" s="27">
        <f>VLOOKUP($C406, '[2]county pop 2010-2020'!$H$2:$T$3195,T$1,0)</f>
        <v>23337</v>
      </c>
      <c r="U406" s="27">
        <f>VLOOKUP($C406, '[2]county pop 2010-2020'!$H$2:$T$3195,U$1,0)</f>
        <v>23516</v>
      </c>
      <c r="V406" s="27">
        <f>VLOOKUP($C406, '[2]county pop 2010-2020'!$H$2:$T$3195,V$1,0)</f>
        <v>23738</v>
      </c>
      <c r="W406" s="27">
        <f>VLOOKUP($C406, '[2]county pop 2010-2020'!$H$2:$T$3195,W$1,0)</f>
        <v>24064</v>
      </c>
      <c r="X406" s="27">
        <f>VLOOKUP($C406, '[2]county pop 2010-2020'!$H$2:$T$3195,X$1,0)</f>
        <v>24172</v>
      </c>
      <c r="Y406" s="27">
        <f>VLOOKUP($C406, '[2]county pop 2010-2020'!$H$2:$T$3195,Y$1,0)</f>
        <v>24917</v>
      </c>
      <c r="Z406" s="27">
        <f>VLOOKUP($C406, '[3]ODS_county pop 2020-2022'!$H$2:$K$3196,Z$1,0)</f>
        <v>25551</v>
      </c>
      <c r="AA406" s="27">
        <f>VLOOKUP($C406, '[3]ODS_county pop 2020-2022'!$H$2:$K$3196,AA$1,0)</f>
        <v>26114</v>
      </c>
      <c r="AB406" s="27">
        <f>VLOOKUP($C406, '[3]ODS_county pop 2020-2022'!$H$2:$K$3196,AB$1,0)</f>
        <v>26649</v>
      </c>
    </row>
    <row r="407" spans="1:28" x14ac:dyDescent="0.3">
      <c r="A407" s="20" t="s">
        <v>2103</v>
      </c>
      <c r="B407" s="20" t="s">
        <v>2096</v>
      </c>
      <c r="C407" s="18" t="str">
        <f t="shared" si="9"/>
        <v>.Calhoun County, Georgia</v>
      </c>
      <c r="D407" s="20" t="s">
        <v>2074</v>
      </c>
      <c r="F407" s="27">
        <f>VLOOKUP($C407, '[1]ODS_county pop 2000-2010'!$H$2:$T$3195,F$1,0)</f>
        <v>6317</v>
      </c>
      <c r="G407" s="27">
        <f>VLOOKUP($C407, '[1]ODS_county pop 2000-2010'!$H$2:$T$3195,G$1,0)</f>
        <v>6271</v>
      </c>
      <c r="H407" s="27">
        <f>VLOOKUP($C407, '[1]ODS_county pop 2000-2010'!$H$2:$T$3195,H$1,0)</f>
        <v>6359</v>
      </c>
      <c r="I407" s="27">
        <f>VLOOKUP($C407, '[1]ODS_county pop 2000-2010'!$H$2:$T$3195,I$1,0)</f>
        <v>6286</v>
      </c>
      <c r="J407" s="27">
        <f>VLOOKUP($C407, '[1]ODS_county pop 2000-2010'!$H$2:$T$3195,J$1,0)</f>
        <v>6306</v>
      </c>
      <c r="K407" s="27">
        <f>VLOOKUP($C407, '[1]ODS_county pop 2000-2010'!$H$2:$T$3195,K$1,0)</f>
        <v>6256</v>
      </c>
      <c r="L407" s="27">
        <f>VLOOKUP($C407, '[1]ODS_county pop 2000-2010'!$H$2:$T$3195,L$1,0)</f>
        <v>6350</v>
      </c>
      <c r="M407" s="27">
        <f>VLOOKUP($C407, '[1]ODS_county pop 2000-2010'!$H$2:$T$3195,M$1,0)</f>
        <v>6269</v>
      </c>
      <c r="N407" s="27">
        <f>VLOOKUP($C407, '[1]ODS_county pop 2000-2010'!$H$2:$T$3195,N$1,0)</f>
        <v>6456</v>
      </c>
      <c r="O407" s="27">
        <f>VLOOKUP($C407, '[1]ODS_county pop 2000-2010'!$H$2:$T$3195,O$1,0)</f>
        <v>6670</v>
      </c>
      <c r="P407" s="27">
        <f>VLOOKUP($C407, '[2]county pop 2010-2020'!$H$2:$T$3195,P$1,0)</f>
        <v>6694</v>
      </c>
      <c r="Q407" s="27">
        <f>VLOOKUP($C407, '[2]county pop 2010-2020'!$H$2:$T$3195,Q$1,0)</f>
        <v>6625</v>
      </c>
      <c r="R407" s="27">
        <f>VLOOKUP($C407, '[2]county pop 2010-2020'!$H$2:$T$3195,R$1,0)</f>
        <v>6568</v>
      </c>
      <c r="S407" s="27">
        <f>VLOOKUP($C407, '[2]county pop 2010-2020'!$H$2:$T$3195,S$1,0)</f>
        <v>6598</v>
      </c>
      <c r="T407" s="27">
        <f>VLOOKUP($C407, '[2]county pop 2010-2020'!$H$2:$T$3195,T$1,0)</f>
        <v>6513</v>
      </c>
      <c r="U407" s="27">
        <f>VLOOKUP($C407, '[2]county pop 2010-2020'!$H$2:$T$3195,U$1,0)</f>
        <v>6536</v>
      </c>
      <c r="V407" s="27">
        <f>VLOOKUP($C407, '[2]county pop 2010-2020'!$H$2:$T$3195,V$1,0)</f>
        <v>6359</v>
      </c>
      <c r="W407" s="27">
        <f>VLOOKUP($C407, '[2]county pop 2010-2020'!$H$2:$T$3195,W$1,0)</f>
        <v>6393</v>
      </c>
      <c r="X407" s="27">
        <f>VLOOKUP($C407, '[2]county pop 2010-2020'!$H$2:$T$3195,X$1,0)</f>
        <v>6340</v>
      </c>
      <c r="Y407" s="27">
        <f>VLOOKUP($C407, '[2]county pop 2010-2020'!$H$2:$T$3195,Y$1,0)</f>
        <v>6184</v>
      </c>
      <c r="Z407" s="27">
        <f>VLOOKUP($C407, '[3]ODS_county pop 2020-2022'!$H$2:$K$3196,Z$1,0)</f>
        <v>5573</v>
      </c>
      <c r="AA407" s="27">
        <f>VLOOKUP($C407, '[3]ODS_county pop 2020-2022'!$H$2:$K$3196,AA$1,0)</f>
        <v>5534</v>
      </c>
      <c r="AB407" s="27">
        <f>VLOOKUP($C407, '[3]ODS_county pop 2020-2022'!$H$2:$K$3196,AB$1,0)</f>
        <v>5469</v>
      </c>
    </row>
    <row r="408" spans="1:28" x14ac:dyDescent="0.3">
      <c r="A408" s="20" t="s">
        <v>2103</v>
      </c>
      <c r="B408" s="20" t="s">
        <v>2542</v>
      </c>
      <c r="C408" s="18" t="str">
        <f t="shared" si="9"/>
        <v>.Camden County, Georgia</v>
      </c>
      <c r="D408" s="20" t="s">
        <v>2074</v>
      </c>
      <c r="F408" s="27">
        <f>VLOOKUP($C408, '[1]ODS_county pop 2000-2010'!$H$2:$T$3195,F$1,0)</f>
        <v>43658</v>
      </c>
      <c r="G408" s="27">
        <f>VLOOKUP($C408, '[1]ODS_county pop 2000-2010'!$H$2:$T$3195,G$1,0)</f>
        <v>44469</v>
      </c>
      <c r="H408" s="27">
        <f>VLOOKUP($C408, '[1]ODS_county pop 2000-2010'!$H$2:$T$3195,H$1,0)</f>
        <v>45299</v>
      </c>
      <c r="I408" s="27">
        <f>VLOOKUP($C408, '[1]ODS_county pop 2000-2010'!$H$2:$T$3195,I$1,0)</f>
        <v>44568</v>
      </c>
      <c r="J408" s="27">
        <f>VLOOKUP($C408, '[1]ODS_county pop 2000-2010'!$H$2:$T$3195,J$1,0)</f>
        <v>46096</v>
      </c>
      <c r="K408" s="27">
        <f>VLOOKUP($C408, '[1]ODS_county pop 2000-2010'!$H$2:$T$3195,K$1,0)</f>
        <v>46673</v>
      </c>
      <c r="L408" s="27">
        <f>VLOOKUP($C408, '[1]ODS_county pop 2000-2010'!$H$2:$T$3195,L$1,0)</f>
        <v>47086</v>
      </c>
      <c r="M408" s="27">
        <f>VLOOKUP($C408, '[1]ODS_county pop 2000-2010'!$H$2:$T$3195,M$1,0)</f>
        <v>48947</v>
      </c>
      <c r="N408" s="27">
        <f>VLOOKUP($C408, '[1]ODS_county pop 2000-2010'!$H$2:$T$3195,N$1,0)</f>
        <v>49713</v>
      </c>
      <c r="O408" s="27">
        <f>VLOOKUP($C408, '[1]ODS_county pop 2000-2010'!$H$2:$T$3195,O$1,0)</f>
        <v>50024</v>
      </c>
      <c r="P408" s="27">
        <f>VLOOKUP($C408, '[2]county pop 2010-2020'!$H$2:$T$3195,P$1,0)</f>
        <v>50513</v>
      </c>
      <c r="Q408" s="27">
        <f>VLOOKUP($C408, '[2]county pop 2010-2020'!$H$2:$T$3195,Q$1,0)</f>
        <v>50344</v>
      </c>
      <c r="R408" s="27">
        <f>VLOOKUP($C408, '[2]county pop 2010-2020'!$H$2:$T$3195,R$1,0)</f>
        <v>51402</v>
      </c>
      <c r="S408" s="27">
        <f>VLOOKUP($C408, '[2]county pop 2010-2020'!$H$2:$T$3195,S$1,0)</f>
        <v>51478</v>
      </c>
      <c r="T408" s="27">
        <f>VLOOKUP($C408, '[2]county pop 2010-2020'!$H$2:$T$3195,T$1,0)</f>
        <v>52000</v>
      </c>
      <c r="U408" s="27">
        <f>VLOOKUP($C408, '[2]county pop 2010-2020'!$H$2:$T$3195,U$1,0)</f>
        <v>52549</v>
      </c>
      <c r="V408" s="27">
        <f>VLOOKUP($C408, '[2]county pop 2010-2020'!$H$2:$T$3195,V$1,0)</f>
        <v>52602</v>
      </c>
      <c r="W408" s="27">
        <f>VLOOKUP($C408, '[2]county pop 2010-2020'!$H$2:$T$3195,W$1,0)</f>
        <v>53211</v>
      </c>
      <c r="X408" s="27">
        <f>VLOOKUP($C408, '[2]county pop 2010-2020'!$H$2:$T$3195,X$1,0)</f>
        <v>53816</v>
      </c>
      <c r="Y408" s="27">
        <f>VLOOKUP($C408, '[2]county pop 2010-2020'!$H$2:$T$3195,Y$1,0)</f>
        <v>54784</v>
      </c>
      <c r="Z408" s="27">
        <f>VLOOKUP($C408, '[3]ODS_county pop 2020-2022'!$H$2:$K$3196,Z$1,0)</f>
        <v>54925</v>
      </c>
      <c r="AA408" s="27">
        <f>VLOOKUP($C408, '[3]ODS_county pop 2020-2022'!$H$2:$K$3196,AA$1,0)</f>
        <v>55754</v>
      </c>
      <c r="AB408" s="27">
        <f>VLOOKUP($C408, '[3]ODS_county pop 2020-2022'!$H$2:$K$3196,AB$1,0)</f>
        <v>57013</v>
      </c>
    </row>
    <row r="409" spans="1:28" x14ac:dyDescent="0.3">
      <c r="A409" s="20" t="s">
        <v>2103</v>
      </c>
      <c r="B409" s="20" t="s">
        <v>2543</v>
      </c>
      <c r="C409" s="18" t="str">
        <f t="shared" si="9"/>
        <v>.Candler County, Georgia</v>
      </c>
      <c r="D409" s="20" t="s">
        <v>2074</v>
      </c>
      <c r="F409" s="27">
        <f>VLOOKUP($C409, '[1]ODS_county pop 2000-2010'!$H$2:$T$3195,F$1,0)</f>
        <v>9561</v>
      </c>
      <c r="G409" s="27">
        <f>VLOOKUP($C409, '[1]ODS_county pop 2000-2010'!$H$2:$T$3195,G$1,0)</f>
        <v>9442</v>
      </c>
      <c r="H409" s="27">
        <f>VLOOKUP($C409, '[1]ODS_county pop 2000-2010'!$H$2:$T$3195,H$1,0)</f>
        <v>9772</v>
      </c>
      <c r="I409" s="27">
        <f>VLOOKUP($C409, '[1]ODS_county pop 2000-2010'!$H$2:$T$3195,I$1,0)</f>
        <v>9937</v>
      </c>
      <c r="J409" s="27">
        <f>VLOOKUP($C409, '[1]ODS_county pop 2000-2010'!$H$2:$T$3195,J$1,0)</f>
        <v>10039</v>
      </c>
      <c r="K409" s="27">
        <f>VLOOKUP($C409, '[1]ODS_county pop 2000-2010'!$H$2:$T$3195,K$1,0)</f>
        <v>10158</v>
      </c>
      <c r="L409" s="27">
        <f>VLOOKUP($C409, '[1]ODS_county pop 2000-2010'!$H$2:$T$3195,L$1,0)</f>
        <v>10388</v>
      </c>
      <c r="M409" s="27">
        <f>VLOOKUP($C409, '[1]ODS_county pop 2000-2010'!$H$2:$T$3195,M$1,0)</f>
        <v>10586</v>
      </c>
      <c r="N409" s="27">
        <f>VLOOKUP($C409, '[1]ODS_county pop 2000-2010'!$H$2:$T$3195,N$1,0)</f>
        <v>10691</v>
      </c>
      <c r="O409" s="27">
        <f>VLOOKUP($C409, '[1]ODS_county pop 2000-2010'!$H$2:$T$3195,O$1,0)</f>
        <v>10880</v>
      </c>
      <c r="P409" s="27">
        <f>VLOOKUP($C409, '[2]county pop 2010-2020'!$H$2:$T$3195,P$1,0)</f>
        <v>10998</v>
      </c>
      <c r="Q409" s="27">
        <f>VLOOKUP($C409, '[2]county pop 2010-2020'!$H$2:$T$3195,Q$1,0)</f>
        <v>11199</v>
      </c>
      <c r="R409" s="27">
        <f>VLOOKUP($C409, '[2]county pop 2010-2020'!$H$2:$T$3195,R$1,0)</f>
        <v>11090</v>
      </c>
      <c r="S409" s="27">
        <f>VLOOKUP($C409, '[2]county pop 2010-2020'!$H$2:$T$3195,S$1,0)</f>
        <v>10950</v>
      </c>
      <c r="T409" s="27">
        <f>VLOOKUP($C409, '[2]county pop 2010-2020'!$H$2:$T$3195,T$1,0)</f>
        <v>10853</v>
      </c>
      <c r="U409" s="27">
        <f>VLOOKUP($C409, '[2]county pop 2010-2020'!$H$2:$T$3195,U$1,0)</f>
        <v>10864</v>
      </c>
      <c r="V409" s="27">
        <f>VLOOKUP($C409, '[2]county pop 2010-2020'!$H$2:$T$3195,V$1,0)</f>
        <v>10837</v>
      </c>
      <c r="W409" s="27">
        <f>VLOOKUP($C409, '[2]county pop 2010-2020'!$H$2:$T$3195,W$1,0)</f>
        <v>10698</v>
      </c>
      <c r="X409" s="27">
        <f>VLOOKUP($C409, '[2]county pop 2010-2020'!$H$2:$T$3195,X$1,0)</f>
        <v>10813</v>
      </c>
      <c r="Y409" s="27">
        <f>VLOOKUP($C409, '[2]county pop 2010-2020'!$H$2:$T$3195,Y$1,0)</f>
        <v>10835</v>
      </c>
      <c r="Z409" s="27">
        <f>VLOOKUP($C409, '[3]ODS_county pop 2020-2022'!$H$2:$K$3196,Z$1,0)</f>
        <v>11022</v>
      </c>
      <c r="AA409" s="27">
        <f>VLOOKUP($C409, '[3]ODS_county pop 2020-2022'!$H$2:$K$3196,AA$1,0)</f>
        <v>11000</v>
      </c>
      <c r="AB409" s="27">
        <f>VLOOKUP($C409, '[3]ODS_county pop 2020-2022'!$H$2:$K$3196,AB$1,0)</f>
        <v>11000</v>
      </c>
    </row>
    <row r="410" spans="1:28" x14ac:dyDescent="0.3">
      <c r="A410" s="20" t="s">
        <v>2103</v>
      </c>
      <c r="B410" s="20" t="s">
        <v>2301</v>
      </c>
      <c r="C410" s="18" t="str">
        <f t="shared" si="9"/>
        <v>.Carroll County, Georgia</v>
      </c>
      <c r="D410" s="20" t="s">
        <v>2084</v>
      </c>
      <c r="F410" s="27">
        <f>VLOOKUP($C410, '[1]ODS_county pop 2000-2010'!$H$2:$T$3195,F$1,0)</f>
        <v>87302</v>
      </c>
      <c r="G410" s="27">
        <f>VLOOKUP($C410, '[1]ODS_county pop 2000-2010'!$H$2:$T$3195,G$1,0)</f>
        <v>91132</v>
      </c>
      <c r="H410" s="27">
        <f>VLOOKUP($C410, '[1]ODS_county pop 2000-2010'!$H$2:$T$3195,H$1,0)</f>
        <v>94087</v>
      </c>
      <c r="I410" s="27">
        <f>VLOOKUP($C410, '[1]ODS_county pop 2000-2010'!$H$2:$T$3195,I$1,0)</f>
        <v>97396</v>
      </c>
      <c r="J410" s="27">
        <f>VLOOKUP($C410, '[1]ODS_county pop 2000-2010'!$H$2:$T$3195,J$1,0)</f>
        <v>99774</v>
      </c>
      <c r="K410" s="27">
        <f>VLOOKUP($C410, '[1]ODS_county pop 2000-2010'!$H$2:$T$3195,K$1,0)</f>
        <v>102526</v>
      </c>
      <c r="L410" s="27">
        <f>VLOOKUP($C410, '[1]ODS_county pop 2000-2010'!$H$2:$T$3195,L$1,0)</f>
        <v>105853</v>
      </c>
      <c r="M410" s="27">
        <f>VLOOKUP($C410, '[1]ODS_county pop 2000-2010'!$H$2:$T$3195,M$1,0)</f>
        <v>108947</v>
      </c>
      <c r="N410" s="27">
        <f>VLOOKUP($C410, '[1]ODS_county pop 2000-2010'!$H$2:$T$3195,N$1,0)</f>
        <v>110242</v>
      </c>
      <c r="O410" s="27">
        <f>VLOOKUP($C410, '[1]ODS_county pop 2000-2010'!$H$2:$T$3195,O$1,0)</f>
        <v>110433</v>
      </c>
      <c r="P410" s="27">
        <f>VLOOKUP($C410, '[2]county pop 2010-2020'!$H$2:$T$3195,P$1,0)</f>
        <v>110527</v>
      </c>
      <c r="Q410" s="27">
        <f>VLOOKUP($C410, '[2]county pop 2010-2020'!$H$2:$T$3195,Q$1,0)</f>
        <v>110733</v>
      </c>
      <c r="R410" s="27">
        <f>VLOOKUP($C410, '[2]county pop 2010-2020'!$H$2:$T$3195,R$1,0)</f>
        <v>111428</v>
      </c>
      <c r="S410" s="27">
        <f>VLOOKUP($C410, '[2]county pop 2010-2020'!$H$2:$T$3195,S$1,0)</f>
        <v>112290</v>
      </c>
      <c r="T410" s="27">
        <f>VLOOKUP($C410, '[2]county pop 2010-2020'!$H$2:$T$3195,T$1,0)</f>
        <v>113970</v>
      </c>
      <c r="U410" s="27">
        <f>VLOOKUP($C410, '[2]county pop 2010-2020'!$H$2:$T$3195,U$1,0)</f>
        <v>114501</v>
      </c>
      <c r="V410" s="27">
        <f>VLOOKUP($C410, '[2]county pop 2010-2020'!$H$2:$T$3195,V$1,0)</f>
        <v>116180</v>
      </c>
      <c r="W410" s="27">
        <f>VLOOKUP($C410, '[2]county pop 2010-2020'!$H$2:$T$3195,W$1,0)</f>
        <v>117437</v>
      </c>
      <c r="X410" s="27">
        <f>VLOOKUP($C410, '[2]county pop 2010-2020'!$H$2:$T$3195,X$1,0)</f>
        <v>118094</v>
      </c>
      <c r="Y410" s="27">
        <f>VLOOKUP($C410, '[2]county pop 2010-2020'!$H$2:$T$3195,Y$1,0)</f>
        <v>120115</v>
      </c>
      <c r="Z410" s="27">
        <f>VLOOKUP($C410, '[3]ODS_county pop 2020-2022'!$H$2:$K$3196,Z$1,0)</f>
        <v>119484</v>
      </c>
      <c r="AA410" s="27">
        <f>VLOOKUP($C410, '[3]ODS_county pop 2020-2022'!$H$2:$K$3196,AA$1,0)</f>
        <v>121592</v>
      </c>
      <c r="AB410" s="27">
        <f>VLOOKUP($C410, '[3]ODS_county pop 2020-2022'!$H$2:$K$3196,AB$1,0)</f>
        <v>124592</v>
      </c>
    </row>
    <row r="411" spans="1:28" x14ac:dyDescent="0.3">
      <c r="A411" s="20" t="s">
        <v>2103</v>
      </c>
      <c r="B411" s="20" t="s">
        <v>2544</v>
      </c>
      <c r="C411" s="18" t="str">
        <f t="shared" si="9"/>
        <v>.Catoosa County, Georgia</v>
      </c>
      <c r="D411" s="20" t="s">
        <v>2084</v>
      </c>
      <c r="F411" s="27">
        <f>VLOOKUP($C411, '[1]ODS_county pop 2000-2010'!$H$2:$T$3195,F$1,0)</f>
        <v>53188</v>
      </c>
      <c r="G411" s="27">
        <f>VLOOKUP($C411, '[1]ODS_county pop 2000-2010'!$H$2:$T$3195,G$1,0)</f>
        <v>54638</v>
      </c>
      <c r="H411" s="27">
        <f>VLOOKUP($C411, '[1]ODS_county pop 2000-2010'!$H$2:$T$3195,H$1,0)</f>
        <v>56024</v>
      </c>
      <c r="I411" s="27">
        <f>VLOOKUP($C411, '[1]ODS_county pop 2000-2010'!$H$2:$T$3195,I$1,0)</f>
        <v>57614</v>
      </c>
      <c r="J411" s="27">
        <f>VLOOKUP($C411, '[1]ODS_county pop 2000-2010'!$H$2:$T$3195,J$1,0)</f>
        <v>58866</v>
      </c>
      <c r="K411" s="27">
        <f>VLOOKUP($C411, '[1]ODS_county pop 2000-2010'!$H$2:$T$3195,K$1,0)</f>
        <v>59745</v>
      </c>
      <c r="L411" s="27">
        <f>VLOOKUP($C411, '[1]ODS_county pop 2000-2010'!$H$2:$T$3195,L$1,0)</f>
        <v>61095</v>
      </c>
      <c r="M411" s="27">
        <f>VLOOKUP($C411, '[1]ODS_county pop 2000-2010'!$H$2:$T$3195,M$1,0)</f>
        <v>62539</v>
      </c>
      <c r="N411" s="27">
        <f>VLOOKUP($C411, '[1]ODS_county pop 2000-2010'!$H$2:$T$3195,N$1,0)</f>
        <v>63271</v>
      </c>
      <c r="O411" s="27">
        <f>VLOOKUP($C411, '[1]ODS_county pop 2000-2010'!$H$2:$T$3195,O$1,0)</f>
        <v>63874</v>
      </c>
      <c r="P411" s="27">
        <f>VLOOKUP($C411, '[2]county pop 2010-2020'!$H$2:$T$3195,P$1,0)</f>
        <v>63942</v>
      </c>
      <c r="Q411" s="27">
        <f>VLOOKUP($C411, '[2]county pop 2010-2020'!$H$2:$T$3195,Q$1,0)</f>
        <v>64771</v>
      </c>
      <c r="R411" s="27">
        <f>VLOOKUP($C411, '[2]county pop 2010-2020'!$H$2:$T$3195,R$1,0)</f>
        <v>64893</v>
      </c>
      <c r="S411" s="27">
        <f>VLOOKUP($C411, '[2]county pop 2010-2020'!$H$2:$T$3195,S$1,0)</f>
        <v>65258</v>
      </c>
      <c r="T411" s="27">
        <f>VLOOKUP($C411, '[2]county pop 2010-2020'!$H$2:$T$3195,T$1,0)</f>
        <v>65516</v>
      </c>
      <c r="U411" s="27">
        <f>VLOOKUP($C411, '[2]county pop 2010-2020'!$H$2:$T$3195,U$1,0)</f>
        <v>65841</v>
      </c>
      <c r="V411" s="27">
        <f>VLOOKUP($C411, '[2]county pop 2010-2020'!$H$2:$T$3195,V$1,0)</f>
        <v>66350</v>
      </c>
      <c r="W411" s="27">
        <f>VLOOKUP($C411, '[2]county pop 2010-2020'!$H$2:$T$3195,W$1,0)</f>
        <v>66570</v>
      </c>
      <c r="X411" s="27">
        <f>VLOOKUP($C411, '[2]county pop 2010-2020'!$H$2:$T$3195,X$1,0)</f>
        <v>67402</v>
      </c>
      <c r="Y411" s="27">
        <f>VLOOKUP($C411, '[2]county pop 2010-2020'!$H$2:$T$3195,Y$1,0)</f>
        <v>67585</v>
      </c>
      <c r="Z411" s="27">
        <f>VLOOKUP($C411, '[3]ODS_county pop 2020-2022'!$H$2:$K$3196,Z$1,0)</f>
        <v>68006</v>
      </c>
      <c r="AA411" s="27">
        <f>VLOOKUP($C411, '[3]ODS_county pop 2020-2022'!$H$2:$K$3196,AA$1,0)</f>
        <v>68420</v>
      </c>
      <c r="AB411" s="27">
        <f>VLOOKUP($C411, '[3]ODS_county pop 2020-2022'!$H$2:$K$3196,AB$1,0)</f>
        <v>68826</v>
      </c>
    </row>
    <row r="412" spans="1:28" x14ac:dyDescent="0.3">
      <c r="A412" s="20" t="s">
        <v>2103</v>
      </c>
      <c r="B412" s="20" t="s">
        <v>2545</v>
      </c>
      <c r="C412" s="18" t="str">
        <f t="shared" si="9"/>
        <v>.Charlton County, Georgia</v>
      </c>
      <c r="D412" s="20" t="s">
        <v>2074</v>
      </c>
      <c r="F412" s="27">
        <f>VLOOKUP($C412, '[1]ODS_county pop 2000-2010'!$H$2:$T$3195,F$1,0)</f>
        <v>10282</v>
      </c>
      <c r="G412" s="27">
        <f>VLOOKUP($C412, '[1]ODS_county pop 2000-2010'!$H$2:$T$3195,G$1,0)</f>
        <v>10675</v>
      </c>
      <c r="H412" s="27">
        <f>VLOOKUP($C412, '[1]ODS_county pop 2000-2010'!$H$2:$T$3195,H$1,0)</f>
        <v>10910</v>
      </c>
      <c r="I412" s="27">
        <f>VLOOKUP($C412, '[1]ODS_county pop 2000-2010'!$H$2:$T$3195,I$1,0)</f>
        <v>11282</v>
      </c>
      <c r="J412" s="27">
        <f>VLOOKUP($C412, '[1]ODS_county pop 2000-2010'!$H$2:$T$3195,J$1,0)</f>
        <v>11378</v>
      </c>
      <c r="K412" s="27">
        <f>VLOOKUP($C412, '[1]ODS_county pop 2000-2010'!$H$2:$T$3195,K$1,0)</f>
        <v>11635</v>
      </c>
      <c r="L412" s="27">
        <f>VLOOKUP($C412, '[1]ODS_county pop 2000-2010'!$H$2:$T$3195,L$1,0)</f>
        <v>12089</v>
      </c>
      <c r="M412" s="27">
        <f>VLOOKUP($C412, '[1]ODS_county pop 2000-2010'!$H$2:$T$3195,M$1,0)</f>
        <v>12056</v>
      </c>
      <c r="N412" s="27">
        <f>VLOOKUP($C412, '[1]ODS_county pop 2000-2010'!$H$2:$T$3195,N$1,0)</f>
        <v>12604</v>
      </c>
      <c r="O412" s="27">
        <f>VLOOKUP($C412, '[1]ODS_county pop 2000-2010'!$H$2:$T$3195,O$1,0)</f>
        <v>12665</v>
      </c>
      <c r="P412" s="27">
        <f>VLOOKUP($C412, '[2]county pop 2010-2020'!$H$2:$T$3195,P$1,0)</f>
        <v>12171</v>
      </c>
      <c r="Q412" s="27">
        <f>VLOOKUP($C412, '[2]county pop 2010-2020'!$H$2:$T$3195,Q$1,0)</f>
        <v>13452</v>
      </c>
      <c r="R412" s="27">
        <f>VLOOKUP($C412, '[2]county pop 2010-2020'!$H$2:$T$3195,R$1,0)</f>
        <v>13350</v>
      </c>
      <c r="S412" s="27">
        <f>VLOOKUP($C412, '[2]county pop 2010-2020'!$H$2:$T$3195,S$1,0)</f>
        <v>13103</v>
      </c>
      <c r="T412" s="27">
        <f>VLOOKUP($C412, '[2]county pop 2010-2020'!$H$2:$T$3195,T$1,0)</f>
        <v>13046</v>
      </c>
      <c r="U412" s="27">
        <f>VLOOKUP($C412, '[2]county pop 2010-2020'!$H$2:$T$3195,U$1,0)</f>
        <v>13238</v>
      </c>
      <c r="V412" s="27">
        <f>VLOOKUP($C412, '[2]county pop 2010-2020'!$H$2:$T$3195,V$1,0)</f>
        <v>12850</v>
      </c>
      <c r="W412" s="27">
        <f>VLOOKUP($C412, '[2]county pop 2010-2020'!$H$2:$T$3195,W$1,0)</f>
        <v>12779</v>
      </c>
      <c r="X412" s="27">
        <f>VLOOKUP($C412, '[2]county pop 2010-2020'!$H$2:$T$3195,X$1,0)</f>
        <v>12826</v>
      </c>
      <c r="Y412" s="27">
        <f>VLOOKUP($C412, '[2]county pop 2010-2020'!$H$2:$T$3195,Y$1,0)</f>
        <v>13277</v>
      </c>
      <c r="Z412" s="27">
        <f>VLOOKUP($C412, '[3]ODS_county pop 2020-2022'!$H$2:$K$3196,Z$1,0)</f>
        <v>12532</v>
      </c>
      <c r="AA412" s="27">
        <f>VLOOKUP($C412, '[3]ODS_county pop 2020-2022'!$H$2:$K$3196,AA$1,0)</f>
        <v>12813</v>
      </c>
      <c r="AB412" s="27">
        <f>VLOOKUP($C412, '[3]ODS_county pop 2020-2022'!$H$2:$K$3196,AB$1,0)</f>
        <v>12781</v>
      </c>
    </row>
    <row r="413" spans="1:28" x14ac:dyDescent="0.3">
      <c r="A413" s="20" t="s">
        <v>2103</v>
      </c>
      <c r="B413" s="20" t="s">
        <v>2546</v>
      </c>
      <c r="C413" s="18" t="str">
        <f t="shared" si="9"/>
        <v>.Chatham County, Georgia</v>
      </c>
      <c r="D413" s="20" t="s">
        <v>2074</v>
      </c>
      <c r="F413" s="27">
        <f>VLOOKUP($C413, '[1]ODS_county pop 2000-2010'!$H$2:$T$3195,F$1,0)</f>
        <v>232372</v>
      </c>
      <c r="G413" s="27">
        <f>VLOOKUP($C413, '[1]ODS_county pop 2000-2010'!$H$2:$T$3195,G$1,0)</f>
        <v>234150</v>
      </c>
      <c r="H413" s="27">
        <f>VLOOKUP($C413, '[1]ODS_county pop 2000-2010'!$H$2:$T$3195,H$1,0)</f>
        <v>236510</v>
      </c>
      <c r="I413" s="27">
        <f>VLOOKUP($C413, '[1]ODS_county pop 2000-2010'!$H$2:$T$3195,I$1,0)</f>
        <v>237348</v>
      </c>
      <c r="J413" s="27">
        <f>VLOOKUP($C413, '[1]ODS_county pop 2000-2010'!$H$2:$T$3195,J$1,0)</f>
        <v>240818</v>
      </c>
      <c r="K413" s="27">
        <f>VLOOKUP($C413, '[1]ODS_county pop 2000-2010'!$H$2:$T$3195,K$1,0)</f>
        <v>242242</v>
      </c>
      <c r="L413" s="27">
        <f>VLOOKUP($C413, '[1]ODS_county pop 2000-2010'!$H$2:$T$3195,L$1,0)</f>
        <v>246896</v>
      </c>
      <c r="M413" s="27">
        <f>VLOOKUP($C413, '[1]ODS_county pop 2000-2010'!$H$2:$T$3195,M$1,0)</f>
        <v>251981</v>
      </c>
      <c r="N413" s="27">
        <f>VLOOKUP($C413, '[1]ODS_county pop 2000-2010'!$H$2:$T$3195,N$1,0)</f>
        <v>255269</v>
      </c>
      <c r="O413" s="27">
        <f>VLOOKUP($C413, '[1]ODS_county pop 2000-2010'!$H$2:$T$3195,O$1,0)</f>
        <v>262122</v>
      </c>
      <c r="P413" s="27">
        <f>VLOOKUP($C413, '[2]county pop 2010-2020'!$H$2:$T$3195,P$1,0)</f>
        <v>265128</v>
      </c>
      <c r="Q413" s="27">
        <f>VLOOKUP($C413, '[2]county pop 2010-2020'!$H$2:$T$3195,Q$1,0)</f>
        <v>271665</v>
      </c>
      <c r="R413" s="27">
        <f>VLOOKUP($C413, '[2]county pop 2010-2020'!$H$2:$T$3195,R$1,0)</f>
        <v>276243</v>
      </c>
      <c r="S413" s="27">
        <f>VLOOKUP($C413, '[2]county pop 2010-2020'!$H$2:$T$3195,S$1,0)</f>
        <v>277790</v>
      </c>
      <c r="T413" s="27">
        <f>VLOOKUP($C413, '[2]county pop 2010-2020'!$H$2:$T$3195,T$1,0)</f>
        <v>282396</v>
      </c>
      <c r="U413" s="27">
        <f>VLOOKUP($C413, '[2]county pop 2010-2020'!$H$2:$T$3195,U$1,0)</f>
        <v>286239</v>
      </c>
      <c r="V413" s="27">
        <f>VLOOKUP($C413, '[2]county pop 2010-2020'!$H$2:$T$3195,V$1,0)</f>
        <v>289055</v>
      </c>
      <c r="W413" s="27">
        <f>VLOOKUP($C413, '[2]county pop 2010-2020'!$H$2:$T$3195,W$1,0)</f>
        <v>289771</v>
      </c>
      <c r="X413" s="27">
        <f>VLOOKUP($C413, '[2]county pop 2010-2020'!$H$2:$T$3195,X$1,0)</f>
        <v>289771</v>
      </c>
      <c r="Y413" s="27">
        <f>VLOOKUP($C413, '[2]county pop 2010-2020'!$H$2:$T$3195,Y$1,0)</f>
        <v>290185</v>
      </c>
      <c r="Z413" s="27">
        <f>VLOOKUP($C413, '[3]ODS_county pop 2020-2022'!$H$2:$K$3196,Z$1,0)</f>
        <v>295064</v>
      </c>
      <c r="AA413" s="27">
        <f>VLOOKUP($C413, '[3]ODS_county pop 2020-2022'!$H$2:$K$3196,AA$1,0)</f>
        <v>295656</v>
      </c>
      <c r="AB413" s="27">
        <f>VLOOKUP($C413, '[3]ODS_county pop 2020-2022'!$H$2:$K$3196,AB$1,0)</f>
        <v>301107</v>
      </c>
    </row>
    <row r="414" spans="1:28" x14ac:dyDescent="0.3">
      <c r="A414" s="20" t="s">
        <v>2103</v>
      </c>
      <c r="B414" s="20" t="s">
        <v>2547</v>
      </c>
      <c r="C414" s="18" t="str">
        <f t="shared" si="9"/>
        <v>.Chattahoochee County, Georgia</v>
      </c>
      <c r="D414" s="20" t="s">
        <v>2074</v>
      </c>
      <c r="F414" s="27">
        <f>VLOOKUP($C414, '[1]ODS_county pop 2000-2010'!$H$2:$T$3195,F$1,0)</f>
        <v>14895</v>
      </c>
      <c r="G414" s="27">
        <f>VLOOKUP($C414, '[1]ODS_county pop 2000-2010'!$H$2:$T$3195,G$1,0)</f>
        <v>15780</v>
      </c>
      <c r="H414" s="27">
        <f>VLOOKUP($C414, '[1]ODS_county pop 2000-2010'!$H$2:$T$3195,H$1,0)</f>
        <v>18043</v>
      </c>
      <c r="I414" s="27">
        <f>VLOOKUP($C414, '[1]ODS_county pop 2000-2010'!$H$2:$T$3195,I$1,0)</f>
        <v>15289</v>
      </c>
      <c r="J414" s="27">
        <f>VLOOKUP($C414, '[1]ODS_county pop 2000-2010'!$H$2:$T$3195,J$1,0)</f>
        <v>15515</v>
      </c>
      <c r="K414" s="27">
        <f>VLOOKUP($C414, '[1]ODS_county pop 2000-2010'!$H$2:$T$3195,K$1,0)</f>
        <v>14096</v>
      </c>
      <c r="L414" s="27">
        <f>VLOOKUP($C414, '[1]ODS_county pop 2000-2010'!$H$2:$T$3195,L$1,0)</f>
        <v>11828</v>
      </c>
      <c r="M414" s="27">
        <f>VLOOKUP($C414, '[1]ODS_county pop 2000-2010'!$H$2:$T$3195,M$1,0)</f>
        <v>11965</v>
      </c>
      <c r="N414" s="27">
        <f>VLOOKUP($C414, '[1]ODS_county pop 2000-2010'!$H$2:$T$3195,N$1,0)</f>
        <v>11624</v>
      </c>
      <c r="O414" s="27">
        <f>VLOOKUP($C414, '[1]ODS_county pop 2000-2010'!$H$2:$T$3195,O$1,0)</f>
        <v>11955</v>
      </c>
      <c r="P414" s="27">
        <f>VLOOKUP($C414, '[2]county pop 2010-2020'!$H$2:$T$3195,P$1,0)</f>
        <v>11267</v>
      </c>
      <c r="Q414" s="27">
        <f>VLOOKUP($C414, '[2]county pop 2010-2020'!$H$2:$T$3195,Q$1,0)</f>
        <v>11270</v>
      </c>
      <c r="R414" s="27">
        <f>VLOOKUP($C414, '[2]county pop 2010-2020'!$H$2:$T$3195,R$1,0)</f>
        <v>12293</v>
      </c>
      <c r="S414" s="27">
        <f>VLOOKUP($C414, '[2]county pop 2010-2020'!$H$2:$T$3195,S$1,0)</f>
        <v>12271</v>
      </c>
      <c r="T414" s="27">
        <f>VLOOKUP($C414, '[2]county pop 2010-2020'!$H$2:$T$3195,T$1,0)</f>
        <v>11738</v>
      </c>
      <c r="U414" s="27">
        <f>VLOOKUP($C414, '[2]county pop 2010-2020'!$H$2:$T$3195,U$1,0)</f>
        <v>11075</v>
      </c>
      <c r="V414" s="27">
        <f>VLOOKUP($C414, '[2]county pop 2010-2020'!$H$2:$T$3195,V$1,0)</f>
        <v>10065</v>
      </c>
      <c r="W414" s="27">
        <f>VLOOKUP($C414, '[2]county pop 2010-2020'!$H$2:$T$3195,W$1,0)</f>
        <v>10197</v>
      </c>
      <c r="X414" s="27">
        <f>VLOOKUP($C414, '[2]county pop 2010-2020'!$H$2:$T$3195,X$1,0)</f>
        <v>10548</v>
      </c>
      <c r="Y414" s="27">
        <f>VLOOKUP($C414, '[2]county pop 2010-2020'!$H$2:$T$3195,Y$1,0)</f>
        <v>10991</v>
      </c>
      <c r="Z414" s="27">
        <f>VLOOKUP($C414, '[3]ODS_county pop 2020-2022'!$H$2:$K$3196,Z$1,0)</f>
        <v>9481</v>
      </c>
      <c r="AA414" s="27">
        <f>VLOOKUP($C414, '[3]ODS_county pop 2020-2022'!$H$2:$K$3196,AA$1,0)</f>
        <v>9044</v>
      </c>
      <c r="AB414" s="27">
        <f>VLOOKUP($C414, '[3]ODS_county pop 2020-2022'!$H$2:$K$3196,AB$1,0)</f>
        <v>8819</v>
      </c>
    </row>
    <row r="415" spans="1:28" x14ac:dyDescent="0.3">
      <c r="A415" s="20" t="s">
        <v>2103</v>
      </c>
      <c r="B415" s="20" t="s">
        <v>2548</v>
      </c>
      <c r="C415" s="18" t="str">
        <f t="shared" si="9"/>
        <v>.Chattooga County, Georgia</v>
      </c>
      <c r="D415" s="20" t="s">
        <v>2084</v>
      </c>
      <c r="F415" s="27">
        <f>VLOOKUP($C415, '[1]ODS_county pop 2000-2010'!$H$2:$T$3195,F$1,0)</f>
        <v>25423</v>
      </c>
      <c r="G415" s="27">
        <f>VLOOKUP($C415, '[1]ODS_county pop 2000-2010'!$H$2:$T$3195,G$1,0)</f>
        <v>25675</v>
      </c>
      <c r="H415" s="27">
        <f>VLOOKUP($C415, '[1]ODS_county pop 2000-2010'!$H$2:$T$3195,H$1,0)</f>
        <v>25688</v>
      </c>
      <c r="I415" s="27">
        <f>VLOOKUP($C415, '[1]ODS_county pop 2000-2010'!$H$2:$T$3195,I$1,0)</f>
        <v>25981</v>
      </c>
      <c r="J415" s="27">
        <f>VLOOKUP($C415, '[1]ODS_county pop 2000-2010'!$H$2:$T$3195,J$1,0)</f>
        <v>25537</v>
      </c>
      <c r="K415" s="27">
        <f>VLOOKUP($C415, '[1]ODS_county pop 2000-2010'!$H$2:$T$3195,K$1,0)</f>
        <v>25506</v>
      </c>
      <c r="L415" s="27">
        <f>VLOOKUP($C415, '[1]ODS_county pop 2000-2010'!$H$2:$T$3195,L$1,0)</f>
        <v>25640</v>
      </c>
      <c r="M415" s="27">
        <f>VLOOKUP($C415, '[1]ODS_county pop 2000-2010'!$H$2:$T$3195,M$1,0)</f>
        <v>26230</v>
      </c>
      <c r="N415" s="27">
        <f>VLOOKUP($C415, '[1]ODS_county pop 2000-2010'!$H$2:$T$3195,N$1,0)</f>
        <v>26146</v>
      </c>
      <c r="O415" s="27">
        <f>VLOOKUP($C415, '[1]ODS_county pop 2000-2010'!$H$2:$T$3195,O$1,0)</f>
        <v>25894</v>
      </c>
      <c r="P415" s="27">
        <f>VLOOKUP($C415, '[2]county pop 2010-2020'!$H$2:$T$3195,P$1,0)</f>
        <v>26015</v>
      </c>
      <c r="Q415" s="27">
        <f>VLOOKUP($C415, '[2]county pop 2010-2020'!$H$2:$T$3195,Q$1,0)</f>
        <v>25689</v>
      </c>
      <c r="R415" s="27">
        <f>VLOOKUP($C415, '[2]county pop 2010-2020'!$H$2:$T$3195,R$1,0)</f>
        <v>25635</v>
      </c>
      <c r="S415" s="27">
        <f>VLOOKUP($C415, '[2]county pop 2010-2020'!$H$2:$T$3195,S$1,0)</f>
        <v>25062</v>
      </c>
      <c r="T415" s="27">
        <f>VLOOKUP($C415, '[2]county pop 2010-2020'!$H$2:$T$3195,T$1,0)</f>
        <v>24871</v>
      </c>
      <c r="U415" s="27">
        <f>VLOOKUP($C415, '[2]county pop 2010-2020'!$H$2:$T$3195,U$1,0)</f>
        <v>24918</v>
      </c>
      <c r="V415" s="27">
        <f>VLOOKUP($C415, '[2]county pop 2010-2020'!$H$2:$T$3195,V$1,0)</f>
        <v>24847</v>
      </c>
      <c r="W415" s="27">
        <f>VLOOKUP($C415, '[2]county pop 2010-2020'!$H$2:$T$3195,W$1,0)</f>
        <v>24757</v>
      </c>
      <c r="X415" s="27">
        <f>VLOOKUP($C415, '[2]county pop 2010-2020'!$H$2:$T$3195,X$1,0)</f>
        <v>24836</v>
      </c>
      <c r="Y415" s="27">
        <f>VLOOKUP($C415, '[2]county pop 2010-2020'!$H$2:$T$3195,Y$1,0)</f>
        <v>24846</v>
      </c>
      <c r="Z415" s="27">
        <f>VLOOKUP($C415, '[3]ODS_county pop 2020-2022'!$H$2:$K$3196,Z$1,0)</f>
        <v>24922</v>
      </c>
      <c r="AA415" s="27">
        <f>VLOOKUP($C415, '[3]ODS_county pop 2020-2022'!$H$2:$K$3196,AA$1,0)</f>
        <v>24828</v>
      </c>
      <c r="AB415" s="27">
        <f>VLOOKUP($C415, '[3]ODS_county pop 2020-2022'!$H$2:$K$3196,AB$1,0)</f>
        <v>24936</v>
      </c>
    </row>
    <row r="416" spans="1:28" x14ac:dyDescent="0.3">
      <c r="A416" s="20" t="s">
        <v>2103</v>
      </c>
      <c r="B416" s="20" t="s">
        <v>2102</v>
      </c>
      <c r="C416" s="18" t="str">
        <f t="shared" si="9"/>
        <v>.Cherokee County, Georgia</v>
      </c>
      <c r="D416" s="20" t="s">
        <v>2084</v>
      </c>
      <c r="F416" s="27">
        <f>VLOOKUP($C416, '[1]ODS_county pop 2000-2010'!$H$2:$T$3195,F$1,0)</f>
        <v>142013</v>
      </c>
      <c r="G416" s="27">
        <f>VLOOKUP($C416, '[1]ODS_county pop 2000-2010'!$H$2:$T$3195,G$1,0)</f>
        <v>151189</v>
      </c>
      <c r="H416" s="27">
        <f>VLOOKUP($C416, '[1]ODS_county pop 2000-2010'!$H$2:$T$3195,H$1,0)</f>
        <v>158682</v>
      </c>
      <c r="I416" s="27">
        <f>VLOOKUP($C416, '[1]ODS_county pop 2000-2010'!$H$2:$T$3195,I$1,0)</f>
        <v>165585</v>
      </c>
      <c r="J416" s="27">
        <f>VLOOKUP($C416, '[1]ODS_county pop 2000-2010'!$H$2:$T$3195,J$1,0)</f>
        <v>173105</v>
      </c>
      <c r="K416" s="27">
        <f>VLOOKUP($C416, '[1]ODS_county pop 2000-2010'!$H$2:$T$3195,K$1,0)</f>
        <v>182128</v>
      </c>
      <c r="L416" s="27">
        <f>VLOOKUP($C416, '[1]ODS_county pop 2000-2010'!$H$2:$T$3195,L$1,0)</f>
        <v>193241</v>
      </c>
      <c r="M416" s="27">
        <f>VLOOKUP($C416, '[1]ODS_county pop 2000-2010'!$H$2:$T$3195,M$1,0)</f>
        <v>202544</v>
      </c>
      <c r="N416" s="27">
        <f>VLOOKUP($C416, '[1]ODS_county pop 2000-2010'!$H$2:$T$3195,N$1,0)</f>
        <v>208271</v>
      </c>
      <c r="O416" s="27">
        <f>VLOOKUP($C416, '[1]ODS_county pop 2000-2010'!$H$2:$T$3195,O$1,0)</f>
        <v>212232</v>
      </c>
      <c r="P416" s="27">
        <f>VLOOKUP($C416, '[2]county pop 2010-2020'!$H$2:$T$3195,P$1,0)</f>
        <v>214346</v>
      </c>
      <c r="Q416" s="27">
        <f>VLOOKUP($C416, '[2]county pop 2010-2020'!$H$2:$T$3195,Q$1,0)</f>
        <v>217769</v>
      </c>
      <c r="R416" s="27">
        <f>VLOOKUP($C416, '[2]county pop 2010-2020'!$H$2:$T$3195,R$1,0)</f>
        <v>220690</v>
      </c>
      <c r="S416" s="27">
        <f>VLOOKUP($C416, '[2]county pop 2010-2020'!$H$2:$T$3195,S$1,0)</f>
        <v>224372</v>
      </c>
      <c r="T416" s="27">
        <f>VLOOKUP($C416, '[2]county pop 2010-2020'!$H$2:$T$3195,T$1,0)</f>
        <v>230239</v>
      </c>
      <c r="U416" s="27">
        <f>VLOOKUP($C416, '[2]county pop 2010-2020'!$H$2:$T$3195,U$1,0)</f>
        <v>235424</v>
      </c>
      <c r="V416" s="27">
        <f>VLOOKUP($C416, '[2]county pop 2010-2020'!$H$2:$T$3195,V$1,0)</f>
        <v>241929</v>
      </c>
      <c r="W416" s="27">
        <f>VLOOKUP($C416, '[2]county pop 2010-2020'!$H$2:$T$3195,W$1,0)</f>
        <v>247944</v>
      </c>
      <c r="X416" s="27">
        <f>VLOOKUP($C416, '[2]county pop 2010-2020'!$H$2:$T$3195,X$1,0)</f>
        <v>254277</v>
      </c>
      <c r="Y416" s="27">
        <f>VLOOKUP($C416, '[2]county pop 2010-2020'!$H$2:$T$3195,Y$1,0)</f>
        <v>259475</v>
      </c>
      <c r="Z416" s="27">
        <f>VLOOKUP($C416, '[3]ODS_county pop 2020-2022'!$H$2:$K$3196,Z$1,0)</f>
        <v>268175</v>
      </c>
      <c r="AA416" s="27">
        <f>VLOOKUP($C416, '[3]ODS_county pop 2020-2022'!$H$2:$K$3196,AA$1,0)</f>
        <v>274839</v>
      </c>
      <c r="AB416" s="27">
        <f>VLOOKUP($C416, '[3]ODS_county pop 2020-2022'!$H$2:$K$3196,AB$1,0)</f>
        <v>281278</v>
      </c>
    </row>
    <row r="417" spans="1:28" x14ac:dyDescent="0.3">
      <c r="A417" s="20" t="s">
        <v>2103</v>
      </c>
      <c r="B417" s="20" t="s">
        <v>2111</v>
      </c>
      <c r="C417" s="18" t="str">
        <f t="shared" si="9"/>
        <v>.Clarke County, Georgia</v>
      </c>
      <c r="D417" s="20" t="s">
        <v>2084</v>
      </c>
      <c r="F417" s="27">
        <f>VLOOKUP($C417, '[1]ODS_county pop 2000-2010'!$H$2:$T$3195,F$1,0)</f>
        <v>101941</v>
      </c>
      <c r="G417" s="27">
        <f>VLOOKUP($C417, '[1]ODS_county pop 2000-2010'!$H$2:$T$3195,G$1,0)</f>
        <v>103890</v>
      </c>
      <c r="H417" s="27">
        <f>VLOOKUP($C417, '[1]ODS_county pop 2000-2010'!$H$2:$T$3195,H$1,0)</f>
        <v>104673</v>
      </c>
      <c r="I417" s="27">
        <f>VLOOKUP($C417, '[1]ODS_county pop 2000-2010'!$H$2:$T$3195,I$1,0)</f>
        <v>106287</v>
      </c>
      <c r="J417" s="27">
        <f>VLOOKUP($C417, '[1]ODS_county pop 2000-2010'!$H$2:$T$3195,J$1,0)</f>
        <v>109752</v>
      </c>
      <c r="K417" s="27">
        <f>VLOOKUP($C417, '[1]ODS_county pop 2000-2010'!$H$2:$T$3195,K$1,0)</f>
        <v>109536</v>
      </c>
      <c r="L417" s="27">
        <f>VLOOKUP($C417, '[1]ODS_county pop 2000-2010'!$H$2:$T$3195,L$1,0)</f>
        <v>112074</v>
      </c>
      <c r="M417" s="27">
        <f>VLOOKUP($C417, '[1]ODS_county pop 2000-2010'!$H$2:$T$3195,M$1,0)</f>
        <v>113995</v>
      </c>
      <c r="N417" s="27">
        <f>VLOOKUP($C417, '[1]ODS_county pop 2000-2010'!$H$2:$T$3195,N$1,0)</f>
        <v>115768</v>
      </c>
      <c r="O417" s="27">
        <f>VLOOKUP($C417, '[1]ODS_county pop 2000-2010'!$H$2:$T$3195,O$1,0)</f>
        <v>116843</v>
      </c>
      <c r="P417" s="27">
        <f>VLOOKUP($C417, '[2]county pop 2010-2020'!$H$2:$T$3195,P$1,0)</f>
        <v>116714</v>
      </c>
      <c r="Q417" s="27">
        <f>VLOOKUP($C417, '[2]county pop 2010-2020'!$H$2:$T$3195,Q$1,0)</f>
        <v>118229</v>
      </c>
      <c r="R417" s="27">
        <f>VLOOKUP($C417, '[2]county pop 2010-2020'!$H$2:$T$3195,R$1,0)</f>
        <v>119915</v>
      </c>
      <c r="S417" s="27">
        <f>VLOOKUP($C417, '[2]county pop 2010-2020'!$H$2:$T$3195,S$1,0)</f>
        <v>120927</v>
      </c>
      <c r="T417" s="27">
        <f>VLOOKUP($C417, '[2]county pop 2010-2020'!$H$2:$T$3195,T$1,0)</f>
        <v>120437</v>
      </c>
      <c r="U417" s="27">
        <f>VLOOKUP($C417, '[2]county pop 2010-2020'!$H$2:$T$3195,U$1,0)</f>
        <v>123621</v>
      </c>
      <c r="V417" s="27">
        <f>VLOOKUP($C417, '[2]county pop 2010-2020'!$H$2:$T$3195,V$1,0)</f>
        <v>124873</v>
      </c>
      <c r="W417" s="27">
        <f>VLOOKUP($C417, '[2]county pop 2010-2020'!$H$2:$T$3195,W$1,0)</f>
        <v>126674</v>
      </c>
      <c r="X417" s="27">
        <f>VLOOKUP($C417, '[2]county pop 2010-2020'!$H$2:$T$3195,X$1,0)</f>
        <v>127179</v>
      </c>
      <c r="Y417" s="27">
        <f>VLOOKUP($C417, '[2]county pop 2010-2020'!$H$2:$T$3195,Y$1,0)</f>
        <v>128238</v>
      </c>
      <c r="Z417" s="27">
        <f>VLOOKUP($C417, '[3]ODS_county pop 2020-2022'!$H$2:$K$3196,Z$1,0)</f>
        <v>128550</v>
      </c>
      <c r="AA417" s="27">
        <f>VLOOKUP($C417, '[3]ODS_county pop 2020-2022'!$H$2:$K$3196,AA$1,0)</f>
        <v>129185</v>
      </c>
      <c r="AB417" s="27">
        <f>VLOOKUP($C417, '[3]ODS_county pop 2020-2022'!$H$2:$K$3196,AB$1,0)</f>
        <v>129875</v>
      </c>
    </row>
    <row r="418" spans="1:28" x14ac:dyDescent="0.3">
      <c r="A418" s="20" t="s">
        <v>2103</v>
      </c>
      <c r="B418" s="20" t="s">
        <v>2114</v>
      </c>
      <c r="C418" s="18" t="str">
        <f t="shared" si="9"/>
        <v>.Clay County, Georgia</v>
      </c>
      <c r="D418" s="20" t="s">
        <v>2074</v>
      </c>
      <c r="F418" s="27">
        <f>VLOOKUP($C418, '[1]ODS_county pop 2000-2010'!$H$2:$T$3195,F$1,0)</f>
        <v>3342</v>
      </c>
      <c r="G418" s="27">
        <f>VLOOKUP($C418, '[1]ODS_county pop 2000-2010'!$H$2:$T$3195,G$1,0)</f>
        <v>3360</v>
      </c>
      <c r="H418" s="27">
        <f>VLOOKUP($C418, '[1]ODS_county pop 2000-2010'!$H$2:$T$3195,H$1,0)</f>
        <v>3314</v>
      </c>
      <c r="I418" s="27">
        <f>VLOOKUP($C418, '[1]ODS_county pop 2000-2010'!$H$2:$T$3195,I$1,0)</f>
        <v>3303</v>
      </c>
      <c r="J418" s="27">
        <f>VLOOKUP($C418, '[1]ODS_county pop 2000-2010'!$H$2:$T$3195,J$1,0)</f>
        <v>3233</v>
      </c>
      <c r="K418" s="27">
        <f>VLOOKUP($C418, '[1]ODS_county pop 2000-2010'!$H$2:$T$3195,K$1,0)</f>
        <v>3216</v>
      </c>
      <c r="L418" s="27">
        <f>VLOOKUP($C418, '[1]ODS_county pop 2000-2010'!$H$2:$T$3195,L$1,0)</f>
        <v>3232</v>
      </c>
      <c r="M418" s="27">
        <f>VLOOKUP($C418, '[1]ODS_county pop 2000-2010'!$H$2:$T$3195,M$1,0)</f>
        <v>3262</v>
      </c>
      <c r="N418" s="27">
        <f>VLOOKUP($C418, '[1]ODS_county pop 2000-2010'!$H$2:$T$3195,N$1,0)</f>
        <v>3233</v>
      </c>
      <c r="O418" s="27">
        <f>VLOOKUP($C418, '[1]ODS_county pop 2000-2010'!$H$2:$T$3195,O$1,0)</f>
        <v>3201</v>
      </c>
      <c r="P418" s="27">
        <f>VLOOKUP($C418, '[2]county pop 2010-2020'!$H$2:$T$3195,P$1,0)</f>
        <v>3183</v>
      </c>
      <c r="Q418" s="27">
        <f>VLOOKUP($C418, '[2]county pop 2010-2020'!$H$2:$T$3195,Q$1,0)</f>
        <v>3163</v>
      </c>
      <c r="R418" s="27">
        <f>VLOOKUP($C418, '[2]county pop 2010-2020'!$H$2:$T$3195,R$1,0)</f>
        <v>3107</v>
      </c>
      <c r="S418" s="27">
        <f>VLOOKUP($C418, '[2]county pop 2010-2020'!$H$2:$T$3195,S$1,0)</f>
        <v>3017</v>
      </c>
      <c r="T418" s="27">
        <f>VLOOKUP($C418, '[2]county pop 2010-2020'!$H$2:$T$3195,T$1,0)</f>
        <v>3074</v>
      </c>
      <c r="U418" s="27">
        <f>VLOOKUP($C418, '[2]county pop 2010-2020'!$H$2:$T$3195,U$1,0)</f>
        <v>3080</v>
      </c>
      <c r="V418" s="27">
        <f>VLOOKUP($C418, '[2]county pop 2010-2020'!$H$2:$T$3195,V$1,0)</f>
        <v>3015</v>
      </c>
      <c r="W418" s="27">
        <f>VLOOKUP($C418, '[2]county pop 2010-2020'!$H$2:$T$3195,W$1,0)</f>
        <v>2971</v>
      </c>
      <c r="X418" s="27">
        <f>VLOOKUP($C418, '[2]county pop 2010-2020'!$H$2:$T$3195,X$1,0)</f>
        <v>2901</v>
      </c>
      <c r="Y418" s="27">
        <f>VLOOKUP($C418, '[2]county pop 2010-2020'!$H$2:$T$3195,Y$1,0)</f>
        <v>2901</v>
      </c>
      <c r="Z418" s="27">
        <f>VLOOKUP($C418, '[3]ODS_county pop 2020-2022'!$H$2:$K$3196,Z$1,0)</f>
        <v>2830</v>
      </c>
      <c r="AA418" s="27">
        <f>VLOOKUP($C418, '[3]ODS_county pop 2020-2022'!$H$2:$K$3196,AA$1,0)</f>
        <v>2859</v>
      </c>
      <c r="AB418" s="27">
        <f>VLOOKUP($C418, '[3]ODS_county pop 2020-2022'!$H$2:$K$3196,AB$1,0)</f>
        <v>2845</v>
      </c>
    </row>
    <row r="419" spans="1:28" x14ac:dyDescent="0.3">
      <c r="A419" s="20" t="s">
        <v>2103</v>
      </c>
      <c r="B419" s="20" t="s">
        <v>2549</v>
      </c>
      <c r="C419" s="18" t="str">
        <f t="shared" si="9"/>
        <v>.Clayton County, Georgia</v>
      </c>
      <c r="D419" s="20" t="s">
        <v>2084</v>
      </c>
      <c r="F419" s="27">
        <f>VLOOKUP($C419, '[1]ODS_county pop 2000-2010'!$H$2:$T$3195,F$1,0)</f>
        <v>236644</v>
      </c>
      <c r="G419" s="27">
        <f>VLOOKUP($C419, '[1]ODS_county pop 2000-2010'!$H$2:$T$3195,G$1,0)</f>
        <v>245327</v>
      </c>
      <c r="H419" s="27">
        <f>VLOOKUP($C419, '[1]ODS_county pop 2000-2010'!$H$2:$T$3195,H$1,0)</f>
        <v>248954</v>
      </c>
      <c r="I419" s="27">
        <f>VLOOKUP($C419, '[1]ODS_county pop 2000-2010'!$H$2:$T$3195,I$1,0)</f>
        <v>252631</v>
      </c>
      <c r="J419" s="27">
        <f>VLOOKUP($C419, '[1]ODS_county pop 2000-2010'!$H$2:$T$3195,J$1,0)</f>
        <v>255322</v>
      </c>
      <c r="K419" s="27">
        <f>VLOOKUP($C419, '[1]ODS_county pop 2000-2010'!$H$2:$T$3195,K$1,0)</f>
        <v>256292</v>
      </c>
      <c r="L419" s="27">
        <f>VLOOKUP($C419, '[1]ODS_county pop 2000-2010'!$H$2:$T$3195,L$1,0)</f>
        <v>258552</v>
      </c>
      <c r="M419" s="27">
        <f>VLOOKUP($C419, '[1]ODS_county pop 2000-2010'!$H$2:$T$3195,M$1,0)</f>
        <v>260441</v>
      </c>
      <c r="N419" s="27">
        <f>VLOOKUP($C419, '[1]ODS_county pop 2000-2010'!$H$2:$T$3195,N$1,0)</f>
        <v>262099</v>
      </c>
      <c r="O419" s="27">
        <f>VLOOKUP($C419, '[1]ODS_county pop 2000-2010'!$H$2:$T$3195,O$1,0)</f>
        <v>260067</v>
      </c>
      <c r="P419" s="27">
        <f>VLOOKUP($C419, '[2]county pop 2010-2020'!$H$2:$T$3195,P$1,0)</f>
        <v>259424</v>
      </c>
      <c r="Q419" s="27">
        <f>VLOOKUP($C419, '[2]county pop 2010-2020'!$H$2:$T$3195,Q$1,0)</f>
        <v>262081</v>
      </c>
      <c r="R419" s="27">
        <f>VLOOKUP($C419, '[2]county pop 2010-2020'!$H$2:$T$3195,R$1,0)</f>
        <v>265371</v>
      </c>
      <c r="S419" s="27">
        <f>VLOOKUP($C419, '[2]county pop 2010-2020'!$H$2:$T$3195,S$1,0)</f>
        <v>264133</v>
      </c>
      <c r="T419" s="27">
        <f>VLOOKUP($C419, '[2]county pop 2010-2020'!$H$2:$T$3195,T$1,0)</f>
        <v>266757</v>
      </c>
      <c r="U419" s="27">
        <f>VLOOKUP($C419, '[2]county pop 2010-2020'!$H$2:$T$3195,U$1,0)</f>
        <v>272874</v>
      </c>
      <c r="V419" s="27">
        <f>VLOOKUP($C419, '[2]county pop 2010-2020'!$H$2:$T$3195,V$1,0)</f>
        <v>279346</v>
      </c>
      <c r="W419" s="27">
        <f>VLOOKUP($C419, '[2]county pop 2010-2020'!$H$2:$T$3195,W$1,0)</f>
        <v>284175</v>
      </c>
      <c r="X419" s="27">
        <f>VLOOKUP($C419, '[2]county pop 2010-2020'!$H$2:$T$3195,X$1,0)</f>
        <v>289229</v>
      </c>
      <c r="Y419" s="27">
        <f>VLOOKUP($C419, '[2]county pop 2010-2020'!$H$2:$T$3195,Y$1,0)</f>
        <v>292404</v>
      </c>
      <c r="Z419" s="27">
        <f>VLOOKUP($C419, '[3]ODS_county pop 2020-2022'!$H$2:$K$3196,Z$1,0)</f>
        <v>297623</v>
      </c>
      <c r="AA419" s="27">
        <f>VLOOKUP($C419, '[3]ODS_county pop 2020-2022'!$H$2:$K$3196,AA$1,0)</f>
        <v>297318</v>
      </c>
      <c r="AB419" s="27">
        <f>VLOOKUP($C419, '[3]ODS_county pop 2020-2022'!$H$2:$K$3196,AB$1,0)</f>
        <v>296564</v>
      </c>
    </row>
    <row r="420" spans="1:28" x14ac:dyDescent="0.3">
      <c r="A420" s="20" t="s">
        <v>2103</v>
      </c>
      <c r="B420" s="20" t="s">
        <v>2550</v>
      </c>
      <c r="C420" s="18" t="str">
        <f t="shared" si="9"/>
        <v>.Clinch County, Georgia</v>
      </c>
      <c r="D420" s="20" t="s">
        <v>2074</v>
      </c>
      <c r="F420" s="27">
        <f>VLOOKUP($C420, '[1]ODS_county pop 2000-2010'!$H$2:$T$3195,F$1,0)</f>
        <v>6847</v>
      </c>
      <c r="G420" s="27">
        <f>VLOOKUP($C420, '[1]ODS_county pop 2000-2010'!$H$2:$T$3195,G$1,0)</f>
        <v>6901</v>
      </c>
      <c r="H420" s="27">
        <f>VLOOKUP($C420, '[1]ODS_county pop 2000-2010'!$H$2:$T$3195,H$1,0)</f>
        <v>6870</v>
      </c>
      <c r="I420" s="27">
        <f>VLOOKUP($C420, '[1]ODS_county pop 2000-2010'!$H$2:$T$3195,I$1,0)</f>
        <v>6933</v>
      </c>
      <c r="J420" s="27">
        <f>VLOOKUP($C420, '[1]ODS_county pop 2000-2010'!$H$2:$T$3195,J$1,0)</f>
        <v>6893</v>
      </c>
      <c r="K420" s="27">
        <f>VLOOKUP($C420, '[1]ODS_county pop 2000-2010'!$H$2:$T$3195,K$1,0)</f>
        <v>6948</v>
      </c>
      <c r="L420" s="27">
        <f>VLOOKUP($C420, '[1]ODS_county pop 2000-2010'!$H$2:$T$3195,L$1,0)</f>
        <v>6828</v>
      </c>
      <c r="M420" s="27">
        <f>VLOOKUP($C420, '[1]ODS_county pop 2000-2010'!$H$2:$T$3195,M$1,0)</f>
        <v>6838</v>
      </c>
      <c r="N420" s="27">
        <f>VLOOKUP($C420, '[1]ODS_county pop 2000-2010'!$H$2:$T$3195,N$1,0)</f>
        <v>6941</v>
      </c>
      <c r="O420" s="27">
        <f>VLOOKUP($C420, '[1]ODS_county pop 2000-2010'!$H$2:$T$3195,O$1,0)</f>
        <v>6799</v>
      </c>
      <c r="P420" s="27">
        <f>VLOOKUP($C420, '[2]county pop 2010-2020'!$H$2:$T$3195,P$1,0)</f>
        <v>6798</v>
      </c>
      <c r="Q420" s="27">
        <f>VLOOKUP($C420, '[2]county pop 2010-2020'!$H$2:$T$3195,Q$1,0)</f>
        <v>6719</v>
      </c>
      <c r="R420" s="27">
        <f>VLOOKUP($C420, '[2]county pop 2010-2020'!$H$2:$T$3195,R$1,0)</f>
        <v>6688</v>
      </c>
      <c r="S420" s="27">
        <f>VLOOKUP($C420, '[2]county pop 2010-2020'!$H$2:$T$3195,S$1,0)</f>
        <v>6756</v>
      </c>
      <c r="T420" s="27">
        <f>VLOOKUP($C420, '[2]county pop 2010-2020'!$H$2:$T$3195,T$1,0)</f>
        <v>6780</v>
      </c>
      <c r="U420" s="27">
        <f>VLOOKUP($C420, '[2]county pop 2010-2020'!$H$2:$T$3195,U$1,0)</f>
        <v>6828</v>
      </c>
      <c r="V420" s="27">
        <f>VLOOKUP($C420, '[2]county pop 2010-2020'!$H$2:$T$3195,V$1,0)</f>
        <v>6762</v>
      </c>
      <c r="W420" s="27">
        <f>VLOOKUP($C420, '[2]county pop 2010-2020'!$H$2:$T$3195,W$1,0)</f>
        <v>6658</v>
      </c>
      <c r="X420" s="27">
        <f>VLOOKUP($C420, '[2]county pop 2010-2020'!$H$2:$T$3195,X$1,0)</f>
        <v>6601</v>
      </c>
      <c r="Y420" s="27">
        <f>VLOOKUP($C420, '[2]county pop 2010-2020'!$H$2:$T$3195,Y$1,0)</f>
        <v>6637</v>
      </c>
      <c r="Z420" s="27">
        <f>VLOOKUP($C420, '[3]ODS_county pop 2020-2022'!$H$2:$K$3196,Z$1,0)</f>
        <v>6725</v>
      </c>
      <c r="AA420" s="27">
        <f>VLOOKUP($C420, '[3]ODS_county pop 2020-2022'!$H$2:$K$3196,AA$1,0)</f>
        <v>6698</v>
      </c>
      <c r="AB420" s="27">
        <f>VLOOKUP($C420, '[3]ODS_county pop 2020-2022'!$H$2:$K$3196,AB$1,0)</f>
        <v>6662</v>
      </c>
    </row>
    <row r="421" spans="1:28" x14ac:dyDescent="0.3">
      <c r="A421" s="20" t="s">
        <v>2103</v>
      </c>
      <c r="B421" s="20" t="s">
        <v>2551</v>
      </c>
      <c r="C421" s="18" t="str">
        <f t="shared" si="9"/>
        <v>.Cobb County, Georgia</v>
      </c>
      <c r="D421" s="20" t="s">
        <v>2084</v>
      </c>
      <c r="F421" s="27">
        <f>VLOOKUP($C421, '[1]ODS_county pop 2000-2010'!$H$2:$T$3195,F$1,0)</f>
        <v>607450</v>
      </c>
      <c r="G421" s="27">
        <f>VLOOKUP($C421, '[1]ODS_county pop 2000-2010'!$H$2:$T$3195,G$1,0)</f>
        <v>623006</v>
      </c>
      <c r="H421" s="27">
        <f>VLOOKUP($C421, '[1]ODS_county pop 2000-2010'!$H$2:$T$3195,H$1,0)</f>
        <v>631018</v>
      </c>
      <c r="I421" s="27">
        <f>VLOOKUP($C421, '[1]ODS_county pop 2000-2010'!$H$2:$T$3195,I$1,0)</f>
        <v>634638</v>
      </c>
      <c r="J421" s="27">
        <f>VLOOKUP($C421, '[1]ODS_county pop 2000-2010'!$H$2:$T$3195,J$1,0)</f>
        <v>640346</v>
      </c>
      <c r="K421" s="27">
        <f>VLOOKUP($C421, '[1]ODS_county pop 2000-2010'!$H$2:$T$3195,K$1,0)</f>
        <v>646754</v>
      </c>
      <c r="L421" s="27">
        <f>VLOOKUP($C421, '[1]ODS_county pop 2000-2010'!$H$2:$T$3195,L$1,0)</f>
        <v>661913</v>
      </c>
      <c r="M421" s="27">
        <f>VLOOKUP($C421, '[1]ODS_county pop 2000-2010'!$H$2:$T$3195,M$1,0)</f>
        <v>670438</v>
      </c>
      <c r="N421" s="27">
        <f>VLOOKUP($C421, '[1]ODS_county pop 2000-2010'!$H$2:$T$3195,N$1,0)</f>
        <v>679822</v>
      </c>
      <c r="O421" s="27">
        <f>VLOOKUP($C421, '[1]ODS_county pop 2000-2010'!$H$2:$T$3195,O$1,0)</f>
        <v>684776</v>
      </c>
      <c r="P421" s="27">
        <f>VLOOKUP($C421, '[2]county pop 2010-2020'!$H$2:$T$3195,P$1,0)</f>
        <v>688078</v>
      </c>
      <c r="Q421" s="27">
        <f>VLOOKUP($C421, '[2]county pop 2010-2020'!$H$2:$T$3195,Q$1,0)</f>
        <v>696629</v>
      </c>
      <c r="R421" s="27">
        <f>VLOOKUP($C421, '[2]county pop 2010-2020'!$H$2:$T$3195,R$1,0)</f>
        <v>706517</v>
      </c>
      <c r="S421" s="27">
        <f>VLOOKUP($C421, '[2]county pop 2010-2020'!$H$2:$T$3195,S$1,0)</f>
        <v>716265</v>
      </c>
      <c r="T421" s="27">
        <f>VLOOKUP($C421, '[2]county pop 2010-2020'!$H$2:$T$3195,T$1,0)</f>
        <v>727847</v>
      </c>
      <c r="U421" s="27">
        <f>VLOOKUP($C421, '[2]county pop 2010-2020'!$H$2:$T$3195,U$1,0)</f>
        <v>739428</v>
      </c>
      <c r="V421" s="27">
        <f>VLOOKUP($C421, '[2]county pop 2010-2020'!$H$2:$T$3195,V$1,0)</f>
        <v>748767</v>
      </c>
      <c r="W421" s="27">
        <f>VLOOKUP($C421, '[2]county pop 2010-2020'!$H$2:$T$3195,W$1,0)</f>
        <v>753361</v>
      </c>
      <c r="X421" s="27">
        <f>VLOOKUP($C421, '[2]county pop 2010-2020'!$H$2:$T$3195,X$1,0)</f>
        <v>757133</v>
      </c>
      <c r="Y421" s="27">
        <f>VLOOKUP($C421, '[2]county pop 2010-2020'!$H$2:$T$3195,Y$1,0)</f>
        <v>761060</v>
      </c>
      <c r="Z421" s="27">
        <f>VLOOKUP($C421, '[3]ODS_county pop 2020-2022'!$H$2:$K$3196,Z$1,0)</f>
        <v>766374</v>
      </c>
      <c r="AA421" s="27">
        <f>VLOOKUP($C421, '[3]ODS_county pop 2020-2022'!$H$2:$K$3196,AA$1,0)</f>
        <v>766691</v>
      </c>
      <c r="AB421" s="27">
        <f>VLOOKUP($C421, '[3]ODS_county pop 2020-2022'!$H$2:$K$3196,AB$1,0)</f>
        <v>771952</v>
      </c>
    </row>
    <row r="422" spans="1:28" x14ac:dyDescent="0.3">
      <c r="A422" s="20" t="s">
        <v>2103</v>
      </c>
      <c r="B422" s="20" t="s">
        <v>2120</v>
      </c>
      <c r="C422" s="18" t="str">
        <f t="shared" si="9"/>
        <v>.Coffee County, Georgia</v>
      </c>
      <c r="D422" s="20" t="s">
        <v>2074</v>
      </c>
      <c r="F422" s="27">
        <f>VLOOKUP($C422, '[1]ODS_county pop 2000-2010'!$H$2:$T$3195,F$1,0)</f>
        <v>37421</v>
      </c>
      <c r="G422" s="27">
        <f>VLOOKUP($C422, '[1]ODS_county pop 2000-2010'!$H$2:$T$3195,G$1,0)</f>
        <v>38350</v>
      </c>
      <c r="H422" s="27">
        <f>VLOOKUP($C422, '[1]ODS_county pop 2000-2010'!$H$2:$T$3195,H$1,0)</f>
        <v>38791</v>
      </c>
      <c r="I422" s="27">
        <f>VLOOKUP($C422, '[1]ODS_county pop 2000-2010'!$H$2:$T$3195,I$1,0)</f>
        <v>39183</v>
      </c>
      <c r="J422" s="27">
        <f>VLOOKUP($C422, '[1]ODS_county pop 2000-2010'!$H$2:$T$3195,J$1,0)</f>
        <v>39383</v>
      </c>
      <c r="K422" s="27">
        <f>VLOOKUP($C422, '[1]ODS_county pop 2000-2010'!$H$2:$T$3195,K$1,0)</f>
        <v>39829</v>
      </c>
      <c r="L422" s="27">
        <f>VLOOKUP($C422, '[1]ODS_county pop 2000-2010'!$H$2:$T$3195,L$1,0)</f>
        <v>40702</v>
      </c>
      <c r="M422" s="27">
        <f>VLOOKUP($C422, '[1]ODS_county pop 2000-2010'!$H$2:$T$3195,M$1,0)</f>
        <v>41299</v>
      </c>
      <c r="N422" s="27">
        <f>VLOOKUP($C422, '[1]ODS_county pop 2000-2010'!$H$2:$T$3195,N$1,0)</f>
        <v>41813</v>
      </c>
      <c r="O422" s="27">
        <f>VLOOKUP($C422, '[1]ODS_county pop 2000-2010'!$H$2:$T$3195,O$1,0)</f>
        <v>42089</v>
      </c>
      <c r="P422" s="27">
        <f>VLOOKUP($C422, '[2]county pop 2010-2020'!$H$2:$T$3195,P$1,0)</f>
        <v>42356</v>
      </c>
      <c r="Q422" s="27">
        <f>VLOOKUP($C422, '[2]county pop 2010-2020'!$H$2:$T$3195,Q$1,0)</f>
        <v>42998</v>
      </c>
      <c r="R422" s="27">
        <f>VLOOKUP($C422, '[2]county pop 2010-2020'!$H$2:$T$3195,R$1,0)</f>
        <v>43131</v>
      </c>
      <c r="S422" s="27">
        <f>VLOOKUP($C422, '[2]county pop 2010-2020'!$H$2:$T$3195,S$1,0)</f>
        <v>43084</v>
      </c>
      <c r="T422" s="27">
        <f>VLOOKUP($C422, '[2]county pop 2010-2020'!$H$2:$T$3195,T$1,0)</f>
        <v>42893</v>
      </c>
      <c r="U422" s="27">
        <f>VLOOKUP($C422, '[2]county pop 2010-2020'!$H$2:$T$3195,U$1,0)</f>
        <v>42998</v>
      </c>
      <c r="V422" s="27">
        <f>VLOOKUP($C422, '[2]county pop 2010-2020'!$H$2:$T$3195,V$1,0)</f>
        <v>42924</v>
      </c>
      <c r="W422" s="27">
        <f>VLOOKUP($C422, '[2]county pop 2010-2020'!$H$2:$T$3195,W$1,0)</f>
        <v>42871</v>
      </c>
      <c r="X422" s="27">
        <f>VLOOKUP($C422, '[2]county pop 2010-2020'!$H$2:$T$3195,X$1,0)</f>
        <v>43060</v>
      </c>
      <c r="Y422" s="27">
        <f>VLOOKUP($C422, '[2]county pop 2010-2020'!$H$2:$T$3195,Y$1,0)</f>
        <v>43278</v>
      </c>
      <c r="Z422" s="27">
        <f>VLOOKUP($C422, '[3]ODS_county pop 2020-2022'!$H$2:$K$3196,Z$1,0)</f>
        <v>43052</v>
      </c>
      <c r="AA422" s="27">
        <f>VLOOKUP($C422, '[3]ODS_county pop 2020-2022'!$H$2:$K$3196,AA$1,0)</f>
        <v>42997</v>
      </c>
      <c r="AB422" s="27">
        <f>VLOOKUP($C422, '[3]ODS_county pop 2020-2022'!$H$2:$K$3196,AB$1,0)</f>
        <v>43172</v>
      </c>
    </row>
    <row r="423" spans="1:28" x14ac:dyDescent="0.3">
      <c r="A423" s="20" t="s">
        <v>2103</v>
      </c>
      <c r="B423" s="20" t="s">
        <v>2552</v>
      </c>
      <c r="C423" s="18" t="str">
        <f t="shared" si="9"/>
        <v>.Colquitt County, Georgia</v>
      </c>
      <c r="D423" s="20" t="s">
        <v>2074</v>
      </c>
      <c r="F423" s="27">
        <f>VLOOKUP($C423, '[1]ODS_county pop 2000-2010'!$H$2:$T$3195,F$1,0)</f>
        <v>42050</v>
      </c>
      <c r="G423" s="27">
        <f>VLOOKUP($C423, '[1]ODS_county pop 2000-2010'!$H$2:$T$3195,G$1,0)</f>
        <v>42223</v>
      </c>
      <c r="H423" s="27">
        <f>VLOOKUP($C423, '[1]ODS_county pop 2000-2010'!$H$2:$T$3195,H$1,0)</f>
        <v>42570</v>
      </c>
      <c r="I423" s="27">
        <f>VLOOKUP($C423, '[1]ODS_county pop 2000-2010'!$H$2:$T$3195,I$1,0)</f>
        <v>42554</v>
      </c>
      <c r="J423" s="27">
        <f>VLOOKUP($C423, '[1]ODS_county pop 2000-2010'!$H$2:$T$3195,J$1,0)</f>
        <v>42987</v>
      </c>
      <c r="K423" s="27">
        <f>VLOOKUP($C423, '[1]ODS_county pop 2000-2010'!$H$2:$T$3195,K$1,0)</f>
        <v>42993</v>
      </c>
      <c r="L423" s="27">
        <f>VLOOKUP($C423, '[1]ODS_county pop 2000-2010'!$H$2:$T$3195,L$1,0)</f>
        <v>43700</v>
      </c>
      <c r="M423" s="27">
        <f>VLOOKUP($C423, '[1]ODS_county pop 2000-2010'!$H$2:$T$3195,M$1,0)</f>
        <v>44209</v>
      </c>
      <c r="N423" s="27">
        <f>VLOOKUP($C423, '[1]ODS_county pop 2000-2010'!$H$2:$T$3195,N$1,0)</f>
        <v>44872</v>
      </c>
      <c r="O423" s="27">
        <f>VLOOKUP($C423, '[1]ODS_county pop 2000-2010'!$H$2:$T$3195,O$1,0)</f>
        <v>45152</v>
      </c>
      <c r="P423" s="27">
        <f>VLOOKUP($C423, '[2]county pop 2010-2020'!$H$2:$T$3195,P$1,0)</f>
        <v>45498</v>
      </c>
      <c r="Q423" s="27">
        <f>VLOOKUP($C423, '[2]county pop 2010-2020'!$H$2:$T$3195,Q$1,0)</f>
        <v>45778</v>
      </c>
      <c r="R423" s="27">
        <f>VLOOKUP($C423, '[2]county pop 2010-2020'!$H$2:$T$3195,R$1,0)</f>
        <v>46029</v>
      </c>
      <c r="S423" s="27">
        <f>VLOOKUP($C423, '[2]county pop 2010-2020'!$H$2:$T$3195,S$1,0)</f>
        <v>46139</v>
      </c>
      <c r="T423" s="27">
        <f>VLOOKUP($C423, '[2]county pop 2010-2020'!$H$2:$T$3195,T$1,0)</f>
        <v>45880</v>
      </c>
      <c r="U423" s="27">
        <f>VLOOKUP($C423, '[2]county pop 2010-2020'!$H$2:$T$3195,U$1,0)</f>
        <v>45486</v>
      </c>
      <c r="V423" s="27">
        <f>VLOOKUP($C423, '[2]county pop 2010-2020'!$H$2:$T$3195,V$1,0)</f>
        <v>45471</v>
      </c>
      <c r="W423" s="27">
        <f>VLOOKUP($C423, '[2]county pop 2010-2020'!$H$2:$T$3195,W$1,0)</f>
        <v>45501</v>
      </c>
      <c r="X423" s="27">
        <f>VLOOKUP($C423, '[2]county pop 2010-2020'!$H$2:$T$3195,X$1,0)</f>
        <v>45467</v>
      </c>
      <c r="Y423" s="27">
        <f>VLOOKUP($C423, '[2]county pop 2010-2020'!$H$2:$T$3195,Y$1,0)</f>
        <v>45569</v>
      </c>
      <c r="Z423" s="27">
        <f>VLOOKUP($C423, '[3]ODS_county pop 2020-2022'!$H$2:$K$3196,Z$1,0)</f>
        <v>45900</v>
      </c>
      <c r="AA423" s="27">
        <f>VLOOKUP($C423, '[3]ODS_county pop 2020-2022'!$H$2:$K$3196,AA$1,0)</f>
        <v>45757</v>
      </c>
      <c r="AB423" s="27">
        <f>VLOOKUP($C423, '[3]ODS_county pop 2020-2022'!$H$2:$K$3196,AB$1,0)</f>
        <v>45762</v>
      </c>
    </row>
    <row r="424" spans="1:28" x14ac:dyDescent="0.3">
      <c r="A424" s="20" t="s">
        <v>2103</v>
      </c>
      <c r="B424" s="20" t="s">
        <v>2305</v>
      </c>
      <c r="C424" s="18" t="str">
        <f t="shared" si="9"/>
        <v>.Columbia County, Georgia</v>
      </c>
      <c r="D424" s="20" t="s">
        <v>2084</v>
      </c>
      <c r="F424" s="27">
        <f>VLOOKUP($C424, '[1]ODS_county pop 2000-2010'!$H$2:$T$3195,F$1,0)</f>
        <v>89497</v>
      </c>
      <c r="G424" s="27">
        <f>VLOOKUP($C424, '[1]ODS_county pop 2000-2010'!$H$2:$T$3195,G$1,0)</f>
        <v>92537</v>
      </c>
      <c r="H424" s="27">
        <f>VLOOKUP($C424, '[1]ODS_county pop 2000-2010'!$H$2:$T$3195,H$1,0)</f>
        <v>95818</v>
      </c>
      <c r="I424" s="27">
        <f>VLOOKUP($C424, '[1]ODS_county pop 2000-2010'!$H$2:$T$3195,I$1,0)</f>
        <v>98761</v>
      </c>
      <c r="J424" s="27">
        <f>VLOOKUP($C424, '[1]ODS_county pop 2000-2010'!$H$2:$T$3195,J$1,0)</f>
        <v>102934</v>
      </c>
      <c r="K424" s="27">
        <f>VLOOKUP($C424, '[1]ODS_county pop 2000-2010'!$H$2:$T$3195,K$1,0)</f>
        <v>106477</v>
      </c>
      <c r="L424" s="27">
        <f>VLOOKUP($C424, '[1]ODS_county pop 2000-2010'!$H$2:$T$3195,L$1,0)</f>
        <v>110845</v>
      </c>
      <c r="M424" s="27">
        <f>VLOOKUP($C424, '[1]ODS_county pop 2000-2010'!$H$2:$T$3195,M$1,0)</f>
        <v>115074</v>
      </c>
      <c r="N424" s="27">
        <f>VLOOKUP($C424, '[1]ODS_county pop 2000-2010'!$H$2:$T$3195,N$1,0)</f>
        <v>117504</v>
      </c>
      <c r="O424" s="27">
        <f>VLOOKUP($C424, '[1]ODS_county pop 2000-2010'!$H$2:$T$3195,O$1,0)</f>
        <v>121050</v>
      </c>
      <c r="P424" s="27">
        <f>VLOOKUP($C424, '[2]county pop 2010-2020'!$H$2:$T$3195,P$1,0)</f>
        <v>124053</v>
      </c>
      <c r="Q424" s="27">
        <f>VLOOKUP($C424, '[2]county pop 2010-2020'!$H$2:$T$3195,Q$1,0)</f>
        <v>128832</v>
      </c>
      <c r="R424" s="27">
        <f>VLOOKUP($C424, '[2]county pop 2010-2020'!$H$2:$T$3195,R$1,0)</f>
        <v>132601</v>
      </c>
      <c r="S424" s="27">
        <f>VLOOKUP($C424, '[2]county pop 2010-2020'!$H$2:$T$3195,S$1,0)</f>
        <v>136232</v>
      </c>
      <c r="T424" s="27">
        <f>VLOOKUP($C424, '[2]county pop 2010-2020'!$H$2:$T$3195,T$1,0)</f>
        <v>139223</v>
      </c>
      <c r="U424" s="27">
        <f>VLOOKUP($C424, '[2]county pop 2010-2020'!$H$2:$T$3195,U$1,0)</f>
        <v>143991</v>
      </c>
      <c r="V424" s="27">
        <f>VLOOKUP($C424, '[2]county pop 2010-2020'!$H$2:$T$3195,V$1,0)</f>
        <v>147622</v>
      </c>
      <c r="W424" s="27">
        <f>VLOOKUP($C424, '[2]county pop 2010-2020'!$H$2:$T$3195,W$1,0)</f>
        <v>151757</v>
      </c>
      <c r="X424" s="27">
        <f>VLOOKUP($C424, '[2]county pop 2010-2020'!$H$2:$T$3195,X$1,0)</f>
        <v>154399</v>
      </c>
      <c r="Y424" s="27">
        <f>VLOOKUP($C424, '[2]county pop 2010-2020'!$H$2:$T$3195,Y$1,0)</f>
        <v>157129</v>
      </c>
      <c r="Z424" s="27">
        <f>VLOOKUP($C424, '[3]ODS_county pop 2020-2022'!$H$2:$K$3196,Z$1,0)</f>
        <v>156849</v>
      </c>
      <c r="AA424" s="27">
        <f>VLOOKUP($C424, '[3]ODS_county pop 2020-2022'!$H$2:$K$3196,AA$1,0)</f>
        <v>159636</v>
      </c>
      <c r="AB424" s="27">
        <f>VLOOKUP($C424, '[3]ODS_county pop 2020-2022'!$H$2:$K$3196,AB$1,0)</f>
        <v>162419</v>
      </c>
    </row>
    <row r="425" spans="1:28" x14ac:dyDescent="0.3">
      <c r="A425" s="20" t="s">
        <v>2103</v>
      </c>
      <c r="B425" s="20" t="s">
        <v>2553</v>
      </c>
      <c r="C425" s="18" t="str">
        <f t="shared" si="9"/>
        <v>.Cook County, Georgia</v>
      </c>
      <c r="D425" s="20" t="s">
        <v>2074</v>
      </c>
      <c r="F425" s="27">
        <f>VLOOKUP($C425, '[1]ODS_county pop 2000-2010'!$H$2:$T$3195,F$1,0)</f>
        <v>15779</v>
      </c>
      <c r="G425" s="27">
        <f>VLOOKUP($C425, '[1]ODS_county pop 2000-2010'!$H$2:$T$3195,G$1,0)</f>
        <v>15885</v>
      </c>
      <c r="H425" s="27">
        <f>VLOOKUP($C425, '[1]ODS_county pop 2000-2010'!$H$2:$T$3195,H$1,0)</f>
        <v>15985</v>
      </c>
      <c r="I425" s="27">
        <f>VLOOKUP($C425, '[1]ODS_county pop 2000-2010'!$H$2:$T$3195,I$1,0)</f>
        <v>16060</v>
      </c>
      <c r="J425" s="27">
        <f>VLOOKUP($C425, '[1]ODS_county pop 2000-2010'!$H$2:$T$3195,J$1,0)</f>
        <v>16268</v>
      </c>
      <c r="K425" s="27">
        <f>VLOOKUP($C425, '[1]ODS_county pop 2000-2010'!$H$2:$T$3195,K$1,0)</f>
        <v>16567</v>
      </c>
      <c r="L425" s="27">
        <f>VLOOKUP($C425, '[1]ODS_county pop 2000-2010'!$H$2:$T$3195,L$1,0)</f>
        <v>16622</v>
      </c>
      <c r="M425" s="27">
        <f>VLOOKUP($C425, '[1]ODS_county pop 2000-2010'!$H$2:$T$3195,M$1,0)</f>
        <v>16848</v>
      </c>
      <c r="N425" s="27">
        <f>VLOOKUP($C425, '[1]ODS_county pop 2000-2010'!$H$2:$T$3195,N$1,0)</f>
        <v>17067</v>
      </c>
      <c r="O425" s="27">
        <f>VLOOKUP($C425, '[1]ODS_county pop 2000-2010'!$H$2:$T$3195,O$1,0)</f>
        <v>17114</v>
      </c>
      <c r="P425" s="27">
        <f>VLOOKUP($C425, '[2]county pop 2010-2020'!$H$2:$T$3195,P$1,0)</f>
        <v>17212</v>
      </c>
      <c r="Q425" s="27">
        <f>VLOOKUP($C425, '[2]county pop 2010-2020'!$H$2:$T$3195,Q$1,0)</f>
        <v>17036</v>
      </c>
      <c r="R425" s="27">
        <f>VLOOKUP($C425, '[2]county pop 2010-2020'!$H$2:$T$3195,R$1,0)</f>
        <v>16906</v>
      </c>
      <c r="S425" s="27">
        <f>VLOOKUP($C425, '[2]county pop 2010-2020'!$H$2:$T$3195,S$1,0)</f>
        <v>17055</v>
      </c>
      <c r="T425" s="27">
        <f>VLOOKUP($C425, '[2]county pop 2010-2020'!$H$2:$T$3195,T$1,0)</f>
        <v>17307</v>
      </c>
      <c r="U425" s="27">
        <f>VLOOKUP($C425, '[2]county pop 2010-2020'!$H$2:$T$3195,U$1,0)</f>
        <v>17076</v>
      </c>
      <c r="V425" s="27">
        <f>VLOOKUP($C425, '[2]county pop 2010-2020'!$H$2:$T$3195,V$1,0)</f>
        <v>17175</v>
      </c>
      <c r="W425" s="27">
        <f>VLOOKUP($C425, '[2]county pop 2010-2020'!$H$2:$T$3195,W$1,0)</f>
        <v>17217</v>
      </c>
      <c r="X425" s="27">
        <f>VLOOKUP($C425, '[2]county pop 2010-2020'!$H$2:$T$3195,X$1,0)</f>
        <v>17161</v>
      </c>
      <c r="Y425" s="27">
        <f>VLOOKUP($C425, '[2]county pop 2010-2020'!$H$2:$T$3195,Y$1,0)</f>
        <v>17241</v>
      </c>
      <c r="Z425" s="27">
        <f>VLOOKUP($C425, '[3]ODS_county pop 2020-2022'!$H$2:$K$3196,Z$1,0)</f>
        <v>17234</v>
      </c>
      <c r="AA425" s="27">
        <f>VLOOKUP($C425, '[3]ODS_county pop 2020-2022'!$H$2:$K$3196,AA$1,0)</f>
        <v>17266</v>
      </c>
      <c r="AB425" s="27">
        <f>VLOOKUP($C425, '[3]ODS_county pop 2020-2022'!$H$2:$K$3196,AB$1,0)</f>
        <v>17404</v>
      </c>
    </row>
    <row r="426" spans="1:28" x14ac:dyDescent="0.3">
      <c r="A426" s="20" t="s">
        <v>2103</v>
      </c>
      <c r="B426" s="20" t="s">
        <v>2554</v>
      </c>
      <c r="C426" s="18" t="str">
        <f t="shared" si="9"/>
        <v>.Coweta County, Georgia</v>
      </c>
      <c r="D426" s="20" t="s">
        <v>2084</v>
      </c>
      <c r="F426" s="27">
        <f>VLOOKUP($C426, '[1]ODS_county pop 2000-2010'!$H$2:$T$3195,F$1,0)</f>
        <v>89254</v>
      </c>
      <c r="G426" s="27">
        <f>VLOOKUP($C426, '[1]ODS_county pop 2000-2010'!$H$2:$T$3195,G$1,0)</f>
        <v>93627</v>
      </c>
      <c r="H426" s="27">
        <f>VLOOKUP($C426, '[1]ODS_county pop 2000-2010'!$H$2:$T$3195,H$1,0)</f>
        <v>97191</v>
      </c>
      <c r="I426" s="27">
        <f>VLOOKUP($C426, '[1]ODS_county pop 2000-2010'!$H$2:$T$3195,I$1,0)</f>
        <v>100382</v>
      </c>
      <c r="J426" s="27">
        <f>VLOOKUP($C426, '[1]ODS_county pop 2000-2010'!$H$2:$T$3195,J$1,0)</f>
        <v>104089</v>
      </c>
      <c r="K426" s="27">
        <f>VLOOKUP($C426, '[1]ODS_county pop 2000-2010'!$H$2:$T$3195,K$1,0)</f>
        <v>108371</v>
      </c>
      <c r="L426" s="27">
        <f>VLOOKUP($C426, '[1]ODS_county pop 2000-2010'!$H$2:$T$3195,L$1,0)</f>
        <v>113749</v>
      </c>
      <c r="M426" s="27">
        <f>VLOOKUP($C426, '[1]ODS_county pop 2000-2010'!$H$2:$T$3195,M$1,0)</f>
        <v>118156</v>
      </c>
      <c r="N426" s="27">
        <f>VLOOKUP($C426, '[1]ODS_county pop 2000-2010'!$H$2:$T$3195,N$1,0)</f>
        <v>122281</v>
      </c>
      <c r="O426" s="27">
        <f>VLOOKUP($C426, '[1]ODS_county pop 2000-2010'!$H$2:$T$3195,O$1,0)</f>
        <v>125501</v>
      </c>
      <c r="P426" s="27">
        <f>VLOOKUP($C426, '[2]county pop 2010-2020'!$H$2:$T$3195,P$1,0)</f>
        <v>127317</v>
      </c>
      <c r="Q426" s="27">
        <f>VLOOKUP($C426, '[2]county pop 2010-2020'!$H$2:$T$3195,Q$1,0)</f>
        <v>129390</v>
      </c>
      <c r="R426" s="27">
        <f>VLOOKUP($C426, '[2]county pop 2010-2020'!$H$2:$T$3195,R$1,0)</f>
        <v>130614</v>
      </c>
      <c r="S426" s="27">
        <f>VLOOKUP($C426, '[2]county pop 2010-2020'!$H$2:$T$3195,S$1,0)</f>
        <v>132980</v>
      </c>
      <c r="T426" s="27">
        <f>VLOOKUP($C426, '[2]county pop 2010-2020'!$H$2:$T$3195,T$1,0)</f>
        <v>135191</v>
      </c>
      <c r="U426" s="27">
        <f>VLOOKUP($C426, '[2]county pop 2010-2020'!$H$2:$T$3195,U$1,0)</f>
        <v>138217</v>
      </c>
      <c r="V426" s="27">
        <f>VLOOKUP($C426, '[2]county pop 2010-2020'!$H$2:$T$3195,V$1,0)</f>
        <v>140561</v>
      </c>
      <c r="W426" s="27">
        <f>VLOOKUP($C426, '[2]county pop 2010-2020'!$H$2:$T$3195,W$1,0)</f>
        <v>143218</v>
      </c>
      <c r="X426" s="27">
        <f>VLOOKUP($C426, '[2]county pop 2010-2020'!$H$2:$T$3195,X$1,0)</f>
        <v>146063</v>
      </c>
      <c r="Y426" s="27">
        <f>VLOOKUP($C426, '[2]county pop 2010-2020'!$H$2:$T$3195,Y$1,0)</f>
        <v>148504</v>
      </c>
      <c r="Z426" s="27">
        <f>VLOOKUP($C426, '[3]ODS_county pop 2020-2022'!$H$2:$K$3196,Z$1,0)</f>
        <v>146725</v>
      </c>
      <c r="AA426" s="27">
        <f>VLOOKUP($C426, '[3]ODS_county pop 2020-2022'!$H$2:$K$3196,AA$1,0)</f>
        <v>149925</v>
      </c>
      <c r="AB426" s="27">
        <f>VLOOKUP($C426, '[3]ODS_county pop 2020-2022'!$H$2:$K$3196,AB$1,0)</f>
        <v>152882</v>
      </c>
    </row>
    <row r="427" spans="1:28" x14ac:dyDescent="0.3">
      <c r="A427" s="20" t="s">
        <v>2103</v>
      </c>
      <c r="B427" s="20" t="s">
        <v>2308</v>
      </c>
      <c r="C427" s="18" t="str">
        <f t="shared" si="9"/>
        <v>.Crawford County, Georgia</v>
      </c>
      <c r="D427" s="20" t="s">
        <v>2084</v>
      </c>
      <c r="F427" s="27">
        <f>VLOOKUP($C427, '[1]ODS_county pop 2000-2010'!$H$2:$T$3195,F$1,0)</f>
        <v>12481</v>
      </c>
      <c r="G427" s="27">
        <f>VLOOKUP($C427, '[1]ODS_county pop 2000-2010'!$H$2:$T$3195,G$1,0)</f>
        <v>12496</v>
      </c>
      <c r="H427" s="27">
        <f>VLOOKUP($C427, '[1]ODS_county pop 2000-2010'!$H$2:$T$3195,H$1,0)</f>
        <v>12553</v>
      </c>
      <c r="I427" s="27">
        <f>VLOOKUP($C427, '[1]ODS_county pop 2000-2010'!$H$2:$T$3195,I$1,0)</f>
        <v>12592</v>
      </c>
      <c r="J427" s="27">
        <f>VLOOKUP($C427, '[1]ODS_county pop 2000-2010'!$H$2:$T$3195,J$1,0)</f>
        <v>12784</v>
      </c>
      <c r="K427" s="27">
        <f>VLOOKUP($C427, '[1]ODS_county pop 2000-2010'!$H$2:$T$3195,K$1,0)</f>
        <v>12875</v>
      </c>
      <c r="L427" s="27">
        <f>VLOOKUP($C427, '[1]ODS_county pop 2000-2010'!$H$2:$T$3195,L$1,0)</f>
        <v>12943</v>
      </c>
      <c r="M427" s="27">
        <f>VLOOKUP($C427, '[1]ODS_county pop 2000-2010'!$H$2:$T$3195,M$1,0)</f>
        <v>12895</v>
      </c>
      <c r="N427" s="27">
        <f>VLOOKUP($C427, '[1]ODS_county pop 2000-2010'!$H$2:$T$3195,N$1,0)</f>
        <v>12967</v>
      </c>
      <c r="O427" s="27">
        <f>VLOOKUP($C427, '[1]ODS_county pop 2000-2010'!$H$2:$T$3195,O$1,0)</f>
        <v>12711</v>
      </c>
      <c r="P427" s="27">
        <f>VLOOKUP($C427, '[2]county pop 2010-2020'!$H$2:$T$3195,P$1,0)</f>
        <v>12630</v>
      </c>
      <c r="Q427" s="27">
        <f>VLOOKUP($C427, '[2]county pop 2010-2020'!$H$2:$T$3195,Q$1,0)</f>
        <v>12576</v>
      </c>
      <c r="R427" s="27">
        <f>VLOOKUP($C427, '[2]county pop 2010-2020'!$H$2:$T$3195,R$1,0)</f>
        <v>12567</v>
      </c>
      <c r="S427" s="27">
        <f>VLOOKUP($C427, '[2]county pop 2010-2020'!$H$2:$T$3195,S$1,0)</f>
        <v>12474</v>
      </c>
      <c r="T427" s="27">
        <f>VLOOKUP($C427, '[2]county pop 2010-2020'!$H$2:$T$3195,T$1,0)</f>
        <v>12395</v>
      </c>
      <c r="U427" s="27">
        <f>VLOOKUP($C427, '[2]county pop 2010-2020'!$H$2:$T$3195,U$1,0)</f>
        <v>12351</v>
      </c>
      <c r="V427" s="27">
        <f>VLOOKUP($C427, '[2]county pop 2010-2020'!$H$2:$T$3195,V$1,0)</f>
        <v>12250</v>
      </c>
      <c r="W427" s="27">
        <f>VLOOKUP($C427, '[2]county pop 2010-2020'!$H$2:$T$3195,W$1,0)</f>
        <v>12236</v>
      </c>
      <c r="X427" s="27">
        <f>VLOOKUP($C427, '[2]county pop 2010-2020'!$H$2:$T$3195,X$1,0)</f>
        <v>12273</v>
      </c>
      <c r="Y427" s="27">
        <f>VLOOKUP($C427, '[2]county pop 2010-2020'!$H$2:$T$3195,Y$1,0)</f>
        <v>12345</v>
      </c>
      <c r="Z427" s="27">
        <f>VLOOKUP($C427, '[3]ODS_county pop 2020-2022'!$H$2:$K$3196,Z$1,0)</f>
        <v>12103</v>
      </c>
      <c r="AA427" s="27">
        <f>VLOOKUP($C427, '[3]ODS_county pop 2020-2022'!$H$2:$K$3196,AA$1,0)</f>
        <v>12139</v>
      </c>
      <c r="AB427" s="27">
        <f>VLOOKUP($C427, '[3]ODS_county pop 2020-2022'!$H$2:$K$3196,AB$1,0)</f>
        <v>12140</v>
      </c>
    </row>
    <row r="428" spans="1:28" x14ac:dyDescent="0.3">
      <c r="A428" s="20" t="s">
        <v>2103</v>
      </c>
      <c r="B428" s="20" t="s">
        <v>2555</v>
      </c>
      <c r="C428" s="18" t="str">
        <f t="shared" si="9"/>
        <v>.Crisp County, Georgia</v>
      </c>
      <c r="D428" s="20" t="s">
        <v>2074</v>
      </c>
      <c r="F428" s="27">
        <f>VLOOKUP($C428, '[1]ODS_county pop 2000-2010'!$H$2:$T$3195,F$1,0)</f>
        <v>22020</v>
      </c>
      <c r="G428" s="27">
        <f>VLOOKUP($C428, '[1]ODS_county pop 2000-2010'!$H$2:$T$3195,G$1,0)</f>
        <v>22184</v>
      </c>
      <c r="H428" s="27">
        <f>VLOOKUP($C428, '[1]ODS_county pop 2000-2010'!$H$2:$T$3195,H$1,0)</f>
        <v>22284</v>
      </c>
      <c r="I428" s="27">
        <f>VLOOKUP($C428, '[1]ODS_county pop 2000-2010'!$H$2:$T$3195,I$1,0)</f>
        <v>22194</v>
      </c>
      <c r="J428" s="27">
        <f>VLOOKUP($C428, '[1]ODS_county pop 2000-2010'!$H$2:$T$3195,J$1,0)</f>
        <v>22320</v>
      </c>
      <c r="K428" s="27">
        <f>VLOOKUP($C428, '[1]ODS_county pop 2000-2010'!$H$2:$T$3195,K$1,0)</f>
        <v>22456</v>
      </c>
      <c r="L428" s="27">
        <f>VLOOKUP($C428, '[1]ODS_county pop 2000-2010'!$H$2:$T$3195,L$1,0)</f>
        <v>22718</v>
      </c>
      <c r="M428" s="27">
        <f>VLOOKUP($C428, '[1]ODS_county pop 2000-2010'!$H$2:$T$3195,M$1,0)</f>
        <v>23146</v>
      </c>
      <c r="N428" s="27">
        <f>VLOOKUP($C428, '[1]ODS_county pop 2000-2010'!$H$2:$T$3195,N$1,0)</f>
        <v>23243</v>
      </c>
      <c r="O428" s="27">
        <f>VLOOKUP($C428, '[1]ODS_county pop 2000-2010'!$H$2:$T$3195,O$1,0)</f>
        <v>23378</v>
      </c>
      <c r="P428" s="27">
        <f>VLOOKUP($C428, '[2]county pop 2010-2020'!$H$2:$T$3195,P$1,0)</f>
        <v>23439</v>
      </c>
      <c r="Q428" s="27">
        <f>VLOOKUP($C428, '[2]county pop 2010-2020'!$H$2:$T$3195,Q$1,0)</f>
        <v>23753</v>
      </c>
      <c r="R428" s="27">
        <f>VLOOKUP($C428, '[2]county pop 2010-2020'!$H$2:$T$3195,R$1,0)</f>
        <v>23593</v>
      </c>
      <c r="S428" s="27">
        <f>VLOOKUP($C428, '[2]county pop 2010-2020'!$H$2:$T$3195,S$1,0)</f>
        <v>23304</v>
      </c>
      <c r="T428" s="27">
        <f>VLOOKUP($C428, '[2]county pop 2010-2020'!$H$2:$T$3195,T$1,0)</f>
        <v>23064</v>
      </c>
      <c r="U428" s="27">
        <f>VLOOKUP($C428, '[2]county pop 2010-2020'!$H$2:$T$3195,U$1,0)</f>
        <v>22961</v>
      </c>
      <c r="V428" s="27">
        <f>VLOOKUP($C428, '[2]county pop 2010-2020'!$H$2:$T$3195,V$1,0)</f>
        <v>22882</v>
      </c>
      <c r="W428" s="27">
        <f>VLOOKUP($C428, '[2]county pop 2010-2020'!$H$2:$T$3195,W$1,0)</f>
        <v>22675</v>
      </c>
      <c r="X428" s="27">
        <f>VLOOKUP($C428, '[2]county pop 2010-2020'!$H$2:$T$3195,X$1,0)</f>
        <v>22572</v>
      </c>
      <c r="Y428" s="27">
        <f>VLOOKUP($C428, '[2]county pop 2010-2020'!$H$2:$T$3195,Y$1,0)</f>
        <v>22382</v>
      </c>
      <c r="Z428" s="27">
        <f>VLOOKUP($C428, '[3]ODS_county pop 2020-2022'!$H$2:$K$3196,Z$1,0)</f>
        <v>20050</v>
      </c>
      <c r="AA428" s="27">
        <f>VLOOKUP($C428, '[3]ODS_county pop 2020-2022'!$H$2:$K$3196,AA$1,0)</f>
        <v>20024</v>
      </c>
      <c r="AB428" s="27">
        <f>VLOOKUP($C428, '[3]ODS_county pop 2020-2022'!$H$2:$K$3196,AB$1,0)</f>
        <v>19708</v>
      </c>
    </row>
    <row r="429" spans="1:28" x14ac:dyDescent="0.3">
      <c r="A429" s="20" t="s">
        <v>2103</v>
      </c>
      <c r="B429" s="20" t="s">
        <v>2556</v>
      </c>
      <c r="C429" s="18" t="str">
        <f t="shared" si="9"/>
        <v>.Dade County, Georgia</v>
      </c>
      <c r="D429" s="20" t="s">
        <v>2084</v>
      </c>
      <c r="F429" s="27">
        <f>VLOOKUP($C429, '[1]ODS_county pop 2000-2010'!$H$2:$T$3195,F$1,0)</f>
        <v>15141</v>
      </c>
      <c r="G429" s="27">
        <f>VLOOKUP($C429, '[1]ODS_county pop 2000-2010'!$H$2:$T$3195,G$1,0)</f>
        <v>15520</v>
      </c>
      <c r="H429" s="27">
        <f>VLOOKUP($C429, '[1]ODS_county pop 2000-2010'!$H$2:$T$3195,H$1,0)</f>
        <v>15658</v>
      </c>
      <c r="I429" s="27">
        <f>VLOOKUP($C429, '[1]ODS_county pop 2000-2010'!$H$2:$T$3195,I$1,0)</f>
        <v>15901</v>
      </c>
      <c r="J429" s="27">
        <f>VLOOKUP($C429, '[1]ODS_county pop 2000-2010'!$H$2:$T$3195,J$1,0)</f>
        <v>16028</v>
      </c>
      <c r="K429" s="27">
        <f>VLOOKUP($C429, '[1]ODS_county pop 2000-2010'!$H$2:$T$3195,K$1,0)</f>
        <v>16188</v>
      </c>
      <c r="L429" s="27">
        <f>VLOOKUP($C429, '[1]ODS_county pop 2000-2010'!$H$2:$T$3195,L$1,0)</f>
        <v>16411</v>
      </c>
      <c r="M429" s="27">
        <f>VLOOKUP($C429, '[1]ODS_county pop 2000-2010'!$H$2:$T$3195,M$1,0)</f>
        <v>16648</v>
      </c>
      <c r="N429" s="27">
        <f>VLOOKUP($C429, '[1]ODS_county pop 2000-2010'!$H$2:$T$3195,N$1,0)</f>
        <v>16651</v>
      </c>
      <c r="O429" s="27">
        <f>VLOOKUP($C429, '[1]ODS_county pop 2000-2010'!$H$2:$T$3195,O$1,0)</f>
        <v>16657</v>
      </c>
      <c r="P429" s="27">
        <f>VLOOKUP($C429, '[2]county pop 2010-2020'!$H$2:$T$3195,P$1,0)</f>
        <v>16633</v>
      </c>
      <c r="Q429" s="27">
        <f>VLOOKUP($C429, '[2]county pop 2010-2020'!$H$2:$T$3195,Q$1,0)</f>
        <v>16605</v>
      </c>
      <c r="R429" s="27">
        <f>VLOOKUP($C429, '[2]county pop 2010-2020'!$H$2:$T$3195,R$1,0)</f>
        <v>16528</v>
      </c>
      <c r="S429" s="27">
        <f>VLOOKUP($C429, '[2]county pop 2010-2020'!$H$2:$T$3195,S$1,0)</f>
        <v>16466</v>
      </c>
      <c r="T429" s="27">
        <f>VLOOKUP($C429, '[2]county pop 2010-2020'!$H$2:$T$3195,T$1,0)</f>
        <v>16299</v>
      </c>
      <c r="U429" s="27">
        <f>VLOOKUP($C429, '[2]county pop 2010-2020'!$H$2:$T$3195,U$1,0)</f>
        <v>16176</v>
      </c>
      <c r="V429" s="27">
        <f>VLOOKUP($C429, '[2]county pop 2010-2020'!$H$2:$T$3195,V$1,0)</f>
        <v>16249</v>
      </c>
      <c r="W429" s="27">
        <f>VLOOKUP($C429, '[2]county pop 2010-2020'!$H$2:$T$3195,W$1,0)</f>
        <v>16270</v>
      </c>
      <c r="X429" s="27">
        <f>VLOOKUP($C429, '[2]county pop 2010-2020'!$H$2:$T$3195,X$1,0)</f>
        <v>16238</v>
      </c>
      <c r="Y429" s="27">
        <f>VLOOKUP($C429, '[2]county pop 2010-2020'!$H$2:$T$3195,Y$1,0)</f>
        <v>16103</v>
      </c>
      <c r="Z429" s="27">
        <f>VLOOKUP($C429, '[3]ODS_county pop 2020-2022'!$H$2:$K$3196,Z$1,0)</f>
        <v>16235</v>
      </c>
      <c r="AA429" s="27">
        <f>VLOOKUP($C429, '[3]ODS_county pop 2020-2022'!$H$2:$K$3196,AA$1,0)</f>
        <v>16230</v>
      </c>
      <c r="AB429" s="27">
        <f>VLOOKUP($C429, '[3]ODS_county pop 2020-2022'!$H$2:$K$3196,AB$1,0)</f>
        <v>16081</v>
      </c>
    </row>
    <row r="430" spans="1:28" x14ac:dyDescent="0.3">
      <c r="A430" s="20" t="s">
        <v>2103</v>
      </c>
      <c r="B430" s="20" t="s">
        <v>2557</v>
      </c>
      <c r="C430" s="18" t="str">
        <f t="shared" si="9"/>
        <v>.Dawson County, Georgia</v>
      </c>
      <c r="D430" s="20" t="s">
        <v>2084</v>
      </c>
      <c r="F430" s="27">
        <f>VLOOKUP($C430, '[1]ODS_county pop 2000-2010'!$H$2:$T$3195,F$1,0)</f>
        <v>15942</v>
      </c>
      <c r="G430" s="27">
        <f>VLOOKUP($C430, '[1]ODS_county pop 2000-2010'!$H$2:$T$3195,G$1,0)</f>
        <v>16875</v>
      </c>
      <c r="H430" s="27">
        <f>VLOOKUP($C430, '[1]ODS_county pop 2000-2010'!$H$2:$T$3195,H$1,0)</f>
        <v>17521</v>
      </c>
      <c r="I430" s="27">
        <f>VLOOKUP($C430, '[1]ODS_county pop 2000-2010'!$H$2:$T$3195,I$1,0)</f>
        <v>18406</v>
      </c>
      <c r="J430" s="27">
        <f>VLOOKUP($C430, '[1]ODS_county pop 2000-2010'!$H$2:$T$3195,J$1,0)</f>
        <v>18831</v>
      </c>
      <c r="K430" s="27">
        <f>VLOOKUP($C430, '[1]ODS_county pop 2000-2010'!$H$2:$T$3195,K$1,0)</f>
        <v>19611</v>
      </c>
      <c r="L430" s="27">
        <f>VLOOKUP($C430, '[1]ODS_county pop 2000-2010'!$H$2:$T$3195,L$1,0)</f>
        <v>20660</v>
      </c>
      <c r="M430" s="27">
        <f>VLOOKUP($C430, '[1]ODS_county pop 2000-2010'!$H$2:$T$3195,M$1,0)</f>
        <v>21509</v>
      </c>
      <c r="N430" s="27">
        <f>VLOOKUP($C430, '[1]ODS_county pop 2000-2010'!$H$2:$T$3195,N$1,0)</f>
        <v>21951</v>
      </c>
      <c r="O430" s="27">
        <f>VLOOKUP($C430, '[1]ODS_county pop 2000-2010'!$H$2:$T$3195,O$1,0)</f>
        <v>22325</v>
      </c>
      <c r="P430" s="27">
        <f>VLOOKUP($C430, '[2]county pop 2010-2020'!$H$2:$T$3195,P$1,0)</f>
        <v>22330</v>
      </c>
      <c r="Q430" s="27">
        <f>VLOOKUP($C430, '[2]county pop 2010-2020'!$H$2:$T$3195,Q$1,0)</f>
        <v>22334</v>
      </c>
      <c r="R430" s="27">
        <f>VLOOKUP($C430, '[2]county pop 2010-2020'!$H$2:$T$3195,R$1,0)</f>
        <v>22511</v>
      </c>
      <c r="S430" s="27">
        <f>VLOOKUP($C430, '[2]county pop 2010-2020'!$H$2:$T$3195,S$1,0)</f>
        <v>22730</v>
      </c>
      <c r="T430" s="27">
        <f>VLOOKUP($C430, '[2]county pop 2010-2020'!$H$2:$T$3195,T$1,0)</f>
        <v>23024</v>
      </c>
      <c r="U430" s="27">
        <f>VLOOKUP($C430, '[2]county pop 2010-2020'!$H$2:$T$3195,U$1,0)</f>
        <v>23371</v>
      </c>
      <c r="V430" s="27">
        <f>VLOOKUP($C430, '[2]county pop 2010-2020'!$H$2:$T$3195,V$1,0)</f>
        <v>23664</v>
      </c>
      <c r="W430" s="27">
        <f>VLOOKUP($C430, '[2]county pop 2010-2020'!$H$2:$T$3195,W$1,0)</f>
        <v>24410</v>
      </c>
      <c r="X430" s="27">
        <f>VLOOKUP($C430, '[2]county pop 2010-2020'!$H$2:$T$3195,X$1,0)</f>
        <v>25106</v>
      </c>
      <c r="Y430" s="27">
        <f>VLOOKUP($C430, '[2]county pop 2010-2020'!$H$2:$T$3195,Y$1,0)</f>
        <v>26091</v>
      </c>
      <c r="Z430" s="27">
        <f>VLOOKUP($C430, '[3]ODS_county pop 2020-2022'!$H$2:$K$3196,Z$1,0)</f>
        <v>27056</v>
      </c>
      <c r="AA430" s="27">
        <f>VLOOKUP($C430, '[3]ODS_county pop 2020-2022'!$H$2:$K$3196,AA$1,0)</f>
        <v>28475</v>
      </c>
      <c r="AB430" s="27">
        <f>VLOOKUP($C430, '[3]ODS_county pop 2020-2022'!$H$2:$K$3196,AB$1,0)</f>
        <v>30138</v>
      </c>
    </row>
    <row r="431" spans="1:28" x14ac:dyDescent="0.3">
      <c r="A431" s="20" t="s">
        <v>2103</v>
      </c>
      <c r="B431" s="20" t="s">
        <v>2558</v>
      </c>
      <c r="C431" s="18" t="str">
        <f t="shared" si="9"/>
        <v>.Decatur County, Georgia</v>
      </c>
      <c r="D431" s="20" t="s">
        <v>2074</v>
      </c>
      <c r="F431" s="27">
        <f>VLOOKUP($C431, '[1]ODS_county pop 2000-2010'!$H$2:$T$3195,F$1,0)</f>
        <v>28252</v>
      </c>
      <c r="G431" s="27">
        <f>VLOOKUP($C431, '[1]ODS_county pop 2000-2010'!$H$2:$T$3195,G$1,0)</f>
        <v>27870</v>
      </c>
      <c r="H431" s="27">
        <f>VLOOKUP($C431, '[1]ODS_county pop 2000-2010'!$H$2:$T$3195,H$1,0)</f>
        <v>27892</v>
      </c>
      <c r="I431" s="27">
        <f>VLOOKUP($C431, '[1]ODS_county pop 2000-2010'!$H$2:$T$3195,I$1,0)</f>
        <v>27795</v>
      </c>
      <c r="J431" s="27">
        <f>VLOOKUP($C431, '[1]ODS_county pop 2000-2010'!$H$2:$T$3195,J$1,0)</f>
        <v>27763</v>
      </c>
      <c r="K431" s="27">
        <f>VLOOKUP($C431, '[1]ODS_county pop 2000-2010'!$H$2:$T$3195,K$1,0)</f>
        <v>27511</v>
      </c>
      <c r="L431" s="27">
        <f>VLOOKUP($C431, '[1]ODS_county pop 2000-2010'!$H$2:$T$3195,L$1,0)</f>
        <v>27835</v>
      </c>
      <c r="M431" s="27">
        <f>VLOOKUP($C431, '[1]ODS_county pop 2000-2010'!$H$2:$T$3195,M$1,0)</f>
        <v>27883</v>
      </c>
      <c r="N431" s="27">
        <f>VLOOKUP($C431, '[1]ODS_county pop 2000-2010'!$H$2:$T$3195,N$1,0)</f>
        <v>28010</v>
      </c>
      <c r="O431" s="27">
        <f>VLOOKUP($C431, '[1]ODS_county pop 2000-2010'!$H$2:$T$3195,O$1,0)</f>
        <v>28058</v>
      </c>
      <c r="P431" s="27">
        <f>VLOOKUP($C431, '[2]county pop 2010-2020'!$H$2:$T$3195,P$1,0)</f>
        <v>27842</v>
      </c>
      <c r="Q431" s="27">
        <f>VLOOKUP($C431, '[2]county pop 2010-2020'!$H$2:$T$3195,Q$1,0)</f>
        <v>27655</v>
      </c>
      <c r="R431" s="27">
        <f>VLOOKUP($C431, '[2]county pop 2010-2020'!$H$2:$T$3195,R$1,0)</f>
        <v>27449</v>
      </c>
      <c r="S431" s="27">
        <f>VLOOKUP($C431, '[2]county pop 2010-2020'!$H$2:$T$3195,S$1,0)</f>
        <v>27401</v>
      </c>
      <c r="T431" s="27">
        <f>VLOOKUP($C431, '[2]county pop 2010-2020'!$H$2:$T$3195,T$1,0)</f>
        <v>27183</v>
      </c>
      <c r="U431" s="27">
        <f>VLOOKUP($C431, '[2]county pop 2010-2020'!$H$2:$T$3195,U$1,0)</f>
        <v>27063</v>
      </c>
      <c r="V431" s="27">
        <f>VLOOKUP($C431, '[2]county pop 2010-2020'!$H$2:$T$3195,V$1,0)</f>
        <v>26682</v>
      </c>
      <c r="W431" s="27">
        <f>VLOOKUP($C431, '[2]county pop 2010-2020'!$H$2:$T$3195,W$1,0)</f>
        <v>26727</v>
      </c>
      <c r="X431" s="27">
        <f>VLOOKUP($C431, '[2]county pop 2010-2020'!$H$2:$T$3195,X$1,0)</f>
        <v>26613</v>
      </c>
      <c r="Y431" s="27">
        <f>VLOOKUP($C431, '[2]county pop 2010-2020'!$H$2:$T$3195,Y$1,0)</f>
        <v>26496</v>
      </c>
      <c r="Z431" s="27">
        <f>VLOOKUP($C431, '[3]ODS_county pop 2020-2022'!$H$2:$K$3196,Z$1,0)</f>
        <v>29324</v>
      </c>
      <c r="AA431" s="27">
        <f>VLOOKUP($C431, '[3]ODS_county pop 2020-2022'!$H$2:$K$3196,AA$1,0)</f>
        <v>29045</v>
      </c>
      <c r="AB431" s="27">
        <f>VLOOKUP($C431, '[3]ODS_county pop 2020-2022'!$H$2:$K$3196,AB$1,0)</f>
        <v>28982</v>
      </c>
    </row>
    <row r="432" spans="1:28" x14ac:dyDescent="0.3">
      <c r="A432" s="20" t="s">
        <v>2103</v>
      </c>
      <c r="B432" s="20" t="s">
        <v>2147</v>
      </c>
      <c r="C432" s="18" t="str">
        <f t="shared" si="9"/>
        <v>.DeKalb County, Georgia</v>
      </c>
      <c r="D432" s="20" t="s">
        <v>2084</v>
      </c>
      <c r="F432" s="27">
        <f>VLOOKUP($C432, '[1]ODS_county pop 2000-2010'!$H$2:$T$3195,F$1,0)</f>
        <v>666158</v>
      </c>
      <c r="G432" s="27">
        <f>VLOOKUP($C432, '[1]ODS_county pop 2000-2010'!$H$2:$T$3195,G$1,0)</f>
        <v>670900</v>
      </c>
      <c r="H432" s="27">
        <f>VLOOKUP($C432, '[1]ODS_county pop 2000-2010'!$H$2:$T$3195,H$1,0)</f>
        <v>669789</v>
      </c>
      <c r="I432" s="27">
        <f>VLOOKUP($C432, '[1]ODS_county pop 2000-2010'!$H$2:$T$3195,I$1,0)</f>
        <v>668148</v>
      </c>
      <c r="J432" s="27">
        <f>VLOOKUP($C432, '[1]ODS_county pop 2000-2010'!$H$2:$T$3195,J$1,0)</f>
        <v>666204</v>
      </c>
      <c r="K432" s="27">
        <f>VLOOKUP($C432, '[1]ODS_county pop 2000-2010'!$H$2:$T$3195,K$1,0)</f>
        <v>668998</v>
      </c>
      <c r="L432" s="27">
        <f>VLOOKUP($C432, '[1]ODS_county pop 2000-2010'!$H$2:$T$3195,L$1,0)</f>
        <v>676687</v>
      </c>
      <c r="M432" s="27">
        <f>VLOOKUP($C432, '[1]ODS_county pop 2000-2010'!$H$2:$T$3195,M$1,0)</f>
        <v>680962</v>
      </c>
      <c r="N432" s="27">
        <f>VLOOKUP($C432, '[1]ODS_county pop 2000-2010'!$H$2:$T$3195,N$1,0)</f>
        <v>685646</v>
      </c>
      <c r="O432" s="27">
        <f>VLOOKUP($C432, '[1]ODS_county pop 2000-2010'!$H$2:$T$3195,O$1,0)</f>
        <v>690658</v>
      </c>
      <c r="P432" s="27">
        <f>VLOOKUP($C432, '[2]county pop 2010-2020'!$H$2:$T$3195,P$1,0)</f>
        <v>691893</v>
      </c>
      <c r="Q432" s="27">
        <f>VLOOKUP($C432, '[2]county pop 2010-2020'!$H$2:$T$3195,Q$1,0)</f>
        <v>698496</v>
      </c>
      <c r="R432" s="27">
        <f>VLOOKUP($C432, '[2]county pop 2010-2020'!$H$2:$T$3195,R$1,0)</f>
        <v>710783</v>
      </c>
      <c r="S432" s="27">
        <f>VLOOKUP($C432, '[2]county pop 2010-2020'!$H$2:$T$3195,S$1,0)</f>
        <v>718026</v>
      </c>
      <c r="T432" s="27">
        <f>VLOOKUP($C432, '[2]county pop 2010-2020'!$H$2:$T$3195,T$1,0)</f>
        <v>725247</v>
      </c>
      <c r="U432" s="27">
        <f>VLOOKUP($C432, '[2]county pop 2010-2020'!$H$2:$T$3195,U$1,0)</f>
        <v>734846</v>
      </c>
      <c r="V432" s="27">
        <f>VLOOKUP($C432, '[2]county pop 2010-2020'!$H$2:$T$3195,V$1,0)</f>
        <v>747299</v>
      </c>
      <c r="W432" s="27">
        <f>VLOOKUP($C432, '[2]county pop 2010-2020'!$H$2:$T$3195,W$1,0)</f>
        <v>751680</v>
      </c>
      <c r="X432" s="27">
        <f>VLOOKUP($C432, '[2]county pop 2010-2020'!$H$2:$T$3195,X$1,0)</f>
        <v>755514</v>
      </c>
      <c r="Y432" s="27">
        <f>VLOOKUP($C432, '[2]county pop 2010-2020'!$H$2:$T$3195,Y$1,0)</f>
        <v>759932</v>
      </c>
      <c r="Z432" s="27">
        <f>VLOOKUP($C432, '[3]ODS_county pop 2020-2022'!$H$2:$K$3196,Z$1,0)</f>
        <v>764420</v>
      </c>
      <c r="AA432" s="27">
        <f>VLOOKUP($C432, '[3]ODS_county pop 2020-2022'!$H$2:$K$3196,AA$1,0)</f>
        <v>759231</v>
      </c>
      <c r="AB432" s="27">
        <f>VLOOKUP($C432, '[3]ODS_county pop 2020-2022'!$H$2:$K$3196,AB$1,0)</f>
        <v>762820</v>
      </c>
    </row>
    <row r="433" spans="1:28" x14ac:dyDescent="0.3">
      <c r="A433" s="20" t="s">
        <v>2103</v>
      </c>
      <c r="B433" s="20" t="s">
        <v>2559</v>
      </c>
      <c r="C433" s="18" t="str">
        <f t="shared" si="9"/>
        <v>.Dodge County, Georgia</v>
      </c>
      <c r="D433" s="20" t="s">
        <v>2074</v>
      </c>
      <c r="F433" s="27">
        <f>VLOOKUP($C433, '[1]ODS_county pop 2000-2010'!$H$2:$T$3195,F$1,0)</f>
        <v>19154</v>
      </c>
      <c r="G433" s="27">
        <f>VLOOKUP($C433, '[1]ODS_county pop 2000-2010'!$H$2:$T$3195,G$1,0)</f>
        <v>19513</v>
      </c>
      <c r="H433" s="27">
        <f>VLOOKUP($C433, '[1]ODS_county pop 2000-2010'!$H$2:$T$3195,H$1,0)</f>
        <v>19771</v>
      </c>
      <c r="I433" s="27">
        <f>VLOOKUP($C433, '[1]ODS_county pop 2000-2010'!$H$2:$T$3195,I$1,0)</f>
        <v>20180</v>
      </c>
      <c r="J433" s="27">
        <f>VLOOKUP($C433, '[1]ODS_county pop 2000-2010'!$H$2:$T$3195,J$1,0)</f>
        <v>20319</v>
      </c>
      <c r="K433" s="27">
        <f>VLOOKUP($C433, '[1]ODS_county pop 2000-2010'!$H$2:$T$3195,K$1,0)</f>
        <v>20550</v>
      </c>
      <c r="L433" s="27">
        <f>VLOOKUP($C433, '[1]ODS_county pop 2000-2010'!$H$2:$T$3195,L$1,0)</f>
        <v>20954</v>
      </c>
      <c r="M433" s="27">
        <f>VLOOKUP($C433, '[1]ODS_county pop 2000-2010'!$H$2:$T$3195,M$1,0)</f>
        <v>21225</v>
      </c>
      <c r="N433" s="27">
        <f>VLOOKUP($C433, '[1]ODS_county pop 2000-2010'!$H$2:$T$3195,N$1,0)</f>
        <v>21399</v>
      </c>
      <c r="O433" s="27">
        <f>VLOOKUP($C433, '[1]ODS_county pop 2000-2010'!$H$2:$T$3195,O$1,0)</f>
        <v>21659</v>
      </c>
      <c r="P433" s="27">
        <f>VLOOKUP($C433, '[2]county pop 2010-2020'!$H$2:$T$3195,P$1,0)</f>
        <v>21796</v>
      </c>
      <c r="Q433" s="27">
        <f>VLOOKUP($C433, '[2]county pop 2010-2020'!$H$2:$T$3195,Q$1,0)</f>
        <v>21606</v>
      </c>
      <c r="R433" s="27">
        <f>VLOOKUP($C433, '[2]county pop 2010-2020'!$H$2:$T$3195,R$1,0)</f>
        <v>21511</v>
      </c>
      <c r="S433" s="27">
        <f>VLOOKUP($C433, '[2]county pop 2010-2020'!$H$2:$T$3195,S$1,0)</f>
        <v>21424</v>
      </c>
      <c r="T433" s="27">
        <f>VLOOKUP($C433, '[2]county pop 2010-2020'!$H$2:$T$3195,T$1,0)</f>
        <v>21167</v>
      </c>
      <c r="U433" s="27">
        <f>VLOOKUP($C433, '[2]county pop 2010-2020'!$H$2:$T$3195,U$1,0)</f>
        <v>21133</v>
      </c>
      <c r="V433" s="27">
        <f>VLOOKUP($C433, '[2]county pop 2010-2020'!$H$2:$T$3195,V$1,0)</f>
        <v>20866</v>
      </c>
      <c r="W433" s="27">
        <f>VLOOKUP($C433, '[2]county pop 2010-2020'!$H$2:$T$3195,W$1,0)</f>
        <v>20777</v>
      </c>
      <c r="X433" s="27">
        <f>VLOOKUP($C433, '[2]county pop 2010-2020'!$H$2:$T$3195,X$1,0)</f>
        <v>20858</v>
      </c>
      <c r="Y433" s="27">
        <f>VLOOKUP($C433, '[2]county pop 2010-2020'!$H$2:$T$3195,Y$1,0)</f>
        <v>20672</v>
      </c>
      <c r="Z433" s="27">
        <f>VLOOKUP($C433, '[3]ODS_county pop 2020-2022'!$H$2:$K$3196,Z$1,0)</f>
        <v>19874</v>
      </c>
      <c r="AA433" s="27">
        <f>VLOOKUP($C433, '[3]ODS_county pop 2020-2022'!$H$2:$K$3196,AA$1,0)</f>
        <v>19675</v>
      </c>
      <c r="AB433" s="27">
        <f>VLOOKUP($C433, '[3]ODS_county pop 2020-2022'!$H$2:$K$3196,AB$1,0)</f>
        <v>19802</v>
      </c>
    </row>
    <row r="434" spans="1:28" x14ac:dyDescent="0.3">
      <c r="A434" s="20" t="s">
        <v>2103</v>
      </c>
      <c r="B434" s="20" t="s">
        <v>2560</v>
      </c>
      <c r="C434" s="18" t="str">
        <f t="shared" si="9"/>
        <v>.Dooly County, Georgia</v>
      </c>
      <c r="D434" s="20" t="s">
        <v>2074</v>
      </c>
      <c r="F434" s="27">
        <f>VLOOKUP($C434, '[1]ODS_county pop 2000-2010'!$H$2:$T$3195,F$1,0)</f>
        <v>11480</v>
      </c>
      <c r="G434" s="27">
        <f>VLOOKUP($C434, '[1]ODS_county pop 2000-2010'!$H$2:$T$3195,G$1,0)</f>
        <v>12040</v>
      </c>
      <c r="H434" s="27">
        <f>VLOOKUP($C434, '[1]ODS_county pop 2000-2010'!$H$2:$T$3195,H$1,0)</f>
        <v>12207</v>
      </c>
      <c r="I434" s="27">
        <f>VLOOKUP($C434, '[1]ODS_county pop 2000-2010'!$H$2:$T$3195,I$1,0)</f>
        <v>12508</v>
      </c>
      <c r="J434" s="27">
        <f>VLOOKUP($C434, '[1]ODS_county pop 2000-2010'!$H$2:$T$3195,J$1,0)</f>
        <v>12848</v>
      </c>
      <c r="K434" s="27">
        <f>VLOOKUP($C434, '[1]ODS_county pop 2000-2010'!$H$2:$T$3195,K$1,0)</f>
        <v>13292</v>
      </c>
      <c r="L434" s="27">
        <f>VLOOKUP($C434, '[1]ODS_county pop 2000-2010'!$H$2:$T$3195,L$1,0)</f>
        <v>13719</v>
      </c>
      <c r="M434" s="27">
        <f>VLOOKUP($C434, '[1]ODS_county pop 2000-2010'!$H$2:$T$3195,M$1,0)</f>
        <v>13867</v>
      </c>
      <c r="N434" s="27">
        <f>VLOOKUP($C434, '[1]ODS_county pop 2000-2010'!$H$2:$T$3195,N$1,0)</f>
        <v>14191</v>
      </c>
      <c r="O434" s="27">
        <f>VLOOKUP($C434, '[1]ODS_county pop 2000-2010'!$H$2:$T$3195,O$1,0)</f>
        <v>14769</v>
      </c>
      <c r="P434" s="27">
        <f>VLOOKUP($C434, '[2]county pop 2010-2020'!$H$2:$T$3195,P$1,0)</f>
        <v>14918</v>
      </c>
      <c r="Q434" s="27">
        <f>VLOOKUP($C434, '[2]county pop 2010-2020'!$H$2:$T$3195,Q$1,0)</f>
        <v>14610</v>
      </c>
      <c r="R434" s="27">
        <f>VLOOKUP($C434, '[2]county pop 2010-2020'!$H$2:$T$3195,R$1,0)</f>
        <v>14414</v>
      </c>
      <c r="S434" s="27">
        <f>VLOOKUP($C434, '[2]county pop 2010-2020'!$H$2:$T$3195,S$1,0)</f>
        <v>14373</v>
      </c>
      <c r="T434" s="27">
        <f>VLOOKUP($C434, '[2]county pop 2010-2020'!$H$2:$T$3195,T$1,0)</f>
        <v>14248</v>
      </c>
      <c r="U434" s="27">
        <f>VLOOKUP($C434, '[2]county pop 2010-2020'!$H$2:$T$3195,U$1,0)</f>
        <v>14033</v>
      </c>
      <c r="V434" s="27">
        <f>VLOOKUP($C434, '[2]county pop 2010-2020'!$H$2:$T$3195,V$1,0)</f>
        <v>13870</v>
      </c>
      <c r="W434" s="27">
        <f>VLOOKUP($C434, '[2]county pop 2010-2020'!$H$2:$T$3195,W$1,0)</f>
        <v>13694</v>
      </c>
      <c r="X434" s="27">
        <f>VLOOKUP($C434, '[2]county pop 2010-2020'!$H$2:$T$3195,X$1,0)</f>
        <v>13718</v>
      </c>
      <c r="Y434" s="27">
        <f>VLOOKUP($C434, '[2]county pop 2010-2020'!$H$2:$T$3195,Y$1,0)</f>
        <v>13400</v>
      </c>
      <c r="Z434" s="27">
        <f>VLOOKUP($C434, '[3]ODS_county pop 2020-2022'!$H$2:$K$3196,Z$1,0)</f>
        <v>11165</v>
      </c>
      <c r="AA434" s="27">
        <f>VLOOKUP($C434, '[3]ODS_county pop 2020-2022'!$H$2:$K$3196,AA$1,0)</f>
        <v>10881</v>
      </c>
      <c r="AB434" s="27">
        <f>VLOOKUP($C434, '[3]ODS_county pop 2020-2022'!$H$2:$K$3196,AB$1,0)</f>
        <v>10572</v>
      </c>
    </row>
    <row r="435" spans="1:28" x14ac:dyDescent="0.3">
      <c r="A435" s="20" t="s">
        <v>2103</v>
      </c>
      <c r="B435" s="20" t="s">
        <v>2561</v>
      </c>
      <c r="C435" s="18" t="str">
        <f t="shared" si="9"/>
        <v>.Dougherty County, Georgia</v>
      </c>
      <c r="D435" s="20" t="s">
        <v>2074</v>
      </c>
      <c r="F435" s="27">
        <f>VLOOKUP($C435, '[1]ODS_county pop 2000-2010'!$H$2:$T$3195,F$1,0)</f>
        <v>96067</v>
      </c>
      <c r="G435" s="27">
        <f>VLOOKUP($C435, '[1]ODS_county pop 2000-2010'!$H$2:$T$3195,G$1,0)</f>
        <v>95944</v>
      </c>
      <c r="H435" s="27">
        <f>VLOOKUP($C435, '[1]ODS_county pop 2000-2010'!$H$2:$T$3195,H$1,0)</f>
        <v>95429</v>
      </c>
      <c r="I435" s="27">
        <f>VLOOKUP($C435, '[1]ODS_county pop 2000-2010'!$H$2:$T$3195,I$1,0)</f>
        <v>95015</v>
      </c>
      <c r="J435" s="27">
        <f>VLOOKUP($C435, '[1]ODS_county pop 2000-2010'!$H$2:$T$3195,J$1,0)</f>
        <v>94596</v>
      </c>
      <c r="K435" s="27">
        <f>VLOOKUP($C435, '[1]ODS_county pop 2000-2010'!$H$2:$T$3195,K$1,0)</f>
        <v>94610</v>
      </c>
      <c r="L435" s="27">
        <f>VLOOKUP($C435, '[1]ODS_county pop 2000-2010'!$H$2:$T$3195,L$1,0)</f>
        <v>94418</v>
      </c>
      <c r="M435" s="27">
        <f>VLOOKUP($C435, '[1]ODS_county pop 2000-2010'!$H$2:$T$3195,M$1,0)</f>
        <v>94522</v>
      </c>
      <c r="N435" s="27">
        <f>VLOOKUP($C435, '[1]ODS_county pop 2000-2010'!$H$2:$T$3195,N$1,0)</f>
        <v>94363</v>
      </c>
      <c r="O435" s="27">
        <f>VLOOKUP($C435, '[1]ODS_county pop 2000-2010'!$H$2:$T$3195,O$1,0)</f>
        <v>94688</v>
      </c>
      <c r="P435" s="27">
        <f>VLOOKUP($C435, '[2]county pop 2010-2020'!$H$2:$T$3195,P$1,0)</f>
        <v>94565</v>
      </c>
      <c r="Q435" s="27">
        <f>VLOOKUP($C435, '[2]county pop 2010-2020'!$H$2:$T$3195,Q$1,0)</f>
        <v>95080</v>
      </c>
      <c r="R435" s="27">
        <f>VLOOKUP($C435, '[2]county pop 2010-2020'!$H$2:$T$3195,R$1,0)</f>
        <v>94716</v>
      </c>
      <c r="S435" s="27">
        <f>VLOOKUP($C435, '[2]county pop 2010-2020'!$H$2:$T$3195,S$1,0)</f>
        <v>93441</v>
      </c>
      <c r="T435" s="27">
        <f>VLOOKUP($C435, '[2]county pop 2010-2020'!$H$2:$T$3195,T$1,0)</f>
        <v>92775</v>
      </c>
      <c r="U435" s="27">
        <f>VLOOKUP($C435, '[2]county pop 2010-2020'!$H$2:$T$3195,U$1,0)</f>
        <v>91556</v>
      </c>
      <c r="V435" s="27">
        <f>VLOOKUP($C435, '[2]county pop 2010-2020'!$H$2:$T$3195,V$1,0)</f>
        <v>90365</v>
      </c>
      <c r="W435" s="27">
        <f>VLOOKUP($C435, '[2]county pop 2010-2020'!$H$2:$T$3195,W$1,0)</f>
        <v>89537</v>
      </c>
      <c r="X435" s="27">
        <f>VLOOKUP($C435, '[2]county pop 2010-2020'!$H$2:$T$3195,X$1,0)</f>
        <v>89247</v>
      </c>
      <c r="Y435" s="27">
        <f>VLOOKUP($C435, '[2]county pop 2010-2020'!$H$2:$T$3195,Y$1,0)</f>
        <v>87854</v>
      </c>
      <c r="Z435" s="27">
        <f>VLOOKUP($C435, '[3]ODS_county pop 2020-2022'!$H$2:$K$3196,Z$1,0)</f>
        <v>85153</v>
      </c>
      <c r="AA435" s="27">
        <f>VLOOKUP($C435, '[3]ODS_county pop 2020-2022'!$H$2:$K$3196,AA$1,0)</f>
        <v>82267</v>
      </c>
      <c r="AB435" s="27">
        <f>VLOOKUP($C435, '[3]ODS_county pop 2020-2022'!$H$2:$K$3196,AB$1,0)</f>
        <v>82966</v>
      </c>
    </row>
    <row r="436" spans="1:28" x14ac:dyDescent="0.3">
      <c r="A436" s="20" t="s">
        <v>2103</v>
      </c>
      <c r="B436" s="20" t="s">
        <v>2429</v>
      </c>
      <c r="C436" s="18" t="str">
        <f t="shared" si="9"/>
        <v>.Douglas County, Georgia</v>
      </c>
      <c r="D436" s="20" t="s">
        <v>2084</v>
      </c>
      <c r="F436" s="27">
        <f>VLOOKUP($C436, '[1]ODS_county pop 2000-2010'!$H$2:$T$3195,F$1,0)</f>
        <v>92315</v>
      </c>
      <c r="G436" s="27">
        <f>VLOOKUP($C436, '[1]ODS_county pop 2000-2010'!$H$2:$T$3195,G$1,0)</f>
        <v>95720</v>
      </c>
      <c r="H436" s="27">
        <f>VLOOKUP($C436, '[1]ODS_county pop 2000-2010'!$H$2:$T$3195,H$1,0)</f>
        <v>98582</v>
      </c>
      <c r="I436" s="27">
        <f>VLOOKUP($C436, '[1]ODS_county pop 2000-2010'!$H$2:$T$3195,I$1,0)</f>
        <v>102034</v>
      </c>
      <c r="J436" s="27">
        <f>VLOOKUP($C436, '[1]ODS_county pop 2000-2010'!$H$2:$T$3195,J$1,0)</f>
        <v>107377</v>
      </c>
      <c r="K436" s="27">
        <f>VLOOKUP($C436, '[1]ODS_county pop 2000-2010'!$H$2:$T$3195,K$1,0)</f>
        <v>113354</v>
      </c>
      <c r="L436" s="27">
        <f>VLOOKUP($C436, '[1]ODS_county pop 2000-2010'!$H$2:$T$3195,L$1,0)</f>
        <v>119918</v>
      </c>
      <c r="M436" s="27">
        <f>VLOOKUP($C436, '[1]ODS_county pop 2000-2010'!$H$2:$T$3195,M$1,0)</f>
        <v>125560</v>
      </c>
      <c r="N436" s="27">
        <f>VLOOKUP($C436, '[1]ODS_county pop 2000-2010'!$H$2:$T$3195,N$1,0)</f>
        <v>129508</v>
      </c>
      <c r="O436" s="27">
        <f>VLOOKUP($C436, '[1]ODS_county pop 2000-2010'!$H$2:$T$3195,O$1,0)</f>
        <v>131292</v>
      </c>
      <c r="P436" s="27">
        <f>VLOOKUP($C436, '[2]county pop 2010-2020'!$H$2:$T$3195,P$1,0)</f>
        <v>132403</v>
      </c>
      <c r="Q436" s="27">
        <f>VLOOKUP($C436, '[2]county pop 2010-2020'!$H$2:$T$3195,Q$1,0)</f>
        <v>133128</v>
      </c>
      <c r="R436" s="27">
        <f>VLOOKUP($C436, '[2]county pop 2010-2020'!$H$2:$T$3195,R$1,0)</f>
        <v>133597</v>
      </c>
      <c r="S436" s="27">
        <f>VLOOKUP($C436, '[2]county pop 2010-2020'!$H$2:$T$3195,S$1,0)</f>
        <v>136081</v>
      </c>
      <c r="T436" s="27">
        <f>VLOOKUP($C436, '[2]county pop 2010-2020'!$H$2:$T$3195,T$1,0)</f>
        <v>138082</v>
      </c>
      <c r="U436" s="27">
        <f>VLOOKUP($C436, '[2]county pop 2010-2020'!$H$2:$T$3195,U$1,0)</f>
        <v>140264</v>
      </c>
      <c r="V436" s="27">
        <f>VLOOKUP($C436, '[2]county pop 2010-2020'!$H$2:$T$3195,V$1,0)</f>
        <v>141824</v>
      </c>
      <c r="W436" s="27">
        <f>VLOOKUP($C436, '[2]county pop 2010-2020'!$H$2:$T$3195,W$1,0)</f>
        <v>143563</v>
      </c>
      <c r="X436" s="27">
        <f>VLOOKUP($C436, '[2]county pop 2010-2020'!$H$2:$T$3195,X$1,0)</f>
        <v>145260</v>
      </c>
      <c r="Y436" s="27">
        <f>VLOOKUP($C436, '[2]county pop 2010-2020'!$H$2:$T$3195,Y$1,0)</f>
        <v>146680</v>
      </c>
      <c r="Z436" s="27">
        <f>VLOOKUP($C436, '[3]ODS_county pop 2020-2022'!$H$2:$K$3196,Z$1,0)</f>
        <v>144552</v>
      </c>
      <c r="AA436" s="27">
        <f>VLOOKUP($C436, '[3]ODS_county pop 2020-2022'!$H$2:$K$3196,AA$1,0)</f>
        <v>145628</v>
      </c>
      <c r="AB436" s="27">
        <f>VLOOKUP($C436, '[3]ODS_county pop 2020-2022'!$H$2:$K$3196,AB$1,0)</f>
        <v>147316</v>
      </c>
    </row>
    <row r="437" spans="1:28" x14ac:dyDescent="0.3">
      <c r="A437" s="20" t="s">
        <v>2103</v>
      </c>
      <c r="B437" s="20" t="s">
        <v>2562</v>
      </c>
      <c r="C437" s="18" t="str">
        <f t="shared" si="9"/>
        <v>.Early County, Georgia</v>
      </c>
      <c r="D437" s="20" t="s">
        <v>2074</v>
      </c>
      <c r="F437" s="27">
        <f>VLOOKUP($C437, '[1]ODS_county pop 2000-2010'!$H$2:$T$3195,F$1,0)</f>
        <v>12333</v>
      </c>
      <c r="G437" s="27">
        <f>VLOOKUP($C437, '[1]ODS_county pop 2000-2010'!$H$2:$T$3195,G$1,0)</f>
        <v>12207</v>
      </c>
      <c r="H437" s="27">
        <f>VLOOKUP($C437, '[1]ODS_county pop 2000-2010'!$H$2:$T$3195,H$1,0)</f>
        <v>12047</v>
      </c>
      <c r="I437" s="27">
        <f>VLOOKUP($C437, '[1]ODS_county pop 2000-2010'!$H$2:$T$3195,I$1,0)</f>
        <v>11978</v>
      </c>
      <c r="J437" s="27">
        <f>VLOOKUP($C437, '[1]ODS_county pop 2000-2010'!$H$2:$T$3195,J$1,0)</f>
        <v>11800</v>
      </c>
      <c r="K437" s="27">
        <f>VLOOKUP($C437, '[1]ODS_county pop 2000-2010'!$H$2:$T$3195,K$1,0)</f>
        <v>11749</v>
      </c>
      <c r="L437" s="27">
        <f>VLOOKUP($C437, '[1]ODS_county pop 2000-2010'!$H$2:$T$3195,L$1,0)</f>
        <v>11648</v>
      </c>
      <c r="M437" s="27">
        <f>VLOOKUP($C437, '[1]ODS_county pop 2000-2010'!$H$2:$T$3195,M$1,0)</f>
        <v>11429</v>
      </c>
      <c r="N437" s="27">
        <f>VLOOKUP($C437, '[1]ODS_county pop 2000-2010'!$H$2:$T$3195,N$1,0)</f>
        <v>11262</v>
      </c>
      <c r="O437" s="27">
        <f>VLOOKUP($C437, '[1]ODS_county pop 2000-2010'!$H$2:$T$3195,O$1,0)</f>
        <v>11101</v>
      </c>
      <c r="P437" s="27">
        <f>VLOOKUP($C437, '[2]county pop 2010-2020'!$H$2:$T$3195,P$1,0)</f>
        <v>11008</v>
      </c>
      <c r="Q437" s="27">
        <f>VLOOKUP($C437, '[2]county pop 2010-2020'!$H$2:$T$3195,Q$1,0)</f>
        <v>10791</v>
      </c>
      <c r="R437" s="27">
        <f>VLOOKUP($C437, '[2]county pop 2010-2020'!$H$2:$T$3195,R$1,0)</f>
        <v>10641</v>
      </c>
      <c r="S437" s="27">
        <f>VLOOKUP($C437, '[2]county pop 2010-2020'!$H$2:$T$3195,S$1,0)</f>
        <v>10543</v>
      </c>
      <c r="T437" s="27">
        <f>VLOOKUP($C437, '[2]county pop 2010-2020'!$H$2:$T$3195,T$1,0)</f>
        <v>10451</v>
      </c>
      <c r="U437" s="27">
        <f>VLOOKUP($C437, '[2]county pop 2010-2020'!$H$2:$T$3195,U$1,0)</f>
        <v>10459</v>
      </c>
      <c r="V437" s="27">
        <f>VLOOKUP($C437, '[2]county pop 2010-2020'!$H$2:$T$3195,V$1,0)</f>
        <v>10310</v>
      </c>
      <c r="W437" s="27">
        <f>VLOOKUP($C437, '[2]county pop 2010-2020'!$H$2:$T$3195,W$1,0)</f>
        <v>10313</v>
      </c>
      <c r="X437" s="27">
        <f>VLOOKUP($C437, '[2]county pop 2010-2020'!$H$2:$T$3195,X$1,0)</f>
        <v>10255</v>
      </c>
      <c r="Y437" s="27">
        <f>VLOOKUP($C437, '[2]county pop 2010-2020'!$H$2:$T$3195,Y$1,0)</f>
        <v>10176</v>
      </c>
      <c r="Z437" s="27">
        <f>VLOOKUP($C437, '[3]ODS_county pop 2020-2022'!$H$2:$K$3196,Z$1,0)</f>
        <v>10799</v>
      </c>
      <c r="AA437" s="27">
        <f>VLOOKUP($C437, '[3]ODS_county pop 2020-2022'!$H$2:$K$3196,AA$1,0)</f>
        <v>10651</v>
      </c>
      <c r="AB437" s="27">
        <f>VLOOKUP($C437, '[3]ODS_county pop 2020-2022'!$H$2:$K$3196,AB$1,0)</f>
        <v>10574</v>
      </c>
    </row>
    <row r="438" spans="1:28" x14ac:dyDescent="0.3">
      <c r="A438" s="20" t="s">
        <v>2103</v>
      </c>
      <c r="B438" s="20" t="s">
        <v>2563</v>
      </c>
      <c r="C438" s="18" t="str">
        <f t="shared" si="9"/>
        <v>.Echols County, Georgia</v>
      </c>
      <c r="D438" s="20" t="s">
        <v>2074</v>
      </c>
      <c r="F438" s="27">
        <f>VLOOKUP($C438, '[1]ODS_county pop 2000-2010'!$H$2:$T$3195,F$1,0)</f>
        <v>3747</v>
      </c>
      <c r="G438" s="27">
        <f>VLOOKUP($C438, '[1]ODS_county pop 2000-2010'!$H$2:$T$3195,G$1,0)</f>
        <v>3774</v>
      </c>
      <c r="H438" s="27">
        <f>VLOOKUP($C438, '[1]ODS_county pop 2000-2010'!$H$2:$T$3195,H$1,0)</f>
        <v>3751</v>
      </c>
      <c r="I438" s="27">
        <f>VLOOKUP($C438, '[1]ODS_county pop 2000-2010'!$H$2:$T$3195,I$1,0)</f>
        <v>3844</v>
      </c>
      <c r="J438" s="27">
        <f>VLOOKUP($C438, '[1]ODS_county pop 2000-2010'!$H$2:$T$3195,J$1,0)</f>
        <v>3926</v>
      </c>
      <c r="K438" s="27">
        <f>VLOOKUP($C438, '[1]ODS_county pop 2000-2010'!$H$2:$T$3195,K$1,0)</f>
        <v>3946</v>
      </c>
      <c r="L438" s="27">
        <f>VLOOKUP($C438, '[1]ODS_county pop 2000-2010'!$H$2:$T$3195,L$1,0)</f>
        <v>3913</v>
      </c>
      <c r="M438" s="27">
        <f>VLOOKUP($C438, '[1]ODS_county pop 2000-2010'!$H$2:$T$3195,M$1,0)</f>
        <v>3938</v>
      </c>
      <c r="N438" s="27">
        <f>VLOOKUP($C438, '[1]ODS_county pop 2000-2010'!$H$2:$T$3195,N$1,0)</f>
        <v>3954</v>
      </c>
      <c r="O438" s="27">
        <f>VLOOKUP($C438, '[1]ODS_county pop 2000-2010'!$H$2:$T$3195,O$1,0)</f>
        <v>4012</v>
      </c>
      <c r="P438" s="27">
        <f>VLOOKUP($C438, '[2]county pop 2010-2020'!$H$2:$T$3195,P$1,0)</f>
        <v>4034</v>
      </c>
      <c r="Q438" s="27">
        <f>VLOOKUP($C438, '[2]county pop 2010-2020'!$H$2:$T$3195,Q$1,0)</f>
        <v>4063</v>
      </c>
      <c r="R438" s="27">
        <f>VLOOKUP($C438, '[2]county pop 2010-2020'!$H$2:$T$3195,R$1,0)</f>
        <v>3965</v>
      </c>
      <c r="S438" s="27">
        <f>VLOOKUP($C438, '[2]county pop 2010-2020'!$H$2:$T$3195,S$1,0)</f>
        <v>3992</v>
      </c>
      <c r="T438" s="27">
        <f>VLOOKUP($C438, '[2]county pop 2010-2020'!$H$2:$T$3195,T$1,0)</f>
        <v>4027</v>
      </c>
      <c r="U438" s="27">
        <f>VLOOKUP($C438, '[2]county pop 2010-2020'!$H$2:$T$3195,U$1,0)</f>
        <v>4024</v>
      </c>
      <c r="V438" s="27">
        <f>VLOOKUP($C438, '[2]county pop 2010-2020'!$H$2:$T$3195,V$1,0)</f>
        <v>3934</v>
      </c>
      <c r="W438" s="27">
        <f>VLOOKUP($C438, '[2]county pop 2010-2020'!$H$2:$T$3195,W$1,0)</f>
        <v>3888</v>
      </c>
      <c r="X438" s="27">
        <f>VLOOKUP($C438, '[2]county pop 2010-2020'!$H$2:$T$3195,X$1,0)</f>
        <v>3933</v>
      </c>
      <c r="Y438" s="27">
        <f>VLOOKUP($C438, '[2]county pop 2010-2020'!$H$2:$T$3195,Y$1,0)</f>
        <v>3963</v>
      </c>
      <c r="Z438" s="27">
        <f>VLOOKUP($C438, '[3]ODS_county pop 2020-2022'!$H$2:$K$3196,Z$1,0)</f>
        <v>3720</v>
      </c>
      <c r="AA438" s="27">
        <f>VLOOKUP($C438, '[3]ODS_county pop 2020-2022'!$H$2:$K$3196,AA$1,0)</f>
        <v>3708</v>
      </c>
      <c r="AB438" s="27">
        <f>VLOOKUP($C438, '[3]ODS_county pop 2020-2022'!$H$2:$K$3196,AB$1,0)</f>
        <v>3686</v>
      </c>
    </row>
    <row r="439" spans="1:28" x14ac:dyDescent="0.3">
      <c r="A439" s="20" t="s">
        <v>2103</v>
      </c>
      <c r="B439" s="20" t="s">
        <v>2564</v>
      </c>
      <c r="C439" s="18" t="str">
        <f t="shared" si="9"/>
        <v>.Effingham County, Georgia</v>
      </c>
      <c r="D439" s="20" t="s">
        <v>2074</v>
      </c>
      <c r="F439" s="27">
        <f>VLOOKUP($C439, '[1]ODS_county pop 2000-2010'!$H$2:$T$3195,F$1,0)</f>
        <v>37522</v>
      </c>
      <c r="G439" s="27">
        <f>VLOOKUP($C439, '[1]ODS_county pop 2000-2010'!$H$2:$T$3195,G$1,0)</f>
        <v>39116</v>
      </c>
      <c r="H439" s="27">
        <f>VLOOKUP($C439, '[1]ODS_county pop 2000-2010'!$H$2:$T$3195,H$1,0)</f>
        <v>40757</v>
      </c>
      <c r="I439" s="27">
        <f>VLOOKUP($C439, '[1]ODS_county pop 2000-2010'!$H$2:$T$3195,I$1,0)</f>
        <v>42168</v>
      </c>
      <c r="J439" s="27">
        <f>VLOOKUP($C439, '[1]ODS_county pop 2000-2010'!$H$2:$T$3195,J$1,0)</f>
        <v>43674</v>
      </c>
      <c r="K439" s="27">
        <f>VLOOKUP($C439, '[1]ODS_county pop 2000-2010'!$H$2:$T$3195,K$1,0)</f>
        <v>45729</v>
      </c>
      <c r="L439" s="27">
        <f>VLOOKUP($C439, '[1]ODS_county pop 2000-2010'!$H$2:$T$3195,L$1,0)</f>
        <v>47823</v>
      </c>
      <c r="M439" s="27">
        <f>VLOOKUP($C439, '[1]ODS_county pop 2000-2010'!$H$2:$T$3195,M$1,0)</f>
        <v>49660</v>
      </c>
      <c r="N439" s="27">
        <f>VLOOKUP($C439, '[1]ODS_county pop 2000-2010'!$H$2:$T$3195,N$1,0)</f>
        <v>50738</v>
      </c>
      <c r="O439" s="27">
        <f>VLOOKUP($C439, '[1]ODS_county pop 2000-2010'!$H$2:$T$3195,O$1,0)</f>
        <v>51908</v>
      </c>
      <c r="P439" s="27">
        <f>VLOOKUP($C439, '[2]county pop 2010-2020'!$H$2:$T$3195,P$1,0)</f>
        <v>52250</v>
      </c>
      <c r="Q439" s="27">
        <f>VLOOKUP($C439, '[2]county pop 2010-2020'!$H$2:$T$3195,Q$1,0)</f>
        <v>52709</v>
      </c>
      <c r="R439" s="27">
        <f>VLOOKUP($C439, '[2]county pop 2010-2020'!$H$2:$T$3195,R$1,0)</f>
        <v>53360</v>
      </c>
      <c r="S439" s="27">
        <f>VLOOKUP($C439, '[2]county pop 2010-2020'!$H$2:$T$3195,S$1,0)</f>
        <v>54456</v>
      </c>
      <c r="T439" s="27">
        <f>VLOOKUP($C439, '[2]county pop 2010-2020'!$H$2:$T$3195,T$1,0)</f>
        <v>55452</v>
      </c>
      <c r="U439" s="27">
        <f>VLOOKUP($C439, '[2]county pop 2010-2020'!$H$2:$T$3195,U$1,0)</f>
        <v>57125</v>
      </c>
      <c r="V439" s="27">
        <f>VLOOKUP($C439, '[2]county pop 2010-2020'!$H$2:$T$3195,V$1,0)</f>
        <v>58705</v>
      </c>
      <c r="W439" s="27">
        <f>VLOOKUP($C439, '[2]county pop 2010-2020'!$H$2:$T$3195,W$1,0)</f>
        <v>60121</v>
      </c>
      <c r="X439" s="27">
        <f>VLOOKUP($C439, '[2]county pop 2010-2020'!$H$2:$T$3195,X$1,0)</f>
        <v>62274</v>
      </c>
      <c r="Y439" s="27">
        <f>VLOOKUP($C439, '[2]county pop 2010-2020'!$H$2:$T$3195,Y$1,0)</f>
        <v>64342</v>
      </c>
      <c r="Z439" s="27">
        <f>VLOOKUP($C439, '[3]ODS_county pop 2020-2022'!$H$2:$K$3196,Z$1,0)</f>
        <v>65158</v>
      </c>
      <c r="AA439" s="27">
        <f>VLOOKUP($C439, '[3]ODS_county pop 2020-2022'!$H$2:$K$3196,AA$1,0)</f>
        <v>66746</v>
      </c>
      <c r="AB439" s="27">
        <f>VLOOKUP($C439, '[3]ODS_county pop 2020-2022'!$H$2:$K$3196,AB$1,0)</f>
        <v>69041</v>
      </c>
    </row>
    <row r="440" spans="1:28" x14ac:dyDescent="0.3">
      <c r="A440" s="20" t="s">
        <v>2103</v>
      </c>
      <c r="B440" s="20" t="s">
        <v>2432</v>
      </c>
      <c r="C440" s="18" t="str">
        <f t="shared" si="9"/>
        <v>.Elbert County, Georgia</v>
      </c>
      <c r="D440" s="20" t="s">
        <v>2084</v>
      </c>
      <c r="F440" s="27">
        <f>VLOOKUP($C440, '[1]ODS_county pop 2000-2010'!$H$2:$T$3195,F$1,0)</f>
        <v>20509</v>
      </c>
      <c r="G440" s="27">
        <f>VLOOKUP($C440, '[1]ODS_county pop 2000-2010'!$H$2:$T$3195,G$1,0)</f>
        <v>20544</v>
      </c>
      <c r="H440" s="27">
        <f>VLOOKUP($C440, '[1]ODS_county pop 2000-2010'!$H$2:$T$3195,H$1,0)</f>
        <v>20610</v>
      </c>
      <c r="I440" s="27">
        <f>VLOOKUP($C440, '[1]ODS_county pop 2000-2010'!$H$2:$T$3195,I$1,0)</f>
        <v>20572</v>
      </c>
      <c r="J440" s="27">
        <f>VLOOKUP($C440, '[1]ODS_county pop 2000-2010'!$H$2:$T$3195,J$1,0)</f>
        <v>20693</v>
      </c>
      <c r="K440" s="27">
        <f>VLOOKUP($C440, '[1]ODS_county pop 2000-2010'!$H$2:$T$3195,K$1,0)</f>
        <v>20593</v>
      </c>
      <c r="L440" s="27">
        <f>VLOOKUP($C440, '[1]ODS_county pop 2000-2010'!$H$2:$T$3195,L$1,0)</f>
        <v>20631</v>
      </c>
      <c r="M440" s="27">
        <f>VLOOKUP($C440, '[1]ODS_county pop 2000-2010'!$H$2:$T$3195,M$1,0)</f>
        <v>20551</v>
      </c>
      <c r="N440" s="27">
        <f>VLOOKUP($C440, '[1]ODS_county pop 2000-2010'!$H$2:$T$3195,N$1,0)</f>
        <v>20477</v>
      </c>
      <c r="O440" s="27">
        <f>VLOOKUP($C440, '[1]ODS_county pop 2000-2010'!$H$2:$T$3195,O$1,0)</f>
        <v>20335</v>
      </c>
      <c r="P440" s="27">
        <f>VLOOKUP($C440, '[2]county pop 2010-2020'!$H$2:$T$3195,P$1,0)</f>
        <v>20166</v>
      </c>
      <c r="Q440" s="27">
        <f>VLOOKUP($C440, '[2]county pop 2010-2020'!$H$2:$T$3195,Q$1,0)</f>
        <v>19822</v>
      </c>
      <c r="R440" s="27">
        <f>VLOOKUP($C440, '[2]county pop 2010-2020'!$H$2:$T$3195,R$1,0)</f>
        <v>19577</v>
      </c>
      <c r="S440" s="27">
        <f>VLOOKUP($C440, '[2]county pop 2010-2020'!$H$2:$T$3195,S$1,0)</f>
        <v>19492</v>
      </c>
      <c r="T440" s="27">
        <f>VLOOKUP($C440, '[2]county pop 2010-2020'!$H$2:$T$3195,T$1,0)</f>
        <v>19391</v>
      </c>
      <c r="U440" s="27">
        <f>VLOOKUP($C440, '[2]county pop 2010-2020'!$H$2:$T$3195,U$1,0)</f>
        <v>19303</v>
      </c>
      <c r="V440" s="27">
        <f>VLOOKUP($C440, '[2]county pop 2010-2020'!$H$2:$T$3195,V$1,0)</f>
        <v>19122</v>
      </c>
      <c r="W440" s="27">
        <f>VLOOKUP($C440, '[2]county pop 2010-2020'!$H$2:$T$3195,W$1,0)</f>
        <v>19104</v>
      </c>
      <c r="X440" s="27">
        <f>VLOOKUP($C440, '[2]county pop 2010-2020'!$H$2:$T$3195,X$1,0)</f>
        <v>19053</v>
      </c>
      <c r="Y440" s="27">
        <f>VLOOKUP($C440, '[2]county pop 2010-2020'!$H$2:$T$3195,Y$1,0)</f>
        <v>19205</v>
      </c>
      <c r="Z440" s="27">
        <f>VLOOKUP($C440, '[3]ODS_county pop 2020-2022'!$H$2:$K$3196,Z$1,0)</f>
        <v>19667</v>
      </c>
      <c r="AA440" s="27">
        <f>VLOOKUP($C440, '[3]ODS_county pop 2020-2022'!$H$2:$K$3196,AA$1,0)</f>
        <v>19554</v>
      </c>
      <c r="AB440" s="40">
        <f>VLOOKUP($C440, '[3]ODS_county pop 2020-2022'!$H$2:$K$3196,AB$1,0)</f>
        <v>19814</v>
      </c>
    </row>
    <row r="441" spans="1:28" x14ac:dyDescent="0.3">
      <c r="A441" s="20" t="s">
        <v>2103</v>
      </c>
      <c r="B441" s="20" t="s">
        <v>2565</v>
      </c>
      <c r="C441" s="18" t="str">
        <f t="shared" si="9"/>
        <v>.Emanuel County, Georgia</v>
      </c>
      <c r="D441" s="20" t="s">
        <v>2074</v>
      </c>
      <c r="F441" s="27">
        <f>VLOOKUP($C441, '[1]ODS_county pop 2000-2010'!$H$2:$T$3195,F$1,0)</f>
        <v>21856</v>
      </c>
      <c r="G441" s="27">
        <f>VLOOKUP($C441, '[1]ODS_county pop 2000-2010'!$H$2:$T$3195,G$1,0)</f>
        <v>21683</v>
      </c>
      <c r="H441" s="27">
        <f>VLOOKUP($C441, '[1]ODS_county pop 2000-2010'!$H$2:$T$3195,H$1,0)</f>
        <v>21511</v>
      </c>
      <c r="I441" s="27">
        <f>VLOOKUP($C441, '[1]ODS_county pop 2000-2010'!$H$2:$T$3195,I$1,0)</f>
        <v>21616</v>
      </c>
      <c r="J441" s="27">
        <f>VLOOKUP($C441, '[1]ODS_county pop 2000-2010'!$H$2:$T$3195,J$1,0)</f>
        <v>21579</v>
      </c>
      <c r="K441" s="27">
        <f>VLOOKUP($C441, '[1]ODS_county pop 2000-2010'!$H$2:$T$3195,K$1,0)</f>
        <v>21777</v>
      </c>
      <c r="L441" s="27">
        <f>VLOOKUP($C441, '[1]ODS_county pop 2000-2010'!$H$2:$T$3195,L$1,0)</f>
        <v>22091</v>
      </c>
      <c r="M441" s="27">
        <f>VLOOKUP($C441, '[1]ODS_county pop 2000-2010'!$H$2:$T$3195,M$1,0)</f>
        <v>22109</v>
      </c>
      <c r="N441" s="27">
        <f>VLOOKUP($C441, '[1]ODS_county pop 2000-2010'!$H$2:$T$3195,N$1,0)</f>
        <v>22421</v>
      </c>
      <c r="O441" s="27">
        <f>VLOOKUP($C441, '[1]ODS_county pop 2000-2010'!$H$2:$T$3195,O$1,0)</f>
        <v>22456</v>
      </c>
      <c r="P441" s="27">
        <f>VLOOKUP($C441, '[2]county pop 2010-2020'!$H$2:$T$3195,P$1,0)</f>
        <v>22598</v>
      </c>
      <c r="Q441" s="27">
        <f>VLOOKUP($C441, '[2]county pop 2010-2020'!$H$2:$T$3195,Q$1,0)</f>
        <v>22489</v>
      </c>
      <c r="R441" s="27">
        <f>VLOOKUP($C441, '[2]county pop 2010-2020'!$H$2:$T$3195,R$1,0)</f>
        <v>22727</v>
      </c>
      <c r="S441" s="27">
        <f>VLOOKUP($C441, '[2]county pop 2010-2020'!$H$2:$T$3195,S$1,0)</f>
        <v>22626</v>
      </c>
      <c r="T441" s="27">
        <f>VLOOKUP($C441, '[2]county pop 2010-2020'!$H$2:$T$3195,T$1,0)</f>
        <v>22476</v>
      </c>
      <c r="U441" s="27">
        <f>VLOOKUP($C441, '[2]county pop 2010-2020'!$H$2:$T$3195,U$1,0)</f>
        <v>22465</v>
      </c>
      <c r="V441" s="27">
        <f>VLOOKUP($C441, '[2]county pop 2010-2020'!$H$2:$T$3195,V$1,0)</f>
        <v>22405</v>
      </c>
      <c r="W441" s="27">
        <f>VLOOKUP($C441, '[2]county pop 2010-2020'!$H$2:$T$3195,W$1,0)</f>
        <v>22528</v>
      </c>
      <c r="X441" s="27">
        <f>VLOOKUP($C441, '[2]county pop 2010-2020'!$H$2:$T$3195,X$1,0)</f>
        <v>22582</v>
      </c>
      <c r="Y441" s="27">
        <f>VLOOKUP($C441, '[2]county pop 2010-2020'!$H$2:$T$3195,Y$1,0)</f>
        <v>22600</v>
      </c>
      <c r="Z441" s="27">
        <f>VLOOKUP($C441, '[3]ODS_county pop 2020-2022'!$H$2:$K$3196,Z$1,0)</f>
        <v>22887</v>
      </c>
      <c r="AA441" s="27">
        <f>VLOOKUP($C441, '[3]ODS_county pop 2020-2022'!$H$2:$K$3196,AA$1,0)</f>
        <v>22887</v>
      </c>
      <c r="AB441" s="27">
        <f>VLOOKUP($C441, '[3]ODS_county pop 2020-2022'!$H$2:$K$3196,AB$1,0)</f>
        <v>22929</v>
      </c>
    </row>
    <row r="442" spans="1:28" x14ac:dyDescent="0.3">
      <c r="A442" s="20" t="s">
        <v>2103</v>
      </c>
      <c r="B442" s="20" t="s">
        <v>2566</v>
      </c>
      <c r="C442" s="18" t="str">
        <f t="shared" si="9"/>
        <v>.Evans County, Georgia</v>
      </c>
      <c r="D442" s="20" t="s">
        <v>2074</v>
      </c>
      <c r="F442" s="27">
        <f>VLOOKUP($C442, '[1]ODS_county pop 2000-2010'!$H$2:$T$3195,F$1,0)</f>
        <v>10485</v>
      </c>
      <c r="G442" s="27">
        <f>VLOOKUP($C442, '[1]ODS_county pop 2000-2010'!$H$2:$T$3195,G$1,0)</f>
        <v>10691</v>
      </c>
      <c r="H442" s="27">
        <f>VLOOKUP($C442, '[1]ODS_county pop 2000-2010'!$H$2:$T$3195,H$1,0)</f>
        <v>10885</v>
      </c>
      <c r="I442" s="27">
        <f>VLOOKUP($C442, '[1]ODS_county pop 2000-2010'!$H$2:$T$3195,I$1,0)</f>
        <v>11020</v>
      </c>
      <c r="J442" s="27">
        <f>VLOOKUP($C442, '[1]ODS_county pop 2000-2010'!$H$2:$T$3195,J$1,0)</f>
        <v>10889</v>
      </c>
      <c r="K442" s="27">
        <f>VLOOKUP($C442, '[1]ODS_county pop 2000-2010'!$H$2:$T$3195,K$1,0)</f>
        <v>10895</v>
      </c>
      <c r="L442" s="27">
        <f>VLOOKUP($C442, '[1]ODS_county pop 2000-2010'!$H$2:$T$3195,L$1,0)</f>
        <v>10889</v>
      </c>
      <c r="M442" s="27">
        <f>VLOOKUP($C442, '[1]ODS_county pop 2000-2010'!$H$2:$T$3195,M$1,0)</f>
        <v>10899</v>
      </c>
      <c r="N442" s="27">
        <f>VLOOKUP($C442, '[1]ODS_county pop 2000-2010'!$H$2:$T$3195,N$1,0)</f>
        <v>11020</v>
      </c>
      <c r="O442" s="27">
        <f>VLOOKUP($C442, '[1]ODS_county pop 2000-2010'!$H$2:$T$3195,O$1,0)</f>
        <v>11016</v>
      </c>
      <c r="P442" s="27">
        <f>VLOOKUP($C442, '[2]county pop 2010-2020'!$H$2:$T$3195,P$1,0)</f>
        <v>11000</v>
      </c>
      <c r="Q442" s="27">
        <f>VLOOKUP($C442, '[2]county pop 2010-2020'!$H$2:$T$3195,Q$1,0)</f>
        <v>10983</v>
      </c>
      <c r="R442" s="27">
        <f>VLOOKUP($C442, '[2]county pop 2010-2020'!$H$2:$T$3195,R$1,0)</f>
        <v>10678</v>
      </c>
      <c r="S442" s="27">
        <f>VLOOKUP($C442, '[2]county pop 2010-2020'!$H$2:$T$3195,S$1,0)</f>
        <v>10792</v>
      </c>
      <c r="T442" s="27">
        <f>VLOOKUP($C442, '[2]county pop 2010-2020'!$H$2:$T$3195,T$1,0)</f>
        <v>10808</v>
      </c>
      <c r="U442" s="27">
        <f>VLOOKUP($C442, '[2]county pop 2010-2020'!$H$2:$T$3195,U$1,0)</f>
        <v>10690</v>
      </c>
      <c r="V442" s="27">
        <f>VLOOKUP($C442, '[2]county pop 2010-2020'!$H$2:$T$3195,V$1,0)</f>
        <v>10633</v>
      </c>
      <c r="W442" s="27">
        <f>VLOOKUP($C442, '[2]county pop 2010-2020'!$H$2:$T$3195,W$1,0)</f>
        <v>10747</v>
      </c>
      <c r="X442" s="27">
        <f>VLOOKUP($C442, '[2]county pop 2010-2020'!$H$2:$T$3195,X$1,0)</f>
        <v>10677</v>
      </c>
      <c r="Y442" s="27">
        <f>VLOOKUP($C442, '[2]county pop 2010-2020'!$H$2:$T$3195,Y$1,0)</f>
        <v>10661</v>
      </c>
      <c r="Z442" s="27">
        <f>VLOOKUP($C442, '[3]ODS_county pop 2020-2022'!$H$2:$K$3196,Z$1,0)</f>
        <v>10790</v>
      </c>
      <c r="AA442" s="27">
        <f>VLOOKUP($C442, '[3]ODS_county pop 2020-2022'!$H$2:$K$3196,AA$1,0)</f>
        <v>10711</v>
      </c>
      <c r="AB442" s="27">
        <f>VLOOKUP($C442, '[3]ODS_county pop 2020-2022'!$H$2:$K$3196,AB$1,0)</f>
        <v>10695</v>
      </c>
    </row>
    <row r="443" spans="1:28" x14ac:dyDescent="0.3">
      <c r="A443" s="20" t="s">
        <v>2103</v>
      </c>
      <c r="B443" s="20" t="s">
        <v>2567</v>
      </c>
      <c r="C443" s="18" t="str">
        <f t="shared" si="9"/>
        <v>.Fannin County, Georgia</v>
      </c>
      <c r="D443" s="20" t="s">
        <v>2084</v>
      </c>
      <c r="F443" s="27">
        <f>VLOOKUP($C443, '[1]ODS_county pop 2000-2010'!$H$2:$T$3195,F$1,0)</f>
        <v>19792</v>
      </c>
      <c r="G443" s="27">
        <f>VLOOKUP($C443, '[1]ODS_county pop 2000-2010'!$H$2:$T$3195,G$1,0)</f>
        <v>20412</v>
      </c>
      <c r="H443" s="27">
        <f>VLOOKUP($C443, '[1]ODS_county pop 2000-2010'!$H$2:$T$3195,H$1,0)</f>
        <v>21041</v>
      </c>
      <c r="I443" s="27">
        <f>VLOOKUP($C443, '[1]ODS_county pop 2000-2010'!$H$2:$T$3195,I$1,0)</f>
        <v>21424</v>
      </c>
      <c r="J443" s="27">
        <f>VLOOKUP($C443, '[1]ODS_county pop 2000-2010'!$H$2:$T$3195,J$1,0)</f>
        <v>21873</v>
      </c>
      <c r="K443" s="27">
        <f>VLOOKUP($C443, '[1]ODS_county pop 2000-2010'!$H$2:$T$3195,K$1,0)</f>
        <v>22174</v>
      </c>
      <c r="L443" s="27">
        <f>VLOOKUP($C443, '[1]ODS_county pop 2000-2010'!$H$2:$T$3195,L$1,0)</f>
        <v>22758</v>
      </c>
      <c r="M443" s="27">
        <f>VLOOKUP($C443, '[1]ODS_county pop 2000-2010'!$H$2:$T$3195,M$1,0)</f>
        <v>23185</v>
      </c>
      <c r="N443" s="27">
        <f>VLOOKUP($C443, '[1]ODS_county pop 2000-2010'!$H$2:$T$3195,N$1,0)</f>
        <v>23416</v>
      </c>
      <c r="O443" s="27">
        <f>VLOOKUP($C443, '[1]ODS_county pop 2000-2010'!$H$2:$T$3195,O$1,0)</f>
        <v>23661</v>
      </c>
      <c r="P443" s="27">
        <f>VLOOKUP($C443, '[2]county pop 2010-2020'!$H$2:$T$3195,P$1,0)</f>
        <v>23682</v>
      </c>
      <c r="Q443" s="27">
        <f>VLOOKUP($C443, '[2]county pop 2010-2020'!$H$2:$T$3195,Q$1,0)</f>
        <v>23647</v>
      </c>
      <c r="R443" s="27">
        <f>VLOOKUP($C443, '[2]county pop 2010-2020'!$H$2:$T$3195,R$1,0)</f>
        <v>23617</v>
      </c>
      <c r="S443" s="27">
        <f>VLOOKUP($C443, '[2]county pop 2010-2020'!$H$2:$T$3195,S$1,0)</f>
        <v>23835</v>
      </c>
      <c r="T443" s="27">
        <f>VLOOKUP($C443, '[2]county pop 2010-2020'!$H$2:$T$3195,T$1,0)</f>
        <v>23869</v>
      </c>
      <c r="U443" s="27">
        <f>VLOOKUP($C443, '[2]county pop 2010-2020'!$H$2:$T$3195,U$1,0)</f>
        <v>24455</v>
      </c>
      <c r="V443" s="27">
        <f>VLOOKUP($C443, '[2]county pop 2010-2020'!$H$2:$T$3195,V$1,0)</f>
        <v>25051</v>
      </c>
      <c r="W443" s="27">
        <f>VLOOKUP($C443, '[2]county pop 2010-2020'!$H$2:$T$3195,W$1,0)</f>
        <v>25348</v>
      </c>
      <c r="X443" s="27">
        <f>VLOOKUP($C443, '[2]county pop 2010-2020'!$H$2:$T$3195,X$1,0)</f>
        <v>25995</v>
      </c>
      <c r="Y443" s="27">
        <f>VLOOKUP($C443, '[2]county pop 2010-2020'!$H$2:$T$3195,Y$1,0)</f>
        <v>26068</v>
      </c>
      <c r="Z443" s="27">
        <f>VLOOKUP($C443, '[3]ODS_county pop 2020-2022'!$H$2:$K$3196,Z$1,0)</f>
        <v>25434</v>
      </c>
      <c r="AA443" s="27">
        <f>VLOOKUP($C443, '[3]ODS_county pop 2020-2022'!$H$2:$K$3196,AA$1,0)</f>
        <v>25763</v>
      </c>
      <c r="AB443" s="40">
        <f>VLOOKUP($C443, '[3]ODS_county pop 2020-2022'!$H$2:$K$3196,AB$1,0)</f>
        <v>25737</v>
      </c>
    </row>
    <row r="444" spans="1:28" x14ac:dyDescent="0.3">
      <c r="A444" s="20" t="s">
        <v>2103</v>
      </c>
      <c r="B444" s="20" t="s">
        <v>2159</v>
      </c>
      <c r="C444" s="18" t="str">
        <f t="shared" si="9"/>
        <v>.Fayette County, Georgia</v>
      </c>
      <c r="D444" s="20" t="s">
        <v>2084</v>
      </c>
      <c r="F444" s="27">
        <f>VLOOKUP($C444, '[1]ODS_county pop 2000-2010'!$H$2:$T$3195,F$1,0)</f>
        <v>91313</v>
      </c>
      <c r="G444" s="27">
        <f>VLOOKUP($C444, '[1]ODS_county pop 2000-2010'!$H$2:$T$3195,G$1,0)</f>
        <v>94086</v>
      </c>
      <c r="H444" s="27">
        <f>VLOOKUP($C444, '[1]ODS_county pop 2000-2010'!$H$2:$T$3195,H$1,0)</f>
        <v>95707</v>
      </c>
      <c r="I444" s="27">
        <f>VLOOKUP($C444, '[1]ODS_county pop 2000-2010'!$H$2:$T$3195,I$1,0)</f>
        <v>97634</v>
      </c>
      <c r="J444" s="27">
        <f>VLOOKUP($C444, '[1]ODS_county pop 2000-2010'!$H$2:$T$3195,J$1,0)</f>
        <v>99443</v>
      </c>
      <c r="K444" s="27">
        <f>VLOOKUP($C444, '[1]ODS_county pop 2000-2010'!$H$2:$T$3195,K$1,0)</f>
        <v>101961</v>
      </c>
      <c r="L444" s="27">
        <f>VLOOKUP($C444, '[1]ODS_county pop 2000-2010'!$H$2:$T$3195,L$1,0)</f>
        <v>104099</v>
      </c>
      <c r="M444" s="27">
        <f>VLOOKUP($C444, '[1]ODS_county pop 2000-2010'!$H$2:$T$3195,M$1,0)</f>
        <v>104989</v>
      </c>
      <c r="N444" s="27">
        <f>VLOOKUP($C444, '[1]ODS_county pop 2000-2010'!$H$2:$T$3195,N$1,0)</f>
        <v>105192</v>
      </c>
      <c r="O444" s="27">
        <f>VLOOKUP($C444, '[1]ODS_county pop 2000-2010'!$H$2:$T$3195,O$1,0)</f>
        <v>105493</v>
      </c>
      <c r="P444" s="27">
        <f>VLOOKUP($C444, '[2]county pop 2010-2020'!$H$2:$T$3195,P$1,0)</f>
        <v>106567</v>
      </c>
      <c r="Q444" s="27">
        <f>VLOOKUP($C444, '[2]county pop 2010-2020'!$H$2:$T$3195,Q$1,0)</f>
        <v>107171</v>
      </c>
      <c r="R444" s="27">
        <f>VLOOKUP($C444, '[2]county pop 2010-2020'!$H$2:$T$3195,R$1,0)</f>
        <v>107343</v>
      </c>
      <c r="S444" s="27">
        <f>VLOOKUP($C444, '[2]county pop 2010-2020'!$H$2:$T$3195,S$1,0)</f>
        <v>108103</v>
      </c>
      <c r="T444" s="27">
        <f>VLOOKUP($C444, '[2]county pop 2010-2020'!$H$2:$T$3195,T$1,0)</f>
        <v>109259</v>
      </c>
      <c r="U444" s="27">
        <f>VLOOKUP($C444, '[2]county pop 2010-2020'!$H$2:$T$3195,U$1,0)</f>
        <v>110215</v>
      </c>
      <c r="V444" s="27">
        <f>VLOOKUP($C444, '[2]county pop 2010-2020'!$H$2:$T$3195,V$1,0)</f>
        <v>111294</v>
      </c>
      <c r="W444" s="27">
        <f>VLOOKUP($C444, '[2]county pop 2010-2020'!$H$2:$T$3195,W$1,0)</f>
        <v>112626</v>
      </c>
      <c r="X444" s="27">
        <f>VLOOKUP($C444, '[2]county pop 2010-2020'!$H$2:$T$3195,X$1,0)</f>
        <v>113333</v>
      </c>
      <c r="Y444" s="27">
        <f>VLOOKUP($C444, '[2]county pop 2010-2020'!$H$2:$T$3195,Y$1,0)</f>
        <v>114645</v>
      </c>
      <c r="Z444" s="27">
        <f>VLOOKUP($C444, '[3]ODS_county pop 2020-2022'!$H$2:$K$3196,Z$1,0)</f>
        <v>119483</v>
      </c>
      <c r="AA444" s="27">
        <f>VLOOKUP($C444, '[3]ODS_county pop 2020-2022'!$H$2:$K$3196,AA$1,0)</f>
        <v>120681</v>
      </c>
      <c r="AB444" s="40">
        <f>VLOOKUP($C444, '[3]ODS_county pop 2020-2022'!$H$2:$K$3196,AB$1,0)</f>
        <v>122030</v>
      </c>
    </row>
    <row r="445" spans="1:28" x14ac:dyDescent="0.3">
      <c r="A445" s="20" t="s">
        <v>2103</v>
      </c>
      <c r="B445" s="20" t="s">
        <v>2568</v>
      </c>
      <c r="C445" s="18" t="str">
        <f t="shared" si="9"/>
        <v>.Floyd County, Georgia</v>
      </c>
      <c r="D445" s="20" t="s">
        <v>2084</v>
      </c>
      <c r="F445" s="27">
        <f>VLOOKUP($C445, '[1]ODS_county pop 2000-2010'!$H$2:$T$3195,F$1,0)</f>
        <v>90622</v>
      </c>
      <c r="G445" s="27">
        <f>VLOOKUP($C445, '[1]ODS_county pop 2000-2010'!$H$2:$T$3195,G$1,0)</f>
        <v>91181</v>
      </c>
      <c r="H445" s="27">
        <f>VLOOKUP($C445, '[1]ODS_county pop 2000-2010'!$H$2:$T$3195,H$1,0)</f>
        <v>92597</v>
      </c>
      <c r="I445" s="27">
        <f>VLOOKUP($C445, '[1]ODS_county pop 2000-2010'!$H$2:$T$3195,I$1,0)</f>
        <v>93539</v>
      </c>
      <c r="J445" s="27">
        <f>VLOOKUP($C445, '[1]ODS_county pop 2000-2010'!$H$2:$T$3195,J$1,0)</f>
        <v>94014</v>
      </c>
      <c r="K445" s="27">
        <f>VLOOKUP($C445, '[1]ODS_county pop 2000-2010'!$H$2:$T$3195,K$1,0)</f>
        <v>94332</v>
      </c>
      <c r="L445" s="27">
        <f>VLOOKUP($C445, '[1]ODS_county pop 2000-2010'!$H$2:$T$3195,L$1,0)</f>
        <v>95165</v>
      </c>
      <c r="M445" s="27">
        <f>VLOOKUP($C445, '[1]ODS_county pop 2000-2010'!$H$2:$T$3195,M$1,0)</f>
        <v>95308</v>
      </c>
      <c r="N445" s="27">
        <f>VLOOKUP($C445, '[1]ODS_county pop 2000-2010'!$H$2:$T$3195,N$1,0)</f>
        <v>95922</v>
      </c>
      <c r="O445" s="27">
        <f>VLOOKUP($C445, '[1]ODS_county pop 2000-2010'!$H$2:$T$3195,O$1,0)</f>
        <v>96383</v>
      </c>
      <c r="P445" s="27">
        <f>VLOOKUP($C445, '[2]county pop 2010-2020'!$H$2:$T$3195,P$1,0)</f>
        <v>96317</v>
      </c>
      <c r="Q445" s="27">
        <f>VLOOKUP($C445, '[2]county pop 2010-2020'!$H$2:$T$3195,Q$1,0)</f>
        <v>96174</v>
      </c>
      <c r="R445" s="27">
        <f>VLOOKUP($C445, '[2]county pop 2010-2020'!$H$2:$T$3195,R$1,0)</f>
        <v>95944</v>
      </c>
      <c r="S445" s="27">
        <f>VLOOKUP($C445, '[2]county pop 2010-2020'!$H$2:$T$3195,S$1,0)</f>
        <v>95901</v>
      </c>
      <c r="T445" s="27">
        <f>VLOOKUP($C445, '[2]county pop 2010-2020'!$H$2:$T$3195,T$1,0)</f>
        <v>95894</v>
      </c>
      <c r="U445" s="27">
        <f>VLOOKUP($C445, '[2]county pop 2010-2020'!$H$2:$T$3195,U$1,0)</f>
        <v>96209</v>
      </c>
      <c r="V445" s="27">
        <f>VLOOKUP($C445, '[2]county pop 2010-2020'!$H$2:$T$3195,V$1,0)</f>
        <v>96730</v>
      </c>
      <c r="W445" s="27">
        <f>VLOOKUP($C445, '[2]county pop 2010-2020'!$H$2:$T$3195,W$1,0)</f>
        <v>97459</v>
      </c>
      <c r="X445" s="27">
        <f>VLOOKUP($C445, '[2]county pop 2010-2020'!$H$2:$T$3195,X$1,0)</f>
        <v>97907</v>
      </c>
      <c r="Y445" s="27">
        <f>VLOOKUP($C445, '[2]county pop 2010-2020'!$H$2:$T$3195,Y$1,0)</f>
        <v>98325</v>
      </c>
      <c r="Z445" s="27">
        <f>VLOOKUP($C445, '[3]ODS_county pop 2020-2022'!$H$2:$K$3196,Z$1,0)</f>
        <v>98575</v>
      </c>
      <c r="AA445" s="27">
        <f>VLOOKUP($C445, '[3]ODS_county pop 2020-2022'!$H$2:$K$3196,AA$1,0)</f>
        <v>98499</v>
      </c>
      <c r="AB445" s="40">
        <f>VLOOKUP($C445, '[3]ODS_county pop 2020-2022'!$H$2:$K$3196,AB$1,0)</f>
        <v>99443</v>
      </c>
    </row>
    <row r="446" spans="1:28" x14ac:dyDescent="0.3">
      <c r="A446" s="20" t="s">
        <v>2103</v>
      </c>
      <c r="B446" s="20" t="s">
        <v>2569</v>
      </c>
      <c r="C446" s="18" t="str">
        <f t="shared" si="9"/>
        <v>.Forsyth County, Georgia</v>
      </c>
      <c r="D446" s="20" t="s">
        <v>2084</v>
      </c>
      <c r="F446" s="27">
        <f>VLOOKUP($C446, '[1]ODS_county pop 2000-2010'!$H$2:$T$3195,F$1,0)</f>
        <v>98360</v>
      </c>
      <c r="G446" s="27">
        <f>VLOOKUP($C446, '[1]ODS_county pop 2000-2010'!$H$2:$T$3195,G$1,0)</f>
        <v>108491</v>
      </c>
      <c r="H446" s="27">
        <f>VLOOKUP($C446, '[1]ODS_county pop 2000-2010'!$H$2:$T$3195,H$1,0)</f>
        <v>115797</v>
      </c>
      <c r="I446" s="27">
        <f>VLOOKUP($C446, '[1]ODS_county pop 2000-2010'!$H$2:$T$3195,I$1,0)</f>
        <v>122698</v>
      </c>
      <c r="J446" s="27">
        <f>VLOOKUP($C446, '[1]ODS_county pop 2000-2010'!$H$2:$T$3195,J$1,0)</f>
        <v>129639</v>
      </c>
      <c r="K446" s="27">
        <f>VLOOKUP($C446, '[1]ODS_county pop 2000-2010'!$H$2:$T$3195,K$1,0)</f>
        <v>137643</v>
      </c>
      <c r="L446" s="27">
        <f>VLOOKUP($C446, '[1]ODS_county pop 2000-2010'!$H$2:$T$3195,L$1,0)</f>
        <v>147228</v>
      </c>
      <c r="M446" s="27">
        <f>VLOOKUP($C446, '[1]ODS_county pop 2000-2010'!$H$2:$T$3195,M$1,0)</f>
        <v>157129</v>
      </c>
      <c r="N446" s="27">
        <f>VLOOKUP($C446, '[1]ODS_county pop 2000-2010'!$H$2:$T$3195,N$1,0)</f>
        <v>166338</v>
      </c>
      <c r="O446" s="27">
        <f>VLOOKUP($C446, '[1]ODS_county pop 2000-2010'!$H$2:$T$3195,O$1,0)</f>
        <v>171993</v>
      </c>
      <c r="P446" s="27">
        <f>VLOOKUP($C446, '[2]county pop 2010-2020'!$H$2:$T$3195,P$1,0)</f>
        <v>175511</v>
      </c>
      <c r="Q446" s="27">
        <f>VLOOKUP($C446, '[2]county pop 2010-2020'!$H$2:$T$3195,Q$1,0)</f>
        <v>181828</v>
      </c>
      <c r="R446" s="27">
        <f>VLOOKUP($C446, '[2]county pop 2010-2020'!$H$2:$T$3195,R$1,0)</f>
        <v>186848</v>
      </c>
      <c r="S446" s="27">
        <f>VLOOKUP($C446, '[2]county pop 2010-2020'!$H$2:$T$3195,S$1,0)</f>
        <v>193875</v>
      </c>
      <c r="T446" s="27">
        <f>VLOOKUP($C446, '[2]county pop 2010-2020'!$H$2:$T$3195,T$1,0)</f>
        <v>202697</v>
      </c>
      <c r="U446" s="27">
        <f>VLOOKUP($C446, '[2]county pop 2010-2020'!$H$2:$T$3195,U$1,0)</f>
        <v>211368</v>
      </c>
      <c r="V446" s="27">
        <f>VLOOKUP($C446, '[2]county pop 2010-2020'!$H$2:$T$3195,V$1,0)</f>
        <v>220856</v>
      </c>
      <c r="W446" s="27">
        <f>VLOOKUP($C446, '[2]county pop 2010-2020'!$H$2:$T$3195,W$1,0)</f>
        <v>229367</v>
      </c>
      <c r="X446" s="27">
        <f>VLOOKUP($C446, '[2]county pop 2010-2020'!$H$2:$T$3195,X$1,0)</f>
        <v>237330</v>
      </c>
      <c r="Y446" s="27">
        <f>VLOOKUP($C446, '[2]county pop 2010-2020'!$H$2:$T$3195,Y$1,0)</f>
        <v>244624</v>
      </c>
      <c r="Z446" s="27">
        <f>VLOOKUP($C446, '[3]ODS_county pop 2020-2022'!$H$2:$K$3196,Z$1,0)</f>
        <v>252878</v>
      </c>
      <c r="AA446" s="27">
        <f>VLOOKUP($C446, '[3]ODS_county pop 2020-2022'!$H$2:$K$3196,AA$1,0)</f>
        <v>260721</v>
      </c>
      <c r="AB446" s="40">
        <f>VLOOKUP($C446, '[3]ODS_county pop 2020-2022'!$H$2:$K$3196,AB$1,0)</f>
        <v>267237</v>
      </c>
    </row>
    <row r="447" spans="1:28" x14ac:dyDescent="0.3">
      <c r="A447" s="20" t="s">
        <v>2103</v>
      </c>
      <c r="B447" s="20" t="s">
        <v>2162</v>
      </c>
      <c r="C447" s="18" t="str">
        <f t="shared" si="9"/>
        <v>.Franklin County, Georgia</v>
      </c>
      <c r="D447" s="20" t="s">
        <v>2084</v>
      </c>
      <c r="F447" s="27">
        <f>VLOOKUP($C447, '[1]ODS_county pop 2000-2010'!$H$2:$T$3195,F$1,0)</f>
        <v>20259</v>
      </c>
      <c r="G447" s="27">
        <f>VLOOKUP($C447, '[1]ODS_county pop 2000-2010'!$H$2:$T$3195,G$1,0)</f>
        <v>20703</v>
      </c>
      <c r="H447" s="27">
        <f>VLOOKUP($C447, '[1]ODS_county pop 2000-2010'!$H$2:$T$3195,H$1,0)</f>
        <v>20942</v>
      </c>
      <c r="I447" s="27">
        <f>VLOOKUP($C447, '[1]ODS_county pop 2000-2010'!$H$2:$T$3195,I$1,0)</f>
        <v>21193</v>
      </c>
      <c r="J447" s="27">
        <f>VLOOKUP($C447, '[1]ODS_county pop 2000-2010'!$H$2:$T$3195,J$1,0)</f>
        <v>21430</v>
      </c>
      <c r="K447" s="27">
        <f>VLOOKUP($C447, '[1]ODS_county pop 2000-2010'!$H$2:$T$3195,K$1,0)</f>
        <v>21725</v>
      </c>
      <c r="L447" s="27">
        <f>VLOOKUP($C447, '[1]ODS_county pop 2000-2010'!$H$2:$T$3195,L$1,0)</f>
        <v>21956</v>
      </c>
      <c r="M447" s="27">
        <f>VLOOKUP($C447, '[1]ODS_county pop 2000-2010'!$H$2:$T$3195,M$1,0)</f>
        <v>22195</v>
      </c>
      <c r="N447" s="27">
        <f>VLOOKUP($C447, '[1]ODS_county pop 2000-2010'!$H$2:$T$3195,N$1,0)</f>
        <v>22254</v>
      </c>
      <c r="O447" s="27">
        <f>VLOOKUP($C447, '[1]ODS_county pop 2000-2010'!$H$2:$T$3195,O$1,0)</f>
        <v>22152</v>
      </c>
      <c r="P447" s="27">
        <f>VLOOKUP($C447, '[2]county pop 2010-2020'!$H$2:$T$3195,P$1,0)</f>
        <v>22084</v>
      </c>
      <c r="Q447" s="27">
        <f>VLOOKUP($C447, '[2]county pop 2010-2020'!$H$2:$T$3195,Q$1,0)</f>
        <v>21982</v>
      </c>
      <c r="R447" s="27">
        <f>VLOOKUP($C447, '[2]county pop 2010-2020'!$H$2:$T$3195,R$1,0)</f>
        <v>21927</v>
      </c>
      <c r="S447" s="27">
        <f>VLOOKUP($C447, '[2]county pop 2010-2020'!$H$2:$T$3195,S$1,0)</f>
        <v>22056</v>
      </c>
      <c r="T447" s="27">
        <f>VLOOKUP($C447, '[2]county pop 2010-2020'!$H$2:$T$3195,T$1,0)</f>
        <v>22187</v>
      </c>
      <c r="U447" s="27">
        <f>VLOOKUP($C447, '[2]county pop 2010-2020'!$H$2:$T$3195,U$1,0)</f>
        <v>22281</v>
      </c>
      <c r="V447" s="27">
        <f>VLOOKUP($C447, '[2]county pop 2010-2020'!$H$2:$T$3195,V$1,0)</f>
        <v>22333</v>
      </c>
      <c r="W447" s="27">
        <f>VLOOKUP($C447, '[2]county pop 2010-2020'!$H$2:$T$3195,W$1,0)</f>
        <v>22876</v>
      </c>
      <c r="X447" s="27">
        <f>VLOOKUP($C447, '[2]county pop 2010-2020'!$H$2:$T$3195,X$1,0)</f>
        <v>23039</v>
      </c>
      <c r="Y447" s="27">
        <f>VLOOKUP($C447, '[2]county pop 2010-2020'!$H$2:$T$3195,Y$1,0)</f>
        <v>23322</v>
      </c>
      <c r="Z447" s="27">
        <f>VLOOKUP($C447, '[3]ODS_county pop 2020-2022'!$H$2:$K$3196,Z$1,0)</f>
        <v>23468</v>
      </c>
      <c r="AA447" s="27">
        <f>VLOOKUP($C447, '[3]ODS_county pop 2020-2022'!$H$2:$K$3196,AA$1,0)</f>
        <v>23503</v>
      </c>
      <c r="AB447" s="40">
        <f>VLOOKUP($C447, '[3]ODS_county pop 2020-2022'!$H$2:$K$3196,AB$1,0)</f>
        <v>24128</v>
      </c>
    </row>
    <row r="448" spans="1:28" x14ac:dyDescent="0.3">
      <c r="A448" s="20" t="s">
        <v>2103</v>
      </c>
      <c r="B448" s="20" t="s">
        <v>2314</v>
      </c>
      <c r="C448" s="18" t="str">
        <f t="shared" si="9"/>
        <v>.Fulton County, Georgia</v>
      </c>
      <c r="D448" s="20" t="s">
        <v>2084</v>
      </c>
      <c r="F448" s="27">
        <f>VLOOKUP($C448, '[1]ODS_county pop 2000-2010'!$H$2:$T$3195,F$1,0)</f>
        <v>815579</v>
      </c>
      <c r="G448" s="27">
        <f>VLOOKUP($C448, '[1]ODS_county pop 2000-2010'!$H$2:$T$3195,G$1,0)</f>
        <v>820213</v>
      </c>
      <c r="H448" s="27">
        <f>VLOOKUP($C448, '[1]ODS_county pop 2000-2010'!$H$2:$T$3195,H$1,0)</f>
        <v>815224</v>
      </c>
      <c r="I448" s="27">
        <f>VLOOKUP($C448, '[1]ODS_county pop 2000-2010'!$H$2:$T$3195,I$1,0)</f>
        <v>812568</v>
      </c>
      <c r="J448" s="27">
        <f>VLOOKUP($C448, '[1]ODS_county pop 2000-2010'!$H$2:$T$3195,J$1,0)</f>
        <v>809481</v>
      </c>
      <c r="K448" s="27">
        <f>VLOOKUP($C448, '[1]ODS_county pop 2000-2010'!$H$2:$T$3195,K$1,0)</f>
        <v>818737</v>
      </c>
      <c r="L448" s="27">
        <f>VLOOKUP($C448, '[1]ODS_county pop 2000-2010'!$H$2:$T$3195,L$1,0)</f>
        <v>845181</v>
      </c>
      <c r="M448" s="27">
        <f>VLOOKUP($C448, '[1]ODS_county pop 2000-2010'!$H$2:$T$3195,M$1,0)</f>
        <v>869329</v>
      </c>
      <c r="N448" s="27">
        <f>VLOOKUP($C448, '[1]ODS_county pop 2000-2010'!$H$2:$T$3195,N$1,0)</f>
        <v>888694</v>
      </c>
      <c r="O448" s="27">
        <f>VLOOKUP($C448, '[1]ODS_county pop 2000-2010'!$H$2:$T$3195,O$1,0)</f>
        <v>905511</v>
      </c>
      <c r="P448" s="27">
        <f>VLOOKUP($C448, '[2]county pop 2010-2020'!$H$2:$T$3195,P$1,0)</f>
        <v>920581</v>
      </c>
      <c r="Q448" s="27">
        <f>VLOOKUP($C448, '[2]county pop 2010-2020'!$H$2:$T$3195,Q$1,0)</f>
        <v>947582</v>
      </c>
      <c r="R448" s="27">
        <f>VLOOKUP($C448, '[2]county pop 2010-2020'!$H$2:$T$3195,R$1,0)</f>
        <v>973464</v>
      </c>
      <c r="S448" s="27">
        <f>VLOOKUP($C448, '[2]county pop 2010-2020'!$H$2:$T$3195,S$1,0)</f>
        <v>981844</v>
      </c>
      <c r="T448" s="27">
        <f>VLOOKUP($C448, '[2]county pop 2010-2020'!$H$2:$T$3195,T$1,0)</f>
        <v>992321</v>
      </c>
      <c r="U448" s="27">
        <f>VLOOKUP($C448, '[2]county pop 2010-2020'!$H$2:$T$3195,U$1,0)</f>
        <v>1005752</v>
      </c>
      <c r="V448" s="27">
        <f>VLOOKUP($C448, '[2]county pop 2010-2020'!$H$2:$T$3195,V$1,0)</f>
        <v>1023816</v>
      </c>
      <c r="W448" s="27">
        <f>VLOOKUP($C448, '[2]county pop 2010-2020'!$H$2:$T$3195,W$1,0)</f>
        <v>1039996</v>
      </c>
      <c r="X448" s="27">
        <f>VLOOKUP($C448, '[2]county pop 2010-2020'!$H$2:$T$3195,X$1,0)</f>
        <v>1051516</v>
      </c>
      <c r="Y448" s="27">
        <f>VLOOKUP($C448, '[2]county pop 2010-2020'!$H$2:$T$3195,Y$1,0)</f>
        <v>1065019</v>
      </c>
      <c r="Z448" s="27">
        <f>VLOOKUP($C448, '[3]ODS_county pop 2020-2022'!$H$2:$K$3196,Z$1,0)</f>
        <v>1069370</v>
      </c>
      <c r="AA448" s="27">
        <f>VLOOKUP($C448, '[3]ODS_county pop 2020-2022'!$H$2:$K$3196,AA$1,0)</f>
        <v>1062531</v>
      </c>
      <c r="AB448" s="40">
        <f>VLOOKUP($C448, '[3]ODS_county pop 2020-2022'!$H$2:$K$3196,AB$1,0)</f>
        <v>1074634</v>
      </c>
    </row>
    <row r="449" spans="1:28" x14ac:dyDescent="0.3">
      <c r="A449" s="20" t="s">
        <v>2103</v>
      </c>
      <c r="B449" s="20" t="s">
        <v>2570</v>
      </c>
      <c r="C449" s="18" t="str">
        <f t="shared" si="9"/>
        <v>.Gilmer County, Georgia</v>
      </c>
      <c r="D449" s="20" t="s">
        <v>2084</v>
      </c>
      <c r="F449" s="27">
        <f>VLOOKUP($C449, '[1]ODS_county pop 2000-2010'!$H$2:$T$3195,F$1,0)</f>
        <v>23367</v>
      </c>
      <c r="G449" s="27">
        <f>VLOOKUP($C449, '[1]ODS_county pop 2000-2010'!$H$2:$T$3195,G$1,0)</f>
        <v>24229</v>
      </c>
      <c r="H449" s="27">
        <f>VLOOKUP($C449, '[1]ODS_county pop 2000-2010'!$H$2:$T$3195,H$1,0)</f>
        <v>24920</v>
      </c>
      <c r="I449" s="27">
        <f>VLOOKUP($C449, '[1]ODS_county pop 2000-2010'!$H$2:$T$3195,I$1,0)</f>
        <v>25575</v>
      </c>
      <c r="J449" s="27">
        <f>VLOOKUP($C449, '[1]ODS_county pop 2000-2010'!$H$2:$T$3195,J$1,0)</f>
        <v>26175</v>
      </c>
      <c r="K449" s="27">
        <f>VLOOKUP($C449, '[1]ODS_county pop 2000-2010'!$H$2:$T$3195,K$1,0)</f>
        <v>26808</v>
      </c>
      <c r="L449" s="27">
        <f>VLOOKUP($C449, '[1]ODS_county pop 2000-2010'!$H$2:$T$3195,L$1,0)</f>
        <v>27665</v>
      </c>
      <c r="M449" s="27">
        <f>VLOOKUP($C449, '[1]ODS_county pop 2000-2010'!$H$2:$T$3195,M$1,0)</f>
        <v>27996</v>
      </c>
      <c r="N449" s="27">
        <f>VLOOKUP($C449, '[1]ODS_county pop 2000-2010'!$H$2:$T$3195,N$1,0)</f>
        <v>28211</v>
      </c>
      <c r="O449" s="27">
        <f>VLOOKUP($C449, '[1]ODS_county pop 2000-2010'!$H$2:$T$3195,O$1,0)</f>
        <v>28174</v>
      </c>
      <c r="P449" s="27">
        <f>VLOOKUP($C449, '[2]county pop 2010-2020'!$H$2:$T$3195,P$1,0)</f>
        <v>28292</v>
      </c>
      <c r="Q449" s="27">
        <f>VLOOKUP($C449, '[2]county pop 2010-2020'!$H$2:$T$3195,Q$1,0)</f>
        <v>28329</v>
      </c>
      <c r="R449" s="27">
        <f>VLOOKUP($C449, '[2]county pop 2010-2020'!$H$2:$T$3195,R$1,0)</f>
        <v>28291</v>
      </c>
      <c r="S449" s="27">
        <f>VLOOKUP($C449, '[2]county pop 2010-2020'!$H$2:$T$3195,S$1,0)</f>
        <v>28721</v>
      </c>
      <c r="T449" s="27">
        <f>VLOOKUP($C449, '[2]county pop 2010-2020'!$H$2:$T$3195,T$1,0)</f>
        <v>28999</v>
      </c>
      <c r="U449" s="27">
        <f>VLOOKUP($C449, '[2]county pop 2010-2020'!$H$2:$T$3195,U$1,0)</f>
        <v>29512</v>
      </c>
      <c r="V449" s="27">
        <f>VLOOKUP($C449, '[2]county pop 2010-2020'!$H$2:$T$3195,V$1,0)</f>
        <v>29897</v>
      </c>
      <c r="W449" s="27">
        <f>VLOOKUP($C449, '[2]county pop 2010-2020'!$H$2:$T$3195,W$1,0)</f>
        <v>30470</v>
      </c>
      <c r="X449" s="27">
        <f>VLOOKUP($C449, '[2]county pop 2010-2020'!$H$2:$T$3195,X$1,0)</f>
        <v>31011</v>
      </c>
      <c r="Y449" s="27">
        <f>VLOOKUP($C449, '[2]county pop 2010-2020'!$H$2:$T$3195,Y$1,0)</f>
        <v>31575</v>
      </c>
      <c r="Z449" s="27">
        <f>VLOOKUP($C449, '[3]ODS_county pop 2020-2022'!$H$2:$K$3196,Z$1,0)</f>
        <v>31428</v>
      </c>
      <c r="AA449" s="27">
        <f>VLOOKUP($C449, '[3]ODS_county pop 2020-2022'!$H$2:$K$3196,AA$1,0)</f>
        <v>32090</v>
      </c>
      <c r="AB449" s="40">
        <f>VLOOKUP($C449, '[3]ODS_county pop 2020-2022'!$H$2:$K$3196,AB$1,0)</f>
        <v>32407</v>
      </c>
    </row>
    <row r="450" spans="1:28" x14ac:dyDescent="0.3">
      <c r="A450" s="20" t="s">
        <v>2103</v>
      </c>
      <c r="B450" s="20" t="s">
        <v>2571</v>
      </c>
      <c r="C450" s="18" t="str">
        <f t="shared" ref="C450:C513" si="10">"."&amp;B450&amp;IF(A450="LA", " Parish, ",IF(A450="AK", " Borough, "," County, "))&amp;VLOOKUP($A450, $AE$3:$AF$53, 2, 0)</f>
        <v>.Glascock County, Georgia</v>
      </c>
      <c r="D450" s="20" t="s">
        <v>2084</v>
      </c>
      <c r="F450" s="27">
        <f>VLOOKUP($C450, '[1]ODS_county pop 2000-2010'!$H$2:$T$3195,F$1,0)</f>
        <v>2563</v>
      </c>
      <c r="G450" s="27">
        <f>VLOOKUP($C450, '[1]ODS_county pop 2000-2010'!$H$2:$T$3195,G$1,0)</f>
        <v>2586</v>
      </c>
      <c r="H450" s="27">
        <f>VLOOKUP($C450, '[1]ODS_county pop 2000-2010'!$H$2:$T$3195,H$1,0)</f>
        <v>2618</v>
      </c>
      <c r="I450" s="27">
        <f>VLOOKUP($C450, '[1]ODS_county pop 2000-2010'!$H$2:$T$3195,I$1,0)</f>
        <v>2644</v>
      </c>
      <c r="J450" s="27">
        <f>VLOOKUP($C450, '[1]ODS_county pop 2000-2010'!$H$2:$T$3195,J$1,0)</f>
        <v>2720</v>
      </c>
      <c r="K450" s="27">
        <f>VLOOKUP($C450, '[1]ODS_county pop 2000-2010'!$H$2:$T$3195,K$1,0)</f>
        <v>2763</v>
      </c>
      <c r="L450" s="27">
        <f>VLOOKUP($C450, '[1]ODS_county pop 2000-2010'!$H$2:$T$3195,L$1,0)</f>
        <v>2893</v>
      </c>
      <c r="M450" s="27">
        <f>VLOOKUP($C450, '[1]ODS_county pop 2000-2010'!$H$2:$T$3195,M$1,0)</f>
        <v>2988</v>
      </c>
      <c r="N450" s="27">
        <f>VLOOKUP($C450, '[1]ODS_county pop 2000-2010'!$H$2:$T$3195,N$1,0)</f>
        <v>3010</v>
      </c>
      <c r="O450" s="27">
        <f>VLOOKUP($C450, '[1]ODS_county pop 2000-2010'!$H$2:$T$3195,O$1,0)</f>
        <v>3066</v>
      </c>
      <c r="P450" s="27">
        <f>VLOOKUP($C450, '[2]county pop 2010-2020'!$H$2:$T$3195,P$1,0)</f>
        <v>3082</v>
      </c>
      <c r="Q450" s="27">
        <f>VLOOKUP($C450, '[2]county pop 2010-2020'!$H$2:$T$3195,Q$1,0)</f>
        <v>3103</v>
      </c>
      <c r="R450" s="27">
        <f>VLOOKUP($C450, '[2]county pop 2010-2020'!$H$2:$T$3195,R$1,0)</f>
        <v>3107</v>
      </c>
      <c r="S450" s="27">
        <f>VLOOKUP($C450, '[2]county pop 2010-2020'!$H$2:$T$3195,S$1,0)</f>
        <v>3060</v>
      </c>
      <c r="T450" s="27">
        <f>VLOOKUP($C450, '[2]county pop 2010-2020'!$H$2:$T$3195,T$1,0)</f>
        <v>3008</v>
      </c>
      <c r="U450" s="27">
        <f>VLOOKUP($C450, '[2]county pop 2010-2020'!$H$2:$T$3195,U$1,0)</f>
        <v>3020</v>
      </c>
      <c r="V450" s="27">
        <f>VLOOKUP($C450, '[2]county pop 2010-2020'!$H$2:$T$3195,V$1,0)</f>
        <v>2976</v>
      </c>
      <c r="W450" s="27">
        <f>VLOOKUP($C450, '[2]county pop 2010-2020'!$H$2:$T$3195,W$1,0)</f>
        <v>3031</v>
      </c>
      <c r="X450" s="27">
        <f>VLOOKUP($C450, '[2]county pop 2010-2020'!$H$2:$T$3195,X$1,0)</f>
        <v>2968</v>
      </c>
      <c r="Y450" s="27">
        <f>VLOOKUP($C450, '[2]county pop 2010-2020'!$H$2:$T$3195,Y$1,0)</f>
        <v>2959</v>
      </c>
      <c r="Z450" s="27">
        <f>VLOOKUP($C450, '[3]ODS_county pop 2020-2022'!$H$2:$K$3196,Z$1,0)</f>
        <v>2894</v>
      </c>
      <c r="AA450" s="27">
        <f>VLOOKUP($C450, '[3]ODS_county pop 2020-2022'!$H$2:$K$3196,AA$1,0)</f>
        <v>2906</v>
      </c>
      <c r="AB450" s="40">
        <f>VLOOKUP($C450, '[3]ODS_county pop 2020-2022'!$H$2:$K$3196,AB$1,0)</f>
        <v>2939</v>
      </c>
    </row>
    <row r="451" spans="1:28" x14ac:dyDescent="0.3">
      <c r="A451" s="20" t="s">
        <v>2103</v>
      </c>
      <c r="B451" s="20" t="s">
        <v>2572</v>
      </c>
      <c r="C451" s="18" t="str">
        <f t="shared" si="10"/>
        <v>.Glynn County, Georgia</v>
      </c>
      <c r="D451" s="20" t="s">
        <v>2074</v>
      </c>
      <c r="F451" s="27">
        <f>VLOOKUP($C451, '[1]ODS_county pop 2000-2010'!$H$2:$T$3195,F$1,0)</f>
        <v>67580</v>
      </c>
      <c r="G451" s="27">
        <f>VLOOKUP($C451, '[1]ODS_county pop 2000-2010'!$H$2:$T$3195,G$1,0)</f>
        <v>68558</v>
      </c>
      <c r="H451" s="27">
        <f>VLOOKUP($C451, '[1]ODS_county pop 2000-2010'!$H$2:$T$3195,H$1,0)</f>
        <v>69408</v>
      </c>
      <c r="I451" s="27">
        <f>VLOOKUP($C451, '[1]ODS_county pop 2000-2010'!$H$2:$T$3195,I$1,0)</f>
        <v>70391</v>
      </c>
      <c r="J451" s="27">
        <f>VLOOKUP($C451, '[1]ODS_county pop 2000-2010'!$H$2:$T$3195,J$1,0)</f>
        <v>71475</v>
      </c>
      <c r="K451" s="27">
        <f>VLOOKUP($C451, '[1]ODS_county pop 2000-2010'!$H$2:$T$3195,K$1,0)</f>
        <v>72589</v>
      </c>
      <c r="L451" s="27">
        <f>VLOOKUP($C451, '[1]ODS_county pop 2000-2010'!$H$2:$T$3195,L$1,0)</f>
        <v>74870</v>
      </c>
      <c r="M451" s="27">
        <f>VLOOKUP($C451, '[1]ODS_county pop 2000-2010'!$H$2:$T$3195,M$1,0)</f>
        <v>76513</v>
      </c>
      <c r="N451" s="27">
        <f>VLOOKUP($C451, '[1]ODS_county pop 2000-2010'!$H$2:$T$3195,N$1,0)</f>
        <v>78013</v>
      </c>
      <c r="O451" s="27">
        <f>VLOOKUP($C451, '[1]ODS_county pop 2000-2010'!$H$2:$T$3195,O$1,0)</f>
        <v>78946</v>
      </c>
      <c r="P451" s="27">
        <f>VLOOKUP($C451, '[2]county pop 2010-2020'!$H$2:$T$3195,P$1,0)</f>
        <v>79626</v>
      </c>
      <c r="Q451" s="27">
        <f>VLOOKUP($C451, '[2]county pop 2010-2020'!$H$2:$T$3195,Q$1,0)</f>
        <v>80123</v>
      </c>
      <c r="R451" s="27">
        <f>VLOOKUP($C451, '[2]county pop 2010-2020'!$H$2:$T$3195,R$1,0)</f>
        <v>80889</v>
      </c>
      <c r="S451" s="27">
        <f>VLOOKUP($C451, '[2]county pop 2010-2020'!$H$2:$T$3195,S$1,0)</f>
        <v>81533</v>
      </c>
      <c r="T451" s="27">
        <f>VLOOKUP($C451, '[2]county pop 2010-2020'!$H$2:$T$3195,T$1,0)</f>
        <v>82212</v>
      </c>
      <c r="U451" s="27">
        <f>VLOOKUP($C451, '[2]county pop 2010-2020'!$H$2:$T$3195,U$1,0)</f>
        <v>83368</v>
      </c>
      <c r="V451" s="27">
        <f>VLOOKUP($C451, '[2]county pop 2010-2020'!$H$2:$T$3195,V$1,0)</f>
        <v>84211</v>
      </c>
      <c r="W451" s="27">
        <f>VLOOKUP($C451, '[2]county pop 2010-2020'!$H$2:$T$3195,W$1,0)</f>
        <v>84836</v>
      </c>
      <c r="X451" s="27">
        <f>VLOOKUP($C451, '[2]county pop 2010-2020'!$H$2:$T$3195,X$1,0)</f>
        <v>85099</v>
      </c>
      <c r="Y451" s="27">
        <f>VLOOKUP($C451, '[2]county pop 2010-2020'!$H$2:$T$3195,Y$1,0)</f>
        <v>85326</v>
      </c>
      <c r="Z451" s="27">
        <f>VLOOKUP($C451, '[3]ODS_county pop 2020-2022'!$H$2:$K$3196,Z$1,0)</f>
        <v>84471</v>
      </c>
      <c r="AA451" s="27">
        <f>VLOOKUP($C451, '[3]ODS_county pop 2020-2022'!$H$2:$K$3196,AA$1,0)</f>
        <v>84705</v>
      </c>
      <c r="AB451" s="27">
        <f>VLOOKUP($C451, '[3]ODS_county pop 2020-2022'!$H$2:$K$3196,AB$1,0)</f>
        <v>85079</v>
      </c>
    </row>
    <row r="452" spans="1:28" x14ac:dyDescent="0.3">
      <c r="A452" s="20" t="s">
        <v>2103</v>
      </c>
      <c r="B452" s="20" t="s">
        <v>2573</v>
      </c>
      <c r="C452" s="18" t="str">
        <f t="shared" si="10"/>
        <v>.Gordon County, Georgia</v>
      </c>
      <c r="D452" s="20" t="s">
        <v>2084</v>
      </c>
      <c r="F452" s="27">
        <f>VLOOKUP($C452, '[1]ODS_county pop 2000-2010'!$H$2:$T$3195,F$1,0)</f>
        <v>44090</v>
      </c>
      <c r="G452" s="27">
        <f>VLOOKUP($C452, '[1]ODS_county pop 2000-2010'!$H$2:$T$3195,G$1,0)</f>
        <v>45757</v>
      </c>
      <c r="H452" s="27">
        <f>VLOOKUP($C452, '[1]ODS_county pop 2000-2010'!$H$2:$T$3195,H$1,0)</f>
        <v>46939</v>
      </c>
      <c r="I452" s="27">
        <f>VLOOKUP($C452, '[1]ODS_county pop 2000-2010'!$H$2:$T$3195,I$1,0)</f>
        <v>48145</v>
      </c>
      <c r="J452" s="27">
        <f>VLOOKUP($C452, '[1]ODS_county pop 2000-2010'!$H$2:$T$3195,J$1,0)</f>
        <v>49426</v>
      </c>
      <c r="K452" s="27">
        <f>VLOOKUP($C452, '[1]ODS_county pop 2000-2010'!$H$2:$T$3195,K$1,0)</f>
        <v>50602</v>
      </c>
      <c r="L452" s="27">
        <f>VLOOKUP($C452, '[1]ODS_county pop 2000-2010'!$H$2:$T$3195,L$1,0)</f>
        <v>52161</v>
      </c>
      <c r="M452" s="27">
        <f>VLOOKUP($C452, '[1]ODS_county pop 2000-2010'!$H$2:$T$3195,M$1,0)</f>
        <v>53409</v>
      </c>
      <c r="N452" s="27">
        <f>VLOOKUP($C452, '[1]ODS_county pop 2000-2010'!$H$2:$T$3195,N$1,0)</f>
        <v>54567</v>
      </c>
      <c r="O452" s="27">
        <f>VLOOKUP($C452, '[1]ODS_county pop 2000-2010'!$H$2:$T$3195,O$1,0)</f>
        <v>54945</v>
      </c>
      <c r="P452" s="27">
        <f>VLOOKUP($C452, '[2]county pop 2010-2020'!$H$2:$T$3195,P$1,0)</f>
        <v>55186</v>
      </c>
      <c r="Q452" s="27">
        <f>VLOOKUP($C452, '[2]county pop 2010-2020'!$H$2:$T$3195,Q$1,0)</f>
        <v>55522</v>
      </c>
      <c r="R452" s="27">
        <f>VLOOKUP($C452, '[2]county pop 2010-2020'!$H$2:$T$3195,R$1,0)</f>
        <v>55691</v>
      </c>
      <c r="S452" s="27">
        <f>VLOOKUP($C452, '[2]county pop 2010-2020'!$H$2:$T$3195,S$1,0)</f>
        <v>55767</v>
      </c>
      <c r="T452" s="27">
        <f>VLOOKUP($C452, '[2]county pop 2010-2020'!$H$2:$T$3195,T$1,0)</f>
        <v>55848</v>
      </c>
      <c r="U452" s="27">
        <f>VLOOKUP($C452, '[2]county pop 2010-2020'!$H$2:$T$3195,U$1,0)</f>
        <v>56330</v>
      </c>
      <c r="V452" s="27">
        <f>VLOOKUP($C452, '[2]county pop 2010-2020'!$H$2:$T$3195,V$1,0)</f>
        <v>57015</v>
      </c>
      <c r="W452" s="27">
        <f>VLOOKUP($C452, '[2]county pop 2010-2020'!$H$2:$T$3195,W$1,0)</f>
        <v>57204</v>
      </c>
      <c r="X452" s="27">
        <f>VLOOKUP($C452, '[2]county pop 2010-2020'!$H$2:$T$3195,X$1,0)</f>
        <v>57737</v>
      </c>
      <c r="Y452" s="27">
        <f>VLOOKUP($C452, '[2]county pop 2010-2020'!$H$2:$T$3195,Y$1,0)</f>
        <v>58046</v>
      </c>
      <c r="Z452" s="27">
        <f>VLOOKUP($C452, '[3]ODS_county pop 2020-2022'!$H$2:$K$3196,Z$1,0)</f>
        <v>57716</v>
      </c>
      <c r="AA452" s="27">
        <f>VLOOKUP($C452, '[3]ODS_county pop 2020-2022'!$H$2:$K$3196,AA$1,0)</f>
        <v>58253</v>
      </c>
      <c r="AB452" s="27">
        <f>VLOOKUP($C452, '[3]ODS_county pop 2020-2022'!$H$2:$K$3196,AB$1,0)</f>
        <v>58954</v>
      </c>
    </row>
    <row r="453" spans="1:28" x14ac:dyDescent="0.3">
      <c r="A453" s="20" t="s">
        <v>2103</v>
      </c>
      <c r="B453" s="20" t="s">
        <v>2574</v>
      </c>
      <c r="C453" s="18" t="str">
        <f t="shared" si="10"/>
        <v>.Grady County, Georgia</v>
      </c>
      <c r="D453" s="20" t="s">
        <v>2074</v>
      </c>
      <c r="F453" s="27">
        <f>VLOOKUP($C453, '[1]ODS_county pop 2000-2010'!$H$2:$T$3195,F$1,0)</f>
        <v>23655</v>
      </c>
      <c r="G453" s="27">
        <f>VLOOKUP($C453, '[1]ODS_county pop 2000-2010'!$H$2:$T$3195,G$1,0)</f>
        <v>23635</v>
      </c>
      <c r="H453" s="27">
        <f>VLOOKUP($C453, '[1]ODS_county pop 2000-2010'!$H$2:$T$3195,H$1,0)</f>
        <v>23635</v>
      </c>
      <c r="I453" s="27">
        <f>VLOOKUP($C453, '[1]ODS_county pop 2000-2010'!$H$2:$T$3195,I$1,0)</f>
        <v>23716</v>
      </c>
      <c r="J453" s="27">
        <f>VLOOKUP($C453, '[1]ODS_county pop 2000-2010'!$H$2:$T$3195,J$1,0)</f>
        <v>23840</v>
      </c>
      <c r="K453" s="27">
        <f>VLOOKUP($C453, '[1]ODS_county pop 2000-2010'!$H$2:$T$3195,K$1,0)</f>
        <v>24031</v>
      </c>
      <c r="L453" s="27">
        <f>VLOOKUP($C453, '[1]ODS_county pop 2000-2010'!$H$2:$T$3195,L$1,0)</f>
        <v>24384</v>
      </c>
      <c r="M453" s="27">
        <f>VLOOKUP($C453, '[1]ODS_county pop 2000-2010'!$H$2:$T$3195,M$1,0)</f>
        <v>24624</v>
      </c>
      <c r="N453" s="27">
        <f>VLOOKUP($C453, '[1]ODS_county pop 2000-2010'!$H$2:$T$3195,N$1,0)</f>
        <v>24728</v>
      </c>
      <c r="O453" s="27">
        <f>VLOOKUP($C453, '[1]ODS_county pop 2000-2010'!$H$2:$T$3195,O$1,0)</f>
        <v>24893</v>
      </c>
      <c r="P453" s="27">
        <f>VLOOKUP($C453, '[2]county pop 2010-2020'!$H$2:$T$3195,P$1,0)</f>
        <v>25011</v>
      </c>
      <c r="Q453" s="27">
        <f>VLOOKUP($C453, '[2]county pop 2010-2020'!$H$2:$T$3195,Q$1,0)</f>
        <v>25103</v>
      </c>
      <c r="R453" s="27">
        <f>VLOOKUP($C453, '[2]county pop 2010-2020'!$H$2:$T$3195,R$1,0)</f>
        <v>25283</v>
      </c>
      <c r="S453" s="27">
        <f>VLOOKUP($C453, '[2]county pop 2010-2020'!$H$2:$T$3195,S$1,0)</f>
        <v>25120</v>
      </c>
      <c r="T453" s="27">
        <f>VLOOKUP($C453, '[2]county pop 2010-2020'!$H$2:$T$3195,T$1,0)</f>
        <v>25236</v>
      </c>
      <c r="U453" s="27">
        <f>VLOOKUP($C453, '[2]county pop 2010-2020'!$H$2:$T$3195,U$1,0)</f>
        <v>25106</v>
      </c>
      <c r="V453" s="27">
        <f>VLOOKUP($C453, '[2]county pop 2010-2020'!$H$2:$T$3195,V$1,0)</f>
        <v>24895</v>
      </c>
      <c r="W453" s="27">
        <f>VLOOKUP($C453, '[2]county pop 2010-2020'!$H$2:$T$3195,W$1,0)</f>
        <v>24762</v>
      </c>
      <c r="X453" s="27">
        <f>VLOOKUP($C453, '[2]county pop 2010-2020'!$H$2:$T$3195,X$1,0)</f>
        <v>24730</v>
      </c>
      <c r="Y453" s="27">
        <f>VLOOKUP($C453, '[2]county pop 2010-2020'!$H$2:$T$3195,Y$1,0)</f>
        <v>24588</v>
      </c>
      <c r="Z453" s="27">
        <f>VLOOKUP($C453, '[3]ODS_county pop 2020-2022'!$H$2:$K$3196,Z$1,0)</f>
        <v>26222</v>
      </c>
      <c r="AA453" s="27">
        <f>VLOOKUP($C453, '[3]ODS_county pop 2020-2022'!$H$2:$K$3196,AA$1,0)</f>
        <v>25879</v>
      </c>
      <c r="AB453" s="27">
        <f>VLOOKUP($C453, '[3]ODS_county pop 2020-2022'!$H$2:$K$3196,AB$1,0)</f>
        <v>26008</v>
      </c>
    </row>
    <row r="454" spans="1:28" x14ac:dyDescent="0.3">
      <c r="A454" s="20" t="s">
        <v>2103</v>
      </c>
      <c r="B454" s="20" t="s">
        <v>2168</v>
      </c>
      <c r="C454" s="18" t="str">
        <f t="shared" si="10"/>
        <v>.Greene County, Georgia</v>
      </c>
      <c r="D454" s="20" t="s">
        <v>2084</v>
      </c>
      <c r="F454" s="27">
        <f>VLOOKUP($C454, '[1]ODS_county pop 2000-2010'!$H$2:$T$3195,F$1,0)</f>
        <v>14363</v>
      </c>
      <c r="G454" s="27">
        <f>VLOOKUP($C454, '[1]ODS_county pop 2000-2010'!$H$2:$T$3195,G$1,0)</f>
        <v>14703</v>
      </c>
      <c r="H454" s="27">
        <f>VLOOKUP($C454, '[1]ODS_county pop 2000-2010'!$H$2:$T$3195,H$1,0)</f>
        <v>14984</v>
      </c>
      <c r="I454" s="27">
        <f>VLOOKUP($C454, '[1]ODS_county pop 2000-2010'!$H$2:$T$3195,I$1,0)</f>
        <v>15110</v>
      </c>
      <c r="J454" s="27">
        <f>VLOOKUP($C454, '[1]ODS_county pop 2000-2010'!$H$2:$T$3195,J$1,0)</f>
        <v>15330</v>
      </c>
      <c r="K454" s="27">
        <f>VLOOKUP($C454, '[1]ODS_county pop 2000-2010'!$H$2:$T$3195,K$1,0)</f>
        <v>15499</v>
      </c>
      <c r="L454" s="27">
        <f>VLOOKUP($C454, '[1]ODS_county pop 2000-2010'!$H$2:$T$3195,L$1,0)</f>
        <v>15587</v>
      </c>
      <c r="M454" s="27">
        <f>VLOOKUP($C454, '[1]ODS_county pop 2000-2010'!$H$2:$T$3195,M$1,0)</f>
        <v>15823</v>
      </c>
      <c r="N454" s="27">
        <f>VLOOKUP($C454, '[1]ODS_county pop 2000-2010'!$H$2:$T$3195,N$1,0)</f>
        <v>15869</v>
      </c>
      <c r="O454" s="27">
        <f>VLOOKUP($C454, '[1]ODS_county pop 2000-2010'!$H$2:$T$3195,O$1,0)</f>
        <v>15934</v>
      </c>
      <c r="P454" s="27">
        <f>VLOOKUP($C454, '[2]county pop 2010-2020'!$H$2:$T$3195,P$1,0)</f>
        <v>15994</v>
      </c>
      <c r="Q454" s="27">
        <f>VLOOKUP($C454, '[2]county pop 2010-2020'!$H$2:$T$3195,Q$1,0)</f>
        <v>16049</v>
      </c>
      <c r="R454" s="27">
        <f>VLOOKUP($C454, '[2]county pop 2010-2020'!$H$2:$T$3195,R$1,0)</f>
        <v>16116</v>
      </c>
      <c r="S454" s="27">
        <f>VLOOKUP($C454, '[2]county pop 2010-2020'!$H$2:$T$3195,S$1,0)</f>
        <v>16241</v>
      </c>
      <c r="T454" s="27">
        <f>VLOOKUP($C454, '[2]county pop 2010-2020'!$H$2:$T$3195,T$1,0)</f>
        <v>16418</v>
      </c>
      <c r="U454" s="27">
        <f>VLOOKUP($C454, '[2]county pop 2010-2020'!$H$2:$T$3195,U$1,0)</f>
        <v>16620</v>
      </c>
      <c r="V454" s="27">
        <f>VLOOKUP($C454, '[2]county pop 2010-2020'!$H$2:$T$3195,V$1,0)</f>
        <v>16892</v>
      </c>
      <c r="W454" s="27">
        <f>VLOOKUP($C454, '[2]county pop 2010-2020'!$H$2:$T$3195,W$1,0)</f>
        <v>17225</v>
      </c>
      <c r="X454" s="27">
        <f>VLOOKUP($C454, '[2]county pop 2010-2020'!$H$2:$T$3195,X$1,0)</f>
        <v>17730</v>
      </c>
      <c r="Y454" s="27">
        <f>VLOOKUP($C454, '[2]county pop 2010-2020'!$H$2:$T$3195,Y$1,0)</f>
        <v>18356</v>
      </c>
      <c r="Z454" s="27">
        <f>VLOOKUP($C454, '[3]ODS_county pop 2020-2022'!$H$2:$K$3196,Z$1,0)</f>
        <v>19021</v>
      </c>
      <c r="AA454" s="27">
        <f>VLOOKUP($C454, '[3]ODS_county pop 2020-2022'!$H$2:$K$3196,AA$1,0)</f>
        <v>19553</v>
      </c>
      <c r="AB454" s="27">
        <f>VLOOKUP($C454, '[3]ODS_county pop 2020-2022'!$H$2:$K$3196,AB$1,0)</f>
        <v>20139</v>
      </c>
    </row>
    <row r="455" spans="1:28" x14ac:dyDescent="0.3">
      <c r="A455" s="20" t="s">
        <v>2103</v>
      </c>
      <c r="B455" s="20" t="s">
        <v>2575</v>
      </c>
      <c r="C455" s="18" t="str">
        <f t="shared" si="10"/>
        <v>.Gwinnett County, Georgia</v>
      </c>
      <c r="D455" s="20" t="s">
        <v>2084</v>
      </c>
      <c r="F455" s="27">
        <f>VLOOKUP($C455, '[1]ODS_county pop 2000-2010'!$H$2:$T$3195,F$1,0)</f>
        <v>588133</v>
      </c>
      <c r="G455" s="27">
        <f>VLOOKUP($C455, '[1]ODS_county pop 2000-2010'!$H$2:$T$3195,G$1,0)</f>
        <v>620025</v>
      </c>
      <c r="H455" s="27">
        <f>VLOOKUP($C455, '[1]ODS_county pop 2000-2010'!$H$2:$T$3195,H$1,0)</f>
        <v>641986</v>
      </c>
      <c r="I455" s="27">
        <f>VLOOKUP($C455, '[1]ODS_county pop 2000-2010'!$H$2:$T$3195,I$1,0)</f>
        <v>663391</v>
      </c>
      <c r="J455" s="27">
        <f>VLOOKUP($C455, '[1]ODS_county pop 2000-2010'!$H$2:$T$3195,J$1,0)</f>
        <v>687468</v>
      </c>
      <c r="K455" s="27">
        <f>VLOOKUP($C455, '[1]ODS_county pop 2000-2010'!$H$2:$T$3195,K$1,0)</f>
        <v>710978</v>
      </c>
      <c r="L455" s="27">
        <f>VLOOKUP($C455, '[1]ODS_county pop 2000-2010'!$H$2:$T$3195,L$1,0)</f>
        <v>740267</v>
      </c>
      <c r="M455" s="27">
        <f>VLOOKUP($C455, '[1]ODS_county pop 2000-2010'!$H$2:$T$3195,M$1,0)</f>
        <v>764129</v>
      </c>
      <c r="N455" s="27">
        <f>VLOOKUP($C455, '[1]ODS_county pop 2000-2010'!$H$2:$T$3195,N$1,0)</f>
        <v>780721</v>
      </c>
      <c r="O455" s="27">
        <f>VLOOKUP($C455, '[1]ODS_county pop 2000-2010'!$H$2:$T$3195,O$1,0)</f>
        <v>796276</v>
      </c>
      <c r="P455" s="27">
        <f>VLOOKUP($C455, '[2]county pop 2010-2020'!$H$2:$T$3195,P$1,0)</f>
        <v>805321</v>
      </c>
      <c r="Q455" s="27">
        <f>VLOOKUP($C455, '[2]county pop 2010-2020'!$H$2:$T$3195,Q$1,0)</f>
        <v>822407</v>
      </c>
      <c r="R455" s="27">
        <f>VLOOKUP($C455, '[2]county pop 2010-2020'!$H$2:$T$3195,R$1,0)</f>
        <v>836854</v>
      </c>
      <c r="S455" s="27">
        <f>VLOOKUP($C455, '[2]county pop 2010-2020'!$H$2:$T$3195,S$1,0)</f>
        <v>853496</v>
      </c>
      <c r="T455" s="27">
        <f>VLOOKUP($C455, '[2]county pop 2010-2020'!$H$2:$T$3195,T$1,0)</f>
        <v>871052</v>
      </c>
      <c r="U455" s="27">
        <f>VLOOKUP($C455, '[2]county pop 2010-2020'!$H$2:$T$3195,U$1,0)</f>
        <v>888597</v>
      </c>
      <c r="V455" s="27">
        <f>VLOOKUP($C455, '[2]county pop 2010-2020'!$H$2:$T$3195,V$1,0)</f>
        <v>905291</v>
      </c>
      <c r="W455" s="27">
        <f>VLOOKUP($C455, '[2]county pop 2010-2020'!$H$2:$T$3195,W$1,0)</f>
        <v>918681</v>
      </c>
      <c r="X455" s="27">
        <f>VLOOKUP($C455, '[2]county pop 2010-2020'!$H$2:$T$3195,X$1,0)</f>
        <v>928072</v>
      </c>
      <c r="Y455" s="27">
        <f>VLOOKUP($C455, '[2]county pop 2010-2020'!$H$2:$T$3195,Y$1,0)</f>
        <v>937399</v>
      </c>
      <c r="Z455" s="27">
        <f>VLOOKUP($C455, '[3]ODS_county pop 2020-2022'!$H$2:$K$3196,Z$1,0)</f>
        <v>958005</v>
      </c>
      <c r="AA455" s="27">
        <f>VLOOKUP($C455, '[3]ODS_county pop 2020-2022'!$H$2:$K$3196,AA$1,0)</f>
        <v>965145</v>
      </c>
      <c r="AB455" s="27">
        <f>VLOOKUP($C455, '[3]ODS_county pop 2020-2022'!$H$2:$K$3196,AB$1,0)</f>
        <v>975353</v>
      </c>
    </row>
    <row r="456" spans="1:28" x14ac:dyDescent="0.3">
      <c r="A456" s="20" t="s">
        <v>2103</v>
      </c>
      <c r="B456" s="20" t="s">
        <v>2576</v>
      </c>
      <c r="C456" s="18" t="str">
        <f t="shared" si="10"/>
        <v>.Habersham County, Georgia</v>
      </c>
      <c r="D456" s="20" t="s">
        <v>2084</v>
      </c>
      <c r="F456" s="27">
        <f>VLOOKUP($C456, '[1]ODS_county pop 2000-2010'!$H$2:$T$3195,F$1,0)</f>
        <v>35884</v>
      </c>
      <c r="G456" s="27">
        <f>VLOOKUP($C456, '[1]ODS_county pop 2000-2010'!$H$2:$T$3195,G$1,0)</f>
        <v>36914</v>
      </c>
      <c r="H456" s="27">
        <f>VLOOKUP($C456, '[1]ODS_county pop 2000-2010'!$H$2:$T$3195,H$1,0)</f>
        <v>37421</v>
      </c>
      <c r="I456" s="27">
        <f>VLOOKUP($C456, '[1]ODS_county pop 2000-2010'!$H$2:$T$3195,I$1,0)</f>
        <v>38051</v>
      </c>
      <c r="J456" s="27">
        <f>VLOOKUP($C456, '[1]ODS_county pop 2000-2010'!$H$2:$T$3195,J$1,0)</f>
        <v>38491</v>
      </c>
      <c r="K456" s="27">
        <f>VLOOKUP($C456, '[1]ODS_county pop 2000-2010'!$H$2:$T$3195,K$1,0)</f>
        <v>39155</v>
      </c>
      <c r="L456" s="27">
        <f>VLOOKUP($C456, '[1]ODS_county pop 2000-2010'!$H$2:$T$3195,L$1,0)</f>
        <v>40616</v>
      </c>
      <c r="M456" s="27">
        <f>VLOOKUP($C456, '[1]ODS_county pop 2000-2010'!$H$2:$T$3195,M$1,0)</f>
        <v>41865</v>
      </c>
      <c r="N456" s="27">
        <f>VLOOKUP($C456, '[1]ODS_county pop 2000-2010'!$H$2:$T$3195,N$1,0)</f>
        <v>42550</v>
      </c>
      <c r="O456" s="27">
        <f>VLOOKUP($C456, '[1]ODS_county pop 2000-2010'!$H$2:$T$3195,O$1,0)</f>
        <v>42947</v>
      </c>
      <c r="P456" s="27">
        <f>VLOOKUP($C456, '[2]county pop 2010-2020'!$H$2:$T$3195,P$1,0)</f>
        <v>43041</v>
      </c>
      <c r="Q456" s="27">
        <f>VLOOKUP($C456, '[2]county pop 2010-2020'!$H$2:$T$3195,Q$1,0)</f>
        <v>43041</v>
      </c>
      <c r="R456" s="27">
        <f>VLOOKUP($C456, '[2]county pop 2010-2020'!$H$2:$T$3195,R$1,0)</f>
        <v>43373</v>
      </c>
      <c r="S456" s="27">
        <f>VLOOKUP($C456, '[2]county pop 2010-2020'!$H$2:$T$3195,S$1,0)</f>
        <v>43146</v>
      </c>
      <c r="T456" s="27">
        <f>VLOOKUP($C456, '[2]county pop 2010-2020'!$H$2:$T$3195,T$1,0)</f>
        <v>43553</v>
      </c>
      <c r="U456" s="27">
        <f>VLOOKUP($C456, '[2]county pop 2010-2020'!$H$2:$T$3195,U$1,0)</f>
        <v>43775</v>
      </c>
      <c r="V456" s="27">
        <f>VLOOKUP($C456, '[2]county pop 2010-2020'!$H$2:$T$3195,V$1,0)</f>
        <v>44166</v>
      </c>
      <c r="W456" s="27">
        <f>VLOOKUP($C456, '[2]county pop 2010-2020'!$H$2:$T$3195,W$1,0)</f>
        <v>44687</v>
      </c>
      <c r="X456" s="27">
        <f>VLOOKUP($C456, '[2]county pop 2010-2020'!$H$2:$T$3195,X$1,0)</f>
        <v>45580</v>
      </c>
      <c r="Y456" s="27">
        <f>VLOOKUP($C456, '[2]county pop 2010-2020'!$H$2:$T$3195,Y$1,0)</f>
        <v>45542</v>
      </c>
      <c r="Z456" s="27">
        <f>VLOOKUP($C456, '[3]ODS_county pop 2020-2022'!$H$2:$K$3196,Z$1,0)</f>
        <v>46138</v>
      </c>
      <c r="AA456" s="27">
        <f>VLOOKUP($C456, '[3]ODS_county pop 2020-2022'!$H$2:$K$3196,AA$1,0)</f>
        <v>46740</v>
      </c>
      <c r="AB456" s="27">
        <f>VLOOKUP($C456, '[3]ODS_county pop 2020-2022'!$H$2:$K$3196,AB$1,0)</f>
        <v>47475</v>
      </c>
    </row>
    <row r="457" spans="1:28" x14ac:dyDescent="0.3">
      <c r="A457" s="20" t="s">
        <v>2103</v>
      </c>
      <c r="B457" s="20" t="s">
        <v>2577</v>
      </c>
      <c r="C457" s="18" t="str">
        <f t="shared" si="10"/>
        <v>.Hall County, Georgia</v>
      </c>
      <c r="D457" s="20" t="s">
        <v>2084</v>
      </c>
      <c r="F457" s="27">
        <f>VLOOKUP($C457, '[1]ODS_county pop 2000-2010'!$H$2:$T$3195,F$1,0)</f>
        <v>139615</v>
      </c>
      <c r="G457" s="27">
        <f>VLOOKUP($C457, '[1]ODS_county pop 2000-2010'!$H$2:$T$3195,G$1,0)</f>
        <v>146148</v>
      </c>
      <c r="H457" s="27">
        <f>VLOOKUP($C457, '[1]ODS_county pop 2000-2010'!$H$2:$T$3195,H$1,0)</f>
        <v>150229</v>
      </c>
      <c r="I457" s="27">
        <f>VLOOKUP($C457, '[1]ODS_county pop 2000-2010'!$H$2:$T$3195,I$1,0)</f>
        <v>153561</v>
      </c>
      <c r="J457" s="27">
        <f>VLOOKUP($C457, '[1]ODS_county pop 2000-2010'!$H$2:$T$3195,J$1,0)</f>
        <v>156385</v>
      </c>
      <c r="K457" s="27">
        <f>VLOOKUP($C457, '[1]ODS_county pop 2000-2010'!$H$2:$T$3195,K$1,0)</f>
        <v>160979</v>
      </c>
      <c r="L457" s="27">
        <f>VLOOKUP($C457, '[1]ODS_county pop 2000-2010'!$H$2:$T$3195,L$1,0)</f>
        <v>166524</v>
      </c>
      <c r="M457" s="27">
        <f>VLOOKUP($C457, '[1]ODS_county pop 2000-2010'!$H$2:$T$3195,M$1,0)</f>
        <v>172446</v>
      </c>
      <c r="N457" s="27">
        <f>VLOOKUP($C457, '[1]ODS_county pop 2000-2010'!$H$2:$T$3195,N$1,0)</f>
        <v>177277</v>
      </c>
      <c r="O457" s="27">
        <f>VLOOKUP($C457, '[1]ODS_county pop 2000-2010'!$H$2:$T$3195,O$1,0)</f>
        <v>178503</v>
      </c>
      <c r="P457" s="27">
        <f>VLOOKUP($C457, '[2]county pop 2010-2020'!$H$2:$T$3195,P$1,0)</f>
        <v>179684</v>
      </c>
      <c r="Q457" s="27">
        <f>VLOOKUP($C457, '[2]county pop 2010-2020'!$H$2:$T$3195,Q$1,0)</f>
        <v>182299</v>
      </c>
      <c r="R457" s="27">
        <f>VLOOKUP($C457, '[2]county pop 2010-2020'!$H$2:$T$3195,R$1,0)</f>
        <v>184136</v>
      </c>
      <c r="S457" s="27">
        <f>VLOOKUP($C457, '[2]county pop 2010-2020'!$H$2:$T$3195,S$1,0)</f>
        <v>186459</v>
      </c>
      <c r="T457" s="27">
        <f>VLOOKUP($C457, '[2]county pop 2010-2020'!$H$2:$T$3195,T$1,0)</f>
        <v>189156</v>
      </c>
      <c r="U457" s="27">
        <f>VLOOKUP($C457, '[2]county pop 2010-2020'!$H$2:$T$3195,U$1,0)</f>
        <v>192249</v>
      </c>
      <c r="V457" s="27">
        <f>VLOOKUP($C457, '[2]county pop 2010-2020'!$H$2:$T$3195,V$1,0)</f>
        <v>196176</v>
      </c>
      <c r="W457" s="27">
        <f>VLOOKUP($C457, '[2]county pop 2010-2020'!$H$2:$T$3195,W$1,0)</f>
        <v>198854</v>
      </c>
      <c r="X457" s="27">
        <f>VLOOKUP($C457, '[2]county pop 2010-2020'!$H$2:$T$3195,X$1,0)</f>
        <v>201396</v>
      </c>
      <c r="Y457" s="27">
        <f>VLOOKUP($C457, '[2]county pop 2010-2020'!$H$2:$T$3195,Y$1,0)</f>
        <v>204310</v>
      </c>
      <c r="Z457" s="27">
        <f>VLOOKUP($C457, '[3]ODS_county pop 2020-2022'!$H$2:$K$3196,Z$1,0)</f>
        <v>203735</v>
      </c>
      <c r="AA457" s="27">
        <f>VLOOKUP($C457, '[3]ODS_county pop 2020-2022'!$H$2:$K$3196,AA$1,0)</f>
        <v>207393</v>
      </c>
      <c r="AB457" s="27">
        <f>VLOOKUP($C457, '[3]ODS_county pop 2020-2022'!$H$2:$K$3196,AB$1,0)</f>
        <v>212692</v>
      </c>
    </row>
    <row r="458" spans="1:28" x14ac:dyDescent="0.3">
      <c r="A458" s="20" t="s">
        <v>2103</v>
      </c>
      <c r="B458" s="20" t="s">
        <v>2578</v>
      </c>
      <c r="C458" s="18" t="str">
        <f t="shared" si="10"/>
        <v>.Hancock County, Georgia</v>
      </c>
      <c r="D458" s="20" t="s">
        <v>2084</v>
      </c>
      <c r="F458" s="27">
        <f>VLOOKUP($C458, '[1]ODS_county pop 2000-2010'!$H$2:$T$3195,F$1,0)</f>
        <v>10083</v>
      </c>
      <c r="G458" s="27">
        <f>VLOOKUP($C458, '[1]ODS_county pop 2000-2010'!$H$2:$T$3195,G$1,0)</f>
        <v>10022</v>
      </c>
      <c r="H458" s="27">
        <f>VLOOKUP($C458, '[1]ODS_county pop 2000-2010'!$H$2:$T$3195,H$1,0)</f>
        <v>9829</v>
      </c>
      <c r="I458" s="27">
        <f>VLOOKUP($C458, '[1]ODS_county pop 2000-2010'!$H$2:$T$3195,I$1,0)</f>
        <v>9764</v>
      </c>
      <c r="J458" s="27">
        <f>VLOOKUP($C458, '[1]ODS_county pop 2000-2010'!$H$2:$T$3195,J$1,0)</f>
        <v>9673</v>
      </c>
      <c r="K458" s="27">
        <f>VLOOKUP($C458, '[1]ODS_county pop 2000-2010'!$H$2:$T$3195,K$1,0)</f>
        <v>9634</v>
      </c>
      <c r="L458" s="27">
        <f>VLOOKUP($C458, '[1]ODS_county pop 2000-2010'!$H$2:$T$3195,L$1,0)</f>
        <v>9650</v>
      </c>
      <c r="M458" s="27">
        <f>VLOOKUP($C458, '[1]ODS_county pop 2000-2010'!$H$2:$T$3195,M$1,0)</f>
        <v>9889</v>
      </c>
      <c r="N458" s="27">
        <f>VLOOKUP($C458, '[1]ODS_county pop 2000-2010'!$H$2:$T$3195,N$1,0)</f>
        <v>9808</v>
      </c>
      <c r="O458" s="27">
        <f>VLOOKUP($C458, '[1]ODS_county pop 2000-2010'!$H$2:$T$3195,O$1,0)</f>
        <v>9508</v>
      </c>
      <c r="P458" s="27">
        <f>VLOOKUP($C458, '[2]county pop 2010-2020'!$H$2:$T$3195,P$1,0)</f>
        <v>9429</v>
      </c>
      <c r="Q458" s="27">
        <f>VLOOKUP($C458, '[2]county pop 2010-2020'!$H$2:$T$3195,Q$1,0)</f>
        <v>9394</v>
      </c>
      <c r="R458" s="27">
        <f>VLOOKUP($C458, '[2]county pop 2010-2020'!$H$2:$T$3195,R$1,0)</f>
        <v>9078</v>
      </c>
      <c r="S458" s="27">
        <f>VLOOKUP($C458, '[2]county pop 2010-2020'!$H$2:$T$3195,S$1,0)</f>
        <v>8952</v>
      </c>
      <c r="T458" s="27">
        <f>VLOOKUP($C458, '[2]county pop 2010-2020'!$H$2:$T$3195,T$1,0)</f>
        <v>8571</v>
      </c>
      <c r="U458" s="27">
        <f>VLOOKUP($C458, '[2]county pop 2010-2020'!$H$2:$T$3195,U$1,0)</f>
        <v>8579</v>
      </c>
      <c r="V458" s="27">
        <f>VLOOKUP($C458, '[2]county pop 2010-2020'!$H$2:$T$3195,V$1,0)</f>
        <v>8644</v>
      </c>
      <c r="W458" s="27">
        <f>VLOOKUP($C458, '[2]county pop 2010-2020'!$H$2:$T$3195,W$1,0)</f>
        <v>8545</v>
      </c>
      <c r="X458" s="27">
        <f>VLOOKUP($C458, '[2]county pop 2010-2020'!$H$2:$T$3195,X$1,0)</f>
        <v>8344</v>
      </c>
      <c r="Y458" s="27">
        <f>VLOOKUP($C458, '[2]county pop 2010-2020'!$H$2:$T$3195,Y$1,0)</f>
        <v>8475</v>
      </c>
      <c r="Z458" s="27">
        <f>VLOOKUP($C458, '[3]ODS_county pop 2020-2022'!$H$2:$K$3196,Z$1,0)</f>
        <v>8708</v>
      </c>
      <c r="AA458" s="27">
        <f>VLOOKUP($C458, '[3]ODS_county pop 2020-2022'!$H$2:$K$3196,AA$1,0)</f>
        <v>8664</v>
      </c>
      <c r="AB458" s="27">
        <f>VLOOKUP($C458, '[3]ODS_county pop 2020-2022'!$H$2:$K$3196,AB$1,0)</f>
        <v>8387</v>
      </c>
    </row>
    <row r="459" spans="1:28" x14ac:dyDescent="0.3">
      <c r="A459" s="20" t="s">
        <v>2103</v>
      </c>
      <c r="B459" s="20" t="s">
        <v>2579</v>
      </c>
      <c r="C459" s="18" t="str">
        <f t="shared" si="10"/>
        <v>.Haralson County, Georgia</v>
      </c>
      <c r="D459" s="20" t="s">
        <v>2084</v>
      </c>
      <c r="F459" s="27">
        <f>VLOOKUP($C459, '[1]ODS_county pop 2000-2010'!$H$2:$T$3195,F$1,0)</f>
        <v>25660</v>
      </c>
      <c r="G459" s="27">
        <f>VLOOKUP($C459, '[1]ODS_county pop 2000-2010'!$H$2:$T$3195,G$1,0)</f>
        <v>26232</v>
      </c>
      <c r="H459" s="27">
        <f>VLOOKUP($C459, '[1]ODS_county pop 2000-2010'!$H$2:$T$3195,H$1,0)</f>
        <v>26676</v>
      </c>
      <c r="I459" s="27">
        <f>VLOOKUP($C459, '[1]ODS_county pop 2000-2010'!$H$2:$T$3195,I$1,0)</f>
        <v>27227</v>
      </c>
      <c r="J459" s="27">
        <f>VLOOKUP($C459, '[1]ODS_county pop 2000-2010'!$H$2:$T$3195,J$1,0)</f>
        <v>27621</v>
      </c>
      <c r="K459" s="27">
        <f>VLOOKUP($C459, '[1]ODS_county pop 2000-2010'!$H$2:$T$3195,K$1,0)</f>
        <v>27987</v>
      </c>
      <c r="L459" s="27">
        <f>VLOOKUP($C459, '[1]ODS_county pop 2000-2010'!$H$2:$T$3195,L$1,0)</f>
        <v>28121</v>
      </c>
      <c r="M459" s="27">
        <f>VLOOKUP($C459, '[1]ODS_county pop 2000-2010'!$H$2:$T$3195,M$1,0)</f>
        <v>28558</v>
      </c>
      <c r="N459" s="27">
        <f>VLOOKUP($C459, '[1]ODS_county pop 2000-2010'!$H$2:$T$3195,N$1,0)</f>
        <v>28645</v>
      </c>
      <c r="O459" s="27">
        <f>VLOOKUP($C459, '[1]ODS_county pop 2000-2010'!$H$2:$T$3195,O$1,0)</f>
        <v>28774</v>
      </c>
      <c r="P459" s="27">
        <f>VLOOKUP($C459, '[2]county pop 2010-2020'!$H$2:$T$3195,P$1,0)</f>
        <v>28780</v>
      </c>
      <c r="Q459" s="27">
        <f>VLOOKUP($C459, '[2]county pop 2010-2020'!$H$2:$T$3195,Q$1,0)</f>
        <v>28474</v>
      </c>
      <c r="R459" s="27">
        <f>VLOOKUP($C459, '[2]county pop 2010-2020'!$H$2:$T$3195,R$1,0)</f>
        <v>28325</v>
      </c>
      <c r="S459" s="27">
        <f>VLOOKUP($C459, '[2]county pop 2010-2020'!$H$2:$T$3195,S$1,0)</f>
        <v>28357</v>
      </c>
      <c r="T459" s="27">
        <f>VLOOKUP($C459, '[2]county pop 2010-2020'!$H$2:$T$3195,T$1,0)</f>
        <v>28513</v>
      </c>
      <c r="U459" s="27">
        <f>VLOOKUP($C459, '[2]county pop 2010-2020'!$H$2:$T$3195,U$1,0)</f>
        <v>28733</v>
      </c>
      <c r="V459" s="27">
        <f>VLOOKUP($C459, '[2]county pop 2010-2020'!$H$2:$T$3195,V$1,0)</f>
        <v>28860</v>
      </c>
      <c r="W459" s="27">
        <f>VLOOKUP($C459, '[2]county pop 2010-2020'!$H$2:$T$3195,W$1,0)</f>
        <v>29286</v>
      </c>
      <c r="X459" s="27">
        <f>VLOOKUP($C459, '[2]county pop 2010-2020'!$H$2:$T$3195,X$1,0)</f>
        <v>29626</v>
      </c>
      <c r="Y459" s="27">
        <f>VLOOKUP($C459, '[2]county pop 2010-2020'!$H$2:$T$3195,Y$1,0)</f>
        <v>29884</v>
      </c>
      <c r="Z459" s="27">
        <f>VLOOKUP($C459, '[3]ODS_county pop 2020-2022'!$H$2:$K$3196,Z$1,0)</f>
        <v>30037</v>
      </c>
      <c r="AA459" s="27">
        <f>VLOOKUP($C459, '[3]ODS_county pop 2020-2022'!$H$2:$K$3196,AA$1,0)</f>
        <v>30579</v>
      </c>
      <c r="AB459" s="27">
        <f>VLOOKUP($C459, '[3]ODS_county pop 2020-2022'!$H$2:$K$3196,AB$1,0)</f>
        <v>31337</v>
      </c>
    </row>
    <row r="460" spans="1:28" x14ac:dyDescent="0.3">
      <c r="A460" s="20" t="s">
        <v>2103</v>
      </c>
      <c r="B460" s="20" t="s">
        <v>2580</v>
      </c>
      <c r="C460" s="18" t="str">
        <f t="shared" si="10"/>
        <v>.Harris County, Georgia</v>
      </c>
      <c r="D460" s="20" t="s">
        <v>2084</v>
      </c>
      <c r="F460" s="27">
        <f>VLOOKUP($C460, '[1]ODS_county pop 2000-2010'!$H$2:$T$3195,F$1,0)</f>
        <v>23783</v>
      </c>
      <c r="G460" s="27">
        <f>VLOOKUP($C460, '[1]ODS_county pop 2000-2010'!$H$2:$T$3195,G$1,0)</f>
        <v>24547</v>
      </c>
      <c r="H460" s="27">
        <f>VLOOKUP($C460, '[1]ODS_county pop 2000-2010'!$H$2:$T$3195,H$1,0)</f>
        <v>25327</v>
      </c>
      <c r="I460" s="27">
        <f>VLOOKUP($C460, '[1]ODS_county pop 2000-2010'!$H$2:$T$3195,I$1,0)</f>
        <v>26256</v>
      </c>
      <c r="J460" s="27">
        <f>VLOOKUP($C460, '[1]ODS_county pop 2000-2010'!$H$2:$T$3195,J$1,0)</f>
        <v>27180</v>
      </c>
      <c r="K460" s="27">
        <f>VLOOKUP($C460, '[1]ODS_county pop 2000-2010'!$H$2:$T$3195,K$1,0)</f>
        <v>28170</v>
      </c>
      <c r="L460" s="27">
        <f>VLOOKUP($C460, '[1]ODS_county pop 2000-2010'!$H$2:$T$3195,L$1,0)</f>
        <v>29289</v>
      </c>
      <c r="M460" s="27">
        <f>VLOOKUP($C460, '[1]ODS_county pop 2000-2010'!$H$2:$T$3195,M$1,0)</f>
        <v>30276</v>
      </c>
      <c r="N460" s="27">
        <f>VLOOKUP($C460, '[1]ODS_county pop 2000-2010'!$H$2:$T$3195,N$1,0)</f>
        <v>30807</v>
      </c>
      <c r="O460" s="27">
        <f>VLOOKUP($C460, '[1]ODS_county pop 2000-2010'!$H$2:$T$3195,O$1,0)</f>
        <v>31494</v>
      </c>
      <c r="P460" s="27">
        <f>VLOOKUP($C460, '[2]county pop 2010-2020'!$H$2:$T$3195,P$1,0)</f>
        <v>32024</v>
      </c>
      <c r="Q460" s="27">
        <f>VLOOKUP($C460, '[2]county pop 2010-2020'!$H$2:$T$3195,Q$1,0)</f>
        <v>32303</v>
      </c>
      <c r="R460" s="27">
        <f>VLOOKUP($C460, '[2]county pop 2010-2020'!$H$2:$T$3195,R$1,0)</f>
        <v>32564</v>
      </c>
      <c r="S460" s="27">
        <f>VLOOKUP($C460, '[2]county pop 2010-2020'!$H$2:$T$3195,S$1,0)</f>
        <v>32532</v>
      </c>
      <c r="T460" s="27">
        <f>VLOOKUP($C460, '[2]county pop 2010-2020'!$H$2:$T$3195,T$1,0)</f>
        <v>32730</v>
      </c>
      <c r="U460" s="27">
        <f>VLOOKUP($C460, '[2]county pop 2010-2020'!$H$2:$T$3195,U$1,0)</f>
        <v>33147</v>
      </c>
      <c r="V460" s="27">
        <f>VLOOKUP($C460, '[2]county pop 2010-2020'!$H$2:$T$3195,V$1,0)</f>
        <v>33615</v>
      </c>
      <c r="W460" s="27">
        <f>VLOOKUP($C460, '[2]county pop 2010-2020'!$H$2:$T$3195,W$1,0)</f>
        <v>33945</v>
      </c>
      <c r="X460" s="27">
        <f>VLOOKUP($C460, '[2]county pop 2010-2020'!$H$2:$T$3195,X$1,0)</f>
        <v>34552</v>
      </c>
      <c r="Y460" s="27">
        <f>VLOOKUP($C460, '[2]county pop 2010-2020'!$H$2:$T$3195,Y$1,0)</f>
        <v>35188</v>
      </c>
      <c r="Z460" s="27">
        <f>VLOOKUP($C460, '[3]ODS_county pop 2020-2022'!$H$2:$K$3196,Z$1,0)</f>
        <v>34896</v>
      </c>
      <c r="AA460" s="27">
        <f>VLOOKUP($C460, '[3]ODS_county pop 2020-2022'!$H$2:$K$3196,AA$1,0)</f>
        <v>35605</v>
      </c>
      <c r="AB460" s="27">
        <f>VLOOKUP($C460, '[3]ODS_county pop 2020-2022'!$H$2:$K$3196,AB$1,0)</f>
        <v>36276</v>
      </c>
    </row>
    <row r="461" spans="1:28" x14ac:dyDescent="0.3">
      <c r="A461" s="20" t="s">
        <v>2103</v>
      </c>
      <c r="B461" s="20" t="s">
        <v>2581</v>
      </c>
      <c r="C461" s="18" t="str">
        <f t="shared" si="10"/>
        <v>.Hart County, Georgia</v>
      </c>
      <c r="D461" s="20" t="s">
        <v>2084</v>
      </c>
      <c r="F461" s="27">
        <f>VLOOKUP($C461, '[1]ODS_county pop 2000-2010'!$H$2:$T$3195,F$1,0)</f>
        <v>22981</v>
      </c>
      <c r="G461" s="27">
        <f>VLOOKUP($C461, '[1]ODS_county pop 2000-2010'!$H$2:$T$3195,G$1,0)</f>
        <v>23049</v>
      </c>
      <c r="H461" s="27">
        <f>VLOOKUP($C461, '[1]ODS_county pop 2000-2010'!$H$2:$T$3195,H$1,0)</f>
        <v>23286</v>
      </c>
      <c r="I461" s="27">
        <f>VLOOKUP($C461, '[1]ODS_county pop 2000-2010'!$H$2:$T$3195,I$1,0)</f>
        <v>23402</v>
      </c>
      <c r="J461" s="27">
        <f>VLOOKUP($C461, '[1]ODS_county pop 2000-2010'!$H$2:$T$3195,J$1,0)</f>
        <v>23966</v>
      </c>
      <c r="K461" s="27">
        <f>VLOOKUP($C461, '[1]ODS_county pop 2000-2010'!$H$2:$T$3195,K$1,0)</f>
        <v>24376</v>
      </c>
      <c r="L461" s="27">
        <f>VLOOKUP($C461, '[1]ODS_county pop 2000-2010'!$H$2:$T$3195,L$1,0)</f>
        <v>24764</v>
      </c>
      <c r="M461" s="27">
        <f>VLOOKUP($C461, '[1]ODS_county pop 2000-2010'!$H$2:$T$3195,M$1,0)</f>
        <v>24894</v>
      </c>
      <c r="N461" s="27">
        <f>VLOOKUP($C461, '[1]ODS_county pop 2000-2010'!$H$2:$T$3195,N$1,0)</f>
        <v>25138</v>
      </c>
      <c r="O461" s="27">
        <f>VLOOKUP($C461, '[1]ODS_county pop 2000-2010'!$H$2:$T$3195,O$1,0)</f>
        <v>25108</v>
      </c>
      <c r="P461" s="27">
        <f>VLOOKUP($C461, '[2]county pop 2010-2020'!$H$2:$T$3195,P$1,0)</f>
        <v>25213</v>
      </c>
      <c r="Q461" s="27">
        <f>VLOOKUP($C461, '[2]county pop 2010-2020'!$H$2:$T$3195,Q$1,0)</f>
        <v>25414</v>
      </c>
      <c r="R461" s="27">
        <f>VLOOKUP($C461, '[2]county pop 2010-2020'!$H$2:$T$3195,R$1,0)</f>
        <v>25512</v>
      </c>
      <c r="S461" s="27">
        <f>VLOOKUP($C461, '[2]county pop 2010-2020'!$H$2:$T$3195,S$1,0)</f>
        <v>25458</v>
      </c>
      <c r="T461" s="27">
        <f>VLOOKUP($C461, '[2]county pop 2010-2020'!$H$2:$T$3195,T$1,0)</f>
        <v>25367</v>
      </c>
      <c r="U461" s="27">
        <f>VLOOKUP($C461, '[2]county pop 2010-2020'!$H$2:$T$3195,U$1,0)</f>
        <v>25415</v>
      </c>
      <c r="V461" s="27">
        <f>VLOOKUP($C461, '[2]county pop 2010-2020'!$H$2:$T$3195,V$1,0)</f>
        <v>25459</v>
      </c>
      <c r="W461" s="27">
        <f>VLOOKUP($C461, '[2]county pop 2010-2020'!$H$2:$T$3195,W$1,0)</f>
        <v>25708</v>
      </c>
      <c r="X461" s="27">
        <f>VLOOKUP($C461, '[2]county pop 2010-2020'!$H$2:$T$3195,X$1,0)</f>
        <v>26078</v>
      </c>
      <c r="Y461" s="27">
        <f>VLOOKUP($C461, '[2]county pop 2010-2020'!$H$2:$T$3195,Y$1,0)</f>
        <v>26255</v>
      </c>
      <c r="Z461" s="27">
        <f>VLOOKUP($C461, '[3]ODS_county pop 2020-2022'!$H$2:$K$3196,Z$1,0)</f>
        <v>25871</v>
      </c>
      <c r="AA461" s="27">
        <f>VLOOKUP($C461, '[3]ODS_county pop 2020-2022'!$H$2:$K$3196,AA$1,0)</f>
        <v>26340</v>
      </c>
      <c r="AB461" s="27">
        <f>VLOOKUP($C461, '[3]ODS_county pop 2020-2022'!$H$2:$K$3196,AB$1,0)</f>
        <v>26909</v>
      </c>
    </row>
    <row r="462" spans="1:28" x14ac:dyDescent="0.3">
      <c r="A462" s="20" t="s">
        <v>2103</v>
      </c>
      <c r="B462" s="20" t="s">
        <v>2582</v>
      </c>
      <c r="C462" s="18" t="str">
        <f t="shared" si="10"/>
        <v>.Heard County, Georgia</v>
      </c>
      <c r="D462" s="20" t="s">
        <v>2084</v>
      </c>
      <c r="F462" s="27">
        <f>VLOOKUP($C462, '[1]ODS_county pop 2000-2010'!$H$2:$T$3195,F$1,0)</f>
        <v>10980</v>
      </c>
      <c r="G462" s="27">
        <f>VLOOKUP($C462, '[1]ODS_county pop 2000-2010'!$H$2:$T$3195,G$1,0)</f>
        <v>11173</v>
      </c>
      <c r="H462" s="27">
        <f>VLOOKUP($C462, '[1]ODS_county pop 2000-2010'!$H$2:$T$3195,H$1,0)</f>
        <v>11207</v>
      </c>
      <c r="I462" s="27">
        <f>VLOOKUP($C462, '[1]ODS_county pop 2000-2010'!$H$2:$T$3195,I$1,0)</f>
        <v>11169</v>
      </c>
      <c r="J462" s="27">
        <f>VLOOKUP($C462, '[1]ODS_county pop 2000-2010'!$H$2:$T$3195,J$1,0)</f>
        <v>11273</v>
      </c>
      <c r="K462" s="27">
        <f>VLOOKUP($C462, '[1]ODS_county pop 2000-2010'!$H$2:$T$3195,K$1,0)</f>
        <v>11350</v>
      </c>
      <c r="L462" s="27">
        <f>VLOOKUP($C462, '[1]ODS_county pop 2000-2010'!$H$2:$T$3195,L$1,0)</f>
        <v>11553</v>
      </c>
      <c r="M462" s="27">
        <f>VLOOKUP($C462, '[1]ODS_county pop 2000-2010'!$H$2:$T$3195,M$1,0)</f>
        <v>11618</v>
      </c>
      <c r="N462" s="27">
        <f>VLOOKUP($C462, '[1]ODS_county pop 2000-2010'!$H$2:$T$3195,N$1,0)</f>
        <v>11809</v>
      </c>
      <c r="O462" s="27">
        <f>VLOOKUP($C462, '[1]ODS_county pop 2000-2010'!$H$2:$T$3195,O$1,0)</f>
        <v>11765</v>
      </c>
      <c r="P462" s="27">
        <f>VLOOKUP($C462, '[2]county pop 2010-2020'!$H$2:$T$3195,P$1,0)</f>
        <v>11834</v>
      </c>
      <c r="Q462" s="27">
        <f>VLOOKUP($C462, '[2]county pop 2010-2020'!$H$2:$T$3195,Q$1,0)</f>
        <v>11729</v>
      </c>
      <c r="R462" s="27">
        <f>VLOOKUP($C462, '[2]county pop 2010-2020'!$H$2:$T$3195,R$1,0)</f>
        <v>11652</v>
      </c>
      <c r="S462" s="27">
        <f>VLOOKUP($C462, '[2]county pop 2010-2020'!$H$2:$T$3195,S$1,0)</f>
        <v>11564</v>
      </c>
      <c r="T462" s="27">
        <f>VLOOKUP($C462, '[2]county pop 2010-2020'!$H$2:$T$3195,T$1,0)</f>
        <v>11622</v>
      </c>
      <c r="U462" s="27">
        <f>VLOOKUP($C462, '[2]county pop 2010-2020'!$H$2:$T$3195,U$1,0)</f>
        <v>11557</v>
      </c>
      <c r="V462" s="27">
        <f>VLOOKUP($C462, '[2]county pop 2010-2020'!$H$2:$T$3195,V$1,0)</f>
        <v>11578</v>
      </c>
      <c r="W462" s="27">
        <f>VLOOKUP($C462, '[2]county pop 2010-2020'!$H$2:$T$3195,W$1,0)</f>
        <v>11748</v>
      </c>
      <c r="X462" s="27">
        <f>VLOOKUP($C462, '[2]county pop 2010-2020'!$H$2:$T$3195,X$1,0)</f>
        <v>11801</v>
      </c>
      <c r="Y462" s="27">
        <f>VLOOKUP($C462, '[2]county pop 2010-2020'!$H$2:$T$3195,Y$1,0)</f>
        <v>11825</v>
      </c>
      <c r="Z462" s="27">
        <f>VLOOKUP($C462, '[3]ODS_county pop 2020-2022'!$H$2:$K$3196,Z$1,0)</f>
        <v>11448</v>
      </c>
      <c r="AA462" s="27">
        <f>VLOOKUP($C462, '[3]ODS_county pop 2020-2022'!$H$2:$K$3196,AA$1,0)</f>
        <v>11529</v>
      </c>
      <c r="AB462" s="27">
        <f>VLOOKUP($C462, '[3]ODS_county pop 2020-2022'!$H$2:$K$3196,AB$1,0)</f>
        <v>11725</v>
      </c>
    </row>
    <row r="463" spans="1:28" x14ac:dyDescent="0.3">
      <c r="A463" s="20" t="s">
        <v>2103</v>
      </c>
      <c r="B463" s="20" t="s">
        <v>2174</v>
      </c>
      <c r="C463" s="18" t="str">
        <f t="shared" si="10"/>
        <v>.Henry County, Georgia</v>
      </c>
      <c r="D463" s="20" t="s">
        <v>2084</v>
      </c>
      <c r="F463" s="27">
        <f>VLOOKUP($C463, '[1]ODS_county pop 2000-2010'!$H$2:$T$3195,F$1,0)</f>
        <v>119498</v>
      </c>
      <c r="G463" s="27">
        <f>VLOOKUP($C463, '[1]ODS_county pop 2000-2010'!$H$2:$T$3195,G$1,0)</f>
        <v>131000</v>
      </c>
      <c r="H463" s="27">
        <f>VLOOKUP($C463, '[1]ODS_county pop 2000-2010'!$H$2:$T$3195,H$1,0)</f>
        <v>140747</v>
      </c>
      <c r="I463" s="27">
        <f>VLOOKUP($C463, '[1]ODS_county pop 2000-2010'!$H$2:$T$3195,I$1,0)</f>
        <v>150928</v>
      </c>
      <c r="J463" s="27">
        <f>VLOOKUP($C463, '[1]ODS_county pop 2000-2010'!$H$2:$T$3195,J$1,0)</f>
        <v>159971</v>
      </c>
      <c r="K463" s="27">
        <f>VLOOKUP($C463, '[1]ODS_county pop 2000-2010'!$H$2:$T$3195,K$1,0)</f>
        <v>169607</v>
      </c>
      <c r="L463" s="27">
        <f>VLOOKUP($C463, '[1]ODS_county pop 2000-2010'!$H$2:$T$3195,L$1,0)</f>
        <v>180304</v>
      </c>
      <c r="M463" s="27">
        <f>VLOOKUP($C463, '[1]ODS_county pop 2000-2010'!$H$2:$T$3195,M$1,0)</f>
        <v>188736</v>
      </c>
      <c r="N463" s="27">
        <f>VLOOKUP($C463, '[1]ODS_county pop 2000-2010'!$H$2:$T$3195,N$1,0)</f>
        <v>194658</v>
      </c>
      <c r="O463" s="27">
        <f>VLOOKUP($C463, '[1]ODS_county pop 2000-2010'!$H$2:$T$3195,O$1,0)</f>
        <v>199622</v>
      </c>
      <c r="P463" s="27">
        <f>VLOOKUP($C463, '[2]county pop 2010-2020'!$H$2:$T$3195,P$1,0)</f>
        <v>203922</v>
      </c>
      <c r="Q463" s="27">
        <f>VLOOKUP($C463, '[2]county pop 2010-2020'!$H$2:$T$3195,Q$1,0)</f>
        <v>206934</v>
      </c>
      <c r="R463" s="27">
        <f>VLOOKUP($C463, '[2]county pop 2010-2020'!$H$2:$T$3195,R$1,0)</f>
        <v>208047</v>
      </c>
      <c r="S463" s="27">
        <f>VLOOKUP($C463, '[2]county pop 2010-2020'!$H$2:$T$3195,S$1,0)</f>
        <v>210089</v>
      </c>
      <c r="T463" s="27">
        <f>VLOOKUP($C463, '[2]county pop 2010-2020'!$H$2:$T$3195,T$1,0)</f>
        <v>213059</v>
      </c>
      <c r="U463" s="27">
        <f>VLOOKUP($C463, '[2]county pop 2010-2020'!$H$2:$T$3195,U$1,0)</f>
        <v>216548</v>
      </c>
      <c r="V463" s="27">
        <f>VLOOKUP($C463, '[2]county pop 2010-2020'!$H$2:$T$3195,V$1,0)</f>
        <v>221040</v>
      </c>
      <c r="W463" s="27">
        <f>VLOOKUP($C463, '[2]county pop 2010-2020'!$H$2:$T$3195,W$1,0)</f>
        <v>225246</v>
      </c>
      <c r="X463" s="27">
        <f>VLOOKUP($C463, '[2]county pop 2010-2020'!$H$2:$T$3195,X$1,0)</f>
        <v>229873</v>
      </c>
      <c r="Y463" s="27">
        <f>VLOOKUP($C463, '[2]county pop 2010-2020'!$H$2:$T$3195,Y$1,0)</f>
        <v>234671</v>
      </c>
      <c r="Z463" s="27">
        <f>VLOOKUP($C463, '[3]ODS_county pop 2020-2022'!$H$2:$K$3196,Z$1,0)</f>
        <v>241848</v>
      </c>
      <c r="AA463" s="27">
        <f>VLOOKUP($C463, '[3]ODS_county pop 2020-2022'!$H$2:$K$3196,AA$1,0)</f>
        <v>245023</v>
      </c>
      <c r="AB463" s="27">
        <f>VLOOKUP($C463, '[3]ODS_county pop 2020-2022'!$H$2:$K$3196,AB$1,0)</f>
        <v>248364</v>
      </c>
    </row>
    <row r="464" spans="1:28" x14ac:dyDescent="0.3">
      <c r="A464" s="20" t="s">
        <v>2103</v>
      </c>
      <c r="B464" s="20" t="s">
        <v>2177</v>
      </c>
      <c r="C464" s="18" t="str">
        <f t="shared" si="10"/>
        <v>.Houston County, Georgia</v>
      </c>
      <c r="D464" s="20" t="s">
        <v>2074</v>
      </c>
      <c r="F464" s="27">
        <f>VLOOKUP($C464, '[1]ODS_county pop 2000-2010'!$H$2:$T$3195,F$1,0)</f>
        <v>110740</v>
      </c>
      <c r="G464" s="27">
        <f>VLOOKUP($C464, '[1]ODS_county pop 2000-2010'!$H$2:$T$3195,G$1,0)</f>
        <v>113432</v>
      </c>
      <c r="H464" s="27">
        <f>VLOOKUP($C464, '[1]ODS_county pop 2000-2010'!$H$2:$T$3195,H$1,0)</f>
        <v>116411</v>
      </c>
      <c r="I464" s="27">
        <f>VLOOKUP($C464, '[1]ODS_county pop 2000-2010'!$H$2:$T$3195,I$1,0)</f>
        <v>119396</v>
      </c>
      <c r="J464" s="27">
        <f>VLOOKUP($C464, '[1]ODS_county pop 2000-2010'!$H$2:$T$3195,J$1,0)</f>
        <v>123723</v>
      </c>
      <c r="K464" s="27">
        <f>VLOOKUP($C464, '[1]ODS_county pop 2000-2010'!$H$2:$T$3195,K$1,0)</f>
        <v>126201</v>
      </c>
      <c r="L464" s="27">
        <f>VLOOKUP($C464, '[1]ODS_county pop 2000-2010'!$H$2:$T$3195,L$1,0)</f>
        <v>128978</v>
      </c>
      <c r="M464" s="27">
        <f>VLOOKUP($C464, '[1]ODS_county pop 2000-2010'!$H$2:$T$3195,M$1,0)</f>
        <v>132373</v>
      </c>
      <c r="N464" s="27">
        <f>VLOOKUP($C464, '[1]ODS_county pop 2000-2010'!$H$2:$T$3195,N$1,0)</f>
        <v>134922</v>
      </c>
      <c r="O464" s="27">
        <f>VLOOKUP($C464, '[1]ODS_county pop 2000-2010'!$H$2:$T$3195,O$1,0)</f>
        <v>137416</v>
      </c>
      <c r="P464" s="27">
        <f>VLOOKUP($C464, '[2]county pop 2010-2020'!$H$2:$T$3195,P$1,0)</f>
        <v>139900</v>
      </c>
      <c r="Q464" s="27">
        <f>VLOOKUP($C464, '[2]county pop 2010-2020'!$H$2:$T$3195,Q$1,0)</f>
        <v>143557</v>
      </c>
      <c r="R464" s="27">
        <f>VLOOKUP($C464, '[2]county pop 2010-2020'!$H$2:$T$3195,R$1,0)</f>
        <v>145630</v>
      </c>
      <c r="S464" s="27">
        <f>VLOOKUP($C464, '[2]county pop 2010-2020'!$H$2:$T$3195,S$1,0)</f>
        <v>147352</v>
      </c>
      <c r="T464" s="27">
        <f>VLOOKUP($C464, '[2]county pop 2010-2020'!$H$2:$T$3195,T$1,0)</f>
        <v>148429</v>
      </c>
      <c r="U464" s="27">
        <f>VLOOKUP($C464, '[2]county pop 2010-2020'!$H$2:$T$3195,U$1,0)</f>
        <v>149197</v>
      </c>
      <c r="V464" s="27">
        <f>VLOOKUP($C464, '[2]county pop 2010-2020'!$H$2:$T$3195,V$1,0)</f>
        <v>151287</v>
      </c>
      <c r="W464" s="27">
        <f>VLOOKUP($C464, '[2]county pop 2010-2020'!$H$2:$T$3195,W$1,0)</f>
        <v>152757</v>
      </c>
      <c r="X464" s="27">
        <f>VLOOKUP($C464, '[2]county pop 2010-2020'!$H$2:$T$3195,X$1,0)</f>
        <v>155004</v>
      </c>
      <c r="Y464" s="27">
        <f>VLOOKUP($C464, '[2]county pop 2010-2020'!$H$2:$T$3195,Y$1,0)</f>
        <v>157427</v>
      </c>
      <c r="Z464" s="27">
        <f>VLOOKUP($C464, '[3]ODS_county pop 2020-2022'!$H$2:$K$3196,Z$1,0)</f>
        <v>164343</v>
      </c>
      <c r="AA464" s="27">
        <f>VLOOKUP($C464, '[3]ODS_county pop 2020-2022'!$H$2:$K$3196,AA$1,0)</f>
        <v>167156</v>
      </c>
      <c r="AB464" s="27">
        <f>VLOOKUP($C464, '[3]ODS_county pop 2020-2022'!$H$2:$K$3196,AB$1,0)</f>
        <v>169631</v>
      </c>
    </row>
    <row r="465" spans="1:28" x14ac:dyDescent="0.3">
      <c r="A465" s="20" t="s">
        <v>2103</v>
      </c>
      <c r="B465" s="20" t="s">
        <v>2583</v>
      </c>
      <c r="C465" s="18" t="str">
        <f t="shared" si="10"/>
        <v>.Irwin County, Georgia</v>
      </c>
      <c r="D465" s="20" t="s">
        <v>2074</v>
      </c>
      <c r="F465" s="27">
        <f>VLOOKUP($C465, '[1]ODS_county pop 2000-2010'!$H$2:$T$3195,F$1,0)</f>
        <v>9918</v>
      </c>
      <c r="G465" s="27">
        <f>VLOOKUP($C465, '[1]ODS_county pop 2000-2010'!$H$2:$T$3195,G$1,0)</f>
        <v>9953</v>
      </c>
      <c r="H465" s="27">
        <f>VLOOKUP($C465, '[1]ODS_county pop 2000-2010'!$H$2:$T$3195,H$1,0)</f>
        <v>9775</v>
      </c>
      <c r="I465" s="27">
        <f>VLOOKUP($C465, '[1]ODS_county pop 2000-2010'!$H$2:$T$3195,I$1,0)</f>
        <v>9777</v>
      </c>
      <c r="J465" s="27">
        <f>VLOOKUP($C465, '[1]ODS_county pop 2000-2010'!$H$2:$T$3195,J$1,0)</f>
        <v>9402</v>
      </c>
      <c r="K465" s="27">
        <f>VLOOKUP($C465, '[1]ODS_county pop 2000-2010'!$H$2:$T$3195,K$1,0)</f>
        <v>9779</v>
      </c>
      <c r="L465" s="27">
        <f>VLOOKUP($C465, '[1]ODS_county pop 2000-2010'!$H$2:$T$3195,L$1,0)</f>
        <v>9852</v>
      </c>
      <c r="M465" s="27">
        <f>VLOOKUP($C465, '[1]ODS_county pop 2000-2010'!$H$2:$T$3195,M$1,0)</f>
        <v>9493</v>
      </c>
      <c r="N465" s="27">
        <f>VLOOKUP($C465, '[1]ODS_county pop 2000-2010'!$H$2:$T$3195,N$1,0)</f>
        <v>9803</v>
      </c>
      <c r="O465" s="27">
        <f>VLOOKUP($C465, '[1]ODS_county pop 2000-2010'!$H$2:$T$3195,O$1,0)</f>
        <v>9536</v>
      </c>
      <c r="P465" s="27">
        <f>VLOOKUP($C465, '[2]county pop 2010-2020'!$H$2:$T$3195,P$1,0)</f>
        <v>9538</v>
      </c>
      <c r="Q465" s="27">
        <f>VLOOKUP($C465, '[2]county pop 2010-2020'!$H$2:$T$3195,Q$1,0)</f>
        <v>9677</v>
      </c>
      <c r="R465" s="27">
        <f>VLOOKUP($C465, '[2]county pop 2010-2020'!$H$2:$T$3195,R$1,0)</f>
        <v>9598</v>
      </c>
      <c r="S465" s="27">
        <f>VLOOKUP($C465, '[2]county pop 2010-2020'!$H$2:$T$3195,S$1,0)</f>
        <v>9345</v>
      </c>
      <c r="T465" s="27">
        <f>VLOOKUP($C465, '[2]county pop 2010-2020'!$H$2:$T$3195,T$1,0)</f>
        <v>9077</v>
      </c>
      <c r="U465" s="27">
        <f>VLOOKUP($C465, '[2]county pop 2010-2020'!$H$2:$T$3195,U$1,0)</f>
        <v>9137</v>
      </c>
      <c r="V465" s="27">
        <f>VLOOKUP($C465, '[2]county pop 2010-2020'!$H$2:$T$3195,V$1,0)</f>
        <v>9307</v>
      </c>
      <c r="W465" s="27">
        <f>VLOOKUP($C465, '[2]county pop 2010-2020'!$H$2:$T$3195,W$1,0)</f>
        <v>9362</v>
      </c>
      <c r="X465" s="27">
        <f>VLOOKUP($C465, '[2]county pop 2010-2020'!$H$2:$T$3195,X$1,0)</f>
        <v>9395</v>
      </c>
      <c r="Y465" s="27">
        <f>VLOOKUP($C465, '[2]county pop 2010-2020'!$H$2:$T$3195,Y$1,0)</f>
        <v>9442</v>
      </c>
      <c r="Z465" s="27">
        <f>VLOOKUP($C465, '[3]ODS_county pop 2020-2022'!$H$2:$K$3196,Z$1,0)</f>
        <v>9650</v>
      </c>
      <c r="AA465" s="27">
        <f>VLOOKUP($C465, '[3]ODS_county pop 2020-2022'!$H$2:$K$3196,AA$1,0)</f>
        <v>9375</v>
      </c>
      <c r="AB465" s="27">
        <f>VLOOKUP($C465, '[3]ODS_county pop 2020-2022'!$H$2:$K$3196,AB$1,0)</f>
        <v>9126</v>
      </c>
    </row>
    <row r="466" spans="1:28" x14ac:dyDescent="0.3">
      <c r="A466" s="20" t="s">
        <v>2103</v>
      </c>
      <c r="B466" s="20" t="s">
        <v>2180</v>
      </c>
      <c r="C466" s="18" t="str">
        <f t="shared" si="10"/>
        <v>.Jackson County, Georgia</v>
      </c>
      <c r="D466" s="20" t="s">
        <v>2084</v>
      </c>
      <c r="F466" s="27">
        <f>VLOOKUP($C466, '[1]ODS_county pop 2000-2010'!$H$2:$T$3195,F$1,0)</f>
        <v>41612</v>
      </c>
      <c r="G466" s="27">
        <f>VLOOKUP($C466, '[1]ODS_county pop 2000-2010'!$H$2:$T$3195,G$1,0)</f>
        <v>43367</v>
      </c>
      <c r="H466" s="27">
        <f>VLOOKUP($C466, '[1]ODS_county pop 2000-2010'!$H$2:$T$3195,H$1,0)</f>
        <v>44940</v>
      </c>
      <c r="I466" s="27">
        <f>VLOOKUP($C466, '[1]ODS_county pop 2000-2010'!$H$2:$T$3195,I$1,0)</f>
        <v>46230</v>
      </c>
      <c r="J466" s="27">
        <f>VLOOKUP($C466, '[1]ODS_county pop 2000-2010'!$H$2:$T$3195,J$1,0)</f>
        <v>48288</v>
      </c>
      <c r="K466" s="27">
        <f>VLOOKUP($C466, '[1]ODS_county pop 2000-2010'!$H$2:$T$3195,K$1,0)</f>
        <v>50607</v>
      </c>
      <c r="L466" s="27">
        <f>VLOOKUP($C466, '[1]ODS_county pop 2000-2010'!$H$2:$T$3195,L$1,0)</f>
        <v>54037</v>
      </c>
      <c r="M466" s="27">
        <f>VLOOKUP($C466, '[1]ODS_county pop 2000-2010'!$H$2:$T$3195,M$1,0)</f>
        <v>57521</v>
      </c>
      <c r="N466" s="27">
        <f>VLOOKUP($C466, '[1]ODS_county pop 2000-2010'!$H$2:$T$3195,N$1,0)</f>
        <v>59420</v>
      </c>
      <c r="O466" s="27">
        <f>VLOOKUP($C466, '[1]ODS_county pop 2000-2010'!$H$2:$T$3195,O$1,0)</f>
        <v>60052</v>
      </c>
      <c r="P466" s="27">
        <f>VLOOKUP($C466, '[2]county pop 2010-2020'!$H$2:$T$3195,P$1,0)</f>
        <v>60485</v>
      </c>
      <c r="Q466" s="27">
        <f>VLOOKUP($C466, '[2]county pop 2010-2020'!$H$2:$T$3195,Q$1,0)</f>
        <v>60985</v>
      </c>
      <c r="R466" s="27">
        <f>VLOOKUP($C466, '[2]county pop 2010-2020'!$H$2:$T$3195,R$1,0)</f>
        <v>60860</v>
      </c>
      <c r="S466" s="27">
        <f>VLOOKUP($C466, '[2]county pop 2010-2020'!$H$2:$T$3195,S$1,0)</f>
        <v>61286</v>
      </c>
      <c r="T466" s="27">
        <f>VLOOKUP($C466, '[2]county pop 2010-2020'!$H$2:$T$3195,T$1,0)</f>
        <v>62125</v>
      </c>
      <c r="U466" s="27">
        <f>VLOOKUP($C466, '[2]county pop 2010-2020'!$H$2:$T$3195,U$1,0)</f>
        <v>63439</v>
      </c>
      <c r="V466" s="27">
        <f>VLOOKUP($C466, '[2]county pop 2010-2020'!$H$2:$T$3195,V$1,0)</f>
        <v>65091</v>
      </c>
      <c r="W466" s="27">
        <f>VLOOKUP($C466, '[2]county pop 2010-2020'!$H$2:$T$3195,W$1,0)</f>
        <v>67681</v>
      </c>
      <c r="X466" s="27">
        <f>VLOOKUP($C466, '[2]county pop 2010-2020'!$H$2:$T$3195,X$1,0)</f>
        <v>70347</v>
      </c>
      <c r="Y466" s="27">
        <f>VLOOKUP($C466, '[2]county pop 2010-2020'!$H$2:$T$3195,Y$1,0)</f>
        <v>73015</v>
      </c>
      <c r="Z466" s="27">
        <f>VLOOKUP($C466, '[3]ODS_county pop 2020-2022'!$H$2:$K$3196,Z$1,0)</f>
        <v>76717</v>
      </c>
      <c r="AA466" s="27">
        <f>VLOOKUP($C466, '[3]ODS_county pop 2020-2022'!$H$2:$K$3196,AA$1,0)</f>
        <v>80317</v>
      </c>
      <c r="AB466" s="27">
        <f>VLOOKUP($C466, '[3]ODS_county pop 2020-2022'!$H$2:$K$3196,AB$1,0)</f>
        <v>83936</v>
      </c>
    </row>
    <row r="467" spans="1:28" x14ac:dyDescent="0.3">
      <c r="A467" s="20" t="s">
        <v>2103</v>
      </c>
      <c r="B467" s="20" t="s">
        <v>2584</v>
      </c>
      <c r="C467" s="18" t="str">
        <f t="shared" si="10"/>
        <v>.Jasper County, Georgia</v>
      </c>
      <c r="D467" s="20" t="s">
        <v>2084</v>
      </c>
      <c r="F467" s="27">
        <f>VLOOKUP($C467, '[1]ODS_county pop 2000-2010'!$H$2:$T$3195,F$1,0)</f>
        <v>11441</v>
      </c>
      <c r="G467" s="27">
        <f>VLOOKUP($C467, '[1]ODS_county pop 2000-2010'!$H$2:$T$3195,G$1,0)</f>
        <v>11629</v>
      </c>
      <c r="H467" s="27">
        <f>VLOOKUP($C467, '[1]ODS_county pop 2000-2010'!$H$2:$T$3195,H$1,0)</f>
        <v>12027</v>
      </c>
      <c r="I467" s="27">
        <f>VLOOKUP($C467, '[1]ODS_county pop 2000-2010'!$H$2:$T$3195,I$1,0)</f>
        <v>12417</v>
      </c>
      <c r="J467" s="27">
        <f>VLOOKUP($C467, '[1]ODS_county pop 2000-2010'!$H$2:$T$3195,J$1,0)</f>
        <v>12588</v>
      </c>
      <c r="K467" s="27">
        <f>VLOOKUP($C467, '[1]ODS_county pop 2000-2010'!$H$2:$T$3195,K$1,0)</f>
        <v>12985</v>
      </c>
      <c r="L467" s="27">
        <f>VLOOKUP($C467, '[1]ODS_county pop 2000-2010'!$H$2:$T$3195,L$1,0)</f>
        <v>13370</v>
      </c>
      <c r="M467" s="27">
        <f>VLOOKUP($C467, '[1]ODS_county pop 2000-2010'!$H$2:$T$3195,M$1,0)</f>
        <v>13569</v>
      </c>
      <c r="N467" s="27">
        <f>VLOOKUP($C467, '[1]ODS_county pop 2000-2010'!$H$2:$T$3195,N$1,0)</f>
        <v>13769</v>
      </c>
      <c r="O467" s="27">
        <f>VLOOKUP($C467, '[1]ODS_county pop 2000-2010'!$H$2:$T$3195,O$1,0)</f>
        <v>13842</v>
      </c>
      <c r="P467" s="27">
        <f>VLOOKUP($C467, '[2]county pop 2010-2020'!$H$2:$T$3195,P$1,0)</f>
        <v>13900</v>
      </c>
      <c r="Q467" s="27">
        <f>VLOOKUP($C467, '[2]county pop 2010-2020'!$H$2:$T$3195,Q$1,0)</f>
        <v>13832</v>
      </c>
      <c r="R467" s="27">
        <f>VLOOKUP($C467, '[2]county pop 2010-2020'!$H$2:$T$3195,R$1,0)</f>
        <v>13638</v>
      </c>
      <c r="S467" s="27">
        <f>VLOOKUP($C467, '[2]county pop 2010-2020'!$H$2:$T$3195,S$1,0)</f>
        <v>13594</v>
      </c>
      <c r="T467" s="27">
        <f>VLOOKUP($C467, '[2]county pop 2010-2020'!$H$2:$T$3195,T$1,0)</f>
        <v>13530</v>
      </c>
      <c r="U467" s="27">
        <f>VLOOKUP($C467, '[2]county pop 2010-2020'!$H$2:$T$3195,U$1,0)</f>
        <v>13679</v>
      </c>
      <c r="V467" s="27">
        <f>VLOOKUP($C467, '[2]county pop 2010-2020'!$H$2:$T$3195,V$1,0)</f>
        <v>13776</v>
      </c>
      <c r="W467" s="27">
        <f>VLOOKUP($C467, '[2]county pop 2010-2020'!$H$2:$T$3195,W$1,0)</f>
        <v>13881</v>
      </c>
      <c r="X467" s="27">
        <f>VLOOKUP($C467, '[2]county pop 2010-2020'!$H$2:$T$3195,X$1,0)</f>
        <v>14024</v>
      </c>
      <c r="Y467" s="27">
        <f>VLOOKUP($C467, '[2]county pop 2010-2020'!$H$2:$T$3195,Y$1,0)</f>
        <v>14207</v>
      </c>
      <c r="Z467" s="27">
        <f>VLOOKUP($C467, '[3]ODS_county pop 2020-2022'!$H$2:$K$3196,Z$1,0)</f>
        <v>14666</v>
      </c>
      <c r="AA467" s="27">
        <f>VLOOKUP($C467, '[3]ODS_county pop 2020-2022'!$H$2:$K$3196,AA$1,0)</f>
        <v>15259</v>
      </c>
      <c r="AB467" s="27">
        <f>VLOOKUP($C467, '[3]ODS_county pop 2020-2022'!$H$2:$K$3196,AB$1,0)</f>
        <v>15951</v>
      </c>
    </row>
    <row r="468" spans="1:28" x14ac:dyDescent="0.3">
      <c r="A468" s="20" t="s">
        <v>2103</v>
      </c>
      <c r="B468" s="20" t="s">
        <v>2585</v>
      </c>
      <c r="C468" s="18" t="str">
        <f t="shared" si="10"/>
        <v>.Jeff Davis County, Georgia</v>
      </c>
      <c r="D468" s="20" t="s">
        <v>2074</v>
      </c>
      <c r="F468" s="27">
        <f>VLOOKUP($C468, '[1]ODS_county pop 2000-2010'!$H$2:$T$3195,F$1,0)</f>
        <v>12673</v>
      </c>
      <c r="G468" s="27">
        <f>VLOOKUP($C468, '[1]ODS_county pop 2000-2010'!$H$2:$T$3195,G$1,0)</f>
        <v>12877</v>
      </c>
      <c r="H468" s="27">
        <f>VLOOKUP($C468, '[1]ODS_county pop 2000-2010'!$H$2:$T$3195,H$1,0)</f>
        <v>13088</v>
      </c>
      <c r="I468" s="27">
        <f>VLOOKUP($C468, '[1]ODS_county pop 2000-2010'!$H$2:$T$3195,I$1,0)</f>
        <v>13234</v>
      </c>
      <c r="J468" s="27">
        <f>VLOOKUP($C468, '[1]ODS_county pop 2000-2010'!$H$2:$T$3195,J$1,0)</f>
        <v>13433</v>
      </c>
      <c r="K468" s="27">
        <f>VLOOKUP($C468, '[1]ODS_county pop 2000-2010'!$H$2:$T$3195,K$1,0)</f>
        <v>13729</v>
      </c>
      <c r="L468" s="27">
        <f>VLOOKUP($C468, '[1]ODS_county pop 2000-2010'!$H$2:$T$3195,L$1,0)</f>
        <v>14028</v>
      </c>
      <c r="M468" s="27">
        <f>VLOOKUP($C468, '[1]ODS_county pop 2000-2010'!$H$2:$T$3195,M$1,0)</f>
        <v>14204</v>
      </c>
      <c r="N468" s="27">
        <f>VLOOKUP($C468, '[1]ODS_county pop 2000-2010'!$H$2:$T$3195,N$1,0)</f>
        <v>14577</v>
      </c>
      <c r="O468" s="27">
        <f>VLOOKUP($C468, '[1]ODS_county pop 2000-2010'!$H$2:$T$3195,O$1,0)</f>
        <v>14892</v>
      </c>
      <c r="P468" s="27">
        <f>VLOOKUP($C468, '[2]county pop 2010-2020'!$H$2:$T$3195,P$1,0)</f>
        <v>15068</v>
      </c>
      <c r="Q468" s="27">
        <f>VLOOKUP($C468, '[2]county pop 2010-2020'!$H$2:$T$3195,Q$1,0)</f>
        <v>15161</v>
      </c>
      <c r="R468" s="27">
        <f>VLOOKUP($C468, '[2]county pop 2010-2020'!$H$2:$T$3195,R$1,0)</f>
        <v>15194</v>
      </c>
      <c r="S468" s="27">
        <f>VLOOKUP($C468, '[2]county pop 2010-2020'!$H$2:$T$3195,S$1,0)</f>
        <v>15041</v>
      </c>
      <c r="T468" s="27">
        <f>VLOOKUP($C468, '[2]county pop 2010-2020'!$H$2:$T$3195,T$1,0)</f>
        <v>14927</v>
      </c>
      <c r="U468" s="27">
        <f>VLOOKUP($C468, '[2]county pop 2010-2020'!$H$2:$T$3195,U$1,0)</f>
        <v>15012</v>
      </c>
      <c r="V468" s="27">
        <f>VLOOKUP($C468, '[2]county pop 2010-2020'!$H$2:$T$3195,V$1,0)</f>
        <v>14954</v>
      </c>
      <c r="W468" s="27">
        <f>VLOOKUP($C468, '[2]county pop 2010-2020'!$H$2:$T$3195,W$1,0)</f>
        <v>15033</v>
      </c>
      <c r="X468" s="27">
        <f>VLOOKUP($C468, '[2]county pop 2010-2020'!$H$2:$T$3195,X$1,0)</f>
        <v>15015</v>
      </c>
      <c r="Y468" s="27">
        <f>VLOOKUP($C468, '[2]county pop 2010-2020'!$H$2:$T$3195,Y$1,0)</f>
        <v>15101</v>
      </c>
      <c r="Z468" s="27">
        <f>VLOOKUP($C468, '[3]ODS_county pop 2020-2022'!$H$2:$K$3196,Z$1,0)</f>
        <v>14799</v>
      </c>
      <c r="AA468" s="27">
        <f>VLOOKUP($C468, '[3]ODS_county pop 2020-2022'!$H$2:$K$3196,AA$1,0)</f>
        <v>14848</v>
      </c>
      <c r="AB468" s="27">
        <f>VLOOKUP($C468, '[3]ODS_county pop 2020-2022'!$H$2:$K$3196,AB$1,0)</f>
        <v>14889</v>
      </c>
    </row>
    <row r="469" spans="1:28" x14ac:dyDescent="0.3">
      <c r="A469" s="20" t="s">
        <v>2103</v>
      </c>
      <c r="B469" s="20" t="s">
        <v>2183</v>
      </c>
      <c r="C469" s="18" t="str">
        <f t="shared" si="10"/>
        <v>.Jefferson County, Georgia</v>
      </c>
      <c r="D469" s="20" t="s">
        <v>2084</v>
      </c>
      <c r="F469" s="27">
        <f>VLOOKUP($C469, '[1]ODS_county pop 2000-2010'!$H$2:$T$3195,F$1,0)</f>
        <v>17239</v>
      </c>
      <c r="G469" s="27">
        <f>VLOOKUP($C469, '[1]ODS_county pop 2000-2010'!$H$2:$T$3195,G$1,0)</f>
        <v>17121</v>
      </c>
      <c r="H469" s="27">
        <f>VLOOKUP($C469, '[1]ODS_county pop 2000-2010'!$H$2:$T$3195,H$1,0)</f>
        <v>17091</v>
      </c>
      <c r="I469" s="27">
        <f>VLOOKUP($C469, '[1]ODS_county pop 2000-2010'!$H$2:$T$3195,I$1,0)</f>
        <v>17019</v>
      </c>
      <c r="J469" s="27">
        <f>VLOOKUP($C469, '[1]ODS_county pop 2000-2010'!$H$2:$T$3195,J$1,0)</f>
        <v>16988</v>
      </c>
      <c r="K469" s="27">
        <f>VLOOKUP($C469, '[1]ODS_county pop 2000-2010'!$H$2:$T$3195,K$1,0)</f>
        <v>16924</v>
      </c>
      <c r="L469" s="27">
        <f>VLOOKUP($C469, '[1]ODS_county pop 2000-2010'!$H$2:$T$3195,L$1,0)</f>
        <v>16889</v>
      </c>
      <c r="M469" s="27">
        <f>VLOOKUP($C469, '[1]ODS_county pop 2000-2010'!$H$2:$T$3195,M$1,0)</f>
        <v>16830</v>
      </c>
      <c r="N469" s="27">
        <f>VLOOKUP($C469, '[1]ODS_county pop 2000-2010'!$H$2:$T$3195,N$1,0)</f>
        <v>16925</v>
      </c>
      <c r="O469" s="27">
        <f>VLOOKUP($C469, '[1]ODS_county pop 2000-2010'!$H$2:$T$3195,O$1,0)</f>
        <v>17067</v>
      </c>
      <c r="P469" s="27">
        <f>VLOOKUP($C469, '[2]county pop 2010-2020'!$H$2:$T$3195,P$1,0)</f>
        <v>16930</v>
      </c>
      <c r="Q469" s="27">
        <f>VLOOKUP($C469, '[2]county pop 2010-2020'!$H$2:$T$3195,Q$1,0)</f>
        <v>16772</v>
      </c>
      <c r="R469" s="27">
        <f>VLOOKUP($C469, '[2]county pop 2010-2020'!$H$2:$T$3195,R$1,0)</f>
        <v>16351</v>
      </c>
      <c r="S469" s="27">
        <f>VLOOKUP($C469, '[2]county pop 2010-2020'!$H$2:$T$3195,S$1,0)</f>
        <v>16245</v>
      </c>
      <c r="T469" s="27">
        <f>VLOOKUP($C469, '[2]county pop 2010-2020'!$H$2:$T$3195,T$1,0)</f>
        <v>16127</v>
      </c>
      <c r="U469" s="27">
        <f>VLOOKUP($C469, '[2]county pop 2010-2020'!$H$2:$T$3195,U$1,0)</f>
        <v>15926</v>
      </c>
      <c r="V469" s="27">
        <f>VLOOKUP($C469, '[2]county pop 2010-2020'!$H$2:$T$3195,V$1,0)</f>
        <v>15773</v>
      </c>
      <c r="W469" s="27">
        <f>VLOOKUP($C469, '[2]county pop 2010-2020'!$H$2:$T$3195,W$1,0)</f>
        <v>15638</v>
      </c>
      <c r="X469" s="27">
        <f>VLOOKUP($C469, '[2]county pop 2010-2020'!$H$2:$T$3195,X$1,0)</f>
        <v>15423</v>
      </c>
      <c r="Y469" s="27">
        <f>VLOOKUP($C469, '[2]county pop 2010-2020'!$H$2:$T$3195,Y$1,0)</f>
        <v>15344</v>
      </c>
      <c r="Z469" s="27">
        <f>VLOOKUP($C469, '[3]ODS_county pop 2020-2022'!$H$2:$K$3196,Z$1,0)</f>
        <v>15678</v>
      </c>
      <c r="AA469" s="27">
        <f>VLOOKUP($C469, '[3]ODS_county pop 2020-2022'!$H$2:$K$3196,AA$1,0)</f>
        <v>15494</v>
      </c>
      <c r="AB469" s="27">
        <f>VLOOKUP($C469, '[3]ODS_county pop 2020-2022'!$H$2:$K$3196,AB$1,0)</f>
        <v>15314</v>
      </c>
    </row>
    <row r="470" spans="1:28" x14ac:dyDescent="0.3">
      <c r="A470" s="20" t="s">
        <v>2103</v>
      </c>
      <c r="B470" s="20" t="s">
        <v>2586</v>
      </c>
      <c r="C470" s="18" t="str">
        <f t="shared" si="10"/>
        <v>.Jenkins County, Georgia</v>
      </c>
      <c r="D470" s="20" t="s">
        <v>2074</v>
      </c>
      <c r="F470" s="27">
        <f>VLOOKUP($C470, '[1]ODS_county pop 2000-2010'!$H$2:$T$3195,F$1,0)</f>
        <v>8571</v>
      </c>
      <c r="G470" s="27">
        <f>VLOOKUP($C470, '[1]ODS_county pop 2000-2010'!$H$2:$T$3195,G$1,0)</f>
        <v>8577</v>
      </c>
      <c r="H470" s="27">
        <f>VLOOKUP($C470, '[1]ODS_county pop 2000-2010'!$H$2:$T$3195,H$1,0)</f>
        <v>8543</v>
      </c>
      <c r="I470" s="27">
        <f>VLOOKUP($C470, '[1]ODS_county pop 2000-2010'!$H$2:$T$3195,I$1,0)</f>
        <v>8518</v>
      </c>
      <c r="J470" s="27">
        <f>VLOOKUP($C470, '[1]ODS_county pop 2000-2010'!$H$2:$T$3195,J$1,0)</f>
        <v>8490</v>
      </c>
      <c r="K470" s="27">
        <f>VLOOKUP($C470, '[1]ODS_county pop 2000-2010'!$H$2:$T$3195,K$1,0)</f>
        <v>8510</v>
      </c>
      <c r="L470" s="27">
        <f>VLOOKUP($C470, '[1]ODS_county pop 2000-2010'!$H$2:$T$3195,L$1,0)</f>
        <v>8533</v>
      </c>
      <c r="M470" s="27">
        <f>VLOOKUP($C470, '[1]ODS_county pop 2000-2010'!$H$2:$T$3195,M$1,0)</f>
        <v>8442</v>
      </c>
      <c r="N470" s="27">
        <f>VLOOKUP($C470, '[1]ODS_county pop 2000-2010'!$H$2:$T$3195,N$1,0)</f>
        <v>8340</v>
      </c>
      <c r="O470" s="27">
        <f>VLOOKUP($C470, '[1]ODS_county pop 2000-2010'!$H$2:$T$3195,O$1,0)</f>
        <v>8339</v>
      </c>
      <c r="P470" s="27">
        <f>VLOOKUP($C470, '[2]county pop 2010-2020'!$H$2:$T$3195,P$1,0)</f>
        <v>8340</v>
      </c>
      <c r="Q470" s="27">
        <f>VLOOKUP($C470, '[2]county pop 2010-2020'!$H$2:$T$3195,Q$1,0)</f>
        <v>8124</v>
      </c>
      <c r="R470" s="27">
        <f>VLOOKUP($C470, '[2]county pop 2010-2020'!$H$2:$T$3195,R$1,0)</f>
        <v>9114</v>
      </c>
      <c r="S470" s="27">
        <f>VLOOKUP($C470, '[2]county pop 2010-2020'!$H$2:$T$3195,S$1,0)</f>
        <v>9196</v>
      </c>
      <c r="T470" s="27">
        <f>VLOOKUP($C470, '[2]county pop 2010-2020'!$H$2:$T$3195,T$1,0)</f>
        <v>9040</v>
      </c>
      <c r="U470" s="27">
        <f>VLOOKUP($C470, '[2]county pop 2010-2020'!$H$2:$T$3195,U$1,0)</f>
        <v>8906</v>
      </c>
      <c r="V470" s="27">
        <f>VLOOKUP($C470, '[2]county pop 2010-2020'!$H$2:$T$3195,V$1,0)</f>
        <v>8823</v>
      </c>
      <c r="W470" s="27">
        <f>VLOOKUP($C470, '[2]county pop 2010-2020'!$H$2:$T$3195,W$1,0)</f>
        <v>8844</v>
      </c>
      <c r="X470" s="27">
        <f>VLOOKUP($C470, '[2]county pop 2010-2020'!$H$2:$T$3195,X$1,0)</f>
        <v>8790</v>
      </c>
      <c r="Y470" s="27">
        <f>VLOOKUP($C470, '[2]county pop 2010-2020'!$H$2:$T$3195,Y$1,0)</f>
        <v>8734</v>
      </c>
      <c r="Z470" s="27">
        <f>VLOOKUP($C470, '[3]ODS_county pop 2020-2022'!$H$2:$K$3196,Z$1,0)</f>
        <v>8666</v>
      </c>
      <c r="AA470" s="27">
        <f>VLOOKUP($C470, '[3]ODS_county pop 2020-2022'!$H$2:$K$3196,AA$1,0)</f>
        <v>8776</v>
      </c>
      <c r="AB470" s="27">
        <f>VLOOKUP($C470, '[3]ODS_county pop 2020-2022'!$H$2:$K$3196,AB$1,0)</f>
        <v>8689</v>
      </c>
    </row>
    <row r="471" spans="1:28" x14ac:dyDescent="0.3">
      <c r="A471" s="20" t="s">
        <v>2103</v>
      </c>
      <c r="B471" s="20" t="s">
        <v>2322</v>
      </c>
      <c r="C471" s="18" t="str">
        <f t="shared" si="10"/>
        <v>.Johnson County, Georgia</v>
      </c>
      <c r="D471" s="20" t="s">
        <v>2074</v>
      </c>
      <c r="F471" s="27">
        <f>VLOOKUP($C471, '[1]ODS_county pop 2000-2010'!$H$2:$T$3195,F$1,0)</f>
        <v>8526</v>
      </c>
      <c r="G471" s="27">
        <f>VLOOKUP($C471, '[1]ODS_county pop 2000-2010'!$H$2:$T$3195,G$1,0)</f>
        <v>8768</v>
      </c>
      <c r="H471" s="27">
        <f>VLOOKUP($C471, '[1]ODS_county pop 2000-2010'!$H$2:$T$3195,H$1,0)</f>
        <v>9436</v>
      </c>
      <c r="I471" s="27">
        <f>VLOOKUP($C471, '[1]ODS_county pop 2000-2010'!$H$2:$T$3195,I$1,0)</f>
        <v>9456</v>
      </c>
      <c r="J471" s="27">
        <f>VLOOKUP($C471, '[1]ODS_county pop 2000-2010'!$H$2:$T$3195,J$1,0)</f>
        <v>9613</v>
      </c>
      <c r="K471" s="27">
        <f>VLOOKUP($C471, '[1]ODS_county pop 2000-2010'!$H$2:$T$3195,K$1,0)</f>
        <v>9516</v>
      </c>
      <c r="L471" s="27">
        <f>VLOOKUP($C471, '[1]ODS_county pop 2000-2010'!$H$2:$T$3195,L$1,0)</f>
        <v>9638</v>
      </c>
      <c r="M471" s="27">
        <f>VLOOKUP($C471, '[1]ODS_county pop 2000-2010'!$H$2:$T$3195,M$1,0)</f>
        <v>10107</v>
      </c>
      <c r="N471" s="27">
        <f>VLOOKUP($C471, '[1]ODS_county pop 2000-2010'!$H$2:$T$3195,N$1,0)</f>
        <v>10127</v>
      </c>
      <c r="O471" s="27">
        <f>VLOOKUP($C471, '[1]ODS_county pop 2000-2010'!$H$2:$T$3195,O$1,0)</f>
        <v>9990</v>
      </c>
      <c r="P471" s="27">
        <f>VLOOKUP($C471, '[2]county pop 2010-2020'!$H$2:$T$3195,P$1,0)</f>
        <v>9980</v>
      </c>
      <c r="Q471" s="27">
        <f>VLOOKUP($C471, '[2]county pop 2010-2020'!$H$2:$T$3195,Q$1,0)</f>
        <v>10003</v>
      </c>
      <c r="R471" s="27">
        <f>VLOOKUP($C471, '[2]county pop 2010-2020'!$H$2:$T$3195,R$1,0)</f>
        <v>10008</v>
      </c>
      <c r="S471" s="27">
        <f>VLOOKUP($C471, '[2]county pop 2010-2020'!$H$2:$T$3195,S$1,0)</f>
        <v>9909</v>
      </c>
      <c r="T471" s="27">
        <f>VLOOKUP($C471, '[2]county pop 2010-2020'!$H$2:$T$3195,T$1,0)</f>
        <v>9813</v>
      </c>
      <c r="U471" s="27">
        <f>VLOOKUP($C471, '[2]county pop 2010-2020'!$H$2:$T$3195,U$1,0)</f>
        <v>9717</v>
      </c>
      <c r="V471" s="27">
        <f>VLOOKUP($C471, '[2]county pop 2010-2020'!$H$2:$T$3195,V$1,0)</f>
        <v>9679</v>
      </c>
      <c r="W471" s="27">
        <f>VLOOKUP($C471, '[2]county pop 2010-2020'!$H$2:$T$3195,W$1,0)</f>
        <v>9750</v>
      </c>
      <c r="X471" s="27">
        <f>VLOOKUP($C471, '[2]county pop 2010-2020'!$H$2:$T$3195,X$1,0)</f>
        <v>9767</v>
      </c>
      <c r="Y471" s="27">
        <f>VLOOKUP($C471, '[2]county pop 2010-2020'!$H$2:$T$3195,Y$1,0)</f>
        <v>9724</v>
      </c>
      <c r="Z471" s="27">
        <f>VLOOKUP($C471, '[3]ODS_county pop 2020-2022'!$H$2:$K$3196,Z$1,0)</f>
        <v>9186</v>
      </c>
      <c r="AA471" s="27">
        <f>VLOOKUP($C471, '[3]ODS_county pop 2020-2022'!$H$2:$K$3196,AA$1,0)</f>
        <v>9034</v>
      </c>
      <c r="AB471" s="27">
        <f>VLOOKUP($C471, '[3]ODS_county pop 2020-2022'!$H$2:$K$3196,AB$1,0)</f>
        <v>9242</v>
      </c>
    </row>
    <row r="472" spans="1:28" x14ac:dyDescent="0.3">
      <c r="A472" s="20" t="s">
        <v>2103</v>
      </c>
      <c r="B472" s="20" t="s">
        <v>2587</v>
      </c>
      <c r="C472" s="18" t="str">
        <f t="shared" si="10"/>
        <v>.Jones County, Georgia</v>
      </c>
      <c r="D472" s="20" t="s">
        <v>2084</v>
      </c>
      <c r="F472" s="27">
        <f>VLOOKUP($C472, '[1]ODS_county pop 2000-2010'!$H$2:$T$3195,F$1,0)</f>
        <v>23691</v>
      </c>
      <c r="G472" s="27">
        <f>VLOOKUP($C472, '[1]ODS_county pop 2000-2010'!$H$2:$T$3195,G$1,0)</f>
        <v>24315</v>
      </c>
      <c r="H472" s="27">
        <f>VLOOKUP($C472, '[1]ODS_county pop 2000-2010'!$H$2:$T$3195,H$1,0)</f>
        <v>24909</v>
      </c>
      <c r="I472" s="27">
        <f>VLOOKUP($C472, '[1]ODS_county pop 2000-2010'!$H$2:$T$3195,I$1,0)</f>
        <v>25738</v>
      </c>
      <c r="J472" s="27">
        <f>VLOOKUP($C472, '[1]ODS_county pop 2000-2010'!$H$2:$T$3195,J$1,0)</f>
        <v>26537</v>
      </c>
      <c r="K472" s="27">
        <f>VLOOKUP($C472, '[1]ODS_county pop 2000-2010'!$H$2:$T$3195,K$1,0)</f>
        <v>27189</v>
      </c>
      <c r="L472" s="27">
        <f>VLOOKUP($C472, '[1]ODS_county pop 2000-2010'!$H$2:$T$3195,L$1,0)</f>
        <v>27563</v>
      </c>
      <c r="M472" s="27">
        <f>VLOOKUP($C472, '[1]ODS_county pop 2000-2010'!$H$2:$T$3195,M$1,0)</f>
        <v>28000</v>
      </c>
      <c r="N472" s="27">
        <f>VLOOKUP($C472, '[1]ODS_county pop 2000-2010'!$H$2:$T$3195,N$1,0)</f>
        <v>28552</v>
      </c>
      <c r="O472" s="27">
        <f>VLOOKUP($C472, '[1]ODS_county pop 2000-2010'!$H$2:$T$3195,O$1,0)</f>
        <v>28710</v>
      </c>
      <c r="P472" s="27">
        <f>VLOOKUP($C472, '[2]county pop 2010-2020'!$H$2:$T$3195,P$1,0)</f>
        <v>28669</v>
      </c>
      <c r="Q472" s="27">
        <f>VLOOKUP($C472, '[2]county pop 2010-2020'!$H$2:$T$3195,Q$1,0)</f>
        <v>28724</v>
      </c>
      <c r="R472" s="27">
        <f>VLOOKUP($C472, '[2]county pop 2010-2020'!$H$2:$T$3195,R$1,0)</f>
        <v>28610</v>
      </c>
      <c r="S472" s="27">
        <f>VLOOKUP($C472, '[2]county pop 2010-2020'!$H$2:$T$3195,S$1,0)</f>
        <v>28563</v>
      </c>
      <c r="T472" s="27">
        <f>VLOOKUP($C472, '[2]county pop 2010-2020'!$H$2:$T$3195,T$1,0)</f>
        <v>28641</v>
      </c>
      <c r="U472" s="27">
        <f>VLOOKUP($C472, '[2]county pop 2010-2020'!$H$2:$T$3195,U$1,0)</f>
        <v>28432</v>
      </c>
      <c r="V472" s="27">
        <f>VLOOKUP($C472, '[2]county pop 2010-2020'!$H$2:$T$3195,V$1,0)</f>
        <v>28572</v>
      </c>
      <c r="W472" s="27">
        <f>VLOOKUP($C472, '[2]county pop 2010-2020'!$H$2:$T$3195,W$1,0)</f>
        <v>28459</v>
      </c>
      <c r="X472" s="27">
        <f>VLOOKUP($C472, '[2]county pop 2010-2020'!$H$2:$T$3195,X$1,0)</f>
        <v>28603</v>
      </c>
      <c r="Y472" s="27">
        <f>VLOOKUP($C472, '[2]county pop 2010-2020'!$H$2:$T$3195,Y$1,0)</f>
        <v>28689</v>
      </c>
      <c r="Z472" s="27">
        <f>VLOOKUP($C472, '[3]ODS_county pop 2020-2022'!$H$2:$K$3196,Z$1,0)</f>
        <v>28397</v>
      </c>
      <c r="AA472" s="27">
        <f>VLOOKUP($C472, '[3]ODS_county pop 2020-2022'!$H$2:$K$3196,AA$1,0)</f>
        <v>28409</v>
      </c>
      <c r="AB472" s="27">
        <f>VLOOKUP($C472, '[3]ODS_county pop 2020-2022'!$H$2:$K$3196,AB$1,0)</f>
        <v>28472</v>
      </c>
    </row>
    <row r="473" spans="1:28" x14ac:dyDescent="0.3">
      <c r="A473" s="20" t="s">
        <v>2103</v>
      </c>
      <c r="B473" s="20" t="s">
        <v>2186</v>
      </c>
      <c r="C473" s="18" t="str">
        <f t="shared" si="10"/>
        <v>.Lamar County, Georgia</v>
      </c>
      <c r="D473" s="20" t="s">
        <v>2084</v>
      </c>
      <c r="F473" s="27">
        <f>VLOOKUP($C473, '[1]ODS_county pop 2000-2010'!$H$2:$T$3195,F$1,0)</f>
        <v>15956</v>
      </c>
      <c r="G473" s="27">
        <f>VLOOKUP($C473, '[1]ODS_county pop 2000-2010'!$H$2:$T$3195,G$1,0)</f>
        <v>16464</v>
      </c>
      <c r="H473" s="27">
        <f>VLOOKUP($C473, '[1]ODS_county pop 2000-2010'!$H$2:$T$3195,H$1,0)</f>
        <v>16289</v>
      </c>
      <c r="I473" s="27">
        <f>VLOOKUP($C473, '[1]ODS_county pop 2000-2010'!$H$2:$T$3195,I$1,0)</f>
        <v>16470</v>
      </c>
      <c r="J473" s="27">
        <f>VLOOKUP($C473, '[1]ODS_county pop 2000-2010'!$H$2:$T$3195,J$1,0)</f>
        <v>16567</v>
      </c>
      <c r="K473" s="27">
        <f>VLOOKUP($C473, '[1]ODS_county pop 2000-2010'!$H$2:$T$3195,K$1,0)</f>
        <v>16961</v>
      </c>
      <c r="L473" s="27">
        <f>VLOOKUP($C473, '[1]ODS_county pop 2000-2010'!$H$2:$T$3195,L$1,0)</f>
        <v>17115</v>
      </c>
      <c r="M473" s="27">
        <f>VLOOKUP($C473, '[1]ODS_county pop 2000-2010'!$H$2:$T$3195,M$1,0)</f>
        <v>17476</v>
      </c>
      <c r="N473" s="27">
        <f>VLOOKUP($C473, '[1]ODS_county pop 2000-2010'!$H$2:$T$3195,N$1,0)</f>
        <v>18025</v>
      </c>
      <c r="O473" s="27">
        <f>VLOOKUP($C473, '[1]ODS_county pop 2000-2010'!$H$2:$T$3195,O$1,0)</f>
        <v>18233</v>
      </c>
      <c r="P473" s="27">
        <f>VLOOKUP($C473, '[2]county pop 2010-2020'!$H$2:$T$3195,P$1,0)</f>
        <v>18317</v>
      </c>
      <c r="Q473" s="27">
        <f>VLOOKUP($C473, '[2]county pop 2010-2020'!$H$2:$T$3195,Q$1,0)</f>
        <v>18153</v>
      </c>
      <c r="R473" s="27">
        <f>VLOOKUP($C473, '[2]county pop 2010-2020'!$H$2:$T$3195,R$1,0)</f>
        <v>18026</v>
      </c>
      <c r="S473" s="27">
        <f>VLOOKUP($C473, '[2]county pop 2010-2020'!$H$2:$T$3195,S$1,0)</f>
        <v>17926</v>
      </c>
      <c r="T473" s="27">
        <f>VLOOKUP($C473, '[2]county pop 2010-2020'!$H$2:$T$3195,T$1,0)</f>
        <v>18187</v>
      </c>
      <c r="U473" s="27">
        <f>VLOOKUP($C473, '[2]county pop 2010-2020'!$H$2:$T$3195,U$1,0)</f>
        <v>18229</v>
      </c>
      <c r="V473" s="27">
        <f>VLOOKUP($C473, '[2]county pop 2010-2020'!$H$2:$T$3195,V$1,0)</f>
        <v>18462</v>
      </c>
      <c r="W473" s="27">
        <f>VLOOKUP($C473, '[2]county pop 2010-2020'!$H$2:$T$3195,W$1,0)</f>
        <v>18582</v>
      </c>
      <c r="X473" s="27">
        <f>VLOOKUP($C473, '[2]county pop 2010-2020'!$H$2:$T$3195,X$1,0)</f>
        <v>18866</v>
      </c>
      <c r="Y473" s="27">
        <f>VLOOKUP($C473, '[2]county pop 2010-2020'!$H$2:$T$3195,Y$1,0)</f>
        <v>19001</v>
      </c>
      <c r="Z473" s="27">
        <f>VLOOKUP($C473, '[3]ODS_county pop 2020-2022'!$H$2:$K$3196,Z$1,0)</f>
        <v>18551</v>
      </c>
      <c r="AA473" s="27">
        <f>VLOOKUP($C473, '[3]ODS_county pop 2020-2022'!$H$2:$K$3196,AA$1,0)</f>
        <v>18684</v>
      </c>
      <c r="AB473" s="27">
        <f>VLOOKUP($C473, '[3]ODS_county pop 2020-2022'!$H$2:$K$3196,AB$1,0)</f>
        <v>19467</v>
      </c>
    </row>
    <row r="474" spans="1:28" x14ac:dyDescent="0.3">
      <c r="A474" s="20" t="s">
        <v>2103</v>
      </c>
      <c r="B474" s="20" t="s">
        <v>2588</v>
      </c>
      <c r="C474" s="18" t="str">
        <f t="shared" si="10"/>
        <v>.Lanier County, Georgia</v>
      </c>
      <c r="D474" s="20" t="s">
        <v>2074</v>
      </c>
      <c r="F474" s="27">
        <f>VLOOKUP($C474, '[1]ODS_county pop 2000-2010'!$H$2:$T$3195,F$1,0)</f>
        <v>7246</v>
      </c>
      <c r="G474" s="27">
        <f>VLOOKUP($C474, '[1]ODS_county pop 2000-2010'!$H$2:$T$3195,G$1,0)</f>
        <v>7253</v>
      </c>
      <c r="H474" s="27">
        <f>VLOOKUP($C474, '[1]ODS_county pop 2000-2010'!$H$2:$T$3195,H$1,0)</f>
        <v>7422</v>
      </c>
      <c r="I474" s="27">
        <f>VLOOKUP($C474, '[1]ODS_county pop 2000-2010'!$H$2:$T$3195,I$1,0)</f>
        <v>7748</v>
      </c>
      <c r="J474" s="27">
        <f>VLOOKUP($C474, '[1]ODS_county pop 2000-2010'!$H$2:$T$3195,J$1,0)</f>
        <v>7824</v>
      </c>
      <c r="K474" s="27">
        <f>VLOOKUP($C474, '[1]ODS_county pop 2000-2010'!$H$2:$T$3195,K$1,0)</f>
        <v>8068</v>
      </c>
      <c r="L474" s="27">
        <f>VLOOKUP($C474, '[1]ODS_county pop 2000-2010'!$H$2:$T$3195,L$1,0)</f>
        <v>8509</v>
      </c>
      <c r="M474" s="27">
        <f>VLOOKUP($C474, '[1]ODS_county pop 2000-2010'!$H$2:$T$3195,M$1,0)</f>
        <v>9013</v>
      </c>
      <c r="N474" s="27">
        <f>VLOOKUP($C474, '[1]ODS_county pop 2000-2010'!$H$2:$T$3195,N$1,0)</f>
        <v>9560</v>
      </c>
      <c r="O474" s="27">
        <f>VLOOKUP($C474, '[1]ODS_county pop 2000-2010'!$H$2:$T$3195,O$1,0)</f>
        <v>9810</v>
      </c>
      <c r="P474" s="27">
        <f>VLOOKUP($C474, '[2]county pop 2010-2020'!$H$2:$T$3195,P$1,0)</f>
        <v>10078</v>
      </c>
      <c r="Q474" s="27">
        <f>VLOOKUP($C474, '[2]county pop 2010-2020'!$H$2:$T$3195,Q$1,0)</f>
        <v>10481</v>
      </c>
      <c r="R474" s="27">
        <f>VLOOKUP($C474, '[2]county pop 2010-2020'!$H$2:$T$3195,R$1,0)</f>
        <v>10462</v>
      </c>
      <c r="S474" s="27">
        <f>VLOOKUP($C474, '[2]county pop 2010-2020'!$H$2:$T$3195,S$1,0)</f>
        <v>10405</v>
      </c>
      <c r="T474" s="27">
        <f>VLOOKUP($C474, '[2]county pop 2010-2020'!$H$2:$T$3195,T$1,0)</f>
        <v>10362</v>
      </c>
      <c r="U474" s="27">
        <f>VLOOKUP($C474, '[2]county pop 2010-2020'!$H$2:$T$3195,U$1,0)</f>
        <v>10264</v>
      </c>
      <c r="V474" s="27">
        <f>VLOOKUP($C474, '[2]county pop 2010-2020'!$H$2:$T$3195,V$1,0)</f>
        <v>10444</v>
      </c>
      <c r="W474" s="27">
        <f>VLOOKUP($C474, '[2]county pop 2010-2020'!$H$2:$T$3195,W$1,0)</f>
        <v>10456</v>
      </c>
      <c r="X474" s="27">
        <f>VLOOKUP($C474, '[2]county pop 2010-2020'!$H$2:$T$3195,X$1,0)</f>
        <v>10450</v>
      </c>
      <c r="Y474" s="27">
        <f>VLOOKUP($C474, '[2]county pop 2010-2020'!$H$2:$T$3195,Y$1,0)</f>
        <v>10581</v>
      </c>
      <c r="Z474" s="27">
        <f>VLOOKUP($C474, '[3]ODS_county pop 2020-2022'!$H$2:$K$3196,Z$1,0)</f>
        <v>9926</v>
      </c>
      <c r="AA474" s="27">
        <f>VLOOKUP($C474, '[3]ODS_county pop 2020-2022'!$H$2:$K$3196,AA$1,0)</f>
        <v>10052</v>
      </c>
      <c r="AB474" s="27">
        <f>VLOOKUP($C474, '[3]ODS_county pop 2020-2022'!$H$2:$K$3196,AB$1,0)</f>
        <v>10171</v>
      </c>
    </row>
    <row r="475" spans="1:28" x14ac:dyDescent="0.3">
      <c r="A475" s="20" t="s">
        <v>2103</v>
      </c>
      <c r="B475" s="20" t="s">
        <v>2589</v>
      </c>
      <c r="C475" s="18" t="str">
        <f t="shared" si="10"/>
        <v>.Laurens County, Georgia</v>
      </c>
      <c r="D475" s="20" t="s">
        <v>2074</v>
      </c>
      <c r="F475" s="27">
        <f>VLOOKUP($C475, '[1]ODS_county pop 2000-2010'!$H$2:$T$3195,F$1,0)</f>
        <v>44861</v>
      </c>
      <c r="G475" s="27">
        <f>VLOOKUP($C475, '[1]ODS_county pop 2000-2010'!$H$2:$T$3195,G$1,0)</f>
        <v>45123</v>
      </c>
      <c r="H475" s="27">
        <f>VLOOKUP($C475, '[1]ODS_county pop 2000-2010'!$H$2:$T$3195,H$1,0)</f>
        <v>45634</v>
      </c>
      <c r="I475" s="27">
        <f>VLOOKUP($C475, '[1]ODS_county pop 2000-2010'!$H$2:$T$3195,I$1,0)</f>
        <v>46277</v>
      </c>
      <c r="J475" s="27">
        <f>VLOOKUP($C475, '[1]ODS_county pop 2000-2010'!$H$2:$T$3195,J$1,0)</f>
        <v>46329</v>
      </c>
      <c r="K475" s="27">
        <f>VLOOKUP($C475, '[1]ODS_county pop 2000-2010'!$H$2:$T$3195,K$1,0)</f>
        <v>46751</v>
      </c>
      <c r="L475" s="27">
        <f>VLOOKUP($C475, '[1]ODS_county pop 2000-2010'!$H$2:$T$3195,L$1,0)</f>
        <v>47287</v>
      </c>
      <c r="M475" s="27">
        <f>VLOOKUP($C475, '[1]ODS_county pop 2000-2010'!$H$2:$T$3195,M$1,0)</f>
        <v>47649</v>
      </c>
      <c r="N475" s="27">
        <f>VLOOKUP($C475, '[1]ODS_county pop 2000-2010'!$H$2:$T$3195,N$1,0)</f>
        <v>48192</v>
      </c>
      <c r="O475" s="27">
        <f>VLOOKUP($C475, '[1]ODS_county pop 2000-2010'!$H$2:$T$3195,O$1,0)</f>
        <v>48601</v>
      </c>
      <c r="P475" s="27">
        <f>VLOOKUP($C475, '[2]county pop 2010-2020'!$H$2:$T$3195,P$1,0)</f>
        <v>48434</v>
      </c>
      <c r="Q475" s="27">
        <f>VLOOKUP($C475, '[2]county pop 2010-2020'!$H$2:$T$3195,Q$1,0)</f>
        <v>47841</v>
      </c>
      <c r="R475" s="27">
        <f>VLOOKUP($C475, '[2]county pop 2010-2020'!$H$2:$T$3195,R$1,0)</f>
        <v>47819</v>
      </c>
      <c r="S475" s="27">
        <f>VLOOKUP($C475, '[2]county pop 2010-2020'!$H$2:$T$3195,S$1,0)</f>
        <v>47727</v>
      </c>
      <c r="T475" s="27">
        <f>VLOOKUP($C475, '[2]county pop 2010-2020'!$H$2:$T$3195,T$1,0)</f>
        <v>47553</v>
      </c>
      <c r="U475" s="27">
        <f>VLOOKUP($C475, '[2]county pop 2010-2020'!$H$2:$T$3195,U$1,0)</f>
        <v>47491</v>
      </c>
      <c r="V475" s="27">
        <f>VLOOKUP($C475, '[2]county pop 2010-2020'!$H$2:$T$3195,V$1,0)</f>
        <v>47287</v>
      </c>
      <c r="W475" s="27">
        <f>VLOOKUP($C475, '[2]county pop 2010-2020'!$H$2:$T$3195,W$1,0)</f>
        <v>47362</v>
      </c>
      <c r="X475" s="27">
        <f>VLOOKUP($C475, '[2]county pop 2010-2020'!$H$2:$T$3195,X$1,0)</f>
        <v>47293</v>
      </c>
      <c r="Y475" s="27">
        <f>VLOOKUP($C475, '[2]county pop 2010-2020'!$H$2:$T$3195,Y$1,0)</f>
        <v>47567</v>
      </c>
      <c r="Z475" s="27">
        <f>VLOOKUP($C475, '[3]ODS_county pop 2020-2022'!$H$2:$K$3196,Z$1,0)</f>
        <v>49544</v>
      </c>
      <c r="AA475" s="27">
        <f>VLOOKUP($C475, '[3]ODS_county pop 2020-2022'!$H$2:$K$3196,AA$1,0)</f>
        <v>49527</v>
      </c>
      <c r="AB475" s="27">
        <f>VLOOKUP($C475, '[3]ODS_county pop 2020-2022'!$H$2:$K$3196,AB$1,0)</f>
        <v>49660</v>
      </c>
    </row>
    <row r="476" spans="1:28" x14ac:dyDescent="0.3">
      <c r="A476" s="20" t="s">
        <v>2103</v>
      </c>
      <c r="B476" s="20" t="s">
        <v>2195</v>
      </c>
      <c r="C476" s="18" t="str">
        <f t="shared" si="10"/>
        <v>.Lee County, Georgia</v>
      </c>
      <c r="D476" s="20" t="s">
        <v>2074</v>
      </c>
      <c r="F476" s="27">
        <f>VLOOKUP($C476, '[1]ODS_county pop 2000-2010'!$H$2:$T$3195,F$1,0)</f>
        <v>24766</v>
      </c>
      <c r="G476" s="27">
        <f>VLOOKUP($C476, '[1]ODS_county pop 2000-2010'!$H$2:$T$3195,G$1,0)</f>
        <v>24945</v>
      </c>
      <c r="H476" s="27">
        <f>VLOOKUP($C476, '[1]ODS_county pop 2000-2010'!$H$2:$T$3195,H$1,0)</f>
        <v>25115</v>
      </c>
      <c r="I476" s="27">
        <f>VLOOKUP($C476, '[1]ODS_county pop 2000-2010'!$H$2:$T$3195,I$1,0)</f>
        <v>25260</v>
      </c>
      <c r="J476" s="27">
        <f>VLOOKUP($C476, '[1]ODS_county pop 2000-2010'!$H$2:$T$3195,J$1,0)</f>
        <v>25965</v>
      </c>
      <c r="K476" s="27">
        <f>VLOOKUP($C476, '[1]ODS_county pop 2000-2010'!$H$2:$T$3195,K$1,0)</f>
        <v>26505</v>
      </c>
      <c r="L476" s="27">
        <f>VLOOKUP($C476, '[1]ODS_county pop 2000-2010'!$H$2:$T$3195,L$1,0)</f>
        <v>27365</v>
      </c>
      <c r="M476" s="27">
        <f>VLOOKUP($C476, '[1]ODS_county pop 2000-2010'!$H$2:$T$3195,M$1,0)</f>
        <v>27792</v>
      </c>
      <c r="N476" s="27">
        <f>VLOOKUP($C476, '[1]ODS_county pop 2000-2010'!$H$2:$T$3195,N$1,0)</f>
        <v>28111</v>
      </c>
      <c r="O476" s="27">
        <f>VLOOKUP($C476, '[1]ODS_county pop 2000-2010'!$H$2:$T$3195,O$1,0)</f>
        <v>28326</v>
      </c>
      <c r="P476" s="27">
        <f>VLOOKUP($C476, '[2]county pop 2010-2020'!$H$2:$T$3195,P$1,0)</f>
        <v>28298</v>
      </c>
      <c r="Q476" s="27">
        <f>VLOOKUP($C476, '[2]county pop 2010-2020'!$H$2:$T$3195,Q$1,0)</f>
        <v>28585</v>
      </c>
      <c r="R476" s="27">
        <f>VLOOKUP($C476, '[2]county pop 2010-2020'!$H$2:$T$3195,R$1,0)</f>
        <v>28718</v>
      </c>
      <c r="S476" s="27">
        <f>VLOOKUP($C476, '[2]county pop 2010-2020'!$H$2:$T$3195,S$1,0)</f>
        <v>29055</v>
      </c>
      <c r="T476" s="27">
        <f>VLOOKUP($C476, '[2]county pop 2010-2020'!$H$2:$T$3195,T$1,0)</f>
        <v>29139</v>
      </c>
      <c r="U476" s="27">
        <f>VLOOKUP($C476, '[2]county pop 2010-2020'!$H$2:$T$3195,U$1,0)</f>
        <v>29191</v>
      </c>
      <c r="V476" s="27">
        <f>VLOOKUP($C476, '[2]county pop 2010-2020'!$H$2:$T$3195,V$1,0)</f>
        <v>29203</v>
      </c>
      <c r="W476" s="27">
        <f>VLOOKUP($C476, '[2]county pop 2010-2020'!$H$2:$T$3195,W$1,0)</f>
        <v>29429</v>
      </c>
      <c r="X476" s="27">
        <f>VLOOKUP($C476, '[2]county pop 2010-2020'!$H$2:$T$3195,X$1,0)</f>
        <v>29764</v>
      </c>
      <c r="Y476" s="27">
        <f>VLOOKUP($C476, '[2]county pop 2010-2020'!$H$2:$T$3195,Y$1,0)</f>
        <v>30045</v>
      </c>
      <c r="Z476" s="27">
        <f>VLOOKUP($C476, '[3]ODS_county pop 2020-2022'!$H$2:$K$3196,Z$1,0)</f>
        <v>33215</v>
      </c>
      <c r="AA476" s="27">
        <f>VLOOKUP($C476, '[3]ODS_county pop 2020-2022'!$H$2:$K$3196,AA$1,0)</f>
        <v>33194</v>
      </c>
      <c r="AB476" s="27">
        <f>VLOOKUP($C476, '[3]ODS_county pop 2020-2022'!$H$2:$K$3196,AB$1,0)</f>
        <v>33642</v>
      </c>
    </row>
    <row r="477" spans="1:28" x14ac:dyDescent="0.3">
      <c r="A477" s="20" t="s">
        <v>2103</v>
      </c>
      <c r="B477" s="20" t="s">
        <v>2505</v>
      </c>
      <c r="C477" s="18" t="str">
        <f t="shared" si="10"/>
        <v>.Liberty County, Georgia</v>
      </c>
      <c r="D477" s="20" t="s">
        <v>2074</v>
      </c>
      <c r="F477" s="27">
        <f>VLOOKUP($C477, '[1]ODS_county pop 2000-2010'!$H$2:$T$3195,F$1,0)</f>
        <v>61661</v>
      </c>
      <c r="G477" s="27">
        <f>VLOOKUP($C477, '[1]ODS_county pop 2000-2010'!$H$2:$T$3195,G$1,0)</f>
        <v>61388</v>
      </c>
      <c r="H477" s="27">
        <f>VLOOKUP($C477, '[1]ODS_county pop 2000-2010'!$H$2:$T$3195,H$1,0)</f>
        <v>62505</v>
      </c>
      <c r="I477" s="27">
        <f>VLOOKUP($C477, '[1]ODS_county pop 2000-2010'!$H$2:$T$3195,I$1,0)</f>
        <v>60403</v>
      </c>
      <c r="J477" s="27">
        <f>VLOOKUP($C477, '[1]ODS_county pop 2000-2010'!$H$2:$T$3195,J$1,0)</f>
        <v>63254</v>
      </c>
      <c r="K477" s="27">
        <f>VLOOKUP($C477, '[1]ODS_county pop 2000-2010'!$H$2:$T$3195,K$1,0)</f>
        <v>64718</v>
      </c>
      <c r="L477" s="27">
        <f>VLOOKUP($C477, '[1]ODS_county pop 2000-2010'!$H$2:$T$3195,L$1,0)</f>
        <v>63047</v>
      </c>
      <c r="M477" s="27">
        <f>VLOOKUP($C477, '[1]ODS_county pop 2000-2010'!$H$2:$T$3195,M$1,0)</f>
        <v>63708</v>
      </c>
      <c r="N477" s="27">
        <f>VLOOKUP($C477, '[1]ODS_county pop 2000-2010'!$H$2:$T$3195,N$1,0)</f>
        <v>62635</v>
      </c>
      <c r="O477" s="27">
        <f>VLOOKUP($C477, '[1]ODS_county pop 2000-2010'!$H$2:$T$3195,O$1,0)</f>
        <v>67061</v>
      </c>
      <c r="P477" s="27">
        <f>VLOOKUP($C477, '[2]county pop 2010-2020'!$H$2:$T$3195,P$1,0)</f>
        <v>63453</v>
      </c>
      <c r="Q477" s="27">
        <f>VLOOKUP($C477, '[2]county pop 2010-2020'!$H$2:$T$3195,Q$1,0)</f>
        <v>65210</v>
      </c>
      <c r="R477" s="27">
        <f>VLOOKUP($C477, '[2]county pop 2010-2020'!$H$2:$T$3195,R$1,0)</f>
        <v>64482</v>
      </c>
      <c r="S477" s="27">
        <f>VLOOKUP($C477, '[2]county pop 2010-2020'!$H$2:$T$3195,S$1,0)</f>
        <v>62438</v>
      </c>
      <c r="T477" s="27">
        <f>VLOOKUP($C477, '[2]county pop 2010-2020'!$H$2:$T$3195,T$1,0)</f>
        <v>64217</v>
      </c>
      <c r="U477" s="27">
        <f>VLOOKUP($C477, '[2]county pop 2010-2020'!$H$2:$T$3195,U$1,0)</f>
        <v>61762</v>
      </c>
      <c r="V477" s="27">
        <f>VLOOKUP($C477, '[2]county pop 2010-2020'!$H$2:$T$3195,V$1,0)</f>
        <v>61672</v>
      </c>
      <c r="W477" s="27">
        <f>VLOOKUP($C477, '[2]county pop 2010-2020'!$H$2:$T$3195,W$1,0)</f>
        <v>61819</v>
      </c>
      <c r="X477" s="27">
        <f>VLOOKUP($C477, '[2]county pop 2010-2020'!$H$2:$T$3195,X$1,0)</f>
        <v>60887</v>
      </c>
      <c r="Y477" s="27">
        <f>VLOOKUP($C477, '[2]county pop 2010-2020'!$H$2:$T$3195,Y$1,0)</f>
        <v>62813</v>
      </c>
      <c r="Z477" s="27">
        <f>VLOOKUP($C477, '[3]ODS_county pop 2020-2022'!$H$2:$K$3196,Z$1,0)</f>
        <v>65317</v>
      </c>
      <c r="AA477" s="27">
        <f>VLOOKUP($C477, '[3]ODS_county pop 2020-2022'!$H$2:$K$3196,AA$1,0)</f>
        <v>66844</v>
      </c>
      <c r="AB477" s="27">
        <f>VLOOKUP($C477, '[3]ODS_county pop 2020-2022'!$H$2:$K$3196,AB$1,0)</f>
        <v>68030</v>
      </c>
    </row>
    <row r="478" spans="1:28" x14ac:dyDescent="0.3">
      <c r="A478" s="20" t="s">
        <v>2103</v>
      </c>
      <c r="B478" s="20" t="s">
        <v>2324</v>
      </c>
      <c r="C478" s="18" t="str">
        <f t="shared" si="10"/>
        <v>.Lincoln County, Georgia</v>
      </c>
      <c r="D478" s="20" t="s">
        <v>2084</v>
      </c>
      <c r="F478" s="27">
        <f>VLOOKUP($C478, '[1]ODS_county pop 2000-2010'!$H$2:$T$3195,F$1,0)</f>
        <v>8330</v>
      </c>
      <c r="G478" s="27">
        <f>VLOOKUP($C478, '[1]ODS_county pop 2000-2010'!$H$2:$T$3195,G$1,0)</f>
        <v>8375</v>
      </c>
      <c r="H478" s="27">
        <f>VLOOKUP($C478, '[1]ODS_county pop 2000-2010'!$H$2:$T$3195,H$1,0)</f>
        <v>8375</v>
      </c>
      <c r="I478" s="27">
        <f>VLOOKUP($C478, '[1]ODS_county pop 2000-2010'!$H$2:$T$3195,I$1,0)</f>
        <v>8357</v>
      </c>
      <c r="J478" s="27">
        <f>VLOOKUP($C478, '[1]ODS_county pop 2000-2010'!$H$2:$T$3195,J$1,0)</f>
        <v>8284</v>
      </c>
      <c r="K478" s="27">
        <f>VLOOKUP($C478, '[1]ODS_county pop 2000-2010'!$H$2:$T$3195,K$1,0)</f>
        <v>8274</v>
      </c>
      <c r="L478" s="27">
        <f>VLOOKUP($C478, '[1]ODS_county pop 2000-2010'!$H$2:$T$3195,L$1,0)</f>
        <v>8198</v>
      </c>
      <c r="M478" s="27">
        <f>VLOOKUP($C478, '[1]ODS_county pop 2000-2010'!$H$2:$T$3195,M$1,0)</f>
        <v>8161</v>
      </c>
      <c r="N478" s="27">
        <f>VLOOKUP($C478, '[1]ODS_county pop 2000-2010'!$H$2:$T$3195,N$1,0)</f>
        <v>8156</v>
      </c>
      <c r="O478" s="27">
        <f>VLOOKUP($C478, '[1]ODS_county pop 2000-2010'!$H$2:$T$3195,O$1,0)</f>
        <v>8073</v>
      </c>
      <c r="P478" s="27">
        <f>VLOOKUP($C478, '[2]county pop 2010-2020'!$H$2:$T$3195,P$1,0)</f>
        <v>7996</v>
      </c>
      <c r="Q478" s="27">
        <f>VLOOKUP($C478, '[2]county pop 2010-2020'!$H$2:$T$3195,Q$1,0)</f>
        <v>7872</v>
      </c>
      <c r="R478" s="27">
        <f>VLOOKUP($C478, '[2]county pop 2010-2020'!$H$2:$T$3195,R$1,0)</f>
        <v>7764</v>
      </c>
      <c r="S478" s="27">
        <f>VLOOKUP($C478, '[2]county pop 2010-2020'!$H$2:$T$3195,S$1,0)</f>
        <v>7734</v>
      </c>
      <c r="T478" s="27">
        <f>VLOOKUP($C478, '[2]county pop 2010-2020'!$H$2:$T$3195,T$1,0)</f>
        <v>7644</v>
      </c>
      <c r="U478" s="27">
        <f>VLOOKUP($C478, '[2]county pop 2010-2020'!$H$2:$T$3195,U$1,0)</f>
        <v>7720</v>
      </c>
      <c r="V478" s="27">
        <f>VLOOKUP($C478, '[2]county pop 2010-2020'!$H$2:$T$3195,V$1,0)</f>
        <v>7859</v>
      </c>
      <c r="W478" s="27">
        <f>VLOOKUP($C478, '[2]county pop 2010-2020'!$H$2:$T$3195,W$1,0)</f>
        <v>7859</v>
      </c>
      <c r="X478" s="27">
        <f>VLOOKUP($C478, '[2]county pop 2010-2020'!$H$2:$T$3195,X$1,0)</f>
        <v>7927</v>
      </c>
      <c r="Y478" s="27">
        <f>VLOOKUP($C478, '[2]county pop 2010-2020'!$H$2:$T$3195,Y$1,0)</f>
        <v>7969</v>
      </c>
      <c r="Z478" s="27">
        <f>VLOOKUP($C478, '[3]ODS_county pop 2020-2022'!$H$2:$K$3196,Z$1,0)</f>
        <v>7701</v>
      </c>
      <c r="AA478" s="27">
        <f>VLOOKUP($C478, '[3]ODS_county pop 2020-2022'!$H$2:$K$3196,AA$1,0)</f>
        <v>7750</v>
      </c>
      <c r="AB478" s="27">
        <f>VLOOKUP($C478, '[3]ODS_county pop 2020-2022'!$H$2:$K$3196,AB$1,0)</f>
        <v>7841</v>
      </c>
    </row>
    <row r="479" spans="1:28" x14ac:dyDescent="0.3">
      <c r="A479" s="20" t="s">
        <v>2103</v>
      </c>
      <c r="B479" s="20" t="s">
        <v>2590</v>
      </c>
      <c r="C479" s="18" t="str">
        <f t="shared" si="10"/>
        <v>.Long County, Georgia</v>
      </c>
      <c r="D479" s="20" t="s">
        <v>2074</v>
      </c>
      <c r="F479" s="27">
        <f>VLOOKUP($C479, '[1]ODS_county pop 2000-2010'!$H$2:$T$3195,F$1,0)</f>
        <v>10273</v>
      </c>
      <c r="G479" s="27">
        <f>VLOOKUP($C479, '[1]ODS_county pop 2000-2010'!$H$2:$T$3195,G$1,0)</f>
        <v>10551</v>
      </c>
      <c r="H479" s="27">
        <f>VLOOKUP($C479, '[1]ODS_county pop 2000-2010'!$H$2:$T$3195,H$1,0)</f>
        <v>10894</v>
      </c>
      <c r="I479" s="27">
        <f>VLOOKUP($C479, '[1]ODS_county pop 2000-2010'!$H$2:$T$3195,I$1,0)</f>
        <v>10849</v>
      </c>
      <c r="J479" s="27">
        <f>VLOOKUP($C479, '[1]ODS_county pop 2000-2010'!$H$2:$T$3195,J$1,0)</f>
        <v>11355</v>
      </c>
      <c r="K479" s="27">
        <f>VLOOKUP($C479, '[1]ODS_county pop 2000-2010'!$H$2:$T$3195,K$1,0)</f>
        <v>11677</v>
      </c>
      <c r="L479" s="27">
        <f>VLOOKUP($C479, '[1]ODS_county pop 2000-2010'!$H$2:$T$3195,L$1,0)</f>
        <v>12152</v>
      </c>
      <c r="M479" s="27">
        <f>VLOOKUP($C479, '[1]ODS_county pop 2000-2010'!$H$2:$T$3195,M$1,0)</f>
        <v>12381</v>
      </c>
      <c r="N479" s="27">
        <f>VLOOKUP($C479, '[1]ODS_county pop 2000-2010'!$H$2:$T$3195,N$1,0)</f>
        <v>12744</v>
      </c>
      <c r="O479" s="27">
        <f>VLOOKUP($C479, '[1]ODS_county pop 2000-2010'!$H$2:$T$3195,O$1,0)</f>
        <v>13787</v>
      </c>
      <c r="P479" s="27">
        <f>VLOOKUP($C479, '[2]county pop 2010-2020'!$H$2:$T$3195,P$1,0)</f>
        <v>14464</v>
      </c>
      <c r="Q479" s="27">
        <f>VLOOKUP($C479, '[2]county pop 2010-2020'!$H$2:$T$3195,Q$1,0)</f>
        <v>15097</v>
      </c>
      <c r="R479" s="27">
        <f>VLOOKUP($C479, '[2]county pop 2010-2020'!$H$2:$T$3195,R$1,0)</f>
        <v>16013</v>
      </c>
      <c r="S479" s="27">
        <f>VLOOKUP($C479, '[2]county pop 2010-2020'!$H$2:$T$3195,S$1,0)</f>
        <v>16510</v>
      </c>
      <c r="T479" s="27">
        <f>VLOOKUP($C479, '[2]county pop 2010-2020'!$H$2:$T$3195,T$1,0)</f>
        <v>17058</v>
      </c>
      <c r="U479" s="27">
        <f>VLOOKUP($C479, '[2]county pop 2010-2020'!$H$2:$T$3195,U$1,0)</f>
        <v>17695</v>
      </c>
      <c r="V479" s="27">
        <f>VLOOKUP($C479, '[2]county pop 2010-2020'!$H$2:$T$3195,V$1,0)</f>
        <v>18392</v>
      </c>
      <c r="W479" s="27">
        <f>VLOOKUP($C479, '[2]county pop 2010-2020'!$H$2:$T$3195,W$1,0)</f>
        <v>18822</v>
      </c>
      <c r="X479" s="27">
        <f>VLOOKUP($C479, '[2]county pop 2010-2020'!$H$2:$T$3195,X$1,0)</f>
        <v>19148</v>
      </c>
      <c r="Y479" s="27">
        <f>VLOOKUP($C479, '[2]county pop 2010-2020'!$H$2:$T$3195,Y$1,0)</f>
        <v>19647</v>
      </c>
      <c r="Z479" s="27">
        <f>VLOOKUP($C479, '[3]ODS_county pop 2020-2022'!$H$2:$K$3196,Z$1,0)</f>
        <v>16269</v>
      </c>
      <c r="AA479" s="27">
        <f>VLOOKUP($C479, '[3]ODS_county pop 2020-2022'!$H$2:$K$3196,AA$1,0)</f>
        <v>17089</v>
      </c>
      <c r="AB479" s="27">
        <f>VLOOKUP($C479, '[3]ODS_county pop 2020-2022'!$H$2:$K$3196,AB$1,0)</f>
        <v>18348</v>
      </c>
    </row>
    <row r="480" spans="1:28" x14ac:dyDescent="0.3">
      <c r="A480" s="20" t="s">
        <v>2103</v>
      </c>
      <c r="B480" s="20" t="s">
        <v>2201</v>
      </c>
      <c r="C480" s="18" t="str">
        <f t="shared" si="10"/>
        <v>.Lowndes County, Georgia</v>
      </c>
      <c r="D480" s="20" t="s">
        <v>2074</v>
      </c>
      <c r="F480" s="27">
        <f>VLOOKUP($C480, '[1]ODS_county pop 2000-2010'!$H$2:$T$3195,F$1,0)</f>
        <v>92121</v>
      </c>
      <c r="G480" s="27">
        <f>VLOOKUP($C480, '[1]ODS_county pop 2000-2010'!$H$2:$T$3195,G$1,0)</f>
        <v>92402</v>
      </c>
      <c r="H480" s="27">
        <f>VLOOKUP($C480, '[1]ODS_county pop 2000-2010'!$H$2:$T$3195,H$1,0)</f>
        <v>93903</v>
      </c>
      <c r="I480" s="27">
        <f>VLOOKUP($C480, '[1]ODS_county pop 2000-2010'!$H$2:$T$3195,I$1,0)</f>
        <v>94207</v>
      </c>
      <c r="J480" s="27">
        <f>VLOOKUP($C480, '[1]ODS_county pop 2000-2010'!$H$2:$T$3195,J$1,0)</f>
        <v>96510</v>
      </c>
      <c r="K480" s="27">
        <f>VLOOKUP($C480, '[1]ODS_county pop 2000-2010'!$H$2:$T$3195,K$1,0)</f>
        <v>98273</v>
      </c>
      <c r="L480" s="27">
        <f>VLOOKUP($C480, '[1]ODS_county pop 2000-2010'!$H$2:$T$3195,L$1,0)</f>
        <v>100592</v>
      </c>
      <c r="M480" s="27">
        <f>VLOOKUP($C480, '[1]ODS_county pop 2000-2010'!$H$2:$T$3195,M$1,0)</f>
        <v>101752</v>
      </c>
      <c r="N480" s="27">
        <f>VLOOKUP($C480, '[1]ODS_county pop 2000-2010'!$H$2:$T$3195,N$1,0)</f>
        <v>104918</v>
      </c>
      <c r="O480" s="27">
        <f>VLOOKUP($C480, '[1]ODS_county pop 2000-2010'!$H$2:$T$3195,O$1,0)</f>
        <v>107583</v>
      </c>
      <c r="P480" s="27">
        <f>VLOOKUP($C480, '[2]county pop 2010-2020'!$H$2:$T$3195,P$1,0)</f>
        <v>109233</v>
      </c>
      <c r="Q480" s="27">
        <f>VLOOKUP($C480, '[2]county pop 2010-2020'!$H$2:$T$3195,Q$1,0)</f>
        <v>111519</v>
      </c>
      <c r="R480" s="27">
        <f>VLOOKUP($C480, '[2]county pop 2010-2020'!$H$2:$T$3195,R$1,0)</f>
        <v>114141</v>
      </c>
      <c r="S480" s="27">
        <f>VLOOKUP($C480, '[2]county pop 2010-2020'!$H$2:$T$3195,S$1,0)</f>
        <v>112985</v>
      </c>
      <c r="T480" s="27">
        <f>VLOOKUP($C480, '[2]county pop 2010-2020'!$H$2:$T$3195,T$1,0)</f>
        <v>113630</v>
      </c>
      <c r="U480" s="27">
        <f>VLOOKUP($C480, '[2]county pop 2010-2020'!$H$2:$T$3195,U$1,0)</f>
        <v>113501</v>
      </c>
      <c r="V480" s="27">
        <f>VLOOKUP($C480, '[2]county pop 2010-2020'!$H$2:$T$3195,V$1,0)</f>
        <v>114457</v>
      </c>
      <c r="W480" s="27">
        <f>VLOOKUP($C480, '[2]county pop 2010-2020'!$H$2:$T$3195,W$1,0)</f>
        <v>115495</v>
      </c>
      <c r="X480" s="27">
        <f>VLOOKUP($C480, '[2]county pop 2010-2020'!$H$2:$T$3195,X$1,0)</f>
        <v>116361</v>
      </c>
      <c r="Y480" s="27">
        <f>VLOOKUP($C480, '[2]county pop 2010-2020'!$H$2:$T$3195,Y$1,0)</f>
        <v>117600</v>
      </c>
      <c r="Z480" s="27">
        <f>VLOOKUP($C480, '[3]ODS_county pop 2020-2022'!$H$2:$K$3196,Z$1,0)</f>
        <v>118415</v>
      </c>
      <c r="AA480" s="27">
        <f>VLOOKUP($C480, '[3]ODS_county pop 2020-2022'!$H$2:$K$3196,AA$1,0)</f>
        <v>118914</v>
      </c>
      <c r="AB480" s="27">
        <f>VLOOKUP($C480, '[3]ODS_county pop 2020-2022'!$H$2:$K$3196,AB$1,0)</f>
        <v>119739</v>
      </c>
    </row>
    <row r="481" spans="1:28" x14ac:dyDescent="0.3">
      <c r="A481" s="20" t="s">
        <v>2103</v>
      </c>
      <c r="B481" s="20" t="s">
        <v>2591</v>
      </c>
      <c r="C481" s="18" t="str">
        <f t="shared" si="10"/>
        <v>.Lumpkin County, Georgia</v>
      </c>
      <c r="D481" s="20" t="s">
        <v>2084</v>
      </c>
      <c r="F481" s="27">
        <f>VLOOKUP($C481, '[1]ODS_county pop 2000-2010'!$H$2:$T$3195,F$1,0)</f>
        <v>21041</v>
      </c>
      <c r="G481" s="27">
        <f>VLOOKUP($C481, '[1]ODS_county pop 2000-2010'!$H$2:$T$3195,G$1,0)</f>
        <v>22152</v>
      </c>
      <c r="H481" s="27">
        <f>VLOOKUP($C481, '[1]ODS_county pop 2000-2010'!$H$2:$T$3195,H$1,0)</f>
        <v>23048</v>
      </c>
      <c r="I481" s="27">
        <f>VLOOKUP($C481, '[1]ODS_county pop 2000-2010'!$H$2:$T$3195,I$1,0)</f>
        <v>24162</v>
      </c>
      <c r="J481" s="27">
        <f>VLOOKUP($C481, '[1]ODS_county pop 2000-2010'!$H$2:$T$3195,J$1,0)</f>
        <v>24916</v>
      </c>
      <c r="K481" s="27">
        <f>VLOOKUP($C481, '[1]ODS_county pop 2000-2010'!$H$2:$T$3195,K$1,0)</f>
        <v>25884</v>
      </c>
      <c r="L481" s="27">
        <f>VLOOKUP($C481, '[1]ODS_county pop 2000-2010'!$H$2:$T$3195,L$1,0)</f>
        <v>27300</v>
      </c>
      <c r="M481" s="27">
        <f>VLOOKUP($C481, '[1]ODS_county pop 2000-2010'!$H$2:$T$3195,M$1,0)</f>
        <v>28228</v>
      </c>
      <c r="N481" s="27">
        <f>VLOOKUP($C481, '[1]ODS_county pop 2000-2010'!$H$2:$T$3195,N$1,0)</f>
        <v>29128</v>
      </c>
      <c r="O481" s="27">
        <f>VLOOKUP($C481, '[1]ODS_county pop 2000-2010'!$H$2:$T$3195,O$1,0)</f>
        <v>29723</v>
      </c>
      <c r="P481" s="27">
        <f>VLOOKUP($C481, '[2]county pop 2010-2020'!$H$2:$T$3195,P$1,0)</f>
        <v>29966</v>
      </c>
      <c r="Q481" s="27">
        <f>VLOOKUP($C481, '[2]county pop 2010-2020'!$H$2:$T$3195,Q$1,0)</f>
        <v>30453</v>
      </c>
      <c r="R481" s="27">
        <f>VLOOKUP($C481, '[2]county pop 2010-2020'!$H$2:$T$3195,R$1,0)</f>
        <v>30684</v>
      </c>
      <c r="S481" s="27">
        <f>VLOOKUP($C481, '[2]county pop 2010-2020'!$H$2:$T$3195,S$1,0)</f>
        <v>30872</v>
      </c>
      <c r="T481" s="27">
        <f>VLOOKUP($C481, '[2]county pop 2010-2020'!$H$2:$T$3195,T$1,0)</f>
        <v>31122</v>
      </c>
      <c r="U481" s="27">
        <f>VLOOKUP($C481, '[2]county pop 2010-2020'!$H$2:$T$3195,U$1,0)</f>
        <v>31292</v>
      </c>
      <c r="V481" s="27">
        <f>VLOOKUP($C481, '[2]county pop 2010-2020'!$H$2:$T$3195,V$1,0)</f>
        <v>31422</v>
      </c>
      <c r="W481" s="27">
        <f>VLOOKUP($C481, '[2]county pop 2010-2020'!$H$2:$T$3195,W$1,0)</f>
        <v>32812</v>
      </c>
      <c r="X481" s="27">
        <f>VLOOKUP($C481, '[2]county pop 2010-2020'!$H$2:$T$3195,X$1,0)</f>
        <v>32934</v>
      </c>
      <c r="Y481" s="27">
        <f>VLOOKUP($C481, '[2]county pop 2010-2020'!$H$2:$T$3195,Y$1,0)</f>
        <v>33692</v>
      </c>
      <c r="Z481" s="27">
        <f>VLOOKUP($C481, '[3]ODS_county pop 2020-2022'!$H$2:$K$3196,Z$1,0)</f>
        <v>33631</v>
      </c>
      <c r="AA481" s="27">
        <f>VLOOKUP($C481, '[3]ODS_county pop 2020-2022'!$H$2:$K$3196,AA$1,0)</f>
        <v>32890</v>
      </c>
      <c r="AB481" s="27">
        <f>VLOOKUP($C481, '[3]ODS_county pop 2020-2022'!$H$2:$K$3196,AB$1,0)</f>
        <v>34796</v>
      </c>
    </row>
    <row r="482" spans="1:28" x14ac:dyDescent="0.3">
      <c r="A482" s="20" t="s">
        <v>2103</v>
      </c>
      <c r="B482" s="20" t="s">
        <v>2204</v>
      </c>
      <c r="C482" s="18" t="str">
        <f t="shared" si="10"/>
        <v>.Macon County, Georgia</v>
      </c>
      <c r="D482" s="20" t="s">
        <v>2074</v>
      </c>
      <c r="F482" s="27">
        <f>VLOOKUP($C482, '[1]ODS_county pop 2000-2010'!$H$2:$T$3195,F$1,0)</f>
        <v>14041</v>
      </c>
      <c r="G482" s="27">
        <f>VLOOKUP($C482, '[1]ODS_county pop 2000-2010'!$H$2:$T$3195,G$1,0)</f>
        <v>14186</v>
      </c>
      <c r="H482" s="27">
        <f>VLOOKUP($C482, '[1]ODS_county pop 2000-2010'!$H$2:$T$3195,H$1,0)</f>
        <v>14245</v>
      </c>
      <c r="I482" s="27">
        <f>VLOOKUP($C482, '[1]ODS_county pop 2000-2010'!$H$2:$T$3195,I$1,0)</f>
        <v>14294</v>
      </c>
      <c r="J482" s="27">
        <f>VLOOKUP($C482, '[1]ODS_county pop 2000-2010'!$H$2:$T$3195,J$1,0)</f>
        <v>14304</v>
      </c>
      <c r="K482" s="27">
        <f>VLOOKUP($C482, '[1]ODS_county pop 2000-2010'!$H$2:$T$3195,K$1,0)</f>
        <v>14241</v>
      </c>
      <c r="L482" s="27">
        <f>VLOOKUP($C482, '[1]ODS_county pop 2000-2010'!$H$2:$T$3195,L$1,0)</f>
        <v>14364</v>
      </c>
      <c r="M482" s="27">
        <f>VLOOKUP($C482, '[1]ODS_county pop 2000-2010'!$H$2:$T$3195,M$1,0)</f>
        <v>14402</v>
      </c>
      <c r="N482" s="27">
        <f>VLOOKUP($C482, '[1]ODS_county pop 2000-2010'!$H$2:$T$3195,N$1,0)</f>
        <v>14496</v>
      </c>
      <c r="O482" s="27">
        <f>VLOOKUP($C482, '[1]ODS_county pop 2000-2010'!$H$2:$T$3195,O$1,0)</f>
        <v>14842</v>
      </c>
      <c r="P482" s="27">
        <f>VLOOKUP($C482, '[2]county pop 2010-2020'!$H$2:$T$3195,P$1,0)</f>
        <v>14740</v>
      </c>
      <c r="Q482" s="27">
        <f>VLOOKUP($C482, '[2]county pop 2010-2020'!$H$2:$T$3195,Q$1,0)</f>
        <v>14452</v>
      </c>
      <c r="R482" s="27">
        <f>VLOOKUP($C482, '[2]county pop 2010-2020'!$H$2:$T$3195,R$1,0)</f>
        <v>14297</v>
      </c>
      <c r="S482" s="27">
        <f>VLOOKUP($C482, '[2]county pop 2010-2020'!$H$2:$T$3195,S$1,0)</f>
        <v>13973</v>
      </c>
      <c r="T482" s="27">
        <f>VLOOKUP($C482, '[2]county pop 2010-2020'!$H$2:$T$3195,T$1,0)</f>
        <v>13822</v>
      </c>
      <c r="U482" s="27">
        <f>VLOOKUP($C482, '[2]county pop 2010-2020'!$H$2:$T$3195,U$1,0)</f>
        <v>13689</v>
      </c>
      <c r="V482" s="27">
        <f>VLOOKUP($C482, '[2]county pop 2010-2020'!$H$2:$T$3195,V$1,0)</f>
        <v>13483</v>
      </c>
      <c r="W482" s="27">
        <f>VLOOKUP($C482, '[2]county pop 2010-2020'!$H$2:$T$3195,W$1,0)</f>
        <v>13255</v>
      </c>
      <c r="X482" s="27">
        <f>VLOOKUP($C482, '[2]county pop 2010-2020'!$H$2:$T$3195,X$1,0)</f>
        <v>13153</v>
      </c>
      <c r="Y482" s="27">
        <f>VLOOKUP($C482, '[2]county pop 2010-2020'!$H$2:$T$3195,Y$1,0)</f>
        <v>12934</v>
      </c>
      <c r="Z482" s="27">
        <f>VLOOKUP($C482, '[3]ODS_county pop 2020-2022'!$H$2:$K$3196,Z$1,0)</f>
        <v>12021</v>
      </c>
      <c r="AA482" s="27">
        <f>VLOOKUP($C482, '[3]ODS_county pop 2020-2022'!$H$2:$K$3196,AA$1,0)</f>
        <v>11832</v>
      </c>
      <c r="AB482" s="27">
        <f>VLOOKUP($C482, '[3]ODS_county pop 2020-2022'!$H$2:$K$3196,AB$1,0)</f>
        <v>11765</v>
      </c>
    </row>
    <row r="483" spans="1:28" x14ac:dyDescent="0.3">
      <c r="A483" s="20" t="s">
        <v>2103</v>
      </c>
      <c r="B483" s="20" t="s">
        <v>2207</v>
      </c>
      <c r="C483" s="18" t="str">
        <f t="shared" si="10"/>
        <v>.Madison County, Georgia</v>
      </c>
      <c r="D483" s="20" t="s">
        <v>2084</v>
      </c>
      <c r="F483" s="27">
        <f>VLOOKUP($C483, '[1]ODS_county pop 2000-2010'!$H$2:$T$3195,F$1,0)</f>
        <v>25705</v>
      </c>
      <c r="G483" s="27">
        <f>VLOOKUP($C483, '[1]ODS_county pop 2000-2010'!$H$2:$T$3195,G$1,0)</f>
        <v>26046</v>
      </c>
      <c r="H483" s="27">
        <f>VLOOKUP($C483, '[1]ODS_county pop 2000-2010'!$H$2:$T$3195,H$1,0)</f>
        <v>26512</v>
      </c>
      <c r="I483" s="27">
        <f>VLOOKUP($C483, '[1]ODS_county pop 2000-2010'!$H$2:$T$3195,I$1,0)</f>
        <v>26857</v>
      </c>
      <c r="J483" s="27">
        <f>VLOOKUP($C483, '[1]ODS_county pop 2000-2010'!$H$2:$T$3195,J$1,0)</f>
        <v>26859</v>
      </c>
      <c r="K483" s="27">
        <f>VLOOKUP($C483, '[1]ODS_county pop 2000-2010'!$H$2:$T$3195,K$1,0)</f>
        <v>27123</v>
      </c>
      <c r="L483" s="27">
        <f>VLOOKUP($C483, '[1]ODS_county pop 2000-2010'!$H$2:$T$3195,L$1,0)</f>
        <v>27347</v>
      </c>
      <c r="M483" s="27">
        <f>VLOOKUP($C483, '[1]ODS_county pop 2000-2010'!$H$2:$T$3195,M$1,0)</f>
        <v>27649</v>
      </c>
      <c r="N483" s="27">
        <f>VLOOKUP($C483, '[1]ODS_county pop 2000-2010'!$H$2:$T$3195,N$1,0)</f>
        <v>27820</v>
      </c>
      <c r="O483" s="27">
        <f>VLOOKUP($C483, '[1]ODS_county pop 2000-2010'!$H$2:$T$3195,O$1,0)</f>
        <v>28008</v>
      </c>
      <c r="P483" s="27">
        <f>VLOOKUP($C483, '[2]county pop 2010-2020'!$H$2:$T$3195,P$1,0)</f>
        <v>28120</v>
      </c>
      <c r="Q483" s="27">
        <f>VLOOKUP($C483, '[2]county pop 2010-2020'!$H$2:$T$3195,Q$1,0)</f>
        <v>28186</v>
      </c>
      <c r="R483" s="27">
        <f>VLOOKUP($C483, '[2]county pop 2010-2020'!$H$2:$T$3195,R$1,0)</f>
        <v>28081</v>
      </c>
      <c r="S483" s="27">
        <f>VLOOKUP($C483, '[2]county pop 2010-2020'!$H$2:$T$3195,S$1,0)</f>
        <v>28213</v>
      </c>
      <c r="T483" s="27">
        <f>VLOOKUP($C483, '[2]county pop 2010-2020'!$H$2:$T$3195,T$1,0)</f>
        <v>28376</v>
      </c>
      <c r="U483" s="27">
        <f>VLOOKUP($C483, '[2]county pop 2010-2020'!$H$2:$T$3195,U$1,0)</f>
        <v>28431</v>
      </c>
      <c r="V483" s="27">
        <f>VLOOKUP($C483, '[2]county pop 2010-2020'!$H$2:$T$3195,V$1,0)</f>
        <v>28833</v>
      </c>
      <c r="W483" s="27">
        <f>VLOOKUP($C483, '[2]county pop 2010-2020'!$H$2:$T$3195,W$1,0)</f>
        <v>29253</v>
      </c>
      <c r="X483" s="27">
        <f>VLOOKUP($C483, '[2]county pop 2010-2020'!$H$2:$T$3195,X$1,0)</f>
        <v>29653</v>
      </c>
      <c r="Y483" s="27">
        <f>VLOOKUP($C483, '[2]county pop 2010-2020'!$H$2:$T$3195,Y$1,0)</f>
        <v>29925</v>
      </c>
      <c r="Z483" s="27">
        <f>VLOOKUP($C483, '[3]ODS_county pop 2020-2022'!$H$2:$K$3196,Z$1,0)</f>
        <v>30269</v>
      </c>
      <c r="AA483" s="27">
        <f>VLOOKUP($C483, '[3]ODS_county pop 2020-2022'!$H$2:$K$3196,AA$1,0)</f>
        <v>30883</v>
      </c>
      <c r="AB483" s="27">
        <f>VLOOKUP($C483, '[3]ODS_county pop 2020-2022'!$H$2:$K$3196,AB$1,0)</f>
        <v>31473</v>
      </c>
    </row>
    <row r="484" spans="1:28" x14ac:dyDescent="0.3">
      <c r="A484" s="20" t="s">
        <v>2103</v>
      </c>
      <c r="B484" s="20" t="s">
        <v>2213</v>
      </c>
      <c r="C484" s="18" t="str">
        <f t="shared" si="10"/>
        <v>.Marion County, Georgia</v>
      </c>
      <c r="D484" s="20" t="s">
        <v>2074</v>
      </c>
      <c r="F484" s="27">
        <f>VLOOKUP($C484, '[1]ODS_county pop 2000-2010'!$H$2:$T$3195,F$1,0)</f>
        <v>7133</v>
      </c>
      <c r="G484" s="27">
        <f>VLOOKUP($C484, '[1]ODS_county pop 2000-2010'!$H$2:$T$3195,G$1,0)</f>
        <v>7322</v>
      </c>
      <c r="H484" s="27">
        <f>VLOOKUP($C484, '[1]ODS_county pop 2000-2010'!$H$2:$T$3195,H$1,0)</f>
        <v>7400</v>
      </c>
      <c r="I484" s="27">
        <f>VLOOKUP($C484, '[1]ODS_county pop 2000-2010'!$H$2:$T$3195,I$1,0)</f>
        <v>7521</v>
      </c>
      <c r="J484" s="27">
        <f>VLOOKUP($C484, '[1]ODS_county pop 2000-2010'!$H$2:$T$3195,J$1,0)</f>
        <v>7637</v>
      </c>
      <c r="K484" s="27">
        <f>VLOOKUP($C484, '[1]ODS_county pop 2000-2010'!$H$2:$T$3195,K$1,0)</f>
        <v>7818</v>
      </c>
      <c r="L484" s="27">
        <f>VLOOKUP($C484, '[1]ODS_county pop 2000-2010'!$H$2:$T$3195,L$1,0)</f>
        <v>8089</v>
      </c>
      <c r="M484" s="27">
        <f>VLOOKUP($C484, '[1]ODS_county pop 2000-2010'!$H$2:$T$3195,M$1,0)</f>
        <v>8255</v>
      </c>
      <c r="N484" s="27">
        <f>VLOOKUP($C484, '[1]ODS_county pop 2000-2010'!$H$2:$T$3195,N$1,0)</f>
        <v>8357</v>
      </c>
      <c r="O484" s="27">
        <f>VLOOKUP($C484, '[1]ODS_county pop 2000-2010'!$H$2:$T$3195,O$1,0)</f>
        <v>8561</v>
      </c>
      <c r="P484" s="27">
        <f>VLOOKUP($C484, '[2]county pop 2010-2020'!$H$2:$T$3195,P$1,0)</f>
        <v>8742</v>
      </c>
      <c r="Q484" s="27">
        <f>VLOOKUP($C484, '[2]county pop 2010-2020'!$H$2:$T$3195,Q$1,0)</f>
        <v>8699</v>
      </c>
      <c r="R484" s="27">
        <f>VLOOKUP($C484, '[2]county pop 2010-2020'!$H$2:$T$3195,R$1,0)</f>
        <v>8672</v>
      </c>
      <c r="S484" s="27">
        <f>VLOOKUP($C484, '[2]county pop 2010-2020'!$H$2:$T$3195,S$1,0)</f>
        <v>8581</v>
      </c>
      <c r="T484" s="27">
        <f>VLOOKUP($C484, '[2]county pop 2010-2020'!$H$2:$T$3195,T$1,0)</f>
        <v>8636</v>
      </c>
      <c r="U484" s="27">
        <f>VLOOKUP($C484, '[2]county pop 2010-2020'!$H$2:$T$3195,U$1,0)</f>
        <v>8561</v>
      </c>
      <c r="V484" s="27">
        <f>VLOOKUP($C484, '[2]county pop 2010-2020'!$H$2:$T$3195,V$1,0)</f>
        <v>8490</v>
      </c>
      <c r="W484" s="27">
        <f>VLOOKUP($C484, '[2]county pop 2010-2020'!$H$2:$T$3195,W$1,0)</f>
        <v>8438</v>
      </c>
      <c r="X484" s="27">
        <f>VLOOKUP($C484, '[2]county pop 2010-2020'!$H$2:$T$3195,X$1,0)</f>
        <v>8392</v>
      </c>
      <c r="Y484" s="27">
        <f>VLOOKUP($C484, '[2]county pop 2010-2020'!$H$2:$T$3195,Y$1,0)</f>
        <v>8413</v>
      </c>
      <c r="Z484" s="27">
        <f>VLOOKUP($C484, '[3]ODS_county pop 2020-2022'!$H$2:$K$3196,Z$1,0)</f>
        <v>7530</v>
      </c>
      <c r="AA484" s="27">
        <f>VLOOKUP($C484, '[3]ODS_county pop 2020-2022'!$H$2:$K$3196,AA$1,0)</f>
        <v>7426</v>
      </c>
      <c r="AB484" s="27">
        <f>VLOOKUP($C484, '[3]ODS_county pop 2020-2022'!$H$2:$K$3196,AB$1,0)</f>
        <v>7449</v>
      </c>
    </row>
    <row r="485" spans="1:28" x14ac:dyDescent="0.3">
      <c r="A485" s="20" t="s">
        <v>2103</v>
      </c>
      <c r="B485" s="20" t="s">
        <v>2592</v>
      </c>
      <c r="C485" s="18" t="str">
        <f t="shared" si="10"/>
        <v>.McDuffie County, Georgia</v>
      </c>
      <c r="D485" s="20" t="s">
        <v>2084</v>
      </c>
      <c r="F485" s="27">
        <f>VLOOKUP($C485, '[1]ODS_county pop 2000-2010'!$H$2:$T$3195,F$1,0)</f>
        <v>21263</v>
      </c>
      <c r="G485" s="27">
        <f>VLOOKUP($C485, '[1]ODS_county pop 2000-2010'!$H$2:$T$3195,G$1,0)</f>
        <v>21323</v>
      </c>
      <c r="H485" s="27">
        <f>VLOOKUP($C485, '[1]ODS_county pop 2000-2010'!$H$2:$T$3195,H$1,0)</f>
        <v>21141</v>
      </c>
      <c r="I485" s="27">
        <f>VLOOKUP($C485, '[1]ODS_county pop 2000-2010'!$H$2:$T$3195,I$1,0)</f>
        <v>21155</v>
      </c>
      <c r="J485" s="27">
        <f>VLOOKUP($C485, '[1]ODS_county pop 2000-2010'!$H$2:$T$3195,J$1,0)</f>
        <v>21256</v>
      </c>
      <c r="K485" s="27">
        <f>VLOOKUP($C485, '[1]ODS_county pop 2000-2010'!$H$2:$T$3195,K$1,0)</f>
        <v>21419</v>
      </c>
      <c r="L485" s="27">
        <f>VLOOKUP($C485, '[1]ODS_county pop 2000-2010'!$H$2:$T$3195,L$1,0)</f>
        <v>21564</v>
      </c>
      <c r="M485" s="27">
        <f>VLOOKUP($C485, '[1]ODS_county pop 2000-2010'!$H$2:$T$3195,M$1,0)</f>
        <v>21527</v>
      </c>
      <c r="N485" s="27">
        <f>VLOOKUP($C485, '[1]ODS_county pop 2000-2010'!$H$2:$T$3195,N$1,0)</f>
        <v>21790</v>
      </c>
      <c r="O485" s="27">
        <f>VLOOKUP($C485, '[1]ODS_county pop 2000-2010'!$H$2:$T$3195,O$1,0)</f>
        <v>21836</v>
      </c>
      <c r="P485" s="27">
        <f>VLOOKUP($C485, '[2]county pop 2010-2020'!$H$2:$T$3195,P$1,0)</f>
        <v>21875</v>
      </c>
      <c r="Q485" s="27">
        <f>VLOOKUP($C485, '[2]county pop 2010-2020'!$H$2:$T$3195,Q$1,0)</f>
        <v>21614</v>
      </c>
      <c r="R485" s="27">
        <f>VLOOKUP($C485, '[2]county pop 2010-2020'!$H$2:$T$3195,R$1,0)</f>
        <v>21630</v>
      </c>
      <c r="S485" s="27">
        <f>VLOOKUP($C485, '[2]county pop 2010-2020'!$H$2:$T$3195,S$1,0)</f>
        <v>21506</v>
      </c>
      <c r="T485" s="27">
        <f>VLOOKUP($C485, '[2]county pop 2010-2020'!$H$2:$T$3195,T$1,0)</f>
        <v>21529</v>
      </c>
      <c r="U485" s="27">
        <f>VLOOKUP($C485, '[2]county pop 2010-2020'!$H$2:$T$3195,U$1,0)</f>
        <v>21470</v>
      </c>
      <c r="V485" s="27">
        <f>VLOOKUP($C485, '[2]county pop 2010-2020'!$H$2:$T$3195,V$1,0)</f>
        <v>21481</v>
      </c>
      <c r="W485" s="27">
        <f>VLOOKUP($C485, '[2]county pop 2010-2020'!$H$2:$T$3195,W$1,0)</f>
        <v>21517</v>
      </c>
      <c r="X485" s="27">
        <f>VLOOKUP($C485, '[2]county pop 2010-2020'!$H$2:$T$3195,X$1,0)</f>
        <v>21545</v>
      </c>
      <c r="Y485" s="27">
        <f>VLOOKUP($C485, '[2]county pop 2010-2020'!$H$2:$T$3195,Y$1,0)</f>
        <v>21317</v>
      </c>
      <c r="Z485" s="27">
        <f>VLOOKUP($C485, '[3]ODS_county pop 2020-2022'!$H$2:$K$3196,Z$1,0)</f>
        <v>21603</v>
      </c>
      <c r="AA485" s="27">
        <f>VLOOKUP($C485, '[3]ODS_county pop 2020-2022'!$H$2:$K$3196,AA$1,0)</f>
        <v>21636</v>
      </c>
      <c r="AB485" s="27">
        <f>VLOOKUP($C485, '[3]ODS_county pop 2020-2022'!$H$2:$K$3196,AB$1,0)</f>
        <v>21713</v>
      </c>
    </row>
    <row r="486" spans="1:28" x14ac:dyDescent="0.3">
      <c r="A486" s="20" t="s">
        <v>2103</v>
      </c>
      <c r="B486" s="20" t="s">
        <v>2593</v>
      </c>
      <c r="C486" s="18" t="str">
        <f t="shared" si="10"/>
        <v>.McIntosh County, Georgia</v>
      </c>
      <c r="D486" s="20" t="s">
        <v>2074</v>
      </c>
      <c r="F486" s="27">
        <f>VLOOKUP($C486, '[1]ODS_county pop 2000-2010'!$H$2:$T$3195,F$1,0)</f>
        <v>10839</v>
      </c>
      <c r="G486" s="27">
        <f>VLOOKUP($C486, '[1]ODS_county pop 2000-2010'!$H$2:$T$3195,G$1,0)</f>
        <v>11401</v>
      </c>
      <c r="H486" s="27">
        <f>VLOOKUP($C486, '[1]ODS_county pop 2000-2010'!$H$2:$T$3195,H$1,0)</f>
        <v>11648</v>
      </c>
      <c r="I486" s="27">
        <f>VLOOKUP($C486, '[1]ODS_county pop 2000-2010'!$H$2:$T$3195,I$1,0)</f>
        <v>11878</v>
      </c>
      <c r="J486" s="27">
        <f>VLOOKUP($C486, '[1]ODS_county pop 2000-2010'!$H$2:$T$3195,J$1,0)</f>
        <v>12182</v>
      </c>
      <c r="K486" s="27">
        <f>VLOOKUP($C486, '[1]ODS_county pop 2000-2010'!$H$2:$T$3195,K$1,0)</f>
        <v>12408</v>
      </c>
      <c r="L486" s="27">
        <f>VLOOKUP($C486, '[1]ODS_county pop 2000-2010'!$H$2:$T$3195,L$1,0)</f>
        <v>12950</v>
      </c>
      <c r="M486" s="27">
        <f>VLOOKUP($C486, '[1]ODS_county pop 2000-2010'!$H$2:$T$3195,M$1,0)</f>
        <v>13623</v>
      </c>
      <c r="N486" s="27">
        <f>VLOOKUP($C486, '[1]ODS_county pop 2000-2010'!$H$2:$T$3195,N$1,0)</f>
        <v>13973</v>
      </c>
      <c r="O486" s="27">
        <f>VLOOKUP($C486, '[1]ODS_county pop 2000-2010'!$H$2:$T$3195,O$1,0)</f>
        <v>14268</v>
      </c>
      <c r="P486" s="27">
        <f>VLOOKUP($C486, '[2]county pop 2010-2020'!$H$2:$T$3195,P$1,0)</f>
        <v>14333</v>
      </c>
      <c r="Q486" s="27">
        <f>VLOOKUP($C486, '[2]county pop 2010-2020'!$H$2:$T$3195,Q$1,0)</f>
        <v>14226</v>
      </c>
      <c r="R486" s="27">
        <f>VLOOKUP($C486, '[2]county pop 2010-2020'!$H$2:$T$3195,R$1,0)</f>
        <v>13887</v>
      </c>
      <c r="S486" s="27">
        <f>VLOOKUP($C486, '[2]county pop 2010-2020'!$H$2:$T$3195,S$1,0)</f>
        <v>14030</v>
      </c>
      <c r="T486" s="27">
        <f>VLOOKUP($C486, '[2]county pop 2010-2020'!$H$2:$T$3195,T$1,0)</f>
        <v>14067</v>
      </c>
      <c r="U486" s="27">
        <f>VLOOKUP($C486, '[2]county pop 2010-2020'!$H$2:$T$3195,U$1,0)</f>
        <v>14033</v>
      </c>
      <c r="V486" s="27">
        <f>VLOOKUP($C486, '[2]county pop 2010-2020'!$H$2:$T$3195,V$1,0)</f>
        <v>14068</v>
      </c>
      <c r="W486" s="27">
        <f>VLOOKUP($C486, '[2]county pop 2010-2020'!$H$2:$T$3195,W$1,0)</f>
        <v>14092</v>
      </c>
      <c r="X486" s="27">
        <f>VLOOKUP($C486, '[2]county pop 2010-2020'!$H$2:$T$3195,X$1,0)</f>
        <v>14243</v>
      </c>
      <c r="Y486" s="27">
        <f>VLOOKUP($C486, '[2]county pop 2010-2020'!$H$2:$T$3195,Y$1,0)</f>
        <v>14294</v>
      </c>
      <c r="Z486" s="27">
        <f>VLOOKUP($C486, '[3]ODS_county pop 2020-2022'!$H$2:$K$3196,Z$1,0)</f>
        <v>10987</v>
      </c>
      <c r="AA486" s="27">
        <f>VLOOKUP($C486, '[3]ODS_county pop 2020-2022'!$H$2:$K$3196,AA$1,0)</f>
        <v>11051</v>
      </c>
      <c r="AB486" s="27">
        <f>VLOOKUP($C486, '[3]ODS_county pop 2020-2022'!$H$2:$K$3196,AB$1,0)</f>
        <v>11180</v>
      </c>
    </row>
    <row r="487" spans="1:28" x14ac:dyDescent="0.3">
      <c r="A487" s="20" t="s">
        <v>2103</v>
      </c>
      <c r="B487" s="20" t="s">
        <v>2594</v>
      </c>
      <c r="C487" s="18" t="str">
        <f t="shared" si="10"/>
        <v>.Meriwether County, Georgia</v>
      </c>
      <c r="D487" s="20" t="s">
        <v>2084</v>
      </c>
      <c r="F487" s="27">
        <f>VLOOKUP($C487, '[1]ODS_county pop 2000-2010'!$H$2:$T$3195,F$1,0)</f>
        <v>22546</v>
      </c>
      <c r="G487" s="27">
        <f>VLOOKUP($C487, '[1]ODS_county pop 2000-2010'!$H$2:$T$3195,G$1,0)</f>
        <v>22524</v>
      </c>
      <c r="H487" s="27">
        <f>VLOOKUP($C487, '[1]ODS_county pop 2000-2010'!$H$2:$T$3195,H$1,0)</f>
        <v>22726</v>
      </c>
      <c r="I487" s="27">
        <f>VLOOKUP($C487, '[1]ODS_county pop 2000-2010'!$H$2:$T$3195,I$1,0)</f>
        <v>22615</v>
      </c>
      <c r="J487" s="27">
        <f>VLOOKUP($C487, '[1]ODS_county pop 2000-2010'!$H$2:$T$3195,J$1,0)</f>
        <v>22563</v>
      </c>
      <c r="K487" s="27">
        <f>VLOOKUP($C487, '[1]ODS_county pop 2000-2010'!$H$2:$T$3195,K$1,0)</f>
        <v>22587</v>
      </c>
      <c r="L487" s="27">
        <f>VLOOKUP($C487, '[1]ODS_county pop 2000-2010'!$H$2:$T$3195,L$1,0)</f>
        <v>22694</v>
      </c>
      <c r="M487" s="27">
        <f>VLOOKUP($C487, '[1]ODS_county pop 2000-2010'!$H$2:$T$3195,M$1,0)</f>
        <v>22506</v>
      </c>
      <c r="N487" s="27">
        <f>VLOOKUP($C487, '[1]ODS_county pop 2000-2010'!$H$2:$T$3195,N$1,0)</f>
        <v>22632</v>
      </c>
      <c r="O487" s="27">
        <f>VLOOKUP($C487, '[1]ODS_county pop 2000-2010'!$H$2:$T$3195,O$1,0)</f>
        <v>22446</v>
      </c>
      <c r="P487" s="27">
        <f>VLOOKUP($C487, '[2]county pop 2010-2020'!$H$2:$T$3195,P$1,0)</f>
        <v>21992</v>
      </c>
      <c r="Q487" s="27">
        <f>VLOOKUP($C487, '[2]county pop 2010-2020'!$H$2:$T$3195,Q$1,0)</f>
        <v>21596</v>
      </c>
      <c r="R487" s="27">
        <f>VLOOKUP($C487, '[2]county pop 2010-2020'!$H$2:$T$3195,R$1,0)</f>
        <v>21331</v>
      </c>
      <c r="S487" s="27">
        <f>VLOOKUP($C487, '[2]county pop 2010-2020'!$H$2:$T$3195,S$1,0)</f>
        <v>21214</v>
      </c>
      <c r="T487" s="27">
        <f>VLOOKUP($C487, '[2]county pop 2010-2020'!$H$2:$T$3195,T$1,0)</f>
        <v>21201</v>
      </c>
      <c r="U487" s="27">
        <f>VLOOKUP($C487, '[2]county pop 2010-2020'!$H$2:$T$3195,U$1,0)</f>
        <v>21167</v>
      </c>
      <c r="V487" s="27">
        <f>VLOOKUP($C487, '[2]county pop 2010-2020'!$H$2:$T$3195,V$1,0)</f>
        <v>21052</v>
      </c>
      <c r="W487" s="27">
        <f>VLOOKUP($C487, '[2]county pop 2010-2020'!$H$2:$T$3195,W$1,0)</f>
        <v>21011</v>
      </c>
      <c r="X487" s="27">
        <f>VLOOKUP($C487, '[2]county pop 2010-2020'!$H$2:$T$3195,X$1,0)</f>
        <v>21061</v>
      </c>
      <c r="Y487" s="27">
        <f>VLOOKUP($C487, '[2]county pop 2010-2020'!$H$2:$T$3195,Y$1,0)</f>
        <v>21112</v>
      </c>
      <c r="Z487" s="27">
        <f>VLOOKUP($C487, '[3]ODS_county pop 2020-2022'!$H$2:$K$3196,Z$1,0)</f>
        <v>20606</v>
      </c>
      <c r="AA487" s="27">
        <f>VLOOKUP($C487, '[3]ODS_county pop 2020-2022'!$H$2:$K$3196,AA$1,0)</f>
        <v>20715</v>
      </c>
      <c r="AB487" s="27">
        <f>VLOOKUP($C487, '[3]ODS_county pop 2020-2022'!$H$2:$K$3196,AB$1,0)</f>
        <v>20845</v>
      </c>
    </row>
    <row r="488" spans="1:28" x14ac:dyDescent="0.3">
      <c r="A488" s="20" t="s">
        <v>2103</v>
      </c>
      <c r="B488" s="20" t="s">
        <v>2328</v>
      </c>
      <c r="C488" s="18" t="str">
        <f t="shared" si="10"/>
        <v>.Miller County, Georgia</v>
      </c>
      <c r="D488" s="20" t="s">
        <v>2074</v>
      </c>
      <c r="F488" s="27">
        <f>VLOOKUP($C488, '[1]ODS_county pop 2000-2010'!$H$2:$T$3195,F$1,0)</f>
        <v>6368</v>
      </c>
      <c r="G488" s="27">
        <f>VLOOKUP($C488, '[1]ODS_county pop 2000-2010'!$H$2:$T$3195,G$1,0)</f>
        <v>6372</v>
      </c>
      <c r="H488" s="27">
        <f>VLOOKUP($C488, '[1]ODS_county pop 2000-2010'!$H$2:$T$3195,H$1,0)</f>
        <v>6336</v>
      </c>
      <c r="I488" s="27">
        <f>VLOOKUP($C488, '[1]ODS_county pop 2000-2010'!$H$2:$T$3195,I$1,0)</f>
        <v>6206</v>
      </c>
      <c r="J488" s="27">
        <f>VLOOKUP($C488, '[1]ODS_county pop 2000-2010'!$H$2:$T$3195,J$1,0)</f>
        <v>6135</v>
      </c>
      <c r="K488" s="27">
        <f>VLOOKUP($C488, '[1]ODS_county pop 2000-2010'!$H$2:$T$3195,K$1,0)</f>
        <v>6096</v>
      </c>
      <c r="L488" s="27">
        <f>VLOOKUP($C488, '[1]ODS_county pop 2000-2010'!$H$2:$T$3195,L$1,0)</f>
        <v>6104</v>
      </c>
      <c r="M488" s="27">
        <f>VLOOKUP($C488, '[1]ODS_county pop 2000-2010'!$H$2:$T$3195,M$1,0)</f>
        <v>6124</v>
      </c>
      <c r="N488" s="27">
        <f>VLOOKUP($C488, '[1]ODS_county pop 2000-2010'!$H$2:$T$3195,N$1,0)</f>
        <v>6158</v>
      </c>
      <c r="O488" s="27">
        <f>VLOOKUP($C488, '[1]ODS_county pop 2000-2010'!$H$2:$T$3195,O$1,0)</f>
        <v>6131</v>
      </c>
      <c r="P488" s="27">
        <f>VLOOKUP($C488, '[2]county pop 2010-2020'!$H$2:$T$3195,P$1,0)</f>
        <v>6125</v>
      </c>
      <c r="Q488" s="27">
        <f>VLOOKUP($C488, '[2]county pop 2010-2020'!$H$2:$T$3195,Q$1,0)</f>
        <v>6072</v>
      </c>
      <c r="R488" s="27">
        <f>VLOOKUP($C488, '[2]county pop 2010-2020'!$H$2:$T$3195,R$1,0)</f>
        <v>6004</v>
      </c>
      <c r="S488" s="27">
        <f>VLOOKUP($C488, '[2]county pop 2010-2020'!$H$2:$T$3195,S$1,0)</f>
        <v>5900</v>
      </c>
      <c r="T488" s="27">
        <f>VLOOKUP($C488, '[2]county pop 2010-2020'!$H$2:$T$3195,T$1,0)</f>
        <v>5943</v>
      </c>
      <c r="U488" s="27">
        <f>VLOOKUP($C488, '[2]county pop 2010-2020'!$H$2:$T$3195,U$1,0)</f>
        <v>5847</v>
      </c>
      <c r="V488" s="27">
        <f>VLOOKUP($C488, '[2]county pop 2010-2020'!$H$2:$T$3195,V$1,0)</f>
        <v>5875</v>
      </c>
      <c r="W488" s="27">
        <f>VLOOKUP($C488, '[2]county pop 2010-2020'!$H$2:$T$3195,W$1,0)</f>
        <v>5816</v>
      </c>
      <c r="X488" s="27">
        <f>VLOOKUP($C488, '[2]county pop 2010-2020'!$H$2:$T$3195,X$1,0)</f>
        <v>5646</v>
      </c>
      <c r="Y488" s="27">
        <f>VLOOKUP($C488, '[2]county pop 2010-2020'!$H$2:$T$3195,Y$1,0)</f>
        <v>5667</v>
      </c>
      <c r="Z488" s="27">
        <f>VLOOKUP($C488, '[3]ODS_county pop 2020-2022'!$H$2:$K$3196,Z$1,0)</f>
        <v>5988</v>
      </c>
      <c r="AA488" s="27">
        <f>VLOOKUP($C488, '[3]ODS_county pop 2020-2022'!$H$2:$K$3196,AA$1,0)</f>
        <v>5886</v>
      </c>
      <c r="AB488" s="27">
        <f>VLOOKUP($C488, '[3]ODS_county pop 2020-2022'!$H$2:$K$3196,AB$1,0)</f>
        <v>5807</v>
      </c>
    </row>
    <row r="489" spans="1:28" x14ac:dyDescent="0.3">
      <c r="A489" s="20" t="s">
        <v>2103</v>
      </c>
      <c r="B489" s="20" t="s">
        <v>2595</v>
      </c>
      <c r="C489" s="18" t="str">
        <f t="shared" si="10"/>
        <v>.Mitchell County, Georgia</v>
      </c>
      <c r="D489" s="20" t="s">
        <v>2074</v>
      </c>
      <c r="F489" s="27">
        <f>VLOOKUP($C489, '[1]ODS_county pop 2000-2010'!$H$2:$T$3195,F$1,0)</f>
        <v>23925</v>
      </c>
      <c r="G489" s="27">
        <f>VLOOKUP($C489, '[1]ODS_county pop 2000-2010'!$H$2:$T$3195,G$1,0)</f>
        <v>23872</v>
      </c>
      <c r="H489" s="27">
        <f>VLOOKUP($C489, '[1]ODS_county pop 2000-2010'!$H$2:$T$3195,H$1,0)</f>
        <v>23698</v>
      </c>
      <c r="I489" s="27">
        <f>VLOOKUP($C489, '[1]ODS_county pop 2000-2010'!$H$2:$T$3195,I$1,0)</f>
        <v>23594</v>
      </c>
      <c r="J489" s="27">
        <f>VLOOKUP($C489, '[1]ODS_county pop 2000-2010'!$H$2:$T$3195,J$1,0)</f>
        <v>23520</v>
      </c>
      <c r="K489" s="27">
        <f>VLOOKUP($C489, '[1]ODS_county pop 2000-2010'!$H$2:$T$3195,K$1,0)</f>
        <v>23363</v>
      </c>
      <c r="L489" s="27">
        <f>VLOOKUP($C489, '[1]ODS_county pop 2000-2010'!$H$2:$T$3195,L$1,0)</f>
        <v>23579</v>
      </c>
      <c r="M489" s="27">
        <f>VLOOKUP($C489, '[1]ODS_county pop 2000-2010'!$H$2:$T$3195,M$1,0)</f>
        <v>23974</v>
      </c>
      <c r="N489" s="27">
        <f>VLOOKUP($C489, '[1]ODS_county pop 2000-2010'!$H$2:$T$3195,N$1,0)</f>
        <v>23840</v>
      </c>
      <c r="O489" s="27">
        <f>VLOOKUP($C489, '[1]ODS_county pop 2000-2010'!$H$2:$T$3195,O$1,0)</f>
        <v>23592</v>
      </c>
      <c r="P489" s="27">
        <f>VLOOKUP($C489, '[2]county pop 2010-2020'!$H$2:$T$3195,P$1,0)</f>
        <v>23498</v>
      </c>
      <c r="Q489" s="27">
        <f>VLOOKUP($C489, '[2]county pop 2010-2020'!$H$2:$T$3195,Q$1,0)</f>
        <v>23399</v>
      </c>
      <c r="R489" s="27">
        <f>VLOOKUP($C489, '[2]county pop 2010-2020'!$H$2:$T$3195,R$1,0)</f>
        <v>23086</v>
      </c>
      <c r="S489" s="27">
        <f>VLOOKUP($C489, '[2]county pop 2010-2020'!$H$2:$T$3195,S$1,0)</f>
        <v>22990</v>
      </c>
      <c r="T489" s="27">
        <f>VLOOKUP($C489, '[2]county pop 2010-2020'!$H$2:$T$3195,T$1,0)</f>
        <v>22712</v>
      </c>
      <c r="U489" s="27">
        <f>VLOOKUP($C489, '[2]county pop 2010-2020'!$H$2:$T$3195,U$1,0)</f>
        <v>22449</v>
      </c>
      <c r="V489" s="27">
        <f>VLOOKUP($C489, '[2]county pop 2010-2020'!$H$2:$T$3195,V$1,0)</f>
        <v>22443</v>
      </c>
      <c r="W489" s="27">
        <f>VLOOKUP($C489, '[2]county pop 2010-2020'!$H$2:$T$3195,W$1,0)</f>
        <v>22313</v>
      </c>
      <c r="X489" s="27">
        <f>VLOOKUP($C489, '[2]county pop 2010-2020'!$H$2:$T$3195,X$1,0)</f>
        <v>22156</v>
      </c>
      <c r="Y489" s="27">
        <f>VLOOKUP($C489, '[2]county pop 2010-2020'!$H$2:$T$3195,Y$1,0)</f>
        <v>21846</v>
      </c>
      <c r="Z489" s="27">
        <f>VLOOKUP($C489, '[3]ODS_county pop 2020-2022'!$H$2:$K$3196,Z$1,0)</f>
        <v>21668</v>
      </c>
      <c r="AA489" s="27">
        <f>VLOOKUP($C489, '[3]ODS_county pop 2020-2022'!$H$2:$K$3196,AA$1,0)</f>
        <v>21266</v>
      </c>
      <c r="AB489" s="27">
        <f>VLOOKUP($C489, '[3]ODS_county pop 2020-2022'!$H$2:$K$3196,AB$1,0)</f>
        <v>21116</v>
      </c>
    </row>
    <row r="490" spans="1:28" x14ac:dyDescent="0.3">
      <c r="A490" s="20" t="s">
        <v>2103</v>
      </c>
      <c r="B490" s="20" t="s">
        <v>2222</v>
      </c>
      <c r="C490" s="18" t="str">
        <f t="shared" si="10"/>
        <v>.Monroe County, Georgia</v>
      </c>
      <c r="D490" s="20" t="s">
        <v>2084</v>
      </c>
      <c r="F490" s="27">
        <f>VLOOKUP($C490, '[1]ODS_county pop 2000-2010'!$H$2:$T$3195,F$1,0)</f>
        <v>21751</v>
      </c>
      <c r="G490" s="27">
        <f>VLOOKUP($C490, '[1]ODS_county pop 2000-2010'!$H$2:$T$3195,G$1,0)</f>
        <v>22092</v>
      </c>
      <c r="H490" s="27">
        <f>VLOOKUP($C490, '[1]ODS_county pop 2000-2010'!$H$2:$T$3195,H$1,0)</f>
        <v>22767</v>
      </c>
      <c r="I490" s="27">
        <f>VLOOKUP($C490, '[1]ODS_county pop 2000-2010'!$H$2:$T$3195,I$1,0)</f>
        <v>23499</v>
      </c>
      <c r="J490" s="27">
        <f>VLOOKUP($C490, '[1]ODS_county pop 2000-2010'!$H$2:$T$3195,J$1,0)</f>
        <v>23648</v>
      </c>
      <c r="K490" s="27">
        <f>VLOOKUP($C490, '[1]ODS_county pop 2000-2010'!$H$2:$T$3195,K$1,0)</f>
        <v>24080</v>
      </c>
      <c r="L490" s="27">
        <f>VLOOKUP($C490, '[1]ODS_county pop 2000-2010'!$H$2:$T$3195,L$1,0)</f>
        <v>24924</v>
      </c>
      <c r="M490" s="27">
        <f>VLOOKUP($C490, '[1]ODS_county pop 2000-2010'!$H$2:$T$3195,M$1,0)</f>
        <v>25726</v>
      </c>
      <c r="N490" s="27">
        <f>VLOOKUP($C490, '[1]ODS_county pop 2000-2010'!$H$2:$T$3195,N$1,0)</f>
        <v>25969</v>
      </c>
      <c r="O490" s="27">
        <f>VLOOKUP($C490, '[1]ODS_county pop 2000-2010'!$H$2:$T$3195,O$1,0)</f>
        <v>26233</v>
      </c>
      <c r="P490" s="27">
        <f>VLOOKUP($C490, '[2]county pop 2010-2020'!$H$2:$T$3195,P$1,0)</f>
        <v>26424</v>
      </c>
      <c r="Q490" s="27">
        <f>VLOOKUP($C490, '[2]county pop 2010-2020'!$H$2:$T$3195,Q$1,0)</f>
        <v>26301</v>
      </c>
      <c r="R490" s="27">
        <f>VLOOKUP($C490, '[2]county pop 2010-2020'!$H$2:$T$3195,R$1,0)</f>
        <v>26336</v>
      </c>
      <c r="S490" s="27">
        <f>VLOOKUP($C490, '[2]county pop 2010-2020'!$H$2:$T$3195,S$1,0)</f>
        <v>26585</v>
      </c>
      <c r="T490" s="27">
        <f>VLOOKUP($C490, '[2]county pop 2010-2020'!$H$2:$T$3195,T$1,0)</f>
        <v>26637</v>
      </c>
      <c r="U490" s="27">
        <f>VLOOKUP($C490, '[2]county pop 2010-2020'!$H$2:$T$3195,U$1,0)</f>
        <v>26683</v>
      </c>
      <c r="V490" s="27">
        <f>VLOOKUP($C490, '[2]county pop 2010-2020'!$H$2:$T$3195,V$1,0)</f>
        <v>26880</v>
      </c>
      <c r="W490" s="27">
        <f>VLOOKUP($C490, '[2]county pop 2010-2020'!$H$2:$T$3195,W$1,0)</f>
        <v>27153</v>
      </c>
      <c r="X490" s="27">
        <f>VLOOKUP($C490, '[2]county pop 2010-2020'!$H$2:$T$3195,X$1,0)</f>
        <v>27523</v>
      </c>
      <c r="Y490" s="27">
        <f>VLOOKUP($C490, '[2]county pop 2010-2020'!$H$2:$T$3195,Y$1,0)</f>
        <v>27677</v>
      </c>
      <c r="Z490" s="27">
        <f>VLOOKUP($C490, '[3]ODS_county pop 2020-2022'!$H$2:$K$3196,Z$1,0)</f>
        <v>28055</v>
      </c>
      <c r="AA490" s="27">
        <f>VLOOKUP($C490, '[3]ODS_county pop 2020-2022'!$H$2:$K$3196,AA$1,0)</f>
        <v>28729</v>
      </c>
      <c r="AB490" s="27">
        <f>VLOOKUP($C490, '[3]ODS_county pop 2020-2022'!$H$2:$K$3196,AB$1,0)</f>
        <v>29427</v>
      </c>
    </row>
    <row r="491" spans="1:28" x14ac:dyDescent="0.3">
      <c r="A491" s="20" t="s">
        <v>2103</v>
      </c>
      <c r="B491" s="20" t="s">
        <v>2225</v>
      </c>
      <c r="C491" s="18" t="str">
        <f t="shared" si="10"/>
        <v>.Montgomery County, Georgia</v>
      </c>
      <c r="D491" s="20" t="s">
        <v>2074</v>
      </c>
      <c r="F491" s="27">
        <f>VLOOKUP($C491, '[1]ODS_county pop 2000-2010'!$H$2:$T$3195,F$1,0)</f>
        <v>8234</v>
      </c>
      <c r="G491" s="27">
        <f>VLOOKUP($C491, '[1]ODS_county pop 2000-2010'!$H$2:$T$3195,G$1,0)</f>
        <v>8505</v>
      </c>
      <c r="H491" s="27">
        <f>VLOOKUP($C491, '[1]ODS_county pop 2000-2010'!$H$2:$T$3195,H$1,0)</f>
        <v>8532</v>
      </c>
      <c r="I491" s="27">
        <f>VLOOKUP($C491, '[1]ODS_county pop 2000-2010'!$H$2:$T$3195,I$1,0)</f>
        <v>8805</v>
      </c>
      <c r="J491" s="27">
        <f>VLOOKUP($C491, '[1]ODS_county pop 2000-2010'!$H$2:$T$3195,J$1,0)</f>
        <v>9040</v>
      </c>
      <c r="K491" s="27">
        <f>VLOOKUP($C491, '[1]ODS_county pop 2000-2010'!$H$2:$T$3195,K$1,0)</f>
        <v>8997</v>
      </c>
      <c r="L491" s="27">
        <f>VLOOKUP($C491, '[1]ODS_county pop 2000-2010'!$H$2:$T$3195,L$1,0)</f>
        <v>9165</v>
      </c>
      <c r="M491" s="27">
        <f>VLOOKUP($C491, '[1]ODS_county pop 2000-2010'!$H$2:$T$3195,M$1,0)</f>
        <v>9175</v>
      </c>
      <c r="N491" s="27">
        <f>VLOOKUP($C491, '[1]ODS_county pop 2000-2010'!$H$2:$T$3195,N$1,0)</f>
        <v>9100</v>
      </c>
      <c r="O491" s="27">
        <f>VLOOKUP($C491, '[1]ODS_county pop 2000-2010'!$H$2:$T$3195,O$1,0)</f>
        <v>9136</v>
      </c>
      <c r="P491" s="27">
        <f>VLOOKUP($C491, '[2]county pop 2010-2020'!$H$2:$T$3195,P$1,0)</f>
        <v>9123</v>
      </c>
      <c r="Q491" s="27">
        <f>VLOOKUP($C491, '[2]county pop 2010-2020'!$H$2:$T$3195,Q$1,0)</f>
        <v>9027</v>
      </c>
      <c r="R491" s="27">
        <f>VLOOKUP($C491, '[2]county pop 2010-2020'!$H$2:$T$3195,R$1,0)</f>
        <v>8883</v>
      </c>
      <c r="S491" s="27">
        <f>VLOOKUP($C491, '[2]county pop 2010-2020'!$H$2:$T$3195,S$1,0)</f>
        <v>8954</v>
      </c>
      <c r="T491" s="27">
        <f>VLOOKUP($C491, '[2]county pop 2010-2020'!$H$2:$T$3195,T$1,0)</f>
        <v>8978</v>
      </c>
      <c r="U491" s="27">
        <f>VLOOKUP($C491, '[2]county pop 2010-2020'!$H$2:$T$3195,U$1,0)</f>
        <v>8939</v>
      </c>
      <c r="V491" s="27">
        <f>VLOOKUP($C491, '[2]county pop 2010-2020'!$H$2:$T$3195,V$1,0)</f>
        <v>8996</v>
      </c>
      <c r="W491" s="27">
        <f>VLOOKUP($C491, '[2]county pop 2010-2020'!$H$2:$T$3195,W$1,0)</f>
        <v>9032</v>
      </c>
      <c r="X491" s="27">
        <f>VLOOKUP($C491, '[2]county pop 2010-2020'!$H$2:$T$3195,X$1,0)</f>
        <v>9157</v>
      </c>
      <c r="Y491" s="27">
        <f>VLOOKUP($C491, '[2]county pop 2010-2020'!$H$2:$T$3195,Y$1,0)</f>
        <v>9148</v>
      </c>
      <c r="Z491" s="27">
        <f>VLOOKUP($C491, '[3]ODS_county pop 2020-2022'!$H$2:$K$3196,Z$1,0)</f>
        <v>8574</v>
      </c>
      <c r="AA491" s="27">
        <f>VLOOKUP($C491, '[3]ODS_county pop 2020-2022'!$H$2:$K$3196,AA$1,0)</f>
        <v>8654</v>
      </c>
      <c r="AB491" s="27">
        <f>VLOOKUP($C491, '[3]ODS_county pop 2020-2022'!$H$2:$K$3196,AB$1,0)</f>
        <v>8655</v>
      </c>
    </row>
    <row r="492" spans="1:28" x14ac:dyDescent="0.3">
      <c r="A492" s="20" t="s">
        <v>2103</v>
      </c>
      <c r="B492" s="20" t="s">
        <v>2226</v>
      </c>
      <c r="C492" s="18" t="str">
        <f t="shared" si="10"/>
        <v>.Morgan County, Georgia</v>
      </c>
      <c r="D492" s="20" t="s">
        <v>2084</v>
      </c>
      <c r="F492" s="27">
        <f>VLOOKUP($C492, '[1]ODS_county pop 2000-2010'!$H$2:$T$3195,F$1,0)</f>
        <v>15499</v>
      </c>
      <c r="G492" s="27">
        <f>VLOOKUP($C492, '[1]ODS_county pop 2000-2010'!$H$2:$T$3195,G$1,0)</f>
        <v>15951</v>
      </c>
      <c r="H492" s="27">
        <f>VLOOKUP($C492, '[1]ODS_county pop 2000-2010'!$H$2:$T$3195,H$1,0)</f>
        <v>16244</v>
      </c>
      <c r="I492" s="27">
        <f>VLOOKUP($C492, '[1]ODS_county pop 2000-2010'!$H$2:$T$3195,I$1,0)</f>
        <v>16397</v>
      </c>
      <c r="J492" s="27">
        <f>VLOOKUP($C492, '[1]ODS_county pop 2000-2010'!$H$2:$T$3195,J$1,0)</f>
        <v>16604</v>
      </c>
      <c r="K492" s="27">
        <f>VLOOKUP($C492, '[1]ODS_county pop 2000-2010'!$H$2:$T$3195,K$1,0)</f>
        <v>16925</v>
      </c>
      <c r="L492" s="27">
        <f>VLOOKUP($C492, '[1]ODS_county pop 2000-2010'!$H$2:$T$3195,L$1,0)</f>
        <v>17316</v>
      </c>
      <c r="M492" s="27">
        <f>VLOOKUP($C492, '[1]ODS_county pop 2000-2010'!$H$2:$T$3195,M$1,0)</f>
        <v>17648</v>
      </c>
      <c r="N492" s="27">
        <f>VLOOKUP($C492, '[1]ODS_county pop 2000-2010'!$H$2:$T$3195,N$1,0)</f>
        <v>17958</v>
      </c>
      <c r="O492" s="27">
        <f>VLOOKUP($C492, '[1]ODS_county pop 2000-2010'!$H$2:$T$3195,O$1,0)</f>
        <v>17921</v>
      </c>
      <c r="P492" s="27">
        <f>VLOOKUP($C492, '[2]county pop 2010-2020'!$H$2:$T$3195,P$1,0)</f>
        <v>17868</v>
      </c>
      <c r="Q492" s="27">
        <f>VLOOKUP($C492, '[2]county pop 2010-2020'!$H$2:$T$3195,Q$1,0)</f>
        <v>17906</v>
      </c>
      <c r="R492" s="27">
        <f>VLOOKUP($C492, '[2]county pop 2010-2020'!$H$2:$T$3195,R$1,0)</f>
        <v>17807</v>
      </c>
      <c r="S492" s="27">
        <f>VLOOKUP($C492, '[2]county pop 2010-2020'!$H$2:$T$3195,S$1,0)</f>
        <v>17681</v>
      </c>
      <c r="T492" s="27">
        <f>VLOOKUP($C492, '[2]county pop 2010-2020'!$H$2:$T$3195,T$1,0)</f>
        <v>17894</v>
      </c>
      <c r="U492" s="27">
        <f>VLOOKUP($C492, '[2]county pop 2010-2020'!$H$2:$T$3195,U$1,0)</f>
        <v>17947</v>
      </c>
      <c r="V492" s="27">
        <f>VLOOKUP($C492, '[2]county pop 2010-2020'!$H$2:$T$3195,V$1,0)</f>
        <v>18097</v>
      </c>
      <c r="W492" s="27">
        <f>VLOOKUP($C492, '[2]county pop 2010-2020'!$H$2:$T$3195,W$1,0)</f>
        <v>18374</v>
      </c>
      <c r="X492" s="27">
        <f>VLOOKUP($C492, '[2]county pop 2010-2020'!$H$2:$T$3195,X$1,0)</f>
        <v>18808</v>
      </c>
      <c r="Y492" s="27">
        <f>VLOOKUP($C492, '[2]county pop 2010-2020'!$H$2:$T$3195,Y$1,0)</f>
        <v>19239</v>
      </c>
      <c r="Z492" s="27">
        <f>VLOOKUP($C492, '[3]ODS_county pop 2020-2022'!$H$2:$K$3196,Z$1,0)</f>
        <v>20198</v>
      </c>
      <c r="AA492" s="27">
        <f>VLOOKUP($C492, '[3]ODS_county pop 2020-2022'!$H$2:$K$3196,AA$1,0)</f>
        <v>20654</v>
      </c>
      <c r="AB492" s="27">
        <f>VLOOKUP($C492, '[3]ODS_county pop 2020-2022'!$H$2:$K$3196,AB$1,0)</f>
        <v>21031</v>
      </c>
    </row>
    <row r="493" spans="1:28" x14ac:dyDescent="0.3">
      <c r="A493" s="20" t="s">
        <v>2103</v>
      </c>
      <c r="B493" s="20" t="s">
        <v>2596</v>
      </c>
      <c r="C493" s="18" t="str">
        <f t="shared" si="10"/>
        <v>.Murray County, Georgia</v>
      </c>
      <c r="D493" s="20" t="s">
        <v>2084</v>
      </c>
      <c r="F493" s="27">
        <f>VLOOKUP($C493, '[1]ODS_county pop 2000-2010'!$H$2:$T$3195,F$1,0)</f>
        <v>36501</v>
      </c>
      <c r="G493" s="27">
        <f>VLOOKUP($C493, '[1]ODS_county pop 2000-2010'!$H$2:$T$3195,G$1,0)</f>
        <v>37683</v>
      </c>
      <c r="H493" s="27">
        <f>VLOOKUP($C493, '[1]ODS_county pop 2000-2010'!$H$2:$T$3195,H$1,0)</f>
        <v>38167</v>
      </c>
      <c r="I493" s="27">
        <f>VLOOKUP($C493, '[1]ODS_county pop 2000-2010'!$H$2:$T$3195,I$1,0)</f>
        <v>38998</v>
      </c>
      <c r="J493" s="27">
        <f>VLOOKUP($C493, '[1]ODS_county pop 2000-2010'!$H$2:$T$3195,J$1,0)</f>
        <v>39465</v>
      </c>
      <c r="K493" s="27">
        <f>VLOOKUP($C493, '[1]ODS_county pop 2000-2010'!$H$2:$T$3195,K$1,0)</f>
        <v>39723</v>
      </c>
      <c r="L493" s="27">
        <f>VLOOKUP($C493, '[1]ODS_county pop 2000-2010'!$H$2:$T$3195,L$1,0)</f>
        <v>40173</v>
      </c>
      <c r="M493" s="27">
        <f>VLOOKUP($C493, '[1]ODS_county pop 2000-2010'!$H$2:$T$3195,M$1,0)</f>
        <v>40138</v>
      </c>
      <c r="N493" s="27">
        <f>VLOOKUP($C493, '[1]ODS_county pop 2000-2010'!$H$2:$T$3195,N$1,0)</f>
        <v>39869</v>
      </c>
      <c r="O493" s="27">
        <f>VLOOKUP($C493, '[1]ODS_county pop 2000-2010'!$H$2:$T$3195,O$1,0)</f>
        <v>39888</v>
      </c>
      <c r="P493" s="27">
        <f>VLOOKUP($C493, '[2]county pop 2010-2020'!$H$2:$T$3195,P$1,0)</f>
        <v>39628</v>
      </c>
      <c r="Q493" s="27">
        <f>VLOOKUP($C493, '[2]county pop 2010-2020'!$H$2:$T$3195,Q$1,0)</f>
        <v>39363</v>
      </c>
      <c r="R493" s="27">
        <f>VLOOKUP($C493, '[2]county pop 2010-2020'!$H$2:$T$3195,R$1,0)</f>
        <v>39311</v>
      </c>
      <c r="S493" s="27">
        <f>VLOOKUP($C493, '[2]county pop 2010-2020'!$H$2:$T$3195,S$1,0)</f>
        <v>39173</v>
      </c>
      <c r="T493" s="27">
        <f>VLOOKUP($C493, '[2]county pop 2010-2020'!$H$2:$T$3195,T$1,0)</f>
        <v>39212</v>
      </c>
      <c r="U493" s="27">
        <f>VLOOKUP($C493, '[2]county pop 2010-2020'!$H$2:$T$3195,U$1,0)</f>
        <v>39426</v>
      </c>
      <c r="V493" s="27">
        <f>VLOOKUP($C493, '[2]county pop 2010-2020'!$H$2:$T$3195,V$1,0)</f>
        <v>39322</v>
      </c>
      <c r="W493" s="27">
        <f>VLOOKUP($C493, '[2]county pop 2010-2020'!$H$2:$T$3195,W$1,0)</f>
        <v>39761</v>
      </c>
      <c r="X493" s="27">
        <f>VLOOKUP($C493, '[2]county pop 2010-2020'!$H$2:$T$3195,X$1,0)</f>
        <v>39836</v>
      </c>
      <c r="Y493" s="27">
        <f>VLOOKUP($C493, '[2]county pop 2010-2020'!$H$2:$T$3195,Y$1,0)</f>
        <v>39996</v>
      </c>
      <c r="Z493" s="27">
        <f>VLOOKUP($C493, '[3]ODS_county pop 2020-2022'!$H$2:$K$3196,Z$1,0)</f>
        <v>40012</v>
      </c>
      <c r="AA493" s="27">
        <f>VLOOKUP($C493, '[3]ODS_county pop 2020-2022'!$H$2:$K$3196,AA$1,0)</f>
        <v>40032</v>
      </c>
      <c r="AB493" s="27">
        <f>VLOOKUP($C493, '[3]ODS_county pop 2020-2022'!$H$2:$K$3196,AB$1,0)</f>
        <v>40472</v>
      </c>
    </row>
    <row r="494" spans="1:28" x14ac:dyDescent="0.3">
      <c r="A494" s="20" t="s">
        <v>2103</v>
      </c>
      <c r="B494" s="20" t="s">
        <v>2597</v>
      </c>
      <c r="C494" s="18" t="str">
        <f t="shared" si="10"/>
        <v>.Muscogee County, Georgia</v>
      </c>
      <c r="D494" s="20" t="s">
        <v>2084</v>
      </c>
      <c r="F494" s="27">
        <f>VLOOKUP($C494, '[1]ODS_county pop 2000-2010'!$H$2:$T$3195,F$1,0)</f>
        <v>186213</v>
      </c>
      <c r="G494" s="27">
        <f>VLOOKUP($C494, '[1]ODS_county pop 2000-2010'!$H$2:$T$3195,G$1,0)</f>
        <v>186375</v>
      </c>
      <c r="H494" s="27">
        <f>VLOOKUP($C494, '[1]ODS_county pop 2000-2010'!$H$2:$T$3195,H$1,0)</f>
        <v>185139</v>
      </c>
      <c r="I494" s="27">
        <f>VLOOKUP($C494, '[1]ODS_county pop 2000-2010'!$H$2:$T$3195,I$1,0)</f>
        <v>180838</v>
      </c>
      <c r="J494" s="27">
        <f>VLOOKUP($C494, '[1]ODS_county pop 2000-2010'!$H$2:$T$3195,J$1,0)</f>
        <v>185057</v>
      </c>
      <c r="K494" s="27">
        <f>VLOOKUP($C494, '[1]ODS_county pop 2000-2010'!$H$2:$T$3195,K$1,0)</f>
        <v>186543</v>
      </c>
      <c r="L494" s="27">
        <f>VLOOKUP($C494, '[1]ODS_county pop 2000-2010'!$H$2:$T$3195,L$1,0)</f>
        <v>189464</v>
      </c>
      <c r="M494" s="27">
        <f>VLOOKUP($C494, '[1]ODS_county pop 2000-2010'!$H$2:$T$3195,M$1,0)</f>
        <v>184704</v>
      </c>
      <c r="N494" s="27">
        <f>VLOOKUP($C494, '[1]ODS_county pop 2000-2010'!$H$2:$T$3195,N$1,0)</f>
        <v>184763</v>
      </c>
      <c r="O494" s="27">
        <f>VLOOKUP($C494, '[1]ODS_county pop 2000-2010'!$H$2:$T$3195,O$1,0)</f>
        <v>188796</v>
      </c>
      <c r="P494" s="27">
        <f>VLOOKUP($C494, '[2]county pop 2010-2020'!$H$2:$T$3195,P$1,0)</f>
        <v>189885</v>
      </c>
      <c r="Q494" s="27">
        <f>VLOOKUP($C494, '[2]county pop 2010-2020'!$H$2:$T$3195,Q$1,0)</f>
        <v>195340</v>
      </c>
      <c r="R494" s="27">
        <f>VLOOKUP($C494, '[2]county pop 2010-2020'!$H$2:$T$3195,R$1,0)</f>
        <v>199077</v>
      </c>
      <c r="S494" s="27">
        <f>VLOOKUP($C494, '[2]county pop 2010-2020'!$H$2:$T$3195,S$1,0)</f>
        <v>203370</v>
      </c>
      <c r="T494" s="27">
        <f>VLOOKUP($C494, '[2]county pop 2010-2020'!$H$2:$T$3195,T$1,0)</f>
        <v>200746</v>
      </c>
      <c r="U494" s="27">
        <f>VLOOKUP($C494, '[2]county pop 2010-2020'!$H$2:$T$3195,U$1,0)</f>
        <v>198925</v>
      </c>
      <c r="V494" s="27">
        <f>VLOOKUP($C494, '[2]county pop 2010-2020'!$H$2:$T$3195,V$1,0)</f>
        <v>196354</v>
      </c>
      <c r="W494" s="27">
        <f>VLOOKUP($C494, '[2]county pop 2010-2020'!$H$2:$T$3195,W$1,0)</f>
        <v>193858</v>
      </c>
      <c r="X494" s="27">
        <f>VLOOKUP($C494, '[2]county pop 2010-2020'!$H$2:$T$3195,X$1,0)</f>
        <v>194362</v>
      </c>
      <c r="Y494" s="27">
        <f>VLOOKUP($C494, '[2]county pop 2010-2020'!$H$2:$T$3195,Y$1,0)</f>
        <v>196074</v>
      </c>
      <c r="Z494" s="27">
        <f>VLOOKUP($C494, '[3]ODS_county pop 2020-2022'!$H$2:$K$3196,Z$1,0)</f>
        <v>206998</v>
      </c>
      <c r="AA494" s="27">
        <f>VLOOKUP($C494, '[3]ODS_county pop 2020-2022'!$H$2:$K$3196,AA$1,0)</f>
        <v>205024</v>
      </c>
      <c r="AB494" s="27">
        <f>VLOOKUP($C494, '[3]ODS_county pop 2020-2022'!$H$2:$K$3196,AB$1,0)</f>
        <v>202616</v>
      </c>
    </row>
    <row r="495" spans="1:28" x14ac:dyDescent="0.3">
      <c r="A495" s="20" t="s">
        <v>2103</v>
      </c>
      <c r="B495" s="20" t="s">
        <v>2329</v>
      </c>
      <c r="C495" s="18" t="str">
        <f t="shared" si="10"/>
        <v>.Newton County, Georgia</v>
      </c>
      <c r="D495" s="20" t="s">
        <v>2084</v>
      </c>
      <c r="F495" s="27">
        <f>VLOOKUP($C495, '[1]ODS_county pop 2000-2010'!$H$2:$T$3195,F$1,0)</f>
        <v>61906</v>
      </c>
      <c r="G495" s="27">
        <f>VLOOKUP($C495, '[1]ODS_county pop 2000-2010'!$H$2:$T$3195,G$1,0)</f>
        <v>66823</v>
      </c>
      <c r="H495" s="27">
        <f>VLOOKUP($C495, '[1]ODS_county pop 2000-2010'!$H$2:$T$3195,H$1,0)</f>
        <v>71102</v>
      </c>
      <c r="I495" s="27">
        <f>VLOOKUP($C495, '[1]ODS_county pop 2000-2010'!$H$2:$T$3195,I$1,0)</f>
        <v>75610</v>
      </c>
      <c r="J495" s="27">
        <f>VLOOKUP($C495, '[1]ODS_county pop 2000-2010'!$H$2:$T$3195,J$1,0)</f>
        <v>80603</v>
      </c>
      <c r="K495" s="27">
        <f>VLOOKUP($C495, '[1]ODS_county pop 2000-2010'!$H$2:$T$3195,K$1,0)</f>
        <v>85647</v>
      </c>
      <c r="L495" s="27">
        <f>VLOOKUP($C495, '[1]ODS_county pop 2000-2010'!$H$2:$T$3195,L$1,0)</f>
        <v>90647</v>
      </c>
      <c r="M495" s="27">
        <f>VLOOKUP($C495, '[1]ODS_county pop 2000-2010'!$H$2:$T$3195,M$1,0)</f>
        <v>95699</v>
      </c>
      <c r="N495" s="27">
        <f>VLOOKUP($C495, '[1]ODS_county pop 2000-2010'!$H$2:$T$3195,N$1,0)</f>
        <v>98240</v>
      </c>
      <c r="O495" s="27">
        <f>VLOOKUP($C495, '[1]ODS_county pop 2000-2010'!$H$2:$T$3195,O$1,0)</f>
        <v>99494</v>
      </c>
      <c r="P495" s="27">
        <f>VLOOKUP($C495, '[2]county pop 2010-2020'!$H$2:$T$3195,P$1,0)</f>
        <v>99958</v>
      </c>
      <c r="Q495" s="27">
        <f>VLOOKUP($C495, '[2]county pop 2010-2020'!$H$2:$T$3195,Q$1,0)</f>
        <v>100446</v>
      </c>
      <c r="R495" s="27">
        <f>VLOOKUP($C495, '[2]county pop 2010-2020'!$H$2:$T$3195,R$1,0)</f>
        <v>100965</v>
      </c>
      <c r="S495" s="27">
        <f>VLOOKUP($C495, '[2]county pop 2010-2020'!$H$2:$T$3195,S$1,0)</f>
        <v>102060</v>
      </c>
      <c r="T495" s="27">
        <f>VLOOKUP($C495, '[2]county pop 2010-2020'!$H$2:$T$3195,T$1,0)</f>
        <v>103470</v>
      </c>
      <c r="U495" s="27">
        <f>VLOOKUP($C495, '[2]county pop 2010-2020'!$H$2:$T$3195,U$1,0)</f>
        <v>104920</v>
      </c>
      <c r="V495" s="27">
        <f>VLOOKUP($C495, '[2]county pop 2010-2020'!$H$2:$T$3195,V$1,0)</f>
        <v>106529</v>
      </c>
      <c r="W495" s="27">
        <f>VLOOKUP($C495, '[2]county pop 2010-2020'!$H$2:$T$3195,W$1,0)</f>
        <v>107903</v>
      </c>
      <c r="X495" s="27">
        <f>VLOOKUP($C495, '[2]county pop 2010-2020'!$H$2:$T$3195,X$1,0)</f>
        <v>109556</v>
      </c>
      <c r="Y495" s="27">
        <f>VLOOKUP($C495, '[2]county pop 2010-2020'!$H$2:$T$3195,Y$1,0)</f>
        <v>111894</v>
      </c>
      <c r="Z495" s="27">
        <f>VLOOKUP($C495, '[3]ODS_county pop 2020-2022'!$H$2:$K$3196,Z$1,0)</f>
        <v>112843</v>
      </c>
      <c r="AA495" s="27">
        <f>VLOOKUP($C495, '[3]ODS_county pop 2020-2022'!$H$2:$K$3196,AA$1,0)</f>
        <v>115318</v>
      </c>
      <c r="AB495" s="27">
        <f>VLOOKUP($C495, '[3]ODS_county pop 2020-2022'!$H$2:$K$3196,AB$1,0)</f>
        <v>117621</v>
      </c>
    </row>
    <row r="496" spans="1:28" x14ac:dyDescent="0.3">
      <c r="A496" s="20" t="s">
        <v>2103</v>
      </c>
      <c r="B496" s="20" t="s">
        <v>2598</v>
      </c>
      <c r="C496" s="18" t="str">
        <f t="shared" si="10"/>
        <v>.Oconee County, Georgia</v>
      </c>
      <c r="D496" s="20" t="s">
        <v>2084</v>
      </c>
      <c r="F496" s="27">
        <f>VLOOKUP($C496, '[1]ODS_county pop 2000-2010'!$H$2:$T$3195,F$1,0)</f>
        <v>25772</v>
      </c>
      <c r="G496" s="27">
        <f>VLOOKUP($C496, '[1]ODS_county pop 2000-2010'!$H$2:$T$3195,G$1,0)</f>
        <v>26135</v>
      </c>
      <c r="H496" s="27">
        <f>VLOOKUP($C496, '[1]ODS_county pop 2000-2010'!$H$2:$T$3195,H$1,0)</f>
        <v>26501</v>
      </c>
      <c r="I496" s="27">
        <f>VLOOKUP($C496, '[1]ODS_county pop 2000-2010'!$H$2:$T$3195,I$1,0)</f>
        <v>27334</v>
      </c>
      <c r="J496" s="27">
        <f>VLOOKUP($C496, '[1]ODS_county pop 2000-2010'!$H$2:$T$3195,J$1,0)</f>
        <v>27904</v>
      </c>
      <c r="K496" s="27">
        <f>VLOOKUP($C496, '[1]ODS_county pop 2000-2010'!$H$2:$T$3195,K$1,0)</f>
        <v>28616</v>
      </c>
      <c r="L496" s="27">
        <f>VLOOKUP($C496, '[1]ODS_county pop 2000-2010'!$H$2:$T$3195,L$1,0)</f>
        <v>29720</v>
      </c>
      <c r="M496" s="27">
        <f>VLOOKUP($C496, '[1]ODS_county pop 2000-2010'!$H$2:$T$3195,M$1,0)</f>
        <v>30755</v>
      </c>
      <c r="N496" s="27">
        <f>VLOOKUP($C496, '[1]ODS_county pop 2000-2010'!$H$2:$T$3195,N$1,0)</f>
        <v>31697</v>
      </c>
      <c r="O496" s="27">
        <f>VLOOKUP($C496, '[1]ODS_county pop 2000-2010'!$H$2:$T$3195,O$1,0)</f>
        <v>32386</v>
      </c>
      <c r="P496" s="27">
        <f>VLOOKUP($C496, '[2]county pop 2010-2020'!$H$2:$T$3195,P$1,0)</f>
        <v>32808</v>
      </c>
      <c r="Q496" s="27">
        <f>VLOOKUP($C496, '[2]county pop 2010-2020'!$H$2:$T$3195,Q$1,0)</f>
        <v>33269</v>
      </c>
      <c r="R496" s="27">
        <f>VLOOKUP($C496, '[2]county pop 2010-2020'!$H$2:$T$3195,R$1,0)</f>
        <v>33521</v>
      </c>
      <c r="S496" s="27">
        <f>VLOOKUP($C496, '[2]county pop 2010-2020'!$H$2:$T$3195,S$1,0)</f>
        <v>34084</v>
      </c>
      <c r="T496" s="27">
        <f>VLOOKUP($C496, '[2]county pop 2010-2020'!$H$2:$T$3195,T$1,0)</f>
        <v>35077</v>
      </c>
      <c r="U496" s="27">
        <f>VLOOKUP($C496, '[2]county pop 2010-2020'!$H$2:$T$3195,U$1,0)</f>
        <v>35861</v>
      </c>
      <c r="V496" s="27">
        <f>VLOOKUP($C496, '[2]county pop 2010-2020'!$H$2:$T$3195,V$1,0)</f>
        <v>36928</v>
      </c>
      <c r="W496" s="27">
        <f>VLOOKUP($C496, '[2]county pop 2010-2020'!$H$2:$T$3195,W$1,0)</f>
        <v>38122</v>
      </c>
      <c r="X496" s="27">
        <f>VLOOKUP($C496, '[2]county pop 2010-2020'!$H$2:$T$3195,X$1,0)</f>
        <v>39500</v>
      </c>
      <c r="Y496" s="27">
        <f>VLOOKUP($C496, '[2]county pop 2010-2020'!$H$2:$T$3195,Y$1,0)</f>
        <v>40296</v>
      </c>
      <c r="Z496" s="27">
        <f>VLOOKUP($C496, '[3]ODS_county pop 2020-2022'!$H$2:$K$3196,Z$1,0)</f>
        <v>42013</v>
      </c>
      <c r="AA496" s="27">
        <f>VLOOKUP($C496, '[3]ODS_county pop 2020-2022'!$H$2:$K$3196,AA$1,0)</f>
        <v>43025</v>
      </c>
      <c r="AB496" s="27">
        <f>VLOOKUP($C496, '[3]ODS_county pop 2020-2022'!$H$2:$K$3196,AB$1,0)</f>
        <v>43588</v>
      </c>
    </row>
    <row r="497" spans="1:28" x14ac:dyDescent="0.3">
      <c r="A497" s="20" t="s">
        <v>2103</v>
      </c>
      <c r="B497" s="20" t="s">
        <v>2599</v>
      </c>
      <c r="C497" s="18" t="str">
        <f t="shared" si="10"/>
        <v>.Oglethorpe County, Georgia</v>
      </c>
      <c r="D497" s="20" t="s">
        <v>2084</v>
      </c>
      <c r="F497" s="27">
        <f>VLOOKUP($C497, '[1]ODS_county pop 2000-2010'!$H$2:$T$3195,F$1,0)</f>
        <v>12610</v>
      </c>
      <c r="G497" s="27">
        <f>VLOOKUP($C497, '[1]ODS_county pop 2000-2010'!$H$2:$T$3195,G$1,0)</f>
        <v>12902</v>
      </c>
      <c r="H497" s="27">
        <f>VLOOKUP($C497, '[1]ODS_county pop 2000-2010'!$H$2:$T$3195,H$1,0)</f>
        <v>13152</v>
      </c>
      <c r="I497" s="27">
        <f>VLOOKUP($C497, '[1]ODS_county pop 2000-2010'!$H$2:$T$3195,I$1,0)</f>
        <v>13369</v>
      </c>
      <c r="J497" s="27">
        <f>VLOOKUP($C497, '[1]ODS_county pop 2000-2010'!$H$2:$T$3195,J$1,0)</f>
        <v>13591</v>
      </c>
      <c r="K497" s="27">
        <f>VLOOKUP($C497, '[1]ODS_county pop 2000-2010'!$H$2:$T$3195,K$1,0)</f>
        <v>13699</v>
      </c>
      <c r="L497" s="27">
        <f>VLOOKUP($C497, '[1]ODS_county pop 2000-2010'!$H$2:$T$3195,L$1,0)</f>
        <v>14030</v>
      </c>
      <c r="M497" s="27">
        <f>VLOOKUP($C497, '[1]ODS_county pop 2000-2010'!$H$2:$T$3195,M$1,0)</f>
        <v>14382</v>
      </c>
      <c r="N497" s="27">
        <f>VLOOKUP($C497, '[1]ODS_county pop 2000-2010'!$H$2:$T$3195,N$1,0)</f>
        <v>14663</v>
      </c>
      <c r="O497" s="27">
        <f>VLOOKUP($C497, '[1]ODS_county pop 2000-2010'!$H$2:$T$3195,O$1,0)</f>
        <v>14784</v>
      </c>
      <c r="P497" s="27">
        <f>VLOOKUP($C497, '[2]county pop 2010-2020'!$H$2:$T$3195,P$1,0)</f>
        <v>14899</v>
      </c>
      <c r="Q497" s="27">
        <f>VLOOKUP($C497, '[2]county pop 2010-2020'!$H$2:$T$3195,Q$1,0)</f>
        <v>14700</v>
      </c>
      <c r="R497" s="27">
        <f>VLOOKUP($C497, '[2]county pop 2010-2020'!$H$2:$T$3195,R$1,0)</f>
        <v>14500</v>
      </c>
      <c r="S497" s="27">
        <f>VLOOKUP($C497, '[2]county pop 2010-2020'!$H$2:$T$3195,S$1,0)</f>
        <v>14415</v>
      </c>
      <c r="T497" s="27">
        <f>VLOOKUP($C497, '[2]county pop 2010-2020'!$H$2:$T$3195,T$1,0)</f>
        <v>14532</v>
      </c>
      <c r="U497" s="27">
        <f>VLOOKUP($C497, '[2]county pop 2010-2020'!$H$2:$T$3195,U$1,0)</f>
        <v>14722</v>
      </c>
      <c r="V497" s="27">
        <f>VLOOKUP($C497, '[2]county pop 2010-2020'!$H$2:$T$3195,V$1,0)</f>
        <v>14710</v>
      </c>
      <c r="W497" s="27">
        <f>VLOOKUP($C497, '[2]county pop 2010-2020'!$H$2:$T$3195,W$1,0)</f>
        <v>14851</v>
      </c>
      <c r="X497" s="27">
        <f>VLOOKUP($C497, '[2]county pop 2010-2020'!$H$2:$T$3195,X$1,0)</f>
        <v>15034</v>
      </c>
      <c r="Y497" s="27">
        <f>VLOOKUP($C497, '[2]county pop 2010-2020'!$H$2:$T$3195,Y$1,0)</f>
        <v>15222</v>
      </c>
      <c r="Z497" s="27">
        <f>VLOOKUP($C497, '[3]ODS_county pop 2020-2022'!$H$2:$K$3196,Z$1,0)</f>
        <v>14867</v>
      </c>
      <c r="AA497" s="27">
        <f>VLOOKUP($C497, '[3]ODS_county pop 2020-2022'!$H$2:$K$3196,AA$1,0)</f>
        <v>15142</v>
      </c>
      <c r="AB497" s="27">
        <f>VLOOKUP($C497, '[3]ODS_county pop 2020-2022'!$H$2:$K$3196,AB$1,0)</f>
        <v>15469</v>
      </c>
    </row>
    <row r="498" spans="1:28" x14ac:dyDescent="0.3">
      <c r="A498" s="20" t="s">
        <v>2103</v>
      </c>
      <c r="B498" s="20" t="s">
        <v>2600</v>
      </c>
      <c r="C498" s="18" t="str">
        <f t="shared" si="10"/>
        <v>.Paulding County, Georgia</v>
      </c>
      <c r="D498" s="20" t="s">
        <v>2084</v>
      </c>
      <c r="F498" s="27">
        <f>VLOOKUP($C498, '[1]ODS_county pop 2000-2010'!$H$2:$T$3195,F$1,0)</f>
        <v>81615</v>
      </c>
      <c r="G498" s="27">
        <f>VLOOKUP($C498, '[1]ODS_county pop 2000-2010'!$H$2:$T$3195,G$1,0)</f>
        <v>88910</v>
      </c>
      <c r="H498" s="27">
        <f>VLOOKUP($C498, '[1]ODS_county pop 2000-2010'!$H$2:$T$3195,H$1,0)</f>
        <v>94561</v>
      </c>
      <c r="I498" s="27">
        <f>VLOOKUP($C498, '[1]ODS_county pop 2000-2010'!$H$2:$T$3195,I$1,0)</f>
        <v>100340</v>
      </c>
      <c r="J498" s="27">
        <f>VLOOKUP($C498, '[1]ODS_county pop 2000-2010'!$H$2:$T$3195,J$1,0)</f>
        <v>106350</v>
      </c>
      <c r="K498" s="27">
        <f>VLOOKUP($C498, '[1]ODS_county pop 2000-2010'!$H$2:$T$3195,K$1,0)</f>
        <v>113132</v>
      </c>
      <c r="L498" s="27">
        <f>VLOOKUP($C498, '[1]ODS_county pop 2000-2010'!$H$2:$T$3195,L$1,0)</f>
        <v>122635</v>
      </c>
      <c r="M498" s="27">
        <f>VLOOKUP($C498, '[1]ODS_county pop 2000-2010'!$H$2:$T$3195,M$1,0)</f>
        <v>131172</v>
      </c>
      <c r="N498" s="27">
        <f>VLOOKUP($C498, '[1]ODS_county pop 2000-2010'!$H$2:$T$3195,N$1,0)</f>
        <v>137066</v>
      </c>
      <c r="O498" s="27">
        <f>VLOOKUP($C498, '[1]ODS_county pop 2000-2010'!$H$2:$T$3195,O$1,0)</f>
        <v>140761</v>
      </c>
      <c r="P498" s="27">
        <f>VLOOKUP($C498, '[2]county pop 2010-2020'!$H$2:$T$3195,P$1,0)</f>
        <v>142324</v>
      </c>
      <c r="Q498" s="27">
        <f>VLOOKUP($C498, '[2]county pop 2010-2020'!$H$2:$T$3195,Q$1,0)</f>
        <v>143606</v>
      </c>
      <c r="R498" s="27">
        <f>VLOOKUP($C498, '[2]county pop 2010-2020'!$H$2:$T$3195,R$1,0)</f>
        <v>144750</v>
      </c>
      <c r="S498" s="27">
        <f>VLOOKUP($C498, '[2]county pop 2010-2020'!$H$2:$T$3195,S$1,0)</f>
        <v>146775</v>
      </c>
      <c r="T498" s="27">
        <f>VLOOKUP($C498, '[2]county pop 2010-2020'!$H$2:$T$3195,T$1,0)</f>
        <v>148562</v>
      </c>
      <c r="U498" s="27">
        <f>VLOOKUP($C498, '[2]county pop 2010-2020'!$H$2:$T$3195,U$1,0)</f>
        <v>151691</v>
      </c>
      <c r="V498" s="27">
        <f>VLOOKUP($C498, '[2]county pop 2010-2020'!$H$2:$T$3195,V$1,0)</f>
        <v>155415</v>
      </c>
      <c r="W498" s="27">
        <f>VLOOKUP($C498, '[2]county pop 2010-2020'!$H$2:$T$3195,W$1,0)</f>
        <v>159642</v>
      </c>
      <c r="X498" s="27">
        <f>VLOOKUP($C498, '[2]county pop 2010-2020'!$H$2:$T$3195,X$1,0)</f>
        <v>164482</v>
      </c>
      <c r="Y498" s="27">
        <f>VLOOKUP($C498, '[2]county pop 2010-2020'!$H$2:$T$3195,Y$1,0)</f>
        <v>169302</v>
      </c>
      <c r="Z498" s="27">
        <f>VLOOKUP($C498, '[3]ODS_county pop 2020-2022'!$H$2:$K$3196,Z$1,0)</f>
        <v>169570</v>
      </c>
      <c r="AA498" s="27">
        <f>VLOOKUP($C498, '[3]ODS_county pop 2020-2022'!$H$2:$K$3196,AA$1,0)</f>
        <v>173921</v>
      </c>
      <c r="AB498" s="27">
        <f>VLOOKUP($C498, '[3]ODS_county pop 2020-2022'!$H$2:$K$3196,AB$1,0)</f>
        <v>178421</v>
      </c>
    </row>
    <row r="499" spans="1:28" x14ac:dyDescent="0.3">
      <c r="A499" s="20" t="s">
        <v>2103</v>
      </c>
      <c r="B499" s="20" t="s">
        <v>2601</v>
      </c>
      <c r="C499" s="18" t="str">
        <f t="shared" si="10"/>
        <v>.Peach County, Georgia</v>
      </c>
      <c r="D499" s="20" t="s">
        <v>2074</v>
      </c>
      <c r="F499" s="27">
        <f>VLOOKUP($C499, '[1]ODS_county pop 2000-2010'!$H$2:$T$3195,F$1,0)</f>
        <v>23702</v>
      </c>
      <c r="G499" s="27">
        <f>VLOOKUP($C499, '[1]ODS_county pop 2000-2010'!$H$2:$T$3195,G$1,0)</f>
        <v>24063</v>
      </c>
      <c r="H499" s="27">
        <f>VLOOKUP($C499, '[1]ODS_county pop 2000-2010'!$H$2:$T$3195,H$1,0)</f>
        <v>24348</v>
      </c>
      <c r="I499" s="27">
        <f>VLOOKUP($C499, '[1]ODS_county pop 2000-2010'!$H$2:$T$3195,I$1,0)</f>
        <v>24595</v>
      </c>
      <c r="J499" s="27">
        <f>VLOOKUP($C499, '[1]ODS_county pop 2000-2010'!$H$2:$T$3195,J$1,0)</f>
        <v>24818</v>
      </c>
      <c r="K499" s="27">
        <f>VLOOKUP($C499, '[1]ODS_county pop 2000-2010'!$H$2:$T$3195,K$1,0)</f>
        <v>24756</v>
      </c>
      <c r="L499" s="27">
        <f>VLOOKUP($C499, '[1]ODS_county pop 2000-2010'!$H$2:$T$3195,L$1,0)</f>
        <v>25510</v>
      </c>
      <c r="M499" s="27">
        <f>VLOOKUP($C499, '[1]ODS_county pop 2000-2010'!$H$2:$T$3195,M$1,0)</f>
        <v>26467</v>
      </c>
      <c r="N499" s="27">
        <f>VLOOKUP($C499, '[1]ODS_county pop 2000-2010'!$H$2:$T$3195,N$1,0)</f>
        <v>27222</v>
      </c>
      <c r="O499" s="27">
        <f>VLOOKUP($C499, '[1]ODS_county pop 2000-2010'!$H$2:$T$3195,O$1,0)</f>
        <v>27474</v>
      </c>
      <c r="P499" s="27">
        <f>VLOOKUP($C499, '[2]county pop 2010-2020'!$H$2:$T$3195,P$1,0)</f>
        <v>27695</v>
      </c>
      <c r="Q499" s="27">
        <f>VLOOKUP($C499, '[2]county pop 2010-2020'!$H$2:$T$3195,Q$1,0)</f>
        <v>28031</v>
      </c>
      <c r="R499" s="27">
        <f>VLOOKUP($C499, '[2]county pop 2010-2020'!$H$2:$T$3195,R$1,0)</f>
        <v>28012</v>
      </c>
      <c r="S499" s="27">
        <f>VLOOKUP($C499, '[2]county pop 2010-2020'!$H$2:$T$3195,S$1,0)</f>
        <v>27411</v>
      </c>
      <c r="T499" s="27">
        <f>VLOOKUP($C499, '[2]county pop 2010-2020'!$H$2:$T$3195,T$1,0)</f>
        <v>27391</v>
      </c>
      <c r="U499" s="27">
        <f>VLOOKUP($C499, '[2]county pop 2010-2020'!$H$2:$T$3195,U$1,0)</f>
        <v>27216</v>
      </c>
      <c r="V499" s="27">
        <f>VLOOKUP($C499, '[2]county pop 2010-2020'!$H$2:$T$3195,V$1,0)</f>
        <v>27111</v>
      </c>
      <c r="W499" s="27">
        <f>VLOOKUP($C499, '[2]county pop 2010-2020'!$H$2:$T$3195,W$1,0)</f>
        <v>27179</v>
      </c>
      <c r="X499" s="27">
        <f>VLOOKUP($C499, '[2]county pop 2010-2020'!$H$2:$T$3195,X$1,0)</f>
        <v>27574</v>
      </c>
      <c r="Y499" s="27">
        <f>VLOOKUP($C499, '[2]county pop 2010-2020'!$H$2:$T$3195,Y$1,0)</f>
        <v>27697</v>
      </c>
      <c r="Z499" s="27">
        <f>VLOOKUP($C499, '[3]ODS_county pop 2020-2022'!$H$2:$K$3196,Z$1,0)</f>
        <v>28040</v>
      </c>
      <c r="AA499" s="27">
        <f>VLOOKUP($C499, '[3]ODS_county pop 2020-2022'!$H$2:$K$3196,AA$1,0)</f>
        <v>28245</v>
      </c>
      <c r="AB499" s="27">
        <f>VLOOKUP($C499, '[3]ODS_county pop 2020-2022'!$H$2:$K$3196,AB$1,0)</f>
        <v>28562</v>
      </c>
    </row>
    <row r="500" spans="1:28" x14ac:dyDescent="0.3">
      <c r="A500" s="20" t="s">
        <v>2103</v>
      </c>
      <c r="B500" s="20" t="s">
        <v>2228</v>
      </c>
      <c r="C500" s="18" t="str">
        <f t="shared" si="10"/>
        <v>.Pickens County, Georgia</v>
      </c>
      <c r="D500" s="20" t="s">
        <v>2084</v>
      </c>
      <c r="F500" s="27">
        <f>VLOOKUP($C500, '[1]ODS_county pop 2000-2010'!$H$2:$T$3195,F$1,0)</f>
        <v>23022</v>
      </c>
      <c r="G500" s="27">
        <f>VLOOKUP($C500, '[1]ODS_county pop 2000-2010'!$H$2:$T$3195,G$1,0)</f>
        <v>24334</v>
      </c>
      <c r="H500" s="27">
        <f>VLOOKUP($C500, '[1]ODS_county pop 2000-2010'!$H$2:$T$3195,H$1,0)</f>
        <v>25258</v>
      </c>
      <c r="I500" s="27">
        <f>VLOOKUP($C500, '[1]ODS_county pop 2000-2010'!$H$2:$T$3195,I$1,0)</f>
        <v>26209</v>
      </c>
      <c r="J500" s="27">
        <f>VLOOKUP($C500, '[1]ODS_county pop 2000-2010'!$H$2:$T$3195,J$1,0)</f>
        <v>26810</v>
      </c>
      <c r="K500" s="27">
        <f>VLOOKUP($C500, '[1]ODS_county pop 2000-2010'!$H$2:$T$3195,K$1,0)</f>
        <v>27277</v>
      </c>
      <c r="L500" s="27">
        <f>VLOOKUP($C500, '[1]ODS_county pop 2000-2010'!$H$2:$T$3195,L$1,0)</f>
        <v>28169</v>
      </c>
      <c r="M500" s="27">
        <f>VLOOKUP($C500, '[1]ODS_county pop 2000-2010'!$H$2:$T$3195,M$1,0)</f>
        <v>29095</v>
      </c>
      <c r="N500" s="27">
        <f>VLOOKUP($C500, '[1]ODS_county pop 2000-2010'!$H$2:$T$3195,N$1,0)</f>
        <v>29531</v>
      </c>
      <c r="O500" s="27">
        <f>VLOOKUP($C500, '[1]ODS_county pop 2000-2010'!$H$2:$T$3195,O$1,0)</f>
        <v>29542</v>
      </c>
      <c r="P500" s="27">
        <f>VLOOKUP($C500, '[2]county pop 2010-2020'!$H$2:$T$3195,P$1,0)</f>
        <v>29431</v>
      </c>
      <c r="Q500" s="27">
        <f>VLOOKUP($C500, '[2]county pop 2010-2020'!$H$2:$T$3195,Q$1,0)</f>
        <v>29390</v>
      </c>
      <c r="R500" s="27">
        <f>VLOOKUP($C500, '[2]county pop 2010-2020'!$H$2:$T$3195,R$1,0)</f>
        <v>29258</v>
      </c>
      <c r="S500" s="27">
        <f>VLOOKUP($C500, '[2]county pop 2010-2020'!$H$2:$T$3195,S$1,0)</f>
        <v>29389</v>
      </c>
      <c r="T500" s="27">
        <f>VLOOKUP($C500, '[2]county pop 2010-2020'!$H$2:$T$3195,T$1,0)</f>
        <v>29807</v>
      </c>
      <c r="U500" s="27">
        <f>VLOOKUP($C500, '[2]county pop 2010-2020'!$H$2:$T$3195,U$1,0)</f>
        <v>30139</v>
      </c>
      <c r="V500" s="27">
        <f>VLOOKUP($C500, '[2]county pop 2010-2020'!$H$2:$T$3195,V$1,0)</f>
        <v>30654</v>
      </c>
      <c r="W500" s="27">
        <f>VLOOKUP($C500, '[2]county pop 2010-2020'!$H$2:$T$3195,W$1,0)</f>
        <v>31542</v>
      </c>
      <c r="X500" s="27">
        <f>VLOOKUP($C500, '[2]county pop 2010-2020'!$H$2:$T$3195,X$1,0)</f>
        <v>32039</v>
      </c>
      <c r="Y500" s="27">
        <f>VLOOKUP($C500, '[2]county pop 2010-2020'!$H$2:$T$3195,Y$1,0)</f>
        <v>32648</v>
      </c>
      <c r="Z500" s="27">
        <f>VLOOKUP($C500, '[3]ODS_county pop 2020-2022'!$H$2:$K$3196,Z$1,0)</f>
        <v>33339</v>
      </c>
      <c r="AA500" s="27">
        <f>VLOOKUP($C500, '[3]ODS_county pop 2020-2022'!$H$2:$K$3196,AA$1,0)</f>
        <v>33990</v>
      </c>
      <c r="AB500" s="27">
        <f>VLOOKUP($C500, '[3]ODS_county pop 2020-2022'!$H$2:$K$3196,AB$1,0)</f>
        <v>34826</v>
      </c>
    </row>
    <row r="501" spans="1:28" x14ac:dyDescent="0.3">
      <c r="A501" s="20" t="s">
        <v>2103</v>
      </c>
      <c r="B501" s="20" t="s">
        <v>2602</v>
      </c>
      <c r="C501" s="18" t="str">
        <f t="shared" si="10"/>
        <v>.Pierce County, Georgia</v>
      </c>
      <c r="D501" s="20" t="s">
        <v>2074</v>
      </c>
      <c r="F501" s="27">
        <f>VLOOKUP($C501, '[1]ODS_county pop 2000-2010'!$H$2:$T$3195,F$1,0)</f>
        <v>15624</v>
      </c>
      <c r="G501" s="27">
        <f>VLOOKUP($C501, '[1]ODS_county pop 2000-2010'!$H$2:$T$3195,G$1,0)</f>
        <v>15811</v>
      </c>
      <c r="H501" s="27">
        <f>VLOOKUP($C501, '[1]ODS_county pop 2000-2010'!$H$2:$T$3195,H$1,0)</f>
        <v>15995</v>
      </c>
      <c r="I501" s="27">
        <f>VLOOKUP($C501, '[1]ODS_county pop 2000-2010'!$H$2:$T$3195,I$1,0)</f>
        <v>16278</v>
      </c>
      <c r="J501" s="27">
        <f>VLOOKUP($C501, '[1]ODS_county pop 2000-2010'!$H$2:$T$3195,J$1,0)</f>
        <v>16755</v>
      </c>
      <c r="K501" s="27">
        <f>VLOOKUP($C501, '[1]ODS_county pop 2000-2010'!$H$2:$T$3195,K$1,0)</f>
        <v>17179</v>
      </c>
      <c r="L501" s="27">
        <f>VLOOKUP($C501, '[1]ODS_county pop 2000-2010'!$H$2:$T$3195,L$1,0)</f>
        <v>17502</v>
      </c>
      <c r="M501" s="27">
        <f>VLOOKUP($C501, '[1]ODS_county pop 2000-2010'!$H$2:$T$3195,M$1,0)</f>
        <v>17933</v>
      </c>
      <c r="N501" s="27">
        <f>VLOOKUP($C501, '[1]ODS_county pop 2000-2010'!$H$2:$T$3195,N$1,0)</f>
        <v>18210</v>
      </c>
      <c r="O501" s="27">
        <f>VLOOKUP($C501, '[1]ODS_county pop 2000-2010'!$H$2:$T$3195,O$1,0)</f>
        <v>18564</v>
      </c>
      <c r="P501" s="27">
        <f>VLOOKUP($C501, '[2]county pop 2010-2020'!$H$2:$T$3195,P$1,0)</f>
        <v>18758</v>
      </c>
      <c r="Q501" s="27">
        <f>VLOOKUP($C501, '[2]county pop 2010-2020'!$H$2:$T$3195,Q$1,0)</f>
        <v>18769</v>
      </c>
      <c r="R501" s="27">
        <f>VLOOKUP($C501, '[2]county pop 2010-2020'!$H$2:$T$3195,R$1,0)</f>
        <v>18902</v>
      </c>
      <c r="S501" s="27">
        <f>VLOOKUP($C501, '[2]county pop 2010-2020'!$H$2:$T$3195,S$1,0)</f>
        <v>19015</v>
      </c>
      <c r="T501" s="27">
        <f>VLOOKUP($C501, '[2]county pop 2010-2020'!$H$2:$T$3195,T$1,0)</f>
        <v>19004</v>
      </c>
      <c r="U501" s="27">
        <f>VLOOKUP($C501, '[2]county pop 2010-2020'!$H$2:$T$3195,U$1,0)</f>
        <v>19089</v>
      </c>
      <c r="V501" s="27">
        <f>VLOOKUP($C501, '[2]county pop 2010-2020'!$H$2:$T$3195,V$1,0)</f>
        <v>19116</v>
      </c>
      <c r="W501" s="27">
        <f>VLOOKUP($C501, '[2]county pop 2010-2020'!$H$2:$T$3195,W$1,0)</f>
        <v>19200</v>
      </c>
      <c r="X501" s="27">
        <f>VLOOKUP($C501, '[2]county pop 2010-2020'!$H$2:$T$3195,X$1,0)</f>
        <v>19398</v>
      </c>
      <c r="Y501" s="27">
        <f>VLOOKUP($C501, '[2]county pop 2010-2020'!$H$2:$T$3195,Y$1,0)</f>
        <v>19443</v>
      </c>
      <c r="Z501" s="27">
        <f>VLOOKUP($C501, '[3]ODS_county pop 2020-2022'!$H$2:$K$3196,Z$1,0)</f>
        <v>19746</v>
      </c>
      <c r="AA501" s="27">
        <f>VLOOKUP($C501, '[3]ODS_county pop 2020-2022'!$H$2:$K$3196,AA$1,0)</f>
        <v>19975</v>
      </c>
      <c r="AB501" s="27">
        <f>VLOOKUP($C501, '[3]ODS_county pop 2020-2022'!$H$2:$K$3196,AB$1,0)</f>
        <v>20168</v>
      </c>
    </row>
    <row r="502" spans="1:28" x14ac:dyDescent="0.3">
      <c r="A502" s="20" t="s">
        <v>2103</v>
      </c>
      <c r="B502" s="20" t="s">
        <v>2229</v>
      </c>
      <c r="C502" s="18" t="str">
        <f t="shared" si="10"/>
        <v>.Pike County, Georgia</v>
      </c>
      <c r="D502" s="20" t="s">
        <v>2084</v>
      </c>
      <c r="F502" s="27">
        <f>VLOOKUP($C502, '[1]ODS_county pop 2000-2010'!$H$2:$T$3195,F$1,0)</f>
        <v>13460</v>
      </c>
      <c r="G502" s="27">
        <f>VLOOKUP($C502, '[1]ODS_county pop 2000-2010'!$H$2:$T$3195,G$1,0)</f>
        <v>13834</v>
      </c>
      <c r="H502" s="27">
        <f>VLOOKUP($C502, '[1]ODS_county pop 2000-2010'!$H$2:$T$3195,H$1,0)</f>
        <v>14445</v>
      </c>
      <c r="I502" s="27">
        <f>VLOOKUP($C502, '[1]ODS_county pop 2000-2010'!$H$2:$T$3195,I$1,0)</f>
        <v>14881</v>
      </c>
      <c r="J502" s="27">
        <f>VLOOKUP($C502, '[1]ODS_county pop 2000-2010'!$H$2:$T$3195,J$1,0)</f>
        <v>15474</v>
      </c>
      <c r="K502" s="27">
        <f>VLOOKUP($C502, '[1]ODS_county pop 2000-2010'!$H$2:$T$3195,K$1,0)</f>
        <v>15908</v>
      </c>
      <c r="L502" s="27">
        <f>VLOOKUP($C502, '[1]ODS_county pop 2000-2010'!$H$2:$T$3195,L$1,0)</f>
        <v>16590</v>
      </c>
      <c r="M502" s="27">
        <f>VLOOKUP($C502, '[1]ODS_county pop 2000-2010'!$H$2:$T$3195,M$1,0)</f>
        <v>17220</v>
      </c>
      <c r="N502" s="27">
        <f>VLOOKUP($C502, '[1]ODS_county pop 2000-2010'!$H$2:$T$3195,N$1,0)</f>
        <v>17619</v>
      </c>
      <c r="O502" s="27">
        <f>VLOOKUP($C502, '[1]ODS_county pop 2000-2010'!$H$2:$T$3195,O$1,0)</f>
        <v>17721</v>
      </c>
      <c r="P502" s="27">
        <f>VLOOKUP($C502, '[2]county pop 2010-2020'!$H$2:$T$3195,P$1,0)</f>
        <v>17869</v>
      </c>
      <c r="Q502" s="27">
        <f>VLOOKUP($C502, '[2]county pop 2010-2020'!$H$2:$T$3195,Q$1,0)</f>
        <v>17792</v>
      </c>
      <c r="R502" s="27">
        <f>VLOOKUP($C502, '[2]county pop 2010-2020'!$H$2:$T$3195,R$1,0)</f>
        <v>17780</v>
      </c>
      <c r="S502" s="27">
        <f>VLOOKUP($C502, '[2]county pop 2010-2020'!$H$2:$T$3195,S$1,0)</f>
        <v>17784</v>
      </c>
      <c r="T502" s="27">
        <f>VLOOKUP($C502, '[2]county pop 2010-2020'!$H$2:$T$3195,T$1,0)</f>
        <v>17774</v>
      </c>
      <c r="U502" s="27">
        <f>VLOOKUP($C502, '[2]county pop 2010-2020'!$H$2:$T$3195,U$1,0)</f>
        <v>17935</v>
      </c>
      <c r="V502" s="27">
        <f>VLOOKUP($C502, '[2]county pop 2010-2020'!$H$2:$T$3195,V$1,0)</f>
        <v>17916</v>
      </c>
      <c r="W502" s="27">
        <f>VLOOKUP($C502, '[2]county pop 2010-2020'!$H$2:$T$3195,W$1,0)</f>
        <v>18213</v>
      </c>
      <c r="X502" s="27">
        <f>VLOOKUP($C502, '[2]county pop 2010-2020'!$H$2:$T$3195,X$1,0)</f>
        <v>18622</v>
      </c>
      <c r="Y502" s="27">
        <f>VLOOKUP($C502, '[2]county pop 2010-2020'!$H$2:$T$3195,Y$1,0)</f>
        <v>18953</v>
      </c>
      <c r="Z502" s="27">
        <f>VLOOKUP($C502, '[3]ODS_county pop 2020-2022'!$H$2:$K$3196,Z$1,0)</f>
        <v>18936</v>
      </c>
      <c r="AA502" s="27">
        <f>VLOOKUP($C502, '[3]ODS_county pop 2020-2022'!$H$2:$K$3196,AA$1,0)</f>
        <v>19534</v>
      </c>
      <c r="AB502" s="27">
        <f>VLOOKUP($C502, '[3]ODS_county pop 2020-2022'!$H$2:$K$3196,AB$1,0)</f>
        <v>19990</v>
      </c>
    </row>
    <row r="503" spans="1:28" x14ac:dyDescent="0.3">
      <c r="A503" s="20" t="s">
        <v>2103</v>
      </c>
      <c r="B503" s="20" t="s">
        <v>2333</v>
      </c>
      <c r="C503" s="18" t="str">
        <f t="shared" si="10"/>
        <v>.Polk County, Georgia</v>
      </c>
      <c r="D503" s="20" t="s">
        <v>2084</v>
      </c>
      <c r="F503" s="27">
        <f>VLOOKUP($C503, '[1]ODS_county pop 2000-2010'!$H$2:$T$3195,F$1,0)</f>
        <v>38102</v>
      </c>
      <c r="G503" s="27">
        <f>VLOOKUP($C503, '[1]ODS_county pop 2000-2010'!$H$2:$T$3195,G$1,0)</f>
        <v>38612</v>
      </c>
      <c r="H503" s="27">
        <f>VLOOKUP($C503, '[1]ODS_county pop 2000-2010'!$H$2:$T$3195,H$1,0)</f>
        <v>39109</v>
      </c>
      <c r="I503" s="27">
        <f>VLOOKUP($C503, '[1]ODS_county pop 2000-2010'!$H$2:$T$3195,I$1,0)</f>
        <v>39246</v>
      </c>
      <c r="J503" s="27">
        <f>VLOOKUP($C503, '[1]ODS_county pop 2000-2010'!$H$2:$T$3195,J$1,0)</f>
        <v>39564</v>
      </c>
      <c r="K503" s="27">
        <f>VLOOKUP($C503, '[1]ODS_county pop 2000-2010'!$H$2:$T$3195,K$1,0)</f>
        <v>39860</v>
      </c>
      <c r="L503" s="27">
        <f>VLOOKUP($C503, '[1]ODS_county pop 2000-2010'!$H$2:$T$3195,L$1,0)</f>
        <v>40372</v>
      </c>
      <c r="M503" s="27">
        <f>VLOOKUP($C503, '[1]ODS_county pop 2000-2010'!$H$2:$T$3195,M$1,0)</f>
        <v>40789</v>
      </c>
      <c r="N503" s="27">
        <f>VLOOKUP($C503, '[1]ODS_county pop 2000-2010'!$H$2:$T$3195,N$1,0)</f>
        <v>41407</v>
      </c>
      <c r="O503" s="27">
        <f>VLOOKUP($C503, '[1]ODS_county pop 2000-2010'!$H$2:$T$3195,O$1,0)</f>
        <v>41386</v>
      </c>
      <c r="P503" s="27">
        <f>VLOOKUP($C503, '[2]county pop 2010-2020'!$H$2:$T$3195,P$1,0)</f>
        <v>41475</v>
      </c>
      <c r="Q503" s="27">
        <f>VLOOKUP($C503, '[2]county pop 2010-2020'!$H$2:$T$3195,Q$1,0)</f>
        <v>41277</v>
      </c>
      <c r="R503" s="27">
        <f>VLOOKUP($C503, '[2]county pop 2010-2020'!$H$2:$T$3195,R$1,0)</f>
        <v>41097</v>
      </c>
      <c r="S503" s="27">
        <f>VLOOKUP($C503, '[2]county pop 2010-2020'!$H$2:$T$3195,S$1,0)</f>
        <v>40972</v>
      </c>
      <c r="T503" s="27">
        <f>VLOOKUP($C503, '[2]county pop 2010-2020'!$H$2:$T$3195,T$1,0)</f>
        <v>40876</v>
      </c>
      <c r="U503" s="27">
        <f>VLOOKUP($C503, '[2]county pop 2010-2020'!$H$2:$T$3195,U$1,0)</f>
        <v>41209</v>
      </c>
      <c r="V503" s="27">
        <f>VLOOKUP($C503, '[2]county pop 2010-2020'!$H$2:$T$3195,V$1,0)</f>
        <v>41584</v>
      </c>
      <c r="W503" s="27">
        <f>VLOOKUP($C503, '[2]county pop 2010-2020'!$H$2:$T$3195,W$1,0)</f>
        <v>41842</v>
      </c>
      <c r="X503" s="27">
        <f>VLOOKUP($C503, '[2]county pop 2010-2020'!$H$2:$T$3195,X$1,0)</f>
        <v>42373</v>
      </c>
      <c r="Y503" s="27">
        <f>VLOOKUP($C503, '[2]county pop 2010-2020'!$H$2:$T$3195,Y$1,0)</f>
        <v>42616</v>
      </c>
      <c r="Z503" s="27">
        <f>VLOOKUP($C503, '[3]ODS_county pop 2020-2022'!$H$2:$K$3196,Z$1,0)</f>
        <v>42923</v>
      </c>
      <c r="AA503" s="27">
        <f>VLOOKUP($C503, '[3]ODS_county pop 2020-2022'!$H$2:$K$3196,AA$1,0)</f>
        <v>43332</v>
      </c>
      <c r="AB503" s="27">
        <f>VLOOKUP($C503, '[3]ODS_county pop 2020-2022'!$H$2:$K$3196,AB$1,0)</f>
        <v>43709</v>
      </c>
    </row>
    <row r="504" spans="1:28" x14ac:dyDescent="0.3">
      <c r="A504" s="20" t="s">
        <v>2103</v>
      </c>
      <c r="B504" s="20" t="s">
        <v>2336</v>
      </c>
      <c r="C504" s="18" t="str">
        <f t="shared" si="10"/>
        <v>.Pulaski County, Georgia</v>
      </c>
      <c r="D504" s="20" t="s">
        <v>2074</v>
      </c>
      <c r="F504" s="27">
        <f>VLOOKUP($C504, '[1]ODS_county pop 2000-2010'!$H$2:$T$3195,F$1,0)</f>
        <v>9604</v>
      </c>
      <c r="G504" s="27">
        <f>VLOOKUP($C504, '[1]ODS_county pop 2000-2010'!$H$2:$T$3195,G$1,0)</f>
        <v>9882</v>
      </c>
      <c r="H504" s="27">
        <f>VLOOKUP($C504, '[1]ODS_county pop 2000-2010'!$H$2:$T$3195,H$1,0)</f>
        <v>10168</v>
      </c>
      <c r="I504" s="27">
        <f>VLOOKUP($C504, '[1]ODS_county pop 2000-2010'!$H$2:$T$3195,I$1,0)</f>
        <v>10351</v>
      </c>
      <c r="J504" s="27">
        <f>VLOOKUP($C504, '[1]ODS_county pop 2000-2010'!$H$2:$T$3195,J$1,0)</f>
        <v>10646</v>
      </c>
      <c r="K504" s="27">
        <f>VLOOKUP($C504, '[1]ODS_county pop 2000-2010'!$H$2:$T$3195,K$1,0)</f>
        <v>10890</v>
      </c>
      <c r="L504" s="27">
        <f>VLOOKUP($C504, '[1]ODS_county pop 2000-2010'!$H$2:$T$3195,L$1,0)</f>
        <v>11183</v>
      </c>
      <c r="M504" s="27">
        <f>VLOOKUP($C504, '[1]ODS_county pop 2000-2010'!$H$2:$T$3195,M$1,0)</f>
        <v>11445</v>
      </c>
      <c r="N504" s="27">
        <f>VLOOKUP($C504, '[1]ODS_county pop 2000-2010'!$H$2:$T$3195,N$1,0)</f>
        <v>11638</v>
      </c>
      <c r="O504" s="27">
        <f>VLOOKUP($C504, '[1]ODS_county pop 2000-2010'!$H$2:$T$3195,O$1,0)</f>
        <v>11903</v>
      </c>
      <c r="P504" s="27">
        <f>VLOOKUP($C504, '[2]county pop 2010-2020'!$H$2:$T$3195,P$1,0)</f>
        <v>12010</v>
      </c>
      <c r="Q504" s="27">
        <f>VLOOKUP($C504, '[2]county pop 2010-2020'!$H$2:$T$3195,Q$1,0)</f>
        <v>11855</v>
      </c>
      <c r="R504" s="27">
        <f>VLOOKUP($C504, '[2]county pop 2010-2020'!$H$2:$T$3195,R$1,0)</f>
        <v>11716</v>
      </c>
      <c r="S504" s="27">
        <f>VLOOKUP($C504, '[2]county pop 2010-2020'!$H$2:$T$3195,S$1,0)</f>
        <v>11578</v>
      </c>
      <c r="T504" s="27">
        <f>VLOOKUP($C504, '[2]county pop 2010-2020'!$H$2:$T$3195,T$1,0)</f>
        <v>11520</v>
      </c>
      <c r="U504" s="27">
        <f>VLOOKUP($C504, '[2]county pop 2010-2020'!$H$2:$T$3195,U$1,0)</f>
        <v>11409</v>
      </c>
      <c r="V504" s="27">
        <f>VLOOKUP($C504, '[2]county pop 2010-2020'!$H$2:$T$3195,V$1,0)</f>
        <v>11296</v>
      </c>
      <c r="W504" s="27">
        <f>VLOOKUP($C504, '[2]county pop 2010-2020'!$H$2:$T$3195,W$1,0)</f>
        <v>11197</v>
      </c>
      <c r="X504" s="27">
        <f>VLOOKUP($C504, '[2]county pop 2010-2020'!$H$2:$T$3195,X$1,0)</f>
        <v>11079</v>
      </c>
      <c r="Y504" s="27">
        <f>VLOOKUP($C504, '[2]county pop 2010-2020'!$H$2:$T$3195,Y$1,0)</f>
        <v>11161</v>
      </c>
      <c r="Z504" s="27">
        <f>VLOOKUP($C504, '[3]ODS_county pop 2020-2022'!$H$2:$K$3196,Z$1,0)</f>
        <v>9873</v>
      </c>
      <c r="AA504" s="27">
        <f>VLOOKUP($C504, '[3]ODS_county pop 2020-2022'!$H$2:$K$3196,AA$1,0)</f>
        <v>9582</v>
      </c>
      <c r="AB504" s="27">
        <f>VLOOKUP($C504, '[3]ODS_county pop 2020-2022'!$H$2:$K$3196,AB$1,0)</f>
        <v>9984</v>
      </c>
    </row>
    <row r="505" spans="1:28" x14ac:dyDescent="0.3">
      <c r="A505" s="20" t="s">
        <v>2103</v>
      </c>
      <c r="B505" s="20" t="s">
        <v>2516</v>
      </c>
      <c r="C505" s="18" t="str">
        <f t="shared" si="10"/>
        <v>.Putnam County, Georgia</v>
      </c>
      <c r="D505" s="20" t="s">
        <v>2084</v>
      </c>
      <c r="F505" s="27">
        <f>VLOOKUP($C505, '[1]ODS_county pop 2000-2010'!$H$2:$T$3195,F$1,0)</f>
        <v>18774</v>
      </c>
      <c r="G505" s="27">
        <f>VLOOKUP($C505, '[1]ODS_county pop 2000-2010'!$H$2:$T$3195,G$1,0)</f>
        <v>19152</v>
      </c>
      <c r="H505" s="27">
        <f>VLOOKUP($C505, '[1]ODS_county pop 2000-2010'!$H$2:$T$3195,H$1,0)</f>
        <v>19366</v>
      </c>
      <c r="I505" s="27">
        <f>VLOOKUP($C505, '[1]ODS_county pop 2000-2010'!$H$2:$T$3195,I$1,0)</f>
        <v>19494</v>
      </c>
      <c r="J505" s="27">
        <f>VLOOKUP($C505, '[1]ODS_county pop 2000-2010'!$H$2:$T$3195,J$1,0)</f>
        <v>19810</v>
      </c>
      <c r="K505" s="27">
        <f>VLOOKUP($C505, '[1]ODS_county pop 2000-2010'!$H$2:$T$3195,K$1,0)</f>
        <v>20012</v>
      </c>
      <c r="L505" s="27">
        <f>VLOOKUP($C505, '[1]ODS_county pop 2000-2010'!$H$2:$T$3195,L$1,0)</f>
        <v>20368</v>
      </c>
      <c r="M505" s="27">
        <f>VLOOKUP($C505, '[1]ODS_county pop 2000-2010'!$H$2:$T$3195,M$1,0)</f>
        <v>20800</v>
      </c>
      <c r="N505" s="27">
        <f>VLOOKUP($C505, '[1]ODS_county pop 2000-2010'!$H$2:$T$3195,N$1,0)</f>
        <v>21075</v>
      </c>
      <c r="O505" s="27">
        <f>VLOOKUP($C505, '[1]ODS_county pop 2000-2010'!$H$2:$T$3195,O$1,0)</f>
        <v>21179</v>
      </c>
      <c r="P505" s="27">
        <f>VLOOKUP($C505, '[2]county pop 2010-2020'!$H$2:$T$3195,P$1,0)</f>
        <v>21218</v>
      </c>
      <c r="Q505" s="27">
        <f>VLOOKUP($C505, '[2]county pop 2010-2020'!$H$2:$T$3195,Q$1,0)</f>
        <v>21242</v>
      </c>
      <c r="R505" s="27">
        <f>VLOOKUP($C505, '[2]county pop 2010-2020'!$H$2:$T$3195,R$1,0)</f>
        <v>21135</v>
      </c>
      <c r="S505" s="27">
        <f>VLOOKUP($C505, '[2]county pop 2010-2020'!$H$2:$T$3195,S$1,0)</f>
        <v>21280</v>
      </c>
      <c r="T505" s="27">
        <f>VLOOKUP($C505, '[2]county pop 2010-2020'!$H$2:$T$3195,T$1,0)</f>
        <v>21142</v>
      </c>
      <c r="U505" s="27">
        <f>VLOOKUP($C505, '[2]county pop 2010-2020'!$H$2:$T$3195,U$1,0)</f>
        <v>21310</v>
      </c>
      <c r="V505" s="27">
        <f>VLOOKUP($C505, '[2]county pop 2010-2020'!$H$2:$T$3195,V$1,0)</f>
        <v>21502</v>
      </c>
      <c r="W505" s="27">
        <f>VLOOKUP($C505, '[2]county pop 2010-2020'!$H$2:$T$3195,W$1,0)</f>
        <v>21676</v>
      </c>
      <c r="X505" s="27">
        <f>VLOOKUP($C505, '[2]county pop 2010-2020'!$H$2:$T$3195,X$1,0)</f>
        <v>21749</v>
      </c>
      <c r="Y505" s="27">
        <f>VLOOKUP($C505, '[2]county pop 2010-2020'!$H$2:$T$3195,Y$1,0)</f>
        <v>22083</v>
      </c>
      <c r="Z505" s="27">
        <f>VLOOKUP($C505, '[3]ODS_county pop 2020-2022'!$H$2:$K$3196,Z$1,0)</f>
        <v>22163</v>
      </c>
      <c r="AA505" s="27">
        <f>VLOOKUP($C505, '[3]ODS_county pop 2020-2022'!$H$2:$K$3196,AA$1,0)</f>
        <v>22643</v>
      </c>
      <c r="AB505" s="27">
        <f>VLOOKUP($C505, '[3]ODS_county pop 2020-2022'!$H$2:$K$3196,AB$1,0)</f>
        <v>22984</v>
      </c>
    </row>
    <row r="506" spans="1:28" x14ac:dyDescent="0.3">
      <c r="A506" s="20" t="s">
        <v>2103</v>
      </c>
      <c r="B506" s="20" t="s">
        <v>2603</v>
      </c>
      <c r="C506" s="18" t="str">
        <f t="shared" si="10"/>
        <v>.Quitman County, Georgia</v>
      </c>
      <c r="D506" s="20" t="s">
        <v>2074</v>
      </c>
      <c r="F506" s="27">
        <f>VLOOKUP($C506, '[1]ODS_county pop 2000-2010'!$H$2:$T$3195,F$1,0)</f>
        <v>2596</v>
      </c>
      <c r="G506" s="27">
        <f>VLOOKUP($C506, '[1]ODS_county pop 2000-2010'!$H$2:$T$3195,G$1,0)</f>
        <v>2607</v>
      </c>
      <c r="H506" s="27">
        <f>VLOOKUP($C506, '[1]ODS_county pop 2000-2010'!$H$2:$T$3195,H$1,0)</f>
        <v>2547</v>
      </c>
      <c r="I506" s="27">
        <f>VLOOKUP($C506, '[1]ODS_county pop 2000-2010'!$H$2:$T$3195,I$1,0)</f>
        <v>2478</v>
      </c>
      <c r="J506" s="27">
        <f>VLOOKUP($C506, '[1]ODS_county pop 2000-2010'!$H$2:$T$3195,J$1,0)</f>
        <v>2457</v>
      </c>
      <c r="K506" s="27">
        <f>VLOOKUP($C506, '[1]ODS_county pop 2000-2010'!$H$2:$T$3195,K$1,0)</f>
        <v>2519</v>
      </c>
      <c r="L506" s="27">
        <f>VLOOKUP($C506, '[1]ODS_county pop 2000-2010'!$H$2:$T$3195,L$1,0)</f>
        <v>2545</v>
      </c>
      <c r="M506" s="27">
        <f>VLOOKUP($C506, '[1]ODS_county pop 2000-2010'!$H$2:$T$3195,M$1,0)</f>
        <v>2529</v>
      </c>
      <c r="N506" s="27">
        <f>VLOOKUP($C506, '[1]ODS_county pop 2000-2010'!$H$2:$T$3195,N$1,0)</f>
        <v>2547</v>
      </c>
      <c r="O506" s="27">
        <f>VLOOKUP($C506, '[1]ODS_county pop 2000-2010'!$H$2:$T$3195,O$1,0)</f>
        <v>2497</v>
      </c>
      <c r="P506" s="27">
        <f>VLOOKUP($C506, '[2]county pop 2010-2020'!$H$2:$T$3195,P$1,0)</f>
        <v>2513</v>
      </c>
      <c r="Q506" s="27">
        <f>VLOOKUP($C506, '[2]county pop 2010-2020'!$H$2:$T$3195,Q$1,0)</f>
        <v>2454</v>
      </c>
      <c r="R506" s="27">
        <f>VLOOKUP($C506, '[2]county pop 2010-2020'!$H$2:$T$3195,R$1,0)</f>
        <v>2407</v>
      </c>
      <c r="S506" s="27">
        <f>VLOOKUP($C506, '[2]county pop 2010-2020'!$H$2:$T$3195,S$1,0)</f>
        <v>2368</v>
      </c>
      <c r="T506" s="27">
        <f>VLOOKUP($C506, '[2]county pop 2010-2020'!$H$2:$T$3195,T$1,0)</f>
        <v>2287</v>
      </c>
      <c r="U506" s="27">
        <f>VLOOKUP($C506, '[2]county pop 2010-2020'!$H$2:$T$3195,U$1,0)</f>
        <v>2277</v>
      </c>
      <c r="V506" s="27">
        <f>VLOOKUP($C506, '[2]county pop 2010-2020'!$H$2:$T$3195,V$1,0)</f>
        <v>2323</v>
      </c>
      <c r="W506" s="27">
        <f>VLOOKUP($C506, '[2]county pop 2010-2020'!$H$2:$T$3195,W$1,0)</f>
        <v>2334</v>
      </c>
      <c r="X506" s="27">
        <f>VLOOKUP($C506, '[2]county pop 2010-2020'!$H$2:$T$3195,X$1,0)</f>
        <v>2254</v>
      </c>
      <c r="Y506" s="27">
        <f>VLOOKUP($C506, '[2]county pop 2010-2020'!$H$2:$T$3195,Y$1,0)</f>
        <v>2300</v>
      </c>
      <c r="Z506" s="27">
        <f>VLOOKUP($C506, '[3]ODS_county pop 2020-2022'!$H$2:$K$3196,Z$1,0)</f>
        <v>2228</v>
      </c>
      <c r="AA506" s="27">
        <f>VLOOKUP($C506, '[3]ODS_county pop 2020-2022'!$H$2:$K$3196,AA$1,0)</f>
        <v>2236</v>
      </c>
      <c r="AB506" s="27">
        <f>VLOOKUP($C506, '[3]ODS_county pop 2020-2022'!$H$2:$K$3196,AB$1,0)</f>
        <v>2249</v>
      </c>
    </row>
    <row r="507" spans="1:28" x14ac:dyDescent="0.3">
      <c r="A507" s="20" t="s">
        <v>2103</v>
      </c>
      <c r="B507" s="20" t="s">
        <v>2604</v>
      </c>
      <c r="C507" s="18" t="str">
        <f t="shared" si="10"/>
        <v>.Rabun County, Georgia</v>
      </c>
      <c r="D507" s="20" t="s">
        <v>2084</v>
      </c>
      <c r="F507" s="27">
        <f>VLOOKUP($C507, '[1]ODS_county pop 2000-2010'!$H$2:$T$3195,F$1,0)</f>
        <v>15035</v>
      </c>
      <c r="G507" s="27">
        <f>VLOOKUP($C507, '[1]ODS_county pop 2000-2010'!$H$2:$T$3195,G$1,0)</f>
        <v>15310</v>
      </c>
      <c r="H507" s="27">
        <f>VLOOKUP($C507, '[1]ODS_county pop 2000-2010'!$H$2:$T$3195,H$1,0)</f>
        <v>15458</v>
      </c>
      <c r="I507" s="27">
        <f>VLOOKUP($C507, '[1]ODS_county pop 2000-2010'!$H$2:$T$3195,I$1,0)</f>
        <v>15691</v>
      </c>
      <c r="J507" s="27">
        <f>VLOOKUP($C507, '[1]ODS_county pop 2000-2010'!$H$2:$T$3195,J$1,0)</f>
        <v>15757</v>
      </c>
      <c r="K507" s="27">
        <f>VLOOKUP($C507, '[1]ODS_county pop 2000-2010'!$H$2:$T$3195,K$1,0)</f>
        <v>15934</v>
      </c>
      <c r="L507" s="27">
        <f>VLOOKUP($C507, '[1]ODS_county pop 2000-2010'!$H$2:$T$3195,L$1,0)</f>
        <v>16090</v>
      </c>
      <c r="M507" s="27">
        <f>VLOOKUP($C507, '[1]ODS_county pop 2000-2010'!$H$2:$T$3195,M$1,0)</f>
        <v>16306</v>
      </c>
      <c r="N507" s="27">
        <f>VLOOKUP($C507, '[1]ODS_county pop 2000-2010'!$H$2:$T$3195,N$1,0)</f>
        <v>16359</v>
      </c>
      <c r="O507" s="27">
        <f>VLOOKUP($C507, '[1]ODS_county pop 2000-2010'!$H$2:$T$3195,O$1,0)</f>
        <v>16295</v>
      </c>
      <c r="P507" s="27">
        <f>VLOOKUP($C507, '[2]county pop 2010-2020'!$H$2:$T$3195,P$1,0)</f>
        <v>16276</v>
      </c>
      <c r="Q507" s="27">
        <f>VLOOKUP($C507, '[2]county pop 2010-2020'!$H$2:$T$3195,Q$1,0)</f>
        <v>16257</v>
      </c>
      <c r="R507" s="27">
        <f>VLOOKUP($C507, '[2]county pop 2010-2020'!$H$2:$T$3195,R$1,0)</f>
        <v>16303</v>
      </c>
      <c r="S507" s="27">
        <f>VLOOKUP($C507, '[2]county pop 2010-2020'!$H$2:$T$3195,S$1,0)</f>
        <v>16184</v>
      </c>
      <c r="T507" s="27">
        <f>VLOOKUP($C507, '[2]county pop 2010-2020'!$H$2:$T$3195,T$1,0)</f>
        <v>16159</v>
      </c>
      <c r="U507" s="27">
        <f>VLOOKUP($C507, '[2]county pop 2010-2020'!$H$2:$T$3195,U$1,0)</f>
        <v>16224</v>
      </c>
      <c r="V507" s="27">
        <f>VLOOKUP($C507, '[2]county pop 2010-2020'!$H$2:$T$3195,V$1,0)</f>
        <v>16493</v>
      </c>
      <c r="W507" s="27">
        <f>VLOOKUP($C507, '[2]county pop 2010-2020'!$H$2:$T$3195,W$1,0)</f>
        <v>16560</v>
      </c>
      <c r="X507" s="27">
        <f>VLOOKUP($C507, '[2]county pop 2010-2020'!$H$2:$T$3195,X$1,0)</f>
        <v>16853</v>
      </c>
      <c r="Y507" s="27">
        <f>VLOOKUP($C507, '[2]county pop 2010-2020'!$H$2:$T$3195,Y$1,0)</f>
        <v>17116</v>
      </c>
      <c r="Z507" s="27">
        <f>VLOOKUP($C507, '[3]ODS_county pop 2020-2022'!$H$2:$K$3196,Z$1,0)</f>
        <v>16914</v>
      </c>
      <c r="AA507" s="27">
        <f>VLOOKUP($C507, '[3]ODS_county pop 2020-2022'!$H$2:$K$3196,AA$1,0)</f>
        <v>17088</v>
      </c>
      <c r="AB507" s="27">
        <f>VLOOKUP($C507, '[3]ODS_county pop 2020-2022'!$H$2:$K$3196,AB$1,0)</f>
        <v>17206</v>
      </c>
    </row>
    <row r="508" spans="1:28" x14ac:dyDescent="0.3">
      <c r="A508" s="20" t="s">
        <v>2103</v>
      </c>
      <c r="B508" s="20" t="s">
        <v>2230</v>
      </c>
      <c r="C508" s="18" t="str">
        <f t="shared" si="10"/>
        <v>.Randolph County, Georgia</v>
      </c>
      <c r="D508" s="20" t="s">
        <v>2074</v>
      </c>
      <c r="F508" s="27">
        <f>VLOOKUP($C508, '[1]ODS_county pop 2000-2010'!$H$2:$T$3195,F$1,0)</f>
        <v>7791</v>
      </c>
      <c r="G508" s="27">
        <f>VLOOKUP($C508, '[1]ODS_county pop 2000-2010'!$H$2:$T$3195,G$1,0)</f>
        <v>7786</v>
      </c>
      <c r="H508" s="27">
        <f>VLOOKUP($C508, '[1]ODS_county pop 2000-2010'!$H$2:$T$3195,H$1,0)</f>
        <v>7747</v>
      </c>
      <c r="I508" s="27">
        <f>VLOOKUP($C508, '[1]ODS_county pop 2000-2010'!$H$2:$T$3195,I$1,0)</f>
        <v>7699</v>
      </c>
      <c r="J508" s="27">
        <f>VLOOKUP($C508, '[1]ODS_county pop 2000-2010'!$H$2:$T$3195,J$1,0)</f>
        <v>7726</v>
      </c>
      <c r="K508" s="27">
        <f>VLOOKUP($C508, '[1]ODS_county pop 2000-2010'!$H$2:$T$3195,K$1,0)</f>
        <v>7707</v>
      </c>
      <c r="L508" s="27">
        <f>VLOOKUP($C508, '[1]ODS_county pop 2000-2010'!$H$2:$T$3195,L$1,0)</f>
        <v>7786</v>
      </c>
      <c r="M508" s="27">
        <f>VLOOKUP($C508, '[1]ODS_county pop 2000-2010'!$H$2:$T$3195,M$1,0)</f>
        <v>7758</v>
      </c>
      <c r="N508" s="27">
        <f>VLOOKUP($C508, '[1]ODS_county pop 2000-2010'!$H$2:$T$3195,N$1,0)</f>
        <v>7645</v>
      </c>
      <c r="O508" s="27">
        <f>VLOOKUP($C508, '[1]ODS_county pop 2000-2010'!$H$2:$T$3195,O$1,0)</f>
        <v>7736</v>
      </c>
      <c r="P508" s="27">
        <f>VLOOKUP($C508, '[2]county pop 2010-2020'!$H$2:$T$3195,P$1,0)</f>
        <v>7719</v>
      </c>
      <c r="Q508" s="27">
        <f>VLOOKUP($C508, '[2]county pop 2010-2020'!$H$2:$T$3195,Q$1,0)</f>
        <v>7570</v>
      </c>
      <c r="R508" s="27">
        <f>VLOOKUP($C508, '[2]county pop 2010-2020'!$H$2:$T$3195,R$1,0)</f>
        <v>7310</v>
      </c>
      <c r="S508" s="27">
        <f>VLOOKUP($C508, '[2]county pop 2010-2020'!$H$2:$T$3195,S$1,0)</f>
        <v>7202</v>
      </c>
      <c r="T508" s="27">
        <f>VLOOKUP($C508, '[2]county pop 2010-2020'!$H$2:$T$3195,T$1,0)</f>
        <v>7315</v>
      </c>
      <c r="U508" s="27">
        <f>VLOOKUP($C508, '[2]county pop 2010-2020'!$H$2:$T$3195,U$1,0)</f>
        <v>7153</v>
      </c>
      <c r="V508" s="27">
        <f>VLOOKUP($C508, '[2]county pop 2010-2020'!$H$2:$T$3195,V$1,0)</f>
        <v>7150</v>
      </c>
      <c r="W508" s="27">
        <f>VLOOKUP($C508, '[2]county pop 2010-2020'!$H$2:$T$3195,W$1,0)</f>
        <v>6974</v>
      </c>
      <c r="X508" s="27">
        <f>VLOOKUP($C508, '[2]county pop 2010-2020'!$H$2:$T$3195,X$1,0)</f>
        <v>6826</v>
      </c>
      <c r="Y508" s="27">
        <f>VLOOKUP($C508, '[2]county pop 2010-2020'!$H$2:$T$3195,Y$1,0)</f>
        <v>6806</v>
      </c>
      <c r="Z508" s="27">
        <f>VLOOKUP($C508, '[3]ODS_county pop 2020-2022'!$H$2:$K$3196,Z$1,0)</f>
        <v>6368</v>
      </c>
      <c r="AA508" s="27">
        <f>VLOOKUP($C508, '[3]ODS_county pop 2020-2022'!$H$2:$K$3196,AA$1,0)</f>
        <v>6253</v>
      </c>
      <c r="AB508" s="27">
        <f>VLOOKUP($C508, '[3]ODS_county pop 2020-2022'!$H$2:$K$3196,AB$1,0)</f>
        <v>6116</v>
      </c>
    </row>
    <row r="509" spans="1:28" x14ac:dyDescent="0.3">
      <c r="A509" s="20" t="s">
        <v>2103</v>
      </c>
      <c r="B509" s="20" t="s">
        <v>2605</v>
      </c>
      <c r="C509" s="18" t="str">
        <f t="shared" si="10"/>
        <v>.Richmond County, Georgia</v>
      </c>
      <c r="D509" s="20" t="s">
        <v>2084</v>
      </c>
      <c r="F509" s="27">
        <f>VLOOKUP($C509, '[1]ODS_county pop 2000-2010'!$H$2:$T$3195,F$1,0)</f>
        <v>199552</v>
      </c>
      <c r="G509" s="27">
        <f>VLOOKUP($C509, '[1]ODS_county pop 2000-2010'!$H$2:$T$3195,G$1,0)</f>
        <v>199443</v>
      </c>
      <c r="H509" s="27">
        <f>VLOOKUP($C509, '[1]ODS_county pop 2000-2010'!$H$2:$T$3195,H$1,0)</f>
        <v>198670</v>
      </c>
      <c r="I509" s="27">
        <f>VLOOKUP($C509, '[1]ODS_county pop 2000-2010'!$H$2:$T$3195,I$1,0)</f>
        <v>196958</v>
      </c>
      <c r="J509" s="27">
        <f>VLOOKUP($C509, '[1]ODS_county pop 2000-2010'!$H$2:$T$3195,J$1,0)</f>
        <v>196883</v>
      </c>
      <c r="K509" s="27">
        <f>VLOOKUP($C509, '[1]ODS_county pop 2000-2010'!$H$2:$T$3195,K$1,0)</f>
        <v>195837</v>
      </c>
      <c r="L509" s="27">
        <f>VLOOKUP($C509, '[1]ODS_county pop 2000-2010'!$H$2:$T$3195,L$1,0)</f>
        <v>196449</v>
      </c>
      <c r="M509" s="27">
        <f>VLOOKUP($C509, '[1]ODS_county pop 2000-2010'!$H$2:$T$3195,M$1,0)</f>
        <v>196483</v>
      </c>
      <c r="N509" s="27">
        <f>VLOOKUP($C509, '[1]ODS_county pop 2000-2010'!$H$2:$T$3195,N$1,0)</f>
        <v>198423</v>
      </c>
      <c r="O509" s="27">
        <f>VLOOKUP($C509, '[1]ODS_county pop 2000-2010'!$H$2:$T$3195,O$1,0)</f>
        <v>198489</v>
      </c>
      <c r="P509" s="27">
        <f>VLOOKUP($C509, '[2]county pop 2010-2020'!$H$2:$T$3195,P$1,0)</f>
        <v>200549</v>
      </c>
      <c r="Q509" s="27">
        <f>VLOOKUP($C509, '[2]county pop 2010-2020'!$H$2:$T$3195,Q$1,0)</f>
        <v>200618</v>
      </c>
      <c r="R509" s="27">
        <f>VLOOKUP($C509, '[2]county pop 2010-2020'!$H$2:$T$3195,R$1,0)</f>
        <v>201827</v>
      </c>
      <c r="S509" s="27">
        <f>VLOOKUP($C509, '[2]county pop 2010-2020'!$H$2:$T$3195,S$1,0)</f>
        <v>201457</v>
      </c>
      <c r="T509" s="27">
        <f>VLOOKUP($C509, '[2]county pop 2010-2020'!$H$2:$T$3195,T$1,0)</f>
        <v>201448</v>
      </c>
      <c r="U509" s="27">
        <f>VLOOKUP($C509, '[2]county pop 2010-2020'!$H$2:$T$3195,U$1,0)</f>
        <v>201639</v>
      </c>
      <c r="V509" s="27">
        <f>VLOOKUP($C509, '[2]county pop 2010-2020'!$H$2:$T$3195,V$1,0)</f>
        <v>202179</v>
      </c>
      <c r="W509" s="27">
        <f>VLOOKUP($C509, '[2]county pop 2010-2020'!$H$2:$T$3195,W$1,0)</f>
        <v>201965</v>
      </c>
      <c r="X509" s="27">
        <f>VLOOKUP($C509, '[2]county pop 2010-2020'!$H$2:$T$3195,X$1,0)</f>
        <v>202027</v>
      </c>
      <c r="Y509" s="27">
        <f>VLOOKUP($C509, '[2]county pop 2010-2020'!$H$2:$T$3195,Y$1,0)</f>
        <v>202639</v>
      </c>
      <c r="Z509" s="27">
        <f>VLOOKUP($C509, '[3]ODS_county pop 2020-2022'!$H$2:$K$3196,Z$1,0)</f>
        <v>206526</v>
      </c>
      <c r="AA509" s="27">
        <f>VLOOKUP($C509, '[3]ODS_county pop 2020-2022'!$H$2:$K$3196,AA$1,0)</f>
        <v>205358</v>
      </c>
      <c r="AB509" s="27">
        <f>VLOOKUP($C509, '[3]ODS_county pop 2020-2022'!$H$2:$K$3196,AB$1,0)</f>
        <v>206640</v>
      </c>
    </row>
    <row r="510" spans="1:28" x14ac:dyDescent="0.3">
      <c r="A510" s="20" t="s">
        <v>2103</v>
      </c>
      <c r="B510" s="20" t="s">
        <v>2606</v>
      </c>
      <c r="C510" s="18" t="str">
        <f t="shared" si="10"/>
        <v>.Rockdale County, Georgia</v>
      </c>
      <c r="D510" s="20" t="s">
        <v>2084</v>
      </c>
      <c r="F510" s="27">
        <f>VLOOKUP($C510, '[1]ODS_county pop 2000-2010'!$H$2:$T$3195,F$1,0)</f>
        <v>70292</v>
      </c>
      <c r="G510" s="27">
        <f>VLOOKUP($C510, '[1]ODS_county pop 2000-2010'!$H$2:$T$3195,G$1,0)</f>
        <v>71875</v>
      </c>
      <c r="H510" s="27">
        <f>VLOOKUP($C510, '[1]ODS_county pop 2000-2010'!$H$2:$T$3195,H$1,0)</f>
        <v>73158</v>
      </c>
      <c r="I510" s="27">
        <f>VLOOKUP($C510, '[1]ODS_county pop 2000-2010'!$H$2:$T$3195,I$1,0)</f>
        <v>74860</v>
      </c>
      <c r="J510" s="27">
        <f>VLOOKUP($C510, '[1]ODS_county pop 2000-2010'!$H$2:$T$3195,J$1,0)</f>
        <v>76577</v>
      </c>
      <c r="K510" s="27">
        <f>VLOOKUP($C510, '[1]ODS_county pop 2000-2010'!$H$2:$T$3195,K$1,0)</f>
        <v>78086</v>
      </c>
      <c r="L510" s="27">
        <f>VLOOKUP($C510, '[1]ODS_county pop 2000-2010'!$H$2:$T$3195,L$1,0)</f>
        <v>79911</v>
      </c>
      <c r="M510" s="27">
        <f>VLOOKUP($C510, '[1]ODS_county pop 2000-2010'!$H$2:$T$3195,M$1,0)</f>
        <v>82146</v>
      </c>
      <c r="N510" s="27">
        <f>VLOOKUP($C510, '[1]ODS_county pop 2000-2010'!$H$2:$T$3195,N$1,0)</f>
        <v>83558</v>
      </c>
      <c r="O510" s="27">
        <f>VLOOKUP($C510, '[1]ODS_county pop 2000-2010'!$H$2:$T$3195,O$1,0)</f>
        <v>84625</v>
      </c>
      <c r="P510" s="27">
        <f>VLOOKUP($C510, '[2]county pop 2010-2020'!$H$2:$T$3195,P$1,0)</f>
        <v>85215</v>
      </c>
      <c r="Q510" s="27">
        <f>VLOOKUP($C510, '[2]county pop 2010-2020'!$H$2:$T$3195,Q$1,0)</f>
        <v>85423</v>
      </c>
      <c r="R510" s="27">
        <f>VLOOKUP($C510, '[2]county pop 2010-2020'!$H$2:$T$3195,R$1,0)</f>
        <v>85453</v>
      </c>
      <c r="S510" s="27">
        <f>VLOOKUP($C510, '[2]county pop 2010-2020'!$H$2:$T$3195,S$1,0)</f>
        <v>86522</v>
      </c>
      <c r="T510" s="27">
        <f>VLOOKUP($C510, '[2]county pop 2010-2020'!$H$2:$T$3195,T$1,0)</f>
        <v>87222</v>
      </c>
      <c r="U510" s="27">
        <f>VLOOKUP($C510, '[2]county pop 2010-2020'!$H$2:$T$3195,U$1,0)</f>
        <v>88424</v>
      </c>
      <c r="V510" s="27">
        <f>VLOOKUP($C510, '[2]county pop 2010-2020'!$H$2:$T$3195,V$1,0)</f>
        <v>88995</v>
      </c>
      <c r="W510" s="27">
        <f>VLOOKUP($C510, '[2]county pop 2010-2020'!$H$2:$T$3195,W$1,0)</f>
        <v>89800</v>
      </c>
      <c r="X510" s="27">
        <f>VLOOKUP($C510, '[2]county pop 2010-2020'!$H$2:$T$3195,X$1,0)</f>
        <v>90402</v>
      </c>
      <c r="Y510" s="27">
        <f>VLOOKUP($C510, '[2]county pop 2010-2020'!$H$2:$T$3195,Y$1,0)</f>
        <v>90639</v>
      </c>
      <c r="Z510" s="27">
        <f>VLOOKUP($C510, '[3]ODS_county pop 2020-2022'!$H$2:$K$3196,Z$1,0)</f>
        <v>93644</v>
      </c>
      <c r="AA510" s="27">
        <f>VLOOKUP($C510, '[3]ODS_county pop 2020-2022'!$H$2:$K$3196,AA$1,0)</f>
        <v>93961</v>
      </c>
      <c r="AB510" s="27">
        <f>VLOOKUP($C510, '[3]ODS_county pop 2020-2022'!$H$2:$K$3196,AB$1,0)</f>
        <v>94984</v>
      </c>
    </row>
    <row r="511" spans="1:28" x14ac:dyDescent="0.3">
      <c r="A511" s="20" t="s">
        <v>2103</v>
      </c>
      <c r="B511" s="20" t="s">
        <v>2607</v>
      </c>
      <c r="C511" s="18" t="str">
        <f t="shared" si="10"/>
        <v>.Schley County, Georgia</v>
      </c>
      <c r="D511" s="20" t="s">
        <v>2074</v>
      </c>
      <c r="F511" s="27">
        <f>VLOOKUP($C511, '[1]ODS_county pop 2000-2010'!$H$2:$T$3195,F$1,0)</f>
        <v>3760</v>
      </c>
      <c r="G511" s="27">
        <f>VLOOKUP($C511, '[1]ODS_county pop 2000-2010'!$H$2:$T$3195,G$1,0)</f>
        <v>3860</v>
      </c>
      <c r="H511" s="27">
        <f>VLOOKUP($C511, '[1]ODS_county pop 2000-2010'!$H$2:$T$3195,H$1,0)</f>
        <v>3920</v>
      </c>
      <c r="I511" s="27">
        <f>VLOOKUP($C511, '[1]ODS_county pop 2000-2010'!$H$2:$T$3195,I$1,0)</f>
        <v>3976</v>
      </c>
      <c r="J511" s="27">
        <f>VLOOKUP($C511, '[1]ODS_county pop 2000-2010'!$H$2:$T$3195,J$1,0)</f>
        <v>4070</v>
      </c>
      <c r="K511" s="27">
        <f>VLOOKUP($C511, '[1]ODS_county pop 2000-2010'!$H$2:$T$3195,K$1,0)</f>
        <v>4270</v>
      </c>
      <c r="L511" s="27">
        <f>VLOOKUP($C511, '[1]ODS_county pop 2000-2010'!$H$2:$T$3195,L$1,0)</f>
        <v>4374</v>
      </c>
      <c r="M511" s="27">
        <f>VLOOKUP($C511, '[1]ODS_county pop 2000-2010'!$H$2:$T$3195,M$1,0)</f>
        <v>4601</v>
      </c>
      <c r="N511" s="27">
        <f>VLOOKUP($C511, '[1]ODS_county pop 2000-2010'!$H$2:$T$3195,N$1,0)</f>
        <v>4835</v>
      </c>
      <c r="O511" s="27">
        <f>VLOOKUP($C511, '[1]ODS_county pop 2000-2010'!$H$2:$T$3195,O$1,0)</f>
        <v>4954</v>
      </c>
      <c r="P511" s="27">
        <f>VLOOKUP($C511, '[2]county pop 2010-2020'!$H$2:$T$3195,P$1,0)</f>
        <v>5010</v>
      </c>
      <c r="Q511" s="27">
        <f>VLOOKUP($C511, '[2]county pop 2010-2020'!$H$2:$T$3195,Q$1,0)</f>
        <v>5043</v>
      </c>
      <c r="R511" s="27">
        <f>VLOOKUP($C511, '[2]county pop 2010-2020'!$H$2:$T$3195,R$1,0)</f>
        <v>5023</v>
      </c>
      <c r="S511" s="27">
        <f>VLOOKUP($C511, '[2]county pop 2010-2020'!$H$2:$T$3195,S$1,0)</f>
        <v>5095</v>
      </c>
      <c r="T511" s="27">
        <f>VLOOKUP($C511, '[2]county pop 2010-2020'!$H$2:$T$3195,T$1,0)</f>
        <v>5189</v>
      </c>
      <c r="U511" s="27">
        <f>VLOOKUP($C511, '[2]county pop 2010-2020'!$H$2:$T$3195,U$1,0)</f>
        <v>5208</v>
      </c>
      <c r="V511" s="27">
        <f>VLOOKUP($C511, '[2]county pop 2010-2020'!$H$2:$T$3195,V$1,0)</f>
        <v>5179</v>
      </c>
      <c r="W511" s="27">
        <f>VLOOKUP($C511, '[2]county pop 2010-2020'!$H$2:$T$3195,W$1,0)</f>
        <v>5236</v>
      </c>
      <c r="X511" s="27">
        <f>VLOOKUP($C511, '[2]county pop 2010-2020'!$H$2:$T$3195,X$1,0)</f>
        <v>5212</v>
      </c>
      <c r="Y511" s="27">
        <f>VLOOKUP($C511, '[2]county pop 2010-2020'!$H$2:$T$3195,Y$1,0)</f>
        <v>5254</v>
      </c>
      <c r="Z511" s="27">
        <f>VLOOKUP($C511, '[3]ODS_county pop 2020-2022'!$H$2:$K$3196,Z$1,0)</f>
        <v>4534</v>
      </c>
      <c r="AA511" s="27">
        <f>VLOOKUP($C511, '[3]ODS_county pop 2020-2022'!$H$2:$K$3196,AA$1,0)</f>
        <v>4476</v>
      </c>
      <c r="AB511" s="27">
        <f>VLOOKUP($C511, '[3]ODS_county pop 2020-2022'!$H$2:$K$3196,AB$1,0)</f>
        <v>4496</v>
      </c>
    </row>
    <row r="512" spans="1:28" x14ac:dyDescent="0.3">
      <c r="A512" s="20" t="s">
        <v>2103</v>
      </c>
      <c r="B512" s="20" t="s">
        <v>2608</v>
      </c>
      <c r="C512" s="18" t="str">
        <f t="shared" si="10"/>
        <v>.Screven County, Georgia</v>
      </c>
      <c r="D512" s="20" t="s">
        <v>2074</v>
      </c>
      <c r="F512" s="27">
        <f>VLOOKUP($C512, '[1]ODS_county pop 2000-2010'!$H$2:$T$3195,F$1,0)</f>
        <v>15357</v>
      </c>
      <c r="G512" s="27">
        <f>VLOOKUP($C512, '[1]ODS_county pop 2000-2010'!$H$2:$T$3195,G$1,0)</f>
        <v>15057</v>
      </c>
      <c r="H512" s="27">
        <f>VLOOKUP($C512, '[1]ODS_county pop 2000-2010'!$H$2:$T$3195,H$1,0)</f>
        <v>15226</v>
      </c>
      <c r="I512" s="27">
        <f>VLOOKUP($C512, '[1]ODS_county pop 2000-2010'!$H$2:$T$3195,I$1,0)</f>
        <v>15040</v>
      </c>
      <c r="J512" s="27">
        <f>VLOOKUP($C512, '[1]ODS_county pop 2000-2010'!$H$2:$T$3195,J$1,0)</f>
        <v>15047</v>
      </c>
      <c r="K512" s="27">
        <f>VLOOKUP($C512, '[1]ODS_county pop 2000-2010'!$H$2:$T$3195,K$1,0)</f>
        <v>15065</v>
      </c>
      <c r="L512" s="27">
        <f>VLOOKUP($C512, '[1]ODS_county pop 2000-2010'!$H$2:$T$3195,L$1,0)</f>
        <v>14884</v>
      </c>
      <c r="M512" s="27">
        <f>VLOOKUP($C512, '[1]ODS_county pop 2000-2010'!$H$2:$T$3195,M$1,0)</f>
        <v>14865</v>
      </c>
      <c r="N512" s="27">
        <f>VLOOKUP($C512, '[1]ODS_county pop 2000-2010'!$H$2:$T$3195,N$1,0)</f>
        <v>14843</v>
      </c>
      <c r="O512" s="27">
        <f>VLOOKUP($C512, '[1]ODS_county pop 2000-2010'!$H$2:$T$3195,O$1,0)</f>
        <v>14905</v>
      </c>
      <c r="P512" s="27">
        <f>VLOOKUP($C512, '[2]county pop 2010-2020'!$H$2:$T$3195,P$1,0)</f>
        <v>14593</v>
      </c>
      <c r="Q512" s="27">
        <f>VLOOKUP($C512, '[2]county pop 2010-2020'!$H$2:$T$3195,Q$1,0)</f>
        <v>14403</v>
      </c>
      <c r="R512" s="27">
        <f>VLOOKUP($C512, '[2]county pop 2010-2020'!$H$2:$T$3195,R$1,0)</f>
        <v>14170</v>
      </c>
      <c r="S512" s="27">
        <f>VLOOKUP($C512, '[2]county pop 2010-2020'!$H$2:$T$3195,S$1,0)</f>
        <v>14145</v>
      </c>
      <c r="T512" s="27">
        <f>VLOOKUP($C512, '[2]county pop 2010-2020'!$H$2:$T$3195,T$1,0)</f>
        <v>14001</v>
      </c>
      <c r="U512" s="27">
        <f>VLOOKUP($C512, '[2]county pop 2010-2020'!$H$2:$T$3195,U$1,0)</f>
        <v>14060</v>
      </c>
      <c r="V512" s="27">
        <f>VLOOKUP($C512, '[2]county pop 2010-2020'!$H$2:$T$3195,V$1,0)</f>
        <v>14015</v>
      </c>
      <c r="W512" s="27">
        <f>VLOOKUP($C512, '[2]county pop 2010-2020'!$H$2:$T$3195,W$1,0)</f>
        <v>13953</v>
      </c>
      <c r="X512" s="27">
        <f>VLOOKUP($C512, '[2]county pop 2010-2020'!$H$2:$T$3195,X$1,0)</f>
        <v>13960</v>
      </c>
      <c r="Y512" s="27">
        <f>VLOOKUP($C512, '[2]county pop 2010-2020'!$H$2:$T$3195,Y$1,0)</f>
        <v>13945</v>
      </c>
      <c r="Z512" s="27">
        <f>VLOOKUP($C512, '[3]ODS_county pop 2020-2022'!$H$2:$K$3196,Z$1,0)</f>
        <v>14078</v>
      </c>
      <c r="AA512" s="27">
        <f>VLOOKUP($C512, '[3]ODS_county pop 2020-2022'!$H$2:$K$3196,AA$1,0)</f>
        <v>14055</v>
      </c>
      <c r="AB512" s="27">
        <f>VLOOKUP($C512, '[3]ODS_county pop 2020-2022'!$H$2:$K$3196,AB$1,0)</f>
        <v>13977</v>
      </c>
    </row>
    <row r="513" spans="1:28" x14ac:dyDescent="0.3">
      <c r="A513" s="20" t="s">
        <v>2103</v>
      </c>
      <c r="B513" s="20" t="s">
        <v>2519</v>
      </c>
      <c r="C513" s="18" t="str">
        <f t="shared" si="10"/>
        <v>.Seminole County, Georgia</v>
      </c>
      <c r="D513" s="20" t="s">
        <v>2074</v>
      </c>
      <c r="F513" s="27">
        <f>VLOOKUP($C513, '[1]ODS_county pop 2000-2010'!$H$2:$T$3195,F$1,0)</f>
        <v>9364</v>
      </c>
      <c r="G513" s="27">
        <f>VLOOKUP($C513, '[1]ODS_county pop 2000-2010'!$H$2:$T$3195,G$1,0)</f>
        <v>9251</v>
      </c>
      <c r="H513" s="27">
        <f>VLOOKUP($C513, '[1]ODS_county pop 2000-2010'!$H$2:$T$3195,H$1,0)</f>
        <v>9210</v>
      </c>
      <c r="I513" s="27">
        <f>VLOOKUP($C513, '[1]ODS_county pop 2000-2010'!$H$2:$T$3195,I$1,0)</f>
        <v>9033</v>
      </c>
      <c r="J513" s="27">
        <f>VLOOKUP($C513, '[1]ODS_county pop 2000-2010'!$H$2:$T$3195,J$1,0)</f>
        <v>9065</v>
      </c>
      <c r="K513" s="27">
        <f>VLOOKUP($C513, '[1]ODS_county pop 2000-2010'!$H$2:$T$3195,K$1,0)</f>
        <v>8905</v>
      </c>
      <c r="L513" s="27">
        <f>VLOOKUP($C513, '[1]ODS_county pop 2000-2010'!$H$2:$T$3195,L$1,0)</f>
        <v>8869</v>
      </c>
      <c r="M513" s="27">
        <f>VLOOKUP($C513, '[1]ODS_county pop 2000-2010'!$H$2:$T$3195,M$1,0)</f>
        <v>8800</v>
      </c>
      <c r="N513" s="27">
        <f>VLOOKUP($C513, '[1]ODS_county pop 2000-2010'!$H$2:$T$3195,N$1,0)</f>
        <v>8827</v>
      </c>
      <c r="O513" s="27">
        <f>VLOOKUP($C513, '[1]ODS_county pop 2000-2010'!$H$2:$T$3195,O$1,0)</f>
        <v>8760</v>
      </c>
      <c r="P513" s="27">
        <f>VLOOKUP($C513, '[2]county pop 2010-2020'!$H$2:$T$3195,P$1,0)</f>
        <v>8729</v>
      </c>
      <c r="Q513" s="27">
        <f>VLOOKUP($C513, '[2]county pop 2010-2020'!$H$2:$T$3195,Q$1,0)</f>
        <v>8766</v>
      </c>
      <c r="R513" s="27">
        <f>VLOOKUP($C513, '[2]county pop 2010-2020'!$H$2:$T$3195,R$1,0)</f>
        <v>8869</v>
      </c>
      <c r="S513" s="27">
        <f>VLOOKUP($C513, '[2]county pop 2010-2020'!$H$2:$T$3195,S$1,0)</f>
        <v>8844</v>
      </c>
      <c r="T513" s="27">
        <f>VLOOKUP($C513, '[2]county pop 2010-2020'!$H$2:$T$3195,T$1,0)</f>
        <v>8596</v>
      </c>
      <c r="U513" s="27">
        <f>VLOOKUP($C513, '[2]county pop 2010-2020'!$H$2:$T$3195,U$1,0)</f>
        <v>8559</v>
      </c>
      <c r="V513" s="27">
        <f>VLOOKUP($C513, '[2]county pop 2010-2020'!$H$2:$T$3195,V$1,0)</f>
        <v>8424</v>
      </c>
      <c r="W513" s="27">
        <f>VLOOKUP($C513, '[2]county pop 2010-2020'!$H$2:$T$3195,W$1,0)</f>
        <v>8249</v>
      </c>
      <c r="X513" s="27">
        <f>VLOOKUP($C513, '[2]county pop 2010-2020'!$H$2:$T$3195,X$1,0)</f>
        <v>8266</v>
      </c>
      <c r="Y513" s="27">
        <f>VLOOKUP($C513, '[2]county pop 2010-2020'!$H$2:$T$3195,Y$1,0)</f>
        <v>8090</v>
      </c>
      <c r="Z513" s="27">
        <f>VLOOKUP($C513, '[3]ODS_county pop 2020-2022'!$H$2:$K$3196,Z$1,0)</f>
        <v>9131</v>
      </c>
      <c r="AA513" s="27">
        <f>VLOOKUP($C513, '[3]ODS_county pop 2020-2022'!$H$2:$K$3196,AA$1,0)</f>
        <v>9142</v>
      </c>
      <c r="AB513" s="27">
        <f>VLOOKUP($C513, '[3]ODS_county pop 2020-2022'!$H$2:$K$3196,AB$1,0)</f>
        <v>9127</v>
      </c>
    </row>
    <row r="514" spans="1:28" x14ac:dyDescent="0.3">
      <c r="A514" s="20" t="s">
        <v>2103</v>
      </c>
      <c r="B514" s="20" t="s">
        <v>2609</v>
      </c>
      <c r="C514" s="18" t="str">
        <f t="shared" ref="C514:C577" si="11">"."&amp;B514&amp;IF(A514="LA", " Parish, ",IF(A514="AK", " Borough, "," County, "))&amp;VLOOKUP($A514, $AE$3:$AF$53, 2, 0)</f>
        <v>.Spalding County, Georgia</v>
      </c>
      <c r="D514" s="20" t="s">
        <v>2084</v>
      </c>
      <c r="F514" s="27">
        <f>VLOOKUP($C514, '[1]ODS_county pop 2000-2010'!$H$2:$T$3195,F$1,0)</f>
        <v>58461</v>
      </c>
      <c r="G514" s="27">
        <f>VLOOKUP($C514, '[1]ODS_county pop 2000-2010'!$H$2:$T$3195,G$1,0)</f>
        <v>58927</v>
      </c>
      <c r="H514" s="27">
        <f>VLOOKUP($C514, '[1]ODS_county pop 2000-2010'!$H$2:$T$3195,H$1,0)</f>
        <v>59699</v>
      </c>
      <c r="I514" s="27">
        <f>VLOOKUP($C514, '[1]ODS_county pop 2000-2010'!$H$2:$T$3195,I$1,0)</f>
        <v>60222</v>
      </c>
      <c r="J514" s="27">
        <f>VLOOKUP($C514, '[1]ODS_county pop 2000-2010'!$H$2:$T$3195,J$1,0)</f>
        <v>60588</v>
      </c>
      <c r="K514" s="27">
        <f>VLOOKUP($C514, '[1]ODS_county pop 2000-2010'!$H$2:$T$3195,K$1,0)</f>
        <v>61091</v>
      </c>
      <c r="L514" s="27">
        <f>VLOOKUP($C514, '[1]ODS_county pop 2000-2010'!$H$2:$T$3195,L$1,0)</f>
        <v>61971</v>
      </c>
      <c r="M514" s="27">
        <f>VLOOKUP($C514, '[1]ODS_county pop 2000-2010'!$H$2:$T$3195,M$1,0)</f>
        <v>62682</v>
      </c>
      <c r="N514" s="27">
        <f>VLOOKUP($C514, '[1]ODS_county pop 2000-2010'!$H$2:$T$3195,N$1,0)</f>
        <v>63651</v>
      </c>
      <c r="O514" s="27">
        <f>VLOOKUP($C514, '[1]ODS_county pop 2000-2010'!$H$2:$T$3195,O$1,0)</f>
        <v>64135</v>
      </c>
      <c r="P514" s="27">
        <f>VLOOKUP($C514, '[2]county pop 2010-2020'!$H$2:$T$3195,P$1,0)</f>
        <v>64073</v>
      </c>
      <c r="Q514" s="27">
        <f>VLOOKUP($C514, '[2]county pop 2010-2020'!$H$2:$T$3195,Q$1,0)</f>
        <v>64045</v>
      </c>
      <c r="R514" s="27">
        <f>VLOOKUP($C514, '[2]county pop 2010-2020'!$H$2:$T$3195,R$1,0)</f>
        <v>63693</v>
      </c>
      <c r="S514" s="27">
        <f>VLOOKUP($C514, '[2]county pop 2010-2020'!$H$2:$T$3195,S$1,0)</f>
        <v>63521</v>
      </c>
      <c r="T514" s="27">
        <f>VLOOKUP($C514, '[2]county pop 2010-2020'!$H$2:$T$3195,T$1,0)</f>
        <v>63703</v>
      </c>
      <c r="U514" s="27">
        <f>VLOOKUP($C514, '[2]county pop 2010-2020'!$H$2:$T$3195,U$1,0)</f>
        <v>63826</v>
      </c>
      <c r="V514" s="27">
        <f>VLOOKUP($C514, '[2]county pop 2010-2020'!$H$2:$T$3195,V$1,0)</f>
        <v>64523</v>
      </c>
      <c r="W514" s="27">
        <f>VLOOKUP($C514, '[2]county pop 2010-2020'!$H$2:$T$3195,W$1,0)</f>
        <v>65348</v>
      </c>
      <c r="X514" s="27">
        <f>VLOOKUP($C514, '[2]county pop 2010-2020'!$H$2:$T$3195,X$1,0)</f>
        <v>66092</v>
      </c>
      <c r="Y514" s="27">
        <f>VLOOKUP($C514, '[2]county pop 2010-2020'!$H$2:$T$3195,Y$1,0)</f>
        <v>66835</v>
      </c>
      <c r="Z514" s="27">
        <f>VLOOKUP($C514, '[3]ODS_county pop 2020-2022'!$H$2:$K$3196,Z$1,0)</f>
        <v>67455</v>
      </c>
      <c r="AA514" s="27">
        <f>VLOOKUP($C514, '[3]ODS_county pop 2020-2022'!$H$2:$K$3196,AA$1,0)</f>
        <v>67699</v>
      </c>
      <c r="AB514" s="27">
        <f>VLOOKUP($C514, '[3]ODS_county pop 2020-2022'!$H$2:$K$3196,AB$1,0)</f>
        <v>68919</v>
      </c>
    </row>
    <row r="515" spans="1:28" x14ac:dyDescent="0.3">
      <c r="A515" s="20" t="s">
        <v>2103</v>
      </c>
      <c r="B515" s="20" t="s">
        <v>2610</v>
      </c>
      <c r="C515" s="18" t="str">
        <f t="shared" si="11"/>
        <v>.Stephens County, Georgia</v>
      </c>
      <c r="D515" s="20" t="s">
        <v>2084</v>
      </c>
      <c r="F515" s="27">
        <f>VLOOKUP($C515, '[1]ODS_county pop 2000-2010'!$H$2:$T$3195,F$1,0)</f>
        <v>25442</v>
      </c>
      <c r="G515" s="27">
        <f>VLOOKUP($C515, '[1]ODS_county pop 2000-2010'!$H$2:$T$3195,G$1,0)</f>
        <v>25594</v>
      </c>
      <c r="H515" s="27">
        <f>VLOOKUP($C515, '[1]ODS_county pop 2000-2010'!$H$2:$T$3195,H$1,0)</f>
        <v>25625</v>
      </c>
      <c r="I515" s="27">
        <f>VLOOKUP($C515, '[1]ODS_county pop 2000-2010'!$H$2:$T$3195,I$1,0)</f>
        <v>25432</v>
      </c>
      <c r="J515" s="27">
        <f>VLOOKUP($C515, '[1]ODS_county pop 2000-2010'!$H$2:$T$3195,J$1,0)</f>
        <v>25314</v>
      </c>
      <c r="K515" s="27">
        <f>VLOOKUP($C515, '[1]ODS_county pop 2000-2010'!$H$2:$T$3195,K$1,0)</f>
        <v>25332</v>
      </c>
      <c r="L515" s="27">
        <f>VLOOKUP($C515, '[1]ODS_county pop 2000-2010'!$H$2:$T$3195,L$1,0)</f>
        <v>25488</v>
      </c>
      <c r="M515" s="27">
        <f>VLOOKUP($C515, '[1]ODS_county pop 2000-2010'!$H$2:$T$3195,M$1,0)</f>
        <v>25620</v>
      </c>
      <c r="N515" s="27">
        <f>VLOOKUP($C515, '[1]ODS_county pop 2000-2010'!$H$2:$T$3195,N$1,0)</f>
        <v>26004</v>
      </c>
      <c r="O515" s="27">
        <f>VLOOKUP($C515, '[1]ODS_county pop 2000-2010'!$H$2:$T$3195,O$1,0)</f>
        <v>26069</v>
      </c>
      <c r="P515" s="27">
        <f>VLOOKUP($C515, '[2]county pop 2010-2020'!$H$2:$T$3195,P$1,0)</f>
        <v>26175</v>
      </c>
      <c r="Q515" s="27">
        <f>VLOOKUP($C515, '[2]county pop 2010-2020'!$H$2:$T$3195,Q$1,0)</f>
        <v>25763</v>
      </c>
      <c r="R515" s="27">
        <f>VLOOKUP($C515, '[2]county pop 2010-2020'!$H$2:$T$3195,R$1,0)</f>
        <v>25721</v>
      </c>
      <c r="S515" s="27">
        <f>VLOOKUP($C515, '[2]county pop 2010-2020'!$H$2:$T$3195,S$1,0)</f>
        <v>25571</v>
      </c>
      <c r="T515" s="27">
        <f>VLOOKUP($C515, '[2]county pop 2010-2020'!$H$2:$T$3195,T$1,0)</f>
        <v>25429</v>
      </c>
      <c r="U515" s="27">
        <f>VLOOKUP($C515, '[2]county pop 2010-2020'!$H$2:$T$3195,U$1,0)</f>
        <v>25475</v>
      </c>
      <c r="V515" s="27">
        <f>VLOOKUP($C515, '[2]county pop 2010-2020'!$H$2:$T$3195,V$1,0)</f>
        <v>25680</v>
      </c>
      <c r="W515" s="27">
        <f>VLOOKUP($C515, '[2]county pop 2010-2020'!$H$2:$T$3195,W$1,0)</f>
        <v>25785</v>
      </c>
      <c r="X515" s="27">
        <f>VLOOKUP($C515, '[2]county pop 2010-2020'!$H$2:$T$3195,X$1,0)</f>
        <v>26083</v>
      </c>
      <c r="Y515" s="27">
        <f>VLOOKUP($C515, '[2]county pop 2010-2020'!$H$2:$T$3195,Y$1,0)</f>
        <v>26017</v>
      </c>
      <c r="Z515" s="27">
        <f>VLOOKUP($C515, '[3]ODS_county pop 2020-2022'!$H$2:$K$3196,Z$1,0)</f>
        <v>26820</v>
      </c>
      <c r="AA515" s="27">
        <f>VLOOKUP($C515, '[3]ODS_county pop 2020-2022'!$H$2:$K$3196,AA$1,0)</f>
        <v>26765</v>
      </c>
      <c r="AB515" s="27">
        <f>VLOOKUP($C515, '[3]ODS_county pop 2020-2022'!$H$2:$K$3196,AB$1,0)</f>
        <v>26767</v>
      </c>
    </row>
    <row r="516" spans="1:28" x14ac:dyDescent="0.3">
      <c r="A516" s="20" t="s">
        <v>2103</v>
      </c>
      <c r="B516" s="20" t="s">
        <v>2611</v>
      </c>
      <c r="C516" s="18" t="str">
        <f t="shared" si="11"/>
        <v>.Stewart County, Georgia</v>
      </c>
      <c r="D516" s="20" t="s">
        <v>2074</v>
      </c>
      <c r="F516" s="27">
        <f>VLOOKUP($C516, '[1]ODS_county pop 2000-2010'!$H$2:$T$3195,F$1,0)</f>
        <v>5253</v>
      </c>
      <c r="G516" s="27">
        <f>VLOOKUP($C516, '[1]ODS_county pop 2000-2010'!$H$2:$T$3195,G$1,0)</f>
        <v>5358</v>
      </c>
      <c r="H516" s="27">
        <f>VLOOKUP($C516, '[1]ODS_county pop 2000-2010'!$H$2:$T$3195,H$1,0)</f>
        <v>5424</v>
      </c>
      <c r="I516" s="27">
        <f>VLOOKUP($C516, '[1]ODS_county pop 2000-2010'!$H$2:$T$3195,I$1,0)</f>
        <v>5472</v>
      </c>
      <c r="J516" s="27">
        <f>VLOOKUP($C516, '[1]ODS_county pop 2000-2010'!$H$2:$T$3195,J$1,0)</f>
        <v>5534</v>
      </c>
      <c r="K516" s="27">
        <f>VLOOKUP($C516, '[1]ODS_county pop 2000-2010'!$H$2:$T$3195,K$1,0)</f>
        <v>5595</v>
      </c>
      <c r="L516" s="27">
        <f>VLOOKUP($C516, '[1]ODS_county pop 2000-2010'!$H$2:$T$3195,L$1,0)</f>
        <v>5627</v>
      </c>
      <c r="M516" s="27">
        <f>VLOOKUP($C516, '[1]ODS_county pop 2000-2010'!$H$2:$T$3195,M$1,0)</f>
        <v>5691</v>
      </c>
      <c r="N516" s="27">
        <f>VLOOKUP($C516, '[1]ODS_county pop 2000-2010'!$H$2:$T$3195,N$1,0)</f>
        <v>5814</v>
      </c>
      <c r="O516" s="27">
        <f>VLOOKUP($C516, '[1]ODS_county pop 2000-2010'!$H$2:$T$3195,O$1,0)</f>
        <v>5968</v>
      </c>
      <c r="P516" s="27">
        <f>VLOOKUP($C516, '[2]county pop 2010-2020'!$H$2:$T$3195,P$1,0)</f>
        <v>6058</v>
      </c>
      <c r="Q516" s="27">
        <f>VLOOKUP($C516, '[2]county pop 2010-2020'!$H$2:$T$3195,Q$1,0)</f>
        <v>6065</v>
      </c>
      <c r="R516" s="27">
        <f>VLOOKUP($C516, '[2]county pop 2010-2020'!$H$2:$T$3195,R$1,0)</f>
        <v>6106</v>
      </c>
      <c r="S516" s="27">
        <f>VLOOKUP($C516, '[2]county pop 2010-2020'!$H$2:$T$3195,S$1,0)</f>
        <v>5555</v>
      </c>
      <c r="T516" s="27">
        <f>VLOOKUP($C516, '[2]county pop 2010-2020'!$H$2:$T$3195,T$1,0)</f>
        <v>5882</v>
      </c>
      <c r="U516" s="27">
        <f>VLOOKUP($C516, '[2]county pop 2010-2020'!$H$2:$T$3195,U$1,0)</f>
        <v>5969</v>
      </c>
      <c r="V516" s="27">
        <f>VLOOKUP($C516, '[2]county pop 2010-2020'!$H$2:$T$3195,V$1,0)</f>
        <v>6129</v>
      </c>
      <c r="W516" s="27">
        <f>VLOOKUP($C516, '[2]county pop 2010-2020'!$H$2:$T$3195,W$1,0)</f>
        <v>6329</v>
      </c>
      <c r="X516" s="27">
        <f>VLOOKUP($C516, '[2]county pop 2010-2020'!$H$2:$T$3195,X$1,0)</f>
        <v>6434</v>
      </c>
      <c r="Y516" s="27">
        <f>VLOOKUP($C516, '[2]county pop 2010-2020'!$H$2:$T$3195,Y$1,0)</f>
        <v>6649</v>
      </c>
      <c r="Z516" s="27">
        <f>VLOOKUP($C516, '[3]ODS_county pop 2020-2022'!$H$2:$K$3196,Z$1,0)</f>
        <v>5304</v>
      </c>
      <c r="AA516" s="27">
        <f>VLOOKUP($C516, '[3]ODS_county pop 2020-2022'!$H$2:$K$3196,AA$1,0)</f>
        <v>4914</v>
      </c>
      <c r="AB516" s="27">
        <f>VLOOKUP($C516, '[3]ODS_county pop 2020-2022'!$H$2:$K$3196,AB$1,0)</f>
        <v>4648</v>
      </c>
    </row>
    <row r="517" spans="1:28" x14ac:dyDescent="0.3">
      <c r="A517" s="20" t="s">
        <v>2103</v>
      </c>
      <c r="B517" s="20" t="s">
        <v>2234</v>
      </c>
      <c r="C517" s="18" t="str">
        <f t="shared" si="11"/>
        <v>.Sumter County, Georgia</v>
      </c>
      <c r="D517" s="20" t="s">
        <v>2074</v>
      </c>
      <c r="F517" s="27">
        <f>VLOOKUP($C517, '[1]ODS_county pop 2000-2010'!$H$2:$T$3195,F$1,0)</f>
        <v>33228</v>
      </c>
      <c r="G517" s="27">
        <f>VLOOKUP($C517, '[1]ODS_county pop 2000-2010'!$H$2:$T$3195,G$1,0)</f>
        <v>33447</v>
      </c>
      <c r="H517" s="27">
        <f>VLOOKUP($C517, '[1]ODS_county pop 2000-2010'!$H$2:$T$3195,H$1,0)</f>
        <v>33362</v>
      </c>
      <c r="I517" s="27">
        <f>VLOOKUP($C517, '[1]ODS_county pop 2000-2010'!$H$2:$T$3195,I$1,0)</f>
        <v>33178</v>
      </c>
      <c r="J517" s="27">
        <f>VLOOKUP($C517, '[1]ODS_county pop 2000-2010'!$H$2:$T$3195,J$1,0)</f>
        <v>32902</v>
      </c>
      <c r="K517" s="27">
        <f>VLOOKUP($C517, '[1]ODS_county pop 2000-2010'!$H$2:$T$3195,K$1,0)</f>
        <v>32622</v>
      </c>
      <c r="L517" s="27">
        <f>VLOOKUP($C517, '[1]ODS_county pop 2000-2010'!$H$2:$T$3195,L$1,0)</f>
        <v>32785</v>
      </c>
      <c r="M517" s="27">
        <f>VLOOKUP($C517, '[1]ODS_county pop 2000-2010'!$H$2:$T$3195,M$1,0)</f>
        <v>32987</v>
      </c>
      <c r="N517" s="27">
        <f>VLOOKUP($C517, '[1]ODS_county pop 2000-2010'!$H$2:$T$3195,N$1,0)</f>
        <v>33012</v>
      </c>
      <c r="O517" s="27">
        <f>VLOOKUP($C517, '[1]ODS_county pop 2000-2010'!$H$2:$T$3195,O$1,0)</f>
        <v>32724</v>
      </c>
      <c r="P517" s="27">
        <f>VLOOKUP($C517, '[2]county pop 2010-2020'!$H$2:$T$3195,P$1,0)</f>
        <v>32819</v>
      </c>
      <c r="Q517" s="27">
        <f>VLOOKUP($C517, '[2]county pop 2010-2020'!$H$2:$T$3195,Q$1,0)</f>
        <v>31993</v>
      </c>
      <c r="R517" s="27">
        <f>VLOOKUP($C517, '[2]county pop 2010-2020'!$H$2:$T$3195,R$1,0)</f>
        <v>31509</v>
      </c>
      <c r="S517" s="27">
        <f>VLOOKUP($C517, '[2]county pop 2010-2020'!$H$2:$T$3195,S$1,0)</f>
        <v>31265</v>
      </c>
      <c r="T517" s="27">
        <f>VLOOKUP($C517, '[2]county pop 2010-2020'!$H$2:$T$3195,T$1,0)</f>
        <v>31089</v>
      </c>
      <c r="U517" s="27">
        <f>VLOOKUP($C517, '[2]county pop 2010-2020'!$H$2:$T$3195,U$1,0)</f>
        <v>30625</v>
      </c>
      <c r="V517" s="27">
        <f>VLOOKUP($C517, '[2]county pop 2010-2020'!$H$2:$T$3195,V$1,0)</f>
        <v>30334</v>
      </c>
      <c r="W517" s="27">
        <f>VLOOKUP($C517, '[2]county pop 2010-2020'!$H$2:$T$3195,W$1,0)</f>
        <v>29838</v>
      </c>
      <c r="X517" s="27">
        <f>VLOOKUP($C517, '[2]county pop 2010-2020'!$H$2:$T$3195,X$1,0)</f>
        <v>29713</v>
      </c>
      <c r="Y517" s="27">
        <f>VLOOKUP($C517, '[2]county pop 2010-2020'!$H$2:$T$3195,Y$1,0)</f>
        <v>29401</v>
      </c>
      <c r="Z517" s="27">
        <f>VLOOKUP($C517, '[3]ODS_county pop 2020-2022'!$H$2:$K$3196,Z$1,0)</f>
        <v>29516</v>
      </c>
      <c r="AA517" s="27">
        <f>VLOOKUP($C517, '[3]ODS_county pop 2020-2022'!$H$2:$K$3196,AA$1,0)</f>
        <v>28978</v>
      </c>
      <c r="AB517" s="27">
        <f>VLOOKUP($C517, '[3]ODS_county pop 2020-2022'!$H$2:$K$3196,AB$1,0)</f>
        <v>28877</v>
      </c>
    </row>
    <row r="518" spans="1:28" x14ac:dyDescent="0.3">
      <c r="A518" s="20" t="s">
        <v>2103</v>
      </c>
      <c r="B518" s="20" t="s">
        <v>2612</v>
      </c>
      <c r="C518" s="18" t="str">
        <f t="shared" si="11"/>
        <v>.Talbot County, Georgia</v>
      </c>
      <c r="D518" s="20" t="s">
        <v>2084</v>
      </c>
      <c r="F518" s="27">
        <f>VLOOKUP($C518, '[1]ODS_county pop 2000-2010'!$H$2:$T$3195,F$1,0)</f>
        <v>6513</v>
      </c>
      <c r="G518" s="27">
        <f>VLOOKUP($C518, '[1]ODS_county pop 2000-2010'!$H$2:$T$3195,G$1,0)</f>
        <v>6675</v>
      </c>
      <c r="H518" s="27">
        <f>VLOOKUP($C518, '[1]ODS_county pop 2000-2010'!$H$2:$T$3195,H$1,0)</f>
        <v>6749</v>
      </c>
      <c r="I518" s="27">
        <f>VLOOKUP($C518, '[1]ODS_county pop 2000-2010'!$H$2:$T$3195,I$1,0)</f>
        <v>6696</v>
      </c>
      <c r="J518" s="27">
        <f>VLOOKUP($C518, '[1]ODS_county pop 2000-2010'!$H$2:$T$3195,J$1,0)</f>
        <v>6775</v>
      </c>
      <c r="K518" s="27">
        <f>VLOOKUP($C518, '[1]ODS_county pop 2000-2010'!$H$2:$T$3195,K$1,0)</f>
        <v>6906</v>
      </c>
      <c r="L518" s="27">
        <f>VLOOKUP($C518, '[1]ODS_county pop 2000-2010'!$H$2:$T$3195,L$1,0)</f>
        <v>6959</v>
      </c>
      <c r="M518" s="27">
        <f>VLOOKUP($C518, '[1]ODS_county pop 2000-2010'!$H$2:$T$3195,M$1,0)</f>
        <v>7026</v>
      </c>
      <c r="N518" s="27">
        <f>VLOOKUP($C518, '[1]ODS_county pop 2000-2010'!$H$2:$T$3195,N$1,0)</f>
        <v>6899</v>
      </c>
      <c r="O518" s="27">
        <f>VLOOKUP($C518, '[1]ODS_county pop 2000-2010'!$H$2:$T$3195,O$1,0)</f>
        <v>6873</v>
      </c>
      <c r="P518" s="27">
        <f>VLOOKUP($C518, '[2]county pop 2010-2020'!$H$2:$T$3195,P$1,0)</f>
        <v>6865</v>
      </c>
      <c r="Q518" s="27">
        <f>VLOOKUP($C518, '[2]county pop 2010-2020'!$H$2:$T$3195,Q$1,0)</f>
        <v>6854</v>
      </c>
      <c r="R518" s="27">
        <f>VLOOKUP($C518, '[2]county pop 2010-2020'!$H$2:$T$3195,R$1,0)</f>
        <v>6643</v>
      </c>
      <c r="S518" s="27">
        <f>VLOOKUP($C518, '[2]county pop 2010-2020'!$H$2:$T$3195,S$1,0)</f>
        <v>6556</v>
      </c>
      <c r="T518" s="27">
        <f>VLOOKUP($C518, '[2]county pop 2010-2020'!$H$2:$T$3195,T$1,0)</f>
        <v>6535</v>
      </c>
      <c r="U518" s="27">
        <f>VLOOKUP($C518, '[2]county pop 2010-2020'!$H$2:$T$3195,U$1,0)</f>
        <v>6499</v>
      </c>
      <c r="V518" s="27">
        <f>VLOOKUP($C518, '[2]county pop 2010-2020'!$H$2:$T$3195,V$1,0)</f>
        <v>6361</v>
      </c>
      <c r="W518" s="27">
        <f>VLOOKUP($C518, '[2]county pop 2010-2020'!$H$2:$T$3195,W$1,0)</f>
        <v>6254</v>
      </c>
      <c r="X518" s="27">
        <f>VLOOKUP($C518, '[2]county pop 2010-2020'!$H$2:$T$3195,X$1,0)</f>
        <v>6281</v>
      </c>
      <c r="Y518" s="27">
        <f>VLOOKUP($C518, '[2]county pop 2010-2020'!$H$2:$T$3195,Y$1,0)</f>
        <v>6188</v>
      </c>
      <c r="Z518" s="27">
        <f>VLOOKUP($C518, '[3]ODS_county pop 2020-2022'!$H$2:$K$3196,Z$1,0)</f>
        <v>5726</v>
      </c>
      <c r="AA518" s="27">
        <f>VLOOKUP($C518, '[3]ODS_county pop 2020-2022'!$H$2:$K$3196,AA$1,0)</f>
        <v>5746</v>
      </c>
      <c r="AB518" s="27">
        <f>VLOOKUP($C518, '[3]ODS_county pop 2020-2022'!$H$2:$K$3196,AB$1,0)</f>
        <v>5747</v>
      </c>
    </row>
    <row r="519" spans="1:28" x14ac:dyDescent="0.3">
      <c r="A519" s="20" t="s">
        <v>2103</v>
      </c>
      <c r="B519" s="20" t="s">
        <v>2613</v>
      </c>
      <c r="C519" s="18" t="str">
        <f t="shared" si="11"/>
        <v>.Taliaferro County, Georgia</v>
      </c>
      <c r="D519" s="20" t="s">
        <v>2084</v>
      </c>
      <c r="F519" s="27">
        <f>VLOOKUP($C519, '[1]ODS_county pop 2000-2010'!$H$2:$T$3195,F$1,0)</f>
        <v>2076</v>
      </c>
      <c r="G519" s="27">
        <f>VLOOKUP($C519, '[1]ODS_county pop 2000-2010'!$H$2:$T$3195,G$1,0)</f>
        <v>2031</v>
      </c>
      <c r="H519" s="27">
        <f>VLOOKUP($C519, '[1]ODS_county pop 2000-2010'!$H$2:$T$3195,H$1,0)</f>
        <v>2040</v>
      </c>
      <c r="I519" s="27">
        <f>VLOOKUP($C519, '[1]ODS_county pop 2000-2010'!$H$2:$T$3195,I$1,0)</f>
        <v>1923</v>
      </c>
      <c r="J519" s="27">
        <f>VLOOKUP($C519, '[1]ODS_county pop 2000-2010'!$H$2:$T$3195,J$1,0)</f>
        <v>1903</v>
      </c>
      <c r="K519" s="27">
        <f>VLOOKUP($C519, '[1]ODS_county pop 2000-2010'!$H$2:$T$3195,K$1,0)</f>
        <v>1858</v>
      </c>
      <c r="L519" s="27">
        <f>VLOOKUP($C519, '[1]ODS_county pop 2000-2010'!$H$2:$T$3195,L$1,0)</f>
        <v>1863</v>
      </c>
      <c r="M519" s="27">
        <f>VLOOKUP($C519, '[1]ODS_county pop 2000-2010'!$H$2:$T$3195,M$1,0)</f>
        <v>1851</v>
      </c>
      <c r="N519" s="27">
        <f>VLOOKUP($C519, '[1]ODS_county pop 2000-2010'!$H$2:$T$3195,N$1,0)</f>
        <v>1820</v>
      </c>
      <c r="O519" s="27">
        <f>VLOOKUP($C519, '[1]ODS_county pop 2000-2010'!$H$2:$T$3195,O$1,0)</f>
        <v>1774</v>
      </c>
      <c r="P519" s="27">
        <f>VLOOKUP($C519, '[2]county pop 2010-2020'!$H$2:$T$3195,P$1,0)</f>
        <v>1717</v>
      </c>
      <c r="Q519" s="27">
        <f>VLOOKUP($C519, '[2]county pop 2010-2020'!$H$2:$T$3195,Q$1,0)</f>
        <v>1705</v>
      </c>
      <c r="R519" s="27">
        <f>VLOOKUP($C519, '[2]county pop 2010-2020'!$H$2:$T$3195,R$1,0)</f>
        <v>1673</v>
      </c>
      <c r="S519" s="27">
        <f>VLOOKUP($C519, '[2]county pop 2010-2020'!$H$2:$T$3195,S$1,0)</f>
        <v>1687</v>
      </c>
      <c r="T519" s="27">
        <f>VLOOKUP($C519, '[2]county pop 2010-2020'!$H$2:$T$3195,T$1,0)</f>
        <v>1691</v>
      </c>
      <c r="U519" s="27">
        <f>VLOOKUP($C519, '[2]county pop 2010-2020'!$H$2:$T$3195,U$1,0)</f>
        <v>1641</v>
      </c>
      <c r="V519" s="27">
        <f>VLOOKUP($C519, '[2]county pop 2010-2020'!$H$2:$T$3195,V$1,0)</f>
        <v>1616</v>
      </c>
      <c r="W519" s="27">
        <f>VLOOKUP($C519, '[2]county pop 2010-2020'!$H$2:$T$3195,W$1,0)</f>
        <v>1612</v>
      </c>
      <c r="X519" s="27">
        <f>VLOOKUP($C519, '[2]county pop 2010-2020'!$H$2:$T$3195,X$1,0)</f>
        <v>1610</v>
      </c>
      <c r="Y519" s="27">
        <f>VLOOKUP($C519, '[2]county pop 2010-2020'!$H$2:$T$3195,Y$1,0)</f>
        <v>1549</v>
      </c>
      <c r="Z519" s="27">
        <f>VLOOKUP($C519, '[3]ODS_county pop 2020-2022'!$H$2:$K$3196,Z$1,0)</f>
        <v>1562</v>
      </c>
      <c r="AA519" s="27">
        <f>VLOOKUP($C519, '[3]ODS_county pop 2020-2022'!$H$2:$K$3196,AA$1,0)</f>
        <v>1560</v>
      </c>
      <c r="AB519" s="27">
        <f>VLOOKUP($C519, '[3]ODS_county pop 2020-2022'!$H$2:$K$3196,AB$1,0)</f>
        <v>1600</v>
      </c>
    </row>
    <row r="520" spans="1:28" x14ac:dyDescent="0.3">
      <c r="A520" s="20" t="s">
        <v>2103</v>
      </c>
      <c r="B520" s="20" t="s">
        <v>2614</v>
      </c>
      <c r="C520" s="18" t="str">
        <f t="shared" si="11"/>
        <v>.Tattnall County, Georgia</v>
      </c>
      <c r="D520" s="20" t="s">
        <v>2074</v>
      </c>
      <c r="F520" s="27">
        <f>VLOOKUP($C520, '[1]ODS_county pop 2000-2010'!$H$2:$T$3195,F$1,0)</f>
        <v>22314</v>
      </c>
      <c r="G520" s="27">
        <f>VLOOKUP($C520, '[1]ODS_county pop 2000-2010'!$H$2:$T$3195,G$1,0)</f>
        <v>22242</v>
      </c>
      <c r="H520" s="27">
        <f>VLOOKUP($C520, '[1]ODS_county pop 2000-2010'!$H$2:$T$3195,H$1,0)</f>
        <v>22276</v>
      </c>
      <c r="I520" s="27">
        <f>VLOOKUP($C520, '[1]ODS_county pop 2000-2010'!$H$2:$T$3195,I$1,0)</f>
        <v>22485</v>
      </c>
      <c r="J520" s="27">
        <f>VLOOKUP($C520, '[1]ODS_county pop 2000-2010'!$H$2:$T$3195,J$1,0)</f>
        <v>23034</v>
      </c>
      <c r="K520" s="27">
        <f>VLOOKUP($C520, '[1]ODS_county pop 2000-2010'!$H$2:$T$3195,K$1,0)</f>
        <v>23165</v>
      </c>
      <c r="L520" s="27">
        <f>VLOOKUP($C520, '[1]ODS_county pop 2000-2010'!$H$2:$T$3195,L$1,0)</f>
        <v>23417</v>
      </c>
      <c r="M520" s="27">
        <f>VLOOKUP($C520, '[1]ODS_county pop 2000-2010'!$H$2:$T$3195,M$1,0)</f>
        <v>23444</v>
      </c>
      <c r="N520" s="27">
        <f>VLOOKUP($C520, '[1]ODS_county pop 2000-2010'!$H$2:$T$3195,N$1,0)</f>
        <v>23801</v>
      </c>
      <c r="O520" s="27">
        <f>VLOOKUP($C520, '[1]ODS_county pop 2000-2010'!$H$2:$T$3195,O$1,0)</f>
        <v>25068</v>
      </c>
      <c r="P520" s="27">
        <f>VLOOKUP($C520, '[2]county pop 2010-2020'!$H$2:$T$3195,P$1,0)</f>
        <v>25520</v>
      </c>
      <c r="Q520" s="27">
        <f>VLOOKUP($C520, '[2]county pop 2010-2020'!$H$2:$T$3195,Q$1,0)</f>
        <v>25435</v>
      </c>
      <c r="R520" s="27">
        <f>VLOOKUP($C520, '[2]county pop 2010-2020'!$H$2:$T$3195,R$1,0)</f>
        <v>25457</v>
      </c>
      <c r="S520" s="27">
        <f>VLOOKUP($C520, '[2]county pop 2010-2020'!$H$2:$T$3195,S$1,0)</f>
        <v>25632</v>
      </c>
      <c r="T520" s="27">
        <f>VLOOKUP($C520, '[2]county pop 2010-2020'!$H$2:$T$3195,T$1,0)</f>
        <v>25319</v>
      </c>
      <c r="U520" s="27">
        <f>VLOOKUP($C520, '[2]county pop 2010-2020'!$H$2:$T$3195,U$1,0)</f>
        <v>25394</v>
      </c>
      <c r="V520" s="27">
        <f>VLOOKUP($C520, '[2]county pop 2010-2020'!$H$2:$T$3195,V$1,0)</f>
        <v>25352</v>
      </c>
      <c r="W520" s="27">
        <f>VLOOKUP($C520, '[2]county pop 2010-2020'!$H$2:$T$3195,W$1,0)</f>
        <v>25420</v>
      </c>
      <c r="X520" s="27">
        <f>VLOOKUP($C520, '[2]county pop 2010-2020'!$H$2:$T$3195,X$1,0)</f>
        <v>25508</v>
      </c>
      <c r="Y520" s="27">
        <f>VLOOKUP($C520, '[2]county pop 2010-2020'!$H$2:$T$3195,Y$1,0)</f>
        <v>25317</v>
      </c>
      <c r="Z520" s="27">
        <f>VLOOKUP($C520, '[3]ODS_county pop 2020-2022'!$H$2:$K$3196,Z$1,0)</f>
        <v>24316</v>
      </c>
      <c r="AA520" s="27">
        <f>VLOOKUP($C520, '[3]ODS_county pop 2020-2022'!$H$2:$K$3196,AA$1,0)</f>
        <v>24132</v>
      </c>
      <c r="AB520" s="27">
        <f>VLOOKUP($C520, '[3]ODS_county pop 2020-2022'!$H$2:$K$3196,AB$1,0)</f>
        <v>24064</v>
      </c>
    </row>
    <row r="521" spans="1:28" x14ac:dyDescent="0.3">
      <c r="A521" s="20" t="s">
        <v>2103</v>
      </c>
      <c r="B521" s="20" t="s">
        <v>2523</v>
      </c>
      <c r="C521" s="18" t="str">
        <f t="shared" si="11"/>
        <v>.Taylor County, Georgia</v>
      </c>
      <c r="D521" s="20" t="s">
        <v>2074</v>
      </c>
      <c r="F521" s="27">
        <f>VLOOKUP($C521, '[1]ODS_county pop 2000-2010'!$H$2:$T$3195,F$1,0)</f>
        <v>8815</v>
      </c>
      <c r="G521" s="27">
        <f>VLOOKUP($C521, '[1]ODS_county pop 2000-2010'!$H$2:$T$3195,G$1,0)</f>
        <v>8756</v>
      </c>
      <c r="H521" s="27">
        <f>VLOOKUP($C521, '[1]ODS_county pop 2000-2010'!$H$2:$T$3195,H$1,0)</f>
        <v>8837</v>
      </c>
      <c r="I521" s="27">
        <f>VLOOKUP($C521, '[1]ODS_county pop 2000-2010'!$H$2:$T$3195,I$1,0)</f>
        <v>8879</v>
      </c>
      <c r="J521" s="27">
        <f>VLOOKUP($C521, '[1]ODS_county pop 2000-2010'!$H$2:$T$3195,J$1,0)</f>
        <v>8918</v>
      </c>
      <c r="K521" s="27">
        <f>VLOOKUP($C521, '[1]ODS_county pop 2000-2010'!$H$2:$T$3195,K$1,0)</f>
        <v>8860</v>
      </c>
      <c r="L521" s="27">
        <f>VLOOKUP($C521, '[1]ODS_county pop 2000-2010'!$H$2:$T$3195,L$1,0)</f>
        <v>8798</v>
      </c>
      <c r="M521" s="27">
        <f>VLOOKUP($C521, '[1]ODS_county pop 2000-2010'!$H$2:$T$3195,M$1,0)</f>
        <v>8868</v>
      </c>
      <c r="N521" s="27">
        <f>VLOOKUP($C521, '[1]ODS_county pop 2000-2010'!$H$2:$T$3195,N$1,0)</f>
        <v>8945</v>
      </c>
      <c r="O521" s="27">
        <f>VLOOKUP($C521, '[1]ODS_county pop 2000-2010'!$H$2:$T$3195,O$1,0)</f>
        <v>8854</v>
      </c>
      <c r="P521" s="27">
        <f>VLOOKUP($C521, '[2]county pop 2010-2020'!$H$2:$T$3195,P$1,0)</f>
        <v>8906</v>
      </c>
      <c r="Q521" s="27">
        <f>VLOOKUP($C521, '[2]county pop 2010-2020'!$H$2:$T$3195,Q$1,0)</f>
        <v>8513</v>
      </c>
      <c r="R521" s="27">
        <f>VLOOKUP($C521, '[2]county pop 2010-2020'!$H$2:$T$3195,R$1,0)</f>
        <v>8434</v>
      </c>
      <c r="S521" s="27">
        <f>VLOOKUP($C521, '[2]county pop 2010-2020'!$H$2:$T$3195,S$1,0)</f>
        <v>8456</v>
      </c>
      <c r="T521" s="27">
        <f>VLOOKUP($C521, '[2]county pop 2010-2020'!$H$2:$T$3195,T$1,0)</f>
        <v>8453</v>
      </c>
      <c r="U521" s="27">
        <f>VLOOKUP($C521, '[2]county pop 2010-2020'!$H$2:$T$3195,U$1,0)</f>
        <v>8316</v>
      </c>
      <c r="V521" s="27">
        <f>VLOOKUP($C521, '[2]county pop 2010-2020'!$H$2:$T$3195,V$1,0)</f>
        <v>8256</v>
      </c>
      <c r="W521" s="27">
        <f>VLOOKUP($C521, '[2]county pop 2010-2020'!$H$2:$T$3195,W$1,0)</f>
        <v>8181</v>
      </c>
      <c r="X521" s="27">
        <f>VLOOKUP($C521, '[2]county pop 2010-2020'!$H$2:$T$3195,X$1,0)</f>
        <v>8067</v>
      </c>
      <c r="Y521" s="27">
        <f>VLOOKUP($C521, '[2]county pop 2010-2020'!$H$2:$T$3195,Y$1,0)</f>
        <v>8051</v>
      </c>
      <c r="Z521" s="27">
        <f>VLOOKUP($C521, '[3]ODS_county pop 2020-2022'!$H$2:$K$3196,Z$1,0)</f>
        <v>7819</v>
      </c>
      <c r="AA521" s="27">
        <f>VLOOKUP($C521, '[3]ODS_county pop 2020-2022'!$H$2:$K$3196,AA$1,0)</f>
        <v>7754</v>
      </c>
      <c r="AB521" s="27">
        <f>VLOOKUP($C521, '[3]ODS_county pop 2020-2022'!$H$2:$K$3196,AB$1,0)</f>
        <v>7737</v>
      </c>
    </row>
    <row r="522" spans="1:28" x14ac:dyDescent="0.3">
      <c r="A522" s="20" t="s">
        <v>2103</v>
      </c>
      <c r="B522" s="20" t="s">
        <v>2615</v>
      </c>
      <c r="C522" s="18" t="str">
        <f t="shared" si="11"/>
        <v>.Telfair County, Georgia</v>
      </c>
      <c r="D522" s="20" t="s">
        <v>2074</v>
      </c>
      <c r="F522" s="27">
        <f>VLOOKUP($C522, '[1]ODS_county pop 2000-2010'!$H$2:$T$3195,F$1,0)</f>
        <v>11815</v>
      </c>
      <c r="G522" s="27">
        <f>VLOOKUP($C522, '[1]ODS_county pop 2000-2010'!$H$2:$T$3195,G$1,0)</f>
        <v>12155</v>
      </c>
      <c r="H522" s="27">
        <f>VLOOKUP($C522, '[1]ODS_county pop 2000-2010'!$H$2:$T$3195,H$1,0)</f>
        <v>12347</v>
      </c>
      <c r="I522" s="27">
        <f>VLOOKUP($C522, '[1]ODS_county pop 2000-2010'!$H$2:$T$3195,I$1,0)</f>
        <v>13887</v>
      </c>
      <c r="J522" s="27">
        <f>VLOOKUP($C522, '[1]ODS_county pop 2000-2010'!$H$2:$T$3195,J$1,0)</f>
        <v>14685</v>
      </c>
      <c r="K522" s="27">
        <f>VLOOKUP($C522, '[1]ODS_county pop 2000-2010'!$H$2:$T$3195,K$1,0)</f>
        <v>15070</v>
      </c>
      <c r="L522" s="27">
        <f>VLOOKUP($C522, '[1]ODS_county pop 2000-2010'!$H$2:$T$3195,L$1,0)</f>
        <v>15401</v>
      </c>
      <c r="M522" s="27">
        <f>VLOOKUP($C522, '[1]ODS_county pop 2000-2010'!$H$2:$T$3195,M$1,0)</f>
        <v>15932</v>
      </c>
      <c r="N522" s="27">
        <f>VLOOKUP($C522, '[1]ODS_county pop 2000-2010'!$H$2:$T$3195,N$1,0)</f>
        <v>16230</v>
      </c>
      <c r="O522" s="27">
        <f>VLOOKUP($C522, '[1]ODS_county pop 2000-2010'!$H$2:$T$3195,O$1,0)</f>
        <v>16200</v>
      </c>
      <c r="P522" s="27">
        <f>VLOOKUP($C522, '[2]county pop 2010-2020'!$H$2:$T$3195,P$1,0)</f>
        <v>16500</v>
      </c>
      <c r="Q522" s="27">
        <f>VLOOKUP($C522, '[2]county pop 2010-2020'!$H$2:$T$3195,Q$1,0)</f>
        <v>16242</v>
      </c>
      <c r="R522" s="27">
        <f>VLOOKUP($C522, '[2]county pop 2010-2020'!$H$2:$T$3195,R$1,0)</f>
        <v>16364</v>
      </c>
      <c r="S522" s="27">
        <f>VLOOKUP($C522, '[2]county pop 2010-2020'!$H$2:$T$3195,S$1,0)</f>
        <v>16624</v>
      </c>
      <c r="T522" s="27">
        <f>VLOOKUP($C522, '[2]county pop 2010-2020'!$H$2:$T$3195,T$1,0)</f>
        <v>16448</v>
      </c>
      <c r="U522" s="27">
        <f>VLOOKUP($C522, '[2]county pop 2010-2020'!$H$2:$T$3195,U$1,0)</f>
        <v>16448</v>
      </c>
      <c r="V522" s="27">
        <f>VLOOKUP($C522, '[2]county pop 2010-2020'!$H$2:$T$3195,V$1,0)</f>
        <v>15960</v>
      </c>
      <c r="W522" s="27">
        <f>VLOOKUP($C522, '[2]county pop 2010-2020'!$H$2:$T$3195,W$1,0)</f>
        <v>15912</v>
      </c>
      <c r="X522" s="27">
        <f>VLOOKUP($C522, '[2]county pop 2010-2020'!$H$2:$T$3195,X$1,0)</f>
        <v>15888</v>
      </c>
      <c r="Y522" s="27">
        <f>VLOOKUP($C522, '[2]county pop 2010-2020'!$H$2:$T$3195,Y$1,0)</f>
        <v>15813</v>
      </c>
      <c r="Z522" s="27">
        <f>VLOOKUP($C522, '[3]ODS_county pop 2020-2022'!$H$2:$K$3196,Z$1,0)</f>
        <v>12465</v>
      </c>
      <c r="AA522" s="27">
        <f>VLOOKUP($C522, '[3]ODS_county pop 2020-2022'!$H$2:$K$3196,AA$1,0)</f>
        <v>12330</v>
      </c>
      <c r="AB522" s="27">
        <f>VLOOKUP($C522, '[3]ODS_county pop 2020-2022'!$H$2:$K$3196,AB$1,0)</f>
        <v>12354</v>
      </c>
    </row>
    <row r="523" spans="1:28" x14ac:dyDescent="0.3">
      <c r="A523" s="20" t="s">
        <v>2103</v>
      </c>
      <c r="B523" s="20" t="s">
        <v>2616</v>
      </c>
      <c r="C523" s="18" t="str">
        <f t="shared" si="11"/>
        <v>.Terrell County, Georgia</v>
      </c>
      <c r="D523" s="20" t="s">
        <v>2074</v>
      </c>
      <c r="F523" s="27">
        <f>VLOOKUP($C523, '[1]ODS_county pop 2000-2010'!$H$2:$T$3195,F$1,0)</f>
        <v>10963</v>
      </c>
      <c r="G523" s="27">
        <f>VLOOKUP($C523, '[1]ODS_county pop 2000-2010'!$H$2:$T$3195,G$1,0)</f>
        <v>10822</v>
      </c>
      <c r="H523" s="27">
        <f>VLOOKUP($C523, '[1]ODS_county pop 2000-2010'!$H$2:$T$3195,H$1,0)</f>
        <v>10607</v>
      </c>
      <c r="I523" s="27">
        <f>VLOOKUP($C523, '[1]ODS_county pop 2000-2010'!$H$2:$T$3195,I$1,0)</f>
        <v>10641</v>
      </c>
      <c r="J523" s="27">
        <f>VLOOKUP($C523, '[1]ODS_county pop 2000-2010'!$H$2:$T$3195,J$1,0)</f>
        <v>10453</v>
      </c>
      <c r="K523" s="27">
        <f>VLOOKUP($C523, '[1]ODS_county pop 2000-2010'!$H$2:$T$3195,K$1,0)</f>
        <v>10134</v>
      </c>
      <c r="L523" s="27">
        <f>VLOOKUP($C523, '[1]ODS_county pop 2000-2010'!$H$2:$T$3195,L$1,0)</f>
        <v>9969</v>
      </c>
      <c r="M523" s="27">
        <f>VLOOKUP($C523, '[1]ODS_county pop 2000-2010'!$H$2:$T$3195,M$1,0)</f>
        <v>9701</v>
      </c>
      <c r="N523" s="27">
        <f>VLOOKUP($C523, '[1]ODS_county pop 2000-2010'!$H$2:$T$3195,N$1,0)</f>
        <v>9648</v>
      </c>
      <c r="O523" s="27">
        <f>VLOOKUP($C523, '[1]ODS_county pop 2000-2010'!$H$2:$T$3195,O$1,0)</f>
        <v>9596</v>
      </c>
      <c r="P523" s="27">
        <f>VLOOKUP($C523, '[2]county pop 2010-2020'!$H$2:$T$3195,P$1,0)</f>
        <v>9315</v>
      </c>
      <c r="Q523" s="27">
        <f>VLOOKUP($C523, '[2]county pop 2010-2020'!$H$2:$T$3195,Q$1,0)</f>
        <v>9390</v>
      </c>
      <c r="R523" s="27">
        <f>VLOOKUP($C523, '[2]county pop 2010-2020'!$H$2:$T$3195,R$1,0)</f>
        <v>9225</v>
      </c>
      <c r="S523" s="27">
        <f>VLOOKUP($C523, '[2]county pop 2010-2020'!$H$2:$T$3195,S$1,0)</f>
        <v>9167</v>
      </c>
      <c r="T523" s="27">
        <f>VLOOKUP($C523, '[2]county pop 2010-2020'!$H$2:$T$3195,T$1,0)</f>
        <v>9081</v>
      </c>
      <c r="U523" s="27">
        <f>VLOOKUP($C523, '[2]county pop 2010-2020'!$H$2:$T$3195,U$1,0)</f>
        <v>9016</v>
      </c>
      <c r="V523" s="27">
        <f>VLOOKUP($C523, '[2]county pop 2010-2020'!$H$2:$T$3195,V$1,0)</f>
        <v>8873</v>
      </c>
      <c r="W523" s="27">
        <f>VLOOKUP($C523, '[2]county pop 2010-2020'!$H$2:$T$3195,W$1,0)</f>
        <v>8698</v>
      </c>
      <c r="X523" s="27">
        <f>VLOOKUP($C523, '[2]county pop 2010-2020'!$H$2:$T$3195,X$1,0)</f>
        <v>8601</v>
      </c>
      <c r="Y523" s="27">
        <f>VLOOKUP($C523, '[2]county pop 2010-2020'!$H$2:$T$3195,Y$1,0)</f>
        <v>8573</v>
      </c>
      <c r="Z523" s="27">
        <f>VLOOKUP($C523, '[3]ODS_county pop 2020-2022'!$H$2:$K$3196,Z$1,0)</f>
        <v>9138</v>
      </c>
      <c r="AA523" s="27">
        <f>VLOOKUP($C523, '[3]ODS_county pop 2020-2022'!$H$2:$K$3196,AA$1,0)</f>
        <v>8904</v>
      </c>
      <c r="AB523" s="27">
        <f>VLOOKUP($C523, '[3]ODS_county pop 2020-2022'!$H$2:$K$3196,AB$1,0)</f>
        <v>8754</v>
      </c>
    </row>
    <row r="524" spans="1:28" x14ac:dyDescent="0.3">
      <c r="A524" s="20" t="s">
        <v>2103</v>
      </c>
      <c r="B524" s="20" t="s">
        <v>2617</v>
      </c>
      <c r="C524" s="18" t="str">
        <f t="shared" si="11"/>
        <v>.Thomas County, Georgia</v>
      </c>
      <c r="D524" s="20" t="s">
        <v>2074</v>
      </c>
      <c r="F524" s="27">
        <f>VLOOKUP($C524, '[1]ODS_county pop 2000-2010'!$H$2:$T$3195,F$1,0)</f>
        <v>42791</v>
      </c>
      <c r="G524" s="27">
        <f>VLOOKUP($C524, '[1]ODS_county pop 2000-2010'!$H$2:$T$3195,G$1,0)</f>
        <v>42674</v>
      </c>
      <c r="H524" s="27">
        <f>VLOOKUP($C524, '[1]ODS_county pop 2000-2010'!$H$2:$T$3195,H$1,0)</f>
        <v>42555</v>
      </c>
      <c r="I524" s="27">
        <f>VLOOKUP($C524, '[1]ODS_county pop 2000-2010'!$H$2:$T$3195,I$1,0)</f>
        <v>42956</v>
      </c>
      <c r="J524" s="27">
        <f>VLOOKUP($C524, '[1]ODS_county pop 2000-2010'!$H$2:$T$3195,J$1,0)</f>
        <v>42762</v>
      </c>
      <c r="K524" s="27">
        <f>VLOOKUP($C524, '[1]ODS_county pop 2000-2010'!$H$2:$T$3195,K$1,0)</f>
        <v>43556</v>
      </c>
      <c r="L524" s="27">
        <f>VLOOKUP($C524, '[1]ODS_county pop 2000-2010'!$H$2:$T$3195,L$1,0)</f>
        <v>43901</v>
      </c>
      <c r="M524" s="27">
        <f>VLOOKUP($C524, '[1]ODS_county pop 2000-2010'!$H$2:$T$3195,M$1,0)</f>
        <v>44269</v>
      </c>
      <c r="N524" s="27">
        <f>VLOOKUP($C524, '[1]ODS_county pop 2000-2010'!$H$2:$T$3195,N$1,0)</f>
        <v>44627</v>
      </c>
      <c r="O524" s="27">
        <f>VLOOKUP($C524, '[1]ODS_county pop 2000-2010'!$H$2:$T$3195,O$1,0)</f>
        <v>44689</v>
      </c>
      <c r="P524" s="27">
        <f>VLOOKUP($C524, '[2]county pop 2010-2020'!$H$2:$T$3195,P$1,0)</f>
        <v>44720</v>
      </c>
      <c r="Q524" s="27">
        <f>VLOOKUP($C524, '[2]county pop 2010-2020'!$H$2:$T$3195,Q$1,0)</f>
        <v>44591</v>
      </c>
      <c r="R524" s="27">
        <f>VLOOKUP($C524, '[2]county pop 2010-2020'!$H$2:$T$3195,R$1,0)</f>
        <v>44535</v>
      </c>
      <c r="S524" s="27">
        <f>VLOOKUP($C524, '[2]county pop 2010-2020'!$H$2:$T$3195,S$1,0)</f>
        <v>44783</v>
      </c>
      <c r="T524" s="27">
        <f>VLOOKUP($C524, '[2]county pop 2010-2020'!$H$2:$T$3195,T$1,0)</f>
        <v>44784</v>
      </c>
      <c r="U524" s="27">
        <f>VLOOKUP($C524, '[2]county pop 2010-2020'!$H$2:$T$3195,U$1,0)</f>
        <v>44819</v>
      </c>
      <c r="V524" s="27">
        <f>VLOOKUP($C524, '[2]county pop 2010-2020'!$H$2:$T$3195,V$1,0)</f>
        <v>44967</v>
      </c>
      <c r="W524" s="27">
        <f>VLOOKUP($C524, '[2]county pop 2010-2020'!$H$2:$T$3195,W$1,0)</f>
        <v>44623</v>
      </c>
      <c r="X524" s="27">
        <f>VLOOKUP($C524, '[2]county pop 2010-2020'!$H$2:$T$3195,X$1,0)</f>
        <v>44336</v>
      </c>
      <c r="Y524" s="27">
        <f>VLOOKUP($C524, '[2]county pop 2010-2020'!$H$2:$T$3195,Y$1,0)</f>
        <v>44427</v>
      </c>
      <c r="Z524" s="27">
        <f>VLOOKUP($C524, '[3]ODS_county pop 2020-2022'!$H$2:$K$3196,Z$1,0)</f>
        <v>45785</v>
      </c>
      <c r="AA524" s="27">
        <f>VLOOKUP($C524, '[3]ODS_county pop 2020-2022'!$H$2:$K$3196,AA$1,0)</f>
        <v>45815</v>
      </c>
      <c r="AB524" s="27">
        <f>VLOOKUP($C524, '[3]ODS_county pop 2020-2022'!$H$2:$K$3196,AB$1,0)</f>
        <v>45561</v>
      </c>
    </row>
    <row r="525" spans="1:28" x14ac:dyDescent="0.3">
      <c r="A525" s="20" t="s">
        <v>2103</v>
      </c>
      <c r="B525" s="20" t="s">
        <v>2618</v>
      </c>
      <c r="C525" s="18" t="str">
        <f t="shared" si="11"/>
        <v>.Tift County, Georgia</v>
      </c>
      <c r="D525" s="20" t="s">
        <v>2074</v>
      </c>
      <c r="F525" s="27">
        <f>VLOOKUP($C525, '[1]ODS_county pop 2000-2010'!$H$2:$T$3195,F$1,0)</f>
        <v>38376</v>
      </c>
      <c r="G525" s="27">
        <f>VLOOKUP($C525, '[1]ODS_county pop 2000-2010'!$H$2:$T$3195,G$1,0)</f>
        <v>38133</v>
      </c>
      <c r="H525" s="27">
        <f>VLOOKUP($C525, '[1]ODS_county pop 2000-2010'!$H$2:$T$3195,H$1,0)</f>
        <v>38217</v>
      </c>
      <c r="I525" s="27">
        <f>VLOOKUP($C525, '[1]ODS_county pop 2000-2010'!$H$2:$T$3195,I$1,0)</f>
        <v>38215</v>
      </c>
      <c r="J525" s="27">
        <f>VLOOKUP($C525, '[1]ODS_county pop 2000-2010'!$H$2:$T$3195,J$1,0)</f>
        <v>38622</v>
      </c>
      <c r="K525" s="27">
        <f>VLOOKUP($C525, '[1]ODS_county pop 2000-2010'!$H$2:$T$3195,K$1,0)</f>
        <v>38789</v>
      </c>
      <c r="L525" s="27">
        <f>VLOOKUP($C525, '[1]ODS_county pop 2000-2010'!$H$2:$T$3195,L$1,0)</f>
        <v>39503</v>
      </c>
      <c r="M525" s="27">
        <f>VLOOKUP($C525, '[1]ODS_county pop 2000-2010'!$H$2:$T$3195,M$1,0)</f>
        <v>39720</v>
      </c>
      <c r="N525" s="27">
        <f>VLOOKUP($C525, '[1]ODS_county pop 2000-2010'!$H$2:$T$3195,N$1,0)</f>
        <v>39806</v>
      </c>
      <c r="O525" s="27">
        <f>VLOOKUP($C525, '[1]ODS_county pop 2000-2010'!$H$2:$T$3195,O$1,0)</f>
        <v>39748</v>
      </c>
      <c r="P525" s="27">
        <f>VLOOKUP($C525, '[2]county pop 2010-2020'!$H$2:$T$3195,P$1,0)</f>
        <v>40118</v>
      </c>
      <c r="Q525" s="27">
        <f>VLOOKUP($C525, '[2]county pop 2010-2020'!$H$2:$T$3195,Q$1,0)</f>
        <v>41160</v>
      </c>
      <c r="R525" s="27">
        <f>VLOOKUP($C525, '[2]county pop 2010-2020'!$H$2:$T$3195,R$1,0)</f>
        <v>40947</v>
      </c>
      <c r="S525" s="27">
        <f>VLOOKUP($C525, '[2]county pop 2010-2020'!$H$2:$T$3195,S$1,0)</f>
        <v>40180</v>
      </c>
      <c r="T525" s="27">
        <f>VLOOKUP($C525, '[2]county pop 2010-2020'!$H$2:$T$3195,T$1,0)</f>
        <v>40456</v>
      </c>
      <c r="U525" s="27">
        <f>VLOOKUP($C525, '[2]county pop 2010-2020'!$H$2:$T$3195,U$1,0)</f>
        <v>40538</v>
      </c>
      <c r="V525" s="27">
        <f>VLOOKUP($C525, '[2]county pop 2010-2020'!$H$2:$T$3195,V$1,0)</f>
        <v>40562</v>
      </c>
      <c r="W525" s="27">
        <f>VLOOKUP($C525, '[2]county pop 2010-2020'!$H$2:$T$3195,W$1,0)</f>
        <v>40455</v>
      </c>
      <c r="X525" s="27">
        <f>VLOOKUP($C525, '[2]county pop 2010-2020'!$H$2:$T$3195,X$1,0)</f>
        <v>40562</v>
      </c>
      <c r="Y525" s="27">
        <f>VLOOKUP($C525, '[2]county pop 2010-2020'!$H$2:$T$3195,Y$1,0)</f>
        <v>40653</v>
      </c>
      <c r="Z525" s="27">
        <f>VLOOKUP($C525, '[3]ODS_county pop 2020-2022'!$H$2:$K$3196,Z$1,0)</f>
        <v>41374</v>
      </c>
      <c r="AA525" s="27">
        <f>VLOOKUP($C525, '[3]ODS_county pop 2020-2022'!$H$2:$K$3196,AA$1,0)</f>
        <v>41123</v>
      </c>
      <c r="AB525" s="27">
        <f>VLOOKUP($C525, '[3]ODS_county pop 2020-2022'!$H$2:$K$3196,AB$1,0)</f>
        <v>41412</v>
      </c>
    </row>
    <row r="526" spans="1:28" x14ac:dyDescent="0.3">
      <c r="A526" s="20" t="s">
        <v>2103</v>
      </c>
      <c r="B526" s="20" t="s">
        <v>2619</v>
      </c>
      <c r="C526" s="18" t="str">
        <f t="shared" si="11"/>
        <v>.Toombs County, Georgia</v>
      </c>
      <c r="D526" s="20" t="s">
        <v>2074</v>
      </c>
      <c r="F526" s="27">
        <f>VLOOKUP($C526, '[1]ODS_county pop 2000-2010'!$H$2:$T$3195,F$1,0)</f>
        <v>26133</v>
      </c>
      <c r="G526" s="27">
        <f>VLOOKUP($C526, '[1]ODS_county pop 2000-2010'!$H$2:$T$3195,G$1,0)</f>
        <v>26040</v>
      </c>
      <c r="H526" s="27">
        <f>VLOOKUP($C526, '[1]ODS_county pop 2000-2010'!$H$2:$T$3195,H$1,0)</f>
        <v>26031</v>
      </c>
      <c r="I526" s="27">
        <f>VLOOKUP($C526, '[1]ODS_county pop 2000-2010'!$H$2:$T$3195,I$1,0)</f>
        <v>26009</v>
      </c>
      <c r="J526" s="27">
        <f>VLOOKUP($C526, '[1]ODS_county pop 2000-2010'!$H$2:$T$3195,J$1,0)</f>
        <v>26166</v>
      </c>
      <c r="K526" s="27">
        <f>VLOOKUP($C526, '[1]ODS_county pop 2000-2010'!$H$2:$T$3195,K$1,0)</f>
        <v>26539</v>
      </c>
      <c r="L526" s="27">
        <f>VLOOKUP($C526, '[1]ODS_county pop 2000-2010'!$H$2:$T$3195,L$1,0)</f>
        <v>26851</v>
      </c>
      <c r="M526" s="27">
        <f>VLOOKUP($C526, '[1]ODS_county pop 2000-2010'!$H$2:$T$3195,M$1,0)</f>
        <v>27185</v>
      </c>
      <c r="N526" s="27">
        <f>VLOOKUP($C526, '[1]ODS_county pop 2000-2010'!$H$2:$T$3195,N$1,0)</f>
        <v>27345</v>
      </c>
      <c r="O526" s="27">
        <f>VLOOKUP($C526, '[1]ODS_county pop 2000-2010'!$H$2:$T$3195,O$1,0)</f>
        <v>27079</v>
      </c>
      <c r="P526" s="27">
        <f>VLOOKUP($C526, '[2]county pop 2010-2020'!$H$2:$T$3195,P$1,0)</f>
        <v>27223</v>
      </c>
      <c r="Q526" s="27">
        <f>VLOOKUP($C526, '[2]county pop 2010-2020'!$H$2:$T$3195,Q$1,0)</f>
        <v>27198</v>
      </c>
      <c r="R526" s="27">
        <f>VLOOKUP($C526, '[2]county pop 2010-2020'!$H$2:$T$3195,R$1,0)</f>
        <v>27170</v>
      </c>
      <c r="S526" s="27">
        <f>VLOOKUP($C526, '[2]county pop 2010-2020'!$H$2:$T$3195,S$1,0)</f>
        <v>27184</v>
      </c>
      <c r="T526" s="27">
        <f>VLOOKUP($C526, '[2]county pop 2010-2020'!$H$2:$T$3195,T$1,0)</f>
        <v>27131</v>
      </c>
      <c r="U526" s="27">
        <f>VLOOKUP($C526, '[2]county pop 2010-2020'!$H$2:$T$3195,U$1,0)</f>
        <v>27151</v>
      </c>
      <c r="V526" s="27">
        <f>VLOOKUP($C526, '[2]county pop 2010-2020'!$H$2:$T$3195,V$1,0)</f>
        <v>27141</v>
      </c>
      <c r="W526" s="27">
        <f>VLOOKUP($C526, '[2]county pop 2010-2020'!$H$2:$T$3195,W$1,0)</f>
        <v>26868</v>
      </c>
      <c r="X526" s="27">
        <f>VLOOKUP($C526, '[2]county pop 2010-2020'!$H$2:$T$3195,X$1,0)</f>
        <v>26910</v>
      </c>
      <c r="Y526" s="27">
        <f>VLOOKUP($C526, '[2]county pop 2010-2020'!$H$2:$T$3195,Y$1,0)</f>
        <v>26844</v>
      </c>
      <c r="Z526" s="27">
        <f>VLOOKUP($C526, '[3]ODS_county pop 2020-2022'!$H$2:$K$3196,Z$1,0)</f>
        <v>27081</v>
      </c>
      <c r="AA526" s="27">
        <f>VLOOKUP($C526, '[3]ODS_county pop 2020-2022'!$H$2:$K$3196,AA$1,0)</f>
        <v>26873</v>
      </c>
      <c r="AB526" s="27">
        <f>VLOOKUP($C526, '[3]ODS_county pop 2020-2022'!$H$2:$K$3196,AB$1,0)</f>
        <v>26837</v>
      </c>
    </row>
    <row r="527" spans="1:28" x14ac:dyDescent="0.3">
      <c r="A527" s="20" t="s">
        <v>2103</v>
      </c>
      <c r="B527" s="20" t="s">
        <v>2620</v>
      </c>
      <c r="C527" s="18" t="str">
        <f t="shared" si="11"/>
        <v>.Towns County, Georgia</v>
      </c>
      <c r="D527" s="20" t="s">
        <v>2084</v>
      </c>
      <c r="F527" s="27">
        <f>VLOOKUP($C527, '[1]ODS_county pop 2000-2010'!$H$2:$T$3195,F$1,0)</f>
        <v>9312</v>
      </c>
      <c r="G527" s="27">
        <f>VLOOKUP($C527, '[1]ODS_county pop 2000-2010'!$H$2:$T$3195,G$1,0)</f>
        <v>9499</v>
      </c>
      <c r="H527" s="27">
        <f>VLOOKUP($C527, '[1]ODS_county pop 2000-2010'!$H$2:$T$3195,H$1,0)</f>
        <v>9532</v>
      </c>
      <c r="I527" s="27">
        <f>VLOOKUP($C527, '[1]ODS_county pop 2000-2010'!$H$2:$T$3195,I$1,0)</f>
        <v>9745</v>
      </c>
      <c r="J527" s="27">
        <f>VLOOKUP($C527, '[1]ODS_county pop 2000-2010'!$H$2:$T$3195,J$1,0)</f>
        <v>9872</v>
      </c>
      <c r="K527" s="27">
        <f>VLOOKUP($C527, '[1]ODS_county pop 2000-2010'!$H$2:$T$3195,K$1,0)</f>
        <v>9940</v>
      </c>
      <c r="L527" s="27">
        <f>VLOOKUP($C527, '[1]ODS_county pop 2000-2010'!$H$2:$T$3195,L$1,0)</f>
        <v>10281</v>
      </c>
      <c r="M527" s="27">
        <f>VLOOKUP($C527, '[1]ODS_county pop 2000-2010'!$H$2:$T$3195,M$1,0)</f>
        <v>10452</v>
      </c>
      <c r="N527" s="27">
        <f>VLOOKUP($C527, '[1]ODS_county pop 2000-2010'!$H$2:$T$3195,N$1,0)</f>
        <v>10485</v>
      </c>
      <c r="O527" s="27">
        <f>VLOOKUP($C527, '[1]ODS_county pop 2000-2010'!$H$2:$T$3195,O$1,0)</f>
        <v>10444</v>
      </c>
      <c r="P527" s="27">
        <f>VLOOKUP($C527, '[2]county pop 2010-2020'!$H$2:$T$3195,P$1,0)</f>
        <v>10471</v>
      </c>
      <c r="Q527" s="27">
        <f>VLOOKUP($C527, '[2]county pop 2010-2020'!$H$2:$T$3195,Q$1,0)</f>
        <v>10577</v>
      </c>
      <c r="R527" s="27">
        <f>VLOOKUP($C527, '[2]county pop 2010-2020'!$H$2:$T$3195,R$1,0)</f>
        <v>10560</v>
      </c>
      <c r="S527" s="27">
        <f>VLOOKUP($C527, '[2]county pop 2010-2020'!$H$2:$T$3195,S$1,0)</f>
        <v>10784</v>
      </c>
      <c r="T527" s="27">
        <f>VLOOKUP($C527, '[2]county pop 2010-2020'!$H$2:$T$3195,T$1,0)</f>
        <v>11081</v>
      </c>
      <c r="U527" s="27">
        <f>VLOOKUP($C527, '[2]county pop 2010-2020'!$H$2:$T$3195,U$1,0)</f>
        <v>11208</v>
      </c>
      <c r="V527" s="27">
        <f>VLOOKUP($C527, '[2]county pop 2010-2020'!$H$2:$T$3195,V$1,0)</f>
        <v>11416</v>
      </c>
      <c r="W527" s="27">
        <f>VLOOKUP($C527, '[2]county pop 2010-2020'!$H$2:$T$3195,W$1,0)</f>
        <v>11557</v>
      </c>
      <c r="X527" s="27">
        <f>VLOOKUP($C527, '[2]county pop 2010-2020'!$H$2:$T$3195,X$1,0)</f>
        <v>11844</v>
      </c>
      <c r="Y527" s="27">
        <f>VLOOKUP($C527, '[2]county pop 2010-2020'!$H$2:$T$3195,Y$1,0)</f>
        <v>12009</v>
      </c>
      <c r="Z527" s="27">
        <f>VLOOKUP($C527, '[3]ODS_county pop 2020-2022'!$H$2:$K$3196,Z$1,0)</f>
        <v>12545</v>
      </c>
      <c r="AA527" s="27">
        <f>VLOOKUP($C527, '[3]ODS_county pop 2020-2022'!$H$2:$K$3196,AA$1,0)</f>
        <v>12867</v>
      </c>
      <c r="AB527" s="27">
        <f>VLOOKUP($C527, '[3]ODS_county pop 2020-2022'!$H$2:$K$3196,AB$1,0)</f>
        <v>12972</v>
      </c>
    </row>
    <row r="528" spans="1:28" x14ac:dyDescent="0.3">
      <c r="A528" s="20" t="s">
        <v>2103</v>
      </c>
      <c r="B528" s="20" t="s">
        <v>2621</v>
      </c>
      <c r="C528" s="18" t="str">
        <f t="shared" si="11"/>
        <v>.Treutlen County, Georgia</v>
      </c>
      <c r="D528" s="20" t="s">
        <v>2074</v>
      </c>
      <c r="F528" s="27">
        <f>VLOOKUP($C528, '[1]ODS_county pop 2000-2010'!$H$2:$T$3195,F$1,0)</f>
        <v>6836</v>
      </c>
      <c r="G528" s="27">
        <f>VLOOKUP($C528, '[1]ODS_county pop 2000-2010'!$H$2:$T$3195,G$1,0)</f>
        <v>6895</v>
      </c>
      <c r="H528" s="27">
        <f>VLOOKUP($C528, '[1]ODS_county pop 2000-2010'!$H$2:$T$3195,H$1,0)</f>
        <v>6881</v>
      </c>
      <c r="I528" s="27">
        <f>VLOOKUP($C528, '[1]ODS_county pop 2000-2010'!$H$2:$T$3195,I$1,0)</f>
        <v>6924</v>
      </c>
      <c r="J528" s="27">
        <f>VLOOKUP($C528, '[1]ODS_county pop 2000-2010'!$H$2:$T$3195,J$1,0)</f>
        <v>6949</v>
      </c>
      <c r="K528" s="27">
        <f>VLOOKUP($C528, '[1]ODS_county pop 2000-2010'!$H$2:$T$3195,K$1,0)</f>
        <v>6679</v>
      </c>
      <c r="L528" s="27">
        <f>VLOOKUP($C528, '[1]ODS_county pop 2000-2010'!$H$2:$T$3195,L$1,0)</f>
        <v>6771</v>
      </c>
      <c r="M528" s="27">
        <f>VLOOKUP($C528, '[1]ODS_county pop 2000-2010'!$H$2:$T$3195,M$1,0)</f>
        <v>6773</v>
      </c>
      <c r="N528" s="27">
        <f>VLOOKUP($C528, '[1]ODS_county pop 2000-2010'!$H$2:$T$3195,N$1,0)</f>
        <v>6847</v>
      </c>
      <c r="O528" s="27">
        <f>VLOOKUP($C528, '[1]ODS_county pop 2000-2010'!$H$2:$T$3195,O$1,0)</f>
        <v>6906</v>
      </c>
      <c r="P528" s="27">
        <f>VLOOKUP($C528, '[2]county pop 2010-2020'!$H$2:$T$3195,P$1,0)</f>
        <v>6885</v>
      </c>
      <c r="Q528" s="27">
        <f>VLOOKUP($C528, '[2]county pop 2010-2020'!$H$2:$T$3195,Q$1,0)</f>
        <v>6823</v>
      </c>
      <c r="R528" s="27">
        <f>VLOOKUP($C528, '[2]county pop 2010-2020'!$H$2:$T$3195,R$1,0)</f>
        <v>6787</v>
      </c>
      <c r="S528" s="27">
        <f>VLOOKUP($C528, '[2]county pop 2010-2020'!$H$2:$T$3195,S$1,0)</f>
        <v>6686</v>
      </c>
      <c r="T528" s="27">
        <f>VLOOKUP($C528, '[2]county pop 2010-2020'!$H$2:$T$3195,T$1,0)</f>
        <v>6813</v>
      </c>
      <c r="U528" s="27">
        <f>VLOOKUP($C528, '[2]county pop 2010-2020'!$H$2:$T$3195,U$1,0)</f>
        <v>6807</v>
      </c>
      <c r="V528" s="27">
        <f>VLOOKUP($C528, '[2]county pop 2010-2020'!$H$2:$T$3195,V$1,0)</f>
        <v>6720</v>
      </c>
      <c r="W528" s="27">
        <f>VLOOKUP($C528, '[2]county pop 2010-2020'!$H$2:$T$3195,W$1,0)</f>
        <v>6751</v>
      </c>
      <c r="X528" s="27">
        <f>VLOOKUP($C528, '[2]county pop 2010-2020'!$H$2:$T$3195,X$1,0)</f>
        <v>6780</v>
      </c>
      <c r="Y528" s="27">
        <f>VLOOKUP($C528, '[2]county pop 2010-2020'!$H$2:$T$3195,Y$1,0)</f>
        <v>6860</v>
      </c>
      <c r="Z528" s="27">
        <f>VLOOKUP($C528, '[3]ODS_county pop 2020-2022'!$H$2:$K$3196,Z$1,0)</f>
        <v>6396</v>
      </c>
      <c r="AA528" s="27">
        <f>VLOOKUP($C528, '[3]ODS_county pop 2020-2022'!$H$2:$K$3196,AA$1,0)</f>
        <v>6382</v>
      </c>
      <c r="AB528" s="27">
        <f>VLOOKUP($C528, '[3]ODS_county pop 2020-2022'!$H$2:$K$3196,AB$1,0)</f>
        <v>6365</v>
      </c>
    </row>
    <row r="529" spans="1:28" x14ac:dyDescent="0.3">
      <c r="A529" s="20" t="s">
        <v>2103</v>
      </c>
      <c r="B529" s="20" t="s">
        <v>2622</v>
      </c>
      <c r="C529" s="18" t="str">
        <f t="shared" si="11"/>
        <v>.Troup County, Georgia</v>
      </c>
      <c r="D529" s="20" t="s">
        <v>2084</v>
      </c>
      <c r="F529" s="27">
        <f>VLOOKUP($C529, '[1]ODS_county pop 2000-2010'!$H$2:$T$3195,F$1,0)</f>
        <v>58753</v>
      </c>
      <c r="G529" s="27">
        <f>VLOOKUP($C529, '[1]ODS_county pop 2000-2010'!$H$2:$T$3195,G$1,0)</f>
        <v>59844</v>
      </c>
      <c r="H529" s="27">
        <f>VLOOKUP($C529, '[1]ODS_county pop 2000-2010'!$H$2:$T$3195,H$1,0)</f>
        <v>60224</v>
      </c>
      <c r="I529" s="27">
        <f>VLOOKUP($C529, '[1]ODS_county pop 2000-2010'!$H$2:$T$3195,I$1,0)</f>
        <v>60791</v>
      </c>
      <c r="J529" s="27">
        <f>VLOOKUP($C529, '[1]ODS_county pop 2000-2010'!$H$2:$T$3195,J$1,0)</f>
        <v>62001</v>
      </c>
      <c r="K529" s="27">
        <f>VLOOKUP($C529, '[1]ODS_county pop 2000-2010'!$H$2:$T$3195,K$1,0)</f>
        <v>63233</v>
      </c>
      <c r="L529" s="27">
        <f>VLOOKUP($C529, '[1]ODS_county pop 2000-2010'!$H$2:$T$3195,L$1,0)</f>
        <v>63897</v>
      </c>
      <c r="M529" s="27">
        <f>VLOOKUP($C529, '[1]ODS_county pop 2000-2010'!$H$2:$T$3195,M$1,0)</f>
        <v>64894</v>
      </c>
      <c r="N529" s="27">
        <f>VLOOKUP($C529, '[1]ODS_county pop 2000-2010'!$H$2:$T$3195,N$1,0)</f>
        <v>65860</v>
      </c>
      <c r="O529" s="27">
        <f>VLOOKUP($C529, '[1]ODS_county pop 2000-2010'!$H$2:$T$3195,O$1,0)</f>
        <v>66422</v>
      </c>
      <c r="P529" s="27">
        <f>VLOOKUP($C529, '[2]county pop 2010-2020'!$H$2:$T$3195,P$1,0)</f>
        <v>67044</v>
      </c>
      <c r="Q529" s="27">
        <f>VLOOKUP($C529, '[2]county pop 2010-2020'!$H$2:$T$3195,Q$1,0)</f>
        <v>67651</v>
      </c>
      <c r="R529" s="27">
        <f>VLOOKUP($C529, '[2]county pop 2010-2020'!$H$2:$T$3195,R$1,0)</f>
        <v>68324</v>
      </c>
      <c r="S529" s="27">
        <f>VLOOKUP($C529, '[2]county pop 2010-2020'!$H$2:$T$3195,S$1,0)</f>
        <v>68859</v>
      </c>
      <c r="T529" s="27">
        <f>VLOOKUP($C529, '[2]county pop 2010-2020'!$H$2:$T$3195,T$1,0)</f>
        <v>69341</v>
      </c>
      <c r="U529" s="27">
        <f>VLOOKUP($C529, '[2]county pop 2010-2020'!$H$2:$T$3195,U$1,0)</f>
        <v>69666</v>
      </c>
      <c r="V529" s="27">
        <f>VLOOKUP($C529, '[2]county pop 2010-2020'!$H$2:$T$3195,V$1,0)</f>
        <v>69990</v>
      </c>
      <c r="W529" s="27">
        <f>VLOOKUP($C529, '[2]county pop 2010-2020'!$H$2:$T$3195,W$1,0)</f>
        <v>70123</v>
      </c>
      <c r="X529" s="27">
        <f>VLOOKUP($C529, '[2]county pop 2010-2020'!$H$2:$T$3195,X$1,0)</f>
        <v>70091</v>
      </c>
      <c r="Y529" s="27">
        <f>VLOOKUP($C529, '[2]county pop 2010-2020'!$H$2:$T$3195,Y$1,0)</f>
        <v>70059</v>
      </c>
      <c r="Z529" s="27">
        <f>VLOOKUP($C529, '[3]ODS_county pop 2020-2022'!$H$2:$K$3196,Z$1,0)</f>
        <v>69323</v>
      </c>
      <c r="AA529" s="27">
        <f>VLOOKUP($C529, '[3]ODS_county pop 2020-2022'!$H$2:$K$3196,AA$1,0)</f>
        <v>69479</v>
      </c>
      <c r="AB529" s="27">
        <f>VLOOKUP($C529, '[3]ODS_county pop 2020-2022'!$H$2:$K$3196,AB$1,0)</f>
        <v>70191</v>
      </c>
    </row>
    <row r="530" spans="1:28" x14ac:dyDescent="0.3">
      <c r="A530" s="20" t="s">
        <v>2103</v>
      </c>
      <c r="B530" s="20" t="s">
        <v>2623</v>
      </c>
      <c r="C530" s="18" t="str">
        <f t="shared" si="11"/>
        <v>.Turner County, Georgia</v>
      </c>
      <c r="D530" s="20" t="s">
        <v>2074</v>
      </c>
      <c r="F530" s="27">
        <f>VLOOKUP($C530, '[1]ODS_county pop 2000-2010'!$H$2:$T$3195,F$1,0)</f>
        <v>9494</v>
      </c>
      <c r="G530" s="27">
        <f>VLOOKUP($C530, '[1]ODS_county pop 2000-2010'!$H$2:$T$3195,G$1,0)</f>
        <v>9512</v>
      </c>
      <c r="H530" s="27">
        <f>VLOOKUP($C530, '[1]ODS_county pop 2000-2010'!$H$2:$T$3195,H$1,0)</f>
        <v>9514</v>
      </c>
      <c r="I530" s="27">
        <f>VLOOKUP($C530, '[1]ODS_county pop 2000-2010'!$H$2:$T$3195,I$1,0)</f>
        <v>9407</v>
      </c>
      <c r="J530" s="27">
        <f>VLOOKUP($C530, '[1]ODS_county pop 2000-2010'!$H$2:$T$3195,J$1,0)</f>
        <v>9310</v>
      </c>
      <c r="K530" s="27">
        <f>VLOOKUP($C530, '[1]ODS_county pop 2000-2010'!$H$2:$T$3195,K$1,0)</f>
        <v>9245</v>
      </c>
      <c r="L530" s="27">
        <f>VLOOKUP($C530, '[1]ODS_county pop 2000-2010'!$H$2:$T$3195,L$1,0)</f>
        <v>9133</v>
      </c>
      <c r="M530" s="27">
        <f>VLOOKUP($C530, '[1]ODS_county pop 2000-2010'!$H$2:$T$3195,M$1,0)</f>
        <v>9111</v>
      </c>
      <c r="N530" s="27">
        <f>VLOOKUP($C530, '[1]ODS_county pop 2000-2010'!$H$2:$T$3195,N$1,0)</f>
        <v>9029</v>
      </c>
      <c r="O530" s="27">
        <f>VLOOKUP($C530, '[1]ODS_county pop 2000-2010'!$H$2:$T$3195,O$1,0)</f>
        <v>8900</v>
      </c>
      <c r="P530" s="27">
        <f>VLOOKUP($C530, '[2]county pop 2010-2020'!$H$2:$T$3195,P$1,0)</f>
        <v>8930</v>
      </c>
      <c r="Q530" s="27">
        <f>VLOOKUP($C530, '[2]county pop 2010-2020'!$H$2:$T$3195,Q$1,0)</f>
        <v>8941</v>
      </c>
      <c r="R530" s="27">
        <f>VLOOKUP($C530, '[2]county pop 2010-2020'!$H$2:$T$3195,R$1,0)</f>
        <v>8446</v>
      </c>
      <c r="S530" s="27">
        <f>VLOOKUP($C530, '[2]county pop 2010-2020'!$H$2:$T$3195,S$1,0)</f>
        <v>8208</v>
      </c>
      <c r="T530" s="27">
        <f>VLOOKUP($C530, '[2]county pop 2010-2020'!$H$2:$T$3195,T$1,0)</f>
        <v>8069</v>
      </c>
      <c r="U530" s="27">
        <f>VLOOKUP($C530, '[2]county pop 2010-2020'!$H$2:$T$3195,U$1,0)</f>
        <v>7988</v>
      </c>
      <c r="V530" s="27">
        <f>VLOOKUP($C530, '[2]county pop 2010-2020'!$H$2:$T$3195,V$1,0)</f>
        <v>7970</v>
      </c>
      <c r="W530" s="27">
        <f>VLOOKUP($C530, '[2]county pop 2010-2020'!$H$2:$T$3195,W$1,0)</f>
        <v>7902</v>
      </c>
      <c r="X530" s="27">
        <f>VLOOKUP($C530, '[2]county pop 2010-2020'!$H$2:$T$3195,X$1,0)</f>
        <v>7917</v>
      </c>
      <c r="Y530" s="27">
        <f>VLOOKUP($C530, '[2]county pop 2010-2020'!$H$2:$T$3195,Y$1,0)</f>
        <v>7929</v>
      </c>
      <c r="Z530" s="27">
        <f>VLOOKUP($C530, '[3]ODS_county pop 2020-2022'!$H$2:$K$3196,Z$1,0)</f>
        <v>8983</v>
      </c>
      <c r="AA530" s="27">
        <f>VLOOKUP($C530, '[3]ODS_county pop 2020-2022'!$H$2:$K$3196,AA$1,0)</f>
        <v>8931</v>
      </c>
      <c r="AB530" s="27">
        <f>VLOOKUP($C530, '[3]ODS_county pop 2020-2022'!$H$2:$K$3196,AB$1,0)</f>
        <v>8842</v>
      </c>
    </row>
    <row r="531" spans="1:28" x14ac:dyDescent="0.3">
      <c r="A531" s="20" t="s">
        <v>2103</v>
      </c>
      <c r="B531" s="20" t="s">
        <v>2624</v>
      </c>
      <c r="C531" s="18" t="str">
        <f t="shared" si="11"/>
        <v>.Twiggs County, Georgia</v>
      </c>
      <c r="D531" s="20" t="s">
        <v>2074</v>
      </c>
      <c r="F531" s="27">
        <f>VLOOKUP($C531, '[1]ODS_county pop 2000-2010'!$H$2:$T$3195,F$1,0)</f>
        <v>10601</v>
      </c>
      <c r="G531" s="27">
        <f>VLOOKUP($C531, '[1]ODS_county pop 2000-2010'!$H$2:$T$3195,G$1,0)</f>
        <v>10418</v>
      </c>
      <c r="H531" s="27">
        <f>VLOOKUP($C531, '[1]ODS_county pop 2000-2010'!$H$2:$T$3195,H$1,0)</f>
        <v>10503</v>
      </c>
      <c r="I531" s="27">
        <f>VLOOKUP($C531, '[1]ODS_county pop 2000-2010'!$H$2:$T$3195,I$1,0)</f>
        <v>10461</v>
      </c>
      <c r="J531" s="27">
        <f>VLOOKUP($C531, '[1]ODS_county pop 2000-2010'!$H$2:$T$3195,J$1,0)</f>
        <v>10266</v>
      </c>
      <c r="K531" s="27">
        <f>VLOOKUP($C531, '[1]ODS_county pop 2000-2010'!$H$2:$T$3195,K$1,0)</f>
        <v>9978</v>
      </c>
      <c r="L531" s="27">
        <f>VLOOKUP($C531, '[1]ODS_county pop 2000-2010'!$H$2:$T$3195,L$1,0)</f>
        <v>9715</v>
      </c>
      <c r="M531" s="27">
        <f>VLOOKUP($C531, '[1]ODS_county pop 2000-2010'!$H$2:$T$3195,M$1,0)</f>
        <v>9545</v>
      </c>
      <c r="N531" s="27">
        <f>VLOOKUP($C531, '[1]ODS_county pop 2000-2010'!$H$2:$T$3195,N$1,0)</f>
        <v>9442</v>
      </c>
      <c r="O531" s="27">
        <f>VLOOKUP($C531, '[1]ODS_county pop 2000-2010'!$H$2:$T$3195,O$1,0)</f>
        <v>9257</v>
      </c>
      <c r="P531" s="27">
        <f>VLOOKUP($C531, '[2]county pop 2010-2020'!$H$2:$T$3195,P$1,0)</f>
        <v>9023</v>
      </c>
      <c r="Q531" s="27">
        <f>VLOOKUP($C531, '[2]county pop 2010-2020'!$H$2:$T$3195,Q$1,0)</f>
        <v>8836</v>
      </c>
      <c r="R531" s="27">
        <f>VLOOKUP($C531, '[2]county pop 2010-2020'!$H$2:$T$3195,R$1,0)</f>
        <v>8560</v>
      </c>
      <c r="S531" s="27">
        <f>VLOOKUP($C531, '[2]county pop 2010-2020'!$H$2:$T$3195,S$1,0)</f>
        <v>8522</v>
      </c>
      <c r="T531" s="27">
        <f>VLOOKUP($C531, '[2]county pop 2010-2020'!$H$2:$T$3195,T$1,0)</f>
        <v>8399</v>
      </c>
      <c r="U531" s="27">
        <f>VLOOKUP($C531, '[2]county pop 2010-2020'!$H$2:$T$3195,U$1,0)</f>
        <v>8353</v>
      </c>
      <c r="V531" s="27">
        <f>VLOOKUP($C531, '[2]county pop 2010-2020'!$H$2:$T$3195,V$1,0)</f>
        <v>8263</v>
      </c>
      <c r="W531" s="27">
        <f>VLOOKUP($C531, '[2]county pop 2010-2020'!$H$2:$T$3195,W$1,0)</f>
        <v>8268</v>
      </c>
      <c r="X531" s="27">
        <f>VLOOKUP($C531, '[2]county pop 2010-2020'!$H$2:$T$3195,X$1,0)</f>
        <v>8179</v>
      </c>
      <c r="Y531" s="27">
        <f>VLOOKUP($C531, '[2]county pop 2010-2020'!$H$2:$T$3195,Y$1,0)</f>
        <v>8164</v>
      </c>
      <c r="Z531" s="27">
        <f>VLOOKUP($C531, '[3]ODS_county pop 2020-2022'!$H$2:$K$3196,Z$1,0)</f>
        <v>8011</v>
      </c>
      <c r="AA531" s="27">
        <f>VLOOKUP($C531, '[3]ODS_county pop 2020-2022'!$H$2:$K$3196,AA$1,0)</f>
        <v>7899</v>
      </c>
      <c r="AB531" s="27">
        <f>VLOOKUP($C531, '[3]ODS_county pop 2020-2022'!$H$2:$K$3196,AB$1,0)</f>
        <v>7680</v>
      </c>
    </row>
    <row r="532" spans="1:28" x14ac:dyDescent="0.3">
      <c r="A532" s="20" t="s">
        <v>2103</v>
      </c>
      <c r="B532" s="20" t="s">
        <v>2345</v>
      </c>
      <c r="C532" s="18" t="str">
        <f t="shared" si="11"/>
        <v>.Union County, Georgia</v>
      </c>
      <c r="D532" s="20" t="s">
        <v>2084</v>
      </c>
      <c r="F532" s="27">
        <f>VLOOKUP($C532, '[1]ODS_county pop 2000-2010'!$H$2:$T$3195,F$1,0)</f>
        <v>17286</v>
      </c>
      <c r="G532" s="27">
        <f>VLOOKUP($C532, '[1]ODS_county pop 2000-2010'!$H$2:$T$3195,G$1,0)</f>
        <v>17822</v>
      </c>
      <c r="H532" s="27">
        <f>VLOOKUP($C532, '[1]ODS_county pop 2000-2010'!$H$2:$T$3195,H$1,0)</f>
        <v>18349</v>
      </c>
      <c r="I532" s="27">
        <f>VLOOKUP($C532, '[1]ODS_county pop 2000-2010'!$H$2:$T$3195,I$1,0)</f>
        <v>19018</v>
      </c>
      <c r="J532" s="27">
        <f>VLOOKUP($C532, '[1]ODS_county pop 2000-2010'!$H$2:$T$3195,J$1,0)</f>
        <v>19378</v>
      </c>
      <c r="K532" s="27">
        <f>VLOOKUP($C532, '[1]ODS_county pop 2000-2010'!$H$2:$T$3195,K$1,0)</f>
        <v>19856</v>
      </c>
      <c r="L532" s="27">
        <f>VLOOKUP($C532, '[1]ODS_county pop 2000-2010'!$H$2:$T$3195,L$1,0)</f>
        <v>20460</v>
      </c>
      <c r="M532" s="27">
        <f>VLOOKUP($C532, '[1]ODS_county pop 2000-2010'!$H$2:$T$3195,M$1,0)</f>
        <v>20988</v>
      </c>
      <c r="N532" s="27">
        <f>VLOOKUP($C532, '[1]ODS_county pop 2000-2010'!$H$2:$T$3195,N$1,0)</f>
        <v>21285</v>
      </c>
      <c r="O532" s="27">
        <f>VLOOKUP($C532, '[1]ODS_county pop 2000-2010'!$H$2:$T$3195,O$1,0)</f>
        <v>21338</v>
      </c>
      <c r="P532" s="27">
        <f>VLOOKUP($C532, '[2]county pop 2010-2020'!$H$2:$T$3195,P$1,0)</f>
        <v>21356</v>
      </c>
      <c r="Q532" s="27">
        <f>VLOOKUP($C532, '[2]county pop 2010-2020'!$H$2:$T$3195,Q$1,0)</f>
        <v>21265</v>
      </c>
      <c r="R532" s="27">
        <f>VLOOKUP($C532, '[2]county pop 2010-2020'!$H$2:$T$3195,R$1,0)</f>
        <v>21342</v>
      </c>
      <c r="S532" s="27">
        <f>VLOOKUP($C532, '[2]county pop 2010-2020'!$H$2:$T$3195,S$1,0)</f>
        <v>21440</v>
      </c>
      <c r="T532" s="27">
        <f>VLOOKUP($C532, '[2]county pop 2010-2020'!$H$2:$T$3195,T$1,0)</f>
        <v>21782</v>
      </c>
      <c r="U532" s="27">
        <f>VLOOKUP($C532, '[2]county pop 2010-2020'!$H$2:$T$3195,U$1,0)</f>
        <v>22029</v>
      </c>
      <c r="V532" s="27">
        <f>VLOOKUP($C532, '[2]county pop 2010-2020'!$H$2:$T$3195,V$1,0)</f>
        <v>22664</v>
      </c>
      <c r="W532" s="27">
        <f>VLOOKUP($C532, '[2]county pop 2010-2020'!$H$2:$T$3195,W$1,0)</f>
        <v>23406</v>
      </c>
      <c r="X532" s="27">
        <f>VLOOKUP($C532, '[2]county pop 2010-2020'!$H$2:$T$3195,X$1,0)</f>
        <v>23961</v>
      </c>
      <c r="Y532" s="27">
        <f>VLOOKUP($C532, '[2]county pop 2010-2020'!$H$2:$T$3195,Y$1,0)</f>
        <v>24606</v>
      </c>
      <c r="Z532" s="27">
        <f>VLOOKUP($C532, '[3]ODS_county pop 2020-2022'!$H$2:$K$3196,Z$1,0)</f>
        <v>24798</v>
      </c>
      <c r="AA532" s="27">
        <f>VLOOKUP($C532, '[3]ODS_county pop 2020-2022'!$H$2:$K$3196,AA$1,0)</f>
        <v>25560</v>
      </c>
      <c r="AB532" s="27">
        <f>VLOOKUP($C532, '[3]ODS_county pop 2020-2022'!$H$2:$K$3196,AB$1,0)</f>
        <v>26388</v>
      </c>
    </row>
    <row r="533" spans="1:28" x14ac:dyDescent="0.3">
      <c r="A533" s="20" t="s">
        <v>2103</v>
      </c>
      <c r="B533" s="20" t="s">
        <v>2625</v>
      </c>
      <c r="C533" s="18" t="str">
        <f t="shared" si="11"/>
        <v>.Upson County, Georgia</v>
      </c>
      <c r="D533" s="20" t="s">
        <v>2084</v>
      </c>
      <c r="F533" s="27">
        <f>VLOOKUP($C533, '[1]ODS_county pop 2000-2010'!$H$2:$T$3195,F$1,0)</f>
        <v>27761</v>
      </c>
      <c r="G533" s="27">
        <f>VLOOKUP($C533, '[1]ODS_county pop 2000-2010'!$H$2:$T$3195,G$1,0)</f>
        <v>27788</v>
      </c>
      <c r="H533" s="27">
        <f>VLOOKUP($C533, '[1]ODS_county pop 2000-2010'!$H$2:$T$3195,H$1,0)</f>
        <v>27624</v>
      </c>
      <c r="I533" s="27">
        <f>VLOOKUP($C533, '[1]ODS_county pop 2000-2010'!$H$2:$T$3195,I$1,0)</f>
        <v>27648</v>
      </c>
      <c r="J533" s="27">
        <f>VLOOKUP($C533, '[1]ODS_county pop 2000-2010'!$H$2:$T$3195,J$1,0)</f>
        <v>27514</v>
      </c>
      <c r="K533" s="27">
        <f>VLOOKUP($C533, '[1]ODS_county pop 2000-2010'!$H$2:$T$3195,K$1,0)</f>
        <v>27440</v>
      </c>
      <c r="L533" s="27">
        <f>VLOOKUP($C533, '[1]ODS_county pop 2000-2010'!$H$2:$T$3195,L$1,0)</f>
        <v>27349</v>
      </c>
      <c r="M533" s="27">
        <f>VLOOKUP($C533, '[1]ODS_county pop 2000-2010'!$H$2:$T$3195,M$1,0)</f>
        <v>27423</v>
      </c>
      <c r="N533" s="27">
        <f>VLOOKUP($C533, '[1]ODS_county pop 2000-2010'!$H$2:$T$3195,N$1,0)</f>
        <v>27321</v>
      </c>
      <c r="O533" s="27">
        <f>VLOOKUP($C533, '[1]ODS_county pop 2000-2010'!$H$2:$T$3195,O$1,0)</f>
        <v>27360</v>
      </c>
      <c r="P533" s="27">
        <f>VLOOKUP($C533, '[2]county pop 2010-2020'!$H$2:$T$3195,P$1,0)</f>
        <v>27153</v>
      </c>
      <c r="Q533" s="27">
        <f>VLOOKUP($C533, '[2]county pop 2010-2020'!$H$2:$T$3195,Q$1,0)</f>
        <v>26919</v>
      </c>
      <c r="R533" s="27">
        <f>VLOOKUP($C533, '[2]county pop 2010-2020'!$H$2:$T$3195,R$1,0)</f>
        <v>26561</v>
      </c>
      <c r="S533" s="27">
        <f>VLOOKUP($C533, '[2]county pop 2010-2020'!$H$2:$T$3195,S$1,0)</f>
        <v>26425</v>
      </c>
      <c r="T533" s="27">
        <f>VLOOKUP($C533, '[2]county pop 2010-2020'!$H$2:$T$3195,T$1,0)</f>
        <v>26166</v>
      </c>
      <c r="U533" s="27">
        <f>VLOOKUP($C533, '[2]county pop 2010-2020'!$H$2:$T$3195,U$1,0)</f>
        <v>26237</v>
      </c>
      <c r="V533" s="27">
        <f>VLOOKUP($C533, '[2]county pop 2010-2020'!$H$2:$T$3195,V$1,0)</f>
        <v>26243</v>
      </c>
      <c r="W533" s="27">
        <f>VLOOKUP($C533, '[2]county pop 2010-2020'!$H$2:$T$3195,W$1,0)</f>
        <v>26223</v>
      </c>
      <c r="X533" s="27">
        <f>VLOOKUP($C533, '[2]county pop 2010-2020'!$H$2:$T$3195,X$1,0)</f>
        <v>26249</v>
      </c>
      <c r="Y533" s="27">
        <f>VLOOKUP($C533, '[2]county pop 2010-2020'!$H$2:$T$3195,Y$1,0)</f>
        <v>26402</v>
      </c>
      <c r="Z533" s="27">
        <f>VLOOKUP($C533, '[3]ODS_county pop 2020-2022'!$H$2:$K$3196,Z$1,0)</f>
        <v>27740</v>
      </c>
      <c r="AA533" s="27">
        <f>VLOOKUP($C533, '[3]ODS_county pop 2020-2022'!$H$2:$K$3196,AA$1,0)</f>
        <v>27673</v>
      </c>
      <c r="AB533" s="27">
        <f>VLOOKUP($C533, '[3]ODS_county pop 2020-2022'!$H$2:$K$3196,AB$1,0)</f>
        <v>28086</v>
      </c>
    </row>
    <row r="534" spans="1:28" x14ac:dyDescent="0.3">
      <c r="A534" s="20" t="s">
        <v>2103</v>
      </c>
      <c r="B534" s="20" t="s">
        <v>2238</v>
      </c>
      <c r="C534" s="18" t="str">
        <f t="shared" si="11"/>
        <v>.Walker County, Georgia</v>
      </c>
      <c r="D534" s="20" t="s">
        <v>2084</v>
      </c>
      <c r="F534" s="27">
        <f>VLOOKUP($C534, '[1]ODS_county pop 2000-2010'!$H$2:$T$3195,F$1,0)</f>
        <v>61140</v>
      </c>
      <c r="G534" s="27">
        <f>VLOOKUP($C534, '[1]ODS_county pop 2000-2010'!$H$2:$T$3195,G$1,0)</f>
        <v>62109</v>
      </c>
      <c r="H534" s="27">
        <f>VLOOKUP($C534, '[1]ODS_county pop 2000-2010'!$H$2:$T$3195,H$1,0)</f>
        <v>62841</v>
      </c>
      <c r="I534" s="27">
        <f>VLOOKUP($C534, '[1]ODS_county pop 2000-2010'!$H$2:$T$3195,I$1,0)</f>
        <v>63478</v>
      </c>
      <c r="J534" s="27">
        <f>VLOOKUP($C534, '[1]ODS_county pop 2000-2010'!$H$2:$T$3195,J$1,0)</f>
        <v>64228</v>
      </c>
      <c r="K534" s="27">
        <f>VLOOKUP($C534, '[1]ODS_county pop 2000-2010'!$H$2:$T$3195,K$1,0)</f>
        <v>65160</v>
      </c>
      <c r="L534" s="27">
        <f>VLOOKUP($C534, '[1]ODS_county pop 2000-2010'!$H$2:$T$3195,L$1,0)</f>
        <v>66343</v>
      </c>
      <c r="M534" s="27">
        <f>VLOOKUP($C534, '[1]ODS_county pop 2000-2010'!$H$2:$T$3195,M$1,0)</f>
        <v>67405</v>
      </c>
      <c r="N534" s="27">
        <f>VLOOKUP($C534, '[1]ODS_county pop 2000-2010'!$H$2:$T$3195,N$1,0)</f>
        <v>68103</v>
      </c>
      <c r="O534" s="27">
        <f>VLOOKUP($C534, '[1]ODS_county pop 2000-2010'!$H$2:$T$3195,O$1,0)</f>
        <v>68612</v>
      </c>
      <c r="P534" s="27">
        <f>VLOOKUP($C534, '[2]county pop 2010-2020'!$H$2:$T$3195,P$1,0)</f>
        <v>68756</v>
      </c>
      <c r="Q534" s="27">
        <f>VLOOKUP($C534, '[2]county pop 2010-2020'!$H$2:$T$3195,Q$1,0)</f>
        <v>68825</v>
      </c>
      <c r="R534" s="27">
        <f>VLOOKUP($C534, '[2]county pop 2010-2020'!$H$2:$T$3195,R$1,0)</f>
        <v>68487</v>
      </c>
      <c r="S534" s="27">
        <f>VLOOKUP($C534, '[2]county pop 2010-2020'!$H$2:$T$3195,S$1,0)</f>
        <v>68643</v>
      </c>
      <c r="T534" s="27">
        <f>VLOOKUP($C534, '[2]county pop 2010-2020'!$H$2:$T$3195,T$1,0)</f>
        <v>68714</v>
      </c>
      <c r="U534" s="27">
        <f>VLOOKUP($C534, '[2]county pop 2010-2020'!$H$2:$T$3195,U$1,0)</f>
        <v>68604</v>
      </c>
      <c r="V534" s="27">
        <f>VLOOKUP($C534, '[2]county pop 2010-2020'!$H$2:$T$3195,V$1,0)</f>
        <v>68509</v>
      </c>
      <c r="W534" s="27">
        <f>VLOOKUP($C534, '[2]county pop 2010-2020'!$H$2:$T$3195,W$1,0)</f>
        <v>69087</v>
      </c>
      <c r="X534" s="27">
        <f>VLOOKUP($C534, '[2]county pop 2010-2020'!$H$2:$T$3195,X$1,0)</f>
        <v>69507</v>
      </c>
      <c r="Y534" s="27">
        <f>VLOOKUP($C534, '[2]county pop 2010-2020'!$H$2:$T$3195,Y$1,0)</f>
        <v>69769</v>
      </c>
      <c r="Z534" s="27">
        <f>VLOOKUP($C534, '[3]ODS_county pop 2020-2022'!$H$2:$K$3196,Z$1,0)</f>
        <v>67742</v>
      </c>
      <c r="AA534" s="27">
        <f>VLOOKUP($C534, '[3]ODS_county pop 2020-2022'!$H$2:$K$3196,AA$1,0)</f>
        <v>68405</v>
      </c>
      <c r="AB534" s="27">
        <f>VLOOKUP($C534, '[3]ODS_county pop 2020-2022'!$H$2:$K$3196,AB$1,0)</f>
        <v>68915</v>
      </c>
    </row>
    <row r="535" spans="1:28" x14ac:dyDescent="0.3">
      <c r="A535" s="20" t="s">
        <v>2103</v>
      </c>
      <c r="B535" s="20" t="s">
        <v>2526</v>
      </c>
      <c r="C535" s="18" t="str">
        <f t="shared" si="11"/>
        <v>.Walton County, Georgia</v>
      </c>
      <c r="D535" s="20" t="s">
        <v>2084</v>
      </c>
      <c r="F535" s="27">
        <f>VLOOKUP($C535, '[1]ODS_county pop 2000-2010'!$H$2:$T$3195,F$1,0)</f>
        <v>60637</v>
      </c>
      <c r="G535" s="27">
        <f>VLOOKUP($C535, '[1]ODS_county pop 2000-2010'!$H$2:$T$3195,G$1,0)</f>
        <v>63847</v>
      </c>
      <c r="H535" s="27">
        <f>VLOOKUP($C535, '[1]ODS_county pop 2000-2010'!$H$2:$T$3195,H$1,0)</f>
        <v>66103</v>
      </c>
      <c r="I535" s="27">
        <f>VLOOKUP($C535, '[1]ODS_county pop 2000-2010'!$H$2:$T$3195,I$1,0)</f>
        <v>68161</v>
      </c>
      <c r="J535" s="27">
        <f>VLOOKUP($C535, '[1]ODS_county pop 2000-2010'!$H$2:$T$3195,J$1,0)</f>
        <v>70334</v>
      </c>
      <c r="K535" s="27">
        <f>VLOOKUP($C535, '[1]ODS_county pop 2000-2010'!$H$2:$T$3195,K$1,0)</f>
        <v>73696</v>
      </c>
      <c r="L535" s="27">
        <f>VLOOKUP($C535, '[1]ODS_county pop 2000-2010'!$H$2:$T$3195,L$1,0)</f>
        <v>77057</v>
      </c>
      <c r="M535" s="27">
        <f>VLOOKUP($C535, '[1]ODS_county pop 2000-2010'!$H$2:$T$3195,M$1,0)</f>
        <v>80440</v>
      </c>
      <c r="N535" s="27">
        <f>VLOOKUP($C535, '[1]ODS_county pop 2000-2010'!$H$2:$T$3195,N$1,0)</f>
        <v>82602</v>
      </c>
      <c r="O535" s="27">
        <f>VLOOKUP($C535, '[1]ODS_county pop 2000-2010'!$H$2:$T$3195,O$1,0)</f>
        <v>83353</v>
      </c>
      <c r="P535" s="27">
        <f>VLOOKUP($C535, '[2]county pop 2010-2020'!$H$2:$T$3195,P$1,0)</f>
        <v>83768</v>
      </c>
      <c r="Q535" s="27">
        <f>VLOOKUP($C535, '[2]county pop 2010-2020'!$H$2:$T$3195,Q$1,0)</f>
        <v>84647</v>
      </c>
      <c r="R535" s="27">
        <f>VLOOKUP($C535, '[2]county pop 2010-2020'!$H$2:$T$3195,R$1,0)</f>
        <v>84998</v>
      </c>
      <c r="S535" s="27">
        <f>VLOOKUP($C535, '[2]county pop 2010-2020'!$H$2:$T$3195,S$1,0)</f>
        <v>86068</v>
      </c>
      <c r="T535" s="27">
        <f>VLOOKUP($C535, '[2]county pop 2010-2020'!$H$2:$T$3195,T$1,0)</f>
        <v>87557</v>
      </c>
      <c r="U535" s="27">
        <f>VLOOKUP($C535, '[2]county pop 2010-2020'!$H$2:$T$3195,U$1,0)</f>
        <v>88373</v>
      </c>
      <c r="V535" s="27">
        <f>VLOOKUP($C535, '[2]county pop 2010-2020'!$H$2:$T$3195,V$1,0)</f>
        <v>89886</v>
      </c>
      <c r="W535" s="27">
        <f>VLOOKUP($C535, '[2]county pop 2010-2020'!$H$2:$T$3195,W$1,0)</f>
        <v>91389</v>
      </c>
      <c r="X535" s="27">
        <f>VLOOKUP($C535, '[2]county pop 2010-2020'!$H$2:$T$3195,X$1,0)</f>
        <v>93450</v>
      </c>
      <c r="Y535" s="27">
        <f>VLOOKUP($C535, '[2]county pop 2010-2020'!$H$2:$T$3195,Y$1,0)</f>
        <v>94818</v>
      </c>
      <c r="Z535" s="27">
        <f>VLOOKUP($C535, '[3]ODS_county pop 2020-2022'!$H$2:$K$3196,Z$1,0)</f>
        <v>97153</v>
      </c>
      <c r="AA535" s="27">
        <f>VLOOKUP($C535, '[3]ODS_county pop 2020-2022'!$H$2:$K$3196,AA$1,0)</f>
        <v>99808</v>
      </c>
      <c r="AB535" s="27">
        <f>VLOOKUP($C535, '[3]ODS_county pop 2020-2022'!$H$2:$K$3196,AB$1,0)</f>
        <v>103065</v>
      </c>
    </row>
    <row r="536" spans="1:28" x14ac:dyDescent="0.3">
      <c r="A536" s="20" t="s">
        <v>2103</v>
      </c>
      <c r="B536" s="20" t="s">
        <v>2626</v>
      </c>
      <c r="C536" s="18" t="str">
        <f t="shared" si="11"/>
        <v>.Ware County, Georgia</v>
      </c>
      <c r="D536" s="20" t="s">
        <v>2074</v>
      </c>
      <c r="F536" s="27">
        <f>VLOOKUP($C536, '[1]ODS_county pop 2000-2010'!$H$2:$T$3195,F$1,0)</f>
        <v>35497</v>
      </c>
      <c r="G536" s="27">
        <f>VLOOKUP($C536, '[1]ODS_county pop 2000-2010'!$H$2:$T$3195,G$1,0)</f>
        <v>35426</v>
      </c>
      <c r="H536" s="27">
        <f>VLOOKUP($C536, '[1]ODS_county pop 2000-2010'!$H$2:$T$3195,H$1,0)</f>
        <v>35203</v>
      </c>
      <c r="I536" s="27">
        <f>VLOOKUP($C536, '[1]ODS_county pop 2000-2010'!$H$2:$T$3195,I$1,0)</f>
        <v>35222</v>
      </c>
      <c r="J536" s="27">
        <f>VLOOKUP($C536, '[1]ODS_county pop 2000-2010'!$H$2:$T$3195,J$1,0)</f>
        <v>34991</v>
      </c>
      <c r="K536" s="27">
        <f>VLOOKUP($C536, '[1]ODS_county pop 2000-2010'!$H$2:$T$3195,K$1,0)</f>
        <v>35011</v>
      </c>
      <c r="L536" s="27">
        <f>VLOOKUP($C536, '[1]ODS_county pop 2000-2010'!$H$2:$T$3195,L$1,0)</f>
        <v>35624</v>
      </c>
      <c r="M536" s="27">
        <f>VLOOKUP($C536, '[1]ODS_county pop 2000-2010'!$H$2:$T$3195,M$1,0)</f>
        <v>36016</v>
      </c>
      <c r="N536" s="27">
        <f>VLOOKUP($C536, '[1]ODS_county pop 2000-2010'!$H$2:$T$3195,N$1,0)</f>
        <v>36065</v>
      </c>
      <c r="O536" s="27">
        <f>VLOOKUP($C536, '[1]ODS_county pop 2000-2010'!$H$2:$T$3195,O$1,0)</f>
        <v>35985</v>
      </c>
      <c r="P536" s="27">
        <f>VLOOKUP($C536, '[2]county pop 2010-2020'!$H$2:$T$3195,P$1,0)</f>
        <v>36312</v>
      </c>
      <c r="Q536" s="27">
        <f>VLOOKUP($C536, '[2]county pop 2010-2020'!$H$2:$T$3195,Q$1,0)</f>
        <v>36279</v>
      </c>
      <c r="R536" s="27">
        <f>VLOOKUP($C536, '[2]county pop 2010-2020'!$H$2:$T$3195,R$1,0)</f>
        <v>35896</v>
      </c>
      <c r="S536" s="27">
        <f>VLOOKUP($C536, '[2]county pop 2010-2020'!$H$2:$T$3195,S$1,0)</f>
        <v>35745</v>
      </c>
      <c r="T536" s="27">
        <f>VLOOKUP($C536, '[2]county pop 2010-2020'!$H$2:$T$3195,T$1,0)</f>
        <v>35520</v>
      </c>
      <c r="U536" s="27">
        <f>VLOOKUP($C536, '[2]county pop 2010-2020'!$H$2:$T$3195,U$1,0)</f>
        <v>35337</v>
      </c>
      <c r="V536" s="27">
        <f>VLOOKUP($C536, '[2]county pop 2010-2020'!$H$2:$T$3195,V$1,0)</f>
        <v>35675</v>
      </c>
      <c r="W536" s="27">
        <f>VLOOKUP($C536, '[2]county pop 2010-2020'!$H$2:$T$3195,W$1,0)</f>
        <v>35705</v>
      </c>
      <c r="X536" s="27">
        <f>VLOOKUP($C536, '[2]county pop 2010-2020'!$H$2:$T$3195,X$1,0)</f>
        <v>35703</v>
      </c>
      <c r="Y536" s="27">
        <f>VLOOKUP($C536, '[2]county pop 2010-2020'!$H$2:$T$3195,Y$1,0)</f>
        <v>35816</v>
      </c>
      <c r="Z536" s="27">
        <f>VLOOKUP($C536, '[3]ODS_county pop 2020-2022'!$H$2:$K$3196,Z$1,0)</f>
        <v>36225</v>
      </c>
      <c r="AA536" s="27">
        <f>VLOOKUP($C536, '[3]ODS_county pop 2020-2022'!$H$2:$K$3196,AA$1,0)</f>
        <v>35547</v>
      </c>
      <c r="AB536" s="27">
        <f>VLOOKUP($C536, '[3]ODS_county pop 2020-2022'!$H$2:$K$3196,AB$1,0)</f>
        <v>35614</v>
      </c>
    </row>
    <row r="537" spans="1:28" x14ac:dyDescent="0.3">
      <c r="A537" s="20" t="s">
        <v>2103</v>
      </c>
      <c r="B537" s="20" t="s">
        <v>2627</v>
      </c>
      <c r="C537" s="18" t="str">
        <f t="shared" si="11"/>
        <v>.Warren County, Georgia</v>
      </c>
      <c r="D537" s="20" t="s">
        <v>2084</v>
      </c>
      <c r="F537" s="27">
        <f>VLOOKUP($C537, '[1]ODS_county pop 2000-2010'!$H$2:$T$3195,F$1,0)</f>
        <v>6309</v>
      </c>
      <c r="G537" s="27">
        <f>VLOOKUP($C537, '[1]ODS_county pop 2000-2010'!$H$2:$T$3195,G$1,0)</f>
        <v>6356</v>
      </c>
      <c r="H537" s="27">
        <f>VLOOKUP($C537, '[1]ODS_county pop 2000-2010'!$H$2:$T$3195,H$1,0)</f>
        <v>6270</v>
      </c>
      <c r="I537" s="27">
        <f>VLOOKUP($C537, '[1]ODS_county pop 2000-2010'!$H$2:$T$3195,I$1,0)</f>
        <v>6229</v>
      </c>
      <c r="J537" s="27">
        <f>VLOOKUP($C537, '[1]ODS_county pop 2000-2010'!$H$2:$T$3195,J$1,0)</f>
        <v>6195</v>
      </c>
      <c r="K537" s="27">
        <f>VLOOKUP($C537, '[1]ODS_county pop 2000-2010'!$H$2:$T$3195,K$1,0)</f>
        <v>6153</v>
      </c>
      <c r="L537" s="27">
        <f>VLOOKUP($C537, '[1]ODS_county pop 2000-2010'!$H$2:$T$3195,L$1,0)</f>
        <v>6038</v>
      </c>
      <c r="M537" s="27">
        <f>VLOOKUP($C537, '[1]ODS_county pop 2000-2010'!$H$2:$T$3195,M$1,0)</f>
        <v>5981</v>
      </c>
      <c r="N537" s="27">
        <f>VLOOKUP($C537, '[1]ODS_county pop 2000-2010'!$H$2:$T$3195,N$1,0)</f>
        <v>5942</v>
      </c>
      <c r="O537" s="27">
        <f>VLOOKUP($C537, '[1]ODS_county pop 2000-2010'!$H$2:$T$3195,O$1,0)</f>
        <v>5914</v>
      </c>
      <c r="P537" s="27">
        <f>VLOOKUP($C537, '[2]county pop 2010-2020'!$H$2:$T$3195,P$1,0)</f>
        <v>5834</v>
      </c>
      <c r="Q537" s="27">
        <f>VLOOKUP($C537, '[2]county pop 2010-2020'!$H$2:$T$3195,Q$1,0)</f>
        <v>5679</v>
      </c>
      <c r="R537" s="27">
        <f>VLOOKUP($C537, '[2]county pop 2010-2020'!$H$2:$T$3195,R$1,0)</f>
        <v>5546</v>
      </c>
      <c r="S537" s="27">
        <f>VLOOKUP($C537, '[2]county pop 2010-2020'!$H$2:$T$3195,S$1,0)</f>
        <v>5520</v>
      </c>
      <c r="T537" s="27">
        <f>VLOOKUP($C537, '[2]county pop 2010-2020'!$H$2:$T$3195,T$1,0)</f>
        <v>5459</v>
      </c>
      <c r="U537" s="27">
        <f>VLOOKUP($C537, '[2]county pop 2010-2020'!$H$2:$T$3195,U$1,0)</f>
        <v>5375</v>
      </c>
      <c r="V537" s="27">
        <f>VLOOKUP($C537, '[2]county pop 2010-2020'!$H$2:$T$3195,V$1,0)</f>
        <v>5355</v>
      </c>
      <c r="W537" s="27">
        <f>VLOOKUP($C537, '[2]county pop 2010-2020'!$H$2:$T$3195,W$1,0)</f>
        <v>5263</v>
      </c>
      <c r="X537" s="27">
        <f>VLOOKUP($C537, '[2]county pop 2010-2020'!$H$2:$T$3195,X$1,0)</f>
        <v>5227</v>
      </c>
      <c r="Y537" s="27">
        <f>VLOOKUP($C537, '[2]county pop 2010-2020'!$H$2:$T$3195,Y$1,0)</f>
        <v>5220</v>
      </c>
      <c r="Z537" s="27">
        <f>VLOOKUP($C537, '[3]ODS_county pop 2020-2022'!$H$2:$K$3196,Z$1,0)</f>
        <v>5208</v>
      </c>
      <c r="AA537" s="27">
        <f>VLOOKUP($C537, '[3]ODS_county pop 2020-2022'!$H$2:$K$3196,AA$1,0)</f>
        <v>5214</v>
      </c>
      <c r="AB537" s="27">
        <f>VLOOKUP($C537, '[3]ODS_county pop 2020-2022'!$H$2:$K$3196,AB$1,0)</f>
        <v>5155</v>
      </c>
    </row>
    <row r="538" spans="1:28" x14ac:dyDescent="0.3">
      <c r="A538" s="20" t="s">
        <v>2103</v>
      </c>
      <c r="B538" s="20" t="s">
        <v>2215</v>
      </c>
      <c r="C538" s="18" t="str">
        <f t="shared" si="11"/>
        <v>.Washington County, Georgia</v>
      </c>
      <c r="D538" s="20" t="s">
        <v>2084</v>
      </c>
      <c r="F538" s="27">
        <f>VLOOKUP($C538, '[1]ODS_county pop 2000-2010'!$H$2:$T$3195,F$1,0)</f>
        <v>21197</v>
      </c>
      <c r="G538" s="27">
        <f>VLOOKUP($C538, '[1]ODS_county pop 2000-2010'!$H$2:$T$3195,G$1,0)</f>
        <v>21170</v>
      </c>
      <c r="H538" s="27">
        <f>VLOOKUP($C538, '[1]ODS_county pop 2000-2010'!$H$2:$T$3195,H$1,0)</f>
        <v>21000</v>
      </c>
      <c r="I538" s="27">
        <f>VLOOKUP($C538, '[1]ODS_county pop 2000-2010'!$H$2:$T$3195,I$1,0)</f>
        <v>21110</v>
      </c>
      <c r="J538" s="27">
        <f>VLOOKUP($C538, '[1]ODS_county pop 2000-2010'!$H$2:$T$3195,J$1,0)</f>
        <v>21088</v>
      </c>
      <c r="K538" s="27">
        <f>VLOOKUP($C538, '[1]ODS_county pop 2000-2010'!$H$2:$T$3195,K$1,0)</f>
        <v>20155</v>
      </c>
      <c r="L538" s="27">
        <f>VLOOKUP($C538, '[1]ODS_county pop 2000-2010'!$H$2:$T$3195,L$1,0)</f>
        <v>20805</v>
      </c>
      <c r="M538" s="27">
        <f>VLOOKUP($C538, '[1]ODS_county pop 2000-2010'!$H$2:$T$3195,M$1,0)</f>
        <v>21155</v>
      </c>
      <c r="N538" s="27">
        <f>VLOOKUP($C538, '[1]ODS_county pop 2000-2010'!$H$2:$T$3195,N$1,0)</f>
        <v>21202</v>
      </c>
      <c r="O538" s="27">
        <f>VLOOKUP($C538, '[1]ODS_county pop 2000-2010'!$H$2:$T$3195,O$1,0)</f>
        <v>21240</v>
      </c>
      <c r="P538" s="27">
        <f>VLOOKUP($C538, '[2]county pop 2010-2020'!$H$2:$T$3195,P$1,0)</f>
        <v>21187</v>
      </c>
      <c r="Q538" s="27">
        <f>VLOOKUP($C538, '[2]county pop 2010-2020'!$H$2:$T$3195,Q$1,0)</f>
        <v>20971</v>
      </c>
      <c r="R538" s="27">
        <f>VLOOKUP($C538, '[2]county pop 2010-2020'!$H$2:$T$3195,R$1,0)</f>
        <v>20791</v>
      </c>
      <c r="S538" s="27">
        <f>VLOOKUP($C538, '[2]county pop 2010-2020'!$H$2:$T$3195,S$1,0)</f>
        <v>20575</v>
      </c>
      <c r="T538" s="27">
        <f>VLOOKUP($C538, '[2]county pop 2010-2020'!$H$2:$T$3195,T$1,0)</f>
        <v>20549</v>
      </c>
      <c r="U538" s="27">
        <f>VLOOKUP($C538, '[2]county pop 2010-2020'!$H$2:$T$3195,U$1,0)</f>
        <v>20734</v>
      </c>
      <c r="V538" s="27">
        <f>VLOOKUP($C538, '[2]county pop 2010-2020'!$H$2:$T$3195,V$1,0)</f>
        <v>20349</v>
      </c>
      <c r="W538" s="27">
        <f>VLOOKUP($C538, '[2]county pop 2010-2020'!$H$2:$T$3195,W$1,0)</f>
        <v>20313</v>
      </c>
      <c r="X538" s="27">
        <f>VLOOKUP($C538, '[2]county pop 2010-2020'!$H$2:$T$3195,X$1,0)</f>
        <v>20418</v>
      </c>
      <c r="Y538" s="27">
        <f>VLOOKUP($C538, '[2]county pop 2010-2020'!$H$2:$T$3195,Y$1,0)</f>
        <v>20352</v>
      </c>
      <c r="Z538" s="27">
        <f>VLOOKUP($C538, '[3]ODS_county pop 2020-2022'!$H$2:$K$3196,Z$1,0)</f>
        <v>19948</v>
      </c>
      <c r="AA538" s="27">
        <f>VLOOKUP($C538, '[3]ODS_county pop 2020-2022'!$H$2:$K$3196,AA$1,0)</f>
        <v>19766</v>
      </c>
      <c r="AB538" s="27">
        <f>VLOOKUP($C538, '[3]ODS_county pop 2020-2022'!$H$2:$K$3196,AB$1,0)</f>
        <v>19738</v>
      </c>
    </row>
    <row r="539" spans="1:28" x14ac:dyDescent="0.3">
      <c r="A539" s="20" t="s">
        <v>2103</v>
      </c>
      <c r="B539" s="20" t="s">
        <v>2628</v>
      </c>
      <c r="C539" s="18" t="str">
        <f t="shared" si="11"/>
        <v>.Wayne County, Georgia</v>
      </c>
      <c r="D539" s="20" t="s">
        <v>2074</v>
      </c>
      <c r="F539" s="27">
        <f>VLOOKUP($C539, '[1]ODS_county pop 2000-2010'!$H$2:$T$3195,F$1,0)</f>
        <v>26571</v>
      </c>
      <c r="G539" s="27">
        <f>VLOOKUP($C539, '[1]ODS_county pop 2000-2010'!$H$2:$T$3195,G$1,0)</f>
        <v>26888</v>
      </c>
      <c r="H539" s="27">
        <f>VLOOKUP($C539, '[1]ODS_county pop 2000-2010'!$H$2:$T$3195,H$1,0)</f>
        <v>27308</v>
      </c>
      <c r="I539" s="27">
        <f>VLOOKUP($C539, '[1]ODS_county pop 2000-2010'!$H$2:$T$3195,I$1,0)</f>
        <v>27860</v>
      </c>
      <c r="J539" s="27">
        <f>VLOOKUP($C539, '[1]ODS_county pop 2000-2010'!$H$2:$T$3195,J$1,0)</f>
        <v>28227</v>
      </c>
      <c r="K539" s="27">
        <f>VLOOKUP($C539, '[1]ODS_county pop 2000-2010'!$H$2:$T$3195,K$1,0)</f>
        <v>28522</v>
      </c>
      <c r="L539" s="27">
        <f>VLOOKUP($C539, '[1]ODS_county pop 2000-2010'!$H$2:$T$3195,L$1,0)</f>
        <v>28929</v>
      </c>
      <c r="M539" s="27">
        <f>VLOOKUP($C539, '[1]ODS_county pop 2000-2010'!$H$2:$T$3195,M$1,0)</f>
        <v>29421</v>
      </c>
      <c r="N539" s="27">
        <f>VLOOKUP($C539, '[1]ODS_county pop 2000-2010'!$H$2:$T$3195,N$1,0)</f>
        <v>30042</v>
      </c>
      <c r="O539" s="27">
        <f>VLOOKUP($C539, '[1]ODS_county pop 2000-2010'!$H$2:$T$3195,O$1,0)</f>
        <v>30016</v>
      </c>
      <c r="P539" s="27">
        <f>VLOOKUP($C539, '[2]county pop 2010-2020'!$H$2:$T$3195,P$1,0)</f>
        <v>30099</v>
      </c>
      <c r="Q539" s="27">
        <f>VLOOKUP($C539, '[2]county pop 2010-2020'!$H$2:$T$3195,Q$1,0)</f>
        <v>30301</v>
      </c>
      <c r="R539" s="27">
        <f>VLOOKUP($C539, '[2]county pop 2010-2020'!$H$2:$T$3195,R$1,0)</f>
        <v>30331</v>
      </c>
      <c r="S539" s="27">
        <f>VLOOKUP($C539, '[2]county pop 2010-2020'!$H$2:$T$3195,S$1,0)</f>
        <v>30009</v>
      </c>
      <c r="T539" s="27">
        <f>VLOOKUP($C539, '[2]county pop 2010-2020'!$H$2:$T$3195,T$1,0)</f>
        <v>29916</v>
      </c>
      <c r="U539" s="27">
        <f>VLOOKUP($C539, '[2]county pop 2010-2020'!$H$2:$T$3195,U$1,0)</f>
        <v>29460</v>
      </c>
      <c r="V539" s="27">
        <f>VLOOKUP($C539, '[2]county pop 2010-2020'!$H$2:$T$3195,V$1,0)</f>
        <v>30038</v>
      </c>
      <c r="W539" s="27">
        <f>VLOOKUP($C539, '[2]county pop 2010-2020'!$H$2:$T$3195,W$1,0)</f>
        <v>29843</v>
      </c>
      <c r="X539" s="27">
        <f>VLOOKUP($C539, '[2]county pop 2010-2020'!$H$2:$T$3195,X$1,0)</f>
        <v>29874</v>
      </c>
      <c r="Y539" s="27">
        <f>VLOOKUP($C539, '[2]county pop 2010-2020'!$H$2:$T$3195,Y$1,0)</f>
        <v>30017</v>
      </c>
      <c r="Z539" s="27">
        <f>VLOOKUP($C539, '[3]ODS_county pop 2020-2022'!$H$2:$K$3196,Z$1,0)</f>
        <v>30145</v>
      </c>
      <c r="AA539" s="27">
        <f>VLOOKUP($C539, '[3]ODS_county pop 2020-2022'!$H$2:$K$3196,AA$1,0)</f>
        <v>30246</v>
      </c>
      <c r="AB539" s="27">
        <f>VLOOKUP($C539, '[3]ODS_county pop 2020-2022'!$H$2:$K$3196,AB$1,0)</f>
        <v>30896</v>
      </c>
    </row>
    <row r="540" spans="1:28" x14ac:dyDescent="0.3">
      <c r="A540" s="20" t="s">
        <v>2103</v>
      </c>
      <c r="B540" s="20" t="s">
        <v>2629</v>
      </c>
      <c r="C540" s="18" t="str">
        <f t="shared" si="11"/>
        <v>.Webster County, Georgia</v>
      </c>
      <c r="D540" s="20" t="s">
        <v>2074</v>
      </c>
      <c r="F540" s="27">
        <f>VLOOKUP($C540, '[1]ODS_county pop 2000-2010'!$H$2:$T$3195,F$1,0)</f>
        <v>2390</v>
      </c>
      <c r="G540" s="27">
        <f>VLOOKUP($C540, '[1]ODS_county pop 2000-2010'!$H$2:$T$3195,G$1,0)</f>
        <v>2369</v>
      </c>
      <c r="H540" s="27">
        <f>VLOOKUP($C540, '[1]ODS_county pop 2000-2010'!$H$2:$T$3195,H$1,0)</f>
        <v>2389</v>
      </c>
      <c r="I540" s="27">
        <f>VLOOKUP($C540, '[1]ODS_county pop 2000-2010'!$H$2:$T$3195,I$1,0)</f>
        <v>2488</v>
      </c>
      <c r="J540" s="27">
        <f>VLOOKUP($C540, '[1]ODS_county pop 2000-2010'!$H$2:$T$3195,J$1,0)</f>
        <v>2549</v>
      </c>
      <c r="K540" s="27">
        <f>VLOOKUP($C540, '[1]ODS_county pop 2000-2010'!$H$2:$T$3195,K$1,0)</f>
        <v>2576</v>
      </c>
      <c r="L540" s="27">
        <f>VLOOKUP($C540, '[1]ODS_county pop 2000-2010'!$H$2:$T$3195,L$1,0)</f>
        <v>2630</v>
      </c>
      <c r="M540" s="27">
        <f>VLOOKUP($C540, '[1]ODS_county pop 2000-2010'!$H$2:$T$3195,M$1,0)</f>
        <v>2735</v>
      </c>
      <c r="N540" s="27">
        <f>VLOOKUP($C540, '[1]ODS_county pop 2000-2010'!$H$2:$T$3195,N$1,0)</f>
        <v>2710</v>
      </c>
      <c r="O540" s="27">
        <f>VLOOKUP($C540, '[1]ODS_county pop 2000-2010'!$H$2:$T$3195,O$1,0)</f>
        <v>2772</v>
      </c>
      <c r="P540" s="27">
        <f>VLOOKUP($C540, '[2]county pop 2010-2020'!$H$2:$T$3195,P$1,0)</f>
        <v>2799</v>
      </c>
      <c r="Q540" s="27">
        <f>VLOOKUP($C540, '[2]county pop 2010-2020'!$H$2:$T$3195,Q$1,0)</f>
        <v>2764</v>
      </c>
      <c r="R540" s="27">
        <f>VLOOKUP($C540, '[2]county pop 2010-2020'!$H$2:$T$3195,R$1,0)</f>
        <v>2766</v>
      </c>
      <c r="S540" s="27">
        <f>VLOOKUP($C540, '[2]county pop 2010-2020'!$H$2:$T$3195,S$1,0)</f>
        <v>2670</v>
      </c>
      <c r="T540" s="27">
        <f>VLOOKUP($C540, '[2]county pop 2010-2020'!$H$2:$T$3195,T$1,0)</f>
        <v>2612</v>
      </c>
      <c r="U540" s="27">
        <f>VLOOKUP($C540, '[2]county pop 2010-2020'!$H$2:$T$3195,U$1,0)</f>
        <v>2632</v>
      </c>
      <c r="V540" s="27">
        <f>VLOOKUP($C540, '[2]county pop 2010-2020'!$H$2:$T$3195,V$1,0)</f>
        <v>2607</v>
      </c>
      <c r="W540" s="27">
        <f>VLOOKUP($C540, '[2]county pop 2010-2020'!$H$2:$T$3195,W$1,0)</f>
        <v>2586</v>
      </c>
      <c r="X540" s="27">
        <f>VLOOKUP($C540, '[2]county pop 2010-2020'!$H$2:$T$3195,X$1,0)</f>
        <v>2575</v>
      </c>
      <c r="Y540" s="27">
        <f>VLOOKUP($C540, '[2]county pop 2010-2020'!$H$2:$T$3195,Y$1,0)</f>
        <v>2573</v>
      </c>
      <c r="Z540" s="27">
        <f>VLOOKUP($C540, '[3]ODS_county pop 2020-2022'!$H$2:$K$3196,Z$1,0)</f>
        <v>2352</v>
      </c>
      <c r="AA540" s="27">
        <f>VLOOKUP($C540, '[3]ODS_county pop 2020-2022'!$H$2:$K$3196,AA$1,0)</f>
        <v>2356</v>
      </c>
      <c r="AB540" s="27">
        <f>VLOOKUP($C540, '[3]ODS_county pop 2020-2022'!$H$2:$K$3196,AB$1,0)</f>
        <v>2328</v>
      </c>
    </row>
    <row r="541" spans="1:28" x14ac:dyDescent="0.3">
      <c r="A541" s="20" t="s">
        <v>2103</v>
      </c>
      <c r="B541" s="20" t="s">
        <v>2630</v>
      </c>
      <c r="C541" s="18" t="str">
        <f t="shared" si="11"/>
        <v>.Wheeler County, Georgia</v>
      </c>
      <c r="D541" s="20" t="s">
        <v>2074</v>
      </c>
      <c r="F541" s="27">
        <f>VLOOKUP($C541, '[1]ODS_county pop 2000-2010'!$H$2:$T$3195,F$1,0)</f>
        <v>6170</v>
      </c>
      <c r="G541" s="27">
        <f>VLOOKUP($C541, '[1]ODS_county pop 2000-2010'!$H$2:$T$3195,G$1,0)</f>
        <v>6697</v>
      </c>
      <c r="H541" s="27">
        <f>VLOOKUP($C541, '[1]ODS_county pop 2000-2010'!$H$2:$T$3195,H$1,0)</f>
        <v>6584</v>
      </c>
      <c r="I541" s="27">
        <f>VLOOKUP($C541, '[1]ODS_county pop 2000-2010'!$H$2:$T$3195,I$1,0)</f>
        <v>6576</v>
      </c>
      <c r="J541" s="27">
        <f>VLOOKUP($C541, '[1]ODS_county pop 2000-2010'!$H$2:$T$3195,J$1,0)</f>
        <v>6500</v>
      </c>
      <c r="K541" s="27">
        <f>VLOOKUP($C541, '[1]ODS_county pop 2000-2010'!$H$2:$T$3195,K$1,0)</f>
        <v>6701</v>
      </c>
      <c r="L541" s="27">
        <f>VLOOKUP($C541, '[1]ODS_county pop 2000-2010'!$H$2:$T$3195,L$1,0)</f>
        <v>6954</v>
      </c>
      <c r="M541" s="27">
        <f>VLOOKUP($C541, '[1]ODS_county pop 2000-2010'!$H$2:$T$3195,M$1,0)</f>
        <v>6918</v>
      </c>
      <c r="N541" s="27">
        <f>VLOOKUP($C541, '[1]ODS_county pop 2000-2010'!$H$2:$T$3195,N$1,0)</f>
        <v>7018</v>
      </c>
      <c r="O541" s="27">
        <f>VLOOKUP($C541, '[1]ODS_county pop 2000-2010'!$H$2:$T$3195,O$1,0)</f>
        <v>7150</v>
      </c>
      <c r="P541" s="27">
        <f>VLOOKUP($C541, '[2]county pop 2010-2020'!$H$2:$T$3195,P$1,0)</f>
        <v>7421</v>
      </c>
      <c r="Q541" s="27">
        <f>VLOOKUP($C541, '[2]county pop 2010-2020'!$H$2:$T$3195,Q$1,0)</f>
        <v>8078</v>
      </c>
      <c r="R541" s="27">
        <f>VLOOKUP($C541, '[2]county pop 2010-2020'!$H$2:$T$3195,R$1,0)</f>
        <v>7932</v>
      </c>
      <c r="S541" s="27">
        <f>VLOOKUP($C541, '[2]county pop 2010-2020'!$H$2:$T$3195,S$1,0)</f>
        <v>7934</v>
      </c>
      <c r="T541" s="27">
        <f>VLOOKUP($C541, '[2]county pop 2010-2020'!$H$2:$T$3195,T$1,0)</f>
        <v>7984</v>
      </c>
      <c r="U541" s="27">
        <f>VLOOKUP($C541, '[2]county pop 2010-2020'!$H$2:$T$3195,U$1,0)</f>
        <v>7909</v>
      </c>
      <c r="V541" s="27">
        <f>VLOOKUP($C541, '[2]county pop 2010-2020'!$H$2:$T$3195,V$1,0)</f>
        <v>8012</v>
      </c>
      <c r="W541" s="27">
        <f>VLOOKUP($C541, '[2]county pop 2010-2020'!$H$2:$T$3195,W$1,0)</f>
        <v>7958</v>
      </c>
      <c r="X541" s="27">
        <f>VLOOKUP($C541, '[2]county pop 2010-2020'!$H$2:$T$3195,X$1,0)</f>
        <v>7891</v>
      </c>
      <c r="Y541" s="27">
        <f>VLOOKUP($C541, '[2]county pop 2010-2020'!$H$2:$T$3195,Y$1,0)</f>
        <v>7870</v>
      </c>
      <c r="Z541" s="27">
        <f>VLOOKUP($C541, '[3]ODS_county pop 2020-2022'!$H$2:$K$3196,Z$1,0)</f>
        <v>7447</v>
      </c>
      <c r="AA541" s="27">
        <f>VLOOKUP($C541, '[3]ODS_county pop 2020-2022'!$H$2:$K$3196,AA$1,0)</f>
        <v>7748</v>
      </c>
      <c r="AB541" s="27">
        <f>VLOOKUP($C541, '[3]ODS_county pop 2020-2022'!$H$2:$K$3196,AB$1,0)</f>
        <v>7314</v>
      </c>
    </row>
    <row r="542" spans="1:28" x14ac:dyDescent="0.3">
      <c r="A542" s="20" t="s">
        <v>2103</v>
      </c>
      <c r="B542" s="20" t="s">
        <v>2348</v>
      </c>
      <c r="C542" s="18" t="str">
        <f t="shared" si="11"/>
        <v>.White County, Georgia</v>
      </c>
      <c r="D542" s="20" t="s">
        <v>2084</v>
      </c>
      <c r="F542" s="27">
        <f>VLOOKUP($C542, '[1]ODS_county pop 2000-2010'!$H$2:$T$3195,F$1,0)</f>
        <v>19976</v>
      </c>
      <c r="G542" s="27">
        <f>VLOOKUP($C542, '[1]ODS_county pop 2000-2010'!$H$2:$T$3195,G$1,0)</f>
        <v>21124</v>
      </c>
      <c r="H542" s="27">
        <f>VLOOKUP($C542, '[1]ODS_county pop 2000-2010'!$H$2:$T$3195,H$1,0)</f>
        <v>22281</v>
      </c>
      <c r="I542" s="27">
        <f>VLOOKUP($C542, '[1]ODS_county pop 2000-2010'!$H$2:$T$3195,I$1,0)</f>
        <v>23178</v>
      </c>
      <c r="J542" s="27">
        <f>VLOOKUP($C542, '[1]ODS_county pop 2000-2010'!$H$2:$T$3195,J$1,0)</f>
        <v>24015</v>
      </c>
      <c r="K542" s="27">
        <f>VLOOKUP($C542, '[1]ODS_county pop 2000-2010'!$H$2:$T$3195,K$1,0)</f>
        <v>24690</v>
      </c>
      <c r="L542" s="27">
        <f>VLOOKUP($C542, '[1]ODS_county pop 2000-2010'!$H$2:$T$3195,L$1,0)</f>
        <v>25575</v>
      </c>
      <c r="M542" s="27">
        <f>VLOOKUP($C542, '[1]ODS_county pop 2000-2010'!$H$2:$T$3195,M$1,0)</f>
        <v>26173</v>
      </c>
      <c r="N542" s="27">
        <f>VLOOKUP($C542, '[1]ODS_county pop 2000-2010'!$H$2:$T$3195,N$1,0)</f>
        <v>26626</v>
      </c>
      <c r="O542" s="27">
        <f>VLOOKUP($C542, '[1]ODS_county pop 2000-2010'!$H$2:$T$3195,O$1,0)</f>
        <v>26949</v>
      </c>
      <c r="P542" s="27">
        <f>VLOOKUP($C542, '[2]county pop 2010-2020'!$H$2:$T$3195,P$1,0)</f>
        <v>27144</v>
      </c>
      <c r="Q542" s="27">
        <f>VLOOKUP($C542, '[2]county pop 2010-2020'!$H$2:$T$3195,Q$1,0)</f>
        <v>27401</v>
      </c>
      <c r="R542" s="27">
        <f>VLOOKUP($C542, '[2]county pop 2010-2020'!$H$2:$T$3195,R$1,0)</f>
        <v>27626</v>
      </c>
      <c r="S542" s="27">
        <f>VLOOKUP($C542, '[2]county pop 2010-2020'!$H$2:$T$3195,S$1,0)</f>
        <v>27831</v>
      </c>
      <c r="T542" s="27">
        <f>VLOOKUP($C542, '[2]county pop 2010-2020'!$H$2:$T$3195,T$1,0)</f>
        <v>28025</v>
      </c>
      <c r="U542" s="27">
        <f>VLOOKUP($C542, '[2]county pop 2010-2020'!$H$2:$T$3195,U$1,0)</f>
        <v>28389</v>
      </c>
      <c r="V542" s="27">
        <f>VLOOKUP($C542, '[2]county pop 2010-2020'!$H$2:$T$3195,V$1,0)</f>
        <v>28793</v>
      </c>
      <c r="W542" s="27">
        <f>VLOOKUP($C542, '[2]county pop 2010-2020'!$H$2:$T$3195,W$1,0)</f>
        <v>29429</v>
      </c>
      <c r="X542" s="27">
        <f>VLOOKUP($C542, '[2]county pop 2010-2020'!$H$2:$T$3195,X$1,0)</f>
        <v>29893</v>
      </c>
      <c r="Y542" s="27">
        <f>VLOOKUP($C542, '[2]county pop 2010-2020'!$H$2:$T$3195,Y$1,0)</f>
        <v>30601</v>
      </c>
      <c r="Z542" s="27">
        <f>VLOOKUP($C542, '[3]ODS_county pop 2020-2022'!$H$2:$K$3196,Z$1,0)</f>
        <v>28108</v>
      </c>
      <c r="AA542" s="27">
        <f>VLOOKUP($C542, '[3]ODS_county pop 2020-2022'!$H$2:$K$3196,AA$1,0)</f>
        <v>28393</v>
      </c>
      <c r="AB542" s="27">
        <f>VLOOKUP($C542, '[3]ODS_county pop 2020-2022'!$H$2:$K$3196,AB$1,0)</f>
        <v>28806</v>
      </c>
    </row>
    <row r="543" spans="1:28" x14ac:dyDescent="0.3">
      <c r="A543" s="20" t="s">
        <v>2103</v>
      </c>
      <c r="B543" s="20" t="s">
        <v>2631</v>
      </c>
      <c r="C543" s="18" t="str">
        <f t="shared" si="11"/>
        <v>.Whitfield County, Georgia</v>
      </c>
      <c r="D543" s="20" t="s">
        <v>2084</v>
      </c>
      <c r="F543" s="27">
        <f>VLOOKUP($C543, '[1]ODS_county pop 2000-2010'!$H$2:$T$3195,F$1,0)</f>
        <v>83561</v>
      </c>
      <c r="G543" s="27">
        <f>VLOOKUP($C543, '[1]ODS_county pop 2000-2010'!$H$2:$T$3195,G$1,0)</f>
        <v>86332</v>
      </c>
      <c r="H543" s="27">
        <f>VLOOKUP($C543, '[1]ODS_county pop 2000-2010'!$H$2:$T$3195,H$1,0)</f>
        <v>88041</v>
      </c>
      <c r="I543" s="27">
        <f>VLOOKUP($C543, '[1]ODS_county pop 2000-2010'!$H$2:$T$3195,I$1,0)</f>
        <v>89478</v>
      </c>
      <c r="J543" s="27">
        <f>VLOOKUP($C543, '[1]ODS_county pop 2000-2010'!$H$2:$T$3195,J$1,0)</f>
        <v>91842</v>
      </c>
      <c r="K543" s="27">
        <f>VLOOKUP($C543, '[1]ODS_county pop 2000-2010'!$H$2:$T$3195,K$1,0)</f>
        <v>94162</v>
      </c>
      <c r="L543" s="27">
        <f>VLOOKUP($C543, '[1]ODS_county pop 2000-2010'!$H$2:$T$3195,L$1,0)</f>
        <v>96408</v>
      </c>
      <c r="M543" s="27">
        <f>VLOOKUP($C543, '[1]ODS_county pop 2000-2010'!$H$2:$T$3195,M$1,0)</f>
        <v>98654</v>
      </c>
      <c r="N543" s="27">
        <f>VLOOKUP($C543, '[1]ODS_county pop 2000-2010'!$H$2:$T$3195,N$1,0)</f>
        <v>100546</v>
      </c>
      <c r="O543" s="27">
        <f>VLOOKUP($C543, '[1]ODS_county pop 2000-2010'!$H$2:$T$3195,O$1,0)</f>
        <v>101009</v>
      </c>
      <c r="P543" s="27">
        <f>VLOOKUP($C543, '[2]county pop 2010-2020'!$H$2:$T$3195,P$1,0)</f>
        <v>102599</v>
      </c>
      <c r="Q543" s="27">
        <f>VLOOKUP($C543, '[2]county pop 2010-2020'!$H$2:$T$3195,Q$1,0)</f>
        <v>102909</v>
      </c>
      <c r="R543" s="27">
        <f>VLOOKUP($C543, '[2]county pop 2010-2020'!$H$2:$T$3195,R$1,0)</f>
        <v>102926</v>
      </c>
      <c r="S543" s="27">
        <f>VLOOKUP($C543, '[2]county pop 2010-2020'!$H$2:$T$3195,S$1,0)</f>
        <v>102691</v>
      </c>
      <c r="T543" s="27">
        <f>VLOOKUP($C543, '[2]county pop 2010-2020'!$H$2:$T$3195,T$1,0)</f>
        <v>103039</v>
      </c>
      <c r="U543" s="27">
        <f>VLOOKUP($C543, '[2]county pop 2010-2020'!$H$2:$T$3195,U$1,0)</f>
        <v>103621</v>
      </c>
      <c r="V543" s="27">
        <f>VLOOKUP($C543, '[2]county pop 2010-2020'!$H$2:$T$3195,V$1,0)</f>
        <v>104314</v>
      </c>
      <c r="W543" s="27">
        <f>VLOOKUP($C543, '[2]county pop 2010-2020'!$H$2:$T$3195,W$1,0)</f>
        <v>104086</v>
      </c>
      <c r="X543" s="27">
        <f>VLOOKUP($C543, '[2]county pop 2010-2020'!$H$2:$T$3195,X$1,0)</f>
        <v>104109</v>
      </c>
      <c r="Y543" s="27">
        <f>VLOOKUP($C543, '[2]county pop 2010-2020'!$H$2:$T$3195,Y$1,0)</f>
        <v>104265</v>
      </c>
      <c r="Z543" s="27">
        <f>VLOOKUP($C543, '[3]ODS_county pop 2020-2022'!$H$2:$K$3196,Z$1,0)</f>
        <v>102776</v>
      </c>
      <c r="AA543" s="27">
        <f>VLOOKUP($C543, '[3]ODS_county pop 2020-2022'!$H$2:$K$3196,AA$1,0)</f>
        <v>102688</v>
      </c>
      <c r="AB543" s="27">
        <f>VLOOKUP($C543, '[3]ODS_county pop 2020-2022'!$H$2:$K$3196,AB$1,0)</f>
        <v>103132</v>
      </c>
    </row>
    <row r="544" spans="1:28" x14ac:dyDescent="0.3">
      <c r="A544" s="20" t="s">
        <v>2103</v>
      </c>
      <c r="B544" s="20" t="s">
        <v>2239</v>
      </c>
      <c r="C544" s="18" t="str">
        <f t="shared" si="11"/>
        <v>.Wilcox County, Georgia</v>
      </c>
      <c r="D544" s="20" t="s">
        <v>2074</v>
      </c>
      <c r="F544" s="27">
        <f>VLOOKUP($C544, '[1]ODS_county pop 2000-2010'!$H$2:$T$3195,F$1,0)</f>
        <v>8625</v>
      </c>
      <c r="G544" s="27">
        <f>VLOOKUP($C544, '[1]ODS_county pop 2000-2010'!$H$2:$T$3195,G$1,0)</f>
        <v>8868</v>
      </c>
      <c r="H544" s="27">
        <f>VLOOKUP($C544, '[1]ODS_county pop 2000-2010'!$H$2:$T$3195,H$1,0)</f>
        <v>8766</v>
      </c>
      <c r="I544" s="27">
        <f>VLOOKUP($C544, '[1]ODS_county pop 2000-2010'!$H$2:$T$3195,I$1,0)</f>
        <v>8837</v>
      </c>
      <c r="J544" s="27">
        <f>VLOOKUP($C544, '[1]ODS_county pop 2000-2010'!$H$2:$T$3195,J$1,0)</f>
        <v>8882</v>
      </c>
      <c r="K544" s="27">
        <f>VLOOKUP($C544, '[1]ODS_county pop 2000-2010'!$H$2:$T$3195,K$1,0)</f>
        <v>8789</v>
      </c>
      <c r="L544" s="27">
        <f>VLOOKUP($C544, '[1]ODS_county pop 2000-2010'!$H$2:$T$3195,L$1,0)</f>
        <v>8868</v>
      </c>
      <c r="M544" s="27">
        <f>VLOOKUP($C544, '[1]ODS_county pop 2000-2010'!$H$2:$T$3195,M$1,0)</f>
        <v>8889</v>
      </c>
      <c r="N544" s="27">
        <f>VLOOKUP($C544, '[1]ODS_county pop 2000-2010'!$H$2:$T$3195,N$1,0)</f>
        <v>9023</v>
      </c>
      <c r="O544" s="27">
        <f>VLOOKUP($C544, '[1]ODS_county pop 2000-2010'!$H$2:$T$3195,O$1,0)</f>
        <v>9156</v>
      </c>
      <c r="P544" s="27">
        <f>VLOOKUP($C544, '[2]county pop 2010-2020'!$H$2:$T$3195,P$1,0)</f>
        <v>9255</v>
      </c>
      <c r="Q544" s="27">
        <f>VLOOKUP($C544, '[2]county pop 2010-2020'!$H$2:$T$3195,Q$1,0)</f>
        <v>9248</v>
      </c>
      <c r="R544" s="27">
        <f>VLOOKUP($C544, '[2]county pop 2010-2020'!$H$2:$T$3195,R$1,0)</f>
        <v>9069</v>
      </c>
      <c r="S544" s="27">
        <f>VLOOKUP($C544, '[2]county pop 2010-2020'!$H$2:$T$3195,S$1,0)</f>
        <v>9054</v>
      </c>
      <c r="T544" s="27">
        <f>VLOOKUP($C544, '[2]county pop 2010-2020'!$H$2:$T$3195,T$1,0)</f>
        <v>8929</v>
      </c>
      <c r="U544" s="27">
        <f>VLOOKUP($C544, '[2]county pop 2010-2020'!$H$2:$T$3195,U$1,0)</f>
        <v>9015</v>
      </c>
      <c r="V544" s="27">
        <f>VLOOKUP($C544, '[2]county pop 2010-2020'!$H$2:$T$3195,V$1,0)</f>
        <v>8834</v>
      </c>
      <c r="W544" s="27">
        <f>VLOOKUP($C544, '[2]county pop 2010-2020'!$H$2:$T$3195,W$1,0)</f>
        <v>8780</v>
      </c>
      <c r="X544" s="27">
        <f>VLOOKUP($C544, '[2]county pop 2010-2020'!$H$2:$T$3195,X$1,0)</f>
        <v>8784</v>
      </c>
      <c r="Y544" s="27">
        <f>VLOOKUP($C544, '[2]county pop 2010-2020'!$H$2:$T$3195,Y$1,0)</f>
        <v>8607</v>
      </c>
      <c r="Z544" s="27">
        <f>VLOOKUP($C544, '[3]ODS_county pop 2020-2022'!$H$2:$K$3196,Z$1,0)</f>
        <v>8792</v>
      </c>
      <c r="AA544" s="27">
        <f>VLOOKUP($C544, '[3]ODS_county pop 2020-2022'!$H$2:$K$3196,AA$1,0)</f>
        <v>8746</v>
      </c>
      <c r="AB544" s="27">
        <f>VLOOKUP($C544, '[3]ODS_county pop 2020-2022'!$H$2:$K$3196,AB$1,0)</f>
        <v>8761</v>
      </c>
    </row>
    <row r="545" spans="1:28" x14ac:dyDescent="0.3">
      <c r="A545" s="20" t="s">
        <v>2103</v>
      </c>
      <c r="B545" s="20" t="s">
        <v>2632</v>
      </c>
      <c r="C545" s="18" t="str">
        <f t="shared" si="11"/>
        <v>.Wilkes County, Georgia</v>
      </c>
      <c r="D545" s="20" t="s">
        <v>2084</v>
      </c>
      <c r="F545" s="27">
        <f>VLOOKUP($C545, '[1]ODS_county pop 2000-2010'!$H$2:$T$3195,F$1,0)</f>
        <v>10706</v>
      </c>
      <c r="G545" s="27">
        <f>VLOOKUP($C545, '[1]ODS_county pop 2000-2010'!$H$2:$T$3195,G$1,0)</f>
        <v>10658</v>
      </c>
      <c r="H545" s="27">
        <f>VLOOKUP($C545, '[1]ODS_county pop 2000-2010'!$H$2:$T$3195,H$1,0)</f>
        <v>10695</v>
      </c>
      <c r="I545" s="27">
        <f>VLOOKUP($C545, '[1]ODS_county pop 2000-2010'!$H$2:$T$3195,I$1,0)</f>
        <v>10736</v>
      </c>
      <c r="J545" s="27">
        <f>VLOOKUP($C545, '[1]ODS_county pop 2000-2010'!$H$2:$T$3195,J$1,0)</f>
        <v>10613</v>
      </c>
      <c r="K545" s="27">
        <f>VLOOKUP($C545, '[1]ODS_county pop 2000-2010'!$H$2:$T$3195,K$1,0)</f>
        <v>10553</v>
      </c>
      <c r="L545" s="27">
        <f>VLOOKUP($C545, '[1]ODS_county pop 2000-2010'!$H$2:$T$3195,L$1,0)</f>
        <v>10586</v>
      </c>
      <c r="M545" s="27">
        <f>VLOOKUP($C545, '[1]ODS_county pop 2000-2010'!$H$2:$T$3195,M$1,0)</f>
        <v>10524</v>
      </c>
      <c r="N545" s="27">
        <f>VLOOKUP($C545, '[1]ODS_county pop 2000-2010'!$H$2:$T$3195,N$1,0)</f>
        <v>10630</v>
      </c>
      <c r="O545" s="27">
        <f>VLOOKUP($C545, '[1]ODS_county pop 2000-2010'!$H$2:$T$3195,O$1,0)</f>
        <v>10571</v>
      </c>
      <c r="P545" s="27">
        <f>VLOOKUP($C545, '[2]county pop 2010-2020'!$H$2:$T$3195,P$1,0)</f>
        <v>10593</v>
      </c>
      <c r="Q545" s="27">
        <f>VLOOKUP($C545, '[2]county pop 2010-2020'!$H$2:$T$3195,Q$1,0)</f>
        <v>10230</v>
      </c>
      <c r="R545" s="27">
        <f>VLOOKUP($C545, '[2]county pop 2010-2020'!$H$2:$T$3195,R$1,0)</f>
        <v>10093</v>
      </c>
      <c r="S545" s="27">
        <f>VLOOKUP($C545, '[2]county pop 2010-2020'!$H$2:$T$3195,S$1,0)</f>
        <v>9931</v>
      </c>
      <c r="T545" s="27">
        <f>VLOOKUP($C545, '[2]county pop 2010-2020'!$H$2:$T$3195,T$1,0)</f>
        <v>9960</v>
      </c>
      <c r="U545" s="27">
        <f>VLOOKUP($C545, '[2]county pop 2010-2020'!$H$2:$T$3195,U$1,0)</f>
        <v>9927</v>
      </c>
      <c r="V545" s="27">
        <f>VLOOKUP($C545, '[2]county pop 2010-2020'!$H$2:$T$3195,V$1,0)</f>
        <v>9808</v>
      </c>
      <c r="W545" s="27">
        <f>VLOOKUP($C545, '[2]county pop 2010-2020'!$H$2:$T$3195,W$1,0)</f>
        <v>9868</v>
      </c>
      <c r="X545" s="27">
        <f>VLOOKUP($C545, '[2]county pop 2010-2020'!$H$2:$T$3195,X$1,0)</f>
        <v>9845</v>
      </c>
      <c r="Y545" s="27">
        <f>VLOOKUP($C545, '[2]county pop 2010-2020'!$H$2:$T$3195,Y$1,0)</f>
        <v>9769</v>
      </c>
      <c r="Z545" s="27">
        <f>VLOOKUP($C545, '[3]ODS_county pop 2020-2022'!$H$2:$K$3196,Z$1,0)</f>
        <v>9556</v>
      </c>
      <c r="AA545" s="27">
        <f>VLOOKUP($C545, '[3]ODS_county pop 2020-2022'!$H$2:$K$3196,AA$1,0)</f>
        <v>9516</v>
      </c>
      <c r="AB545" s="27">
        <f>VLOOKUP($C545, '[3]ODS_county pop 2020-2022'!$H$2:$K$3196,AB$1,0)</f>
        <v>9599</v>
      </c>
    </row>
    <row r="546" spans="1:28" x14ac:dyDescent="0.3">
      <c r="A546" s="20" t="s">
        <v>2103</v>
      </c>
      <c r="B546" s="20" t="s">
        <v>2633</v>
      </c>
      <c r="C546" s="18" t="str">
        <f t="shared" si="11"/>
        <v>.Wilkinson County, Georgia</v>
      </c>
      <c r="D546" s="20" t="s">
        <v>2084</v>
      </c>
      <c r="F546" s="27">
        <f>VLOOKUP($C546, '[1]ODS_county pop 2000-2010'!$H$2:$T$3195,F$1,0)</f>
        <v>10202</v>
      </c>
      <c r="G546" s="27">
        <f>VLOOKUP($C546, '[1]ODS_county pop 2000-2010'!$H$2:$T$3195,G$1,0)</f>
        <v>10227</v>
      </c>
      <c r="H546" s="27">
        <f>VLOOKUP($C546, '[1]ODS_county pop 2000-2010'!$H$2:$T$3195,H$1,0)</f>
        <v>10126</v>
      </c>
      <c r="I546" s="27">
        <f>VLOOKUP($C546, '[1]ODS_county pop 2000-2010'!$H$2:$T$3195,I$1,0)</f>
        <v>10040</v>
      </c>
      <c r="J546" s="27">
        <f>VLOOKUP($C546, '[1]ODS_county pop 2000-2010'!$H$2:$T$3195,J$1,0)</f>
        <v>9968</v>
      </c>
      <c r="K546" s="27">
        <f>VLOOKUP($C546, '[1]ODS_county pop 2000-2010'!$H$2:$T$3195,K$1,0)</f>
        <v>9881</v>
      </c>
      <c r="L546" s="27">
        <f>VLOOKUP($C546, '[1]ODS_county pop 2000-2010'!$H$2:$T$3195,L$1,0)</f>
        <v>9793</v>
      </c>
      <c r="M546" s="27">
        <f>VLOOKUP($C546, '[1]ODS_county pop 2000-2010'!$H$2:$T$3195,M$1,0)</f>
        <v>9750</v>
      </c>
      <c r="N546" s="27">
        <f>VLOOKUP($C546, '[1]ODS_county pop 2000-2010'!$H$2:$T$3195,N$1,0)</f>
        <v>9691</v>
      </c>
      <c r="O546" s="27">
        <f>VLOOKUP($C546, '[1]ODS_county pop 2000-2010'!$H$2:$T$3195,O$1,0)</f>
        <v>9652</v>
      </c>
      <c r="P546" s="27">
        <f>VLOOKUP($C546, '[2]county pop 2010-2020'!$H$2:$T$3195,P$1,0)</f>
        <v>9563</v>
      </c>
      <c r="Q546" s="27">
        <f>VLOOKUP($C546, '[2]county pop 2010-2020'!$H$2:$T$3195,Q$1,0)</f>
        <v>9413</v>
      </c>
      <c r="R546" s="27">
        <f>VLOOKUP($C546, '[2]county pop 2010-2020'!$H$2:$T$3195,R$1,0)</f>
        <v>9481</v>
      </c>
      <c r="S546" s="27">
        <f>VLOOKUP($C546, '[2]county pop 2010-2020'!$H$2:$T$3195,S$1,0)</f>
        <v>9361</v>
      </c>
      <c r="T546" s="27">
        <f>VLOOKUP($C546, '[2]county pop 2010-2020'!$H$2:$T$3195,T$1,0)</f>
        <v>9283</v>
      </c>
      <c r="U546" s="27">
        <f>VLOOKUP($C546, '[2]county pop 2010-2020'!$H$2:$T$3195,U$1,0)</f>
        <v>9080</v>
      </c>
      <c r="V546" s="27">
        <f>VLOOKUP($C546, '[2]county pop 2010-2020'!$H$2:$T$3195,V$1,0)</f>
        <v>9021</v>
      </c>
      <c r="W546" s="27">
        <f>VLOOKUP($C546, '[2]county pop 2010-2020'!$H$2:$T$3195,W$1,0)</f>
        <v>8953</v>
      </c>
      <c r="X546" s="27">
        <f>VLOOKUP($C546, '[2]county pop 2010-2020'!$H$2:$T$3195,X$1,0)</f>
        <v>9005</v>
      </c>
      <c r="Y546" s="27">
        <f>VLOOKUP($C546, '[2]county pop 2010-2020'!$H$2:$T$3195,Y$1,0)</f>
        <v>8936</v>
      </c>
      <c r="Z546" s="27">
        <f>VLOOKUP($C546, '[3]ODS_county pop 2020-2022'!$H$2:$K$3196,Z$1,0)</f>
        <v>8824</v>
      </c>
      <c r="AA546" s="27">
        <f>VLOOKUP($C546, '[3]ODS_county pop 2020-2022'!$H$2:$K$3196,AA$1,0)</f>
        <v>8791</v>
      </c>
      <c r="AB546" s="27">
        <f>VLOOKUP($C546, '[3]ODS_county pop 2020-2022'!$H$2:$K$3196,AB$1,0)</f>
        <v>8681</v>
      </c>
    </row>
    <row r="547" spans="1:28" x14ac:dyDescent="0.3">
      <c r="A547" s="20" t="s">
        <v>2103</v>
      </c>
      <c r="B547" s="20" t="s">
        <v>2634</v>
      </c>
      <c r="C547" s="18" t="str">
        <f t="shared" si="11"/>
        <v>.Worth County, Georgia</v>
      </c>
      <c r="D547" s="20" t="s">
        <v>2074</v>
      </c>
      <c r="F547" s="27">
        <f>VLOOKUP($C547, '[1]ODS_county pop 2000-2010'!$H$2:$T$3195,F$1,0)</f>
        <v>22029</v>
      </c>
      <c r="G547" s="27">
        <f>VLOOKUP($C547, '[1]ODS_county pop 2000-2010'!$H$2:$T$3195,G$1,0)</f>
        <v>22019</v>
      </c>
      <c r="H547" s="27">
        <f>VLOOKUP($C547, '[1]ODS_county pop 2000-2010'!$H$2:$T$3195,H$1,0)</f>
        <v>21873</v>
      </c>
      <c r="I547" s="27">
        <f>VLOOKUP($C547, '[1]ODS_county pop 2000-2010'!$H$2:$T$3195,I$1,0)</f>
        <v>21874</v>
      </c>
      <c r="J547" s="27">
        <f>VLOOKUP($C547, '[1]ODS_county pop 2000-2010'!$H$2:$T$3195,J$1,0)</f>
        <v>21873</v>
      </c>
      <c r="K547" s="27">
        <f>VLOOKUP($C547, '[1]ODS_county pop 2000-2010'!$H$2:$T$3195,K$1,0)</f>
        <v>21670</v>
      </c>
      <c r="L547" s="27">
        <f>VLOOKUP($C547, '[1]ODS_county pop 2000-2010'!$H$2:$T$3195,L$1,0)</f>
        <v>21783</v>
      </c>
      <c r="M547" s="27">
        <f>VLOOKUP($C547, '[1]ODS_county pop 2000-2010'!$H$2:$T$3195,M$1,0)</f>
        <v>21646</v>
      </c>
      <c r="N547" s="27">
        <f>VLOOKUP($C547, '[1]ODS_county pop 2000-2010'!$H$2:$T$3195,N$1,0)</f>
        <v>21701</v>
      </c>
      <c r="O547" s="27">
        <f>VLOOKUP($C547, '[1]ODS_county pop 2000-2010'!$H$2:$T$3195,O$1,0)</f>
        <v>21799</v>
      </c>
      <c r="P547" s="27">
        <f>VLOOKUP($C547, '[2]county pop 2010-2020'!$H$2:$T$3195,P$1,0)</f>
        <v>21679</v>
      </c>
      <c r="Q547" s="27">
        <f>VLOOKUP($C547, '[2]county pop 2010-2020'!$H$2:$T$3195,Q$1,0)</f>
        <v>21516</v>
      </c>
      <c r="R547" s="27">
        <f>VLOOKUP($C547, '[2]county pop 2010-2020'!$H$2:$T$3195,R$1,0)</f>
        <v>21356</v>
      </c>
      <c r="S547" s="27">
        <f>VLOOKUP($C547, '[2]county pop 2010-2020'!$H$2:$T$3195,S$1,0)</f>
        <v>21058</v>
      </c>
      <c r="T547" s="27">
        <f>VLOOKUP($C547, '[2]county pop 2010-2020'!$H$2:$T$3195,T$1,0)</f>
        <v>21010</v>
      </c>
      <c r="U547" s="27">
        <f>VLOOKUP($C547, '[2]county pop 2010-2020'!$H$2:$T$3195,U$1,0)</f>
        <v>20692</v>
      </c>
      <c r="V547" s="27">
        <f>VLOOKUP($C547, '[2]county pop 2010-2020'!$H$2:$T$3195,V$1,0)</f>
        <v>20732</v>
      </c>
      <c r="W547" s="27">
        <f>VLOOKUP($C547, '[2]county pop 2010-2020'!$H$2:$T$3195,W$1,0)</f>
        <v>20532</v>
      </c>
      <c r="X547" s="27">
        <f>VLOOKUP($C547, '[2]county pop 2010-2020'!$H$2:$T$3195,X$1,0)</f>
        <v>20307</v>
      </c>
      <c r="Y547" s="27">
        <f>VLOOKUP($C547, '[2]county pop 2010-2020'!$H$2:$T$3195,Y$1,0)</f>
        <v>20185</v>
      </c>
      <c r="Z547" s="27">
        <f>VLOOKUP($C547, '[3]ODS_county pop 2020-2022'!$H$2:$K$3196,Z$1,0)</f>
        <v>20738</v>
      </c>
      <c r="AA547" s="27">
        <f>VLOOKUP($C547, '[3]ODS_county pop 2020-2022'!$H$2:$K$3196,AA$1,0)</f>
        <v>20557</v>
      </c>
      <c r="AB547" s="27">
        <f>VLOOKUP($C547, '[3]ODS_county pop 2020-2022'!$H$2:$K$3196,AB$1,0)</f>
        <v>20424</v>
      </c>
    </row>
    <row r="548" spans="1:28" x14ac:dyDescent="0.3">
      <c r="A548" s="34" t="s">
        <v>2106</v>
      </c>
      <c r="B548" s="34" t="s">
        <v>2107</v>
      </c>
      <c r="C548" s="18" t="str">
        <f t="shared" si="11"/>
        <v>.Hawaii County, Hawaii</v>
      </c>
      <c r="D548" s="34" t="s">
        <v>2074</v>
      </c>
      <c r="E548" s="32">
        <f>VLOOKUP(E$3,'[4]Hawaii Pop by County'!$B$7:$F$71,2,0)</f>
        <v>137103</v>
      </c>
      <c r="F548" s="32">
        <f>VLOOKUP(F$3,'[4]Hawaii Pop by County'!$B$7:$F$71,2,0)</f>
        <v>166429</v>
      </c>
      <c r="G548" s="32">
        <f>VLOOKUP(G$3,'[4]Hawaii Pop by County'!$B$7:$F$71,2,0)</f>
        <v>168131</v>
      </c>
      <c r="H548" s="32">
        <f>VLOOKUP(H$3,'[4]Hawaii Pop by County'!$B$7:$F$71,2,0)</f>
        <v>171784</v>
      </c>
      <c r="I548" s="32">
        <f>VLOOKUP(I$3,'[4]Hawaii Pop by County'!$B$7:$F$71,2,0)</f>
        <v>174683</v>
      </c>
      <c r="J548" s="32">
        <f>VLOOKUP(J$3,'[4]Hawaii Pop by County'!$B$7:$F$71,2,0)</f>
        <v>180107</v>
      </c>
      <c r="K548" s="32">
        <f>VLOOKUP(K$3,'[4]Hawaii Pop by County'!$B$7:$F$71,2,0)</f>
        <v>188612</v>
      </c>
      <c r="L548" s="32">
        <f>VLOOKUP(L$3,'[4]Hawaii Pop by County'!$B$7:$F$71,2,0)</f>
        <v>194008</v>
      </c>
      <c r="M548" s="32">
        <f>VLOOKUP(M$3,'[4]Hawaii Pop by County'!$B$7:$F$71,2,0)</f>
        <v>196723</v>
      </c>
      <c r="N548" s="32">
        <f>VLOOKUP(N$3,'[4]Hawaii Pop by County'!$B$7:$F$71,2,0)</f>
        <v>198413</v>
      </c>
      <c r="O548" s="32">
        <f>VLOOKUP(O$3,'[4]Hawaii Pop by County'!$B$7:$F$71,2,0)</f>
        <v>199047</v>
      </c>
      <c r="P548" s="32">
        <f>VLOOKUP(P$3,'[4]Hawaii Pop by County'!$B$7:$F$71,2,0)</f>
        <v>202410</v>
      </c>
      <c r="Q548" s="32">
        <f>VLOOKUP(Q$3,'[4]Hawaii Pop by County'!$B$7:$F$71,2,0)</f>
        <v>205498</v>
      </c>
      <c r="R548" s="32">
        <f>VLOOKUP(R$3,'[4]Hawaii Pop by County'!$B$7:$F$71,2,0)</f>
        <v>209047</v>
      </c>
      <c r="S548" s="32">
        <f>VLOOKUP(S$3,'[4]Hawaii Pop by County'!$B$7:$F$71,2,0)</f>
        <v>212011</v>
      </c>
      <c r="T548" s="32">
        <f>VLOOKUP(T$3,'[4]Hawaii Pop by County'!$B$7:$F$71,2,0)</f>
        <v>215042</v>
      </c>
      <c r="U548" s="32">
        <f>VLOOKUP(U$3,'[4]Hawaii Pop by County'!$B$7:$F$71,2,0)</f>
        <v>218770</v>
      </c>
      <c r="V548" s="32">
        <f>VLOOKUP(V$3,'[4]Hawaii Pop by County'!$B$7:$F$71,2,0)</f>
        <v>221095</v>
      </c>
      <c r="W548" s="32">
        <f>VLOOKUP(W$3,'[4]Hawaii Pop by County'!$B$7:$F$71,2,0)</f>
        <v>226372</v>
      </c>
      <c r="X548" s="32">
        <f>VLOOKUP(X$3,'[4]Hawaii Pop by County'!$B$7:$F$71,2,0)</f>
        <v>226774</v>
      </c>
      <c r="Y548" s="32">
        <f>VLOOKUP(Y$3,'[4]Hawaii Pop by County'!$B$7:$F$71,2,0)</f>
        <v>226688</v>
      </c>
      <c r="Z548" s="32">
        <f>VLOOKUP(Z$3,'[4]Hawaii Pop by County'!$B$7:$F$71,2,0)</f>
        <v>207869</v>
      </c>
      <c r="AA548" s="32">
        <f>VLOOKUP(AA$3,'[4]Hawaii Pop by County'!$B$7:$F$71,2,0)</f>
        <v>225471</v>
      </c>
      <c r="AB548" s="32">
        <f>VLOOKUP(AB$3,'[4]Hawaii Pop by County'!$B$7:$F$71,2,0)</f>
        <v>233808</v>
      </c>
    </row>
    <row r="549" spans="1:28" x14ac:dyDescent="0.3">
      <c r="A549" s="34" t="s">
        <v>2106</v>
      </c>
      <c r="B549" s="34" t="s">
        <v>2635</v>
      </c>
      <c r="C549" s="18" t="str">
        <f t="shared" si="11"/>
        <v>.Honolulu County, Hawaii</v>
      </c>
      <c r="D549" s="34" t="s">
        <v>2074</v>
      </c>
      <c r="E549" s="32">
        <f>VLOOKUP(E$3,'[4]Hawaii Pop by County'!$B$7:$F$71,3,0)</f>
        <v>913268</v>
      </c>
      <c r="F549" s="32">
        <f>VLOOKUP(F$3,'[4]Hawaii Pop by County'!$B$7:$F$71,3,0)</f>
        <v>926192</v>
      </c>
      <c r="G549" s="32">
        <f>VLOOKUP(G$3,'[4]Hawaii Pop by County'!$B$7:$F$71,3,0)</f>
        <v>926713</v>
      </c>
      <c r="H549" s="32">
        <f>VLOOKUP(H$3,'[4]Hawaii Pop by County'!$B$7:$F$71,3,0)</f>
        <v>934070</v>
      </c>
      <c r="I549" s="32">
        <f>VLOOKUP(I$3,'[4]Hawaii Pop by County'!$B$7:$F$71,3,0)</f>
        <v>931880</v>
      </c>
      <c r="J549" s="32">
        <f>VLOOKUP(J$3,'[4]Hawaii Pop by County'!$B$7:$F$71,3,0)</f>
        <v>949262</v>
      </c>
      <c r="K549" s="32">
        <f>VLOOKUP(K$3,'[4]Hawaii Pop by County'!$B$7:$F$71,3,0)</f>
        <v>959340</v>
      </c>
      <c r="L549" s="32">
        <f>VLOOKUP(L$3,'[4]Hawaii Pop by County'!$B$7:$F$71,3,0)</f>
        <v>967400</v>
      </c>
      <c r="M549" s="32">
        <f>VLOOKUP(M$3,'[4]Hawaii Pop by County'!$B$7:$F$71,3,0)</f>
        <v>963577</v>
      </c>
      <c r="N549" s="32">
        <f>VLOOKUP(N$3,'[4]Hawaii Pop by County'!$B$7:$F$71,3,0)</f>
        <v>962908</v>
      </c>
      <c r="O549" s="32">
        <f>VLOOKUP(O$3,'[4]Hawaii Pop by County'!$B$7:$F$71,3,0)</f>
        <v>972202</v>
      </c>
      <c r="P549" s="32">
        <f>VLOOKUP(P$3,'[4]Hawaii Pop by County'!$B$7:$F$71,3,0)</f>
        <v>988402</v>
      </c>
      <c r="Q549" s="32">
        <f>VLOOKUP(Q$3,'[4]Hawaii Pop by County'!$B$7:$F$71,3,0)</f>
        <v>1006527</v>
      </c>
      <c r="R549" s="32">
        <f>VLOOKUP(R$3,'[4]Hawaii Pop by County'!$B$7:$F$71,3,0)</f>
        <v>1030914</v>
      </c>
      <c r="S549" s="32">
        <f>VLOOKUP(S$3,'[4]Hawaii Pop by County'!$B$7:$F$71,3,0)</f>
        <v>1047769</v>
      </c>
      <c r="T549" s="32">
        <f>VLOOKUP(T$3,'[4]Hawaii Pop by County'!$B$7:$F$71,3,0)</f>
        <v>1058783</v>
      </c>
      <c r="U549" s="32">
        <f>VLOOKUP(U$3,'[4]Hawaii Pop by County'!$B$7:$F$71,3,0)</f>
        <v>1072517</v>
      </c>
      <c r="V549" s="32">
        <f>VLOOKUP(V$3,'[4]Hawaii Pop by County'!$B$7:$F$71,3,0)</f>
        <v>1079640</v>
      </c>
      <c r="W549" s="32">
        <f>VLOOKUP(W$3,'[4]Hawaii Pop by County'!$B$7:$F$71,3,0)</f>
        <v>1082858</v>
      </c>
      <c r="X549" s="32">
        <f>VLOOKUP(X$3,'[4]Hawaii Pop by County'!$B$7:$F$71,3,0)</f>
        <v>1085816</v>
      </c>
      <c r="Y549" s="32">
        <f>VLOOKUP(Y$3,'[4]Hawaii Pop by County'!$B$7:$F$71,3,0)</f>
        <v>1083883</v>
      </c>
      <c r="Z549" s="32">
        <f>VLOOKUP(Z$3,'[4]Hawaii Pop by County'!$B$7:$F$71,3,0)</f>
        <v>1015488</v>
      </c>
      <c r="AA549" s="32">
        <f>VLOOKUP(AA$3,'[4]Hawaii Pop by County'!$B$7:$F$71,3,0)</f>
        <v>1036974</v>
      </c>
      <c r="AB549" s="32">
        <f>VLOOKUP(AB$3,'[4]Hawaii Pop by County'!$B$7:$F$71,3,0)</f>
        <v>1045329</v>
      </c>
    </row>
    <row r="550" spans="1:28" x14ac:dyDescent="0.3">
      <c r="A550" s="34" t="s">
        <v>2106</v>
      </c>
      <c r="B550" s="34" t="s">
        <v>2636</v>
      </c>
      <c r="C550" s="18" t="str">
        <f t="shared" si="11"/>
        <v>.Kalawao County, Hawaii</v>
      </c>
      <c r="D550" s="34" t="s">
        <v>2074</v>
      </c>
      <c r="E550" s="33" t="s">
        <v>2347</v>
      </c>
      <c r="F550" s="33" t="s">
        <v>2347</v>
      </c>
      <c r="G550" s="33" t="s">
        <v>2347</v>
      </c>
      <c r="H550" s="33" t="s">
        <v>2347</v>
      </c>
      <c r="I550" s="33" t="s">
        <v>2347</v>
      </c>
      <c r="J550" s="33" t="s">
        <v>2347</v>
      </c>
      <c r="K550" s="33" t="s">
        <v>2347</v>
      </c>
      <c r="L550" s="33" t="s">
        <v>2347</v>
      </c>
      <c r="M550" s="33" t="s">
        <v>2347</v>
      </c>
      <c r="N550" s="33" t="s">
        <v>2347</v>
      </c>
      <c r="O550" s="33" t="s">
        <v>2347</v>
      </c>
      <c r="P550" s="33" t="s">
        <v>2347</v>
      </c>
      <c r="Q550" s="33" t="s">
        <v>2347</v>
      </c>
      <c r="R550" s="33" t="s">
        <v>2347</v>
      </c>
      <c r="S550" s="33" t="s">
        <v>2347</v>
      </c>
      <c r="T550" s="33" t="s">
        <v>2347</v>
      </c>
      <c r="U550" s="33" t="s">
        <v>2347</v>
      </c>
      <c r="V550" s="33" t="s">
        <v>2347</v>
      </c>
      <c r="W550" s="33" t="s">
        <v>2347</v>
      </c>
      <c r="X550" s="33" t="s">
        <v>2347</v>
      </c>
      <c r="Y550" s="33" t="s">
        <v>2347</v>
      </c>
      <c r="Z550" s="33" t="s">
        <v>2347</v>
      </c>
      <c r="AA550" s="33" t="s">
        <v>2347</v>
      </c>
      <c r="AB550" s="33" t="s">
        <v>2347</v>
      </c>
    </row>
    <row r="551" spans="1:28" x14ac:dyDescent="0.3">
      <c r="A551" s="34" t="s">
        <v>2106</v>
      </c>
      <c r="B551" s="34" t="s">
        <v>2637</v>
      </c>
      <c r="C551" s="18" t="str">
        <f t="shared" si="11"/>
        <v>.Kauai County, Hawaii</v>
      </c>
      <c r="D551" s="34" t="s">
        <v>2074</v>
      </c>
      <c r="E551" s="32">
        <f>VLOOKUP(E$3,'[4]Hawaii Pop by County'!$B$7:$F$71,4,0)</f>
        <v>68558</v>
      </c>
      <c r="F551" s="32">
        <f>VLOOKUP(F$3,'[4]Hawaii Pop by County'!$B$7:$F$71,4,0)</f>
        <v>74734</v>
      </c>
      <c r="G551" s="32">
        <f>VLOOKUP(G$3,'[4]Hawaii Pop by County'!$B$7:$F$71,4,0)</f>
        <v>73940</v>
      </c>
      <c r="H551" s="32">
        <f>VLOOKUP(H$3,'[4]Hawaii Pop by County'!$B$7:$F$71,4,0)</f>
        <v>74895</v>
      </c>
      <c r="I551" s="32">
        <f>VLOOKUP(I$3,'[4]Hawaii Pop by County'!$B$7:$F$71,4,0)</f>
        <v>76148</v>
      </c>
      <c r="J551" s="32">
        <f>VLOOKUP(J$3,'[4]Hawaii Pop by County'!$B$7:$F$71,4,0)</f>
        <v>78167</v>
      </c>
      <c r="K551" s="32">
        <f>VLOOKUP(K$3,'[4]Hawaii Pop by County'!$B$7:$F$71,4,0)</f>
        <v>79561</v>
      </c>
      <c r="L551" s="32">
        <f>VLOOKUP(L$3,'[4]Hawaii Pop by County'!$B$7:$F$71,4,0)</f>
        <v>80887</v>
      </c>
      <c r="M551" s="32">
        <f>VLOOKUP(M$3,'[4]Hawaii Pop by County'!$B$7:$F$71,4,0)</f>
        <v>83286</v>
      </c>
      <c r="N551" s="32">
        <f>VLOOKUP(N$3,'[4]Hawaii Pop by County'!$B$7:$F$71,4,0)</f>
        <v>81968</v>
      </c>
      <c r="O551" s="32">
        <f>VLOOKUP(O$3,'[4]Hawaii Pop by County'!$B$7:$F$71,4,0)</f>
        <v>82101</v>
      </c>
      <c r="P551" s="32">
        <f>VLOOKUP(P$3,'[4]Hawaii Pop by County'!$B$7:$F$71,4,0)</f>
        <v>83189</v>
      </c>
      <c r="Q551" s="32">
        <f>VLOOKUP(Q$3,'[4]Hawaii Pop by County'!$B$7:$F$71,4,0)</f>
        <v>85327</v>
      </c>
      <c r="R551" s="32">
        <f>VLOOKUP(R$3,'[4]Hawaii Pop by County'!$B$7:$F$71,4,0)</f>
        <v>87547</v>
      </c>
      <c r="S551" s="32">
        <f>VLOOKUP(S$3,'[4]Hawaii Pop by County'!$B$7:$F$71,4,0)</f>
        <v>89986</v>
      </c>
      <c r="T551" s="32">
        <f>VLOOKUP(T$3,'[4]Hawaii Pop by County'!$B$7:$F$71,4,0)</f>
        <v>90942</v>
      </c>
      <c r="U551" s="32">
        <f>VLOOKUP(U$3,'[4]Hawaii Pop by County'!$B$7:$F$71,4,0)</f>
        <v>92964</v>
      </c>
      <c r="V551" s="32">
        <f>VLOOKUP(V$3,'[4]Hawaii Pop by County'!$B$7:$F$71,4,0)</f>
        <v>93979</v>
      </c>
      <c r="W551" s="32">
        <f>VLOOKUP(W$3,'[4]Hawaii Pop by County'!$B$7:$F$71,4,0)</f>
        <v>95964</v>
      </c>
      <c r="X551" s="32">
        <f>VLOOKUP(X$3,'[4]Hawaii Pop by County'!$B$7:$F$71,4,0)</f>
        <v>98348</v>
      </c>
      <c r="Y551" s="32">
        <f>VLOOKUP(Y$3,'[4]Hawaii Pop by County'!$B$7:$F$71,4,0)</f>
        <v>97463</v>
      </c>
      <c r="Z551" s="32">
        <f>VLOOKUP(Z$3,'[4]Hawaii Pop by County'!$B$7:$F$71,4,0)</f>
        <v>78951</v>
      </c>
      <c r="AA551" s="32">
        <f>VLOOKUP(AA$3,'[4]Hawaii Pop by County'!$B$7:$F$71,4,0)</f>
        <v>89625</v>
      </c>
      <c r="AB551" s="32">
        <f>VLOOKUP(AB$3,'[4]Hawaii Pop by County'!$B$7:$F$71,4,0)</f>
        <v>98182</v>
      </c>
    </row>
    <row r="552" spans="1:28" x14ac:dyDescent="0.3">
      <c r="A552" s="34" t="s">
        <v>2106</v>
      </c>
      <c r="B552" s="34" t="s">
        <v>2638</v>
      </c>
      <c r="C552" s="18" t="str">
        <f t="shared" si="11"/>
        <v>.Maui County, Hawaii</v>
      </c>
      <c r="D552" s="34" t="s">
        <v>2074</v>
      </c>
      <c r="E552" s="32">
        <f>VLOOKUP(E$3,'[4]Hawaii Pop by County'!$B$7:$F$71,5,0)</f>
        <v>138390</v>
      </c>
      <c r="F552" s="32">
        <f>VLOOKUP(F$3,'[4]Hawaii Pop by County'!$B$7:$F$71,5,0)</f>
        <v>168650</v>
      </c>
      <c r="G552" s="32">
        <f>VLOOKUP(G$3,'[4]Hawaii Pop by County'!$B$7:$F$71,5,0)</f>
        <v>168845</v>
      </c>
      <c r="H552" s="32">
        <f>VLOOKUP(H$3,'[4]Hawaii Pop by County'!$B$7:$F$71,5,0)</f>
        <v>172302</v>
      </c>
      <c r="I552" s="32">
        <f>VLOOKUP(I$3,'[4]Hawaii Pop by County'!$B$7:$F$71,5,0)</f>
        <v>176044</v>
      </c>
      <c r="J552" s="32">
        <f>VLOOKUP(J$3,'[4]Hawaii Pop by County'!$B$7:$F$71,5,0)</f>
        <v>180033</v>
      </c>
      <c r="K552" s="32">
        <f>VLOOKUP(K$3,'[4]Hawaii Pop by County'!$B$7:$F$71,5,0)</f>
        <v>184987</v>
      </c>
      <c r="L552" s="32">
        <f>VLOOKUP(L$3,'[4]Hawaii Pop by County'!$B$7:$F$71,5,0)</f>
        <v>188221</v>
      </c>
      <c r="M552" s="32">
        <f>VLOOKUP(M$3,'[4]Hawaii Pop by County'!$B$7:$F$71,5,0)</f>
        <v>189875</v>
      </c>
      <c r="N552" s="32">
        <f>VLOOKUP(N$3,'[4]Hawaii Pop by County'!$B$7:$F$71,5,0)</f>
        <v>189331</v>
      </c>
      <c r="O552" s="32">
        <f>VLOOKUP(O$3,'[4]Hawaii Pop by County'!$B$7:$F$71,5,0)</f>
        <v>189206</v>
      </c>
      <c r="P552" s="32">
        <f>VLOOKUP(P$3,'[4]Hawaii Pop by County'!$B$7:$F$71,5,0)</f>
        <v>194735</v>
      </c>
      <c r="Q552" s="32">
        <f>VLOOKUP(Q$3,'[4]Hawaii Pop by County'!$B$7:$F$71,5,0)</f>
        <v>198595</v>
      </c>
      <c r="R552" s="32">
        <f>VLOOKUP(R$3,'[4]Hawaii Pop by County'!$B$7:$F$71,5,0)</f>
        <v>201958</v>
      </c>
      <c r="S552" s="32">
        <f>VLOOKUP(S$3,'[4]Hawaii Pop by County'!$B$7:$F$71,5,0)</f>
        <v>206604</v>
      </c>
      <c r="T552" s="32">
        <f>VLOOKUP(T$3,'[4]Hawaii Pop by County'!$B$7:$F$71,5,0)</f>
        <v>210099</v>
      </c>
      <c r="U552" s="32">
        <f>VLOOKUP(U$3,'[4]Hawaii Pop by County'!$B$7:$F$71,5,0)</f>
        <v>213199</v>
      </c>
      <c r="V552" s="32">
        <f>VLOOKUP(V$3,'[4]Hawaii Pop by County'!$B$7:$F$71,5,0)</f>
        <v>216337</v>
      </c>
      <c r="W552" s="32">
        <f>VLOOKUP(W$3,'[4]Hawaii Pop by County'!$B$7:$F$71,5,0)</f>
        <v>218969</v>
      </c>
      <c r="X552" s="32">
        <f>VLOOKUP(X$3,'[4]Hawaii Pop by County'!$B$7:$F$71,5,0)</f>
        <v>223299</v>
      </c>
      <c r="Y552" s="32">
        <f>VLOOKUP(Y$3,'[4]Hawaii Pop by County'!$B$7:$F$71,5,0)</f>
        <v>224554</v>
      </c>
      <c r="Z552" s="32">
        <f>VLOOKUP(Z$3,'[4]Hawaii Pop by County'!$B$7:$F$71,5,0)</f>
        <v>180482</v>
      </c>
      <c r="AA552" s="32">
        <f>VLOOKUP(AA$3,'[4]Hawaii Pop by County'!$B$7:$F$71,5,0)</f>
        <v>212973</v>
      </c>
      <c r="AB552" s="32">
        <f>VLOOKUP(AB$3,'[4]Hawaii Pop by County'!$B$7:$F$71,5,0)</f>
        <v>220256</v>
      </c>
    </row>
    <row r="553" spans="1:28" x14ac:dyDescent="0.3">
      <c r="A553" s="20" t="s">
        <v>2109</v>
      </c>
      <c r="B553" s="20" t="s">
        <v>2639</v>
      </c>
      <c r="C553" s="18" t="str">
        <f t="shared" si="11"/>
        <v>.Ada County, Idaho</v>
      </c>
      <c r="D553" s="20" t="s">
        <v>2354</v>
      </c>
      <c r="F553" s="27">
        <f>VLOOKUP($C553, '[1]ODS_county pop 2000-2010'!$H$2:$T$3195,F$1,0)</f>
        <v>300953</v>
      </c>
      <c r="G553" s="27">
        <f>VLOOKUP($C553, '[1]ODS_county pop 2000-2010'!$H$2:$T$3195,G$1,0)</f>
        <v>313896</v>
      </c>
      <c r="H553" s="27">
        <f>VLOOKUP($C553, '[1]ODS_county pop 2000-2010'!$H$2:$T$3195,H$1,0)</f>
        <v>321616</v>
      </c>
      <c r="I553" s="27">
        <f>VLOOKUP($C553, '[1]ODS_county pop 2000-2010'!$H$2:$T$3195,I$1,0)</f>
        <v>327393</v>
      </c>
      <c r="J553" s="27">
        <f>VLOOKUP($C553, '[1]ODS_county pop 2000-2010'!$H$2:$T$3195,J$1,0)</f>
        <v>334926</v>
      </c>
      <c r="K553" s="27">
        <f>VLOOKUP($C553, '[1]ODS_county pop 2000-2010'!$H$2:$T$3195,K$1,0)</f>
        <v>348755</v>
      </c>
      <c r="L553" s="27">
        <f>VLOOKUP($C553, '[1]ODS_county pop 2000-2010'!$H$2:$T$3195,L$1,0)</f>
        <v>363498</v>
      </c>
      <c r="M553" s="27">
        <f>VLOOKUP($C553, '[1]ODS_county pop 2000-2010'!$H$2:$T$3195,M$1,0)</f>
        <v>375368</v>
      </c>
      <c r="N553" s="27">
        <f>VLOOKUP($C553, '[1]ODS_county pop 2000-2010'!$H$2:$T$3195,N$1,0)</f>
        <v>382618</v>
      </c>
      <c r="O553" s="27">
        <f>VLOOKUP($C553, '[1]ODS_county pop 2000-2010'!$H$2:$T$3195,O$1,0)</f>
        <v>388577</v>
      </c>
      <c r="P553" s="27">
        <f>VLOOKUP($C553, '[2]county pop 2010-2020'!$H$2:$T$3195,P$1,0)</f>
        <v>392365</v>
      </c>
      <c r="Q553" s="27">
        <f>VLOOKUP($C553, '[2]county pop 2010-2020'!$H$2:$T$3195,Q$1,0)</f>
        <v>401352</v>
      </c>
      <c r="R553" s="27">
        <f>VLOOKUP($C553, '[2]county pop 2010-2020'!$H$2:$T$3195,R$1,0)</f>
        <v>409032</v>
      </c>
      <c r="S553" s="27">
        <f>VLOOKUP($C553, '[2]county pop 2010-2020'!$H$2:$T$3195,S$1,0)</f>
        <v>416180</v>
      </c>
      <c r="T553" s="27">
        <f>VLOOKUP($C553, '[2]county pop 2010-2020'!$H$2:$T$3195,T$1,0)</f>
        <v>425774</v>
      </c>
      <c r="U553" s="27">
        <f>VLOOKUP($C553, '[2]county pop 2010-2020'!$H$2:$T$3195,U$1,0)</f>
        <v>433254</v>
      </c>
      <c r="V553" s="27">
        <f>VLOOKUP($C553, '[2]county pop 2010-2020'!$H$2:$T$3195,V$1,0)</f>
        <v>444929</v>
      </c>
      <c r="W553" s="27">
        <f>VLOOKUP($C553, '[2]county pop 2010-2020'!$H$2:$T$3195,W$1,0)</f>
        <v>456994</v>
      </c>
      <c r="X553" s="27">
        <f>VLOOKUP($C553, '[2]county pop 2010-2020'!$H$2:$T$3195,X$1,0)</f>
        <v>469161</v>
      </c>
      <c r="Y553" s="27">
        <f>VLOOKUP($C553, '[2]county pop 2010-2020'!$H$2:$T$3195,Y$1,0)</f>
        <v>481880</v>
      </c>
      <c r="Z553" s="27">
        <f>VLOOKUP($C553, '[3]ODS_county pop 2020-2022'!$H$2:$K$3196,Z$1,0)</f>
        <v>498260</v>
      </c>
      <c r="AA553" s="27">
        <f>VLOOKUP($C553, '[3]ODS_county pop 2020-2022'!$H$2:$K$3196,AA$1,0)</f>
        <v>512914</v>
      </c>
      <c r="AB553" s="27">
        <f>VLOOKUP($C553, '[3]ODS_county pop 2020-2022'!$H$2:$K$3196,AB$1,0)</f>
        <v>518907</v>
      </c>
    </row>
    <row r="554" spans="1:28" x14ac:dyDescent="0.3">
      <c r="A554" s="20" t="s">
        <v>2109</v>
      </c>
      <c r="B554" s="20" t="s">
        <v>2411</v>
      </c>
      <c r="C554" s="18" t="str">
        <f t="shared" si="11"/>
        <v>.Adams County, Idaho</v>
      </c>
      <c r="D554" s="20" t="s">
        <v>2354</v>
      </c>
      <c r="F554" s="27">
        <f>VLOOKUP($C554, '[1]ODS_county pop 2000-2010'!$H$2:$T$3195,F$1,0)</f>
        <v>3483</v>
      </c>
      <c r="G554" s="27">
        <f>VLOOKUP($C554, '[1]ODS_county pop 2000-2010'!$H$2:$T$3195,G$1,0)</f>
        <v>3495</v>
      </c>
      <c r="H554" s="27">
        <f>VLOOKUP($C554, '[1]ODS_county pop 2000-2010'!$H$2:$T$3195,H$1,0)</f>
        <v>3559</v>
      </c>
      <c r="I554" s="27">
        <f>VLOOKUP($C554, '[1]ODS_county pop 2000-2010'!$H$2:$T$3195,I$1,0)</f>
        <v>3624</v>
      </c>
      <c r="J554" s="27">
        <f>VLOOKUP($C554, '[1]ODS_county pop 2000-2010'!$H$2:$T$3195,J$1,0)</f>
        <v>3693</v>
      </c>
      <c r="K554" s="27">
        <f>VLOOKUP($C554, '[1]ODS_county pop 2000-2010'!$H$2:$T$3195,K$1,0)</f>
        <v>3817</v>
      </c>
      <c r="L554" s="27">
        <f>VLOOKUP($C554, '[1]ODS_county pop 2000-2010'!$H$2:$T$3195,L$1,0)</f>
        <v>3788</v>
      </c>
      <c r="M554" s="27">
        <f>VLOOKUP($C554, '[1]ODS_county pop 2000-2010'!$H$2:$T$3195,M$1,0)</f>
        <v>3949</v>
      </c>
      <c r="N554" s="27">
        <f>VLOOKUP($C554, '[1]ODS_county pop 2000-2010'!$H$2:$T$3195,N$1,0)</f>
        <v>4021</v>
      </c>
      <c r="O554" s="27">
        <f>VLOOKUP($C554, '[1]ODS_county pop 2000-2010'!$H$2:$T$3195,O$1,0)</f>
        <v>4000</v>
      </c>
      <c r="P554" s="27">
        <f>VLOOKUP($C554, '[2]county pop 2010-2020'!$H$2:$T$3195,P$1,0)</f>
        <v>3976</v>
      </c>
      <c r="Q554" s="27">
        <f>VLOOKUP($C554, '[2]county pop 2010-2020'!$H$2:$T$3195,Q$1,0)</f>
        <v>3981</v>
      </c>
      <c r="R554" s="27">
        <f>VLOOKUP($C554, '[2]county pop 2010-2020'!$H$2:$T$3195,R$1,0)</f>
        <v>3907</v>
      </c>
      <c r="S554" s="27">
        <f>VLOOKUP($C554, '[2]county pop 2010-2020'!$H$2:$T$3195,S$1,0)</f>
        <v>3865</v>
      </c>
      <c r="T554" s="27">
        <f>VLOOKUP($C554, '[2]county pop 2010-2020'!$H$2:$T$3195,T$1,0)</f>
        <v>3884</v>
      </c>
      <c r="U554" s="27">
        <f>VLOOKUP($C554, '[2]county pop 2010-2020'!$H$2:$T$3195,U$1,0)</f>
        <v>3891</v>
      </c>
      <c r="V554" s="27">
        <f>VLOOKUP($C554, '[2]county pop 2010-2020'!$H$2:$T$3195,V$1,0)</f>
        <v>3944</v>
      </c>
      <c r="W554" s="27">
        <f>VLOOKUP($C554, '[2]county pop 2010-2020'!$H$2:$T$3195,W$1,0)</f>
        <v>4128</v>
      </c>
      <c r="X554" s="27">
        <f>VLOOKUP($C554, '[2]county pop 2010-2020'!$H$2:$T$3195,X$1,0)</f>
        <v>4215</v>
      </c>
      <c r="Y554" s="27">
        <f>VLOOKUP($C554, '[2]county pop 2010-2020'!$H$2:$T$3195,Y$1,0)</f>
        <v>4265</v>
      </c>
      <c r="Z554" s="27">
        <f>VLOOKUP($C554, '[3]ODS_county pop 2020-2022'!$H$2:$K$3196,Z$1,0)</f>
        <v>4425</v>
      </c>
      <c r="AA554" s="27">
        <f>VLOOKUP($C554, '[3]ODS_county pop 2020-2022'!$H$2:$K$3196,AA$1,0)</f>
        <v>4632</v>
      </c>
      <c r="AB554" s="27">
        <f>VLOOKUP($C554, '[3]ODS_county pop 2020-2022'!$H$2:$K$3196,AB$1,0)</f>
        <v>4817</v>
      </c>
    </row>
    <row r="555" spans="1:28" x14ac:dyDescent="0.3">
      <c r="A555" s="20" t="s">
        <v>2109</v>
      </c>
      <c r="B555" s="20" t="s">
        <v>2640</v>
      </c>
      <c r="C555" s="18" t="str">
        <f t="shared" si="11"/>
        <v>.Bannock County, Idaho</v>
      </c>
      <c r="D555" s="20" t="s">
        <v>2354</v>
      </c>
      <c r="F555" s="27">
        <f>VLOOKUP($C555, '[1]ODS_county pop 2000-2010'!$H$2:$T$3195,F$1,0)</f>
        <v>75562</v>
      </c>
      <c r="G555" s="27">
        <f>VLOOKUP($C555, '[1]ODS_county pop 2000-2010'!$H$2:$T$3195,G$1,0)</f>
        <v>76296</v>
      </c>
      <c r="H555" s="27">
        <f>VLOOKUP($C555, '[1]ODS_county pop 2000-2010'!$H$2:$T$3195,H$1,0)</f>
        <v>76487</v>
      </c>
      <c r="I555" s="27">
        <f>VLOOKUP($C555, '[1]ODS_county pop 2000-2010'!$H$2:$T$3195,I$1,0)</f>
        <v>76312</v>
      </c>
      <c r="J555" s="27">
        <f>VLOOKUP($C555, '[1]ODS_county pop 2000-2010'!$H$2:$T$3195,J$1,0)</f>
        <v>76834</v>
      </c>
      <c r="K555" s="27">
        <f>VLOOKUP($C555, '[1]ODS_county pop 2000-2010'!$H$2:$T$3195,K$1,0)</f>
        <v>77419</v>
      </c>
      <c r="L555" s="27">
        <f>VLOOKUP($C555, '[1]ODS_county pop 2000-2010'!$H$2:$T$3195,L$1,0)</f>
        <v>78491</v>
      </c>
      <c r="M555" s="27">
        <f>VLOOKUP($C555, '[1]ODS_county pop 2000-2010'!$H$2:$T$3195,M$1,0)</f>
        <v>79338</v>
      </c>
      <c r="N555" s="27">
        <f>VLOOKUP($C555, '[1]ODS_county pop 2000-2010'!$H$2:$T$3195,N$1,0)</f>
        <v>80609</v>
      </c>
      <c r="O555" s="27">
        <f>VLOOKUP($C555, '[1]ODS_county pop 2000-2010'!$H$2:$T$3195,O$1,0)</f>
        <v>81994</v>
      </c>
      <c r="P555" s="27">
        <f>VLOOKUP($C555, '[2]county pop 2010-2020'!$H$2:$T$3195,P$1,0)</f>
        <v>82839</v>
      </c>
      <c r="Q555" s="27">
        <f>VLOOKUP($C555, '[2]county pop 2010-2020'!$H$2:$T$3195,Q$1,0)</f>
        <v>83657</v>
      </c>
      <c r="R555" s="27">
        <f>VLOOKUP($C555, '[2]county pop 2010-2020'!$H$2:$T$3195,R$1,0)</f>
        <v>83781</v>
      </c>
      <c r="S555" s="27">
        <f>VLOOKUP($C555, '[2]county pop 2010-2020'!$H$2:$T$3195,S$1,0)</f>
        <v>83494</v>
      </c>
      <c r="T555" s="27">
        <f>VLOOKUP($C555, '[2]county pop 2010-2020'!$H$2:$T$3195,T$1,0)</f>
        <v>83587</v>
      </c>
      <c r="U555" s="27">
        <f>VLOOKUP($C555, '[2]county pop 2010-2020'!$H$2:$T$3195,U$1,0)</f>
        <v>84263</v>
      </c>
      <c r="V555" s="27">
        <f>VLOOKUP($C555, '[2]county pop 2010-2020'!$H$2:$T$3195,V$1,0)</f>
        <v>84762</v>
      </c>
      <c r="W555" s="27">
        <f>VLOOKUP($C555, '[2]county pop 2010-2020'!$H$2:$T$3195,W$1,0)</f>
        <v>85571</v>
      </c>
      <c r="X555" s="27">
        <f>VLOOKUP($C555, '[2]county pop 2010-2020'!$H$2:$T$3195,X$1,0)</f>
        <v>86761</v>
      </c>
      <c r="Y555" s="27">
        <f>VLOOKUP($C555, '[2]county pop 2010-2020'!$H$2:$T$3195,Y$1,0)</f>
        <v>87822</v>
      </c>
      <c r="Z555" s="27">
        <f>VLOOKUP($C555, '[3]ODS_county pop 2020-2022'!$H$2:$K$3196,Z$1,0)</f>
        <v>87270</v>
      </c>
      <c r="AA555" s="27">
        <f>VLOOKUP($C555, '[3]ODS_county pop 2020-2022'!$H$2:$K$3196,AA$1,0)</f>
        <v>88349</v>
      </c>
      <c r="AB555" s="27">
        <f>VLOOKUP($C555, '[3]ODS_county pop 2020-2022'!$H$2:$K$3196,AB$1,0)</f>
        <v>89517</v>
      </c>
    </row>
    <row r="556" spans="1:28" x14ac:dyDescent="0.3">
      <c r="A556" s="20" t="s">
        <v>2109</v>
      </c>
      <c r="B556" s="20" t="s">
        <v>2641</v>
      </c>
      <c r="C556" s="18" t="str">
        <f t="shared" si="11"/>
        <v>.Bear Lake County, Idaho</v>
      </c>
      <c r="D556" s="20" t="s">
        <v>2354</v>
      </c>
      <c r="F556" s="27">
        <f>VLOOKUP($C556, '[1]ODS_county pop 2000-2010'!$H$2:$T$3195,F$1,0)</f>
        <v>6418</v>
      </c>
      <c r="G556" s="27">
        <f>VLOOKUP($C556, '[1]ODS_county pop 2000-2010'!$H$2:$T$3195,G$1,0)</f>
        <v>6394</v>
      </c>
      <c r="H556" s="27">
        <f>VLOOKUP($C556, '[1]ODS_county pop 2000-2010'!$H$2:$T$3195,H$1,0)</f>
        <v>6219</v>
      </c>
      <c r="I556" s="27">
        <f>VLOOKUP($C556, '[1]ODS_county pop 2000-2010'!$H$2:$T$3195,I$1,0)</f>
        <v>6219</v>
      </c>
      <c r="J556" s="27">
        <f>VLOOKUP($C556, '[1]ODS_county pop 2000-2010'!$H$2:$T$3195,J$1,0)</f>
        <v>6170</v>
      </c>
      <c r="K556" s="27">
        <f>VLOOKUP($C556, '[1]ODS_county pop 2000-2010'!$H$2:$T$3195,K$1,0)</f>
        <v>6077</v>
      </c>
      <c r="L556" s="27">
        <f>VLOOKUP($C556, '[1]ODS_county pop 2000-2010'!$H$2:$T$3195,L$1,0)</f>
        <v>6071</v>
      </c>
      <c r="M556" s="27">
        <f>VLOOKUP($C556, '[1]ODS_county pop 2000-2010'!$H$2:$T$3195,M$1,0)</f>
        <v>6049</v>
      </c>
      <c r="N556" s="27">
        <f>VLOOKUP($C556, '[1]ODS_county pop 2000-2010'!$H$2:$T$3195,N$1,0)</f>
        <v>6027</v>
      </c>
      <c r="O556" s="27">
        <f>VLOOKUP($C556, '[1]ODS_county pop 2000-2010'!$H$2:$T$3195,O$1,0)</f>
        <v>6014</v>
      </c>
      <c r="P556" s="27">
        <f>VLOOKUP($C556, '[2]county pop 2010-2020'!$H$2:$T$3195,P$1,0)</f>
        <v>5986</v>
      </c>
      <c r="Q556" s="27">
        <f>VLOOKUP($C556, '[2]county pop 2010-2020'!$H$2:$T$3195,Q$1,0)</f>
        <v>5961</v>
      </c>
      <c r="R556" s="27">
        <f>VLOOKUP($C556, '[2]county pop 2010-2020'!$H$2:$T$3195,R$1,0)</f>
        <v>5897</v>
      </c>
      <c r="S556" s="27">
        <f>VLOOKUP($C556, '[2]county pop 2010-2020'!$H$2:$T$3195,S$1,0)</f>
        <v>5953</v>
      </c>
      <c r="T556" s="27">
        <f>VLOOKUP($C556, '[2]county pop 2010-2020'!$H$2:$T$3195,T$1,0)</f>
        <v>5931</v>
      </c>
      <c r="U556" s="27">
        <f>VLOOKUP($C556, '[2]county pop 2010-2020'!$H$2:$T$3195,U$1,0)</f>
        <v>5883</v>
      </c>
      <c r="V556" s="27">
        <f>VLOOKUP($C556, '[2]county pop 2010-2020'!$H$2:$T$3195,V$1,0)</f>
        <v>5940</v>
      </c>
      <c r="W556" s="27">
        <f>VLOOKUP($C556, '[2]county pop 2010-2020'!$H$2:$T$3195,W$1,0)</f>
        <v>6029</v>
      </c>
      <c r="X556" s="27">
        <f>VLOOKUP($C556, '[2]county pop 2010-2020'!$H$2:$T$3195,X$1,0)</f>
        <v>6026</v>
      </c>
      <c r="Y556" s="27">
        <f>VLOOKUP($C556, '[2]county pop 2010-2020'!$H$2:$T$3195,Y$1,0)</f>
        <v>6131</v>
      </c>
      <c r="Z556" s="27">
        <f>VLOOKUP($C556, '[3]ODS_county pop 2020-2022'!$H$2:$K$3196,Z$1,0)</f>
        <v>6367</v>
      </c>
      <c r="AA556" s="27">
        <f>VLOOKUP($C556, '[3]ODS_county pop 2020-2022'!$H$2:$K$3196,AA$1,0)</f>
        <v>6559</v>
      </c>
      <c r="AB556" s="27">
        <f>VLOOKUP($C556, '[3]ODS_county pop 2020-2022'!$H$2:$K$3196,AB$1,0)</f>
        <v>6722</v>
      </c>
    </row>
    <row r="557" spans="1:28" x14ac:dyDescent="0.3">
      <c r="A557" s="20" t="s">
        <v>2109</v>
      </c>
      <c r="B557" s="20" t="s">
        <v>2642</v>
      </c>
      <c r="C557" s="18" t="str">
        <f t="shared" si="11"/>
        <v>.Benewah County, Idaho</v>
      </c>
      <c r="D557" s="20" t="s">
        <v>2354</v>
      </c>
      <c r="F557" s="27">
        <f>VLOOKUP($C557, '[1]ODS_county pop 2000-2010'!$H$2:$T$3195,F$1,0)</f>
        <v>9169</v>
      </c>
      <c r="G557" s="27">
        <f>VLOOKUP($C557, '[1]ODS_county pop 2000-2010'!$H$2:$T$3195,G$1,0)</f>
        <v>8968</v>
      </c>
      <c r="H557" s="27">
        <f>VLOOKUP($C557, '[1]ODS_county pop 2000-2010'!$H$2:$T$3195,H$1,0)</f>
        <v>8917</v>
      </c>
      <c r="I557" s="27">
        <f>VLOOKUP($C557, '[1]ODS_county pop 2000-2010'!$H$2:$T$3195,I$1,0)</f>
        <v>8901</v>
      </c>
      <c r="J557" s="27">
        <f>VLOOKUP($C557, '[1]ODS_county pop 2000-2010'!$H$2:$T$3195,J$1,0)</f>
        <v>8907</v>
      </c>
      <c r="K557" s="27">
        <f>VLOOKUP($C557, '[1]ODS_county pop 2000-2010'!$H$2:$T$3195,K$1,0)</f>
        <v>9053</v>
      </c>
      <c r="L557" s="27">
        <f>VLOOKUP($C557, '[1]ODS_county pop 2000-2010'!$H$2:$T$3195,L$1,0)</f>
        <v>9260</v>
      </c>
      <c r="M557" s="27">
        <f>VLOOKUP($C557, '[1]ODS_county pop 2000-2010'!$H$2:$T$3195,M$1,0)</f>
        <v>9296</v>
      </c>
      <c r="N557" s="27">
        <f>VLOOKUP($C557, '[1]ODS_county pop 2000-2010'!$H$2:$T$3195,N$1,0)</f>
        <v>9385</v>
      </c>
      <c r="O557" s="27">
        <f>VLOOKUP($C557, '[1]ODS_county pop 2000-2010'!$H$2:$T$3195,O$1,0)</f>
        <v>9286</v>
      </c>
      <c r="P557" s="27">
        <f>VLOOKUP($C557, '[2]county pop 2010-2020'!$H$2:$T$3195,P$1,0)</f>
        <v>9285</v>
      </c>
      <c r="Q557" s="27">
        <f>VLOOKUP($C557, '[2]county pop 2010-2020'!$H$2:$T$3195,Q$1,0)</f>
        <v>9176</v>
      </c>
      <c r="R557" s="27">
        <f>VLOOKUP($C557, '[2]county pop 2010-2020'!$H$2:$T$3195,R$1,0)</f>
        <v>9129</v>
      </c>
      <c r="S557" s="27">
        <f>VLOOKUP($C557, '[2]county pop 2010-2020'!$H$2:$T$3195,S$1,0)</f>
        <v>9033</v>
      </c>
      <c r="T557" s="27">
        <f>VLOOKUP($C557, '[2]county pop 2010-2020'!$H$2:$T$3195,T$1,0)</f>
        <v>9035</v>
      </c>
      <c r="U557" s="27">
        <f>VLOOKUP($C557, '[2]county pop 2010-2020'!$H$2:$T$3195,U$1,0)</f>
        <v>8999</v>
      </c>
      <c r="V557" s="27">
        <f>VLOOKUP($C557, '[2]county pop 2010-2020'!$H$2:$T$3195,V$1,0)</f>
        <v>9033</v>
      </c>
      <c r="W557" s="27">
        <f>VLOOKUP($C557, '[2]county pop 2010-2020'!$H$2:$T$3195,W$1,0)</f>
        <v>9167</v>
      </c>
      <c r="X557" s="27">
        <f>VLOOKUP($C557, '[2]county pop 2010-2020'!$H$2:$T$3195,X$1,0)</f>
        <v>9222</v>
      </c>
      <c r="Y557" s="27">
        <f>VLOOKUP($C557, '[2]county pop 2010-2020'!$H$2:$T$3195,Y$1,0)</f>
        <v>9303</v>
      </c>
      <c r="Z557" s="27">
        <f>VLOOKUP($C557, '[3]ODS_county pop 2020-2022'!$H$2:$K$3196,Z$1,0)</f>
        <v>9576</v>
      </c>
      <c r="AA557" s="27">
        <f>VLOOKUP($C557, '[3]ODS_county pop 2020-2022'!$H$2:$K$3196,AA$1,0)</f>
        <v>9941</v>
      </c>
      <c r="AB557" s="27">
        <f>VLOOKUP($C557, '[3]ODS_county pop 2020-2022'!$H$2:$K$3196,AB$1,0)</f>
        <v>10370</v>
      </c>
    </row>
    <row r="558" spans="1:28" x14ac:dyDescent="0.3">
      <c r="A558" s="20" t="s">
        <v>2109</v>
      </c>
      <c r="B558" s="20" t="s">
        <v>2643</v>
      </c>
      <c r="C558" s="18" t="str">
        <f t="shared" si="11"/>
        <v>.Bingham County, Idaho</v>
      </c>
      <c r="D558" s="20" t="s">
        <v>2354</v>
      </c>
      <c r="F558" s="27">
        <f>VLOOKUP($C558, '[1]ODS_county pop 2000-2010'!$H$2:$T$3195,F$1,0)</f>
        <v>41737</v>
      </c>
      <c r="G558" s="27">
        <f>VLOOKUP($C558, '[1]ODS_county pop 2000-2010'!$H$2:$T$3195,G$1,0)</f>
        <v>42073</v>
      </c>
      <c r="H558" s="27">
        <f>VLOOKUP($C558, '[1]ODS_county pop 2000-2010'!$H$2:$T$3195,H$1,0)</f>
        <v>42101</v>
      </c>
      <c r="I558" s="27">
        <f>VLOOKUP($C558, '[1]ODS_county pop 2000-2010'!$H$2:$T$3195,I$1,0)</f>
        <v>42555</v>
      </c>
      <c r="J558" s="27">
        <f>VLOOKUP($C558, '[1]ODS_county pop 2000-2010'!$H$2:$T$3195,J$1,0)</f>
        <v>42702</v>
      </c>
      <c r="K558" s="27">
        <f>VLOOKUP($C558, '[1]ODS_county pop 2000-2010'!$H$2:$T$3195,K$1,0)</f>
        <v>43173</v>
      </c>
      <c r="L558" s="27">
        <f>VLOOKUP($C558, '[1]ODS_county pop 2000-2010'!$H$2:$T$3195,L$1,0)</f>
        <v>43396</v>
      </c>
      <c r="M558" s="27">
        <f>VLOOKUP($C558, '[1]ODS_county pop 2000-2010'!$H$2:$T$3195,M$1,0)</f>
        <v>43816</v>
      </c>
      <c r="N558" s="27">
        <f>VLOOKUP($C558, '[1]ODS_county pop 2000-2010'!$H$2:$T$3195,N$1,0)</f>
        <v>44414</v>
      </c>
      <c r="O558" s="27">
        <f>VLOOKUP($C558, '[1]ODS_county pop 2000-2010'!$H$2:$T$3195,O$1,0)</f>
        <v>45087</v>
      </c>
      <c r="P558" s="27">
        <f>VLOOKUP($C558, '[2]county pop 2010-2020'!$H$2:$T$3195,P$1,0)</f>
        <v>45607</v>
      </c>
      <c r="Q558" s="27">
        <f>VLOOKUP($C558, '[2]county pop 2010-2020'!$H$2:$T$3195,Q$1,0)</f>
        <v>45903</v>
      </c>
      <c r="R558" s="27">
        <f>VLOOKUP($C558, '[2]county pop 2010-2020'!$H$2:$T$3195,R$1,0)</f>
        <v>45519</v>
      </c>
      <c r="S558" s="27">
        <f>VLOOKUP($C558, '[2]county pop 2010-2020'!$H$2:$T$3195,S$1,0)</f>
        <v>45435</v>
      </c>
      <c r="T558" s="27">
        <f>VLOOKUP($C558, '[2]county pop 2010-2020'!$H$2:$T$3195,T$1,0)</f>
        <v>45226</v>
      </c>
      <c r="U558" s="27">
        <f>VLOOKUP($C558, '[2]county pop 2010-2020'!$H$2:$T$3195,U$1,0)</f>
        <v>45071</v>
      </c>
      <c r="V558" s="27">
        <f>VLOOKUP($C558, '[2]county pop 2010-2020'!$H$2:$T$3195,V$1,0)</f>
        <v>45313</v>
      </c>
      <c r="W558" s="27">
        <f>VLOOKUP($C558, '[2]county pop 2010-2020'!$H$2:$T$3195,W$1,0)</f>
        <v>45888</v>
      </c>
      <c r="X558" s="27">
        <f>VLOOKUP($C558, '[2]county pop 2010-2020'!$H$2:$T$3195,X$1,0)</f>
        <v>46054</v>
      </c>
      <c r="Y558" s="27">
        <f>VLOOKUP($C558, '[2]county pop 2010-2020'!$H$2:$T$3195,Y$1,0)</f>
        <v>46772</v>
      </c>
      <c r="Z558" s="27">
        <f>VLOOKUP($C558, '[3]ODS_county pop 2020-2022'!$H$2:$K$3196,Z$1,0)</f>
        <v>48106</v>
      </c>
      <c r="AA558" s="27">
        <f>VLOOKUP($C558, '[3]ODS_county pop 2020-2022'!$H$2:$K$3196,AA$1,0)</f>
        <v>48898</v>
      </c>
      <c r="AB558" s="27">
        <f>VLOOKUP($C558, '[3]ODS_county pop 2020-2022'!$H$2:$K$3196,AB$1,0)</f>
        <v>49923</v>
      </c>
    </row>
    <row r="559" spans="1:28" x14ac:dyDescent="0.3">
      <c r="A559" s="20" t="s">
        <v>2109</v>
      </c>
      <c r="B559" s="20" t="s">
        <v>2644</v>
      </c>
      <c r="C559" s="18" t="str">
        <f t="shared" si="11"/>
        <v>.Blaine County, Idaho</v>
      </c>
      <c r="D559" s="20" t="s">
        <v>2354</v>
      </c>
      <c r="F559" s="27">
        <f>VLOOKUP($C559, '[1]ODS_county pop 2000-2010'!$H$2:$T$3195,F$1,0)</f>
        <v>18994</v>
      </c>
      <c r="G559" s="27">
        <f>VLOOKUP($C559, '[1]ODS_county pop 2000-2010'!$H$2:$T$3195,G$1,0)</f>
        <v>19755</v>
      </c>
      <c r="H559" s="27">
        <f>VLOOKUP($C559, '[1]ODS_county pop 2000-2010'!$H$2:$T$3195,H$1,0)</f>
        <v>20189</v>
      </c>
      <c r="I559" s="27">
        <f>VLOOKUP($C559, '[1]ODS_county pop 2000-2010'!$H$2:$T$3195,I$1,0)</f>
        <v>20557</v>
      </c>
      <c r="J559" s="27">
        <f>VLOOKUP($C559, '[1]ODS_county pop 2000-2010'!$H$2:$T$3195,J$1,0)</f>
        <v>20811</v>
      </c>
      <c r="K559" s="27">
        <f>VLOOKUP($C559, '[1]ODS_county pop 2000-2010'!$H$2:$T$3195,K$1,0)</f>
        <v>20897</v>
      </c>
      <c r="L559" s="27">
        <f>VLOOKUP($C559, '[1]ODS_county pop 2000-2010'!$H$2:$T$3195,L$1,0)</f>
        <v>21082</v>
      </c>
      <c r="M559" s="27">
        <f>VLOOKUP($C559, '[1]ODS_county pop 2000-2010'!$H$2:$T$3195,M$1,0)</f>
        <v>21169</v>
      </c>
      <c r="N559" s="27">
        <f>VLOOKUP($C559, '[1]ODS_county pop 2000-2010'!$H$2:$T$3195,N$1,0)</f>
        <v>21477</v>
      </c>
      <c r="O559" s="27">
        <f>VLOOKUP($C559, '[1]ODS_county pop 2000-2010'!$H$2:$T$3195,O$1,0)</f>
        <v>21590</v>
      </c>
      <c r="P559" s="27">
        <f>VLOOKUP($C559, '[2]county pop 2010-2020'!$H$2:$T$3195,P$1,0)</f>
        <v>21376</v>
      </c>
      <c r="Q559" s="27">
        <f>VLOOKUP($C559, '[2]county pop 2010-2020'!$H$2:$T$3195,Q$1,0)</f>
        <v>21085</v>
      </c>
      <c r="R559" s="27">
        <f>VLOOKUP($C559, '[2]county pop 2010-2020'!$H$2:$T$3195,R$1,0)</f>
        <v>21131</v>
      </c>
      <c r="S559" s="27">
        <f>VLOOKUP($C559, '[2]county pop 2010-2020'!$H$2:$T$3195,S$1,0)</f>
        <v>21333</v>
      </c>
      <c r="T559" s="27">
        <f>VLOOKUP($C559, '[2]county pop 2010-2020'!$H$2:$T$3195,T$1,0)</f>
        <v>21471</v>
      </c>
      <c r="U559" s="27">
        <f>VLOOKUP($C559, '[2]county pop 2010-2020'!$H$2:$T$3195,U$1,0)</f>
        <v>21659</v>
      </c>
      <c r="V559" s="27">
        <f>VLOOKUP($C559, '[2]county pop 2010-2020'!$H$2:$T$3195,V$1,0)</f>
        <v>22069</v>
      </c>
      <c r="W559" s="27">
        <f>VLOOKUP($C559, '[2]county pop 2010-2020'!$H$2:$T$3195,W$1,0)</f>
        <v>22401</v>
      </c>
      <c r="X559" s="27">
        <f>VLOOKUP($C559, '[2]county pop 2010-2020'!$H$2:$T$3195,X$1,0)</f>
        <v>22736</v>
      </c>
      <c r="Y559" s="27">
        <f>VLOOKUP($C559, '[2]county pop 2010-2020'!$H$2:$T$3195,Y$1,0)</f>
        <v>23012</v>
      </c>
      <c r="Z559" s="27">
        <f>VLOOKUP($C559, '[3]ODS_county pop 2020-2022'!$H$2:$K$3196,Z$1,0)</f>
        <v>24342</v>
      </c>
      <c r="AA559" s="27">
        <f>VLOOKUP($C559, '[3]ODS_county pop 2020-2022'!$H$2:$K$3196,AA$1,0)</f>
        <v>24767</v>
      </c>
      <c r="AB559" s="27">
        <f>VLOOKUP($C559, '[3]ODS_county pop 2020-2022'!$H$2:$K$3196,AB$1,0)</f>
        <v>24866</v>
      </c>
    </row>
    <row r="560" spans="1:28" x14ac:dyDescent="0.3">
      <c r="A560" s="20" t="s">
        <v>2109</v>
      </c>
      <c r="B560" s="20" t="s">
        <v>2645</v>
      </c>
      <c r="C560" s="18" t="str">
        <f t="shared" si="11"/>
        <v>.Boise County, Idaho</v>
      </c>
      <c r="D560" s="20" t="s">
        <v>2354</v>
      </c>
      <c r="F560" s="27">
        <f>VLOOKUP($C560, '[1]ODS_county pop 2000-2010'!$H$2:$T$3195,F$1,0)</f>
        <v>6644</v>
      </c>
      <c r="G560" s="27">
        <f>VLOOKUP($C560, '[1]ODS_county pop 2000-2010'!$H$2:$T$3195,G$1,0)</f>
        <v>6733</v>
      </c>
      <c r="H560" s="27">
        <f>VLOOKUP($C560, '[1]ODS_county pop 2000-2010'!$H$2:$T$3195,H$1,0)</f>
        <v>6854</v>
      </c>
      <c r="I560" s="27">
        <f>VLOOKUP($C560, '[1]ODS_county pop 2000-2010'!$H$2:$T$3195,I$1,0)</f>
        <v>6977</v>
      </c>
      <c r="J560" s="27">
        <f>VLOOKUP($C560, '[1]ODS_county pop 2000-2010'!$H$2:$T$3195,J$1,0)</f>
        <v>7004</v>
      </c>
      <c r="K560" s="27">
        <f>VLOOKUP($C560, '[1]ODS_county pop 2000-2010'!$H$2:$T$3195,K$1,0)</f>
        <v>6981</v>
      </c>
      <c r="L560" s="27">
        <f>VLOOKUP($C560, '[1]ODS_county pop 2000-2010'!$H$2:$T$3195,L$1,0)</f>
        <v>7151</v>
      </c>
      <c r="M560" s="27">
        <f>VLOOKUP($C560, '[1]ODS_county pop 2000-2010'!$H$2:$T$3195,M$1,0)</f>
        <v>7229</v>
      </c>
      <c r="N560" s="27">
        <f>VLOOKUP($C560, '[1]ODS_county pop 2000-2010'!$H$2:$T$3195,N$1,0)</f>
        <v>7148</v>
      </c>
      <c r="O560" s="27">
        <f>VLOOKUP($C560, '[1]ODS_county pop 2000-2010'!$H$2:$T$3195,O$1,0)</f>
        <v>7051</v>
      </c>
      <c r="P560" s="27">
        <f>VLOOKUP($C560, '[2]county pop 2010-2020'!$H$2:$T$3195,P$1,0)</f>
        <v>7028</v>
      </c>
      <c r="Q560" s="27">
        <f>VLOOKUP($C560, '[2]county pop 2010-2020'!$H$2:$T$3195,Q$1,0)</f>
        <v>6986</v>
      </c>
      <c r="R560" s="27">
        <f>VLOOKUP($C560, '[2]county pop 2010-2020'!$H$2:$T$3195,R$1,0)</f>
        <v>6792</v>
      </c>
      <c r="S560" s="27">
        <f>VLOOKUP($C560, '[2]county pop 2010-2020'!$H$2:$T$3195,S$1,0)</f>
        <v>6722</v>
      </c>
      <c r="T560" s="27">
        <f>VLOOKUP($C560, '[2]county pop 2010-2020'!$H$2:$T$3195,T$1,0)</f>
        <v>6780</v>
      </c>
      <c r="U560" s="27">
        <f>VLOOKUP($C560, '[2]county pop 2010-2020'!$H$2:$T$3195,U$1,0)</f>
        <v>6963</v>
      </c>
      <c r="V560" s="27">
        <f>VLOOKUP($C560, '[2]county pop 2010-2020'!$H$2:$T$3195,V$1,0)</f>
        <v>7099</v>
      </c>
      <c r="W560" s="27">
        <f>VLOOKUP($C560, '[2]county pop 2010-2020'!$H$2:$T$3195,W$1,0)</f>
        <v>7370</v>
      </c>
      <c r="X560" s="27">
        <f>VLOOKUP($C560, '[2]county pop 2010-2020'!$H$2:$T$3195,X$1,0)</f>
        <v>7689</v>
      </c>
      <c r="Y560" s="27">
        <f>VLOOKUP($C560, '[2]county pop 2010-2020'!$H$2:$T$3195,Y$1,0)</f>
        <v>7903</v>
      </c>
      <c r="Z560" s="27">
        <f>VLOOKUP($C560, '[3]ODS_county pop 2020-2022'!$H$2:$K$3196,Z$1,0)</f>
        <v>7662</v>
      </c>
      <c r="AA560" s="27">
        <f>VLOOKUP($C560, '[3]ODS_county pop 2020-2022'!$H$2:$K$3196,AA$1,0)</f>
        <v>8121</v>
      </c>
      <c r="AB560" s="27">
        <f>VLOOKUP($C560, '[3]ODS_county pop 2020-2022'!$H$2:$K$3196,AB$1,0)</f>
        <v>8333</v>
      </c>
    </row>
    <row r="561" spans="1:28" x14ac:dyDescent="0.3">
      <c r="A561" s="20" t="s">
        <v>2109</v>
      </c>
      <c r="B561" s="20" t="s">
        <v>2646</v>
      </c>
      <c r="C561" s="18" t="str">
        <f t="shared" si="11"/>
        <v>.Bonner County, Idaho</v>
      </c>
      <c r="D561" s="20" t="s">
        <v>2354</v>
      </c>
      <c r="F561" s="27">
        <f>VLOOKUP($C561, '[1]ODS_county pop 2000-2010'!$H$2:$T$3195,F$1,0)</f>
        <v>36809</v>
      </c>
      <c r="G561" s="27">
        <f>VLOOKUP($C561, '[1]ODS_county pop 2000-2010'!$H$2:$T$3195,G$1,0)</f>
        <v>36980</v>
      </c>
      <c r="H561" s="27">
        <f>VLOOKUP($C561, '[1]ODS_county pop 2000-2010'!$H$2:$T$3195,H$1,0)</f>
        <v>37634</v>
      </c>
      <c r="I561" s="27">
        <f>VLOOKUP($C561, '[1]ODS_county pop 2000-2010'!$H$2:$T$3195,I$1,0)</f>
        <v>38382</v>
      </c>
      <c r="J561" s="27">
        <f>VLOOKUP($C561, '[1]ODS_county pop 2000-2010'!$H$2:$T$3195,J$1,0)</f>
        <v>38836</v>
      </c>
      <c r="K561" s="27">
        <f>VLOOKUP($C561, '[1]ODS_county pop 2000-2010'!$H$2:$T$3195,K$1,0)</f>
        <v>39576</v>
      </c>
      <c r="L561" s="27">
        <f>VLOOKUP($C561, '[1]ODS_county pop 2000-2010'!$H$2:$T$3195,L$1,0)</f>
        <v>40127</v>
      </c>
      <c r="M561" s="27">
        <f>VLOOKUP($C561, '[1]ODS_county pop 2000-2010'!$H$2:$T$3195,M$1,0)</f>
        <v>40738</v>
      </c>
      <c r="N561" s="27">
        <f>VLOOKUP($C561, '[1]ODS_county pop 2000-2010'!$H$2:$T$3195,N$1,0)</f>
        <v>40966</v>
      </c>
      <c r="O561" s="27">
        <f>VLOOKUP($C561, '[1]ODS_county pop 2000-2010'!$H$2:$T$3195,O$1,0)</f>
        <v>40809</v>
      </c>
      <c r="P561" s="27">
        <f>VLOOKUP($C561, '[2]county pop 2010-2020'!$H$2:$T$3195,P$1,0)</f>
        <v>40877</v>
      </c>
      <c r="Q561" s="27">
        <f>VLOOKUP($C561, '[2]county pop 2010-2020'!$H$2:$T$3195,Q$1,0)</f>
        <v>40795</v>
      </c>
      <c r="R561" s="27">
        <f>VLOOKUP($C561, '[2]county pop 2010-2020'!$H$2:$T$3195,R$1,0)</f>
        <v>40367</v>
      </c>
      <c r="S561" s="27">
        <f>VLOOKUP($C561, '[2]county pop 2010-2020'!$H$2:$T$3195,S$1,0)</f>
        <v>40553</v>
      </c>
      <c r="T561" s="27">
        <f>VLOOKUP($C561, '[2]county pop 2010-2020'!$H$2:$T$3195,T$1,0)</f>
        <v>41330</v>
      </c>
      <c r="U561" s="27">
        <f>VLOOKUP($C561, '[2]county pop 2010-2020'!$H$2:$T$3195,U$1,0)</f>
        <v>41656</v>
      </c>
      <c r="V561" s="27">
        <f>VLOOKUP($C561, '[2]county pop 2010-2020'!$H$2:$T$3195,V$1,0)</f>
        <v>42423</v>
      </c>
      <c r="W561" s="27">
        <f>VLOOKUP($C561, '[2]county pop 2010-2020'!$H$2:$T$3195,W$1,0)</f>
        <v>43715</v>
      </c>
      <c r="X561" s="27">
        <f>VLOOKUP($C561, '[2]county pop 2010-2020'!$H$2:$T$3195,X$1,0)</f>
        <v>44709</v>
      </c>
      <c r="Y561" s="27">
        <f>VLOOKUP($C561, '[2]county pop 2010-2020'!$H$2:$T$3195,Y$1,0)</f>
        <v>45774</v>
      </c>
      <c r="Z561" s="27">
        <f>VLOOKUP($C561, '[3]ODS_county pop 2020-2022'!$H$2:$K$3196,Z$1,0)</f>
        <v>47402</v>
      </c>
      <c r="AA561" s="27">
        <f>VLOOKUP($C561, '[3]ODS_county pop 2020-2022'!$H$2:$K$3196,AA$1,0)</f>
        <v>49617</v>
      </c>
      <c r="AB561" s="27">
        <f>VLOOKUP($C561, '[3]ODS_county pop 2020-2022'!$H$2:$K$3196,AB$1,0)</f>
        <v>51414</v>
      </c>
    </row>
    <row r="562" spans="1:28" x14ac:dyDescent="0.3">
      <c r="A562" s="20" t="s">
        <v>2109</v>
      </c>
      <c r="B562" s="20" t="s">
        <v>2647</v>
      </c>
      <c r="C562" s="18" t="str">
        <f t="shared" si="11"/>
        <v>.Bonneville County, Idaho</v>
      </c>
      <c r="D562" s="20" t="s">
        <v>2354</v>
      </c>
      <c r="F562" s="27">
        <f>VLOOKUP($C562, '[1]ODS_county pop 2000-2010'!$H$2:$T$3195,F$1,0)</f>
        <v>82545</v>
      </c>
      <c r="G562" s="27">
        <f>VLOOKUP($C562, '[1]ODS_county pop 2000-2010'!$H$2:$T$3195,G$1,0)</f>
        <v>83907</v>
      </c>
      <c r="H562" s="27">
        <f>VLOOKUP($C562, '[1]ODS_county pop 2000-2010'!$H$2:$T$3195,H$1,0)</f>
        <v>85060</v>
      </c>
      <c r="I562" s="27">
        <f>VLOOKUP($C562, '[1]ODS_county pop 2000-2010'!$H$2:$T$3195,I$1,0)</f>
        <v>86846</v>
      </c>
      <c r="J562" s="27">
        <f>VLOOKUP($C562, '[1]ODS_county pop 2000-2010'!$H$2:$T$3195,J$1,0)</f>
        <v>89514</v>
      </c>
      <c r="K562" s="27">
        <f>VLOOKUP($C562, '[1]ODS_county pop 2000-2010'!$H$2:$T$3195,K$1,0)</f>
        <v>91709</v>
      </c>
      <c r="L562" s="27">
        <f>VLOOKUP($C562, '[1]ODS_county pop 2000-2010'!$H$2:$T$3195,L$1,0)</f>
        <v>94756</v>
      </c>
      <c r="M562" s="27">
        <f>VLOOKUP($C562, '[1]ODS_county pop 2000-2010'!$H$2:$T$3195,M$1,0)</f>
        <v>97890</v>
      </c>
      <c r="N562" s="27">
        <f>VLOOKUP($C562, '[1]ODS_county pop 2000-2010'!$H$2:$T$3195,N$1,0)</f>
        <v>100811</v>
      </c>
      <c r="O562" s="27">
        <f>VLOOKUP($C562, '[1]ODS_county pop 2000-2010'!$H$2:$T$3195,O$1,0)</f>
        <v>103016</v>
      </c>
      <c r="P562" s="27">
        <f>VLOOKUP($C562, '[2]county pop 2010-2020'!$H$2:$T$3195,P$1,0)</f>
        <v>104234</v>
      </c>
      <c r="Q562" s="27">
        <f>VLOOKUP($C562, '[2]county pop 2010-2020'!$H$2:$T$3195,Q$1,0)</f>
        <v>105833</v>
      </c>
      <c r="R562" s="27">
        <f>VLOOKUP($C562, '[2]county pop 2010-2020'!$H$2:$T$3195,R$1,0)</f>
        <v>106788</v>
      </c>
      <c r="S562" s="27">
        <f>VLOOKUP($C562, '[2]county pop 2010-2020'!$H$2:$T$3195,S$1,0)</f>
        <v>107407</v>
      </c>
      <c r="T562" s="27">
        <f>VLOOKUP($C562, '[2]county pop 2010-2020'!$H$2:$T$3195,T$1,0)</f>
        <v>108285</v>
      </c>
      <c r="U562" s="27">
        <f>VLOOKUP($C562, '[2]county pop 2010-2020'!$H$2:$T$3195,U$1,0)</f>
        <v>109916</v>
      </c>
      <c r="V562" s="27">
        <f>VLOOKUP($C562, '[2]county pop 2010-2020'!$H$2:$T$3195,V$1,0)</f>
        <v>112162</v>
      </c>
      <c r="W562" s="27">
        <f>VLOOKUP($C562, '[2]county pop 2010-2020'!$H$2:$T$3195,W$1,0)</f>
        <v>114608</v>
      </c>
      <c r="X562" s="27">
        <f>VLOOKUP($C562, '[2]county pop 2010-2020'!$H$2:$T$3195,X$1,0)</f>
        <v>116661</v>
      </c>
      <c r="Y562" s="27">
        <f>VLOOKUP($C562, '[2]county pop 2010-2020'!$H$2:$T$3195,Y$1,0)</f>
        <v>119286</v>
      </c>
      <c r="Z562" s="27">
        <f>VLOOKUP($C562, '[3]ODS_county pop 2020-2022'!$H$2:$K$3196,Z$1,0)</f>
        <v>124716</v>
      </c>
      <c r="AA562" s="27">
        <f>VLOOKUP($C562, '[3]ODS_county pop 2020-2022'!$H$2:$K$3196,AA$1,0)</f>
        <v>128045</v>
      </c>
      <c r="AB562" s="27">
        <f>VLOOKUP($C562, '[3]ODS_county pop 2020-2022'!$H$2:$K$3196,AB$1,0)</f>
        <v>129496</v>
      </c>
    </row>
    <row r="563" spans="1:28" x14ac:dyDescent="0.3">
      <c r="A563" s="20" t="s">
        <v>2109</v>
      </c>
      <c r="B563" s="20" t="s">
        <v>2648</v>
      </c>
      <c r="C563" s="18" t="str">
        <f t="shared" si="11"/>
        <v>.Boundary County, Idaho</v>
      </c>
      <c r="D563" s="20" t="s">
        <v>2354</v>
      </c>
      <c r="F563" s="27">
        <f>VLOOKUP($C563, '[1]ODS_county pop 2000-2010'!$H$2:$T$3195,F$1,0)</f>
        <v>9880</v>
      </c>
      <c r="G563" s="27">
        <f>VLOOKUP($C563, '[1]ODS_county pop 2000-2010'!$H$2:$T$3195,G$1,0)</f>
        <v>9816</v>
      </c>
      <c r="H563" s="27">
        <f>VLOOKUP($C563, '[1]ODS_county pop 2000-2010'!$H$2:$T$3195,H$1,0)</f>
        <v>9834</v>
      </c>
      <c r="I563" s="27">
        <f>VLOOKUP($C563, '[1]ODS_county pop 2000-2010'!$H$2:$T$3195,I$1,0)</f>
        <v>9960</v>
      </c>
      <c r="J563" s="27">
        <f>VLOOKUP($C563, '[1]ODS_county pop 2000-2010'!$H$2:$T$3195,J$1,0)</f>
        <v>10163</v>
      </c>
      <c r="K563" s="27">
        <f>VLOOKUP($C563, '[1]ODS_county pop 2000-2010'!$H$2:$T$3195,K$1,0)</f>
        <v>10303</v>
      </c>
      <c r="L563" s="27">
        <f>VLOOKUP($C563, '[1]ODS_county pop 2000-2010'!$H$2:$T$3195,L$1,0)</f>
        <v>10530</v>
      </c>
      <c r="M563" s="27">
        <f>VLOOKUP($C563, '[1]ODS_county pop 2000-2010'!$H$2:$T$3195,M$1,0)</f>
        <v>10754</v>
      </c>
      <c r="N563" s="27">
        <f>VLOOKUP($C563, '[1]ODS_county pop 2000-2010'!$H$2:$T$3195,N$1,0)</f>
        <v>10831</v>
      </c>
      <c r="O563" s="27">
        <f>VLOOKUP($C563, '[1]ODS_county pop 2000-2010'!$H$2:$T$3195,O$1,0)</f>
        <v>10819</v>
      </c>
      <c r="P563" s="27">
        <f>VLOOKUP($C563, '[2]county pop 2010-2020'!$H$2:$T$3195,P$1,0)</f>
        <v>10972</v>
      </c>
      <c r="Q563" s="27">
        <f>VLOOKUP($C563, '[2]county pop 2010-2020'!$H$2:$T$3195,Q$1,0)</f>
        <v>10822</v>
      </c>
      <c r="R563" s="27">
        <f>VLOOKUP($C563, '[2]county pop 2010-2020'!$H$2:$T$3195,R$1,0)</f>
        <v>10816</v>
      </c>
      <c r="S563" s="27">
        <f>VLOOKUP($C563, '[2]county pop 2010-2020'!$H$2:$T$3195,S$1,0)</f>
        <v>10856</v>
      </c>
      <c r="T563" s="27">
        <f>VLOOKUP($C563, '[2]county pop 2010-2020'!$H$2:$T$3195,T$1,0)</f>
        <v>10963</v>
      </c>
      <c r="U563" s="27">
        <f>VLOOKUP($C563, '[2]county pop 2010-2020'!$H$2:$T$3195,U$1,0)</f>
        <v>11310</v>
      </c>
      <c r="V563" s="27">
        <f>VLOOKUP($C563, '[2]county pop 2010-2020'!$H$2:$T$3195,V$1,0)</f>
        <v>11714</v>
      </c>
      <c r="W563" s="27">
        <f>VLOOKUP($C563, '[2]county pop 2010-2020'!$H$2:$T$3195,W$1,0)</f>
        <v>11995</v>
      </c>
      <c r="X563" s="27">
        <f>VLOOKUP($C563, '[2]county pop 2010-2020'!$H$2:$T$3195,X$1,0)</f>
        <v>12073</v>
      </c>
      <c r="Y563" s="27">
        <f>VLOOKUP($C563, '[2]county pop 2010-2020'!$H$2:$T$3195,Y$1,0)</f>
        <v>12340</v>
      </c>
      <c r="Z563" s="27">
        <f>VLOOKUP($C563, '[3]ODS_county pop 2020-2022'!$H$2:$K$3196,Z$1,0)</f>
        <v>12137</v>
      </c>
      <c r="AA563" s="27">
        <f>VLOOKUP($C563, '[3]ODS_county pop 2020-2022'!$H$2:$K$3196,AA$1,0)</f>
        <v>12635</v>
      </c>
      <c r="AB563" s="27">
        <f>VLOOKUP($C563, '[3]ODS_county pop 2020-2022'!$H$2:$K$3196,AB$1,0)</f>
        <v>13345</v>
      </c>
    </row>
    <row r="564" spans="1:28" x14ac:dyDescent="0.3">
      <c r="A564" s="20" t="s">
        <v>2109</v>
      </c>
      <c r="B564" s="20" t="s">
        <v>2357</v>
      </c>
      <c r="C564" s="18" t="str">
        <f t="shared" si="11"/>
        <v>.Butte County, Idaho</v>
      </c>
      <c r="D564" s="20" t="s">
        <v>2354</v>
      </c>
      <c r="F564" s="27">
        <f>VLOOKUP($C564, '[1]ODS_county pop 2000-2010'!$H$2:$T$3195,F$1,0)</f>
        <v>2897</v>
      </c>
      <c r="G564" s="27">
        <f>VLOOKUP($C564, '[1]ODS_county pop 2000-2010'!$H$2:$T$3195,G$1,0)</f>
        <v>2853</v>
      </c>
      <c r="H564" s="27">
        <f>VLOOKUP($C564, '[1]ODS_county pop 2000-2010'!$H$2:$T$3195,H$1,0)</f>
        <v>2906</v>
      </c>
      <c r="I564" s="27">
        <f>VLOOKUP($C564, '[1]ODS_county pop 2000-2010'!$H$2:$T$3195,I$1,0)</f>
        <v>2842</v>
      </c>
      <c r="J564" s="27">
        <f>VLOOKUP($C564, '[1]ODS_county pop 2000-2010'!$H$2:$T$3195,J$1,0)</f>
        <v>2812</v>
      </c>
      <c r="K564" s="27">
        <f>VLOOKUP($C564, '[1]ODS_county pop 2000-2010'!$H$2:$T$3195,K$1,0)</f>
        <v>2825</v>
      </c>
      <c r="L564" s="27">
        <f>VLOOKUP($C564, '[1]ODS_county pop 2000-2010'!$H$2:$T$3195,L$1,0)</f>
        <v>2786</v>
      </c>
      <c r="M564" s="27">
        <f>VLOOKUP($C564, '[1]ODS_county pop 2000-2010'!$H$2:$T$3195,M$1,0)</f>
        <v>2838</v>
      </c>
      <c r="N564" s="27">
        <f>VLOOKUP($C564, '[1]ODS_county pop 2000-2010'!$H$2:$T$3195,N$1,0)</f>
        <v>2846</v>
      </c>
      <c r="O564" s="27">
        <f>VLOOKUP($C564, '[1]ODS_county pop 2000-2010'!$H$2:$T$3195,O$1,0)</f>
        <v>2835</v>
      </c>
      <c r="P564" s="27">
        <f>VLOOKUP($C564, '[2]county pop 2010-2020'!$H$2:$T$3195,P$1,0)</f>
        <v>2891</v>
      </c>
      <c r="Q564" s="27">
        <f>VLOOKUP($C564, '[2]county pop 2010-2020'!$H$2:$T$3195,Q$1,0)</f>
        <v>2832</v>
      </c>
      <c r="R564" s="27">
        <f>VLOOKUP($C564, '[2]county pop 2010-2020'!$H$2:$T$3195,R$1,0)</f>
        <v>2758</v>
      </c>
      <c r="S564" s="27">
        <f>VLOOKUP($C564, '[2]county pop 2010-2020'!$H$2:$T$3195,S$1,0)</f>
        <v>2665</v>
      </c>
      <c r="T564" s="27">
        <f>VLOOKUP($C564, '[2]county pop 2010-2020'!$H$2:$T$3195,T$1,0)</f>
        <v>2658</v>
      </c>
      <c r="U564" s="27">
        <f>VLOOKUP($C564, '[2]county pop 2010-2020'!$H$2:$T$3195,U$1,0)</f>
        <v>2565</v>
      </c>
      <c r="V564" s="27">
        <f>VLOOKUP($C564, '[2]county pop 2010-2020'!$H$2:$T$3195,V$1,0)</f>
        <v>2573</v>
      </c>
      <c r="W564" s="27">
        <f>VLOOKUP($C564, '[2]county pop 2010-2020'!$H$2:$T$3195,W$1,0)</f>
        <v>2582</v>
      </c>
      <c r="X564" s="27">
        <f>VLOOKUP($C564, '[2]county pop 2010-2020'!$H$2:$T$3195,X$1,0)</f>
        <v>2592</v>
      </c>
      <c r="Y564" s="27">
        <f>VLOOKUP($C564, '[2]county pop 2010-2020'!$H$2:$T$3195,Y$1,0)</f>
        <v>2620</v>
      </c>
      <c r="Z564" s="27">
        <f>VLOOKUP($C564, '[3]ODS_county pop 2020-2022'!$H$2:$K$3196,Z$1,0)</f>
        <v>2583</v>
      </c>
      <c r="AA564" s="27">
        <f>VLOOKUP($C564, '[3]ODS_county pop 2020-2022'!$H$2:$K$3196,AA$1,0)</f>
        <v>2650</v>
      </c>
      <c r="AB564" s="27">
        <f>VLOOKUP($C564, '[3]ODS_county pop 2020-2022'!$H$2:$K$3196,AB$1,0)</f>
        <v>2684</v>
      </c>
    </row>
    <row r="565" spans="1:28" x14ac:dyDescent="0.3">
      <c r="A565" s="20" t="s">
        <v>2109</v>
      </c>
      <c r="B565" s="20" t="s">
        <v>2649</v>
      </c>
      <c r="C565" s="18" t="str">
        <f t="shared" si="11"/>
        <v>.Camas County, Idaho</v>
      </c>
      <c r="D565" s="20" t="s">
        <v>2354</v>
      </c>
      <c r="F565" s="27">
        <f>VLOOKUP($C565, '[1]ODS_county pop 2000-2010'!$H$2:$T$3195,F$1,0)</f>
        <v>981</v>
      </c>
      <c r="G565" s="27">
        <f>VLOOKUP($C565, '[1]ODS_county pop 2000-2010'!$H$2:$T$3195,G$1,0)</f>
        <v>1000</v>
      </c>
      <c r="H565" s="27">
        <f>VLOOKUP($C565, '[1]ODS_county pop 2000-2010'!$H$2:$T$3195,H$1,0)</f>
        <v>1025</v>
      </c>
      <c r="I565" s="27">
        <f>VLOOKUP($C565, '[1]ODS_county pop 2000-2010'!$H$2:$T$3195,I$1,0)</f>
        <v>1029</v>
      </c>
      <c r="J565" s="27">
        <f>VLOOKUP($C565, '[1]ODS_county pop 2000-2010'!$H$2:$T$3195,J$1,0)</f>
        <v>1022</v>
      </c>
      <c r="K565" s="27">
        <f>VLOOKUP($C565, '[1]ODS_county pop 2000-2010'!$H$2:$T$3195,K$1,0)</f>
        <v>1069</v>
      </c>
      <c r="L565" s="27">
        <f>VLOOKUP($C565, '[1]ODS_county pop 2000-2010'!$H$2:$T$3195,L$1,0)</f>
        <v>1073</v>
      </c>
      <c r="M565" s="27">
        <f>VLOOKUP($C565, '[1]ODS_county pop 2000-2010'!$H$2:$T$3195,M$1,0)</f>
        <v>1103</v>
      </c>
      <c r="N565" s="27">
        <f>VLOOKUP($C565, '[1]ODS_county pop 2000-2010'!$H$2:$T$3195,N$1,0)</f>
        <v>1120</v>
      </c>
      <c r="O565" s="27">
        <f>VLOOKUP($C565, '[1]ODS_county pop 2000-2010'!$H$2:$T$3195,O$1,0)</f>
        <v>1133</v>
      </c>
      <c r="P565" s="27">
        <f>VLOOKUP($C565, '[2]county pop 2010-2020'!$H$2:$T$3195,P$1,0)</f>
        <v>1117</v>
      </c>
      <c r="Q565" s="27">
        <f>VLOOKUP($C565, '[2]county pop 2010-2020'!$H$2:$T$3195,Q$1,0)</f>
        <v>1113</v>
      </c>
      <c r="R565" s="27">
        <f>VLOOKUP($C565, '[2]county pop 2010-2020'!$H$2:$T$3195,R$1,0)</f>
        <v>1081</v>
      </c>
      <c r="S565" s="27">
        <f>VLOOKUP($C565, '[2]county pop 2010-2020'!$H$2:$T$3195,S$1,0)</f>
        <v>1041</v>
      </c>
      <c r="T565" s="27">
        <f>VLOOKUP($C565, '[2]county pop 2010-2020'!$H$2:$T$3195,T$1,0)</f>
        <v>1052</v>
      </c>
      <c r="U565" s="27">
        <f>VLOOKUP($C565, '[2]county pop 2010-2020'!$H$2:$T$3195,U$1,0)</f>
        <v>1068</v>
      </c>
      <c r="V565" s="27">
        <f>VLOOKUP($C565, '[2]county pop 2010-2020'!$H$2:$T$3195,V$1,0)</f>
        <v>1078</v>
      </c>
      <c r="W565" s="27">
        <f>VLOOKUP($C565, '[2]county pop 2010-2020'!$H$2:$T$3195,W$1,0)</f>
        <v>1092</v>
      </c>
      <c r="X565" s="27">
        <f>VLOOKUP($C565, '[2]county pop 2010-2020'!$H$2:$T$3195,X$1,0)</f>
        <v>1098</v>
      </c>
      <c r="Y565" s="27">
        <f>VLOOKUP($C565, '[2]county pop 2010-2020'!$H$2:$T$3195,Y$1,0)</f>
        <v>1091</v>
      </c>
      <c r="Z565" s="27">
        <f>VLOOKUP($C565, '[3]ODS_county pop 2020-2022'!$H$2:$K$3196,Z$1,0)</f>
        <v>1083</v>
      </c>
      <c r="AA565" s="27">
        <f>VLOOKUP($C565, '[3]ODS_county pop 2020-2022'!$H$2:$K$3196,AA$1,0)</f>
        <v>1129</v>
      </c>
      <c r="AB565" s="27">
        <f>VLOOKUP($C565, '[3]ODS_county pop 2020-2022'!$H$2:$K$3196,AB$1,0)</f>
        <v>1153</v>
      </c>
    </row>
    <row r="566" spans="1:28" x14ac:dyDescent="0.3">
      <c r="A566" s="20" t="s">
        <v>2109</v>
      </c>
      <c r="B566" s="20" t="s">
        <v>2650</v>
      </c>
      <c r="C566" s="18" t="str">
        <f t="shared" si="11"/>
        <v>.Canyon County, Idaho</v>
      </c>
      <c r="D566" s="20" t="s">
        <v>2354</v>
      </c>
      <c r="F566" s="27">
        <f>VLOOKUP($C566, '[1]ODS_county pop 2000-2010'!$H$2:$T$3195,F$1,0)</f>
        <v>131452</v>
      </c>
      <c r="G566" s="27">
        <f>VLOOKUP($C566, '[1]ODS_county pop 2000-2010'!$H$2:$T$3195,G$1,0)</f>
        <v>139179</v>
      </c>
      <c r="H566" s="27">
        <f>VLOOKUP($C566, '[1]ODS_county pop 2000-2010'!$H$2:$T$3195,H$1,0)</f>
        <v>145160</v>
      </c>
      <c r="I566" s="27">
        <f>VLOOKUP($C566, '[1]ODS_county pop 2000-2010'!$H$2:$T$3195,I$1,0)</f>
        <v>151395</v>
      </c>
      <c r="J566" s="27">
        <f>VLOOKUP($C566, '[1]ODS_county pop 2000-2010'!$H$2:$T$3195,J$1,0)</f>
        <v>157130</v>
      </c>
      <c r="K566" s="27">
        <f>VLOOKUP($C566, '[1]ODS_county pop 2000-2010'!$H$2:$T$3195,K$1,0)</f>
        <v>163947</v>
      </c>
      <c r="L566" s="27">
        <f>VLOOKUP($C566, '[1]ODS_county pop 2000-2010'!$H$2:$T$3195,L$1,0)</f>
        <v>172188</v>
      </c>
      <c r="M566" s="27">
        <f>VLOOKUP($C566, '[1]ODS_county pop 2000-2010'!$H$2:$T$3195,M$1,0)</f>
        <v>179645</v>
      </c>
      <c r="N566" s="27">
        <f>VLOOKUP($C566, '[1]ODS_county pop 2000-2010'!$H$2:$T$3195,N$1,0)</f>
        <v>184996</v>
      </c>
      <c r="O566" s="27">
        <f>VLOOKUP($C566, '[1]ODS_county pop 2000-2010'!$H$2:$T$3195,O$1,0)</f>
        <v>187357</v>
      </c>
      <c r="P566" s="27">
        <f>VLOOKUP($C566, '[2]county pop 2010-2020'!$H$2:$T$3195,P$1,0)</f>
        <v>188923</v>
      </c>
      <c r="Q566" s="27">
        <f>VLOOKUP($C566, '[2]county pop 2010-2020'!$H$2:$T$3195,Q$1,0)</f>
        <v>191392</v>
      </c>
      <c r="R566" s="27">
        <f>VLOOKUP($C566, '[2]county pop 2010-2020'!$H$2:$T$3195,R$1,0)</f>
        <v>193784</v>
      </c>
      <c r="S566" s="27">
        <f>VLOOKUP($C566, '[2]county pop 2010-2020'!$H$2:$T$3195,S$1,0)</f>
        <v>198661</v>
      </c>
      <c r="T566" s="27">
        <f>VLOOKUP($C566, '[2]county pop 2010-2020'!$H$2:$T$3195,T$1,0)</f>
        <v>202542</v>
      </c>
      <c r="U566" s="27">
        <f>VLOOKUP($C566, '[2]county pop 2010-2020'!$H$2:$T$3195,U$1,0)</f>
        <v>206956</v>
      </c>
      <c r="V566" s="27">
        <f>VLOOKUP($C566, '[2]county pop 2010-2020'!$H$2:$T$3195,V$1,0)</f>
        <v>211573</v>
      </c>
      <c r="W566" s="27">
        <f>VLOOKUP($C566, '[2]county pop 2010-2020'!$H$2:$T$3195,W$1,0)</f>
        <v>217037</v>
      </c>
      <c r="X566" s="27">
        <f>VLOOKUP($C566, '[2]county pop 2010-2020'!$H$2:$T$3195,X$1,0)</f>
        <v>223518</v>
      </c>
      <c r="Y566" s="27">
        <f>VLOOKUP($C566, '[2]county pop 2010-2020'!$H$2:$T$3195,Y$1,0)</f>
        <v>230270</v>
      </c>
      <c r="Z566" s="27">
        <f>VLOOKUP($C566, '[3]ODS_county pop 2020-2022'!$H$2:$K$3196,Z$1,0)</f>
        <v>232998</v>
      </c>
      <c r="AA566" s="27">
        <f>VLOOKUP($C566, '[3]ODS_county pop 2020-2022'!$H$2:$K$3196,AA$1,0)</f>
        <v>243774</v>
      </c>
      <c r="AB566" s="27">
        <f>VLOOKUP($C566, '[3]ODS_county pop 2020-2022'!$H$2:$K$3196,AB$1,0)</f>
        <v>251065</v>
      </c>
    </row>
    <row r="567" spans="1:28" x14ac:dyDescent="0.3">
      <c r="A567" s="20" t="s">
        <v>2109</v>
      </c>
      <c r="B567" s="20" t="s">
        <v>2651</v>
      </c>
      <c r="C567" s="18" t="str">
        <f t="shared" si="11"/>
        <v>.Caribou County, Idaho</v>
      </c>
      <c r="D567" s="20" t="s">
        <v>2354</v>
      </c>
      <c r="F567" s="27">
        <f>VLOOKUP($C567, '[1]ODS_county pop 2000-2010'!$H$2:$T$3195,F$1,0)</f>
        <v>7296</v>
      </c>
      <c r="G567" s="27">
        <f>VLOOKUP($C567, '[1]ODS_county pop 2000-2010'!$H$2:$T$3195,G$1,0)</f>
        <v>7326</v>
      </c>
      <c r="H567" s="27">
        <f>VLOOKUP($C567, '[1]ODS_county pop 2000-2010'!$H$2:$T$3195,H$1,0)</f>
        <v>7161</v>
      </c>
      <c r="I567" s="27">
        <f>VLOOKUP($C567, '[1]ODS_county pop 2000-2010'!$H$2:$T$3195,I$1,0)</f>
        <v>7105</v>
      </c>
      <c r="J567" s="27">
        <f>VLOOKUP($C567, '[1]ODS_county pop 2000-2010'!$H$2:$T$3195,J$1,0)</f>
        <v>7106</v>
      </c>
      <c r="K567" s="27">
        <f>VLOOKUP($C567, '[1]ODS_county pop 2000-2010'!$H$2:$T$3195,K$1,0)</f>
        <v>6963</v>
      </c>
      <c r="L567" s="27">
        <f>VLOOKUP($C567, '[1]ODS_county pop 2000-2010'!$H$2:$T$3195,L$1,0)</f>
        <v>6886</v>
      </c>
      <c r="M567" s="27">
        <f>VLOOKUP($C567, '[1]ODS_county pop 2000-2010'!$H$2:$T$3195,M$1,0)</f>
        <v>6873</v>
      </c>
      <c r="N567" s="27">
        <f>VLOOKUP($C567, '[1]ODS_county pop 2000-2010'!$H$2:$T$3195,N$1,0)</f>
        <v>6840</v>
      </c>
      <c r="O567" s="27">
        <f>VLOOKUP($C567, '[1]ODS_county pop 2000-2010'!$H$2:$T$3195,O$1,0)</f>
        <v>6922</v>
      </c>
      <c r="P567" s="27">
        <f>VLOOKUP($C567, '[2]county pop 2010-2020'!$H$2:$T$3195,P$1,0)</f>
        <v>6963</v>
      </c>
      <c r="Q567" s="27">
        <f>VLOOKUP($C567, '[2]county pop 2010-2020'!$H$2:$T$3195,Q$1,0)</f>
        <v>6841</v>
      </c>
      <c r="R567" s="27">
        <f>VLOOKUP($C567, '[2]county pop 2010-2020'!$H$2:$T$3195,R$1,0)</f>
        <v>6770</v>
      </c>
      <c r="S567" s="27">
        <f>VLOOKUP($C567, '[2]county pop 2010-2020'!$H$2:$T$3195,S$1,0)</f>
        <v>6788</v>
      </c>
      <c r="T567" s="27">
        <f>VLOOKUP($C567, '[2]county pop 2010-2020'!$H$2:$T$3195,T$1,0)</f>
        <v>6793</v>
      </c>
      <c r="U567" s="27">
        <f>VLOOKUP($C567, '[2]county pop 2010-2020'!$H$2:$T$3195,U$1,0)</f>
        <v>6732</v>
      </c>
      <c r="V567" s="27">
        <f>VLOOKUP($C567, '[2]county pop 2010-2020'!$H$2:$T$3195,V$1,0)</f>
        <v>6870</v>
      </c>
      <c r="W567" s="27">
        <f>VLOOKUP($C567, '[2]county pop 2010-2020'!$H$2:$T$3195,W$1,0)</f>
        <v>6980</v>
      </c>
      <c r="X567" s="27">
        <f>VLOOKUP($C567, '[2]county pop 2010-2020'!$H$2:$T$3195,X$1,0)</f>
        <v>7019</v>
      </c>
      <c r="Y567" s="27">
        <f>VLOOKUP($C567, '[2]county pop 2010-2020'!$H$2:$T$3195,Y$1,0)</f>
        <v>7149</v>
      </c>
      <c r="Z567" s="27">
        <f>VLOOKUP($C567, '[3]ODS_county pop 2020-2022'!$H$2:$K$3196,Z$1,0)</f>
        <v>7012</v>
      </c>
      <c r="AA567" s="27">
        <f>VLOOKUP($C567, '[3]ODS_county pop 2020-2022'!$H$2:$K$3196,AA$1,0)</f>
        <v>7110</v>
      </c>
      <c r="AB567" s="27">
        <f>VLOOKUP($C567, '[3]ODS_county pop 2020-2022'!$H$2:$K$3196,AB$1,0)</f>
        <v>7190</v>
      </c>
    </row>
    <row r="568" spans="1:28" x14ac:dyDescent="0.3">
      <c r="A568" s="20" t="s">
        <v>2109</v>
      </c>
      <c r="B568" s="20" t="s">
        <v>2652</v>
      </c>
      <c r="C568" s="18" t="str">
        <f t="shared" si="11"/>
        <v>.Cassia County, Idaho</v>
      </c>
      <c r="D568" s="20" t="s">
        <v>2354</v>
      </c>
      <c r="F568" s="27">
        <f>VLOOKUP($C568, '[1]ODS_county pop 2000-2010'!$H$2:$T$3195,F$1,0)</f>
        <v>21399</v>
      </c>
      <c r="G568" s="27">
        <f>VLOOKUP($C568, '[1]ODS_county pop 2000-2010'!$H$2:$T$3195,G$1,0)</f>
        <v>21557</v>
      </c>
      <c r="H568" s="27">
        <f>VLOOKUP($C568, '[1]ODS_county pop 2000-2010'!$H$2:$T$3195,H$1,0)</f>
        <v>21504</v>
      </c>
      <c r="I568" s="27">
        <f>VLOOKUP($C568, '[1]ODS_county pop 2000-2010'!$H$2:$T$3195,I$1,0)</f>
        <v>21466</v>
      </c>
      <c r="J568" s="27">
        <f>VLOOKUP($C568, '[1]ODS_county pop 2000-2010'!$H$2:$T$3195,J$1,0)</f>
        <v>21323</v>
      </c>
      <c r="K568" s="27">
        <f>VLOOKUP($C568, '[1]ODS_county pop 2000-2010'!$H$2:$T$3195,K$1,0)</f>
        <v>21372</v>
      </c>
      <c r="L568" s="27">
        <f>VLOOKUP($C568, '[1]ODS_county pop 2000-2010'!$H$2:$T$3195,L$1,0)</f>
        <v>21281</v>
      </c>
      <c r="M568" s="27">
        <f>VLOOKUP($C568, '[1]ODS_county pop 2000-2010'!$H$2:$T$3195,M$1,0)</f>
        <v>21568</v>
      </c>
      <c r="N568" s="27">
        <f>VLOOKUP($C568, '[1]ODS_county pop 2000-2010'!$H$2:$T$3195,N$1,0)</f>
        <v>22134</v>
      </c>
      <c r="O568" s="27">
        <f>VLOOKUP($C568, '[1]ODS_county pop 2000-2010'!$H$2:$T$3195,O$1,0)</f>
        <v>22476</v>
      </c>
      <c r="P568" s="27">
        <f>VLOOKUP($C568, '[2]county pop 2010-2020'!$H$2:$T$3195,P$1,0)</f>
        <v>22952</v>
      </c>
      <c r="Q568" s="27">
        <f>VLOOKUP($C568, '[2]county pop 2010-2020'!$H$2:$T$3195,Q$1,0)</f>
        <v>23111</v>
      </c>
      <c r="R568" s="27">
        <f>VLOOKUP($C568, '[2]county pop 2010-2020'!$H$2:$T$3195,R$1,0)</f>
        <v>23265</v>
      </c>
      <c r="S568" s="27">
        <f>VLOOKUP($C568, '[2]county pop 2010-2020'!$H$2:$T$3195,S$1,0)</f>
        <v>23344</v>
      </c>
      <c r="T568" s="27">
        <f>VLOOKUP($C568, '[2]county pop 2010-2020'!$H$2:$T$3195,T$1,0)</f>
        <v>23503</v>
      </c>
      <c r="U568" s="27">
        <f>VLOOKUP($C568, '[2]county pop 2010-2020'!$H$2:$T$3195,U$1,0)</f>
        <v>23497</v>
      </c>
      <c r="V568" s="27">
        <f>VLOOKUP($C568, '[2]county pop 2010-2020'!$H$2:$T$3195,V$1,0)</f>
        <v>23477</v>
      </c>
      <c r="W568" s="27">
        <f>VLOOKUP($C568, '[2]county pop 2010-2020'!$H$2:$T$3195,W$1,0)</f>
        <v>23661</v>
      </c>
      <c r="X568" s="27">
        <f>VLOOKUP($C568, '[2]county pop 2010-2020'!$H$2:$T$3195,X$1,0)</f>
        <v>23769</v>
      </c>
      <c r="Y568" s="27">
        <f>VLOOKUP($C568, '[2]county pop 2010-2020'!$H$2:$T$3195,Y$1,0)</f>
        <v>24052</v>
      </c>
      <c r="Z568" s="27">
        <f>VLOOKUP($C568, '[3]ODS_county pop 2020-2022'!$H$2:$K$3196,Z$1,0)</f>
        <v>24760</v>
      </c>
      <c r="AA568" s="27">
        <f>VLOOKUP($C568, '[3]ODS_county pop 2020-2022'!$H$2:$K$3196,AA$1,0)</f>
        <v>25249</v>
      </c>
      <c r="AB568" s="27">
        <f>VLOOKUP($C568, '[3]ODS_county pop 2020-2022'!$H$2:$K$3196,AB$1,0)</f>
        <v>25655</v>
      </c>
    </row>
    <row r="569" spans="1:28" x14ac:dyDescent="0.3">
      <c r="A569" s="20" t="s">
        <v>2109</v>
      </c>
      <c r="B569" s="20" t="s">
        <v>2303</v>
      </c>
      <c r="C569" s="18" t="str">
        <f t="shared" si="11"/>
        <v>.Clark County, Idaho</v>
      </c>
      <c r="D569" s="20" t="s">
        <v>2354</v>
      </c>
      <c r="F569" s="27">
        <f>VLOOKUP($C569, '[1]ODS_county pop 2000-2010'!$H$2:$T$3195,F$1,0)</f>
        <v>1022</v>
      </c>
      <c r="G569" s="27">
        <f>VLOOKUP($C569, '[1]ODS_county pop 2000-2010'!$H$2:$T$3195,G$1,0)</f>
        <v>965</v>
      </c>
      <c r="H569" s="27">
        <f>VLOOKUP($C569, '[1]ODS_county pop 2000-2010'!$H$2:$T$3195,H$1,0)</f>
        <v>948</v>
      </c>
      <c r="I569" s="27">
        <f>VLOOKUP($C569, '[1]ODS_county pop 2000-2010'!$H$2:$T$3195,I$1,0)</f>
        <v>892</v>
      </c>
      <c r="J569" s="27">
        <f>VLOOKUP($C569, '[1]ODS_county pop 2000-2010'!$H$2:$T$3195,J$1,0)</f>
        <v>923</v>
      </c>
      <c r="K569" s="27">
        <f>VLOOKUP($C569, '[1]ODS_county pop 2000-2010'!$H$2:$T$3195,K$1,0)</f>
        <v>925</v>
      </c>
      <c r="L569" s="27">
        <f>VLOOKUP($C569, '[1]ODS_county pop 2000-2010'!$H$2:$T$3195,L$1,0)</f>
        <v>947</v>
      </c>
      <c r="M569" s="27">
        <f>VLOOKUP($C569, '[1]ODS_county pop 2000-2010'!$H$2:$T$3195,M$1,0)</f>
        <v>948</v>
      </c>
      <c r="N569" s="27">
        <f>VLOOKUP($C569, '[1]ODS_county pop 2000-2010'!$H$2:$T$3195,N$1,0)</f>
        <v>981</v>
      </c>
      <c r="O569" s="27">
        <f>VLOOKUP($C569, '[1]ODS_county pop 2000-2010'!$H$2:$T$3195,O$1,0)</f>
        <v>961</v>
      </c>
      <c r="P569" s="27">
        <f>VLOOKUP($C569, '[2]county pop 2010-2020'!$H$2:$T$3195,P$1,0)</f>
        <v>982</v>
      </c>
      <c r="Q569" s="27">
        <f>VLOOKUP($C569, '[2]county pop 2010-2020'!$H$2:$T$3195,Q$1,0)</f>
        <v>955</v>
      </c>
      <c r="R569" s="27">
        <f>VLOOKUP($C569, '[2]county pop 2010-2020'!$H$2:$T$3195,R$1,0)</f>
        <v>885</v>
      </c>
      <c r="S569" s="27">
        <f>VLOOKUP($C569, '[2]county pop 2010-2020'!$H$2:$T$3195,S$1,0)</f>
        <v>879</v>
      </c>
      <c r="T569" s="27">
        <f>VLOOKUP($C569, '[2]county pop 2010-2020'!$H$2:$T$3195,T$1,0)</f>
        <v>889</v>
      </c>
      <c r="U569" s="27">
        <f>VLOOKUP($C569, '[2]county pop 2010-2020'!$H$2:$T$3195,U$1,0)</f>
        <v>885</v>
      </c>
      <c r="V569" s="27">
        <f>VLOOKUP($C569, '[2]county pop 2010-2020'!$H$2:$T$3195,V$1,0)</f>
        <v>867</v>
      </c>
      <c r="W569" s="27">
        <f>VLOOKUP($C569, '[2]county pop 2010-2020'!$H$2:$T$3195,W$1,0)</f>
        <v>878</v>
      </c>
      <c r="X569" s="27">
        <f>VLOOKUP($C569, '[2]county pop 2010-2020'!$H$2:$T$3195,X$1,0)</f>
        <v>845</v>
      </c>
      <c r="Y569" s="27">
        <f>VLOOKUP($C569, '[2]county pop 2010-2020'!$H$2:$T$3195,Y$1,0)</f>
        <v>838</v>
      </c>
      <c r="Z569" s="27">
        <f>VLOOKUP($C569, '[3]ODS_county pop 2020-2022'!$H$2:$K$3196,Z$1,0)</f>
        <v>791</v>
      </c>
      <c r="AA569" s="27">
        <f>VLOOKUP($C569, '[3]ODS_county pop 2020-2022'!$H$2:$K$3196,AA$1,0)</f>
        <v>793</v>
      </c>
      <c r="AB569" s="27">
        <f>VLOOKUP($C569, '[3]ODS_county pop 2020-2022'!$H$2:$K$3196,AB$1,0)</f>
        <v>806</v>
      </c>
    </row>
    <row r="570" spans="1:28" x14ac:dyDescent="0.3">
      <c r="A570" s="20" t="s">
        <v>2109</v>
      </c>
      <c r="B570" s="20" t="s">
        <v>2653</v>
      </c>
      <c r="C570" s="18" t="str">
        <f t="shared" si="11"/>
        <v>.Clearwater County, Idaho</v>
      </c>
      <c r="D570" s="20" t="s">
        <v>2354</v>
      </c>
      <c r="F570" s="27">
        <f>VLOOKUP($C570, '[1]ODS_county pop 2000-2010'!$H$2:$T$3195,F$1,0)</f>
        <v>8928</v>
      </c>
      <c r="G570" s="27">
        <f>VLOOKUP($C570, '[1]ODS_county pop 2000-2010'!$H$2:$T$3195,G$1,0)</f>
        <v>8689</v>
      </c>
      <c r="H570" s="27">
        <f>VLOOKUP($C570, '[1]ODS_county pop 2000-2010'!$H$2:$T$3195,H$1,0)</f>
        <v>8579</v>
      </c>
      <c r="I570" s="27">
        <f>VLOOKUP($C570, '[1]ODS_county pop 2000-2010'!$H$2:$T$3195,I$1,0)</f>
        <v>8596</v>
      </c>
      <c r="J570" s="27">
        <f>VLOOKUP($C570, '[1]ODS_county pop 2000-2010'!$H$2:$T$3195,J$1,0)</f>
        <v>8610</v>
      </c>
      <c r="K570" s="27">
        <f>VLOOKUP($C570, '[1]ODS_county pop 2000-2010'!$H$2:$T$3195,K$1,0)</f>
        <v>8659</v>
      </c>
      <c r="L570" s="27">
        <f>VLOOKUP($C570, '[1]ODS_county pop 2000-2010'!$H$2:$T$3195,L$1,0)</f>
        <v>8776</v>
      </c>
      <c r="M570" s="27">
        <f>VLOOKUP($C570, '[1]ODS_county pop 2000-2010'!$H$2:$T$3195,M$1,0)</f>
        <v>8788</v>
      </c>
      <c r="N570" s="27">
        <f>VLOOKUP($C570, '[1]ODS_county pop 2000-2010'!$H$2:$T$3195,N$1,0)</f>
        <v>8764</v>
      </c>
      <c r="O570" s="27">
        <f>VLOOKUP($C570, '[1]ODS_county pop 2000-2010'!$H$2:$T$3195,O$1,0)</f>
        <v>8761</v>
      </c>
      <c r="P570" s="27">
        <f>VLOOKUP($C570, '[2]county pop 2010-2020'!$H$2:$T$3195,P$1,0)</f>
        <v>8761</v>
      </c>
      <c r="Q570" s="27">
        <f>VLOOKUP($C570, '[2]county pop 2010-2020'!$H$2:$T$3195,Q$1,0)</f>
        <v>8609</v>
      </c>
      <c r="R570" s="27">
        <f>VLOOKUP($C570, '[2]county pop 2010-2020'!$H$2:$T$3195,R$1,0)</f>
        <v>8579</v>
      </c>
      <c r="S570" s="27">
        <f>VLOOKUP($C570, '[2]county pop 2010-2020'!$H$2:$T$3195,S$1,0)</f>
        <v>8570</v>
      </c>
      <c r="T570" s="27">
        <f>VLOOKUP($C570, '[2]county pop 2010-2020'!$H$2:$T$3195,T$1,0)</f>
        <v>8564</v>
      </c>
      <c r="U570" s="27">
        <f>VLOOKUP($C570, '[2]county pop 2010-2020'!$H$2:$T$3195,U$1,0)</f>
        <v>8554</v>
      </c>
      <c r="V570" s="27">
        <f>VLOOKUP($C570, '[2]county pop 2010-2020'!$H$2:$T$3195,V$1,0)</f>
        <v>8660</v>
      </c>
      <c r="W570" s="27">
        <f>VLOOKUP($C570, '[2]county pop 2010-2020'!$H$2:$T$3195,W$1,0)</f>
        <v>8651</v>
      </c>
      <c r="X570" s="27">
        <f>VLOOKUP($C570, '[2]county pop 2010-2020'!$H$2:$T$3195,X$1,0)</f>
        <v>8759</v>
      </c>
      <c r="Y570" s="27">
        <f>VLOOKUP($C570, '[2]county pop 2010-2020'!$H$2:$T$3195,Y$1,0)</f>
        <v>8761</v>
      </c>
      <c r="Z570" s="27">
        <f>VLOOKUP($C570, '[3]ODS_county pop 2020-2022'!$H$2:$K$3196,Z$1,0)</f>
        <v>8752</v>
      </c>
      <c r="AA570" s="27">
        <f>VLOOKUP($C570, '[3]ODS_county pop 2020-2022'!$H$2:$K$3196,AA$1,0)</f>
        <v>8917</v>
      </c>
      <c r="AB570" s="27">
        <f>VLOOKUP($C570, '[3]ODS_county pop 2020-2022'!$H$2:$K$3196,AB$1,0)</f>
        <v>9015</v>
      </c>
    </row>
    <row r="571" spans="1:28" x14ac:dyDescent="0.3">
      <c r="A571" s="20" t="s">
        <v>2109</v>
      </c>
      <c r="B571" s="20" t="s">
        <v>2425</v>
      </c>
      <c r="C571" s="18" t="str">
        <f t="shared" si="11"/>
        <v>.Custer County, Idaho</v>
      </c>
      <c r="D571" s="20" t="s">
        <v>2354</v>
      </c>
      <c r="F571" s="27">
        <f>VLOOKUP($C571, '[1]ODS_county pop 2000-2010'!$H$2:$T$3195,F$1,0)</f>
        <v>4340</v>
      </c>
      <c r="G571" s="27">
        <f>VLOOKUP($C571, '[1]ODS_county pop 2000-2010'!$H$2:$T$3195,G$1,0)</f>
        <v>4223</v>
      </c>
      <c r="H571" s="27">
        <f>VLOOKUP($C571, '[1]ODS_county pop 2000-2010'!$H$2:$T$3195,H$1,0)</f>
        <v>4143</v>
      </c>
      <c r="I571" s="27">
        <f>VLOOKUP($C571, '[1]ODS_county pop 2000-2010'!$H$2:$T$3195,I$1,0)</f>
        <v>4116</v>
      </c>
      <c r="J571" s="27">
        <f>VLOOKUP($C571, '[1]ODS_county pop 2000-2010'!$H$2:$T$3195,J$1,0)</f>
        <v>4129</v>
      </c>
      <c r="K571" s="27">
        <f>VLOOKUP($C571, '[1]ODS_county pop 2000-2010'!$H$2:$T$3195,K$1,0)</f>
        <v>4084</v>
      </c>
      <c r="L571" s="27">
        <f>VLOOKUP($C571, '[1]ODS_county pop 2000-2010'!$H$2:$T$3195,L$1,0)</f>
        <v>4155</v>
      </c>
      <c r="M571" s="27">
        <f>VLOOKUP($C571, '[1]ODS_county pop 2000-2010'!$H$2:$T$3195,M$1,0)</f>
        <v>4200</v>
      </c>
      <c r="N571" s="27">
        <f>VLOOKUP($C571, '[1]ODS_county pop 2000-2010'!$H$2:$T$3195,N$1,0)</f>
        <v>4300</v>
      </c>
      <c r="O571" s="27">
        <f>VLOOKUP($C571, '[1]ODS_county pop 2000-2010'!$H$2:$T$3195,O$1,0)</f>
        <v>4363</v>
      </c>
      <c r="P571" s="27">
        <f>VLOOKUP($C571, '[2]county pop 2010-2020'!$H$2:$T$3195,P$1,0)</f>
        <v>4368</v>
      </c>
      <c r="Q571" s="27">
        <f>VLOOKUP($C571, '[2]county pop 2010-2020'!$H$2:$T$3195,Q$1,0)</f>
        <v>4325</v>
      </c>
      <c r="R571" s="27">
        <f>VLOOKUP($C571, '[2]county pop 2010-2020'!$H$2:$T$3195,R$1,0)</f>
        <v>4327</v>
      </c>
      <c r="S571" s="27">
        <f>VLOOKUP($C571, '[2]county pop 2010-2020'!$H$2:$T$3195,S$1,0)</f>
        <v>4226</v>
      </c>
      <c r="T571" s="27">
        <f>VLOOKUP($C571, '[2]county pop 2010-2020'!$H$2:$T$3195,T$1,0)</f>
        <v>4134</v>
      </c>
      <c r="U571" s="27">
        <f>VLOOKUP($C571, '[2]county pop 2010-2020'!$H$2:$T$3195,U$1,0)</f>
        <v>4061</v>
      </c>
      <c r="V571" s="27">
        <f>VLOOKUP($C571, '[2]county pop 2010-2020'!$H$2:$T$3195,V$1,0)</f>
        <v>4089</v>
      </c>
      <c r="W571" s="27">
        <f>VLOOKUP($C571, '[2]county pop 2010-2020'!$H$2:$T$3195,W$1,0)</f>
        <v>4138</v>
      </c>
      <c r="X571" s="27">
        <f>VLOOKUP($C571, '[2]county pop 2010-2020'!$H$2:$T$3195,X$1,0)</f>
        <v>4216</v>
      </c>
      <c r="Y571" s="27">
        <f>VLOOKUP($C571, '[2]county pop 2010-2020'!$H$2:$T$3195,Y$1,0)</f>
        <v>4273</v>
      </c>
      <c r="Z571" s="27">
        <f>VLOOKUP($C571, '[3]ODS_county pop 2020-2022'!$H$2:$K$3196,Z$1,0)</f>
        <v>4265</v>
      </c>
      <c r="AA571" s="27">
        <f>VLOOKUP($C571, '[3]ODS_county pop 2020-2022'!$H$2:$K$3196,AA$1,0)</f>
        <v>4434</v>
      </c>
      <c r="AB571" s="27">
        <f>VLOOKUP($C571, '[3]ODS_county pop 2020-2022'!$H$2:$K$3196,AB$1,0)</f>
        <v>4506</v>
      </c>
    </row>
    <row r="572" spans="1:28" x14ac:dyDescent="0.3">
      <c r="A572" s="20" t="s">
        <v>2109</v>
      </c>
      <c r="B572" s="20" t="s">
        <v>2150</v>
      </c>
      <c r="C572" s="18" t="str">
        <f t="shared" si="11"/>
        <v>.Elmore County, Idaho</v>
      </c>
      <c r="D572" s="20" t="s">
        <v>2354</v>
      </c>
      <c r="F572" s="27">
        <f>VLOOKUP($C572, '[1]ODS_county pop 2000-2010'!$H$2:$T$3195,F$1,0)</f>
        <v>29116</v>
      </c>
      <c r="G572" s="27">
        <f>VLOOKUP($C572, '[1]ODS_county pop 2000-2010'!$H$2:$T$3195,G$1,0)</f>
        <v>27613</v>
      </c>
      <c r="H572" s="27">
        <f>VLOOKUP($C572, '[1]ODS_county pop 2000-2010'!$H$2:$T$3195,H$1,0)</f>
        <v>27047</v>
      </c>
      <c r="I572" s="27">
        <f>VLOOKUP($C572, '[1]ODS_county pop 2000-2010'!$H$2:$T$3195,I$1,0)</f>
        <v>25972</v>
      </c>
      <c r="J572" s="27">
        <f>VLOOKUP($C572, '[1]ODS_county pop 2000-2010'!$H$2:$T$3195,J$1,0)</f>
        <v>26355</v>
      </c>
      <c r="K572" s="27">
        <f>VLOOKUP($C572, '[1]ODS_county pop 2000-2010'!$H$2:$T$3195,K$1,0)</f>
        <v>25919</v>
      </c>
      <c r="L572" s="27">
        <f>VLOOKUP($C572, '[1]ODS_county pop 2000-2010'!$H$2:$T$3195,L$1,0)</f>
        <v>25927</v>
      </c>
      <c r="M572" s="27">
        <f>VLOOKUP($C572, '[1]ODS_county pop 2000-2010'!$H$2:$T$3195,M$1,0)</f>
        <v>26595</v>
      </c>
      <c r="N572" s="27">
        <f>VLOOKUP($C572, '[1]ODS_county pop 2000-2010'!$H$2:$T$3195,N$1,0)</f>
        <v>26930</v>
      </c>
      <c r="O572" s="27">
        <f>VLOOKUP($C572, '[1]ODS_county pop 2000-2010'!$H$2:$T$3195,O$1,0)</f>
        <v>26769</v>
      </c>
      <c r="P572" s="27">
        <f>VLOOKUP($C572, '[2]county pop 2010-2020'!$H$2:$T$3195,P$1,0)</f>
        <v>27038</v>
      </c>
      <c r="Q572" s="27">
        <f>VLOOKUP($C572, '[2]county pop 2010-2020'!$H$2:$T$3195,Q$1,0)</f>
        <v>26237</v>
      </c>
      <c r="R572" s="27">
        <f>VLOOKUP($C572, '[2]county pop 2010-2020'!$H$2:$T$3195,R$1,0)</f>
        <v>26314</v>
      </c>
      <c r="S572" s="27">
        <f>VLOOKUP($C572, '[2]county pop 2010-2020'!$H$2:$T$3195,S$1,0)</f>
        <v>26296</v>
      </c>
      <c r="T572" s="27">
        <f>VLOOKUP($C572, '[2]county pop 2010-2020'!$H$2:$T$3195,T$1,0)</f>
        <v>26257</v>
      </c>
      <c r="U572" s="27">
        <f>VLOOKUP($C572, '[2]county pop 2010-2020'!$H$2:$T$3195,U$1,0)</f>
        <v>25861</v>
      </c>
      <c r="V572" s="27">
        <f>VLOOKUP($C572, '[2]county pop 2010-2020'!$H$2:$T$3195,V$1,0)</f>
        <v>26178</v>
      </c>
      <c r="W572" s="27">
        <f>VLOOKUP($C572, '[2]county pop 2010-2020'!$H$2:$T$3195,W$1,0)</f>
        <v>26907</v>
      </c>
      <c r="X572" s="27">
        <f>VLOOKUP($C572, '[2]county pop 2010-2020'!$H$2:$T$3195,X$1,0)</f>
        <v>27309</v>
      </c>
      <c r="Y572" s="27">
        <f>VLOOKUP($C572, '[2]county pop 2010-2020'!$H$2:$T$3195,Y$1,0)</f>
        <v>27373</v>
      </c>
      <c r="Z572" s="27">
        <f>VLOOKUP($C572, '[3]ODS_county pop 2020-2022'!$H$2:$K$3196,Z$1,0)</f>
        <v>28669</v>
      </c>
      <c r="AA572" s="27">
        <f>VLOOKUP($C572, '[3]ODS_county pop 2020-2022'!$H$2:$K$3196,AA$1,0)</f>
        <v>28941</v>
      </c>
      <c r="AB572" s="27">
        <f>VLOOKUP($C572, '[3]ODS_county pop 2020-2022'!$H$2:$K$3196,AB$1,0)</f>
        <v>29403</v>
      </c>
    </row>
    <row r="573" spans="1:28" x14ac:dyDescent="0.3">
      <c r="A573" s="20" t="s">
        <v>2109</v>
      </c>
      <c r="B573" s="20" t="s">
        <v>2162</v>
      </c>
      <c r="C573" s="18" t="str">
        <f t="shared" si="11"/>
        <v>.Franklin County, Idaho</v>
      </c>
      <c r="D573" s="20" t="s">
        <v>2354</v>
      </c>
      <c r="F573" s="27">
        <f>VLOOKUP($C573, '[1]ODS_county pop 2000-2010'!$H$2:$T$3195,F$1,0)</f>
        <v>11333</v>
      </c>
      <c r="G573" s="27">
        <f>VLOOKUP($C573, '[1]ODS_county pop 2000-2010'!$H$2:$T$3195,G$1,0)</f>
        <v>11463</v>
      </c>
      <c r="H573" s="27">
        <f>VLOOKUP($C573, '[1]ODS_county pop 2000-2010'!$H$2:$T$3195,H$1,0)</f>
        <v>11687</v>
      </c>
      <c r="I573" s="27">
        <f>VLOOKUP($C573, '[1]ODS_county pop 2000-2010'!$H$2:$T$3195,I$1,0)</f>
        <v>11718</v>
      </c>
      <c r="J573" s="27">
        <f>VLOOKUP($C573, '[1]ODS_county pop 2000-2010'!$H$2:$T$3195,J$1,0)</f>
        <v>11959</v>
      </c>
      <c r="K573" s="27">
        <f>VLOOKUP($C573, '[1]ODS_county pop 2000-2010'!$H$2:$T$3195,K$1,0)</f>
        <v>12079</v>
      </c>
      <c r="L573" s="27">
        <f>VLOOKUP($C573, '[1]ODS_county pop 2000-2010'!$H$2:$T$3195,L$1,0)</f>
        <v>12085</v>
      </c>
      <c r="M573" s="27">
        <f>VLOOKUP($C573, '[1]ODS_county pop 2000-2010'!$H$2:$T$3195,M$1,0)</f>
        <v>12277</v>
      </c>
      <c r="N573" s="27">
        <f>VLOOKUP($C573, '[1]ODS_county pop 2000-2010'!$H$2:$T$3195,N$1,0)</f>
        <v>12570</v>
      </c>
      <c r="O573" s="27">
        <f>VLOOKUP($C573, '[1]ODS_county pop 2000-2010'!$H$2:$T$3195,O$1,0)</f>
        <v>12757</v>
      </c>
      <c r="P573" s="27">
        <f>VLOOKUP($C573, '[2]county pop 2010-2020'!$H$2:$T$3195,P$1,0)</f>
        <v>12786</v>
      </c>
      <c r="Q573" s="27">
        <f>VLOOKUP($C573, '[2]county pop 2010-2020'!$H$2:$T$3195,Q$1,0)</f>
        <v>12813</v>
      </c>
      <c r="R573" s="27">
        <f>VLOOKUP($C573, '[2]county pop 2010-2020'!$H$2:$T$3195,R$1,0)</f>
        <v>12801</v>
      </c>
      <c r="S573" s="27">
        <f>VLOOKUP($C573, '[2]county pop 2010-2020'!$H$2:$T$3195,S$1,0)</f>
        <v>12809</v>
      </c>
      <c r="T573" s="27">
        <f>VLOOKUP($C573, '[2]county pop 2010-2020'!$H$2:$T$3195,T$1,0)</f>
        <v>12924</v>
      </c>
      <c r="U573" s="27">
        <f>VLOOKUP($C573, '[2]county pop 2010-2020'!$H$2:$T$3195,U$1,0)</f>
        <v>12974</v>
      </c>
      <c r="V573" s="27">
        <f>VLOOKUP($C573, '[2]county pop 2010-2020'!$H$2:$T$3195,V$1,0)</f>
        <v>13345</v>
      </c>
      <c r="W573" s="27">
        <f>VLOOKUP($C573, '[2]county pop 2010-2020'!$H$2:$T$3195,W$1,0)</f>
        <v>13501</v>
      </c>
      <c r="X573" s="27">
        <f>VLOOKUP($C573, '[2]county pop 2010-2020'!$H$2:$T$3195,X$1,0)</f>
        <v>13718</v>
      </c>
      <c r="Y573" s="27">
        <f>VLOOKUP($C573, '[2]county pop 2010-2020'!$H$2:$T$3195,Y$1,0)</f>
        <v>13898</v>
      </c>
      <c r="Z573" s="27">
        <f>VLOOKUP($C573, '[3]ODS_county pop 2020-2022'!$H$2:$K$3196,Z$1,0)</f>
        <v>14284</v>
      </c>
      <c r="AA573" s="27">
        <f>VLOOKUP($C573, '[3]ODS_county pop 2020-2022'!$H$2:$K$3196,AA$1,0)</f>
        <v>14676</v>
      </c>
      <c r="AB573" s="27">
        <f>VLOOKUP($C573, '[3]ODS_county pop 2020-2022'!$H$2:$K$3196,AB$1,0)</f>
        <v>15189</v>
      </c>
    </row>
    <row r="574" spans="1:28" x14ac:dyDescent="0.3">
      <c r="A574" s="20" t="s">
        <v>2109</v>
      </c>
      <c r="B574" s="20" t="s">
        <v>2433</v>
      </c>
      <c r="C574" s="18" t="str">
        <f t="shared" si="11"/>
        <v>.Fremont County, Idaho</v>
      </c>
      <c r="D574" s="20" t="s">
        <v>2354</v>
      </c>
      <c r="F574" s="27">
        <f>VLOOKUP($C574, '[1]ODS_county pop 2000-2010'!$H$2:$T$3195,F$1,0)</f>
        <v>11813</v>
      </c>
      <c r="G574" s="27">
        <f>VLOOKUP($C574, '[1]ODS_county pop 2000-2010'!$H$2:$T$3195,G$1,0)</f>
        <v>11891</v>
      </c>
      <c r="H574" s="27">
        <f>VLOOKUP($C574, '[1]ODS_county pop 2000-2010'!$H$2:$T$3195,H$1,0)</f>
        <v>12029</v>
      </c>
      <c r="I574" s="27">
        <f>VLOOKUP($C574, '[1]ODS_county pop 2000-2010'!$H$2:$T$3195,I$1,0)</f>
        <v>12370</v>
      </c>
      <c r="J574" s="27">
        <f>VLOOKUP($C574, '[1]ODS_county pop 2000-2010'!$H$2:$T$3195,J$1,0)</f>
        <v>12640</v>
      </c>
      <c r="K574" s="27">
        <f>VLOOKUP($C574, '[1]ODS_county pop 2000-2010'!$H$2:$T$3195,K$1,0)</f>
        <v>12610</v>
      </c>
      <c r="L574" s="27">
        <f>VLOOKUP($C574, '[1]ODS_county pop 2000-2010'!$H$2:$T$3195,L$1,0)</f>
        <v>12770</v>
      </c>
      <c r="M574" s="27">
        <f>VLOOKUP($C574, '[1]ODS_county pop 2000-2010'!$H$2:$T$3195,M$1,0)</f>
        <v>13005</v>
      </c>
      <c r="N574" s="27">
        <f>VLOOKUP($C574, '[1]ODS_county pop 2000-2010'!$H$2:$T$3195,N$1,0)</f>
        <v>13112</v>
      </c>
      <c r="O574" s="27">
        <f>VLOOKUP($C574, '[1]ODS_county pop 2000-2010'!$H$2:$T$3195,O$1,0)</f>
        <v>13173</v>
      </c>
      <c r="P574" s="27">
        <f>VLOOKUP($C574, '[2]county pop 2010-2020'!$H$2:$T$3195,P$1,0)</f>
        <v>13242</v>
      </c>
      <c r="Q574" s="27">
        <f>VLOOKUP($C574, '[2]county pop 2010-2020'!$H$2:$T$3195,Q$1,0)</f>
        <v>13116</v>
      </c>
      <c r="R574" s="27">
        <f>VLOOKUP($C574, '[2]county pop 2010-2020'!$H$2:$T$3195,R$1,0)</f>
        <v>12973</v>
      </c>
      <c r="S574" s="27">
        <f>VLOOKUP($C574, '[2]county pop 2010-2020'!$H$2:$T$3195,S$1,0)</f>
        <v>12881</v>
      </c>
      <c r="T574" s="27">
        <f>VLOOKUP($C574, '[2]county pop 2010-2020'!$H$2:$T$3195,T$1,0)</f>
        <v>12815</v>
      </c>
      <c r="U574" s="27">
        <f>VLOOKUP($C574, '[2]county pop 2010-2020'!$H$2:$T$3195,U$1,0)</f>
        <v>12824</v>
      </c>
      <c r="V574" s="27">
        <f>VLOOKUP($C574, '[2]county pop 2010-2020'!$H$2:$T$3195,V$1,0)</f>
        <v>12932</v>
      </c>
      <c r="W574" s="27">
        <f>VLOOKUP($C574, '[2]county pop 2010-2020'!$H$2:$T$3195,W$1,0)</f>
        <v>13140</v>
      </c>
      <c r="X574" s="27">
        <f>VLOOKUP($C574, '[2]county pop 2010-2020'!$H$2:$T$3195,X$1,0)</f>
        <v>13162</v>
      </c>
      <c r="Y574" s="27">
        <f>VLOOKUP($C574, '[2]county pop 2010-2020'!$H$2:$T$3195,Y$1,0)</f>
        <v>13105</v>
      </c>
      <c r="Z574" s="27">
        <f>VLOOKUP($C574, '[3]ODS_county pop 2020-2022'!$H$2:$K$3196,Z$1,0)</f>
        <v>13414</v>
      </c>
      <c r="AA574" s="27">
        <f>VLOOKUP($C574, '[3]ODS_county pop 2020-2022'!$H$2:$K$3196,AA$1,0)</f>
        <v>13606</v>
      </c>
      <c r="AB574" s="27">
        <f>VLOOKUP($C574, '[3]ODS_county pop 2020-2022'!$H$2:$K$3196,AB$1,0)</f>
        <v>13978</v>
      </c>
    </row>
    <row r="575" spans="1:28" x14ac:dyDescent="0.3">
      <c r="A575" s="20" t="s">
        <v>2109</v>
      </c>
      <c r="B575" s="20" t="s">
        <v>2654</v>
      </c>
      <c r="C575" s="18" t="str">
        <f t="shared" si="11"/>
        <v>.Gem County, Idaho</v>
      </c>
      <c r="D575" s="20" t="s">
        <v>2354</v>
      </c>
      <c r="F575" s="27">
        <f>VLOOKUP($C575, '[1]ODS_county pop 2000-2010'!$H$2:$T$3195,F$1,0)</f>
        <v>15179</v>
      </c>
      <c r="G575" s="27">
        <f>VLOOKUP($C575, '[1]ODS_county pop 2000-2010'!$H$2:$T$3195,G$1,0)</f>
        <v>15393</v>
      </c>
      <c r="H575" s="27">
        <f>VLOOKUP($C575, '[1]ODS_county pop 2000-2010'!$H$2:$T$3195,H$1,0)</f>
        <v>15488</v>
      </c>
      <c r="I575" s="27">
        <f>VLOOKUP($C575, '[1]ODS_county pop 2000-2010'!$H$2:$T$3195,I$1,0)</f>
        <v>15693</v>
      </c>
      <c r="J575" s="27">
        <f>VLOOKUP($C575, '[1]ODS_county pop 2000-2010'!$H$2:$T$3195,J$1,0)</f>
        <v>15925</v>
      </c>
      <c r="K575" s="27">
        <f>VLOOKUP($C575, '[1]ODS_county pop 2000-2010'!$H$2:$T$3195,K$1,0)</f>
        <v>16304</v>
      </c>
      <c r="L575" s="27">
        <f>VLOOKUP($C575, '[1]ODS_county pop 2000-2010'!$H$2:$T$3195,L$1,0)</f>
        <v>16632</v>
      </c>
      <c r="M575" s="27">
        <f>VLOOKUP($C575, '[1]ODS_county pop 2000-2010'!$H$2:$T$3195,M$1,0)</f>
        <v>16833</v>
      </c>
      <c r="N575" s="27">
        <f>VLOOKUP($C575, '[1]ODS_county pop 2000-2010'!$H$2:$T$3195,N$1,0)</f>
        <v>16941</v>
      </c>
      <c r="O575" s="27">
        <f>VLOOKUP($C575, '[1]ODS_county pop 2000-2010'!$H$2:$T$3195,O$1,0)</f>
        <v>16809</v>
      </c>
      <c r="P575" s="27">
        <f>VLOOKUP($C575, '[2]county pop 2010-2020'!$H$2:$T$3195,P$1,0)</f>
        <v>16719</v>
      </c>
      <c r="Q575" s="27">
        <f>VLOOKUP($C575, '[2]county pop 2010-2020'!$H$2:$T$3195,Q$1,0)</f>
        <v>16696</v>
      </c>
      <c r="R575" s="27">
        <f>VLOOKUP($C575, '[2]county pop 2010-2020'!$H$2:$T$3195,R$1,0)</f>
        <v>16638</v>
      </c>
      <c r="S575" s="27">
        <f>VLOOKUP($C575, '[2]county pop 2010-2020'!$H$2:$T$3195,S$1,0)</f>
        <v>16582</v>
      </c>
      <c r="T575" s="27">
        <f>VLOOKUP($C575, '[2]county pop 2010-2020'!$H$2:$T$3195,T$1,0)</f>
        <v>16665</v>
      </c>
      <c r="U575" s="27">
        <f>VLOOKUP($C575, '[2]county pop 2010-2020'!$H$2:$T$3195,U$1,0)</f>
        <v>16706</v>
      </c>
      <c r="V575" s="27">
        <f>VLOOKUP($C575, '[2]county pop 2010-2020'!$H$2:$T$3195,V$1,0)</f>
        <v>17005</v>
      </c>
      <c r="W575" s="27">
        <f>VLOOKUP($C575, '[2]county pop 2010-2020'!$H$2:$T$3195,W$1,0)</f>
        <v>17351</v>
      </c>
      <c r="X575" s="27">
        <f>VLOOKUP($C575, '[2]county pop 2010-2020'!$H$2:$T$3195,X$1,0)</f>
        <v>17622</v>
      </c>
      <c r="Y575" s="27">
        <f>VLOOKUP($C575, '[2]county pop 2010-2020'!$H$2:$T$3195,Y$1,0)</f>
        <v>18174</v>
      </c>
      <c r="Z575" s="27">
        <f>VLOOKUP($C575, '[3]ODS_county pop 2020-2022'!$H$2:$K$3196,Z$1,0)</f>
        <v>19274</v>
      </c>
      <c r="AA575" s="27">
        <f>VLOOKUP($C575, '[3]ODS_county pop 2020-2022'!$H$2:$K$3196,AA$1,0)</f>
        <v>19832</v>
      </c>
      <c r="AB575" s="27">
        <f>VLOOKUP($C575, '[3]ODS_county pop 2020-2022'!$H$2:$K$3196,AB$1,0)</f>
        <v>20418</v>
      </c>
    </row>
    <row r="576" spans="1:28" x14ac:dyDescent="0.3">
      <c r="A576" s="20" t="s">
        <v>2109</v>
      </c>
      <c r="B576" s="20" t="s">
        <v>2655</v>
      </c>
      <c r="C576" s="18" t="str">
        <f t="shared" si="11"/>
        <v>.Gooding County, Idaho</v>
      </c>
      <c r="D576" s="20" t="s">
        <v>2354</v>
      </c>
      <c r="F576" s="27">
        <f>VLOOKUP($C576, '[1]ODS_county pop 2000-2010'!$H$2:$T$3195,F$1,0)</f>
        <v>14150</v>
      </c>
      <c r="G576" s="27">
        <f>VLOOKUP($C576, '[1]ODS_county pop 2000-2010'!$H$2:$T$3195,G$1,0)</f>
        <v>14215</v>
      </c>
      <c r="H576" s="27">
        <f>VLOOKUP($C576, '[1]ODS_county pop 2000-2010'!$H$2:$T$3195,H$1,0)</f>
        <v>14342</v>
      </c>
      <c r="I576" s="27">
        <f>VLOOKUP($C576, '[1]ODS_county pop 2000-2010'!$H$2:$T$3195,I$1,0)</f>
        <v>14483</v>
      </c>
      <c r="J576" s="27">
        <f>VLOOKUP($C576, '[1]ODS_county pop 2000-2010'!$H$2:$T$3195,J$1,0)</f>
        <v>14562</v>
      </c>
      <c r="K576" s="27">
        <f>VLOOKUP($C576, '[1]ODS_county pop 2000-2010'!$H$2:$T$3195,K$1,0)</f>
        <v>14614</v>
      </c>
      <c r="L576" s="27">
        <f>VLOOKUP($C576, '[1]ODS_county pop 2000-2010'!$H$2:$T$3195,L$1,0)</f>
        <v>14749</v>
      </c>
      <c r="M576" s="27">
        <f>VLOOKUP($C576, '[1]ODS_county pop 2000-2010'!$H$2:$T$3195,M$1,0)</f>
        <v>14963</v>
      </c>
      <c r="N576" s="27">
        <f>VLOOKUP($C576, '[1]ODS_county pop 2000-2010'!$H$2:$T$3195,N$1,0)</f>
        <v>15216</v>
      </c>
      <c r="O576" s="27">
        <f>VLOOKUP($C576, '[1]ODS_county pop 2000-2010'!$H$2:$T$3195,O$1,0)</f>
        <v>15270</v>
      </c>
      <c r="P576" s="27">
        <f>VLOOKUP($C576, '[2]county pop 2010-2020'!$H$2:$T$3195,P$1,0)</f>
        <v>15464</v>
      </c>
      <c r="Q576" s="27">
        <f>VLOOKUP($C576, '[2]county pop 2010-2020'!$H$2:$T$3195,Q$1,0)</f>
        <v>15352</v>
      </c>
      <c r="R576" s="27">
        <f>VLOOKUP($C576, '[2]county pop 2010-2020'!$H$2:$T$3195,R$1,0)</f>
        <v>15246</v>
      </c>
      <c r="S576" s="27">
        <f>VLOOKUP($C576, '[2]county pop 2010-2020'!$H$2:$T$3195,S$1,0)</f>
        <v>15162</v>
      </c>
      <c r="T576" s="27">
        <f>VLOOKUP($C576, '[2]county pop 2010-2020'!$H$2:$T$3195,T$1,0)</f>
        <v>15080</v>
      </c>
      <c r="U576" s="27">
        <f>VLOOKUP($C576, '[2]county pop 2010-2020'!$H$2:$T$3195,U$1,0)</f>
        <v>15181</v>
      </c>
      <c r="V576" s="27">
        <f>VLOOKUP($C576, '[2]county pop 2010-2020'!$H$2:$T$3195,V$1,0)</f>
        <v>15150</v>
      </c>
      <c r="W576" s="27">
        <f>VLOOKUP($C576, '[2]county pop 2010-2020'!$H$2:$T$3195,W$1,0)</f>
        <v>15155</v>
      </c>
      <c r="X576" s="27">
        <f>VLOOKUP($C576, '[2]county pop 2010-2020'!$H$2:$T$3195,X$1,0)</f>
        <v>15187</v>
      </c>
      <c r="Y576" s="27">
        <f>VLOOKUP($C576, '[2]county pop 2010-2020'!$H$2:$T$3195,Y$1,0)</f>
        <v>15290</v>
      </c>
      <c r="Z576" s="27">
        <f>VLOOKUP($C576, '[3]ODS_county pop 2020-2022'!$H$2:$K$3196,Z$1,0)</f>
        <v>15643</v>
      </c>
      <c r="AA576" s="27">
        <f>VLOOKUP($C576, '[3]ODS_county pop 2020-2022'!$H$2:$K$3196,AA$1,0)</f>
        <v>15725</v>
      </c>
      <c r="AB576" s="27">
        <f>VLOOKUP($C576, '[3]ODS_county pop 2020-2022'!$H$2:$K$3196,AB$1,0)</f>
        <v>15715</v>
      </c>
    </row>
    <row r="577" spans="1:28" x14ac:dyDescent="0.3">
      <c r="A577" s="20" t="s">
        <v>2109</v>
      </c>
      <c r="B577" s="20" t="s">
        <v>2110</v>
      </c>
      <c r="C577" s="18" t="str">
        <f t="shared" si="11"/>
        <v>.Idaho County, Idaho</v>
      </c>
      <c r="D577" s="20" t="s">
        <v>2354</v>
      </c>
      <c r="F577" s="27">
        <f>VLOOKUP($C577, '[1]ODS_county pop 2000-2010'!$H$2:$T$3195,F$1,0)</f>
        <v>15506</v>
      </c>
      <c r="G577" s="27">
        <f>VLOOKUP($C577, '[1]ODS_county pop 2000-2010'!$H$2:$T$3195,G$1,0)</f>
        <v>15447</v>
      </c>
      <c r="H577" s="27">
        <f>VLOOKUP($C577, '[1]ODS_county pop 2000-2010'!$H$2:$T$3195,H$1,0)</f>
        <v>15495</v>
      </c>
      <c r="I577" s="27">
        <f>VLOOKUP($C577, '[1]ODS_county pop 2000-2010'!$H$2:$T$3195,I$1,0)</f>
        <v>15410</v>
      </c>
      <c r="J577" s="27">
        <f>VLOOKUP($C577, '[1]ODS_county pop 2000-2010'!$H$2:$T$3195,J$1,0)</f>
        <v>15555</v>
      </c>
      <c r="K577" s="27">
        <f>VLOOKUP($C577, '[1]ODS_county pop 2000-2010'!$H$2:$T$3195,K$1,0)</f>
        <v>15522</v>
      </c>
      <c r="L577" s="27">
        <f>VLOOKUP($C577, '[1]ODS_county pop 2000-2010'!$H$2:$T$3195,L$1,0)</f>
        <v>15638</v>
      </c>
      <c r="M577" s="27">
        <f>VLOOKUP($C577, '[1]ODS_county pop 2000-2010'!$H$2:$T$3195,M$1,0)</f>
        <v>15770</v>
      </c>
      <c r="N577" s="27">
        <f>VLOOKUP($C577, '[1]ODS_county pop 2000-2010'!$H$2:$T$3195,N$1,0)</f>
        <v>15896</v>
      </c>
      <c r="O577" s="27">
        <f>VLOOKUP($C577, '[1]ODS_county pop 2000-2010'!$H$2:$T$3195,O$1,0)</f>
        <v>16138</v>
      </c>
      <c r="P577" s="27">
        <f>VLOOKUP($C577, '[2]county pop 2010-2020'!$H$2:$T$3195,P$1,0)</f>
        <v>16267</v>
      </c>
      <c r="Q577" s="27">
        <f>VLOOKUP($C577, '[2]county pop 2010-2020'!$H$2:$T$3195,Q$1,0)</f>
        <v>16465</v>
      </c>
      <c r="R577" s="27">
        <f>VLOOKUP($C577, '[2]county pop 2010-2020'!$H$2:$T$3195,R$1,0)</f>
        <v>16448</v>
      </c>
      <c r="S577" s="27">
        <f>VLOOKUP($C577, '[2]county pop 2010-2020'!$H$2:$T$3195,S$1,0)</f>
        <v>16256</v>
      </c>
      <c r="T577" s="27">
        <f>VLOOKUP($C577, '[2]county pop 2010-2020'!$H$2:$T$3195,T$1,0)</f>
        <v>16285</v>
      </c>
      <c r="U577" s="27">
        <f>VLOOKUP($C577, '[2]county pop 2010-2020'!$H$2:$T$3195,U$1,0)</f>
        <v>16312</v>
      </c>
      <c r="V577" s="27">
        <f>VLOOKUP($C577, '[2]county pop 2010-2020'!$H$2:$T$3195,V$1,0)</f>
        <v>16247</v>
      </c>
      <c r="W577" s="27">
        <f>VLOOKUP($C577, '[2]county pop 2010-2020'!$H$2:$T$3195,W$1,0)</f>
        <v>16392</v>
      </c>
      <c r="X577" s="27">
        <f>VLOOKUP($C577, '[2]county pop 2010-2020'!$H$2:$T$3195,X$1,0)</f>
        <v>16469</v>
      </c>
      <c r="Y577" s="27">
        <f>VLOOKUP($C577, '[2]county pop 2010-2020'!$H$2:$T$3195,Y$1,0)</f>
        <v>16623</v>
      </c>
      <c r="Z577" s="27">
        <f>VLOOKUP($C577, '[3]ODS_county pop 2020-2022'!$H$2:$K$3196,Z$1,0)</f>
        <v>16588</v>
      </c>
      <c r="AA577" s="27">
        <f>VLOOKUP($C577, '[3]ODS_county pop 2020-2022'!$H$2:$K$3196,AA$1,0)</f>
        <v>17053</v>
      </c>
      <c r="AB577" s="27">
        <f>VLOOKUP($C577, '[3]ODS_county pop 2020-2022'!$H$2:$K$3196,AB$1,0)</f>
        <v>17593</v>
      </c>
    </row>
    <row r="578" spans="1:28" x14ac:dyDescent="0.3">
      <c r="A578" s="20" t="s">
        <v>2109</v>
      </c>
      <c r="B578" s="20" t="s">
        <v>2183</v>
      </c>
      <c r="C578" s="18" t="str">
        <f t="shared" ref="C578:C641" si="12">"."&amp;B578&amp;IF(A578="LA", " Parish, ",IF(A578="AK", " Borough, "," County, "))&amp;VLOOKUP($A578, $AE$3:$AF$53, 2, 0)</f>
        <v>.Jefferson County, Idaho</v>
      </c>
      <c r="D578" s="20" t="s">
        <v>2354</v>
      </c>
      <c r="F578" s="27">
        <f>VLOOKUP($C578, '[1]ODS_county pop 2000-2010'!$H$2:$T$3195,F$1,0)</f>
        <v>19117</v>
      </c>
      <c r="G578" s="27">
        <f>VLOOKUP($C578, '[1]ODS_county pop 2000-2010'!$H$2:$T$3195,G$1,0)</f>
        <v>19322</v>
      </c>
      <c r="H578" s="27">
        <f>VLOOKUP($C578, '[1]ODS_county pop 2000-2010'!$H$2:$T$3195,H$1,0)</f>
        <v>19802</v>
      </c>
      <c r="I578" s="27">
        <f>VLOOKUP($C578, '[1]ODS_county pop 2000-2010'!$H$2:$T$3195,I$1,0)</f>
        <v>20249</v>
      </c>
      <c r="J578" s="27">
        <f>VLOOKUP($C578, '[1]ODS_county pop 2000-2010'!$H$2:$T$3195,J$1,0)</f>
        <v>20842</v>
      </c>
      <c r="K578" s="27">
        <f>VLOOKUP($C578, '[1]ODS_county pop 2000-2010'!$H$2:$T$3195,K$1,0)</f>
        <v>21674</v>
      </c>
      <c r="L578" s="27">
        <f>VLOOKUP($C578, '[1]ODS_county pop 2000-2010'!$H$2:$T$3195,L$1,0)</f>
        <v>22439</v>
      </c>
      <c r="M578" s="27">
        <f>VLOOKUP($C578, '[1]ODS_county pop 2000-2010'!$H$2:$T$3195,M$1,0)</f>
        <v>23475</v>
      </c>
      <c r="N578" s="27">
        <f>VLOOKUP($C578, '[1]ODS_county pop 2000-2010'!$H$2:$T$3195,N$1,0)</f>
        <v>24696</v>
      </c>
      <c r="O578" s="27">
        <f>VLOOKUP($C578, '[1]ODS_county pop 2000-2010'!$H$2:$T$3195,O$1,0)</f>
        <v>25770</v>
      </c>
      <c r="P578" s="27">
        <f>VLOOKUP($C578, '[2]county pop 2010-2020'!$H$2:$T$3195,P$1,0)</f>
        <v>26140</v>
      </c>
      <c r="Q578" s="27">
        <f>VLOOKUP($C578, '[2]county pop 2010-2020'!$H$2:$T$3195,Q$1,0)</f>
        <v>26315</v>
      </c>
      <c r="R578" s="27">
        <f>VLOOKUP($C578, '[2]county pop 2010-2020'!$H$2:$T$3195,R$1,0)</f>
        <v>26642</v>
      </c>
      <c r="S578" s="27">
        <f>VLOOKUP($C578, '[2]county pop 2010-2020'!$H$2:$T$3195,S$1,0)</f>
        <v>26809</v>
      </c>
      <c r="T578" s="27">
        <f>VLOOKUP($C578, '[2]county pop 2010-2020'!$H$2:$T$3195,T$1,0)</f>
        <v>26948</v>
      </c>
      <c r="U578" s="27">
        <f>VLOOKUP($C578, '[2]county pop 2010-2020'!$H$2:$T$3195,U$1,0)</f>
        <v>27133</v>
      </c>
      <c r="V578" s="27">
        <f>VLOOKUP($C578, '[2]county pop 2010-2020'!$H$2:$T$3195,V$1,0)</f>
        <v>27827</v>
      </c>
      <c r="W578" s="27">
        <f>VLOOKUP($C578, '[2]county pop 2010-2020'!$H$2:$T$3195,W$1,0)</f>
        <v>28448</v>
      </c>
      <c r="X578" s="27">
        <f>VLOOKUP($C578, '[2]county pop 2010-2020'!$H$2:$T$3195,X$1,0)</f>
        <v>29418</v>
      </c>
      <c r="Y578" s="27">
        <f>VLOOKUP($C578, '[2]county pop 2010-2020'!$H$2:$T$3195,Y$1,0)</f>
        <v>29918</v>
      </c>
      <c r="Z578" s="27">
        <f>VLOOKUP($C578, '[3]ODS_county pop 2020-2022'!$H$2:$K$3196,Z$1,0)</f>
        <v>31077</v>
      </c>
      <c r="AA578" s="27">
        <f>VLOOKUP($C578, '[3]ODS_county pop 2020-2022'!$H$2:$K$3196,AA$1,0)</f>
        <v>32253</v>
      </c>
      <c r="AB578" s="27">
        <f>VLOOKUP($C578, '[3]ODS_county pop 2020-2022'!$H$2:$K$3196,AB$1,0)</f>
        <v>33428</v>
      </c>
    </row>
    <row r="579" spans="1:28" x14ac:dyDescent="0.3">
      <c r="A579" s="20" t="s">
        <v>2109</v>
      </c>
      <c r="B579" s="20" t="s">
        <v>2656</v>
      </c>
      <c r="C579" s="18" t="str">
        <f t="shared" si="12"/>
        <v>.Jerome County, Idaho</v>
      </c>
      <c r="D579" s="20" t="s">
        <v>2354</v>
      </c>
      <c r="F579" s="27">
        <f>VLOOKUP($C579, '[1]ODS_county pop 2000-2010'!$H$2:$T$3195,F$1,0)</f>
        <v>18401</v>
      </c>
      <c r="G579" s="27">
        <f>VLOOKUP($C579, '[1]ODS_county pop 2000-2010'!$H$2:$T$3195,G$1,0)</f>
        <v>18579</v>
      </c>
      <c r="H579" s="27">
        <f>VLOOKUP($C579, '[1]ODS_county pop 2000-2010'!$H$2:$T$3195,H$1,0)</f>
        <v>18730</v>
      </c>
      <c r="I579" s="27">
        <f>VLOOKUP($C579, '[1]ODS_county pop 2000-2010'!$H$2:$T$3195,I$1,0)</f>
        <v>18971</v>
      </c>
      <c r="J579" s="27">
        <f>VLOOKUP($C579, '[1]ODS_county pop 2000-2010'!$H$2:$T$3195,J$1,0)</f>
        <v>19331</v>
      </c>
      <c r="K579" s="27">
        <f>VLOOKUP($C579, '[1]ODS_county pop 2000-2010'!$H$2:$T$3195,K$1,0)</f>
        <v>19654</v>
      </c>
      <c r="L579" s="27">
        <f>VLOOKUP($C579, '[1]ODS_county pop 2000-2010'!$H$2:$T$3195,L$1,0)</f>
        <v>20111</v>
      </c>
      <c r="M579" s="27">
        <f>VLOOKUP($C579, '[1]ODS_county pop 2000-2010'!$H$2:$T$3195,M$1,0)</f>
        <v>20572</v>
      </c>
      <c r="N579" s="27">
        <f>VLOOKUP($C579, '[1]ODS_county pop 2000-2010'!$H$2:$T$3195,N$1,0)</f>
        <v>21217</v>
      </c>
      <c r="O579" s="27">
        <f>VLOOKUP($C579, '[1]ODS_county pop 2000-2010'!$H$2:$T$3195,O$1,0)</f>
        <v>22039</v>
      </c>
      <c r="P579" s="27">
        <f>VLOOKUP($C579, '[2]county pop 2010-2020'!$H$2:$T$3195,P$1,0)</f>
        <v>22374</v>
      </c>
      <c r="Q579" s="27">
        <f>VLOOKUP($C579, '[2]county pop 2010-2020'!$H$2:$T$3195,Q$1,0)</f>
        <v>22516</v>
      </c>
      <c r="R579" s="27">
        <f>VLOOKUP($C579, '[2]county pop 2010-2020'!$H$2:$T$3195,R$1,0)</f>
        <v>22572</v>
      </c>
      <c r="S579" s="27">
        <f>VLOOKUP($C579, '[2]county pop 2010-2020'!$H$2:$T$3195,S$1,0)</f>
        <v>22759</v>
      </c>
      <c r="T579" s="27">
        <f>VLOOKUP($C579, '[2]county pop 2010-2020'!$H$2:$T$3195,T$1,0)</f>
        <v>22918</v>
      </c>
      <c r="U579" s="27">
        <f>VLOOKUP($C579, '[2]county pop 2010-2020'!$H$2:$T$3195,U$1,0)</f>
        <v>22960</v>
      </c>
      <c r="V579" s="27">
        <f>VLOOKUP($C579, '[2]county pop 2010-2020'!$H$2:$T$3195,V$1,0)</f>
        <v>23438</v>
      </c>
      <c r="W579" s="27">
        <f>VLOOKUP($C579, '[2]county pop 2010-2020'!$H$2:$T$3195,W$1,0)</f>
        <v>23791</v>
      </c>
      <c r="X579" s="27">
        <f>VLOOKUP($C579, '[2]county pop 2010-2020'!$H$2:$T$3195,X$1,0)</f>
        <v>24078</v>
      </c>
      <c r="Y579" s="27">
        <f>VLOOKUP($C579, '[2]county pop 2010-2020'!$H$2:$T$3195,Y$1,0)</f>
        <v>24486</v>
      </c>
      <c r="Z579" s="27">
        <f>VLOOKUP($C579, '[3]ODS_county pop 2020-2022'!$H$2:$K$3196,Z$1,0)</f>
        <v>24268</v>
      </c>
      <c r="AA579" s="27">
        <f>VLOOKUP($C579, '[3]ODS_county pop 2020-2022'!$H$2:$K$3196,AA$1,0)</f>
        <v>24745</v>
      </c>
      <c r="AB579" s="27">
        <f>VLOOKUP($C579, '[3]ODS_county pop 2020-2022'!$H$2:$K$3196,AB$1,0)</f>
        <v>25311</v>
      </c>
    </row>
    <row r="580" spans="1:28" x14ac:dyDescent="0.3">
      <c r="A580" s="20" t="s">
        <v>2109</v>
      </c>
      <c r="B580" s="20" t="s">
        <v>2657</v>
      </c>
      <c r="C580" s="18" t="str">
        <f t="shared" si="12"/>
        <v>.Kootenai County, Idaho</v>
      </c>
      <c r="D580" s="20" t="s">
        <v>2354</v>
      </c>
      <c r="F580" s="27">
        <f>VLOOKUP($C580, '[1]ODS_county pop 2000-2010'!$H$2:$T$3195,F$1,0)</f>
        <v>108682</v>
      </c>
      <c r="G580" s="27">
        <f>VLOOKUP($C580, '[1]ODS_county pop 2000-2010'!$H$2:$T$3195,G$1,0)</f>
        <v>111542</v>
      </c>
      <c r="H580" s="27">
        <f>VLOOKUP($C580, '[1]ODS_county pop 2000-2010'!$H$2:$T$3195,H$1,0)</f>
        <v>113667</v>
      </c>
      <c r="I580" s="27">
        <f>VLOOKUP($C580, '[1]ODS_county pop 2000-2010'!$H$2:$T$3195,I$1,0)</f>
        <v>116512</v>
      </c>
      <c r="J580" s="27">
        <f>VLOOKUP($C580, '[1]ODS_county pop 2000-2010'!$H$2:$T$3195,J$1,0)</f>
        <v>121002</v>
      </c>
      <c r="K580" s="27">
        <f>VLOOKUP($C580, '[1]ODS_county pop 2000-2010'!$H$2:$T$3195,K$1,0)</f>
        <v>125972</v>
      </c>
      <c r="L580" s="27">
        <f>VLOOKUP($C580, '[1]ODS_county pop 2000-2010'!$H$2:$T$3195,L$1,0)</f>
        <v>129510</v>
      </c>
      <c r="M580" s="27">
        <f>VLOOKUP($C580, '[1]ODS_county pop 2000-2010'!$H$2:$T$3195,M$1,0)</f>
        <v>132811</v>
      </c>
      <c r="N580" s="27">
        <f>VLOOKUP($C580, '[1]ODS_county pop 2000-2010'!$H$2:$T$3195,N$1,0)</f>
        <v>135627</v>
      </c>
      <c r="O580" s="27">
        <f>VLOOKUP($C580, '[1]ODS_county pop 2000-2010'!$H$2:$T$3195,O$1,0)</f>
        <v>137407</v>
      </c>
      <c r="P580" s="27">
        <f>VLOOKUP($C580, '[2]county pop 2010-2020'!$H$2:$T$3195,P$1,0)</f>
        <v>138494</v>
      </c>
      <c r="Q580" s="27">
        <f>VLOOKUP($C580, '[2]county pop 2010-2020'!$H$2:$T$3195,Q$1,0)</f>
        <v>140986</v>
      </c>
      <c r="R580" s="27">
        <f>VLOOKUP($C580, '[2]county pop 2010-2020'!$H$2:$T$3195,R$1,0)</f>
        <v>142173</v>
      </c>
      <c r="S580" s="27">
        <f>VLOOKUP($C580, '[2]county pop 2010-2020'!$H$2:$T$3195,S$1,0)</f>
        <v>144019</v>
      </c>
      <c r="T580" s="27">
        <f>VLOOKUP($C580, '[2]county pop 2010-2020'!$H$2:$T$3195,T$1,0)</f>
        <v>146687</v>
      </c>
      <c r="U580" s="27">
        <f>VLOOKUP($C580, '[2]county pop 2010-2020'!$H$2:$T$3195,U$1,0)</f>
        <v>149566</v>
      </c>
      <c r="V580" s="27">
        <f>VLOOKUP($C580, '[2]county pop 2010-2020'!$H$2:$T$3195,V$1,0)</f>
        <v>153221</v>
      </c>
      <c r="W580" s="27">
        <f>VLOOKUP($C580, '[2]county pop 2010-2020'!$H$2:$T$3195,W$1,0)</f>
        <v>157594</v>
      </c>
      <c r="X580" s="27">
        <f>VLOOKUP($C580, '[2]county pop 2010-2020'!$H$2:$T$3195,X$1,0)</f>
        <v>161279</v>
      </c>
      <c r="Y580" s="27">
        <f>VLOOKUP($C580, '[2]county pop 2010-2020'!$H$2:$T$3195,Y$1,0)</f>
        <v>165656</v>
      </c>
      <c r="Z580" s="27">
        <f>VLOOKUP($C580, '[3]ODS_county pop 2020-2022'!$H$2:$K$3196,Z$1,0)</f>
        <v>172790</v>
      </c>
      <c r="AA580" s="27">
        <f>VLOOKUP($C580, '[3]ODS_county pop 2020-2022'!$H$2:$K$3196,AA$1,0)</f>
        <v>180146</v>
      </c>
      <c r="AB580" s="27">
        <f>VLOOKUP($C580, '[3]ODS_county pop 2020-2022'!$H$2:$K$3196,AB$1,0)</f>
        <v>183578</v>
      </c>
    </row>
    <row r="581" spans="1:28" x14ac:dyDescent="0.3">
      <c r="A581" s="20" t="s">
        <v>2109</v>
      </c>
      <c r="B581" s="20" t="s">
        <v>2658</v>
      </c>
      <c r="C581" s="18" t="str">
        <f t="shared" si="12"/>
        <v>.Latah County, Idaho</v>
      </c>
      <c r="D581" s="20" t="s">
        <v>2354</v>
      </c>
      <c r="F581" s="27">
        <f>VLOOKUP($C581, '[1]ODS_county pop 2000-2010'!$H$2:$T$3195,F$1,0)</f>
        <v>34925</v>
      </c>
      <c r="G581" s="27">
        <f>VLOOKUP($C581, '[1]ODS_county pop 2000-2010'!$H$2:$T$3195,G$1,0)</f>
        <v>35285</v>
      </c>
      <c r="H581" s="27">
        <f>VLOOKUP($C581, '[1]ODS_county pop 2000-2010'!$H$2:$T$3195,H$1,0)</f>
        <v>35183</v>
      </c>
      <c r="I581" s="27">
        <f>VLOOKUP($C581, '[1]ODS_county pop 2000-2010'!$H$2:$T$3195,I$1,0)</f>
        <v>35473</v>
      </c>
      <c r="J581" s="27">
        <f>VLOOKUP($C581, '[1]ODS_county pop 2000-2010'!$H$2:$T$3195,J$1,0)</f>
        <v>35864</v>
      </c>
      <c r="K581" s="27">
        <f>VLOOKUP($C581, '[1]ODS_county pop 2000-2010'!$H$2:$T$3195,K$1,0)</f>
        <v>35958</v>
      </c>
      <c r="L581" s="27">
        <f>VLOOKUP($C581, '[1]ODS_county pop 2000-2010'!$H$2:$T$3195,L$1,0)</f>
        <v>36251</v>
      </c>
      <c r="M581" s="27">
        <f>VLOOKUP($C581, '[1]ODS_county pop 2000-2010'!$H$2:$T$3195,M$1,0)</f>
        <v>36179</v>
      </c>
      <c r="N581" s="27">
        <f>VLOOKUP($C581, '[1]ODS_county pop 2000-2010'!$H$2:$T$3195,N$1,0)</f>
        <v>36524</v>
      </c>
      <c r="O581" s="27">
        <f>VLOOKUP($C581, '[1]ODS_county pop 2000-2010'!$H$2:$T$3195,O$1,0)</f>
        <v>36939</v>
      </c>
      <c r="P581" s="27">
        <f>VLOOKUP($C581, '[2]county pop 2010-2020'!$H$2:$T$3195,P$1,0)</f>
        <v>37244</v>
      </c>
      <c r="Q581" s="27">
        <f>VLOOKUP($C581, '[2]county pop 2010-2020'!$H$2:$T$3195,Q$1,0)</f>
        <v>37872</v>
      </c>
      <c r="R581" s="27">
        <f>VLOOKUP($C581, '[2]county pop 2010-2020'!$H$2:$T$3195,R$1,0)</f>
        <v>38127</v>
      </c>
      <c r="S581" s="27">
        <f>VLOOKUP($C581, '[2]county pop 2010-2020'!$H$2:$T$3195,S$1,0)</f>
        <v>38262</v>
      </c>
      <c r="T581" s="27">
        <f>VLOOKUP($C581, '[2]county pop 2010-2020'!$H$2:$T$3195,T$1,0)</f>
        <v>38570</v>
      </c>
      <c r="U581" s="27">
        <f>VLOOKUP($C581, '[2]county pop 2010-2020'!$H$2:$T$3195,U$1,0)</f>
        <v>38860</v>
      </c>
      <c r="V581" s="27">
        <f>VLOOKUP($C581, '[2]county pop 2010-2020'!$H$2:$T$3195,V$1,0)</f>
        <v>39157</v>
      </c>
      <c r="W581" s="27">
        <f>VLOOKUP($C581, '[2]county pop 2010-2020'!$H$2:$T$3195,W$1,0)</f>
        <v>39903</v>
      </c>
      <c r="X581" s="27">
        <f>VLOOKUP($C581, '[2]county pop 2010-2020'!$H$2:$T$3195,X$1,0)</f>
        <v>39996</v>
      </c>
      <c r="Y581" s="27">
        <f>VLOOKUP($C581, '[2]county pop 2010-2020'!$H$2:$T$3195,Y$1,0)</f>
        <v>40372</v>
      </c>
      <c r="Z581" s="27">
        <f>VLOOKUP($C581, '[3]ODS_county pop 2020-2022'!$H$2:$K$3196,Z$1,0)</f>
        <v>39629</v>
      </c>
      <c r="AA581" s="27">
        <f>VLOOKUP($C581, '[3]ODS_county pop 2020-2022'!$H$2:$K$3196,AA$1,0)</f>
        <v>40397</v>
      </c>
      <c r="AB581" s="27">
        <f>VLOOKUP($C581, '[3]ODS_county pop 2020-2022'!$H$2:$K$3196,AB$1,0)</f>
        <v>40978</v>
      </c>
    </row>
    <row r="582" spans="1:28" x14ac:dyDescent="0.3">
      <c r="A582" s="20" t="s">
        <v>2109</v>
      </c>
      <c r="B582" s="20" t="s">
        <v>2659</v>
      </c>
      <c r="C582" s="18" t="str">
        <f t="shared" si="12"/>
        <v>.Lemhi County, Idaho</v>
      </c>
      <c r="D582" s="20" t="s">
        <v>2354</v>
      </c>
      <c r="F582" s="27">
        <f>VLOOKUP($C582, '[1]ODS_county pop 2000-2010'!$H$2:$T$3195,F$1,0)</f>
        <v>7798</v>
      </c>
      <c r="G582" s="27">
        <f>VLOOKUP($C582, '[1]ODS_county pop 2000-2010'!$H$2:$T$3195,G$1,0)</f>
        <v>7593</v>
      </c>
      <c r="H582" s="27">
        <f>VLOOKUP($C582, '[1]ODS_county pop 2000-2010'!$H$2:$T$3195,H$1,0)</f>
        <v>7590</v>
      </c>
      <c r="I582" s="27">
        <f>VLOOKUP($C582, '[1]ODS_county pop 2000-2010'!$H$2:$T$3195,I$1,0)</f>
        <v>7600</v>
      </c>
      <c r="J582" s="27">
        <f>VLOOKUP($C582, '[1]ODS_county pop 2000-2010'!$H$2:$T$3195,J$1,0)</f>
        <v>7660</v>
      </c>
      <c r="K582" s="27">
        <f>VLOOKUP($C582, '[1]ODS_county pop 2000-2010'!$H$2:$T$3195,K$1,0)</f>
        <v>7708</v>
      </c>
      <c r="L582" s="27">
        <f>VLOOKUP($C582, '[1]ODS_county pop 2000-2010'!$H$2:$T$3195,L$1,0)</f>
        <v>7795</v>
      </c>
      <c r="M582" s="27">
        <f>VLOOKUP($C582, '[1]ODS_county pop 2000-2010'!$H$2:$T$3195,M$1,0)</f>
        <v>7780</v>
      </c>
      <c r="N582" s="27">
        <f>VLOOKUP($C582, '[1]ODS_county pop 2000-2010'!$H$2:$T$3195,N$1,0)</f>
        <v>7902</v>
      </c>
      <c r="O582" s="27">
        <f>VLOOKUP($C582, '[1]ODS_county pop 2000-2010'!$H$2:$T$3195,O$1,0)</f>
        <v>7870</v>
      </c>
      <c r="P582" s="27">
        <f>VLOOKUP($C582, '[2]county pop 2010-2020'!$H$2:$T$3195,P$1,0)</f>
        <v>7936</v>
      </c>
      <c r="Q582" s="27">
        <f>VLOOKUP($C582, '[2]county pop 2010-2020'!$H$2:$T$3195,Q$1,0)</f>
        <v>7985</v>
      </c>
      <c r="R582" s="27">
        <f>VLOOKUP($C582, '[2]county pop 2010-2020'!$H$2:$T$3195,R$1,0)</f>
        <v>7769</v>
      </c>
      <c r="S582" s="27">
        <f>VLOOKUP($C582, '[2]county pop 2010-2020'!$H$2:$T$3195,S$1,0)</f>
        <v>7718</v>
      </c>
      <c r="T582" s="27">
        <f>VLOOKUP($C582, '[2]county pop 2010-2020'!$H$2:$T$3195,T$1,0)</f>
        <v>7728</v>
      </c>
      <c r="U582" s="27">
        <f>VLOOKUP($C582, '[2]county pop 2010-2020'!$H$2:$T$3195,U$1,0)</f>
        <v>7744</v>
      </c>
      <c r="V582" s="27">
        <f>VLOOKUP($C582, '[2]county pop 2010-2020'!$H$2:$T$3195,V$1,0)</f>
        <v>7715</v>
      </c>
      <c r="W582" s="27">
        <f>VLOOKUP($C582, '[2]county pop 2010-2020'!$H$2:$T$3195,W$1,0)</f>
        <v>7837</v>
      </c>
      <c r="X582" s="27">
        <f>VLOOKUP($C582, '[2]county pop 2010-2020'!$H$2:$T$3195,X$1,0)</f>
        <v>7974</v>
      </c>
      <c r="Y582" s="27">
        <f>VLOOKUP($C582, '[2]county pop 2010-2020'!$H$2:$T$3195,Y$1,0)</f>
        <v>8067</v>
      </c>
      <c r="Z582" s="27">
        <f>VLOOKUP($C582, '[3]ODS_county pop 2020-2022'!$H$2:$K$3196,Z$1,0)</f>
        <v>7958</v>
      </c>
      <c r="AA582" s="27">
        <f>VLOOKUP($C582, '[3]ODS_county pop 2020-2022'!$H$2:$K$3196,AA$1,0)</f>
        <v>8136</v>
      </c>
      <c r="AB582" s="27">
        <f>VLOOKUP($C582, '[3]ODS_county pop 2020-2022'!$H$2:$K$3196,AB$1,0)</f>
        <v>8240</v>
      </c>
    </row>
    <row r="583" spans="1:28" x14ac:dyDescent="0.3">
      <c r="A583" s="20" t="s">
        <v>2109</v>
      </c>
      <c r="B583" s="20" t="s">
        <v>2660</v>
      </c>
      <c r="C583" s="18" t="str">
        <f t="shared" si="12"/>
        <v>.Lewis County, Idaho</v>
      </c>
      <c r="D583" s="20" t="s">
        <v>2354</v>
      </c>
      <c r="F583" s="27">
        <f>VLOOKUP($C583, '[1]ODS_county pop 2000-2010'!$H$2:$T$3195,F$1,0)</f>
        <v>3744</v>
      </c>
      <c r="G583" s="27">
        <f>VLOOKUP($C583, '[1]ODS_county pop 2000-2010'!$H$2:$T$3195,G$1,0)</f>
        <v>3599</v>
      </c>
      <c r="H583" s="27">
        <f>VLOOKUP($C583, '[1]ODS_county pop 2000-2010'!$H$2:$T$3195,H$1,0)</f>
        <v>3673</v>
      </c>
      <c r="I583" s="27">
        <f>VLOOKUP($C583, '[1]ODS_county pop 2000-2010'!$H$2:$T$3195,I$1,0)</f>
        <v>3671</v>
      </c>
      <c r="J583" s="27">
        <f>VLOOKUP($C583, '[1]ODS_county pop 2000-2010'!$H$2:$T$3195,J$1,0)</f>
        <v>3669</v>
      </c>
      <c r="K583" s="27">
        <f>VLOOKUP($C583, '[1]ODS_county pop 2000-2010'!$H$2:$T$3195,K$1,0)</f>
        <v>3665</v>
      </c>
      <c r="L583" s="27">
        <f>VLOOKUP($C583, '[1]ODS_county pop 2000-2010'!$H$2:$T$3195,L$1,0)</f>
        <v>3712</v>
      </c>
      <c r="M583" s="27">
        <f>VLOOKUP($C583, '[1]ODS_county pop 2000-2010'!$H$2:$T$3195,M$1,0)</f>
        <v>3707</v>
      </c>
      <c r="N583" s="27">
        <f>VLOOKUP($C583, '[1]ODS_county pop 2000-2010'!$H$2:$T$3195,N$1,0)</f>
        <v>3739</v>
      </c>
      <c r="O583" s="27">
        <f>VLOOKUP($C583, '[1]ODS_county pop 2000-2010'!$H$2:$T$3195,O$1,0)</f>
        <v>3832</v>
      </c>
      <c r="P583" s="27">
        <f>VLOOKUP($C583, '[2]county pop 2010-2020'!$H$2:$T$3195,P$1,0)</f>
        <v>3821</v>
      </c>
      <c r="Q583" s="27">
        <f>VLOOKUP($C583, '[2]county pop 2010-2020'!$H$2:$T$3195,Q$1,0)</f>
        <v>3805</v>
      </c>
      <c r="R583" s="27">
        <f>VLOOKUP($C583, '[2]county pop 2010-2020'!$H$2:$T$3195,R$1,0)</f>
        <v>3820</v>
      </c>
      <c r="S583" s="27">
        <f>VLOOKUP($C583, '[2]county pop 2010-2020'!$H$2:$T$3195,S$1,0)</f>
        <v>3805</v>
      </c>
      <c r="T583" s="27">
        <f>VLOOKUP($C583, '[2]county pop 2010-2020'!$H$2:$T$3195,T$1,0)</f>
        <v>3813</v>
      </c>
      <c r="U583" s="27">
        <f>VLOOKUP($C583, '[2]county pop 2010-2020'!$H$2:$T$3195,U$1,0)</f>
        <v>3792</v>
      </c>
      <c r="V583" s="27">
        <f>VLOOKUP($C583, '[2]county pop 2010-2020'!$H$2:$T$3195,V$1,0)</f>
        <v>3850</v>
      </c>
      <c r="W583" s="27">
        <f>VLOOKUP($C583, '[2]county pop 2010-2020'!$H$2:$T$3195,W$1,0)</f>
        <v>3883</v>
      </c>
      <c r="X583" s="27">
        <f>VLOOKUP($C583, '[2]county pop 2010-2020'!$H$2:$T$3195,X$1,0)</f>
        <v>3835</v>
      </c>
      <c r="Y583" s="27">
        <f>VLOOKUP($C583, '[2]county pop 2010-2020'!$H$2:$T$3195,Y$1,0)</f>
        <v>3845</v>
      </c>
      <c r="Z583" s="27">
        <f>VLOOKUP($C583, '[3]ODS_county pop 2020-2022'!$H$2:$K$3196,Z$1,0)</f>
        <v>3528</v>
      </c>
      <c r="AA583" s="27">
        <f>VLOOKUP($C583, '[3]ODS_county pop 2020-2022'!$H$2:$K$3196,AA$1,0)</f>
        <v>3709</v>
      </c>
      <c r="AB583" s="27">
        <f>VLOOKUP($C583, '[3]ODS_county pop 2020-2022'!$H$2:$K$3196,AB$1,0)</f>
        <v>3763</v>
      </c>
    </row>
    <row r="584" spans="1:28" x14ac:dyDescent="0.3">
      <c r="A584" s="20" t="s">
        <v>2109</v>
      </c>
      <c r="B584" s="20" t="s">
        <v>2324</v>
      </c>
      <c r="C584" s="18" t="str">
        <f t="shared" si="12"/>
        <v>.Lincoln County, Idaho</v>
      </c>
      <c r="D584" s="20" t="s">
        <v>2354</v>
      </c>
      <c r="F584" s="27">
        <f>VLOOKUP($C584, '[1]ODS_county pop 2000-2010'!$H$2:$T$3195,F$1,0)</f>
        <v>4050</v>
      </c>
      <c r="G584" s="27">
        <f>VLOOKUP($C584, '[1]ODS_county pop 2000-2010'!$H$2:$T$3195,G$1,0)</f>
        <v>4159</v>
      </c>
      <c r="H584" s="27">
        <f>VLOOKUP($C584, '[1]ODS_county pop 2000-2010'!$H$2:$T$3195,H$1,0)</f>
        <v>4242</v>
      </c>
      <c r="I584" s="27">
        <f>VLOOKUP($C584, '[1]ODS_county pop 2000-2010'!$H$2:$T$3195,I$1,0)</f>
        <v>4372</v>
      </c>
      <c r="J584" s="27">
        <f>VLOOKUP($C584, '[1]ODS_county pop 2000-2010'!$H$2:$T$3195,J$1,0)</f>
        <v>4441</v>
      </c>
      <c r="K584" s="27">
        <f>VLOOKUP($C584, '[1]ODS_county pop 2000-2010'!$H$2:$T$3195,K$1,0)</f>
        <v>4694</v>
      </c>
      <c r="L584" s="27">
        <f>VLOOKUP($C584, '[1]ODS_county pop 2000-2010'!$H$2:$T$3195,L$1,0)</f>
        <v>4762</v>
      </c>
      <c r="M584" s="27">
        <f>VLOOKUP($C584, '[1]ODS_county pop 2000-2010'!$H$2:$T$3195,M$1,0)</f>
        <v>4938</v>
      </c>
      <c r="N584" s="27">
        <f>VLOOKUP($C584, '[1]ODS_county pop 2000-2010'!$H$2:$T$3195,N$1,0)</f>
        <v>5041</v>
      </c>
      <c r="O584" s="27">
        <f>VLOOKUP($C584, '[1]ODS_county pop 2000-2010'!$H$2:$T$3195,O$1,0)</f>
        <v>5151</v>
      </c>
      <c r="P584" s="27">
        <f>VLOOKUP($C584, '[2]county pop 2010-2020'!$H$2:$T$3195,P$1,0)</f>
        <v>5208</v>
      </c>
      <c r="Q584" s="27">
        <f>VLOOKUP($C584, '[2]county pop 2010-2020'!$H$2:$T$3195,Q$1,0)</f>
        <v>5135</v>
      </c>
      <c r="R584" s="27">
        <f>VLOOKUP($C584, '[2]county pop 2010-2020'!$H$2:$T$3195,R$1,0)</f>
        <v>5267</v>
      </c>
      <c r="S584" s="27">
        <f>VLOOKUP($C584, '[2]county pop 2010-2020'!$H$2:$T$3195,S$1,0)</f>
        <v>5333</v>
      </c>
      <c r="T584" s="27">
        <f>VLOOKUP($C584, '[2]county pop 2010-2020'!$H$2:$T$3195,T$1,0)</f>
        <v>5336</v>
      </c>
      <c r="U584" s="27">
        <f>VLOOKUP($C584, '[2]county pop 2010-2020'!$H$2:$T$3195,U$1,0)</f>
        <v>5312</v>
      </c>
      <c r="V584" s="27">
        <f>VLOOKUP($C584, '[2]county pop 2010-2020'!$H$2:$T$3195,V$1,0)</f>
        <v>5304</v>
      </c>
      <c r="W584" s="27">
        <f>VLOOKUP($C584, '[2]county pop 2010-2020'!$H$2:$T$3195,W$1,0)</f>
        <v>5361</v>
      </c>
      <c r="X584" s="27">
        <f>VLOOKUP($C584, '[2]county pop 2010-2020'!$H$2:$T$3195,X$1,0)</f>
        <v>5360</v>
      </c>
      <c r="Y584" s="27">
        <f>VLOOKUP($C584, '[2]county pop 2010-2020'!$H$2:$T$3195,Y$1,0)</f>
        <v>5325</v>
      </c>
      <c r="Z584" s="27">
        <f>VLOOKUP($C584, '[3]ODS_county pop 2020-2022'!$H$2:$K$3196,Z$1,0)</f>
        <v>5129</v>
      </c>
      <c r="AA584" s="27">
        <f>VLOOKUP($C584, '[3]ODS_county pop 2020-2022'!$H$2:$K$3196,AA$1,0)</f>
        <v>5260</v>
      </c>
      <c r="AB584" s="27">
        <f>VLOOKUP($C584, '[3]ODS_county pop 2020-2022'!$H$2:$K$3196,AB$1,0)</f>
        <v>5329</v>
      </c>
    </row>
    <row r="585" spans="1:28" x14ac:dyDescent="0.3">
      <c r="A585" s="20" t="s">
        <v>2109</v>
      </c>
      <c r="B585" s="20" t="s">
        <v>2207</v>
      </c>
      <c r="C585" s="18" t="str">
        <f t="shared" si="12"/>
        <v>.Madison County, Idaho</v>
      </c>
      <c r="D585" s="20" t="s">
        <v>2354</v>
      </c>
      <c r="F585" s="27">
        <f>VLOOKUP($C585, '[1]ODS_county pop 2000-2010'!$H$2:$T$3195,F$1,0)</f>
        <v>27491</v>
      </c>
      <c r="G585" s="27">
        <f>VLOOKUP($C585, '[1]ODS_county pop 2000-2010'!$H$2:$T$3195,G$1,0)</f>
        <v>27699</v>
      </c>
      <c r="H585" s="27">
        <f>VLOOKUP($C585, '[1]ODS_county pop 2000-2010'!$H$2:$T$3195,H$1,0)</f>
        <v>28478</v>
      </c>
      <c r="I585" s="27">
        <f>VLOOKUP($C585, '[1]ODS_county pop 2000-2010'!$H$2:$T$3195,I$1,0)</f>
        <v>29997</v>
      </c>
      <c r="J585" s="27">
        <f>VLOOKUP($C585, '[1]ODS_county pop 2000-2010'!$H$2:$T$3195,J$1,0)</f>
        <v>31990</v>
      </c>
      <c r="K585" s="27">
        <f>VLOOKUP($C585, '[1]ODS_county pop 2000-2010'!$H$2:$T$3195,K$1,0)</f>
        <v>33807</v>
      </c>
      <c r="L585" s="27">
        <f>VLOOKUP($C585, '[1]ODS_county pop 2000-2010'!$H$2:$T$3195,L$1,0)</f>
        <v>34984</v>
      </c>
      <c r="M585" s="27">
        <f>VLOOKUP($C585, '[1]ODS_county pop 2000-2010'!$H$2:$T$3195,M$1,0)</f>
        <v>35771</v>
      </c>
      <c r="N585" s="27">
        <f>VLOOKUP($C585, '[1]ODS_county pop 2000-2010'!$H$2:$T$3195,N$1,0)</f>
        <v>36564</v>
      </c>
      <c r="O585" s="27">
        <f>VLOOKUP($C585, '[1]ODS_county pop 2000-2010'!$H$2:$T$3195,O$1,0)</f>
        <v>37121</v>
      </c>
      <c r="P585" s="27">
        <f>VLOOKUP($C585, '[2]county pop 2010-2020'!$H$2:$T$3195,P$1,0)</f>
        <v>37536</v>
      </c>
      <c r="Q585" s="27">
        <f>VLOOKUP($C585, '[2]county pop 2010-2020'!$H$2:$T$3195,Q$1,0)</f>
        <v>37937</v>
      </c>
      <c r="R585" s="27">
        <f>VLOOKUP($C585, '[2]county pop 2010-2020'!$H$2:$T$3195,R$1,0)</f>
        <v>37712</v>
      </c>
      <c r="S585" s="27">
        <f>VLOOKUP($C585, '[2]county pop 2010-2020'!$H$2:$T$3195,S$1,0)</f>
        <v>37607</v>
      </c>
      <c r="T585" s="27">
        <f>VLOOKUP($C585, '[2]county pop 2010-2020'!$H$2:$T$3195,T$1,0)</f>
        <v>38005</v>
      </c>
      <c r="U585" s="27">
        <f>VLOOKUP($C585, '[2]county pop 2010-2020'!$H$2:$T$3195,U$1,0)</f>
        <v>38120</v>
      </c>
      <c r="V585" s="27">
        <f>VLOOKUP($C585, '[2]county pop 2010-2020'!$H$2:$T$3195,V$1,0)</f>
        <v>39111</v>
      </c>
      <c r="W585" s="27">
        <f>VLOOKUP($C585, '[2]county pop 2010-2020'!$H$2:$T$3195,W$1,0)</f>
        <v>39540</v>
      </c>
      <c r="X585" s="27">
        <f>VLOOKUP($C585, '[2]county pop 2010-2020'!$H$2:$T$3195,X$1,0)</f>
        <v>39451</v>
      </c>
      <c r="Y585" s="27">
        <f>VLOOKUP($C585, '[2]county pop 2010-2020'!$H$2:$T$3195,Y$1,0)</f>
        <v>40205</v>
      </c>
      <c r="Z585" s="27">
        <f>VLOOKUP($C585, '[3]ODS_county pop 2020-2022'!$H$2:$K$3196,Z$1,0)</f>
        <v>52929</v>
      </c>
      <c r="AA585" s="27">
        <f>VLOOKUP($C585, '[3]ODS_county pop 2020-2022'!$H$2:$K$3196,AA$1,0)</f>
        <v>54114</v>
      </c>
      <c r="AB585" s="27">
        <f>VLOOKUP($C585, '[3]ODS_county pop 2020-2022'!$H$2:$K$3196,AB$1,0)</f>
        <v>54976</v>
      </c>
    </row>
    <row r="586" spans="1:28" x14ac:dyDescent="0.3">
      <c r="A586" s="20" t="s">
        <v>2109</v>
      </c>
      <c r="B586" s="20" t="s">
        <v>2661</v>
      </c>
      <c r="C586" s="18" t="str">
        <f t="shared" si="12"/>
        <v>.Minidoka County, Idaho</v>
      </c>
      <c r="D586" s="20" t="s">
        <v>2354</v>
      </c>
      <c r="F586" s="27">
        <f>VLOOKUP($C586, '[1]ODS_county pop 2000-2010'!$H$2:$T$3195,F$1,0)</f>
        <v>20155</v>
      </c>
      <c r="G586" s="27">
        <f>VLOOKUP($C586, '[1]ODS_county pop 2000-2010'!$H$2:$T$3195,G$1,0)</f>
        <v>19603</v>
      </c>
      <c r="H586" s="27">
        <f>VLOOKUP($C586, '[1]ODS_county pop 2000-2010'!$H$2:$T$3195,H$1,0)</f>
        <v>19542</v>
      </c>
      <c r="I586" s="27">
        <f>VLOOKUP($C586, '[1]ODS_county pop 2000-2010'!$H$2:$T$3195,I$1,0)</f>
        <v>19389</v>
      </c>
      <c r="J586" s="27">
        <f>VLOOKUP($C586, '[1]ODS_county pop 2000-2010'!$H$2:$T$3195,J$1,0)</f>
        <v>19167</v>
      </c>
      <c r="K586" s="27">
        <f>VLOOKUP($C586, '[1]ODS_county pop 2000-2010'!$H$2:$T$3195,K$1,0)</f>
        <v>19013</v>
      </c>
      <c r="L586" s="27">
        <f>VLOOKUP($C586, '[1]ODS_county pop 2000-2010'!$H$2:$T$3195,L$1,0)</f>
        <v>19046</v>
      </c>
      <c r="M586" s="27">
        <f>VLOOKUP($C586, '[1]ODS_county pop 2000-2010'!$H$2:$T$3195,M$1,0)</f>
        <v>19184</v>
      </c>
      <c r="N586" s="27">
        <f>VLOOKUP($C586, '[1]ODS_county pop 2000-2010'!$H$2:$T$3195,N$1,0)</f>
        <v>19393</v>
      </c>
      <c r="O586" s="27">
        <f>VLOOKUP($C586, '[1]ODS_county pop 2000-2010'!$H$2:$T$3195,O$1,0)</f>
        <v>19884</v>
      </c>
      <c r="P586" s="27">
        <f>VLOOKUP($C586, '[2]county pop 2010-2020'!$H$2:$T$3195,P$1,0)</f>
        <v>20069</v>
      </c>
      <c r="Q586" s="27">
        <f>VLOOKUP($C586, '[2]county pop 2010-2020'!$H$2:$T$3195,Q$1,0)</f>
        <v>20208</v>
      </c>
      <c r="R586" s="27">
        <f>VLOOKUP($C586, '[2]county pop 2010-2020'!$H$2:$T$3195,R$1,0)</f>
        <v>20156</v>
      </c>
      <c r="S586" s="27">
        <f>VLOOKUP($C586, '[2]county pop 2010-2020'!$H$2:$T$3195,S$1,0)</f>
        <v>20399</v>
      </c>
      <c r="T586" s="27">
        <f>VLOOKUP($C586, '[2]county pop 2010-2020'!$H$2:$T$3195,T$1,0)</f>
        <v>20340</v>
      </c>
      <c r="U586" s="27">
        <f>VLOOKUP($C586, '[2]county pop 2010-2020'!$H$2:$T$3195,U$1,0)</f>
        <v>20431</v>
      </c>
      <c r="V586" s="27">
        <f>VLOOKUP($C586, '[2]county pop 2010-2020'!$H$2:$T$3195,V$1,0)</f>
        <v>20609</v>
      </c>
      <c r="W586" s="27">
        <f>VLOOKUP($C586, '[2]county pop 2010-2020'!$H$2:$T$3195,W$1,0)</f>
        <v>20683</v>
      </c>
      <c r="X586" s="27">
        <f>VLOOKUP($C586, '[2]county pop 2010-2020'!$H$2:$T$3195,X$1,0)</f>
        <v>20667</v>
      </c>
      <c r="Y586" s="27">
        <f>VLOOKUP($C586, '[2]county pop 2010-2020'!$H$2:$T$3195,Y$1,0)</f>
        <v>20910</v>
      </c>
      <c r="Z586" s="27">
        <f>VLOOKUP($C586, '[3]ODS_county pop 2020-2022'!$H$2:$K$3196,Z$1,0)</f>
        <v>21666</v>
      </c>
      <c r="AA586" s="27">
        <f>VLOOKUP($C586, '[3]ODS_county pop 2020-2022'!$H$2:$K$3196,AA$1,0)</f>
        <v>21945</v>
      </c>
      <c r="AB586" s="27">
        <f>VLOOKUP($C586, '[3]ODS_county pop 2020-2022'!$H$2:$K$3196,AB$1,0)</f>
        <v>22194</v>
      </c>
    </row>
    <row r="587" spans="1:28" x14ac:dyDescent="0.3">
      <c r="A587" s="20" t="s">
        <v>2109</v>
      </c>
      <c r="B587" s="20" t="s">
        <v>2662</v>
      </c>
      <c r="C587" s="18" t="str">
        <f t="shared" si="12"/>
        <v>.Nez Perce County, Idaho</v>
      </c>
      <c r="D587" s="20" t="s">
        <v>2354</v>
      </c>
      <c r="F587" s="27">
        <f>VLOOKUP($C587, '[1]ODS_county pop 2000-2010'!$H$2:$T$3195,F$1,0)</f>
        <v>37418</v>
      </c>
      <c r="G587" s="27">
        <f>VLOOKUP($C587, '[1]ODS_county pop 2000-2010'!$H$2:$T$3195,G$1,0)</f>
        <v>36999</v>
      </c>
      <c r="H587" s="27">
        <f>VLOOKUP($C587, '[1]ODS_county pop 2000-2010'!$H$2:$T$3195,H$1,0)</f>
        <v>37111</v>
      </c>
      <c r="I587" s="27">
        <f>VLOOKUP($C587, '[1]ODS_county pop 2000-2010'!$H$2:$T$3195,I$1,0)</f>
        <v>37696</v>
      </c>
      <c r="J587" s="27">
        <f>VLOOKUP($C587, '[1]ODS_county pop 2000-2010'!$H$2:$T$3195,J$1,0)</f>
        <v>37798</v>
      </c>
      <c r="K587" s="27">
        <f>VLOOKUP($C587, '[1]ODS_county pop 2000-2010'!$H$2:$T$3195,K$1,0)</f>
        <v>38071</v>
      </c>
      <c r="L587" s="27">
        <f>VLOOKUP($C587, '[1]ODS_county pop 2000-2010'!$H$2:$T$3195,L$1,0)</f>
        <v>38513</v>
      </c>
      <c r="M587" s="27">
        <f>VLOOKUP($C587, '[1]ODS_county pop 2000-2010'!$H$2:$T$3195,M$1,0)</f>
        <v>38720</v>
      </c>
      <c r="N587" s="27">
        <f>VLOOKUP($C587, '[1]ODS_county pop 2000-2010'!$H$2:$T$3195,N$1,0)</f>
        <v>38810</v>
      </c>
      <c r="O587" s="27">
        <f>VLOOKUP($C587, '[1]ODS_county pop 2000-2010'!$H$2:$T$3195,O$1,0)</f>
        <v>39049</v>
      </c>
      <c r="P587" s="27">
        <f>VLOOKUP($C587, '[2]county pop 2010-2020'!$H$2:$T$3195,P$1,0)</f>
        <v>39265</v>
      </c>
      <c r="Q587" s="27">
        <f>VLOOKUP($C587, '[2]county pop 2010-2020'!$H$2:$T$3195,Q$1,0)</f>
        <v>39444</v>
      </c>
      <c r="R587" s="27">
        <f>VLOOKUP($C587, '[2]county pop 2010-2020'!$H$2:$T$3195,R$1,0)</f>
        <v>39512</v>
      </c>
      <c r="S587" s="27">
        <f>VLOOKUP($C587, '[2]county pop 2010-2020'!$H$2:$T$3195,S$1,0)</f>
        <v>39819</v>
      </c>
      <c r="T587" s="27">
        <f>VLOOKUP($C587, '[2]county pop 2010-2020'!$H$2:$T$3195,T$1,0)</f>
        <v>39873</v>
      </c>
      <c r="U587" s="27">
        <f>VLOOKUP($C587, '[2]county pop 2010-2020'!$H$2:$T$3195,U$1,0)</f>
        <v>40039</v>
      </c>
      <c r="V587" s="27">
        <f>VLOOKUP($C587, '[2]county pop 2010-2020'!$H$2:$T$3195,V$1,0)</f>
        <v>40200</v>
      </c>
      <c r="W587" s="27">
        <f>VLOOKUP($C587, '[2]county pop 2010-2020'!$H$2:$T$3195,W$1,0)</f>
        <v>40376</v>
      </c>
      <c r="X587" s="27">
        <f>VLOOKUP($C587, '[2]county pop 2010-2020'!$H$2:$T$3195,X$1,0)</f>
        <v>40408</v>
      </c>
      <c r="Y587" s="27">
        <f>VLOOKUP($C587, '[2]county pop 2010-2020'!$H$2:$T$3195,Y$1,0)</f>
        <v>40601</v>
      </c>
      <c r="Z587" s="27">
        <f>VLOOKUP($C587, '[3]ODS_county pop 2020-2022'!$H$2:$K$3196,Z$1,0)</f>
        <v>42141</v>
      </c>
      <c r="AA587" s="27">
        <f>VLOOKUP($C587, '[3]ODS_county pop 2020-2022'!$H$2:$K$3196,AA$1,0)</f>
        <v>42509</v>
      </c>
      <c r="AB587" s="27">
        <f>VLOOKUP($C587, '[3]ODS_county pop 2020-2022'!$H$2:$K$3196,AB$1,0)</f>
        <v>43004</v>
      </c>
    </row>
    <row r="588" spans="1:28" x14ac:dyDescent="0.3">
      <c r="A588" s="20" t="s">
        <v>2109</v>
      </c>
      <c r="B588" s="20" t="s">
        <v>2663</v>
      </c>
      <c r="C588" s="18" t="str">
        <f t="shared" si="12"/>
        <v>.Oneida County, Idaho</v>
      </c>
      <c r="D588" s="20" t="s">
        <v>2354</v>
      </c>
      <c r="F588" s="27">
        <f>VLOOKUP($C588, '[1]ODS_county pop 2000-2010'!$H$2:$T$3195,F$1,0)</f>
        <v>4125</v>
      </c>
      <c r="G588" s="27">
        <f>VLOOKUP($C588, '[1]ODS_county pop 2000-2010'!$H$2:$T$3195,G$1,0)</f>
        <v>4176</v>
      </c>
      <c r="H588" s="27">
        <f>VLOOKUP($C588, '[1]ODS_county pop 2000-2010'!$H$2:$T$3195,H$1,0)</f>
        <v>4125</v>
      </c>
      <c r="I588" s="27">
        <f>VLOOKUP($C588, '[1]ODS_county pop 2000-2010'!$H$2:$T$3195,I$1,0)</f>
        <v>4089</v>
      </c>
      <c r="J588" s="27">
        <f>VLOOKUP($C588, '[1]ODS_county pop 2000-2010'!$H$2:$T$3195,J$1,0)</f>
        <v>4086</v>
      </c>
      <c r="K588" s="27">
        <f>VLOOKUP($C588, '[1]ODS_county pop 2000-2010'!$H$2:$T$3195,K$1,0)</f>
        <v>4137</v>
      </c>
      <c r="L588" s="27">
        <f>VLOOKUP($C588, '[1]ODS_county pop 2000-2010'!$H$2:$T$3195,L$1,0)</f>
        <v>4146</v>
      </c>
      <c r="M588" s="27">
        <f>VLOOKUP($C588, '[1]ODS_county pop 2000-2010'!$H$2:$T$3195,M$1,0)</f>
        <v>4167</v>
      </c>
      <c r="N588" s="27">
        <f>VLOOKUP($C588, '[1]ODS_county pop 2000-2010'!$H$2:$T$3195,N$1,0)</f>
        <v>4201</v>
      </c>
      <c r="O588" s="27">
        <f>VLOOKUP($C588, '[1]ODS_county pop 2000-2010'!$H$2:$T$3195,O$1,0)</f>
        <v>4248</v>
      </c>
      <c r="P588" s="27">
        <f>VLOOKUP($C588, '[2]county pop 2010-2020'!$H$2:$T$3195,P$1,0)</f>
        <v>4286</v>
      </c>
      <c r="Q588" s="27">
        <f>VLOOKUP($C588, '[2]county pop 2010-2020'!$H$2:$T$3195,Q$1,0)</f>
        <v>4232</v>
      </c>
      <c r="R588" s="27">
        <f>VLOOKUP($C588, '[2]county pop 2010-2020'!$H$2:$T$3195,R$1,0)</f>
        <v>4224</v>
      </c>
      <c r="S588" s="27">
        <f>VLOOKUP($C588, '[2]county pop 2010-2020'!$H$2:$T$3195,S$1,0)</f>
        <v>4256</v>
      </c>
      <c r="T588" s="27">
        <f>VLOOKUP($C588, '[2]county pop 2010-2020'!$H$2:$T$3195,T$1,0)</f>
        <v>4177</v>
      </c>
      <c r="U588" s="27">
        <f>VLOOKUP($C588, '[2]county pop 2010-2020'!$H$2:$T$3195,U$1,0)</f>
        <v>4249</v>
      </c>
      <c r="V588" s="27">
        <f>VLOOKUP($C588, '[2]county pop 2010-2020'!$H$2:$T$3195,V$1,0)</f>
        <v>4302</v>
      </c>
      <c r="W588" s="27">
        <f>VLOOKUP($C588, '[2]county pop 2010-2020'!$H$2:$T$3195,W$1,0)</f>
        <v>4393</v>
      </c>
      <c r="X588" s="27">
        <f>VLOOKUP($C588, '[2]county pop 2010-2020'!$H$2:$T$3195,X$1,0)</f>
        <v>4429</v>
      </c>
      <c r="Y588" s="27">
        <f>VLOOKUP($C588, '[2]county pop 2010-2020'!$H$2:$T$3195,Y$1,0)</f>
        <v>4500</v>
      </c>
      <c r="Z588" s="27">
        <f>VLOOKUP($C588, '[3]ODS_county pop 2020-2022'!$H$2:$K$3196,Z$1,0)</f>
        <v>4562</v>
      </c>
      <c r="AA588" s="27">
        <f>VLOOKUP($C588, '[3]ODS_county pop 2020-2022'!$H$2:$K$3196,AA$1,0)</f>
        <v>4588</v>
      </c>
      <c r="AB588" s="27">
        <f>VLOOKUP($C588, '[3]ODS_county pop 2020-2022'!$H$2:$K$3196,AB$1,0)</f>
        <v>4712</v>
      </c>
    </row>
    <row r="589" spans="1:28" x14ac:dyDescent="0.3">
      <c r="A589" s="20" t="s">
        <v>2109</v>
      </c>
      <c r="B589" s="20" t="s">
        <v>2664</v>
      </c>
      <c r="C589" s="18" t="str">
        <f t="shared" si="12"/>
        <v>.Owyhee County, Idaho</v>
      </c>
      <c r="D589" s="20" t="s">
        <v>2354</v>
      </c>
      <c r="F589" s="27">
        <f>VLOOKUP($C589, '[1]ODS_county pop 2000-2010'!$H$2:$T$3195,F$1,0)</f>
        <v>10644</v>
      </c>
      <c r="G589" s="27">
        <f>VLOOKUP($C589, '[1]ODS_county pop 2000-2010'!$H$2:$T$3195,G$1,0)</f>
        <v>10877</v>
      </c>
      <c r="H589" s="27">
        <f>VLOOKUP($C589, '[1]ODS_county pop 2000-2010'!$H$2:$T$3195,H$1,0)</f>
        <v>10876</v>
      </c>
      <c r="I589" s="27">
        <f>VLOOKUP($C589, '[1]ODS_county pop 2000-2010'!$H$2:$T$3195,I$1,0)</f>
        <v>11033</v>
      </c>
      <c r="J589" s="27">
        <f>VLOOKUP($C589, '[1]ODS_county pop 2000-2010'!$H$2:$T$3195,J$1,0)</f>
        <v>10990</v>
      </c>
      <c r="K589" s="27">
        <f>VLOOKUP($C589, '[1]ODS_county pop 2000-2010'!$H$2:$T$3195,K$1,0)</f>
        <v>10993</v>
      </c>
      <c r="L589" s="27">
        <f>VLOOKUP($C589, '[1]ODS_county pop 2000-2010'!$H$2:$T$3195,L$1,0)</f>
        <v>11114</v>
      </c>
      <c r="M589" s="27">
        <f>VLOOKUP($C589, '[1]ODS_county pop 2000-2010'!$H$2:$T$3195,M$1,0)</f>
        <v>11255</v>
      </c>
      <c r="N589" s="27">
        <f>VLOOKUP($C589, '[1]ODS_county pop 2000-2010'!$H$2:$T$3195,N$1,0)</f>
        <v>11515</v>
      </c>
      <c r="O589" s="27">
        <f>VLOOKUP($C589, '[1]ODS_county pop 2000-2010'!$H$2:$T$3195,O$1,0)</f>
        <v>11547</v>
      </c>
      <c r="P589" s="27">
        <f>VLOOKUP($C589, '[2]county pop 2010-2020'!$H$2:$T$3195,P$1,0)</f>
        <v>11526</v>
      </c>
      <c r="Q589" s="27">
        <f>VLOOKUP($C589, '[2]county pop 2010-2020'!$H$2:$T$3195,Q$1,0)</f>
        <v>11378</v>
      </c>
      <c r="R589" s="27">
        <f>VLOOKUP($C589, '[2]county pop 2010-2020'!$H$2:$T$3195,R$1,0)</f>
        <v>11411</v>
      </c>
      <c r="S589" s="27">
        <f>VLOOKUP($C589, '[2]county pop 2010-2020'!$H$2:$T$3195,S$1,0)</f>
        <v>11396</v>
      </c>
      <c r="T589" s="27">
        <f>VLOOKUP($C589, '[2]county pop 2010-2020'!$H$2:$T$3195,T$1,0)</f>
        <v>11292</v>
      </c>
      <c r="U589" s="27">
        <f>VLOOKUP($C589, '[2]county pop 2010-2020'!$H$2:$T$3195,U$1,0)</f>
        <v>11294</v>
      </c>
      <c r="V589" s="27">
        <f>VLOOKUP($C589, '[2]county pop 2010-2020'!$H$2:$T$3195,V$1,0)</f>
        <v>11368</v>
      </c>
      <c r="W589" s="27">
        <f>VLOOKUP($C589, '[2]county pop 2010-2020'!$H$2:$T$3195,W$1,0)</f>
        <v>11632</v>
      </c>
      <c r="X589" s="27">
        <f>VLOOKUP($C589, '[2]county pop 2010-2020'!$H$2:$T$3195,X$1,0)</f>
        <v>11664</v>
      </c>
      <c r="Y589" s="27">
        <f>VLOOKUP($C589, '[2]county pop 2010-2020'!$H$2:$T$3195,Y$1,0)</f>
        <v>11823</v>
      </c>
      <c r="Z589" s="27">
        <f>VLOOKUP($C589, '[3]ODS_county pop 2020-2022'!$H$2:$K$3196,Z$1,0)</f>
        <v>11994</v>
      </c>
      <c r="AA589" s="27">
        <f>VLOOKUP($C589, '[3]ODS_county pop 2020-2022'!$H$2:$K$3196,AA$1,0)</f>
        <v>12348</v>
      </c>
      <c r="AB589" s="27">
        <f>VLOOKUP($C589, '[3]ODS_county pop 2020-2022'!$H$2:$K$3196,AB$1,0)</f>
        <v>12613</v>
      </c>
    </row>
    <row r="590" spans="1:28" x14ac:dyDescent="0.3">
      <c r="A590" s="20" t="s">
        <v>2109</v>
      </c>
      <c r="B590" s="20" t="s">
        <v>2665</v>
      </c>
      <c r="C590" s="18" t="str">
        <f t="shared" si="12"/>
        <v>.Payette County, Idaho</v>
      </c>
      <c r="D590" s="20" t="s">
        <v>2354</v>
      </c>
      <c r="F590" s="27">
        <f>VLOOKUP($C590, '[1]ODS_county pop 2000-2010'!$H$2:$T$3195,F$1,0)</f>
        <v>20584</v>
      </c>
      <c r="G590" s="27">
        <f>VLOOKUP($C590, '[1]ODS_county pop 2000-2010'!$H$2:$T$3195,G$1,0)</f>
        <v>20796</v>
      </c>
      <c r="H590" s="27">
        <f>VLOOKUP($C590, '[1]ODS_county pop 2000-2010'!$H$2:$T$3195,H$1,0)</f>
        <v>20966</v>
      </c>
      <c r="I590" s="27">
        <f>VLOOKUP($C590, '[1]ODS_county pop 2000-2010'!$H$2:$T$3195,I$1,0)</f>
        <v>21133</v>
      </c>
      <c r="J590" s="27">
        <f>VLOOKUP($C590, '[1]ODS_county pop 2000-2010'!$H$2:$T$3195,J$1,0)</f>
        <v>21139</v>
      </c>
      <c r="K590" s="27">
        <f>VLOOKUP($C590, '[1]ODS_county pop 2000-2010'!$H$2:$T$3195,K$1,0)</f>
        <v>21484</v>
      </c>
      <c r="L590" s="27">
        <f>VLOOKUP($C590, '[1]ODS_county pop 2000-2010'!$H$2:$T$3195,L$1,0)</f>
        <v>21916</v>
      </c>
      <c r="M590" s="27">
        <f>VLOOKUP($C590, '[1]ODS_county pop 2000-2010'!$H$2:$T$3195,M$1,0)</f>
        <v>22437</v>
      </c>
      <c r="N590" s="27">
        <f>VLOOKUP($C590, '[1]ODS_county pop 2000-2010'!$H$2:$T$3195,N$1,0)</f>
        <v>22618</v>
      </c>
      <c r="O590" s="27">
        <f>VLOOKUP($C590, '[1]ODS_county pop 2000-2010'!$H$2:$T$3195,O$1,0)</f>
        <v>22665</v>
      </c>
      <c r="P590" s="27">
        <f>VLOOKUP($C590, '[2]county pop 2010-2020'!$H$2:$T$3195,P$1,0)</f>
        <v>22623</v>
      </c>
      <c r="Q590" s="27">
        <f>VLOOKUP($C590, '[2]county pop 2010-2020'!$H$2:$T$3195,Q$1,0)</f>
        <v>22561</v>
      </c>
      <c r="R590" s="27">
        <f>VLOOKUP($C590, '[2]county pop 2010-2020'!$H$2:$T$3195,R$1,0)</f>
        <v>22697</v>
      </c>
      <c r="S590" s="27">
        <f>VLOOKUP($C590, '[2]county pop 2010-2020'!$H$2:$T$3195,S$1,0)</f>
        <v>22581</v>
      </c>
      <c r="T590" s="27">
        <f>VLOOKUP($C590, '[2]county pop 2010-2020'!$H$2:$T$3195,T$1,0)</f>
        <v>22790</v>
      </c>
      <c r="U590" s="27">
        <f>VLOOKUP($C590, '[2]county pop 2010-2020'!$H$2:$T$3195,U$1,0)</f>
        <v>22833</v>
      </c>
      <c r="V590" s="27">
        <f>VLOOKUP($C590, '[2]county pop 2010-2020'!$H$2:$T$3195,V$1,0)</f>
        <v>22927</v>
      </c>
      <c r="W590" s="27">
        <f>VLOOKUP($C590, '[2]county pop 2010-2020'!$H$2:$T$3195,W$1,0)</f>
        <v>23218</v>
      </c>
      <c r="X590" s="27">
        <f>VLOOKUP($C590, '[2]county pop 2010-2020'!$H$2:$T$3195,X$1,0)</f>
        <v>23560</v>
      </c>
      <c r="Y590" s="27">
        <f>VLOOKUP($C590, '[2]county pop 2010-2020'!$H$2:$T$3195,Y$1,0)</f>
        <v>24051</v>
      </c>
      <c r="Z590" s="27">
        <f>VLOOKUP($C590, '[3]ODS_county pop 2020-2022'!$H$2:$K$3196,Z$1,0)</f>
        <v>25583</v>
      </c>
      <c r="AA590" s="27">
        <f>VLOOKUP($C590, '[3]ODS_county pop 2020-2022'!$H$2:$K$3196,AA$1,0)</f>
        <v>26377</v>
      </c>
      <c r="AB590" s="27">
        <f>VLOOKUP($C590, '[3]ODS_county pop 2020-2022'!$H$2:$K$3196,AB$1,0)</f>
        <v>26956</v>
      </c>
    </row>
    <row r="591" spans="1:28" x14ac:dyDescent="0.3">
      <c r="A591" s="20" t="s">
        <v>2109</v>
      </c>
      <c r="B591" s="20" t="s">
        <v>2666</v>
      </c>
      <c r="C591" s="18" t="str">
        <f t="shared" si="12"/>
        <v>.Power County, Idaho</v>
      </c>
      <c r="D591" s="20" t="s">
        <v>2354</v>
      </c>
      <c r="F591" s="27">
        <f>VLOOKUP($C591, '[1]ODS_county pop 2000-2010'!$H$2:$T$3195,F$1,0)</f>
        <v>7542</v>
      </c>
      <c r="G591" s="27">
        <f>VLOOKUP($C591, '[1]ODS_county pop 2000-2010'!$H$2:$T$3195,G$1,0)</f>
        <v>7422</v>
      </c>
      <c r="H591" s="27">
        <f>VLOOKUP($C591, '[1]ODS_county pop 2000-2010'!$H$2:$T$3195,H$1,0)</f>
        <v>7371</v>
      </c>
      <c r="I591" s="27">
        <f>VLOOKUP($C591, '[1]ODS_county pop 2000-2010'!$H$2:$T$3195,I$1,0)</f>
        <v>7293</v>
      </c>
      <c r="J591" s="27">
        <f>VLOOKUP($C591, '[1]ODS_county pop 2000-2010'!$H$2:$T$3195,J$1,0)</f>
        <v>7432</v>
      </c>
      <c r="K591" s="27">
        <f>VLOOKUP($C591, '[1]ODS_county pop 2000-2010'!$H$2:$T$3195,K$1,0)</f>
        <v>7426</v>
      </c>
      <c r="L591" s="27">
        <f>VLOOKUP($C591, '[1]ODS_county pop 2000-2010'!$H$2:$T$3195,L$1,0)</f>
        <v>7564</v>
      </c>
      <c r="M591" s="27">
        <f>VLOOKUP($C591, '[1]ODS_county pop 2000-2010'!$H$2:$T$3195,M$1,0)</f>
        <v>7532</v>
      </c>
      <c r="N591" s="27">
        <f>VLOOKUP($C591, '[1]ODS_county pop 2000-2010'!$H$2:$T$3195,N$1,0)</f>
        <v>7564</v>
      </c>
      <c r="O591" s="27">
        <f>VLOOKUP($C591, '[1]ODS_county pop 2000-2010'!$H$2:$T$3195,O$1,0)</f>
        <v>7628</v>
      </c>
      <c r="P591" s="27">
        <f>VLOOKUP($C591, '[2]county pop 2010-2020'!$H$2:$T$3195,P$1,0)</f>
        <v>7817</v>
      </c>
      <c r="Q591" s="27">
        <f>VLOOKUP($C591, '[2]county pop 2010-2020'!$H$2:$T$3195,Q$1,0)</f>
        <v>7783</v>
      </c>
      <c r="R591" s="27">
        <f>VLOOKUP($C591, '[2]county pop 2010-2020'!$H$2:$T$3195,R$1,0)</f>
        <v>7833</v>
      </c>
      <c r="S591" s="27">
        <f>VLOOKUP($C591, '[2]county pop 2010-2020'!$H$2:$T$3195,S$1,0)</f>
        <v>7794</v>
      </c>
      <c r="T591" s="27">
        <f>VLOOKUP($C591, '[2]county pop 2010-2020'!$H$2:$T$3195,T$1,0)</f>
        <v>7734</v>
      </c>
      <c r="U591" s="27">
        <f>VLOOKUP($C591, '[2]county pop 2010-2020'!$H$2:$T$3195,U$1,0)</f>
        <v>7690</v>
      </c>
      <c r="V591" s="27">
        <f>VLOOKUP($C591, '[2]county pop 2010-2020'!$H$2:$T$3195,V$1,0)</f>
        <v>7653</v>
      </c>
      <c r="W591" s="27">
        <f>VLOOKUP($C591, '[2]county pop 2010-2020'!$H$2:$T$3195,W$1,0)</f>
        <v>7587</v>
      </c>
      <c r="X591" s="27">
        <f>VLOOKUP($C591, '[2]county pop 2010-2020'!$H$2:$T$3195,X$1,0)</f>
        <v>7654</v>
      </c>
      <c r="Y591" s="27">
        <f>VLOOKUP($C591, '[2]county pop 2010-2020'!$H$2:$T$3195,Y$1,0)</f>
        <v>7636</v>
      </c>
      <c r="Z591" s="27">
        <f>VLOOKUP($C591, '[3]ODS_county pop 2020-2022'!$H$2:$K$3196,Z$1,0)</f>
        <v>7877</v>
      </c>
      <c r="AA591" s="27">
        <f>VLOOKUP($C591, '[3]ODS_county pop 2020-2022'!$H$2:$K$3196,AA$1,0)</f>
        <v>7959</v>
      </c>
      <c r="AB591" s="27">
        <f>VLOOKUP($C591, '[3]ODS_county pop 2020-2022'!$H$2:$K$3196,AB$1,0)</f>
        <v>8068</v>
      </c>
    </row>
    <row r="592" spans="1:28" x14ac:dyDescent="0.3">
      <c r="A592" s="20" t="s">
        <v>2109</v>
      </c>
      <c r="B592" s="20" t="s">
        <v>2667</v>
      </c>
      <c r="C592" s="18" t="str">
        <f t="shared" si="12"/>
        <v>.Shoshone County, Idaho</v>
      </c>
      <c r="D592" s="20" t="s">
        <v>2354</v>
      </c>
      <c r="F592" s="27">
        <f>VLOOKUP($C592, '[1]ODS_county pop 2000-2010'!$H$2:$T$3195,F$1,0)</f>
        <v>13763</v>
      </c>
      <c r="G592" s="27">
        <f>VLOOKUP($C592, '[1]ODS_county pop 2000-2010'!$H$2:$T$3195,G$1,0)</f>
        <v>13464</v>
      </c>
      <c r="H592" s="27">
        <f>VLOOKUP($C592, '[1]ODS_county pop 2000-2010'!$H$2:$T$3195,H$1,0)</f>
        <v>13044</v>
      </c>
      <c r="I592" s="27">
        <f>VLOOKUP($C592, '[1]ODS_county pop 2000-2010'!$H$2:$T$3195,I$1,0)</f>
        <v>12897</v>
      </c>
      <c r="J592" s="27">
        <f>VLOOKUP($C592, '[1]ODS_county pop 2000-2010'!$H$2:$T$3195,J$1,0)</f>
        <v>12781</v>
      </c>
      <c r="K592" s="27">
        <f>VLOOKUP($C592, '[1]ODS_county pop 2000-2010'!$H$2:$T$3195,K$1,0)</f>
        <v>12912</v>
      </c>
      <c r="L592" s="27">
        <f>VLOOKUP($C592, '[1]ODS_county pop 2000-2010'!$H$2:$T$3195,L$1,0)</f>
        <v>13014</v>
      </c>
      <c r="M592" s="27">
        <f>VLOOKUP($C592, '[1]ODS_county pop 2000-2010'!$H$2:$T$3195,M$1,0)</f>
        <v>12949</v>
      </c>
      <c r="N592" s="27">
        <f>VLOOKUP($C592, '[1]ODS_county pop 2000-2010'!$H$2:$T$3195,N$1,0)</f>
        <v>13031</v>
      </c>
      <c r="O592" s="27">
        <f>VLOOKUP($C592, '[1]ODS_county pop 2000-2010'!$H$2:$T$3195,O$1,0)</f>
        <v>12862</v>
      </c>
      <c r="P592" s="27">
        <f>VLOOKUP($C592, '[2]county pop 2010-2020'!$H$2:$T$3195,P$1,0)</f>
        <v>12765</v>
      </c>
      <c r="Q592" s="27">
        <f>VLOOKUP($C592, '[2]county pop 2010-2020'!$H$2:$T$3195,Q$1,0)</f>
        <v>12664</v>
      </c>
      <c r="R592" s="27">
        <f>VLOOKUP($C592, '[2]county pop 2010-2020'!$H$2:$T$3195,R$1,0)</f>
        <v>12703</v>
      </c>
      <c r="S592" s="27">
        <f>VLOOKUP($C592, '[2]county pop 2010-2020'!$H$2:$T$3195,S$1,0)</f>
        <v>12675</v>
      </c>
      <c r="T592" s="27">
        <f>VLOOKUP($C592, '[2]county pop 2010-2020'!$H$2:$T$3195,T$1,0)</f>
        <v>12380</v>
      </c>
      <c r="U592" s="27">
        <f>VLOOKUP($C592, '[2]county pop 2010-2020'!$H$2:$T$3195,U$1,0)</f>
        <v>12446</v>
      </c>
      <c r="V592" s="27">
        <f>VLOOKUP($C592, '[2]county pop 2010-2020'!$H$2:$T$3195,V$1,0)</f>
        <v>12428</v>
      </c>
      <c r="W592" s="27">
        <f>VLOOKUP($C592, '[2]county pop 2010-2020'!$H$2:$T$3195,W$1,0)</f>
        <v>12511</v>
      </c>
      <c r="X592" s="27">
        <f>VLOOKUP($C592, '[2]county pop 2010-2020'!$H$2:$T$3195,X$1,0)</f>
        <v>12781</v>
      </c>
      <c r="Y592" s="27">
        <f>VLOOKUP($C592, '[2]county pop 2010-2020'!$H$2:$T$3195,Y$1,0)</f>
        <v>12868</v>
      </c>
      <c r="Z592" s="27">
        <f>VLOOKUP($C592, '[3]ODS_county pop 2020-2022'!$H$2:$K$3196,Z$1,0)</f>
        <v>13195</v>
      </c>
      <c r="AA592" s="27">
        <f>VLOOKUP($C592, '[3]ODS_county pop 2020-2022'!$H$2:$K$3196,AA$1,0)</f>
        <v>13659</v>
      </c>
      <c r="AB592" s="27">
        <f>VLOOKUP($C592, '[3]ODS_county pop 2020-2022'!$H$2:$K$3196,AB$1,0)</f>
        <v>14012</v>
      </c>
    </row>
    <row r="593" spans="1:28" x14ac:dyDescent="0.3">
      <c r="A593" s="20" t="s">
        <v>2109</v>
      </c>
      <c r="B593" s="20" t="s">
        <v>2668</v>
      </c>
      <c r="C593" s="18" t="str">
        <f t="shared" si="12"/>
        <v>.Teton County, Idaho</v>
      </c>
      <c r="D593" s="20" t="s">
        <v>2354</v>
      </c>
      <c r="F593" s="27">
        <f>VLOOKUP($C593, '[1]ODS_county pop 2000-2010'!$H$2:$T$3195,F$1,0)</f>
        <v>6006</v>
      </c>
      <c r="G593" s="27">
        <f>VLOOKUP($C593, '[1]ODS_county pop 2000-2010'!$H$2:$T$3195,G$1,0)</f>
        <v>6455</v>
      </c>
      <c r="H593" s="27">
        <f>VLOOKUP($C593, '[1]ODS_county pop 2000-2010'!$H$2:$T$3195,H$1,0)</f>
        <v>6849</v>
      </c>
      <c r="I593" s="27">
        <f>VLOOKUP($C593, '[1]ODS_county pop 2000-2010'!$H$2:$T$3195,I$1,0)</f>
        <v>7193</v>
      </c>
      <c r="J593" s="27">
        <f>VLOOKUP($C593, '[1]ODS_county pop 2000-2010'!$H$2:$T$3195,J$1,0)</f>
        <v>7460</v>
      </c>
      <c r="K593" s="27">
        <f>VLOOKUP($C593, '[1]ODS_county pop 2000-2010'!$H$2:$T$3195,K$1,0)</f>
        <v>7814</v>
      </c>
      <c r="L593" s="27">
        <f>VLOOKUP($C593, '[1]ODS_county pop 2000-2010'!$H$2:$T$3195,L$1,0)</f>
        <v>8270</v>
      </c>
      <c r="M593" s="27">
        <f>VLOOKUP($C593, '[1]ODS_county pop 2000-2010'!$H$2:$T$3195,M$1,0)</f>
        <v>8932</v>
      </c>
      <c r="N593" s="27">
        <f>VLOOKUP($C593, '[1]ODS_county pop 2000-2010'!$H$2:$T$3195,N$1,0)</f>
        <v>9627</v>
      </c>
      <c r="O593" s="27">
        <f>VLOOKUP($C593, '[1]ODS_county pop 2000-2010'!$H$2:$T$3195,O$1,0)</f>
        <v>10041</v>
      </c>
      <c r="P593" s="27">
        <f>VLOOKUP($C593, '[2]county pop 2010-2020'!$H$2:$T$3195,P$1,0)</f>
        <v>10170</v>
      </c>
      <c r="Q593" s="27">
        <f>VLOOKUP($C593, '[2]county pop 2010-2020'!$H$2:$T$3195,Q$1,0)</f>
        <v>10161</v>
      </c>
      <c r="R593" s="27">
        <f>VLOOKUP($C593, '[2]county pop 2010-2020'!$H$2:$T$3195,R$1,0)</f>
        <v>10128</v>
      </c>
      <c r="S593" s="27">
        <f>VLOOKUP($C593, '[2]county pop 2010-2020'!$H$2:$T$3195,S$1,0)</f>
        <v>10410</v>
      </c>
      <c r="T593" s="27">
        <f>VLOOKUP($C593, '[2]county pop 2010-2020'!$H$2:$T$3195,T$1,0)</f>
        <v>10450</v>
      </c>
      <c r="U593" s="27">
        <f>VLOOKUP($C593, '[2]county pop 2010-2020'!$H$2:$T$3195,U$1,0)</f>
        <v>10744</v>
      </c>
      <c r="V593" s="27">
        <f>VLOOKUP($C593, '[2]county pop 2010-2020'!$H$2:$T$3195,V$1,0)</f>
        <v>11179</v>
      </c>
      <c r="W593" s="27">
        <f>VLOOKUP($C593, '[2]county pop 2010-2020'!$H$2:$T$3195,W$1,0)</f>
        <v>11463</v>
      </c>
      <c r="X593" s="27">
        <f>VLOOKUP($C593, '[2]county pop 2010-2020'!$H$2:$T$3195,X$1,0)</f>
        <v>11640</v>
      </c>
      <c r="Y593" s="27">
        <f>VLOOKUP($C593, '[2]county pop 2010-2020'!$H$2:$T$3195,Y$1,0)</f>
        <v>12096</v>
      </c>
      <c r="Z593" s="27">
        <f>VLOOKUP($C593, '[3]ODS_county pop 2020-2022'!$H$2:$K$3196,Z$1,0)</f>
        <v>11735</v>
      </c>
      <c r="AA593" s="27">
        <f>VLOOKUP($C593, '[3]ODS_county pop 2020-2022'!$H$2:$K$3196,AA$1,0)</f>
        <v>12294</v>
      </c>
      <c r="AB593" s="27">
        <f>VLOOKUP($C593, '[3]ODS_county pop 2020-2022'!$H$2:$K$3196,AB$1,0)</f>
        <v>12544</v>
      </c>
    </row>
    <row r="594" spans="1:28" x14ac:dyDescent="0.3">
      <c r="A594" s="20" t="s">
        <v>2109</v>
      </c>
      <c r="B594" s="20" t="s">
        <v>2669</v>
      </c>
      <c r="C594" s="18" t="str">
        <f t="shared" si="12"/>
        <v>.Twin Falls County, Idaho</v>
      </c>
      <c r="D594" s="20" t="s">
        <v>2354</v>
      </c>
      <c r="F594" s="27">
        <f>VLOOKUP($C594, '[1]ODS_county pop 2000-2010'!$H$2:$T$3195,F$1,0)</f>
        <v>64286</v>
      </c>
      <c r="G594" s="27">
        <f>VLOOKUP($C594, '[1]ODS_county pop 2000-2010'!$H$2:$T$3195,G$1,0)</f>
        <v>64556</v>
      </c>
      <c r="H594" s="27">
        <f>VLOOKUP($C594, '[1]ODS_county pop 2000-2010'!$H$2:$T$3195,H$1,0)</f>
        <v>65473</v>
      </c>
      <c r="I594" s="27">
        <f>VLOOKUP($C594, '[1]ODS_county pop 2000-2010'!$H$2:$T$3195,I$1,0)</f>
        <v>67092</v>
      </c>
      <c r="J594" s="27">
        <f>VLOOKUP($C594, '[1]ODS_county pop 2000-2010'!$H$2:$T$3195,J$1,0)</f>
        <v>68309</v>
      </c>
      <c r="K594" s="27">
        <f>VLOOKUP($C594, '[1]ODS_county pop 2000-2010'!$H$2:$T$3195,K$1,0)</f>
        <v>69833</v>
      </c>
      <c r="L594" s="27">
        <f>VLOOKUP($C594, '[1]ODS_county pop 2000-2010'!$H$2:$T$3195,L$1,0)</f>
        <v>71974</v>
      </c>
      <c r="M594" s="27">
        <f>VLOOKUP($C594, '[1]ODS_county pop 2000-2010'!$H$2:$T$3195,M$1,0)</f>
        <v>73738</v>
      </c>
      <c r="N594" s="27">
        <f>VLOOKUP($C594, '[1]ODS_county pop 2000-2010'!$H$2:$T$3195,N$1,0)</f>
        <v>75143</v>
      </c>
      <c r="O594" s="27">
        <f>VLOOKUP($C594, '[1]ODS_county pop 2000-2010'!$H$2:$T$3195,O$1,0)</f>
        <v>76271</v>
      </c>
      <c r="P594" s="27">
        <f>VLOOKUP($C594, '[2]county pop 2010-2020'!$H$2:$T$3195,P$1,0)</f>
        <v>77230</v>
      </c>
      <c r="Q594" s="27">
        <f>VLOOKUP($C594, '[2]county pop 2010-2020'!$H$2:$T$3195,Q$1,0)</f>
        <v>78108</v>
      </c>
      <c r="R594" s="27">
        <f>VLOOKUP($C594, '[2]county pop 2010-2020'!$H$2:$T$3195,R$1,0)</f>
        <v>78564</v>
      </c>
      <c r="S594" s="27">
        <f>VLOOKUP($C594, '[2]county pop 2010-2020'!$H$2:$T$3195,S$1,0)</f>
        <v>79919</v>
      </c>
      <c r="T594" s="27">
        <f>VLOOKUP($C594, '[2]county pop 2010-2020'!$H$2:$T$3195,T$1,0)</f>
        <v>81019</v>
      </c>
      <c r="U594" s="27">
        <f>VLOOKUP($C594, '[2]county pop 2010-2020'!$H$2:$T$3195,U$1,0)</f>
        <v>82289</v>
      </c>
      <c r="V594" s="27">
        <f>VLOOKUP($C594, '[2]county pop 2010-2020'!$H$2:$T$3195,V$1,0)</f>
        <v>83847</v>
      </c>
      <c r="W594" s="27">
        <f>VLOOKUP($C594, '[2]county pop 2010-2020'!$H$2:$T$3195,W$1,0)</f>
        <v>85439</v>
      </c>
      <c r="X594" s="27">
        <f>VLOOKUP($C594, '[2]county pop 2010-2020'!$H$2:$T$3195,X$1,0)</f>
        <v>86166</v>
      </c>
      <c r="Y594" s="27">
        <f>VLOOKUP($C594, '[2]county pop 2010-2020'!$H$2:$T$3195,Y$1,0)</f>
        <v>87127</v>
      </c>
      <c r="Z594" s="27">
        <f>VLOOKUP($C594, '[3]ODS_county pop 2020-2022'!$H$2:$K$3196,Z$1,0)</f>
        <v>90361</v>
      </c>
      <c r="AA594" s="27">
        <f>VLOOKUP($C594, '[3]ODS_county pop 2020-2022'!$H$2:$K$3196,AA$1,0)</f>
        <v>92357</v>
      </c>
      <c r="AB594" s="27">
        <f>VLOOKUP($C594, '[3]ODS_county pop 2020-2022'!$H$2:$K$3196,AB$1,0)</f>
        <v>93696</v>
      </c>
    </row>
    <row r="595" spans="1:28" x14ac:dyDescent="0.3">
      <c r="A595" s="20" t="s">
        <v>2109</v>
      </c>
      <c r="B595" s="20" t="s">
        <v>2670</v>
      </c>
      <c r="C595" s="18" t="str">
        <f t="shared" si="12"/>
        <v>.Valley County, Idaho</v>
      </c>
      <c r="D595" s="20" t="s">
        <v>2354</v>
      </c>
      <c r="F595" s="27">
        <f>VLOOKUP($C595, '[1]ODS_county pop 2000-2010'!$H$2:$T$3195,F$1,0)</f>
        <v>7637</v>
      </c>
      <c r="G595" s="27">
        <f>VLOOKUP($C595, '[1]ODS_county pop 2000-2010'!$H$2:$T$3195,G$1,0)</f>
        <v>7773</v>
      </c>
      <c r="H595" s="27">
        <f>VLOOKUP($C595, '[1]ODS_county pop 2000-2010'!$H$2:$T$3195,H$1,0)</f>
        <v>7762</v>
      </c>
      <c r="I595" s="27">
        <f>VLOOKUP($C595, '[1]ODS_county pop 2000-2010'!$H$2:$T$3195,I$1,0)</f>
        <v>8003</v>
      </c>
      <c r="J595" s="27">
        <f>VLOOKUP($C595, '[1]ODS_county pop 2000-2010'!$H$2:$T$3195,J$1,0)</f>
        <v>8283</v>
      </c>
      <c r="K595" s="27">
        <f>VLOOKUP($C595, '[1]ODS_county pop 2000-2010'!$H$2:$T$3195,K$1,0)</f>
        <v>8779</v>
      </c>
      <c r="L595" s="27">
        <f>VLOOKUP($C595, '[1]ODS_county pop 2000-2010'!$H$2:$T$3195,L$1,0)</f>
        <v>9480</v>
      </c>
      <c r="M595" s="27">
        <f>VLOOKUP($C595, '[1]ODS_county pop 2000-2010'!$H$2:$T$3195,M$1,0)</f>
        <v>9929</v>
      </c>
      <c r="N595" s="27">
        <f>VLOOKUP($C595, '[1]ODS_county pop 2000-2010'!$H$2:$T$3195,N$1,0)</f>
        <v>10060</v>
      </c>
      <c r="O595" s="27">
        <f>VLOOKUP($C595, '[1]ODS_county pop 2000-2010'!$H$2:$T$3195,O$1,0)</f>
        <v>9975</v>
      </c>
      <c r="P595" s="27">
        <f>VLOOKUP($C595, '[2]county pop 2010-2020'!$H$2:$T$3195,P$1,0)</f>
        <v>9862</v>
      </c>
      <c r="Q595" s="27">
        <f>VLOOKUP($C595, '[2]county pop 2010-2020'!$H$2:$T$3195,Q$1,0)</f>
        <v>9639</v>
      </c>
      <c r="R595" s="27">
        <f>VLOOKUP($C595, '[2]county pop 2010-2020'!$H$2:$T$3195,R$1,0)</f>
        <v>9544</v>
      </c>
      <c r="S595" s="27">
        <f>VLOOKUP($C595, '[2]county pop 2010-2020'!$H$2:$T$3195,S$1,0)</f>
        <v>9585</v>
      </c>
      <c r="T595" s="27">
        <f>VLOOKUP($C595, '[2]county pop 2010-2020'!$H$2:$T$3195,T$1,0)</f>
        <v>9805</v>
      </c>
      <c r="U595" s="27">
        <f>VLOOKUP($C595, '[2]county pop 2010-2020'!$H$2:$T$3195,U$1,0)</f>
        <v>10058</v>
      </c>
      <c r="V595" s="27">
        <f>VLOOKUP($C595, '[2]county pop 2010-2020'!$H$2:$T$3195,V$1,0)</f>
        <v>10438</v>
      </c>
      <c r="W595" s="27">
        <f>VLOOKUP($C595, '[2]county pop 2010-2020'!$H$2:$T$3195,W$1,0)</f>
        <v>10700</v>
      </c>
      <c r="X595" s="27">
        <f>VLOOKUP($C595, '[2]county pop 2010-2020'!$H$2:$T$3195,X$1,0)</f>
        <v>11054</v>
      </c>
      <c r="Y595" s="27">
        <f>VLOOKUP($C595, '[2]county pop 2010-2020'!$H$2:$T$3195,Y$1,0)</f>
        <v>11443</v>
      </c>
      <c r="Z595" s="27">
        <f>VLOOKUP($C595, '[3]ODS_county pop 2020-2022'!$H$2:$K$3196,Z$1,0)</f>
        <v>11842</v>
      </c>
      <c r="AA595" s="27">
        <f>VLOOKUP($C595, '[3]ODS_county pop 2020-2022'!$H$2:$K$3196,AA$1,0)</f>
        <v>12264</v>
      </c>
      <c r="AB595" s="27">
        <f>VLOOKUP($C595, '[3]ODS_county pop 2020-2022'!$H$2:$K$3196,AB$1,0)</f>
        <v>12464</v>
      </c>
    </row>
    <row r="596" spans="1:28" x14ac:dyDescent="0.3">
      <c r="A596" s="20" t="s">
        <v>2109</v>
      </c>
      <c r="B596" s="20" t="s">
        <v>2215</v>
      </c>
      <c r="C596" s="18" t="str">
        <f t="shared" si="12"/>
        <v>.Washington County, Idaho</v>
      </c>
      <c r="D596" s="20" t="s">
        <v>2354</v>
      </c>
      <c r="F596" s="27">
        <f>VLOOKUP($C596, '[1]ODS_county pop 2000-2010'!$H$2:$T$3195,F$1,0)</f>
        <v>9983</v>
      </c>
      <c r="G596" s="27">
        <f>VLOOKUP($C596, '[1]ODS_county pop 2000-2010'!$H$2:$T$3195,G$1,0)</f>
        <v>9936</v>
      </c>
      <c r="H596" s="27">
        <f>VLOOKUP($C596, '[1]ODS_county pop 2000-2010'!$H$2:$T$3195,H$1,0)</f>
        <v>9904</v>
      </c>
      <c r="I596" s="27">
        <f>VLOOKUP($C596, '[1]ODS_county pop 2000-2010'!$H$2:$T$3195,I$1,0)</f>
        <v>9904</v>
      </c>
      <c r="J596" s="27">
        <f>VLOOKUP($C596, '[1]ODS_county pop 2000-2010'!$H$2:$T$3195,J$1,0)</f>
        <v>9947</v>
      </c>
      <c r="K596" s="27">
        <f>VLOOKUP($C596, '[1]ODS_county pop 2000-2010'!$H$2:$T$3195,K$1,0)</f>
        <v>9995</v>
      </c>
      <c r="L596" s="27">
        <f>VLOOKUP($C596, '[1]ODS_county pop 2000-2010'!$H$2:$T$3195,L$1,0)</f>
        <v>10025</v>
      </c>
      <c r="M596" s="27">
        <f>VLOOKUP($C596, '[1]ODS_county pop 2000-2010'!$H$2:$T$3195,M$1,0)</f>
        <v>10027</v>
      </c>
      <c r="N596" s="27">
        <f>VLOOKUP($C596, '[1]ODS_county pop 2000-2010'!$H$2:$T$3195,N$1,0)</f>
        <v>10095</v>
      </c>
      <c r="O596" s="27">
        <f>VLOOKUP($C596, '[1]ODS_county pop 2000-2010'!$H$2:$T$3195,O$1,0)</f>
        <v>10173</v>
      </c>
      <c r="P596" s="27">
        <f>VLOOKUP($C596, '[2]county pop 2010-2020'!$H$2:$T$3195,P$1,0)</f>
        <v>10198</v>
      </c>
      <c r="Q596" s="27">
        <f>VLOOKUP($C596, '[2]county pop 2010-2020'!$H$2:$T$3195,Q$1,0)</f>
        <v>10135</v>
      </c>
      <c r="R596" s="27">
        <f>VLOOKUP($C596, '[2]county pop 2010-2020'!$H$2:$T$3195,R$1,0)</f>
        <v>10028</v>
      </c>
      <c r="S596" s="27">
        <f>VLOOKUP($C596, '[2]county pop 2010-2020'!$H$2:$T$3195,S$1,0)</f>
        <v>9916</v>
      </c>
      <c r="T596" s="27">
        <f>VLOOKUP($C596, '[2]county pop 2010-2020'!$H$2:$T$3195,T$1,0)</f>
        <v>9956</v>
      </c>
      <c r="U596" s="27">
        <f>VLOOKUP($C596, '[2]county pop 2010-2020'!$H$2:$T$3195,U$1,0)</f>
        <v>9894</v>
      </c>
      <c r="V596" s="27">
        <f>VLOOKUP($C596, '[2]county pop 2010-2020'!$H$2:$T$3195,V$1,0)</f>
        <v>10030</v>
      </c>
      <c r="W596" s="27">
        <f>VLOOKUP($C596, '[2]county pop 2010-2020'!$H$2:$T$3195,W$1,0)</f>
        <v>10055</v>
      </c>
      <c r="X596" s="27">
        <f>VLOOKUP($C596, '[2]county pop 2010-2020'!$H$2:$T$3195,X$1,0)</f>
        <v>10070</v>
      </c>
      <c r="Y596" s="27">
        <f>VLOOKUP($C596, '[2]county pop 2010-2020'!$H$2:$T$3195,Y$1,0)</f>
        <v>10126</v>
      </c>
      <c r="Z596" s="27">
        <f>VLOOKUP($C596, '[3]ODS_county pop 2020-2022'!$H$2:$K$3196,Z$1,0)</f>
        <v>10559</v>
      </c>
      <c r="AA596" s="27">
        <f>VLOOKUP($C596, '[3]ODS_county pop 2020-2022'!$H$2:$K$3196,AA$1,0)</f>
        <v>10887</v>
      </c>
      <c r="AB596" s="27">
        <f>VLOOKUP($C596, '[3]ODS_county pop 2020-2022'!$H$2:$K$3196,AB$1,0)</f>
        <v>11087</v>
      </c>
    </row>
    <row r="597" spans="1:28" x14ac:dyDescent="0.3">
      <c r="A597" s="20" t="s">
        <v>2112</v>
      </c>
      <c r="B597" s="20" t="s">
        <v>2411</v>
      </c>
      <c r="C597" s="18" t="str">
        <f t="shared" si="12"/>
        <v>.Adams County, Illinois</v>
      </c>
      <c r="D597" s="20" t="s">
        <v>2354</v>
      </c>
      <c r="F597" s="27">
        <f>VLOOKUP($C597, '[1]ODS_county pop 2000-2010'!$H$2:$T$3195,F$1,0)</f>
        <v>68261</v>
      </c>
      <c r="G597" s="27">
        <f>VLOOKUP($C597, '[1]ODS_county pop 2000-2010'!$H$2:$T$3195,G$1,0)</f>
        <v>68014</v>
      </c>
      <c r="H597" s="27">
        <f>VLOOKUP($C597, '[1]ODS_county pop 2000-2010'!$H$2:$T$3195,H$1,0)</f>
        <v>67776</v>
      </c>
      <c r="I597" s="27">
        <f>VLOOKUP($C597, '[1]ODS_county pop 2000-2010'!$H$2:$T$3195,I$1,0)</f>
        <v>67267</v>
      </c>
      <c r="J597" s="27">
        <f>VLOOKUP($C597, '[1]ODS_county pop 2000-2010'!$H$2:$T$3195,J$1,0)</f>
        <v>66818</v>
      </c>
      <c r="K597" s="27">
        <f>VLOOKUP($C597, '[1]ODS_county pop 2000-2010'!$H$2:$T$3195,K$1,0)</f>
        <v>66920</v>
      </c>
      <c r="L597" s="27">
        <f>VLOOKUP($C597, '[1]ODS_county pop 2000-2010'!$H$2:$T$3195,L$1,0)</f>
        <v>67106</v>
      </c>
      <c r="M597" s="27">
        <f>VLOOKUP($C597, '[1]ODS_county pop 2000-2010'!$H$2:$T$3195,M$1,0)</f>
        <v>66943</v>
      </c>
      <c r="N597" s="27">
        <f>VLOOKUP($C597, '[1]ODS_county pop 2000-2010'!$H$2:$T$3195,N$1,0)</f>
        <v>66943</v>
      </c>
      <c r="O597" s="27">
        <f>VLOOKUP($C597, '[1]ODS_county pop 2000-2010'!$H$2:$T$3195,O$1,0)</f>
        <v>67039</v>
      </c>
      <c r="P597" s="27">
        <f>VLOOKUP($C597, '[2]county pop 2010-2020'!$H$2:$T$3195,P$1,0)</f>
        <v>67103</v>
      </c>
      <c r="Q597" s="27">
        <f>VLOOKUP($C597, '[2]county pop 2010-2020'!$H$2:$T$3195,Q$1,0)</f>
        <v>67214</v>
      </c>
      <c r="R597" s="27">
        <f>VLOOKUP($C597, '[2]county pop 2010-2020'!$H$2:$T$3195,R$1,0)</f>
        <v>67149</v>
      </c>
      <c r="S597" s="27">
        <f>VLOOKUP($C597, '[2]county pop 2010-2020'!$H$2:$T$3195,S$1,0)</f>
        <v>67005</v>
      </c>
      <c r="T597" s="27">
        <f>VLOOKUP($C597, '[2]county pop 2010-2020'!$H$2:$T$3195,T$1,0)</f>
        <v>66983</v>
      </c>
      <c r="U597" s="27">
        <f>VLOOKUP($C597, '[2]county pop 2010-2020'!$H$2:$T$3195,U$1,0)</f>
        <v>66850</v>
      </c>
      <c r="V597" s="27">
        <f>VLOOKUP($C597, '[2]county pop 2010-2020'!$H$2:$T$3195,V$1,0)</f>
        <v>66490</v>
      </c>
      <c r="W597" s="27">
        <f>VLOOKUP($C597, '[2]county pop 2010-2020'!$H$2:$T$3195,W$1,0)</f>
        <v>66073</v>
      </c>
      <c r="X597" s="27">
        <f>VLOOKUP($C597, '[2]county pop 2010-2020'!$H$2:$T$3195,X$1,0)</f>
        <v>65603</v>
      </c>
      <c r="Y597" s="27">
        <f>VLOOKUP($C597, '[2]county pop 2010-2020'!$H$2:$T$3195,Y$1,0)</f>
        <v>65402</v>
      </c>
      <c r="Z597" s="27">
        <f>VLOOKUP($C597, '[3]ODS_county pop 2020-2022'!$H$2:$K$3196,Z$1,0)</f>
        <v>65612</v>
      </c>
      <c r="AA597" s="27">
        <f>VLOOKUP($C597, '[3]ODS_county pop 2020-2022'!$H$2:$K$3196,AA$1,0)</f>
        <v>65146</v>
      </c>
      <c r="AB597" s="27">
        <f>VLOOKUP($C597, '[3]ODS_county pop 2020-2022'!$H$2:$K$3196,AB$1,0)</f>
        <v>64725</v>
      </c>
    </row>
    <row r="598" spans="1:28" x14ac:dyDescent="0.3">
      <c r="A598" s="20" t="s">
        <v>2112</v>
      </c>
      <c r="B598" s="20" t="s">
        <v>2671</v>
      </c>
      <c r="C598" s="18" t="str">
        <f t="shared" si="12"/>
        <v>.Alexander County, Illinois</v>
      </c>
      <c r="D598" s="20" t="s">
        <v>2084</v>
      </c>
      <c r="F598" s="27">
        <f>VLOOKUP($C598, '[1]ODS_county pop 2000-2010'!$H$2:$T$3195,F$1,0)</f>
        <v>9583</v>
      </c>
      <c r="G598" s="27">
        <f>VLOOKUP($C598, '[1]ODS_county pop 2000-2010'!$H$2:$T$3195,G$1,0)</f>
        <v>9592</v>
      </c>
      <c r="H598" s="27">
        <f>VLOOKUP($C598, '[1]ODS_county pop 2000-2010'!$H$2:$T$3195,H$1,0)</f>
        <v>9592</v>
      </c>
      <c r="I598" s="27">
        <f>VLOOKUP($C598, '[1]ODS_county pop 2000-2010'!$H$2:$T$3195,I$1,0)</f>
        <v>9254</v>
      </c>
      <c r="J598" s="27">
        <f>VLOOKUP($C598, '[1]ODS_county pop 2000-2010'!$H$2:$T$3195,J$1,0)</f>
        <v>9186</v>
      </c>
      <c r="K598" s="27">
        <f>VLOOKUP($C598, '[1]ODS_county pop 2000-2010'!$H$2:$T$3195,K$1,0)</f>
        <v>8914</v>
      </c>
      <c r="L598" s="27">
        <f>VLOOKUP($C598, '[1]ODS_county pop 2000-2010'!$H$2:$T$3195,L$1,0)</f>
        <v>8730</v>
      </c>
      <c r="M598" s="27">
        <f>VLOOKUP($C598, '[1]ODS_county pop 2000-2010'!$H$2:$T$3195,M$1,0)</f>
        <v>8552</v>
      </c>
      <c r="N598" s="27">
        <f>VLOOKUP($C598, '[1]ODS_county pop 2000-2010'!$H$2:$T$3195,N$1,0)</f>
        <v>8461</v>
      </c>
      <c r="O598" s="27">
        <f>VLOOKUP($C598, '[1]ODS_county pop 2000-2010'!$H$2:$T$3195,O$1,0)</f>
        <v>8295</v>
      </c>
      <c r="P598" s="27">
        <f>VLOOKUP($C598, '[2]county pop 2010-2020'!$H$2:$T$3195,P$1,0)</f>
        <v>8238</v>
      </c>
      <c r="Q598" s="27">
        <f>VLOOKUP($C598, '[2]county pop 2010-2020'!$H$2:$T$3195,Q$1,0)</f>
        <v>7993</v>
      </c>
      <c r="R598" s="27">
        <f>VLOOKUP($C598, '[2]county pop 2010-2020'!$H$2:$T$3195,R$1,0)</f>
        <v>7721</v>
      </c>
      <c r="S598" s="27">
        <f>VLOOKUP($C598, '[2]county pop 2010-2020'!$H$2:$T$3195,S$1,0)</f>
        <v>7242</v>
      </c>
      <c r="T598" s="27">
        <f>VLOOKUP($C598, '[2]county pop 2010-2020'!$H$2:$T$3195,T$1,0)</f>
        <v>7084</v>
      </c>
      <c r="U598" s="27">
        <f>VLOOKUP($C598, '[2]county pop 2010-2020'!$H$2:$T$3195,U$1,0)</f>
        <v>6763</v>
      </c>
      <c r="V598" s="27">
        <f>VLOOKUP($C598, '[2]county pop 2010-2020'!$H$2:$T$3195,V$1,0)</f>
        <v>6448</v>
      </c>
      <c r="W598" s="27">
        <f>VLOOKUP($C598, '[2]county pop 2010-2020'!$H$2:$T$3195,W$1,0)</f>
        <v>6276</v>
      </c>
      <c r="X598" s="27">
        <f>VLOOKUP($C598, '[2]county pop 2010-2020'!$H$2:$T$3195,X$1,0)</f>
        <v>6043</v>
      </c>
      <c r="Y598" s="27">
        <f>VLOOKUP($C598, '[2]county pop 2010-2020'!$H$2:$T$3195,Y$1,0)</f>
        <v>5791</v>
      </c>
      <c r="Z598" s="27">
        <f>VLOOKUP($C598, '[3]ODS_county pop 2020-2022'!$H$2:$K$3196,Z$1,0)</f>
        <v>5173</v>
      </c>
      <c r="AA598" s="27">
        <f>VLOOKUP($C598, '[3]ODS_county pop 2020-2022'!$H$2:$K$3196,AA$1,0)</f>
        <v>5032</v>
      </c>
      <c r="AB598" s="27">
        <f>VLOOKUP($C598, '[3]ODS_county pop 2020-2022'!$H$2:$K$3196,AB$1,0)</f>
        <v>4858</v>
      </c>
    </row>
    <row r="599" spans="1:28" x14ac:dyDescent="0.3">
      <c r="A599" s="20" t="s">
        <v>2112</v>
      </c>
      <c r="B599" s="20" t="s">
        <v>2672</v>
      </c>
      <c r="C599" s="18" t="str">
        <f t="shared" si="12"/>
        <v>.Bond County, Illinois</v>
      </c>
      <c r="D599" s="20" t="s">
        <v>2084</v>
      </c>
      <c r="F599" s="27">
        <f>VLOOKUP($C599, '[1]ODS_county pop 2000-2010'!$H$2:$T$3195,F$1,0)</f>
        <v>17636</v>
      </c>
      <c r="G599" s="27">
        <f>VLOOKUP($C599, '[1]ODS_county pop 2000-2010'!$H$2:$T$3195,G$1,0)</f>
        <v>17586</v>
      </c>
      <c r="H599" s="27">
        <f>VLOOKUP($C599, '[1]ODS_county pop 2000-2010'!$H$2:$T$3195,H$1,0)</f>
        <v>17735</v>
      </c>
      <c r="I599" s="27">
        <f>VLOOKUP($C599, '[1]ODS_county pop 2000-2010'!$H$2:$T$3195,I$1,0)</f>
        <v>17960</v>
      </c>
      <c r="J599" s="27">
        <f>VLOOKUP($C599, '[1]ODS_county pop 2000-2010'!$H$2:$T$3195,J$1,0)</f>
        <v>18101</v>
      </c>
      <c r="K599" s="27">
        <f>VLOOKUP($C599, '[1]ODS_county pop 2000-2010'!$H$2:$T$3195,K$1,0)</f>
        <v>17988</v>
      </c>
      <c r="L599" s="27">
        <f>VLOOKUP($C599, '[1]ODS_county pop 2000-2010'!$H$2:$T$3195,L$1,0)</f>
        <v>18004</v>
      </c>
      <c r="M599" s="27">
        <f>VLOOKUP($C599, '[1]ODS_county pop 2000-2010'!$H$2:$T$3195,M$1,0)</f>
        <v>18077</v>
      </c>
      <c r="N599" s="27">
        <f>VLOOKUP($C599, '[1]ODS_county pop 2000-2010'!$H$2:$T$3195,N$1,0)</f>
        <v>17916</v>
      </c>
      <c r="O599" s="27">
        <f>VLOOKUP($C599, '[1]ODS_county pop 2000-2010'!$H$2:$T$3195,O$1,0)</f>
        <v>17747</v>
      </c>
      <c r="P599" s="27">
        <f>VLOOKUP($C599, '[2]county pop 2010-2020'!$H$2:$T$3195,P$1,0)</f>
        <v>17768</v>
      </c>
      <c r="Q599" s="27">
        <f>VLOOKUP($C599, '[2]county pop 2010-2020'!$H$2:$T$3195,Q$1,0)</f>
        <v>17727</v>
      </c>
      <c r="R599" s="27">
        <f>VLOOKUP($C599, '[2]county pop 2010-2020'!$H$2:$T$3195,R$1,0)</f>
        <v>17538</v>
      </c>
      <c r="S599" s="27">
        <f>VLOOKUP($C599, '[2]county pop 2010-2020'!$H$2:$T$3195,S$1,0)</f>
        <v>17332</v>
      </c>
      <c r="T599" s="27">
        <f>VLOOKUP($C599, '[2]county pop 2010-2020'!$H$2:$T$3195,T$1,0)</f>
        <v>17076</v>
      </c>
      <c r="U599" s="27">
        <f>VLOOKUP($C599, '[2]county pop 2010-2020'!$H$2:$T$3195,U$1,0)</f>
        <v>16688</v>
      </c>
      <c r="V599" s="27">
        <f>VLOOKUP($C599, '[2]county pop 2010-2020'!$H$2:$T$3195,V$1,0)</f>
        <v>16553</v>
      </c>
      <c r="W599" s="27">
        <f>VLOOKUP($C599, '[2]county pop 2010-2020'!$H$2:$T$3195,W$1,0)</f>
        <v>16654</v>
      </c>
      <c r="X599" s="27">
        <f>VLOOKUP($C599, '[2]county pop 2010-2020'!$H$2:$T$3195,X$1,0)</f>
        <v>16668</v>
      </c>
      <c r="Y599" s="27">
        <f>VLOOKUP($C599, '[2]county pop 2010-2020'!$H$2:$T$3195,Y$1,0)</f>
        <v>16458</v>
      </c>
      <c r="Z599" s="27">
        <f>VLOOKUP($C599, '[3]ODS_county pop 2020-2022'!$H$2:$K$3196,Z$1,0)</f>
        <v>16688</v>
      </c>
      <c r="AA599" s="27">
        <f>VLOOKUP($C599, '[3]ODS_county pop 2020-2022'!$H$2:$K$3196,AA$1,0)</f>
        <v>16633</v>
      </c>
      <c r="AB599" s="27">
        <f>VLOOKUP($C599, '[3]ODS_county pop 2020-2022'!$H$2:$K$3196,AB$1,0)</f>
        <v>16566</v>
      </c>
    </row>
    <row r="600" spans="1:28" x14ac:dyDescent="0.3">
      <c r="A600" s="20" t="s">
        <v>2112</v>
      </c>
      <c r="B600" s="20" t="s">
        <v>2299</v>
      </c>
      <c r="C600" s="18" t="str">
        <f t="shared" si="12"/>
        <v>.Boone County, Illinois</v>
      </c>
      <c r="D600" s="20" t="s">
        <v>2354</v>
      </c>
      <c r="F600" s="27">
        <f>VLOOKUP($C600, '[1]ODS_county pop 2000-2010'!$H$2:$T$3195,F$1,0)</f>
        <v>41788</v>
      </c>
      <c r="G600" s="27">
        <f>VLOOKUP($C600, '[1]ODS_county pop 2000-2010'!$H$2:$T$3195,G$1,0)</f>
        <v>43220</v>
      </c>
      <c r="H600" s="27">
        <f>VLOOKUP($C600, '[1]ODS_county pop 2000-2010'!$H$2:$T$3195,H$1,0)</f>
        <v>44585</v>
      </c>
      <c r="I600" s="27">
        <f>VLOOKUP($C600, '[1]ODS_county pop 2000-2010'!$H$2:$T$3195,I$1,0)</f>
        <v>46242</v>
      </c>
      <c r="J600" s="27">
        <f>VLOOKUP($C600, '[1]ODS_county pop 2000-2010'!$H$2:$T$3195,J$1,0)</f>
        <v>47893</v>
      </c>
      <c r="K600" s="27">
        <f>VLOOKUP($C600, '[1]ODS_county pop 2000-2010'!$H$2:$T$3195,K$1,0)</f>
        <v>49725</v>
      </c>
      <c r="L600" s="27">
        <f>VLOOKUP($C600, '[1]ODS_county pop 2000-2010'!$H$2:$T$3195,L$1,0)</f>
        <v>51797</v>
      </c>
      <c r="M600" s="27">
        <f>VLOOKUP($C600, '[1]ODS_county pop 2000-2010'!$H$2:$T$3195,M$1,0)</f>
        <v>53512</v>
      </c>
      <c r="N600" s="27">
        <f>VLOOKUP($C600, '[1]ODS_county pop 2000-2010'!$H$2:$T$3195,N$1,0)</f>
        <v>54211</v>
      </c>
      <c r="O600" s="27">
        <f>VLOOKUP($C600, '[1]ODS_county pop 2000-2010'!$H$2:$T$3195,O$1,0)</f>
        <v>54154</v>
      </c>
      <c r="P600" s="27">
        <f>VLOOKUP($C600, '[2]county pop 2010-2020'!$H$2:$T$3195,P$1,0)</f>
        <v>54165</v>
      </c>
      <c r="Q600" s="27">
        <f>VLOOKUP($C600, '[2]county pop 2010-2020'!$H$2:$T$3195,Q$1,0)</f>
        <v>54123</v>
      </c>
      <c r="R600" s="27">
        <f>VLOOKUP($C600, '[2]county pop 2010-2020'!$H$2:$T$3195,R$1,0)</f>
        <v>53729</v>
      </c>
      <c r="S600" s="27">
        <f>VLOOKUP($C600, '[2]county pop 2010-2020'!$H$2:$T$3195,S$1,0)</f>
        <v>53737</v>
      </c>
      <c r="T600" s="27">
        <f>VLOOKUP($C600, '[2]county pop 2010-2020'!$H$2:$T$3195,T$1,0)</f>
        <v>53702</v>
      </c>
      <c r="U600" s="27">
        <f>VLOOKUP($C600, '[2]county pop 2010-2020'!$H$2:$T$3195,U$1,0)</f>
        <v>53571</v>
      </c>
      <c r="V600" s="27">
        <f>VLOOKUP($C600, '[2]county pop 2010-2020'!$H$2:$T$3195,V$1,0)</f>
        <v>53559</v>
      </c>
      <c r="W600" s="27">
        <f>VLOOKUP($C600, '[2]county pop 2010-2020'!$H$2:$T$3195,W$1,0)</f>
        <v>53481</v>
      </c>
      <c r="X600" s="27">
        <f>VLOOKUP($C600, '[2]county pop 2010-2020'!$H$2:$T$3195,X$1,0)</f>
        <v>53368</v>
      </c>
      <c r="Y600" s="27">
        <f>VLOOKUP($C600, '[2]county pop 2010-2020'!$H$2:$T$3195,Y$1,0)</f>
        <v>53281</v>
      </c>
      <c r="Z600" s="27">
        <f>VLOOKUP($C600, '[3]ODS_county pop 2020-2022'!$H$2:$K$3196,Z$1,0)</f>
        <v>53334</v>
      </c>
      <c r="AA600" s="27">
        <f>VLOOKUP($C600, '[3]ODS_county pop 2020-2022'!$H$2:$K$3196,AA$1,0)</f>
        <v>53199</v>
      </c>
      <c r="AB600" s="27">
        <f>VLOOKUP($C600, '[3]ODS_county pop 2020-2022'!$H$2:$K$3196,AB$1,0)</f>
        <v>53154</v>
      </c>
    </row>
    <row r="601" spans="1:28" x14ac:dyDescent="0.3">
      <c r="A601" s="20" t="s">
        <v>2112</v>
      </c>
      <c r="B601" s="20" t="s">
        <v>2673</v>
      </c>
      <c r="C601" s="18" t="str">
        <f t="shared" si="12"/>
        <v>.Brown County, Illinois</v>
      </c>
      <c r="D601" s="20" t="s">
        <v>2354</v>
      </c>
      <c r="F601" s="27">
        <f>VLOOKUP($C601, '[1]ODS_county pop 2000-2010'!$H$2:$T$3195,F$1,0)</f>
        <v>6952</v>
      </c>
      <c r="G601" s="27">
        <f>VLOOKUP($C601, '[1]ODS_county pop 2000-2010'!$H$2:$T$3195,G$1,0)</f>
        <v>6984</v>
      </c>
      <c r="H601" s="27">
        <f>VLOOKUP($C601, '[1]ODS_county pop 2000-2010'!$H$2:$T$3195,H$1,0)</f>
        <v>6925</v>
      </c>
      <c r="I601" s="27">
        <f>VLOOKUP($C601, '[1]ODS_county pop 2000-2010'!$H$2:$T$3195,I$1,0)</f>
        <v>6997</v>
      </c>
      <c r="J601" s="27">
        <f>VLOOKUP($C601, '[1]ODS_county pop 2000-2010'!$H$2:$T$3195,J$1,0)</f>
        <v>6968</v>
      </c>
      <c r="K601" s="27">
        <f>VLOOKUP($C601, '[1]ODS_county pop 2000-2010'!$H$2:$T$3195,K$1,0)</f>
        <v>6917</v>
      </c>
      <c r="L601" s="27">
        <f>VLOOKUP($C601, '[1]ODS_county pop 2000-2010'!$H$2:$T$3195,L$1,0)</f>
        <v>6875</v>
      </c>
      <c r="M601" s="27">
        <f>VLOOKUP($C601, '[1]ODS_county pop 2000-2010'!$H$2:$T$3195,M$1,0)</f>
        <v>6833</v>
      </c>
      <c r="N601" s="27">
        <f>VLOOKUP($C601, '[1]ODS_county pop 2000-2010'!$H$2:$T$3195,N$1,0)</f>
        <v>6896</v>
      </c>
      <c r="O601" s="27">
        <f>VLOOKUP($C601, '[1]ODS_county pop 2000-2010'!$H$2:$T$3195,O$1,0)</f>
        <v>6963</v>
      </c>
      <c r="P601" s="27">
        <f>VLOOKUP($C601, '[2]county pop 2010-2020'!$H$2:$T$3195,P$1,0)</f>
        <v>6937</v>
      </c>
      <c r="Q601" s="27">
        <f>VLOOKUP($C601, '[2]county pop 2010-2020'!$H$2:$T$3195,Q$1,0)</f>
        <v>6883</v>
      </c>
      <c r="R601" s="27">
        <f>VLOOKUP($C601, '[2]county pop 2010-2020'!$H$2:$T$3195,R$1,0)</f>
        <v>6893</v>
      </c>
      <c r="S601" s="27">
        <f>VLOOKUP($C601, '[2]county pop 2010-2020'!$H$2:$T$3195,S$1,0)</f>
        <v>6867</v>
      </c>
      <c r="T601" s="27">
        <f>VLOOKUP($C601, '[2]county pop 2010-2020'!$H$2:$T$3195,T$1,0)</f>
        <v>6836</v>
      </c>
      <c r="U601" s="27">
        <f>VLOOKUP($C601, '[2]county pop 2010-2020'!$H$2:$T$3195,U$1,0)</f>
        <v>6755</v>
      </c>
      <c r="V601" s="27">
        <f>VLOOKUP($C601, '[2]county pop 2010-2020'!$H$2:$T$3195,V$1,0)</f>
        <v>6636</v>
      </c>
      <c r="W601" s="27">
        <f>VLOOKUP($C601, '[2]county pop 2010-2020'!$H$2:$T$3195,W$1,0)</f>
        <v>6614</v>
      </c>
      <c r="X601" s="27">
        <f>VLOOKUP($C601, '[2]county pop 2010-2020'!$H$2:$T$3195,X$1,0)</f>
        <v>6580</v>
      </c>
      <c r="Y601" s="27">
        <f>VLOOKUP($C601, '[2]county pop 2010-2020'!$H$2:$T$3195,Y$1,0)</f>
        <v>6619</v>
      </c>
      <c r="Z601" s="27">
        <f>VLOOKUP($C601, '[3]ODS_county pop 2020-2022'!$H$2:$K$3196,Z$1,0)</f>
        <v>6233</v>
      </c>
      <c r="AA601" s="27">
        <f>VLOOKUP($C601, '[3]ODS_county pop 2020-2022'!$H$2:$K$3196,AA$1,0)</f>
        <v>6443</v>
      </c>
      <c r="AB601" s="27">
        <f>VLOOKUP($C601, '[3]ODS_county pop 2020-2022'!$H$2:$K$3196,AB$1,0)</f>
        <v>6330</v>
      </c>
    </row>
    <row r="602" spans="1:28" x14ac:dyDescent="0.3">
      <c r="A602" s="20" t="s">
        <v>2112</v>
      </c>
      <c r="B602" s="20" t="s">
        <v>2674</v>
      </c>
      <c r="C602" s="18" t="str">
        <f t="shared" si="12"/>
        <v>.Bureau County, Illinois</v>
      </c>
      <c r="D602" s="20" t="s">
        <v>2354</v>
      </c>
      <c r="F602" s="27">
        <f>VLOOKUP($C602, '[1]ODS_county pop 2000-2010'!$H$2:$T$3195,F$1,0)</f>
        <v>35496</v>
      </c>
      <c r="G602" s="27">
        <f>VLOOKUP($C602, '[1]ODS_county pop 2000-2010'!$H$2:$T$3195,G$1,0)</f>
        <v>35181</v>
      </c>
      <c r="H602" s="27">
        <f>VLOOKUP($C602, '[1]ODS_county pop 2000-2010'!$H$2:$T$3195,H$1,0)</f>
        <v>35057</v>
      </c>
      <c r="I602" s="27">
        <f>VLOOKUP($C602, '[1]ODS_county pop 2000-2010'!$H$2:$T$3195,I$1,0)</f>
        <v>35080</v>
      </c>
      <c r="J602" s="27">
        <f>VLOOKUP($C602, '[1]ODS_county pop 2000-2010'!$H$2:$T$3195,J$1,0)</f>
        <v>34951</v>
      </c>
      <c r="K602" s="27">
        <f>VLOOKUP($C602, '[1]ODS_county pop 2000-2010'!$H$2:$T$3195,K$1,0)</f>
        <v>34977</v>
      </c>
      <c r="L602" s="27">
        <f>VLOOKUP($C602, '[1]ODS_county pop 2000-2010'!$H$2:$T$3195,L$1,0)</f>
        <v>35183</v>
      </c>
      <c r="M602" s="27">
        <f>VLOOKUP($C602, '[1]ODS_county pop 2000-2010'!$H$2:$T$3195,M$1,0)</f>
        <v>35153</v>
      </c>
      <c r="N602" s="27">
        <f>VLOOKUP($C602, '[1]ODS_county pop 2000-2010'!$H$2:$T$3195,N$1,0)</f>
        <v>35078</v>
      </c>
      <c r="O602" s="27">
        <f>VLOOKUP($C602, '[1]ODS_county pop 2000-2010'!$H$2:$T$3195,O$1,0)</f>
        <v>35058</v>
      </c>
      <c r="P602" s="27">
        <f>VLOOKUP($C602, '[2]county pop 2010-2020'!$H$2:$T$3195,P$1,0)</f>
        <v>34978</v>
      </c>
      <c r="Q602" s="27">
        <f>VLOOKUP($C602, '[2]county pop 2010-2020'!$H$2:$T$3195,Q$1,0)</f>
        <v>34631</v>
      </c>
      <c r="R602" s="27">
        <f>VLOOKUP($C602, '[2]county pop 2010-2020'!$H$2:$T$3195,R$1,0)</f>
        <v>34350</v>
      </c>
      <c r="S602" s="27">
        <f>VLOOKUP($C602, '[2]county pop 2010-2020'!$H$2:$T$3195,S$1,0)</f>
        <v>34112</v>
      </c>
      <c r="T602" s="27">
        <f>VLOOKUP($C602, '[2]county pop 2010-2020'!$H$2:$T$3195,T$1,0)</f>
        <v>33858</v>
      </c>
      <c r="U602" s="27">
        <f>VLOOKUP($C602, '[2]county pop 2010-2020'!$H$2:$T$3195,U$1,0)</f>
        <v>33494</v>
      </c>
      <c r="V602" s="27">
        <f>VLOOKUP($C602, '[2]county pop 2010-2020'!$H$2:$T$3195,V$1,0)</f>
        <v>33393</v>
      </c>
      <c r="W602" s="27">
        <f>VLOOKUP($C602, '[2]county pop 2010-2020'!$H$2:$T$3195,W$1,0)</f>
        <v>33134</v>
      </c>
      <c r="X602" s="27">
        <f>VLOOKUP($C602, '[2]county pop 2010-2020'!$H$2:$T$3195,X$1,0)</f>
        <v>32938</v>
      </c>
      <c r="Y602" s="27">
        <f>VLOOKUP($C602, '[2]county pop 2010-2020'!$H$2:$T$3195,Y$1,0)</f>
        <v>32621</v>
      </c>
      <c r="Z602" s="27">
        <f>VLOOKUP($C602, '[3]ODS_county pop 2020-2022'!$H$2:$K$3196,Z$1,0)</f>
        <v>33172</v>
      </c>
      <c r="AA602" s="27">
        <f>VLOOKUP($C602, '[3]ODS_county pop 2020-2022'!$H$2:$K$3196,AA$1,0)</f>
        <v>32961</v>
      </c>
      <c r="AB602" s="27">
        <f>VLOOKUP($C602, '[3]ODS_county pop 2020-2022'!$H$2:$K$3196,AB$1,0)</f>
        <v>32828</v>
      </c>
    </row>
    <row r="603" spans="1:28" x14ac:dyDescent="0.3">
      <c r="A603" s="20" t="s">
        <v>2112</v>
      </c>
      <c r="B603" s="20" t="s">
        <v>2096</v>
      </c>
      <c r="C603" s="18" t="str">
        <f t="shared" si="12"/>
        <v>.Calhoun County, Illinois</v>
      </c>
      <c r="D603" s="20" t="s">
        <v>2354</v>
      </c>
      <c r="F603" s="27">
        <f>VLOOKUP($C603, '[1]ODS_county pop 2000-2010'!$H$2:$T$3195,F$1,0)</f>
        <v>5079</v>
      </c>
      <c r="G603" s="27">
        <f>VLOOKUP($C603, '[1]ODS_county pop 2000-2010'!$H$2:$T$3195,G$1,0)</f>
        <v>5045</v>
      </c>
      <c r="H603" s="27">
        <f>VLOOKUP($C603, '[1]ODS_county pop 2000-2010'!$H$2:$T$3195,H$1,0)</f>
        <v>4987</v>
      </c>
      <c r="I603" s="27">
        <f>VLOOKUP($C603, '[1]ODS_county pop 2000-2010'!$H$2:$T$3195,I$1,0)</f>
        <v>5122</v>
      </c>
      <c r="J603" s="27">
        <f>VLOOKUP($C603, '[1]ODS_county pop 2000-2010'!$H$2:$T$3195,J$1,0)</f>
        <v>5138</v>
      </c>
      <c r="K603" s="27">
        <f>VLOOKUP($C603, '[1]ODS_county pop 2000-2010'!$H$2:$T$3195,K$1,0)</f>
        <v>5163</v>
      </c>
      <c r="L603" s="27">
        <f>VLOOKUP($C603, '[1]ODS_county pop 2000-2010'!$H$2:$T$3195,L$1,0)</f>
        <v>5174</v>
      </c>
      <c r="M603" s="27">
        <f>VLOOKUP($C603, '[1]ODS_county pop 2000-2010'!$H$2:$T$3195,M$1,0)</f>
        <v>5160</v>
      </c>
      <c r="N603" s="27">
        <f>VLOOKUP($C603, '[1]ODS_county pop 2000-2010'!$H$2:$T$3195,N$1,0)</f>
        <v>5084</v>
      </c>
      <c r="O603" s="27">
        <f>VLOOKUP($C603, '[1]ODS_county pop 2000-2010'!$H$2:$T$3195,O$1,0)</f>
        <v>5082</v>
      </c>
      <c r="P603" s="27">
        <f>VLOOKUP($C603, '[2]county pop 2010-2020'!$H$2:$T$3195,P$1,0)</f>
        <v>5089</v>
      </c>
      <c r="Q603" s="27">
        <f>VLOOKUP($C603, '[2]county pop 2010-2020'!$H$2:$T$3195,Q$1,0)</f>
        <v>5047</v>
      </c>
      <c r="R603" s="27">
        <f>VLOOKUP($C603, '[2]county pop 2010-2020'!$H$2:$T$3195,R$1,0)</f>
        <v>4983</v>
      </c>
      <c r="S603" s="27">
        <f>VLOOKUP($C603, '[2]county pop 2010-2020'!$H$2:$T$3195,S$1,0)</f>
        <v>5006</v>
      </c>
      <c r="T603" s="27">
        <f>VLOOKUP($C603, '[2]county pop 2010-2020'!$H$2:$T$3195,T$1,0)</f>
        <v>4923</v>
      </c>
      <c r="U603" s="27">
        <f>VLOOKUP($C603, '[2]county pop 2010-2020'!$H$2:$T$3195,U$1,0)</f>
        <v>4858</v>
      </c>
      <c r="V603" s="27">
        <f>VLOOKUP($C603, '[2]county pop 2010-2020'!$H$2:$T$3195,V$1,0)</f>
        <v>4872</v>
      </c>
      <c r="W603" s="27">
        <f>VLOOKUP($C603, '[2]county pop 2010-2020'!$H$2:$T$3195,W$1,0)</f>
        <v>4847</v>
      </c>
      <c r="X603" s="27">
        <f>VLOOKUP($C603, '[2]county pop 2010-2020'!$H$2:$T$3195,X$1,0)</f>
        <v>4834</v>
      </c>
      <c r="Y603" s="27">
        <f>VLOOKUP($C603, '[2]county pop 2010-2020'!$H$2:$T$3195,Y$1,0)</f>
        <v>4740</v>
      </c>
      <c r="Z603" s="27">
        <f>VLOOKUP($C603, '[3]ODS_county pop 2020-2022'!$H$2:$K$3196,Z$1,0)</f>
        <v>4404</v>
      </c>
      <c r="AA603" s="27">
        <f>VLOOKUP($C603, '[3]ODS_county pop 2020-2022'!$H$2:$K$3196,AA$1,0)</f>
        <v>4385</v>
      </c>
      <c r="AB603" s="27">
        <f>VLOOKUP($C603, '[3]ODS_county pop 2020-2022'!$H$2:$K$3196,AB$1,0)</f>
        <v>4360</v>
      </c>
    </row>
    <row r="604" spans="1:28" x14ac:dyDescent="0.3">
      <c r="A604" s="20" t="s">
        <v>2112</v>
      </c>
      <c r="B604" s="20" t="s">
        <v>2301</v>
      </c>
      <c r="C604" s="18" t="str">
        <f t="shared" si="12"/>
        <v>.Carroll County, Illinois</v>
      </c>
      <c r="D604" s="20" t="s">
        <v>2354</v>
      </c>
      <c r="F604" s="27">
        <f>VLOOKUP($C604, '[1]ODS_county pop 2000-2010'!$H$2:$T$3195,F$1,0)</f>
        <v>16671</v>
      </c>
      <c r="G604" s="27">
        <f>VLOOKUP($C604, '[1]ODS_county pop 2000-2010'!$H$2:$T$3195,G$1,0)</f>
        <v>16405</v>
      </c>
      <c r="H604" s="27">
        <f>VLOOKUP($C604, '[1]ODS_county pop 2000-2010'!$H$2:$T$3195,H$1,0)</f>
        <v>16312</v>
      </c>
      <c r="I604" s="27">
        <f>VLOOKUP($C604, '[1]ODS_county pop 2000-2010'!$H$2:$T$3195,I$1,0)</f>
        <v>16267</v>
      </c>
      <c r="J604" s="27">
        <f>VLOOKUP($C604, '[1]ODS_county pop 2000-2010'!$H$2:$T$3195,J$1,0)</f>
        <v>16102</v>
      </c>
      <c r="K604" s="27">
        <f>VLOOKUP($C604, '[1]ODS_county pop 2000-2010'!$H$2:$T$3195,K$1,0)</f>
        <v>15914</v>
      </c>
      <c r="L604" s="27">
        <f>VLOOKUP($C604, '[1]ODS_county pop 2000-2010'!$H$2:$T$3195,L$1,0)</f>
        <v>15866</v>
      </c>
      <c r="M604" s="27">
        <f>VLOOKUP($C604, '[1]ODS_county pop 2000-2010'!$H$2:$T$3195,M$1,0)</f>
        <v>15734</v>
      </c>
      <c r="N604" s="27">
        <f>VLOOKUP($C604, '[1]ODS_county pop 2000-2010'!$H$2:$T$3195,N$1,0)</f>
        <v>15638</v>
      </c>
      <c r="O604" s="27">
        <f>VLOOKUP($C604, '[1]ODS_county pop 2000-2010'!$H$2:$T$3195,O$1,0)</f>
        <v>15476</v>
      </c>
      <c r="P604" s="27">
        <f>VLOOKUP($C604, '[2]county pop 2010-2020'!$H$2:$T$3195,P$1,0)</f>
        <v>15387</v>
      </c>
      <c r="Q604" s="27">
        <f>VLOOKUP($C604, '[2]county pop 2010-2020'!$H$2:$T$3195,Q$1,0)</f>
        <v>15229</v>
      </c>
      <c r="R604" s="27">
        <f>VLOOKUP($C604, '[2]county pop 2010-2020'!$H$2:$T$3195,R$1,0)</f>
        <v>15121</v>
      </c>
      <c r="S604" s="27">
        <f>VLOOKUP($C604, '[2]county pop 2010-2020'!$H$2:$T$3195,S$1,0)</f>
        <v>14969</v>
      </c>
      <c r="T604" s="27">
        <f>VLOOKUP($C604, '[2]county pop 2010-2020'!$H$2:$T$3195,T$1,0)</f>
        <v>14783</v>
      </c>
      <c r="U604" s="27">
        <f>VLOOKUP($C604, '[2]county pop 2010-2020'!$H$2:$T$3195,U$1,0)</f>
        <v>14638</v>
      </c>
      <c r="V604" s="27">
        <f>VLOOKUP($C604, '[2]county pop 2010-2020'!$H$2:$T$3195,V$1,0)</f>
        <v>14601</v>
      </c>
      <c r="W604" s="27">
        <f>VLOOKUP($C604, '[2]county pop 2010-2020'!$H$2:$T$3195,W$1,0)</f>
        <v>14473</v>
      </c>
      <c r="X604" s="27">
        <f>VLOOKUP($C604, '[2]county pop 2010-2020'!$H$2:$T$3195,X$1,0)</f>
        <v>14337</v>
      </c>
      <c r="Y604" s="27">
        <f>VLOOKUP($C604, '[2]county pop 2010-2020'!$H$2:$T$3195,Y$1,0)</f>
        <v>14338</v>
      </c>
      <c r="Z604" s="27">
        <f>VLOOKUP($C604, '[3]ODS_county pop 2020-2022'!$H$2:$K$3196,Z$1,0)</f>
        <v>15667</v>
      </c>
      <c r="AA604" s="27">
        <f>VLOOKUP($C604, '[3]ODS_county pop 2020-2022'!$H$2:$K$3196,AA$1,0)</f>
        <v>15674</v>
      </c>
      <c r="AB604" s="27">
        <f>VLOOKUP($C604, '[3]ODS_county pop 2020-2022'!$H$2:$K$3196,AB$1,0)</f>
        <v>15529</v>
      </c>
    </row>
    <row r="605" spans="1:28" x14ac:dyDescent="0.3">
      <c r="A605" s="20" t="s">
        <v>2112</v>
      </c>
      <c r="B605" s="20" t="s">
        <v>2675</v>
      </c>
      <c r="C605" s="18" t="str">
        <f t="shared" si="12"/>
        <v>.Cass County, Illinois</v>
      </c>
      <c r="D605" s="20" t="s">
        <v>2354</v>
      </c>
      <c r="F605" s="27">
        <f>VLOOKUP($C605, '[1]ODS_county pop 2000-2010'!$H$2:$T$3195,F$1,0)</f>
        <v>13691</v>
      </c>
      <c r="G605" s="27">
        <f>VLOOKUP($C605, '[1]ODS_county pop 2000-2010'!$H$2:$T$3195,G$1,0)</f>
        <v>13677</v>
      </c>
      <c r="H605" s="27">
        <f>VLOOKUP($C605, '[1]ODS_county pop 2000-2010'!$H$2:$T$3195,H$1,0)</f>
        <v>13549</v>
      </c>
      <c r="I605" s="27">
        <f>VLOOKUP($C605, '[1]ODS_county pop 2000-2010'!$H$2:$T$3195,I$1,0)</f>
        <v>13674</v>
      </c>
      <c r="J605" s="27">
        <f>VLOOKUP($C605, '[1]ODS_county pop 2000-2010'!$H$2:$T$3195,J$1,0)</f>
        <v>13640</v>
      </c>
      <c r="K605" s="27">
        <f>VLOOKUP($C605, '[1]ODS_county pop 2000-2010'!$H$2:$T$3195,K$1,0)</f>
        <v>13670</v>
      </c>
      <c r="L605" s="27">
        <f>VLOOKUP($C605, '[1]ODS_county pop 2000-2010'!$H$2:$T$3195,L$1,0)</f>
        <v>13611</v>
      </c>
      <c r="M605" s="27">
        <f>VLOOKUP($C605, '[1]ODS_county pop 2000-2010'!$H$2:$T$3195,M$1,0)</f>
        <v>13699</v>
      </c>
      <c r="N605" s="27">
        <f>VLOOKUP($C605, '[1]ODS_county pop 2000-2010'!$H$2:$T$3195,N$1,0)</f>
        <v>13660</v>
      </c>
      <c r="O605" s="27">
        <f>VLOOKUP($C605, '[1]ODS_county pop 2000-2010'!$H$2:$T$3195,O$1,0)</f>
        <v>13623</v>
      </c>
      <c r="P605" s="27">
        <f>VLOOKUP($C605, '[2]county pop 2010-2020'!$H$2:$T$3195,P$1,0)</f>
        <v>13642</v>
      </c>
      <c r="Q605" s="27">
        <f>VLOOKUP($C605, '[2]county pop 2010-2020'!$H$2:$T$3195,Q$1,0)</f>
        <v>13625</v>
      </c>
      <c r="R605" s="27">
        <f>VLOOKUP($C605, '[2]county pop 2010-2020'!$H$2:$T$3195,R$1,0)</f>
        <v>13427</v>
      </c>
      <c r="S605" s="27">
        <f>VLOOKUP($C605, '[2]county pop 2010-2020'!$H$2:$T$3195,S$1,0)</f>
        <v>13293</v>
      </c>
      <c r="T605" s="27">
        <f>VLOOKUP($C605, '[2]county pop 2010-2020'!$H$2:$T$3195,T$1,0)</f>
        <v>13079</v>
      </c>
      <c r="U605" s="27">
        <f>VLOOKUP($C605, '[2]county pop 2010-2020'!$H$2:$T$3195,U$1,0)</f>
        <v>12843</v>
      </c>
      <c r="V605" s="27">
        <f>VLOOKUP($C605, '[2]county pop 2010-2020'!$H$2:$T$3195,V$1,0)</f>
        <v>12677</v>
      </c>
      <c r="W605" s="27">
        <f>VLOOKUP($C605, '[2]county pop 2010-2020'!$H$2:$T$3195,W$1,0)</f>
        <v>12525</v>
      </c>
      <c r="X605" s="27">
        <f>VLOOKUP($C605, '[2]county pop 2010-2020'!$H$2:$T$3195,X$1,0)</f>
        <v>12353</v>
      </c>
      <c r="Y605" s="27">
        <f>VLOOKUP($C605, '[2]county pop 2010-2020'!$H$2:$T$3195,Y$1,0)</f>
        <v>12141</v>
      </c>
      <c r="Z605" s="27">
        <f>VLOOKUP($C605, '[3]ODS_county pop 2020-2022'!$H$2:$K$3196,Z$1,0)</f>
        <v>12985</v>
      </c>
      <c r="AA605" s="27">
        <f>VLOOKUP($C605, '[3]ODS_county pop 2020-2022'!$H$2:$K$3196,AA$1,0)</f>
        <v>12798</v>
      </c>
      <c r="AB605" s="27">
        <f>VLOOKUP($C605, '[3]ODS_county pop 2020-2022'!$H$2:$K$3196,AB$1,0)</f>
        <v>12657</v>
      </c>
    </row>
    <row r="606" spans="1:28" x14ac:dyDescent="0.3">
      <c r="A606" s="20" t="s">
        <v>2112</v>
      </c>
      <c r="B606" s="20" t="s">
        <v>2676</v>
      </c>
      <c r="C606" s="18" t="str">
        <f t="shared" si="12"/>
        <v>.Champaign County, Illinois</v>
      </c>
      <c r="D606" s="20" t="s">
        <v>2354</v>
      </c>
      <c r="F606" s="27">
        <f>VLOOKUP($C606, '[1]ODS_county pop 2000-2010'!$H$2:$T$3195,F$1,0)</f>
        <v>179687</v>
      </c>
      <c r="G606" s="27">
        <f>VLOOKUP($C606, '[1]ODS_county pop 2000-2010'!$H$2:$T$3195,G$1,0)</f>
        <v>181956</v>
      </c>
      <c r="H606" s="27">
        <f>VLOOKUP($C606, '[1]ODS_county pop 2000-2010'!$H$2:$T$3195,H$1,0)</f>
        <v>184198</v>
      </c>
      <c r="I606" s="27">
        <f>VLOOKUP($C606, '[1]ODS_county pop 2000-2010'!$H$2:$T$3195,I$1,0)</f>
        <v>187013</v>
      </c>
      <c r="J606" s="27">
        <f>VLOOKUP($C606, '[1]ODS_county pop 2000-2010'!$H$2:$T$3195,J$1,0)</f>
        <v>188617</v>
      </c>
      <c r="K606" s="27">
        <f>VLOOKUP($C606, '[1]ODS_county pop 2000-2010'!$H$2:$T$3195,K$1,0)</f>
        <v>190659</v>
      </c>
      <c r="L606" s="27">
        <f>VLOOKUP($C606, '[1]ODS_county pop 2000-2010'!$H$2:$T$3195,L$1,0)</f>
        <v>193844</v>
      </c>
      <c r="M606" s="27">
        <f>VLOOKUP($C606, '[1]ODS_county pop 2000-2010'!$H$2:$T$3195,M$1,0)</f>
        <v>196621</v>
      </c>
      <c r="N606" s="27">
        <f>VLOOKUP($C606, '[1]ODS_county pop 2000-2010'!$H$2:$T$3195,N$1,0)</f>
        <v>197570</v>
      </c>
      <c r="O606" s="27">
        <f>VLOOKUP($C606, '[1]ODS_county pop 2000-2010'!$H$2:$T$3195,O$1,0)</f>
        <v>199968</v>
      </c>
      <c r="P606" s="27">
        <f>VLOOKUP($C606, '[2]county pop 2010-2020'!$H$2:$T$3195,P$1,0)</f>
        <v>201081</v>
      </c>
      <c r="Q606" s="27">
        <f>VLOOKUP($C606, '[2]county pop 2010-2020'!$H$2:$T$3195,Q$1,0)</f>
        <v>203239</v>
      </c>
      <c r="R606" s="27">
        <f>VLOOKUP($C606, '[2]county pop 2010-2020'!$H$2:$T$3195,R$1,0)</f>
        <v>204697</v>
      </c>
      <c r="S606" s="27">
        <f>VLOOKUP($C606, '[2]county pop 2010-2020'!$H$2:$T$3195,S$1,0)</f>
        <v>206527</v>
      </c>
      <c r="T606" s="27">
        <f>VLOOKUP($C606, '[2]county pop 2010-2020'!$H$2:$T$3195,T$1,0)</f>
        <v>208068</v>
      </c>
      <c r="U606" s="27">
        <f>VLOOKUP($C606, '[2]county pop 2010-2020'!$H$2:$T$3195,U$1,0)</f>
        <v>209534</v>
      </c>
      <c r="V606" s="27">
        <f>VLOOKUP($C606, '[2]county pop 2010-2020'!$H$2:$T$3195,V$1,0)</f>
        <v>210388</v>
      </c>
      <c r="W606" s="27">
        <f>VLOOKUP($C606, '[2]county pop 2010-2020'!$H$2:$T$3195,W$1,0)</f>
        <v>210630</v>
      </c>
      <c r="X606" s="27">
        <f>VLOOKUP($C606, '[2]county pop 2010-2020'!$H$2:$T$3195,X$1,0)</f>
        <v>210206</v>
      </c>
      <c r="Y606" s="27">
        <f>VLOOKUP($C606, '[2]county pop 2010-2020'!$H$2:$T$3195,Y$1,0)</f>
        <v>209612</v>
      </c>
      <c r="Z606" s="27">
        <f>VLOOKUP($C606, '[3]ODS_county pop 2020-2022'!$H$2:$K$3196,Z$1,0)</f>
        <v>205629</v>
      </c>
      <c r="AA606" s="27">
        <f>VLOOKUP($C606, '[3]ODS_county pop 2020-2022'!$H$2:$K$3196,AA$1,0)</f>
        <v>206708</v>
      </c>
      <c r="AB606" s="27">
        <f>VLOOKUP($C606, '[3]ODS_county pop 2020-2022'!$H$2:$K$3196,AB$1,0)</f>
        <v>206542</v>
      </c>
    </row>
    <row r="607" spans="1:28" x14ac:dyDescent="0.3">
      <c r="A607" s="20" t="s">
        <v>2112</v>
      </c>
      <c r="B607" s="20" t="s">
        <v>2677</v>
      </c>
      <c r="C607" s="18" t="str">
        <f t="shared" si="12"/>
        <v>.Christian County, Illinois</v>
      </c>
      <c r="D607" s="20" t="s">
        <v>2084</v>
      </c>
      <c r="F607" s="27">
        <f>VLOOKUP($C607, '[1]ODS_county pop 2000-2010'!$H$2:$T$3195,F$1,0)</f>
        <v>35380</v>
      </c>
      <c r="G607" s="27">
        <f>VLOOKUP($C607, '[1]ODS_county pop 2000-2010'!$H$2:$T$3195,G$1,0)</f>
        <v>35240</v>
      </c>
      <c r="H607" s="27">
        <f>VLOOKUP($C607, '[1]ODS_county pop 2000-2010'!$H$2:$T$3195,H$1,0)</f>
        <v>35181</v>
      </c>
      <c r="I607" s="27">
        <f>VLOOKUP($C607, '[1]ODS_county pop 2000-2010'!$H$2:$T$3195,I$1,0)</f>
        <v>35172</v>
      </c>
      <c r="J607" s="27">
        <f>VLOOKUP($C607, '[1]ODS_county pop 2000-2010'!$H$2:$T$3195,J$1,0)</f>
        <v>35308</v>
      </c>
      <c r="K607" s="27">
        <f>VLOOKUP($C607, '[1]ODS_county pop 2000-2010'!$H$2:$T$3195,K$1,0)</f>
        <v>35165</v>
      </c>
      <c r="L607" s="27">
        <f>VLOOKUP($C607, '[1]ODS_county pop 2000-2010'!$H$2:$T$3195,L$1,0)</f>
        <v>35076</v>
      </c>
      <c r="M607" s="27">
        <f>VLOOKUP($C607, '[1]ODS_county pop 2000-2010'!$H$2:$T$3195,M$1,0)</f>
        <v>35034</v>
      </c>
      <c r="N607" s="27">
        <f>VLOOKUP($C607, '[1]ODS_county pop 2000-2010'!$H$2:$T$3195,N$1,0)</f>
        <v>34974</v>
      </c>
      <c r="O607" s="27">
        <f>VLOOKUP($C607, '[1]ODS_county pop 2000-2010'!$H$2:$T$3195,O$1,0)</f>
        <v>34808</v>
      </c>
      <c r="P607" s="27">
        <f>VLOOKUP($C607, '[2]county pop 2010-2020'!$H$2:$T$3195,P$1,0)</f>
        <v>34800</v>
      </c>
      <c r="Q607" s="27">
        <f>VLOOKUP($C607, '[2]county pop 2010-2020'!$H$2:$T$3195,Q$1,0)</f>
        <v>34705</v>
      </c>
      <c r="R607" s="27">
        <f>VLOOKUP($C607, '[2]county pop 2010-2020'!$H$2:$T$3195,R$1,0)</f>
        <v>34522</v>
      </c>
      <c r="S607" s="27">
        <f>VLOOKUP($C607, '[2]county pop 2010-2020'!$H$2:$T$3195,S$1,0)</f>
        <v>34155</v>
      </c>
      <c r="T607" s="27">
        <f>VLOOKUP($C607, '[2]county pop 2010-2020'!$H$2:$T$3195,T$1,0)</f>
        <v>33824</v>
      </c>
      <c r="U607" s="27">
        <f>VLOOKUP($C607, '[2]county pop 2010-2020'!$H$2:$T$3195,U$1,0)</f>
        <v>33480</v>
      </c>
      <c r="V607" s="27">
        <f>VLOOKUP($C607, '[2]county pop 2010-2020'!$H$2:$T$3195,V$1,0)</f>
        <v>33268</v>
      </c>
      <c r="W607" s="27">
        <f>VLOOKUP($C607, '[2]county pop 2010-2020'!$H$2:$T$3195,W$1,0)</f>
        <v>33045</v>
      </c>
      <c r="X607" s="27">
        <f>VLOOKUP($C607, '[2]county pop 2010-2020'!$H$2:$T$3195,X$1,0)</f>
        <v>32709</v>
      </c>
      <c r="Y607" s="27">
        <f>VLOOKUP($C607, '[2]county pop 2010-2020'!$H$2:$T$3195,Y$1,0)</f>
        <v>32427</v>
      </c>
      <c r="Z607" s="27">
        <f>VLOOKUP($C607, '[3]ODS_county pop 2020-2022'!$H$2:$K$3196,Z$1,0)</f>
        <v>33950</v>
      </c>
      <c r="AA607" s="27">
        <f>VLOOKUP($C607, '[3]ODS_county pop 2020-2022'!$H$2:$K$3196,AA$1,0)</f>
        <v>33721</v>
      </c>
      <c r="AB607" s="27">
        <f>VLOOKUP($C607, '[3]ODS_county pop 2020-2022'!$H$2:$K$3196,AB$1,0)</f>
        <v>33436</v>
      </c>
    </row>
    <row r="608" spans="1:28" x14ac:dyDescent="0.3">
      <c r="A608" s="20" t="s">
        <v>2112</v>
      </c>
      <c r="B608" s="20" t="s">
        <v>2303</v>
      </c>
      <c r="C608" s="18" t="str">
        <f t="shared" si="12"/>
        <v>.Clark County, Illinois</v>
      </c>
      <c r="D608" s="20" t="s">
        <v>2354</v>
      </c>
      <c r="F608" s="27">
        <f>VLOOKUP($C608, '[1]ODS_county pop 2000-2010'!$H$2:$T$3195,F$1,0)</f>
        <v>16995</v>
      </c>
      <c r="G608" s="27">
        <f>VLOOKUP($C608, '[1]ODS_county pop 2000-2010'!$H$2:$T$3195,G$1,0)</f>
        <v>16829</v>
      </c>
      <c r="H608" s="27">
        <f>VLOOKUP($C608, '[1]ODS_county pop 2000-2010'!$H$2:$T$3195,H$1,0)</f>
        <v>16844</v>
      </c>
      <c r="I608" s="27">
        <f>VLOOKUP($C608, '[1]ODS_county pop 2000-2010'!$H$2:$T$3195,I$1,0)</f>
        <v>16750</v>
      </c>
      <c r="J608" s="27">
        <f>VLOOKUP($C608, '[1]ODS_county pop 2000-2010'!$H$2:$T$3195,J$1,0)</f>
        <v>16718</v>
      </c>
      <c r="K608" s="27">
        <f>VLOOKUP($C608, '[1]ODS_county pop 2000-2010'!$H$2:$T$3195,K$1,0)</f>
        <v>16728</v>
      </c>
      <c r="L608" s="27">
        <f>VLOOKUP($C608, '[1]ODS_county pop 2000-2010'!$H$2:$T$3195,L$1,0)</f>
        <v>16669</v>
      </c>
      <c r="M608" s="27">
        <f>VLOOKUP($C608, '[1]ODS_county pop 2000-2010'!$H$2:$T$3195,M$1,0)</f>
        <v>16682</v>
      </c>
      <c r="N608" s="27">
        <f>VLOOKUP($C608, '[1]ODS_county pop 2000-2010'!$H$2:$T$3195,N$1,0)</f>
        <v>16634</v>
      </c>
      <c r="O608" s="27">
        <f>VLOOKUP($C608, '[1]ODS_county pop 2000-2010'!$H$2:$T$3195,O$1,0)</f>
        <v>16431</v>
      </c>
      <c r="P608" s="27">
        <f>VLOOKUP($C608, '[2]county pop 2010-2020'!$H$2:$T$3195,P$1,0)</f>
        <v>16335</v>
      </c>
      <c r="Q608" s="27">
        <f>VLOOKUP($C608, '[2]county pop 2010-2020'!$H$2:$T$3195,Q$1,0)</f>
        <v>16205</v>
      </c>
      <c r="R608" s="27">
        <f>VLOOKUP($C608, '[2]county pop 2010-2020'!$H$2:$T$3195,R$1,0)</f>
        <v>16265</v>
      </c>
      <c r="S608" s="27">
        <f>VLOOKUP($C608, '[2]county pop 2010-2020'!$H$2:$T$3195,S$1,0)</f>
        <v>16105</v>
      </c>
      <c r="T608" s="27">
        <f>VLOOKUP($C608, '[2]county pop 2010-2020'!$H$2:$T$3195,T$1,0)</f>
        <v>16060</v>
      </c>
      <c r="U608" s="27">
        <f>VLOOKUP($C608, '[2]county pop 2010-2020'!$H$2:$T$3195,U$1,0)</f>
        <v>15881</v>
      </c>
      <c r="V608" s="27">
        <f>VLOOKUP($C608, '[2]county pop 2010-2020'!$H$2:$T$3195,V$1,0)</f>
        <v>15860</v>
      </c>
      <c r="W608" s="27">
        <f>VLOOKUP($C608, '[2]county pop 2010-2020'!$H$2:$T$3195,W$1,0)</f>
        <v>15824</v>
      </c>
      <c r="X608" s="27">
        <f>VLOOKUP($C608, '[2]county pop 2010-2020'!$H$2:$T$3195,X$1,0)</f>
        <v>15594</v>
      </c>
      <c r="Y608" s="27">
        <f>VLOOKUP($C608, '[2]county pop 2010-2020'!$H$2:$T$3195,Y$1,0)</f>
        <v>15465</v>
      </c>
      <c r="Z608" s="27">
        <f>VLOOKUP($C608, '[3]ODS_county pop 2020-2022'!$H$2:$K$3196,Z$1,0)</f>
        <v>15423</v>
      </c>
      <c r="AA608" s="27">
        <f>VLOOKUP($C608, '[3]ODS_county pop 2020-2022'!$H$2:$K$3196,AA$1,0)</f>
        <v>15354</v>
      </c>
      <c r="AB608" s="27">
        <f>VLOOKUP($C608, '[3]ODS_county pop 2020-2022'!$H$2:$K$3196,AB$1,0)</f>
        <v>15229</v>
      </c>
    </row>
    <row r="609" spans="1:28" x14ac:dyDescent="0.3">
      <c r="A609" s="20" t="s">
        <v>2112</v>
      </c>
      <c r="B609" s="20" t="s">
        <v>2114</v>
      </c>
      <c r="C609" s="18" t="str">
        <f t="shared" si="12"/>
        <v>.Clay County, Illinois</v>
      </c>
      <c r="D609" s="20" t="s">
        <v>2084</v>
      </c>
      <c r="F609" s="27">
        <f>VLOOKUP($C609, '[1]ODS_county pop 2000-2010'!$H$2:$T$3195,F$1,0)</f>
        <v>14417</v>
      </c>
      <c r="G609" s="27">
        <f>VLOOKUP($C609, '[1]ODS_county pop 2000-2010'!$H$2:$T$3195,G$1,0)</f>
        <v>14260</v>
      </c>
      <c r="H609" s="27">
        <f>VLOOKUP($C609, '[1]ODS_county pop 2000-2010'!$H$2:$T$3195,H$1,0)</f>
        <v>14228</v>
      </c>
      <c r="I609" s="27">
        <f>VLOOKUP($C609, '[1]ODS_county pop 2000-2010'!$H$2:$T$3195,I$1,0)</f>
        <v>14194</v>
      </c>
      <c r="J609" s="27">
        <f>VLOOKUP($C609, '[1]ODS_county pop 2000-2010'!$H$2:$T$3195,J$1,0)</f>
        <v>14142</v>
      </c>
      <c r="K609" s="27">
        <f>VLOOKUP($C609, '[1]ODS_county pop 2000-2010'!$H$2:$T$3195,K$1,0)</f>
        <v>14134</v>
      </c>
      <c r="L609" s="27">
        <f>VLOOKUP($C609, '[1]ODS_county pop 2000-2010'!$H$2:$T$3195,L$1,0)</f>
        <v>14061</v>
      </c>
      <c r="M609" s="27">
        <f>VLOOKUP($C609, '[1]ODS_county pop 2000-2010'!$H$2:$T$3195,M$1,0)</f>
        <v>13975</v>
      </c>
      <c r="N609" s="27">
        <f>VLOOKUP($C609, '[1]ODS_county pop 2000-2010'!$H$2:$T$3195,N$1,0)</f>
        <v>13971</v>
      </c>
      <c r="O609" s="27">
        <f>VLOOKUP($C609, '[1]ODS_county pop 2000-2010'!$H$2:$T$3195,O$1,0)</f>
        <v>13826</v>
      </c>
      <c r="P609" s="27">
        <f>VLOOKUP($C609, '[2]county pop 2010-2020'!$H$2:$T$3195,P$1,0)</f>
        <v>13815</v>
      </c>
      <c r="Q609" s="27">
        <f>VLOOKUP($C609, '[2]county pop 2010-2020'!$H$2:$T$3195,Q$1,0)</f>
        <v>13721</v>
      </c>
      <c r="R609" s="27">
        <f>VLOOKUP($C609, '[2]county pop 2010-2020'!$H$2:$T$3195,R$1,0)</f>
        <v>13710</v>
      </c>
      <c r="S609" s="27">
        <f>VLOOKUP($C609, '[2]county pop 2010-2020'!$H$2:$T$3195,S$1,0)</f>
        <v>13550</v>
      </c>
      <c r="T609" s="27">
        <f>VLOOKUP($C609, '[2]county pop 2010-2020'!$H$2:$T$3195,T$1,0)</f>
        <v>13441</v>
      </c>
      <c r="U609" s="27">
        <f>VLOOKUP($C609, '[2]county pop 2010-2020'!$H$2:$T$3195,U$1,0)</f>
        <v>13395</v>
      </c>
      <c r="V609" s="27">
        <f>VLOOKUP($C609, '[2]county pop 2010-2020'!$H$2:$T$3195,V$1,0)</f>
        <v>13309</v>
      </c>
      <c r="W609" s="27">
        <f>VLOOKUP($C609, '[2]county pop 2010-2020'!$H$2:$T$3195,W$1,0)</f>
        <v>13259</v>
      </c>
      <c r="X609" s="27">
        <f>VLOOKUP($C609, '[2]county pop 2010-2020'!$H$2:$T$3195,X$1,0)</f>
        <v>13260</v>
      </c>
      <c r="Y609" s="27">
        <f>VLOOKUP($C609, '[2]county pop 2010-2020'!$H$2:$T$3195,Y$1,0)</f>
        <v>13177</v>
      </c>
      <c r="Z609" s="27">
        <f>VLOOKUP($C609, '[3]ODS_county pop 2020-2022'!$H$2:$K$3196,Z$1,0)</f>
        <v>13271</v>
      </c>
      <c r="AA609" s="27">
        <f>VLOOKUP($C609, '[3]ODS_county pop 2020-2022'!$H$2:$K$3196,AA$1,0)</f>
        <v>13154</v>
      </c>
      <c r="AB609" s="27">
        <f>VLOOKUP($C609, '[3]ODS_county pop 2020-2022'!$H$2:$K$3196,AB$1,0)</f>
        <v>13047</v>
      </c>
    </row>
    <row r="610" spans="1:28" x14ac:dyDescent="0.3">
      <c r="A610" s="20" t="s">
        <v>2112</v>
      </c>
      <c r="B610" s="20" t="s">
        <v>2678</v>
      </c>
      <c r="C610" s="18" t="str">
        <f t="shared" si="12"/>
        <v>.Clinton County, Illinois</v>
      </c>
      <c r="D610" s="20" t="s">
        <v>2084</v>
      </c>
      <c r="F610" s="27">
        <f>VLOOKUP($C610, '[1]ODS_county pop 2000-2010'!$H$2:$T$3195,F$1,0)</f>
        <v>35536</v>
      </c>
      <c r="G610" s="27">
        <f>VLOOKUP($C610, '[1]ODS_county pop 2000-2010'!$H$2:$T$3195,G$1,0)</f>
        <v>35792</v>
      </c>
      <c r="H610" s="27">
        <f>VLOOKUP($C610, '[1]ODS_county pop 2000-2010'!$H$2:$T$3195,H$1,0)</f>
        <v>36003</v>
      </c>
      <c r="I610" s="27">
        <f>VLOOKUP($C610, '[1]ODS_county pop 2000-2010'!$H$2:$T$3195,I$1,0)</f>
        <v>36231</v>
      </c>
      <c r="J610" s="27">
        <f>VLOOKUP($C610, '[1]ODS_county pop 2000-2010'!$H$2:$T$3195,J$1,0)</f>
        <v>36495</v>
      </c>
      <c r="K610" s="27">
        <f>VLOOKUP($C610, '[1]ODS_county pop 2000-2010'!$H$2:$T$3195,K$1,0)</f>
        <v>36681</v>
      </c>
      <c r="L610" s="27">
        <f>VLOOKUP($C610, '[1]ODS_county pop 2000-2010'!$H$2:$T$3195,L$1,0)</f>
        <v>37051</v>
      </c>
      <c r="M610" s="27">
        <f>VLOOKUP($C610, '[1]ODS_county pop 2000-2010'!$H$2:$T$3195,M$1,0)</f>
        <v>37160</v>
      </c>
      <c r="N610" s="27">
        <f>VLOOKUP($C610, '[1]ODS_county pop 2000-2010'!$H$2:$T$3195,N$1,0)</f>
        <v>37472</v>
      </c>
      <c r="O610" s="27">
        <f>VLOOKUP($C610, '[1]ODS_county pop 2000-2010'!$H$2:$T$3195,O$1,0)</f>
        <v>37459</v>
      </c>
      <c r="P610" s="27">
        <f>VLOOKUP($C610, '[2]county pop 2010-2020'!$H$2:$T$3195,P$1,0)</f>
        <v>37762</v>
      </c>
      <c r="Q610" s="27">
        <f>VLOOKUP($C610, '[2]county pop 2010-2020'!$H$2:$T$3195,Q$1,0)</f>
        <v>38024</v>
      </c>
      <c r="R610" s="27">
        <f>VLOOKUP($C610, '[2]county pop 2010-2020'!$H$2:$T$3195,R$1,0)</f>
        <v>37908</v>
      </c>
      <c r="S610" s="27">
        <f>VLOOKUP($C610, '[2]county pop 2010-2020'!$H$2:$T$3195,S$1,0)</f>
        <v>37725</v>
      </c>
      <c r="T610" s="27">
        <f>VLOOKUP($C610, '[2]county pop 2010-2020'!$H$2:$T$3195,T$1,0)</f>
        <v>37637</v>
      </c>
      <c r="U610" s="27">
        <f>VLOOKUP($C610, '[2]county pop 2010-2020'!$H$2:$T$3195,U$1,0)</f>
        <v>37657</v>
      </c>
      <c r="V610" s="27">
        <f>VLOOKUP($C610, '[2]county pop 2010-2020'!$H$2:$T$3195,V$1,0)</f>
        <v>37594</v>
      </c>
      <c r="W610" s="27">
        <f>VLOOKUP($C610, '[2]county pop 2010-2020'!$H$2:$T$3195,W$1,0)</f>
        <v>37649</v>
      </c>
      <c r="X610" s="27">
        <f>VLOOKUP($C610, '[2]county pop 2010-2020'!$H$2:$T$3195,X$1,0)</f>
        <v>37666</v>
      </c>
      <c r="Y610" s="27">
        <f>VLOOKUP($C610, '[2]county pop 2010-2020'!$H$2:$T$3195,Y$1,0)</f>
        <v>37440</v>
      </c>
      <c r="Z610" s="27">
        <f>VLOOKUP($C610, '[3]ODS_county pop 2020-2022'!$H$2:$K$3196,Z$1,0)</f>
        <v>36913</v>
      </c>
      <c r="AA610" s="27">
        <f>VLOOKUP($C610, '[3]ODS_county pop 2020-2022'!$H$2:$K$3196,AA$1,0)</f>
        <v>36886</v>
      </c>
      <c r="AB610" s="27">
        <f>VLOOKUP($C610, '[3]ODS_county pop 2020-2022'!$H$2:$K$3196,AB$1,0)</f>
        <v>36909</v>
      </c>
    </row>
    <row r="611" spans="1:28" x14ac:dyDescent="0.3">
      <c r="A611" s="20" t="s">
        <v>2112</v>
      </c>
      <c r="B611" s="20" t="s">
        <v>2679</v>
      </c>
      <c r="C611" s="18" t="str">
        <f t="shared" si="12"/>
        <v>.Coles County, Illinois</v>
      </c>
      <c r="D611" s="20" t="s">
        <v>2354</v>
      </c>
      <c r="F611" s="27">
        <f>VLOOKUP($C611, '[1]ODS_county pop 2000-2010'!$H$2:$T$3195,F$1,0)</f>
        <v>53210</v>
      </c>
      <c r="G611" s="27">
        <f>VLOOKUP($C611, '[1]ODS_county pop 2000-2010'!$H$2:$T$3195,G$1,0)</f>
        <v>52549</v>
      </c>
      <c r="H611" s="27">
        <f>VLOOKUP($C611, '[1]ODS_county pop 2000-2010'!$H$2:$T$3195,H$1,0)</f>
        <v>52454</v>
      </c>
      <c r="I611" s="27">
        <f>VLOOKUP($C611, '[1]ODS_county pop 2000-2010'!$H$2:$T$3195,I$1,0)</f>
        <v>52974</v>
      </c>
      <c r="J611" s="27">
        <f>VLOOKUP($C611, '[1]ODS_county pop 2000-2010'!$H$2:$T$3195,J$1,0)</f>
        <v>53182</v>
      </c>
      <c r="K611" s="27">
        <f>VLOOKUP($C611, '[1]ODS_county pop 2000-2010'!$H$2:$T$3195,K$1,0)</f>
        <v>53016</v>
      </c>
      <c r="L611" s="27">
        <f>VLOOKUP($C611, '[1]ODS_county pop 2000-2010'!$H$2:$T$3195,L$1,0)</f>
        <v>53359</v>
      </c>
      <c r="M611" s="27">
        <f>VLOOKUP($C611, '[1]ODS_county pop 2000-2010'!$H$2:$T$3195,M$1,0)</f>
        <v>53492</v>
      </c>
      <c r="N611" s="27">
        <f>VLOOKUP($C611, '[1]ODS_county pop 2000-2010'!$H$2:$T$3195,N$1,0)</f>
        <v>53454</v>
      </c>
      <c r="O611" s="27">
        <f>VLOOKUP($C611, '[1]ODS_county pop 2000-2010'!$H$2:$T$3195,O$1,0)</f>
        <v>53612</v>
      </c>
      <c r="P611" s="27">
        <f>VLOOKUP($C611, '[2]county pop 2010-2020'!$H$2:$T$3195,P$1,0)</f>
        <v>53873</v>
      </c>
      <c r="Q611" s="27">
        <f>VLOOKUP($C611, '[2]county pop 2010-2020'!$H$2:$T$3195,Q$1,0)</f>
        <v>53632</v>
      </c>
      <c r="R611" s="27">
        <f>VLOOKUP($C611, '[2]county pop 2010-2020'!$H$2:$T$3195,R$1,0)</f>
        <v>53333</v>
      </c>
      <c r="S611" s="27">
        <f>VLOOKUP($C611, '[2]county pop 2010-2020'!$H$2:$T$3195,S$1,0)</f>
        <v>53075</v>
      </c>
      <c r="T611" s="27">
        <f>VLOOKUP($C611, '[2]county pop 2010-2020'!$H$2:$T$3195,T$1,0)</f>
        <v>52552</v>
      </c>
      <c r="U611" s="27">
        <f>VLOOKUP($C611, '[2]county pop 2010-2020'!$H$2:$T$3195,U$1,0)</f>
        <v>52217</v>
      </c>
      <c r="V611" s="27">
        <f>VLOOKUP($C611, '[2]county pop 2010-2020'!$H$2:$T$3195,V$1,0)</f>
        <v>51820</v>
      </c>
      <c r="W611" s="27">
        <f>VLOOKUP($C611, '[2]county pop 2010-2020'!$H$2:$T$3195,W$1,0)</f>
        <v>51403</v>
      </c>
      <c r="X611" s="27">
        <f>VLOOKUP($C611, '[2]county pop 2010-2020'!$H$2:$T$3195,X$1,0)</f>
        <v>50946</v>
      </c>
      <c r="Y611" s="27">
        <f>VLOOKUP($C611, '[2]county pop 2010-2020'!$H$2:$T$3195,Y$1,0)</f>
        <v>50774</v>
      </c>
      <c r="Z611" s="27">
        <f>VLOOKUP($C611, '[3]ODS_county pop 2020-2022'!$H$2:$K$3196,Z$1,0)</f>
        <v>46761</v>
      </c>
      <c r="AA611" s="27">
        <f>VLOOKUP($C611, '[3]ODS_county pop 2020-2022'!$H$2:$K$3196,AA$1,0)</f>
        <v>46809</v>
      </c>
      <c r="AB611" s="27">
        <f>VLOOKUP($C611, '[3]ODS_county pop 2020-2022'!$H$2:$K$3196,AB$1,0)</f>
        <v>46334</v>
      </c>
    </row>
    <row r="612" spans="1:28" x14ac:dyDescent="0.3">
      <c r="A612" s="20" t="s">
        <v>2112</v>
      </c>
      <c r="B612" s="20" t="s">
        <v>2553</v>
      </c>
      <c r="C612" s="18" t="str">
        <f t="shared" si="12"/>
        <v>.Cook County, Illinois</v>
      </c>
      <c r="D612" s="20" t="s">
        <v>2354</v>
      </c>
      <c r="F612" s="27">
        <f>VLOOKUP($C612, '[1]ODS_county pop 2000-2010'!$H$2:$T$3195,F$1,0)</f>
        <v>5376741</v>
      </c>
      <c r="G612" s="27">
        <f>VLOOKUP($C612, '[1]ODS_county pop 2000-2010'!$H$2:$T$3195,G$1,0)</f>
        <v>5360562</v>
      </c>
      <c r="H612" s="27">
        <f>VLOOKUP($C612, '[1]ODS_county pop 2000-2010'!$H$2:$T$3195,H$1,0)</f>
        <v>5328775</v>
      </c>
      <c r="I612" s="27">
        <f>VLOOKUP($C612, '[1]ODS_county pop 2000-2010'!$H$2:$T$3195,I$1,0)</f>
        <v>5294739</v>
      </c>
      <c r="J612" s="27">
        <f>VLOOKUP($C612, '[1]ODS_county pop 2000-2010'!$H$2:$T$3195,J$1,0)</f>
        <v>5252021</v>
      </c>
      <c r="K612" s="27">
        <f>VLOOKUP($C612, '[1]ODS_county pop 2000-2010'!$H$2:$T$3195,K$1,0)</f>
        <v>5207615</v>
      </c>
      <c r="L612" s="27">
        <f>VLOOKUP($C612, '[1]ODS_county pop 2000-2010'!$H$2:$T$3195,L$1,0)</f>
        <v>5165495</v>
      </c>
      <c r="M612" s="27">
        <f>VLOOKUP($C612, '[1]ODS_county pop 2000-2010'!$H$2:$T$3195,M$1,0)</f>
        <v>5154235</v>
      </c>
      <c r="N612" s="27">
        <f>VLOOKUP($C612, '[1]ODS_county pop 2000-2010'!$H$2:$T$3195,N$1,0)</f>
        <v>5161831</v>
      </c>
      <c r="O612" s="27">
        <f>VLOOKUP($C612, '[1]ODS_county pop 2000-2010'!$H$2:$T$3195,O$1,0)</f>
        <v>5181728</v>
      </c>
      <c r="P612" s="27">
        <f>VLOOKUP($C612, '[2]county pop 2010-2020'!$H$2:$T$3195,P$1,0)</f>
        <v>5194675</v>
      </c>
      <c r="Q612" s="27">
        <f>VLOOKUP($C612, '[2]county pop 2010-2020'!$H$2:$T$3195,Q$1,0)</f>
        <v>5219636</v>
      </c>
      <c r="R612" s="27">
        <f>VLOOKUP($C612, '[2]county pop 2010-2020'!$H$2:$T$3195,R$1,0)</f>
        <v>5239105</v>
      </c>
      <c r="S612" s="27">
        <f>VLOOKUP($C612, '[2]county pop 2010-2020'!$H$2:$T$3195,S$1,0)</f>
        <v>5252513</v>
      </c>
      <c r="T612" s="27">
        <f>VLOOKUP($C612, '[2]county pop 2010-2020'!$H$2:$T$3195,T$1,0)</f>
        <v>5254108</v>
      </c>
      <c r="U612" s="27">
        <f>VLOOKUP($C612, '[2]county pop 2010-2020'!$H$2:$T$3195,U$1,0)</f>
        <v>5243371</v>
      </c>
      <c r="V612" s="27">
        <f>VLOOKUP($C612, '[2]county pop 2010-2020'!$H$2:$T$3195,V$1,0)</f>
        <v>5223386</v>
      </c>
      <c r="W612" s="27">
        <f>VLOOKUP($C612, '[2]county pop 2010-2020'!$H$2:$T$3195,W$1,0)</f>
        <v>5199582</v>
      </c>
      <c r="X612" s="27">
        <f>VLOOKUP($C612, '[2]county pop 2010-2020'!$H$2:$T$3195,X$1,0)</f>
        <v>5171007</v>
      </c>
      <c r="Y612" s="27">
        <f>VLOOKUP($C612, '[2]county pop 2010-2020'!$H$2:$T$3195,Y$1,0)</f>
        <v>5145326</v>
      </c>
      <c r="Z612" s="27">
        <f>VLOOKUP($C612, '[3]ODS_county pop 2020-2022'!$H$2:$K$3196,Z$1,0)</f>
        <v>5261249</v>
      </c>
      <c r="AA612" s="27">
        <f>VLOOKUP($C612, '[3]ODS_county pop 2020-2022'!$H$2:$K$3196,AA$1,0)</f>
        <v>5177606</v>
      </c>
      <c r="AB612" s="27">
        <f>VLOOKUP($C612, '[3]ODS_county pop 2020-2022'!$H$2:$K$3196,AB$1,0)</f>
        <v>5109292</v>
      </c>
    </row>
    <row r="613" spans="1:28" x14ac:dyDescent="0.3">
      <c r="A613" s="20" t="s">
        <v>2112</v>
      </c>
      <c r="B613" s="20" t="s">
        <v>2308</v>
      </c>
      <c r="C613" s="18" t="str">
        <f t="shared" si="12"/>
        <v>.Crawford County, Illinois</v>
      </c>
      <c r="D613" s="20" t="s">
        <v>2084</v>
      </c>
      <c r="F613" s="27">
        <f>VLOOKUP($C613, '[1]ODS_county pop 2000-2010'!$H$2:$T$3195,F$1,0)</f>
        <v>20460</v>
      </c>
      <c r="G613" s="27">
        <f>VLOOKUP($C613, '[1]ODS_county pop 2000-2010'!$H$2:$T$3195,G$1,0)</f>
        <v>20363</v>
      </c>
      <c r="H613" s="27">
        <f>VLOOKUP($C613, '[1]ODS_county pop 2000-2010'!$H$2:$T$3195,H$1,0)</f>
        <v>20204</v>
      </c>
      <c r="I613" s="27">
        <f>VLOOKUP($C613, '[1]ODS_county pop 2000-2010'!$H$2:$T$3195,I$1,0)</f>
        <v>20106</v>
      </c>
      <c r="J613" s="27">
        <f>VLOOKUP($C613, '[1]ODS_county pop 2000-2010'!$H$2:$T$3195,J$1,0)</f>
        <v>20059</v>
      </c>
      <c r="K613" s="27">
        <f>VLOOKUP($C613, '[1]ODS_county pop 2000-2010'!$H$2:$T$3195,K$1,0)</f>
        <v>20051</v>
      </c>
      <c r="L613" s="27">
        <f>VLOOKUP($C613, '[1]ODS_county pop 2000-2010'!$H$2:$T$3195,L$1,0)</f>
        <v>19966</v>
      </c>
      <c r="M613" s="27">
        <f>VLOOKUP($C613, '[1]ODS_county pop 2000-2010'!$H$2:$T$3195,M$1,0)</f>
        <v>19886</v>
      </c>
      <c r="N613" s="27">
        <f>VLOOKUP($C613, '[1]ODS_county pop 2000-2010'!$H$2:$T$3195,N$1,0)</f>
        <v>19831</v>
      </c>
      <c r="O613" s="27">
        <f>VLOOKUP($C613, '[1]ODS_county pop 2000-2010'!$H$2:$T$3195,O$1,0)</f>
        <v>19845</v>
      </c>
      <c r="P613" s="27">
        <f>VLOOKUP($C613, '[2]county pop 2010-2020'!$H$2:$T$3195,P$1,0)</f>
        <v>19817</v>
      </c>
      <c r="Q613" s="27">
        <f>VLOOKUP($C613, '[2]county pop 2010-2020'!$H$2:$T$3195,Q$1,0)</f>
        <v>19779</v>
      </c>
      <c r="R613" s="27">
        <f>VLOOKUP($C613, '[2]county pop 2010-2020'!$H$2:$T$3195,R$1,0)</f>
        <v>19594</v>
      </c>
      <c r="S613" s="27">
        <f>VLOOKUP($C613, '[2]county pop 2010-2020'!$H$2:$T$3195,S$1,0)</f>
        <v>19441</v>
      </c>
      <c r="T613" s="27">
        <f>VLOOKUP($C613, '[2]county pop 2010-2020'!$H$2:$T$3195,T$1,0)</f>
        <v>19290</v>
      </c>
      <c r="U613" s="27">
        <f>VLOOKUP($C613, '[2]county pop 2010-2020'!$H$2:$T$3195,U$1,0)</f>
        <v>19262</v>
      </c>
      <c r="V613" s="27">
        <f>VLOOKUP($C613, '[2]county pop 2010-2020'!$H$2:$T$3195,V$1,0)</f>
        <v>19139</v>
      </c>
      <c r="W613" s="27">
        <f>VLOOKUP($C613, '[2]county pop 2010-2020'!$H$2:$T$3195,W$1,0)</f>
        <v>18979</v>
      </c>
      <c r="X613" s="27">
        <f>VLOOKUP($C613, '[2]county pop 2010-2020'!$H$2:$T$3195,X$1,0)</f>
        <v>18849</v>
      </c>
      <c r="Y613" s="27">
        <f>VLOOKUP($C613, '[2]county pop 2010-2020'!$H$2:$T$3195,Y$1,0)</f>
        <v>18686</v>
      </c>
      <c r="Z613" s="27">
        <f>VLOOKUP($C613, '[3]ODS_county pop 2020-2022'!$H$2:$K$3196,Z$1,0)</f>
        <v>18648</v>
      </c>
      <c r="AA613" s="27">
        <f>VLOOKUP($C613, '[3]ODS_county pop 2020-2022'!$H$2:$K$3196,AA$1,0)</f>
        <v>18691</v>
      </c>
      <c r="AB613" s="27">
        <f>VLOOKUP($C613, '[3]ODS_county pop 2020-2022'!$H$2:$K$3196,AB$1,0)</f>
        <v>18536</v>
      </c>
    </row>
    <row r="614" spans="1:28" x14ac:dyDescent="0.3">
      <c r="A614" s="20" t="s">
        <v>2112</v>
      </c>
      <c r="B614" s="20" t="s">
        <v>2680</v>
      </c>
      <c r="C614" s="18" t="str">
        <f t="shared" si="12"/>
        <v>.Cumberland County, Illinois</v>
      </c>
      <c r="D614" s="20" t="s">
        <v>2354</v>
      </c>
      <c r="F614" s="27">
        <f>VLOOKUP($C614, '[1]ODS_county pop 2000-2010'!$H$2:$T$3195,F$1,0)</f>
        <v>11311</v>
      </c>
      <c r="G614" s="27">
        <f>VLOOKUP($C614, '[1]ODS_county pop 2000-2010'!$H$2:$T$3195,G$1,0)</f>
        <v>11238</v>
      </c>
      <c r="H614" s="27">
        <f>VLOOKUP($C614, '[1]ODS_county pop 2000-2010'!$H$2:$T$3195,H$1,0)</f>
        <v>11171</v>
      </c>
      <c r="I614" s="27">
        <f>VLOOKUP($C614, '[1]ODS_county pop 2000-2010'!$H$2:$T$3195,I$1,0)</f>
        <v>11066</v>
      </c>
      <c r="J614" s="27">
        <f>VLOOKUP($C614, '[1]ODS_county pop 2000-2010'!$H$2:$T$3195,J$1,0)</f>
        <v>11078</v>
      </c>
      <c r="K614" s="27">
        <f>VLOOKUP($C614, '[1]ODS_county pop 2000-2010'!$H$2:$T$3195,K$1,0)</f>
        <v>11057</v>
      </c>
      <c r="L614" s="27">
        <f>VLOOKUP($C614, '[1]ODS_county pop 2000-2010'!$H$2:$T$3195,L$1,0)</f>
        <v>11103</v>
      </c>
      <c r="M614" s="27">
        <f>VLOOKUP($C614, '[1]ODS_county pop 2000-2010'!$H$2:$T$3195,M$1,0)</f>
        <v>11077</v>
      </c>
      <c r="N614" s="27">
        <f>VLOOKUP($C614, '[1]ODS_county pop 2000-2010'!$H$2:$T$3195,N$1,0)</f>
        <v>11100</v>
      </c>
      <c r="O614" s="27">
        <f>VLOOKUP($C614, '[1]ODS_county pop 2000-2010'!$H$2:$T$3195,O$1,0)</f>
        <v>11044</v>
      </c>
      <c r="P614" s="27">
        <f>VLOOKUP($C614, '[2]county pop 2010-2020'!$H$2:$T$3195,P$1,0)</f>
        <v>11048</v>
      </c>
      <c r="Q614" s="27">
        <f>VLOOKUP($C614, '[2]county pop 2010-2020'!$H$2:$T$3195,Q$1,0)</f>
        <v>11084</v>
      </c>
      <c r="R614" s="27">
        <f>VLOOKUP($C614, '[2]county pop 2010-2020'!$H$2:$T$3195,R$1,0)</f>
        <v>10955</v>
      </c>
      <c r="S614" s="27">
        <f>VLOOKUP($C614, '[2]county pop 2010-2020'!$H$2:$T$3195,S$1,0)</f>
        <v>10911</v>
      </c>
      <c r="T614" s="27">
        <f>VLOOKUP($C614, '[2]county pop 2010-2020'!$H$2:$T$3195,T$1,0)</f>
        <v>10931</v>
      </c>
      <c r="U614" s="27">
        <f>VLOOKUP($C614, '[2]county pop 2010-2020'!$H$2:$T$3195,U$1,0)</f>
        <v>10869</v>
      </c>
      <c r="V614" s="27">
        <f>VLOOKUP($C614, '[2]county pop 2010-2020'!$H$2:$T$3195,V$1,0)</f>
        <v>10884</v>
      </c>
      <c r="W614" s="27">
        <f>VLOOKUP($C614, '[2]county pop 2010-2020'!$H$2:$T$3195,W$1,0)</f>
        <v>10887</v>
      </c>
      <c r="X614" s="27">
        <f>VLOOKUP($C614, '[2]county pop 2010-2020'!$H$2:$T$3195,X$1,0)</f>
        <v>10782</v>
      </c>
      <c r="Y614" s="27">
        <f>VLOOKUP($C614, '[2]county pop 2010-2020'!$H$2:$T$3195,Y$1,0)</f>
        <v>10733</v>
      </c>
      <c r="Z614" s="27">
        <f>VLOOKUP($C614, '[3]ODS_county pop 2020-2022'!$H$2:$K$3196,Z$1,0)</f>
        <v>10429</v>
      </c>
      <c r="AA614" s="27">
        <f>VLOOKUP($C614, '[3]ODS_county pop 2020-2022'!$H$2:$K$3196,AA$1,0)</f>
        <v>10343</v>
      </c>
      <c r="AB614" s="27">
        <f>VLOOKUP($C614, '[3]ODS_county pop 2020-2022'!$H$2:$K$3196,AB$1,0)</f>
        <v>10324</v>
      </c>
    </row>
    <row r="615" spans="1:28" x14ac:dyDescent="0.3">
      <c r="A615" s="20" t="s">
        <v>2112</v>
      </c>
      <c r="B615" s="20" t="s">
        <v>2147</v>
      </c>
      <c r="C615" s="18" t="str">
        <f t="shared" si="12"/>
        <v>.DeKalb County, Illinois</v>
      </c>
      <c r="D615" s="20" t="s">
        <v>2354</v>
      </c>
      <c r="F615" s="27">
        <f>VLOOKUP($C615, '[1]ODS_county pop 2000-2010'!$H$2:$T$3195,F$1,0)</f>
        <v>88941</v>
      </c>
      <c r="G615" s="27">
        <f>VLOOKUP($C615, '[1]ODS_county pop 2000-2010'!$H$2:$T$3195,G$1,0)</f>
        <v>90545</v>
      </c>
      <c r="H615" s="27">
        <f>VLOOKUP($C615, '[1]ODS_county pop 2000-2010'!$H$2:$T$3195,H$1,0)</f>
        <v>91951</v>
      </c>
      <c r="I615" s="27">
        <f>VLOOKUP($C615, '[1]ODS_county pop 2000-2010'!$H$2:$T$3195,I$1,0)</f>
        <v>94096</v>
      </c>
      <c r="J615" s="27">
        <f>VLOOKUP($C615, '[1]ODS_county pop 2000-2010'!$H$2:$T$3195,J$1,0)</f>
        <v>96106</v>
      </c>
      <c r="K615" s="27">
        <f>VLOOKUP($C615, '[1]ODS_county pop 2000-2010'!$H$2:$T$3195,K$1,0)</f>
        <v>98438</v>
      </c>
      <c r="L615" s="27">
        <f>VLOOKUP($C615, '[1]ODS_county pop 2000-2010'!$H$2:$T$3195,L$1,0)</f>
        <v>101437</v>
      </c>
      <c r="M615" s="27">
        <f>VLOOKUP($C615, '[1]ODS_county pop 2000-2010'!$H$2:$T$3195,M$1,0)</f>
        <v>103746</v>
      </c>
      <c r="N615" s="27">
        <f>VLOOKUP($C615, '[1]ODS_county pop 2000-2010'!$H$2:$T$3195,N$1,0)</f>
        <v>104601</v>
      </c>
      <c r="O615" s="27">
        <f>VLOOKUP($C615, '[1]ODS_county pop 2000-2010'!$H$2:$T$3195,O$1,0)</f>
        <v>105146</v>
      </c>
      <c r="P615" s="27">
        <f>VLOOKUP($C615, '[2]county pop 2010-2020'!$H$2:$T$3195,P$1,0)</f>
        <v>105160</v>
      </c>
      <c r="Q615" s="27">
        <f>VLOOKUP($C615, '[2]county pop 2010-2020'!$H$2:$T$3195,Q$1,0)</f>
        <v>104466</v>
      </c>
      <c r="R615" s="27">
        <f>VLOOKUP($C615, '[2]county pop 2010-2020'!$H$2:$T$3195,R$1,0)</f>
        <v>104385</v>
      </c>
      <c r="S615" s="27">
        <f>VLOOKUP($C615, '[2]county pop 2010-2020'!$H$2:$T$3195,S$1,0)</f>
        <v>104226</v>
      </c>
      <c r="T615" s="27">
        <f>VLOOKUP($C615, '[2]county pop 2010-2020'!$H$2:$T$3195,T$1,0)</f>
        <v>104593</v>
      </c>
      <c r="U615" s="27">
        <f>VLOOKUP($C615, '[2]county pop 2010-2020'!$H$2:$T$3195,U$1,0)</f>
        <v>104238</v>
      </c>
      <c r="V615" s="27">
        <f>VLOOKUP($C615, '[2]county pop 2010-2020'!$H$2:$T$3195,V$1,0)</f>
        <v>104219</v>
      </c>
      <c r="W615" s="27">
        <f>VLOOKUP($C615, '[2]county pop 2010-2020'!$H$2:$T$3195,W$1,0)</f>
        <v>104513</v>
      </c>
      <c r="X615" s="27">
        <f>VLOOKUP($C615, '[2]county pop 2010-2020'!$H$2:$T$3195,X$1,0)</f>
        <v>104587</v>
      </c>
      <c r="Y615" s="27">
        <f>VLOOKUP($C615, '[2]county pop 2010-2020'!$H$2:$T$3195,Y$1,0)</f>
        <v>105131</v>
      </c>
      <c r="Z615" s="27">
        <f>VLOOKUP($C615, '[3]ODS_county pop 2020-2022'!$H$2:$K$3196,Z$1,0)</f>
        <v>100253</v>
      </c>
      <c r="AA615" s="27">
        <f>VLOOKUP($C615, '[3]ODS_county pop 2020-2022'!$H$2:$K$3196,AA$1,0)</f>
        <v>100472</v>
      </c>
      <c r="AB615" s="27">
        <f>VLOOKUP($C615, '[3]ODS_county pop 2020-2022'!$H$2:$K$3196,AB$1,0)</f>
        <v>100232</v>
      </c>
    </row>
    <row r="616" spans="1:28" x14ac:dyDescent="0.3">
      <c r="A616" s="20" t="s">
        <v>2112</v>
      </c>
      <c r="B616" s="20" t="s">
        <v>2681</v>
      </c>
      <c r="C616" s="18" t="str">
        <f t="shared" si="12"/>
        <v>.De Witt County, Illinois</v>
      </c>
      <c r="D616" s="20" t="s">
        <v>2354</v>
      </c>
      <c r="F616" s="27">
        <f>VLOOKUP($C616, '[1]ODS_county pop 2000-2010'!$H$2:$T$3195,F$1,0)</f>
        <v>16802</v>
      </c>
      <c r="G616" s="27">
        <f>VLOOKUP($C616, '[1]ODS_county pop 2000-2010'!$H$2:$T$3195,G$1,0)</f>
        <v>16792</v>
      </c>
      <c r="H616" s="27">
        <f>VLOOKUP($C616, '[1]ODS_county pop 2000-2010'!$H$2:$T$3195,H$1,0)</f>
        <v>16673</v>
      </c>
      <c r="I616" s="27">
        <f>VLOOKUP($C616, '[1]ODS_county pop 2000-2010'!$H$2:$T$3195,I$1,0)</f>
        <v>16686</v>
      </c>
      <c r="J616" s="27">
        <f>VLOOKUP($C616, '[1]ODS_county pop 2000-2010'!$H$2:$T$3195,J$1,0)</f>
        <v>16671</v>
      </c>
      <c r="K616" s="27">
        <f>VLOOKUP($C616, '[1]ODS_county pop 2000-2010'!$H$2:$T$3195,K$1,0)</f>
        <v>16716</v>
      </c>
      <c r="L616" s="27">
        <f>VLOOKUP($C616, '[1]ODS_county pop 2000-2010'!$H$2:$T$3195,L$1,0)</f>
        <v>16792</v>
      </c>
      <c r="M616" s="27">
        <f>VLOOKUP($C616, '[1]ODS_county pop 2000-2010'!$H$2:$T$3195,M$1,0)</f>
        <v>16742</v>
      </c>
      <c r="N616" s="27">
        <f>VLOOKUP($C616, '[1]ODS_county pop 2000-2010'!$H$2:$T$3195,N$1,0)</f>
        <v>16733</v>
      </c>
      <c r="O616" s="27">
        <f>VLOOKUP($C616, '[1]ODS_county pop 2000-2010'!$H$2:$T$3195,O$1,0)</f>
        <v>16538</v>
      </c>
      <c r="P616" s="27">
        <f>VLOOKUP($C616, '[2]county pop 2010-2020'!$H$2:$T$3195,P$1,0)</f>
        <v>16561</v>
      </c>
      <c r="Q616" s="27">
        <f>VLOOKUP($C616, '[2]county pop 2010-2020'!$H$2:$T$3195,Q$1,0)</f>
        <v>16549</v>
      </c>
      <c r="R616" s="27">
        <f>VLOOKUP($C616, '[2]county pop 2010-2020'!$H$2:$T$3195,R$1,0)</f>
        <v>16490</v>
      </c>
      <c r="S616" s="27">
        <f>VLOOKUP($C616, '[2]county pop 2010-2020'!$H$2:$T$3195,S$1,0)</f>
        <v>16372</v>
      </c>
      <c r="T616" s="27">
        <f>VLOOKUP($C616, '[2]county pop 2010-2020'!$H$2:$T$3195,T$1,0)</f>
        <v>16216</v>
      </c>
      <c r="U616" s="27">
        <f>VLOOKUP($C616, '[2]county pop 2010-2020'!$H$2:$T$3195,U$1,0)</f>
        <v>16185</v>
      </c>
      <c r="V616" s="27">
        <f>VLOOKUP($C616, '[2]county pop 2010-2020'!$H$2:$T$3195,V$1,0)</f>
        <v>16152</v>
      </c>
      <c r="W616" s="27">
        <f>VLOOKUP($C616, '[2]county pop 2010-2020'!$H$2:$T$3195,W$1,0)</f>
        <v>15910</v>
      </c>
      <c r="X616" s="27">
        <f>VLOOKUP($C616, '[2]county pop 2010-2020'!$H$2:$T$3195,X$1,0)</f>
        <v>15768</v>
      </c>
      <c r="Y616" s="27">
        <f>VLOOKUP($C616, '[2]county pop 2010-2020'!$H$2:$T$3195,Y$1,0)</f>
        <v>15624</v>
      </c>
      <c r="Z616" s="27">
        <f>VLOOKUP($C616, '[3]ODS_county pop 2020-2022'!$H$2:$K$3196,Z$1,0)</f>
        <v>15450</v>
      </c>
      <c r="AA616" s="27">
        <f>VLOOKUP($C616, '[3]ODS_county pop 2020-2022'!$H$2:$K$3196,AA$1,0)</f>
        <v>15379</v>
      </c>
      <c r="AB616" s="27">
        <f>VLOOKUP($C616, '[3]ODS_county pop 2020-2022'!$H$2:$K$3196,AB$1,0)</f>
        <v>15310</v>
      </c>
    </row>
    <row r="617" spans="1:28" x14ac:dyDescent="0.3">
      <c r="A617" s="20" t="s">
        <v>2112</v>
      </c>
      <c r="B617" s="20" t="s">
        <v>2429</v>
      </c>
      <c r="C617" s="18" t="str">
        <f t="shared" si="12"/>
        <v>.Douglas County, Illinois</v>
      </c>
      <c r="D617" s="20" t="s">
        <v>2354</v>
      </c>
      <c r="F617" s="27">
        <f>VLOOKUP($C617, '[1]ODS_county pop 2000-2010'!$H$2:$T$3195,F$1,0)</f>
        <v>19909</v>
      </c>
      <c r="G617" s="27">
        <f>VLOOKUP($C617, '[1]ODS_county pop 2000-2010'!$H$2:$T$3195,G$1,0)</f>
        <v>20032</v>
      </c>
      <c r="H617" s="27">
        <f>VLOOKUP($C617, '[1]ODS_county pop 2000-2010'!$H$2:$T$3195,H$1,0)</f>
        <v>20017</v>
      </c>
      <c r="I617" s="27">
        <f>VLOOKUP($C617, '[1]ODS_county pop 2000-2010'!$H$2:$T$3195,I$1,0)</f>
        <v>20010</v>
      </c>
      <c r="J617" s="27">
        <f>VLOOKUP($C617, '[1]ODS_county pop 2000-2010'!$H$2:$T$3195,J$1,0)</f>
        <v>20100</v>
      </c>
      <c r="K617" s="27">
        <f>VLOOKUP($C617, '[1]ODS_county pop 2000-2010'!$H$2:$T$3195,K$1,0)</f>
        <v>20101</v>
      </c>
      <c r="L617" s="27">
        <f>VLOOKUP($C617, '[1]ODS_county pop 2000-2010'!$H$2:$T$3195,L$1,0)</f>
        <v>20111</v>
      </c>
      <c r="M617" s="27">
        <f>VLOOKUP($C617, '[1]ODS_county pop 2000-2010'!$H$2:$T$3195,M$1,0)</f>
        <v>20061</v>
      </c>
      <c r="N617" s="27">
        <f>VLOOKUP($C617, '[1]ODS_county pop 2000-2010'!$H$2:$T$3195,N$1,0)</f>
        <v>19970</v>
      </c>
      <c r="O617" s="27">
        <f>VLOOKUP($C617, '[1]ODS_county pop 2000-2010'!$H$2:$T$3195,O$1,0)</f>
        <v>19949</v>
      </c>
      <c r="P617" s="27">
        <f>VLOOKUP($C617, '[2]county pop 2010-2020'!$H$2:$T$3195,P$1,0)</f>
        <v>19980</v>
      </c>
      <c r="Q617" s="27">
        <f>VLOOKUP($C617, '[2]county pop 2010-2020'!$H$2:$T$3195,Q$1,0)</f>
        <v>19863</v>
      </c>
      <c r="R617" s="27">
        <f>VLOOKUP($C617, '[2]county pop 2010-2020'!$H$2:$T$3195,R$1,0)</f>
        <v>19881</v>
      </c>
      <c r="S617" s="27">
        <f>VLOOKUP($C617, '[2]county pop 2010-2020'!$H$2:$T$3195,S$1,0)</f>
        <v>19853</v>
      </c>
      <c r="T617" s="27">
        <f>VLOOKUP($C617, '[2]county pop 2010-2020'!$H$2:$T$3195,T$1,0)</f>
        <v>19898</v>
      </c>
      <c r="U617" s="27">
        <f>VLOOKUP($C617, '[2]county pop 2010-2020'!$H$2:$T$3195,U$1,0)</f>
        <v>19827</v>
      </c>
      <c r="V617" s="27">
        <f>VLOOKUP($C617, '[2]county pop 2010-2020'!$H$2:$T$3195,V$1,0)</f>
        <v>19732</v>
      </c>
      <c r="W617" s="27">
        <f>VLOOKUP($C617, '[2]county pop 2010-2020'!$H$2:$T$3195,W$1,0)</f>
        <v>19616</v>
      </c>
      <c r="X617" s="27">
        <f>VLOOKUP($C617, '[2]county pop 2010-2020'!$H$2:$T$3195,X$1,0)</f>
        <v>19449</v>
      </c>
      <c r="Y617" s="27">
        <f>VLOOKUP($C617, '[2]county pop 2010-2020'!$H$2:$T$3195,Y$1,0)</f>
        <v>19450</v>
      </c>
      <c r="Z617" s="27">
        <f>VLOOKUP($C617, '[3]ODS_county pop 2020-2022'!$H$2:$K$3196,Z$1,0)</f>
        <v>19758</v>
      </c>
      <c r="AA617" s="27">
        <f>VLOOKUP($C617, '[3]ODS_county pop 2020-2022'!$H$2:$K$3196,AA$1,0)</f>
        <v>19740</v>
      </c>
      <c r="AB617" s="27">
        <f>VLOOKUP($C617, '[3]ODS_county pop 2020-2022'!$H$2:$K$3196,AB$1,0)</f>
        <v>19755</v>
      </c>
    </row>
    <row r="618" spans="1:28" x14ac:dyDescent="0.3">
      <c r="A618" s="20" t="s">
        <v>2112</v>
      </c>
      <c r="B618" s="20" t="s">
        <v>2682</v>
      </c>
      <c r="C618" s="18" t="str">
        <f t="shared" si="12"/>
        <v>.DuPage County, Illinois</v>
      </c>
      <c r="D618" s="20" t="s">
        <v>2354</v>
      </c>
      <c r="F618" s="27">
        <f>VLOOKUP($C618, '[1]ODS_county pop 2000-2010'!$H$2:$T$3195,F$1,0)</f>
        <v>904594</v>
      </c>
      <c r="G618" s="27">
        <f>VLOOKUP($C618, '[1]ODS_county pop 2000-2010'!$H$2:$T$3195,G$1,0)</f>
        <v>911474</v>
      </c>
      <c r="H618" s="27">
        <f>VLOOKUP($C618, '[1]ODS_county pop 2000-2010'!$H$2:$T$3195,H$1,0)</f>
        <v>913880</v>
      </c>
      <c r="I618" s="27">
        <f>VLOOKUP($C618, '[1]ODS_county pop 2000-2010'!$H$2:$T$3195,I$1,0)</f>
        <v>914078</v>
      </c>
      <c r="J618" s="27">
        <f>VLOOKUP($C618, '[1]ODS_county pop 2000-2010'!$H$2:$T$3195,J$1,0)</f>
        <v>913940</v>
      </c>
      <c r="K618" s="27">
        <f>VLOOKUP($C618, '[1]ODS_county pop 2000-2010'!$H$2:$T$3195,K$1,0)</f>
        <v>911378</v>
      </c>
      <c r="L618" s="27">
        <f>VLOOKUP($C618, '[1]ODS_county pop 2000-2010'!$H$2:$T$3195,L$1,0)</f>
        <v>908685</v>
      </c>
      <c r="M618" s="27">
        <f>VLOOKUP($C618, '[1]ODS_county pop 2000-2010'!$H$2:$T$3195,M$1,0)</f>
        <v>907426</v>
      </c>
      <c r="N618" s="27">
        <f>VLOOKUP($C618, '[1]ODS_county pop 2000-2010'!$H$2:$T$3195,N$1,0)</f>
        <v>909798</v>
      </c>
      <c r="O618" s="27">
        <f>VLOOKUP($C618, '[1]ODS_county pop 2000-2010'!$H$2:$T$3195,O$1,0)</f>
        <v>912732</v>
      </c>
      <c r="P618" s="27">
        <f>VLOOKUP($C618, '[2]county pop 2010-2020'!$H$2:$T$3195,P$1,0)</f>
        <v>916924</v>
      </c>
      <c r="Q618" s="27">
        <f>VLOOKUP($C618, '[2]county pop 2010-2020'!$H$2:$T$3195,Q$1,0)</f>
        <v>924866</v>
      </c>
      <c r="R618" s="27">
        <f>VLOOKUP($C618, '[2]county pop 2010-2020'!$H$2:$T$3195,R$1,0)</f>
        <v>928719</v>
      </c>
      <c r="S618" s="27">
        <f>VLOOKUP($C618, '[2]county pop 2010-2020'!$H$2:$T$3195,S$1,0)</f>
        <v>932301</v>
      </c>
      <c r="T618" s="27">
        <f>VLOOKUP($C618, '[2]county pop 2010-2020'!$H$2:$T$3195,T$1,0)</f>
        <v>933480</v>
      </c>
      <c r="U618" s="27">
        <f>VLOOKUP($C618, '[2]county pop 2010-2020'!$H$2:$T$3195,U$1,0)</f>
        <v>933669</v>
      </c>
      <c r="V618" s="27">
        <f>VLOOKUP($C618, '[2]county pop 2010-2020'!$H$2:$T$3195,V$1,0)</f>
        <v>931408</v>
      </c>
      <c r="W618" s="27">
        <f>VLOOKUP($C618, '[2]county pop 2010-2020'!$H$2:$T$3195,W$1,0)</f>
        <v>930569</v>
      </c>
      <c r="X618" s="27">
        <f>VLOOKUP($C618, '[2]county pop 2010-2020'!$H$2:$T$3195,X$1,0)</f>
        <v>927808</v>
      </c>
      <c r="Y618" s="27">
        <f>VLOOKUP($C618, '[2]county pop 2010-2020'!$H$2:$T$3195,Y$1,0)</f>
        <v>922761</v>
      </c>
      <c r="Z618" s="27">
        <f>VLOOKUP($C618, '[3]ODS_county pop 2020-2022'!$H$2:$K$3196,Z$1,0)</f>
        <v>931244</v>
      </c>
      <c r="AA618" s="27">
        <f>VLOOKUP($C618, '[3]ODS_county pop 2020-2022'!$H$2:$K$3196,AA$1,0)</f>
        <v>926448</v>
      </c>
      <c r="AB618" s="27">
        <f>VLOOKUP($C618, '[3]ODS_county pop 2020-2022'!$H$2:$K$3196,AB$1,0)</f>
        <v>920901</v>
      </c>
    </row>
    <row r="619" spans="1:28" x14ac:dyDescent="0.3">
      <c r="A619" s="20" t="s">
        <v>2112</v>
      </c>
      <c r="B619" s="20" t="s">
        <v>2683</v>
      </c>
      <c r="C619" s="18" t="str">
        <f t="shared" si="12"/>
        <v>.Edgar County, Illinois</v>
      </c>
      <c r="D619" s="20" t="s">
        <v>2354</v>
      </c>
      <c r="F619" s="27">
        <f>VLOOKUP($C619, '[1]ODS_county pop 2000-2010'!$H$2:$T$3195,F$1,0)</f>
        <v>19643</v>
      </c>
      <c r="G619" s="27">
        <f>VLOOKUP($C619, '[1]ODS_county pop 2000-2010'!$H$2:$T$3195,G$1,0)</f>
        <v>19465</v>
      </c>
      <c r="H619" s="27">
        <f>VLOOKUP($C619, '[1]ODS_county pop 2000-2010'!$H$2:$T$3195,H$1,0)</f>
        <v>19249</v>
      </c>
      <c r="I619" s="27">
        <f>VLOOKUP($C619, '[1]ODS_county pop 2000-2010'!$H$2:$T$3195,I$1,0)</f>
        <v>19085</v>
      </c>
      <c r="J619" s="27">
        <f>VLOOKUP($C619, '[1]ODS_county pop 2000-2010'!$H$2:$T$3195,J$1,0)</f>
        <v>19041</v>
      </c>
      <c r="K619" s="27">
        <f>VLOOKUP($C619, '[1]ODS_county pop 2000-2010'!$H$2:$T$3195,K$1,0)</f>
        <v>18987</v>
      </c>
      <c r="L619" s="27">
        <f>VLOOKUP($C619, '[1]ODS_county pop 2000-2010'!$H$2:$T$3195,L$1,0)</f>
        <v>18986</v>
      </c>
      <c r="M619" s="27">
        <f>VLOOKUP($C619, '[1]ODS_county pop 2000-2010'!$H$2:$T$3195,M$1,0)</f>
        <v>18929</v>
      </c>
      <c r="N619" s="27">
        <f>VLOOKUP($C619, '[1]ODS_county pop 2000-2010'!$H$2:$T$3195,N$1,0)</f>
        <v>18768</v>
      </c>
      <c r="O619" s="27">
        <f>VLOOKUP($C619, '[1]ODS_county pop 2000-2010'!$H$2:$T$3195,O$1,0)</f>
        <v>18668</v>
      </c>
      <c r="P619" s="27">
        <f>VLOOKUP($C619, '[2]county pop 2010-2020'!$H$2:$T$3195,P$1,0)</f>
        <v>18576</v>
      </c>
      <c r="Q619" s="27">
        <f>VLOOKUP($C619, '[2]county pop 2010-2020'!$H$2:$T$3195,Q$1,0)</f>
        <v>18397</v>
      </c>
      <c r="R619" s="27">
        <f>VLOOKUP($C619, '[2]county pop 2010-2020'!$H$2:$T$3195,R$1,0)</f>
        <v>18170</v>
      </c>
      <c r="S619" s="27">
        <f>VLOOKUP($C619, '[2]county pop 2010-2020'!$H$2:$T$3195,S$1,0)</f>
        <v>17959</v>
      </c>
      <c r="T619" s="27">
        <f>VLOOKUP($C619, '[2]county pop 2010-2020'!$H$2:$T$3195,T$1,0)</f>
        <v>17827</v>
      </c>
      <c r="U619" s="27">
        <f>VLOOKUP($C619, '[2]county pop 2010-2020'!$H$2:$T$3195,U$1,0)</f>
        <v>17625</v>
      </c>
      <c r="V619" s="27">
        <f>VLOOKUP($C619, '[2]county pop 2010-2020'!$H$2:$T$3195,V$1,0)</f>
        <v>17538</v>
      </c>
      <c r="W619" s="27">
        <f>VLOOKUP($C619, '[2]county pop 2010-2020'!$H$2:$T$3195,W$1,0)</f>
        <v>17415</v>
      </c>
      <c r="X619" s="27">
        <f>VLOOKUP($C619, '[2]county pop 2010-2020'!$H$2:$T$3195,X$1,0)</f>
        <v>17379</v>
      </c>
      <c r="Y619" s="27">
        <f>VLOOKUP($C619, '[2]county pop 2010-2020'!$H$2:$T$3195,Y$1,0)</f>
        <v>17169</v>
      </c>
      <c r="Z619" s="27">
        <f>VLOOKUP($C619, '[3]ODS_county pop 2020-2022'!$H$2:$K$3196,Z$1,0)</f>
        <v>16796</v>
      </c>
      <c r="AA619" s="27">
        <f>VLOOKUP($C619, '[3]ODS_county pop 2020-2022'!$H$2:$K$3196,AA$1,0)</f>
        <v>16589</v>
      </c>
      <c r="AB619" s="27">
        <f>VLOOKUP($C619, '[3]ODS_county pop 2020-2022'!$H$2:$K$3196,AB$1,0)</f>
        <v>16433</v>
      </c>
    </row>
    <row r="620" spans="1:28" x14ac:dyDescent="0.3">
      <c r="A620" s="20" t="s">
        <v>2112</v>
      </c>
      <c r="B620" s="20" t="s">
        <v>2684</v>
      </c>
      <c r="C620" s="18" t="str">
        <f t="shared" si="12"/>
        <v>.Edwards County, Illinois</v>
      </c>
      <c r="D620" s="20" t="s">
        <v>2084</v>
      </c>
      <c r="F620" s="27">
        <f>VLOOKUP($C620, '[1]ODS_county pop 2000-2010'!$H$2:$T$3195,F$1,0)</f>
        <v>6978</v>
      </c>
      <c r="G620" s="27">
        <f>VLOOKUP($C620, '[1]ODS_county pop 2000-2010'!$H$2:$T$3195,G$1,0)</f>
        <v>6879</v>
      </c>
      <c r="H620" s="27">
        <f>VLOOKUP($C620, '[1]ODS_county pop 2000-2010'!$H$2:$T$3195,H$1,0)</f>
        <v>6856</v>
      </c>
      <c r="I620" s="27">
        <f>VLOOKUP($C620, '[1]ODS_county pop 2000-2010'!$H$2:$T$3195,I$1,0)</f>
        <v>6883</v>
      </c>
      <c r="J620" s="27">
        <f>VLOOKUP($C620, '[1]ODS_county pop 2000-2010'!$H$2:$T$3195,J$1,0)</f>
        <v>6825</v>
      </c>
      <c r="K620" s="27">
        <f>VLOOKUP($C620, '[1]ODS_county pop 2000-2010'!$H$2:$T$3195,K$1,0)</f>
        <v>6796</v>
      </c>
      <c r="L620" s="27">
        <f>VLOOKUP($C620, '[1]ODS_county pop 2000-2010'!$H$2:$T$3195,L$1,0)</f>
        <v>6694</v>
      </c>
      <c r="M620" s="27">
        <f>VLOOKUP($C620, '[1]ODS_county pop 2000-2010'!$H$2:$T$3195,M$1,0)</f>
        <v>6728</v>
      </c>
      <c r="N620" s="27">
        <f>VLOOKUP($C620, '[1]ODS_county pop 2000-2010'!$H$2:$T$3195,N$1,0)</f>
        <v>6710</v>
      </c>
      <c r="O620" s="27">
        <f>VLOOKUP($C620, '[1]ODS_county pop 2000-2010'!$H$2:$T$3195,O$1,0)</f>
        <v>6675</v>
      </c>
      <c r="P620" s="27">
        <f>VLOOKUP($C620, '[2]county pop 2010-2020'!$H$2:$T$3195,P$1,0)</f>
        <v>6721</v>
      </c>
      <c r="Q620" s="27">
        <f>VLOOKUP($C620, '[2]county pop 2010-2020'!$H$2:$T$3195,Q$1,0)</f>
        <v>6674</v>
      </c>
      <c r="R620" s="27">
        <f>VLOOKUP($C620, '[2]county pop 2010-2020'!$H$2:$T$3195,R$1,0)</f>
        <v>6725</v>
      </c>
      <c r="S620" s="27">
        <f>VLOOKUP($C620, '[2]county pop 2010-2020'!$H$2:$T$3195,S$1,0)</f>
        <v>6691</v>
      </c>
      <c r="T620" s="27">
        <f>VLOOKUP($C620, '[2]county pop 2010-2020'!$H$2:$T$3195,T$1,0)</f>
        <v>6631</v>
      </c>
      <c r="U620" s="27">
        <f>VLOOKUP($C620, '[2]county pop 2010-2020'!$H$2:$T$3195,U$1,0)</f>
        <v>6514</v>
      </c>
      <c r="V620" s="27">
        <f>VLOOKUP($C620, '[2]county pop 2010-2020'!$H$2:$T$3195,V$1,0)</f>
        <v>6546</v>
      </c>
      <c r="W620" s="27">
        <f>VLOOKUP($C620, '[2]county pop 2010-2020'!$H$2:$T$3195,W$1,0)</f>
        <v>6455</v>
      </c>
      <c r="X620" s="27">
        <f>VLOOKUP($C620, '[2]county pop 2010-2020'!$H$2:$T$3195,X$1,0)</f>
        <v>6393</v>
      </c>
      <c r="Y620" s="27">
        <f>VLOOKUP($C620, '[2]county pop 2010-2020'!$H$2:$T$3195,Y$1,0)</f>
        <v>6405</v>
      </c>
      <c r="Z620" s="27">
        <f>VLOOKUP($C620, '[3]ODS_county pop 2020-2022'!$H$2:$K$3196,Z$1,0)</f>
        <v>6208</v>
      </c>
      <c r="AA620" s="27">
        <f>VLOOKUP($C620, '[3]ODS_county pop 2020-2022'!$H$2:$K$3196,AA$1,0)</f>
        <v>6086</v>
      </c>
      <c r="AB620" s="27">
        <f>VLOOKUP($C620, '[3]ODS_county pop 2020-2022'!$H$2:$K$3196,AB$1,0)</f>
        <v>6071</v>
      </c>
    </row>
    <row r="621" spans="1:28" x14ac:dyDescent="0.3">
      <c r="A621" s="20" t="s">
        <v>2112</v>
      </c>
      <c r="B621" s="20" t="s">
        <v>2564</v>
      </c>
      <c r="C621" s="18" t="str">
        <f t="shared" si="12"/>
        <v>.Effingham County, Illinois</v>
      </c>
      <c r="D621" s="20" t="s">
        <v>2084</v>
      </c>
      <c r="F621" s="27">
        <f>VLOOKUP($C621, '[1]ODS_county pop 2000-2010'!$H$2:$T$3195,F$1,0)</f>
        <v>34267</v>
      </c>
      <c r="G621" s="27">
        <f>VLOOKUP($C621, '[1]ODS_county pop 2000-2010'!$H$2:$T$3195,G$1,0)</f>
        <v>34334</v>
      </c>
      <c r="H621" s="27">
        <f>VLOOKUP($C621, '[1]ODS_county pop 2000-2010'!$H$2:$T$3195,H$1,0)</f>
        <v>34281</v>
      </c>
      <c r="I621" s="27">
        <f>VLOOKUP($C621, '[1]ODS_county pop 2000-2010'!$H$2:$T$3195,I$1,0)</f>
        <v>34408</v>
      </c>
      <c r="J621" s="27">
        <f>VLOOKUP($C621, '[1]ODS_county pop 2000-2010'!$H$2:$T$3195,J$1,0)</f>
        <v>34497</v>
      </c>
      <c r="K621" s="27">
        <f>VLOOKUP($C621, '[1]ODS_county pop 2000-2010'!$H$2:$T$3195,K$1,0)</f>
        <v>34365</v>
      </c>
      <c r="L621" s="27">
        <f>VLOOKUP($C621, '[1]ODS_county pop 2000-2010'!$H$2:$T$3195,L$1,0)</f>
        <v>34289</v>
      </c>
      <c r="M621" s="27">
        <f>VLOOKUP($C621, '[1]ODS_county pop 2000-2010'!$H$2:$T$3195,M$1,0)</f>
        <v>34191</v>
      </c>
      <c r="N621" s="27">
        <f>VLOOKUP($C621, '[1]ODS_county pop 2000-2010'!$H$2:$T$3195,N$1,0)</f>
        <v>34173</v>
      </c>
      <c r="O621" s="27">
        <f>VLOOKUP($C621, '[1]ODS_county pop 2000-2010'!$H$2:$T$3195,O$1,0)</f>
        <v>34275</v>
      </c>
      <c r="P621" s="27">
        <f>VLOOKUP($C621, '[2]county pop 2010-2020'!$H$2:$T$3195,P$1,0)</f>
        <v>34242</v>
      </c>
      <c r="Q621" s="27">
        <f>VLOOKUP($C621, '[2]county pop 2010-2020'!$H$2:$T$3195,Q$1,0)</f>
        <v>34268</v>
      </c>
      <c r="R621" s="27">
        <f>VLOOKUP($C621, '[2]county pop 2010-2020'!$H$2:$T$3195,R$1,0)</f>
        <v>34270</v>
      </c>
      <c r="S621" s="27">
        <f>VLOOKUP($C621, '[2]county pop 2010-2020'!$H$2:$T$3195,S$1,0)</f>
        <v>34213</v>
      </c>
      <c r="T621" s="27">
        <f>VLOOKUP($C621, '[2]county pop 2010-2020'!$H$2:$T$3195,T$1,0)</f>
        <v>34115</v>
      </c>
      <c r="U621" s="27">
        <f>VLOOKUP($C621, '[2]county pop 2010-2020'!$H$2:$T$3195,U$1,0)</f>
        <v>34200</v>
      </c>
      <c r="V621" s="27">
        <f>VLOOKUP($C621, '[2]county pop 2010-2020'!$H$2:$T$3195,V$1,0)</f>
        <v>34184</v>
      </c>
      <c r="W621" s="27">
        <f>VLOOKUP($C621, '[2]county pop 2010-2020'!$H$2:$T$3195,W$1,0)</f>
        <v>34165</v>
      </c>
      <c r="X621" s="27">
        <f>VLOOKUP($C621, '[2]county pop 2010-2020'!$H$2:$T$3195,X$1,0)</f>
        <v>34233</v>
      </c>
      <c r="Y621" s="27">
        <f>VLOOKUP($C621, '[2]county pop 2010-2020'!$H$2:$T$3195,Y$1,0)</f>
        <v>34109</v>
      </c>
      <c r="Z621" s="27">
        <f>VLOOKUP($C621, '[3]ODS_county pop 2020-2022'!$H$2:$K$3196,Z$1,0)</f>
        <v>34695</v>
      </c>
      <c r="AA621" s="27">
        <f>VLOOKUP($C621, '[3]ODS_county pop 2020-2022'!$H$2:$K$3196,AA$1,0)</f>
        <v>34531</v>
      </c>
      <c r="AB621" s="27">
        <f>VLOOKUP($C621, '[3]ODS_county pop 2020-2022'!$H$2:$K$3196,AB$1,0)</f>
        <v>34325</v>
      </c>
    </row>
    <row r="622" spans="1:28" x14ac:dyDescent="0.3">
      <c r="A622" s="20" t="s">
        <v>2112</v>
      </c>
      <c r="B622" s="20" t="s">
        <v>2159</v>
      </c>
      <c r="C622" s="18" t="str">
        <f t="shared" si="12"/>
        <v>.Fayette County, Illinois</v>
      </c>
      <c r="D622" s="20" t="s">
        <v>2084</v>
      </c>
      <c r="F622" s="27">
        <f>VLOOKUP($C622, '[1]ODS_county pop 2000-2010'!$H$2:$T$3195,F$1,0)</f>
        <v>21810</v>
      </c>
      <c r="G622" s="27">
        <f>VLOOKUP($C622, '[1]ODS_county pop 2000-2010'!$H$2:$T$3195,G$1,0)</f>
        <v>21695</v>
      </c>
      <c r="H622" s="27">
        <f>VLOOKUP($C622, '[1]ODS_county pop 2000-2010'!$H$2:$T$3195,H$1,0)</f>
        <v>21814</v>
      </c>
      <c r="I622" s="27">
        <f>VLOOKUP($C622, '[1]ODS_county pop 2000-2010'!$H$2:$T$3195,I$1,0)</f>
        <v>21514</v>
      </c>
      <c r="J622" s="27">
        <f>VLOOKUP($C622, '[1]ODS_county pop 2000-2010'!$H$2:$T$3195,J$1,0)</f>
        <v>21056</v>
      </c>
      <c r="K622" s="27">
        <f>VLOOKUP($C622, '[1]ODS_county pop 2000-2010'!$H$2:$T$3195,K$1,0)</f>
        <v>21848</v>
      </c>
      <c r="L622" s="27">
        <f>VLOOKUP($C622, '[1]ODS_county pop 2000-2010'!$H$2:$T$3195,L$1,0)</f>
        <v>21925</v>
      </c>
      <c r="M622" s="27">
        <f>VLOOKUP($C622, '[1]ODS_county pop 2000-2010'!$H$2:$T$3195,M$1,0)</f>
        <v>21890</v>
      </c>
      <c r="N622" s="27">
        <f>VLOOKUP($C622, '[1]ODS_county pop 2000-2010'!$H$2:$T$3195,N$1,0)</f>
        <v>22006</v>
      </c>
      <c r="O622" s="27">
        <f>VLOOKUP($C622, '[1]ODS_county pop 2000-2010'!$H$2:$T$3195,O$1,0)</f>
        <v>22089</v>
      </c>
      <c r="P622" s="27">
        <f>VLOOKUP($C622, '[2]county pop 2010-2020'!$H$2:$T$3195,P$1,0)</f>
        <v>22140</v>
      </c>
      <c r="Q622" s="27">
        <f>VLOOKUP($C622, '[2]county pop 2010-2020'!$H$2:$T$3195,Q$1,0)</f>
        <v>22385</v>
      </c>
      <c r="R622" s="27">
        <f>VLOOKUP($C622, '[2]county pop 2010-2020'!$H$2:$T$3195,R$1,0)</f>
        <v>22167</v>
      </c>
      <c r="S622" s="27">
        <f>VLOOKUP($C622, '[2]county pop 2010-2020'!$H$2:$T$3195,S$1,0)</f>
        <v>22201</v>
      </c>
      <c r="T622" s="27">
        <f>VLOOKUP($C622, '[2]county pop 2010-2020'!$H$2:$T$3195,T$1,0)</f>
        <v>22088</v>
      </c>
      <c r="U622" s="27">
        <f>VLOOKUP($C622, '[2]county pop 2010-2020'!$H$2:$T$3195,U$1,0)</f>
        <v>22048</v>
      </c>
      <c r="V622" s="27">
        <f>VLOOKUP($C622, '[2]county pop 2010-2020'!$H$2:$T$3195,V$1,0)</f>
        <v>21579</v>
      </c>
      <c r="W622" s="27">
        <f>VLOOKUP($C622, '[2]county pop 2010-2020'!$H$2:$T$3195,W$1,0)</f>
        <v>21537</v>
      </c>
      <c r="X622" s="27">
        <f>VLOOKUP($C622, '[2]county pop 2010-2020'!$H$2:$T$3195,X$1,0)</f>
        <v>21380</v>
      </c>
      <c r="Y622" s="27">
        <f>VLOOKUP($C622, '[2]county pop 2010-2020'!$H$2:$T$3195,Y$1,0)</f>
        <v>21332</v>
      </c>
      <c r="Z622" s="27">
        <f>VLOOKUP($C622, '[3]ODS_county pop 2020-2022'!$H$2:$K$3196,Z$1,0)</f>
        <v>21483</v>
      </c>
      <c r="AA622" s="27">
        <f>VLOOKUP($C622, '[3]ODS_county pop 2020-2022'!$H$2:$K$3196,AA$1,0)</f>
        <v>21447</v>
      </c>
      <c r="AB622" s="27">
        <f>VLOOKUP($C622, '[3]ODS_county pop 2020-2022'!$H$2:$K$3196,AB$1,0)</f>
        <v>21305</v>
      </c>
    </row>
    <row r="623" spans="1:28" x14ac:dyDescent="0.3">
      <c r="A623" s="20" t="s">
        <v>2112</v>
      </c>
      <c r="B623" s="20" t="s">
        <v>2685</v>
      </c>
      <c r="C623" s="18" t="str">
        <f t="shared" si="12"/>
        <v>.Ford County, Illinois</v>
      </c>
      <c r="D623" s="20" t="s">
        <v>2354</v>
      </c>
      <c r="F623" s="27">
        <f>VLOOKUP($C623, '[1]ODS_county pop 2000-2010'!$H$2:$T$3195,F$1,0)</f>
        <v>14227</v>
      </c>
      <c r="G623" s="27">
        <f>VLOOKUP($C623, '[1]ODS_county pop 2000-2010'!$H$2:$T$3195,G$1,0)</f>
        <v>14148</v>
      </c>
      <c r="H623" s="27">
        <f>VLOOKUP($C623, '[1]ODS_county pop 2000-2010'!$H$2:$T$3195,H$1,0)</f>
        <v>14118</v>
      </c>
      <c r="I623" s="27">
        <f>VLOOKUP($C623, '[1]ODS_county pop 2000-2010'!$H$2:$T$3195,I$1,0)</f>
        <v>14095</v>
      </c>
      <c r="J623" s="27">
        <f>VLOOKUP($C623, '[1]ODS_county pop 2000-2010'!$H$2:$T$3195,J$1,0)</f>
        <v>14135</v>
      </c>
      <c r="K623" s="27">
        <f>VLOOKUP($C623, '[1]ODS_county pop 2000-2010'!$H$2:$T$3195,K$1,0)</f>
        <v>14092</v>
      </c>
      <c r="L623" s="27">
        <f>VLOOKUP($C623, '[1]ODS_county pop 2000-2010'!$H$2:$T$3195,L$1,0)</f>
        <v>14096</v>
      </c>
      <c r="M623" s="27">
        <f>VLOOKUP($C623, '[1]ODS_county pop 2000-2010'!$H$2:$T$3195,M$1,0)</f>
        <v>14213</v>
      </c>
      <c r="N623" s="27">
        <f>VLOOKUP($C623, '[1]ODS_county pop 2000-2010'!$H$2:$T$3195,N$1,0)</f>
        <v>14095</v>
      </c>
      <c r="O623" s="27">
        <f>VLOOKUP($C623, '[1]ODS_county pop 2000-2010'!$H$2:$T$3195,O$1,0)</f>
        <v>14084</v>
      </c>
      <c r="P623" s="27">
        <f>VLOOKUP($C623, '[2]county pop 2010-2020'!$H$2:$T$3195,P$1,0)</f>
        <v>14081</v>
      </c>
      <c r="Q623" s="27">
        <f>VLOOKUP($C623, '[2]county pop 2010-2020'!$H$2:$T$3195,Q$1,0)</f>
        <v>13875</v>
      </c>
      <c r="R623" s="27">
        <f>VLOOKUP($C623, '[2]county pop 2010-2020'!$H$2:$T$3195,R$1,0)</f>
        <v>13877</v>
      </c>
      <c r="S623" s="27">
        <f>VLOOKUP($C623, '[2]county pop 2010-2020'!$H$2:$T$3195,S$1,0)</f>
        <v>13670</v>
      </c>
      <c r="T623" s="27">
        <f>VLOOKUP($C623, '[2]county pop 2010-2020'!$H$2:$T$3195,T$1,0)</f>
        <v>13539</v>
      </c>
      <c r="U623" s="27">
        <f>VLOOKUP($C623, '[2]county pop 2010-2020'!$H$2:$T$3195,U$1,0)</f>
        <v>13527</v>
      </c>
      <c r="V623" s="27">
        <f>VLOOKUP($C623, '[2]county pop 2010-2020'!$H$2:$T$3195,V$1,0)</f>
        <v>13346</v>
      </c>
      <c r="W623" s="27">
        <f>VLOOKUP($C623, '[2]county pop 2010-2020'!$H$2:$T$3195,W$1,0)</f>
        <v>13291</v>
      </c>
      <c r="X623" s="27">
        <f>VLOOKUP($C623, '[2]county pop 2010-2020'!$H$2:$T$3195,X$1,0)</f>
        <v>13215</v>
      </c>
      <c r="Y623" s="27">
        <f>VLOOKUP($C623, '[2]county pop 2010-2020'!$H$2:$T$3195,Y$1,0)</f>
        <v>12972</v>
      </c>
      <c r="Z623" s="27">
        <f>VLOOKUP($C623, '[3]ODS_county pop 2020-2022'!$H$2:$K$3196,Z$1,0)</f>
        <v>13517</v>
      </c>
      <c r="AA623" s="27">
        <f>VLOOKUP($C623, '[3]ODS_county pop 2020-2022'!$H$2:$K$3196,AA$1,0)</f>
        <v>13491</v>
      </c>
      <c r="AB623" s="27">
        <f>VLOOKUP($C623, '[3]ODS_county pop 2020-2022'!$H$2:$K$3196,AB$1,0)</f>
        <v>13249</v>
      </c>
    </row>
    <row r="624" spans="1:28" x14ac:dyDescent="0.3">
      <c r="A624" s="20" t="s">
        <v>2112</v>
      </c>
      <c r="B624" s="20" t="s">
        <v>2162</v>
      </c>
      <c r="C624" s="18" t="str">
        <f t="shared" si="12"/>
        <v>.Franklin County, Illinois</v>
      </c>
      <c r="D624" s="20" t="s">
        <v>2084</v>
      </c>
      <c r="F624" s="27">
        <f>VLOOKUP($C624, '[1]ODS_county pop 2000-2010'!$H$2:$T$3195,F$1,0)</f>
        <v>39021</v>
      </c>
      <c r="G624" s="27">
        <f>VLOOKUP($C624, '[1]ODS_county pop 2000-2010'!$H$2:$T$3195,G$1,0)</f>
        <v>38798</v>
      </c>
      <c r="H624" s="27">
        <f>VLOOKUP($C624, '[1]ODS_county pop 2000-2010'!$H$2:$T$3195,H$1,0)</f>
        <v>38893</v>
      </c>
      <c r="I624" s="27">
        <f>VLOOKUP($C624, '[1]ODS_county pop 2000-2010'!$H$2:$T$3195,I$1,0)</f>
        <v>39066</v>
      </c>
      <c r="J624" s="27">
        <f>VLOOKUP($C624, '[1]ODS_county pop 2000-2010'!$H$2:$T$3195,J$1,0)</f>
        <v>39298</v>
      </c>
      <c r="K624" s="27">
        <f>VLOOKUP($C624, '[1]ODS_county pop 2000-2010'!$H$2:$T$3195,K$1,0)</f>
        <v>39587</v>
      </c>
      <c r="L624" s="27">
        <f>VLOOKUP($C624, '[1]ODS_county pop 2000-2010'!$H$2:$T$3195,L$1,0)</f>
        <v>39560</v>
      </c>
      <c r="M624" s="27">
        <f>VLOOKUP($C624, '[1]ODS_county pop 2000-2010'!$H$2:$T$3195,M$1,0)</f>
        <v>39473</v>
      </c>
      <c r="N624" s="27">
        <f>VLOOKUP($C624, '[1]ODS_county pop 2000-2010'!$H$2:$T$3195,N$1,0)</f>
        <v>39546</v>
      </c>
      <c r="O624" s="27">
        <f>VLOOKUP($C624, '[1]ODS_county pop 2000-2010'!$H$2:$T$3195,O$1,0)</f>
        <v>39482</v>
      </c>
      <c r="P624" s="27">
        <f>VLOOKUP($C624, '[2]county pop 2010-2020'!$H$2:$T$3195,P$1,0)</f>
        <v>39561</v>
      </c>
      <c r="Q624" s="27">
        <f>VLOOKUP($C624, '[2]county pop 2010-2020'!$H$2:$T$3195,Q$1,0)</f>
        <v>40038</v>
      </c>
      <c r="R624" s="27">
        <f>VLOOKUP($C624, '[2]county pop 2010-2020'!$H$2:$T$3195,R$1,0)</f>
        <v>39872</v>
      </c>
      <c r="S624" s="27">
        <f>VLOOKUP($C624, '[2]county pop 2010-2020'!$H$2:$T$3195,S$1,0)</f>
        <v>39561</v>
      </c>
      <c r="T624" s="27">
        <f>VLOOKUP($C624, '[2]county pop 2010-2020'!$H$2:$T$3195,T$1,0)</f>
        <v>39456</v>
      </c>
      <c r="U624" s="27">
        <f>VLOOKUP($C624, '[2]county pop 2010-2020'!$H$2:$T$3195,U$1,0)</f>
        <v>39398</v>
      </c>
      <c r="V624" s="27">
        <f>VLOOKUP($C624, '[2]county pop 2010-2020'!$H$2:$T$3195,V$1,0)</f>
        <v>39090</v>
      </c>
      <c r="W624" s="27">
        <f>VLOOKUP($C624, '[2]county pop 2010-2020'!$H$2:$T$3195,W$1,0)</f>
        <v>39024</v>
      </c>
      <c r="X624" s="27">
        <f>VLOOKUP($C624, '[2]county pop 2010-2020'!$H$2:$T$3195,X$1,0)</f>
        <v>38737</v>
      </c>
      <c r="Y624" s="27">
        <f>VLOOKUP($C624, '[2]county pop 2010-2020'!$H$2:$T$3195,Y$1,0)</f>
        <v>38530</v>
      </c>
      <c r="Z624" s="27">
        <f>VLOOKUP($C624, '[3]ODS_county pop 2020-2022'!$H$2:$K$3196,Z$1,0)</f>
        <v>37685</v>
      </c>
      <c r="AA624" s="27">
        <f>VLOOKUP($C624, '[3]ODS_county pop 2020-2022'!$H$2:$K$3196,AA$1,0)</f>
        <v>37498</v>
      </c>
      <c r="AB624" s="27">
        <f>VLOOKUP($C624, '[3]ODS_county pop 2020-2022'!$H$2:$K$3196,AB$1,0)</f>
        <v>37242</v>
      </c>
    </row>
    <row r="625" spans="1:28" x14ac:dyDescent="0.3">
      <c r="A625" s="20" t="s">
        <v>2112</v>
      </c>
      <c r="B625" s="20" t="s">
        <v>2314</v>
      </c>
      <c r="C625" s="18" t="str">
        <f t="shared" si="12"/>
        <v>.Fulton County, Illinois</v>
      </c>
      <c r="D625" s="20" t="s">
        <v>2354</v>
      </c>
      <c r="F625" s="27">
        <f>VLOOKUP($C625, '[1]ODS_county pop 2000-2010'!$H$2:$T$3195,F$1,0)</f>
        <v>38244</v>
      </c>
      <c r="G625" s="27">
        <f>VLOOKUP($C625, '[1]ODS_county pop 2000-2010'!$H$2:$T$3195,G$1,0)</f>
        <v>37880</v>
      </c>
      <c r="H625" s="27">
        <f>VLOOKUP($C625, '[1]ODS_county pop 2000-2010'!$H$2:$T$3195,H$1,0)</f>
        <v>37587</v>
      </c>
      <c r="I625" s="27">
        <f>VLOOKUP($C625, '[1]ODS_county pop 2000-2010'!$H$2:$T$3195,I$1,0)</f>
        <v>37705</v>
      </c>
      <c r="J625" s="27">
        <f>VLOOKUP($C625, '[1]ODS_county pop 2000-2010'!$H$2:$T$3195,J$1,0)</f>
        <v>37630</v>
      </c>
      <c r="K625" s="27">
        <f>VLOOKUP($C625, '[1]ODS_county pop 2000-2010'!$H$2:$T$3195,K$1,0)</f>
        <v>37452</v>
      </c>
      <c r="L625" s="27">
        <f>VLOOKUP($C625, '[1]ODS_county pop 2000-2010'!$H$2:$T$3195,L$1,0)</f>
        <v>37387</v>
      </c>
      <c r="M625" s="27">
        <f>VLOOKUP($C625, '[1]ODS_county pop 2000-2010'!$H$2:$T$3195,M$1,0)</f>
        <v>37272</v>
      </c>
      <c r="N625" s="27">
        <f>VLOOKUP($C625, '[1]ODS_county pop 2000-2010'!$H$2:$T$3195,N$1,0)</f>
        <v>37224</v>
      </c>
      <c r="O625" s="27">
        <f>VLOOKUP($C625, '[1]ODS_county pop 2000-2010'!$H$2:$T$3195,O$1,0)</f>
        <v>37090</v>
      </c>
      <c r="P625" s="27">
        <f>VLOOKUP($C625, '[2]county pop 2010-2020'!$H$2:$T$3195,P$1,0)</f>
        <v>37069</v>
      </c>
      <c r="Q625" s="27">
        <f>VLOOKUP($C625, '[2]county pop 2010-2020'!$H$2:$T$3195,Q$1,0)</f>
        <v>36909</v>
      </c>
      <c r="R625" s="27">
        <f>VLOOKUP($C625, '[2]county pop 2010-2020'!$H$2:$T$3195,R$1,0)</f>
        <v>36585</v>
      </c>
      <c r="S625" s="27">
        <f>VLOOKUP($C625, '[2]county pop 2010-2020'!$H$2:$T$3195,S$1,0)</f>
        <v>36322</v>
      </c>
      <c r="T625" s="27">
        <f>VLOOKUP($C625, '[2]county pop 2010-2020'!$H$2:$T$3195,T$1,0)</f>
        <v>35996</v>
      </c>
      <c r="U625" s="27">
        <f>VLOOKUP($C625, '[2]county pop 2010-2020'!$H$2:$T$3195,U$1,0)</f>
        <v>35709</v>
      </c>
      <c r="V625" s="27">
        <f>VLOOKUP($C625, '[2]county pop 2010-2020'!$H$2:$T$3195,V$1,0)</f>
        <v>35498</v>
      </c>
      <c r="W625" s="27">
        <f>VLOOKUP($C625, '[2]county pop 2010-2020'!$H$2:$T$3195,W$1,0)</f>
        <v>35099</v>
      </c>
      <c r="X625" s="27">
        <f>VLOOKUP($C625, '[2]county pop 2010-2020'!$H$2:$T$3195,X$1,0)</f>
        <v>34743</v>
      </c>
      <c r="Y625" s="27">
        <f>VLOOKUP($C625, '[2]county pop 2010-2020'!$H$2:$T$3195,Y$1,0)</f>
        <v>34240</v>
      </c>
      <c r="Z625" s="27">
        <f>VLOOKUP($C625, '[3]ODS_county pop 2020-2022'!$H$2:$K$3196,Z$1,0)</f>
        <v>33488</v>
      </c>
      <c r="AA625" s="27">
        <f>VLOOKUP($C625, '[3]ODS_county pop 2020-2022'!$H$2:$K$3196,AA$1,0)</f>
        <v>33313</v>
      </c>
      <c r="AB625" s="27">
        <f>VLOOKUP($C625, '[3]ODS_county pop 2020-2022'!$H$2:$K$3196,AB$1,0)</f>
        <v>33021</v>
      </c>
    </row>
    <row r="626" spans="1:28" x14ac:dyDescent="0.3">
      <c r="A626" s="20" t="s">
        <v>2112</v>
      </c>
      <c r="B626" s="20" t="s">
        <v>2686</v>
      </c>
      <c r="C626" s="18" t="str">
        <f t="shared" si="12"/>
        <v>.Gallatin County, Illinois</v>
      </c>
      <c r="D626" s="20" t="s">
        <v>2084</v>
      </c>
      <c r="F626" s="27">
        <f>VLOOKUP($C626, '[1]ODS_county pop 2000-2010'!$H$2:$T$3195,F$1,0)</f>
        <v>6426</v>
      </c>
      <c r="G626" s="27">
        <f>VLOOKUP($C626, '[1]ODS_county pop 2000-2010'!$H$2:$T$3195,G$1,0)</f>
        <v>6279</v>
      </c>
      <c r="H626" s="27">
        <f>VLOOKUP($C626, '[1]ODS_county pop 2000-2010'!$H$2:$T$3195,H$1,0)</f>
        <v>6144</v>
      </c>
      <c r="I626" s="27">
        <f>VLOOKUP($C626, '[1]ODS_county pop 2000-2010'!$H$2:$T$3195,I$1,0)</f>
        <v>6117</v>
      </c>
      <c r="J626" s="27">
        <f>VLOOKUP($C626, '[1]ODS_county pop 2000-2010'!$H$2:$T$3195,J$1,0)</f>
        <v>6071</v>
      </c>
      <c r="K626" s="27">
        <f>VLOOKUP($C626, '[1]ODS_county pop 2000-2010'!$H$2:$T$3195,K$1,0)</f>
        <v>6030</v>
      </c>
      <c r="L626" s="27">
        <f>VLOOKUP($C626, '[1]ODS_county pop 2000-2010'!$H$2:$T$3195,L$1,0)</f>
        <v>5980</v>
      </c>
      <c r="M626" s="27">
        <f>VLOOKUP($C626, '[1]ODS_county pop 2000-2010'!$H$2:$T$3195,M$1,0)</f>
        <v>5883</v>
      </c>
      <c r="N626" s="27">
        <f>VLOOKUP($C626, '[1]ODS_county pop 2000-2010'!$H$2:$T$3195,N$1,0)</f>
        <v>5796</v>
      </c>
      <c r="O626" s="27">
        <f>VLOOKUP($C626, '[1]ODS_county pop 2000-2010'!$H$2:$T$3195,O$1,0)</f>
        <v>5631</v>
      </c>
      <c r="P626" s="27">
        <f>VLOOKUP($C626, '[2]county pop 2010-2020'!$H$2:$T$3195,P$1,0)</f>
        <v>5589</v>
      </c>
      <c r="Q626" s="27">
        <f>VLOOKUP($C626, '[2]county pop 2010-2020'!$H$2:$T$3195,Q$1,0)</f>
        <v>5490</v>
      </c>
      <c r="R626" s="27">
        <f>VLOOKUP($C626, '[2]county pop 2010-2020'!$H$2:$T$3195,R$1,0)</f>
        <v>5391</v>
      </c>
      <c r="S626" s="27">
        <f>VLOOKUP($C626, '[2]county pop 2010-2020'!$H$2:$T$3195,S$1,0)</f>
        <v>5387</v>
      </c>
      <c r="T626" s="27">
        <f>VLOOKUP($C626, '[2]county pop 2010-2020'!$H$2:$T$3195,T$1,0)</f>
        <v>5279</v>
      </c>
      <c r="U626" s="27">
        <f>VLOOKUP($C626, '[2]county pop 2010-2020'!$H$2:$T$3195,U$1,0)</f>
        <v>5224</v>
      </c>
      <c r="V626" s="27">
        <f>VLOOKUP($C626, '[2]county pop 2010-2020'!$H$2:$T$3195,V$1,0)</f>
        <v>5165</v>
      </c>
      <c r="W626" s="27">
        <f>VLOOKUP($C626, '[2]county pop 2010-2020'!$H$2:$T$3195,W$1,0)</f>
        <v>5073</v>
      </c>
      <c r="X626" s="27">
        <f>VLOOKUP($C626, '[2]county pop 2010-2020'!$H$2:$T$3195,X$1,0)</f>
        <v>5049</v>
      </c>
      <c r="Y626" s="27">
        <f>VLOOKUP($C626, '[2]county pop 2010-2020'!$H$2:$T$3195,Y$1,0)</f>
        <v>4833</v>
      </c>
      <c r="Z626" s="27">
        <f>VLOOKUP($C626, '[3]ODS_county pop 2020-2022'!$H$2:$K$3196,Z$1,0)</f>
        <v>4938</v>
      </c>
      <c r="AA626" s="27">
        <f>VLOOKUP($C626, '[3]ODS_county pop 2020-2022'!$H$2:$K$3196,AA$1,0)</f>
        <v>4907</v>
      </c>
      <c r="AB626" s="27">
        <f>VLOOKUP($C626, '[3]ODS_county pop 2020-2022'!$H$2:$K$3196,AB$1,0)</f>
        <v>4855</v>
      </c>
    </row>
    <row r="627" spans="1:28" x14ac:dyDescent="0.3">
      <c r="A627" s="20" t="s">
        <v>2112</v>
      </c>
      <c r="B627" s="20" t="s">
        <v>2168</v>
      </c>
      <c r="C627" s="18" t="str">
        <f t="shared" si="12"/>
        <v>.Greene County, Illinois</v>
      </c>
      <c r="D627" s="20" t="s">
        <v>2354</v>
      </c>
      <c r="F627" s="27">
        <f>VLOOKUP($C627, '[1]ODS_county pop 2000-2010'!$H$2:$T$3195,F$1,0)</f>
        <v>14766</v>
      </c>
      <c r="G627" s="27">
        <f>VLOOKUP($C627, '[1]ODS_county pop 2000-2010'!$H$2:$T$3195,G$1,0)</f>
        <v>14620</v>
      </c>
      <c r="H627" s="27">
        <f>VLOOKUP($C627, '[1]ODS_county pop 2000-2010'!$H$2:$T$3195,H$1,0)</f>
        <v>14622</v>
      </c>
      <c r="I627" s="27">
        <f>VLOOKUP($C627, '[1]ODS_county pop 2000-2010'!$H$2:$T$3195,I$1,0)</f>
        <v>14558</v>
      </c>
      <c r="J627" s="27">
        <f>VLOOKUP($C627, '[1]ODS_county pop 2000-2010'!$H$2:$T$3195,J$1,0)</f>
        <v>14411</v>
      </c>
      <c r="K627" s="27">
        <f>VLOOKUP($C627, '[1]ODS_county pop 2000-2010'!$H$2:$T$3195,K$1,0)</f>
        <v>14382</v>
      </c>
      <c r="L627" s="27">
        <f>VLOOKUP($C627, '[1]ODS_county pop 2000-2010'!$H$2:$T$3195,L$1,0)</f>
        <v>14167</v>
      </c>
      <c r="M627" s="27">
        <f>VLOOKUP($C627, '[1]ODS_county pop 2000-2010'!$H$2:$T$3195,M$1,0)</f>
        <v>14001</v>
      </c>
      <c r="N627" s="27">
        <f>VLOOKUP($C627, '[1]ODS_county pop 2000-2010'!$H$2:$T$3195,N$1,0)</f>
        <v>13956</v>
      </c>
      <c r="O627" s="27">
        <f>VLOOKUP($C627, '[1]ODS_county pop 2000-2010'!$H$2:$T$3195,O$1,0)</f>
        <v>13926</v>
      </c>
      <c r="P627" s="27">
        <f>VLOOKUP($C627, '[2]county pop 2010-2020'!$H$2:$T$3195,P$1,0)</f>
        <v>13886</v>
      </c>
      <c r="Q627" s="27">
        <f>VLOOKUP($C627, '[2]county pop 2010-2020'!$H$2:$T$3195,Q$1,0)</f>
        <v>13857</v>
      </c>
      <c r="R627" s="27">
        <f>VLOOKUP($C627, '[2]county pop 2010-2020'!$H$2:$T$3195,R$1,0)</f>
        <v>13657</v>
      </c>
      <c r="S627" s="27">
        <f>VLOOKUP($C627, '[2]county pop 2010-2020'!$H$2:$T$3195,S$1,0)</f>
        <v>13635</v>
      </c>
      <c r="T627" s="27">
        <f>VLOOKUP($C627, '[2]county pop 2010-2020'!$H$2:$T$3195,T$1,0)</f>
        <v>13416</v>
      </c>
      <c r="U627" s="27">
        <f>VLOOKUP($C627, '[2]county pop 2010-2020'!$H$2:$T$3195,U$1,0)</f>
        <v>13345</v>
      </c>
      <c r="V627" s="27">
        <f>VLOOKUP($C627, '[2]county pop 2010-2020'!$H$2:$T$3195,V$1,0)</f>
        <v>13111</v>
      </c>
      <c r="W627" s="27">
        <f>VLOOKUP($C627, '[2]county pop 2010-2020'!$H$2:$T$3195,W$1,0)</f>
        <v>13153</v>
      </c>
      <c r="X627" s="27">
        <f>VLOOKUP($C627, '[2]county pop 2010-2020'!$H$2:$T$3195,X$1,0)</f>
        <v>13051</v>
      </c>
      <c r="Y627" s="27">
        <f>VLOOKUP($C627, '[2]county pop 2010-2020'!$H$2:$T$3195,Y$1,0)</f>
        <v>12922</v>
      </c>
      <c r="Z627" s="27">
        <f>VLOOKUP($C627, '[3]ODS_county pop 2020-2022'!$H$2:$K$3196,Z$1,0)</f>
        <v>11936</v>
      </c>
      <c r="AA627" s="27">
        <f>VLOOKUP($C627, '[3]ODS_county pop 2020-2022'!$H$2:$K$3196,AA$1,0)</f>
        <v>11851</v>
      </c>
      <c r="AB627" s="27">
        <f>VLOOKUP($C627, '[3]ODS_county pop 2020-2022'!$H$2:$K$3196,AB$1,0)</f>
        <v>11651</v>
      </c>
    </row>
    <row r="628" spans="1:28" x14ac:dyDescent="0.3">
      <c r="A628" s="20" t="s">
        <v>2112</v>
      </c>
      <c r="B628" s="20" t="s">
        <v>2687</v>
      </c>
      <c r="C628" s="18" t="str">
        <f t="shared" si="12"/>
        <v>.Grundy County, Illinois</v>
      </c>
      <c r="D628" s="20" t="s">
        <v>2354</v>
      </c>
      <c r="F628" s="27">
        <f>VLOOKUP($C628, '[1]ODS_county pop 2000-2010'!$H$2:$T$3195,F$1,0)</f>
        <v>37528</v>
      </c>
      <c r="G628" s="27">
        <f>VLOOKUP($C628, '[1]ODS_county pop 2000-2010'!$H$2:$T$3195,G$1,0)</f>
        <v>38320</v>
      </c>
      <c r="H628" s="27">
        <f>VLOOKUP($C628, '[1]ODS_county pop 2000-2010'!$H$2:$T$3195,H$1,0)</f>
        <v>38865</v>
      </c>
      <c r="I628" s="27">
        <f>VLOOKUP($C628, '[1]ODS_county pop 2000-2010'!$H$2:$T$3195,I$1,0)</f>
        <v>39819</v>
      </c>
      <c r="J628" s="27">
        <f>VLOOKUP($C628, '[1]ODS_county pop 2000-2010'!$H$2:$T$3195,J$1,0)</f>
        <v>41410</v>
      </c>
      <c r="K628" s="27">
        <f>VLOOKUP($C628, '[1]ODS_county pop 2000-2010'!$H$2:$T$3195,K$1,0)</f>
        <v>44181</v>
      </c>
      <c r="L628" s="27">
        <f>VLOOKUP($C628, '[1]ODS_county pop 2000-2010'!$H$2:$T$3195,L$1,0)</f>
        <v>46534</v>
      </c>
      <c r="M628" s="27">
        <f>VLOOKUP($C628, '[1]ODS_county pop 2000-2010'!$H$2:$T$3195,M$1,0)</f>
        <v>48175</v>
      </c>
      <c r="N628" s="27">
        <f>VLOOKUP($C628, '[1]ODS_county pop 2000-2010'!$H$2:$T$3195,N$1,0)</f>
        <v>49166</v>
      </c>
      <c r="O628" s="27">
        <f>VLOOKUP($C628, '[1]ODS_county pop 2000-2010'!$H$2:$T$3195,O$1,0)</f>
        <v>49702</v>
      </c>
      <c r="P628" s="27">
        <f>VLOOKUP($C628, '[2]county pop 2010-2020'!$H$2:$T$3195,P$1,0)</f>
        <v>50063</v>
      </c>
      <c r="Q628" s="27">
        <f>VLOOKUP($C628, '[2]county pop 2010-2020'!$H$2:$T$3195,Q$1,0)</f>
        <v>50103</v>
      </c>
      <c r="R628" s="27">
        <f>VLOOKUP($C628, '[2]county pop 2010-2020'!$H$2:$T$3195,R$1,0)</f>
        <v>50161</v>
      </c>
      <c r="S628" s="27">
        <f>VLOOKUP($C628, '[2]county pop 2010-2020'!$H$2:$T$3195,S$1,0)</f>
        <v>50183</v>
      </c>
      <c r="T628" s="27">
        <f>VLOOKUP($C628, '[2]county pop 2010-2020'!$H$2:$T$3195,T$1,0)</f>
        <v>50281</v>
      </c>
      <c r="U628" s="27">
        <f>VLOOKUP($C628, '[2]county pop 2010-2020'!$H$2:$T$3195,U$1,0)</f>
        <v>50358</v>
      </c>
      <c r="V628" s="27">
        <f>VLOOKUP($C628, '[2]county pop 2010-2020'!$H$2:$T$3195,V$1,0)</f>
        <v>50325</v>
      </c>
      <c r="W628" s="27">
        <f>VLOOKUP($C628, '[2]county pop 2010-2020'!$H$2:$T$3195,W$1,0)</f>
        <v>50627</v>
      </c>
      <c r="X628" s="27">
        <f>VLOOKUP($C628, '[2]county pop 2010-2020'!$H$2:$T$3195,X$1,0)</f>
        <v>51012</v>
      </c>
      <c r="Y628" s="27">
        <f>VLOOKUP($C628, '[2]county pop 2010-2020'!$H$2:$T$3195,Y$1,0)</f>
        <v>51031</v>
      </c>
      <c r="Z628" s="27">
        <f>VLOOKUP($C628, '[3]ODS_county pop 2020-2022'!$H$2:$K$3196,Z$1,0)</f>
        <v>52517</v>
      </c>
      <c r="AA628" s="27">
        <f>VLOOKUP($C628, '[3]ODS_county pop 2020-2022'!$H$2:$K$3196,AA$1,0)</f>
        <v>52929</v>
      </c>
      <c r="AB628" s="27">
        <f>VLOOKUP($C628, '[3]ODS_county pop 2020-2022'!$H$2:$K$3196,AB$1,0)</f>
        <v>53041</v>
      </c>
    </row>
    <row r="629" spans="1:28" x14ac:dyDescent="0.3">
      <c r="A629" s="20" t="s">
        <v>2112</v>
      </c>
      <c r="B629" s="20" t="s">
        <v>2495</v>
      </c>
      <c r="C629" s="18" t="str">
        <f t="shared" si="12"/>
        <v>.Hamilton County, Illinois</v>
      </c>
      <c r="D629" s="20" t="s">
        <v>2084</v>
      </c>
      <c r="F629" s="27">
        <f>VLOOKUP($C629, '[1]ODS_county pop 2000-2010'!$H$2:$T$3195,F$1,0)</f>
        <v>8613</v>
      </c>
      <c r="G629" s="27">
        <f>VLOOKUP($C629, '[1]ODS_county pop 2000-2010'!$H$2:$T$3195,G$1,0)</f>
        <v>8527</v>
      </c>
      <c r="H629" s="27">
        <f>VLOOKUP($C629, '[1]ODS_county pop 2000-2010'!$H$2:$T$3195,H$1,0)</f>
        <v>8440</v>
      </c>
      <c r="I629" s="27">
        <f>VLOOKUP($C629, '[1]ODS_county pop 2000-2010'!$H$2:$T$3195,I$1,0)</f>
        <v>8431</v>
      </c>
      <c r="J629" s="27">
        <f>VLOOKUP($C629, '[1]ODS_county pop 2000-2010'!$H$2:$T$3195,J$1,0)</f>
        <v>8525</v>
      </c>
      <c r="K629" s="27">
        <f>VLOOKUP($C629, '[1]ODS_county pop 2000-2010'!$H$2:$T$3195,K$1,0)</f>
        <v>8471</v>
      </c>
      <c r="L629" s="27">
        <f>VLOOKUP($C629, '[1]ODS_county pop 2000-2010'!$H$2:$T$3195,L$1,0)</f>
        <v>8497</v>
      </c>
      <c r="M629" s="27">
        <f>VLOOKUP($C629, '[1]ODS_county pop 2000-2010'!$H$2:$T$3195,M$1,0)</f>
        <v>8416</v>
      </c>
      <c r="N629" s="27">
        <f>VLOOKUP($C629, '[1]ODS_county pop 2000-2010'!$H$2:$T$3195,N$1,0)</f>
        <v>8454</v>
      </c>
      <c r="O629" s="27">
        <f>VLOOKUP($C629, '[1]ODS_county pop 2000-2010'!$H$2:$T$3195,O$1,0)</f>
        <v>8448</v>
      </c>
      <c r="P629" s="27">
        <f>VLOOKUP($C629, '[2]county pop 2010-2020'!$H$2:$T$3195,P$1,0)</f>
        <v>8457</v>
      </c>
      <c r="Q629" s="27">
        <f>VLOOKUP($C629, '[2]county pop 2010-2020'!$H$2:$T$3195,Q$1,0)</f>
        <v>8425</v>
      </c>
      <c r="R629" s="27">
        <f>VLOOKUP($C629, '[2]county pop 2010-2020'!$H$2:$T$3195,R$1,0)</f>
        <v>8387</v>
      </c>
      <c r="S629" s="27">
        <f>VLOOKUP($C629, '[2]county pop 2010-2020'!$H$2:$T$3195,S$1,0)</f>
        <v>8347</v>
      </c>
      <c r="T629" s="27">
        <f>VLOOKUP($C629, '[2]county pop 2010-2020'!$H$2:$T$3195,T$1,0)</f>
        <v>8313</v>
      </c>
      <c r="U629" s="27">
        <f>VLOOKUP($C629, '[2]county pop 2010-2020'!$H$2:$T$3195,U$1,0)</f>
        <v>8247</v>
      </c>
      <c r="V629" s="27">
        <f>VLOOKUP($C629, '[2]county pop 2010-2020'!$H$2:$T$3195,V$1,0)</f>
        <v>8197</v>
      </c>
      <c r="W629" s="27">
        <f>VLOOKUP($C629, '[2]county pop 2010-2020'!$H$2:$T$3195,W$1,0)</f>
        <v>8192</v>
      </c>
      <c r="X629" s="27">
        <f>VLOOKUP($C629, '[2]county pop 2010-2020'!$H$2:$T$3195,X$1,0)</f>
        <v>8149</v>
      </c>
      <c r="Y629" s="27">
        <f>VLOOKUP($C629, '[2]county pop 2010-2020'!$H$2:$T$3195,Y$1,0)</f>
        <v>8133</v>
      </c>
      <c r="Z629" s="27">
        <f>VLOOKUP($C629, '[3]ODS_county pop 2020-2022'!$H$2:$K$3196,Z$1,0)</f>
        <v>7997</v>
      </c>
      <c r="AA629" s="27">
        <f>VLOOKUP($C629, '[3]ODS_county pop 2020-2022'!$H$2:$K$3196,AA$1,0)</f>
        <v>7923</v>
      </c>
      <c r="AB629" s="27">
        <f>VLOOKUP($C629, '[3]ODS_county pop 2020-2022'!$H$2:$K$3196,AB$1,0)</f>
        <v>7984</v>
      </c>
    </row>
    <row r="630" spans="1:28" x14ac:dyDescent="0.3">
      <c r="A630" s="20" t="s">
        <v>2112</v>
      </c>
      <c r="B630" s="20" t="s">
        <v>2578</v>
      </c>
      <c r="C630" s="18" t="str">
        <f t="shared" si="12"/>
        <v>.Hancock County, Illinois</v>
      </c>
      <c r="D630" s="20" t="s">
        <v>2354</v>
      </c>
      <c r="F630" s="27">
        <f>VLOOKUP($C630, '[1]ODS_county pop 2000-2010'!$H$2:$T$3195,F$1,0)</f>
        <v>20171</v>
      </c>
      <c r="G630" s="27">
        <f>VLOOKUP($C630, '[1]ODS_county pop 2000-2010'!$H$2:$T$3195,G$1,0)</f>
        <v>20069</v>
      </c>
      <c r="H630" s="27">
        <f>VLOOKUP($C630, '[1]ODS_county pop 2000-2010'!$H$2:$T$3195,H$1,0)</f>
        <v>19794</v>
      </c>
      <c r="I630" s="27">
        <f>VLOOKUP($C630, '[1]ODS_county pop 2000-2010'!$H$2:$T$3195,I$1,0)</f>
        <v>19673</v>
      </c>
      <c r="J630" s="27">
        <f>VLOOKUP($C630, '[1]ODS_county pop 2000-2010'!$H$2:$T$3195,J$1,0)</f>
        <v>19577</v>
      </c>
      <c r="K630" s="27">
        <f>VLOOKUP($C630, '[1]ODS_county pop 2000-2010'!$H$2:$T$3195,K$1,0)</f>
        <v>19479</v>
      </c>
      <c r="L630" s="27">
        <f>VLOOKUP($C630, '[1]ODS_county pop 2000-2010'!$H$2:$T$3195,L$1,0)</f>
        <v>19412</v>
      </c>
      <c r="M630" s="27">
        <f>VLOOKUP($C630, '[1]ODS_county pop 2000-2010'!$H$2:$T$3195,M$1,0)</f>
        <v>19359</v>
      </c>
      <c r="N630" s="27">
        <f>VLOOKUP($C630, '[1]ODS_county pop 2000-2010'!$H$2:$T$3195,N$1,0)</f>
        <v>19192</v>
      </c>
      <c r="O630" s="27">
        <f>VLOOKUP($C630, '[1]ODS_county pop 2000-2010'!$H$2:$T$3195,O$1,0)</f>
        <v>19080</v>
      </c>
      <c r="P630" s="27">
        <f>VLOOKUP($C630, '[2]county pop 2010-2020'!$H$2:$T$3195,P$1,0)</f>
        <v>19104</v>
      </c>
      <c r="Q630" s="27">
        <f>VLOOKUP($C630, '[2]county pop 2010-2020'!$H$2:$T$3195,Q$1,0)</f>
        <v>18999</v>
      </c>
      <c r="R630" s="27">
        <f>VLOOKUP($C630, '[2]county pop 2010-2020'!$H$2:$T$3195,R$1,0)</f>
        <v>18830</v>
      </c>
      <c r="S630" s="27">
        <f>VLOOKUP($C630, '[2]county pop 2010-2020'!$H$2:$T$3195,S$1,0)</f>
        <v>18545</v>
      </c>
      <c r="T630" s="27">
        <f>VLOOKUP($C630, '[2]county pop 2010-2020'!$H$2:$T$3195,T$1,0)</f>
        <v>18326</v>
      </c>
      <c r="U630" s="27">
        <f>VLOOKUP($C630, '[2]county pop 2010-2020'!$H$2:$T$3195,U$1,0)</f>
        <v>18217</v>
      </c>
      <c r="V630" s="27">
        <f>VLOOKUP($C630, '[2]county pop 2010-2020'!$H$2:$T$3195,V$1,0)</f>
        <v>18206</v>
      </c>
      <c r="W630" s="27">
        <f>VLOOKUP($C630, '[2]county pop 2010-2020'!$H$2:$T$3195,W$1,0)</f>
        <v>17959</v>
      </c>
      <c r="X630" s="27">
        <f>VLOOKUP($C630, '[2]county pop 2010-2020'!$H$2:$T$3195,X$1,0)</f>
        <v>17815</v>
      </c>
      <c r="Y630" s="27">
        <f>VLOOKUP($C630, '[2]county pop 2010-2020'!$H$2:$T$3195,Y$1,0)</f>
        <v>17700</v>
      </c>
      <c r="Z630" s="27">
        <f>VLOOKUP($C630, '[3]ODS_county pop 2020-2022'!$H$2:$K$3196,Z$1,0)</f>
        <v>17547</v>
      </c>
      <c r="AA630" s="27">
        <f>VLOOKUP($C630, '[3]ODS_county pop 2020-2022'!$H$2:$K$3196,AA$1,0)</f>
        <v>17388</v>
      </c>
      <c r="AB630" s="40">
        <f>VLOOKUP($C630, '[3]ODS_county pop 2020-2022'!$H$2:$K$3196,AB$1,0)</f>
        <v>17244</v>
      </c>
    </row>
    <row r="631" spans="1:28" x14ac:dyDescent="0.3">
      <c r="A631" s="20" t="s">
        <v>2112</v>
      </c>
      <c r="B631" s="20" t="s">
        <v>2688</v>
      </c>
      <c r="C631" s="18" t="str">
        <f t="shared" si="12"/>
        <v>.Hardin County, Illinois</v>
      </c>
      <c r="D631" s="20" t="s">
        <v>2084</v>
      </c>
      <c r="F631" s="27">
        <f>VLOOKUP($C631, '[1]ODS_county pop 2000-2010'!$H$2:$T$3195,F$1,0)</f>
        <v>4793</v>
      </c>
      <c r="G631" s="27">
        <f>VLOOKUP($C631, '[1]ODS_county pop 2000-2010'!$H$2:$T$3195,G$1,0)</f>
        <v>4765</v>
      </c>
      <c r="H631" s="27">
        <f>VLOOKUP($C631, '[1]ODS_county pop 2000-2010'!$H$2:$T$3195,H$1,0)</f>
        <v>4723</v>
      </c>
      <c r="I631" s="27">
        <f>VLOOKUP($C631, '[1]ODS_county pop 2000-2010'!$H$2:$T$3195,I$1,0)</f>
        <v>4724</v>
      </c>
      <c r="J631" s="27">
        <f>VLOOKUP($C631, '[1]ODS_county pop 2000-2010'!$H$2:$T$3195,J$1,0)</f>
        <v>4664</v>
      </c>
      <c r="K631" s="27">
        <f>VLOOKUP($C631, '[1]ODS_county pop 2000-2010'!$H$2:$T$3195,K$1,0)</f>
        <v>4615</v>
      </c>
      <c r="L631" s="27">
        <f>VLOOKUP($C631, '[1]ODS_county pop 2000-2010'!$H$2:$T$3195,L$1,0)</f>
        <v>4508</v>
      </c>
      <c r="M631" s="27">
        <f>VLOOKUP($C631, '[1]ODS_county pop 2000-2010'!$H$2:$T$3195,M$1,0)</f>
        <v>4462</v>
      </c>
      <c r="N631" s="27">
        <f>VLOOKUP($C631, '[1]ODS_county pop 2000-2010'!$H$2:$T$3195,N$1,0)</f>
        <v>4386</v>
      </c>
      <c r="O631" s="27">
        <f>VLOOKUP($C631, '[1]ODS_county pop 2000-2010'!$H$2:$T$3195,O$1,0)</f>
        <v>4344</v>
      </c>
      <c r="P631" s="27">
        <f>VLOOKUP($C631, '[2]county pop 2010-2020'!$H$2:$T$3195,P$1,0)</f>
        <v>4320</v>
      </c>
      <c r="Q631" s="27">
        <f>VLOOKUP($C631, '[2]county pop 2010-2020'!$H$2:$T$3195,Q$1,0)</f>
        <v>4291</v>
      </c>
      <c r="R631" s="27">
        <f>VLOOKUP($C631, '[2]county pop 2010-2020'!$H$2:$T$3195,R$1,0)</f>
        <v>4278</v>
      </c>
      <c r="S631" s="27">
        <f>VLOOKUP($C631, '[2]county pop 2010-2020'!$H$2:$T$3195,S$1,0)</f>
        <v>4174</v>
      </c>
      <c r="T631" s="27">
        <f>VLOOKUP($C631, '[2]county pop 2010-2020'!$H$2:$T$3195,T$1,0)</f>
        <v>4146</v>
      </c>
      <c r="U631" s="27">
        <f>VLOOKUP($C631, '[2]county pop 2010-2020'!$H$2:$T$3195,U$1,0)</f>
        <v>4065</v>
      </c>
      <c r="V631" s="27">
        <f>VLOOKUP($C631, '[2]county pop 2010-2020'!$H$2:$T$3195,V$1,0)</f>
        <v>3997</v>
      </c>
      <c r="W631" s="27">
        <f>VLOOKUP($C631, '[2]county pop 2010-2020'!$H$2:$T$3195,W$1,0)</f>
        <v>3920</v>
      </c>
      <c r="X631" s="27">
        <f>VLOOKUP($C631, '[2]county pop 2010-2020'!$H$2:$T$3195,X$1,0)</f>
        <v>3876</v>
      </c>
      <c r="Y631" s="27">
        <f>VLOOKUP($C631, '[2]county pop 2010-2020'!$H$2:$T$3195,Y$1,0)</f>
        <v>3848</v>
      </c>
      <c r="Z631" s="27">
        <f>VLOOKUP($C631, '[3]ODS_county pop 2020-2022'!$H$2:$K$3196,Z$1,0)</f>
        <v>3641</v>
      </c>
      <c r="AA631" s="27">
        <f>VLOOKUP($C631, '[3]ODS_county pop 2020-2022'!$H$2:$K$3196,AA$1,0)</f>
        <v>3650</v>
      </c>
      <c r="AB631" s="40">
        <f>VLOOKUP($C631, '[3]ODS_county pop 2020-2022'!$H$2:$K$3196,AB$1,0)</f>
        <v>3597</v>
      </c>
    </row>
    <row r="632" spans="1:28" x14ac:dyDescent="0.3">
      <c r="A632" s="20" t="s">
        <v>2112</v>
      </c>
      <c r="B632" s="20" t="s">
        <v>2689</v>
      </c>
      <c r="C632" s="18" t="str">
        <f t="shared" si="12"/>
        <v>.Henderson County, Illinois</v>
      </c>
      <c r="D632" s="20" t="s">
        <v>2354</v>
      </c>
      <c r="F632" s="27">
        <f>VLOOKUP($C632, '[1]ODS_county pop 2000-2010'!$H$2:$T$3195,F$1,0)</f>
        <v>8176</v>
      </c>
      <c r="G632" s="27">
        <f>VLOOKUP($C632, '[1]ODS_county pop 2000-2010'!$H$2:$T$3195,G$1,0)</f>
        <v>8150</v>
      </c>
      <c r="H632" s="27">
        <f>VLOOKUP($C632, '[1]ODS_county pop 2000-2010'!$H$2:$T$3195,H$1,0)</f>
        <v>8078</v>
      </c>
      <c r="I632" s="27">
        <f>VLOOKUP($C632, '[1]ODS_county pop 2000-2010'!$H$2:$T$3195,I$1,0)</f>
        <v>7935</v>
      </c>
      <c r="J632" s="27">
        <f>VLOOKUP($C632, '[1]ODS_county pop 2000-2010'!$H$2:$T$3195,J$1,0)</f>
        <v>7912</v>
      </c>
      <c r="K632" s="27">
        <f>VLOOKUP($C632, '[1]ODS_county pop 2000-2010'!$H$2:$T$3195,K$1,0)</f>
        <v>7786</v>
      </c>
      <c r="L632" s="27">
        <f>VLOOKUP($C632, '[1]ODS_county pop 2000-2010'!$H$2:$T$3195,L$1,0)</f>
        <v>7614</v>
      </c>
      <c r="M632" s="27">
        <f>VLOOKUP($C632, '[1]ODS_county pop 2000-2010'!$H$2:$T$3195,M$1,0)</f>
        <v>7565</v>
      </c>
      <c r="N632" s="27">
        <f>VLOOKUP($C632, '[1]ODS_county pop 2000-2010'!$H$2:$T$3195,N$1,0)</f>
        <v>7463</v>
      </c>
      <c r="O632" s="27">
        <f>VLOOKUP($C632, '[1]ODS_county pop 2000-2010'!$H$2:$T$3195,O$1,0)</f>
        <v>7340</v>
      </c>
      <c r="P632" s="27">
        <f>VLOOKUP($C632, '[2]county pop 2010-2020'!$H$2:$T$3195,P$1,0)</f>
        <v>7331</v>
      </c>
      <c r="Q632" s="27">
        <f>VLOOKUP($C632, '[2]county pop 2010-2020'!$H$2:$T$3195,Q$1,0)</f>
        <v>7221</v>
      </c>
      <c r="R632" s="27">
        <f>VLOOKUP($C632, '[2]county pop 2010-2020'!$H$2:$T$3195,R$1,0)</f>
        <v>7048</v>
      </c>
      <c r="S632" s="27">
        <f>VLOOKUP($C632, '[2]county pop 2010-2020'!$H$2:$T$3195,S$1,0)</f>
        <v>6969</v>
      </c>
      <c r="T632" s="27">
        <f>VLOOKUP($C632, '[2]county pop 2010-2020'!$H$2:$T$3195,T$1,0)</f>
        <v>7018</v>
      </c>
      <c r="U632" s="27">
        <f>VLOOKUP($C632, '[2]county pop 2010-2020'!$H$2:$T$3195,U$1,0)</f>
        <v>7001</v>
      </c>
      <c r="V632" s="27">
        <f>VLOOKUP($C632, '[2]county pop 2010-2020'!$H$2:$T$3195,V$1,0)</f>
        <v>6889</v>
      </c>
      <c r="W632" s="27">
        <f>VLOOKUP($C632, '[2]county pop 2010-2020'!$H$2:$T$3195,W$1,0)</f>
        <v>6824</v>
      </c>
      <c r="X632" s="27">
        <f>VLOOKUP($C632, '[2]county pop 2010-2020'!$H$2:$T$3195,X$1,0)</f>
        <v>6726</v>
      </c>
      <c r="Y632" s="27">
        <f>VLOOKUP($C632, '[2]county pop 2010-2020'!$H$2:$T$3195,Y$1,0)</f>
        <v>6709</v>
      </c>
      <c r="Z632" s="27">
        <f>VLOOKUP($C632, '[3]ODS_county pop 2020-2022'!$H$2:$K$3196,Z$1,0)</f>
        <v>6334</v>
      </c>
      <c r="AA632" s="27">
        <f>VLOOKUP($C632, '[3]ODS_county pop 2020-2022'!$H$2:$K$3196,AA$1,0)</f>
        <v>6304</v>
      </c>
      <c r="AB632" s="40">
        <f>VLOOKUP($C632, '[3]ODS_county pop 2020-2022'!$H$2:$K$3196,AB$1,0)</f>
        <v>6151</v>
      </c>
    </row>
    <row r="633" spans="1:28" x14ac:dyDescent="0.3">
      <c r="A633" s="20" t="s">
        <v>2112</v>
      </c>
      <c r="B633" s="20" t="s">
        <v>2174</v>
      </c>
      <c r="C633" s="18" t="str">
        <f t="shared" si="12"/>
        <v>.Henry County, Illinois</v>
      </c>
      <c r="D633" s="20" t="s">
        <v>2354</v>
      </c>
      <c r="F633" s="27">
        <f>VLOOKUP($C633, '[1]ODS_county pop 2000-2010'!$H$2:$T$3195,F$1,0)</f>
        <v>51032</v>
      </c>
      <c r="G633" s="27">
        <f>VLOOKUP($C633, '[1]ODS_county pop 2000-2010'!$H$2:$T$3195,G$1,0)</f>
        <v>50714</v>
      </c>
      <c r="H633" s="27">
        <f>VLOOKUP($C633, '[1]ODS_county pop 2000-2010'!$H$2:$T$3195,H$1,0)</f>
        <v>50454</v>
      </c>
      <c r="I633" s="27">
        <f>VLOOKUP($C633, '[1]ODS_county pop 2000-2010'!$H$2:$T$3195,I$1,0)</f>
        <v>50714</v>
      </c>
      <c r="J633" s="27">
        <f>VLOOKUP($C633, '[1]ODS_county pop 2000-2010'!$H$2:$T$3195,J$1,0)</f>
        <v>50509</v>
      </c>
      <c r="K633" s="27">
        <f>VLOOKUP($C633, '[1]ODS_county pop 2000-2010'!$H$2:$T$3195,K$1,0)</f>
        <v>50572</v>
      </c>
      <c r="L633" s="27">
        <f>VLOOKUP($C633, '[1]ODS_county pop 2000-2010'!$H$2:$T$3195,L$1,0)</f>
        <v>50392</v>
      </c>
      <c r="M633" s="27">
        <f>VLOOKUP($C633, '[1]ODS_county pop 2000-2010'!$H$2:$T$3195,M$1,0)</f>
        <v>50528</v>
      </c>
      <c r="N633" s="27">
        <f>VLOOKUP($C633, '[1]ODS_county pop 2000-2010'!$H$2:$T$3195,N$1,0)</f>
        <v>50492</v>
      </c>
      <c r="O633" s="27">
        <f>VLOOKUP($C633, '[1]ODS_county pop 2000-2010'!$H$2:$T$3195,O$1,0)</f>
        <v>50536</v>
      </c>
      <c r="P633" s="27">
        <f>VLOOKUP($C633, '[2]county pop 2010-2020'!$H$2:$T$3195,P$1,0)</f>
        <v>50486</v>
      </c>
      <c r="Q633" s="27">
        <f>VLOOKUP($C633, '[2]county pop 2010-2020'!$H$2:$T$3195,Q$1,0)</f>
        <v>50293</v>
      </c>
      <c r="R633" s="27">
        <f>VLOOKUP($C633, '[2]county pop 2010-2020'!$H$2:$T$3195,R$1,0)</f>
        <v>50263</v>
      </c>
      <c r="S633" s="27">
        <f>VLOOKUP($C633, '[2]county pop 2010-2020'!$H$2:$T$3195,S$1,0)</f>
        <v>49932</v>
      </c>
      <c r="T633" s="27">
        <f>VLOOKUP($C633, '[2]county pop 2010-2020'!$H$2:$T$3195,T$1,0)</f>
        <v>49841</v>
      </c>
      <c r="U633" s="27">
        <f>VLOOKUP($C633, '[2]county pop 2010-2020'!$H$2:$T$3195,U$1,0)</f>
        <v>49654</v>
      </c>
      <c r="V633" s="27">
        <f>VLOOKUP($C633, '[2]county pop 2010-2020'!$H$2:$T$3195,V$1,0)</f>
        <v>49511</v>
      </c>
      <c r="W633" s="27">
        <f>VLOOKUP($C633, '[2]county pop 2010-2020'!$H$2:$T$3195,W$1,0)</f>
        <v>49222</v>
      </c>
      <c r="X633" s="27">
        <f>VLOOKUP($C633, '[2]county pop 2010-2020'!$H$2:$T$3195,X$1,0)</f>
        <v>49082</v>
      </c>
      <c r="Y633" s="27">
        <f>VLOOKUP($C633, '[2]county pop 2010-2020'!$H$2:$T$3195,Y$1,0)</f>
        <v>48933</v>
      </c>
      <c r="Z633" s="27">
        <f>VLOOKUP($C633, '[3]ODS_county pop 2020-2022'!$H$2:$K$3196,Z$1,0)</f>
        <v>49172</v>
      </c>
      <c r="AA633" s="27">
        <f>VLOOKUP($C633, '[3]ODS_county pop 2020-2022'!$H$2:$K$3196,AA$1,0)</f>
        <v>48868</v>
      </c>
      <c r="AB633" s="40">
        <f>VLOOKUP($C633, '[3]ODS_county pop 2020-2022'!$H$2:$K$3196,AB$1,0)</f>
        <v>48419</v>
      </c>
    </row>
    <row r="634" spans="1:28" x14ac:dyDescent="0.3">
      <c r="A634" s="20" t="s">
        <v>2112</v>
      </c>
      <c r="B634" s="20" t="s">
        <v>2690</v>
      </c>
      <c r="C634" s="18" t="str">
        <f t="shared" si="12"/>
        <v>.Iroquois County, Illinois</v>
      </c>
      <c r="D634" s="20" t="s">
        <v>2354</v>
      </c>
      <c r="F634" s="27">
        <f>VLOOKUP($C634, '[1]ODS_county pop 2000-2010'!$H$2:$T$3195,F$1,0)</f>
        <v>31340</v>
      </c>
      <c r="G634" s="27">
        <f>VLOOKUP($C634, '[1]ODS_county pop 2000-2010'!$H$2:$T$3195,G$1,0)</f>
        <v>31022</v>
      </c>
      <c r="H634" s="27">
        <f>VLOOKUP($C634, '[1]ODS_county pop 2000-2010'!$H$2:$T$3195,H$1,0)</f>
        <v>30805</v>
      </c>
      <c r="I634" s="27">
        <f>VLOOKUP($C634, '[1]ODS_county pop 2000-2010'!$H$2:$T$3195,I$1,0)</f>
        <v>30688</v>
      </c>
      <c r="J634" s="27">
        <f>VLOOKUP($C634, '[1]ODS_county pop 2000-2010'!$H$2:$T$3195,J$1,0)</f>
        <v>30493</v>
      </c>
      <c r="K634" s="27">
        <f>VLOOKUP($C634, '[1]ODS_county pop 2000-2010'!$H$2:$T$3195,K$1,0)</f>
        <v>30548</v>
      </c>
      <c r="L634" s="27">
        <f>VLOOKUP($C634, '[1]ODS_county pop 2000-2010'!$H$2:$T$3195,L$1,0)</f>
        <v>30308</v>
      </c>
      <c r="M634" s="27">
        <f>VLOOKUP($C634, '[1]ODS_county pop 2000-2010'!$H$2:$T$3195,M$1,0)</f>
        <v>30282</v>
      </c>
      <c r="N634" s="27">
        <f>VLOOKUP($C634, '[1]ODS_county pop 2000-2010'!$H$2:$T$3195,N$1,0)</f>
        <v>30228</v>
      </c>
      <c r="O634" s="27">
        <f>VLOOKUP($C634, '[1]ODS_county pop 2000-2010'!$H$2:$T$3195,O$1,0)</f>
        <v>29863</v>
      </c>
      <c r="P634" s="27">
        <f>VLOOKUP($C634, '[2]county pop 2010-2020'!$H$2:$T$3195,P$1,0)</f>
        <v>29718</v>
      </c>
      <c r="Q634" s="27">
        <f>VLOOKUP($C634, '[2]county pop 2010-2020'!$H$2:$T$3195,Q$1,0)</f>
        <v>29501</v>
      </c>
      <c r="R634" s="27">
        <f>VLOOKUP($C634, '[2]county pop 2010-2020'!$H$2:$T$3195,R$1,0)</f>
        <v>29270</v>
      </c>
      <c r="S634" s="27">
        <f>VLOOKUP($C634, '[2]county pop 2010-2020'!$H$2:$T$3195,S$1,0)</f>
        <v>28943</v>
      </c>
      <c r="T634" s="27">
        <f>VLOOKUP($C634, '[2]county pop 2010-2020'!$H$2:$T$3195,T$1,0)</f>
        <v>28725</v>
      </c>
      <c r="U634" s="27">
        <f>VLOOKUP($C634, '[2]county pop 2010-2020'!$H$2:$T$3195,U$1,0)</f>
        <v>28529</v>
      </c>
      <c r="V634" s="27">
        <f>VLOOKUP($C634, '[2]county pop 2010-2020'!$H$2:$T$3195,V$1,0)</f>
        <v>28150</v>
      </c>
      <c r="W634" s="27">
        <f>VLOOKUP($C634, '[2]county pop 2010-2020'!$H$2:$T$3195,W$1,0)</f>
        <v>27780</v>
      </c>
      <c r="X634" s="27">
        <f>VLOOKUP($C634, '[2]county pop 2010-2020'!$H$2:$T$3195,X$1,0)</f>
        <v>27450</v>
      </c>
      <c r="Y634" s="27">
        <f>VLOOKUP($C634, '[2]county pop 2010-2020'!$H$2:$T$3195,Y$1,0)</f>
        <v>27093</v>
      </c>
      <c r="Z634" s="27">
        <f>VLOOKUP($C634, '[3]ODS_county pop 2020-2022'!$H$2:$K$3196,Z$1,0)</f>
        <v>26977</v>
      </c>
      <c r="AA634" s="27">
        <f>VLOOKUP($C634, '[3]ODS_county pop 2020-2022'!$H$2:$K$3196,AA$1,0)</f>
        <v>26761</v>
      </c>
      <c r="AB634" s="40">
        <f>VLOOKUP($C634, '[3]ODS_county pop 2020-2022'!$H$2:$K$3196,AB$1,0)</f>
        <v>26473</v>
      </c>
    </row>
    <row r="635" spans="1:28" x14ac:dyDescent="0.3">
      <c r="A635" s="20" t="s">
        <v>2112</v>
      </c>
      <c r="B635" s="20" t="s">
        <v>2180</v>
      </c>
      <c r="C635" s="18" t="str">
        <f t="shared" si="12"/>
        <v>.Jackson County, Illinois</v>
      </c>
      <c r="D635" s="20" t="s">
        <v>2084</v>
      </c>
      <c r="F635" s="27">
        <f>VLOOKUP($C635, '[1]ODS_county pop 2000-2010'!$H$2:$T$3195,F$1,0)</f>
        <v>59607</v>
      </c>
      <c r="G635" s="27">
        <f>VLOOKUP($C635, '[1]ODS_county pop 2000-2010'!$H$2:$T$3195,G$1,0)</f>
        <v>59530</v>
      </c>
      <c r="H635" s="27">
        <f>VLOOKUP($C635, '[1]ODS_county pop 2000-2010'!$H$2:$T$3195,H$1,0)</f>
        <v>58949</v>
      </c>
      <c r="I635" s="27">
        <f>VLOOKUP($C635, '[1]ODS_county pop 2000-2010'!$H$2:$T$3195,I$1,0)</f>
        <v>59282</v>
      </c>
      <c r="J635" s="27">
        <f>VLOOKUP($C635, '[1]ODS_county pop 2000-2010'!$H$2:$T$3195,J$1,0)</f>
        <v>59462</v>
      </c>
      <c r="K635" s="27">
        <f>VLOOKUP($C635, '[1]ODS_county pop 2000-2010'!$H$2:$T$3195,K$1,0)</f>
        <v>60006</v>
      </c>
      <c r="L635" s="27">
        <f>VLOOKUP($C635, '[1]ODS_county pop 2000-2010'!$H$2:$T$3195,L$1,0)</f>
        <v>60170</v>
      </c>
      <c r="M635" s="27">
        <f>VLOOKUP($C635, '[1]ODS_county pop 2000-2010'!$H$2:$T$3195,M$1,0)</f>
        <v>59518</v>
      </c>
      <c r="N635" s="27">
        <f>VLOOKUP($C635, '[1]ODS_county pop 2000-2010'!$H$2:$T$3195,N$1,0)</f>
        <v>59605</v>
      </c>
      <c r="O635" s="27">
        <f>VLOOKUP($C635, '[1]ODS_county pop 2000-2010'!$H$2:$T$3195,O$1,0)</f>
        <v>59664</v>
      </c>
      <c r="P635" s="27">
        <f>VLOOKUP($C635, '[2]county pop 2010-2020'!$H$2:$T$3195,P$1,0)</f>
        <v>60218</v>
      </c>
      <c r="Q635" s="27">
        <f>VLOOKUP($C635, '[2]county pop 2010-2020'!$H$2:$T$3195,Q$1,0)</f>
        <v>60378</v>
      </c>
      <c r="R635" s="27">
        <f>VLOOKUP($C635, '[2]county pop 2010-2020'!$H$2:$T$3195,R$1,0)</f>
        <v>59081</v>
      </c>
      <c r="S635" s="27">
        <f>VLOOKUP($C635, '[2]county pop 2010-2020'!$H$2:$T$3195,S$1,0)</f>
        <v>59779</v>
      </c>
      <c r="T635" s="27">
        <f>VLOOKUP($C635, '[2]county pop 2010-2020'!$H$2:$T$3195,T$1,0)</f>
        <v>59386</v>
      </c>
      <c r="U635" s="27">
        <f>VLOOKUP($C635, '[2]county pop 2010-2020'!$H$2:$T$3195,U$1,0)</f>
        <v>59249</v>
      </c>
      <c r="V635" s="27">
        <f>VLOOKUP($C635, '[2]county pop 2010-2020'!$H$2:$T$3195,V$1,0)</f>
        <v>58768</v>
      </c>
      <c r="W635" s="27">
        <f>VLOOKUP($C635, '[2]county pop 2010-2020'!$H$2:$T$3195,W$1,0)</f>
        <v>57973</v>
      </c>
      <c r="X635" s="27">
        <f>VLOOKUP($C635, '[2]county pop 2010-2020'!$H$2:$T$3195,X$1,0)</f>
        <v>57327</v>
      </c>
      <c r="Y635" s="27">
        <f>VLOOKUP($C635, '[2]county pop 2010-2020'!$H$2:$T$3195,Y$1,0)</f>
        <v>56844</v>
      </c>
      <c r="Z635" s="27">
        <f>VLOOKUP($C635, '[3]ODS_county pop 2020-2022'!$H$2:$K$3196,Z$1,0)</f>
        <v>52906</v>
      </c>
      <c r="AA635" s="27">
        <f>VLOOKUP($C635, '[3]ODS_county pop 2020-2022'!$H$2:$K$3196,AA$1,0)</f>
        <v>52666</v>
      </c>
      <c r="AB635" s="27">
        <f>VLOOKUP($C635, '[3]ODS_county pop 2020-2022'!$H$2:$K$3196,AB$1,0)</f>
        <v>52617</v>
      </c>
    </row>
    <row r="636" spans="1:28" x14ac:dyDescent="0.3">
      <c r="A636" s="20" t="s">
        <v>2112</v>
      </c>
      <c r="B636" s="20" t="s">
        <v>2584</v>
      </c>
      <c r="C636" s="18" t="str">
        <f t="shared" si="12"/>
        <v>.Jasper County, Illinois</v>
      </c>
      <c r="D636" s="20" t="s">
        <v>2084</v>
      </c>
      <c r="F636" s="27">
        <f>VLOOKUP($C636, '[1]ODS_county pop 2000-2010'!$H$2:$T$3195,F$1,0)</f>
        <v>10113</v>
      </c>
      <c r="G636" s="27">
        <f>VLOOKUP($C636, '[1]ODS_county pop 2000-2010'!$H$2:$T$3195,G$1,0)</f>
        <v>10056</v>
      </c>
      <c r="H636" s="27">
        <f>VLOOKUP($C636, '[1]ODS_county pop 2000-2010'!$H$2:$T$3195,H$1,0)</f>
        <v>10015</v>
      </c>
      <c r="I636" s="27">
        <f>VLOOKUP($C636, '[1]ODS_county pop 2000-2010'!$H$2:$T$3195,I$1,0)</f>
        <v>9970</v>
      </c>
      <c r="J636" s="27">
        <f>VLOOKUP($C636, '[1]ODS_county pop 2000-2010'!$H$2:$T$3195,J$1,0)</f>
        <v>10010</v>
      </c>
      <c r="K636" s="27">
        <f>VLOOKUP($C636, '[1]ODS_county pop 2000-2010'!$H$2:$T$3195,K$1,0)</f>
        <v>9905</v>
      </c>
      <c r="L636" s="27">
        <f>VLOOKUP($C636, '[1]ODS_county pop 2000-2010'!$H$2:$T$3195,L$1,0)</f>
        <v>9807</v>
      </c>
      <c r="M636" s="27">
        <f>VLOOKUP($C636, '[1]ODS_county pop 2000-2010'!$H$2:$T$3195,M$1,0)</f>
        <v>9776</v>
      </c>
      <c r="N636" s="27">
        <f>VLOOKUP($C636, '[1]ODS_county pop 2000-2010'!$H$2:$T$3195,N$1,0)</f>
        <v>9786</v>
      </c>
      <c r="O636" s="27">
        <f>VLOOKUP($C636, '[1]ODS_county pop 2000-2010'!$H$2:$T$3195,O$1,0)</f>
        <v>9701</v>
      </c>
      <c r="P636" s="27">
        <f>VLOOKUP($C636, '[2]county pop 2010-2020'!$H$2:$T$3195,P$1,0)</f>
        <v>9698</v>
      </c>
      <c r="Q636" s="27">
        <f>VLOOKUP($C636, '[2]county pop 2010-2020'!$H$2:$T$3195,Q$1,0)</f>
        <v>9755</v>
      </c>
      <c r="R636" s="27">
        <f>VLOOKUP($C636, '[2]county pop 2010-2020'!$H$2:$T$3195,R$1,0)</f>
        <v>9674</v>
      </c>
      <c r="S636" s="27">
        <f>VLOOKUP($C636, '[2]county pop 2010-2020'!$H$2:$T$3195,S$1,0)</f>
        <v>9608</v>
      </c>
      <c r="T636" s="27">
        <f>VLOOKUP($C636, '[2]county pop 2010-2020'!$H$2:$T$3195,T$1,0)</f>
        <v>9633</v>
      </c>
      <c r="U636" s="27">
        <f>VLOOKUP($C636, '[2]county pop 2010-2020'!$H$2:$T$3195,U$1,0)</f>
        <v>9630</v>
      </c>
      <c r="V636" s="27">
        <f>VLOOKUP($C636, '[2]county pop 2010-2020'!$H$2:$T$3195,V$1,0)</f>
        <v>9557</v>
      </c>
      <c r="W636" s="27">
        <f>VLOOKUP($C636, '[2]county pop 2010-2020'!$H$2:$T$3195,W$1,0)</f>
        <v>9504</v>
      </c>
      <c r="X636" s="27">
        <f>VLOOKUP($C636, '[2]county pop 2010-2020'!$H$2:$T$3195,X$1,0)</f>
        <v>9589</v>
      </c>
      <c r="Y636" s="27">
        <f>VLOOKUP($C636, '[2]county pop 2010-2020'!$H$2:$T$3195,Y$1,0)</f>
        <v>9618</v>
      </c>
      <c r="Z636" s="27">
        <f>VLOOKUP($C636, '[3]ODS_county pop 2020-2022'!$H$2:$K$3196,Z$1,0)</f>
        <v>9240</v>
      </c>
      <c r="AA636" s="27">
        <f>VLOOKUP($C636, '[3]ODS_county pop 2020-2022'!$H$2:$K$3196,AA$1,0)</f>
        <v>9204</v>
      </c>
      <c r="AB636" s="27">
        <f>VLOOKUP($C636, '[3]ODS_county pop 2020-2022'!$H$2:$K$3196,AB$1,0)</f>
        <v>9212</v>
      </c>
    </row>
    <row r="637" spans="1:28" x14ac:dyDescent="0.3">
      <c r="A637" s="20" t="s">
        <v>2112</v>
      </c>
      <c r="B637" s="20" t="s">
        <v>2183</v>
      </c>
      <c r="C637" s="18" t="str">
        <f t="shared" si="12"/>
        <v>.Jefferson County, Illinois</v>
      </c>
      <c r="D637" s="20" t="s">
        <v>2084</v>
      </c>
      <c r="F637" s="27">
        <f>VLOOKUP($C637, '[1]ODS_county pop 2000-2010'!$H$2:$T$3195,F$1,0)</f>
        <v>40051</v>
      </c>
      <c r="G637" s="27">
        <f>VLOOKUP($C637, '[1]ODS_county pop 2000-2010'!$H$2:$T$3195,G$1,0)</f>
        <v>39874</v>
      </c>
      <c r="H637" s="27">
        <f>VLOOKUP($C637, '[1]ODS_county pop 2000-2010'!$H$2:$T$3195,H$1,0)</f>
        <v>39805</v>
      </c>
      <c r="I637" s="27">
        <f>VLOOKUP($C637, '[1]ODS_county pop 2000-2010'!$H$2:$T$3195,I$1,0)</f>
        <v>39730</v>
      </c>
      <c r="J637" s="27">
        <f>VLOOKUP($C637, '[1]ODS_county pop 2000-2010'!$H$2:$T$3195,J$1,0)</f>
        <v>39638</v>
      </c>
      <c r="K637" s="27">
        <f>VLOOKUP($C637, '[1]ODS_county pop 2000-2010'!$H$2:$T$3195,K$1,0)</f>
        <v>39624</v>
      </c>
      <c r="L637" s="27">
        <f>VLOOKUP($C637, '[1]ODS_county pop 2000-2010'!$H$2:$T$3195,L$1,0)</f>
        <v>39545</v>
      </c>
      <c r="M637" s="27">
        <f>VLOOKUP($C637, '[1]ODS_county pop 2000-2010'!$H$2:$T$3195,M$1,0)</f>
        <v>39412</v>
      </c>
      <c r="N637" s="27">
        <f>VLOOKUP($C637, '[1]ODS_county pop 2000-2010'!$H$2:$T$3195,N$1,0)</f>
        <v>39277</v>
      </c>
      <c r="O637" s="27">
        <f>VLOOKUP($C637, '[1]ODS_county pop 2000-2010'!$H$2:$T$3195,O$1,0)</f>
        <v>38970</v>
      </c>
      <c r="P637" s="27">
        <f>VLOOKUP($C637, '[2]county pop 2010-2020'!$H$2:$T$3195,P$1,0)</f>
        <v>38827</v>
      </c>
      <c r="Q637" s="27">
        <f>VLOOKUP($C637, '[2]county pop 2010-2020'!$H$2:$T$3195,Q$1,0)</f>
        <v>38758</v>
      </c>
      <c r="R637" s="27">
        <f>VLOOKUP($C637, '[2]county pop 2010-2020'!$H$2:$T$3195,R$1,0)</f>
        <v>38672</v>
      </c>
      <c r="S637" s="27">
        <f>VLOOKUP($C637, '[2]county pop 2010-2020'!$H$2:$T$3195,S$1,0)</f>
        <v>38656</v>
      </c>
      <c r="T637" s="27">
        <f>VLOOKUP($C637, '[2]county pop 2010-2020'!$H$2:$T$3195,T$1,0)</f>
        <v>38390</v>
      </c>
      <c r="U637" s="27">
        <f>VLOOKUP($C637, '[2]county pop 2010-2020'!$H$2:$T$3195,U$1,0)</f>
        <v>38290</v>
      </c>
      <c r="V637" s="27">
        <f>VLOOKUP($C637, '[2]county pop 2010-2020'!$H$2:$T$3195,V$1,0)</f>
        <v>38236</v>
      </c>
      <c r="W637" s="27">
        <f>VLOOKUP($C637, '[2]county pop 2010-2020'!$H$2:$T$3195,W$1,0)</f>
        <v>38059</v>
      </c>
      <c r="X637" s="27">
        <f>VLOOKUP($C637, '[2]county pop 2010-2020'!$H$2:$T$3195,X$1,0)</f>
        <v>37704</v>
      </c>
      <c r="Y637" s="27">
        <f>VLOOKUP($C637, '[2]county pop 2010-2020'!$H$2:$T$3195,Y$1,0)</f>
        <v>37635</v>
      </c>
      <c r="Z637" s="27">
        <f>VLOOKUP($C637, '[3]ODS_county pop 2020-2022'!$H$2:$K$3196,Z$1,0)</f>
        <v>36998</v>
      </c>
      <c r="AA637" s="27">
        <f>VLOOKUP($C637, '[3]ODS_county pop 2020-2022'!$H$2:$K$3196,AA$1,0)</f>
        <v>36882</v>
      </c>
      <c r="AB637" s="27">
        <f>VLOOKUP($C637, '[3]ODS_county pop 2020-2022'!$H$2:$K$3196,AB$1,0)</f>
        <v>36400</v>
      </c>
    </row>
    <row r="638" spans="1:28" x14ac:dyDescent="0.3">
      <c r="A638" s="20" t="s">
        <v>2112</v>
      </c>
      <c r="B638" s="20" t="s">
        <v>2691</v>
      </c>
      <c r="C638" s="18" t="str">
        <f t="shared" si="12"/>
        <v>.Jersey County, Illinois</v>
      </c>
      <c r="D638" s="20" t="s">
        <v>2354</v>
      </c>
      <c r="F638" s="27">
        <f>VLOOKUP($C638, '[1]ODS_county pop 2000-2010'!$H$2:$T$3195,F$1,0)</f>
        <v>21649</v>
      </c>
      <c r="G638" s="27">
        <f>VLOOKUP($C638, '[1]ODS_county pop 2000-2010'!$H$2:$T$3195,G$1,0)</f>
        <v>21751</v>
      </c>
      <c r="H638" s="27">
        <f>VLOOKUP($C638, '[1]ODS_county pop 2000-2010'!$H$2:$T$3195,H$1,0)</f>
        <v>22001</v>
      </c>
      <c r="I638" s="27">
        <f>VLOOKUP($C638, '[1]ODS_county pop 2000-2010'!$H$2:$T$3195,I$1,0)</f>
        <v>22126</v>
      </c>
      <c r="J638" s="27">
        <f>VLOOKUP($C638, '[1]ODS_county pop 2000-2010'!$H$2:$T$3195,J$1,0)</f>
        <v>22374</v>
      </c>
      <c r="K638" s="27">
        <f>VLOOKUP($C638, '[1]ODS_county pop 2000-2010'!$H$2:$T$3195,K$1,0)</f>
        <v>22500</v>
      </c>
      <c r="L638" s="27">
        <f>VLOOKUP($C638, '[1]ODS_county pop 2000-2010'!$H$2:$T$3195,L$1,0)</f>
        <v>22736</v>
      </c>
      <c r="M638" s="27">
        <f>VLOOKUP($C638, '[1]ODS_county pop 2000-2010'!$H$2:$T$3195,M$1,0)</f>
        <v>22838</v>
      </c>
      <c r="N638" s="27">
        <f>VLOOKUP($C638, '[1]ODS_county pop 2000-2010'!$H$2:$T$3195,N$1,0)</f>
        <v>23084</v>
      </c>
      <c r="O638" s="27">
        <f>VLOOKUP($C638, '[1]ODS_county pop 2000-2010'!$H$2:$T$3195,O$1,0)</f>
        <v>23060</v>
      </c>
      <c r="P638" s="27">
        <f>VLOOKUP($C638, '[2]county pop 2010-2020'!$H$2:$T$3195,P$1,0)</f>
        <v>22985</v>
      </c>
      <c r="Q638" s="27">
        <f>VLOOKUP($C638, '[2]county pop 2010-2020'!$H$2:$T$3195,Q$1,0)</f>
        <v>22885</v>
      </c>
      <c r="R638" s="27">
        <f>VLOOKUP($C638, '[2]county pop 2010-2020'!$H$2:$T$3195,R$1,0)</f>
        <v>22717</v>
      </c>
      <c r="S638" s="27">
        <f>VLOOKUP($C638, '[2]county pop 2010-2020'!$H$2:$T$3195,S$1,0)</f>
        <v>22610</v>
      </c>
      <c r="T638" s="27">
        <f>VLOOKUP($C638, '[2]county pop 2010-2020'!$H$2:$T$3195,T$1,0)</f>
        <v>22500</v>
      </c>
      <c r="U638" s="27">
        <f>VLOOKUP($C638, '[2]county pop 2010-2020'!$H$2:$T$3195,U$1,0)</f>
        <v>22268</v>
      </c>
      <c r="V638" s="27">
        <f>VLOOKUP($C638, '[2]county pop 2010-2020'!$H$2:$T$3195,V$1,0)</f>
        <v>21965</v>
      </c>
      <c r="W638" s="27">
        <f>VLOOKUP($C638, '[2]county pop 2010-2020'!$H$2:$T$3195,W$1,0)</f>
        <v>21892</v>
      </c>
      <c r="X638" s="27">
        <f>VLOOKUP($C638, '[2]county pop 2010-2020'!$H$2:$T$3195,X$1,0)</f>
        <v>21738</v>
      </c>
      <c r="Y638" s="27">
        <f>VLOOKUP($C638, '[2]county pop 2010-2020'!$H$2:$T$3195,Y$1,0)</f>
        <v>21667</v>
      </c>
      <c r="Z638" s="27">
        <f>VLOOKUP($C638, '[3]ODS_county pop 2020-2022'!$H$2:$K$3196,Z$1,0)</f>
        <v>21495</v>
      </c>
      <c r="AA638" s="27">
        <f>VLOOKUP($C638, '[3]ODS_county pop 2020-2022'!$H$2:$K$3196,AA$1,0)</f>
        <v>21370</v>
      </c>
      <c r="AB638" s="27">
        <f>VLOOKUP($C638, '[3]ODS_county pop 2020-2022'!$H$2:$K$3196,AB$1,0)</f>
        <v>21246</v>
      </c>
    </row>
    <row r="639" spans="1:28" x14ac:dyDescent="0.3">
      <c r="A639" s="20" t="s">
        <v>2112</v>
      </c>
      <c r="B639" s="20" t="s">
        <v>2692</v>
      </c>
      <c r="C639" s="18" t="str">
        <f t="shared" si="12"/>
        <v>.Jo Daviess County, Illinois</v>
      </c>
      <c r="D639" s="20" t="s">
        <v>2354</v>
      </c>
      <c r="F639" s="27">
        <f>VLOOKUP($C639, '[1]ODS_county pop 2000-2010'!$H$2:$T$3195,F$1,0)</f>
        <v>22296</v>
      </c>
      <c r="G639" s="27">
        <f>VLOOKUP($C639, '[1]ODS_county pop 2000-2010'!$H$2:$T$3195,G$1,0)</f>
        <v>22486</v>
      </c>
      <c r="H639" s="27">
        <f>VLOOKUP($C639, '[1]ODS_county pop 2000-2010'!$H$2:$T$3195,H$1,0)</f>
        <v>22480</v>
      </c>
      <c r="I639" s="27">
        <f>VLOOKUP($C639, '[1]ODS_county pop 2000-2010'!$H$2:$T$3195,I$1,0)</f>
        <v>22701</v>
      </c>
      <c r="J639" s="27">
        <f>VLOOKUP($C639, '[1]ODS_county pop 2000-2010'!$H$2:$T$3195,J$1,0)</f>
        <v>22646</v>
      </c>
      <c r="K639" s="27">
        <f>VLOOKUP($C639, '[1]ODS_county pop 2000-2010'!$H$2:$T$3195,K$1,0)</f>
        <v>22680</v>
      </c>
      <c r="L639" s="27">
        <f>VLOOKUP($C639, '[1]ODS_county pop 2000-2010'!$H$2:$T$3195,L$1,0)</f>
        <v>22828</v>
      </c>
      <c r="M639" s="27">
        <f>VLOOKUP($C639, '[1]ODS_county pop 2000-2010'!$H$2:$T$3195,M$1,0)</f>
        <v>22758</v>
      </c>
      <c r="N639" s="27">
        <f>VLOOKUP($C639, '[1]ODS_county pop 2000-2010'!$H$2:$T$3195,N$1,0)</f>
        <v>22715</v>
      </c>
      <c r="O639" s="27">
        <f>VLOOKUP($C639, '[1]ODS_county pop 2000-2010'!$H$2:$T$3195,O$1,0)</f>
        <v>22685</v>
      </c>
      <c r="P639" s="27">
        <f>VLOOKUP($C639, '[2]county pop 2010-2020'!$H$2:$T$3195,P$1,0)</f>
        <v>22678</v>
      </c>
      <c r="Q639" s="27">
        <f>VLOOKUP($C639, '[2]county pop 2010-2020'!$H$2:$T$3195,Q$1,0)</f>
        <v>22638</v>
      </c>
      <c r="R639" s="27">
        <f>VLOOKUP($C639, '[2]county pop 2010-2020'!$H$2:$T$3195,R$1,0)</f>
        <v>22542</v>
      </c>
      <c r="S639" s="27">
        <f>VLOOKUP($C639, '[2]county pop 2010-2020'!$H$2:$T$3195,S$1,0)</f>
        <v>22398</v>
      </c>
      <c r="T639" s="27">
        <f>VLOOKUP($C639, '[2]county pop 2010-2020'!$H$2:$T$3195,T$1,0)</f>
        <v>22341</v>
      </c>
      <c r="U639" s="27">
        <f>VLOOKUP($C639, '[2]county pop 2010-2020'!$H$2:$T$3195,U$1,0)</f>
        <v>22068</v>
      </c>
      <c r="V639" s="27">
        <f>VLOOKUP($C639, '[2]county pop 2010-2020'!$H$2:$T$3195,V$1,0)</f>
        <v>21826</v>
      </c>
      <c r="W639" s="27">
        <f>VLOOKUP($C639, '[2]county pop 2010-2020'!$H$2:$T$3195,W$1,0)</f>
        <v>21509</v>
      </c>
      <c r="X639" s="27">
        <f>VLOOKUP($C639, '[2]county pop 2010-2020'!$H$2:$T$3195,X$1,0)</f>
        <v>21349</v>
      </c>
      <c r="Y639" s="27">
        <f>VLOOKUP($C639, '[2]county pop 2010-2020'!$H$2:$T$3195,Y$1,0)</f>
        <v>21224</v>
      </c>
      <c r="Z639" s="27">
        <f>VLOOKUP($C639, '[3]ODS_county pop 2020-2022'!$H$2:$K$3196,Z$1,0)</f>
        <v>22057</v>
      </c>
      <c r="AA639" s="27">
        <f>VLOOKUP($C639, '[3]ODS_county pop 2020-2022'!$H$2:$K$3196,AA$1,0)</f>
        <v>21932</v>
      </c>
      <c r="AB639" s="27">
        <f>VLOOKUP($C639, '[3]ODS_county pop 2020-2022'!$H$2:$K$3196,AB$1,0)</f>
        <v>21758</v>
      </c>
    </row>
    <row r="640" spans="1:28" x14ac:dyDescent="0.3">
      <c r="A640" s="20" t="s">
        <v>2112</v>
      </c>
      <c r="B640" s="20" t="s">
        <v>2322</v>
      </c>
      <c r="C640" s="18" t="str">
        <f t="shared" si="12"/>
        <v>.Johnson County, Illinois</v>
      </c>
      <c r="D640" s="20" t="s">
        <v>2084</v>
      </c>
      <c r="F640" s="27">
        <f>VLOOKUP($C640, '[1]ODS_county pop 2000-2010'!$H$2:$T$3195,F$1,0)</f>
        <v>12877</v>
      </c>
      <c r="G640" s="27">
        <f>VLOOKUP($C640, '[1]ODS_county pop 2000-2010'!$H$2:$T$3195,G$1,0)</f>
        <v>12794</v>
      </c>
      <c r="H640" s="27">
        <f>VLOOKUP($C640, '[1]ODS_county pop 2000-2010'!$H$2:$T$3195,H$1,0)</f>
        <v>12454</v>
      </c>
      <c r="I640" s="27">
        <f>VLOOKUP($C640, '[1]ODS_county pop 2000-2010'!$H$2:$T$3195,I$1,0)</f>
        <v>12969</v>
      </c>
      <c r="J640" s="27">
        <f>VLOOKUP($C640, '[1]ODS_county pop 2000-2010'!$H$2:$T$3195,J$1,0)</f>
        <v>12903</v>
      </c>
      <c r="K640" s="27">
        <f>VLOOKUP($C640, '[1]ODS_county pop 2000-2010'!$H$2:$T$3195,K$1,0)</f>
        <v>12816</v>
      </c>
      <c r="L640" s="27">
        <f>VLOOKUP($C640, '[1]ODS_county pop 2000-2010'!$H$2:$T$3195,L$1,0)</f>
        <v>12889</v>
      </c>
      <c r="M640" s="27">
        <f>VLOOKUP($C640, '[1]ODS_county pop 2000-2010'!$H$2:$T$3195,M$1,0)</f>
        <v>12792</v>
      </c>
      <c r="N640" s="27">
        <f>VLOOKUP($C640, '[1]ODS_county pop 2000-2010'!$H$2:$T$3195,N$1,0)</f>
        <v>12671</v>
      </c>
      <c r="O640" s="27">
        <f>VLOOKUP($C640, '[1]ODS_county pop 2000-2010'!$H$2:$T$3195,O$1,0)</f>
        <v>12604</v>
      </c>
      <c r="P640" s="27">
        <f>VLOOKUP($C640, '[2]county pop 2010-2020'!$H$2:$T$3195,P$1,0)</f>
        <v>12582</v>
      </c>
      <c r="Q640" s="27">
        <f>VLOOKUP($C640, '[2]county pop 2010-2020'!$H$2:$T$3195,Q$1,0)</f>
        <v>12849</v>
      </c>
      <c r="R640" s="27">
        <f>VLOOKUP($C640, '[2]county pop 2010-2020'!$H$2:$T$3195,R$1,0)</f>
        <v>12851</v>
      </c>
      <c r="S640" s="27">
        <f>VLOOKUP($C640, '[2]county pop 2010-2020'!$H$2:$T$3195,S$1,0)</f>
        <v>12861</v>
      </c>
      <c r="T640" s="27">
        <f>VLOOKUP($C640, '[2]county pop 2010-2020'!$H$2:$T$3195,T$1,0)</f>
        <v>12882</v>
      </c>
      <c r="U640" s="27">
        <f>VLOOKUP($C640, '[2]county pop 2010-2020'!$H$2:$T$3195,U$1,0)</f>
        <v>12768</v>
      </c>
      <c r="V640" s="27">
        <f>VLOOKUP($C640, '[2]county pop 2010-2020'!$H$2:$T$3195,V$1,0)</f>
        <v>12445</v>
      </c>
      <c r="W640" s="27">
        <f>VLOOKUP($C640, '[2]county pop 2010-2020'!$H$2:$T$3195,W$1,0)</f>
        <v>12394</v>
      </c>
      <c r="X640" s="27">
        <f>VLOOKUP($C640, '[2]county pop 2010-2020'!$H$2:$T$3195,X$1,0)</f>
        <v>12380</v>
      </c>
      <c r="Y640" s="27">
        <f>VLOOKUP($C640, '[2]county pop 2010-2020'!$H$2:$T$3195,Y$1,0)</f>
        <v>12380</v>
      </c>
      <c r="Z640" s="27">
        <f>VLOOKUP($C640, '[3]ODS_county pop 2020-2022'!$H$2:$K$3196,Z$1,0)</f>
        <v>13322</v>
      </c>
      <c r="AA640" s="27">
        <f>VLOOKUP($C640, '[3]ODS_county pop 2020-2022'!$H$2:$K$3196,AA$1,0)</f>
        <v>13471</v>
      </c>
      <c r="AB640" s="27">
        <f>VLOOKUP($C640, '[3]ODS_county pop 2020-2022'!$H$2:$K$3196,AB$1,0)</f>
        <v>13381</v>
      </c>
    </row>
    <row r="641" spans="1:28" x14ac:dyDescent="0.3">
      <c r="A641" s="20" t="s">
        <v>2112</v>
      </c>
      <c r="B641" s="20" t="s">
        <v>2693</v>
      </c>
      <c r="C641" s="18" t="str">
        <f t="shared" si="12"/>
        <v>.Kane County, Illinois</v>
      </c>
      <c r="D641" s="20" t="s">
        <v>2354</v>
      </c>
      <c r="F641" s="27">
        <f>VLOOKUP($C641, '[1]ODS_county pop 2000-2010'!$H$2:$T$3195,F$1,0)</f>
        <v>404508</v>
      </c>
      <c r="G641" s="27">
        <f>VLOOKUP($C641, '[1]ODS_county pop 2000-2010'!$H$2:$T$3195,G$1,0)</f>
        <v>423975</v>
      </c>
      <c r="H641" s="27">
        <f>VLOOKUP($C641, '[1]ODS_county pop 2000-2010'!$H$2:$T$3195,H$1,0)</f>
        <v>440437</v>
      </c>
      <c r="I641" s="27">
        <f>VLOOKUP($C641, '[1]ODS_county pop 2000-2010'!$H$2:$T$3195,I$1,0)</f>
        <v>453929</v>
      </c>
      <c r="J641" s="27">
        <f>VLOOKUP($C641, '[1]ODS_county pop 2000-2010'!$H$2:$T$3195,J$1,0)</f>
        <v>466884</v>
      </c>
      <c r="K641" s="27">
        <f>VLOOKUP($C641, '[1]ODS_county pop 2000-2010'!$H$2:$T$3195,K$1,0)</f>
        <v>475384</v>
      </c>
      <c r="L641" s="27">
        <f>VLOOKUP($C641, '[1]ODS_county pop 2000-2010'!$H$2:$T$3195,L$1,0)</f>
        <v>485179</v>
      </c>
      <c r="M641" s="27">
        <f>VLOOKUP($C641, '[1]ODS_county pop 2000-2010'!$H$2:$T$3195,M$1,0)</f>
        <v>495752</v>
      </c>
      <c r="N641" s="27">
        <f>VLOOKUP($C641, '[1]ODS_county pop 2000-2010'!$H$2:$T$3195,N$1,0)</f>
        <v>504437</v>
      </c>
      <c r="O641" s="27">
        <f>VLOOKUP($C641, '[1]ODS_county pop 2000-2010'!$H$2:$T$3195,O$1,0)</f>
        <v>511273</v>
      </c>
      <c r="P641" s="27">
        <f>VLOOKUP($C641, '[2]county pop 2010-2020'!$H$2:$T$3195,P$1,0)</f>
        <v>515269</v>
      </c>
      <c r="Q641" s="27">
        <f>VLOOKUP($C641, '[2]county pop 2010-2020'!$H$2:$T$3195,Q$1,0)</f>
        <v>519091</v>
      </c>
      <c r="R641" s="27">
        <f>VLOOKUP($C641, '[2]county pop 2010-2020'!$H$2:$T$3195,R$1,0)</f>
        <v>520615</v>
      </c>
      <c r="S641" s="27">
        <f>VLOOKUP($C641, '[2]county pop 2010-2020'!$H$2:$T$3195,S$1,0)</f>
        <v>522523</v>
      </c>
      <c r="T641" s="27">
        <f>VLOOKUP($C641, '[2]county pop 2010-2020'!$H$2:$T$3195,T$1,0)</f>
        <v>525476</v>
      </c>
      <c r="U641" s="27">
        <f>VLOOKUP($C641, '[2]county pop 2010-2020'!$H$2:$T$3195,U$1,0)</f>
        <v>528562</v>
      </c>
      <c r="V641" s="27">
        <f>VLOOKUP($C641, '[2]county pop 2010-2020'!$H$2:$T$3195,V$1,0)</f>
        <v>530540</v>
      </c>
      <c r="W641" s="27">
        <f>VLOOKUP($C641, '[2]county pop 2010-2020'!$H$2:$T$3195,W$1,0)</f>
        <v>532101</v>
      </c>
      <c r="X641" s="27">
        <f>VLOOKUP($C641, '[2]county pop 2010-2020'!$H$2:$T$3195,X$1,0)</f>
        <v>532838</v>
      </c>
      <c r="Y641" s="27">
        <f>VLOOKUP($C641, '[2]county pop 2010-2020'!$H$2:$T$3195,Y$1,0)</f>
        <v>532293</v>
      </c>
      <c r="Z641" s="27">
        <f>VLOOKUP($C641, '[3]ODS_county pop 2020-2022'!$H$2:$K$3196,Z$1,0)</f>
        <v>516141</v>
      </c>
      <c r="AA641" s="27">
        <f>VLOOKUP($C641, '[3]ODS_county pop 2020-2022'!$H$2:$K$3196,AA$1,0)</f>
        <v>516183</v>
      </c>
      <c r="AB641" s="27">
        <f>VLOOKUP($C641, '[3]ODS_county pop 2020-2022'!$H$2:$K$3196,AB$1,0)</f>
        <v>514182</v>
      </c>
    </row>
    <row r="642" spans="1:28" x14ac:dyDescent="0.3">
      <c r="A642" s="20" t="s">
        <v>2112</v>
      </c>
      <c r="B642" s="20" t="s">
        <v>2694</v>
      </c>
      <c r="C642" s="18" t="str">
        <f t="shared" ref="C642:C705" si="13">"."&amp;B642&amp;IF(A642="LA", " Parish, ",IF(A642="AK", " Borough, "," County, "))&amp;VLOOKUP($A642, $AE$3:$AF$53, 2, 0)</f>
        <v>.Kankakee County, Illinois</v>
      </c>
      <c r="D642" s="20" t="s">
        <v>2354</v>
      </c>
      <c r="F642" s="27">
        <f>VLOOKUP($C642, '[1]ODS_county pop 2000-2010'!$H$2:$T$3195,F$1,0)</f>
        <v>103825</v>
      </c>
      <c r="G642" s="27">
        <f>VLOOKUP($C642, '[1]ODS_county pop 2000-2010'!$H$2:$T$3195,G$1,0)</f>
        <v>104490</v>
      </c>
      <c r="H642" s="27">
        <f>VLOOKUP($C642, '[1]ODS_county pop 2000-2010'!$H$2:$T$3195,H$1,0)</f>
        <v>104932</v>
      </c>
      <c r="I642" s="27">
        <f>VLOOKUP($C642, '[1]ODS_county pop 2000-2010'!$H$2:$T$3195,I$1,0)</f>
        <v>105794</v>
      </c>
      <c r="J642" s="27">
        <f>VLOOKUP($C642, '[1]ODS_county pop 2000-2010'!$H$2:$T$3195,J$1,0)</f>
        <v>106744</v>
      </c>
      <c r="K642" s="27">
        <f>VLOOKUP($C642, '[1]ODS_county pop 2000-2010'!$H$2:$T$3195,K$1,0)</f>
        <v>107917</v>
      </c>
      <c r="L642" s="27">
        <f>VLOOKUP($C642, '[1]ODS_county pop 2000-2010'!$H$2:$T$3195,L$1,0)</f>
        <v>109735</v>
      </c>
      <c r="M642" s="27">
        <f>VLOOKUP($C642, '[1]ODS_county pop 2000-2010'!$H$2:$T$3195,M$1,0)</f>
        <v>111499</v>
      </c>
      <c r="N642" s="27">
        <f>VLOOKUP($C642, '[1]ODS_county pop 2000-2010'!$H$2:$T$3195,N$1,0)</f>
        <v>112658</v>
      </c>
      <c r="O642" s="27">
        <f>VLOOKUP($C642, '[1]ODS_county pop 2000-2010'!$H$2:$T$3195,O$1,0)</f>
        <v>113107</v>
      </c>
      <c r="P642" s="27">
        <f>VLOOKUP($C642, '[2]county pop 2010-2020'!$H$2:$T$3195,P$1,0)</f>
        <v>113449</v>
      </c>
      <c r="Q642" s="27">
        <f>VLOOKUP($C642, '[2]county pop 2010-2020'!$H$2:$T$3195,Q$1,0)</f>
        <v>113532</v>
      </c>
      <c r="R642" s="27">
        <f>VLOOKUP($C642, '[2]county pop 2010-2020'!$H$2:$T$3195,R$1,0)</f>
        <v>112995</v>
      </c>
      <c r="S642" s="27">
        <f>VLOOKUP($C642, '[2]county pop 2010-2020'!$H$2:$T$3195,S$1,0)</f>
        <v>112764</v>
      </c>
      <c r="T642" s="27">
        <f>VLOOKUP($C642, '[2]county pop 2010-2020'!$H$2:$T$3195,T$1,0)</f>
        <v>111916</v>
      </c>
      <c r="U642" s="27">
        <f>VLOOKUP($C642, '[2]county pop 2010-2020'!$H$2:$T$3195,U$1,0)</f>
        <v>111786</v>
      </c>
      <c r="V642" s="27">
        <f>VLOOKUP($C642, '[2]county pop 2010-2020'!$H$2:$T$3195,V$1,0)</f>
        <v>111066</v>
      </c>
      <c r="W642" s="27">
        <f>VLOOKUP($C642, '[2]county pop 2010-2020'!$H$2:$T$3195,W$1,0)</f>
        <v>110530</v>
      </c>
      <c r="X642" s="27">
        <f>VLOOKUP($C642, '[2]county pop 2010-2020'!$H$2:$T$3195,X$1,0)</f>
        <v>109863</v>
      </c>
      <c r="Y642" s="27">
        <f>VLOOKUP($C642, '[2]county pop 2010-2020'!$H$2:$T$3195,Y$1,0)</f>
        <v>109569</v>
      </c>
      <c r="Z642" s="27">
        <f>VLOOKUP($C642, '[3]ODS_county pop 2020-2022'!$H$2:$K$3196,Z$1,0)</f>
        <v>107250</v>
      </c>
      <c r="AA642" s="27">
        <f>VLOOKUP($C642, '[3]ODS_county pop 2020-2022'!$H$2:$K$3196,AA$1,0)</f>
        <v>106652</v>
      </c>
      <c r="AB642" s="27">
        <f>VLOOKUP($C642, '[3]ODS_county pop 2020-2022'!$H$2:$K$3196,AB$1,0)</f>
        <v>106074</v>
      </c>
    </row>
    <row r="643" spans="1:28" x14ac:dyDescent="0.3">
      <c r="A643" s="20" t="s">
        <v>2112</v>
      </c>
      <c r="B643" s="20" t="s">
        <v>2695</v>
      </c>
      <c r="C643" s="18" t="str">
        <f t="shared" si="13"/>
        <v>.Kendall County, Illinois</v>
      </c>
      <c r="D643" s="20" t="s">
        <v>2354</v>
      </c>
      <c r="F643" s="27">
        <f>VLOOKUP($C643, '[1]ODS_county pop 2000-2010'!$H$2:$T$3195,F$1,0)</f>
        <v>54539</v>
      </c>
      <c r="G643" s="27">
        <f>VLOOKUP($C643, '[1]ODS_county pop 2000-2010'!$H$2:$T$3195,G$1,0)</f>
        <v>58437</v>
      </c>
      <c r="H643" s="27">
        <f>VLOOKUP($C643, '[1]ODS_county pop 2000-2010'!$H$2:$T$3195,H$1,0)</f>
        <v>62523</v>
      </c>
      <c r="I643" s="27">
        <f>VLOOKUP($C643, '[1]ODS_county pop 2000-2010'!$H$2:$T$3195,I$1,0)</f>
        <v>67740</v>
      </c>
      <c r="J643" s="27">
        <f>VLOOKUP($C643, '[1]ODS_county pop 2000-2010'!$H$2:$T$3195,J$1,0)</f>
        <v>73723</v>
      </c>
      <c r="K643" s="27">
        <f>VLOOKUP($C643, '[1]ODS_county pop 2000-2010'!$H$2:$T$3195,K$1,0)</f>
        <v>81107</v>
      </c>
      <c r="L643" s="27">
        <f>VLOOKUP($C643, '[1]ODS_county pop 2000-2010'!$H$2:$T$3195,L$1,0)</f>
        <v>90740</v>
      </c>
      <c r="M643" s="27">
        <f>VLOOKUP($C643, '[1]ODS_county pop 2000-2010'!$H$2:$T$3195,M$1,0)</f>
        <v>100917</v>
      </c>
      <c r="N643" s="27">
        <f>VLOOKUP($C643, '[1]ODS_county pop 2000-2010'!$H$2:$T$3195,N$1,0)</f>
        <v>108559</v>
      </c>
      <c r="O643" s="27">
        <f>VLOOKUP($C643, '[1]ODS_county pop 2000-2010'!$H$2:$T$3195,O$1,0)</f>
        <v>112490</v>
      </c>
      <c r="P643" s="27">
        <f>VLOOKUP($C643, '[2]county pop 2010-2020'!$H$2:$T$3195,P$1,0)</f>
        <v>114736</v>
      </c>
      <c r="Q643" s="27">
        <f>VLOOKUP($C643, '[2]county pop 2010-2020'!$H$2:$T$3195,Q$1,0)</f>
        <v>116817</v>
      </c>
      <c r="R643" s="27">
        <f>VLOOKUP($C643, '[2]county pop 2010-2020'!$H$2:$T$3195,R$1,0)</f>
        <v>118255</v>
      </c>
      <c r="S643" s="27">
        <f>VLOOKUP($C643, '[2]county pop 2010-2020'!$H$2:$T$3195,S$1,0)</f>
        <v>119582</v>
      </c>
      <c r="T643" s="27">
        <f>VLOOKUP($C643, '[2]county pop 2010-2020'!$H$2:$T$3195,T$1,0)</f>
        <v>121385</v>
      </c>
      <c r="U643" s="27">
        <f>VLOOKUP($C643, '[2]county pop 2010-2020'!$H$2:$T$3195,U$1,0)</f>
        <v>122892</v>
      </c>
      <c r="V643" s="27">
        <f>VLOOKUP($C643, '[2]county pop 2010-2020'!$H$2:$T$3195,V$1,0)</f>
        <v>124549</v>
      </c>
      <c r="W643" s="27">
        <f>VLOOKUP($C643, '[2]county pop 2010-2020'!$H$2:$T$3195,W$1,0)</f>
        <v>126163</v>
      </c>
      <c r="X643" s="27">
        <f>VLOOKUP($C643, '[2]county pop 2010-2020'!$H$2:$T$3195,X$1,0)</f>
        <v>127663</v>
      </c>
      <c r="Y643" s="27">
        <f>VLOOKUP($C643, '[2]county pop 2010-2020'!$H$2:$T$3195,Y$1,0)</f>
        <v>128900</v>
      </c>
      <c r="Z643" s="27">
        <f>VLOOKUP($C643, '[3]ODS_county pop 2020-2022'!$H$2:$K$3196,Z$1,0)</f>
        <v>132348</v>
      </c>
      <c r="AA643" s="27">
        <f>VLOOKUP($C643, '[3]ODS_county pop 2020-2022'!$H$2:$K$3196,AA$1,0)</f>
        <v>134948</v>
      </c>
      <c r="AB643" s="27">
        <f>VLOOKUP($C643, '[3]ODS_county pop 2020-2022'!$H$2:$K$3196,AB$1,0)</f>
        <v>137254</v>
      </c>
    </row>
    <row r="644" spans="1:28" x14ac:dyDescent="0.3">
      <c r="A644" s="20" t="s">
        <v>2112</v>
      </c>
      <c r="B644" s="20" t="s">
        <v>2696</v>
      </c>
      <c r="C644" s="18" t="str">
        <f t="shared" si="13"/>
        <v>.Knox County, Illinois</v>
      </c>
      <c r="D644" s="20" t="s">
        <v>2354</v>
      </c>
      <c r="F644" s="27">
        <f>VLOOKUP($C644, '[1]ODS_county pop 2000-2010'!$H$2:$T$3195,F$1,0)</f>
        <v>55842</v>
      </c>
      <c r="G644" s="27">
        <f>VLOOKUP($C644, '[1]ODS_county pop 2000-2010'!$H$2:$T$3195,G$1,0)</f>
        <v>55329</v>
      </c>
      <c r="H644" s="27">
        <f>VLOOKUP($C644, '[1]ODS_county pop 2000-2010'!$H$2:$T$3195,H$1,0)</f>
        <v>54963</v>
      </c>
      <c r="I644" s="27">
        <f>VLOOKUP($C644, '[1]ODS_county pop 2000-2010'!$H$2:$T$3195,I$1,0)</f>
        <v>54425</v>
      </c>
      <c r="J644" s="27">
        <f>VLOOKUP($C644, '[1]ODS_county pop 2000-2010'!$H$2:$T$3195,J$1,0)</f>
        <v>53909</v>
      </c>
      <c r="K644" s="27">
        <f>VLOOKUP($C644, '[1]ODS_county pop 2000-2010'!$H$2:$T$3195,K$1,0)</f>
        <v>53513</v>
      </c>
      <c r="L644" s="27">
        <f>VLOOKUP($C644, '[1]ODS_county pop 2000-2010'!$H$2:$T$3195,L$1,0)</f>
        <v>53196</v>
      </c>
      <c r="M644" s="27">
        <f>VLOOKUP($C644, '[1]ODS_county pop 2000-2010'!$H$2:$T$3195,M$1,0)</f>
        <v>52894</v>
      </c>
      <c r="N644" s="27">
        <f>VLOOKUP($C644, '[1]ODS_county pop 2000-2010'!$H$2:$T$3195,N$1,0)</f>
        <v>52836</v>
      </c>
      <c r="O644" s="27">
        <f>VLOOKUP($C644, '[1]ODS_county pop 2000-2010'!$H$2:$T$3195,O$1,0)</f>
        <v>52817</v>
      </c>
      <c r="P644" s="27">
        <f>VLOOKUP($C644, '[2]county pop 2010-2020'!$H$2:$T$3195,P$1,0)</f>
        <v>52919</v>
      </c>
      <c r="Q644" s="27">
        <f>VLOOKUP($C644, '[2]county pop 2010-2020'!$H$2:$T$3195,Q$1,0)</f>
        <v>52702</v>
      </c>
      <c r="R644" s="27">
        <f>VLOOKUP($C644, '[2]county pop 2010-2020'!$H$2:$T$3195,R$1,0)</f>
        <v>52302</v>
      </c>
      <c r="S644" s="27">
        <f>VLOOKUP($C644, '[2]county pop 2010-2020'!$H$2:$T$3195,S$1,0)</f>
        <v>52130</v>
      </c>
      <c r="T644" s="27">
        <f>VLOOKUP($C644, '[2]county pop 2010-2020'!$H$2:$T$3195,T$1,0)</f>
        <v>51945</v>
      </c>
      <c r="U644" s="27">
        <f>VLOOKUP($C644, '[2]county pop 2010-2020'!$H$2:$T$3195,U$1,0)</f>
        <v>51377</v>
      </c>
      <c r="V644" s="27">
        <f>VLOOKUP($C644, '[2]county pop 2010-2020'!$H$2:$T$3195,V$1,0)</f>
        <v>50931</v>
      </c>
      <c r="W644" s="27">
        <f>VLOOKUP($C644, '[2]county pop 2010-2020'!$H$2:$T$3195,W$1,0)</f>
        <v>50601</v>
      </c>
      <c r="X644" s="27">
        <f>VLOOKUP($C644, '[2]county pop 2010-2020'!$H$2:$T$3195,X$1,0)</f>
        <v>50008</v>
      </c>
      <c r="Y644" s="27">
        <f>VLOOKUP($C644, '[2]county pop 2010-2020'!$H$2:$T$3195,Y$1,0)</f>
        <v>49669</v>
      </c>
      <c r="Z644" s="27">
        <f>VLOOKUP($C644, '[3]ODS_county pop 2020-2022'!$H$2:$K$3196,Z$1,0)</f>
        <v>49799</v>
      </c>
      <c r="AA644" s="27">
        <f>VLOOKUP($C644, '[3]ODS_county pop 2020-2022'!$H$2:$K$3196,AA$1,0)</f>
        <v>49347</v>
      </c>
      <c r="AB644" s="27">
        <f>VLOOKUP($C644, '[3]ODS_county pop 2020-2022'!$H$2:$K$3196,AB$1,0)</f>
        <v>48640</v>
      </c>
    </row>
    <row r="645" spans="1:28" x14ac:dyDescent="0.3">
      <c r="A645" s="20" t="s">
        <v>2112</v>
      </c>
      <c r="B645" s="20" t="s">
        <v>2371</v>
      </c>
      <c r="C645" s="18" t="str">
        <f t="shared" si="13"/>
        <v>.Lake County, Illinois</v>
      </c>
      <c r="D645" s="20" t="s">
        <v>2354</v>
      </c>
      <c r="F645" s="27">
        <f>VLOOKUP($C645, '[1]ODS_county pop 2000-2010'!$H$2:$T$3195,F$1,0)</f>
        <v>644682</v>
      </c>
      <c r="G645" s="27">
        <f>VLOOKUP($C645, '[1]ODS_county pop 2000-2010'!$H$2:$T$3195,G$1,0)</f>
        <v>658986</v>
      </c>
      <c r="H645" s="27">
        <f>VLOOKUP($C645, '[1]ODS_county pop 2000-2010'!$H$2:$T$3195,H$1,0)</f>
        <v>668022</v>
      </c>
      <c r="I645" s="27">
        <f>VLOOKUP($C645, '[1]ODS_county pop 2000-2010'!$H$2:$T$3195,I$1,0)</f>
        <v>668760</v>
      </c>
      <c r="J645" s="27">
        <f>VLOOKUP($C645, '[1]ODS_county pop 2000-2010'!$H$2:$T$3195,J$1,0)</f>
        <v>677735</v>
      </c>
      <c r="K645" s="27">
        <f>VLOOKUP($C645, '[1]ODS_county pop 2000-2010'!$H$2:$T$3195,K$1,0)</f>
        <v>684419</v>
      </c>
      <c r="L645" s="27">
        <f>VLOOKUP($C645, '[1]ODS_county pop 2000-2010'!$H$2:$T$3195,L$1,0)</f>
        <v>689891</v>
      </c>
      <c r="M645" s="27">
        <f>VLOOKUP($C645, '[1]ODS_county pop 2000-2010'!$H$2:$T$3195,M$1,0)</f>
        <v>692995</v>
      </c>
      <c r="N645" s="27">
        <f>VLOOKUP($C645, '[1]ODS_county pop 2000-2010'!$H$2:$T$3195,N$1,0)</f>
        <v>697369</v>
      </c>
      <c r="O645" s="27">
        <f>VLOOKUP($C645, '[1]ODS_county pop 2000-2010'!$H$2:$T$3195,O$1,0)</f>
        <v>701042</v>
      </c>
      <c r="P645" s="27">
        <f>VLOOKUP($C645, '[2]county pop 2010-2020'!$H$2:$T$3195,P$1,0)</f>
        <v>703462</v>
      </c>
      <c r="Q645" s="27">
        <f>VLOOKUP($C645, '[2]county pop 2010-2020'!$H$2:$T$3195,Q$1,0)</f>
        <v>701652</v>
      </c>
      <c r="R645" s="27">
        <f>VLOOKUP($C645, '[2]county pop 2010-2020'!$H$2:$T$3195,R$1,0)</f>
        <v>702117</v>
      </c>
      <c r="S645" s="27">
        <f>VLOOKUP($C645, '[2]county pop 2010-2020'!$H$2:$T$3195,S$1,0)</f>
        <v>704259</v>
      </c>
      <c r="T645" s="27">
        <f>VLOOKUP($C645, '[2]county pop 2010-2020'!$H$2:$T$3195,T$1,0)</f>
        <v>704359</v>
      </c>
      <c r="U645" s="27">
        <f>VLOOKUP($C645, '[2]county pop 2010-2020'!$H$2:$T$3195,U$1,0)</f>
        <v>704687</v>
      </c>
      <c r="V645" s="27">
        <f>VLOOKUP($C645, '[2]county pop 2010-2020'!$H$2:$T$3195,V$1,0)</f>
        <v>704401</v>
      </c>
      <c r="W645" s="27">
        <f>VLOOKUP($C645, '[2]county pop 2010-2020'!$H$2:$T$3195,W$1,0)</f>
        <v>702825</v>
      </c>
      <c r="X645" s="27">
        <f>VLOOKUP($C645, '[2]county pop 2010-2020'!$H$2:$T$3195,X$1,0)</f>
        <v>700455</v>
      </c>
      <c r="Y645" s="27">
        <f>VLOOKUP($C645, '[2]county pop 2010-2020'!$H$2:$T$3195,Y$1,0)</f>
        <v>697134</v>
      </c>
      <c r="Z645" s="27">
        <f>VLOOKUP($C645, '[3]ODS_county pop 2020-2022'!$H$2:$K$3196,Z$1,0)</f>
        <v>713251</v>
      </c>
      <c r="AA645" s="27">
        <f>VLOOKUP($C645, '[3]ODS_county pop 2020-2022'!$H$2:$K$3196,AA$1,0)</f>
        <v>712160</v>
      </c>
      <c r="AB645" s="27">
        <f>VLOOKUP($C645, '[3]ODS_county pop 2020-2022'!$H$2:$K$3196,AB$1,0)</f>
        <v>709150</v>
      </c>
    </row>
    <row r="646" spans="1:28" x14ac:dyDescent="0.3">
      <c r="A646" s="20" t="s">
        <v>2112</v>
      </c>
      <c r="B646" s="20" t="s">
        <v>2697</v>
      </c>
      <c r="C646" s="18" t="str">
        <f t="shared" si="13"/>
        <v>.LaSalle County, Illinois</v>
      </c>
      <c r="D646" s="20" t="s">
        <v>2354</v>
      </c>
      <c r="F646" s="27">
        <f>VLOOKUP($C646, '[1]ODS_county pop 2000-2010'!$H$2:$T$3195,F$1,0)</f>
        <v>111599</v>
      </c>
      <c r="G646" s="27">
        <f>VLOOKUP($C646, '[1]ODS_county pop 2000-2010'!$H$2:$T$3195,G$1,0)</f>
        <v>112212</v>
      </c>
      <c r="H646" s="27">
        <f>VLOOKUP($C646, '[1]ODS_county pop 2000-2010'!$H$2:$T$3195,H$1,0)</f>
        <v>111904</v>
      </c>
      <c r="I646" s="27">
        <f>VLOOKUP($C646, '[1]ODS_county pop 2000-2010'!$H$2:$T$3195,I$1,0)</f>
        <v>110949</v>
      </c>
      <c r="J646" s="27">
        <f>VLOOKUP($C646, '[1]ODS_county pop 2000-2010'!$H$2:$T$3195,J$1,0)</f>
        <v>112135</v>
      </c>
      <c r="K646" s="27">
        <f>VLOOKUP($C646, '[1]ODS_county pop 2000-2010'!$H$2:$T$3195,K$1,0)</f>
        <v>112565</v>
      </c>
      <c r="L646" s="27">
        <f>VLOOKUP($C646, '[1]ODS_county pop 2000-2010'!$H$2:$T$3195,L$1,0)</f>
        <v>113139</v>
      </c>
      <c r="M646" s="27">
        <f>VLOOKUP($C646, '[1]ODS_county pop 2000-2010'!$H$2:$T$3195,M$1,0)</f>
        <v>113794</v>
      </c>
      <c r="N646" s="27">
        <f>VLOOKUP($C646, '[1]ODS_county pop 2000-2010'!$H$2:$T$3195,N$1,0)</f>
        <v>114171</v>
      </c>
      <c r="O646" s="27">
        <f>VLOOKUP($C646, '[1]ODS_county pop 2000-2010'!$H$2:$T$3195,O$1,0)</f>
        <v>113999</v>
      </c>
      <c r="P646" s="27">
        <f>VLOOKUP($C646, '[2]county pop 2010-2020'!$H$2:$T$3195,P$1,0)</f>
        <v>113924</v>
      </c>
      <c r="Q646" s="27">
        <f>VLOOKUP($C646, '[2]county pop 2010-2020'!$H$2:$T$3195,Q$1,0)</f>
        <v>113527</v>
      </c>
      <c r="R646" s="27">
        <f>VLOOKUP($C646, '[2]county pop 2010-2020'!$H$2:$T$3195,R$1,0)</f>
        <v>112913</v>
      </c>
      <c r="S646" s="27">
        <f>VLOOKUP($C646, '[2]county pop 2010-2020'!$H$2:$T$3195,S$1,0)</f>
        <v>112419</v>
      </c>
      <c r="T646" s="27">
        <f>VLOOKUP($C646, '[2]county pop 2010-2020'!$H$2:$T$3195,T$1,0)</f>
        <v>111650</v>
      </c>
      <c r="U646" s="27">
        <f>VLOOKUP($C646, '[2]county pop 2010-2020'!$H$2:$T$3195,U$1,0)</f>
        <v>111015</v>
      </c>
      <c r="V646" s="27">
        <f>VLOOKUP($C646, '[2]county pop 2010-2020'!$H$2:$T$3195,V$1,0)</f>
        <v>110176</v>
      </c>
      <c r="W646" s="27">
        <f>VLOOKUP($C646, '[2]county pop 2010-2020'!$H$2:$T$3195,W$1,0)</f>
        <v>109590</v>
      </c>
      <c r="X646" s="27">
        <f>VLOOKUP($C646, '[2]county pop 2010-2020'!$H$2:$T$3195,X$1,0)</f>
        <v>109136</v>
      </c>
      <c r="Y646" s="27">
        <f>VLOOKUP($C646, '[2]county pop 2010-2020'!$H$2:$T$3195,Y$1,0)</f>
        <v>108517</v>
      </c>
      <c r="Z646" s="27">
        <f>VLOOKUP($C646, '[3]ODS_county pop 2020-2022'!$H$2:$K$3196,Z$1,0)</f>
        <v>109421</v>
      </c>
      <c r="AA646" s="27">
        <f>VLOOKUP($C646, '[3]ODS_county pop 2020-2022'!$H$2:$K$3196,AA$1,0)</f>
        <v>109139</v>
      </c>
      <c r="AB646" s="27">
        <f>VLOOKUP($C646, '[3]ODS_county pop 2020-2022'!$H$2:$K$3196,AB$1,0)</f>
        <v>108078</v>
      </c>
    </row>
    <row r="647" spans="1:28" x14ac:dyDescent="0.3">
      <c r="A647" s="20" t="s">
        <v>2112</v>
      </c>
      <c r="B647" s="20" t="s">
        <v>2192</v>
      </c>
      <c r="C647" s="18" t="str">
        <f t="shared" si="13"/>
        <v>.Lawrence County, Illinois</v>
      </c>
      <c r="D647" s="20" t="s">
        <v>2084</v>
      </c>
      <c r="F647" s="27">
        <f>VLOOKUP($C647, '[1]ODS_county pop 2000-2010'!$H$2:$T$3195,F$1,0)</f>
        <v>15449</v>
      </c>
      <c r="G647" s="27">
        <f>VLOOKUP($C647, '[1]ODS_county pop 2000-2010'!$H$2:$T$3195,G$1,0)</f>
        <v>15527</v>
      </c>
      <c r="H647" s="27">
        <f>VLOOKUP($C647, '[1]ODS_county pop 2000-2010'!$H$2:$T$3195,H$1,0)</f>
        <v>16045</v>
      </c>
      <c r="I647" s="27">
        <f>VLOOKUP($C647, '[1]ODS_county pop 2000-2010'!$H$2:$T$3195,I$1,0)</f>
        <v>16455</v>
      </c>
      <c r="J647" s="27">
        <f>VLOOKUP($C647, '[1]ODS_county pop 2000-2010'!$H$2:$T$3195,J$1,0)</f>
        <v>16562</v>
      </c>
      <c r="K647" s="27">
        <f>VLOOKUP($C647, '[1]ODS_county pop 2000-2010'!$H$2:$T$3195,K$1,0)</f>
        <v>16910</v>
      </c>
      <c r="L647" s="27">
        <f>VLOOKUP($C647, '[1]ODS_county pop 2000-2010'!$H$2:$T$3195,L$1,0)</f>
        <v>16730</v>
      </c>
      <c r="M647" s="27">
        <f>VLOOKUP($C647, '[1]ODS_county pop 2000-2010'!$H$2:$T$3195,M$1,0)</f>
        <v>16952</v>
      </c>
      <c r="N647" s="27">
        <f>VLOOKUP($C647, '[1]ODS_county pop 2000-2010'!$H$2:$T$3195,N$1,0)</f>
        <v>16935</v>
      </c>
      <c r="O647" s="27">
        <f>VLOOKUP($C647, '[1]ODS_county pop 2000-2010'!$H$2:$T$3195,O$1,0)</f>
        <v>16802</v>
      </c>
      <c r="P647" s="27">
        <f>VLOOKUP($C647, '[2]county pop 2010-2020'!$H$2:$T$3195,P$1,0)</f>
        <v>16833</v>
      </c>
      <c r="Q647" s="27">
        <f>VLOOKUP($C647, '[2]county pop 2010-2020'!$H$2:$T$3195,Q$1,0)</f>
        <v>16904</v>
      </c>
      <c r="R647" s="27">
        <f>VLOOKUP($C647, '[2]county pop 2010-2020'!$H$2:$T$3195,R$1,0)</f>
        <v>16732</v>
      </c>
      <c r="S647" s="27">
        <f>VLOOKUP($C647, '[2]county pop 2010-2020'!$H$2:$T$3195,S$1,0)</f>
        <v>16728</v>
      </c>
      <c r="T647" s="27">
        <f>VLOOKUP($C647, '[2]county pop 2010-2020'!$H$2:$T$3195,T$1,0)</f>
        <v>16564</v>
      </c>
      <c r="U647" s="27">
        <f>VLOOKUP($C647, '[2]county pop 2010-2020'!$H$2:$T$3195,U$1,0)</f>
        <v>16467</v>
      </c>
      <c r="V647" s="27">
        <f>VLOOKUP($C647, '[2]county pop 2010-2020'!$H$2:$T$3195,V$1,0)</f>
        <v>16176</v>
      </c>
      <c r="W647" s="27">
        <f>VLOOKUP($C647, '[2]county pop 2010-2020'!$H$2:$T$3195,W$1,0)</f>
        <v>16025</v>
      </c>
      <c r="X647" s="27">
        <f>VLOOKUP($C647, '[2]county pop 2010-2020'!$H$2:$T$3195,X$1,0)</f>
        <v>15816</v>
      </c>
      <c r="Y647" s="27">
        <f>VLOOKUP($C647, '[2]county pop 2010-2020'!$H$2:$T$3195,Y$1,0)</f>
        <v>15665</v>
      </c>
      <c r="Z647" s="27">
        <f>VLOOKUP($C647, '[3]ODS_county pop 2020-2022'!$H$2:$K$3196,Z$1,0)</f>
        <v>15258</v>
      </c>
      <c r="AA647" s="27">
        <f>VLOOKUP($C647, '[3]ODS_county pop 2020-2022'!$H$2:$K$3196,AA$1,0)</f>
        <v>15216</v>
      </c>
      <c r="AB647" s="27">
        <f>VLOOKUP($C647, '[3]ODS_county pop 2020-2022'!$H$2:$K$3196,AB$1,0)</f>
        <v>14914</v>
      </c>
    </row>
    <row r="648" spans="1:28" x14ac:dyDescent="0.3">
      <c r="A648" s="20" t="s">
        <v>2112</v>
      </c>
      <c r="B648" s="20" t="s">
        <v>2195</v>
      </c>
      <c r="C648" s="18" t="str">
        <f t="shared" si="13"/>
        <v>.Lee County, Illinois</v>
      </c>
      <c r="D648" s="20" t="s">
        <v>2354</v>
      </c>
      <c r="F648" s="27">
        <f>VLOOKUP($C648, '[1]ODS_county pop 2000-2010'!$H$2:$T$3195,F$1,0)</f>
        <v>36062</v>
      </c>
      <c r="G648" s="27">
        <f>VLOOKUP($C648, '[1]ODS_county pop 2000-2010'!$H$2:$T$3195,G$1,0)</f>
        <v>36100</v>
      </c>
      <c r="H648" s="27">
        <f>VLOOKUP($C648, '[1]ODS_county pop 2000-2010'!$H$2:$T$3195,H$1,0)</f>
        <v>35825</v>
      </c>
      <c r="I648" s="27">
        <f>VLOOKUP($C648, '[1]ODS_county pop 2000-2010'!$H$2:$T$3195,I$1,0)</f>
        <v>35586</v>
      </c>
      <c r="J648" s="27">
        <f>VLOOKUP($C648, '[1]ODS_county pop 2000-2010'!$H$2:$T$3195,J$1,0)</f>
        <v>35704</v>
      </c>
      <c r="K648" s="27">
        <f>VLOOKUP($C648, '[1]ODS_county pop 2000-2010'!$H$2:$T$3195,K$1,0)</f>
        <v>35635</v>
      </c>
      <c r="L648" s="27">
        <f>VLOOKUP($C648, '[1]ODS_county pop 2000-2010'!$H$2:$T$3195,L$1,0)</f>
        <v>35905</v>
      </c>
      <c r="M648" s="27">
        <f>VLOOKUP($C648, '[1]ODS_county pop 2000-2010'!$H$2:$T$3195,M$1,0)</f>
        <v>36191</v>
      </c>
      <c r="N648" s="27">
        <f>VLOOKUP($C648, '[1]ODS_county pop 2000-2010'!$H$2:$T$3195,N$1,0)</f>
        <v>36272</v>
      </c>
      <c r="O648" s="27">
        <f>VLOOKUP($C648, '[1]ODS_county pop 2000-2010'!$H$2:$T$3195,O$1,0)</f>
        <v>36189</v>
      </c>
      <c r="P648" s="27">
        <f>VLOOKUP($C648, '[2]county pop 2010-2020'!$H$2:$T$3195,P$1,0)</f>
        <v>36031</v>
      </c>
      <c r="Q648" s="27">
        <f>VLOOKUP($C648, '[2]county pop 2010-2020'!$H$2:$T$3195,Q$1,0)</f>
        <v>35611</v>
      </c>
      <c r="R648" s="27">
        <f>VLOOKUP($C648, '[2]county pop 2010-2020'!$H$2:$T$3195,R$1,0)</f>
        <v>35218</v>
      </c>
      <c r="S648" s="27">
        <f>VLOOKUP($C648, '[2]county pop 2010-2020'!$H$2:$T$3195,S$1,0)</f>
        <v>35123</v>
      </c>
      <c r="T648" s="27">
        <f>VLOOKUP($C648, '[2]county pop 2010-2020'!$H$2:$T$3195,T$1,0)</f>
        <v>34912</v>
      </c>
      <c r="U648" s="27">
        <f>VLOOKUP($C648, '[2]county pop 2010-2020'!$H$2:$T$3195,U$1,0)</f>
        <v>34521</v>
      </c>
      <c r="V648" s="27">
        <f>VLOOKUP($C648, '[2]county pop 2010-2020'!$H$2:$T$3195,V$1,0)</f>
        <v>34499</v>
      </c>
      <c r="W648" s="27">
        <f>VLOOKUP($C648, '[2]county pop 2010-2020'!$H$2:$T$3195,W$1,0)</f>
        <v>34533</v>
      </c>
      <c r="X648" s="27">
        <f>VLOOKUP($C648, '[2]county pop 2010-2020'!$H$2:$T$3195,X$1,0)</f>
        <v>34281</v>
      </c>
      <c r="Y648" s="27">
        <f>VLOOKUP($C648, '[2]county pop 2010-2020'!$H$2:$T$3195,Y$1,0)</f>
        <v>34061</v>
      </c>
      <c r="Z648" s="27">
        <f>VLOOKUP($C648, '[3]ODS_county pop 2020-2022'!$H$2:$K$3196,Z$1,0)</f>
        <v>34051</v>
      </c>
      <c r="AA648" s="27">
        <f>VLOOKUP($C648, '[3]ODS_county pop 2020-2022'!$H$2:$K$3196,AA$1,0)</f>
        <v>34166</v>
      </c>
      <c r="AB648" s="27">
        <f>VLOOKUP($C648, '[3]ODS_county pop 2020-2022'!$H$2:$K$3196,AB$1,0)</f>
        <v>33848</v>
      </c>
    </row>
    <row r="649" spans="1:28" x14ac:dyDescent="0.3">
      <c r="A649" s="20" t="s">
        <v>2112</v>
      </c>
      <c r="B649" s="20" t="s">
        <v>2698</v>
      </c>
      <c r="C649" s="18" t="str">
        <f t="shared" si="13"/>
        <v>.Livingston County, Illinois</v>
      </c>
      <c r="D649" s="20" t="s">
        <v>2354</v>
      </c>
      <c r="F649" s="27">
        <f>VLOOKUP($C649, '[1]ODS_county pop 2000-2010'!$H$2:$T$3195,F$1,0)</f>
        <v>39734</v>
      </c>
      <c r="G649" s="27">
        <f>VLOOKUP($C649, '[1]ODS_county pop 2000-2010'!$H$2:$T$3195,G$1,0)</f>
        <v>39881</v>
      </c>
      <c r="H649" s="27">
        <f>VLOOKUP($C649, '[1]ODS_county pop 2000-2010'!$H$2:$T$3195,H$1,0)</f>
        <v>39519</v>
      </c>
      <c r="I649" s="27">
        <f>VLOOKUP($C649, '[1]ODS_county pop 2000-2010'!$H$2:$T$3195,I$1,0)</f>
        <v>39095</v>
      </c>
      <c r="J649" s="27">
        <f>VLOOKUP($C649, '[1]ODS_county pop 2000-2010'!$H$2:$T$3195,J$1,0)</f>
        <v>39145</v>
      </c>
      <c r="K649" s="27">
        <f>VLOOKUP($C649, '[1]ODS_county pop 2000-2010'!$H$2:$T$3195,K$1,0)</f>
        <v>39062</v>
      </c>
      <c r="L649" s="27">
        <f>VLOOKUP($C649, '[1]ODS_county pop 2000-2010'!$H$2:$T$3195,L$1,0)</f>
        <v>38978</v>
      </c>
      <c r="M649" s="27">
        <f>VLOOKUP($C649, '[1]ODS_county pop 2000-2010'!$H$2:$T$3195,M$1,0)</f>
        <v>39069</v>
      </c>
      <c r="N649" s="27">
        <f>VLOOKUP($C649, '[1]ODS_county pop 2000-2010'!$H$2:$T$3195,N$1,0)</f>
        <v>39071</v>
      </c>
      <c r="O649" s="27">
        <f>VLOOKUP($C649, '[1]ODS_county pop 2000-2010'!$H$2:$T$3195,O$1,0)</f>
        <v>39054</v>
      </c>
      <c r="P649" s="27">
        <f>VLOOKUP($C649, '[2]county pop 2010-2020'!$H$2:$T$3195,P$1,0)</f>
        <v>38950</v>
      </c>
      <c r="Q649" s="27">
        <f>VLOOKUP($C649, '[2]county pop 2010-2020'!$H$2:$T$3195,Q$1,0)</f>
        <v>38813</v>
      </c>
      <c r="R649" s="27">
        <f>VLOOKUP($C649, '[2]county pop 2010-2020'!$H$2:$T$3195,R$1,0)</f>
        <v>38519</v>
      </c>
      <c r="S649" s="27">
        <f>VLOOKUP($C649, '[2]county pop 2010-2020'!$H$2:$T$3195,S$1,0)</f>
        <v>37404</v>
      </c>
      <c r="T649" s="27">
        <f>VLOOKUP($C649, '[2]county pop 2010-2020'!$H$2:$T$3195,T$1,0)</f>
        <v>37043</v>
      </c>
      <c r="U649" s="27">
        <f>VLOOKUP($C649, '[2]county pop 2010-2020'!$H$2:$T$3195,U$1,0)</f>
        <v>36615</v>
      </c>
      <c r="V649" s="27">
        <f>VLOOKUP($C649, '[2]county pop 2010-2020'!$H$2:$T$3195,V$1,0)</f>
        <v>36104</v>
      </c>
      <c r="W649" s="27">
        <f>VLOOKUP($C649, '[2]county pop 2010-2020'!$H$2:$T$3195,W$1,0)</f>
        <v>36080</v>
      </c>
      <c r="X649" s="27">
        <f>VLOOKUP($C649, '[2]county pop 2010-2020'!$H$2:$T$3195,X$1,0)</f>
        <v>35630</v>
      </c>
      <c r="Y649" s="27">
        <f>VLOOKUP($C649, '[2]county pop 2010-2020'!$H$2:$T$3195,Y$1,0)</f>
        <v>35557</v>
      </c>
      <c r="Z649" s="27">
        <f>VLOOKUP($C649, '[3]ODS_county pop 2020-2022'!$H$2:$K$3196,Z$1,0)</f>
        <v>35779</v>
      </c>
      <c r="AA649" s="27">
        <f>VLOOKUP($C649, '[3]ODS_county pop 2020-2022'!$H$2:$K$3196,AA$1,0)</f>
        <v>35741</v>
      </c>
      <c r="AB649" s="27">
        <f>VLOOKUP($C649, '[3]ODS_county pop 2020-2022'!$H$2:$K$3196,AB$1,0)</f>
        <v>35521</v>
      </c>
    </row>
    <row r="650" spans="1:28" x14ac:dyDescent="0.3">
      <c r="A650" s="20" t="s">
        <v>2112</v>
      </c>
      <c r="B650" s="20" t="s">
        <v>2326</v>
      </c>
      <c r="C650" s="18" t="str">
        <f t="shared" si="13"/>
        <v>.Logan County, Illinois</v>
      </c>
      <c r="D650" s="20" t="s">
        <v>2354</v>
      </c>
      <c r="F650" s="27">
        <f>VLOOKUP($C650, '[1]ODS_county pop 2000-2010'!$H$2:$T$3195,F$1,0)</f>
        <v>31199</v>
      </c>
      <c r="G650" s="27">
        <f>VLOOKUP($C650, '[1]ODS_county pop 2000-2010'!$H$2:$T$3195,G$1,0)</f>
        <v>30934</v>
      </c>
      <c r="H650" s="27">
        <f>VLOOKUP($C650, '[1]ODS_county pop 2000-2010'!$H$2:$T$3195,H$1,0)</f>
        <v>30873</v>
      </c>
      <c r="I650" s="27">
        <f>VLOOKUP($C650, '[1]ODS_county pop 2000-2010'!$H$2:$T$3195,I$1,0)</f>
        <v>30958</v>
      </c>
      <c r="J650" s="27">
        <f>VLOOKUP($C650, '[1]ODS_county pop 2000-2010'!$H$2:$T$3195,J$1,0)</f>
        <v>30981</v>
      </c>
      <c r="K650" s="27">
        <f>VLOOKUP($C650, '[1]ODS_county pop 2000-2010'!$H$2:$T$3195,K$1,0)</f>
        <v>30795</v>
      </c>
      <c r="L650" s="27">
        <f>VLOOKUP($C650, '[1]ODS_county pop 2000-2010'!$H$2:$T$3195,L$1,0)</f>
        <v>30562</v>
      </c>
      <c r="M650" s="27">
        <f>VLOOKUP($C650, '[1]ODS_county pop 2000-2010'!$H$2:$T$3195,M$1,0)</f>
        <v>30498</v>
      </c>
      <c r="N650" s="27">
        <f>VLOOKUP($C650, '[1]ODS_county pop 2000-2010'!$H$2:$T$3195,N$1,0)</f>
        <v>30513</v>
      </c>
      <c r="O650" s="27">
        <f>VLOOKUP($C650, '[1]ODS_county pop 2000-2010'!$H$2:$T$3195,O$1,0)</f>
        <v>30342</v>
      </c>
      <c r="P650" s="27">
        <f>VLOOKUP($C650, '[2]county pop 2010-2020'!$H$2:$T$3195,P$1,0)</f>
        <v>30305</v>
      </c>
      <c r="Q650" s="27">
        <f>VLOOKUP($C650, '[2]county pop 2010-2020'!$H$2:$T$3195,Q$1,0)</f>
        <v>30271</v>
      </c>
      <c r="R650" s="27">
        <f>VLOOKUP($C650, '[2]county pop 2010-2020'!$H$2:$T$3195,R$1,0)</f>
        <v>30359</v>
      </c>
      <c r="S650" s="27">
        <f>VLOOKUP($C650, '[2]county pop 2010-2020'!$H$2:$T$3195,S$1,0)</f>
        <v>29829</v>
      </c>
      <c r="T650" s="27">
        <f>VLOOKUP($C650, '[2]county pop 2010-2020'!$H$2:$T$3195,T$1,0)</f>
        <v>29660</v>
      </c>
      <c r="U650" s="27">
        <f>VLOOKUP($C650, '[2]county pop 2010-2020'!$H$2:$T$3195,U$1,0)</f>
        <v>29286</v>
      </c>
      <c r="V650" s="27">
        <f>VLOOKUP($C650, '[2]county pop 2010-2020'!$H$2:$T$3195,V$1,0)</f>
        <v>29167</v>
      </c>
      <c r="W650" s="27">
        <f>VLOOKUP($C650, '[2]county pop 2010-2020'!$H$2:$T$3195,W$1,0)</f>
        <v>29035</v>
      </c>
      <c r="X650" s="27">
        <f>VLOOKUP($C650, '[2]county pop 2010-2020'!$H$2:$T$3195,X$1,0)</f>
        <v>28873</v>
      </c>
      <c r="Y650" s="27">
        <f>VLOOKUP($C650, '[2]county pop 2010-2020'!$H$2:$T$3195,Y$1,0)</f>
        <v>28633</v>
      </c>
      <c r="Z650" s="27">
        <f>VLOOKUP($C650, '[3]ODS_county pop 2020-2022'!$H$2:$K$3196,Z$1,0)</f>
        <v>27899</v>
      </c>
      <c r="AA650" s="27">
        <f>VLOOKUP($C650, '[3]ODS_county pop 2020-2022'!$H$2:$K$3196,AA$1,0)</f>
        <v>27970</v>
      </c>
      <c r="AB650" s="27">
        <f>VLOOKUP($C650, '[3]ODS_county pop 2020-2022'!$H$2:$K$3196,AB$1,0)</f>
        <v>27591</v>
      </c>
    </row>
    <row r="651" spans="1:28" x14ac:dyDescent="0.3">
      <c r="A651" s="20" t="s">
        <v>2112</v>
      </c>
      <c r="B651" s="20" t="s">
        <v>2204</v>
      </c>
      <c r="C651" s="18" t="str">
        <f t="shared" si="13"/>
        <v>.Macon County, Illinois</v>
      </c>
      <c r="D651" s="20" t="s">
        <v>2354</v>
      </c>
      <c r="F651" s="27">
        <f>VLOOKUP($C651, '[1]ODS_county pop 2000-2010'!$H$2:$T$3195,F$1,0)</f>
        <v>114690</v>
      </c>
      <c r="G651" s="27">
        <f>VLOOKUP($C651, '[1]ODS_county pop 2000-2010'!$H$2:$T$3195,G$1,0)</f>
        <v>113604</v>
      </c>
      <c r="H651" s="27">
        <f>VLOOKUP($C651, '[1]ODS_county pop 2000-2010'!$H$2:$T$3195,H$1,0)</f>
        <v>112564</v>
      </c>
      <c r="I651" s="27">
        <f>VLOOKUP($C651, '[1]ODS_county pop 2000-2010'!$H$2:$T$3195,I$1,0)</f>
        <v>111572</v>
      </c>
      <c r="J651" s="27">
        <f>VLOOKUP($C651, '[1]ODS_county pop 2000-2010'!$H$2:$T$3195,J$1,0)</f>
        <v>111181</v>
      </c>
      <c r="K651" s="27">
        <f>VLOOKUP($C651, '[1]ODS_county pop 2000-2010'!$H$2:$T$3195,K$1,0)</f>
        <v>111083</v>
      </c>
      <c r="L651" s="27">
        <f>VLOOKUP($C651, '[1]ODS_county pop 2000-2010'!$H$2:$T$3195,L$1,0)</f>
        <v>110808</v>
      </c>
      <c r="M651" s="27">
        <f>VLOOKUP($C651, '[1]ODS_county pop 2000-2010'!$H$2:$T$3195,M$1,0)</f>
        <v>110751</v>
      </c>
      <c r="N651" s="27">
        <f>VLOOKUP($C651, '[1]ODS_county pop 2000-2010'!$H$2:$T$3195,N$1,0)</f>
        <v>110588</v>
      </c>
      <c r="O651" s="27">
        <f>VLOOKUP($C651, '[1]ODS_county pop 2000-2010'!$H$2:$T$3195,O$1,0)</f>
        <v>110732</v>
      </c>
      <c r="P651" s="27">
        <f>VLOOKUP($C651, '[2]county pop 2010-2020'!$H$2:$T$3195,P$1,0)</f>
        <v>110768</v>
      </c>
      <c r="Q651" s="27">
        <f>VLOOKUP($C651, '[2]county pop 2010-2020'!$H$2:$T$3195,Q$1,0)</f>
        <v>110699</v>
      </c>
      <c r="R651" s="27">
        <f>VLOOKUP($C651, '[2]county pop 2010-2020'!$H$2:$T$3195,R$1,0)</f>
        <v>110162</v>
      </c>
      <c r="S651" s="27">
        <f>VLOOKUP($C651, '[2]county pop 2010-2020'!$H$2:$T$3195,S$1,0)</f>
        <v>109596</v>
      </c>
      <c r="T651" s="27">
        <f>VLOOKUP($C651, '[2]county pop 2010-2020'!$H$2:$T$3195,T$1,0)</f>
        <v>108562</v>
      </c>
      <c r="U651" s="27">
        <f>VLOOKUP($C651, '[2]county pop 2010-2020'!$H$2:$T$3195,U$1,0)</f>
        <v>107398</v>
      </c>
      <c r="V651" s="27">
        <f>VLOOKUP($C651, '[2]county pop 2010-2020'!$H$2:$T$3195,V$1,0)</f>
        <v>106411</v>
      </c>
      <c r="W651" s="27">
        <f>VLOOKUP($C651, '[2]county pop 2010-2020'!$H$2:$T$3195,W$1,0)</f>
        <v>105474</v>
      </c>
      <c r="X651" s="27">
        <f>VLOOKUP($C651, '[2]county pop 2010-2020'!$H$2:$T$3195,X$1,0)</f>
        <v>104529</v>
      </c>
      <c r="Y651" s="27">
        <f>VLOOKUP($C651, '[2]county pop 2010-2020'!$H$2:$T$3195,Y$1,0)</f>
        <v>104012</v>
      </c>
      <c r="Z651" s="27">
        <f>VLOOKUP($C651, '[3]ODS_county pop 2020-2022'!$H$2:$K$3196,Z$1,0)</f>
        <v>103756</v>
      </c>
      <c r="AA651" s="27">
        <f>VLOOKUP($C651, '[3]ODS_county pop 2020-2022'!$H$2:$K$3196,AA$1,0)</f>
        <v>102649</v>
      </c>
      <c r="AB651" s="27">
        <f>VLOOKUP($C651, '[3]ODS_county pop 2020-2022'!$H$2:$K$3196,AB$1,0)</f>
        <v>101483</v>
      </c>
    </row>
    <row r="652" spans="1:28" x14ac:dyDescent="0.3">
      <c r="A652" s="20" t="s">
        <v>2112</v>
      </c>
      <c r="B652" s="20" t="s">
        <v>2699</v>
      </c>
      <c r="C652" s="18" t="str">
        <f t="shared" si="13"/>
        <v>.Macoupin County, Illinois</v>
      </c>
      <c r="D652" s="20" t="s">
        <v>2084</v>
      </c>
      <c r="F652" s="27">
        <f>VLOOKUP($C652, '[1]ODS_county pop 2000-2010'!$H$2:$T$3195,F$1,0)</f>
        <v>49008</v>
      </c>
      <c r="G652" s="27">
        <f>VLOOKUP($C652, '[1]ODS_county pop 2000-2010'!$H$2:$T$3195,G$1,0)</f>
        <v>48788</v>
      </c>
      <c r="H652" s="27">
        <f>VLOOKUP($C652, '[1]ODS_county pop 2000-2010'!$H$2:$T$3195,H$1,0)</f>
        <v>48719</v>
      </c>
      <c r="I652" s="27">
        <f>VLOOKUP($C652, '[1]ODS_county pop 2000-2010'!$H$2:$T$3195,I$1,0)</f>
        <v>48690</v>
      </c>
      <c r="J652" s="27">
        <f>VLOOKUP($C652, '[1]ODS_county pop 2000-2010'!$H$2:$T$3195,J$1,0)</f>
        <v>48612</v>
      </c>
      <c r="K652" s="27">
        <f>VLOOKUP($C652, '[1]ODS_county pop 2000-2010'!$H$2:$T$3195,K$1,0)</f>
        <v>48418</v>
      </c>
      <c r="L652" s="27">
        <f>VLOOKUP($C652, '[1]ODS_county pop 2000-2010'!$H$2:$T$3195,L$1,0)</f>
        <v>48176</v>
      </c>
      <c r="M652" s="27">
        <f>VLOOKUP($C652, '[1]ODS_county pop 2000-2010'!$H$2:$T$3195,M$1,0)</f>
        <v>48195</v>
      </c>
      <c r="N652" s="27">
        <f>VLOOKUP($C652, '[1]ODS_county pop 2000-2010'!$H$2:$T$3195,N$1,0)</f>
        <v>48092</v>
      </c>
      <c r="O652" s="27">
        <f>VLOOKUP($C652, '[1]ODS_county pop 2000-2010'!$H$2:$T$3195,O$1,0)</f>
        <v>47630</v>
      </c>
      <c r="P652" s="27">
        <f>VLOOKUP($C652, '[2]county pop 2010-2020'!$H$2:$T$3195,P$1,0)</f>
        <v>47765</v>
      </c>
      <c r="Q652" s="27">
        <f>VLOOKUP($C652, '[2]county pop 2010-2020'!$H$2:$T$3195,Q$1,0)</f>
        <v>47742</v>
      </c>
      <c r="R652" s="27">
        <f>VLOOKUP($C652, '[2]county pop 2010-2020'!$H$2:$T$3195,R$1,0)</f>
        <v>47058</v>
      </c>
      <c r="S652" s="27">
        <f>VLOOKUP($C652, '[2]county pop 2010-2020'!$H$2:$T$3195,S$1,0)</f>
        <v>46685</v>
      </c>
      <c r="T652" s="27">
        <f>VLOOKUP($C652, '[2]county pop 2010-2020'!$H$2:$T$3195,T$1,0)</f>
        <v>46216</v>
      </c>
      <c r="U652" s="27">
        <f>VLOOKUP($C652, '[2]county pop 2010-2020'!$H$2:$T$3195,U$1,0)</f>
        <v>45887</v>
      </c>
      <c r="V652" s="27">
        <f>VLOOKUP($C652, '[2]county pop 2010-2020'!$H$2:$T$3195,V$1,0)</f>
        <v>45708</v>
      </c>
      <c r="W652" s="27">
        <f>VLOOKUP($C652, '[2]county pop 2010-2020'!$H$2:$T$3195,W$1,0)</f>
        <v>45521</v>
      </c>
      <c r="X652" s="27">
        <f>VLOOKUP($C652, '[2]county pop 2010-2020'!$H$2:$T$3195,X$1,0)</f>
        <v>45342</v>
      </c>
      <c r="Y652" s="27">
        <f>VLOOKUP($C652, '[2]county pop 2010-2020'!$H$2:$T$3195,Y$1,0)</f>
        <v>45079</v>
      </c>
      <c r="Z652" s="27">
        <f>VLOOKUP($C652, '[3]ODS_county pop 2020-2022'!$H$2:$K$3196,Z$1,0)</f>
        <v>44845</v>
      </c>
      <c r="AA652" s="27">
        <f>VLOOKUP($C652, '[3]ODS_county pop 2020-2022'!$H$2:$K$3196,AA$1,0)</f>
        <v>44545</v>
      </c>
      <c r="AB652" s="27">
        <f>VLOOKUP($C652, '[3]ODS_county pop 2020-2022'!$H$2:$K$3196,AB$1,0)</f>
        <v>44245</v>
      </c>
    </row>
    <row r="653" spans="1:28" x14ac:dyDescent="0.3">
      <c r="A653" s="20" t="s">
        <v>2112</v>
      </c>
      <c r="B653" s="20" t="s">
        <v>2207</v>
      </c>
      <c r="C653" s="18" t="str">
        <f t="shared" si="13"/>
        <v>.Madison County, Illinois</v>
      </c>
      <c r="D653" s="20" t="s">
        <v>2084</v>
      </c>
      <c r="F653" s="27">
        <f>VLOOKUP($C653, '[1]ODS_county pop 2000-2010'!$H$2:$T$3195,F$1,0)</f>
        <v>259019</v>
      </c>
      <c r="G653" s="27">
        <f>VLOOKUP($C653, '[1]ODS_county pop 2000-2010'!$H$2:$T$3195,G$1,0)</f>
        <v>260343</v>
      </c>
      <c r="H653" s="27">
        <f>VLOOKUP($C653, '[1]ODS_county pop 2000-2010'!$H$2:$T$3195,H$1,0)</f>
        <v>261130</v>
      </c>
      <c r="I653" s="27">
        <f>VLOOKUP($C653, '[1]ODS_county pop 2000-2010'!$H$2:$T$3195,I$1,0)</f>
        <v>262566</v>
      </c>
      <c r="J653" s="27">
        <f>VLOOKUP($C653, '[1]ODS_county pop 2000-2010'!$H$2:$T$3195,J$1,0)</f>
        <v>263722</v>
      </c>
      <c r="K653" s="27">
        <f>VLOOKUP($C653, '[1]ODS_county pop 2000-2010'!$H$2:$T$3195,K$1,0)</f>
        <v>264759</v>
      </c>
      <c r="L653" s="27">
        <f>VLOOKUP($C653, '[1]ODS_county pop 2000-2010'!$H$2:$T$3195,L$1,0)</f>
        <v>266164</v>
      </c>
      <c r="M653" s="27">
        <f>VLOOKUP($C653, '[1]ODS_county pop 2000-2010'!$H$2:$T$3195,M$1,0)</f>
        <v>267382</v>
      </c>
      <c r="N653" s="27">
        <f>VLOOKUP($C653, '[1]ODS_county pop 2000-2010'!$H$2:$T$3195,N$1,0)</f>
        <v>268232</v>
      </c>
      <c r="O653" s="27">
        <f>VLOOKUP($C653, '[1]ODS_county pop 2000-2010'!$H$2:$T$3195,O$1,0)</f>
        <v>268978</v>
      </c>
      <c r="P653" s="27">
        <f>VLOOKUP($C653, '[2]county pop 2010-2020'!$H$2:$T$3195,P$1,0)</f>
        <v>269282</v>
      </c>
      <c r="Q653" s="27">
        <f>VLOOKUP($C653, '[2]county pop 2010-2020'!$H$2:$T$3195,Q$1,0)</f>
        <v>268666</v>
      </c>
      <c r="R653" s="27">
        <f>VLOOKUP($C653, '[2]county pop 2010-2020'!$H$2:$T$3195,R$1,0)</f>
        <v>268124</v>
      </c>
      <c r="S653" s="27">
        <f>VLOOKUP($C653, '[2]county pop 2010-2020'!$H$2:$T$3195,S$1,0)</f>
        <v>267340</v>
      </c>
      <c r="T653" s="27">
        <f>VLOOKUP($C653, '[2]county pop 2010-2020'!$H$2:$T$3195,T$1,0)</f>
        <v>266662</v>
      </c>
      <c r="U653" s="27">
        <f>VLOOKUP($C653, '[2]county pop 2010-2020'!$H$2:$T$3195,U$1,0)</f>
        <v>266112</v>
      </c>
      <c r="V653" s="27">
        <f>VLOOKUP($C653, '[2]county pop 2010-2020'!$H$2:$T$3195,V$1,0)</f>
        <v>265773</v>
      </c>
      <c r="W653" s="27">
        <f>VLOOKUP($C653, '[2]county pop 2010-2020'!$H$2:$T$3195,W$1,0)</f>
        <v>265516</v>
      </c>
      <c r="X653" s="27">
        <f>VLOOKUP($C653, '[2]county pop 2010-2020'!$H$2:$T$3195,X$1,0)</f>
        <v>264481</v>
      </c>
      <c r="Y653" s="27">
        <f>VLOOKUP($C653, '[2]county pop 2010-2020'!$H$2:$T$3195,Y$1,0)</f>
        <v>263609</v>
      </c>
      <c r="Z653" s="27">
        <f>VLOOKUP($C653, '[3]ODS_county pop 2020-2022'!$H$2:$K$3196,Z$1,0)</f>
        <v>265610</v>
      </c>
      <c r="AA653" s="27">
        <f>VLOOKUP($C653, '[3]ODS_county pop 2020-2022'!$H$2:$K$3196,AA$1,0)</f>
        <v>264898</v>
      </c>
      <c r="AB653" s="27">
        <f>VLOOKUP($C653, '[3]ODS_county pop 2020-2022'!$H$2:$K$3196,AB$1,0)</f>
        <v>263864</v>
      </c>
    </row>
    <row r="654" spans="1:28" x14ac:dyDescent="0.3">
      <c r="A654" s="20" t="s">
        <v>2112</v>
      </c>
      <c r="B654" s="20" t="s">
        <v>2213</v>
      </c>
      <c r="C654" s="18" t="str">
        <f t="shared" si="13"/>
        <v>.Marion County, Illinois</v>
      </c>
      <c r="D654" s="20" t="s">
        <v>2084</v>
      </c>
      <c r="F654" s="27">
        <f>VLOOKUP($C654, '[1]ODS_county pop 2000-2010'!$H$2:$T$3195,F$1,0)</f>
        <v>41678</v>
      </c>
      <c r="G654" s="27">
        <f>VLOOKUP($C654, '[1]ODS_county pop 2000-2010'!$H$2:$T$3195,G$1,0)</f>
        <v>41393</v>
      </c>
      <c r="H654" s="27">
        <f>VLOOKUP($C654, '[1]ODS_county pop 2000-2010'!$H$2:$T$3195,H$1,0)</f>
        <v>40971</v>
      </c>
      <c r="I654" s="27">
        <f>VLOOKUP($C654, '[1]ODS_county pop 2000-2010'!$H$2:$T$3195,I$1,0)</f>
        <v>40602</v>
      </c>
      <c r="J654" s="27">
        <f>VLOOKUP($C654, '[1]ODS_county pop 2000-2010'!$H$2:$T$3195,J$1,0)</f>
        <v>40229</v>
      </c>
      <c r="K654" s="27">
        <f>VLOOKUP($C654, '[1]ODS_county pop 2000-2010'!$H$2:$T$3195,K$1,0)</f>
        <v>39941</v>
      </c>
      <c r="L654" s="27">
        <f>VLOOKUP($C654, '[1]ODS_county pop 2000-2010'!$H$2:$T$3195,L$1,0)</f>
        <v>40037</v>
      </c>
      <c r="M654" s="27">
        <f>VLOOKUP($C654, '[1]ODS_county pop 2000-2010'!$H$2:$T$3195,M$1,0)</f>
        <v>39898</v>
      </c>
      <c r="N654" s="27">
        <f>VLOOKUP($C654, '[1]ODS_county pop 2000-2010'!$H$2:$T$3195,N$1,0)</f>
        <v>39794</v>
      </c>
      <c r="O654" s="27">
        <f>VLOOKUP($C654, '[1]ODS_county pop 2000-2010'!$H$2:$T$3195,O$1,0)</f>
        <v>39465</v>
      </c>
      <c r="P654" s="27">
        <f>VLOOKUP($C654, '[2]county pop 2010-2020'!$H$2:$T$3195,P$1,0)</f>
        <v>39437</v>
      </c>
      <c r="Q654" s="27">
        <f>VLOOKUP($C654, '[2]county pop 2010-2020'!$H$2:$T$3195,Q$1,0)</f>
        <v>39147</v>
      </c>
      <c r="R654" s="27">
        <f>VLOOKUP($C654, '[2]county pop 2010-2020'!$H$2:$T$3195,R$1,0)</f>
        <v>39018</v>
      </c>
      <c r="S654" s="27">
        <f>VLOOKUP($C654, '[2]county pop 2010-2020'!$H$2:$T$3195,S$1,0)</f>
        <v>38685</v>
      </c>
      <c r="T654" s="27">
        <f>VLOOKUP($C654, '[2]county pop 2010-2020'!$H$2:$T$3195,T$1,0)</f>
        <v>38573</v>
      </c>
      <c r="U654" s="27">
        <f>VLOOKUP($C654, '[2]county pop 2010-2020'!$H$2:$T$3195,U$1,0)</f>
        <v>38381</v>
      </c>
      <c r="V654" s="27">
        <f>VLOOKUP($C654, '[2]county pop 2010-2020'!$H$2:$T$3195,V$1,0)</f>
        <v>38057</v>
      </c>
      <c r="W654" s="27">
        <f>VLOOKUP($C654, '[2]county pop 2010-2020'!$H$2:$T$3195,W$1,0)</f>
        <v>37757</v>
      </c>
      <c r="X654" s="27">
        <f>VLOOKUP($C654, '[2]county pop 2010-2020'!$H$2:$T$3195,X$1,0)</f>
        <v>37453</v>
      </c>
      <c r="Y654" s="27">
        <f>VLOOKUP($C654, '[2]county pop 2010-2020'!$H$2:$T$3195,Y$1,0)</f>
        <v>37309</v>
      </c>
      <c r="Z654" s="27">
        <f>VLOOKUP($C654, '[3]ODS_county pop 2020-2022'!$H$2:$K$3196,Z$1,0)</f>
        <v>37639</v>
      </c>
      <c r="AA654" s="27">
        <f>VLOOKUP($C654, '[3]ODS_county pop 2020-2022'!$H$2:$K$3196,AA$1,0)</f>
        <v>37378</v>
      </c>
      <c r="AB654" s="27">
        <f>VLOOKUP($C654, '[3]ODS_county pop 2020-2022'!$H$2:$K$3196,AB$1,0)</f>
        <v>36914</v>
      </c>
    </row>
    <row r="655" spans="1:28" x14ac:dyDescent="0.3">
      <c r="A655" s="20" t="s">
        <v>2112</v>
      </c>
      <c r="B655" s="20" t="s">
        <v>2216</v>
      </c>
      <c r="C655" s="18" t="str">
        <f t="shared" si="13"/>
        <v>.Marshall County, Illinois</v>
      </c>
      <c r="D655" s="20" t="s">
        <v>2354</v>
      </c>
      <c r="F655" s="27">
        <f>VLOOKUP($C655, '[1]ODS_county pop 2000-2010'!$H$2:$T$3195,F$1,0)</f>
        <v>13159</v>
      </c>
      <c r="G655" s="27">
        <f>VLOOKUP($C655, '[1]ODS_county pop 2000-2010'!$H$2:$T$3195,G$1,0)</f>
        <v>12917</v>
      </c>
      <c r="H655" s="27">
        <f>VLOOKUP($C655, '[1]ODS_county pop 2000-2010'!$H$2:$T$3195,H$1,0)</f>
        <v>12939</v>
      </c>
      <c r="I655" s="27">
        <f>VLOOKUP($C655, '[1]ODS_county pop 2000-2010'!$H$2:$T$3195,I$1,0)</f>
        <v>12911</v>
      </c>
      <c r="J655" s="27">
        <f>VLOOKUP($C655, '[1]ODS_county pop 2000-2010'!$H$2:$T$3195,J$1,0)</f>
        <v>13007</v>
      </c>
      <c r="K655" s="27">
        <f>VLOOKUP($C655, '[1]ODS_county pop 2000-2010'!$H$2:$T$3195,K$1,0)</f>
        <v>12952</v>
      </c>
      <c r="L655" s="27">
        <f>VLOOKUP($C655, '[1]ODS_county pop 2000-2010'!$H$2:$T$3195,L$1,0)</f>
        <v>12896</v>
      </c>
      <c r="M655" s="27">
        <f>VLOOKUP($C655, '[1]ODS_county pop 2000-2010'!$H$2:$T$3195,M$1,0)</f>
        <v>12896</v>
      </c>
      <c r="N655" s="27">
        <f>VLOOKUP($C655, '[1]ODS_county pop 2000-2010'!$H$2:$T$3195,N$1,0)</f>
        <v>12725</v>
      </c>
      <c r="O655" s="27">
        <f>VLOOKUP($C655, '[1]ODS_county pop 2000-2010'!$H$2:$T$3195,O$1,0)</f>
        <v>12671</v>
      </c>
      <c r="P655" s="27">
        <f>VLOOKUP($C655, '[2]county pop 2010-2020'!$H$2:$T$3195,P$1,0)</f>
        <v>12640</v>
      </c>
      <c r="Q655" s="27">
        <f>VLOOKUP($C655, '[2]county pop 2010-2020'!$H$2:$T$3195,Q$1,0)</f>
        <v>12488</v>
      </c>
      <c r="R655" s="27">
        <f>VLOOKUP($C655, '[2]county pop 2010-2020'!$H$2:$T$3195,R$1,0)</f>
        <v>12261</v>
      </c>
      <c r="S655" s="27">
        <f>VLOOKUP($C655, '[2]county pop 2010-2020'!$H$2:$T$3195,S$1,0)</f>
        <v>12129</v>
      </c>
      <c r="T655" s="27">
        <f>VLOOKUP($C655, '[2]county pop 2010-2020'!$H$2:$T$3195,T$1,0)</f>
        <v>11966</v>
      </c>
      <c r="U655" s="27">
        <f>VLOOKUP($C655, '[2]county pop 2010-2020'!$H$2:$T$3195,U$1,0)</f>
        <v>11925</v>
      </c>
      <c r="V655" s="27">
        <f>VLOOKUP($C655, '[2]county pop 2010-2020'!$H$2:$T$3195,V$1,0)</f>
        <v>11887</v>
      </c>
      <c r="W655" s="27">
        <f>VLOOKUP($C655, '[2]county pop 2010-2020'!$H$2:$T$3195,W$1,0)</f>
        <v>11667</v>
      </c>
      <c r="X655" s="27">
        <f>VLOOKUP($C655, '[2]county pop 2010-2020'!$H$2:$T$3195,X$1,0)</f>
        <v>11485</v>
      </c>
      <c r="Y655" s="27">
        <f>VLOOKUP($C655, '[2]county pop 2010-2020'!$H$2:$T$3195,Y$1,0)</f>
        <v>11463</v>
      </c>
      <c r="Z655" s="27">
        <f>VLOOKUP($C655, '[3]ODS_county pop 2020-2022'!$H$2:$K$3196,Z$1,0)</f>
        <v>11706</v>
      </c>
      <c r="AA655" s="27">
        <f>VLOOKUP($C655, '[3]ODS_county pop 2020-2022'!$H$2:$K$3196,AA$1,0)</f>
        <v>11686</v>
      </c>
      <c r="AB655" s="27">
        <f>VLOOKUP($C655, '[3]ODS_county pop 2020-2022'!$H$2:$K$3196,AB$1,0)</f>
        <v>11678</v>
      </c>
    </row>
    <row r="656" spans="1:28" x14ac:dyDescent="0.3">
      <c r="A656" s="20" t="s">
        <v>2112</v>
      </c>
      <c r="B656" s="20" t="s">
        <v>2700</v>
      </c>
      <c r="C656" s="18" t="str">
        <f t="shared" si="13"/>
        <v>.Mason County, Illinois</v>
      </c>
      <c r="D656" s="20" t="s">
        <v>2354</v>
      </c>
      <c r="F656" s="27">
        <f>VLOOKUP($C656, '[1]ODS_county pop 2000-2010'!$H$2:$T$3195,F$1,0)</f>
        <v>16034</v>
      </c>
      <c r="G656" s="27">
        <f>VLOOKUP($C656, '[1]ODS_county pop 2000-2010'!$H$2:$T$3195,G$1,0)</f>
        <v>15960</v>
      </c>
      <c r="H656" s="27">
        <f>VLOOKUP($C656, '[1]ODS_county pop 2000-2010'!$H$2:$T$3195,H$1,0)</f>
        <v>15847</v>
      </c>
      <c r="I656" s="27">
        <f>VLOOKUP($C656, '[1]ODS_county pop 2000-2010'!$H$2:$T$3195,I$1,0)</f>
        <v>15717</v>
      </c>
      <c r="J656" s="27">
        <f>VLOOKUP($C656, '[1]ODS_county pop 2000-2010'!$H$2:$T$3195,J$1,0)</f>
        <v>15671</v>
      </c>
      <c r="K656" s="27">
        <f>VLOOKUP($C656, '[1]ODS_county pop 2000-2010'!$H$2:$T$3195,K$1,0)</f>
        <v>15471</v>
      </c>
      <c r="L656" s="27">
        <f>VLOOKUP($C656, '[1]ODS_county pop 2000-2010'!$H$2:$T$3195,L$1,0)</f>
        <v>15153</v>
      </c>
      <c r="M656" s="27">
        <f>VLOOKUP($C656, '[1]ODS_county pop 2000-2010'!$H$2:$T$3195,M$1,0)</f>
        <v>15078</v>
      </c>
      <c r="N656" s="27">
        <f>VLOOKUP($C656, '[1]ODS_county pop 2000-2010'!$H$2:$T$3195,N$1,0)</f>
        <v>14962</v>
      </c>
      <c r="O656" s="27">
        <f>VLOOKUP($C656, '[1]ODS_county pop 2000-2010'!$H$2:$T$3195,O$1,0)</f>
        <v>14787</v>
      </c>
      <c r="P656" s="27">
        <f>VLOOKUP($C656, '[2]county pop 2010-2020'!$H$2:$T$3195,P$1,0)</f>
        <v>14666</v>
      </c>
      <c r="Q656" s="27">
        <f>VLOOKUP($C656, '[2]county pop 2010-2020'!$H$2:$T$3195,Q$1,0)</f>
        <v>14470</v>
      </c>
      <c r="R656" s="27">
        <f>VLOOKUP($C656, '[2]county pop 2010-2020'!$H$2:$T$3195,R$1,0)</f>
        <v>14322</v>
      </c>
      <c r="S656" s="27">
        <f>VLOOKUP($C656, '[2]county pop 2010-2020'!$H$2:$T$3195,S$1,0)</f>
        <v>14144</v>
      </c>
      <c r="T656" s="27">
        <f>VLOOKUP($C656, '[2]county pop 2010-2020'!$H$2:$T$3195,T$1,0)</f>
        <v>14102</v>
      </c>
      <c r="U656" s="27">
        <f>VLOOKUP($C656, '[2]county pop 2010-2020'!$H$2:$T$3195,U$1,0)</f>
        <v>13862</v>
      </c>
      <c r="V656" s="27">
        <f>VLOOKUP($C656, '[2]county pop 2010-2020'!$H$2:$T$3195,V$1,0)</f>
        <v>13677</v>
      </c>
      <c r="W656" s="27">
        <f>VLOOKUP($C656, '[2]county pop 2010-2020'!$H$2:$T$3195,W$1,0)</f>
        <v>13672</v>
      </c>
      <c r="X656" s="27">
        <f>VLOOKUP($C656, '[2]county pop 2010-2020'!$H$2:$T$3195,X$1,0)</f>
        <v>13520</v>
      </c>
      <c r="Y656" s="27">
        <f>VLOOKUP($C656, '[2]county pop 2010-2020'!$H$2:$T$3195,Y$1,0)</f>
        <v>13387</v>
      </c>
      <c r="Z656" s="27">
        <f>VLOOKUP($C656, '[3]ODS_county pop 2020-2022'!$H$2:$K$3196,Z$1,0)</f>
        <v>13057</v>
      </c>
      <c r="AA656" s="27">
        <f>VLOOKUP($C656, '[3]ODS_county pop 2020-2022'!$H$2:$K$3196,AA$1,0)</f>
        <v>12859</v>
      </c>
      <c r="AB656" s="27">
        <f>VLOOKUP($C656, '[3]ODS_county pop 2020-2022'!$H$2:$K$3196,AB$1,0)</f>
        <v>12748</v>
      </c>
    </row>
    <row r="657" spans="1:28" x14ac:dyDescent="0.3">
      <c r="A657" s="20" t="s">
        <v>2112</v>
      </c>
      <c r="B657" s="20" t="s">
        <v>2701</v>
      </c>
      <c r="C657" s="18" t="str">
        <f t="shared" si="13"/>
        <v>.Massac County, Illinois</v>
      </c>
      <c r="D657" s="20" t="s">
        <v>2084</v>
      </c>
      <c r="F657" s="27">
        <f>VLOOKUP($C657, '[1]ODS_county pop 2000-2010'!$H$2:$T$3195,F$1,0)</f>
        <v>15163</v>
      </c>
      <c r="G657" s="27">
        <f>VLOOKUP($C657, '[1]ODS_county pop 2000-2010'!$H$2:$T$3195,G$1,0)</f>
        <v>15077</v>
      </c>
      <c r="H657" s="27">
        <f>VLOOKUP($C657, '[1]ODS_county pop 2000-2010'!$H$2:$T$3195,H$1,0)</f>
        <v>15206</v>
      </c>
      <c r="I657" s="27">
        <f>VLOOKUP($C657, '[1]ODS_county pop 2000-2010'!$H$2:$T$3195,I$1,0)</f>
        <v>15205</v>
      </c>
      <c r="J657" s="27">
        <f>VLOOKUP($C657, '[1]ODS_county pop 2000-2010'!$H$2:$T$3195,J$1,0)</f>
        <v>15444</v>
      </c>
      <c r="K657" s="27">
        <f>VLOOKUP($C657, '[1]ODS_county pop 2000-2010'!$H$2:$T$3195,K$1,0)</f>
        <v>15477</v>
      </c>
      <c r="L657" s="27">
        <f>VLOOKUP($C657, '[1]ODS_county pop 2000-2010'!$H$2:$T$3195,L$1,0)</f>
        <v>15397</v>
      </c>
      <c r="M657" s="27">
        <f>VLOOKUP($C657, '[1]ODS_county pop 2000-2010'!$H$2:$T$3195,M$1,0)</f>
        <v>15471</v>
      </c>
      <c r="N657" s="27">
        <f>VLOOKUP($C657, '[1]ODS_county pop 2000-2010'!$H$2:$T$3195,N$1,0)</f>
        <v>15408</v>
      </c>
      <c r="O657" s="27">
        <f>VLOOKUP($C657, '[1]ODS_county pop 2000-2010'!$H$2:$T$3195,O$1,0)</f>
        <v>15435</v>
      </c>
      <c r="P657" s="27">
        <f>VLOOKUP($C657, '[2]county pop 2010-2020'!$H$2:$T$3195,P$1,0)</f>
        <v>15429</v>
      </c>
      <c r="Q657" s="27">
        <f>VLOOKUP($C657, '[2]county pop 2010-2020'!$H$2:$T$3195,Q$1,0)</f>
        <v>15281</v>
      </c>
      <c r="R657" s="27">
        <f>VLOOKUP($C657, '[2]county pop 2010-2020'!$H$2:$T$3195,R$1,0)</f>
        <v>15067</v>
      </c>
      <c r="S657" s="27">
        <f>VLOOKUP($C657, '[2]county pop 2010-2020'!$H$2:$T$3195,S$1,0)</f>
        <v>14846</v>
      </c>
      <c r="T657" s="27">
        <f>VLOOKUP($C657, '[2]county pop 2010-2020'!$H$2:$T$3195,T$1,0)</f>
        <v>14756</v>
      </c>
      <c r="U657" s="27">
        <f>VLOOKUP($C657, '[2]county pop 2010-2020'!$H$2:$T$3195,U$1,0)</f>
        <v>14568</v>
      </c>
      <c r="V657" s="27">
        <f>VLOOKUP($C657, '[2]county pop 2010-2020'!$H$2:$T$3195,V$1,0)</f>
        <v>14461</v>
      </c>
      <c r="W657" s="27">
        <f>VLOOKUP($C657, '[2]county pop 2010-2020'!$H$2:$T$3195,W$1,0)</f>
        <v>14298</v>
      </c>
      <c r="X657" s="27">
        <f>VLOOKUP($C657, '[2]county pop 2010-2020'!$H$2:$T$3195,X$1,0)</f>
        <v>14037</v>
      </c>
      <c r="Y657" s="27">
        <f>VLOOKUP($C657, '[2]county pop 2010-2020'!$H$2:$T$3195,Y$1,0)</f>
        <v>13772</v>
      </c>
      <c r="Z657" s="27">
        <f>VLOOKUP($C657, '[3]ODS_county pop 2020-2022'!$H$2:$K$3196,Z$1,0)</f>
        <v>14138</v>
      </c>
      <c r="AA657" s="27">
        <f>VLOOKUP($C657, '[3]ODS_county pop 2020-2022'!$H$2:$K$3196,AA$1,0)</f>
        <v>13966</v>
      </c>
      <c r="AB657" s="27">
        <f>VLOOKUP($C657, '[3]ODS_county pop 2020-2022'!$H$2:$K$3196,AB$1,0)</f>
        <v>13896</v>
      </c>
    </row>
    <row r="658" spans="1:28" x14ac:dyDescent="0.3">
      <c r="A658" s="20" t="s">
        <v>2112</v>
      </c>
      <c r="B658" s="20" t="s">
        <v>2702</v>
      </c>
      <c r="C658" s="18" t="str">
        <f t="shared" si="13"/>
        <v>.McDonough County, Illinois</v>
      </c>
      <c r="D658" s="20" t="s">
        <v>2354</v>
      </c>
      <c r="F658" s="27">
        <f>VLOOKUP($C658, '[1]ODS_county pop 2000-2010'!$H$2:$T$3195,F$1,0)</f>
        <v>32906</v>
      </c>
      <c r="G658" s="27">
        <f>VLOOKUP($C658, '[1]ODS_county pop 2000-2010'!$H$2:$T$3195,G$1,0)</f>
        <v>32789</v>
      </c>
      <c r="H658" s="27">
        <f>VLOOKUP($C658, '[1]ODS_county pop 2000-2010'!$H$2:$T$3195,H$1,0)</f>
        <v>32802</v>
      </c>
      <c r="I658" s="27">
        <f>VLOOKUP($C658, '[1]ODS_county pop 2000-2010'!$H$2:$T$3195,I$1,0)</f>
        <v>32971</v>
      </c>
      <c r="J658" s="27">
        <f>VLOOKUP($C658, '[1]ODS_county pop 2000-2010'!$H$2:$T$3195,J$1,0)</f>
        <v>32798</v>
      </c>
      <c r="K658" s="27">
        <f>VLOOKUP($C658, '[1]ODS_county pop 2000-2010'!$H$2:$T$3195,K$1,0)</f>
        <v>32848</v>
      </c>
      <c r="L658" s="27">
        <f>VLOOKUP($C658, '[1]ODS_county pop 2000-2010'!$H$2:$T$3195,L$1,0)</f>
        <v>32868</v>
      </c>
      <c r="M658" s="27">
        <f>VLOOKUP($C658, '[1]ODS_county pop 2000-2010'!$H$2:$T$3195,M$1,0)</f>
        <v>32945</v>
      </c>
      <c r="N658" s="27">
        <f>VLOOKUP($C658, '[1]ODS_county pop 2000-2010'!$H$2:$T$3195,N$1,0)</f>
        <v>32615</v>
      </c>
      <c r="O658" s="27">
        <f>VLOOKUP($C658, '[1]ODS_county pop 2000-2010'!$H$2:$T$3195,O$1,0)</f>
        <v>32611</v>
      </c>
      <c r="P658" s="27">
        <f>VLOOKUP($C658, '[2]county pop 2010-2020'!$H$2:$T$3195,P$1,0)</f>
        <v>32612</v>
      </c>
      <c r="Q658" s="27">
        <f>VLOOKUP($C658, '[2]county pop 2010-2020'!$H$2:$T$3195,Q$1,0)</f>
        <v>32527</v>
      </c>
      <c r="R658" s="27">
        <f>VLOOKUP($C658, '[2]county pop 2010-2020'!$H$2:$T$3195,R$1,0)</f>
        <v>32567</v>
      </c>
      <c r="S658" s="27">
        <f>VLOOKUP($C658, '[2]county pop 2010-2020'!$H$2:$T$3195,S$1,0)</f>
        <v>32264</v>
      </c>
      <c r="T658" s="27">
        <f>VLOOKUP($C658, '[2]county pop 2010-2020'!$H$2:$T$3195,T$1,0)</f>
        <v>31811</v>
      </c>
      <c r="U658" s="27">
        <f>VLOOKUP($C658, '[2]county pop 2010-2020'!$H$2:$T$3195,U$1,0)</f>
        <v>31461</v>
      </c>
      <c r="V658" s="27">
        <f>VLOOKUP($C658, '[2]county pop 2010-2020'!$H$2:$T$3195,V$1,0)</f>
        <v>30938</v>
      </c>
      <c r="W658" s="27">
        <f>VLOOKUP($C658, '[2]county pop 2010-2020'!$H$2:$T$3195,W$1,0)</f>
        <v>30419</v>
      </c>
      <c r="X658" s="27">
        <f>VLOOKUP($C658, '[2]county pop 2010-2020'!$H$2:$T$3195,X$1,0)</f>
        <v>30091</v>
      </c>
      <c r="Y658" s="27">
        <f>VLOOKUP($C658, '[2]county pop 2010-2020'!$H$2:$T$3195,Y$1,0)</f>
        <v>29792</v>
      </c>
      <c r="Z658" s="27">
        <f>VLOOKUP($C658, '[3]ODS_county pop 2020-2022'!$H$2:$K$3196,Z$1,0)</f>
        <v>27097</v>
      </c>
      <c r="AA658" s="27">
        <f>VLOOKUP($C658, '[3]ODS_county pop 2020-2022'!$H$2:$K$3196,AA$1,0)</f>
        <v>26848</v>
      </c>
      <c r="AB658" s="27">
        <f>VLOOKUP($C658, '[3]ODS_county pop 2020-2022'!$H$2:$K$3196,AB$1,0)</f>
        <v>26861</v>
      </c>
    </row>
    <row r="659" spans="1:28" x14ac:dyDescent="0.3">
      <c r="A659" s="20" t="s">
        <v>2112</v>
      </c>
      <c r="B659" s="20" t="s">
        <v>2703</v>
      </c>
      <c r="C659" s="18" t="str">
        <f t="shared" si="13"/>
        <v>.McHenry County, Illinois</v>
      </c>
      <c r="D659" s="20" t="s">
        <v>2354</v>
      </c>
      <c r="F659" s="27">
        <f>VLOOKUP($C659, '[1]ODS_county pop 2000-2010'!$H$2:$T$3195,F$1,0)</f>
        <v>259524</v>
      </c>
      <c r="G659" s="27">
        <f>VLOOKUP($C659, '[1]ODS_county pop 2000-2010'!$H$2:$T$3195,G$1,0)</f>
        <v>267632</v>
      </c>
      <c r="H659" s="27">
        <f>VLOOKUP($C659, '[1]ODS_county pop 2000-2010'!$H$2:$T$3195,H$1,0)</f>
        <v>274441</v>
      </c>
      <c r="I659" s="27">
        <f>VLOOKUP($C659, '[1]ODS_county pop 2000-2010'!$H$2:$T$3195,I$1,0)</f>
        <v>281743</v>
      </c>
      <c r="J659" s="27">
        <f>VLOOKUP($C659, '[1]ODS_county pop 2000-2010'!$H$2:$T$3195,J$1,0)</f>
        <v>287997</v>
      </c>
      <c r="K659" s="27">
        <f>VLOOKUP($C659, '[1]ODS_county pop 2000-2010'!$H$2:$T$3195,K$1,0)</f>
        <v>294280</v>
      </c>
      <c r="L659" s="27">
        <f>VLOOKUP($C659, '[1]ODS_county pop 2000-2010'!$H$2:$T$3195,L$1,0)</f>
        <v>300630</v>
      </c>
      <c r="M659" s="27">
        <f>VLOOKUP($C659, '[1]ODS_county pop 2000-2010'!$H$2:$T$3195,M$1,0)</f>
        <v>305117</v>
      </c>
      <c r="N659" s="27">
        <f>VLOOKUP($C659, '[1]ODS_county pop 2000-2010'!$H$2:$T$3195,N$1,0)</f>
        <v>307246</v>
      </c>
      <c r="O659" s="27">
        <f>VLOOKUP($C659, '[1]ODS_county pop 2000-2010'!$H$2:$T$3195,O$1,0)</f>
        <v>308067</v>
      </c>
      <c r="P659" s="27">
        <f>VLOOKUP($C659, '[2]county pop 2010-2020'!$H$2:$T$3195,P$1,0)</f>
        <v>308760</v>
      </c>
      <c r="Q659" s="27">
        <f>VLOOKUP($C659, '[2]county pop 2010-2020'!$H$2:$T$3195,Q$1,0)</f>
        <v>308519</v>
      </c>
      <c r="R659" s="27">
        <f>VLOOKUP($C659, '[2]county pop 2010-2020'!$H$2:$T$3195,R$1,0)</f>
        <v>308248</v>
      </c>
      <c r="S659" s="27">
        <f>VLOOKUP($C659, '[2]county pop 2010-2020'!$H$2:$T$3195,S$1,0)</f>
        <v>307629</v>
      </c>
      <c r="T659" s="27">
        <f>VLOOKUP($C659, '[2]county pop 2010-2020'!$H$2:$T$3195,T$1,0)</f>
        <v>307425</v>
      </c>
      <c r="U659" s="27">
        <f>VLOOKUP($C659, '[2]county pop 2010-2020'!$H$2:$T$3195,U$1,0)</f>
        <v>307595</v>
      </c>
      <c r="V659" s="27">
        <f>VLOOKUP($C659, '[2]county pop 2010-2020'!$H$2:$T$3195,V$1,0)</f>
        <v>307142</v>
      </c>
      <c r="W659" s="27">
        <f>VLOOKUP($C659, '[2]county pop 2010-2020'!$H$2:$T$3195,W$1,0)</f>
        <v>307842</v>
      </c>
      <c r="X659" s="27">
        <f>VLOOKUP($C659, '[2]county pop 2010-2020'!$H$2:$T$3195,X$1,0)</f>
        <v>308145</v>
      </c>
      <c r="Y659" s="27">
        <f>VLOOKUP($C659, '[2]county pop 2010-2020'!$H$2:$T$3195,Y$1,0)</f>
        <v>307439</v>
      </c>
      <c r="Z659" s="27">
        <f>VLOOKUP($C659, '[3]ODS_county pop 2020-2022'!$H$2:$K$3196,Z$1,0)</f>
        <v>309886</v>
      </c>
      <c r="AA659" s="27">
        <f>VLOOKUP($C659, '[3]ODS_county pop 2020-2022'!$H$2:$K$3196,AA$1,0)</f>
        <v>311592</v>
      </c>
      <c r="AB659" s="27">
        <f>VLOOKUP($C659, '[3]ODS_county pop 2020-2022'!$H$2:$K$3196,AB$1,0)</f>
        <v>311747</v>
      </c>
    </row>
    <row r="660" spans="1:28" x14ac:dyDescent="0.3">
      <c r="A660" s="20" t="s">
        <v>2112</v>
      </c>
      <c r="B660" s="20" t="s">
        <v>2704</v>
      </c>
      <c r="C660" s="18" t="str">
        <f t="shared" si="13"/>
        <v>.McLean County, Illinois</v>
      </c>
      <c r="D660" s="20" t="s">
        <v>2354</v>
      </c>
      <c r="F660" s="27">
        <f>VLOOKUP($C660, '[1]ODS_county pop 2000-2010'!$H$2:$T$3195,F$1,0)</f>
        <v>150384</v>
      </c>
      <c r="G660" s="27">
        <f>VLOOKUP($C660, '[1]ODS_county pop 2000-2010'!$H$2:$T$3195,G$1,0)</f>
        <v>152713</v>
      </c>
      <c r="H660" s="27">
        <f>VLOOKUP($C660, '[1]ODS_county pop 2000-2010'!$H$2:$T$3195,H$1,0)</f>
        <v>155882</v>
      </c>
      <c r="I660" s="27">
        <f>VLOOKUP($C660, '[1]ODS_county pop 2000-2010'!$H$2:$T$3195,I$1,0)</f>
        <v>157795</v>
      </c>
      <c r="J660" s="27">
        <f>VLOOKUP($C660, '[1]ODS_county pop 2000-2010'!$H$2:$T$3195,J$1,0)</f>
        <v>159096</v>
      </c>
      <c r="K660" s="27">
        <f>VLOOKUP($C660, '[1]ODS_county pop 2000-2010'!$H$2:$T$3195,K$1,0)</f>
        <v>160299</v>
      </c>
      <c r="L660" s="27">
        <f>VLOOKUP($C660, '[1]ODS_county pop 2000-2010'!$H$2:$T$3195,L$1,0)</f>
        <v>162925</v>
      </c>
      <c r="M660" s="27">
        <f>VLOOKUP($C660, '[1]ODS_county pop 2000-2010'!$H$2:$T$3195,M$1,0)</f>
        <v>165223</v>
      </c>
      <c r="N660" s="27">
        <f>VLOOKUP($C660, '[1]ODS_county pop 2000-2010'!$H$2:$T$3195,N$1,0)</f>
        <v>166825</v>
      </c>
      <c r="O660" s="27">
        <f>VLOOKUP($C660, '[1]ODS_county pop 2000-2010'!$H$2:$T$3195,O$1,0)</f>
        <v>168727</v>
      </c>
      <c r="P660" s="27">
        <f>VLOOKUP($C660, '[2]county pop 2010-2020'!$H$2:$T$3195,P$1,0)</f>
        <v>169572</v>
      </c>
      <c r="Q660" s="27">
        <f>VLOOKUP($C660, '[2]county pop 2010-2020'!$H$2:$T$3195,Q$1,0)</f>
        <v>170939</v>
      </c>
      <c r="R660" s="27">
        <f>VLOOKUP($C660, '[2]county pop 2010-2020'!$H$2:$T$3195,R$1,0)</f>
        <v>172762</v>
      </c>
      <c r="S660" s="27">
        <f>VLOOKUP($C660, '[2]county pop 2010-2020'!$H$2:$T$3195,S$1,0)</f>
        <v>175087</v>
      </c>
      <c r="T660" s="27">
        <f>VLOOKUP($C660, '[2]county pop 2010-2020'!$H$2:$T$3195,T$1,0)</f>
        <v>174166</v>
      </c>
      <c r="U660" s="27">
        <f>VLOOKUP($C660, '[2]county pop 2010-2020'!$H$2:$T$3195,U$1,0)</f>
        <v>173222</v>
      </c>
      <c r="V660" s="27">
        <f>VLOOKUP($C660, '[2]county pop 2010-2020'!$H$2:$T$3195,V$1,0)</f>
        <v>173157</v>
      </c>
      <c r="W660" s="27">
        <f>VLOOKUP($C660, '[2]county pop 2010-2020'!$H$2:$T$3195,W$1,0)</f>
        <v>172769</v>
      </c>
      <c r="X660" s="27">
        <f>VLOOKUP($C660, '[2]county pop 2010-2020'!$H$2:$T$3195,X$1,0)</f>
        <v>172368</v>
      </c>
      <c r="Y660" s="27">
        <f>VLOOKUP($C660, '[2]county pop 2010-2020'!$H$2:$T$3195,Y$1,0)</f>
        <v>171272</v>
      </c>
      <c r="Z660" s="27">
        <f>VLOOKUP($C660, '[3]ODS_county pop 2020-2022'!$H$2:$K$3196,Z$1,0)</f>
        <v>170954</v>
      </c>
      <c r="AA660" s="27">
        <f>VLOOKUP($C660, '[3]ODS_county pop 2020-2022'!$H$2:$K$3196,AA$1,0)</f>
        <v>171190</v>
      </c>
      <c r="AB660" s="27">
        <f>VLOOKUP($C660, '[3]ODS_county pop 2020-2022'!$H$2:$K$3196,AB$1,0)</f>
        <v>171141</v>
      </c>
    </row>
    <row r="661" spans="1:28" x14ac:dyDescent="0.3">
      <c r="A661" s="20" t="s">
        <v>2112</v>
      </c>
      <c r="B661" s="20" t="s">
        <v>2705</v>
      </c>
      <c r="C661" s="18" t="str">
        <f t="shared" si="13"/>
        <v>.Menard County, Illinois</v>
      </c>
      <c r="D661" s="20" t="s">
        <v>2354</v>
      </c>
      <c r="F661" s="27">
        <f>VLOOKUP($C661, '[1]ODS_county pop 2000-2010'!$H$2:$T$3195,F$1,0)</f>
        <v>12483</v>
      </c>
      <c r="G661" s="27">
        <f>VLOOKUP($C661, '[1]ODS_county pop 2000-2010'!$H$2:$T$3195,G$1,0)</f>
        <v>12503</v>
      </c>
      <c r="H661" s="27">
        <f>VLOOKUP($C661, '[1]ODS_county pop 2000-2010'!$H$2:$T$3195,H$1,0)</f>
        <v>12525</v>
      </c>
      <c r="I661" s="27">
        <f>VLOOKUP($C661, '[1]ODS_county pop 2000-2010'!$H$2:$T$3195,I$1,0)</f>
        <v>12562</v>
      </c>
      <c r="J661" s="27">
        <f>VLOOKUP($C661, '[1]ODS_county pop 2000-2010'!$H$2:$T$3195,J$1,0)</f>
        <v>12641</v>
      </c>
      <c r="K661" s="27">
        <f>VLOOKUP($C661, '[1]ODS_county pop 2000-2010'!$H$2:$T$3195,K$1,0)</f>
        <v>12556</v>
      </c>
      <c r="L661" s="27">
        <f>VLOOKUP($C661, '[1]ODS_county pop 2000-2010'!$H$2:$T$3195,L$1,0)</f>
        <v>12570</v>
      </c>
      <c r="M661" s="27">
        <f>VLOOKUP($C661, '[1]ODS_county pop 2000-2010'!$H$2:$T$3195,M$1,0)</f>
        <v>12746</v>
      </c>
      <c r="N661" s="27">
        <f>VLOOKUP($C661, '[1]ODS_county pop 2000-2010'!$H$2:$T$3195,N$1,0)</f>
        <v>12780</v>
      </c>
      <c r="O661" s="27">
        <f>VLOOKUP($C661, '[1]ODS_county pop 2000-2010'!$H$2:$T$3195,O$1,0)</f>
        <v>12720</v>
      </c>
      <c r="P661" s="27">
        <f>VLOOKUP($C661, '[2]county pop 2010-2020'!$H$2:$T$3195,P$1,0)</f>
        <v>12705</v>
      </c>
      <c r="Q661" s="27">
        <f>VLOOKUP($C661, '[2]county pop 2010-2020'!$H$2:$T$3195,Q$1,0)</f>
        <v>12700</v>
      </c>
      <c r="R661" s="27">
        <f>VLOOKUP($C661, '[2]county pop 2010-2020'!$H$2:$T$3195,R$1,0)</f>
        <v>12692</v>
      </c>
      <c r="S661" s="27">
        <f>VLOOKUP($C661, '[2]county pop 2010-2020'!$H$2:$T$3195,S$1,0)</f>
        <v>12576</v>
      </c>
      <c r="T661" s="27">
        <f>VLOOKUP($C661, '[2]county pop 2010-2020'!$H$2:$T$3195,T$1,0)</f>
        <v>12513</v>
      </c>
      <c r="U661" s="27">
        <f>VLOOKUP($C661, '[2]county pop 2010-2020'!$H$2:$T$3195,U$1,0)</f>
        <v>12364</v>
      </c>
      <c r="V661" s="27">
        <f>VLOOKUP($C661, '[2]county pop 2010-2020'!$H$2:$T$3195,V$1,0)</f>
        <v>12431</v>
      </c>
      <c r="W661" s="27">
        <f>VLOOKUP($C661, '[2]county pop 2010-2020'!$H$2:$T$3195,W$1,0)</f>
        <v>12311</v>
      </c>
      <c r="X661" s="27">
        <f>VLOOKUP($C661, '[2]county pop 2010-2020'!$H$2:$T$3195,X$1,0)</f>
        <v>12297</v>
      </c>
      <c r="Y661" s="27">
        <f>VLOOKUP($C661, '[2]county pop 2010-2020'!$H$2:$T$3195,Y$1,0)</f>
        <v>12198</v>
      </c>
      <c r="Z661" s="27">
        <f>VLOOKUP($C661, '[3]ODS_county pop 2020-2022'!$H$2:$K$3196,Z$1,0)</f>
        <v>12271</v>
      </c>
      <c r="AA661" s="27">
        <f>VLOOKUP($C661, '[3]ODS_county pop 2020-2022'!$H$2:$K$3196,AA$1,0)</f>
        <v>12184</v>
      </c>
      <c r="AB661" s="27">
        <f>VLOOKUP($C661, '[3]ODS_county pop 2020-2022'!$H$2:$K$3196,AB$1,0)</f>
        <v>12121</v>
      </c>
    </row>
    <row r="662" spans="1:28" x14ac:dyDescent="0.3">
      <c r="A662" s="20" t="s">
        <v>2112</v>
      </c>
      <c r="B662" s="20" t="s">
        <v>2706</v>
      </c>
      <c r="C662" s="18" t="str">
        <f t="shared" si="13"/>
        <v>.Mercer County, Illinois</v>
      </c>
      <c r="D662" s="20" t="s">
        <v>2354</v>
      </c>
      <c r="F662" s="27">
        <f>VLOOKUP($C662, '[1]ODS_county pop 2000-2010'!$H$2:$T$3195,F$1,0)</f>
        <v>16940</v>
      </c>
      <c r="G662" s="27">
        <f>VLOOKUP($C662, '[1]ODS_county pop 2000-2010'!$H$2:$T$3195,G$1,0)</f>
        <v>16910</v>
      </c>
      <c r="H662" s="27">
        <f>VLOOKUP($C662, '[1]ODS_county pop 2000-2010'!$H$2:$T$3195,H$1,0)</f>
        <v>16914</v>
      </c>
      <c r="I662" s="27">
        <f>VLOOKUP($C662, '[1]ODS_county pop 2000-2010'!$H$2:$T$3195,I$1,0)</f>
        <v>16829</v>
      </c>
      <c r="J662" s="27">
        <f>VLOOKUP($C662, '[1]ODS_county pop 2000-2010'!$H$2:$T$3195,J$1,0)</f>
        <v>16795</v>
      </c>
      <c r="K662" s="27">
        <f>VLOOKUP($C662, '[1]ODS_county pop 2000-2010'!$H$2:$T$3195,K$1,0)</f>
        <v>16694</v>
      </c>
      <c r="L662" s="27">
        <f>VLOOKUP($C662, '[1]ODS_county pop 2000-2010'!$H$2:$T$3195,L$1,0)</f>
        <v>16642</v>
      </c>
      <c r="M662" s="27">
        <f>VLOOKUP($C662, '[1]ODS_county pop 2000-2010'!$H$2:$T$3195,M$1,0)</f>
        <v>16598</v>
      </c>
      <c r="N662" s="27">
        <f>VLOOKUP($C662, '[1]ODS_county pop 2000-2010'!$H$2:$T$3195,N$1,0)</f>
        <v>16650</v>
      </c>
      <c r="O662" s="27">
        <f>VLOOKUP($C662, '[1]ODS_county pop 2000-2010'!$H$2:$T$3195,O$1,0)</f>
        <v>16438</v>
      </c>
      <c r="P662" s="27">
        <f>VLOOKUP($C662, '[2]county pop 2010-2020'!$H$2:$T$3195,P$1,0)</f>
        <v>16434</v>
      </c>
      <c r="Q662" s="27">
        <f>VLOOKUP($C662, '[2]county pop 2010-2020'!$H$2:$T$3195,Q$1,0)</f>
        <v>16320</v>
      </c>
      <c r="R662" s="27">
        <f>VLOOKUP($C662, '[2]county pop 2010-2020'!$H$2:$T$3195,R$1,0)</f>
        <v>16165</v>
      </c>
      <c r="S662" s="27">
        <f>VLOOKUP($C662, '[2]county pop 2010-2020'!$H$2:$T$3195,S$1,0)</f>
        <v>16077</v>
      </c>
      <c r="T662" s="27">
        <f>VLOOKUP($C662, '[2]county pop 2010-2020'!$H$2:$T$3195,T$1,0)</f>
        <v>15902</v>
      </c>
      <c r="U662" s="27">
        <f>VLOOKUP($C662, '[2]county pop 2010-2020'!$H$2:$T$3195,U$1,0)</f>
        <v>15748</v>
      </c>
      <c r="V662" s="27">
        <f>VLOOKUP($C662, '[2]county pop 2010-2020'!$H$2:$T$3195,V$1,0)</f>
        <v>15611</v>
      </c>
      <c r="W662" s="27">
        <f>VLOOKUP($C662, '[2]county pop 2010-2020'!$H$2:$T$3195,W$1,0)</f>
        <v>15618</v>
      </c>
      <c r="X662" s="27">
        <f>VLOOKUP($C662, '[2]county pop 2010-2020'!$H$2:$T$3195,X$1,0)</f>
        <v>15572</v>
      </c>
      <c r="Y662" s="27">
        <f>VLOOKUP($C662, '[2]county pop 2010-2020'!$H$2:$T$3195,Y$1,0)</f>
        <v>15490</v>
      </c>
      <c r="Z662" s="27">
        <f>VLOOKUP($C662, '[3]ODS_county pop 2020-2022'!$H$2:$K$3196,Z$1,0)</f>
        <v>15627</v>
      </c>
      <c r="AA662" s="27">
        <f>VLOOKUP($C662, '[3]ODS_county pop 2020-2022'!$H$2:$K$3196,AA$1,0)</f>
        <v>15568</v>
      </c>
      <c r="AB662" s="27">
        <f>VLOOKUP($C662, '[3]ODS_county pop 2020-2022'!$H$2:$K$3196,AB$1,0)</f>
        <v>15504</v>
      </c>
    </row>
    <row r="663" spans="1:28" x14ac:dyDescent="0.3">
      <c r="A663" s="20" t="s">
        <v>2112</v>
      </c>
      <c r="B663" s="20" t="s">
        <v>2222</v>
      </c>
      <c r="C663" s="18" t="str">
        <f t="shared" si="13"/>
        <v>.Monroe County, Illinois</v>
      </c>
      <c r="D663" s="20" t="s">
        <v>2084</v>
      </c>
      <c r="F663" s="27">
        <f>VLOOKUP($C663, '[1]ODS_county pop 2000-2010'!$H$2:$T$3195,F$1,0)</f>
        <v>27625</v>
      </c>
      <c r="G663" s="27">
        <f>VLOOKUP($C663, '[1]ODS_county pop 2000-2010'!$H$2:$T$3195,G$1,0)</f>
        <v>28302</v>
      </c>
      <c r="H663" s="27">
        <f>VLOOKUP($C663, '[1]ODS_county pop 2000-2010'!$H$2:$T$3195,H$1,0)</f>
        <v>29070</v>
      </c>
      <c r="I663" s="27">
        <f>VLOOKUP($C663, '[1]ODS_county pop 2000-2010'!$H$2:$T$3195,I$1,0)</f>
        <v>29771</v>
      </c>
      <c r="J663" s="27">
        <f>VLOOKUP($C663, '[1]ODS_county pop 2000-2010'!$H$2:$T$3195,J$1,0)</f>
        <v>30422</v>
      </c>
      <c r="K663" s="27">
        <f>VLOOKUP($C663, '[1]ODS_county pop 2000-2010'!$H$2:$T$3195,K$1,0)</f>
        <v>31007</v>
      </c>
      <c r="L663" s="27">
        <f>VLOOKUP($C663, '[1]ODS_county pop 2000-2010'!$H$2:$T$3195,L$1,0)</f>
        <v>31644</v>
      </c>
      <c r="M663" s="27">
        <f>VLOOKUP($C663, '[1]ODS_county pop 2000-2010'!$H$2:$T$3195,M$1,0)</f>
        <v>32139</v>
      </c>
      <c r="N663" s="27">
        <f>VLOOKUP($C663, '[1]ODS_county pop 2000-2010'!$H$2:$T$3195,N$1,0)</f>
        <v>32533</v>
      </c>
      <c r="O663" s="27">
        <f>VLOOKUP($C663, '[1]ODS_county pop 2000-2010'!$H$2:$T$3195,O$1,0)</f>
        <v>32848</v>
      </c>
      <c r="P663" s="27">
        <f>VLOOKUP($C663, '[2]county pop 2010-2020'!$H$2:$T$3195,P$1,0)</f>
        <v>32957</v>
      </c>
      <c r="Q663" s="27">
        <f>VLOOKUP($C663, '[2]county pop 2010-2020'!$H$2:$T$3195,Q$1,0)</f>
        <v>33273</v>
      </c>
      <c r="R663" s="27">
        <f>VLOOKUP($C663, '[2]county pop 2010-2020'!$H$2:$T$3195,R$1,0)</f>
        <v>33320</v>
      </c>
      <c r="S663" s="27">
        <f>VLOOKUP($C663, '[2]county pop 2010-2020'!$H$2:$T$3195,S$1,0)</f>
        <v>33523</v>
      </c>
      <c r="T663" s="27">
        <f>VLOOKUP($C663, '[2]county pop 2010-2020'!$H$2:$T$3195,T$1,0)</f>
        <v>33608</v>
      </c>
      <c r="U663" s="27">
        <f>VLOOKUP($C663, '[2]county pop 2010-2020'!$H$2:$T$3195,U$1,0)</f>
        <v>33811</v>
      </c>
      <c r="V663" s="27">
        <f>VLOOKUP($C663, '[2]county pop 2010-2020'!$H$2:$T$3195,V$1,0)</f>
        <v>34037</v>
      </c>
      <c r="W663" s="27">
        <f>VLOOKUP($C663, '[2]county pop 2010-2020'!$H$2:$T$3195,W$1,0)</f>
        <v>34261</v>
      </c>
      <c r="X663" s="27">
        <f>VLOOKUP($C663, '[2]county pop 2010-2020'!$H$2:$T$3195,X$1,0)</f>
        <v>34446</v>
      </c>
      <c r="Y663" s="27">
        <f>VLOOKUP($C663, '[2]county pop 2010-2020'!$H$2:$T$3195,Y$1,0)</f>
        <v>34738</v>
      </c>
      <c r="Z663" s="27">
        <f>VLOOKUP($C663, '[3]ODS_county pop 2020-2022'!$H$2:$K$3196,Z$1,0)</f>
        <v>34952</v>
      </c>
      <c r="AA663" s="27">
        <f>VLOOKUP($C663, '[3]ODS_county pop 2020-2022'!$H$2:$K$3196,AA$1,0)</f>
        <v>34993</v>
      </c>
      <c r="AB663" s="27">
        <f>VLOOKUP($C663, '[3]ODS_county pop 2020-2022'!$H$2:$K$3196,AB$1,0)</f>
        <v>35033</v>
      </c>
    </row>
    <row r="664" spans="1:28" x14ac:dyDescent="0.3">
      <c r="A664" s="20" t="s">
        <v>2112</v>
      </c>
      <c r="B664" s="20" t="s">
        <v>2225</v>
      </c>
      <c r="C664" s="18" t="str">
        <f t="shared" si="13"/>
        <v>.Montgomery County, Illinois</v>
      </c>
      <c r="D664" s="20" t="s">
        <v>2084</v>
      </c>
      <c r="F664" s="27">
        <f>VLOOKUP($C664, '[1]ODS_county pop 2000-2010'!$H$2:$T$3195,F$1,0)</f>
        <v>30646</v>
      </c>
      <c r="G664" s="27">
        <f>VLOOKUP($C664, '[1]ODS_county pop 2000-2010'!$H$2:$T$3195,G$1,0)</f>
        <v>30516</v>
      </c>
      <c r="H664" s="27">
        <f>VLOOKUP($C664, '[1]ODS_county pop 2000-2010'!$H$2:$T$3195,H$1,0)</f>
        <v>30550</v>
      </c>
      <c r="I664" s="27">
        <f>VLOOKUP($C664, '[1]ODS_county pop 2000-2010'!$H$2:$T$3195,I$1,0)</f>
        <v>30355</v>
      </c>
      <c r="J664" s="27">
        <f>VLOOKUP($C664, '[1]ODS_county pop 2000-2010'!$H$2:$T$3195,J$1,0)</f>
        <v>30394</v>
      </c>
      <c r="K664" s="27">
        <f>VLOOKUP($C664, '[1]ODS_county pop 2000-2010'!$H$2:$T$3195,K$1,0)</f>
        <v>30288</v>
      </c>
      <c r="L664" s="27">
        <f>VLOOKUP($C664, '[1]ODS_county pop 2000-2010'!$H$2:$T$3195,L$1,0)</f>
        <v>30378</v>
      </c>
      <c r="M664" s="27">
        <f>VLOOKUP($C664, '[1]ODS_county pop 2000-2010'!$H$2:$T$3195,M$1,0)</f>
        <v>30295</v>
      </c>
      <c r="N664" s="27">
        <f>VLOOKUP($C664, '[1]ODS_county pop 2000-2010'!$H$2:$T$3195,N$1,0)</f>
        <v>30276</v>
      </c>
      <c r="O664" s="27">
        <f>VLOOKUP($C664, '[1]ODS_county pop 2000-2010'!$H$2:$T$3195,O$1,0)</f>
        <v>30124</v>
      </c>
      <c r="P664" s="27">
        <f>VLOOKUP($C664, '[2]county pop 2010-2020'!$H$2:$T$3195,P$1,0)</f>
        <v>30104</v>
      </c>
      <c r="Q664" s="27">
        <f>VLOOKUP($C664, '[2]county pop 2010-2020'!$H$2:$T$3195,Q$1,0)</f>
        <v>29866</v>
      </c>
      <c r="R664" s="27">
        <f>VLOOKUP($C664, '[2]county pop 2010-2020'!$H$2:$T$3195,R$1,0)</f>
        <v>29620</v>
      </c>
      <c r="S664" s="27">
        <f>VLOOKUP($C664, '[2]county pop 2010-2020'!$H$2:$T$3195,S$1,0)</f>
        <v>29367</v>
      </c>
      <c r="T664" s="27">
        <f>VLOOKUP($C664, '[2]county pop 2010-2020'!$H$2:$T$3195,T$1,0)</f>
        <v>29450</v>
      </c>
      <c r="U664" s="27">
        <f>VLOOKUP($C664, '[2]county pop 2010-2020'!$H$2:$T$3195,U$1,0)</f>
        <v>29196</v>
      </c>
      <c r="V664" s="27">
        <f>VLOOKUP($C664, '[2]county pop 2010-2020'!$H$2:$T$3195,V$1,0)</f>
        <v>29057</v>
      </c>
      <c r="W664" s="27">
        <f>VLOOKUP($C664, '[2]county pop 2010-2020'!$H$2:$T$3195,W$1,0)</f>
        <v>28781</v>
      </c>
      <c r="X664" s="27">
        <f>VLOOKUP($C664, '[2]county pop 2010-2020'!$H$2:$T$3195,X$1,0)</f>
        <v>28705</v>
      </c>
      <c r="Y664" s="27">
        <f>VLOOKUP($C664, '[2]county pop 2010-2020'!$H$2:$T$3195,Y$1,0)</f>
        <v>28401</v>
      </c>
      <c r="Z664" s="27">
        <f>VLOOKUP($C664, '[3]ODS_county pop 2020-2022'!$H$2:$K$3196,Z$1,0)</f>
        <v>28203</v>
      </c>
      <c r="AA664" s="27">
        <f>VLOOKUP($C664, '[3]ODS_county pop 2020-2022'!$H$2:$K$3196,AA$1,0)</f>
        <v>28154</v>
      </c>
      <c r="AB664" s="27">
        <f>VLOOKUP($C664, '[3]ODS_county pop 2020-2022'!$H$2:$K$3196,AB$1,0)</f>
        <v>28020</v>
      </c>
    </row>
    <row r="665" spans="1:28" x14ac:dyDescent="0.3">
      <c r="A665" s="20" t="s">
        <v>2112</v>
      </c>
      <c r="B665" s="20" t="s">
        <v>2226</v>
      </c>
      <c r="C665" s="18" t="str">
        <f t="shared" si="13"/>
        <v>.Morgan County, Illinois</v>
      </c>
      <c r="D665" s="20" t="s">
        <v>2354</v>
      </c>
      <c r="F665" s="27">
        <f>VLOOKUP($C665, '[1]ODS_county pop 2000-2010'!$H$2:$T$3195,F$1,0)</f>
        <v>36627</v>
      </c>
      <c r="G665" s="27">
        <f>VLOOKUP($C665, '[1]ODS_county pop 2000-2010'!$H$2:$T$3195,G$1,0)</f>
        <v>36403</v>
      </c>
      <c r="H665" s="27">
        <f>VLOOKUP($C665, '[1]ODS_county pop 2000-2010'!$H$2:$T$3195,H$1,0)</f>
        <v>36262</v>
      </c>
      <c r="I665" s="27">
        <f>VLOOKUP($C665, '[1]ODS_county pop 2000-2010'!$H$2:$T$3195,I$1,0)</f>
        <v>36241</v>
      </c>
      <c r="J665" s="27">
        <f>VLOOKUP($C665, '[1]ODS_county pop 2000-2010'!$H$2:$T$3195,J$1,0)</f>
        <v>36332</v>
      </c>
      <c r="K665" s="27">
        <f>VLOOKUP($C665, '[1]ODS_county pop 2000-2010'!$H$2:$T$3195,K$1,0)</f>
        <v>36101</v>
      </c>
      <c r="L665" s="27">
        <f>VLOOKUP($C665, '[1]ODS_county pop 2000-2010'!$H$2:$T$3195,L$1,0)</f>
        <v>35966</v>
      </c>
      <c r="M665" s="27">
        <f>VLOOKUP($C665, '[1]ODS_county pop 2000-2010'!$H$2:$T$3195,M$1,0)</f>
        <v>35936</v>
      </c>
      <c r="N665" s="27">
        <f>VLOOKUP($C665, '[1]ODS_county pop 2000-2010'!$H$2:$T$3195,N$1,0)</f>
        <v>35761</v>
      </c>
      <c r="O665" s="27">
        <f>VLOOKUP($C665, '[1]ODS_county pop 2000-2010'!$H$2:$T$3195,O$1,0)</f>
        <v>35602</v>
      </c>
      <c r="P665" s="27">
        <f>VLOOKUP($C665, '[2]county pop 2010-2020'!$H$2:$T$3195,P$1,0)</f>
        <v>35547</v>
      </c>
      <c r="Q665" s="27">
        <f>VLOOKUP($C665, '[2]county pop 2010-2020'!$H$2:$T$3195,Q$1,0)</f>
        <v>35482</v>
      </c>
      <c r="R665" s="27">
        <f>VLOOKUP($C665, '[2]county pop 2010-2020'!$H$2:$T$3195,R$1,0)</f>
        <v>35318</v>
      </c>
      <c r="S665" s="27">
        <f>VLOOKUP($C665, '[2]county pop 2010-2020'!$H$2:$T$3195,S$1,0)</f>
        <v>35009</v>
      </c>
      <c r="T665" s="27">
        <f>VLOOKUP($C665, '[2]county pop 2010-2020'!$H$2:$T$3195,T$1,0)</f>
        <v>34684</v>
      </c>
      <c r="U665" s="27">
        <f>VLOOKUP($C665, '[2]county pop 2010-2020'!$H$2:$T$3195,U$1,0)</f>
        <v>34693</v>
      </c>
      <c r="V665" s="27">
        <f>VLOOKUP($C665, '[2]county pop 2010-2020'!$H$2:$T$3195,V$1,0)</f>
        <v>34654</v>
      </c>
      <c r="W665" s="27">
        <f>VLOOKUP($C665, '[2]county pop 2010-2020'!$H$2:$T$3195,W$1,0)</f>
        <v>34275</v>
      </c>
      <c r="X665" s="27">
        <f>VLOOKUP($C665, '[2]county pop 2010-2020'!$H$2:$T$3195,X$1,0)</f>
        <v>34052</v>
      </c>
      <c r="Y665" s="27">
        <f>VLOOKUP($C665, '[2]county pop 2010-2020'!$H$2:$T$3195,Y$1,0)</f>
        <v>33679</v>
      </c>
      <c r="Z665" s="27">
        <f>VLOOKUP($C665, '[3]ODS_county pop 2020-2022'!$H$2:$K$3196,Z$1,0)</f>
        <v>32838</v>
      </c>
      <c r="AA665" s="27">
        <f>VLOOKUP($C665, '[3]ODS_county pop 2020-2022'!$H$2:$K$3196,AA$1,0)</f>
        <v>32599</v>
      </c>
      <c r="AB665" s="27">
        <f>VLOOKUP($C665, '[3]ODS_county pop 2020-2022'!$H$2:$K$3196,AB$1,0)</f>
        <v>32209</v>
      </c>
    </row>
    <row r="666" spans="1:28" x14ac:dyDescent="0.3">
      <c r="A666" s="20" t="s">
        <v>2112</v>
      </c>
      <c r="B666" s="20" t="s">
        <v>2707</v>
      </c>
      <c r="C666" s="18" t="str">
        <f t="shared" si="13"/>
        <v>.Moultrie County, Illinois</v>
      </c>
      <c r="D666" s="20" t="s">
        <v>2354</v>
      </c>
      <c r="F666" s="27">
        <f>VLOOKUP($C666, '[1]ODS_county pop 2000-2010'!$H$2:$T$3195,F$1,0)</f>
        <v>14288</v>
      </c>
      <c r="G666" s="27">
        <f>VLOOKUP($C666, '[1]ODS_county pop 2000-2010'!$H$2:$T$3195,G$1,0)</f>
        <v>14324</v>
      </c>
      <c r="H666" s="27">
        <f>VLOOKUP($C666, '[1]ODS_county pop 2000-2010'!$H$2:$T$3195,H$1,0)</f>
        <v>14362</v>
      </c>
      <c r="I666" s="27">
        <f>VLOOKUP($C666, '[1]ODS_county pop 2000-2010'!$H$2:$T$3195,I$1,0)</f>
        <v>14432</v>
      </c>
      <c r="J666" s="27">
        <f>VLOOKUP($C666, '[1]ODS_county pop 2000-2010'!$H$2:$T$3195,J$1,0)</f>
        <v>14521</v>
      </c>
      <c r="K666" s="27">
        <f>VLOOKUP($C666, '[1]ODS_county pop 2000-2010'!$H$2:$T$3195,K$1,0)</f>
        <v>14587</v>
      </c>
      <c r="L666" s="27">
        <f>VLOOKUP($C666, '[1]ODS_county pop 2000-2010'!$H$2:$T$3195,L$1,0)</f>
        <v>14565</v>
      </c>
      <c r="M666" s="27">
        <f>VLOOKUP($C666, '[1]ODS_county pop 2000-2010'!$H$2:$T$3195,M$1,0)</f>
        <v>14666</v>
      </c>
      <c r="N666" s="27">
        <f>VLOOKUP($C666, '[1]ODS_county pop 2000-2010'!$H$2:$T$3195,N$1,0)</f>
        <v>14743</v>
      </c>
      <c r="O666" s="27">
        <f>VLOOKUP($C666, '[1]ODS_county pop 2000-2010'!$H$2:$T$3195,O$1,0)</f>
        <v>14787</v>
      </c>
      <c r="P666" s="27">
        <f>VLOOKUP($C666, '[2]county pop 2010-2020'!$H$2:$T$3195,P$1,0)</f>
        <v>14846</v>
      </c>
      <c r="Q666" s="27">
        <f>VLOOKUP($C666, '[2]county pop 2010-2020'!$H$2:$T$3195,Q$1,0)</f>
        <v>14859</v>
      </c>
      <c r="R666" s="27">
        <f>VLOOKUP($C666, '[2]county pop 2010-2020'!$H$2:$T$3195,R$1,0)</f>
        <v>14876</v>
      </c>
      <c r="S666" s="27">
        <f>VLOOKUP($C666, '[2]county pop 2010-2020'!$H$2:$T$3195,S$1,0)</f>
        <v>14799</v>
      </c>
      <c r="T666" s="27">
        <f>VLOOKUP($C666, '[2]county pop 2010-2020'!$H$2:$T$3195,T$1,0)</f>
        <v>14754</v>
      </c>
      <c r="U666" s="27">
        <f>VLOOKUP($C666, '[2]county pop 2010-2020'!$H$2:$T$3195,U$1,0)</f>
        <v>14747</v>
      </c>
      <c r="V666" s="27">
        <f>VLOOKUP($C666, '[2]county pop 2010-2020'!$H$2:$T$3195,V$1,0)</f>
        <v>14610</v>
      </c>
      <c r="W666" s="27">
        <f>VLOOKUP($C666, '[2]county pop 2010-2020'!$H$2:$T$3195,W$1,0)</f>
        <v>14704</v>
      </c>
      <c r="X666" s="27">
        <f>VLOOKUP($C666, '[2]county pop 2010-2020'!$H$2:$T$3195,X$1,0)</f>
        <v>14662</v>
      </c>
      <c r="Y666" s="27">
        <f>VLOOKUP($C666, '[2]county pop 2010-2020'!$H$2:$T$3195,Y$1,0)</f>
        <v>14464</v>
      </c>
      <c r="Z666" s="27">
        <f>VLOOKUP($C666, '[3]ODS_county pop 2020-2022'!$H$2:$K$3196,Z$1,0)</f>
        <v>14476</v>
      </c>
      <c r="AA666" s="27">
        <f>VLOOKUP($C666, '[3]ODS_county pop 2020-2022'!$H$2:$K$3196,AA$1,0)</f>
        <v>14509</v>
      </c>
      <c r="AB666" s="27">
        <f>VLOOKUP($C666, '[3]ODS_county pop 2020-2022'!$H$2:$K$3196,AB$1,0)</f>
        <v>14323</v>
      </c>
    </row>
    <row r="667" spans="1:28" x14ac:dyDescent="0.3">
      <c r="A667" s="20" t="s">
        <v>2112</v>
      </c>
      <c r="B667" s="20" t="s">
        <v>2708</v>
      </c>
      <c r="C667" s="18" t="str">
        <f t="shared" si="13"/>
        <v>.Ogle County, Illinois</v>
      </c>
      <c r="D667" s="20" t="s">
        <v>2354</v>
      </c>
      <c r="F667" s="27">
        <f>VLOOKUP($C667, '[1]ODS_county pop 2000-2010'!$H$2:$T$3195,F$1,0)</f>
        <v>51001</v>
      </c>
      <c r="G667" s="27">
        <f>VLOOKUP($C667, '[1]ODS_county pop 2000-2010'!$H$2:$T$3195,G$1,0)</f>
        <v>51468</v>
      </c>
      <c r="H667" s="27">
        <f>VLOOKUP($C667, '[1]ODS_county pop 2000-2010'!$H$2:$T$3195,H$1,0)</f>
        <v>51758</v>
      </c>
      <c r="I667" s="27">
        <f>VLOOKUP($C667, '[1]ODS_county pop 2000-2010'!$H$2:$T$3195,I$1,0)</f>
        <v>52227</v>
      </c>
      <c r="J667" s="27">
        <f>VLOOKUP($C667, '[1]ODS_county pop 2000-2010'!$H$2:$T$3195,J$1,0)</f>
        <v>52536</v>
      </c>
      <c r="K667" s="27">
        <f>VLOOKUP($C667, '[1]ODS_county pop 2000-2010'!$H$2:$T$3195,K$1,0)</f>
        <v>52893</v>
      </c>
      <c r="L667" s="27">
        <f>VLOOKUP($C667, '[1]ODS_county pop 2000-2010'!$H$2:$T$3195,L$1,0)</f>
        <v>53358</v>
      </c>
      <c r="M667" s="27">
        <f>VLOOKUP($C667, '[1]ODS_county pop 2000-2010'!$H$2:$T$3195,M$1,0)</f>
        <v>53634</v>
      </c>
      <c r="N667" s="27">
        <f>VLOOKUP($C667, '[1]ODS_county pop 2000-2010'!$H$2:$T$3195,N$1,0)</f>
        <v>53802</v>
      </c>
      <c r="O667" s="27">
        <f>VLOOKUP($C667, '[1]ODS_county pop 2000-2010'!$H$2:$T$3195,O$1,0)</f>
        <v>53621</v>
      </c>
      <c r="P667" s="27">
        <f>VLOOKUP($C667, '[2]county pop 2010-2020'!$H$2:$T$3195,P$1,0)</f>
        <v>53497</v>
      </c>
      <c r="Q667" s="27">
        <f>VLOOKUP($C667, '[2]county pop 2010-2020'!$H$2:$T$3195,Q$1,0)</f>
        <v>53073</v>
      </c>
      <c r="R667" s="27">
        <f>VLOOKUP($C667, '[2]county pop 2010-2020'!$H$2:$T$3195,R$1,0)</f>
        <v>52788</v>
      </c>
      <c r="S667" s="27">
        <f>VLOOKUP($C667, '[2]county pop 2010-2020'!$H$2:$T$3195,S$1,0)</f>
        <v>52278</v>
      </c>
      <c r="T667" s="27">
        <f>VLOOKUP($C667, '[2]county pop 2010-2020'!$H$2:$T$3195,T$1,0)</f>
        <v>51944</v>
      </c>
      <c r="U667" s="27">
        <f>VLOOKUP($C667, '[2]county pop 2010-2020'!$H$2:$T$3195,U$1,0)</f>
        <v>51572</v>
      </c>
      <c r="V667" s="27">
        <f>VLOOKUP($C667, '[2]county pop 2010-2020'!$H$2:$T$3195,V$1,0)</f>
        <v>51174</v>
      </c>
      <c r="W667" s="27">
        <f>VLOOKUP($C667, '[2]county pop 2010-2020'!$H$2:$T$3195,W$1,0)</f>
        <v>51021</v>
      </c>
      <c r="X667" s="27">
        <f>VLOOKUP($C667, '[2]county pop 2010-2020'!$H$2:$T$3195,X$1,0)</f>
        <v>50802</v>
      </c>
      <c r="Y667" s="27">
        <f>VLOOKUP($C667, '[2]county pop 2010-2020'!$H$2:$T$3195,Y$1,0)</f>
        <v>50660</v>
      </c>
      <c r="Z667" s="27">
        <f>VLOOKUP($C667, '[3]ODS_county pop 2020-2022'!$H$2:$K$3196,Z$1,0)</f>
        <v>51694</v>
      </c>
      <c r="AA667" s="27">
        <f>VLOOKUP($C667, '[3]ODS_county pop 2020-2022'!$H$2:$K$3196,AA$1,0)</f>
        <v>51474</v>
      </c>
      <c r="AB667" s="27">
        <f>VLOOKUP($C667, '[3]ODS_county pop 2020-2022'!$H$2:$K$3196,AB$1,0)</f>
        <v>51351</v>
      </c>
    </row>
    <row r="668" spans="1:28" x14ac:dyDescent="0.3">
      <c r="A668" s="20" t="s">
        <v>2112</v>
      </c>
      <c r="B668" s="20" t="s">
        <v>2709</v>
      </c>
      <c r="C668" s="18" t="str">
        <f t="shared" si="13"/>
        <v>.Peoria County, Illinois</v>
      </c>
      <c r="D668" s="20" t="s">
        <v>2354</v>
      </c>
      <c r="F668" s="27">
        <f>VLOOKUP($C668, '[1]ODS_county pop 2000-2010'!$H$2:$T$3195,F$1,0)</f>
        <v>183466</v>
      </c>
      <c r="G668" s="27">
        <f>VLOOKUP($C668, '[1]ODS_county pop 2000-2010'!$H$2:$T$3195,G$1,0)</f>
        <v>182348</v>
      </c>
      <c r="H668" s="27">
        <f>VLOOKUP($C668, '[1]ODS_county pop 2000-2010'!$H$2:$T$3195,H$1,0)</f>
        <v>182685</v>
      </c>
      <c r="I668" s="27">
        <f>VLOOKUP($C668, '[1]ODS_county pop 2000-2010'!$H$2:$T$3195,I$1,0)</f>
        <v>182338</v>
      </c>
      <c r="J668" s="27">
        <f>VLOOKUP($C668, '[1]ODS_county pop 2000-2010'!$H$2:$T$3195,J$1,0)</f>
        <v>182613</v>
      </c>
      <c r="K668" s="27">
        <f>VLOOKUP($C668, '[1]ODS_county pop 2000-2010'!$H$2:$T$3195,K$1,0)</f>
        <v>182868</v>
      </c>
      <c r="L668" s="27">
        <f>VLOOKUP($C668, '[1]ODS_county pop 2000-2010'!$H$2:$T$3195,L$1,0)</f>
        <v>183446</v>
      </c>
      <c r="M668" s="27">
        <f>VLOOKUP($C668, '[1]ODS_county pop 2000-2010'!$H$2:$T$3195,M$1,0)</f>
        <v>184048</v>
      </c>
      <c r="N668" s="27">
        <f>VLOOKUP($C668, '[1]ODS_county pop 2000-2010'!$H$2:$T$3195,N$1,0)</f>
        <v>184803</v>
      </c>
      <c r="O668" s="27">
        <f>VLOOKUP($C668, '[1]ODS_county pop 2000-2010'!$H$2:$T$3195,O$1,0)</f>
        <v>186930</v>
      </c>
      <c r="P668" s="27">
        <f>VLOOKUP($C668, '[2]county pop 2010-2020'!$H$2:$T$3195,P$1,0)</f>
        <v>186494</v>
      </c>
      <c r="Q668" s="27">
        <f>VLOOKUP($C668, '[2]county pop 2010-2020'!$H$2:$T$3195,Q$1,0)</f>
        <v>186775</v>
      </c>
      <c r="R668" s="27">
        <f>VLOOKUP($C668, '[2]county pop 2010-2020'!$H$2:$T$3195,R$1,0)</f>
        <v>187354</v>
      </c>
      <c r="S668" s="27">
        <f>VLOOKUP($C668, '[2]county pop 2010-2020'!$H$2:$T$3195,S$1,0)</f>
        <v>188688</v>
      </c>
      <c r="T668" s="27">
        <f>VLOOKUP($C668, '[2]county pop 2010-2020'!$H$2:$T$3195,T$1,0)</f>
        <v>187572</v>
      </c>
      <c r="U668" s="27">
        <f>VLOOKUP($C668, '[2]county pop 2010-2020'!$H$2:$T$3195,U$1,0)</f>
        <v>186552</v>
      </c>
      <c r="V668" s="27">
        <f>VLOOKUP($C668, '[2]county pop 2010-2020'!$H$2:$T$3195,V$1,0)</f>
        <v>185116</v>
      </c>
      <c r="W668" s="27">
        <f>VLOOKUP($C668, '[2]county pop 2010-2020'!$H$2:$T$3195,W$1,0)</f>
        <v>182657</v>
      </c>
      <c r="X668" s="27">
        <f>VLOOKUP($C668, '[2]county pop 2010-2020'!$H$2:$T$3195,X$1,0)</f>
        <v>180773</v>
      </c>
      <c r="Y668" s="27">
        <f>VLOOKUP($C668, '[2]county pop 2010-2020'!$H$2:$T$3195,Y$1,0)</f>
        <v>179359</v>
      </c>
      <c r="Z668" s="27">
        <f>VLOOKUP($C668, '[3]ODS_county pop 2020-2022'!$H$2:$K$3196,Z$1,0)</f>
        <v>181322</v>
      </c>
      <c r="AA668" s="27">
        <f>VLOOKUP($C668, '[3]ODS_county pop 2020-2022'!$H$2:$K$3196,AA$1,0)</f>
        <v>179764</v>
      </c>
      <c r="AB668" s="27">
        <f>VLOOKUP($C668, '[3]ODS_county pop 2020-2022'!$H$2:$K$3196,AB$1,0)</f>
        <v>178383</v>
      </c>
    </row>
    <row r="669" spans="1:28" x14ac:dyDescent="0.3">
      <c r="A669" s="20" t="s">
        <v>2112</v>
      </c>
      <c r="B669" s="20" t="s">
        <v>2227</v>
      </c>
      <c r="C669" s="18" t="str">
        <f t="shared" si="13"/>
        <v>.Perry County, Illinois</v>
      </c>
      <c r="D669" s="20" t="s">
        <v>2084</v>
      </c>
      <c r="F669" s="27">
        <f>VLOOKUP($C669, '[1]ODS_county pop 2000-2010'!$H$2:$T$3195,F$1,0)</f>
        <v>23091</v>
      </c>
      <c r="G669" s="27">
        <f>VLOOKUP($C669, '[1]ODS_county pop 2000-2010'!$H$2:$T$3195,G$1,0)</f>
        <v>23006</v>
      </c>
      <c r="H669" s="27">
        <f>VLOOKUP($C669, '[1]ODS_county pop 2000-2010'!$H$2:$T$3195,H$1,0)</f>
        <v>22708</v>
      </c>
      <c r="I669" s="27">
        <f>VLOOKUP($C669, '[1]ODS_county pop 2000-2010'!$H$2:$T$3195,I$1,0)</f>
        <v>22631</v>
      </c>
      <c r="J669" s="27">
        <f>VLOOKUP($C669, '[1]ODS_county pop 2000-2010'!$H$2:$T$3195,J$1,0)</f>
        <v>22630</v>
      </c>
      <c r="K669" s="27">
        <f>VLOOKUP($C669, '[1]ODS_county pop 2000-2010'!$H$2:$T$3195,K$1,0)</f>
        <v>22608</v>
      </c>
      <c r="L669" s="27">
        <f>VLOOKUP($C669, '[1]ODS_county pop 2000-2010'!$H$2:$T$3195,L$1,0)</f>
        <v>22692</v>
      </c>
      <c r="M669" s="27">
        <f>VLOOKUP($C669, '[1]ODS_county pop 2000-2010'!$H$2:$T$3195,M$1,0)</f>
        <v>22596</v>
      </c>
      <c r="N669" s="27">
        <f>VLOOKUP($C669, '[1]ODS_county pop 2000-2010'!$H$2:$T$3195,N$1,0)</f>
        <v>22434</v>
      </c>
      <c r="O669" s="27">
        <f>VLOOKUP($C669, '[1]ODS_county pop 2000-2010'!$H$2:$T$3195,O$1,0)</f>
        <v>22374</v>
      </c>
      <c r="P669" s="27">
        <f>VLOOKUP($C669, '[2]county pop 2010-2020'!$H$2:$T$3195,P$1,0)</f>
        <v>22350</v>
      </c>
      <c r="Q669" s="27">
        <f>VLOOKUP($C669, '[2]county pop 2010-2020'!$H$2:$T$3195,Q$1,0)</f>
        <v>22267</v>
      </c>
      <c r="R669" s="27">
        <f>VLOOKUP($C669, '[2]county pop 2010-2020'!$H$2:$T$3195,R$1,0)</f>
        <v>21849</v>
      </c>
      <c r="S669" s="27">
        <f>VLOOKUP($C669, '[2]county pop 2010-2020'!$H$2:$T$3195,S$1,0)</f>
        <v>21718</v>
      </c>
      <c r="T669" s="27">
        <f>VLOOKUP($C669, '[2]county pop 2010-2020'!$H$2:$T$3195,T$1,0)</f>
        <v>21543</v>
      </c>
      <c r="U669" s="27">
        <f>VLOOKUP($C669, '[2]county pop 2010-2020'!$H$2:$T$3195,U$1,0)</f>
        <v>21522</v>
      </c>
      <c r="V669" s="27">
        <f>VLOOKUP($C669, '[2]county pop 2010-2020'!$H$2:$T$3195,V$1,0)</f>
        <v>21407</v>
      </c>
      <c r="W669" s="27">
        <f>VLOOKUP($C669, '[2]county pop 2010-2020'!$H$2:$T$3195,W$1,0)</f>
        <v>21292</v>
      </c>
      <c r="X669" s="27">
        <f>VLOOKUP($C669, '[2]county pop 2010-2020'!$H$2:$T$3195,X$1,0)</f>
        <v>21163</v>
      </c>
      <c r="Y669" s="27">
        <f>VLOOKUP($C669, '[2]county pop 2010-2020'!$H$2:$T$3195,Y$1,0)</f>
        <v>20935</v>
      </c>
      <c r="Z669" s="27">
        <f>VLOOKUP($C669, '[3]ODS_county pop 2020-2022'!$H$2:$K$3196,Z$1,0)</f>
        <v>20882</v>
      </c>
      <c r="AA669" s="27">
        <f>VLOOKUP($C669, '[3]ODS_county pop 2020-2022'!$H$2:$K$3196,AA$1,0)</f>
        <v>21033</v>
      </c>
      <c r="AB669" s="27">
        <f>VLOOKUP($C669, '[3]ODS_county pop 2020-2022'!$H$2:$K$3196,AB$1,0)</f>
        <v>20588</v>
      </c>
    </row>
    <row r="670" spans="1:28" x14ac:dyDescent="0.3">
      <c r="A670" s="20" t="s">
        <v>2112</v>
      </c>
      <c r="B670" s="20" t="s">
        <v>2710</v>
      </c>
      <c r="C670" s="18" t="str">
        <f t="shared" si="13"/>
        <v>.Piatt County, Illinois</v>
      </c>
      <c r="D670" s="20" t="s">
        <v>2354</v>
      </c>
      <c r="F670" s="27">
        <f>VLOOKUP($C670, '[1]ODS_county pop 2000-2010'!$H$2:$T$3195,F$1,0)</f>
        <v>16385</v>
      </c>
      <c r="G670" s="27">
        <f>VLOOKUP($C670, '[1]ODS_county pop 2000-2010'!$H$2:$T$3195,G$1,0)</f>
        <v>16357</v>
      </c>
      <c r="H670" s="27">
        <f>VLOOKUP($C670, '[1]ODS_county pop 2000-2010'!$H$2:$T$3195,H$1,0)</f>
        <v>16216</v>
      </c>
      <c r="I670" s="27">
        <f>VLOOKUP($C670, '[1]ODS_county pop 2000-2010'!$H$2:$T$3195,I$1,0)</f>
        <v>16375</v>
      </c>
      <c r="J670" s="27">
        <f>VLOOKUP($C670, '[1]ODS_county pop 2000-2010'!$H$2:$T$3195,J$1,0)</f>
        <v>16463</v>
      </c>
      <c r="K670" s="27">
        <f>VLOOKUP($C670, '[1]ODS_county pop 2000-2010'!$H$2:$T$3195,K$1,0)</f>
        <v>16649</v>
      </c>
      <c r="L670" s="27">
        <f>VLOOKUP($C670, '[1]ODS_county pop 2000-2010'!$H$2:$T$3195,L$1,0)</f>
        <v>16682</v>
      </c>
      <c r="M670" s="27">
        <f>VLOOKUP($C670, '[1]ODS_county pop 2000-2010'!$H$2:$T$3195,M$1,0)</f>
        <v>16664</v>
      </c>
      <c r="N670" s="27">
        <f>VLOOKUP($C670, '[1]ODS_county pop 2000-2010'!$H$2:$T$3195,N$1,0)</f>
        <v>16716</v>
      </c>
      <c r="O670" s="27">
        <f>VLOOKUP($C670, '[1]ODS_county pop 2000-2010'!$H$2:$T$3195,O$1,0)</f>
        <v>16774</v>
      </c>
      <c r="P670" s="27">
        <f>VLOOKUP($C670, '[2]county pop 2010-2020'!$H$2:$T$3195,P$1,0)</f>
        <v>16729</v>
      </c>
      <c r="Q670" s="27">
        <f>VLOOKUP($C670, '[2]county pop 2010-2020'!$H$2:$T$3195,Q$1,0)</f>
        <v>16683</v>
      </c>
      <c r="R670" s="27">
        <f>VLOOKUP($C670, '[2]county pop 2010-2020'!$H$2:$T$3195,R$1,0)</f>
        <v>16505</v>
      </c>
      <c r="S670" s="27">
        <f>VLOOKUP($C670, '[2]county pop 2010-2020'!$H$2:$T$3195,S$1,0)</f>
        <v>16437</v>
      </c>
      <c r="T670" s="27">
        <f>VLOOKUP($C670, '[2]county pop 2010-2020'!$H$2:$T$3195,T$1,0)</f>
        <v>16414</v>
      </c>
      <c r="U670" s="27">
        <f>VLOOKUP($C670, '[2]county pop 2010-2020'!$H$2:$T$3195,U$1,0)</f>
        <v>16356</v>
      </c>
      <c r="V670" s="27">
        <f>VLOOKUP($C670, '[2]county pop 2010-2020'!$H$2:$T$3195,V$1,0)</f>
        <v>16511</v>
      </c>
      <c r="W670" s="27">
        <f>VLOOKUP($C670, '[2]county pop 2010-2020'!$H$2:$T$3195,W$1,0)</f>
        <v>16427</v>
      </c>
      <c r="X670" s="27">
        <f>VLOOKUP($C670, '[2]county pop 2010-2020'!$H$2:$T$3195,X$1,0)</f>
        <v>16375</v>
      </c>
      <c r="Y670" s="27">
        <f>VLOOKUP($C670, '[2]county pop 2010-2020'!$H$2:$T$3195,Y$1,0)</f>
        <v>16391</v>
      </c>
      <c r="Z670" s="27">
        <f>VLOOKUP($C670, '[3]ODS_county pop 2020-2022'!$H$2:$K$3196,Z$1,0)</f>
        <v>16674</v>
      </c>
      <c r="AA670" s="27">
        <f>VLOOKUP($C670, '[3]ODS_county pop 2020-2022'!$H$2:$K$3196,AA$1,0)</f>
        <v>16781</v>
      </c>
      <c r="AB670" s="27">
        <f>VLOOKUP($C670, '[3]ODS_county pop 2020-2022'!$H$2:$K$3196,AB$1,0)</f>
        <v>16723</v>
      </c>
    </row>
    <row r="671" spans="1:28" x14ac:dyDescent="0.3">
      <c r="A671" s="20" t="s">
        <v>2112</v>
      </c>
      <c r="B671" s="20" t="s">
        <v>2229</v>
      </c>
      <c r="C671" s="18" t="str">
        <f t="shared" si="13"/>
        <v>.Pike County, Illinois</v>
      </c>
      <c r="D671" s="20" t="s">
        <v>2354</v>
      </c>
      <c r="F671" s="27">
        <f>VLOOKUP($C671, '[1]ODS_county pop 2000-2010'!$H$2:$T$3195,F$1,0)</f>
        <v>17362</v>
      </c>
      <c r="G671" s="27">
        <f>VLOOKUP($C671, '[1]ODS_county pop 2000-2010'!$H$2:$T$3195,G$1,0)</f>
        <v>17178</v>
      </c>
      <c r="H671" s="27">
        <f>VLOOKUP($C671, '[1]ODS_county pop 2000-2010'!$H$2:$T$3195,H$1,0)</f>
        <v>17031</v>
      </c>
      <c r="I671" s="27">
        <f>VLOOKUP($C671, '[1]ODS_county pop 2000-2010'!$H$2:$T$3195,I$1,0)</f>
        <v>16866</v>
      </c>
      <c r="J671" s="27">
        <f>VLOOKUP($C671, '[1]ODS_county pop 2000-2010'!$H$2:$T$3195,J$1,0)</f>
        <v>16910</v>
      </c>
      <c r="K671" s="27">
        <f>VLOOKUP($C671, '[1]ODS_county pop 2000-2010'!$H$2:$T$3195,K$1,0)</f>
        <v>16862</v>
      </c>
      <c r="L671" s="27">
        <f>VLOOKUP($C671, '[1]ODS_county pop 2000-2010'!$H$2:$T$3195,L$1,0)</f>
        <v>16632</v>
      </c>
      <c r="M671" s="27">
        <f>VLOOKUP($C671, '[1]ODS_county pop 2000-2010'!$H$2:$T$3195,M$1,0)</f>
        <v>16772</v>
      </c>
      <c r="N671" s="27">
        <f>VLOOKUP($C671, '[1]ODS_county pop 2000-2010'!$H$2:$T$3195,N$1,0)</f>
        <v>16615</v>
      </c>
      <c r="O671" s="27">
        <f>VLOOKUP($C671, '[1]ODS_county pop 2000-2010'!$H$2:$T$3195,O$1,0)</f>
        <v>16473</v>
      </c>
      <c r="P671" s="27">
        <f>VLOOKUP($C671, '[2]county pop 2010-2020'!$H$2:$T$3195,P$1,0)</f>
        <v>16430</v>
      </c>
      <c r="Q671" s="27">
        <f>VLOOKUP($C671, '[2]county pop 2010-2020'!$H$2:$T$3195,Q$1,0)</f>
        <v>16348</v>
      </c>
      <c r="R671" s="27">
        <f>VLOOKUP($C671, '[2]county pop 2010-2020'!$H$2:$T$3195,R$1,0)</f>
        <v>16233</v>
      </c>
      <c r="S671" s="27">
        <f>VLOOKUP($C671, '[2]county pop 2010-2020'!$H$2:$T$3195,S$1,0)</f>
        <v>16069</v>
      </c>
      <c r="T671" s="27">
        <f>VLOOKUP($C671, '[2]county pop 2010-2020'!$H$2:$T$3195,T$1,0)</f>
        <v>15953</v>
      </c>
      <c r="U671" s="27">
        <f>VLOOKUP($C671, '[2]county pop 2010-2020'!$H$2:$T$3195,U$1,0)</f>
        <v>15794</v>
      </c>
      <c r="V671" s="27">
        <f>VLOOKUP($C671, '[2]county pop 2010-2020'!$H$2:$T$3195,V$1,0)</f>
        <v>15757</v>
      </c>
      <c r="W671" s="27">
        <f>VLOOKUP($C671, '[2]county pop 2010-2020'!$H$2:$T$3195,W$1,0)</f>
        <v>15669</v>
      </c>
      <c r="X671" s="27">
        <f>VLOOKUP($C671, '[2]county pop 2010-2020'!$H$2:$T$3195,X$1,0)</f>
        <v>15614</v>
      </c>
      <c r="Y671" s="27">
        <f>VLOOKUP($C671, '[2]county pop 2010-2020'!$H$2:$T$3195,Y$1,0)</f>
        <v>15574</v>
      </c>
      <c r="Z671" s="27">
        <f>VLOOKUP($C671, '[3]ODS_county pop 2020-2022'!$H$2:$K$3196,Z$1,0)</f>
        <v>14641</v>
      </c>
      <c r="AA671" s="27">
        <f>VLOOKUP($C671, '[3]ODS_county pop 2020-2022'!$H$2:$K$3196,AA$1,0)</f>
        <v>14609</v>
      </c>
      <c r="AB671" s="27">
        <f>VLOOKUP($C671, '[3]ODS_county pop 2020-2022'!$H$2:$K$3196,AB$1,0)</f>
        <v>14484</v>
      </c>
    </row>
    <row r="672" spans="1:28" x14ac:dyDescent="0.3">
      <c r="A672" s="20" t="s">
        <v>2112</v>
      </c>
      <c r="B672" s="20" t="s">
        <v>2334</v>
      </c>
      <c r="C672" s="18" t="str">
        <f t="shared" si="13"/>
        <v>.Pope County, Illinois</v>
      </c>
      <c r="D672" s="20" t="s">
        <v>2084</v>
      </c>
      <c r="F672" s="27">
        <f>VLOOKUP($C672, '[1]ODS_county pop 2000-2010'!$H$2:$T$3195,F$1,0)</f>
        <v>4397</v>
      </c>
      <c r="G672" s="27">
        <f>VLOOKUP($C672, '[1]ODS_county pop 2000-2010'!$H$2:$T$3195,G$1,0)</f>
        <v>4376</v>
      </c>
      <c r="H672" s="27">
        <f>VLOOKUP($C672, '[1]ODS_county pop 2000-2010'!$H$2:$T$3195,H$1,0)</f>
        <v>4334</v>
      </c>
      <c r="I672" s="27">
        <f>VLOOKUP($C672, '[1]ODS_county pop 2000-2010'!$H$2:$T$3195,I$1,0)</f>
        <v>4393</v>
      </c>
      <c r="J672" s="27">
        <f>VLOOKUP($C672, '[1]ODS_county pop 2000-2010'!$H$2:$T$3195,J$1,0)</f>
        <v>4424</v>
      </c>
      <c r="K672" s="27">
        <f>VLOOKUP($C672, '[1]ODS_county pop 2000-2010'!$H$2:$T$3195,K$1,0)</f>
        <v>4346</v>
      </c>
      <c r="L672" s="27">
        <f>VLOOKUP($C672, '[1]ODS_county pop 2000-2010'!$H$2:$T$3195,L$1,0)</f>
        <v>4397</v>
      </c>
      <c r="M672" s="27">
        <f>VLOOKUP($C672, '[1]ODS_county pop 2000-2010'!$H$2:$T$3195,M$1,0)</f>
        <v>4439</v>
      </c>
      <c r="N672" s="27">
        <f>VLOOKUP($C672, '[1]ODS_county pop 2000-2010'!$H$2:$T$3195,N$1,0)</f>
        <v>4393</v>
      </c>
      <c r="O672" s="27">
        <f>VLOOKUP($C672, '[1]ODS_county pop 2000-2010'!$H$2:$T$3195,O$1,0)</f>
        <v>4431</v>
      </c>
      <c r="P672" s="27">
        <f>VLOOKUP($C672, '[2]county pop 2010-2020'!$H$2:$T$3195,P$1,0)</f>
        <v>4470</v>
      </c>
      <c r="Q672" s="27">
        <f>VLOOKUP($C672, '[2]county pop 2010-2020'!$H$2:$T$3195,Q$1,0)</f>
        <v>4502</v>
      </c>
      <c r="R672" s="27">
        <f>VLOOKUP($C672, '[2]county pop 2010-2020'!$H$2:$T$3195,R$1,0)</f>
        <v>4464</v>
      </c>
      <c r="S672" s="27">
        <f>VLOOKUP($C672, '[2]county pop 2010-2020'!$H$2:$T$3195,S$1,0)</f>
        <v>4462</v>
      </c>
      <c r="T672" s="27">
        <f>VLOOKUP($C672, '[2]county pop 2010-2020'!$H$2:$T$3195,T$1,0)</f>
        <v>4382</v>
      </c>
      <c r="U672" s="27">
        <f>VLOOKUP($C672, '[2]county pop 2010-2020'!$H$2:$T$3195,U$1,0)</f>
        <v>4302</v>
      </c>
      <c r="V672" s="27">
        <f>VLOOKUP($C672, '[2]county pop 2010-2020'!$H$2:$T$3195,V$1,0)</f>
        <v>4189</v>
      </c>
      <c r="W672" s="27">
        <f>VLOOKUP($C672, '[2]county pop 2010-2020'!$H$2:$T$3195,W$1,0)</f>
        <v>4193</v>
      </c>
      <c r="X672" s="27">
        <f>VLOOKUP($C672, '[2]county pop 2010-2020'!$H$2:$T$3195,X$1,0)</f>
        <v>4183</v>
      </c>
      <c r="Y672" s="27">
        <f>VLOOKUP($C672, '[2]county pop 2010-2020'!$H$2:$T$3195,Y$1,0)</f>
        <v>4176</v>
      </c>
      <c r="Z672" s="27">
        <f>VLOOKUP($C672, '[3]ODS_county pop 2020-2022'!$H$2:$K$3196,Z$1,0)</f>
        <v>3758</v>
      </c>
      <c r="AA672" s="27">
        <f>VLOOKUP($C672, '[3]ODS_county pop 2020-2022'!$H$2:$K$3196,AA$1,0)</f>
        <v>3770</v>
      </c>
      <c r="AB672" s="27">
        <f>VLOOKUP($C672, '[3]ODS_county pop 2020-2022'!$H$2:$K$3196,AB$1,0)</f>
        <v>3770</v>
      </c>
    </row>
    <row r="673" spans="1:28" x14ac:dyDescent="0.3">
      <c r="A673" s="20" t="s">
        <v>2112</v>
      </c>
      <c r="B673" s="20" t="s">
        <v>2336</v>
      </c>
      <c r="C673" s="18" t="str">
        <f t="shared" si="13"/>
        <v>.Pulaski County, Illinois</v>
      </c>
      <c r="D673" s="20" t="s">
        <v>2084</v>
      </c>
      <c r="F673" s="27">
        <f>VLOOKUP($C673, '[1]ODS_county pop 2000-2010'!$H$2:$T$3195,F$1,0)</f>
        <v>7333</v>
      </c>
      <c r="G673" s="27">
        <f>VLOOKUP($C673, '[1]ODS_county pop 2000-2010'!$H$2:$T$3195,G$1,0)</f>
        <v>7118</v>
      </c>
      <c r="H673" s="27">
        <f>VLOOKUP($C673, '[1]ODS_county pop 2000-2010'!$H$2:$T$3195,H$1,0)</f>
        <v>7001</v>
      </c>
      <c r="I673" s="27">
        <f>VLOOKUP($C673, '[1]ODS_county pop 2000-2010'!$H$2:$T$3195,I$1,0)</f>
        <v>6859</v>
      </c>
      <c r="J673" s="27">
        <f>VLOOKUP($C673, '[1]ODS_county pop 2000-2010'!$H$2:$T$3195,J$1,0)</f>
        <v>6733</v>
      </c>
      <c r="K673" s="27">
        <f>VLOOKUP($C673, '[1]ODS_county pop 2000-2010'!$H$2:$T$3195,K$1,0)</f>
        <v>6575</v>
      </c>
      <c r="L673" s="27">
        <f>VLOOKUP($C673, '[1]ODS_county pop 2000-2010'!$H$2:$T$3195,L$1,0)</f>
        <v>6434</v>
      </c>
      <c r="M673" s="27">
        <f>VLOOKUP($C673, '[1]ODS_county pop 2000-2010'!$H$2:$T$3195,M$1,0)</f>
        <v>6359</v>
      </c>
      <c r="N673" s="27">
        <f>VLOOKUP($C673, '[1]ODS_county pop 2000-2010'!$H$2:$T$3195,N$1,0)</f>
        <v>6198</v>
      </c>
      <c r="O673" s="27">
        <f>VLOOKUP($C673, '[1]ODS_county pop 2000-2010'!$H$2:$T$3195,O$1,0)</f>
        <v>6164</v>
      </c>
      <c r="P673" s="27">
        <f>VLOOKUP($C673, '[2]county pop 2010-2020'!$H$2:$T$3195,P$1,0)</f>
        <v>6161</v>
      </c>
      <c r="Q673" s="27">
        <f>VLOOKUP($C673, '[2]county pop 2010-2020'!$H$2:$T$3195,Q$1,0)</f>
        <v>5990</v>
      </c>
      <c r="R673" s="27">
        <f>VLOOKUP($C673, '[2]county pop 2010-2020'!$H$2:$T$3195,R$1,0)</f>
        <v>5965</v>
      </c>
      <c r="S673" s="27">
        <f>VLOOKUP($C673, '[2]county pop 2010-2020'!$H$2:$T$3195,S$1,0)</f>
        <v>5897</v>
      </c>
      <c r="T673" s="27">
        <f>VLOOKUP($C673, '[2]county pop 2010-2020'!$H$2:$T$3195,T$1,0)</f>
        <v>5802</v>
      </c>
      <c r="U673" s="27">
        <f>VLOOKUP($C673, '[2]county pop 2010-2020'!$H$2:$T$3195,U$1,0)</f>
        <v>5662</v>
      </c>
      <c r="V673" s="27">
        <f>VLOOKUP($C673, '[2]county pop 2010-2020'!$H$2:$T$3195,V$1,0)</f>
        <v>5604</v>
      </c>
      <c r="W673" s="27">
        <f>VLOOKUP($C673, '[2]county pop 2010-2020'!$H$2:$T$3195,W$1,0)</f>
        <v>5531</v>
      </c>
      <c r="X673" s="27">
        <f>VLOOKUP($C673, '[2]county pop 2010-2020'!$H$2:$T$3195,X$1,0)</f>
        <v>5426</v>
      </c>
      <c r="Y673" s="27">
        <f>VLOOKUP($C673, '[2]county pop 2010-2020'!$H$2:$T$3195,Y$1,0)</f>
        <v>5309</v>
      </c>
      <c r="Z673" s="27">
        <f>VLOOKUP($C673, '[3]ODS_county pop 2020-2022'!$H$2:$K$3196,Z$1,0)</f>
        <v>5160</v>
      </c>
      <c r="AA673" s="27">
        <f>VLOOKUP($C673, '[3]ODS_county pop 2020-2022'!$H$2:$K$3196,AA$1,0)</f>
        <v>5073</v>
      </c>
      <c r="AB673" s="27">
        <f>VLOOKUP($C673, '[3]ODS_county pop 2020-2022'!$H$2:$K$3196,AB$1,0)</f>
        <v>4991</v>
      </c>
    </row>
    <row r="674" spans="1:28" x14ac:dyDescent="0.3">
      <c r="A674" s="20" t="s">
        <v>2112</v>
      </c>
      <c r="B674" s="20" t="s">
        <v>2516</v>
      </c>
      <c r="C674" s="18" t="str">
        <f t="shared" si="13"/>
        <v>.Putnam County, Illinois</v>
      </c>
      <c r="D674" s="20" t="s">
        <v>2354</v>
      </c>
      <c r="F674" s="27">
        <f>VLOOKUP($C674, '[1]ODS_county pop 2000-2010'!$H$2:$T$3195,F$1,0)</f>
        <v>6077</v>
      </c>
      <c r="G674" s="27">
        <f>VLOOKUP($C674, '[1]ODS_county pop 2000-2010'!$H$2:$T$3195,G$1,0)</f>
        <v>6052</v>
      </c>
      <c r="H674" s="27">
        <f>VLOOKUP($C674, '[1]ODS_county pop 2000-2010'!$H$2:$T$3195,H$1,0)</f>
        <v>6061</v>
      </c>
      <c r="I674" s="27">
        <f>VLOOKUP($C674, '[1]ODS_county pop 2000-2010'!$H$2:$T$3195,I$1,0)</f>
        <v>6074</v>
      </c>
      <c r="J674" s="27">
        <f>VLOOKUP($C674, '[1]ODS_county pop 2000-2010'!$H$2:$T$3195,J$1,0)</f>
        <v>6015</v>
      </c>
      <c r="K674" s="27">
        <f>VLOOKUP($C674, '[1]ODS_county pop 2000-2010'!$H$2:$T$3195,K$1,0)</f>
        <v>5977</v>
      </c>
      <c r="L674" s="27">
        <f>VLOOKUP($C674, '[1]ODS_county pop 2000-2010'!$H$2:$T$3195,L$1,0)</f>
        <v>5931</v>
      </c>
      <c r="M674" s="27">
        <f>VLOOKUP($C674, '[1]ODS_county pop 2000-2010'!$H$2:$T$3195,M$1,0)</f>
        <v>5987</v>
      </c>
      <c r="N674" s="27">
        <f>VLOOKUP($C674, '[1]ODS_county pop 2000-2010'!$H$2:$T$3195,N$1,0)</f>
        <v>5989</v>
      </c>
      <c r="O674" s="27">
        <f>VLOOKUP($C674, '[1]ODS_county pop 2000-2010'!$H$2:$T$3195,O$1,0)</f>
        <v>5997</v>
      </c>
      <c r="P674" s="27">
        <f>VLOOKUP($C674, '[2]county pop 2010-2020'!$H$2:$T$3195,P$1,0)</f>
        <v>6006</v>
      </c>
      <c r="Q674" s="27">
        <f>VLOOKUP($C674, '[2]county pop 2010-2020'!$H$2:$T$3195,Q$1,0)</f>
        <v>5978</v>
      </c>
      <c r="R674" s="27">
        <f>VLOOKUP($C674, '[2]county pop 2010-2020'!$H$2:$T$3195,R$1,0)</f>
        <v>5911</v>
      </c>
      <c r="S674" s="27">
        <f>VLOOKUP($C674, '[2]county pop 2010-2020'!$H$2:$T$3195,S$1,0)</f>
        <v>5854</v>
      </c>
      <c r="T674" s="27">
        <f>VLOOKUP($C674, '[2]county pop 2010-2020'!$H$2:$T$3195,T$1,0)</f>
        <v>5831</v>
      </c>
      <c r="U674" s="27">
        <f>VLOOKUP($C674, '[2]county pop 2010-2020'!$H$2:$T$3195,U$1,0)</f>
        <v>5729</v>
      </c>
      <c r="V674" s="27">
        <f>VLOOKUP($C674, '[2]county pop 2010-2020'!$H$2:$T$3195,V$1,0)</f>
        <v>5702</v>
      </c>
      <c r="W674" s="27">
        <f>VLOOKUP($C674, '[2]county pop 2010-2020'!$H$2:$T$3195,W$1,0)</f>
        <v>5696</v>
      </c>
      <c r="X674" s="27">
        <f>VLOOKUP($C674, '[2]county pop 2010-2020'!$H$2:$T$3195,X$1,0)</f>
        <v>5740</v>
      </c>
      <c r="Y674" s="27">
        <f>VLOOKUP($C674, '[2]county pop 2010-2020'!$H$2:$T$3195,Y$1,0)</f>
        <v>5745</v>
      </c>
      <c r="Z674" s="27">
        <f>VLOOKUP($C674, '[3]ODS_county pop 2020-2022'!$H$2:$K$3196,Z$1,0)</f>
        <v>5631</v>
      </c>
      <c r="AA674" s="27">
        <f>VLOOKUP($C674, '[3]ODS_county pop 2020-2022'!$H$2:$K$3196,AA$1,0)</f>
        <v>5596</v>
      </c>
      <c r="AB674" s="27">
        <f>VLOOKUP($C674, '[3]ODS_county pop 2020-2022'!$H$2:$K$3196,AB$1,0)</f>
        <v>5572</v>
      </c>
    </row>
    <row r="675" spans="1:28" x14ac:dyDescent="0.3">
      <c r="A675" s="20" t="s">
        <v>2112</v>
      </c>
      <c r="B675" s="20" t="s">
        <v>2230</v>
      </c>
      <c r="C675" s="18" t="str">
        <f t="shared" si="13"/>
        <v>.Randolph County, Illinois</v>
      </c>
      <c r="D675" s="20" t="s">
        <v>2084</v>
      </c>
      <c r="F675" s="27">
        <f>VLOOKUP($C675, '[1]ODS_county pop 2000-2010'!$H$2:$T$3195,F$1,0)</f>
        <v>33897</v>
      </c>
      <c r="G675" s="27">
        <f>VLOOKUP($C675, '[1]ODS_county pop 2000-2010'!$H$2:$T$3195,G$1,0)</f>
        <v>34127</v>
      </c>
      <c r="H675" s="27">
        <f>VLOOKUP($C675, '[1]ODS_county pop 2000-2010'!$H$2:$T$3195,H$1,0)</f>
        <v>33512</v>
      </c>
      <c r="I675" s="27">
        <f>VLOOKUP($C675, '[1]ODS_county pop 2000-2010'!$H$2:$T$3195,I$1,0)</f>
        <v>33410</v>
      </c>
      <c r="J675" s="27">
        <f>VLOOKUP($C675, '[1]ODS_county pop 2000-2010'!$H$2:$T$3195,J$1,0)</f>
        <v>33714</v>
      </c>
      <c r="K675" s="27">
        <f>VLOOKUP($C675, '[1]ODS_county pop 2000-2010'!$H$2:$T$3195,K$1,0)</f>
        <v>33588</v>
      </c>
      <c r="L675" s="27">
        <f>VLOOKUP($C675, '[1]ODS_county pop 2000-2010'!$H$2:$T$3195,L$1,0)</f>
        <v>33688</v>
      </c>
      <c r="M675" s="27">
        <f>VLOOKUP($C675, '[1]ODS_county pop 2000-2010'!$H$2:$T$3195,M$1,0)</f>
        <v>33598</v>
      </c>
      <c r="N675" s="27">
        <f>VLOOKUP($C675, '[1]ODS_county pop 2000-2010'!$H$2:$T$3195,N$1,0)</f>
        <v>33584</v>
      </c>
      <c r="O675" s="27">
        <f>VLOOKUP($C675, '[1]ODS_county pop 2000-2010'!$H$2:$T$3195,O$1,0)</f>
        <v>33528</v>
      </c>
      <c r="P675" s="27">
        <f>VLOOKUP($C675, '[2]county pop 2010-2020'!$H$2:$T$3195,P$1,0)</f>
        <v>33476</v>
      </c>
      <c r="Q675" s="27">
        <f>VLOOKUP($C675, '[2]county pop 2010-2020'!$H$2:$T$3195,Q$1,0)</f>
        <v>33375</v>
      </c>
      <c r="R675" s="27">
        <f>VLOOKUP($C675, '[2]county pop 2010-2020'!$H$2:$T$3195,R$1,0)</f>
        <v>33023</v>
      </c>
      <c r="S675" s="27">
        <f>VLOOKUP($C675, '[2]county pop 2010-2020'!$H$2:$T$3195,S$1,0)</f>
        <v>33123</v>
      </c>
      <c r="T675" s="27">
        <f>VLOOKUP($C675, '[2]county pop 2010-2020'!$H$2:$T$3195,T$1,0)</f>
        <v>33088</v>
      </c>
      <c r="U675" s="27">
        <f>VLOOKUP($C675, '[2]county pop 2010-2020'!$H$2:$T$3195,U$1,0)</f>
        <v>32754</v>
      </c>
      <c r="V675" s="27">
        <f>VLOOKUP($C675, '[2]county pop 2010-2020'!$H$2:$T$3195,V$1,0)</f>
        <v>32368</v>
      </c>
      <c r="W675" s="27">
        <f>VLOOKUP($C675, '[2]county pop 2010-2020'!$H$2:$T$3195,W$1,0)</f>
        <v>32258</v>
      </c>
      <c r="X675" s="27">
        <f>VLOOKUP($C675, '[2]county pop 2010-2020'!$H$2:$T$3195,X$1,0)</f>
        <v>32161</v>
      </c>
      <c r="Y675" s="27">
        <f>VLOOKUP($C675, '[2]county pop 2010-2020'!$H$2:$T$3195,Y$1,0)</f>
        <v>31725</v>
      </c>
      <c r="Z675" s="27">
        <f>VLOOKUP($C675, '[3]ODS_county pop 2020-2022'!$H$2:$K$3196,Z$1,0)</f>
        <v>30086</v>
      </c>
      <c r="AA675" s="27">
        <f>VLOOKUP($C675, '[3]ODS_county pop 2020-2022'!$H$2:$K$3196,AA$1,0)</f>
        <v>30219</v>
      </c>
      <c r="AB675" s="27">
        <f>VLOOKUP($C675, '[3]ODS_county pop 2020-2022'!$H$2:$K$3196,AB$1,0)</f>
        <v>30068</v>
      </c>
    </row>
    <row r="676" spans="1:28" x14ac:dyDescent="0.3">
      <c r="A676" s="20" t="s">
        <v>2112</v>
      </c>
      <c r="B676" s="20" t="s">
        <v>2711</v>
      </c>
      <c r="C676" s="18" t="str">
        <f t="shared" si="13"/>
        <v>.Richland County, Illinois</v>
      </c>
      <c r="D676" s="20" t="s">
        <v>2084</v>
      </c>
      <c r="F676" s="27">
        <f>VLOOKUP($C676, '[1]ODS_county pop 2000-2010'!$H$2:$T$3195,F$1,0)</f>
        <v>16291</v>
      </c>
      <c r="G676" s="27">
        <f>VLOOKUP($C676, '[1]ODS_county pop 2000-2010'!$H$2:$T$3195,G$1,0)</f>
        <v>16162</v>
      </c>
      <c r="H676" s="27">
        <f>VLOOKUP($C676, '[1]ODS_county pop 2000-2010'!$H$2:$T$3195,H$1,0)</f>
        <v>16326</v>
      </c>
      <c r="I676" s="27">
        <f>VLOOKUP($C676, '[1]ODS_county pop 2000-2010'!$H$2:$T$3195,I$1,0)</f>
        <v>16305</v>
      </c>
      <c r="J676" s="27">
        <f>VLOOKUP($C676, '[1]ODS_county pop 2000-2010'!$H$2:$T$3195,J$1,0)</f>
        <v>16270</v>
      </c>
      <c r="K676" s="27">
        <f>VLOOKUP($C676, '[1]ODS_county pop 2000-2010'!$H$2:$T$3195,K$1,0)</f>
        <v>16258</v>
      </c>
      <c r="L676" s="27">
        <f>VLOOKUP($C676, '[1]ODS_county pop 2000-2010'!$H$2:$T$3195,L$1,0)</f>
        <v>16171</v>
      </c>
      <c r="M676" s="27">
        <f>VLOOKUP($C676, '[1]ODS_county pop 2000-2010'!$H$2:$T$3195,M$1,0)</f>
        <v>16153</v>
      </c>
      <c r="N676" s="27">
        <f>VLOOKUP($C676, '[1]ODS_county pop 2000-2010'!$H$2:$T$3195,N$1,0)</f>
        <v>16061</v>
      </c>
      <c r="O676" s="27">
        <f>VLOOKUP($C676, '[1]ODS_county pop 2000-2010'!$H$2:$T$3195,O$1,0)</f>
        <v>16229</v>
      </c>
      <c r="P676" s="27">
        <f>VLOOKUP($C676, '[2]county pop 2010-2020'!$H$2:$T$3195,P$1,0)</f>
        <v>16233</v>
      </c>
      <c r="Q676" s="27">
        <f>VLOOKUP($C676, '[2]county pop 2010-2020'!$H$2:$T$3195,Q$1,0)</f>
        <v>16189</v>
      </c>
      <c r="R676" s="27">
        <f>VLOOKUP($C676, '[2]county pop 2010-2020'!$H$2:$T$3195,R$1,0)</f>
        <v>16132</v>
      </c>
      <c r="S676" s="27">
        <f>VLOOKUP($C676, '[2]county pop 2010-2020'!$H$2:$T$3195,S$1,0)</f>
        <v>16008</v>
      </c>
      <c r="T676" s="27">
        <f>VLOOKUP($C676, '[2]county pop 2010-2020'!$H$2:$T$3195,T$1,0)</f>
        <v>16019</v>
      </c>
      <c r="U676" s="27">
        <f>VLOOKUP($C676, '[2]county pop 2010-2020'!$H$2:$T$3195,U$1,0)</f>
        <v>15952</v>
      </c>
      <c r="V676" s="27">
        <f>VLOOKUP($C676, '[2]county pop 2010-2020'!$H$2:$T$3195,V$1,0)</f>
        <v>15819</v>
      </c>
      <c r="W676" s="27">
        <f>VLOOKUP($C676, '[2]county pop 2010-2020'!$H$2:$T$3195,W$1,0)</f>
        <v>15842</v>
      </c>
      <c r="X676" s="27">
        <f>VLOOKUP($C676, '[2]county pop 2010-2020'!$H$2:$T$3195,X$1,0)</f>
        <v>15700</v>
      </c>
      <c r="Y676" s="27">
        <f>VLOOKUP($C676, '[2]county pop 2010-2020'!$H$2:$T$3195,Y$1,0)</f>
        <v>15519</v>
      </c>
      <c r="Z676" s="27">
        <f>VLOOKUP($C676, '[3]ODS_county pop 2020-2022'!$H$2:$K$3196,Z$1,0)</f>
        <v>15778</v>
      </c>
      <c r="AA676" s="27">
        <f>VLOOKUP($C676, '[3]ODS_county pop 2020-2022'!$H$2:$K$3196,AA$1,0)</f>
        <v>15685</v>
      </c>
      <c r="AB676" s="27">
        <f>VLOOKUP($C676, '[3]ODS_county pop 2020-2022'!$H$2:$K$3196,AB$1,0)</f>
        <v>15435</v>
      </c>
    </row>
    <row r="677" spans="1:28" x14ac:dyDescent="0.3">
      <c r="A677" s="20" t="s">
        <v>2112</v>
      </c>
      <c r="B677" s="20" t="s">
        <v>2712</v>
      </c>
      <c r="C677" s="18" t="str">
        <f t="shared" si="13"/>
        <v>.Rock Island County, Illinois</v>
      </c>
      <c r="D677" s="20" t="s">
        <v>2354</v>
      </c>
      <c r="F677" s="27">
        <f>VLOOKUP($C677, '[1]ODS_county pop 2000-2010'!$H$2:$T$3195,F$1,0)</f>
        <v>149390</v>
      </c>
      <c r="G677" s="27">
        <f>VLOOKUP($C677, '[1]ODS_county pop 2000-2010'!$H$2:$T$3195,G$1,0)</f>
        <v>148734</v>
      </c>
      <c r="H677" s="27">
        <f>VLOOKUP($C677, '[1]ODS_county pop 2000-2010'!$H$2:$T$3195,H$1,0)</f>
        <v>148286</v>
      </c>
      <c r="I677" s="27">
        <f>VLOOKUP($C677, '[1]ODS_county pop 2000-2010'!$H$2:$T$3195,I$1,0)</f>
        <v>147384</v>
      </c>
      <c r="J677" s="27">
        <f>VLOOKUP($C677, '[1]ODS_county pop 2000-2010'!$H$2:$T$3195,J$1,0)</f>
        <v>147291</v>
      </c>
      <c r="K677" s="27">
        <f>VLOOKUP($C677, '[1]ODS_county pop 2000-2010'!$H$2:$T$3195,K$1,0)</f>
        <v>147067</v>
      </c>
      <c r="L677" s="27">
        <f>VLOOKUP($C677, '[1]ODS_county pop 2000-2010'!$H$2:$T$3195,L$1,0)</f>
        <v>147131</v>
      </c>
      <c r="M677" s="27">
        <f>VLOOKUP($C677, '[1]ODS_county pop 2000-2010'!$H$2:$T$3195,M$1,0)</f>
        <v>147918</v>
      </c>
      <c r="N677" s="27">
        <f>VLOOKUP($C677, '[1]ODS_county pop 2000-2010'!$H$2:$T$3195,N$1,0)</f>
        <v>147501</v>
      </c>
      <c r="O677" s="27">
        <f>VLOOKUP($C677, '[1]ODS_county pop 2000-2010'!$H$2:$T$3195,O$1,0)</f>
        <v>147552</v>
      </c>
      <c r="P677" s="27">
        <f>VLOOKUP($C677, '[2]county pop 2010-2020'!$H$2:$T$3195,P$1,0)</f>
        <v>147546</v>
      </c>
      <c r="Q677" s="27">
        <f>VLOOKUP($C677, '[2]county pop 2010-2020'!$H$2:$T$3195,Q$1,0)</f>
        <v>147474</v>
      </c>
      <c r="R677" s="27">
        <f>VLOOKUP($C677, '[2]county pop 2010-2020'!$H$2:$T$3195,R$1,0)</f>
        <v>147699</v>
      </c>
      <c r="S677" s="27">
        <f>VLOOKUP($C677, '[2]county pop 2010-2020'!$H$2:$T$3195,S$1,0)</f>
        <v>147686</v>
      </c>
      <c r="T677" s="27">
        <f>VLOOKUP($C677, '[2]county pop 2010-2020'!$H$2:$T$3195,T$1,0)</f>
        <v>147090</v>
      </c>
      <c r="U677" s="27">
        <f>VLOOKUP($C677, '[2]county pop 2010-2020'!$H$2:$T$3195,U$1,0)</f>
        <v>146161</v>
      </c>
      <c r="V677" s="27">
        <f>VLOOKUP($C677, '[2]county pop 2010-2020'!$H$2:$T$3195,V$1,0)</f>
        <v>144977</v>
      </c>
      <c r="W677" s="27">
        <f>VLOOKUP($C677, '[2]county pop 2010-2020'!$H$2:$T$3195,W$1,0)</f>
        <v>143824</v>
      </c>
      <c r="X677" s="27">
        <f>VLOOKUP($C677, '[2]county pop 2010-2020'!$H$2:$T$3195,X$1,0)</f>
        <v>142522</v>
      </c>
      <c r="Y677" s="27">
        <f>VLOOKUP($C677, '[2]county pop 2010-2020'!$H$2:$T$3195,Y$1,0)</f>
        <v>141775</v>
      </c>
      <c r="Z677" s="27">
        <f>VLOOKUP($C677, '[3]ODS_county pop 2020-2022'!$H$2:$K$3196,Z$1,0)</f>
        <v>144359</v>
      </c>
      <c r="AA677" s="27">
        <f>VLOOKUP($C677, '[3]ODS_county pop 2020-2022'!$H$2:$K$3196,AA$1,0)</f>
        <v>142992</v>
      </c>
      <c r="AB677" s="27">
        <f>VLOOKUP($C677, '[3]ODS_county pop 2020-2022'!$H$2:$K$3196,AB$1,0)</f>
        <v>141527</v>
      </c>
    </row>
    <row r="678" spans="1:28" x14ac:dyDescent="0.3">
      <c r="A678" s="20" t="s">
        <v>2112</v>
      </c>
      <c r="B678" s="20" t="s">
        <v>2337</v>
      </c>
      <c r="C678" s="18" t="str">
        <f t="shared" si="13"/>
        <v>.Saline County, Illinois</v>
      </c>
      <c r="D678" s="20" t="s">
        <v>2084</v>
      </c>
      <c r="F678" s="27">
        <f>VLOOKUP($C678, '[1]ODS_county pop 2000-2010'!$H$2:$T$3195,F$1,0)</f>
        <v>26752</v>
      </c>
      <c r="G678" s="27">
        <f>VLOOKUP($C678, '[1]ODS_county pop 2000-2010'!$H$2:$T$3195,G$1,0)</f>
        <v>26249</v>
      </c>
      <c r="H678" s="27">
        <f>VLOOKUP($C678, '[1]ODS_county pop 2000-2010'!$H$2:$T$3195,H$1,0)</f>
        <v>26060</v>
      </c>
      <c r="I678" s="27">
        <f>VLOOKUP($C678, '[1]ODS_county pop 2000-2010'!$H$2:$T$3195,I$1,0)</f>
        <v>25832</v>
      </c>
      <c r="J678" s="27">
        <f>VLOOKUP($C678, '[1]ODS_county pop 2000-2010'!$H$2:$T$3195,J$1,0)</f>
        <v>25763</v>
      </c>
      <c r="K678" s="27">
        <f>VLOOKUP($C678, '[1]ODS_county pop 2000-2010'!$H$2:$T$3195,K$1,0)</f>
        <v>25526</v>
      </c>
      <c r="L678" s="27">
        <f>VLOOKUP($C678, '[1]ODS_county pop 2000-2010'!$H$2:$T$3195,L$1,0)</f>
        <v>25482</v>
      </c>
      <c r="M678" s="27">
        <f>VLOOKUP($C678, '[1]ODS_county pop 2000-2010'!$H$2:$T$3195,M$1,0)</f>
        <v>25390</v>
      </c>
      <c r="N678" s="27">
        <f>VLOOKUP($C678, '[1]ODS_county pop 2000-2010'!$H$2:$T$3195,N$1,0)</f>
        <v>25140</v>
      </c>
      <c r="O678" s="27">
        <f>VLOOKUP($C678, '[1]ODS_county pop 2000-2010'!$H$2:$T$3195,O$1,0)</f>
        <v>24911</v>
      </c>
      <c r="P678" s="27">
        <f>VLOOKUP($C678, '[2]county pop 2010-2020'!$H$2:$T$3195,P$1,0)</f>
        <v>24913</v>
      </c>
      <c r="Q678" s="27">
        <f>VLOOKUP($C678, '[2]county pop 2010-2020'!$H$2:$T$3195,Q$1,0)</f>
        <v>24904</v>
      </c>
      <c r="R678" s="27">
        <f>VLOOKUP($C678, '[2]county pop 2010-2020'!$H$2:$T$3195,R$1,0)</f>
        <v>24913</v>
      </c>
      <c r="S678" s="27">
        <f>VLOOKUP($C678, '[2]county pop 2010-2020'!$H$2:$T$3195,S$1,0)</f>
        <v>24801</v>
      </c>
      <c r="T678" s="27">
        <f>VLOOKUP($C678, '[2]county pop 2010-2020'!$H$2:$T$3195,T$1,0)</f>
        <v>24496</v>
      </c>
      <c r="U678" s="27">
        <f>VLOOKUP($C678, '[2]county pop 2010-2020'!$H$2:$T$3195,U$1,0)</f>
        <v>24495</v>
      </c>
      <c r="V678" s="27">
        <f>VLOOKUP($C678, '[2]county pop 2010-2020'!$H$2:$T$3195,V$1,0)</f>
        <v>24217</v>
      </c>
      <c r="W678" s="27">
        <f>VLOOKUP($C678, '[2]county pop 2010-2020'!$H$2:$T$3195,W$1,0)</f>
        <v>23968</v>
      </c>
      <c r="X678" s="27">
        <f>VLOOKUP($C678, '[2]county pop 2010-2020'!$H$2:$T$3195,X$1,0)</f>
        <v>23769</v>
      </c>
      <c r="Y678" s="27">
        <f>VLOOKUP($C678, '[2]county pop 2010-2020'!$H$2:$T$3195,Y$1,0)</f>
        <v>23540</v>
      </c>
      <c r="Z678" s="27">
        <f>VLOOKUP($C678, '[3]ODS_county pop 2020-2022'!$H$2:$K$3196,Z$1,0)</f>
        <v>23688</v>
      </c>
      <c r="AA678" s="27">
        <f>VLOOKUP($C678, '[3]ODS_county pop 2020-2022'!$H$2:$K$3196,AA$1,0)</f>
        <v>23348</v>
      </c>
      <c r="AB678" s="27">
        <f>VLOOKUP($C678, '[3]ODS_county pop 2020-2022'!$H$2:$K$3196,AB$1,0)</f>
        <v>23087</v>
      </c>
    </row>
    <row r="679" spans="1:28" x14ac:dyDescent="0.3">
      <c r="A679" s="20" t="s">
        <v>2112</v>
      </c>
      <c r="B679" s="20" t="s">
        <v>2713</v>
      </c>
      <c r="C679" s="18" t="str">
        <f t="shared" si="13"/>
        <v>.Sangamon County, Illinois</v>
      </c>
      <c r="D679" s="20" t="s">
        <v>2354</v>
      </c>
      <c r="F679" s="27">
        <f>VLOOKUP($C679, '[1]ODS_county pop 2000-2010'!$H$2:$T$3195,F$1,0)</f>
        <v>188974</v>
      </c>
      <c r="G679" s="27">
        <f>VLOOKUP($C679, '[1]ODS_county pop 2000-2010'!$H$2:$T$3195,G$1,0)</f>
        <v>189924</v>
      </c>
      <c r="H679" s="27">
        <f>VLOOKUP($C679, '[1]ODS_county pop 2000-2010'!$H$2:$T$3195,H$1,0)</f>
        <v>190756</v>
      </c>
      <c r="I679" s="27">
        <f>VLOOKUP($C679, '[1]ODS_county pop 2000-2010'!$H$2:$T$3195,I$1,0)</f>
        <v>191339</v>
      </c>
      <c r="J679" s="27">
        <f>VLOOKUP($C679, '[1]ODS_county pop 2000-2010'!$H$2:$T$3195,J$1,0)</f>
        <v>191885</v>
      </c>
      <c r="K679" s="27">
        <f>VLOOKUP($C679, '[1]ODS_county pop 2000-2010'!$H$2:$T$3195,K$1,0)</f>
        <v>192432</v>
      </c>
      <c r="L679" s="27">
        <f>VLOOKUP($C679, '[1]ODS_county pop 2000-2010'!$H$2:$T$3195,L$1,0)</f>
        <v>193317</v>
      </c>
      <c r="M679" s="27">
        <f>VLOOKUP($C679, '[1]ODS_county pop 2000-2010'!$H$2:$T$3195,M$1,0)</f>
        <v>194025</v>
      </c>
      <c r="N679" s="27">
        <f>VLOOKUP($C679, '[1]ODS_county pop 2000-2010'!$H$2:$T$3195,N$1,0)</f>
        <v>195094</v>
      </c>
      <c r="O679" s="27">
        <f>VLOOKUP($C679, '[1]ODS_county pop 2000-2010'!$H$2:$T$3195,O$1,0)</f>
        <v>196180</v>
      </c>
      <c r="P679" s="27">
        <f>VLOOKUP($C679, '[2]county pop 2010-2020'!$H$2:$T$3195,P$1,0)</f>
        <v>197465</v>
      </c>
      <c r="Q679" s="27">
        <f>VLOOKUP($C679, '[2]county pop 2010-2020'!$H$2:$T$3195,Q$1,0)</f>
        <v>199052</v>
      </c>
      <c r="R679" s="27">
        <f>VLOOKUP($C679, '[2]county pop 2010-2020'!$H$2:$T$3195,R$1,0)</f>
        <v>199431</v>
      </c>
      <c r="S679" s="27">
        <f>VLOOKUP($C679, '[2]county pop 2010-2020'!$H$2:$T$3195,S$1,0)</f>
        <v>199190</v>
      </c>
      <c r="T679" s="27">
        <f>VLOOKUP($C679, '[2]county pop 2010-2020'!$H$2:$T$3195,T$1,0)</f>
        <v>199252</v>
      </c>
      <c r="U679" s="27">
        <f>VLOOKUP($C679, '[2]county pop 2010-2020'!$H$2:$T$3195,U$1,0)</f>
        <v>198973</v>
      </c>
      <c r="V679" s="27">
        <f>VLOOKUP($C679, '[2]county pop 2010-2020'!$H$2:$T$3195,V$1,0)</f>
        <v>198085</v>
      </c>
      <c r="W679" s="27">
        <f>VLOOKUP($C679, '[2]county pop 2010-2020'!$H$2:$T$3195,W$1,0)</f>
        <v>197163</v>
      </c>
      <c r="X679" s="27">
        <f>VLOOKUP($C679, '[2]county pop 2010-2020'!$H$2:$T$3195,X$1,0)</f>
        <v>195802</v>
      </c>
      <c r="Y679" s="27">
        <f>VLOOKUP($C679, '[2]county pop 2010-2020'!$H$2:$T$3195,Y$1,0)</f>
        <v>194882</v>
      </c>
      <c r="Z679" s="27">
        <f>VLOOKUP($C679, '[3]ODS_county pop 2020-2022'!$H$2:$K$3196,Z$1,0)</f>
        <v>196122</v>
      </c>
      <c r="AA679" s="27">
        <f>VLOOKUP($C679, '[3]ODS_county pop 2020-2022'!$H$2:$K$3196,AA$1,0)</f>
        <v>195422</v>
      </c>
      <c r="AB679" s="27">
        <f>VLOOKUP($C679, '[3]ODS_county pop 2020-2022'!$H$2:$K$3196,AB$1,0)</f>
        <v>194534</v>
      </c>
    </row>
    <row r="680" spans="1:28" x14ac:dyDescent="0.3">
      <c r="A680" s="20" t="s">
        <v>2112</v>
      </c>
      <c r="B680" s="20" t="s">
        <v>2714</v>
      </c>
      <c r="C680" s="18" t="str">
        <f t="shared" si="13"/>
        <v>.Schuyler County, Illinois</v>
      </c>
      <c r="D680" s="20" t="s">
        <v>2354</v>
      </c>
      <c r="F680" s="27">
        <f>VLOOKUP($C680, '[1]ODS_county pop 2000-2010'!$H$2:$T$3195,F$1,0)</f>
        <v>7181</v>
      </c>
      <c r="G680" s="27">
        <f>VLOOKUP($C680, '[1]ODS_county pop 2000-2010'!$H$2:$T$3195,G$1,0)</f>
        <v>7123</v>
      </c>
      <c r="H680" s="27">
        <f>VLOOKUP($C680, '[1]ODS_county pop 2000-2010'!$H$2:$T$3195,H$1,0)</f>
        <v>7175</v>
      </c>
      <c r="I680" s="27">
        <f>VLOOKUP($C680, '[1]ODS_county pop 2000-2010'!$H$2:$T$3195,I$1,0)</f>
        <v>7236</v>
      </c>
      <c r="J680" s="27">
        <f>VLOOKUP($C680, '[1]ODS_county pop 2000-2010'!$H$2:$T$3195,J$1,0)</f>
        <v>7374</v>
      </c>
      <c r="K680" s="27">
        <f>VLOOKUP($C680, '[1]ODS_county pop 2000-2010'!$H$2:$T$3195,K$1,0)</f>
        <v>7508</v>
      </c>
      <c r="L680" s="27">
        <f>VLOOKUP($C680, '[1]ODS_county pop 2000-2010'!$H$2:$T$3195,L$1,0)</f>
        <v>7513</v>
      </c>
      <c r="M680" s="27">
        <f>VLOOKUP($C680, '[1]ODS_county pop 2000-2010'!$H$2:$T$3195,M$1,0)</f>
        <v>7545</v>
      </c>
      <c r="N680" s="27">
        <f>VLOOKUP($C680, '[1]ODS_county pop 2000-2010'!$H$2:$T$3195,N$1,0)</f>
        <v>7543</v>
      </c>
      <c r="O680" s="27">
        <f>VLOOKUP($C680, '[1]ODS_county pop 2000-2010'!$H$2:$T$3195,O$1,0)</f>
        <v>7489</v>
      </c>
      <c r="P680" s="27">
        <f>VLOOKUP($C680, '[2]county pop 2010-2020'!$H$2:$T$3195,P$1,0)</f>
        <v>7544</v>
      </c>
      <c r="Q680" s="27">
        <f>VLOOKUP($C680, '[2]county pop 2010-2020'!$H$2:$T$3195,Q$1,0)</f>
        <v>7463</v>
      </c>
      <c r="R680" s="27">
        <f>VLOOKUP($C680, '[2]county pop 2010-2020'!$H$2:$T$3195,R$1,0)</f>
        <v>7456</v>
      </c>
      <c r="S680" s="27">
        <f>VLOOKUP($C680, '[2]county pop 2010-2020'!$H$2:$T$3195,S$1,0)</f>
        <v>7393</v>
      </c>
      <c r="T680" s="27">
        <f>VLOOKUP($C680, '[2]county pop 2010-2020'!$H$2:$T$3195,T$1,0)</f>
        <v>7262</v>
      </c>
      <c r="U680" s="27">
        <f>VLOOKUP($C680, '[2]county pop 2010-2020'!$H$2:$T$3195,U$1,0)</f>
        <v>7150</v>
      </c>
      <c r="V680" s="27">
        <f>VLOOKUP($C680, '[2]county pop 2010-2020'!$H$2:$T$3195,V$1,0)</f>
        <v>7040</v>
      </c>
      <c r="W680" s="27">
        <f>VLOOKUP($C680, '[2]county pop 2010-2020'!$H$2:$T$3195,W$1,0)</f>
        <v>6984</v>
      </c>
      <c r="X680" s="27">
        <f>VLOOKUP($C680, '[2]county pop 2010-2020'!$H$2:$T$3195,X$1,0)</f>
        <v>6896</v>
      </c>
      <c r="Y680" s="27">
        <f>VLOOKUP($C680, '[2]county pop 2010-2020'!$H$2:$T$3195,Y$1,0)</f>
        <v>6829</v>
      </c>
      <c r="Z680" s="27">
        <f>VLOOKUP($C680, '[3]ODS_county pop 2020-2022'!$H$2:$K$3196,Z$1,0)</f>
        <v>6871</v>
      </c>
      <c r="AA680" s="27">
        <f>VLOOKUP($C680, '[3]ODS_county pop 2020-2022'!$H$2:$K$3196,AA$1,0)</f>
        <v>6822</v>
      </c>
      <c r="AB680" s="27">
        <f>VLOOKUP($C680, '[3]ODS_county pop 2020-2022'!$H$2:$K$3196,AB$1,0)</f>
        <v>6746</v>
      </c>
    </row>
    <row r="681" spans="1:28" x14ac:dyDescent="0.3">
      <c r="A681" s="20" t="s">
        <v>2112</v>
      </c>
      <c r="B681" s="20" t="s">
        <v>2338</v>
      </c>
      <c r="C681" s="18" t="str">
        <f t="shared" si="13"/>
        <v>.Scott County, Illinois</v>
      </c>
      <c r="D681" s="20" t="s">
        <v>2354</v>
      </c>
      <c r="F681" s="27">
        <f>VLOOKUP($C681, '[1]ODS_county pop 2000-2010'!$H$2:$T$3195,F$1,0)</f>
        <v>5539</v>
      </c>
      <c r="G681" s="27">
        <f>VLOOKUP($C681, '[1]ODS_county pop 2000-2010'!$H$2:$T$3195,G$1,0)</f>
        <v>5541</v>
      </c>
      <c r="H681" s="27">
        <f>VLOOKUP($C681, '[1]ODS_county pop 2000-2010'!$H$2:$T$3195,H$1,0)</f>
        <v>5505</v>
      </c>
      <c r="I681" s="27">
        <f>VLOOKUP($C681, '[1]ODS_county pop 2000-2010'!$H$2:$T$3195,I$1,0)</f>
        <v>5507</v>
      </c>
      <c r="J681" s="27">
        <f>VLOOKUP($C681, '[1]ODS_county pop 2000-2010'!$H$2:$T$3195,J$1,0)</f>
        <v>5467</v>
      </c>
      <c r="K681" s="27">
        <f>VLOOKUP($C681, '[1]ODS_county pop 2000-2010'!$H$2:$T$3195,K$1,0)</f>
        <v>5457</v>
      </c>
      <c r="L681" s="27">
        <f>VLOOKUP($C681, '[1]ODS_county pop 2000-2010'!$H$2:$T$3195,L$1,0)</f>
        <v>5392</v>
      </c>
      <c r="M681" s="27">
        <f>VLOOKUP($C681, '[1]ODS_county pop 2000-2010'!$H$2:$T$3195,M$1,0)</f>
        <v>5388</v>
      </c>
      <c r="N681" s="27">
        <f>VLOOKUP($C681, '[1]ODS_county pop 2000-2010'!$H$2:$T$3195,N$1,0)</f>
        <v>5373</v>
      </c>
      <c r="O681" s="27">
        <f>VLOOKUP($C681, '[1]ODS_county pop 2000-2010'!$H$2:$T$3195,O$1,0)</f>
        <v>5373</v>
      </c>
      <c r="P681" s="27">
        <f>VLOOKUP($C681, '[2]county pop 2010-2020'!$H$2:$T$3195,P$1,0)</f>
        <v>5355</v>
      </c>
      <c r="Q681" s="27">
        <f>VLOOKUP($C681, '[2]county pop 2010-2020'!$H$2:$T$3195,Q$1,0)</f>
        <v>5232</v>
      </c>
      <c r="R681" s="27">
        <f>VLOOKUP($C681, '[2]county pop 2010-2020'!$H$2:$T$3195,R$1,0)</f>
        <v>5290</v>
      </c>
      <c r="S681" s="27">
        <f>VLOOKUP($C681, '[2]county pop 2010-2020'!$H$2:$T$3195,S$1,0)</f>
        <v>5212</v>
      </c>
      <c r="T681" s="27">
        <f>VLOOKUP($C681, '[2]county pop 2010-2020'!$H$2:$T$3195,T$1,0)</f>
        <v>5171</v>
      </c>
      <c r="U681" s="27">
        <f>VLOOKUP($C681, '[2]county pop 2010-2020'!$H$2:$T$3195,U$1,0)</f>
        <v>5112</v>
      </c>
      <c r="V681" s="27">
        <f>VLOOKUP($C681, '[2]county pop 2010-2020'!$H$2:$T$3195,V$1,0)</f>
        <v>5053</v>
      </c>
      <c r="W681" s="27">
        <f>VLOOKUP($C681, '[2]county pop 2010-2020'!$H$2:$T$3195,W$1,0)</f>
        <v>4983</v>
      </c>
      <c r="X681" s="27">
        <f>VLOOKUP($C681, '[2]county pop 2010-2020'!$H$2:$T$3195,X$1,0)</f>
        <v>4952</v>
      </c>
      <c r="Y681" s="27">
        <f>VLOOKUP($C681, '[2]county pop 2010-2020'!$H$2:$T$3195,Y$1,0)</f>
        <v>4974</v>
      </c>
      <c r="Z681" s="27">
        <f>VLOOKUP($C681, '[3]ODS_county pop 2020-2022'!$H$2:$K$3196,Z$1,0)</f>
        <v>4941</v>
      </c>
      <c r="AA681" s="27">
        <f>VLOOKUP($C681, '[3]ODS_county pop 2020-2022'!$H$2:$K$3196,AA$1,0)</f>
        <v>4855</v>
      </c>
      <c r="AB681" s="27">
        <f>VLOOKUP($C681, '[3]ODS_county pop 2020-2022'!$H$2:$K$3196,AB$1,0)</f>
        <v>4790</v>
      </c>
    </row>
    <row r="682" spans="1:28" x14ac:dyDescent="0.3">
      <c r="A682" s="20" t="s">
        <v>2112</v>
      </c>
      <c r="B682" s="20" t="s">
        <v>2232</v>
      </c>
      <c r="C682" s="18" t="str">
        <f t="shared" si="13"/>
        <v>.Shelby County, Illinois</v>
      </c>
      <c r="D682" s="20" t="s">
        <v>2084</v>
      </c>
      <c r="F682" s="27">
        <f>VLOOKUP($C682, '[1]ODS_county pop 2000-2010'!$H$2:$T$3195,F$1,0)</f>
        <v>22884</v>
      </c>
      <c r="G682" s="27">
        <f>VLOOKUP($C682, '[1]ODS_county pop 2000-2010'!$H$2:$T$3195,G$1,0)</f>
        <v>22702</v>
      </c>
      <c r="H682" s="27">
        <f>VLOOKUP($C682, '[1]ODS_county pop 2000-2010'!$H$2:$T$3195,H$1,0)</f>
        <v>22656</v>
      </c>
      <c r="I682" s="27">
        <f>VLOOKUP($C682, '[1]ODS_county pop 2000-2010'!$H$2:$T$3195,I$1,0)</f>
        <v>22625</v>
      </c>
      <c r="J682" s="27">
        <f>VLOOKUP($C682, '[1]ODS_county pop 2000-2010'!$H$2:$T$3195,J$1,0)</f>
        <v>22484</v>
      </c>
      <c r="K682" s="27">
        <f>VLOOKUP($C682, '[1]ODS_county pop 2000-2010'!$H$2:$T$3195,K$1,0)</f>
        <v>22445</v>
      </c>
      <c r="L682" s="27">
        <f>VLOOKUP($C682, '[1]ODS_county pop 2000-2010'!$H$2:$T$3195,L$1,0)</f>
        <v>22379</v>
      </c>
      <c r="M682" s="27">
        <f>VLOOKUP($C682, '[1]ODS_county pop 2000-2010'!$H$2:$T$3195,M$1,0)</f>
        <v>22314</v>
      </c>
      <c r="N682" s="27">
        <f>VLOOKUP($C682, '[1]ODS_county pop 2000-2010'!$H$2:$T$3195,N$1,0)</f>
        <v>22398</v>
      </c>
      <c r="O682" s="27">
        <f>VLOOKUP($C682, '[1]ODS_county pop 2000-2010'!$H$2:$T$3195,O$1,0)</f>
        <v>22386</v>
      </c>
      <c r="P682" s="27">
        <f>VLOOKUP($C682, '[2]county pop 2010-2020'!$H$2:$T$3195,P$1,0)</f>
        <v>22363</v>
      </c>
      <c r="Q682" s="27">
        <f>VLOOKUP($C682, '[2]county pop 2010-2020'!$H$2:$T$3195,Q$1,0)</f>
        <v>22280</v>
      </c>
      <c r="R682" s="27">
        <f>VLOOKUP($C682, '[2]county pop 2010-2020'!$H$2:$T$3195,R$1,0)</f>
        <v>22204</v>
      </c>
      <c r="S682" s="27">
        <f>VLOOKUP($C682, '[2]county pop 2010-2020'!$H$2:$T$3195,S$1,0)</f>
        <v>22139</v>
      </c>
      <c r="T682" s="27">
        <f>VLOOKUP($C682, '[2]county pop 2010-2020'!$H$2:$T$3195,T$1,0)</f>
        <v>22102</v>
      </c>
      <c r="U682" s="27">
        <f>VLOOKUP($C682, '[2]county pop 2010-2020'!$H$2:$T$3195,U$1,0)</f>
        <v>21819</v>
      </c>
      <c r="V682" s="27">
        <f>VLOOKUP($C682, '[2]county pop 2010-2020'!$H$2:$T$3195,V$1,0)</f>
        <v>21734</v>
      </c>
      <c r="W682" s="27">
        <f>VLOOKUP($C682, '[2]county pop 2010-2020'!$H$2:$T$3195,W$1,0)</f>
        <v>21773</v>
      </c>
      <c r="X682" s="27">
        <f>VLOOKUP($C682, '[2]county pop 2010-2020'!$H$2:$T$3195,X$1,0)</f>
        <v>21685</v>
      </c>
      <c r="Y682" s="27">
        <f>VLOOKUP($C682, '[2]county pop 2010-2020'!$H$2:$T$3195,Y$1,0)</f>
        <v>21625</v>
      </c>
      <c r="Z682" s="27">
        <f>VLOOKUP($C682, '[3]ODS_county pop 2020-2022'!$H$2:$K$3196,Z$1,0)</f>
        <v>20924</v>
      </c>
      <c r="AA682" s="27">
        <f>VLOOKUP($C682, '[3]ODS_county pop 2020-2022'!$H$2:$K$3196,AA$1,0)</f>
        <v>20861</v>
      </c>
      <c r="AB682" s="27">
        <f>VLOOKUP($C682, '[3]ODS_county pop 2020-2022'!$H$2:$K$3196,AB$1,0)</f>
        <v>20761</v>
      </c>
    </row>
    <row r="683" spans="1:28" x14ac:dyDescent="0.3">
      <c r="A683" s="20" t="s">
        <v>2112</v>
      </c>
      <c r="B683" s="20" t="s">
        <v>2233</v>
      </c>
      <c r="C683" s="18" t="str">
        <f t="shared" si="13"/>
        <v>.St. Clair County, Illinois</v>
      </c>
      <c r="D683" s="20" t="s">
        <v>2084</v>
      </c>
      <c r="F683" s="27">
        <f>VLOOKUP($C683, '[1]ODS_county pop 2000-2010'!$H$2:$T$3195,F$1,0)</f>
        <v>256043</v>
      </c>
      <c r="G683" s="27">
        <f>VLOOKUP($C683, '[1]ODS_county pop 2000-2010'!$H$2:$T$3195,G$1,0)</f>
        <v>256540</v>
      </c>
      <c r="H683" s="27">
        <f>VLOOKUP($C683, '[1]ODS_county pop 2000-2010'!$H$2:$T$3195,H$1,0)</f>
        <v>257952</v>
      </c>
      <c r="I683" s="27">
        <f>VLOOKUP($C683, '[1]ODS_county pop 2000-2010'!$H$2:$T$3195,I$1,0)</f>
        <v>258448</v>
      </c>
      <c r="J683" s="27">
        <f>VLOOKUP($C683, '[1]ODS_county pop 2000-2010'!$H$2:$T$3195,J$1,0)</f>
        <v>260214</v>
      </c>
      <c r="K683" s="27">
        <f>VLOOKUP($C683, '[1]ODS_county pop 2000-2010'!$H$2:$T$3195,K$1,0)</f>
        <v>261255</v>
      </c>
      <c r="L683" s="27">
        <f>VLOOKUP($C683, '[1]ODS_county pop 2000-2010'!$H$2:$T$3195,L$1,0)</f>
        <v>263445</v>
      </c>
      <c r="M683" s="27">
        <f>VLOOKUP($C683, '[1]ODS_county pop 2000-2010'!$H$2:$T$3195,M$1,0)</f>
        <v>264764</v>
      </c>
      <c r="N683" s="27">
        <f>VLOOKUP($C683, '[1]ODS_county pop 2000-2010'!$H$2:$T$3195,N$1,0)</f>
        <v>266518</v>
      </c>
      <c r="O683" s="27">
        <f>VLOOKUP($C683, '[1]ODS_county pop 2000-2010'!$H$2:$T$3195,O$1,0)</f>
        <v>268489</v>
      </c>
      <c r="P683" s="27">
        <f>VLOOKUP($C683, '[2]county pop 2010-2020'!$H$2:$T$3195,P$1,0)</f>
        <v>270056</v>
      </c>
      <c r="Q683" s="27">
        <f>VLOOKUP($C683, '[2]county pop 2010-2020'!$H$2:$T$3195,Q$1,0)</f>
        <v>270097</v>
      </c>
      <c r="R683" s="27">
        <f>VLOOKUP($C683, '[2]county pop 2010-2020'!$H$2:$T$3195,R$1,0)</f>
        <v>268748</v>
      </c>
      <c r="S683" s="27">
        <f>VLOOKUP($C683, '[2]county pop 2010-2020'!$H$2:$T$3195,S$1,0)</f>
        <v>266934</v>
      </c>
      <c r="T683" s="27">
        <f>VLOOKUP($C683, '[2]county pop 2010-2020'!$H$2:$T$3195,T$1,0)</f>
        <v>266061</v>
      </c>
      <c r="U683" s="27">
        <f>VLOOKUP($C683, '[2]county pop 2010-2020'!$H$2:$T$3195,U$1,0)</f>
        <v>265008</v>
      </c>
      <c r="V683" s="27">
        <f>VLOOKUP($C683, '[2]county pop 2010-2020'!$H$2:$T$3195,V$1,0)</f>
        <v>263482</v>
      </c>
      <c r="W683" s="27">
        <f>VLOOKUP($C683, '[2]county pop 2010-2020'!$H$2:$T$3195,W$1,0)</f>
        <v>262881</v>
      </c>
      <c r="X683" s="27">
        <f>VLOOKUP($C683, '[2]county pop 2010-2020'!$H$2:$T$3195,X$1,0)</f>
        <v>261631</v>
      </c>
      <c r="Y683" s="27">
        <f>VLOOKUP($C683, '[2]county pop 2010-2020'!$H$2:$T$3195,Y$1,0)</f>
        <v>259889</v>
      </c>
      <c r="Z683" s="27">
        <f>VLOOKUP($C683, '[3]ODS_county pop 2020-2022'!$H$2:$K$3196,Z$1,0)</f>
        <v>256823</v>
      </c>
      <c r="AA683" s="27">
        <f>VLOOKUP($C683, '[3]ODS_county pop 2020-2022'!$H$2:$K$3196,AA$1,0)</f>
        <v>255022</v>
      </c>
      <c r="AB683" s="27">
        <f>VLOOKUP($C683, '[3]ODS_county pop 2020-2022'!$H$2:$K$3196,AB$1,0)</f>
        <v>252671</v>
      </c>
    </row>
    <row r="684" spans="1:28" x14ac:dyDescent="0.3">
      <c r="A684" s="20" t="s">
        <v>2112</v>
      </c>
      <c r="B684" s="20" t="s">
        <v>2715</v>
      </c>
      <c r="C684" s="18" t="str">
        <f t="shared" si="13"/>
        <v>.Stark County, Illinois</v>
      </c>
      <c r="D684" s="20" t="s">
        <v>2354</v>
      </c>
      <c r="F684" s="27">
        <f>VLOOKUP($C684, '[1]ODS_county pop 2000-2010'!$H$2:$T$3195,F$1,0)</f>
        <v>6330</v>
      </c>
      <c r="G684" s="27">
        <f>VLOOKUP($C684, '[1]ODS_county pop 2000-2010'!$H$2:$T$3195,G$1,0)</f>
        <v>6308</v>
      </c>
      <c r="H684" s="27">
        <f>VLOOKUP($C684, '[1]ODS_county pop 2000-2010'!$H$2:$T$3195,H$1,0)</f>
        <v>6268</v>
      </c>
      <c r="I684" s="27">
        <f>VLOOKUP($C684, '[1]ODS_county pop 2000-2010'!$H$2:$T$3195,I$1,0)</f>
        <v>6196</v>
      </c>
      <c r="J684" s="27">
        <f>VLOOKUP($C684, '[1]ODS_county pop 2000-2010'!$H$2:$T$3195,J$1,0)</f>
        <v>6172</v>
      </c>
      <c r="K684" s="27">
        <f>VLOOKUP($C684, '[1]ODS_county pop 2000-2010'!$H$2:$T$3195,K$1,0)</f>
        <v>6136</v>
      </c>
      <c r="L684" s="27">
        <f>VLOOKUP($C684, '[1]ODS_county pop 2000-2010'!$H$2:$T$3195,L$1,0)</f>
        <v>6156</v>
      </c>
      <c r="M684" s="27">
        <f>VLOOKUP($C684, '[1]ODS_county pop 2000-2010'!$H$2:$T$3195,M$1,0)</f>
        <v>6143</v>
      </c>
      <c r="N684" s="27">
        <f>VLOOKUP($C684, '[1]ODS_county pop 2000-2010'!$H$2:$T$3195,N$1,0)</f>
        <v>6109</v>
      </c>
      <c r="O684" s="27">
        <f>VLOOKUP($C684, '[1]ODS_county pop 2000-2010'!$H$2:$T$3195,O$1,0)</f>
        <v>6043</v>
      </c>
      <c r="P684" s="27">
        <f>VLOOKUP($C684, '[2]county pop 2010-2020'!$H$2:$T$3195,P$1,0)</f>
        <v>5994</v>
      </c>
      <c r="Q684" s="27">
        <f>VLOOKUP($C684, '[2]county pop 2010-2020'!$H$2:$T$3195,Q$1,0)</f>
        <v>5843</v>
      </c>
      <c r="R684" s="27">
        <f>VLOOKUP($C684, '[2]county pop 2010-2020'!$H$2:$T$3195,R$1,0)</f>
        <v>5742</v>
      </c>
      <c r="S684" s="27">
        <f>VLOOKUP($C684, '[2]county pop 2010-2020'!$H$2:$T$3195,S$1,0)</f>
        <v>5708</v>
      </c>
      <c r="T684" s="27">
        <f>VLOOKUP($C684, '[2]county pop 2010-2020'!$H$2:$T$3195,T$1,0)</f>
        <v>5602</v>
      </c>
      <c r="U684" s="27">
        <f>VLOOKUP($C684, '[2]county pop 2010-2020'!$H$2:$T$3195,U$1,0)</f>
        <v>5508</v>
      </c>
      <c r="V684" s="27">
        <f>VLOOKUP($C684, '[2]county pop 2010-2020'!$H$2:$T$3195,V$1,0)</f>
        <v>5523</v>
      </c>
      <c r="W684" s="27">
        <f>VLOOKUP($C684, '[2]county pop 2010-2020'!$H$2:$T$3195,W$1,0)</f>
        <v>5459</v>
      </c>
      <c r="X684" s="27">
        <f>VLOOKUP($C684, '[2]county pop 2010-2020'!$H$2:$T$3195,X$1,0)</f>
        <v>5407</v>
      </c>
      <c r="Y684" s="27">
        <f>VLOOKUP($C684, '[2]county pop 2010-2020'!$H$2:$T$3195,Y$1,0)</f>
        <v>5312</v>
      </c>
      <c r="Z684" s="27">
        <f>VLOOKUP($C684, '[3]ODS_county pop 2020-2022'!$H$2:$K$3196,Z$1,0)</f>
        <v>5391</v>
      </c>
      <c r="AA684" s="27">
        <f>VLOOKUP($C684, '[3]ODS_county pop 2020-2022'!$H$2:$K$3196,AA$1,0)</f>
        <v>5296</v>
      </c>
      <c r="AB684" s="27">
        <f>VLOOKUP($C684, '[3]ODS_county pop 2020-2022'!$H$2:$K$3196,AB$1,0)</f>
        <v>5345</v>
      </c>
    </row>
    <row r="685" spans="1:28" x14ac:dyDescent="0.3">
      <c r="A685" s="20" t="s">
        <v>2112</v>
      </c>
      <c r="B685" s="20" t="s">
        <v>2716</v>
      </c>
      <c r="C685" s="18" t="str">
        <f t="shared" si="13"/>
        <v>.Stephenson County, Illinois</v>
      </c>
      <c r="D685" s="20" t="s">
        <v>2354</v>
      </c>
      <c r="F685" s="27">
        <f>VLOOKUP($C685, '[1]ODS_county pop 2000-2010'!$H$2:$T$3195,F$1,0)</f>
        <v>48995</v>
      </c>
      <c r="G685" s="27">
        <f>VLOOKUP($C685, '[1]ODS_county pop 2000-2010'!$H$2:$T$3195,G$1,0)</f>
        <v>48625</v>
      </c>
      <c r="H685" s="27">
        <f>VLOOKUP($C685, '[1]ODS_county pop 2000-2010'!$H$2:$T$3195,H$1,0)</f>
        <v>48367</v>
      </c>
      <c r="I685" s="27">
        <f>VLOOKUP($C685, '[1]ODS_county pop 2000-2010'!$H$2:$T$3195,I$1,0)</f>
        <v>48503</v>
      </c>
      <c r="J685" s="27">
        <f>VLOOKUP($C685, '[1]ODS_county pop 2000-2010'!$H$2:$T$3195,J$1,0)</f>
        <v>48479</v>
      </c>
      <c r="K685" s="27">
        <f>VLOOKUP($C685, '[1]ODS_county pop 2000-2010'!$H$2:$T$3195,K$1,0)</f>
        <v>48105</v>
      </c>
      <c r="L685" s="27">
        <f>VLOOKUP($C685, '[1]ODS_county pop 2000-2010'!$H$2:$T$3195,L$1,0)</f>
        <v>47917</v>
      </c>
      <c r="M685" s="27">
        <f>VLOOKUP($C685, '[1]ODS_county pop 2000-2010'!$H$2:$T$3195,M$1,0)</f>
        <v>47794</v>
      </c>
      <c r="N685" s="27">
        <f>VLOOKUP($C685, '[1]ODS_county pop 2000-2010'!$H$2:$T$3195,N$1,0)</f>
        <v>47805</v>
      </c>
      <c r="O685" s="27">
        <f>VLOOKUP($C685, '[1]ODS_county pop 2000-2010'!$H$2:$T$3195,O$1,0)</f>
        <v>47792</v>
      </c>
      <c r="P685" s="27">
        <f>VLOOKUP($C685, '[2]county pop 2010-2020'!$H$2:$T$3195,P$1,0)</f>
        <v>47711</v>
      </c>
      <c r="Q685" s="27">
        <f>VLOOKUP($C685, '[2]county pop 2010-2020'!$H$2:$T$3195,Q$1,0)</f>
        <v>47328</v>
      </c>
      <c r="R685" s="27">
        <f>VLOOKUP($C685, '[2]county pop 2010-2020'!$H$2:$T$3195,R$1,0)</f>
        <v>46895</v>
      </c>
      <c r="S685" s="27">
        <f>VLOOKUP($C685, '[2]county pop 2010-2020'!$H$2:$T$3195,S$1,0)</f>
        <v>46683</v>
      </c>
      <c r="T685" s="27">
        <f>VLOOKUP($C685, '[2]county pop 2010-2020'!$H$2:$T$3195,T$1,0)</f>
        <v>46280</v>
      </c>
      <c r="U685" s="27">
        <f>VLOOKUP($C685, '[2]county pop 2010-2020'!$H$2:$T$3195,U$1,0)</f>
        <v>45680</v>
      </c>
      <c r="V685" s="27">
        <f>VLOOKUP($C685, '[2]county pop 2010-2020'!$H$2:$T$3195,V$1,0)</f>
        <v>45512</v>
      </c>
      <c r="W685" s="27">
        <f>VLOOKUP($C685, '[2]county pop 2010-2020'!$H$2:$T$3195,W$1,0)</f>
        <v>44998</v>
      </c>
      <c r="X685" s="27">
        <f>VLOOKUP($C685, '[2]county pop 2010-2020'!$H$2:$T$3195,X$1,0)</f>
        <v>44702</v>
      </c>
      <c r="Y685" s="27">
        <f>VLOOKUP($C685, '[2]county pop 2010-2020'!$H$2:$T$3195,Y$1,0)</f>
        <v>44371</v>
      </c>
      <c r="Z685" s="27">
        <f>VLOOKUP($C685, '[3]ODS_county pop 2020-2022'!$H$2:$K$3196,Z$1,0)</f>
        <v>44493</v>
      </c>
      <c r="AA685" s="27">
        <f>VLOOKUP($C685, '[3]ODS_county pop 2020-2022'!$H$2:$K$3196,AA$1,0)</f>
        <v>44071</v>
      </c>
      <c r="AB685" s="27">
        <f>VLOOKUP($C685, '[3]ODS_county pop 2020-2022'!$H$2:$K$3196,AB$1,0)</f>
        <v>43627</v>
      </c>
    </row>
    <row r="686" spans="1:28" x14ac:dyDescent="0.3">
      <c r="A686" s="20" t="s">
        <v>2112</v>
      </c>
      <c r="B686" s="20" t="s">
        <v>2717</v>
      </c>
      <c r="C686" s="18" t="str">
        <f t="shared" si="13"/>
        <v>.Tazewell County, Illinois</v>
      </c>
      <c r="D686" s="20" t="s">
        <v>2354</v>
      </c>
      <c r="F686" s="27">
        <f>VLOOKUP($C686, '[1]ODS_county pop 2000-2010'!$H$2:$T$3195,F$1,0)</f>
        <v>128465</v>
      </c>
      <c r="G686" s="27">
        <f>VLOOKUP($C686, '[1]ODS_county pop 2000-2010'!$H$2:$T$3195,G$1,0)</f>
        <v>128468</v>
      </c>
      <c r="H686" s="27">
        <f>VLOOKUP($C686, '[1]ODS_county pop 2000-2010'!$H$2:$T$3195,H$1,0)</f>
        <v>128722</v>
      </c>
      <c r="I686" s="27">
        <f>VLOOKUP($C686, '[1]ODS_county pop 2000-2010'!$H$2:$T$3195,I$1,0)</f>
        <v>128770</v>
      </c>
      <c r="J686" s="27">
        <f>VLOOKUP($C686, '[1]ODS_county pop 2000-2010'!$H$2:$T$3195,J$1,0)</f>
        <v>129656</v>
      </c>
      <c r="K686" s="27">
        <f>VLOOKUP($C686, '[1]ODS_county pop 2000-2010'!$H$2:$T$3195,K$1,0)</f>
        <v>130784</v>
      </c>
      <c r="L686" s="27">
        <f>VLOOKUP($C686, '[1]ODS_county pop 2000-2010'!$H$2:$T$3195,L$1,0)</f>
        <v>131804</v>
      </c>
      <c r="M686" s="27">
        <f>VLOOKUP($C686, '[1]ODS_county pop 2000-2010'!$H$2:$T$3195,M$1,0)</f>
        <v>133131</v>
      </c>
      <c r="N686" s="27">
        <f>VLOOKUP($C686, '[1]ODS_county pop 2000-2010'!$H$2:$T$3195,N$1,0)</f>
        <v>133893</v>
      </c>
      <c r="O686" s="27">
        <f>VLOOKUP($C686, '[1]ODS_county pop 2000-2010'!$H$2:$T$3195,O$1,0)</f>
        <v>135054</v>
      </c>
      <c r="P686" s="27">
        <f>VLOOKUP($C686, '[2]county pop 2010-2020'!$H$2:$T$3195,P$1,0)</f>
        <v>135394</v>
      </c>
      <c r="Q686" s="27">
        <f>VLOOKUP($C686, '[2]county pop 2010-2020'!$H$2:$T$3195,Q$1,0)</f>
        <v>135863</v>
      </c>
      <c r="R686" s="27">
        <f>VLOOKUP($C686, '[2]county pop 2010-2020'!$H$2:$T$3195,R$1,0)</f>
        <v>136149</v>
      </c>
      <c r="S686" s="27">
        <f>VLOOKUP($C686, '[2]county pop 2010-2020'!$H$2:$T$3195,S$1,0)</f>
        <v>136297</v>
      </c>
      <c r="T686" s="27">
        <f>VLOOKUP($C686, '[2]county pop 2010-2020'!$H$2:$T$3195,T$1,0)</f>
        <v>135392</v>
      </c>
      <c r="U686" s="27">
        <f>VLOOKUP($C686, '[2]county pop 2010-2020'!$H$2:$T$3195,U$1,0)</f>
        <v>134350</v>
      </c>
      <c r="V686" s="27">
        <f>VLOOKUP($C686, '[2]county pop 2010-2020'!$H$2:$T$3195,V$1,0)</f>
        <v>134004</v>
      </c>
      <c r="W686" s="27">
        <f>VLOOKUP($C686, '[2]county pop 2010-2020'!$H$2:$T$3195,W$1,0)</f>
        <v>133525</v>
      </c>
      <c r="X686" s="27">
        <f>VLOOKUP($C686, '[2]county pop 2010-2020'!$H$2:$T$3195,X$1,0)</f>
        <v>132465</v>
      </c>
      <c r="Y686" s="27">
        <f>VLOOKUP($C686, '[2]county pop 2010-2020'!$H$2:$T$3195,Y$1,0)</f>
        <v>131848</v>
      </c>
      <c r="Z686" s="27">
        <f>VLOOKUP($C686, '[3]ODS_county pop 2020-2022'!$H$2:$K$3196,Z$1,0)</f>
        <v>131073</v>
      </c>
      <c r="AA686" s="27">
        <f>VLOOKUP($C686, '[3]ODS_county pop 2020-2022'!$H$2:$K$3196,AA$1,0)</f>
        <v>130563</v>
      </c>
      <c r="AB686" s="27">
        <f>VLOOKUP($C686, '[3]ODS_county pop 2020-2022'!$H$2:$K$3196,AB$1,0)</f>
        <v>129911</v>
      </c>
    </row>
    <row r="687" spans="1:28" x14ac:dyDescent="0.3">
      <c r="A687" s="20" t="s">
        <v>2112</v>
      </c>
      <c r="B687" s="20" t="s">
        <v>2345</v>
      </c>
      <c r="C687" s="18" t="str">
        <f t="shared" si="13"/>
        <v>.Union County, Illinois</v>
      </c>
      <c r="D687" s="20" t="s">
        <v>2084</v>
      </c>
      <c r="F687" s="27">
        <f>VLOOKUP($C687, '[1]ODS_county pop 2000-2010'!$H$2:$T$3195,F$1,0)</f>
        <v>18311</v>
      </c>
      <c r="G687" s="27">
        <f>VLOOKUP($C687, '[1]ODS_county pop 2000-2010'!$H$2:$T$3195,G$1,0)</f>
        <v>18116</v>
      </c>
      <c r="H687" s="27">
        <f>VLOOKUP($C687, '[1]ODS_county pop 2000-2010'!$H$2:$T$3195,H$1,0)</f>
        <v>18092</v>
      </c>
      <c r="I687" s="27">
        <f>VLOOKUP($C687, '[1]ODS_county pop 2000-2010'!$H$2:$T$3195,I$1,0)</f>
        <v>18116</v>
      </c>
      <c r="J687" s="27">
        <f>VLOOKUP($C687, '[1]ODS_county pop 2000-2010'!$H$2:$T$3195,J$1,0)</f>
        <v>18048</v>
      </c>
      <c r="K687" s="27">
        <f>VLOOKUP($C687, '[1]ODS_county pop 2000-2010'!$H$2:$T$3195,K$1,0)</f>
        <v>18071</v>
      </c>
      <c r="L687" s="27">
        <f>VLOOKUP($C687, '[1]ODS_county pop 2000-2010'!$H$2:$T$3195,L$1,0)</f>
        <v>18082</v>
      </c>
      <c r="M687" s="27">
        <f>VLOOKUP($C687, '[1]ODS_county pop 2000-2010'!$H$2:$T$3195,M$1,0)</f>
        <v>18066</v>
      </c>
      <c r="N687" s="27">
        <f>VLOOKUP($C687, '[1]ODS_county pop 2000-2010'!$H$2:$T$3195,N$1,0)</f>
        <v>17965</v>
      </c>
      <c r="O687" s="27">
        <f>VLOOKUP($C687, '[1]ODS_county pop 2000-2010'!$H$2:$T$3195,O$1,0)</f>
        <v>17909</v>
      </c>
      <c r="P687" s="27">
        <f>VLOOKUP($C687, '[2]county pop 2010-2020'!$H$2:$T$3195,P$1,0)</f>
        <v>17808</v>
      </c>
      <c r="Q687" s="27">
        <f>VLOOKUP($C687, '[2]county pop 2010-2020'!$H$2:$T$3195,Q$1,0)</f>
        <v>17690</v>
      </c>
      <c r="R687" s="27">
        <f>VLOOKUP($C687, '[2]county pop 2010-2020'!$H$2:$T$3195,R$1,0)</f>
        <v>17609</v>
      </c>
      <c r="S687" s="27">
        <f>VLOOKUP($C687, '[2]county pop 2010-2020'!$H$2:$T$3195,S$1,0)</f>
        <v>17541</v>
      </c>
      <c r="T687" s="27">
        <f>VLOOKUP($C687, '[2]county pop 2010-2020'!$H$2:$T$3195,T$1,0)</f>
        <v>17404</v>
      </c>
      <c r="U687" s="27">
        <f>VLOOKUP($C687, '[2]county pop 2010-2020'!$H$2:$T$3195,U$1,0)</f>
        <v>17285</v>
      </c>
      <c r="V687" s="27">
        <f>VLOOKUP($C687, '[2]county pop 2010-2020'!$H$2:$T$3195,V$1,0)</f>
        <v>17120</v>
      </c>
      <c r="W687" s="27">
        <f>VLOOKUP($C687, '[2]county pop 2010-2020'!$H$2:$T$3195,W$1,0)</f>
        <v>16982</v>
      </c>
      <c r="X687" s="27">
        <f>VLOOKUP($C687, '[2]county pop 2010-2020'!$H$2:$T$3195,X$1,0)</f>
        <v>16853</v>
      </c>
      <c r="Y687" s="27">
        <f>VLOOKUP($C687, '[2]county pop 2010-2020'!$H$2:$T$3195,Y$1,0)</f>
        <v>16693</v>
      </c>
      <c r="Z687" s="27">
        <f>VLOOKUP($C687, '[3]ODS_county pop 2020-2022'!$H$2:$K$3196,Z$1,0)</f>
        <v>17182</v>
      </c>
      <c r="AA687" s="27">
        <f>VLOOKUP($C687, '[3]ODS_county pop 2020-2022'!$H$2:$K$3196,AA$1,0)</f>
        <v>16937</v>
      </c>
      <c r="AB687" s="27">
        <f>VLOOKUP($C687, '[3]ODS_county pop 2020-2022'!$H$2:$K$3196,AB$1,0)</f>
        <v>16767</v>
      </c>
    </row>
    <row r="688" spans="1:28" x14ac:dyDescent="0.3">
      <c r="A688" s="20" t="s">
        <v>2112</v>
      </c>
      <c r="B688" s="20" t="s">
        <v>2718</v>
      </c>
      <c r="C688" s="18" t="str">
        <f t="shared" si="13"/>
        <v>.Vermilion County, Illinois</v>
      </c>
      <c r="D688" s="20" t="s">
        <v>2354</v>
      </c>
      <c r="F688" s="27">
        <f>VLOOKUP($C688, '[1]ODS_county pop 2000-2010'!$H$2:$T$3195,F$1,0)</f>
        <v>83929</v>
      </c>
      <c r="G688" s="27">
        <f>VLOOKUP($C688, '[1]ODS_county pop 2000-2010'!$H$2:$T$3195,G$1,0)</f>
        <v>83646</v>
      </c>
      <c r="H688" s="27">
        <f>VLOOKUP($C688, '[1]ODS_county pop 2000-2010'!$H$2:$T$3195,H$1,0)</f>
        <v>83299</v>
      </c>
      <c r="I688" s="27">
        <f>VLOOKUP($C688, '[1]ODS_county pop 2000-2010'!$H$2:$T$3195,I$1,0)</f>
        <v>82996</v>
      </c>
      <c r="J688" s="27">
        <f>VLOOKUP($C688, '[1]ODS_county pop 2000-2010'!$H$2:$T$3195,J$1,0)</f>
        <v>82955</v>
      </c>
      <c r="K688" s="27">
        <f>VLOOKUP($C688, '[1]ODS_county pop 2000-2010'!$H$2:$T$3195,K$1,0)</f>
        <v>82728</v>
      </c>
      <c r="L688" s="27">
        <f>VLOOKUP($C688, '[1]ODS_county pop 2000-2010'!$H$2:$T$3195,L$1,0)</f>
        <v>82715</v>
      </c>
      <c r="M688" s="27">
        <f>VLOOKUP($C688, '[1]ODS_county pop 2000-2010'!$H$2:$T$3195,M$1,0)</f>
        <v>82258</v>
      </c>
      <c r="N688" s="27">
        <f>VLOOKUP($C688, '[1]ODS_county pop 2000-2010'!$H$2:$T$3195,N$1,0)</f>
        <v>81930</v>
      </c>
      <c r="O688" s="27">
        <f>VLOOKUP($C688, '[1]ODS_county pop 2000-2010'!$H$2:$T$3195,O$1,0)</f>
        <v>81710</v>
      </c>
      <c r="P688" s="27">
        <f>VLOOKUP($C688, '[2]county pop 2010-2020'!$H$2:$T$3195,P$1,0)</f>
        <v>81625</v>
      </c>
      <c r="Q688" s="27">
        <f>VLOOKUP($C688, '[2]county pop 2010-2020'!$H$2:$T$3195,Q$1,0)</f>
        <v>81427</v>
      </c>
      <c r="R688" s="27">
        <f>VLOOKUP($C688, '[2]county pop 2010-2020'!$H$2:$T$3195,R$1,0)</f>
        <v>80881</v>
      </c>
      <c r="S688" s="27">
        <f>VLOOKUP($C688, '[2]county pop 2010-2020'!$H$2:$T$3195,S$1,0)</f>
        <v>80608</v>
      </c>
      <c r="T688" s="27">
        <f>VLOOKUP($C688, '[2]county pop 2010-2020'!$H$2:$T$3195,T$1,0)</f>
        <v>79811</v>
      </c>
      <c r="U688" s="27">
        <f>VLOOKUP($C688, '[2]county pop 2010-2020'!$H$2:$T$3195,U$1,0)</f>
        <v>79209</v>
      </c>
      <c r="V688" s="27">
        <f>VLOOKUP($C688, '[2]county pop 2010-2020'!$H$2:$T$3195,V$1,0)</f>
        <v>78503</v>
      </c>
      <c r="W688" s="27">
        <f>VLOOKUP($C688, '[2]county pop 2010-2020'!$H$2:$T$3195,W$1,0)</f>
        <v>77722</v>
      </c>
      <c r="X688" s="27">
        <f>VLOOKUP($C688, '[2]county pop 2010-2020'!$H$2:$T$3195,X$1,0)</f>
        <v>76703</v>
      </c>
      <c r="Y688" s="27">
        <f>VLOOKUP($C688, '[2]county pop 2010-2020'!$H$2:$T$3195,Y$1,0)</f>
        <v>75736</v>
      </c>
      <c r="Z688" s="27">
        <f>VLOOKUP($C688, '[3]ODS_county pop 2020-2022'!$H$2:$K$3196,Z$1,0)</f>
        <v>74001</v>
      </c>
      <c r="AA688" s="27">
        <f>VLOOKUP($C688, '[3]ODS_county pop 2020-2022'!$H$2:$K$3196,AA$1,0)</f>
        <v>73263</v>
      </c>
      <c r="AB688" s="27">
        <f>VLOOKUP($C688, '[3]ODS_county pop 2020-2022'!$H$2:$K$3196,AB$1,0)</f>
        <v>72337</v>
      </c>
    </row>
    <row r="689" spans="1:28" x14ac:dyDescent="0.3">
      <c r="A689" s="20" t="s">
        <v>2112</v>
      </c>
      <c r="B689" s="20" t="s">
        <v>2719</v>
      </c>
      <c r="C689" s="18" t="str">
        <f t="shared" si="13"/>
        <v>.Wabash County, Illinois</v>
      </c>
      <c r="D689" s="20" t="s">
        <v>2084</v>
      </c>
      <c r="F689" s="27">
        <f>VLOOKUP($C689, '[1]ODS_county pop 2000-2010'!$H$2:$T$3195,F$1,0)</f>
        <v>12932</v>
      </c>
      <c r="G689" s="27">
        <f>VLOOKUP($C689, '[1]ODS_county pop 2000-2010'!$H$2:$T$3195,G$1,0)</f>
        <v>12755</v>
      </c>
      <c r="H689" s="27">
        <f>VLOOKUP($C689, '[1]ODS_county pop 2000-2010'!$H$2:$T$3195,H$1,0)</f>
        <v>12640</v>
      </c>
      <c r="I689" s="27">
        <f>VLOOKUP($C689, '[1]ODS_county pop 2000-2010'!$H$2:$T$3195,I$1,0)</f>
        <v>12561</v>
      </c>
      <c r="J689" s="27">
        <f>VLOOKUP($C689, '[1]ODS_county pop 2000-2010'!$H$2:$T$3195,J$1,0)</f>
        <v>12486</v>
      </c>
      <c r="K689" s="27">
        <f>VLOOKUP($C689, '[1]ODS_county pop 2000-2010'!$H$2:$T$3195,K$1,0)</f>
        <v>12451</v>
      </c>
      <c r="L689" s="27">
        <f>VLOOKUP($C689, '[1]ODS_county pop 2000-2010'!$H$2:$T$3195,L$1,0)</f>
        <v>12354</v>
      </c>
      <c r="M689" s="27">
        <f>VLOOKUP($C689, '[1]ODS_county pop 2000-2010'!$H$2:$T$3195,M$1,0)</f>
        <v>12237</v>
      </c>
      <c r="N689" s="27">
        <f>VLOOKUP($C689, '[1]ODS_county pop 2000-2010'!$H$2:$T$3195,N$1,0)</f>
        <v>12158</v>
      </c>
      <c r="O689" s="27">
        <f>VLOOKUP($C689, '[1]ODS_county pop 2000-2010'!$H$2:$T$3195,O$1,0)</f>
        <v>12040</v>
      </c>
      <c r="P689" s="27">
        <f>VLOOKUP($C689, '[2]county pop 2010-2020'!$H$2:$T$3195,P$1,0)</f>
        <v>11947</v>
      </c>
      <c r="Q689" s="27">
        <f>VLOOKUP($C689, '[2]county pop 2010-2020'!$H$2:$T$3195,Q$1,0)</f>
        <v>11796</v>
      </c>
      <c r="R689" s="27">
        <f>VLOOKUP($C689, '[2]county pop 2010-2020'!$H$2:$T$3195,R$1,0)</f>
        <v>11690</v>
      </c>
      <c r="S689" s="27">
        <f>VLOOKUP($C689, '[2]county pop 2010-2020'!$H$2:$T$3195,S$1,0)</f>
        <v>11675</v>
      </c>
      <c r="T689" s="27">
        <f>VLOOKUP($C689, '[2]county pop 2010-2020'!$H$2:$T$3195,T$1,0)</f>
        <v>11604</v>
      </c>
      <c r="U689" s="27">
        <f>VLOOKUP($C689, '[2]county pop 2010-2020'!$H$2:$T$3195,U$1,0)</f>
        <v>11627</v>
      </c>
      <c r="V689" s="27">
        <f>VLOOKUP($C689, '[2]county pop 2010-2020'!$H$2:$T$3195,V$1,0)</f>
        <v>11518</v>
      </c>
      <c r="W689" s="27">
        <f>VLOOKUP($C689, '[2]county pop 2010-2020'!$H$2:$T$3195,W$1,0)</f>
        <v>11466</v>
      </c>
      <c r="X689" s="27">
        <f>VLOOKUP($C689, '[2]county pop 2010-2020'!$H$2:$T$3195,X$1,0)</f>
        <v>11407</v>
      </c>
      <c r="Y689" s="27">
        <f>VLOOKUP($C689, '[2]county pop 2010-2020'!$H$2:$T$3195,Y$1,0)</f>
        <v>11370</v>
      </c>
      <c r="Z689" s="27">
        <f>VLOOKUP($C689, '[3]ODS_county pop 2020-2022'!$H$2:$K$3196,Z$1,0)</f>
        <v>11315</v>
      </c>
      <c r="AA689" s="27">
        <f>VLOOKUP($C689, '[3]ODS_county pop 2020-2022'!$H$2:$K$3196,AA$1,0)</f>
        <v>11210</v>
      </c>
      <c r="AB689" s="27">
        <f>VLOOKUP($C689, '[3]ODS_county pop 2020-2022'!$H$2:$K$3196,AB$1,0)</f>
        <v>11087</v>
      </c>
    </row>
    <row r="690" spans="1:28" x14ac:dyDescent="0.3">
      <c r="A690" s="20" t="s">
        <v>2112</v>
      </c>
      <c r="B690" s="20" t="s">
        <v>2627</v>
      </c>
      <c r="C690" s="18" t="str">
        <f t="shared" si="13"/>
        <v>.Warren County, Illinois</v>
      </c>
      <c r="D690" s="20" t="s">
        <v>2354</v>
      </c>
      <c r="F690" s="27">
        <f>VLOOKUP($C690, '[1]ODS_county pop 2000-2010'!$H$2:$T$3195,F$1,0)</f>
        <v>18736</v>
      </c>
      <c r="G690" s="27">
        <f>VLOOKUP($C690, '[1]ODS_county pop 2000-2010'!$H$2:$T$3195,G$1,0)</f>
        <v>18471</v>
      </c>
      <c r="H690" s="27">
        <f>VLOOKUP($C690, '[1]ODS_county pop 2000-2010'!$H$2:$T$3195,H$1,0)</f>
        <v>18388</v>
      </c>
      <c r="I690" s="27">
        <f>VLOOKUP($C690, '[1]ODS_county pop 2000-2010'!$H$2:$T$3195,I$1,0)</f>
        <v>18227</v>
      </c>
      <c r="J690" s="27">
        <f>VLOOKUP($C690, '[1]ODS_county pop 2000-2010'!$H$2:$T$3195,J$1,0)</f>
        <v>17894</v>
      </c>
      <c r="K690" s="27">
        <f>VLOOKUP($C690, '[1]ODS_county pop 2000-2010'!$H$2:$T$3195,K$1,0)</f>
        <v>17874</v>
      </c>
      <c r="L690" s="27">
        <f>VLOOKUP($C690, '[1]ODS_county pop 2000-2010'!$H$2:$T$3195,L$1,0)</f>
        <v>17839</v>
      </c>
      <c r="M690" s="27">
        <f>VLOOKUP($C690, '[1]ODS_county pop 2000-2010'!$H$2:$T$3195,M$1,0)</f>
        <v>17828</v>
      </c>
      <c r="N690" s="27">
        <f>VLOOKUP($C690, '[1]ODS_county pop 2000-2010'!$H$2:$T$3195,N$1,0)</f>
        <v>17665</v>
      </c>
      <c r="O690" s="27">
        <f>VLOOKUP($C690, '[1]ODS_county pop 2000-2010'!$H$2:$T$3195,O$1,0)</f>
        <v>17689</v>
      </c>
      <c r="P690" s="27">
        <f>VLOOKUP($C690, '[2]county pop 2010-2020'!$H$2:$T$3195,P$1,0)</f>
        <v>17707</v>
      </c>
      <c r="Q690" s="27">
        <f>VLOOKUP($C690, '[2]county pop 2010-2020'!$H$2:$T$3195,Q$1,0)</f>
        <v>17831</v>
      </c>
      <c r="R690" s="27">
        <f>VLOOKUP($C690, '[2]county pop 2010-2020'!$H$2:$T$3195,R$1,0)</f>
        <v>17742</v>
      </c>
      <c r="S690" s="27">
        <f>VLOOKUP($C690, '[2]county pop 2010-2020'!$H$2:$T$3195,S$1,0)</f>
        <v>17660</v>
      </c>
      <c r="T690" s="27">
        <f>VLOOKUP($C690, '[2]county pop 2010-2020'!$H$2:$T$3195,T$1,0)</f>
        <v>17705</v>
      </c>
      <c r="U690" s="27">
        <f>VLOOKUP($C690, '[2]county pop 2010-2020'!$H$2:$T$3195,U$1,0)</f>
        <v>17448</v>
      </c>
      <c r="V690" s="27">
        <f>VLOOKUP($C690, '[2]county pop 2010-2020'!$H$2:$T$3195,V$1,0)</f>
        <v>17283</v>
      </c>
      <c r="W690" s="27">
        <f>VLOOKUP($C690, '[2]county pop 2010-2020'!$H$2:$T$3195,W$1,0)</f>
        <v>17133</v>
      </c>
      <c r="X690" s="27">
        <f>VLOOKUP($C690, '[2]county pop 2010-2020'!$H$2:$T$3195,X$1,0)</f>
        <v>16979</v>
      </c>
      <c r="Y690" s="27">
        <f>VLOOKUP($C690, '[2]county pop 2010-2020'!$H$2:$T$3195,Y$1,0)</f>
        <v>16816</v>
      </c>
      <c r="Z690" s="27">
        <f>VLOOKUP($C690, '[3]ODS_county pop 2020-2022'!$H$2:$K$3196,Z$1,0)</f>
        <v>16828</v>
      </c>
      <c r="AA690" s="27">
        <f>VLOOKUP($C690, '[3]ODS_county pop 2020-2022'!$H$2:$K$3196,AA$1,0)</f>
        <v>16595</v>
      </c>
      <c r="AB690" s="27">
        <f>VLOOKUP($C690, '[3]ODS_county pop 2020-2022'!$H$2:$K$3196,AB$1,0)</f>
        <v>16354</v>
      </c>
    </row>
    <row r="691" spans="1:28" x14ac:dyDescent="0.3">
      <c r="A691" s="20" t="s">
        <v>2112</v>
      </c>
      <c r="B691" s="20" t="s">
        <v>2215</v>
      </c>
      <c r="C691" s="18" t="str">
        <f t="shared" si="13"/>
        <v>.Washington County, Illinois</v>
      </c>
      <c r="D691" s="20" t="s">
        <v>2084</v>
      </c>
      <c r="F691" s="27">
        <f>VLOOKUP($C691, '[1]ODS_county pop 2000-2010'!$H$2:$T$3195,F$1,0)</f>
        <v>15150</v>
      </c>
      <c r="G691" s="27">
        <f>VLOOKUP($C691, '[1]ODS_county pop 2000-2010'!$H$2:$T$3195,G$1,0)</f>
        <v>15258</v>
      </c>
      <c r="H691" s="27">
        <f>VLOOKUP($C691, '[1]ODS_county pop 2000-2010'!$H$2:$T$3195,H$1,0)</f>
        <v>15129</v>
      </c>
      <c r="I691" s="27">
        <f>VLOOKUP($C691, '[1]ODS_county pop 2000-2010'!$H$2:$T$3195,I$1,0)</f>
        <v>15189</v>
      </c>
      <c r="J691" s="27">
        <f>VLOOKUP($C691, '[1]ODS_county pop 2000-2010'!$H$2:$T$3195,J$1,0)</f>
        <v>15106</v>
      </c>
      <c r="K691" s="27">
        <f>VLOOKUP($C691, '[1]ODS_county pop 2000-2010'!$H$2:$T$3195,K$1,0)</f>
        <v>14950</v>
      </c>
      <c r="L691" s="27">
        <f>VLOOKUP($C691, '[1]ODS_county pop 2000-2010'!$H$2:$T$3195,L$1,0)</f>
        <v>15008</v>
      </c>
      <c r="M691" s="27">
        <f>VLOOKUP($C691, '[1]ODS_county pop 2000-2010'!$H$2:$T$3195,M$1,0)</f>
        <v>14890</v>
      </c>
      <c r="N691" s="27">
        <f>VLOOKUP($C691, '[1]ODS_county pop 2000-2010'!$H$2:$T$3195,N$1,0)</f>
        <v>14855</v>
      </c>
      <c r="O691" s="27">
        <f>VLOOKUP($C691, '[1]ODS_county pop 2000-2010'!$H$2:$T$3195,O$1,0)</f>
        <v>14755</v>
      </c>
      <c r="P691" s="27">
        <f>VLOOKUP($C691, '[2]county pop 2010-2020'!$H$2:$T$3195,P$1,0)</f>
        <v>14716</v>
      </c>
      <c r="Q691" s="27">
        <f>VLOOKUP($C691, '[2]county pop 2010-2020'!$H$2:$T$3195,Q$1,0)</f>
        <v>14574</v>
      </c>
      <c r="R691" s="27">
        <f>VLOOKUP($C691, '[2]county pop 2010-2020'!$H$2:$T$3195,R$1,0)</f>
        <v>14598</v>
      </c>
      <c r="S691" s="27">
        <f>VLOOKUP($C691, '[2]county pop 2010-2020'!$H$2:$T$3195,S$1,0)</f>
        <v>14411</v>
      </c>
      <c r="T691" s="27">
        <f>VLOOKUP($C691, '[2]county pop 2010-2020'!$H$2:$T$3195,T$1,0)</f>
        <v>14389</v>
      </c>
      <c r="U691" s="27">
        <f>VLOOKUP($C691, '[2]county pop 2010-2020'!$H$2:$T$3195,U$1,0)</f>
        <v>14259</v>
      </c>
      <c r="V691" s="27">
        <f>VLOOKUP($C691, '[2]county pop 2010-2020'!$H$2:$T$3195,V$1,0)</f>
        <v>14176</v>
      </c>
      <c r="W691" s="27">
        <f>VLOOKUP($C691, '[2]county pop 2010-2020'!$H$2:$T$3195,W$1,0)</f>
        <v>13960</v>
      </c>
      <c r="X691" s="27">
        <f>VLOOKUP($C691, '[2]county pop 2010-2020'!$H$2:$T$3195,X$1,0)</f>
        <v>14010</v>
      </c>
      <c r="Y691" s="27">
        <f>VLOOKUP($C691, '[2]county pop 2010-2020'!$H$2:$T$3195,Y$1,0)</f>
        <v>13926</v>
      </c>
      <c r="Z691" s="27">
        <f>VLOOKUP($C691, '[3]ODS_county pop 2020-2022'!$H$2:$K$3196,Z$1,0)</f>
        <v>13731</v>
      </c>
      <c r="AA691" s="27">
        <f>VLOOKUP($C691, '[3]ODS_county pop 2020-2022'!$H$2:$K$3196,AA$1,0)</f>
        <v>13651</v>
      </c>
      <c r="AB691" s="27">
        <f>VLOOKUP($C691, '[3]ODS_county pop 2020-2022'!$H$2:$K$3196,AB$1,0)</f>
        <v>13643</v>
      </c>
    </row>
    <row r="692" spans="1:28" x14ac:dyDescent="0.3">
      <c r="A692" s="20" t="s">
        <v>2112</v>
      </c>
      <c r="B692" s="20" t="s">
        <v>2628</v>
      </c>
      <c r="C692" s="18" t="str">
        <f t="shared" si="13"/>
        <v>.Wayne County, Illinois</v>
      </c>
      <c r="D692" s="20" t="s">
        <v>2084</v>
      </c>
      <c r="F692" s="27">
        <f>VLOOKUP($C692, '[1]ODS_county pop 2000-2010'!$H$2:$T$3195,F$1,0)</f>
        <v>17149</v>
      </c>
      <c r="G692" s="27">
        <f>VLOOKUP($C692, '[1]ODS_county pop 2000-2010'!$H$2:$T$3195,G$1,0)</f>
        <v>17068</v>
      </c>
      <c r="H692" s="27">
        <f>VLOOKUP($C692, '[1]ODS_county pop 2000-2010'!$H$2:$T$3195,H$1,0)</f>
        <v>17007</v>
      </c>
      <c r="I692" s="27">
        <f>VLOOKUP($C692, '[1]ODS_county pop 2000-2010'!$H$2:$T$3195,I$1,0)</f>
        <v>16947</v>
      </c>
      <c r="J692" s="27">
        <f>VLOOKUP($C692, '[1]ODS_county pop 2000-2010'!$H$2:$T$3195,J$1,0)</f>
        <v>16881</v>
      </c>
      <c r="K692" s="27">
        <f>VLOOKUP($C692, '[1]ODS_county pop 2000-2010'!$H$2:$T$3195,K$1,0)</f>
        <v>16910</v>
      </c>
      <c r="L692" s="27">
        <f>VLOOKUP($C692, '[1]ODS_county pop 2000-2010'!$H$2:$T$3195,L$1,0)</f>
        <v>16829</v>
      </c>
      <c r="M692" s="27">
        <f>VLOOKUP($C692, '[1]ODS_county pop 2000-2010'!$H$2:$T$3195,M$1,0)</f>
        <v>16951</v>
      </c>
      <c r="N692" s="27">
        <f>VLOOKUP($C692, '[1]ODS_county pop 2000-2010'!$H$2:$T$3195,N$1,0)</f>
        <v>16930</v>
      </c>
      <c r="O692" s="27">
        <f>VLOOKUP($C692, '[1]ODS_county pop 2000-2010'!$H$2:$T$3195,O$1,0)</f>
        <v>16788</v>
      </c>
      <c r="P692" s="27">
        <f>VLOOKUP($C692, '[2]county pop 2010-2020'!$H$2:$T$3195,P$1,0)</f>
        <v>16760</v>
      </c>
      <c r="Q692" s="27">
        <f>VLOOKUP($C692, '[2]county pop 2010-2020'!$H$2:$T$3195,Q$1,0)</f>
        <v>16667</v>
      </c>
      <c r="R692" s="27">
        <f>VLOOKUP($C692, '[2]county pop 2010-2020'!$H$2:$T$3195,R$1,0)</f>
        <v>16668</v>
      </c>
      <c r="S692" s="27">
        <f>VLOOKUP($C692, '[2]county pop 2010-2020'!$H$2:$T$3195,S$1,0)</f>
        <v>16679</v>
      </c>
      <c r="T692" s="27">
        <f>VLOOKUP($C692, '[2]county pop 2010-2020'!$H$2:$T$3195,T$1,0)</f>
        <v>16610</v>
      </c>
      <c r="U692" s="27">
        <f>VLOOKUP($C692, '[2]county pop 2010-2020'!$H$2:$T$3195,U$1,0)</f>
        <v>16534</v>
      </c>
      <c r="V692" s="27">
        <f>VLOOKUP($C692, '[2]county pop 2010-2020'!$H$2:$T$3195,V$1,0)</f>
        <v>16573</v>
      </c>
      <c r="W692" s="27">
        <f>VLOOKUP($C692, '[2]county pop 2010-2020'!$H$2:$T$3195,W$1,0)</f>
        <v>16435</v>
      </c>
      <c r="X692" s="27">
        <f>VLOOKUP($C692, '[2]county pop 2010-2020'!$H$2:$T$3195,X$1,0)</f>
        <v>16311</v>
      </c>
      <c r="Y692" s="27">
        <f>VLOOKUP($C692, '[2]county pop 2010-2020'!$H$2:$T$3195,Y$1,0)</f>
        <v>16196</v>
      </c>
      <c r="Z692" s="27">
        <f>VLOOKUP($C692, '[3]ODS_county pop 2020-2022'!$H$2:$K$3196,Z$1,0)</f>
        <v>16125</v>
      </c>
      <c r="AA692" s="27">
        <f>VLOOKUP($C692, '[3]ODS_county pop 2020-2022'!$H$2:$K$3196,AA$1,0)</f>
        <v>15967</v>
      </c>
      <c r="AB692" s="27">
        <f>VLOOKUP($C692, '[3]ODS_county pop 2020-2022'!$H$2:$K$3196,AB$1,0)</f>
        <v>15872</v>
      </c>
    </row>
    <row r="693" spans="1:28" x14ac:dyDescent="0.3">
      <c r="A693" s="20" t="s">
        <v>2112</v>
      </c>
      <c r="B693" s="20" t="s">
        <v>2348</v>
      </c>
      <c r="C693" s="18" t="str">
        <f t="shared" si="13"/>
        <v>.White County, Illinois</v>
      </c>
      <c r="D693" s="20" t="s">
        <v>2084</v>
      </c>
      <c r="F693" s="27">
        <f>VLOOKUP($C693, '[1]ODS_county pop 2000-2010'!$H$2:$T$3195,F$1,0)</f>
        <v>15381</v>
      </c>
      <c r="G693" s="27">
        <f>VLOOKUP($C693, '[1]ODS_county pop 2000-2010'!$H$2:$T$3195,G$1,0)</f>
        <v>15286</v>
      </c>
      <c r="H693" s="27">
        <f>VLOOKUP($C693, '[1]ODS_county pop 2000-2010'!$H$2:$T$3195,H$1,0)</f>
        <v>15138</v>
      </c>
      <c r="I693" s="27">
        <f>VLOOKUP($C693, '[1]ODS_county pop 2000-2010'!$H$2:$T$3195,I$1,0)</f>
        <v>15011</v>
      </c>
      <c r="J693" s="27">
        <f>VLOOKUP($C693, '[1]ODS_county pop 2000-2010'!$H$2:$T$3195,J$1,0)</f>
        <v>15089</v>
      </c>
      <c r="K693" s="27">
        <f>VLOOKUP($C693, '[1]ODS_county pop 2000-2010'!$H$2:$T$3195,K$1,0)</f>
        <v>15074</v>
      </c>
      <c r="L693" s="27">
        <f>VLOOKUP($C693, '[1]ODS_county pop 2000-2010'!$H$2:$T$3195,L$1,0)</f>
        <v>14942</v>
      </c>
      <c r="M693" s="27">
        <f>VLOOKUP($C693, '[1]ODS_county pop 2000-2010'!$H$2:$T$3195,M$1,0)</f>
        <v>14796</v>
      </c>
      <c r="N693" s="27">
        <f>VLOOKUP($C693, '[1]ODS_county pop 2000-2010'!$H$2:$T$3195,N$1,0)</f>
        <v>14868</v>
      </c>
      <c r="O693" s="27">
        <f>VLOOKUP($C693, '[1]ODS_county pop 2000-2010'!$H$2:$T$3195,O$1,0)</f>
        <v>14767</v>
      </c>
      <c r="P693" s="27">
        <f>VLOOKUP($C693, '[2]county pop 2010-2020'!$H$2:$T$3195,P$1,0)</f>
        <v>14665</v>
      </c>
      <c r="Q693" s="27">
        <f>VLOOKUP($C693, '[2]county pop 2010-2020'!$H$2:$T$3195,Q$1,0)</f>
        <v>14592</v>
      </c>
      <c r="R693" s="27">
        <f>VLOOKUP($C693, '[2]county pop 2010-2020'!$H$2:$T$3195,R$1,0)</f>
        <v>14524</v>
      </c>
      <c r="S693" s="27">
        <f>VLOOKUP($C693, '[2]county pop 2010-2020'!$H$2:$T$3195,S$1,0)</f>
        <v>14435</v>
      </c>
      <c r="T693" s="27">
        <f>VLOOKUP($C693, '[2]county pop 2010-2020'!$H$2:$T$3195,T$1,0)</f>
        <v>14265</v>
      </c>
      <c r="U693" s="27">
        <f>VLOOKUP($C693, '[2]county pop 2010-2020'!$H$2:$T$3195,U$1,0)</f>
        <v>14204</v>
      </c>
      <c r="V693" s="27">
        <f>VLOOKUP($C693, '[2]county pop 2010-2020'!$H$2:$T$3195,V$1,0)</f>
        <v>14081</v>
      </c>
      <c r="W693" s="27">
        <f>VLOOKUP($C693, '[2]county pop 2010-2020'!$H$2:$T$3195,W$1,0)</f>
        <v>13898</v>
      </c>
      <c r="X693" s="27">
        <f>VLOOKUP($C693, '[2]county pop 2010-2020'!$H$2:$T$3195,X$1,0)</f>
        <v>13642</v>
      </c>
      <c r="Y693" s="27">
        <f>VLOOKUP($C693, '[2]county pop 2010-2020'!$H$2:$T$3195,Y$1,0)</f>
        <v>13574</v>
      </c>
      <c r="Z693" s="27">
        <f>VLOOKUP($C693, '[3]ODS_county pop 2020-2022'!$H$2:$K$3196,Z$1,0)</f>
        <v>13807</v>
      </c>
      <c r="AA693" s="27">
        <f>VLOOKUP($C693, '[3]ODS_county pop 2020-2022'!$H$2:$K$3196,AA$1,0)</f>
        <v>13768</v>
      </c>
      <c r="AB693" s="27">
        <f>VLOOKUP($C693, '[3]ODS_county pop 2020-2022'!$H$2:$K$3196,AB$1,0)</f>
        <v>13614</v>
      </c>
    </row>
    <row r="694" spans="1:28" x14ac:dyDescent="0.3">
      <c r="A694" s="20" t="s">
        <v>2112</v>
      </c>
      <c r="B694" s="20" t="s">
        <v>2720</v>
      </c>
      <c r="C694" s="18" t="str">
        <f t="shared" si="13"/>
        <v>.Whiteside County, Illinois</v>
      </c>
      <c r="D694" s="20" t="s">
        <v>2354</v>
      </c>
      <c r="F694" s="27">
        <f>VLOOKUP($C694, '[1]ODS_county pop 2000-2010'!$H$2:$T$3195,F$1,0)</f>
        <v>60662</v>
      </c>
      <c r="G694" s="27">
        <f>VLOOKUP($C694, '[1]ODS_county pop 2000-2010'!$H$2:$T$3195,G$1,0)</f>
        <v>60511</v>
      </c>
      <c r="H694" s="27">
        <f>VLOOKUP($C694, '[1]ODS_county pop 2000-2010'!$H$2:$T$3195,H$1,0)</f>
        <v>60022</v>
      </c>
      <c r="I694" s="27">
        <f>VLOOKUP($C694, '[1]ODS_county pop 2000-2010'!$H$2:$T$3195,I$1,0)</f>
        <v>59489</v>
      </c>
      <c r="J694" s="27">
        <f>VLOOKUP($C694, '[1]ODS_county pop 2000-2010'!$H$2:$T$3195,J$1,0)</f>
        <v>59352</v>
      </c>
      <c r="K694" s="27">
        <f>VLOOKUP($C694, '[1]ODS_county pop 2000-2010'!$H$2:$T$3195,K$1,0)</f>
        <v>59094</v>
      </c>
      <c r="L694" s="27">
        <f>VLOOKUP($C694, '[1]ODS_county pop 2000-2010'!$H$2:$T$3195,L$1,0)</f>
        <v>59033</v>
      </c>
      <c r="M694" s="27">
        <f>VLOOKUP($C694, '[1]ODS_county pop 2000-2010'!$H$2:$T$3195,M$1,0)</f>
        <v>58819</v>
      </c>
      <c r="N694" s="27">
        <f>VLOOKUP($C694, '[1]ODS_county pop 2000-2010'!$H$2:$T$3195,N$1,0)</f>
        <v>58784</v>
      </c>
      <c r="O694" s="27">
        <f>VLOOKUP($C694, '[1]ODS_county pop 2000-2010'!$H$2:$T$3195,O$1,0)</f>
        <v>58667</v>
      </c>
      <c r="P694" s="27">
        <f>VLOOKUP($C694, '[2]county pop 2010-2020'!$H$2:$T$3195,P$1,0)</f>
        <v>58498</v>
      </c>
      <c r="Q694" s="27">
        <f>VLOOKUP($C694, '[2]county pop 2010-2020'!$H$2:$T$3195,Q$1,0)</f>
        <v>58288</v>
      </c>
      <c r="R694" s="27">
        <f>VLOOKUP($C694, '[2]county pop 2010-2020'!$H$2:$T$3195,R$1,0)</f>
        <v>57772</v>
      </c>
      <c r="S694" s="27">
        <f>VLOOKUP($C694, '[2]county pop 2010-2020'!$H$2:$T$3195,S$1,0)</f>
        <v>57477</v>
      </c>
      <c r="T694" s="27">
        <f>VLOOKUP($C694, '[2]county pop 2010-2020'!$H$2:$T$3195,T$1,0)</f>
        <v>57037</v>
      </c>
      <c r="U694" s="27">
        <f>VLOOKUP($C694, '[2]county pop 2010-2020'!$H$2:$T$3195,U$1,0)</f>
        <v>56943</v>
      </c>
      <c r="V694" s="27">
        <f>VLOOKUP($C694, '[2]county pop 2010-2020'!$H$2:$T$3195,V$1,0)</f>
        <v>56505</v>
      </c>
      <c r="W694" s="27">
        <f>VLOOKUP($C694, '[2]county pop 2010-2020'!$H$2:$T$3195,W$1,0)</f>
        <v>56009</v>
      </c>
      <c r="X694" s="27">
        <f>VLOOKUP($C694, '[2]county pop 2010-2020'!$H$2:$T$3195,X$1,0)</f>
        <v>55532</v>
      </c>
      <c r="Y694" s="27">
        <f>VLOOKUP($C694, '[2]county pop 2010-2020'!$H$2:$T$3195,Y$1,0)</f>
        <v>55215</v>
      </c>
      <c r="Z694" s="27">
        <f>VLOOKUP($C694, '[3]ODS_county pop 2020-2022'!$H$2:$K$3196,Z$1,0)</f>
        <v>55553</v>
      </c>
      <c r="AA694" s="27">
        <f>VLOOKUP($C694, '[3]ODS_county pop 2020-2022'!$H$2:$K$3196,AA$1,0)</f>
        <v>55342</v>
      </c>
      <c r="AB694" s="27">
        <f>VLOOKUP($C694, '[3]ODS_county pop 2020-2022'!$H$2:$K$3196,AB$1,0)</f>
        <v>54658</v>
      </c>
    </row>
    <row r="695" spans="1:28" x14ac:dyDescent="0.3">
      <c r="A695" s="20" t="s">
        <v>2112</v>
      </c>
      <c r="B695" s="20" t="s">
        <v>2721</v>
      </c>
      <c r="C695" s="18" t="str">
        <f t="shared" si="13"/>
        <v>.Will County, Illinois</v>
      </c>
      <c r="D695" s="20" t="s">
        <v>2354</v>
      </c>
      <c r="F695" s="27">
        <f>VLOOKUP($C695, '[1]ODS_county pop 2000-2010'!$H$2:$T$3195,F$1,0)</f>
        <v>502211</v>
      </c>
      <c r="G695" s="27">
        <f>VLOOKUP($C695, '[1]ODS_county pop 2000-2010'!$H$2:$T$3195,G$1,0)</f>
        <v>530086</v>
      </c>
      <c r="H695" s="27">
        <f>VLOOKUP($C695, '[1]ODS_county pop 2000-2010'!$H$2:$T$3195,H$1,0)</f>
        <v>553714</v>
      </c>
      <c r="I695" s="27">
        <f>VLOOKUP($C695, '[1]ODS_county pop 2000-2010'!$H$2:$T$3195,I$1,0)</f>
        <v>579547</v>
      </c>
      <c r="J695" s="27">
        <f>VLOOKUP($C695, '[1]ODS_county pop 2000-2010'!$H$2:$T$3195,J$1,0)</f>
        <v>605934</v>
      </c>
      <c r="K695" s="27">
        <f>VLOOKUP($C695, '[1]ODS_county pop 2000-2010'!$H$2:$T$3195,K$1,0)</f>
        <v>627610</v>
      </c>
      <c r="L695" s="27">
        <f>VLOOKUP($C695, '[1]ODS_county pop 2000-2010'!$H$2:$T$3195,L$1,0)</f>
        <v>650779</v>
      </c>
      <c r="M695" s="27">
        <f>VLOOKUP($C695, '[1]ODS_county pop 2000-2010'!$H$2:$T$3195,M$1,0)</f>
        <v>664048</v>
      </c>
      <c r="N695" s="27">
        <f>VLOOKUP($C695, '[1]ODS_county pop 2000-2010'!$H$2:$T$3195,N$1,0)</f>
        <v>671392</v>
      </c>
      <c r="O695" s="27">
        <f>VLOOKUP($C695, '[1]ODS_county pop 2000-2010'!$H$2:$T$3195,O$1,0)</f>
        <v>674970</v>
      </c>
      <c r="P695" s="27">
        <f>VLOOKUP($C695, '[2]county pop 2010-2020'!$H$2:$T$3195,P$1,0)</f>
        <v>677560</v>
      </c>
      <c r="Q695" s="27">
        <f>VLOOKUP($C695, '[2]county pop 2010-2020'!$H$2:$T$3195,Q$1,0)</f>
        <v>680813</v>
      </c>
      <c r="R695" s="27">
        <f>VLOOKUP($C695, '[2]county pop 2010-2020'!$H$2:$T$3195,R$1,0)</f>
        <v>682459</v>
      </c>
      <c r="S695" s="27">
        <f>VLOOKUP($C695, '[2]county pop 2010-2020'!$H$2:$T$3195,S$1,0)</f>
        <v>683720</v>
      </c>
      <c r="T695" s="27">
        <f>VLOOKUP($C695, '[2]county pop 2010-2020'!$H$2:$T$3195,T$1,0)</f>
        <v>685123</v>
      </c>
      <c r="U695" s="27">
        <f>VLOOKUP($C695, '[2]county pop 2010-2020'!$H$2:$T$3195,U$1,0)</f>
        <v>685825</v>
      </c>
      <c r="V695" s="27">
        <f>VLOOKUP($C695, '[2]county pop 2010-2020'!$H$2:$T$3195,V$1,0)</f>
        <v>688330</v>
      </c>
      <c r="W695" s="27">
        <f>VLOOKUP($C695, '[2]county pop 2010-2020'!$H$2:$T$3195,W$1,0)</f>
        <v>690356</v>
      </c>
      <c r="X695" s="27">
        <f>VLOOKUP($C695, '[2]county pop 2010-2020'!$H$2:$T$3195,X$1,0)</f>
        <v>690934</v>
      </c>
      <c r="Y695" s="27">
        <f>VLOOKUP($C695, '[2]county pop 2010-2020'!$H$2:$T$3195,Y$1,0)</f>
        <v>690176</v>
      </c>
      <c r="Z695" s="27">
        <f>VLOOKUP($C695, '[3]ODS_county pop 2020-2022'!$H$2:$K$3196,Z$1,0)</f>
        <v>695844</v>
      </c>
      <c r="AA695" s="27">
        <f>VLOOKUP($C695, '[3]ODS_county pop 2020-2022'!$H$2:$K$3196,AA$1,0)</f>
        <v>697985</v>
      </c>
      <c r="AB695" s="27">
        <f>VLOOKUP($C695, '[3]ODS_county pop 2020-2022'!$H$2:$K$3196,AB$1,0)</f>
        <v>696757</v>
      </c>
    </row>
    <row r="696" spans="1:28" x14ac:dyDescent="0.3">
      <c r="A696" s="20" t="s">
        <v>2112</v>
      </c>
      <c r="B696" s="20" t="s">
        <v>2722</v>
      </c>
      <c r="C696" s="18" t="str">
        <f t="shared" si="13"/>
        <v>.Williamson County, Illinois</v>
      </c>
      <c r="D696" s="20" t="s">
        <v>2084</v>
      </c>
      <c r="F696" s="27">
        <f>VLOOKUP($C696, '[1]ODS_county pop 2000-2010'!$H$2:$T$3195,F$1,0)</f>
        <v>61300</v>
      </c>
      <c r="G696" s="27">
        <f>VLOOKUP($C696, '[1]ODS_county pop 2000-2010'!$H$2:$T$3195,G$1,0)</f>
        <v>61737</v>
      </c>
      <c r="H696" s="27">
        <f>VLOOKUP($C696, '[1]ODS_county pop 2000-2010'!$H$2:$T$3195,H$1,0)</f>
        <v>62137</v>
      </c>
      <c r="I696" s="27">
        <f>VLOOKUP($C696, '[1]ODS_county pop 2000-2010'!$H$2:$T$3195,I$1,0)</f>
        <v>62510</v>
      </c>
      <c r="J696" s="27">
        <f>VLOOKUP($C696, '[1]ODS_county pop 2000-2010'!$H$2:$T$3195,J$1,0)</f>
        <v>63379</v>
      </c>
      <c r="K696" s="27">
        <f>VLOOKUP($C696, '[1]ODS_county pop 2000-2010'!$H$2:$T$3195,K$1,0)</f>
        <v>63875</v>
      </c>
      <c r="L696" s="27">
        <f>VLOOKUP($C696, '[1]ODS_county pop 2000-2010'!$H$2:$T$3195,L$1,0)</f>
        <v>64424</v>
      </c>
      <c r="M696" s="27">
        <f>VLOOKUP($C696, '[1]ODS_county pop 2000-2010'!$H$2:$T$3195,M$1,0)</f>
        <v>65201</v>
      </c>
      <c r="N696" s="27">
        <f>VLOOKUP($C696, '[1]ODS_county pop 2000-2010'!$H$2:$T$3195,N$1,0)</f>
        <v>65674</v>
      </c>
      <c r="O696" s="27">
        <f>VLOOKUP($C696, '[1]ODS_county pop 2000-2010'!$H$2:$T$3195,O$1,0)</f>
        <v>66229</v>
      </c>
      <c r="P696" s="27">
        <f>VLOOKUP($C696, '[2]county pop 2010-2020'!$H$2:$T$3195,P$1,0)</f>
        <v>66357</v>
      </c>
      <c r="Q696" s="27">
        <f>VLOOKUP($C696, '[2]county pop 2010-2020'!$H$2:$T$3195,Q$1,0)</f>
        <v>66745</v>
      </c>
      <c r="R696" s="27">
        <f>VLOOKUP($C696, '[2]county pop 2010-2020'!$H$2:$T$3195,R$1,0)</f>
        <v>66793</v>
      </c>
      <c r="S696" s="27">
        <f>VLOOKUP($C696, '[2]county pop 2010-2020'!$H$2:$T$3195,S$1,0)</f>
        <v>67472</v>
      </c>
      <c r="T696" s="27">
        <f>VLOOKUP($C696, '[2]county pop 2010-2020'!$H$2:$T$3195,T$1,0)</f>
        <v>67439</v>
      </c>
      <c r="U696" s="27">
        <f>VLOOKUP($C696, '[2]county pop 2010-2020'!$H$2:$T$3195,U$1,0)</f>
        <v>67457</v>
      </c>
      <c r="V696" s="27">
        <f>VLOOKUP($C696, '[2]county pop 2010-2020'!$H$2:$T$3195,V$1,0)</f>
        <v>67504</v>
      </c>
      <c r="W696" s="27">
        <f>VLOOKUP($C696, '[2]county pop 2010-2020'!$H$2:$T$3195,W$1,0)</f>
        <v>67076</v>
      </c>
      <c r="X696" s="27">
        <f>VLOOKUP($C696, '[2]county pop 2010-2020'!$H$2:$T$3195,X$1,0)</f>
        <v>67017</v>
      </c>
      <c r="Y696" s="27">
        <f>VLOOKUP($C696, '[2]county pop 2010-2020'!$H$2:$T$3195,Y$1,0)</f>
        <v>66633</v>
      </c>
      <c r="Z696" s="27">
        <f>VLOOKUP($C696, '[3]ODS_county pop 2020-2022'!$H$2:$K$3196,Z$1,0)</f>
        <v>67113</v>
      </c>
      <c r="AA696" s="27">
        <f>VLOOKUP($C696, '[3]ODS_county pop 2020-2022'!$H$2:$K$3196,AA$1,0)</f>
        <v>66943</v>
      </c>
      <c r="AB696" s="27">
        <f>VLOOKUP($C696, '[3]ODS_county pop 2020-2022'!$H$2:$K$3196,AB$1,0)</f>
        <v>66695</v>
      </c>
    </row>
    <row r="697" spans="1:28" x14ac:dyDescent="0.3">
      <c r="A697" s="20" t="s">
        <v>2112</v>
      </c>
      <c r="B697" s="20" t="s">
        <v>2723</v>
      </c>
      <c r="C697" s="18" t="str">
        <f t="shared" si="13"/>
        <v>.Winnebago County, Illinois</v>
      </c>
      <c r="D697" s="20" t="s">
        <v>2354</v>
      </c>
      <c r="F697" s="27">
        <f>VLOOKUP($C697, '[1]ODS_county pop 2000-2010'!$H$2:$T$3195,F$1,0)</f>
        <v>278441</v>
      </c>
      <c r="G697" s="27">
        <f>VLOOKUP($C697, '[1]ODS_county pop 2000-2010'!$H$2:$T$3195,G$1,0)</f>
        <v>280009</v>
      </c>
      <c r="H697" s="27">
        <f>VLOOKUP($C697, '[1]ODS_county pop 2000-2010'!$H$2:$T$3195,H$1,0)</f>
        <v>281162</v>
      </c>
      <c r="I697" s="27">
        <f>VLOOKUP($C697, '[1]ODS_county pop 2000-2010'!$H$2:$T$3195,I$1,0)</f>
        <v>283230</v>
      </c>
      <c r="J697" s="27">
        <f>VLOOKUP($C697, '[1]ODS_county pop 2000-2010'!$H$2:$T$3195,J$1,0)</f>
        <v>284337</v>
      </c>
      <c r="K697" s="27">
        <f>VLOOKUP($C697, '[1]ODS_county pop 2000-2010'!$H$2:$T$3195,K$1,0)</f>
        <v>286178</v>
      </c>
      <c r="L697" s="27">
        <f>VLOOKUP($C697, '[1]ODS_county pop 2000-2010'!$H$2:$T$3195,L$1,0)</f>
        <v>289405</v>
      </c>
      <c r="M697" s="27">
        <f>VLOOKUP($C697, '[1]ODS_county pop 2000-2010'!$H$2:$T$3195,M$1,0)</f>
        <v>293991</v>
      </c>
      <c r="N697" s="27">
        <f>VLOOKUP($C697, '[1]ODS_county pop 2000-2010'!$H$2:$T$3195,N$1,0)</f>
        <v>295726</v>
      </c>
      <c r="O697" s="27">
        <f>VLOOKUP($C697, '[1]ODS_county pop 2000-2010'!$H$2:$T$3195,O$1,0)</f>
        <v>295612</v>
      </c>
      <c r="P697" s="27">
        <f>VLOOKUP($C697, '[2]county pop 2010-2020'!$H$2:$T$3195,P$1,0)</f>
        <v>295266</v>
      </c>
      <c r="Q697" s="27">
        <f>VLOOKUP($C697, '[2]county pop 2010-2020'!$H$2:$T$3195,Q$1,0)</f>
        <v>293667</v>
      </c>
      <c r="R697" s="27">
        <f>VLOOKUP($C697, '[2]county pop 2010-2020'!$H$2:$T$3195,R$1,0)</f>
        <v>292128</v>
      </c>
      <c r="S697" s="27">
        <f>VLOOKUP($C697, '[2]county pop 2010-2020'!$H$2:$T$3195,S$1,0)</f>
        <v>291006</v>
      </c>
      <c r="T697" s="27">
        <f>VLOOKUP($C697, '[2]county pop 2010-2020'!$H$2:$T$3195,T$1,0)</f>
        <v>288770</v>
      </c>
      <c r="U697" s="27">
        <f>VLOOKUP($C697, '[2]county pop 2010-2020'!$H$2:$T$3195,U$1,0)</f>
        <v>287237</v>
      </c>
      <c r="V697" s="27">
        <f>VLOOKUP($C697, '[2]county pop 2010-2020'!$H$2:$T$3195,V$1,0)</f>
        <v>286171</v>
      </c>
      <c r="W697" s="27">
        <f>VLOOKUP($C697, '[2]county pop 2010-2020'!$H$2:$T$3195,W$1,0)</f>
        <v>284658</v>
      </c>
      <c r="X697" s="27">
        <f>VLOOKUP($C697, '[2]county pop 2010-2020'!$H$2:$T$3195,X$1,0)</f>
        <v>283588</v>
      </c>
      <c r="Y697" s="27">
        <f>VLOOKUP($C697, '[2]county pop 2010-2020'!$H$2:$T$3195,Y$1,0)</f>
        <v>282465</v>
      </c>
      <c r="Z697" s="27">
        <f>VLOOKUP($C697, '[3]ODS_county pop 2020-2022'!$H$2:$K$3196,Z$1,0)</f>
        <v>284928</v>
      </c>
      <c r="AA697" s="27">
        <f>VLOOKUP($C697, '[3]ODS_county pop 2020-2022'!$H$2:$K$3196,AA$1,0)</f>
        <v>283559</v>
      </c>
      <c r="AB697" s="27">
        <f>VLOOKUP($C697, '[3]ODS_county pop 2020-2022'!$H$2:$K$3196,AB$1,0)</f>
        <v>282188</v>
      </c>
    </row>
    <row r="698" spans="1:28" x14ac:dyDescent="0.3">
      <c r="A698" s="20" t="s">
        <v>2112</v>
      </c>
      <c r="B698" s="20" t="s">
        <v>2724</v>
      </c>
      <c r="C698" s="18" t="str">
        <f t="shared" si="13"/>
        <v>.Woodford County, Illinois</v>
      </c>
      <c r="D698" s="20" t="s">
        <v>2354</v>
      </c>
      <c r="F698" s="27">
        <f>VLOOKUP($C698, '[1]ODS_county pop 2000-2010'!$H$2:$T$3195,F$1,0)</f>
        <v>35491</v>
      </c>
      <c r="G698" s="27">
        <f>VLOOKUP($C698, '[1]ODS_county pop 2000-2010'!$H$2:$T$3195,G$1,0)</f>
        <v>35559</v>
      </c>
      <c r="H698" s="27">
        <f>VLOOKUP($C698, '[1]ODS_county pop 2000-2010'!$H$2:$T$3195,H$1,0)</f>
        <v>35698</v>
      </c>
      <c r="I698" s="27">
        <f>VLOOKUP($C698, '[1]ODS_county pop 2000-2010'!$H$2:$T$3195,I$1,0)</f>
        <v>36041</v>
      </c>
      <c r="J698" s="27">
        <f>VLOOKUP($C698, '[1]ODS_county pop 2000-2010'!$H$2:$T$3195,J$1,0)</f>
        <v>36514</v>
      </c>
      <c r="K698" s="27">
        <f>VLOOKUP($C698, '[1]ODS_county pop 2000-2010'!$H$2:$T$3195,K$1,0)</f>
        <v>37032</v>
      </c>
      <c r="L698" s="27">
        <f>VLOOKUP($C698, '[1]ODS_county pop 2000-2010'!$H$2:$T$3195,L$1,0)</f>
        <v>37385</v>
      </c>
      <c r="M698" s="27">
        <f>VLOOKUP($C698, '[1]ODS_county pop 2000-2010'!$H$2:$T$3195,M$1,0)</f>
        <v>37961</v>
      </c>
      <c r="N698" s="27">
        <f>VLOOKUP($C698, '[1]ODS_county pop 2000-2010'!$H$2:$T$3195,N$1,0)</f>
        <v>38452</v>
      </c>
      <c r="O698" s="27">
        <f>VLOOKUP($C698, '[1]ODS_county pop 2000-2010'!$H$2:$T$3195,O$1,0)</f>
        <v>38675</v>
      </c>
      <c r="P698" s="27">
        <f>VLOOKUP($C698, '[2]county pop 2010-2020'!$H$2:$T$3195,P$1,0)</f>
        <v>38664</v>
      </c>
      <c r="Q698" s="27">
        <f>VLOOKUP($C698, '[2]county pop 2010-2020'!$H$2:$T$3195,Q$1,0)</f>
        <v>38849</v>
      </c>
      <c r="R698" s="27">
        <f>VLOOKUP($C698, '[2]county pop 2010-2020'!$H$2:$T$3195,R$1,0)</f>
        <v>38846</v>
      </c>
      <c r="S698" s="27">
        <f>VLOOKUP($C698, '[2]county pop 2010-2020'!$H$2:$T$3195,S$1,0)</f>
        <v>39039</v>
      </c>
      <c r="T698" s="27">
        <f>VLOOKUP($C698, '[2]county pop 2010-2020'!$H$2:$T$3195,T$1,0)</f>
        <v>39068</v>
      </c>
      <c r="U698" s="27">
        <f>VLOOKUP($C698, '[2]county pop 2010-2020'!$H$2:$T$3195,U$1,0)</f>
        <v>38949</v>
      </c>
      <c r="V698" s="27">
        <f>VLOOKUP($C698, '[2]county pop 2010-2020'!$H$2:$T$3195,V$1,0)</f>
        <v>38934</v>
      </c>
      <c r="W698" s="27">
        <f>VLOOKUP($C698, '[2]county pop 2010-2020'!$H$2:$T$3195,W$1,0)</f>
        <v>38676</v>
      </c>
      <c r="X698" s="27">
        <f>VLOOKUP($C698, '[2]county pop 2010-2020'!$H$2:$T$3195,X$1,0)</f>
        <v>38461</v>
      </c>
      <c r="Y698" s="27">
        <f>VLOOKUP($C698, '[2]county pop 2010-2020'!$H$2:$T$3195,Y$1,0)</f>
        <v>38353</v>
      </c>
      <c r="Z698" s="27">
        <f>VLOOKUP($C698, '[3]ODS_county pop 2020-2022'!$H$2:$K$3196,Z$1,0)</f>
        <v>38395</v>
      </c>
      <c r="AA698" s="27">
        <f>VLOOKUP($C698, '[3]ODS_county pop 2020-2022'!$H$2:$K$3196,AA$1,0)</f>
        <v>38210</v>
      </c>
      <c r="AB698" s="27">
        <f>VLOOKUP($C698, '[3]ODS_county pop 2020-2022'!$H$2:$K$3196,AB$1,0)</f>
        <v>38128</v>
      </c>
    </row>
    <row r="699" spans="1:28" x14ac:dyDescent="0.3">
      <c r="A699" s="20" t="s">
        <v>2115</v>
      </c>
      <c r="B699" s="20" t="s">
        <v>2411</v>
      </c>
      <c r="C699" s="18" t="str">
        <f t="shared" si="13"/>
        <v>.Adams County, Indiana</v>
      </c>
      <c r="D699" s="20" t="s">
        <v>2354</v>
      </c>
      <c r="F699" s="27">
        <f>VLOOKUP($C699, '[1]ODS_county pop 2000-2010'!$H$2:$T$3195,F$1,0)</f>
        <v>33605</v>
      </c>
      <c r="G699" s="27">
        <f>VLOOKUP($C699, '[1]ODS_county pop 2000-2010'!$H$2:$T$3195,G$1,0)</f>
        <v>33556</v>
      </c>
      <c r="H699" s="27">
        <f>VLOOKUP($C699, '[1]ODS_county pop 2000-2010'!$H$2:$T$3195,H$1,0)</f>
        <v>33523</v>
      </c>
      <c r="I699" s="27">
        <f>VLOOKUP($C699, '[1]ODS_county pop 2000-2010'!$H$2:$T$3195,I$1,0)</f>
        <v>33746</v>
      </c>
      <c r="J699" s="27">
        <f>VLOOKUP($C699, '[1]ODS_county pop 2000-2010'!$H$2:$T$3195,J$1,0)</f>
        <v>33822</v>
      </c>
      <c r="K699" s="27">
        <f>VLOOKUP($C699, '[1]ODS_county pop 2000-2010'!$H$2:$T$3195,K$1,0)</f>
        <v>33867</v>
      </c>
      <c r="L699" s="27">
        <f>VLOOKUP($C699, '[1]ODS_county pop 2000-2010'!$H$2:$T$3195,L$1,0)</f>
        <v>33887</v>
      </c>
      <c r="M699" s="27">
        <f>VLOOKUP($C699, '[1]ODS_county pop 2000-2010'!$H$2:$T$3195,M$1,0)</f>
        <v>33962</v>
      </c>
      <c r="N699" s="27">
        <f>VLOOKUP($C699, '[1]ODS_county pop 2000-2010'!$H$2:$T$3195,N$1,0)</f>
        <v>34214</v>
      </c>
      <c r="O699" s="27">
        <f>VLOOKUP($C699, '[1]ODS_county pop 2000-2010'!$H$2:$T$3195,O$1,0)</f>
        <v>34351</v>
      </c>
      <c r="P699" s="27">
        <f>VLOOKUP($C699, '[2]county pop 2010-2020'!$H$2:$T$3195,P$1,0)</f>
        <v>34387</v>
      </c>
      <c r="Q699" s="27">
        <f>VLOOKUP($C699, '[2]county pop 2010-2020'!$H$2:$T$3195,Q$1,0)</f>
        <v>34370</v>
      </c>
      <c r="R699" s="27">
        <f>VLOOKUP($C699, '[2]county pop 2010-2020'!$H$2:$T$3195,R$1,0)</f>
        <v>34408</v>
      </c>
      <c r="S699" s="27">
        <f>VLOOKUP($C699, '[2]county pop 2010-2020'!$H$2:$T$3195,S$1,0)</f>
        <v>34655</v>
      </c>
      <c r="T699" s="27">
        <f>VLOOKUP($C699, '[2]county pop 2010-2020'!$H$2:$T$3195,T$1,0)</f>
        <v>34771</v>
      </c>
      <c r="U699" s="27">
        <f>VLOOKUP($C699, '[2]county pop 2010-2020'!$H$2:$T$3195,U$1,0)</f>
        <v>34962</v>
      </c>
      <c r="V699" s="27">
        <f>VLOOKUP($C699, '[2]county pop 2010-2020'!$H$2:$T$3195,V$1,0)</f>
        <v>35216</v>
      </c>
      <c r="W699" s="27">
        <f>VLOOKUP($C699, '[2]county pop 2010-2020'!$H$2:$T$3195,W$1,0)</f>
        <v>35409</v>
      </c>
      <c r="X699" s="27">
        <f>VLOOKUP($C699, '[2]county pop 2010-2020'!$H$2:$T$3195,X$1,0)</f>
        <v>35565</v>
      </c>
      <c r="Y699" s="27">
        <f>VLOOKUP($C699, '[2]county pop 2010-2020'!$H$2:$T$3195,Y$1,0)</f>
        <v>35688</v>
      </c>
      <c r="Z699" s="27">
        <f>VLOOKUP($C699, '[3]ODS_county pop 2020-2022'!$H$2:$K$3196,Z$1,0)</f>
        <v>35852</v>
      </c>
      <c r="AA699" s="27">
        <f>VLOOKUP($C699, '[3]ODS_county pop 2020-2022'!$H$2:$K$3196,AA$1,0)</f>
        <v>35939</v>
      </c>
      <c r="AB699" s="27">
        <f>VLOOKUP($C699, '[3]ODS_county pop 2020-2022'!$H$2:$K$3196,AB$1,0)</f>
        <v>36068</v>
      </c>
    </row>
    <row r="700" spans="1:28" x14ac:dyDescent="0.3">
      <c r="A700" s="20" t="s">
        <v>2115</v>
      </c>
      <c r="B700" s="20" t="s">
        <v>2725</v>
      </c>
      <c r="C700" s="18" t="str">
        <f t="shared" si="13"/>
        <v>.Allen County, Indiana</v>
      </c>
      <c r="D700" s="20" t="s">
        <v>2354</v>
      </c>
      <c r="F700" s="27">
        <f>VLOOKUP($C700, '[1]ODS_county pop 2000-2010'!$H$2:$T$3195,F$1,0)</f>
        <v>331859</v>
      </c>
      <c r="G700" s="27">
        <f>VLOOKUP($C700, '[1]ODS_county pop 2000-2010'!$H$2:$T$3195,G$1,0)</f>
        <v>334956</v>
      </c>
      <c r="H700" s="27">
        <f>VLOOKUP($C700, '[1]ODS_county pop 2000-2010'!$H$2:$T$3195,H$1,0)</f>
        <v>337124</v>
      </c>
      <c r="I700" s="27">
        <f>VLOOKUP($C700, '[1]ODS_county pop 2000-2010'!$H$2:$T$3195,I$1,0)</f>
        <v>339569</v>
      </c>
      <c r="J700" s="27">
        <f>VLOOKUP($C700, '[1]ODS_county pop 2000-2010'!$H$2:$T$3195,J$1,0)</f>
        <v>340916</v>
      </c>
      <c r="K700" s="27">
        <f>VLOOKUP($C700, '[1]ODS_county pop 2000-2010'!$H$2:$T$3195,K$1,0)</f>
        <v>343238</v>
      </c>
      <c r="L700" s="27">
        <f>VLOOKUP($C700, '[1]ODS_county pop 2000-2010'!$H$2:$T$3195,L$1,0)</f>
        <v>346314</v>
      </c>
      <c r="M700" s="27">
        <f>VLOOKUP($C700, '[1]ODS_county pop 2000-2010'!$H$2:$T$3195,M$1,0)</f>
        <v>349534</v>
      </c>
      <c r="N700" s="27">
        <f>VLOOKUP($C700, '[1]ODS_county pop 2000-2010'!$H$2:$T$3195,N$1,0)</f>
        <v>351264</v>
      </c>
      <c r="O700" s="27">
        <f>VLOOKUP($C700, '[1]ODS_county pop 2000-2010'!$H$2:$T$3195,O$1,0)</f>
        <v>353693</v>
      </c>
      <c r="P700" s="27">
        <f>VLOOKUP($C700, '[2]county pop 2010-2020'!$H$2:$T$3195,P$1,0)</f>
        <v>355329</v>
      </c>
      <c r="Q700" s="27">
        <f>VLOOKUP($C700, '[2]county pop 2010-2020'!$H$2:$T$3195,Q$1,0)</f>
        <v>359013</v>
      </c>
      <c r="R700" s="27">
        <f>VLOOKUP($C700, '[2]county pop 2010-2020'!$H$2:$T$3195,R$1,0)</f>
        <v>360946</v>
      </c>
      <c r="S700" s="27">
        <f>VLOOKUP($C700, '[2]county pop 2010-2020'!$H$2:$T$3195,S$1,0)</f>
        <v>363432</v>
      </c>
      <c r="T700" s="27">
        <f>VLOOKUP($C700, '[2]county pop 2010-2020'!$H$2:$T$3195,T$1,0)</f>
        <v>365254</v>
      </c>
      <c r="U700" s="27">
        <f>VLOOKUP($C700, '[2]county pop 2010-2020'!$H$2:$T$3195,U$1,0)</f>
        <v>367508</v>
      </c>
      <c r="V700" s="27">
        <f>VLOOKUP($C700, '[2]county pop 2010-2020'!$H$2:$T$3195,V$1,0)</f>
        <v>369526</v>
      </c>
      <c r="W700" s="27">
        <f>VLOOKUP($C700, '[2]county pop 2010-2020'!$H$2:$T$3195,W$1,0)</f>
        <v>371803</v>
      </c>
      <c r="X700" s="27">
        <f>VLOOKUP($C700, '[2]county pop 2010-2020'!$H$2:$T$3195,X$1,0)</f>
        <v>375076</v>
      </c>
      <c r="Y700" s="27">
        <f>VLOOKUP($C700, '[2]county pop 2010-2020'!$H$2:$T$3195,Y$1,0)</f>
        <v>379006</v>
      </c>
      <c r="Z700" s="27">
        <f>VLOOKUP($C700, '[3]ODS_county pop 2020-2022'!$H$2:$K$3196,Z$1,0)</f>
        <v>386082</v>
      </c>
      <c r="AA700" s="27">
        <f>VLOOKUP($C700, '[3]ODS_county pop 2020-2022'!$H$2:$K$3196,AA$1,0)</f>
        <v>389112</v>
      </c>
      <c r="AB700" s="27">
        <f>VLOOKUP($C700, '[3]ODS_county pop 2020-2022'!$H$2:$K$3196,AB$1,0)</f>
        <v>391449</v>
      </c>
    </row>
    <row r="701" spans="1:28" x14ac:dyDescent="0.3">
      <c r="A701" s="20" t="s">
        <v>2115</v>
      </c>
      <c r="B701" s="20" t="s">
        <v>2726</v>
      </c>
      <c r="C701" s="18" t="str">
        <f t="shared" si="13"/>
        <v>.Bartholomew County, Indiana</v>
      </c>
      <c r="D701" s="20" t="s">
        <v>2354</v>
      </c>
      <c r="F701" s="27">
        <f>VLOOKUP($C701, '[1]ODS_county pop 2000-2010'!$H$2:$T$3195,F$1,0)</f>
        <v>71467</v>
      </c>
      <c r="G701" s="27">
        <f>VLOOKUP($C701, '[1]ODS_county pop 2000-2010'!$H$2:$T$3195,G$1,0)</f>
        <v>72110</v>
      </c>
      <c r="H701" s="27">
        <f>VLOOKUP($C701, '[1]ODS_county pop 2000-2010'!$H$2:$T$3195,H$1,0)</f>
        <v>71890</v>
      </c>
      <c r="I701" s="27">
        <f>VLOOKUP($C701, '[1]ODS_county pop 2000-2010'!$H$2:$T$3195,I$1,0)</f>
        <v>72299</v>
      </c>
      <c r="J701" s="27">
        <f>VLOOKUP($C701, '[1]ODS_county pop 2000-2010'!$H$2:$T$3195,J$1,0)</f>
        <v>72882</v>
      </c>
      <c r="K701" s="27">
        <f>VLOOKUP($C701, '[1]ODS_county pop 2000-2010'!$H$2:$T$3195,K$1,0)</f>
        <v>73660</v>
      </c>
      <c r="L701" s="27">
        <f>VLOOKUP($C701, '[1]ODS_county pop 2000-2010'!$H$2:$T$3195,L$1,0)</f>
        <v>74508</v>
      </c>
      <c r="M701" s="27">
        <f>VLOOKUP($C701, '[1]ODS_county pop 2000-2010'!$H$2:$T$3195,M$1,0)</f>
        <v>75265</v>
      </c>
      <c r="N701" s="27">
        <f>VLOOKUP($C701, '[1]ODS_county pop 2000-2010'!$H$2:$T$3195,N$1,0)</f>
        <v>76080</v>
      </c>
      <c r="O701" s="27">
        <f>VLOOKUP($C701, '[1]ODS_county pop 2000-2010'!$H$2:$T$3195,O$1,0)</f>
        <v>76566</v>
      </c>
      <c r="P701" s="27">
        <f>VLOOKUP($C701, '[2]county pop 2010-2020'!$H$2:$T$3195,P$1,0)</f>
        <v>76794</v>
      </c>
      <c r="Q701" s="27">
        <f>VLOOKUP($C701, '[2]county pop 2010-2020'!$H$2:$T$3195,Q$1,0)</f>
        <v>77639</v>
      </c>
      <c r="R701" s="27">
        <f>VLOOKUP($C701, '[2]county pop 2010-2020'!$H$2:$T$3195,R$1,0)</f>
        <v>79031</v>
      </c>
      <c r="S701" s="27">
        <f>VLOOKUP($C701, '[2]county pop 2010-2020'!$H$2:$T$3195,S$1,0)</f>
        <v>79692</v>
      </c>
      <c r="T701" s="27">
        <f>VLOOKUP($C701, '[2]county pop 2010-2020'!$H$2:$T$3195,T$1,0)</f>
        <v>80546</v>
      </c>
      <c r="U701" s="27">
        <f>VLOOKUP($C701, '[2]county pop 2010-2020'!$H$2:$T$3195,U$1,0)</f>
        <v>81516</v>
      </c>
      <c r="V701" s="27">
        <f>VLOOKUP($C701, '[2]county pop 2010-2020'!$H$2:$T$3195,V$1,0)</f>
        <v>82373</v>
      </c>
      <c r="W701" s="27">
        <f>VLOOKUP($C701, '[2]county pop 2010-2020'!$H$2:$T$3195,W$1,0)</f>
        <v>82455</v>
      </c>
      <c r="X701" s="27">
        <f>VLOOKUP($C701, '[2]county pop 2010-2020'!$H$2:$T$3195,X$1,0)</f>
        <v>83062</v>
      </c>
      <c r="Y701" s="27">
        <f>VLOOKUP($C701, '[2]county pop 2010-2020'!$H$2:$T$3195,Y$1,0)</f>
        <v>84063</v>
      </c>
      <c r="Z701" s="27">
        <f>VLOOKUP($C701, '[3]ODS_county pop 2020-2022'!$H$2:$K$3196,Z$1,0)</f>
        <v>82216</v>
      </c>
      <c r="AA701" s="27">
        <f>VLOOKUP($C701, '[3]ODS_county pop 2020-2022'!$H$2:$K$3196,AA$1,0)</f>
        <v>82730</v>
      </c>
      <c r="AB701" s="27">
        <f>VLOOKUP($C701, '[3]ODS_county pop 2020-2022'!$H$2:$K$3196,AB$1,0)</f>
        <v>83540</v>
      </c>
    </row>
    <row r="702" spans="1:28" x14ac:dyDescent="0.3">
      <c r="A702" s="20" t="s">
        <v>2115</v>
      </c>
      <c r="B702" s="20" t="s">
        <v>2298</v>
      </c>
      <c r="C702" s="18" t="str">
        <f t="shared" si="13"/>
        <v>.Benton County, Indiana</v>
      </c>
      <c r="D702" s="20" t="s">
        <v>2354</v>
      </c>
      <c r="F702" s="27">
        <f>VLOOKUP($C702, '[1]ODS_county pop 2000-2010'!$H$2:$T$3195,F$1,0)</f>
        <v>9427</v>
      </c>
      <c r="G702" s="27">
        <f>VLOOKUP($C702, '[1]ODS_county pop 2000-2010'!$H$2:$T$3195,G$1,0)</f>
        <v>9313</v>
      </c>
      <c r="H702" s="27">
        <f>VLOOKUP($C702, '[1]ODS_county pop 2000-2010'!$H$2:$T$3195,H$1,0)</f>
        <v>9163</v>
      </c>
      <c r="I702" s="27">
        <f>VLOOKUP($C702, '[1]ODS_county pop 2000-2010'!$H$2:$T$3195,I$1,0)</f>
        <v>9148</v>
      </c>
      <c r="J702" s="27">
        <f>VLOOKUP($C702, '[1]ODS_county pop 2000-2010'!$H$2:$T$3195,J$1,0)</f>
        <v>9016</v>
      </c>
      <c r="K702" s="27">
        <f>VLOOKUP($C702, '[1]ODS_county pop 2000-2010'!$H$2:$T$3195,K$1,0)</f>
        <v>8915</v>
      </c>
      <c r="L702" s="27">
        <f>VLOOKUP($C702, '[1]ODS_county pop 2000-2010'!$H$2:$T$3195,L$1,0)</f>
        <v>8871</v>
      </c>
      <c r="M702" s="27">
        <f>VLOOKUP($C702, '[1]ODS_county pop 2000-2010'!$H$2:$T$3195,M$1,0)</f>
        <v>8805</v>
      </c>
      <c r="N702" s="27">
        <f>VLOOKUP($C702, '[1]ODS_county pop 2000-2010'!$H$2:$T$3195,N$1,0)</f>
        <v>8801</v>
      </c>
      <c r="O702" s="27">
        <f>VLOOKUP($C702, '[1]ODS_county pop 2000-2010'!$H$2:$T$3195,O$1,0)</f>
        <v>8735</v>
      </c>
      <c r="P702" s="27">
        <f>VLOOKUP($C702, '[2]county pop 2010-2020'!$H$2:$T$3195,P$1,0)</f>
        <v>8854</v>
      </c>
      <c r="Q702" s="27">
        <f>VLOOKUP($C702, '[2]county pop 2010-2020'!$H$2:$T$3195,Q$1,0)</f>
        <v>8859</v>
      </c>
      <c r="R702" s="27">
        <f>VLOOKUP($C702, '[2]county pop 2010-2020'!$H$2:$T$3195,R$1,0)</f>
        <v>8824</v>
      </c>
      <c r="S702" s="27">
        <f>VLOOKUP($C702, '[2]county pop 2010-2020'!$H$2:$T$3195,S$1,0)</f>
        <v>8752</v>
      </c>
      <c r="T702" s="27">
        <f>VLOOKUP($C702, '[2]county pop 2010-2020'!$H$2:$T$3195,T$1,0)</f>
        <v>8724</v>
      </c>
      <c r="U702" s="27">
        <f>VLOOKUP($C702, '[2]county pop 2010-2020'!$H$2:$T$3195,U$1,0)</f>
        <v>8698</v>
      </c>
      <c r="V702" s="27">
        <f>VLOOKUP($C702, '[2]county pop 2010-2020'!$H$2:$T$3195,V$1,0)</f>
        <v>8659</v>
      </c>
      <c r="W702" s="27">
        <f>VLOOKUP($C702, '[2]county pop 2010-2020'!$H$2:$T$3195,W$1,0)</f>
        <v>8637</v>
      </c>
      <c r="X702" s="27">
        <f>VLOOKUP($C702, '[2]county pop 2010-2020'!$H$2:$T$3195,X$1,0)</f>
        <v>8677</v>
      </c>
      <c r="Y702" s="27">
        <f>VLOOKUP($C702, '[2]county pop 2010-2020'!$H$2:$T$3195,Y$1,0)</f>
        <v>8763</v>
      </c>
      <c r="Z702" s="27">
        <f>VLOOKUP($C702, '[3]ODS_county pop 2020-2022'!$H$2:$K$3196,Z$1,0)</f>
        <v>8716</v>
      </c>
      <c r="AA702" s="27">
        <f>VLOOKUP($C702, '[3]ODS_county pop 2020-2022'!$H$2:$K$3196,AA$1,0)</f>
        <v>8714</v>
      </c>
      <c r="AB702" s="27">
        <f>VLOOKUP($C702, '[3]ODS_county pop 2020-2022'!$H$2:$K$3196,AB$1,0)</f>
        <v>8719</v>
      </c>
    </row>
    <row r="703" spans="1:28" x14ac:dyDescent="0.3">
      <c r="A703" s="20" t="s">
        <v>2115</v>
      </c>
      <c r="B703" s="20" t="s">
        <v>2727</v>
      </c>
      <c r="C703" s="18" t="str">
        <f t="shared" si="13"/>
        <v>.Blackford County, Indiana</v>
      </c>
      <c r="D703" s="20" t="s">
        <v>2354</v>
      </c>
      <c r="F703" s="27">
        <f>VLOOKUP($C703, '[1]ODS_county pop 2000-2010'!$H$2:$T$3195,F$1,0)</f>
        <v>14042</v>
      </c>
      <c r="G703" s="27">
        <f>VLOOKUP($C703, '[1]ODS_county pop 2000-2010'!$H$2:$T$3195,G$1,0)</f>
        <v>13735</v>
      </c>
      <c r="H703" s="27">
        <f>VLOOKUP($C703, '[1]ODS_county pop 2000-2010'!$H$2:$T$3195,H$1,0)</f>
        <v>13696</v>
      </c>
      <c r="I703" s="27">
        <f>VLOOKUP($C703, '[1]ODS_county pop 2000-2010'!$H$2:$T$3195,I$1,0)</f>
        <v>13642</v>
      </c>
      <c r="J703" s="27">
        <f>VLOOKUP($C703, '[1]ODS_county pop 2000-2010'!$H$2:$T$3195,J$1,0)</f>
        <v>13496</v>
      </c>
      <c r="K703" s="27">
        <f>VLOOKUP($C703, '[1]ODS_county pop 2000-2010'!$H$2:$T$3195,K$1,0)</f>
        <v>13392</v>
      </c>
      <c r="L703" s="27">
        <f>VLOOKUP($C703, '[1]ODS_county pop 2000-2010'!$H$2:$T$3195,L$1,0)</f>
        <v>13161</v>
      </c>
      <c r="M703" s="27">
        <f>VLOOKUP($C703, '[1]ODS_county pop 2000-2010'!$H$2:$T$3195,M$1,0)</f>
        <v>13078</v>
      </c>
      <c r="N703" s="27">
        <f>VLOOKUP($C703, '[1]ODS_county pop 2000-2010'!$H$2:$T$3195,N$1,0)</f>
        <v>12971</v>
      </c>
      <c r="O703" s="27">
        <f>VLOOKUP($C703, '[1]ODS_county pop 2000-2010'!$H$2:$T$3195,O$1,0)</f>
        <v>12844</v>
      </c>
      <c r="P703" s="27">
        <f>VLOOKUP($C703, '[2]county pop 2010-2020'!$H$2:$T$3195,P$1,0)</f>
        <v>12766</v>
      </c>
      <c r="Q703" s="27">
        <f>VLOOKUP($C703, '[2]county pop 2010-2020'!$H$2:$T$3195,Q$1,0)</f>
        <v>12655</v>
      </c>
      <c r="R703" s="27">
        <f>VLOOKUP($C703, '[2]county pop 2010-2020'!$H$2:$T$3195,R$1,0)</f>
        <v>12527</v>
      </c>
      <c r="S703" s="27">
        <f>VLOOKUP($C703, '[2]county pop 2010-2020'!$H$2:$T$3195,S$1,0)</f>
        <v>12456</v>
      </c>
      <c r="T703" s="27">
        <f>VLOOKUP($C703, '[2]county pop 2010-2020'!$H$2:$T$3195,T$1,0)</f>
        <v>12342</v>
      </c>
      <c r="U703" s="27">
        <f>VLOOKUP($C703, '[2]county pop 2010-2020'!$H$2:$T$3195,U$1,0)</f>
        <v>12237</v>
      </c>
      <c r="V703" s="27">
        <f>VLOOKUP($C703, '[2]county pop 2010-2020'!$H$2:$T$3195,V$1,0)</f>
        <v>12109</v>
      </c>
      <c r="W703" s="27">
        <f>VLOOKUP($C703, '[2]county pop 2010-2020'!$H$2:$T$3195,W$1,0)</f>
        <v>12019</v>
      </c>
      <c r="X703" s="27">
        <f>VLOOKUP($C703, '[2]county pop 2010-2020'!$H$2:$T$3195,X$1,0)</f>
        <v>11934</v>
      </c>
      <c r="Y703" s="27">
        <f>VLOOKUP($C703, '[2]county pop 2010-2020'!$H$2:$T$3195,Y$1,0)</f>
        <v>11787</v>
      </c>
      <c r="Z703" s="27">
        <f>VLOOKUP($C703, '[3]ODS_county pop 2020-2022'!$H$2:$K$3196,Z$1,0)</f>
        <v>12111</v>
      </c>
      <c r="AA703" s="27">
        <f>VLOOKUP($C703, '[3]ODS_county pop 2020-2022'!$H$2:$K$3196,AA$1,0)</f>
        <v>12056</v>
      </c>
      <c r="AB703" s="27">
        <f>VLOOKUP($C703, '[3]ODS_county pop 2020-2022'!$H$2:$K$3196,AB$1,0)</f>
        <v>11919</v>
      </c>
    </row>
    <row r="704" spans="1:28" x14ac:dyDescent="0.3">
      <c r="A704" s="20" t="s">
        <v>2115</v>
      </c>
      <c r="B704" s="20" t="s">
        <v>2299</v>
      </c>
      <c r="C704" s="18" t="str">
        <f t="shared" si="13"/>
        <v>.Boone County, Indiana</v>
      </c>
      <c r="D704" s="20" t="s">
        <v>2354</v>
      </c>
      <c r="F704" s="27">
        <f>VLOOKUP($C704, '[1]ODS_county pop 2000-2010'!$H$2:$T$3195,F$1,0)</f>
        <v>46145</v>
      </c>
      <c r="G704" s="27">
        <f>VLOOKUP($C704, '[1]ODS_county pop 2000-2010'!$H$2:$T$3195,G$1,0)</f>
        <v>47035</v>
      </c>
      <c r="H704" s="27">
        <f>VLOOKUP($C704, '[1]ODS_county pop 2000-2010'!$H$2:$T$3195,H$1,0)</f>
        <v>48071</v>
      </c>
      <c r="I704" s="27">
        <f>VLOOKUP($C704, '[1]ODS_county pop 2000-2010'!$H$2:$T$3195,I$1,0)</f>
        <v>49047</v>
      </c>
      <c r="J704" s="27">
        <f>VLOOKUP($C704, '[1]ODS_county pop 2000-2010'!$H$2:$T$3195,J$1,0)</f>
        <v>50158</v>
      </c>
      <c r="K704" s="27">
        <f>VLOOKUP($C704, '[1]ODS_county pop 2000-2010'!$H$2:$T$3195,K$1,0)</f>
        <v>51261</v>
      </c>
      <c r="L704" s="27">
        <f>VLOOKUP($C704, '[1]ODS_county pop 2000-2010'!$H$2:$T$3195,L$1,0)</f>
        <v>52750</v>
      </c>
      <c r="M704" s="27">
        <f>VLOOKUP($C704, '[1]ODS_county pop 2000-2010'!$H$2:$T$3195,M$1,0)</f>
        <v>53778</v>
      </c>
      <c r="N704" s="27">
        <f>VLOOKUP($C704, '[1]ODS_county pop 2000-2010'!$H$2:$T$3195,N$1,0)</f>
        <v>54648</v>
      </c>
      <c r="O704" s="27">
        <f>VLOOKUP($C704, '[1]ODS_county pop 2000-2010'!$H$2:$T$3195,O$1,0)</f>
        <v>55915</v>
      </c>
      <c r="P704" s="27">
        <f>VLOOKUP($C704, '[2]county pop 2010-2020'!$H$2:$T$3195,P$1,0)</f>
        <v>56640</v>
      </c>
      <c r="Q704" s="27">
        <f>VLOOKUP($C704, '[2]county pop 2010-2020'!$H$2:$T$3195,Q$1,0)</f>
        <v>57924</v>
      </c>
      <c r="R704" s="27">
        <f>VLOOKUP($C704, '[2]county pop 2010-2020'!$H$2:$T$3195,R$1,0)</f>
        <v>59050</v>
      </c>
      <c r="S704" s="27">
        <f>VLOOKUP($C704, '[2]county pop 2010-2020'!$H$2:$T$3195,S$1,0)</f>
        <v>60373</v>
      </c>
      <c r="T704" s="27">
        <f>VLOOKUP($C704, '[2]county pop 2010-2020'!$H$2:$T$3195,T$1,0)</f>
        <v>61663</v>
      </c>
      <c r="U704" s="27">
        <f>VLOOKUP($C704, '[2]county pop 2010-2020'!$H$2:$T$3195,U$1,0)</f>
        <v>63080</v>
      </c>
      <c r="V704" s="27">
        <f>VLOOKUP($C704, '[2]county pop 2010-2020'!$H$2:$T$3195,V$1,0)</f>
        <v>64274</v>
      </c>
      <c r="W704" s="27">
        <f>VLOOKUP($C704, '[2]county pop 2010-2020'!$H$2:$T$3195,W$1,0)</f>
        <v>65833</v>
      </c>
      <c r="X704" s="27">
        <f>VLOOKUP($C704, '[2]county pop 2010-2020'!$H$2:$T$3195,X$1,0)</f>
        <v>66999</v>
      </c>
      <c r="Y704" s="27">
        <f>VLOOKUP($C704, '[2]county pop 2010-2020'!$H$2:$T$3195,Y$1,0)</f>
        <v>67915</v>
      </c>
      <c r="Z704" s="27">
        <f>VLOOKUP($C704, '[3]ODS_county pop 2020-2022'!$H$2:$K$3196,Z$1,0)</f>
        <v>71134</v>
      </c>
      <c r="AA704" s="27">
        <f>VLOOKUP($C704, '[3]ODS_county pop 2020-2022'!$H$2:$K$3196,AA$1,0)</f>
        <v>73006</v>
      </c>
      <c r="AB704" s="27">
        <f>VLOOKUP($C704, '[3]ODS_county pop 2020-2022'!$H$2:$K$3196,AB$1,0)</f>
        <v>74164</v>
      </c>
    </row>
    <row r="705" spans="1:28" x14ac:dyDescent="0.3">
      <c r="A705" s="20" t="s">
        <v>2115</v>
      </c>
      <c r="B705" s="20" t="s">
        <v>2673</v>
      </c>
      <c r="C705" s="18" t="str">
        <f t="shared" si="13"/>
        <v>.Brown County, Indiana</v>
      </c>
      <c r="D705" s="20" t="s">
        <v>2084</v>
      </c>
      <c r="F705" s="27">
        <f>VLOOKUP($C705, '[1]ODS_county pop 2000-2010'!$H$2:$T$3195,F$1,0)</f>
        <v>14953</v>
      </c>
      <c r="G705" s="27">
        <f>VLOOKUP($C705, '[1]ODS_county pop 2000-2010'!$H$2:$T$3195,G$1,0)</f>
        <v>15200</v>
      </c>
      <c r="H705" s="27">
        <f>VLOOKUP($C705, '[1]ODS_county pop 2000-2010'!$H$2:$T$3195,H$1,0)</f>
        <v>15339</v>
      </c>
      <c r="I705" s="27">
        <f>VLOOKUP($C705, '[1]ODS_county pop 2000-2010'!$H$2:$T$3195,I$1,0)</f>
        <v>15375</v>
      </c>
      <c r="J705" s="27">
        <f>VLOOKUP($C705, '[1]ODS_county pop 2000-2010'!$H$2:$T$3195,J$1,0)</f>
        <v>15390</v>
      </c>
      <c r="K705" s="27">
        <f>VLOOKUP($C705, '[1]ODS_county pop 2000-2010'!$H$2:$T$3195,K$1,0)</f>
        <v>15283</v>
      </c>
      <c r="L705" s="27">
        <f>VLOOKUP($C705, '[1]ODS_county pop 2000-2010'!$H$2:$T$3195,L$1,0)</f>
        <v>15329</v>
      </c>
      <c r="M705" s="27">
        <f>VLOOKUP($C705, '[1]ODS_county pop 2000-2010'!$H$2:$T$3195,M$1,0)</f>
        <v>15274</v>
      </c>
      <c r="N705" s="27">
        <f>VLOOKUP($C705, '[1]ODS_county pop 2000-2010'!$H$2:$T$3195,N$1,0)</f>
        <v>15274</v>
      </c>
      <c r="O705" s="27">
        <f>VLOOKUP($C705, '[1]ODS_county pop 2000-2010'!$H$2:$T$3195,O$1,0)</f>
        <v>15261</v>
      </c>
      <c r="P705" s="27">
        <f>VLOOKUP($C705, '[2]county pop 2010-2020'!$H$2:$T$3195,P$1,0)</f>
        <v>15242</v>
      </c>
      <c r="Q705" s="27">
        <f>VLOOKUP($C705, '[2]county pop 2010-2020'!$H$2:$T$3195,Q$1,0)</f>
        <v>15079</v>
      </c>
      <c r="R705" s="27">
        <f>VLOOKUP($C705, '[2]county pop 2010-2020'!$H$2:$T$3195,R$1,0)</f>
        <v>15053</v>
      </c>
      <c r="S705" s="27">
        <f>VLOOKUP($C705, '[2]county pop 2010-2020'!$H$2:$T$3195,S$1,0)</f>
        <v>15062</v>
      </c>
      <c r="T705" s="27">
        <f>VLOOKUP($C705, '[2]county pop 2010-2020'!$H$2:$T$3195,T$1,0)</f>
        <v>14953</v>
      </c>
      <c r="U705" s="27">
        <f>VLOOKUP($C705, '[2]county pop 2010-2020'!$H$2:$T$3195,U$1,0)</f>
        <v>15003</v>
      </c>
      <c r="V705" s="27">
        <f>VLOOKUP($C705, '[2]county pop 2010-2020'!$H$2:$T$3195,V$1,0)</f>
        <v>15017</v>
      </c>
      <c r="W705" s="27">
        <f>VLOOKUP($C705, '[2]county pop 2010-2020'!$H$2:$T$3195,W$1,0)</f>
        <v>15025</v>
      </c>
      <c r="X705" s="27">
        <f>VLOOKUP($C705, '[2]county pop 2010-2020'!$H$2:$T$3195,X$1,0)</f>
        <v>15244</v>
      </c>
      <c r="Y705" s="27">
        <f>VLOOKUP($C705, '[2]county pop 2010-2020'!$H$2:$T$3195,Y$1,0)</f>
        <v>15066</v>
      </c>
      <c r="Z705" s="27">
        <f>VLOOKUP($C705, '[3]ODS_county pop 2020-2022'!$H$2:$K$3196,Z$1,0)</f>
        <v>15482</v>
      </c>
      <c r="AA705" s="27">
        <f>VLOOKUP($C705, '[3]ODS_county pop 2020-2022'!$H$2:$K$3196,AA$1,0)</f>
        <v>15573</v>
      </c>
      <c r="AB705" s="27">
        <f>VLOOKUP($C705, '[3]ODS_county pop 2020-2022'!$H$2:$K$3196,AB$1,0)</f>
        <v>15570</v>
      </c>
    </row>
    <row r="706" spans="1:28" x14ac:dyDescent="0.3">
      <c r="A706" s="20" t="s">
        <v>2115</v>
      </c>
      <c r="B706" s="20" t="s">
        <v>2301</v>
      </c>
      <c r="C706" s="18" t="str">
        <f t="shared" ref="C706:C769" si="14">"."&amp;B706&amp;IF(A706="LA", " Parish, ",IF(A706="AK", " Borough, "," County, "))&amp;VLOOKUP($A706, $AE$3:$AF$53, 2, 0)</f>
        <v>.Carroll County, Indiana</v>
      </c>
      <c r="D706" s="20" t="s">
        <v>2354</v>
      </c>
      <c r="F706" s="27">
        <f>VLOOKUP($C706, '[1]ODS_county pop 2000-2010'!$H$2:$T$3195,F$1,0)</f>
        <v>20168</v>
      </c>
      <c r="G706" s="27">
        <f>VLOOKUP($C706, '[1]ODS_county pop 2000-2010'!$H$2:$T$3195,G$1,0)</f>
        <v>20298</v>
      </c>
      <c r="H706" s="27">
        <f>VLOOKUP($C706, '[1]ODS_county pop 2000-2010'!$H$2:$T$3195,H$1,0)</f>
        <v>20270</v>
      </c>
      <c r="I706" s="27">
        <f>VLOOKUP($C706, '[1]ODS_county pop 2000-2010'!$H$2:$T$3195,I$1,0)</f>
        <v>20433</v>
      </c>
      <c r="J706" s="27">
        <f>VLOOKUP($C706, '[1]ODS_county pop 2000-2010'!$H$2:$T$3195,J$1,0)</f>
        <v>20148</v>
      </c>
      <c r="K706" s="27">
        <f>VLOOKUP($C706, '[1]ODS_county pop 2000-2010'!$H$2:$T$3195,K$1,0)</f>
        <v>20274</v>
      </c>
      <c r="L706" s="27">
        <f>VLOOKUP($C706, '[1]ODS_county pop 2000-2010'!$H$2:$T$3195,L$1,0)</f>
        <v>20179</v>
      </c>
      <c r="M706" s="27">
        <f>VLOOKUP($C706, '[1]ODS_county pop 2000-2010'!$H$2:$T$3195,M$1,0)</f>
        <v>20118</v>
      </c>
      <c r="N706" s="27">
        <f>VLOOKUP($C706, '[1]ODS_county pop 2000-2010'!$H$2:$T$3195,N$1,0)</f>
        <v>20114</v>
      </c>
      <c r="O706" s="27">
        <f>VLOOKUP($C706, '[1]ODS_county pop 2000-2010'!$H$2:$T$3195,O$1,0)</f>
        <v>20103</v>
      </c>
      <c r="P706" s="27">
        <f>VLOOKUP($C706, '[2]county pop 2010-2020'!$H$2:$T$3195,P$1,0)</f>
        <v>20155</v>
      </c>
      <c r="Q706" s="27">
        <f>VLOOKUP($C706, '[2]county pop 2010-2020'!$H$2:$T$3195,Q$1,0)</f>
        <v>20042</v>
      </c>
      <c r="R706" s="27">
        <f>VLOOKUP($C706, '[2]county pop 2010-2020'!$H$2:$T$3195,R$1,0)</f>
        <v>20112</v>
      </c>
      <c r="S706" s="27">
        <f>VLOOKUP($C706, '[2]county pop 2010-2020'!$H$2:$T$3195,S$1,0)</f>
        <v>20117</v>
      </c>
      <c r="T706" s="27">
        <f>VLOOKUP($C706, '[2]county pop 2010-2020'!$H$2:$T$3195,T$1,0)</f>
        <v>19958</v>
      </c>
      <c r="U706" s="27">
        <f>VLOOKUP($C706, '[2]county pop 2010-2020'!$H$2:$T$3195,U$1,0)</f>
        <v>19891</v>
      </c>
      <c r="V706" s="27">
        <f>VLOOKUP($C706, '[2]county pop 2010-2020'!$H$2:$T$3195,V$1,0)</f>
        <v>19966</v>
      </c>
      <c r="W706" s="27">
        <f>VLOOKUP($C706, '[2]county pop 2010-2020'!$H$2:$T$3195,W$1,0)</f>
        <v>20074</v>
      </c>
      <c r="X706" s="27">
        <f>VLOOKUP($C706, '[2]county pop 2010-2020'!$H$2:$T$3195,X$1,0)</f>
        <v>20208</v>
      </c>
      <c r="Y706" s="27">
        <f>VLOOKUP($C706, '[2]county pop 2010-2020'!$H$2:$T$3195,Y$1,0)</f>
        <v>20211</v>
      </c>
      <c r="Z706" s="27">
        <f>VLOOKUP($C706, '[3]ODS_county pop 2020-2022'!$H$2:$K$3196,Z$1,0)</f>
        <v>20331</v>
      </c>
      <c r="AA706" s="27">
        <f>VLOOKUP($C706, '[3]ODS_county pop 2020-2022'!$H$2:$K$3196,AA$1,0)</f>
        <v>20502</v>
      </c>
      <c r="AB706" s="27">
        <f>VLOOKUP($C706, '[3]ODS_county pop 2020-2022'!$H$2:$K$3196,AB$1,0)</f>
        <v>20555</v>
      </c>
    </row>
    <row r="707" spans="1:28" x14ac:dyDescent="0.3">
      <c r="A707" s="20" t="s">
        <v>2115</v>
      </c>
      <c r="B707" s="20" t="s">
        <v>2675</v>
      </c>
      <c r="C707" s="18" t="str">
        <f t="shared" si="14"/>
        <v>.Cass County, Indiana</v>
      </c>
      <c r="D707" s="20" t="s">
        <v>2354</v>
      </c>
      <c r="F707" s="27">
        <f>VLOOKUP($C707, '[1]ODS_county pop 2000-2010'!$H$2:$T$3195,F$1,0)</f>
        <v>40924</v>
      </c>
      <c r="G707" s="27">
        <f>VLOOKUP($C707, '[1]ODS_county pop 2000-2010'!$H$2:$T$3195,G$1,0)</f>
        <v>40859</v>
      </c>
      <c r="H707" s="27">
        <f>VLOOKUP($C707, '[1]ODS_county pop 2000-2010'!$H$2:$T$3195,H$1,0)</f>
        <v>40389</v>
      </c>
      <c r="I707" s="27">
        <f>VLOOKUP($C707, '[1]ODS_county pop 2000-2010'!$H$2:$T$3195,I$1,0)</f>
        <v>40218</v>
      </c>
      <c r="J707" s="27">
        <f>VLOOKUP($C707, '[1]ODS_county pop 2000-2010'!$H$2:$T$3195,J$1,0)</f>
        <v>39921</v>
      </c>
      <c r="K707" s="27">
        <f>VLOOKUP($C707, '[1]ODS_county pop 2000-2010'!$H$2:$T$3195,K$1,0)</f>
        <v>39637</v>
      </c>
      <c r="L707" s="27">
        <f>VLOOKUP($C707, '[1]ODS_county pop 2000-2010'!$H$2:$T$3195,L$1,0)</f>
        <v>39255</v>
      </c>
      <c r="M707" s="27">
        <f>VLOOKUP($C707, '[1]ODS_county pop 2000-2010'!$H$2:$T$3195,M$1,0)</f>
        <v>39033</v>
      </c>
      <c r="N707" s="27">
        <f>VLOOKUP($C707, '[1]ODS_county pop 2000-2010'!$H$2:$T$3195,N$1,0)</f>
        <v>39070</v>
      </c>
      <c r="O707" s="27">
        <f>VLOOKUP($C707, '[1]ODS_county pop 2000-2010'!$H$2:$T$3195,O$1,0)</f>
        <v>38968</v>
      </c>
      <c r="P707" s="27">
        <f>VLOOKUP($C707, '[2]county pop 2010-2020'!$H$2:$T$3195,P$1,0)</f>
        <v>38966</v>
      </c>
      <c r="Q707" s="27">
        <f>VLOOKUP($C707, '[2]county pop 2010-2020'!$H$2:$T$3195,Q$1,0)</f>
        <v>38917</v>
      </c>
      <c r="R707" s="27">
        <f>VLOOKUP($C707, '[2]county pop 2010-2020'!$H$2:$T$3195,R$1,0)</f>
        <v>38771</v>
      </c>
      <c r="S707" s="27">
        <f>VLOOKUP($C707, '[2]county pop 2010-2020'!$H$2:$T$3195,S$1,0)</f>
        <v>38580</v>
      </c>
      <c r="T707" s="27">
        <f>VLOOKUP($C707, '[2]county pop 2010-2020'!$H$2:$T$3195,T$1,0)</f>
        <v>38482</v>
      </c>
      <c r="U707" s="27">
        <f>VLOOKUP($C707, '[2]county pop 2010-2020'!$H$2:$T$3195,U$1,0)</f>
        <v>38079</v>
      </c>
      <c r="V707" s="27">
        <f>VLOOKUP($C707, '[2]county pop 2010-2020'!$H$2:$T$3195,V$1,0)</f>
        <v>37927</v>
      </c>
      <c r="W707" s="27">
        <f>VLOOKUP($C707, '[2]county pop 2010-2020'!$H$2:$T$3195,W$1,0)</f>
        <v>37827</v>
      </c>
      <c r="X707" s="27">
        <f>VLOOKUP($C707, '[2]county pop 2010-2020'!$H$2:$T$3195,X$1,0)</f>
        <v>37885</v>
      </c>
      <c r="Y707" s="27">
        <f>VLOOKUP($C707, '[2]county pop 2010-2020'!$H$2:$T$3195,Y$1,0)</f>
        <v>37610</v>
      </c>
      <c r="Z707" s="27">
        <f>VLOOKUP($C707, '[3]ODS_county pop 2020-2022'!$H$2:$K$3196,Z$1,0)</f>
        <v>37791</v>
      </c>
      <c r="AA707" s="27">
        <f>VLOOKUP($C707, '[3]ODS_county pop 2020-2022'!$H$2:$K$3196,AA$1,0)</f>
        <v>37579</v>
      </c>
      <c r="AB707" s="27">
        <f>VLOOKUP($C707, '[3]ODS_county pop 2020-2022'!$H$2:$K$3196,AB$1,0)</f>
        <v>37540</v>
      </c>
    </row>
    <row r="708" spans="1:28" x14ac:dyDescent="0.3">
      <c r="A708" s="20" t="s">
        <v>2115</v>
      </c>
      <c r="B708" s="20" t="s">
        <v>2303</v>
      </c>
      <c r="C708" s="18" t="str">
        <f t="shared" si="14"/>
        <v>.Clark County, Indiana</v>
      </c>
      <c r="D708" s="20" t="s">
        <v>2084</v>
      </c>
      <c r="F708" s="27">
        <f>VLOOKUP($C708, '[1]ODS_county pop 2000-2010'!$H$2:$T$3195,F$1,0)</f>
        <v>96446</v>
      </c>
      <c r="G708" s="27">
        <f>VLOOKUP($C708, '[1]ODS_county pop 2000-2010'!$H$2:$T$3195,G$1,0)</f>
        <v>97228</v>
      </c>
      <c r="H708" s="27">
        <f>VLOOKUP($C708, '[1]ODS_county pop 2000-2010'!$H$2:$T$3195,H$1,0)</f>
        <v>97935</v>
      </c>
      <c r="I708" s="27">
        <f>VLOOKUP($C708, '[1]ODS_county pop 2000-2010'!$H$2:$T$3195,I$1,0)</f>
        <v>99349</v>
      </c>
      <c r="J708" s="27">
        <f>VLOOKUP($C708, '[1]ODS_county pop 2000-2010'!$H$2:$T$3195,J$1,0)</f>
        <v>100435</v>
      </c>
      <c r="K708" s="27">
        <f>VLOOKUP($C708, '[1]ODS_county pop 2000-2010'!$H$2:$T$3195,K$1,0)</f>
        <v>101781</v>
      </c>
      <c r="L708" s="27">
        <f>VLOOKUP($C708, '[1]ODS_county pop 2000-2010'!$H$2:$T$3195,L$1,0)</f>
        <v>104148</v>
      </c>
      <c r="M708" s="27">
        <f>VLOOKUP($C708, '[1]ODS_county pop 2000-2010'!$H$2:$T$3195,M$1,0)</f>
        <v>105672</v>
      </c>
      <c r="N708" s="27">
        <f>VLOOKUP($C708, '[1]ODS_county pop 2000-2010'!$H$2:$T$3195,N$1,0)</f>
        <v>107406</v>
      </c>
      <c r="O708" s="27">
        <f>VLOOKUP($C708, '[1]ODS_county pop 2000-2010'!$H$2:$T$3195,O$1,0)</f>
        <v>109067</v>
      </c>
      <c r="P708" s="27">
        <f>VLOOKUP($C708, '[2]county pop 2010-2020'!$H$2:$T$3195,P$1,0)</f>
        <v>110232</v>
      </c>
      <c r="Q708" s="27">
        <f>VLOOKUP($C708, '[2]county pop 2010-2020'!$H$2:$T$3195,Q$1,0)</f>
        <v>111504</v>
      </c>
      <c r="R708" s="27">
        <f>VLOOKUP($C708, '[2]county pop 2010-2020'!$H$2:$T$3195,R$1,0)</f>
        <v>111879</v>
      </c>
      <c r="S708" s="27">
        <f>VLOOKUP($C708, '[2]county pop 2010-2020'!$H$2:$T$3195,S$1,0)</f>
        <v>112722</v>
      </c>
      <c r="T708" s="27">
        <f>VLOOKUP($C708, '[2]county pop 2010-2020'!$H$2:$T$3195,T$1,0)</f>
        <v>114082</v>
      </c>
      <c r="U708" s="27">
        <f>VLOOKUP($C708, '[2]county pop 2010-2020'!$H$2:$T$3195,U$1,0)</f>
        <v>114887</v>
      </c>
      <c r="V708" s="27">
        <f>VLOOKUP($C708, '[2]county pop 2010-2020'!$H$2:$T$3195,V$1,0)</f>
        <v>115660</v>
      </c>
      <c r="W708" s="27">
        <f>VLOOKUP($C708, '[2]county pop 2010-2020'!$H$2:$T$3195,W$1,0)</f>
        <v>116648</v>
      </c>
      <c r="X708" s="27">
        <f>VLOOKUP($C708, '[2]county pop 2010-2020'!$H$2:$T$3195,X$1,0)</f>
        <v>117287</v>
      </c>
      <c r="Y708" s="27">
        <f>VLOOKUP($C708, '[2]county pop 2010-2020'!$H$2:$T$3195,Y$1,0)</f>
        <v>118191</v>
      </c>
      <c r="Z708" s="27">
        <f>VLOOKUP($C708, '[3]ODS_county pop 2020-2022'!$H$2:$K$3196,Z$1,0)</f>
        <v>121353</v>
      </c>
      <c r="AA708" s="27">
        <f>VLOOKUP($C708, '[3]ODS_county pop 2020-2022'!$H$2:$K$3196,AA$1,0)</f>
        <v>122847</v>
      </c>
      <c r="AB708" s="27">
        <f>VLOOKUP($C708, '[3]ODS_county pop 2020-2022'!$H$2:$K$3196,AB$1,0)</f>
        <v>124237</v>
      </c>
    </row>
    <row r="709" spans="1:28" x14ac:dyDescent="0.3">
      <c r="A709" s="20" t="s">
        <v>2115</v>
      </c>
      <c r="B709" s="20" t="s">
        <v>2114</v>
      </c>
      <c r="C709" s="18" t="str">
        <f t="shared" si="14"/>
        <v>.Clay County, Indiana</v>
      </c>
      <c r="D709" s="20" t="s">
        <v>2354</v>
      </c>
      <c r="F709" s="27">
        <f>VLOOKUP($C709, '[1]ODS_county pop 2000-2010'!$H$2:$T$3195,F$1,0)</f>
        <v>26567</v>
      </c>
      <c r="G709" s="27">
        <f>VLOOKUP($C709, '[1]ODS_county pop 2000-2010'!$H$2:$T$3195,G$1,0)</f>
        <v>26605</v>
      </c>
      <c r="H709" s="27">
        <f>VLOOKUP($C709, '[1]ODS_county pop 2000-2010'!$H$2:$T$3195,H$1,0)</f>
        <v>26486</v>
      </c>
      <c r="I709" s="27">
        <f>VLOOKUP($C709, '[1]ODS_county pop 2000-2010'!$H$2:$T$3195,I$1,0)</f>
        <v>26788</v>
      </c>
      <c r="J709" s="27">
        <f>VLOOKUP($C709, '[1]ODS_county pop 2000-2010'!$H$2:$T$3195,J$1,0)</f>
        <v>27015</v>
      </c>
      <c r="K709" s="27">
        <f>VLOOKUP($C709, '[1]ODS_county pop 2000-2010'!$H$2:$T$3195,K$1,0)</f>
        <v>27097</v>
      </c>
      <c r="L709" s="27">
        <f>VLOOKUP($C709, '[1]ODS_county pop 2000-2010'!$H$2:$T$3195,L$1,0)</f>
        <v>27096</v>
      </c>
      <c r="M709" s="27">
        <f>VLOOKUP($C709, '[1]ODS_county pop 2000-2010'!$H$2:$T$3195,M$1,0)</f>
        <v>26983</v>
      </c>
      <c r="N709" s="27">
        <f>VLOOKUP($C709, '[1]ODS_county pop 2000-2010'!$H$2:$T$3195,N$1,0)</f>
        <v>27058</v>
      </c>
      <c r="O709" s="27">
        <f>VLOOKUP($C709, '[1]ODS_county pop 2000-2010'!$H$2:$T$3195,O$1,0)</f>
        <v>26901</v>
      </c>
      <c r="P709" s="27">
        <f>VLOOKUP($C709, '[2]county pop 2010-2020'!$H$2:$T$3195,P$1,0)</f>
        <v>26890</v>
      </c>
      <c r="Q709" s="27">
        <f>VLOOKUP($C709, '[2]county pop 2010-2020'!$H$2:$T$3195,Q$1,0)</f>
        <v>26847</v>
      </c>
      <c r="R709" s="27">
        <f>VLOOKUP($C709, '[2]county pop 2010-2020'!$H$2:$T$3195,R$1,0)</f>
        <v>26796</v>
      </c>
      <c r="S709" s="27">
        <f>VLOOKUP($C709, '[2]county pop 2010-2020'!$H$2:$T$3195,S$1,0)</f>
        <v>26670</v>
      </c>
      <c r="T709" s="27">
        <f>VLOOKUP($C709, '[2]county pop 2010-2020'!$H$2:$T$3195,T$1,0)</f>
        <v>26439</v>
      </c>
      <c r="U709" s="27">
        <f>VLOOKUP($C709, '[2]county pop 2010-2020'!$H$2:$T$3195,U$1,0)</f>
        <v>26406</v>
      </c>
      <c r="V709" s="27">
        <f>VLOOKUP($C709, '[2]county pop 2010-2020'!$H$2:$T$3195,V$1,0)</f>
        <v>26218</v>
      </c>
      <c r="W709" s="27">
        <f>VLOOKUP($C709, '[2]county pop 2010-2020'!$H$2:$T$3195,W$1,0)</f>
        <v>26176</v>
      </c>
      <c r="X709" s="27">
        <f>VLOOKUP($C709, '[2]county pop 2010-2020'!$H$2:$T$3195,X$1,0)</f>
        <v>26215</v>
      </c>
      <c r="Y709" s="27">
        <f>VLOOKUP($C709, '[2]county pop 2010-2020'!$H$2:$T$3195,Y$1,0)</f>
        <v>26301</v>
      </c>
      <c r="Z709" s="27">
        <f>VLOOKUP($C709, '[3]ODS_county pop 2020-2022'!$H$2:$K$3196,Z$1,0)</f>
        <v>26419</v>
      </c>
      <c r="AA709" s="27">
        <f>VLOOKUP($C709, '[3]ODS_county pop 2020-2022'!$H$2:$K$3196,AA$1,0)</f>
        <v>26370</v>
      </c>
      <c r="AB709" s="27">
        <f>VLOOKUP($C709, '[3]ODS_county pop 2020-2022'!$H$2:$K$3196,AB$1,0)</f>
        <v>26379</v>
      </c>
    </row>
    <row r="710" spans="1:28" x14ac:dyDescent="0.3">
      <c r="A710" s="20" t="s">
        <v>2115</v>
      </c>
      <c r="B710" s="20" t="s">
        <v>2678</v>
      </c>
      <c r="C710" s="18" t="str">
        <f t="shared" si="14"/>
        <v>.Clinton County, Indiana</v>
      </c>
      <c r="D710" s="20" t="s">
        <v>2354</v>
      </c>
      <c r="F710" s="27">
        <f>VLOOKUP($C710, '[1]ODS_county pop 2000-2010'!$H$2:$T$3195,F$1,0)</f>
        <v>33879</v>
      </c>
      <c r="G710" s="27">
        <f>VLOOKUP($C710, '[1]ODS_county pop 2000-2010'!$H$2:$T$3195,G$1,0)</f>
        <v>33809</v>
      </c>
      <c r="H710" s="27">
        <f>VLOOKUP($C710, '[1]ODS_county pop 2000-2010'!$H$2:$T$3195,H$1,0)</f>
        <v>33610</v>
      </c>
      <c r="I710" s="27">
        <f>VLOOKUP($C710, '[1]ODS_county pop 2000-2010'!$H$2:$T$3195,I$1,0)</f>
        <v>33383</v>
      </c>
      <c r="J710" s="27">
        <f>VLOOKUP($C710, '[1]ODS_county pop 2000-2010'!$H$2:$T$3195,J$1,0)</f>
        <v>33342</v>
      </c>
      <c r="K710" s="27">
        <f>VLOOKUP($C710, '[1]ODS_county pop 2000-2010'!$H$2:$T$3195,K$1,0)</f>
        <v>33237</v>
      </c>
      <c r="L710" s="27">
        <f>VLOOKUP($C710, '[1]ODS_county pop 2000-2010'!$H$2:$T$3195,L$1,0)</f>
        <v>33298</v>
      </c>
      <c r="M710" s="27">
        <f>VLOOKUP($C710, '[1]ODS_county pop 2000-2010'!$H$2:$T$3195,M$1,0)</f>
        <v>33188</v>
      </c>
      <c r="N710" s="27">
        <f>VLOOKUP($C710, '[1]ODS_county pop 2000-2010'!$H$2:$T$3195,N$1,0)</f>
        <v>33352</v>
      </c>
      <c r="O710" s="27">
        <f>VLOOKUP($C710, '[1]ODS_county pop 2000-2010'!$H$2:$T$3195,O$1,0)</f>
        <v>33280</v>
      </c>
      <c r="P710" s="27">
        <f>VLOOKUP($C710, '[2]county pop 2010-2020'!$H$2:$T$3195,P$1,0)</f>
        <v>33224</v>
      </c>
      <c r="Q710" s="27">
        <f>VLOOKUP($C710, '[2]county pop 2010-2020'!$H$2:$T$3195,Q$1,0)</f>
        <v>33034</v>
      </c>
      <c r="R710" s="27">
        <f>VLOOKUP($C710, '[2]county pop 2010-2020'!$H$2:$T$3195,R$1,0)</f>
        <v>32889</v>
      </c>
      <c r="S710" s="27">
        <f>VLOOKUP($C710, '[2]county pop 2010-2020'!$H$2:$T$3195,S$1,0)</f>
        <v>32765</v>
      </c>
      <c r="T710" s="27">
        <f>VLOOKUP($C710, '[2]county pop 2010-2020'!$H$2:$T$3195,T$1,0)</f>
        <v>32461</v>
      </c>
      <c r="U710" s="27">
        <f>VLOOKUP($C710, '[2]county pop 2010-2020'!$H$2:$T$3195,U$1,0)</f>
        <v>32372</v>
      </c>
      <c r="V710" s="27">
        <f>VLOOKUP($C710, '[2]county pop 2010-2020'!$H$2:$T$3195,V$1,0)</f>
        <v>32156</v>
      </c>
      <c r="W710" s="27">
        <f>VLOOKUP($C710, '[2]county pop 2010-2020'!$H$2:$T$3195,W$1,0)</f>
        <v>32155</v>
      </c>
      <c r="X710" s="27">
        <f>VLOOKUP($C710, '[2]county pop 2010-2020'!$H$2:$T$3195,X$1,0)</f>
        <v>32113</v>
      </c>
      <c r="Y710" s="27">
        <f>VLOOKUP($C710, '[2]county pop 2010-2020'!$H$2:$T$3195,Y$1,0)</f>
        <v>32298</v>
      </c>
      <c r="Z710" s="27">
        <f>VLOOKUP($C710, '[3]ODS_county pop 2020-2022'!$H$2:$K$3196,Z$1,0)</f>
        <v>33174</v>
      </c>
      <c r="AA710" s="27">
        <f>VLOOKUP($C710, '[3]ODS_county pop 2020-2022'!$H$2:$K$3196,AA$1,0)</f>
        <v>33025</v>
      </c>
      <c r="AB710" s="27">
        <f>VLOOKUP($C710, '[3]ODS_county pop 2020-2022'!$H$2:$K$3196,AB$1,0)</f>
        <v>32843</v>
      </c>
    </row>
    <row r="711" spans="1:28" x14ac:dyDescent="0.3">
      <c r="A711" s="20" t="s">
        <v>2115</v>
      </c>
      <c r="B711" s="20" t="s">
        <v>2308</v>
      </c>
      <c r="C711" s="18" t="str">
        <f t="shared" si="14"/>
        <v>.Crawford County, Indiana</v>
      </c>
      <c r="D711" s="20" t="s">
        <v>2084</v>
      </c>
      <c r="F711" s="27">
        <f>VLOOKUP($C711, '[1]ODS_county pop 2000-2010'!$H$2:$T$3195,F$1,0)</f>
        <v>10743</v>
      </c>
      <c r="G711" s="27">
        <f>VLOOKUP($C711, '[1]ODS_county pop 2000-2010'!$H$2:$T$3195,G$1,0)</f>
        <v>10922</v>
      </c>
      <c r="H711" s="27">
        <f>VLOOKUP($C711, '[1]ODS_county pop 2000-2010'!$H$2:$T$3195,H$1,0)</f>
        <v>10976</v>
      </c>
      <c r="I711" s="27">
        <f>VLOOKUP($C711, '[1]ODS_county pop 2000-2010'!$H$2:$T$3195,I$1,0)</f>
        <v>11007</v>
      </c>
      <c r="J711" s="27">
        <f>VLOOKUP($C711, '[1]ODS_county pop 2000-2010'!$H$2:$T$3195,J$1,0)</f>
        <v>11029</v>
      </c>
      <c r="K711" s="27">
        <f>VLOOKUP($C711, '[1]ODS_county pop 2000-2010'!$H$2:$T$3195,K$1,0)</f>
        <v>11012</v>
      </c>
      <c r="L711" s="27">
        <f>VLOOKUP($C711, '[1]ODS_county pop 2000-2010'!$H$2:$T$3195,L$1,0)</f>
        <v>11008</v>
      </c>
      <c r="M711" s="27">
        <f>VLOOKUP($C711, '[1]ODS_county pop 2000-2010'!$H$2:$T$3195,M$1,0)</f>
        <v>10933</v>
      </c>
      <c r="N711" s="27">
        <f>VLOOKUP($C711, '[1]ODS_county pop 2000-2010'!$H$2:$T$3195,N$1,0)</f>
        <v>10792</v>
      </c>
      <c r="O711" s="27">
        <f>VLOOKUP($C711, '[1]ODS_county pop 2000-2010'!$H$2:$T$3195,O$1,0)</f>
        <v>10664</v>
      </c>
      <c r="P711" s="27">
        <f>VLOOKUP($C711, '[2]county pop 2010-2020'!$H$2:$T$3195,P$1,0)</f>
        <v>10713</v>
      </c>
      <c r="Q711" s="27">
        <f>VLOOKUP($C711, '[2]county pop 2010-2020'!$H$2:$T$3195,Q$1,0)</f>
        <v>10622</v>
      </c>
      <c r="R711" s="27">
        <f>VLOOKUP($C711, '[2]county pop 2010-2020'!$H$2:$T$3195,R$1,0)</f>
        <v>10669</v>
      </c>
      <c r="S711" s="27">
        <f>VLOOKUP($C711, '[2]county pop 2010-2020'!$H$2:$T$3195,S$1,0)</f>
        <v>10621</v>
      </c>
      <c r="T711" s="27">
        <f>VLOOKUP($C711, '[2]county pop 2010-2020'!$H$2:$T$3195,T$1,0)</f>
        <v>10669</v>
      </c>
      <c r="U711" s="27">
        <f>VLOOKUP($C711, '[2]county pop 2010-2020'!$H$2:$T$3195,U$1,0)</f>
        <v>10556</v>
      </c>
      <c r="V711" s="27">
        <f>VLOOKUP($C711, '[2]county pop 2010-2020'!$H$2:$T$3195,V$1,0)</f>
        <v>10569</v>
      </c>
      <c r="W711" s="27">
        <f>VLOOKUP($C711, '[2]county pop 2010-2020'!$H$2:$T$3195,W$1,0)</f>
        <v>10532</v>
      </c>
      <c r="X711" s="27">
        <f>VLOOKUP($C711, '[2]county pop 2010-2020'!$H$2:$T$3195,X$1,0)</f>
        <v>10585</v>
      </c>
      <c r="Y711" s="27">
        <f>VLOOKUP($C711, '[2]county pop 2010-2020'!$H$2:$T$3195,Y$1,0)</f>
        <v>10593</v>
      </c>
      <c r="Z711" s="27">
        <f>VLOOKUP($C711, '[3]ODS_county pop 2020-2022'!$H$2:$K$3196,Z$1,0)</f>
        <v>10525</v>
      </c>
      <c r="AA711" s="27">
        <f>VLOOKUP($C711, '[3]ODS_county pop 2020-2022'!$H$2:$K$3196,AA$1,0)</f>
        <v>10491</v>
      </c>
      <c r="AB711" s="27">
        <f>VLOOKUP($C711, '[3]ODS_county pop 2020-2022'!$H$2:$K$3196,AB$1,0)</f>
        <v>10536</v>
      </c>
    </row>
    <row r="712" spans="1:28" x14ac:dyDescent="0.3">
      <c r="A712" s="20" t="s">
        <v>2115</v>
      </c>
      <c r="B712" s="20" t="s">
        <v>2728</v>
      </c>
      <c r="C712" s="18" t="str">
        <f t="shared" si="14"/>
        <v>.Daviess County, Indiana</v>
      </c>
      <c r="D712" s="20" t="s">
        <v>2084</v>
      </c>
      <c r="F712" s="27">
        <f>VLOOKUP($C712, '[1]ODS_county pop 2000-2010'!$H$2:$T$3195,F$1,0)</f>
        <v>29815</v>
      </c>
      <c r="G712" s="27">
        <f>VLOOKUP($C712, '[1]ODS_county pop 2000-2010'!$H$2:$T$3195,G$1,0)</f>
        <v>29755</v>
      </c>
      <c r="H712" s="27">
        <f>VLOOKUP($C712, '[1]ODS_county pop 2000-2010'!$H$2:$T$3195,H$1,0)</f>
        <v>29860</v>
      </c>
      <c r="I712" s="27">
        <f>VLOOKUP($C712, '[1]ODS_county pop 2000-2010'!$H$2:$T$3195,I$1,0)</f>
        <v>30108</v>
      </c>
      <c r="J712" s="27">
        <f>VLOOKUP($C712, '[1]ODS_county pop 2000-2010'!$H$2:$T$3195,J$1,0)</f>
        <v>30300</v>
      </c>
      <c r="K712" s="27">
        <f>VLOOKUP($C712, '[1]ODS_county pop 2000-2010'!$H$2:$T$3195,K$1,0)</f>
        <v>30452</v>
      </c>
      <c r="L712" s="27">
        <f>VLOOKUP($C712, '[1]ODS_county pop 2000-2010'!$H$2:$T$3195,L$1,0)</f>
        <v>30469</v>
      </c>
      <c r="M712" s="27">
        <f>VLOOKUP($C712, '[1]ODS_county pop 2000-2010'!$H$2:$T$3195,M$1,0)</f>
        <v>30702</v>
      </c>
      <c r="N712" s="27">
        <f>VLOOKUP($C712, '[1]ODS_county pop 2000-2010'!$H$2:$T$3195,N$1,0)</f>
        <v>30947</v>
      </c>
      <c r="O712" s="27">
        <f>VLOOKUP($C712, '[1]ODS_county pop 2000-2010'!$H$2:$T$3195,O$1,0)</f>
        <v>31389</v>
      </c>
      <c r="P712" s="27">
        <f>VLOOKUP($C712, '[2]county pop 2010-2020'!$H$2:$T$3195,P$1,0)</f>
        <v>31648</v>
      </c>
      <c r="Q712" s="27">
        <f>VLOOKUP($C712, '[2]county pop 2010-2020'!$H$2:$T$3195,Q$1,0)</f>
        <v>31952</v>
      </c>
      <c r="R712" s="27">
        <f>VLOOKUP($C712, '[2]county pop 2010-2020'!$H$2:$T$3195,R$1,0)</f>
        <v>32113</v>
      </c>
      <c r="S712" s="27">
        <f>VLOOKUP($C712, '[2]county pop 2010-2020'!$H$2:$T$3195,S$1,0)</f>
        <v>32274</v>
      </c>
      <c r="T712" s="27">
        <f>VLOOKUP($C712, '[2]county pop 2010-2020'!$H$2:$T$3195,T$1,0)</f>
        <v>32671</v>
      </c>
      <c r="U712" s="27">
        <f>VLOOKUP($C712, '[2]county pop 2010-2020'!$H$2:$T$3195,U$1,0)</f>
        <v>32819</v>
      </c>
      <c r="V712" s="27">
        <f>VLOOKUP($C712, '[2]county pop 2010-2020'!$H$2:$T$3195,V$1,0)</f>
        <v>33000</v>
      </c>
      <c r="W712" s="27">
        <f>VLOOKUP($C712, '[2]county pop 2010-2020'!$H$2:$T$3195,W$1,0)</f>
        <v>33127</v>
      </c>
      <c r="X712" s="27">
        <f>VLOOKUP($C712, '[2]county pop 2010-2020'!$H$2:$T$3195,X$1,0)</f>
        <v>33314</v>
      </c>
      <c r="Y712" s="27">
        <f>VLOOKUP($C712, '[2]county pop 2010-2020'!$H$2:$T$3195,Y$1,0)</f>
        <v>33439</v>
      </c>
      <c r="Z712" s="27">
        <f>VLOOKUP($C712, '[3]ODS_county pop 2020-2022'!$H$2:$K$3196,Z$1,0)</f>
        <v>33366</v>
      </c>
      <c r="AA712" s="27">
        <f>VLOOKUP($C712, '[3]ODS_county pop 2020-2022'!$H$2:$K$3196,AA$1,0)</f>
        <v>33381</v>
      </c>
      <c r="AB712" s="27">
        <f>VLOOKUP($C712, '[3]ODS_county pop 2020-2022'!$H$2:$K$3196,AB$1,0)</f>
        <v>33418</v>
      </c>
    </row>
    <row r="713" spans="1:28" x14ac:dyDescent="0.3">
      <c r="A713" s="20" t="s">
        <v>2115</v>
      </c>
      <c r="B713" s="20" t="s">
        <v>2729</v>
      </c>
      <c r="C713" s="18" t="str">
        <f t="shared" si="14"/>
        <v>.Dearborn County, Indiana</v>
      </c>
      <c r="D713" s="20" t="s">
        <v>2084</v>
      </c>
      <c r="F713" s="27">
        <f>VLOOKUP($C713, '[1]ODS_county pop 2000-2010'!$H$2:$T$3195,F$1,0)</f>
        <v>46163</v>
      </c>
      <c r="G713" s="27">
        <f>VLOOKUP($C713, '[1]ODS_county pop 2000-2010'!$H$2:$T$3195,G$1,0)</f>
        <v>46726</v>
      </c>
      <c r="H713" s="27">
        <f>VLOOKUP($C713, '[1]ODS_county pop 2000-2010'!$H$2:$T$3195,H$1,0)</f>
        <v>47052</v>
      </c>
      <c r="I713" s="27">
        <f>VLOOKUP($C713, '[1]ODS_county pop 2000-2010'!$H$2:$T$3195,I$1,0)</f>
        <v>47631</v>
      </c>
      <c r="J713" s="27">
        <f>VLOOKUP($C713, '[1]ODS_county pop 2000-2010'!$H$2:$T$3195,J$1,0)</f>
        <v>48135</v>
      </c>
      <c r="K713" s="27">
        <f>VLOOKUP($C713, '[1]ODS_county pop 2000-2010'!$H$2:$T$3195,K$1,0)</f>
        <v>48421</v>
      </c>
      <c r="L713" s="27">
        <f>VLOOKUP($C713, '[1]ODS_county pop 2000-2010'!$H$2:$T$3195,L$1,0)</f>
        <v>48879</v>
      </c>
      <c r="M713" s="27">
        <f>VLOOKUP($C713, '[1]ODS_county pop 2000-2010'!$H$2:$T$3195,M$1,0)</f>
        <v>49348</v>
      </c>
      <c r="N713" s="27">
        <f>VLOOKUP($C713, '[1]ODS_county pop 2000-2010'!$H$2:$T$3195,N$1,0)</f>
        <v>49643</v>
      </c>
      <c r="O713" s="27">
        <f>VLOOKUP($C713, '[1]ODS_county pop 2000-2010'!$H$2:$T$3195,O$1,0)</f>
        <v>49931</v>
      </c>
      <c r="P713" s="27">
        <f>VLOOKUP($C713, '[2]county pop 2010-2020'!$H$2:$T$3195,P$1,0)</f>
        <v>50047</v>
      </c>
      <c r="Q713" s="27">
        <f>VLOOKUP($C713, '[2]county pop 2010-2020'!$H$2:$T$3195,Q$1,0)</f>
        <v>49990</v>
      </c>
      <c r="R713" s="27">
        <f>VLOOKUP($C713, '[2]county pop 2010-2020'!$H$2:$T$3195,R$1,0)</f>
        <v>49742</v>
      </c>
      <c r="S713" s="27">
        <f>VLOOKUP($C713, '[2]county pop 2010-2020'!$H$2:$T$3195,S$1,0)</f>
        <v>49757</v>
      </c>
      <c r="T713" s="27">
        <f>VLOOKUP($C713, '[2]county pop 2010-2020'!$H$2:$T$3195,T$1,0)</f>
        <v>49448</v>
      </c>
      <c r="U713" s="27">
        <f>VLOOKUP($C713, '[2]county pop 2010-2020'!$H$2:$T$3195,U$1,0)</f>
        <v>49491</v>
      </c>
      <c r="V713" s="27">
        <f>VLOOKUP($C713, '[2]county pop 2010-2020'!$H$2:$T$3195,V$1,0)</f>
        <v>49468</v>
      </c>
      <c r="W713" s="27">
        <f>VLOOKUP($C713, '[2]county pop 2010-2020'!$H$2:$T$3195,W$1,0)</f>
        <v>49634</v>
      </c>
      <c r="X713" s="27">
        <f>VLOOKUP($C713, '[2]county pop 2010-2020'!$H$2:$T$3195,X$1,0)</f>
        <v>49560</v>
      </c>
      <c r="Y713" s="27">
        <f>VLOOKUP($C713, '[2]county pop 2010-2020'!$H$2:$T$3195,Y$1,0)</f>
        <v>49573</v>
      </c>
      <c r="Z713" s="27">
        <f>VLOOKUP($C713, '[3]ODS_county pop 2020-2022'!$H$2:$K$3196,Z$1,0)</f>
        <v>50754</v>
      </c>
      <c r="AA713" s="27">
        <f>VLOOKUP($C713, '[3]ODS_county pop 2020-2022'!$H$2:$K$3196,AA$1,0)</f>
        <v>50946</v>
      </c>
      <c r="AB713" s="27">
        <f>VLOOKUP($C713, '[3]ODS_county pop 2020-2022'!$H$2:$K$3196,AB$1,0)</f>
        <v>51138</v>
      </c>
    </row>
    <row r="714" spans="1:28" x14ac:dyDescent="0.3">
      <c r="A714" s="20" t="s">
        <v>2115</v>
      </c>
      <c r="B714" s="20" t="s">
        <v>2558</v>
      </c>
      <c r="C714" s="18" t="str">
        <f t="shared" si="14"/>
        <v>.Decatur County, Indiana</v>
      </c>
      <c r="D714" s="20" t="s">
        <v>2354</v>
      </c>
      <c r="F714" s="27">
        <f>VLOOKUP($C714, '[1]ODS_county pop 2000-2010'!$H$2:$T$3195,F$1,0)</f>
        <v>24559</v>
      </c>
      <c r="G714" s="27">
        <f>VLOOKUP($C714, '[1]ODS_county pop 2000-2010'!$H$2:$T$3195,G$1,0)</f>
        <v>24585</v>
      </c>
      <c r="H714" s="27">
        <f>VLOOKUP($C714, '[1]ODS_county pop 2000-2010'!$H$2:$T$3195,H$1,0)</f>
        <v>24793</v>
      </c>
      <c r="I714" s="27">
        <f>VLOOKUP($C714, '[1]ODS_county pop 2000-2010'!$H$2:$T$3195,I$1,0)</f>
        <v>24946</v>
      </c>
      <c r="J714" s="27">
        <f>VLOOKUP($C714, '[1]ODS_county pop 2000-2010'!$H$2:$T$3195,J$1,0)</f>
        <v>25208</v>
      </c>
      <c r="K714" s="27">
        <f>VLOOKUP($C714, '[1]ODS_county pop 2000-2010'!$H$2:$T$3195,K$1,0)</f>
        <v>25374</v>
      </c>
      <c r="L714" s="27">
        <f>VLOOKUP($C714, '[1]ODS_county pop 2000-2010'!$H$2:$T$3195,L$1,0)</f>
        <v>25469</v>
      </c>
      <c r="M714" s="27">
        <f>VLOOKUP($C714, '[1]ODS_county pop 2000-2010'!$H$2:$T$3195,M$1,0)</f>
        <v>25486</v>
      </c>
      <c r="N714" s="27">
        <f>VLOOKUP($C714, '[1]ODS_county pop 2000-2010'!$H$2:$T$3195,N$1,0)</f>
        <v>25600</v>
      </c>
      <c r="O714" s="27">
        <f>VLOOKUP($C714, '[1]ODS_county pop 2000-2010'!$H$2:$T$3195,O$1,0)</f>
        <v>25595</v>
      </c>
      <c r="P714" s="27">
        <f>VLOOKUP($C714, '[2]county pop 2010-2020'!$H$2:$T$3195,P$1,0)</f>
        <v>25740</v>
      </c>
      <c r="Q714" s="27">
        <f>VLOOKUP($C714, '[2]county pop 2010-2020'!$H$2:$T$3195,Q$1,0)</f>
        <v>25900</v>
      </c>
      <c r="R714" s="27">
        <f>VLOOKUP($C714, '[2]county pop 2010-2020'!$H$2:$T$3195,R$1,0)</f>
        <v>26041</v>
      </c>
      <c r="S714" s="27">
        <f>VLOOKUP($C714, '[2]county pop 2010-2020'!$H$2:$T$3195,S$1,0)</f>
        <v>26232</v>
      </c>
      <c r="T714" s="27">
        <f>VLOOKUP($C714, '[2]county pop 2010-2020'!$H$2:$T$3195,T$1,0)</f>
        <v>26411</v>
      </c>
      <c r="U714" s="27">
        <f>VLOOKUP($C714, '[2]county pop 2010-2020'!$H$2:$T$3195,U$1,0)</f>
        <v>26338</v>
      </c>
      <c r="V714" s="27">
        <f>VLOOKUP($C714, '[2]county pop 2010-2020'!$H$2:$T$3195,V$1,0)</f>
        <v>26569</v>
      </c>
      <c r="W714" s="27">
        <f>VLOOKUP($C714, '[2]county pop 2010-2020'!$H$2:$T$3195,W$1,0)</f>
        <v>26627</v>
      </c>
      <c r="X714" s="27">
        <f>VLOOKUP($C714, '[2]county pop 2010-2020'!$H$2:$T$3195,X$1,0)</f>
        <v>26685</v>
      </c>
      <c r="Y714" s="27">
        <f>VLOOKUP($C714, '[2]county pop 2010-2020'!$H$2:$T$3195,Y$1,0)</f>
        <v>26472</v>
      </c>
      <c r="Z714" s="27">
        <f>VLOOKUP($C714, '[3]ODS_county pop 2020-2022'!$H$2:$K$3196,Z$1,0)</f>
        <v>26465</v>
      </c>
      <c r="AA714" s="27">
        <f>VLOOKUP($C714, '[3]ODS_county pop 2020-2022'!$H$2:$K$3196,AA$1,0)</f>
        <v>26322</v>
      </c>
      <c r="AB714" s="27">
        <f>VLOOKUP($C714, '[3]ODS_county pop 2020-2022'!$H$2:$K$3196,AB$1,0)</f>
        <v>26416</v>
      </c>
    </row>
    <row r="715" spans="1:28" x14ac:dyDescent="0.3">
      <c r="A715" s="20" t="s">
        <v>2115</v>
      </c>
      <c r="B715" s="20" t="s">
        <v>2147</v>
      </c>
      <c r="C715" s="18" t="str">
        <f t="shared" si="14"/>
        <v>.DeKalb County, Indiana</v>
      </c>
      <c r="D715" s="20" t="s">
        <v>2354</v>
      </c>
      <c r="F715" s="27">
        <f>VLOOKUP($C715, '[1]ODS_county pop 2000-2010'!$H$2:$T$3195,F$1,0)</f>
        <v>40303</v>
      </c>
      <c r="G715" s="27">
        <f>VLOOKUP($C715, '[1]ODS_county pop 2000-2010'!$H$2:$T$3195,G$1,0)</f>
        <v>40576</v>
      </c>
      <c r="H715" s="27">
        <f>VLOOKUP($C715, '[1]ODS_county pop 2000-2010'!$H$2:$T$3195,H$1,0)</f>
        <v>40732</v>
      </c>
      <c r="I715" s="27">
        <f>VLOOKUP($C715, '[1]ODS_county pop 2000-2010'!$H$2:$T$3195,I$1,0)</f>
        <v>41047</v>
      </c>
      <c r="J715" s="27">
        <f>VLOOKUP($C715, '[1]ODS_county pop 2000-2010'!$H$2:$T$3195,J$1,0)</f>
        <v>41283</v>
      </c>
      <c r="K715" s="27">
        <f>VLOOKUP($C715, '[1]ODS_county pop 2000-2010'!$H$2:$T$3195,K$1,0)</f>
        <v>41494</v>
      </c>
      <c r="L715" s="27">
        <f>VLOOKUP($C715, '[1]ODS_county pop 2000-2010'!$H$2:$T$3195,L$1,0)</f>
        <v>41594</v>
      </c>
      <c r="M715" s="27">
        <f>VLOOKUP($C715, '[1]ODS_county pop 2000-2010'!$H$2:$T$3195,M$1,0)</f>
        <v>41876</v>
      </c>
      <c r="N715" s="27">
        <f>VLOOKUP($C715, '[1]ODS_county pop 2000-2010'!$H$2:$T$3195,N$1,0)</f>
        <v>42033</v>
      </c>
      <c r="O715" s="27">
        <f>VLOOKUP($C715, '[1]ODS_county pop 2000-2010'!$H$2:$T$3195,O$1,0)</f>
        <v>42053</v>
      </c>
      <c r="P715" s="27">
        <f>VLOOKUP($C715, '[2]county pop 2010-2020'!$H$2:$T$3195,P$1,0)</f>
        <v>42223</v>
      </c>
      <c r="Q715" s="27">
        <f>VLOOKUP($C715, '[2]county pop 2010-2020'!$H$2:$T$3195,Q$1,0)</f>
        <v>42500</v>
      </c>
      <c r="R715" s="27">
        <f>VLOOKUP($C715, '[2]county pop 2010-2020'!$H$2:$T$3195,R$1,0)</f>
        <v>42337</v>
      </c>
      <c r="S715" s="27">
        <f>VLOOKUP($C715, '[2]county pop 2010-2020'!$H$2:$T$3195,S$1,0)</f>
        <v>42378</v>
      </c>
      <c r="T715" s="27">
        <f>VLOOKUP($C715, '[2]county pop 2010-2020'!$H$2:$T$3195,T$1,0)</f>
        <v>42442</v>
      </c>
      <c r="U715" s="27">
        <f>VLOOKUP($C715, '[2]county pop 2010-2020'!$H$2:$T$3195,U$1,0)</f>
        <v>42511</v>
      </c>
      <c r="V715" s="27">
        <f>VLOOKUP($C715, '[2]county pop 2010-2020'!$H$2:$T$3195,V$1,0)</f>
        <v>42671</v>
      </c>
      <c r="W715" s="27">
        <f>VLOOKUP($C715, '[2]county pop 2010-2020'!$H$2:$T$3195,W$1,0)</f>
        <v>42830</v>
      </c>
      <c r="X715" s="27">
        <f>VLOOKUP($C715, '[2]county pop 2010-2020'!$H$2:$T$3195,X$1,0)</f>
        <v>43231</v>
      </c>
      <c r="Y715" s="27">
        <f>VLOOKUP($C715, '[2]county pop 2010-2020'!$H$2:$T$3195,Y$1,0)</f>
        <v>43561</v>
      </c>
      <c r="Z715" s="27">
        <f>VLOOKUP($C715, '[3]ODS_county pop 2020-2022'!$H$2:$K$3196,Z$1,0)</f>
        <v>43297</v>
      </c>
      <c r="AA715" s="27">
        <f>VLOOKUP($C715, '[3]ODS_county pop 2020-2022'!$H$2:$K$3196,AA$1,0)</f>
        <v>43369</v>
      </c>
      <c r="AB715" s="27">
        <f>VLOOKUP($C715, '[3]ODS_county pop 2020-2022'!$H$2:$K$3196,AB$1,0)</f>
        <v>43731</v>
      </c>
    </row>
    <row r="716" spans="1:28" x14ac:dyDescent="0.3">
      <c r="A716" s="20" t="s">
        <v>2115</v>
      </c>
      <c r="B716" s="20" t="s">
        <v>2095</v>
      </c>
      <c r="C716" s="18" t="str">
        <f t="shared" si="14"/>
        <v>.Delaware County, Indiana</v>
      </c>
      <c r="D716" s="20" t="s">
        <v>2354</v>
      </c>
      <c r="F716" s="27">
        <f>VLOOKUP($C716, '[1]ODS_county pop 2000-2010'!$H$2:$T$3195,F$1,0)</f>
        <v>118769</v>
      </c>
      <c r="G716" s="27">
        <f>VLOOKUP($C716, '[1]ODS_county pop 2000-2010'!$H$2:$T$3195,G$1,0)</f>
        <v>120281</v>
      </c>
      <c r="H716" s="27">
        <f>VLOOKUP($C716, '[1]ODS_county pop 2000-2010'!$H$2:$T$3195,H$1,0)</f>
        <v>119949</v>
      </c>
      <c r="I716" s="27">
        <f>VLOOKUP($C716, '[1]ODS_county pop 2000-2010'!$H$2:$T$3195,I$1,0)</f>
        <v>119935</v>
      </c>
      <c r="J716" s="27">
        <f>VLOOKUP($C716, '[1]ODS_county pop 2000-2010'!$H$2:$T$3195,J$1,0)</f>
        <v>118938</v>
      </c>
      <c r="K716" s="27">
        <f>VLOOKUP($C716, '[1]ODS_county pop 2000-2010'!$H$2:$T$3195,K$1,0)</f>
        <v>118170</v>
      </c>
      <c r="L716" s="27">
        <f>VLOOKUP($C716, '[1]ODS_county pop 2000-2010'!$H$2:$T$3195,L$1,0)</f>
        <v>117326</v>
      </c>
      <c r="M716" s="27">
        <f>VLOOKUP($C716, '[1]ODS_county pop 2000-2010'!$H$2:$T$3195,M$1,0)</f>
        <v>117229</v>
      </c>
      <c r="N716" s="27">
        <f>VLOOKUP($C716, '[1]ODS_county pop 2000-2010'!$H$2:$T$3195,N$1,0)</f>
        <v>117007</v>
      </c>
      <c r="O716" s="27">
        <f>VLOOKUP($C716, '[1]ODS_county pop 2000-2010'!$H$2:$T$3195,O$1,0)</f>
        <v>117490</v>
      </c>
      <c r="P716" s="27">
        <f>VLOOKUP($C716, '[2]county pop 2010-2020'!$H$2:$T$3195,P$1,0)</f>
        <v>117671</v>
      </c>
      <c r="Q716" s="27">
        <f>VLOOKUP($C716, '[2]county pop 2010-2020'!$H$2:$T$3195,Q$1,0)</f>
        <v>117914</v>
      </c>
      <c r="R716" s="27">
        <f>VLOOKUP($C716, '[2]county pop 2010-2020'!$H$2:$T$3195,R$1,0)</f>
        <v>117053</v>
      </c>
      <c r="S716" s="27">
        <f>VLOOKUP($C716, '[2]county pop 2010-2020'!$H$2:$T$3195,S$1,0)</f>
        <v>116867</v>
      </c>
      <c r="T716" s="27">
        <f>VLOOKUP($C716, '[2]county pop 2010-2020'!$H$2:$T$3195,T$1,0)</f>
        <v>116528</v>
      </c>
      <c r="U716" s="27">
        <f>VLOOKUP($C716, '[2]county pop 2010-2020'!$H$2:$T$3195,U$1,0)</f>
        <v>115814</v>
      </c>
      <c r="V716" s="27">
        <f>VLOOKUP($C716, '[2]county pop 2010-2020'!$H$2:$T$3195,V$1,0)</f>
        <v>115696</v>
      </c>
      <c r="W716" s="27">
        <f>VLOOKUP($C716, '[2]county pop 2010-2020'!$H$2:$T$3195,W$1,0)</f>
        <v>115268</v>
      </c>
      <c r="X716" s="27">
        <f>VLOOKUP($C716, '[2]county pop 2010-2020'!$H$2:$T$3195,X$1,0)</f>
        <v>114118</v>
      </c>
      <c r="Y716" s="27">
        <f>VLOOKUP($C716, '[2]county pop 2010-2020'!$H$2:$T$3195,Y$1,0)</f>
        <v>113769</v>
      </c>
      <c r="Z716" s="27">
        <f>VLOOKUP($C716, '[3]ODS_county pop 2020-2022'!$H$2:$K$3196,Z$1,0)</f>
        <v>111763</v>
      </c>
      <c r="AA716" s="27">
        <f>VLOOKUP($C716, '[3]ODS_county pop 2020-2022'!$H$2:$K$3196,AA$1,0)</f>
        <v>111981</v>
      </c>
      <c r="AB716" s="27">
        <f>VLOOKUP($C716, '[3]ODS_county pop 2020-2022'!$H$2:$K$3196,AB$1,0)</f>
        <v>112031</v>
      </c>
    </row>
    <row r="717" spans="1:28" x14ac:dyDescent="0.3">
      <c r="A717" s="20" t="s">
        <v>2115</v>
      </c>
      <c r="B717" s="20" t="s">
        <v>2730</v>
      </c>
      <c r="C717" s="18" t="str">
        <f t="shared" si="14"/>
        <v>.Dubois County, Indiana</v>
      </c>
      <c r="D717" s="20" t="s">
        <v>2084</v>
      </c>
      <c r="F717" s="27">
        <f>VLOOKUP($C717, '[1]ODS_county pop 2000-2010'!$H$2:$T$3195,F$1,0)</f>
        <v>39868</v>
      </c>
      <c r="G717" s="27">
        <f>VLOOKUP($C717, '[1]ODS_county pop 2000-2010'!$H$2:$T$3195,G$1,0)</f>
        <v>40142</v>
      </c>
      <c r="H717" s="27">
        <f>VLOOKUP($C717, '[1]ODS_county pop 2000-2010'!$H$2:$T$3195,H$1,0)</f>
        <v>40244</v>
      </c>
      <c r="I717" s="27">
        <f>VLOOKUP($C717, '[1]ODS_county pop 2000-2010'!$H$2:$T$3195,I$1,0)</f>
        <v>40547</v>
      </c>
      <c r="J717" s="27">
        <f>VLOOKUP($C717, '[1]ODS_county pop 2000-2010'!$H$2:$T$3195,J$1,0)</f>
        <v>40950</v>
      </c>
      <c r="K717" s="27">
        <f>VLOOKUP($C717, '[1]ODS_county pop 2000-2010'!$H$2:$T$3195,K$1,0)</f>
        <v>41265</v>
      </c>
      <c r="L717" s="27">
        <f>VLOOKUP($C717, '[1]ODS_county pop 2000-2010'!$H$2:$T$3195,L$1,0)</f>
        <v>41589</v>
      </c>
      <c r="M717" s="27">
        <f>VLOOKUP($C717, '[1]ODS_county pop 2000-2010'!$H$2:$T$3195,M$1,0)</f>
        <v>41728</v>
      </c>
      <c r="N717" s="27">
        <f>VLOOKUP($C717, '[1]ODS_county pop 2000-2010'!$H$2:$T$3195,N$1,0)</f>
        <v>41955</v>
      </c>
      <c r="O717" s="27">
        <f>VLOOKUP($C717, '[1]ODS_county pop 2000-2010'!$H$2:$T$3195,O$1,0)</f>
        <v>41897</v>
      </c>
      <c r="P717" s="27">
        <f>VLOOKUP($C717, '[2]county pop 2010-2020'!$H$2:$T$3195,P$1,0)</f>
        <v>41889</v>
      </c>
      <c r="Q717" s="27">
        <f>VLOOKUP($C717, '[2]county pop 2010-2020'!$H$2:$T$3195,Q$1,0)</f>
        <v>42159</v>
      </c>
      <c r="R717" s="27">
        <f>VLOOKUP($C717, '[2]county pop 2010-2020'!$H$2:$T$3195,R$1,0)</f>
        <v>42084</v>
      </c>
      <c r="S717" s="27">
        <f>VLOOKUP($C717, '[2]county pop 2010-2020'!$H$2:$T$3195,S$1,0)</f>
        <v>42281</v>
      </c>
      <c r="T717" s="27">
        <f>VLOOKUP($C717, '[2]county pop 2010-2020'!$H$2:$T$3195,T$1,0)</f>
        <v>42306</v>
      </c>
      <c r="U717" s="27">
        <f>VLOOKUP($C717, '[2]county pop 2010-2020'!$H$2:$T$3195,U$1,0)</f>
        <v>42329</v>
      </c>
      <c r="V717" s="27">
        <f>VLOOKUP($C717, '[2]county pop 2010-2020'!$H$2:$T$3195,V$1,0)</f>
        <v>42463</v>
      </c>
      <c r="W717" s="27">
        <f>VLOOKUP($C717, '[2]county pop 2010-2020'!$H$2:$T$3195,W$1,0)</f>
        <v>42520</v>
      </c>
      <c r="X717" s="27">
        <f>VLOOKUP($C717, '[2]county pop 2010-2020'!$H$2:$T$3195,X$1,0)</f>
        <v>42568</v>
      </c>
      <c r="Y717" s="27">
        <f>VLOOKUP($C717, '[2]county pop 2010-2020'!$H$2:$T$3195,Y$1,0)</f>
        <v>42578</v>
      </c>
      <c r="Z717" s="27">
        <f>VLOOKUP($C717, '[3]ODS_county pop 2020-2022'!$H$2:$K$3196,Z$1,0)</f>
        <v>43643</v>
      </c>
      <c r="AA717" s="27">
        <f>VLOOKUP($C717, '[3]ODS_county pop 2020-2022'!$H$2:$K$3196,AA$1,0)</f>
        <v>43625</v>
      </c>
      <c r="AB717" s="27">
        <f>VLOOKUP($C717, '[3]ODS_county pop 2020-2022'!$H$2:$K$3196,AB$1,0)</f>
        <v>43632</v>
      </c>
    </row>
    <row r="718" spans="1:28" x14ac:dyDescent="0.3">
      <c r="A718" s="20" t="s">
        <v>2115</v>
      </c>
      <c r="B718" s="20" t="s">
        <v>2731</v>
      </c>
      <c r="C718" s="18" t="str">
        <f t="shared" si="14"/>
        <v>.Elkhart County, Indiana</v>
      </c>
      <c r="D718" s="20" t="s">
        <v>2354</v>
      </c>
      <c r="F718" s="27">
        <f>VLOOKUP($C718, '[1]ODS_county pop 2000-2010'!$H$2:$T$3195,F$1,0)</f>
        <v>182793</v>
      </c>
      <c r="G718" s="27">
        <f>VLOOKUP($C718, '[1]ODS_county pop 2000-2010'!$H$2:$T$3195,G$1,0)</f>
        <v>184708</v>
      </c>
      <c r="H718" s="27">
        <f>VLOOKUP($C718, '[1]ODS_county pop 2000-2010'!$H$2:$T$3195,H$1,0)</f>
        <v>184543</v>
      </c>
      <c r="I718" s="27">
        <f>VLOOKUP($C718, '[1]ODS_county pop 2000-2010'!$H$2:$T$3195,I$1,0)</f>
        <v>187149</v>
      </c>
      <c r="J718" s="27">
        <f>VLOOKUP($C718, '[1]ODS_county pop 2000-2010'!$H$2:$T$3195,J$1,0)</f>
        <v>189316</v>
      </c>
      <c r="K718" s="27">
        <f>VLOOKUP($C718, '[1]ODS_county pop 2000-2010'!$H$2:$T$3195,K$1,0)</f>
        <v>192242</v>
      </c>
      <c r="L718" s="27">
        <f>VLOOKUP($C718, '[1]ODS_county pop 2000-2010'!$H$2:$T$3195,L$1,0)</f>
        <v>195047</v>
      </c>
      <c r="M718" s="27">
        <f>VLOOKUP($C718, '[1]ODS_county pop 2000-2010'!$H$2:$T$3195,M$1,0)</f>
        <v>196304</v>
      </c>
      <c r="N718" s="27">
        <f>VLOOKUP($C718, '[1]ODS_county pop 2000-2010'!$H$2:$T$3195,N$1,0)</f>
        <v>197762</v>
      </c>
      <c r="O718" s="27">
        <f>VLOOKUP($C718, '[1]ODS_county pop 2000-2010'!$H$2:$T$3195,O$1,0)</f>
        <v>197514</v>
      </c>
      <c r="P718" s="27">
        <f>VLOOKUP($C718, '[2]county pop 2010-2020'!$H$2:$T$3195,P$1,0)</f>
        <v>197559</v>
      </c>
      <c r="Q718" s="27">
        <f>VLOOKUP($C718, '[2]county pop 2010-2020'!$H$2:$T$3195,Q$1,0)</f>
        <v>198292</v>
      </c>
      <c r="R718" s="27">
        <f>VLOOKUP($C718, '[2]county pop 2010-2020'!$H$2:$T$3195,R$1,0)</f>
        <v>198988</v>
      </c>
      <c r="S718" s="27">
        <f>VLOOKUP($C718, '[2]county pop 2010-2020'!$H$2:$T$3195,S$1,0)</f>
        <v>200225</v>
      </c>
      <c r="T718" s="27">
        <f>VLOOKUP($C718, '[2]county pop 2010-2020'!$H$2:$T$3195,T$1,0)</f>
        <v>201446</v>
      </c>
      <c r="U718" s="27">
        <f>VLOOKUP($C718, '[2]county pop 2010-2020'!$H$2:$T$3195,U$1,0)</f>
        <v>203022</v>
      </c>
      <c r="V718" s="27">
        <f>VLOOKUP($C718, '[2]county pop 2010-2020'!$H$2:$T$3195,V$1,0)</f>
        <v>203626</v>
      </c>
      <c r="W718" s="27">
        <f>VLOOKUP($C718, '[2]county pop 2010-2020'!$H$2:$T$3195,W$1,0)</f>
        <v>204279</v>
      </c>
      <c r="X718" s="27">
        <f>VLOOKUP($C718, '[2]county pop 2010-2020'!$H$2:$T$3195,X$1,0)</f>
        <v>205588</v>
      </c>
      <c r="Y718" s="27">
        <f>VLOOKUP($C718, '[2]county pop 2010-2020'!$H$2:$T$3195,Y$1,0)</f>
        <v>206268</v>
      </c>
      <c r="Z718" s="27">
        <f>VLOOKUP($C718, '[3]ODS_county pop 2020-2022'!$H$2:$K$3196,Z$1,0)</f>
        <v>206983</v>
      </c>
      <c r="AA718" s="27">
        <f>VLOOKUP($C718, '[3]ODS_county pop 2020-2022'!$H$2:$K$3196,AA$1,0)</f>
        <v>207066</v>
      </c>
      <c r="AB718" s="27">
        <f>VLOOKUP($C718, '[3]ODS_county pop 2020-2022'!$H$2:$K$3196,AB$1,0)</f>
        <v>206890</v>
      </c>
    </row>
    <row r="719" spans="1:28" x14ac:dyDescent="0.3">
      <c r="A719" s="20" t="s">
        <v>2115</v>
      </c>
      <c r="B719" s="20" t="s">
        <v>2159</v>
      </c>
      <c r="C719" s="18" t="str">
        <f t="shared" si="14"/>
        <v>.Fayette County, Indiana</v>
      </c>
      <c r="D719" s="20" t="s">
        <v>2354</v>
      </c>
      <c r="F719" s="27">
        <f>VLOOKUP($C719, '[1]ODS_county pop 2000-2010'!$H$2:$T$3195,F$1,0)</f>
        <v>25591</v>
      </c>
      <c r="G719" s="27">
        <f>VLOOKUP($C719, '[1]ODS_county pop 2000-2010'!$H$2:$T$3195,G$1,0)</f>
        <v>25263</v>
      </c>
      <c r="H719" s="27">
        <f>VLOOKUP($C719, '[1]ODS_county pop 2000-2010'!$H$2:$T$3195,H$1,0)</f>
        <v>25094</v>
      </c>
      <c r="I719" s="27">
        <f>VLOOKUP($C719, '[1]ODS_county pop 2000-2010'!$H$2:$T$3195,I$1,0)</f>
        <v>24953</v>
      </c>
      <c r="J719" s="27">
        <f>VLOOKUP($C719, '[1]ODS_county pop 2000-2010'!$H$2:$T$3195,J$1,0)</f>
        <v>24844</v>
      </c>
      <c r="K719" s="27">
        <f>VLOOKUP($C719, '[1]ODS_county pop 2000-2010'!$H$2:$T$3195,K$1,0)</f>
        <v>24700</v>
      </c>
      <c r="L719" s="27">
        <f>VLOOKUP($C719, '[1]ODS_county pop 2000-2010'!$H$2:$T$3195,L$1,0)</f>
        <v>24508</v>
      </c>
      <c r="M719" s="27">
        <f>VLOOKUP($C719, '[1]ODS_county pop 2000-2010'!$H$2:$T$3195,M$1,0)</f>
        <v>24413</v>
      </c>
      <c r="N719" s="27">
        <f>VLOOKUP($C719, '[1]ODS_county pop 2000-2010'!$H$2:$T$3195,N$1,0)</f>
        <v>24384</v>
      </c>
      <c r="O719" s="27">
        <f>VLOOKUP($C719, '[1]ODS_county pop 2000-2010'!$H$2:$T$3195,O$1,0)</f>
        <v>24247</v>
      </c>
      <c r="P719" s="27">
        <f>VLOOKUP($C719, '[2]county pop 2010-2020'!$H$2:$T$3195,P$1,0)</f>
        <v>24277</v>
      </c>
      <c r="Q719" s="27">
        <f>VLOOKUP($C719, '[2]county pop 2010-2020'!$H$2:$T$3195,Q$1,0)</f>
        <v>24152</v>
      </c>
      <c r="R719" s="27">
        <f>VLOOKUP($C719, '[2]county pop 2010-2020'!$H$2:$T$3195,R$1,0)</f>
        <v>23949</v>
      </c>
      <c r="S719" s="27">
        <f>VLOOKUP($C719, '[2]county pop 2010-2020'!$H$2:$T$3195,S$1,0)</f>
        <v>23827</v>
      </c>
      <c r="T719" s="27">
        <f>VLOOKUP($C719, '[2]county pop 2010-2020'!$H$2:$T$3195,T$1,0)</f>
        <v>23443</v>
      </c>
      <c r="U719" s="27">
        <f>VLOOKUP($C719, '[2]county pop 2010-2020'!$H$2:$T$3195,U$1,0)</f>
        <v>23389</v>
      </c>
      <c r="V719" s="27">
        <f>VLOOKUP($C719, '[2]county pop 2010-2020'!$H$2:$T$3195,V$1,0)</f>
        <v>23246</v>
      </c>
      <c r="W719" s="27">
        <f>VLOOKUP($C719, '[2]county pop 2010-2020'!$H$2:$T$3195,W$1,0)</f>
        <v>23138</v>
      </c>
      <c r="X719" s="27">
        <f>VLOOKUP($C719, '[2]county pop 2010-2020'!$H$2:$T$3195,X$1,0)</f>
        <v>23026</v>
      </c>
      <c r="Y719" s="27">
        <f>VLOOKUP($C719, '[2]county pop 2010-2020'!$H$2:$T$3195,Y$1,0)</f>
        <v>23038</v>
      </c>
      <c r="Z719" s="27">
        <f>VLOOKUP($C719, '[3]ODS_county pop 2020-2022'!$H$2:$K$3196,Z$1,0)</f>
        <v>23362</v>
      </c>
      <c r="AA719" s="27">
        <f>VLOOKUP($C719, '[3]ODS_county pop 2020-2022'!$H$2:$K$3196,AA$1,0)</f>
        <v>23376</v>
      </c>
      <c r="AB719" s="27">
        <f>VLOOKUP($C719, '[3]ODS_county pop 2020-2022'!$H$2:$K$3196,AB$1,0)</f>
        <v>23349</v>
      </c>
    </row>
    <row r="720" spans="1:28" x14ac:dyDescent="0.3">
      <c r="A720" s="20" t="s">
        <v>2115</v>
      </c>
      <c r="B720" s="20" t="s">
        <v>2568</v>
      </c>
      <c r="C720" s="18" t="str">
        <f t="shared" si="14"/>
        <v>.Floyd County, Indiana</v>
      </c>
      <c r="D720" s="20" t="s">
        <v>2084</v>
      </c>
      <c r="F720" s="27">
        <f>VLOOKUP($C720, '[1]ODS_county pop 2000-2010'!$H$2:$T$3195,F$1,0)</f>
        <v>70815</v>
      </c>
      <c r="G720" s="27">
        <f>VLOOKUP($C720, '[1]ODS_county pop 2000-2010'!$H$2:$T$3195,G$1,0)</f>
        <v>71441</v>
      </c>
      <c r="H720" s="27">
        <f>VLOOKUP($C720, '[1]ODS_county pop 2000-2010'!$H$2:$T$3195,H$1,0)</f>
        <v>71407</v>
      </c>
      <c r="I720" s="27">
        <f>VLOOKUP($C720, '[1]ODS_county pop 2000-2010'!$H$2:$T$3195,I$1,0)</f>
        <v>71219</v>
      </c>
      <c r="J720" s="27">
        <f>VLOOKUP($C720, '[1]ODS_county pop 2000-2010'!$H$2:$T$3195,J$1,0)</f>
        <v>71465</v>
      </c>
      <c r="K720" s="27">
        <f>VLOOKUP($C720, '[1]ODS_county pop 2000-2010'!$H$2:$T$3195,K$1,0)</f>
        <v>71905</v>
      </c>
      <c r="L720" s="27">
        <f>VLOOKUP($C720, '[1]ODS_county pop 2000-2010'!$H$2:$T$3195,L$1,0)</f>
        <v>72358</v>
      </c>
      <c r="M720" s="27">
        <f>VLOOKUP($C720, '[1]ODS_county pop 2000-2010'!$H$2:$T$3195,M$1,0)</f>
        <v>72876</v>
      </c>
      <c r="N720" s="27">
        <f>VLOOKUP($C720, '[1]ODS_county pop 2000-2010'!$H$2:$T$3195,N$1,0)</f>
        <v>73775</v>
      </c>
      <c r="O720" s="27">
        <f>VLOOKUP($C720, '[1]ODS_county pop 2000-2010'!$H$2:$T$3195,O$1,0)</f>
        <v>74284</v>
      </c>
      <c r="P720" s="27">
        <f>VLOOKUP($C720, '[2]county pop 2010-2020'!$H$2:$T$3195,P$1,0)</f>
        <v>74578</v>
      </c>
      <c r="Q720" s="27">
        <f>VLOOKUP($C720, '[2]county pop 2010-2020'!$H$2:$T$3195,Q$1,0)</f>
        <v>74987</v>
      </c>
      <c r="R720" s="27">
        <f>VLOOKUP($C720, '[2]county pop 2010-2020'!$H$2:$T$3195,R$1,0)</f>
        <v>75284</v>
      </c>
      <c r="S720" s="27">
        <f>VLOOKUP($C720, '[2]county pop 2010-2020'!$H$2:$T$3195,S$1,0)</f>
        <v>76053</v>
      </c>
      <c r="T720" s="27">
        <f>VLOOKUP($C720, '[2]county pop 2010-2020'!$H$2:$T$3195,T$1,0)</f>
        <v>76138</v>
      </c>
      <c r="U720" s="27">
        <f>VLOOKUP($C720, '[2]county pop 2010-2020'!$H$2:$T$3195,U$1,0)</f>
        <v>76559</v>
      </c>
      <c r="V720" s="27">
        <f>VLOOKUP($C720, '[2]county pop 2010-2020'!$H$2:$T$3195,V$1,0)</f>
        <v>76801</v>
      </c>
      <c r="W720" s="27">
        <f>VLOOKUP($C720, '[2]county pop 2010-2020'!$H$2:$T$3195,W$1,0)</f>
        <v>77043</v>
      </c>
      <c r="X720" s="27">
        <f>VLOOKUP($C720, '[2]county pop 2010-2020'!$H$2:$T$3195,X$1,0)</f>
        <v>77870</v>
      </c>
      <c r="Y720" s="27">
        <f>VLOOKUP($C720, '[2]county pop 2010-2020'!$H$2:$T$3195,Y$1,0)</f>
        <v>78601</v>
      </c>
      <c r="Z720" s="27">
        <f>VLOOKUP($C720, '[3]ODS_county pop 2020-2022'!$H$2:$K$3196,Z$1,0)</f>
        <v>80509</v>
      </c>
      <c r="AA720" s="27">
        <f>VLOOKUP($C720, '[3]ODS_county pop 2020-2022'!$H$2:$K$3196,AA$1,0)</f>
        <v>80606</v>
      </c>
      <c r="AB720" s="27">
        <f>VLOOKUP($C720, '[3]ODS_county pop 2020-2022'!$H$2:$K$3196,AB$1,0)</f>
        <v>80714</v>
      </c>
    </row>
    <row r="721" spans="1:28" x14ac:dyDescent="0.3">
      <c r="A721" s="20" t="s">
        <v>2115</v>
      </c>
      <c r="B721" s="20" t="s">
        <v>2732</v>
      </c>
      <c r="C721" s="18" t="str">
        <f t="shared" si="14"/>
        <v>.Fountain County, Indiana</v>
      </c>
      <c r="D721" s="20" t="s">
        <v>2354</v>
      </c>
      <c r="F721" s="27">
        <f>VLOOKUP($C721, '[1]ODS_county pop 2000-2010'!$H$2:$T$3195,F$1,0)</f>
        <v>17962</v>
      </c>
      <c r="G721" s="27">
        <f>VLOOKUP($C721, '[1]ODS_county pop 2000-2010'!$H$2:$T$3195,G$1,0)</f>
        <v>17752</v>
      </c>
      <c r="H721" s="27">
        <f>VLOOKUP($C721, '[1]ODS_county pop 2000-2010'!$H$2:$T$3195,H$1,0)</f>
        <v>17825</v>
      </c>
      <c r="I721" s="27">
        <f>VLOOKUP($C721, '[1]ODS_county pop 2000-2010'!$H$2:$T$3195,I$1,0)</f>
        <v>17738</v>
      </c>
      <c r="J721" s="27">
        <f>VLOOKUP($C721, '[1]ODS_county pop 2000-2010'!$H$2:$T$3195,J$1,0)</f>
        <v>17578</v>
      </c>
      <c r="K721" s="27">
        <f>VLOOKUP($C721, '[1]ODS_county pop 2000-2010'!$H$2:$T$3195,K$1,0)</f>
        <v>17436</v>
      </c>
      <c r="L721" s="27">
        <f>VLOOKUP($C721, '[1]ODS_county pop 2000-2010'!$H$2:$T$3195,L$1,0)</f>
        <v>17459</v>
      </c>
      <c r="M721" s="27">
        <f>VLOOKUP($C721, '[1]ODS_county pop 2000-2010'!$H$2:$T$3195,M$1,0)</f>
        <v>17396</v>
      </c>
      <c r="N721" s="27">
        <f>VLOOKUP($C721, '[1]ODS_county pop 2000-2010'!$H$2:$T$3195,N$1,0)</f>
        <v>17356</v>
      </c>
      <c r="O721" s="27">
        <f>VLOOKUP($C721, '[1]ODS_county pop 2000-2010'!$H$2:$T$3195,O$1,0)</f>
        <v>17183</v>
      </c>
      <c r="P721" s="27">
        <f>VLOOKUP($C721, '[2]county pop 2010-2020'!$H$2:$T$3195,P$1,0)</f>
        <v>17240</v>
      </c>
      <c r="Q721" s="27">
        <f>VLOOKUP($C721, '[2]county pop 2010-2020'!$H$2:$T$3195,Q$1,0)</f>
        <v>17161</v>
      </c>
      <c r="R721" s="27">
        <f>VLOOKUP($C721, '[2]county pop 2010-2020'!$H$2:$T$3195,R$1,0)</f>
        <v>17123</v>
      </c>
      <c r="S721" s="27">
        <f>VLOOKUP($C721, '[2]county pop 2010-2020'!$H$2:$T$3195,S$1,0)</f>
        <v>16886</v>
      </c>
      <c r="T721" s="27">
        <f>VLOOKUP($C721, '[2]county pop 2010-2020'!$H$2:$T$3195,T$1,0)</f>
        <v>16697</v>
      </c>
      <c r="U721" s="27">
        <f>VLOOKUP($C721, '[2]county pop 2010-2020'!$H$2:$T$3195,U$1,0)</f>
        <v>16543</v>
      </c>
      <c r="V721" s="27">
        <f>VLOOKUP($C721, '[2]county pop 2010-2020'!$H$2:$T$3195,V$1,0)</f>
        <v>16464</v>
      </c>
      <c r="W721" s="27">
        <f>VLOOKUP($C721, '[2]county pop 2010-2020'!$H$2:$T$3195,W$1,0)</f>
        <v>16442</v>
      </c>
      <c r="X721" s="27">
        <f>VLOOKUP($C721, '[2]county pop 2010-2020'!$H$2:$T$3195,X$1,0)</f>
        <v>16439</v>
      </c>
      <c r="Y721" s="27">
        <f>VLOOKUP($C721, '[2]county pop 2010-2020'!$H$2:$T$3195,Y$1,0)</f>
        <v>16425</v>
      </c>
      <c r="Z721" s="27">
        <f>VLOOKUP($C721, '[3]ODS_county pop 2020-2022'!$H$2:$K$3196,Z$1,0)</f>
        <v>16483</v>
      </c>
      <c r="AA721" s="27">
        <f>VLOOKUP($C721, '[3]ODS_county pop 2020-2022'!$H$2:$K$3196,AA$1,0)</f>
        <v>16466</v>
      </c>
      <c r="AB721" s="27">
        <f>VLOOKUP($C721, '[3]ODS_county pop 2020-2022'!$H$2:$K$3196,AB$1,0)</f>
        <v>16574</v>
      </c>
    </row>
    <row r="722" spans="1:28" x14ac:dyDescent="0.3">
      <c r="A722" s="20" t="s">
        <v>2115</v>
      </c>
      <c r="B722" s="20" t="s">
        <v>2162</v>
      </c>
      <c r="C722" s="18" t="str">
        <f t="shared" si="14"/>
        <v>.Franklin County, Indiana</v>
      </c>
      <c r="D722" s="20" t="s">
        <v>2354</v>
      </c>
      <c r="F722" s="27">
        <f>VLOOKUP($C722, '[1]ODS_county pop 2000-2010'!$H$2:$T$3195,F$1,0)</f>
        <v>22187</v>
      </c>
      <c r="G722" s="27">
        <f>VLOOKUP($C722, '[1]ODS_county pop 2000-2010'!$H$2:$T$3195,G$1,0)</f>
        <v>22315</v>
      </c>
      <c r="H722" s="27">
        <f>VLOOKUP($C722, '[1]ODS_county pop 2000-2010'!$H$2:$T$3195,H$1,0)</f>
        <v>22475</v>
      </c>
      <c r="I722" s="27">
        <f>VLOOKUP($C722, '[1]ODS_county pop 2000-2010'!$H$2:$T$3195,I$1,0)</f>
        <v>22700</v>
      </c>
      <c r="J722" s="27">
        <f>VLOOKUP($C722, '[1]ODS_county pop 2000-2010'!$H$2:$T$3195,J$1,0)</f>
        <v>22852</v>
      </c>
      <c r="K722" s="27">
        <f>VLOOKUP($C722, '[1]ODS_county pop 2000-2010'!$H$2:$T$3195,K$1,0)</f>
        <v>23049</v>
      </c>
      <c r="L722" s="27">
        <f>VLOOKUP($C722, '[1]ODS_county pop 2000-2010'!$H$2:$T$3195,L$1,0)</f>
        <v>23122</v>
      </c>
      <c r="M722" s="27">
        <f>VLOOKUP($C722, '[1]ODS_county pop 2000-2010'!$H$2:$T$3195,M$1,0)</f>
        <v>23276</v>
      </c>
      <c r="N722" s="27">
        <f>VLOOKUP($C722, '[1]ODS_county pop 2000-2010'!$H$2:$T$3195,N$1,0)</f>
        <v>23330</v>
      </c>
      <c r="O722" s="27">
        <f>VLOOKUP($C722, '[1]ODS_county pop 2000-2010'!$H$2:$T$3195,O$1,0)</f>
        <v>23195</v>
      </c>
      <c r="P722" s="27">
        <f>VLOOKUP($C722, '[2]county pop 2010-2020'!$H$2:$T$3195,P$1,0)</f>
        <v>23087</v>
      </c>
      <c r="Q722" s="27">
        <f>VLOOKUP($C722, '[2]county pop 2010-2020'!$H$2:$T$3195,Q$1,0)</f>
        <v>23041</v>
      </c>
      <c r="R722" s="27">
        <f>VLOOKUP($C722, '[2]county pop 2010-2020'!$H$2:$T$3195,R$1,0)</f>
        <v>23036</v>
      </c>
      <c r="S722" s="27">
        <f>VLOOKUP($C722, '[2]county pop 2010-2020'!$H$2:$T$3195,S$1,0)</f>
        <v>22980</v>
      </c>
      <c r="T722" s="27">
        <f>VLOOKUP($C722, '[2]county pop 2010-2020'!$H$2:$T$3195,T$1,0)</f>
        <v>22993</v>
      </c>
      <c r="U722" s="27">
        <f>VLOOKUP($C722, '[2]county pop 2010-2020'!$H$2:$T$3195,U$1,0)</f>
        <v>22953</v>
      </c>
      <c r="V722" s="27">
        <f>VLOOKUP($C722, '[2]county pop 2010-2020'!$H$2:$T$3195,V$1,0)</f>
        <v>22774</v>
      </c>
      <c r="W722" s="27">
        <f>VLOOKUP($C722, '[2]county pop 2010-2020'!$H$2:$T$3195,W$1,0)</f>
        <v>22702</v>
      </c>
      <c r="X722" s="27">
        <f>VLOOKUP($C722, '[2]county pop 2010-2020'!$H$2:$T$3195,X$1,0)</f>
        <v>22752</v>
      </c>
      <c r="Y722" s="27">
        <f>VLOOKUP($C722, '[2]county pop 2010-2020'!$H$2:$T$3195,Y$1,0)</f>
        <v>22763</v>
      </c>
      <c r="Z722" s="27">
        <f>VLOOKUP($C722, '[3]ODS_county pop 2020-2022'!$H$2:$K$3196,Z$1,0)</f>
        <v>22793</v>
      </c>
      <c r="AA722" s="27">
        <f>VLOOKUP($C722, '[3]ODS_county pop 2020-2022'!$H$2:$K$3196,AA$1,0)</f>
        <v>22857</v>
      </c>
      <c r="AB722" s="27">
        <f>VLOOKUP($C722, '[3]ODS_county pop 2020-2022'!$H$2:$K$3196,AB$1,0)</f>
        <v>23028</v>
      </c>
    </row>
    <row r="723" spans="1:28" x14ac:dyDescent="0.3">
      <c r="A723" s="20" t="s">
        <v>2115</v>
      </c>
      <c r="B723" s="20" t="s">
        <v>2314</v>
      </c>
      <c r="C723" s="18" t="str">
        <f t="shared" si="14"/>
        <v>.Fulton County, Indiana</v>
      </c>
      <c r="D723" s="20" t="s">
        <v>2354</v>
      </c>
      <c r="F723" s="27">
        <f>VLOOKUP($C723, '[1]ODS_county pop 2000-2010'!$H$2:$T$3195,F$1,0)</f>
        <v>20502</v>
      </c>
      <c r="G723" s="27">
        <f>VLOOKUP($C723, '[1]ODS_county pop 2000-2010'!$H$2:$T$3195,G$1,0)</f>
        <v>20509</v>
      </c>
      <c r="H723" s="27">
        <f>VLOOKUP($C723, '[1]ODS_county pop 2000-2010'!$H$2:$T$3195,H$1,0)</f>
        <v>20464</v>
      </c>
      <c r="I723" s="27">
        <f>VLOOKUP($C723, '[1]ODS_county pop 2000-2010'!$H$2:$T$3195,I$1,0)</f>
        <v>20379</v>
      </c>
      <c r="J723" s="27">
        <f>VLOOKUP($C723, '[1]ODS_county pop 2000-2010'!$H$2:$T$3195,J$1,0)</f>
        <v>20466</v>
      </c>
      <c r="K723" s="27">
        <f>VLOOKUP($C723, '[1]ODS_county pop 2000-2010'!$H$2:$T$3195,K$1,0)</f>
        <v>20540</v>
      </c>
      <c r="L723" s="27">
        <f>VLOOKUP($C723, '[1]ODS_county pop 2000-2010'!$H$2:$T$3195,L$1,0)</f>
        <v>20563</v>
      </c>
      <c r="M723" s="27">
        <f>VLOOKUP($C723, '[1]ODS_county pop 2000-2010'!$H$2:$T$3195,M$1,0)</f>
        <v>20571</v>
      </c>
      <c r="N723" s="27">
        <f>VLOOKUP($C723, '[1]ODS_county pop 2000-2010'!$H$2:$T$3195,N$1,0)</f>
        <v>20670</v>
      </c>
      <c r="O723" s="27">
        <f>VLOOKUP($C723, '[1]ODS_county pop 2000-2010'!$H$2:$T$3195,O$1,0)</f>
        <v>20772</v>
      </c>
      <c r="P723" s="27">
        <f>VLOOKUP($C723, '[2]county pop 2010-2020'!$H$2:$T$3195,P$1,0)</f>
        <v>20836</v>
      </c>
      <c r="Q723" s="27">
        <f>VLOOKUP($C723, '[2]county pop 2010-2020'!$H$2:$T$3195,Q$1,0)</f>
        <v>20734</v>
      </c>
      <c r="R723" s="27">
        <f>VLOOKUP($C723, '[2]county pop 2010-2020'!$H$2:$T$3195,R$1,0)</f>
        <v>20639</v>
      </c>
      <c r="S723" s="27">
        <f>VLOOKUP($C723, '[2]county pop 2010-2020'!$H$2:$T$3195,S$1,0)</f>
        <v>20455</v>
      </c>
      <c r="T723" s="27">
        <f>VLOOKUP($C723, '[2]county pop 2010-2020'!$H$2:$T$3195,T$1,0)</f>
        <v>20522</v>
      </c>
      <c r="U723" s="27">
        <f>VLOOKUP($C723, '[2]county pop 2010-2020'!$H$2:$T$3195,U$1,0)</f>
        <v>20346</v>
      </c>
      <c r="V723" s="27">
        <f>VLOOKUP($C723, '[2]county pop 2010-2020'!$H$2:$T$3195,V$1,0)</f>
        <v>20150</v>
      </c>
      <c r="W723" s="27">
        <f>VLOOKUP($C723, '[2]county pop 2010-2020'!$H$2:$T$3195,W$1,0)</f>
        <v>20022</v>
      </c>
      <c r="X723" s="27">
        <f>VLOOKUP($C723, '[2]county pop 2010-2020'!$H$2:$T$3195,X$1,0)</f>
        <v>20113</v>
      </c>
      <c r="Y723" s="27">
        <f>VLOOKUP($C723, '[2]county pop 2010-2020'!$H$2:$T$3195,Y$1,0)</f>
        <v>20042</v>
      </c>
      <c r="Z723" s="27">
        <f>VLOOKUP($C723, '[3]ODS_county pop 2020-2022'!$H$2:$K$3196,Z$1,0)</f>
        <v>20469</v>
      </c>
      <c r="AA723" s="27">
        <f>VLOOKUP($C723, '[3]ODS_county pop 2020-2022'!$H$2:$K$3196,AA$1,0)</f>
        <v>20380</v>
      </c>
      <c r="AB723" s="27">
        <f>VLOOKUP($C723, '[3]ODS_county pop 2020-2022'!$H$2:$K$3196,AB$1,0)</f>
        <v>20327</v>
      </c>
    </row>
    <row r="724" spans="1:28" x14ac:dyDescent="0.3">
      <c r="A724" s="20" t="s">
        <v>2115</v>
      </c>
      <c r="B724" s="20" t="s">
        <v>2733</v>
      </c>
      <c r="C724" s="18" t="str">
        <f t="shared" si="14"/>
        <v>.Gibson County, Indiana</v>
      </c>
      <c r="D724" s="20" t="s">
        <v>2084</v>
      </c>
      <c r="F724" s="27">
        <f>VLOOKUP($C724, '[1]ODS_county pop 2000-2010'!$H$2:$T$3195,F$1,0)</f>
        <v>32473</v>
      </c>
      <c r="G724" s="27">
        <f>VLOOKUP($C724, '[1]ODS_county pop 2000-2010'!$H$2:$T$3195,G$1,0)</f>
        <v>32647</v>
      </c>
      <c r="H724" s="27">
        <f>VLOOKUP($C724, '[1]ODS_county pop 2000-2010'!$H$2:$T$3195,H$1,0)</f>
        <v>32684</v>
      </c>
      <c r="I724" s="27">
        <f>VLOOKUP($C724, '[1]ODS_county pop 2000-2010'!$H$2:$T$3195,I$1,0)</f>
        <v>32934</v>
      </c>
      <c r="J724" s="27">
        <f>VLOOKUP($C724, '[1]ODS_county pop 2000-2010'!$H$2:$T$3195,J$1,0)</f>
        <v>33198</v>
      </c>
      <c r="K724" s="27">
        <f>VLOOKUP($C724, '[1]ODS_county pop 2000-2010'!$H$2:$T$3195,K$1,0)</f>
        <v>33268</v>
      </c>
      <c r="L724" s="27">
        <f>VLOOKUP($C724, '[1]ODS_county pop 2000-2010'!$H$2:$T$3195,L$1,0)</f>
        <v>33429</v>
      </c>
      <c r="M724" s="27">
        <f>VLOOKUP($C724, '[1]ODS_county pop 2000-2010'!$H$2:$T$3195,M$1,0)</f>
        <v>33290</v>
      </c>
      <c r="N724" s="27">
        <f>VLOOKUP($C724, '[1]ODS_county pop 2000-2010'!$H$2:$T$3195,N$1,0)</f>
        <v>33331</v>
      </c>
      <c r="O724" s="27">
        <f>VLOOKUP($C724, '[1]ODS_county pop 2000-2010'!$H$2:$T$3195,O$1,0)</f>
        <v>33345</v>
      </c>
      <c r="P724" s="27">
        <f>VLOOKUP($C724, '[2]county pop 2010-2020'!$H$2:$T$3195,P$1,0)</f>
        <v>33503</v>
      </c>
      <c r="Q724" s="27">
        <f>VLOOKUP($C724, '[2]county pop 2010-2020'!$H$2:$T$3195,Q$1,0)</f>
        <v>33525</v>
      </c>
      <c r="R724" s="27">
        <f>VLOOKUP($C724, '[2]county pop 2010-2020'!$H$2:$T$3195,R$1,0)</f>
        <v>33533</v>
      </c>
      <c r="S724" s="27">
        <f>VLOOKUP($C724, '[2]county pop 2010-2020'!$H$2:$T$3195,S$1,0)</f>
        <v>33491</v>
      </c>
      <c r="T724" s="27">
        <f>VLOOKUP($C724, '[2]county pop 2010-2020'!$H$2:$T$3195,T$1,0)</f>
        <v>33733</v>
      </c>
      <c r="U724" s="27">
        <f>VLOOKUP($C724, '[2]county pop 2010-2020'!$H$2:$T$3195,U$1,0)</f>
        <v>33656</v>
      </c>
      <c r="V724" s="27">
        <f>VLOOKUP($C724, '[2]county pop 2010-2020'!$H$2:$T$3195,V$1,0)</f>
        <v>33669</v>
      </c>
      <c r="W724" s="27">
        <f>VLOOKUP($C724, '[2]county pop 2010-2020'!$H$2:$T$3195,W$1,0)</f>
        <v>33730</v>
      </c>
      <c r="X724" s="27">
        <f>VLOOKUP($C724, '[2]county pop 2010-2020'!$H$2:$T$3195,X$1,0)</f>
        <v>33622</v>
      </c>
      <c r="Y724" s="27">
        <f>VLOOKUP($C724, '[2]county pop 2010-2020'!$H$2:$T$3195,Y$1,0)</f>
        <v>33709</v>
      </c>
      <c r="Z724" s="27">
        <f>VLOOKUP($C724, '[3]ODS_county pop 2020-2022'!$H$2:$K$3196,Z$1,0)</f>
        <v>33055</v>
      </c>
      <c r="AA724" s="27">
        <f>VLOOKUP($C724, '[3]ODS_county pop 2020-2022'!$H$2:$K$3196,AA$1,0)</f>
        <v>32954</v>
      </c>
      <c r="AB724" s="27">
        <f>VLOOKUP($C724, '[3]ODS_county pop 2020-2022'!$H$2:$K$3196,AB$1,0)</f>
        <v>32993</v>
      </c>
    </row>
    <row r="725" spans="1:28" x14ac:dyDescent="0.3">
      <c r="A725" s="20" t="s">
        <v>2115</v>
      </c>
      <c r="B725" s="20" t="s">
        <v>2316</v>
      </c>
      <c r="C725" s="18" t="str">
        <f t="shared" si="14"/>
        <v>.Grant County, Indiana</v>
      </c>
      <c r="D725" s="20" t="s">
        <v>2354</v>
      </c>
      <c r="F725" s="27">
        <f>VLOOKUP($C725, '[1]ODS_county pop 2000-2010'!$H$2:$T$3195,F$1,0)</f>
        <v>73410</v>
      </c>
      <c r="G725" s="27">
        <f>VLOOKUP($C725, '[1]ODS_county pop 2000-2010'!$H$2:$T$3195,G$1,0)</f>
        <v>72905</v>
      </c>
      <c r="H725" s="27">
        <f>VLOOKUP($C725, '[1]ODS_county pop 2000-2010'!$H$2:$T$3195,H$1,0)</f>
        <v>72425</v>
      </c>
      <c r="I725" s="27">
        <f>VLOOKUP($C725, '[1]ODS_county pop 2000-2010'!$H$2:$T$3195,I$1,0)</f>
        <v>72113</v>
      </c>
      <c r="J725" s="27">
        <f>VLOOKUP($C725, '[1]ODS_county pop 2000-2010'!$H$2:$T$3195,J$1,0)</f>
        <v>71479</v>
      </c>
      <c r="K725" s="27">
        <f>VLOOKUP($C725, '[1]ODS_county pop 2000-2010'!$H$2:$T$3195,K$1,0)</f>
        <v>70803</v>
      </c>
      <c r="L725" s="27">
        <f>VLOOKUP($C725, '[1]ODS_county pop 2000-2010'!$H$2:$T$3195,L$1,0)</f>
        <v>70448</v>
      </c>
      <c r="M725" s="27">
        <f>VLOOKUP($C725, '[1]ODS_county pop 2000-2010'!$H$2:$T$3195,M$1,0)</f>
        <v>70012</v>
      </c>
      <c r="N725" s="27">
        <f>VLOOKUP($C725, '[1]ODS_county pop 2000-2010'!$H$2:$T$3195,N$1,0)</f>
        <v>70250</v>
      </c>
      <c r="O725" s="27">
        <f>VLOOKUP($C725, '[1]ODS_county pop 2000-2010'!$H$2:$T$3195,O$1,0)</f>
        <v>70195</v>
      </c>
      <c r="P725" s="27">
        <f>VLOOKUP($C725, '[2]county pop 2010-2020'!$H$2:$T$3195,P$1,0)</f>
        <v>70061</v>
      </c>
      <c r="Q725" s="27">
        <f>VLOOKUP($C725, '[2]county pop 2010-2020'!$H$2:$T$3195,Q$1,0)</f>
        <v>69633</v>
      </c>
      <c r="R725" s="27">
        <f>VLOOKUP($C725, '[2]county pop 2010-2020'!$H$2:$T$3195,R$1,0)</f>
        <v>69110</v>
      </c>
      <c r="S725" s="27">
        <f>VLOOKUP($C725, '[2]county pop 2010-2020'!$H$2:$T$3195,S$1,0)</f>
        <v>68887</v>
      </c>
      <c r="T725" s="27">
        <f>VLOOKUP($C725, '[2]county pop 2010-2020'!$H$2:$T$3195,T$1,0)</f>
        <v>68381</v>
      </c>
      <c r="U725" s="27">
        <f>VLOOKUP($C725, '[2]county pop 2010-2020'!$H$2:$T$3195,U$1,0)</f>
        <v>67543</v>
      </c>
      <c r="V725" s="27">
        <f>VLOOKUP($C725, '[2]county pop 2010-2020'!$H$2:$T$3195,V$1,0)</f>
        <v>66731</v>
      </c>
      <c r="W725" s="27">
        <f>VLOOKUP($C725, '[2]county pop 2010-2020'!$H$2:$T$3195,W$1,0)</f>
        <v>66373</v>
      </c>
      <c r="X725" s="27">
        <f>VLOOKUP($C725, '[2]county pop 2010-2020'!$H$2:$T$3195,X$1,0)</f>
        <v>66112</v>
      </c>
      <c r="Y725" s="27">
        <f>VLOOKUP($C725, '[2]county pop 2010-2020'!$H$2:$T$3195,Y$1,0)</f>
        <v>65836</v>
      </c>
      <c r="Z725" s="27">
        <f>VLOOKUP($C725, '[3]ODS_county pop 2020-2022'!$H$2:$K$3196,Z$1,0)</f>
        <v>66475</v>
      </c>
      <c r="AA725" s="27">
        <f>VLOOKUP($C725, '[3]ODS_county pop 2020-2022'!$H$2:$K$3196,AA$1,0)</f>
        <v>66203</v>
      </c>
      <c r="AB725" s="27">
        <f>VLOOKUP($C725, '[3]ODS_county pop 2020-2022'!$H$2:$K$3196,AB$1,0)</f>
        <v>66022</v>
      </c>
    </row>
    <row r="726" spans="1:28" x14ac:dyDescent="0.3">
      <c r="A726" s="20" t="s">
        <v>2115</v>
      </c>
      <c r="B726" s="20" t="s">
        <v>2168</v>
      </c>
      <c r="C726" s="18" t="str">
        <f t="shared" si="14"/>
        <v>.Greene County, Indiana</v>
      </c>
      <c r="D726" s="20" t="s">
        <v>2084</v>
      </c>
      <c r="F726" s="27">
        <f>VLOOKUP($C726, '[1]ODS_county pop 2000-2010'!$H$2:$T$3195,F$1,0)</f>
        <v>33152</v>
      </c>
      <c r="G726" s="27">
        <f>VLOOKUP($C726, '[1]ODS_county pop 2000-2010'!$H$2:$T$3195,G$1,0)</f>
        <v>33195</v>
      </c>
      <c r="H726" s="27">
        <f>VLOOKUP($C726, '[1]ODS_county pop 2000-2010'!$H$2:$T$3195,H$1,0)</f>
        <v>33052</v>
      </c>
      <c r="I726" s="27">
        <f>VLOOKUP($C726, '[1]ODS_county pop 2000-2010'!$H$2:$T$3195,I$1,0)</f>
        <v>33287</v>
      </c>
      <c r="J726" s="27">
        <f>VLOOKUP($C726, '[1]ODS_county pop 2000-2010'!$H$2:$T$3195,J$1,0)</f>
        <v>33384</v>
      </c>
      <c r="K726" s="27">
        <f>VLOOKUP($C726, '[1]ODS_county pop 2000-2010'!$H$2:$T$3195,K$1,0)</f>
        <v>33320</v>
      </c>
      <c r="L726" s="27">
        <f>VLOOKUP($C726, '[1]ODS_county pop 2000-2010'!$H$2:$T$3195,L$1,0)</f>
        <v>33223</v>
      </c>
      <c r="M726" s="27">
        <f>VLOOKUP($C726, '[1]ODS_county pop 2000-2010'!$H$2:$T$3195,M$1,0)</f>
        <v>33020</v>
      </c>
      <c r="N726" s="27">
        <f>VLOOKUP($C726, '[1]ODS_county pop 2000-2010'!$H$2:$T$3195,N$1,0)</f>
        <v>32977</v>
      </c>
      <c r="O726" s="27">
        <f>VLOOKUP($C726, '[1]ODS_county pop 2000-2010'!$H$2:$T$3195,O$1,0)</f>
        <v>32995</v>
      </c>
      <c r="P726" s="27">
        <f>VLOOKUP($C726, '[2]county pop 2010-2020'!$H$2:$T$3195,P$1,0)</f>
        <v>33165</v>
      </c>
      <c r="Q726" s="27">
        <f>VLOOKUP($C726, '[2]county pop 2010-2020'!$H$2:$T$3195,Q$1,0)</f>
        <v>33034</v>
      </c>
      <c r="R726" s="27">
        <f>VLOOKUP($C726, '[2]county pop 2010-2020'!$H$2:$T$3195,R$1,0)</f>
        <v>32947</v>
      </c>
      <c r="S726" s="27">
        <f>VLOOKUP($C726, '[2]county pop 2010-2020'!$H$2:$T$3195,S$1,0)</f>
        <v>32746</v>
      </c>
      <c r="T726" s="27">
        <f>VLOOKUP($C726, '[2]county pop 2010-2020'!$H$2:$T$3195,T$1,0)</f>
        <v>32654</v>
      </c>
      <c r="U726" s="27">
        <f>VLOOKUP($C726, '[2]county pop 2010-2020'!$H$2:$T$3195,U$1,0)</f>
        <v>32428</v>
      </c>
      <c r="V726" s="27">
        <f>VLOOKUP($C726, '[2]county pop 2010-2020'!$H$2:$T$3195,V$1,0)</f>
        <v>32231</v>
      </c>
      <c r="W726" s="27">
        <f>VLOOKUP($C726, '[2]county pop 2010-2020'!$H$2:$T$3195,W$1,0)</f>
        <v>32194</v>
      </c>
      <c r="X726" s="27">
        <f>VLOOKUP($C726, '[2]county pop 2010-2020'!$H$2:$T$3195,X$1,0)</f>
        <v>32124</v>
      </c>
      <c r="Y726" s="27">
        <f>VLOOKUP($C726, '[2]county pop 2010-2020'!$H$2:$T$3195,Y$1,0)</f>
        <v>32117</v>
      </c>
      <c r="Z726" s="27">
        <f>VLOOKUP($C726, '[3]ODS_county pop 2020-2022'!$H$2:$K$3196,Z$1,0)</f>
        <v>30804</v>
      </c>
      <c r="AA726" s="27">
        <f>VLOOKUP($C726, '[3]ODS_county pop 2020-2022'!$H$2:$K$3196,AA$1,0)</f>
        <v>30826</v>
      </c>
      <c r="AB726" s="27">
        <f>VLOOKUP($C726, '[3]ODS_county pop 2020-2022'!$H$2:$K$3196,AB$1,0)</f>
        <v>31006</v>
      </c>
    </row>
    <row r="727" spans="1:28" x14ac:dyDescent="0.3">
      <c r="A727" s="20" t="s">
        <v>2115</v>
      </c>
      <c r="B727" s="20" t="s">
        <v>2495</v>
      </c>
      <c r="C727" s="18" t="str">
        <f t="shared" si="14"/>
        <v>.Hamilton County, Indiana</v>
      </c>
      <c r="D727" s="20" t="s">
        <v>2354</v>
      </c>
      <c r="F727" s="27">
        <f>VLOOKUP($C727, '[1]ODS_county pop 2000-2010'!$H$2:$T$3195,F$1,0)</f>
        <v>182763</v>
      </c>
      <c r="G727" s="27">
        <f>VLOOKUP($C727, '[1]ODS_county pop 2000-2010'!$H$2:$T$3195,G$1,0)</f>
        <v>194664</v>
      </c>
      <c r="H727" s="27">
        <f>VLOOKUP($C727, '[1]ODS_county pop 2000-2010'!$H$2:$T$3195,H$1,0)</f>
        <v>204721</v>
      </c>
      <c r="I727" s="27">
        <f>VLOOKUP($C727, '[1]ODS_county pop 2000-2010'!$H$2:$T$3195,I$1,0)</f>
        <v>215152</v>
      </c>
      <c r="J727" s="27">
        <f>VLOOKUP($C727, '[1]ODS_county pop 2000-2010'!$H$2:$T$3195,J$1,0)</f>
        <v>225319</v>
      </c>
      <c r="K727" s="27">
        <f>VLOOKUP($C727, '[1]ODS_county pop 2000-2010'!$H$2:$T$3195,K$1,0)</f>
        <v>235039</v>
      </c>
      <c r="L727" s="27">
        <f>VLOOKUP($C727, '[1]ODS_county pop 2000-2010'!$H$2:$T$3195,L$1,0)</f>
        <v>244738</v>
      </c>
      <c r="M727" s="27">
        <f>VLOOKUP($C727, '[1]ODS_county pop 2000-2010'!$H$2:$T$3195,M$1,0)</f>
        <v>253725</v>
      </c>
      <c r="N727" s="27">
        <f>VLOOKUP($C727, '[1]ODS_county pop 2000-2010'!$H$2:$T$3195,N$1,0)</f>
        <v>261974</v>
      </c>
      <c r="O727" s="27">
        <f>VLOOKUP($C727, '[1]ODS_county pop 2000-2010'!$H$2:$T$3195,O$1,0)</f>
        <v>269394</v>
      </c>
      <c r="P727" s="27">
        <f>VLOOKUP($C727, '[2]county pop 2010-2020'!$H$2:$T$3195,P$1,0)</f>
        <v>274569</v>
      </c>
      <c r="Q727" s="27">
        <f>VLOOKUP($C727, '[2]county pop 2010-2020'!$H$2:$T$3195,Q$1,0)</f>
        <v>283405</v>
      </c>
      <c r="R727" s="27">
        <f>VLOOKUP($C727, '[2]county pop 2010-2020'!$H$2:$T$3195,R$1,0)</f>
        <v>289821</v>
      </c>
      <c r="S727" s="27">
        <f>VLOOKUP($C727, '[2]county pop 2010-2020'!$H$2:$T$3195,S$1,0)</f>
        <v>296970</v>
      </c>
      <c r="T727" s="27">
        <f>VLOOKUP($C727, '[2]county pop 2010-2020'!$H$2:$T$3195,T$1,0)</f>
        <v>302921</v>
      </c>
      <c r="U727" s="27">
        <f>VLOOKUP($C727, '[2]county pop 2010-2020'!$H$2:$T$3195,U$1,0)</f>
        <v>308623</v>
      </c>
      <c r="V727" s="27">
        <f>VLOOKUP($C727, '[2]county pop 2010-2020'!$H$2:$T$3195,V$1,0)</f>
        <v>316221</v>
      </c>
      <c r="W727" s="27">
        <f>VLOOKUP($C727, '[2]county pop 2010-2020'!$H$2:$T$3195,W$1,0)</f>
        <v>323225</v>
      </c>
      <c r="X727" s="27">
        <f>VLOOKUP($C727, '[2]county pop 2010-2020'!$H$2:$T$3195,X$1,0)</f>
        <v>330635</v>
      </c>
      <c r="Y727" s="27">
        <f>VLOOKUP($C727, '[2]county pop 2010-2020'!$H$2:$T$3195,Y$1,0)</f>
        <v>337955</v>
      </c>
      <c r="Z727" s="27">
        <f>VLOOKUP($C727, '[3]ODS_county pop 2020-2022'!$H$2:$K$3196,Z$1,0)</f>
        <v>348966</v>
      </c>
      <c r="AA727" s="27">
        <f>VLOOKUP($C727, '[3]ODS_county pop 2020-2022'!$H$2:$K$3196,AA$1,0)</f>
        <v>357330</v>
      </c>
      <c r="AB727" s="27">
        <f>VLOOKUP($C727, '[3]ODS_county pop 2020-2022'!$H$2:$K$3196,AB$1,0)</f>
        <v>364921</v>
      </c>
    </row>
    <row r="728" spans="1:28" x14ac:dyDescent="0.3">
      <c r="A728" s="20" t="s">
        <v>2115</v>
      </c>
      <c r="B728" s="20" t="s">
        <v>2578</v>
      </c>
      <c r="C728" s="18" t="str">
        <f t="shared" si="14"/>
        <v>.Hancock County, Indiana</v>
      </c>
      <c r="D728" s="20" t="s">
        <v>2354</v>
      </c>
      <c r="F728" s="27">
        <f>VLOOKUP($C728, '[1]ODS_county pop 2000-2010'!$H$2:$T$3195,F$1,0)</f>
        <v>55439</v>
      </c>
      <c r="G728" s="27">
        <f>VLOOKUP($C728, '[1]ODS_county pop 2000-2010'!$H$2:$T$3195,G$1,0)</f>
        <v>56729</v>
      </c>
      <c r="H728" s="27">
        <f>VLOOKUP($C728, '[1]ODS_county pop 2000-2010'!$H$2:$T$3195,H$1,0)</f>
        <v>58223</v>
      </c>
      <c r="I728" s="27">
        <f>VLOOKUP($C728, '[1]ODS_county pop 2000-2010'!$H$2:$T$3195,I$1,0)</f>
        <v>59606</v>
      </c>
      <c r="J728" s="27">
        <f>VLOOKUP($C728, '[1]ODS_county pop 2000-2010'!$H$2:$T$3195,J$1,0)</f>
        <v>60922</v>
      </c>
      <c r="K728" s="27">
        <f>VLOOKUP($C728, '[1]ODS_county pop 2000-2010'!$H$2:$T$3195,K$1,0)</f>
        <v>63045</v>
      </c>
      <c r="L728" s="27">
        <f>VLOOKUP($C728, '[1]ODS_county pop 2000-2010'!$H$2:$T$3195,L$1,0)</f>
        <v>65402</v>
      </c>
      <c r="M728" s="27">
        <f>VLOOKUP($C728, '[1]ODS_county pop 2000-2010'!$H$2:$T$3195,M$1,0)</f>
        <v>67115</v>
      </c>
      <c r="N728" s="27">
        <f>VLOOKUP($C728, '[1]ODS_county pop 2000-2010'!$H$2:$T$3195,N$1,0)</f>
        <v>68107</v>
      </c>
      <c r="O728" s="27">
        <f>VLOOKUP($C728, '[1]ODS_county pop 2000-2010'!$H$2:$T$3195,O$1,0)</f>
        <v>69183</v>
      </c>
      <c r="P728" s="27">
        <f>VLOOKUP($C728, '[2]county pop 2010-2020'!$H$2:$T$3195,P$1,0)</f>
        <v>70002</v>
      </c>
      <c r="Q728" s="27">
        <f>VLOOKUP($C728, '[2]county pop 2010-2020'!$H$2:$T$3195,Q$1,0)</f>
        <v>70373</v>
      </c>
      <c r="R728" s="27">
        <f>VLOOKUP($C728, '[2]county pop 2010-2020'!$H$2:$T$3195,R$1,0)</f>
        <v>70594</v>
      </c>
      <c r="S728" s="27">
        <f>VLOOKUP($C728, '[2]county pop 2010-2020'!$H$2:$T$3195,S$1,0)</f>
        <v>71000</v>
      </c>
      <c r="T728" s="27">
        <f>VLOOKUP($C728, '[2]county pop 2010-2020'!$H$2:$T$3195,T$1,0)</f>
        <v>71773</v>
      </c>
      <c r="U728" s="27">
        <f>VLOOKUP($C728, '[2]county pop 2010-2020'!$H$2:$T$3195,U$1,0)</f>
        <v>72441</v>
      </c>
      <c r="V728" s="27">
        <f>VLOOKUP($C728, '[2]county pop 2010-2020'!$H$2:$T$3195,V$1,0)</f>
        <v>73790</v>
      </c>
      <c r="W728" s="27">
        <f>VLOOKUP($C728, '[2]county pop 2010-2020'!$H$2:$T$3195,W$1,0)</f>
        <v>75040</v>
      </c>
      <c r="X728" s="27">
        <f>VLOOKUP($C728, '[2]county pop 2010-2020'!$H$2:$T$3195,X$1,0)</f>
        <v>76521</v>
      </c>
      <c r="Y728" s="27">
        <f>VLOOKUP($C728, '[2]county pop 2010-2020'!$H$2:$T$3195,Y$1,0)</f>
        <v>78159</v>
      </c>
      <c r="Z728" s="27">
        <f>VLOOKUP($C728, '[3]ODS_county pop 2020-2022'!$H$2:$K$3196,Z$1,0)</f>
        <v>80187</v>
      </c>
      <c r="AA728" s="27">
        <f>VLOOKUP($C728, '[3]ODS_county pop 2020-2022'!$H$2:$K$3196,AA$1,0)</f>
        <v>81855</v>
      </c>
      <c r="AB728" s="27">
        <f>VLOOKUP($C728, '[3]ODS_county pop 2020-2022'!$H$2:$K$3196,AB$1,0)</f>
        <v>83070</v>
      </c>
    </row>
    <row r="729" spans="1:28" x14ac:dyDescent="0.3">
      <c r="A729" s="20" t="s">
        <v>2115</v>
      </c>
      <c r="B729" s="20" t="s">
        <v>2734</v>
      </c>
      <c r="C729" s="18" t="str">
        <f t="shared" si="14"/>
        <v>.Harrison County, Indiana</v>
      </c>
      <c r="D729" s="20" t="s">
        <v>2084</v>
      </c>
      <c r="F729" s="27">
        <f>VLOOKUP($C729, '[1]ODS_county pop 2000-2010'!$H$2:$T$3195,F$1,0)</f>
        <v>34354</v>
      </c>
      <c r="G729" s="27">
        <f>VLOOKUP($C729, '[1]ODS_county pop 2000-2010'!$H$2:$T$3195,G$1,0)</f>
        <v>34863</v>
      </c>
      <c r="H729" s="27">
        <f>VLOOKUP($C729, '[1]ODS_county pop 2000-2010'!$H$2:$T$3195,H$1,0)</f>
        <v>35408</v>
      </c>
      <c r="I729" s="27">
        <f>VLOOKUP($C729, '[1]ODS_county pop 2000-2010'!$H$2:$T$3195,I$1,0)</f>
        <v>35934</v>
      </c>
      <c r="J729" s="27">
        <f>VLOOKUP($C729, '[1]ODS_county pop 2000-2010'!$H$2:$T$3195,J$1,0)</f>
        <v>36736</v>
      </c>
      <c r="K729" s="27">
        <f>VLOOKUP($C729, '[1]ODS_county pop 2000-2010'!$H$2:$T$3195,K$1,0)</f>
        <v>37354</v>
      </c>
      <c r="L729" s="27">
        <f>VLOOKUP($C729, '[1]ODS_county pop 2000-2010'!$H$2:$T$3195,L$1,0)</f>
        <v>37766</v>
      </c>
      <c r="M729" s="27">
        <f>VLOOKUP($C729, '[1]ODS_county pop 2000-2010'!$H$2:$T$3195,M$1,0)</f>
        <v>38142</v>
      </c>
      <c r="N729" s="27">
        <f>VLOOKUP($C729, '[1]ODS_county pop 2000-2010'!$H$2:$T$3195,N$1,0)</f>
        <v>38628</v>
      </c>
      <c r="O729" s="27">
        <f>VLOOKUP($C729, '[1]ODS_county pop 2000-2010'!$H$2:$T$3195,O$1,0)</f>
        <v>39148</v>
      </c>
      <c r="P729" s="27">
        <f>VLOOKUP($C729, '[2]county pop 2010-2020'!$H$2:$T$3195,P$1,0)</f>
        <v>39364</v>
      </c>
      <c r="Q729" s="27">
        <f>VLOOKUP($C729, '[2]county pop 2010-2020'!$H$2:$T$3195,Q$1,0)</f>
        <v>39187</v>
      </c>
      <c r="R729" s="27">
        <f>VLOOKUP($C729, '[2]county pop 2010-2020'!$H$2:$T$3195,R$1,0)</f>
        <v>39014</v>
      </c>
      <c r="S729" s="27">
        <f>VLOOKUP($C729, '[2]county pop 2010-2020'!$H$2:$T$3195,S$1,0)</f>
        <v>39002</v>
      </c>
      <c r="T729" s="27">
        <f>VLOOKUP($C729, '[2]county pop 2010-2020'!$H$2:$T$3195,T$1,0)</f>
        <v>39175</v>
      </c>
      <c r="U729" s="27">
        <f>VLOOKUP($C729, '[2]county pop 2010-2020'!$H$2:$T$3195,U$1,0)</f>
        <v>39537</v>
      </c>
      <c r="V729" s="27">
        <f>VLOOKUP($C729, '[2]county pop 2010-2020'!$H$2:$T$3195,V$1,0)</f>
        <v>39669</v>
      </c>
      <c r="W729" s="27">
        <f>VLOOKUP($C729, '[2]county pop 2010-2020'!$H$2:$T$3195,W$1,0)</f>
        <v>39797</v>
      </c>
      <c r="X729" s="27">
        <f>VLOOKUP($C729, '[2]county pop 2010-2020'!$H$2:$T$3195,X$1,0)</f>
        <v>40258</v>
      </c>
      <c r="Y729" s="27">
        <f>VLOOKUP($C729, '[2]county pop 2010-2020'!$H$2:$T$3195,Y$1,0)</f>
        <v>40552</v>
      </c>
      <c r="Z729" s="27">
        <f>VLOOKUP($C729, '[3]ODS_county pop 2020-2022'!$H$2:$K$3196,Z$1,0)</f>
        <v>39662</v>
      </c>
      <c r="AA729" s="27">
        <f>VLOOKUP($C729, '[3]ODS_county pop 2020-2022'!$H$2:$K$3196,AA$1,0)</f>
        <v>39817</v>
      </c>
      <c r="AB729" s="27">
        <f>VLOOKUP($C729, '[3]ODS_county pop 2020-2022'!$H$2:$K$3196,AB$1,0)</f>
        <v>39851</v>
      </c>
    </row>
    <row r="730" spans="1:28" x14ac:dyDescent="0.3">
      <c r="A730" s="20" t="s">
        <v>2115</v>
      </c>
      <c r="B730" s="20" t="s">
        <v>2735</v>
      </c>
      <c r="C730" s="18" t="str">
        <f t="shared" si="14"/>
        <v>.Hendricks County, Indiana</v>
      </c>
      <c r="D730" s="20" t="s">
        <v>2354</v>
      </c>
      <c r="F730" s="27">
        <f>VLOOKUP($C730, '[1]ODS_county pop 2000-2010'!$H$2:$T$3195,F$1,0)</f>
        <v>104051</v>
      </c>
      <c r="G730" s="27">
        <f>VLOOKUP($C730, '[1]ODS_county pop 2000-2010'!$H$2:$T$3195,G$1,0)</f>
        <v>110144</v>
      </c>
      <c r="H730" s="27">
        <f>VLOOKUP($C730, '[1]ODS_county pop 2000-2010'!$H$2:$T$3195,H$1,0)</f>
        <v>115206</v>
      </c>
      <c r="I730" s="27">
        <f>VLOOKUP($C730, '[1]ODS_county pop 2000-2010'!$H$2:$T$3195,I$1,0)</f>
        <v>119340</v>
      </c>
      <c r="J730" s="27">
        <f>VLOOKUP($C730, '[1]ODS_county pop 2000-2010'!$H$2:$T$3195,J$1,0)</f>
        <v>124115</v>
      </c>
      <c r="K730" s="27">
        <f>VLOOKUP($C730, '[1]ODS_county pop 2000-2010'!$H$2:$T$3195,K$1,0)</f>
        <v>128082</v>
      </c>
      <c r="L730" s="27">
        <f>VLOOKUP($C730, '[1]ODS_county pop 2000-2010'!$H$2:$T$3195,L$1,0)</f>
        <v>132350</v>
      </c>
      <c r="M730" s="27">
        <f>VLOOKUP($C730, '[1]ODS_county pop 2000-2010'!$H$2:$T$3195,M$1,0)</f>
        <v>137267</v>
      </c>
      <c r="N730" s="27">
        <f>VLOOKUP($C730, '[1]ODS_county pop 2000-2010'!$H$2:$T$3195,N$1,0)</f>
        <v>140710</v>
      </c>
      <c r="O730" s="27">
        <f>VLOOKUP($C730, '[1]ODS_county pop 2000-2010'!$H$2:$T$3195,O$1,0)</f>
        <v>143944</v>
      </c>
      <c r="P730" s="27">
        <f>VLOOKUP($C730, '[2]county pop 2010-2020'!$H$2:$T$3195,P$1,0)</f>
        <v>145448</v>
      </c>
      <c r="Q730" s="27">
        <f>VLOOKUP($C730, '[2]county pop 2010-2020'!$H$2:$T$3195,Q$1,0)</f>
        <v>148678</v>
      </c>
      <c r="R730" s="27">
        <f>VLOOKUP($C730, '[2]county pop 2010-2020'!$H$2:$T$3195,R$1,0)</f>
        <v>150761</v>
      </c>
      <c r="S730" s="27">
        <f>VLOOKUP($C730, '[2]county pop 2010-2020'!$H$2:$T$3195,S$1,0)</f>
        <v>153596</v>
      </c>
      <c r="T730" s="27">
        <f>VLOOKUP($C730, '[2]county pop 2010-2020'!$H$2:$T$3195,T$1,0)</f>
        <v>155906</v>
      </c>
      <c r="U730" s="27">
        <f>VLOOKUP($C730, '[2]county pop 2010-2020'!$H$2:$T$3195,U$1,0)</f>
        <v>157848</v>
      </c>
      <c r="V730" s="27">
        <f>VLOOKUP($C730, '[2]county pop 2010-2020'!$H$2:$T$3195,V$1,0)</f>
        <v>160459</v>
      </c>
      <c r="W730" s="27">
        <f>VLOOKUP($C730, '[2]county pop 2010-2020'!$H$2:$T$3195,W$1,0)</f>
        <v>163637</v>
      </c>
      <c r="X730" s="27">
        <f>VLOOKUP($C730, '[2]county pop 2010-2020'!$H$2:$T$3195,X$1,0)</f>
        <v>166759</v>
      </c>
      <c r="Y730" s="27">
        <f>VLOOKUP($C730, '[2]county pop 2010-2020'!$H$2:$T$3195,Y$1,0)</f>
        <v>169924</v>
      </c>
      <c r="Z730" s="27">
        <f>VLOOKUP($C730, '[3]ODS_county pop 2020-2022'!$H$2:$K$3196,Z$1,0)</f>
        <v>175575</v>
      </c>
      <c r="AA730" s="27">
        <f>VLOOKUP($C730, '[3]ODS_county pop 2020-2022'!$H$2:$K$3196,AA$1,0)</f>
        <v>179555</v>
      </c>
      <c r="AB730" s="27">
        <f>VLOOKUP($C730, '[3]ODS_county pop 2020-2022'!$H$2:$K$3196,AB$1,0)</f>
        <v>182534</v>
      </c>
    </row>
    <row r="731" spans="1:28" x14ac:dyDescent="0.3">
      <c r="A731" s="20" t="s">
        <v>2115</v>
      </c>
      <c r="B731" s="20" t="s">
        <v>2174</v>
      </c>
      <c r="C731" s="18" t="str">
        <f t="shared" si="14"/>
        <v>.Henry County, Indiana</v>
      </c>
      <c r="D731" s="20" t="s">
        <v>2354</v>
      </c>
      <c r="F731" s="27">
        <f>VLOOKUP($C731, '[1]ODS_county pop 2000-2010'!$H$2:$T$3195,F$1,0)</f>
        <v>48511</v>
      </c>
      <c r="G731" s="27">
        <f>VLOOKUP($C731, '[1]ODS_county pop 2000-2010'!$H$2:$T$3195,G$1,0)</f>
        <v>48397</v>
      </c>
      <c r="H731" s="27">
        <f>VLOOKUP($C731, '[1]ODS_county pop 2000-2010'!$H$2:$T$3195,H$1,0)</f>
        <v>48258</v>
      </c>
      <c r="I731" s="27">
        <f>VLOOKUP($C731, '[1]ODS_county pop 2000-2010'!$H$2:$T$3195,I$1,0)</f>
        <v>48145</v>
      </c>
      <c r="J731" s="27">
        <f>VLOOKUP($C731, '[1]ODS_county pop 2000-2010'!$H$2:$T$3195,J$1,0)</f>
        <v>48184</v>
      </c>
      <c r="K731" s="27">
        <f>VLOOKUP($C731, '[1]ODS_county pop 2000-2010'!$H$2:$T$3195,K$1,0)</f>
        <v>48064</v>
      </c>
      <c r="L731" s="27">
        <f>VLOOKUP($C731, '[1]ODS_county pop 2000-2010'!$H$2:$T$3195,L$1,0)</f>
        <v>48375</v>
      </c>
      <c r="M731" s="27">
        <f>VLOOKUP($C731, '[1]ODS_county pop 2000-2010'!$H$2:$T$3195,M$1,0)</f>
        <v>48030</v>
      </c>
      <c r="N731" s="27">
        <f>VLOOKUP($C731, '[1]ODS_county pop 2000-2010'!$H$2:$T$3195,N$1,0)</f>
        <v>49420</v>
      </c>
      <c r="O731" s="27">
        <f>VLOOKUP($C731, '[1]ODS_county pop 2000-2010'!$H$2:$T$3195,O$1,0)</f>
        <v>49305</v>
      </c>
      <c r="P731" s="27">
        <f>VLOOKUP($C731, '[2]county pop 2010-2020'!$H$2:$T$3195,P$1,0)</f>
        <v>49462</v>
      </c>
      <c r="Q731" s="27">
        <f>VLOOKUP($C731, '[2]county pop 2010-2020'!$H$2:$T$3195,Q$1,0)</f>
        <v>49221</v>
      </c>
      <c r="R731" s="27">
        <f>VLOOKUP($C731, '[2]county pop 2010-2020'!$H$2:$T$3195,R$1,0)</f>
        <v>49118</v>
      </c>
      <c r="S731" s="27">
        <f>VLOOKUP($C731, '[2]county pop 2010-2020'!$H$2:$T$3195,S$1,0)</f>
        <v>48847</v>
      </c>
      <c r="T731" s="27">
        <f>VLOOKUP($C731, '[2]county pop 2010-2020'!$H$2:$T$3195,T$1,0)</f>
        <v>48887</v>
      </c>
      <c r="U731" s="27">
        <f>VLOOKUP($C731, '[2]county pop 2010-2020'!$H$2:$T$3195,U$1,0)</f>
        <v>48662</v>
      </c>
      <c r="V731" s="27">
        <f>VLOOKUP($C731, '[2]county pop 2010-2020'!$H$2:$T$3195,V$1,0)</f>
        <v>48349</v>
      </c>
      <c r="W731" s="27">
        <f>VLOOKUP($C731, '[2]county pop 2010-2020'!$H$2:$T$3195,W$1,0)</f>
        <v>48178</v>
      </c>
      <c r="X731" s="27">
        <f>VLOOKUP($C731, '[2]county pop 2010-2020'!$H$2:$T$3195,X$1,0)</f>
        <v>48205</v>
      </c>
      <c r="Y731" s="27">
        <f>VLOOKUP($C731, '[2]county pop 2010-2020'!$H$2:$T$3195,Y$1,0)</f>
        <v>48025</v>
      </c>
      <c r="Z731" s="27">
        <f>VLOOKUP($C731, '[3]ODS_county pop 2020-2022'!$H$2:$K$3196,Z$1,0)</f>
        <v>48903</v>
      </c>
      <c r="AA731" s="27">
        <f>VLOOKUP($C731, '[3]ODS_county pop 2020-2022'!$H$2:$K$3196,AA$1,0)</f>
        <v>49036</v>
      </c>
      <c r="AB731" s="27">
        <f>VLOOKUP($C731, '[3]ODS_county pop 2020-2022'!$H$2:$K$3196,AB$1,0)</f>
        <v>48915</v>
      </c>
    </row>
    <row r="732" spans="1:28" x14ac:dyDescent="0.3">
      <c r="A732" s="20" t="s">
        <v>2115</v>
      </c>
      <c r="B732" s="20" t="s">
        <v>2319</v>
      </c>
      <c r="C732" s="18" t="str">
        <f t="shared" si="14"/>
        <v>.Howard County, Indiana</v>
      </c>
      <c r="D732" s="20" t="s">
        <v>2354</v>
      </c>
      <c r="F732" s="27">
        <f>VLOOKUP($C732, '[1]ODS_county pop 2000-2010'!$H$2:$T$3195,F$1,0)</f>
        <v>84961</v>
      </c>
      <c r="G732" s="27">
        <f>VLOOKUP($C732, '[1]ODS_county pop 2000-2010'!$H$2:$T$3195,G$1,0)</f>
        <v>84909</v>
      </c>
      <c r="H732" s="27">
        <f>VLOOKUP($C732, '[1]ODS_county pop 2000-2010'!$H$2:$T$3195,H$1,0)</f>
        <v>84563</v>
      </c>
      <c r="I732" s="27">
        <f>VLOOKUP($C732, '[1]ODS_county pop 2000-2010'!$H$2:$T$3195,I$1,0)</f>
        <v>84538</v>
      </c>
      <c r="J732" s="27">
        <f>VLOOKUP($C732, '[1]ODS_county pop 2000-2010'!$H$2:$T$3195,J$1,0)</f>
        <v>84291</v>
      </c>
      <c r="K732" s="27">
        <f>VLOOKUP($C732, '[1]ODS_county pop 2000-2010'!$H$2:$T$3195,K$1,0)</f>
        <v>84382</v>
      </c>
      <c r="L732" s="27">
        <f>VLOOKUP($C732, '[1]ODS_county pop 2000-2010'!$H$2:$T$3195,L$1,0)</f>
        <v>83943</v>
      </c>
      <c r="M732" s="27">
        <f>VLOOKUP($C732, '[1]ODS_county pop 2000-2010'!$H$2:$T$3195,M$1,0)</f>
        <v>83743</v>
      </c>
      <c r="N732" s="27">
        <f>VLOOKUP($C732, '[1]ODS_county pop 2000-2010'!$H$2:$T$3195,N$1,0)</f>
        <v>83472</v>
      </c>
      <c r="O732" s="27">
        <f>VLOOKUP($C732, '[1]ODS_county pop 2000-2010'!$H$2:$T$3195,O$1,0)</f>
        <v>82701</v>
      </c>
      <c r="P732" s="27">
        <f>VLOOKUP($C732, '[2]county pop 2010-2020'!$H$2:$T$3195,P$1,0)</f>
        <v>82752</v>
      </c>
      <c r="Q732" s="27">
        <f>VLOOKUP($C732, '[2]county pop 2010-2020'!$H$2:$T$3195,Q$1,0)</f>
        <v>82805</v>
      </c>
      <c r="R732" s="27">
        <f>VLOOKUP($C732, '[2]county pop 2010-2020'!$H$2:$T$3195,R$1,0)</f>
        <v>82853</v>
      </c>
      <c r="S732" s="27">
        <f>VLOOKUP($C732, '[2]county pop 2010-2020'!$H$2:$T$3195,S$1,0)</f>
        <v>82761</v>
      </c>
      <c r="T732" s="27">
        <f>VLOOKUP($C732, '[2]county pop 2010-2020'!$H$2:$T$3195,T$1,0)</f>
        <v>82633</v>
      </c>
      <c r="U732" s="27">
        <f>VLOOKUP($C732, '[2]county pop 2010-2020'!$H$2:$T$3195,U$1,0)</f>
        <v>82378</v>
      </c>
      <c r="V732" s="27">
        <f>VLOOKUP($C732, '[2]county pop 2010-2020'!$H$2:$T$3195,V$1,0)</f>
        <v>82395</v>
      </c>
      <c r="W732" s="27">
        <f>VLOOKUP($C732, '[2]county pop 2010-2020'!$H$2:$T$3195,W$1,0)</f>
        <v>82302</v>
      </c>
      <c r="X732" s="27">
        <f>VLOOKUP($C732, '[2]county pop 2010-2020'!$H$2:$T$3195,X$1,0)</f>
        <v>82339</v>
      </c>
      <c r="Y732" s="27">
        <f>VLOOKUP($C732, '[2]county pop 2010-2020'!$H$2:$T$3195,Y$1,0)</f>
        <v>82660</v>
      </c>
      <c r="Z732" s="27">
        <f>VLOOKUP($C732, '[3]ODS_county pop 2020-2022'!$H$2:$K$3196,Z$1,0)</f>
        <v>83588</v>
      </c>
      <c r="AA732" s="27">
        <f>VLOOKUP($C732, '[3]ODS_county pop 2020-2022'!$H$2:$K$3196,AA$1,0)</f>
        <v>83642</v>
      </c>
      <c r="AB732" s="27">
        <f>VLOOKUP($C732, '[3]ODS_county pop 2020-2022'!$H$2:$K$3196,AB$1,0)</f>
        <v>83574</v>
      </c>
    </row>
    <row r="733" spans="1:28" x14ac:dyDescent="0.3">
      <c r="A733" s="20" t="s">
        <v>2115</v>
      </c>
      <c r="B733" s="20" t="s">
        <v>2736</v>
      </c>
      <c r="C733" s="18" t="str">
        <f t="shared" si="14"/>
        <v>.Huntington County, Indiana</v>
      </c>
      <c r="D733" s="20" t="s">
        <v>2354</v>
      </c>
      <c r="F733" s="27">
        <f>VLOOKUP($C733, '[1]ODS_county pop 2000-2010'!$H$2:$T$3195,F$1,0)</f>
        <v>38078</v>
      </c>
      <c r="G733" s="27">
        <f>VLOOKUP($C733, '[1]ODS_county pop 2000-2010'!$H$2:$T$3195,G$1,0)</f>
        <v>37877</v>
      </c>
      <c r="H733" s="27">
        <f>VLOOKUP($C733, '[1]ODS_county pop 2000-2010'!$H$2:$T$3195,H$1,0)</f>
        <v>37992</v>
      </c>
      <c r="I733" s="27">
        <f>VLOOKUP($C733, '[1]ODS_county pop 2000-2010'!$H$2:$T$3195,I$1,0)</f>
        <v>37875</v>
      </c>
      <c r="J733" s="27">
        <f>VLOOKUP($C733, '[1]ODS_county pop 2000-2010'!$H$2:$T$3195,J$1,0)</f>
        <v>37768</v>
      </c>
      <c r="K733" s="27">
        <f>VLOOKUP($C733, '[1]ODS_county pop 2000-2010'!$H$2:$T$3195,K$1,0)</f>
        <v>37650</v>
      </c>
      <c r="L733" s="27">
        <f>VLOOKUP($C733, '[1]ODS_county pop 2000-2010'!$H$2:$T$3195,L$1,0)</f>
        <v>37601</v>
      </c>
      <c r="M733" s="27">
        <f>VLOOKUP($C733, '[1]ODS_county pop 2000-2010'!$H$2:$T$3195,M$1,0)</f>
        <v>37447</v>
      </c>
      <c r="N733" s="27">
        <f>VLOOKUP($C733, '[1]ODS_county pop 2000-2010'!$H$2:$T$3195,N$1,0)</f>
        <v>37244</v>
      </c>
      <c r="O733" s="27">
        <f>VLOOKUP($C733, '[1]ODS_county pop 2000-2010'!$H$2:$T$3195,O$1,0)</f>
        <v>37205</v>
      </c>
      <c r="P733" s="27">
        <f>VLOOKUP($C733, '[2]county pop 2010-2020'!$H$2:$T$3195,P$1,0)</f>
        <v>37124</v>
      </c>
      <c r="Q733" s="27">
        <f>VLOOKUP($C733, '[2]county pop 2010-2020'!$H$2:$T$3195,Q$1,0)</f>
        <v>37169</v>
      </c>
      <c r="R733" s="27">
        <f>VLOOKUP($C733, '[2]county pop 2010-2020'!$H$2:$T$3195,R$1,0)</f>
        <v>36983</v>
      </c>
      <c r="S733" s="27">
        <f>VLOOKUP($C733, '[2]county pop 2010-2020'!$H$2:$T$3195,S$1,0)</f>
        <v>36786</v>
      </c>
      <c r="T733" s="27">
        <f>VLOOKUP($C733, '[2]county pop 2010-2020'!$H$2:$T$3195,T$1,0)</f>
        <v>36624</v>
      </c>
      <c r="U733" s="27">
        <f>VLOOKUP($C733, '[2]county pop 2010-2020'!$H$2:$T$3195,U$1,0)</f>
        <v>36535</v>
      </c>
      <c r="V733" s="27">
        <f>VLOOKUP($C733, '[2]county pop 2010-2020'!$H$2:$T$3195,V$1,0)</f>
        <v>36313</v>
      </c>
      <c r="W733" s="27">
        <f>VLOOKUP($C733, '[2]county pop 2010-2020'!$H$2:$T$3195,W$1,0)</f>
        <v>36253</v>
      </c>
      <c r="X733" s="27">
        <f>VLOOKUP($C733, '[2]county pop 2010-2020'!$H$2:$T$3195,X$1,0)</f>
        <v>36249</v>
      </c>
      <c r="Y733" s="27">
        <f>VLOOKUP($C733, '[2]county pop 2010-2020'!$H$2:$T$3195,Y$1,0)</f>
        <v>36544</v>
      </c>
      <c r="Z733" s="27">
        <f>VLOOKUP($C733, '[3]ODS_county pop 2020-2022'!$H$2:$K$3196,Z$1,0)</f>
        <v>36646</v>
      </c>
      <c r="AA733" s="27">
        <f>VLOOKUP($C733, '[3]ODS_county pop 2020-2022'!$H$2:$K$3196,AA$1,0)</f>
        <v>36792</v>
      </c>
      <c r="AB733" s="27">
        <f>VLOOKUP($C733, '[3]ODS_county pop 2020-2022'!$H$2:$K$3196,AB$1,0)</f>
        <v>36834</v>
      </c>
    </row>
    <row r="734" spans="1:28" x14ac:dyDescent="0.3">
      <c r="A734" s="20" t="s">
        <v>2115</v>
      </c>
      <c r="B734" s="20" t="s">
        <v>2180</v>
      </c>
      <c r="C734" s="18" t="str">
        <f t="shared" si="14"/>
        <v>.Jackson County, Indiana</v>
      </c>
      <c r="D734" s="20" t="s">
        <v>2084</v>
      </c>
      <c r="F734" s="27">
        <f>VLOOKUP($C734, '[1]ODS_county pop 2000-2010'!$H$2:$T$3195,F$1,0)</f>
        <v>41397</v>
      </c>
      <c r="G734" s="27">
        <f>VLOOKUP($C734, '[1]ODS_county pop 2000-2010'!$H$2:$T$3195,G$1,0)</f>
        <v>41343</v>
      </c>
      <c r="H734" s="27">
        <f>VLOOKUP($C734, '[1]ODS_county pop 2000-2010'!$H$2:$T$3195,H$1,0)</f>
        <v>41335</v>
      </c>
      <c r="I734" s="27">
        <f>VLOOKUP($C734, '[1]ODS_county pop 2000-2010'!$H$2:$T$3195,I$1,0)</f>
        <v>41403</v>
      </c>
      <c r="J734" s="27">
        <f>VLOOKUP($C734, '[1]ODS_county pop 2000-2010'!$H$2:$T$3195,J$1,0)</f>
        <v>41417</v>
      </c>
      <c r="K734" s="27">
        <f>VLOOKUP($C734, '[1]ODS_county pop 2000-2010'!$H$2:$T$3195,K$1,0)</f>
        <v>41683</v>
      </c>
      <c r="L734" s="27">
        <f>VLOOKUP($C734, '[1]ODS_county pop 2000-2010'!$H$2:$T$3195,L$1,0)</f>
        <v>41725</v>
      </c>
      <c r="M734" s="27">
        <f>VLOOKUP($C734, '[1]ODS_county pop 2000-2010'!$H$2:$T$3195,M$1,0)</f>
        <v>41693</v>
      </c>
      <c r="N734" s="27">
        <f>VLOOKUP($C734, '[1]ODS_county pop 2000-2010'!$H$2:$T$3195,N$1,0)</f>
        <v>41705</v>
      </c>
      <c r="O734" s="27">
        <f>VLOOKUP($C734, '[1]ODS_county pop 2000-2010'!$H$2:$T$3195,O$1,0)</f>
        <v>41798</v>
      </c>
      <c r="P734" s="27">
        <f>VLOOKUP($C734, '[2]county pop 2010-2020'!$H$2:$T$3195,P$1,0)</f>
        <v>42376</v>
      </c>
      <c r="Q734" s="27">
        <f>VLOOKUP($C734, '[2]county pop 2010-2020'!$H$2:$T$3195,Q$1,0)</f>
        <v>42922</v>
      </c>
      <c r="R734" s="27">
        <f>VLOOKUP($C734, '[2]county pop 2010-2020'!$H$2:$T$3195,R$1,0)</f>
        <v>42996</v>
      </c>
      <c r="S734" s="27">
        <f>VLOOKUP($C734, '[2]county pop 2010-2020'!$H$2:$T$3195,S$1,0)</f>
        <v>43450</v>
      </c>
      <c r="T734" s="27">
        <f>VLOOKUP($C734, '[2]county pop 2010-2020'!$H$2:$T$3195,T$1,0)</f>
        <v>43719</v>
      </c>
      <c r="U734" s="27">
        <f>VLOOKUP($C734, '[2]county pop 2010-2020'!$H$2:$T$3195,U$1,0)</f>
        <v>43892</v>
      </c>
      <c r="V734" s="27">
        <f>VLOOKUP($C734, '[2]county pop 2010-2020'!$H$2:$T$3195,V$1,0)</f>
        <v>43991</v>
      </c>
      <c r="W734" s="27">
        <f>VLOOKUP($C734, '[2]county pop 2010-2020'!$H$2:$T$3195,W$1,0)</f>
        <v>43942</v>
      </c>
      <c r="X734" s="27">
        <f>VLOOKUP($C734, '[2]county pop 2010-2020'!$H$2:$T$3195,X$1,0)</f>
        <v>44049</v>
      </c>
      <c r="Y734" s="27">
        <f>VLOOKUP($C734, '[2]county pop 2010-2020'!$H$2:$T$3195,Y$1,0)</f>
        <v>44179</v>
      </c>
      <c r="Z734" s="27">
        <f>VLOOKUP($C734, '[3]ODS_county pop 2020-2022'!$H$2:$K$3196,Z$1,0)</f>
        <v>46461</v>
      </c>
      <c r="AA734" s="27">
        <f>VLOOKUP($C734, '[3]ODS_county pop 2020-2022'!$H$2:$K$3196,AA$1,0)</f>
        <v>46285</v>
      </c>
      <c r="AB734" s="27">
        <f>VLOOKUP($C734, '[3]ODS_county pop 2020-2022'!$H$2:$K$3196,AB$1,0)</f>
        <v>46300</v>
      </c>
    </row>
    <row r="735" spans="1:28" x14ac:dyDescent="0.3">
      <c r="A735" s="20" t="s">
        <v>2115</v>
      </c>
      <c r="B735" s="20" t="s">
        <v>2584</v>
      </c>
      <c r="C735" s="18" t="str">
        <f t="shared" si="14"/>
        <v>.Jasper County, Indiana</v>
      </c>
      <c r="D735" s="20" t="s">
        <v>2354</v>
      </c>
      <c r="F735" s="27">
        <f>VLOOKUP($C735, '[1]ODS_county pop 2000-2010'!$H$2:$T$3195,F$1,0)</f>
        <v>30192</v>
      </c>
      <c r="G735" s="27">
        <f>VLOOKUP($C735, '[1]ODS_county pop 2000-2010'!$H$2:$T$3195,G$1,0)</f>
        <v>30417</v>
      </c>
      <c r="H735" s="27">
        <f>VLOOKUP($C735, '[1]ODS_county pop 2000-2010'!$H$2:$T$3195,H$1,0)</f>
        <v>30664</v>
      </c>
      <c r="I735" s="27">
        <f>VLOOKUP($C735, '[1]ODS_county pop 2000-2010'!$H$2:$T$3195,I$1,0)</f>
        <v>31133</v>
      </c>
      <c r="J735" s="27">
        <f>VLOOKUP($C735, '[1]ODS_county pop 2000-2010'!$H$2:$T$3195,J$1,0)</f>
        <v>31503</v>
      </c>
      <c r="K735" s="27">
        <f>VLOOKUP($C735, '[1]ODS_county pop 2000-2010'!$H$2:$T$3195,K$1,0)</f>
        <v>31763</v>
      </c>
      <c r="L735" s="27">
        <f>VLOOKUP($C735, '[1]ODS_county pop 2000-2010'!$H$2:$T$3195,L$1,0)</f>
        <v>32419</v>
      </c>
      <c r="M735" s="27">
        <f>VLOOKUP($C735, '[1]ODS_county pop 2000-2010'!$H$2:$T$3195,M$1,0)</f>
        <v>32894</v>
      </c>
      <c r="N735" s="27">
        <f>VLOOKUP($C735, '[1]ODS_county pop 2000-2010'!$H$2:$T$3195,N$1,0)</f>
        <v>33155</v>
      </c>
      <c r="O735" s="27">
        <f>VLOOKUP($C735, '[1]ODS_county pop 2000-2010'!$H$2:$T$3195,O$1,0)</f>
        <v>33278</v>
      </c>
      <c r="P735" s="27">
        <f>VLOOKUP($C735, '[2]county pop 2010-2020'!$H$2:$T$3195,P$1,0)</f>
        <v>33478</v>
      </c>
      <c r="Q735" s="27">
        <f>VLOOKUP($C735, '[2]county pop 2010-2020'!$H$2:$T$3195,Q$1,0)</f>
        <v>33429</v>
      </c>
      <c r="R735" s="27">
        <f>VLOOKUP($C735, '[2]county pop 2010-2020'!$H$2:$T$3195,R$1,0)</f>
        <v>33498</v>
      </c>
      <c r="S735" s="27">
        <f>VLOOKUP($C735, '[2]county pop 2010-2020'!$H$2:$T$3195,S$1,0)</f>
        <v>33432</v>
      </c>
      <c r="T735" s="27">
        <f>VLOOKUP($C735, '[2]county pop 2010-2020'!$H$2:$T$3195,T$1,0)</f>
        <v>33523</v>
      </c>
      <c r="U735" s="27">
        <f>VLOOKUP($C735, '[2]county pop 2010-2020'!$H$2:$T$3195,U$1,0)</f>
        <v>33498</v>
      </c>
      <c r="V735" s="27">
        <f>VLOOKUP($C735, '[2]county pop 2010-2020'!$H$2:$T$3195,V$1,0)</f>
        <v>33414</v>
      </c>
      <c r="W735" s="27">
        <f>VLOOKUP($C735, '[2]county pop 2010-2020'!$H$2:$T$3195,W$1,0)</f>
        <v>33439</v>
      </c>
      <c r="X735" s="27">
        <f>VLOOKUP($C735, '[2]county pop 2010-2020'!$H$2:$T$3195,X$1,0)</f>
        <v>33356</v>
      </c>
      <c r="Y735" s="27">
        <f>VLOOKUP($C735, '[2]county pop 2010-2020'!$H$2:$T$3195,Y$1,0)</f>
        <v>33516</v>
      </c>
      <c r="Z735" s="27">
        <f>VLOOKUP($C735, '[3]ODS_county pop 2020-2022'!$H$2:$K$3196,Z$1,0)</f>
        <v>32892</v>
      </c>
      <c r="AA735" s="27">
        <f>VLOOKUP($C735, '[3]ODS_county pop 2020-2022'!$H$2:$K$3196,AA$1,0)</f>
        <v>33113</v>
      </c>
      <c r="AB735" s="27">
        <f>VLOOKUP($C735, '[3]ODS_county pop 2020-2022'!$H$2:$K$3196,AB$1,0)</f>
        <v>33281</v>
      </c>
    </row>
    <row r="736" spans="1:28" x14ac:dyDescent="0.3">
      <c r="A736" s="20" t="s">
        <v>2115</v>
      </c>
      <c r="B736" s="20" t="s">
        <v>2737</v>
      </c>
      <c r="C736" s="18" t="str">
        <f t="shared" si="14"/>
        <v>.Jay County, Indiana</v>
      </c>
      <c r="D736" s="20" t="s">
        <v>2354</v>
      </c>
      <c r="F736" s="27">
        <f>VLOOKUP($C736, '[1]ODS_county pop 2000-2010'!$H$2:$T$3195,F$1,0)</f>
        <v>21815</v>
      </c>
      <c r="G736" s="27">
        <f>VLOOKUP($C736, '[1]ODS_county pop 2000-2010'!$H$2:$T$3195,G$1,0)</f>
        <v>21726</v>
      </c>
      <c r="H736" s="27">
        <f>VLOOKUP($C736, '[1]ODS_county pop 2000-2010'!$H$2:$T$3195,H$1,0)</f>
        <v>21713</v>
      </c>
      <c r="I736" s="27">
        <f>VLOOKUP($C736, '[1]ODS_county pop 2000-2010'!$H$2:$T$3195,I$1,0)</f>
        <v>21681</v>
      </c>
      <c r="J736" s="27">
        <f>VLOOKUP($C736, '[1]ODS_county pop 2000-2010'!$H$2:$T$3195,J$1,0)</f>
        <v>21651</v>
      </c>
      <c r="K736" s="27">
        <f>VLOOKUP($C736, '[1]ODS_county pop 2000-2010'!$H$2:$T$3195,K$1,0)</f>
        <v>21595</v>
      </c>
      <c r="L736" s="27">
        <f>VLOOKUP($C736, '[1]ODS_county pop 2000-2010'!$H$2:$T$3195,L$1,0)</f>
        <v>21564</v>
      </c>
      <c r="M736" s="27">
        <f>VLOOKUP($C736, '[1]ODS_county pop 2000-2010'!$H$2:$T$3195,M$1,0)</f>
        <v>21580</v>
      </c>
      <c r="N736" s="27">
        <f>VLOOKUP($C736, '[1]ODS_county pop 2000-2010'!$H$2:$T$3195,N$1,0)</f>
        <v>21467</v>
      </c>
      <c r="O736" s="27">
        <f>VLOOKUP($C736, '[1]ODS_county pop 2000-2010'!$H$2:$T$3195,O$1,0)</f>
        <v>21399</v>
      </c>
      <c r="P736" s="27">
        <f>VLOOKUP($C736, '[2]county pop 2010-2020'!$H$2:$T$3195,P$1,0)</f>
        <v>21253</v>
      </c>
      <c r="Q736" s="27">
        <f>VLOOKUP($C736, '[2]county pop 2010-2020'!$H$2:$T$3195,Q$1,0)</f>
        <v>21336</v>
      </c>
      <c r="R736" s="27">
        <f>VLOOKUP($C736, '[2]county pop 2010-2020'!$H$2:$T$3195,R$1,0)</f>
        <v>21346</v>
      </c>
      <c r="S736" s="27">
        <f>VLOOKUP($C736, '[2]county pop 2010-2020'!$H$2:$T$3195,S$1,0)</f>
        <v>21267</v>
      </c>
      <c r="T736" s="27">
        <f>VLOOKUP($C736, '[2]county pop 2010-2020'!$H$2:$T$3195,T$1,0)</f>
        <v>21135</v>
      </c>
      <c r="U736" s="27">
        <f>VLOOKUP($C736, '[2]county pop 2010-2020'!$H$2:$T$3195,U$1,0)</f>
        <v>21135</v>
      </c>
      <c r="V736" s="27">
        <f>VLOOKUP($C736, '[2]county pop 2010-2020'!$H$2:$T$3195,V$1,0)</f>
        <v>21021</v>
      </c>
      <c r="W736" s="27">
        <f>VLOOKUP($C736, '[2]county pop 2010-2020'!$H$2:$T$3195,W$1,0)</f>
        <v>20879</v>
      </c>
      <c r="X736" s="27">
        <f>VLOOKUP($C736, '[2]county pop 2010-2020'!$H$2:$T$3195,X$1,0)</f>
        <v>20721</v>
      </c>
      <c r="Y736" s="27">
        <f>VLOOKUP($C736, '[2]county pop 2010-2020'!$H$2:$T$3195,Y$1,0)</f>
        <v>20446</v>
      </c>
      <c r="Z736" s="27">
        <f>VLOOKUP($C736, '[3]ODS_county pop 2020-2022'!$H$2:$K$3196,Z$1,0)</f>
        <v>20476</v>
      </c>
      <c r="AA736" s="27">
        <f>VLOOKUP($C736, '[3]ODS_county pop 2020-2022'!$H$2:$K$3196,AA$1,0)</f>
        <v>20309</v>
      </c>
      <c r="AB736" s="27">
        <f>VLOOKUP($C736, '[3]ODS_county pop 2020-2022'!$H$2:$K$3196,AB$1,0)</f>
        <v>20198</v>
      </c>
    </row>
    <row r="737" spans="1:28" x14ac:dyDescent="0.3">
      <c r="A737" s="20" t="s">
        <v>2115</v>
      </c>
      <c r="B737" s="20" t="s">
        <v>2183</v>
      </c>
      <c r="C737" s="18" t="str">
        <f t="shared" si="14"/>
        <v>.Jefferson County, Indiana</v>
      </c>
      <c r="D737" s="20" t="s">
        <v>2084</v>
      </c>
      <c r="F737" s="27">
        <f>VLOOKUP($C737, '[1]ODS_county pop 2000-2010'!$H$2:$T$3195,F$1,0)</f>
        <v>31712</v>
      </c>
      <c r="G737" s="27">
        <f>VLOOKUP($C737, '[1]ODS_county pop 2000-2010'!$H$2:$T$3195,G$1,0)</f>
        <v>31887</v>
      </c>
      <c r="H737" s="27">
        <f>VLOOKUP($C737, '[1]ODS_county pop 2000-2010'!$H$2:$T$3195,H$1,0)</f>
        <v>31871</v>
      </c>
      <c r="I737" s="27">
        <f>VLOOKUP($C737, '[1]ODS_county pop 2000-2010'!$H$2:$T$3195,I$1,0)</f>
        <v>31779</v>
      </c>
      <c r="J737" s="27">
        <f>VLOOKUP($C737, '[1]ODS_county pop 2000-2010'!$H$2:$T$3195,J$1,0)</f>
        <v>31787</v>
      </c>
      <c r="K737" s="27">
        <f>VLOOKUP($C737, '[1]ODS_county pop 2000-2010'!$H$2:$T$3195,K$1,0)</f>
        <v>31998</v>
      </c>
      <c r="L737" s="27">
        <f>VLOOKUP($C737, '[1]ODS_county pop 2000-2010'!$H$2:$T$3195,L$1,0)</f>
        <v>32287</v>
      </c>
      <c r="M737" s="27">
        <f>VLOOKUP($C737, '[1]ODS_county pop 2000-2010'!$H$2:$T$3195,M$1,0)</f>
        <v>32140</v>
      </c>
      <c r="N737" s="27">
        <f>VLOOKUP($C737, '[1]ODS_county pop 2000-2010'!$H$2:$T$3195,N$1,0)</f>
        <v>32586</v>
      </c>
      <c r="O737" s="27">
        <f>VLOOKUP($C737, '[1]ODS_county pop 2000-2010'!$H$2:$T$3195,O$1,0)</f>
        <v>32558</v>
      </c>
      <c r="P737" s="27">
        <f>VLOOKUP($C737, '[2]county pop 2010-2020'!$H$2:$T$3195,P$1,0)</f>
        <v>32428</v>
      </c>
      <c r="Q737" s="27">
        <f>VLOOKUP($C737, '[2]county pop 2010-2020'!$H$2:$T$3195,Q$1,0)</f>
        <v>32273</v>
      </c>
      <c r="R737" s="27">
        <f>VLOOKUP($C737, '[2]county pop 2010-2020'!$H$2:$T$3195,R$1,0)</f>
        <v>32442</v>
      </c>
      <c r="S737" s="27">
        <f>VLOOKUP($C737, '[2]county pop 2010-2020'!$H$2:$T$3195,S$1,0)</f>
        <v>32399</v>
      </c>
      <c r="T737" s="27">
        <f>VLOOKUP($C737, '[2]county pop 2010-2020'!$H$2:$T$3195,T$1,0)</f>
        <v>32412</v>
      </c>
      <c r="U737" s="27">
        <f>VLOOKUP($C737, '[2]county pop 2010-2020'!$H$2:$T$3195,U$1,0)</f>
        <v>32305</v>
      </c>
      <c r="V737" s="27">
        <f>VLOOKUP($C737, '[2]county pop 2010-2020'!$H$2:$T$3195,V$1,0)</f>
        <v>32259</v>
      </c>
      <c r="W737" s="27">
        <f>VLOOKUP($C737, '[2]county pop 2010-2020'!$H$2:$T$3195,W$1,0)</f>
        <v>32031</v>
      </c>
      <c r="X737" s="27">
        <f>VLOOKUP($C737, '[2]county pop 2010-2020'!$H$2:$T$3195,X$1,0)</f>
        <v>32169</v>
      </c>
      <c r="Y737" s="27">
        <f>VLOOKUP($C737, '[2]county pop 2010-2020'!$H$2:$T$3195,Y$1,0)</f>
        <v>32265</v>
      </c>
      <c r="Z737" s="27">
        <f>VLOOKUP($C737, '[3]ODS_county pop 2020-2022'!$H$2:$K$3196,Z$1,0)</f>
        <v>33100</v>
      </c>
      <c r="AA737" s="27">
        <f>VLOOKUP($C737, '[3]ODS_county pop 2020-2022'!$H$2:$K$3196,AA$1,0)</f>
        <v>33119</v>
      </c>
      <c r="AB737" s="27">
        <f>VLOOKUP($C737, '[3]ODS_county pop 2020-2022'!$H$2:$K$3196,AB$1,0)</f>
        <v>32946</v>
      </c>
    </row>
    <row r="738" spans="1:28" x14ac:dyDescent="0.3">
      <c r="A738" s="20" t="s">
        <v>2115</v>
      </c>
      <c r="B738" s="20" t="s">
        <v>2738</v>
      </c>
      <c r="C738" s="18" t="str">
        <f t="shared" si="14"/>
        <v>.Jennings County, Indiana</v>
      </c>
      <c r="D738" s="20" t="s">
        <v>2084</v>
      </c>
      <c r="F738" s="27">
        <f>VLOOKUP($C738, '[1]ODS_county pop 2000-2010'!$H$2:$T$3195,F$1,0)</f>
        <v>27561</v>
      </c>
      <c r="G738" s="27">
        <f>VLOOKUP($C738, '[1]ODS_county pop 2000-2010'!$H$2:$T$3195,G$1,0)</f>
        <v>27932</v>
      </c>
      <c r="H738" s="27">
        <f>VLOOKUP($C738, '[1]ODS_county pop 2000-2010'!$H$2:$T$3195,H$1,0)</f>
        <v>28131</v>
      </c>
      <c r="I738" s="27">
        <f>VLOOKUP($C738, '[1]ODS_county pop 2000-2010'!$H$2:$T$3195,I$1,0)</f>
        <v>28012</v>
      </c>
      <c r="J738" s="27">
        <f>VLOOKUP($C738, '[1]ODS_county pop 2000-2010'!$H$2:$T$3195,J$1,0)</f>
        <v>28202</v>
      </c>
      <c r="K738" s="27">
        <f>VLOOKUP($C738, '[1]ODS_county pop 2000-2010'!$H$2:$T$3195,K$1,0)</f>
        <v>28352</v>
      </c>
      <c r="L738" s="27">
        <f>VLOOKUP($C738, '[1]ODS_county pop 2000-2010'!$H$2:$T$3195,L$1,0)</f>
        <v>28320</v>
      </c>
      <c r="M738" s="27">
        <f>VLOOKUP($C738, '[1]ODS_county pop 2000-2010'!$H$2:$T$3195,M$1,0)</f>
        <v>28502</v>
      </c>
      <c r="N738" s="27">
        <f>VLOOKUP($C738, '[1]ODS_county pop 2000-2010'!$H$2:$T$3195,N$1,0)</f>
        <v>28480</v>
      </c>
      <c r="O738" s="27">
        <f>VLOOKUP($C738, '[1]ODS_county pop 2000-2010'!$H$2:$T$3195,O$1,0)</f>
        <v>28546</v>
      </c>
      <c r="P738" s="27">
        <f>VLOOKUP($C738, '[2]county pop 2010-2020'!$H$2:$T$3195,P$1,0)</f>
        <v>28525</v>
      </c>
      <c r="Q738" s="27">
        <f>VLOOKUP($C738, '[2]county pop 2010-2020'!$H$2:$T$3195,Q$1,0)</f>
        <v>28154</v>
      </c>
      <c r="R738" s="27">
        <f>VLOOKUP($C738, '[2]county pop 2010-2020'!$H$2:$T$3195,R$1,0)</f>
        <v>28150</v>
      </c>
      <c r="S738" s="27">
        <f>VLOOKUP($C738, '[2]county pop 2010-2020'!$H$2:$T$3195,S$1,0)</f>
        <v>28238</v>
      </c>
      <c r="T738" s="27">
        <f>VLOOKUP($C738, '[2]county pop 2010-2020'!$H$2:$T$3195,T$1,0)</f>
        <v>27930</v>
      </c>
      <c r="U738" s="27">
        <f>VLOOKUP($C738, '[2]county pop 2010-2020'!$H$2:$T$3195,U$1,0)</f>
        <v>27847</v>
      </c>
      <c r="V738" s="27">
        <f>VLOOKUP($C738, '[2]county pop 2010-2020'!$H$2:$T$3195,V$1,0)</f>
        <v>27682</v>
      </c>
      <c r="W738" s="27">
        <f>VLOOKUP($C738, '[2]county pop 2010-2020'!$H$2:$T$3195,W$1,0)</f>
        <v>27686</v>
      </c>
      <c r="X738" s="27">
        <f>VLOOKUP($C738, '[2]county pop 2010-2020'!$H$2:$T$3195,X$1,0)</f>
        <v>27650</v>
      </c>
      <c r="Y738" s="27">
        <f>VLOOKUP($C738, '[2]county pop 2010-2020'!$H$2:$T$3195,Y$1,0)</f>
        <v>27662</v>
      </c>
      <c r="Z738" s="27">
        <f>VLOOKUP($C738, '[3]ODS_county pop 2020-2022'!$H$2:$K$3196,Z$1,0)</f>
        <v>27581</v>
      </c>
      <c r="AA738" s="27">
        <f>VLOOKUP($C738, '[3]ODS_county pop 2020-2022'!$H$2:$K$3196,AA$1,0)</f>
        <v>27507</v>
      </c>
      <c r="AB738" s="27">
        <f>VLOOKUP($C738, '[3]ODS_county pop 2020-2022'!$H$2:$K$3196,AB$1,0)</f>
        <v>27536</v>
      </c>
    </row>
    <row r="739" spans="1:28" x14ac:dyDescent="0.3">
      <c r="A739" s="20" t="s">
        <v>2115</v>
      </c>
      <c r="B739" s="20" t="s">
        <v>2322</v>
      </c>
      <c r="C739" s="18" t="str">
        <f t="shared" si="14"/>
        <v>.Johnson County, Indiana</v>
      </c>
      <c r="D739" s="20" t="s">
        <v>2354</v>
      </c>
      <c r="F739" s="27">
        <f>VLOOKUP($C739, '[1]ODS_county pop 2000-2010'!$H$2:$T$3195,F$1,0)</f>
        <v>115181</v>
      </c>
      <c r="G739" s="27">
        <f>VLOOKUP($C739, '[1]ODS_county pop 2000-2010'!$H$2:$T$3195,G$1,0)</f>
        <v>117843</v>
      </c>
      <c r="H739" s="27">
        <f>VLOOKUP($C739, '[1]ODS_county pop 2000-2010'!$H$2:$T$3195,H$1,0)</f>
        <v>120447</v>
      </c>
      <c r="I739" s="27">
        <f>VLOOKUP($C739, '[1]ODS_county pop 2000-2010'!$H$2:$T$3195,I$1,0)</f>
        <v>122202</v>
      </c>
      <c r="J739" s="27">
        <f>VLOOKUP($C739, '[1]ODS_county pop 2000-2010'!$H$2:$T$3195,J$1,0)</f>
        <v>124192</v>
      </c>
      <c r="K739" s="27">
        <f>VLOOKUP($C739, '[1]ODS_county pop 2000-2010'!$H$2:$T$3195,K$1,0)</f>
        <v>126769</v>
      </c>
      <c r="L739" s="27">
        <f>VLOOKUP($C739, '[1]ODS_county pop 2000-2010'!$H$2:$T$3195,L$1,0)</f>
        <v>130512</v>
      </c>
      <c r="M739" s="27">
        <f>VLOOKUP($C739, '[1]ODS_county pop 2000-2010'!$H$2:$T$3195,M$1,0)</f>
        <v>133933</v>
      </c>
      <c r="N739" s="27">
        <f>VLOOKUP($C739, '[1]ODS_county pop 2000-2010'!$H$2:$T$3195,N$1,0)</f>
        <v>136933</v>
      </c>
      <c r="O739" s="27">
        <f>VLOOKUP($C739, '[1]ODS_county pop 2000-2010'!$H$2:$T$3195,O$1,0)</f>
        <v>138584</v>
      </c>
      <c r="P739" s="27">
        <f>VLOOKUP($C739, '[2]county pop 2010-2020'!$H$2:$T$3195,P$1,0)</f>
        <v>139654</v>
      </c>
      <c r="Q739" s="27">
        <f>VLOOKUP($C739, '[2]county pop 2010-2020'!$H$2:$T$3195,Q$1,0)</f>
        <v>141747</v>
      </c>
      <c r="R739" s="27">
        <f>VLOOKUP($C739, '[2]county pop 2010-2020'!$H$2:$T$3195,R$1,0)</f>
        <v>143502</v>
      </c>
      <c r="S739" s="27">
        <f>VLOOKUP($C739, '[2]county pop 2010-2020'!$H$2:$T$3195,S$1,0)</f>
        <v>145448</v>
      </c>
      <c r="T739" s="27">
        <f>VLOOKUP($C739, '[2]county pop 2010-2020'!$H$2:$T$3195,T$1,0)</f>
        <v>147129</v>
      </c>
      <c r="U739" s="27">
        <f>VLOOKUP($C739, '[2]county pop 2010-2020'!$H$2:$T$3195,U$1,0)</f>
        <v>149021</v>
      </c>
      <c r="V739" s="27">
        <f>VLOOKUP($C739, '[2]county pop 2010-2020'!$H$2:$T$3195,V$1,0)</f>
        <v>151621</v>
      </c>
      <c r="W739" s="27">
        <f>VLOOKUP($C739, '[2]county pop 2010-2020'!$H$2:$T$3195,W$1,0)</f>
        <v>153879</v>
      </c>
      <c r="X739" s="27">
        <f>VLOOKUP($C739, '[2]county pop 2010-2020'!$H$2:$T$3195,X$1,0)</f>
        <v>156301</v>
      </c>
      <c r="Y739" s="27">
        <f>VLOOKUP($C739, '[2]county pop 2010-2020'!$H$2:$T$3195,Y$1,0)</f>
        <v>158332</v>
      </c>
      <c r="Z739" s="27">
        <f>VLOOKUP($C739, '[3]ODS_county pop 2020-2022'!$H$2:$K$3196,Z$1,0)</f>
        <v>162224</v>
      </c>
      <c r="AA739" s="27">
        <f>VLOOKUP($C739, '[3]ODS_county pop 2020-2022'!$H$2:$K$3196,AA$1,0)</f>
        <v>164418</v>
      </c>
      <c r="AB739" s="27">
        <f>VLOOKUP($C739, '[3]ODS_county pop 2020-2022'!$H$2:$K$3196,AB$1,0)</f>
        <v>165782</v>
      </c>
    </row>
    <row r="740" spans="1:28" x14ac:dyDescent="0.3">
      <c r="A740" s="20" t="s">
        <v>2115</v>
      </c>
      <c r="B740" s="20" t="s">
        <v>2696</v>
      </c>
      <c r="C740" s="18" t="str">
        <f t="shared" si="14"/>
        <v>.Knox County, Indiana</v>
      </c>
      <c r="D740" s="20" t="s">
        <v>2084</v>
      </c>
      <c r="F740" s="27">
        <f>VLOOKUP($C740, '[1]ODS_county pop 2000-2010'!$H$2:$T$3195,F$1,0)</f>
        <v>39263</v>
      </c>
      <c r="G740" s="27">
        <f>VLOOKUP($C740, '[1]ODS_county pop 2000-2010'!$H$2:$T$3195,G$1,0)</f>
        <v>38840</v>
      </c>
      <c r="H740" s="27">
        <f>VLOOKUP($C740, '[1]ODS_county pop 2000-2010'!$H$2:$T$3195,H$1,0)</f>
        <v>38832</v>
      </c>
      <c r="I740" s="27">
        <f>VLOOKUP($C740, '[1]ODS_county pop 2000-2010'!$H$2:$T$3195,I$1,0)</f>
        <v>38580</v>
      </c>
      <c r="J740" s="27">
        <f>VLOOKUP($C740, '[1]ODS_county pop 2000-2010'!$H$2:$T$3195,J$1,0)</f>
        <v>38712</v>
      </c>
      <c r="K740" s="27">
        <f>VLOOKUP($C740, '[1]ODS_county pop 2000-2010'!$H$2:$T$3195,K$1,0)</f>
        <v>38543</v>
      </c>
      <c r="L740" s="27">
        <f>VLOOKUP($C740, '[1]ODS_county pop 2000-2010'!$H$2:$T$3195,L$1,0)</f>
        <v>38399</v>
      </c>
      <c r="M740" s="27">
        <f>VLOOKUP($C740, '[1]ODS_county pop 2000-2010'!$H$2:$T$3195,M$1,0)</f>
        <v>38325</v>
      </c>
      <c r="N740" s="27">
        <f>VLOOKUP($C740, '[1]ODS_county pop 2000-2010'!$H$2:$T$3195,N$1,0)</f>
        <v>38497</v>
      </c>
      <c r="O740" s="27">
        <f>VLOOKUP($C740, '[1]ODS_county pop 2000-2010'!$H$2:$T$3195,O$1,0)</f>
        <v>38499</v>
      </c>
      <c r="P740" s="27">
        <f>VLOOKUP($C740, '[2]county pop 2010-2020'!$H$2:$T$3195,P$1,0)</f>
        <v>38440</v>
      </c>
      <c r="Q740" s="27">
        <f>VLOOKUP($C740, '[2]county pop 2010-2020'!$H$2:$T$3195,Q$1,0)</f>
        <v>38479</v>
      </c>
      <c r="R740" s="27">
        <f>VLOOKUP($C740, '[2]county pop 2010-2020'!$H$2:$T$3195,R$1,0)</f>
        <v>37986</v>
      </c>
      <c r="S740" s="27">
        <f>VLOOKUP($C740, '[2]county pop 2010-2020'!$H$2:$T$3195,S$1,0)</f>
        <v>38070</v>
      </c>
      <c r="T740" s="27">
        <f>VLOOKUP($C740, '[2]county pop 2010-2020'!$H$2:$T$3195,T$1,0)</f>
        <v>37979</v>
      </c>
      <c r="U740" s="27">
        <f>VLOOKUP($C740, '[2]county pop 2010-2020'!$H$2:$T$3195,U$1,0)</f>
        <v>37784</v>
      </c>
      <c r="V740" s="27">
        <f>VLOOKUP($C740, '[2]county pop 2010-2020'!$H$2:$T$3195,V$1,0)</f>
        <v>37367</v>
      </c>
      <c r="W740" s="27">
        <f>VLOOKUP($C740, '[2]county pop 2010-2020'!$H$2:$T$3195,W$1,0)</f>
        <v>37070</v>
      </c>
      <c r="X740" s="27">
        <f>VLOOKUP($C740, '[2]county pop 2010-2020'!$H$2:$T$3195,X$1,0)</f>
        <v>36602</v>
      </c>
      <c r="Y740" s="27">
        <f>VLOOKUP($C740, '[2]county pop 2010-2020'!$H$2:$T$3195,Y$1,0)</f>
        <v>36603</v>
      </c>
      <c r="Z740" s="27">
        <f>VLOOKUP($C740, '[3]ODS_county pop 2020-2022'!$H$2:$K$3196,Z$1,0)</f>
        <v>36248</v>
      </c>
      <c r="AA740" s="27">
        <f>VLOOKUP($C740, '[3]ODS_county pop 2020-2022'!$H$2:$K$3196,AA$1,0)</f>
        <v>35964</v>
      </c>
      <c r="AB740" s="27">
        <f>VLOOKUP($C740, '[3]ODS_county pop 2020-2022'!$H$2:$K$3196,AB$1,0)</f>
        <v>35789</v>
      </c>
    </row>
    <row r="741" spans="1:28" x14ac:dyDescent="0.3">
      <c r="A741" s="20" t="s">
        <v>2115</v>
      </c>
      <c r="B741" s="20" t="s">
        <v>2739</v>
      </c>
      <c r="C741" s="18" t="str">
        <f t="shared" si="14"/>
        <v>.Kosciusko County, Indiana</v>
      </c>
      <c r="D741" s="20" t="s">
        <v>2354</v>
      </c>
      <c r="F741" s="27">
        <f>VLOOKUP($C741, '[1]ODS_county pop 2000-2010'!$H$2:$T$3195,F$1,0)</f>
        <v>74053</v>
      </c>
      <c r="G741" s="27">
        <f>VLOOKUP($C741, '[1]ODS_county pop 2000-2010'!$H$2:$T$3195,G$1,0)</f>
        <v>74756</v>
      </c>
      <c r="H741" s="27">
        <f>VLOOKUP($C741, '[1]ODS_county pop 2000-2010'!$H$2:$T$3195,H$1,0)</f>
        <v>74861</v>
      </c>
      <c r="I741" s="27">
        <f>VLOOKUP($C741, '[1]ODS_county pop 2000-2010'!$H$2:$T$3195,I$1,0)</f>
        <v>75176</v>
      </c>
      <c r="J741" s="27">
        <f>VLOOKUP($C741, '[1]ODS_county pop 2000-2010'!$H$2:$T$3195,J$1,0)</f>
        <v>75447</v>
      </c>
      <c r="K741" s="27">
        <f>VLOOKUP($C741, '[1]ODS_county pop 2000-2010'!$H$2:$T$3195,K$1,0)</f>
        <v>75934</v>
      </c>
      <c r="L741" s="27">
        <f>VLOOKUP($C741, '[1]ODS_county pop 2000-2010'!$H$2:$T$3195,L$1,0)</f>
        <v>76358</v>
      </c>
      <c r="M741" s="27">
        <f>VLOOKUP($C741, '[1]ODS_county pop 2000-2010'!$H$2:$T$3195,M$1,0)</f>
        <v>76832</v>
      </c>
      <c r="N741" s="27">
        <f>VLOOKUP($C741, '[1]ODS_county pop 2000-2010'!$H$2:$T$3195,N$1,0)</f>
        <v>77091</v>
      </c>
      <c r="O741" s="27">
        <f>VLOOKUP($C741, '[1]ODS_county pop 2000-2010'!$H$2:$T$3195,O$1,0)</f>
        <v>77263</v>
      </c>
      <c r="P741" s="27">
        <f>VLOOKUP($C741, '[2]county pop 2010-2020'!$H$2:$T$3195,P$1,0)</f>
        <v>77358</v>
      </c>
      <c r="Q741" s="27">
        <f>VLOOKUP($C741, '[2]county pop 2010-2020'!$H$2:$T$3195,Q$1,0)</f>
        <v>77349</v>
      </c>
      <c r="R741" s="27">
        <f>VLOOKUP($C741, '[2]county pop 2010-2020'!$H$2:$T$3195,R$1,0)</f>
        <v>77605</v>
      </c>
      <c r="S741" s="27">
        <f>VLOOKUP($C741, '[2]county pop 2010-2020'!$H$2:$T$3195,S$1,0)</f>
        <v>77873</v>
      </c>
      <c r="T741" s="27">
        <f>VLOOKUP($C741, '[2]county pop 2010-2020'!$H$2:$T$3195,T$1,0)</f>
        <v>78384</v>
      </c>
      <c r="U741" s="27">
        <f>VLOOKUP($C741, '[2]county pop 2010-2020'!$H$2:$T$3195,U$1,0)</f>
        <v>78562</v>
      </c>
      <c r="V741" s="27">
        <f>VLOOKUP($C741, '[2]county pop 2010-2020'!$H$2:$T$3195,V$1,0)</f>
        <v>78764</v>
      </c>
      <c r="W741" s="27">
        <f>VLOOKUP($C741, '[2]county pop 2010-2020'!$H$2:$T$3195,W$1,0)</f>
        <v>79121</v>
      </c>
      <c r="X741" s="27">
        <f>VLOOKUP($C741, '[2]county pop 2010-2020'!$H$2:$T$3195,X$1,0)</f>
        <v>79467</v>
      </c>
      <c r="Y741" s="27">
        <f>VLOOKUP($C741, '[2]county pop 2010-2020'!$H$2:$T$3195,Y$1,0)</f>
        <v>79438</v>
      </c>
      <c r="Z741" s="27">
        <f>VLOOKUP($C741, '[3]ODS_county pop 2020-2022'!$H$2:$K$3196,Z$1,0)</f>
        <v>80155</v>
      </c>
      <c r="AA741" s="27">
        <f>VLOOKUP($C741, '[3]ODS_county pop 2020-2022'!$H$2:$K$3196,AA$1,0)</f>
        <v>80323</v>
      </c>
      <c r="AB741" s="27">
        <f>VLOOKUP($C741, '[3]ODS_county pop 2020-2022'!$H$2:$K$3196,AB$1,0)</f>
        <v>80826</v>
      </c>
    </row>
    <row r="742" spans="1:28" x14ac:dyDescent="0.3">
      <c r="A742" s="20" t="s">
        <v>2115</v>
      </c>
      <c r="B742" s="20" t="s">
        <v>2740</v>
      </c>
      <c r="C742" s="18" t="str">
        <f t="shared" si="14"/>
        <v>.LaGrange County, Indiana</v>
      </c>
      <c r="D742" s="20" t="s">
        <v>2354</v>
      </c>
      <c r="F742" s="27">
        <f>VLOOKUP($C742, '[1]ODS_county pop 2000-2010'!$H$2:$T$3195,F$1,0)</f>
        <v>34789</v>
      </c>
      <c r="G742" s="27">
        <f>VLOOKUP($C742, '[1]ODS_county pop 2000-2010'!$H$2:$T$3195,G$1,0)</f>
        <v>35299</v>
      </c>
      <c r="H742" s="27">
        <f>VLOOKUP($C742, '[1]ODS_county pop 2000-2010'!$H$2:$T$3195,H$1,0)</f>
        <v>35453</v>
      </c>
      <c r="I742" s="27">
        <f>VLOOKUP($C742, '[1]ODS_county pop 2000-2010'!$H$2:$T$3195,I$1,0)</f>
        <v>35711</v>
      </c>
      <c r="J742" s="27">
        <f>VLOOKUP($C742, '[1]ODS_county pop 2000-2010'!$H$2:$T$3195,J$1,0)</f>
        <v>36017</v>
      </c>
      <c r="K742" s="27">
        <f>VLOOKUP($C742, '[1]ODS_county pop 2000-2010'!$H$2:$T$3195,K$1,0)</f>
        <v>36283</v>
      </c>
      <c r="L742" s="27">
        <f>VLOOKUP($C742, '[1]ODS_county pop 2000-2010'!$H$2:$T$3195,L$1,0)</f>
        <v>36613</v>
      </c>
      <c r="M742" s="27">
        <f>VLOOKUP($C742, '[1]ODS_county pop 2000-2010'!$H$2:$T$3195,M$1,0)</f>
        <v>36931</v>
      </c>
      <c r="N742" s="27">
        <f>VLOOKUP($C742, '[1]ODS_county pop 2000-2010'!$H$2:$T$3195,N$1,0)</f>
        <v>37181</v>
      </c>
      <c r="O742" s="27">
        <f>VLOOKUP($C742, '[1]ODS_county pop 2000-2010'!$H$2:$T$3195,O$1,0)</f>
        <v>37119</v>
      </c>
      <c r="P742" s="27">
        <f>VLOOKUP($C742, '[2]county pop 2010-2020'!$H$2:$T$3195,P$1,0)</f>
        <v>37128</v>
      </c>
      <c r="Q742" s="27">
        <f>VLOOKUP($C742, '[2]county pop 2010-2020'!$H$2:$T$3195,Q$1,0)</f>
        <v>37470</v>
      </c>
      <c r="R742" s="27">
        <f>VLOOKUP($C742, '[2]county pop 2010-2020'!$H$2:$T$3195,R$1,0)</f>
        <v>37663</v>
      </c>
      <c r="S742" s="27">
        <f>VLOOKUP($C742, '[2]county pop 2010-2020'!$H$2:$T$3195,S$1,0)</f>
        <v>38089</v>
      </c>
      <c r="T742" s="27">
        <f>VLOOKUP($C742, '[2]county pop 2010-2020'!$H$2:$T$3195,T$1,0)</f>
        <v>38436</v>
      </c>
      <c r="U742" s="27">
        <f>VLOOKUP($C742, '[2]county pop 2010-2020'!$H$2:$T$3195,U$1,0)</f>
        <v>38620</v>
      </c>
      <c r="V742" s="27">
        <f>VLOOKUP($C742, '[2]county pop 2010-2020'!$H$2:$T$3195,V$1,0)</f>
        <v>39122</v>
      </c>
      <c r="W742" s="27">
        <f>VLOOKUP($C742, '[2]county pop 2010-2020'!$H$2:$T$3195,W$1,0)</f>
        <v>39247</v>
      </c>
      <c r="X742" s="27">
        <f>VLOOKUP($C742, '[2]county pop 2010-2020'!$H$2:$T$3195,X$1,0)</f>
        <v>39425</v>
      </c>
      <c r="Y742" s="27">
        <f>VLOOKUP($C742, '[2]county pop 2010-2020'!$H$2:$T$3195,Y$1,0)</f>
        <v>39771</v>
      </c>
      <c r="Z742" s="27">
        <f>VLOOKUP($C742, '[3]ODS_county pop 2020-2022'!$H$2:$K$3196,Z$1,0)</f>
        <v>40530</v>
      </c>
      <c r="AA742" s="27">
        <f>VLOOKUP($C742, '[3]ODS_county pop 2020-2022'!$H$2:$K$3196,AA$1,0)</f>
        <v>40538</v>
      </c>
      <c r="AB742" s="27">
        <f>VLOOKUP($C742, '[3]ODS_county pop 2020-2022'!$H$2:$K$3196,AB$1,0)</f>
        <v>40866</v>
      </c>
    </row>
    <row r="743" spans="1:28" x14ac:dyDescent="0.3">
      <c r="A743" s="20" t="s">
        <v>2115</v>
      </c>
      <c r="B743" s="20" t="s">
        <v>2371</v>
      </c>
      <c r="C743" s="18" t="str">
        <f t="shared" si="14"/>
        <v>.Lake County, Indiana</v>
      </c>
      <c r="D743" s="20" t="s">
        <v>2354</v>
      </c>
      <c r="F743" s="27">
        <f>VLOOKUP($C743, '[1]ODS_county pop 2000-2010'!$H$2:$T$3195,F$1,0)</f>
        <v>484582</v>
      </c>
      <c r="G743" s="27">
        <f>VLOOKUP($C743, '[1]ODS_county pop 2000-2010'!$H$2:$T$3195,G$1,0)</f>
        <v>484454</v>
      </c>
      <c r="H743" s="27">
        <f>VLOOKUP($C743, '[1]ODS_county pop 2000-2010'!$H$2:$T$3195,H$1,0)</f>
        <v>484520</v>
      </c>
      <c r="I743" s="27">
        <f>VLOOKUP($C743, '[1]ODS_county pop 2000-2010'!$H$2:$T$3195,I$1,0)</f>
        <v>485596</v>
      </c>
      <c r="J743" s="27">
        <f>VLOOKUP($C743, '[1]ODS_county pop 2000-2010'!$H$2:$T$3195,J$1,0)</f>
        <v>487405</v>
      </c>
      <c r="K743" s="27">
        <f>VLOOKUP($C743, '[1]ODS_county pop 2000-2010'!$H$2:$T$3195,K$1,0)</f>
        <v>489530</v>
      </c>
      <c r="L743" s="27">
        <f>VLOOKUP($C743, '[1]ODS_county pop 2000-2010'!$H$2:$T$3195,L$1,0)</f>
        <v>491432</v>
      </c>
      <c r="M743" s="27">
        <f>VLOOKUP($C743, '[1]ODS_county pop 2000-2010'!$H$2:$T$3195,M$1,0)</f>
        <v>493403</v>
      </c>
      <c r="N743" s="27">
        <f>VLOOKUP($C743, '[1]ODS_county pop 2000-2010'!$H$2:$T$3195,N$1,0)</f>
        <v>495479</v>
      </c>
      <c r="O743" s="27">
        <f>VLOOKUP($C743, '[1]ODS_county pop 2000-2010'!$H$2:$T$3195,O$1,0)</f>
        <v>495789</v>
      </c>
      <c r="P743" s="27">
        <f>VLOOKUP($C743, '[2]county pop 2010-2020'!$H$2:$T$3195,P$1,0)</f>
        <v>496005</v>
      </c>
      <c r="Q743" s="27">
        <f>VLOOKUP($C743, '[2]county pop 2010-2020'!$H$2:$T$3195,Q$1,0)</f>
        <v>495035</v>
      </c>
      <c r="R743" s="27">
        <f>VLOOKUP($C743, '[2]county pop 2010-2020'!$H$2:$T$3195,R$1,0)</f>
        <v>493511</v>
      </c>
      <c r="S743" s="27">
        <f>VLOOKUP($C743, '[2]county pop 2010-2020'!$H$2:$T$3195,S$1,0)</f>
        <v>491909</v>
      </c>
      <c r="T743" s="27">
        <f>VLOOKUP($C743, '[2]county pop 2010-2020'!$H$2:$T$3195,T$1,0)</f>
        <v>491259</v>
      </c>
      <c r="U743" s="27">
        <f>VLOOKUP($C743, '[2]county pop 2010-2020'!$H$2:$T$3195,U$1,0)</f>
        <v>488195</v>
      </c>
      <c r="V743" s="27">
        <f>VLOOKUP($C743, '[2]county pop 2010-2020'!$H$2:$T$3195,V$1,0)</f>
        <v>486381</v>
      </c>
      <c r="W743" s="27">
        <f>VLOOKUP($C743, '[2]county pop 2010-2020'!$H$2:$T$3195,W$1,0)</f>
        <v>484834</v>
      </c>
      <c r="X743" s="27">
        <f>VLOOKUP($C743, '[2]county pop 2010-2020'!$H$2:$T$3195,X$1,0)</f>
        <v>484918</v>
      </c>
      <c r="Y743" s="27">
        <f>VLOOKUP($C743, '[2]county pop 2010-2020'!$H$2:$T$3195,Y$1,0)</f>
        <v>486244</v>
      </c>
      <c r="Z743" s="27">
        <f>VLOOKUP($C743, '[3]ODS_county pop 2020-2022'!$H$2:$K$3196,Z$1,0)</f>
        <v>498932</v>
      </c>
      <c r="AA743" s="27">
        <f>VLOOKUP($C743, '[3]ODS_county pop 2020-2022'!$H$2:$K$3196,AA$1,0)</f>
        <v>499327</v>
      </c>
      <c r="AB743" s="27">
        <f>VLOOKUP($C743, '[3]ODS_county pop 2020-2022'!$H$2:$K$3196,AB$1,0)</f>
        <v>499689</v>
      </c>
    </row>
    <row r="744" spans="1:28" x14ac:dyDescent="0.3">
      <c r="A744" s="20" t="s">
        <v>2115</v>
      </c>
      <c r="B744" s="20" t="s">
        <v>2741</v>
      </c>
      <c r="C744" s="18" t="str">
        <f t="shared" si="14"/>
        <v>.LaPorte County, Indiana</v>
      </c>
      <c r="D744" s="20" t="s">
        <v>2354</v>
      </c>
      <c r="F744" s="27">
        <f>VLOOKUP($C744, '[1]ODS_county pop 2000-2010'!$H$2:$T$3195,F$1,0)</f>
        <v>110099</v>
      </c>
      <c r="G744" s="27">
        <f>VLOOKUP($C744, '[1]ODS_county pop 2000-2010'!$H$2:$T$3195,G$1,0)</f>
        <v>110077</v>
      </c>
      <c r="H744" s="27">
        <f>VLOOKUP($C744, '[1]ODS_county pop 2000-2010'!$H$2:$T$3195,H$1,0)</f>
        <v>109555</v>
      </c>
      <c r="I744" s="27">
        <f>VLOOKUP($C744, '[1]ODS_county pop 2000-2010'!$H$2:$T$3195,I$1,0)</f>
        <v>109027</v>
      </c>
      <c r="J744" s="27">
        <f>VLOOKUP($C744, '[1]ODS_county pop 2000-2010'!$H$2:$T$3195,J$1,0)</f>
        <v>108914</v>
      </c>
      <c r="K744" s="27">
        <f>VLOOKUP($C744, '[1]ODS_county pop 2000-2010'!$H$2:$T$3195,K$1,0)</f>
        <v>109541</v>
      </c>
      <c r="L744" s="27">
        <f>VLOOKUP($C744, '[1]ODS_county pop 2000-2010'!$H$2:$T$3195,L$1,0)</f>
        <v>109641</v>
      </c>
      <c r="M744" s="27">
        <f>VLOOKUP($C744, '[1]ODS_county pop 2000-2010'!$H$2:$T$3195,M$1,0)</f>
        <v>110846</v>
      </c>
      <c r="N744" s="27">
        <f>VLOOKUP($C744, '[1]ODS_county pop 2000-2010'!$H$2:$T$3195,N$1,0)</f>
        <v>111267</v>
      </c>
      <c r="O744" s="27">
        <f>VLOOKUP($C744, '[1]ODS_county pop 2000-2010'!$H$2:$T$3195,O$1,0)</f>
        <v>111465</v>
      </c>
      <c r="P744" s="27">
        <f>VLOOKUP($C744, '[2]county pop 2010-2020'!$H$2:$T$3195,P$1,0)</f>
        <v>111467</v>
      </c>
      <c r="Q744" s="27">
        <f>VLOOKUP($C744, '[2]county pop 2010-2020'!$H$2:$T$3195,Q$1,0)</f>
        <v>111328</v>
      </c>
      <c r="R744" s="27">
        <f>VLOOKUP($C744, '[2]county pop 2010-2020'!$H$2:$T$3195,R$1,0)</f>
        <v>111321</v>
      </c>
      <c r="S744" s="27">
        <f>VLOOKUP($C744, '[2]county pop 2010-2020'!$H$2:$T$3195,S$1,0)</f>
        <v>111452</v>
      </c>
      <c r="T744" s="27">
        <f>VLOOKUP($C744, '[2]county pop 2010-2020'!$H$2:$T$3195,T$1,0)</f>
        <v>111774</v>
      </c>
      <c r="U744" s="27">
        <f>VLOOKUP($C744, '[2]county pop 2010-2020'!$H$2:$T$3195,U$1,0)</f>
        <v>110884</v>
      </c>
      <c r="V744" s="27">
        <f>VLOOKUP($C744, '[2]county pop 2010-2020'!$H$2:$T$3195,V$1,0)</f>
        <v>110331</v>
      </c>
      <c r="W744" s="27">
        <f>VLOOKUP($C744, '[2]county pop 2010-2020'!$H$2:$T$3195,W$1,0)</f>
        <v>109958</v>
      </c>
      <c r="X744" s="27">
        <f>VLOOKUP($C744, '[2]county pop 2010-2020'!$H$2:$T$3195,X$1,0)</f>
        <v>110134</v>
      </c>
      <c r="Y744" s="27">
        <f>VLOOKUP($C744, '[2]county pop 2010-2020'!$H$2:$T$3195,Y$1,0)</f>
        <v>110044</v>
      </c>
      <c r="Z744" s="27">
        <f>VLOOKUP($C744, '[3]ODS_county pop 2020-2022'!$H$2:$K$3196,Z$1,0)</f>
        <v>112276</v>
      </c>
      <c r="AA744" s="27">
        <f>VLOOKUP($C744, '[3]ODS_county pop 2020-2022'!$H$2:$K$3196,AA$1,0)</f>
        <v>112486</v>
      </c>
      <c r="AB744" s="27">
        <f>VLOOKUP($C744, '[3]ODS_county pop 2020-2022'!$H$2:$K$3196,AB$1,0)</f>
        <v>111675</v>
      </c>
    </row>
    <row r="745" spans="1:28" x14ac:dyDescent="0.3">
      <c r="A745" s="20" t="s">
        <v>2115</v>
      </c>
      <c r="B745" s="20" t="s">
        <v>2192</v>
      </c>
      <c r="C745" s="18" t="str">
        <f t="shared" si="14"/>
        <v>.Lawrence County, Indiana</v>
      </c>
      <c r="D745" s="20" t="s">
        <v>2084</v>
      </c>
      <c r="F745" s="27">
        <f>VLOOKUP($C745, '[1]ODS_county pop 2000-2010'!$H$2:$T$3195,F$1,0)</f>
        <v>45912</v>
      </c>
      <c r="G745" s="27">
        <f>VLOOKUP($C745, '[1]ODS_county pop 2000-2010'!$H$2:$T$3195,G$1,0)</f>
        <v>45965</v>
      </c>
      <c r="H745" s="27">
        <f>VLOOKUP($C745, '[1]ODS_county pop 2000-2010'!$H$2:$T$3195,H$1,0)</f>
        <v>46039</v>
      </c>
      <c r="I745" s="27">
        <f>VLOOKUP($C745, '[1]ODS_county pop 2000-2010'!$H$2:$T$3195,I$1,0)</f>
        <v>46178</v>
      </c>
      <c r="J745" s="27">
        <f>VLOOKUP($C745, '[1]ODS_county pop 2000-2010'!$H$2:$T$3195,J$1,0)</f>
        <v>46106</v>
      </c>
      <c r="K745" s="27">
        <f>VLOOKUP($C745, '[1]ODS_county pop 2000-2010'!$H$2:$T$3195,K$1,0)</f>
        <v>46233</v>
      </c>
      <c r="L745" s="27">
        <f>VLOOKUP($C745, '[1]ODS_county pop 2000-2010'!$H$2:$T$3195,L$1,0)</f>
        <v>46165</v>
      </c>
      <c r="M745" s="27">
        <f>VLOOKUP($C745, '[1]ODS_county pop 2000-2010'!$H$2:$T$3195,M$1,0)</f>
        <v>46300</v>
      </c>
      <c r="N745" s="27">
        <f>VLOOKUP($C745, '[1]ODS_county pop 2000-2010'!$H$2:$T$3195,N$1,0)</f>
        <v>46233</v>
      </c>
      <c r="O745" s="27">
        <f>VLOOKUP($C745, '[1]ODS_county pop 2000-2010'!$H$2:$T$3195,O$1,0)</f>
        <v>46138</v>
      </c>
      <c r="P745" s="27">
        <f>VLOOKUP($C745, '[2]county pop 2010-2020'!$H$2:$T$3195,P$1,0)</f>
        <v>46134</v>
      </c>
      <c r="Q745" s="27">
        <f>VLOOKUP($C745, '[2]county pop 2010-2020'!$H$2:$T$3195,Q$1,0)</f>
        <v>46144</v>
      </c>
      <c r="R745" s="27">
        <f>VLOOKUP($C745, '[2]county pop 2010-2020'!$H$2:$T$3195,R$1,0)</f>
        <v>46121</v>
      </c>
      <c r="S745" s="27">
        <f>VLOOKUP($C745, '[2]county pop 2010-2020'!$H$2:$T$3195,S$1,0)</f>
        <v>45900</v>
      </c>
      <c r="T745" s="27">
        <f>VLOOKUP($C745, '[2]county pop 2010-2020'!$H$2:$T$3195,T$1,0)</f>
        <v>45653</v>
      </c>
      <c r="U745" s="27">
        <f>VLOOKUP($C745, '[2]county pop 2010-2020'!$H$2:$T$3195,U$1,0)</f>
        <v>45571</v>
      </c>
      <c r="V745" s="27">
        <f>VLOOKUP($C745, '[2]county pop 2010-2020'!$H$2:$T$3195,V$1,0)</f>
        <v>45560</v>
      </c>
      <c r="W745" s="27">
        <f>VLOOKUP($C745, '[2]county pop 2010-2020'!$H$2:$T$3195,W$1,0)</f>
        <v>45595</v>
      </c>
      <c r="X745" s="27">
        <f>VLOOKUP($C745, '[2]county pop 2010-2020'!$H$2:$T$3195,X$1,0)</f>
        <v>45690</v>
      </c>
      <c r="Y745" s="27">
        <f>VLOOKUP($C745, '[2]county pop 2010-2020'!$H$2:$T$3195,Y$1,0)</f>
        <v>45419</v>
      </c>
      <c r="Z745" s="27">
        <f>VLOOKUP($C745, '[3]ODS_county pop 2020-2022'!$H$2:$K$3196,Z$1,0)</f>
        <v>45012</v>
      </c>
      <c r="AA745" s="27">
        <f>VLOOKUP($C745, '[3]ODS_county pop 2020-2022'!$H$2:$K$3196,AA$1,0)</f>
        <v>45045</v>
      </c>
      <c r="AB745" s="27">
        <f>VLOOKUP($C745, '[3]ODS_county pop 2020-2022'!$H$2:$K$3196,AB$1,0)</f>
        <v>45222</v>
      </c>
    </row>
    <row r="746" spans="1:28" x14ac:dyDescent="0.3">
      <c r="A746" s="20" t="s">
        <v>2115</v>
      </c>
      <c r="B746" s="20" t="s">
        <v>2207</v>
      </c>
      <c r="C746" s="18" t="str">
        <f t="shared" si="14"/>
        <v>.Madison County, Indiana</v>
      </c>
      <c r="D746" s="20" t="s">
        <v>2354</v>
      </c>
      <c r="F746" s="27">
        <f>VLOOKUP($C746, '[1]ODS_county pop 2000-2010'!$H$2:$T$3195,F$1,0)</f>
        <v>133322</v>
      </c>
      <c r="G746" s="27">
        <f>VLOOKUP($C746, '[1]ODS_county pop 2000-2010'!$H$2:$T$3195,G$1,0)</f>
        <v>132920</v>
      </c>
      <c r="H746" s="27">
        <f>VLOOKUP($C746, '[1]ODS_county pop 2000-2010'!$H$2:$T$3195,H$1,0)</f>
        <v>132433</v>
      </c>
      <c r="I746" s="27">
        <f>VLOOKUP($C746, '[1]ODS_county pop 2000-2010'!$H$2:$T$3195,I$1,0)</f>
        <v>131740</v>
      </c>
      <c r="J746" s="27">
        <f>VLOOKUP($C746, '[1]ODS_county pop 2000-2010'!$H$2:$T$3195,J$1,0)</f>
        <v>131366</v>
      </c>
      <c r="K746" s="27">
        <f>VLOOKUP($C746, '[1]ODS_county pop 2000-2010'!$H$2:$T$3195,K$1,0)</f>
        <v>130871</v>
      </c>
      <c r="L746" s="27">
        <f>VLOOKUP($C746, '[1]ODS_county pop 2000-2010'!$H$2:$T$3195,L$1,0)</f>
        <v>131240</v>
      </c>
      <c r="M746" s="27">
        <f>VLOOKUP($C746, '[1]ODS_county pop 2000-2010'!$H$2:$T$3195,M$1,0)</f>
        <v>131203</v>
      </c>
      <c r="N746" s="27">
        <f>VLOOKUP($C746, '[1]ODS_county pop 2000-2010'!$H$2:$T$3195,N$1,0)</f>
        <v>131537</v>
      </c>
      <c r="O746" s="27">
        <f>VLOOKUP($C746, '[1]ODS_county pop 2000-2010'!$H$2:$T$3195,O$1,0)</f>
        <v>131599</v>
      </c>
      <c r="P746" s="27">
        <f>VLOOKUP($C746, '[2]county pop 2010-2020'!$H$2:$T$3195,P$1,0)</f>
        <v>131636</v>
      </c>
      <c r="Q746" s="27">
        <f>VLOOKUP($C746, '[2]county pop 2010-2020'!$H$2:$T$3195,Q$1,0)</f>
        <v>131013</v>
      </c>
      <c r="R746" s="27">
        <f>VLOOKUP($C746, '[2]county pop 2010-2020'!$H$2:$T$3195,R$1,0)</f>
        <v>130216</v>
      </c>
      <c r="S746" s="27">
        <f>VLOOKUP($C746, '[2]county pop 2010-2020'!$H$2:$T$3195,S$1,0)</f>
        <v>130331</v>
      </c>
      <c r="T746" s="27">
        <f>VLOOKUP($C746, '[2]county pop 2010-2020'!$H$2:$T$3195,T$1,0)</f>
        <v>129773</v>
      </c>
      <c r="U746" s="27">
        <f>VLOOKUP($C746, '[2]county pop 2010-2020'!$H$2:$T$3195,U$1,0)</f>
        <v>129436</v>
      </c>
      <c r="V746" s="27">
        <f>VLOOKUP($C746, '[2]county pop 2010-2020'!$H$2:$T$3195,V$1,0)</f>
        <v>129360</v>
      </c>
      <c r="W746" s="27">
        <f>VLOOKUP($C746, '[2]county pop 2010-2020'!$H$2:$T$3195,W$1,0)</f>
        <v>129465</v>
      </c>
      <c r="X746" s="27">
        <f>VLOOKUP($C746, '[2]county pop 2010-2020'!$H$2:$T$3195,X$1,0)</f>
        <v>129509</v>
      </c>
      <c r="Y746" s="27">
        <f>VLOOKUP($C746, '[2]county pop 2010-2020'!$H$2:$T$3195,Y$1,0)</f>
        <v>129416</v>
      </c>
      <c r="Z746" s="27">
        <f>VLOOKUP($C746, '[3]ODS_county pop 2020-2022'!$H$2:$K$3196,Z$1,0)</f>
        <v>130195</v>
      </c>
      <c r="AA746" s="27">
        <f>VLOOKUP($C746, '[3]ODS_county pop 2020-2022'!$H$2:$K$3196,AA$1,0)</f>
        <v>130979</v>
      </c>
      <c r="AB746" s="27">
        <f>VLOOKUP($C746, '[3]ODS_county pop 2020-2022'!$H$2:$K$3196,AB$1,0)</f>
        <v>131744</v>
      </c>
    </row>
    <row r="747" spans="1:28" x14ac:dyDescent="0.3">
      <c r="A747" s="20" t="s">
        <v>2115</v>
      </c>
      <c r="B747" s="20" t="s">
        <v>2213</v>
      </c>
      <c r="C747" s="18" t="str">
        <f t="shared" si="14"/>
        <v>.Marion County, Indiana</v>
      </c>
      <c r="D747" s="20" t="s">
        <v>2354</v>
      </c>
      <c r="F747" s="27">
        <f>VLOOKUP($C747, '[1]ODS_county pop 2000-2010'!$H$2:$T$3195,F$1,0)</f>
        <v>860440</v>
      </c>
      <c r="G747" s="27">
        <f>VLOOKUP($C747, '[1]ODS_county pop 2000-2010'!$H$2:$T$3195,G$1,0)</f>
        <v>865662</v>
      </c>
      <c r="H747" s="27">
        <f>VLOOKUP($C747, '[1]ODS_county pop 2000-2010'!$H$2:$T$3195,H$1,0)</f>
        <v>866210</v>
      </c>
      <c r="I747" s="27">
        <f>VLOOKUP($C747, '[1]ODS_county pop 2000-2010'!$H$2:$T$3195,I$1,0)</f>
        <v>868576</v>
      </c>
      <c r="J747" s="27">
        <f>VLOOKUP($C747, '[1]ODS_county pop 2000-2010'!$H$2:$T$3195,J$1,0)</f>
        <v>870378</v>
      </c>
      <c r="K747" s="27">
        <f>VLOOKUP($C747, '[1]ODS_county pop 2000-2010'!$H$2:$T$3195,K$1,0)</f>
        <v>873310</v>
      </c>
      <c r="L747" s="27">
        <f>VLOOKUP($C747, '[1]ODS_county pop 2000-2010'!$H$2:$T$3195,L$1,0)</f>
        <v>878515</v>
      </c>
      <c r="M747" s="27">
        <f>VLOOKUP($C747, '[1]ODS_county pop 2000-2010'!$H$2:$T$3195,M$1,0)</f>
        <v>883591</v>
      </c>
      <c r="N747" s="27">
        <f>VLOOKUP($C747, '[1]ODS_county pop 2000-2010'!$H$2:$T$3195,N$1,0)</f>
        <v>889504</v>
      </c>
      <c r="O747" s="27">
        <f>VLOOKUP($C747, '[1]ODS_county pop 2000-2010'!$H$2:$T$3195,O$1,0)</f>
        <v>898394</v>
      </c>
      <c r="P747" s="27">
        <f>VLOOKUP($C747, '[2]county pop 2010-2020'!$H$2:$T$3195,P$1,0)</f>
        <v>903393</v>
      </c>
      <c r="Q747" s="27">
        <f>VLOOKUP($C747, '[2]county pop 2010-2020'!$H$2:$T$3195,Q$1,0)</f>
        <v>911294</v>
      </c>
      <c r="R747" s="27">
        <f>VLOOKUP($C747, '[2]county pop 2010-2020'!$H$2:$T$3195,R$1,0)</f>
        <v>919917</v>
      </c>
      <c r="S747" s="27">
        <f>VLOOKUP($C747, '[2]county pop 2010-2020'!$H$2:$T$3195,S$1,0)</f>
        <v>930127</v>
      </c>
      <c r="T747" s="27">
        <f>VLOOKUP($C747, '[2]county pop 2010-2020'!$H$2:$T$3195,T$1,0)</f>
        <v>936178</v>
      </c>
      <c r="U747" s="27">
        <f>VLOOKUP($C747, '[2]county pop 2010-2020'!$H$2:$T$3195,U$1,0)</f>
        <v>940152</v>
      </c>
      <c r="V747" s="27">
        <f>VLOOKUP($C747, '[2]county pop 2010-2020'!$H$2:$T$3195,V$1,0)</f>
        <v>946050</v>
      </c>
      <c r="W747" s="27">
        <f>VLOOKUP($C747, '[2]county pop 2010-2020'!$H$2:$T$3195,W$1,0)</f>
        <v>951247</v>
      </c>
      <c r="X747" s="27">
        <f>VLOOKUP($C747, '[2]county pop 2010-2020'!$H$2:$T$3195,X$1,0)</f>
        <v>959370</v>
      </c>
      <c r="Y747" s="27">
        <f>VLOOKUP($C747, '[2]county pop 2010-2020'!$H$2:$T$3195,Y$1,0)</f>
        <v>963829</v>
      </c>
      <c r="Z747" s="27">
        <f>VLOOKUP($C747, '[3]ODS_county pop 2020-2022'!$H$2:$K$3196,Z$1,0)</f>
        <v>976631</v>
      </c>
      <c r="AA747" s="27">
        <f>VLOOKUP($C747, '[3]ODS_county pop 2020-2022'!$H$2:$K$3196,AA$1,0)</f>
        <v>971647</v>
      </c>
      <c r="AB747" s="27">
        <f>VLOOKUP($C747, '[3]ODS_county pop 2020-2022'!$H$2:$K$3196,AB$1,0)</f>
        <v>969466</v>
      </c>
    </row>
    <row r="748" spans="1:28" x14ac:dyDescent="0.3">
      <c r="A748" s="20" t="s">
        <v>2115</v>
      </c>
      <c r="B748" s="20" t="s">
        <v>2216</v>
      </c>
      <c r="C748" s="18" t="str">
        <f t="shared" si="14"/>
        <v>.Marshall County, Indiana</v>
      </c>
      <c r="D748" s="20" t="s">
        <v>2354</v>
      </c>
      <c r="F748" s="27">
        <f>VLOOKUP($C748, '[1]ODS_county pop 2000-2010'!$H$2:$T$3195,F$1,0)</f>
        <v>45126</v>
      </c>
      <c r="G748" s="27">
        <f>VLOOKUP($C748, '[1]ODS_county pop 2000-2010'!$H$2:$T$3195,G$1,0)</f>
        <v>45534</v>
      </c>
      <c r="H748" s="27">
        <f>VLOOKUP($C748, '[1]ODS_county pop 2000-2010'!$H$2:$T$3195,H$1,0)</f>
        <v>45518</v>
      </c>
      <c r="I748" s="27">
        <f>VLOOKUP($C748, '[1]ODS_county pop 2000-2010'!$H$2:$T$3195,I$1,0)</f>
        <v>45923</v>
      </c>
      <c r="J748" s="27">
        <f>VLOOKUP($C748, '[1]ODS_county pop 2000-2010'!$H$2:$T$3195,J$1,0)</f>
        <v>46288</v>
      </c>
      <c r="K748" s="27">
        <f>VLOOKUP($C748, '[1]ODS_county pop 2000-2010'!$H$2:$T$3195,K$1,0)</f>
        <v>46549</v>
      </c>
      <c r="L748" s="27">
        <f>VLOOKUP($C748, '[1]ODS_county pop 2000-2010'!$H$2:$T$3195,L$1,0)</f>
        <v>46851</v>
      </c>
      <c r="M748" s="27">
        <f>VLOOKUP($C748, '[1]ODS_county pop 2000-2010'!$H$2:$T$3195,M$1,0)</f>
        <v>46871</v>
      </c>
      <c r="N748" s="27">
        <f>VLOOKUP($C748, '[1]ODS_county pop 2000-2010'!$H$2:$T$3195,N$1,0)</f>
        <v>47012</v>
      </c>
      <c r="O748" s="27">
        <f>VLOOKUP($C748, '[1]ODS_county pop 2000-2010'!$H$2:$T$3195,O$1,0)</f>
        <v>47126</v>
      </c>
      <c r="P748" s="27">
        <f>VLOOKUP($C748, '[2]county pop 2010-2020'!$H$2:$T$3195,P$1,0)</f>
        <v>47051</v>
      </c>
      <c r="Q748" s="27">
        <f>VLOOKUP($C748, '[2]county pop 2010-2020'!$H$2:$T$3195,Q$1,0)</f>
        <v>46944</v>
      </c>
      <c r="R748" s="27">
        <f>VLOOKUP($C748, '[2]county pop 2010-2020'!$H$2:$T$3195,R$1,0)</f>
        <v>46950</v>
      </c>
      <c r="S748" s="27">
        <f>VLOOKUP($C748, '[2]county pop 2010-2020'!$H$2:$T$3195,S$1,0)</f>
        <v>46921</v>
      </c>
      <c r="T748" s="27">
        <f>VLOOKUP($C748, '[2]county pop 2010-2020'!$H$2:$T$3195,T$1,0)</f>
        <v>46935</v>
      </c>
      <c r="U748" s="27">
        <f>VLOOKUP($C748, '[2]county pop 2010-2020'!$H$2:$T$3195,U$1,0)</f>
        <v>46746</v>
      </c>
      <c r="V748" s="27">
        <f>VLOOKUP($C748, '[2]county pop 2010-2020'!$H$2:$T$3195,V$1,0)</f>
        <v>46629</v>
      </c>
      <c r="W748" s="27">
        <f>VLOOKUP($C748, '[2]county pop 2010-2020'!$H$2:$T$3195,W$1,0)</f>
        <v>46434</v>
      </c>
      <c r="X748" s="27">
        <f>VLOOKUP($C748, '[2]county pop 2010-2020'!$H$2:$T$3195,X$1,0)</f>
        <v>46311</v>
      </c>
      <c r="Y748" s="27">
        <f>VLOOKUP($C748, '[2]county pop 2010-2020'!$H$2:$T$3195,Y$1,0)</f>
        <v>46197</v>
      </c>
      <c r="Z748" s="27">
        <f>VLOOKUP($C748, '[3]ODS_county pop 2020-2022'!$H$2:$K$3196,Z$1,0)</f>
        <v>46076</v>
      </c>
      <c r="AA748" s="27">
        <f>VLOOKUP($C748, '[3]ODS_county pop 2020-2022'!$H$2:$K$3196,AA$1,0)</f>
        <v>46175</v>
      </c>
      <c r="AB748" s="27">
        <f>VLOOKUP($C748, '[3]ODS_county pop 2020-2022'!$H$2:$K$3196,AB$1,0)</f>
        <v>46332</v>
      </c>
    </row>
    <row r="749" spans="1:28" x14ac:dyDescent="0.3">
      <c r="A749" s="20" t="s">
        <v>2115</v>
      </c>
      <c r="B749" s="20" t="s">
        <v>2507</v>
      </c>
      <c r="C749" s="18" t="str">
        <f t="shared" si="14"/>
        <v>.Martin County, Indiana</v>
      </c>
      <c r="D749" s="20" t="s">
        <v>2084</v>
      </c>
      <c r="F749" s="27">
        <f>VLOOKUP($C749, '[1]ODS_county pop 2000-2010'!$H$2:$T$3195,F$1,0)</f>
        <v>10367</v>
      </c>
      <c r="G749" s="27">
        <f>VLOOKUP($C749, '[1]ODS_county pop 2000-2010'!$H$2:$T$3195,G$1,0)</f>
        <v>10311</v>
      </c>
      <c r="H749" s="27">
        <f>VLOOKUP($C749, '[1]ODS_county pop 2000-2010'!$H$2:$T$3195,H$1,0)</f>
        <v>10341</v>
      </c>
      <c r="I749" s="27">
        <f>VLOOKUP($C749, '[1]ODS_county pop 2000-2010'!$H$2:$T$3195,I$1,0)</f>
        <v>10309</v>
      </c>
      <c r="J749" s="27">
        <f>VLOOKUP($C749, '[1]ODS_county pop 2000-2010'!$H$2:$T$3195,J$1,0)</f>
        <v>10361</v>
      </c>
      <c r="K749" s="27">
        <f>VLOOKUP($C749, '[1]ODS_county pop 2000-2010'!$H$2:$T$3195,K$1,0)</f>
        <v>10323</v>
      </c>
      <c r="L749" s="27">
        <f>VLOOKUP($C749, '[1]ODS_county pop 2000-2010'!$H$2:$T$3195,L$1,0)</f>
        <v>10344</v>
      </c>
      <c r="M749" s="27">
        <f>VLOOKUP($C749, '[1]ODS_county pop 2000-2010'!$H$2:$T$3195,M$1,0)</f>
        <v>10334</v>
      </c>
      <c r="N749" s="27">
        <f>VLOOKUP($C749, '[1]ODS_county pop 2000-2010'!$H$2:$T$3195,N$1,0)</f>
        <v>10304</v>
      </c>
      <c r="O749" s="27">
        <f>VLOOKUP($C749, '[1]ODS_county pop 2000-2010'!$H$2:$T$3195,O$1,0)</f>
        <v>10300</v>
      </c>
      <c r="P749" s="27">
        <f>VLOOKUP($C749, '[2]county pop 2010-2020'!$H$2:$T$3195,P$1,0)</f>
        <v>10334</v>
      </c>
      <c r="Q749" s="27">
        <f>VLOOKUP($C749, '[2]county pop 2010-2020'!$H$2:$T$3195,Q$1,0)</f>
        <v>10339</v>
      </c>
      <c r="R749" s="27">
        <f>VLOOKUP($C749, '[2]county pop 2010-2020'!$H$2:$T$3195,R$1,0)</f>
        <v>10322</v>
      </c>
      <c r="S749" s="27">
        <f>VLOOKUP($C749, '[2]county pop 2010-2020'!$H$2:$T$3195,S$1,0)</f>
        <v>10238</v>
      </c>
      <c r="T749" s="27">
        <f>VLOOKUP($C749, '[2]county pop 2010-2020'!$H$2:$T$3195,T$1,0)</f>
        <v>10245</v>
      </c>
      <c r="U749" s="27">
        <f>VLOOKUP($C749, '[2]county pop 2010-2020'!$H$2:$T$3195,U$1,0)</f>
        <v>10222</v>
      </c>
      <c r="V749" s="27">
        <f>VLOOKUP($C749, '[2]county pop 2010-2020'!$H$2:$T$3195,V$1,0)</f>
        <v>10195</v>
      </c>
      <c r="W749" s="27">
        <f>VLOOKUP($C749, '[2]county pop 2010-2020'!$H$2:$T$3195,W$1,0)</f>
        <v>10188</v>
      </c>
      <c r="X749" s="27">
        <f>VLOOKUP($C749, '[2]county pop 2010-2020'!$H$2:$T$3195,X$1,0)</f>
        <v>10204</v>
      </c>
      <c r="Y749" s="27">
        <f>VLOOKUP($C749, '[2]county pop 2010-2020'!$H$2:$T$3195,Y$1,0)</f>
        <v>10179</v>
      </c>
      <c r="Z749" s="27">
        <f>VLOOKUP($C749, '[3]ODS_county pop 2020-2022'!$H$2:$K$3196,Z$1,0)</f>
        <v>9803</v>
      </c>
      <c r="AA749" s="27">
        <f>VLOOKUP($C749, '[3]ODS_county pop 2020-2022'!$H$2:$K$3196,AA$1,0)</f>
        <v>9799</v>
      </c>
      <c r="AB749" s="27">
        <f>VLOOKUP($C749, '[3]ODS_county pop 2020-2022'!$H$2:$K$3196,AB$1,0)</f>
        <v>9803</v>
      </c>
    </row>
    <row r="750" spans="1:28" x14ac:dyDescent="0.3">
      <c r="A750" s="20" t="s">
        <v>2115</v>
      </c>
      <c r="B750" s="20" t="s">
        <v>2742</v>
      </c>
      <c r="C750" s="18" t="str">
        <f t="shared" si="14"/>
        <v>.Miami County, Indiana</v>
      </c>
      <c r="D750" s="20" t="s">
        <v>2354</v>
      </c>
      <c r="F750" s="27">
        <f>VLOOKUP($C750, '[1]ODS_county pop 2000-2010'!$H$2:$T$3195,F$1,0)</f>
        <v>36085</v>
      </c>
      <c r="G750" s="27">
        <f>VLOOKUP($C750, '[1]ODS_county pop 2000-2010'!$H$2:$T$3195,G$1,0)</f>
        <v>36475</v>
      </c>
      <c r="H750" s="27">
        <f>VLOOKUP($C750, '[1]ODS_county pop 2000-2010'!$H$2:$T$3195,H$1,0)</f>
        <v>37019</v>
      </c>
      <c r="I750" s="27">
        <f>VLOOKUP($C750, '[1]ODS_county pop 2000-2010'!$H$2:$T$3195,I$1,0)</f>
        <v>37251</v>
      </c>
      <c r="J750" s="27">
        <f>VLOOKUP($C750, '[1]ODS_county pop 2000-2010'!$H$2:$T$3195,J$1,0)</f>
        <v>37120</v>
      </c>
      <c r="K750" s="27">
        <f>VLOOKUP($C750, '[1]ODS_county pop 2000-2010'!$H$2:$T$3195,K$1,0)</f>
        <v>37445</v>
      </c>
      <c r="L750" s="27">
        <f>VLOOKUP($C750, '[1]ODS_county pop 2000-2010'!$H$2:$T$3195,L$1,0)</f>
        <v>37745</v>
      </c>
      <c r="M750" s="27">
        <f>VLOOKUP($C750, '[1]ODS_county pop 2000-2010'!$H$2:$T$3195,M$1,0)</f>
        <v>37580</v>
      </c>
      <c r="N750" s="27">
        <f>VLOOKUP($C750, '[1]ODS_county pop 2000-2010'!$H$2:$T$3195,N$1,0)</f>
        <v>37281</v>
      </c>
      <c r="O750" s="27">
        <f>VLOOKUP($C750, '[1]ODS_county pop 2000-2010'!$H$2:$T$3195,O$1,0)</f>
        <v>37127</v>
      </c>
      <c r="P750" s="27">
        <f>VLOOKUP($C750, '[2]county pop 2010-2020'!$H$2:$T$3195,P$1,0)</f>
        <v>36903</v>
      </c>
      <c r="Q750" s="27">
        <f>VLOOKUP($C750, '[2]county pop 2010-2020'!$H$2:$T$3195,Q$1,0)</f>
        <v>36658</v>
      </c>
      <c r="R750" s="27">
        <f>VLOOKUP($C750, '[2]county pop 2010-2020'!$H$2:$T$3195,R$1,0)</f>
        <v>36547</v>
      </c>
      <c r="S750" s="27">
        <f>VLOOKUP($C750, '[2]county pop 2010-2020'!$H$2:$T$3195,S$1,0)</f>
        <v>36191</v>
      </c>
      <c r="T750" s="27">
        <f>VLOOKUP($C750, '[2]county pop 2010-2020'!$H$2:$T$3195,T$1,0)</f>
        <v>36088</v>
      </c>
      <c r="U750" s="27">
        <f>VLOOKUP($C750, '[2]county pop 2010-2020'!$H$2:$T$3195,U$1,0)</f>
        <v>36023</v>
      </c>
      <c r="V750" s="27">
        <f>VLOOKUP($C750, '[2]county pop 2010-2020'!$H$2:$T$3195,V$1,0)</f>
        <v>36047</v>
      </c>
      <c r="W750" s="27">
        <f>VLOOKUP($C750, '[2]county pop 2010-2020'!$H$2:$T$3195,W$1,0)</f>
        <v>35903</v>
      </c>
      <c r="X750" s="27">
        <f>VLOOKUP($C750, '[2]county pop 2010-2020'!$H$2:$T$3195,X$1,0)</f>
        <v>35652</v>
      </c>
      <c r="Y750" s="27">
        <f>VLOOKUP($C750, '[2]county pop 2010-2020'!$H$2:$T$3195,Y$1,0)</f>
        <v>35488</v>
      </c>
      <c r="Z750" s="27">
        <f>VLOOKUP($C750, '[3]ODS_county pop 2020-2022'!$H$2:$K$3196,Z$1,0)</f>
        <v>35913</v>
      </c>
      <c r="AA750" s="27">
        <f>VLOOKUP($C750, '[3]ODS_county pop 2020-2022'!$H$2:$K$3196,AA$1,0)</f>
        <v>36032</v>
      </c>
      <c r="AB750" s="27">
        <f>VLOOKUP($C750, '[3]ODS_county pop 2020-2022'!$H$2:$K$3196,AB$1,0)</f>
        <v>35674</v>
      </c>
    </row>
    <row r="751" spans="1:28" x14ac:dyDescent="0.3">
      <c r="A751" s="20" t="s">
        <v>2115</v>
      </c>
      <c r="B751" s="20" t="s">
        <v>2222</v>
      </c>
      <c r="C751" s="18" t="str">
        <f t="shared" si="14"/>
        <v>.Monroe County, Indiana</v>
      </c>
      <c r="D751" s="20" t="s">
        <v>2084</v>
      </c>
      <c r="F751" s="27">
        <f>VLOOKUP($C751, '[1]ODS_county pop 2000-2010'!$H$2:$T$3195,F$1,0)</f>
        <v>120561</v>
      </c>
      <c r="G751" s="27">
        <f>VLOOKUP($C751, '[1]ODS_county pop 2000-2010'!$H$2:$T$3195,G$1,0)</f>
        <v>121696</v>
      </c>
      <c r="H751" s="27">
        <f>VLOOKUP($C751, '[1]ODS_county pop 2000-2010'!$H$2:$T$3195,H$1,0)</f>
        <v>122628</v>
      </c>
      <c r="I751" s="27">
        <f>VLOOKUP($C751, '[1]ODS_county pop 2000-2010'!$H$2:$T$3195,I$1,0)</f>
        <v>124514</v>
      </c>
      <c r="J751" s="27">
        <f>VLOOKUP($C751, '[1]ODS_county pop 2000-2010'!$H$2:$T$3195,J$1,0)</f>
        <v>126359</v>
      </c>
      <c r="K751" s="27">
        <f>VLOOKUP($C751, '[1]ODS_county pop 2000-2010'!$H$2:$T$3195,K$1,0)</f>
        <v>128121</v>
      </c>
      <c r="L751" s="27">
        <f>VLOOKUP($C751, '[1]ODS_county pop 2000-2010'!$H$2:$T$3195,L$1,0)</f>
        <v>130677</v>
      </c>
      <c r="M751" s="27">
        <f>VLOOKUP($C751, '[1]ODS_county pop 2000-2010'!$H$2:$T$3195,M$1,0)</f>
        <v>132514</v>
      </c>
      <c r="N751" s="27">
        <f>VLOOKUP($C751, '[1]ODS_county pop 2000-2010'!$H$2:$T$3195,N$1,0)</f>
        <v>134401</v>
      </c>
      <c r="O751" s="27">
        <f>VLOOKUP($C751, '[1]ODS_county pop 2000-2010'!$H$2:$T$3195,O$1,0)</f>
        <v>136198</v>
      </c>
      <c r="P751" s="27">
        <f>VLOOKUP($C751, '[2]county pop 2010-2020'!$H$2:$T$3195,P$1,0)</f>
        <v>137974</v>
      </c>
      <c r="Q751" s="27">
        <f>VLOOKUP($C751, '[2]county pop 2010-2020'!$H$2:$T$3195,Q$1,0)</f>
        <v>140280</v>
      </c>
      <c r="R751" s="27">
        <f>VLOOKUP($C751, '[2]county pop 2010-2020'!$H$2:$T$3195,R$1,0)</f>
        <v>141570</v>
      </c>
      <c r="S751" s="27">
        <f>VLOOKUP($C751, '[2]county pop 2010-2020'!$H$2:$T$3195,S$1,0)</f>
        <v>142185</v>
      </c>
      <c r="T751" s="27">
        <f>VLOOKUP($C751, '[2]county pop 2010-2020'!$H$2:$T$3195,T$1,0)</f>
        <v>143554</v>
      </c>
      <c r="U751" s="27">
        <f>VLOOKUP($C751, '[2]county pop 2010-2020'!$H$2:$T$3195,U$1,0)</f>
        <v>144432</v>
      </c>
      <c r="V751" s="27">
        <f>VLOOKUP($C751, '[2]county pop 2010-2020'!$H$2:$T$3195,V$1,0)</f>
        <v>145936</v>
      </c>
      <c r="W751" s="27">
        <f>VLOOKUP($C751, '[2]county pop 2010-2020'!$H$2:$T$3195,W$1,0)</f>
        <v>146840</v>
      </c>
      <c r="X751" s="27">
        <f>VLOOKUP($C751, '[2]county pop 2010-2020'!$H$2:$T$3195,X$1,0)</f>
        <v>147411</v>
      </c>
      <c r="Y751" s="27">
        <f>VLOOKUP($C751, '[2]county pop 2010-2020'!$H$2:$T$3195,Y$1,0)</f>
        <v>148178</v>
      </c>
      <c r="Z751" s="27">
        <f>VLOOKUP($C751, '[3]ODS_county pop 2020-2022'!$H$2:$K$3196,Z$1,0)</f>
        <v>139571</v>
      </c>
      <c r="AA751" s="27">
        <f>VLOOKUP($C751, '[3]ODS_county pop 2020-2022'!$H$2:$K$3196,AA$1,0)</f>
        <v>140135</v>
      </c>
      <c r="AB751" s="27">
        <f>VLOOKUP($C751, '[3]ODS_county pop 2020-2022'!$H$2:$K$3196,AB$1,0)</f>
        <v>139745</v>
      </c>
    </row>
    <row r="752" spans="1:28" x14ac:dyDescent="0.3">
      <c r="A752" s="20" t="s">
        <v>2115</v>
      </c>
      <c r="B752" s="20" t="s">
        <v>2225</v>
      </c>
      <c r="C752" s="18" t="str">
        <f t="shared" si="14"/>
        <v>.Montgomery County, Indiana</v>
      </c>
      <c r="D752" s="20" t="s">
        <v>2354</v>
      </c>
      <c r="F752" s="27">
        <f>VLOOKUP($C752, '[1]ODS_county pop 2000-2010'!$H$2:$T$3195,F$1,0)</f>
        <v>37629</v>
      </c>
      <c r="G752" s="27">
        <f>VLOOKUP($C752, '[1]ODS_county pop 2000-2010'!$H$2:$T$3195,G$1,0)</f>
        <v>37793</v>
      </c>
      <c r="H752" s="27">
        <f>VLOOKUP($C752, '[1]ODS_county pop 2000-2010'!$H$2:$T$3195,H$1,0)</f>
        <v>37782</v>
      </c>
      <c r="I752" s="27">
        <f>VLOOKUP($C752, '[1]ODS_county pop 2000-2010'!$H$2:$T$3195,I$1,0)</f>
        <v>37634</v>
      </c>
      <c r="J752" s="27">
        <f>VLOOKUP($C752, '[1]ODS_county pop 2000-2010'!$H$2:$T$3195,J$1,0)</f>
        <v>37795</v>
      </c>
      <c r="K752" s="27">
        <f>VLOOKUP($C752, '[1]ODS_county pop 2000-2010'!$H$2:$T$3195,K$1,0)</f>
        <v>38105</v>
      </c>
      <c r="L752" s="27">
        <f>VLOOKUP($C752, '[1]ODS_county pop 2000-2010'!$H$2:$T$3195,L$1,0)</f>
        <v>38040</v>
      </c>
      <c r="M752" s="27">
        <f>VLOOKUP($C752, '[1]ODS_county pop 2000-2010'!$H$2:$T$3195,M$1,0)</f>
        <v>38172</v>
      </c>
      <c r="N752" s="27">
        <f>VLOOKUP($C752, '[1]ODS_county pop 2000-2010'!$H$2:$T$3195,N$1,0)</f>
        <v>38204</v>
      </c>
      <c r="O752" s="27">
        <f>VLOOKUP($C752, '[1]ODS_county pop 2000-2010'!$H$2:$T$3195,O$1,0)</f>
        <v>38180</v>
      </c>
      <c r="P752" s="27">
        <f>VLOOKUP($C752, '[2]county pop 2010-2020'!$H$2:$T$3195,P$1,0)</f>
        <v>38124</v>
      </c>
      <c r="Q752" s="27">
        <f>VLOOKUP($C752, '[2]county pop 2010-2020'!$H$2:$T$3195,Q$1,0)</f>
        <v>38340</v>
      </c>
      <c r="R752" s="27">
        <f>VLOOKUP($C752, '[2]county pop 2010-2020'!$H$2:$T$3195,R$1,0)</f>
        <v>38180</v>
      </c>
      <c r="S752" s="27">
        <f>VLOOKUP($C752, '[2]county pop 2010-2020'!$H$2:$T$3195,S$1,0)</f>
        <v>38143</v>
      </c>
      <c r="T752" s="27">
        <f>VLOOKUP($C752, '[2]county pop 2010-2020'!$H$2:$T$3195,T$1,0)</f>
        <v>38158</v>
      </c>
      <c r="U752" s="27">
        <f>VLOOKUP($C752, '[2]county pop 2010-2020'!$H$2:$T$3195,U$1,0)</f>
        <v>38255</v>
      </c>
      <c r="V752" s="27">
        <f>VLOOKUP($C752, '[2]county pop 2010-2020'!$H$2:$T$3195,V$1,0)</f>
        <v>38240</v>
      </c>
      <c r="W752" s="27">
        <f>VLOOKUP($C752, '[2]county pop 2010-2020'!$H$2:$T$3195,W$1,0)</f>
        <v>38343</v>
      </c>
      <c r="X752" s="27">
        <f>VLOOKUP($C752, '[2]county pop 2010-2020'!$H$2:$T$3195,X$1,0)</f>
        <v>38251</v>
      </c>
      <c r="Y752" s="27">
        <f>VLOOKUP($C752, '[2]county pop 2010-2020'!$H$2:$T$3195,Y$1,0)</f>
        <v>38275</v>
      </c>
      <c r="Z752" s="27">
        <f>VLOOKUP($C752, '[3]ODS_county pop 2020-2022'!$H$2:$K$3196,Z$1,0)</f>
        <v>37942</v>
      </c>
      <c r="AA752" s="27">
        <f>VLOOKUP($C752, '[3]ODS_county pop 2020-2022'!$H$2:$K$3196,AA$1,0)</f>
        <v>38061</v>
      </c>
      <c r="AB752" s="27">
        <f>VLOOKUP($C752, '[3]ODS_county pop 2020-2022'!$H$2:$K$3196,AB$1,0)</f>
        <v>38273</v>
      </c>
    </row>
    <row r="753" spans="1:28" x14ac:dyDescent="0.3">
      <c r="A753" s="20" t="s">
        <v>2115</v>
      </c>
      <c r="B753" s="20" t="s">
        <v>2226</v>
      </c>
      <c r="C753" s="18" t="str">
        <f t="shared" si="14"/>
        <v>.Morgan County, Indiana</v>
      </c>
      <c r="D753" s="20" t="s">
        <v>2354</v>
      </c>
      <c r="F753" s="27">
        <f>VLOOKUP($C753, '[1]ODS_county pop 2000-2010'!$H$2:$T$3195,F$1,0)</f>
        <v>66705</v>
      </c>
      <c r="G753" s="27">
        <f>VLOOKUP($C753, '[1]ODS_county pop 2000-2010'!$H$2:$T$3195,G$1,0)</f>
        <v>66884</v>
      </c>
      <c r="H753" s="27">
        <f>VLOOKUP($C753, '[1]ODS_county pop 2000-2010'!$H$2:$T$3195,H$1,0)</f>
        <v>67266</v>
      </c>
      <c r="I753" s="27">
        <f>VLOOKUP($C753, '[1]ODS_county pop 2000-2010'!$H$2:$T$3195,I$1,0)</f>
        <v>67729</v>
      </c>
      <c r="J753" s="27">
        <f>VLOOKUP($C753, '[1]ODS_county pop 2000-2010'!$H$2:$T$3195,J$1,0)</f>
        <v>67795</v>
      </c>
      <c r="K753" s="27">
        <f>VLOOKUP($C753, '[1]ODS_county pop 2000-2010'!$H$2:$T$3195,K$1,0)</f>
        <v>68037</v>
      </c>
      <c r="L753" s="27">
        <f>VLOOKUP($C753, '[1]ODS_county pop 2000-2010'!$H$2:$T$3195,L$1,0)</f>
        <v>68308</v>
      </c>
      <c r="M753" s="27">
        <f>VLOOKUP($C753, '[1]ODS_county pop 2000-2010'!$H$2:$T$3195,M$1,0)</f>
        <v>68354</v>
      </c>
      <c r="N753" s="27">
        <f>VLOOKUP($C753, '[1]ODS_county pop 2000-2010'!$H$2:$T$3195,N$1,0)</f>
        <v>68964</v>
      </c>
      <c r="O753" s="27">
        <f>VLOOKUP($C753, '[1]ODS_county pop 2000-2010'!$H$2:$T$3195,O$1,0)</f>
        <v>68583</v>
      </c>
      <c r="P753" s="27">
        <f>VLOOKUP($C753, '[2]county pop 2010-2020'!$H$2:$T$3195,P$1,0)</f>
        <v>68894</v>
      </c>
      <c r="Q753" s="27">
        <f>VLOOKUP($C753, '[2]county pop 2010-2020'!$H$2:$T$3195,Q$1,0)</f>
        <v>69237</v>
      </c>
      <c r="R753" s="27">
        <f>VLOOKUP($C753, '[2]county pop 2010-2020'!$H$2:$T$3195,R$1,0)</f>
        <v>69184</v>
      </c>
      <c r="S753" s="27">
        <f>VLOOKUP($C753, '[2]county pop 2010-2020'!$H$2:$T$3195,S$1,0)</f>
        <v>69352</v>
      </c>
      <c r="T753" s="27">
        <f>VLOOKUP($C753, '[2]county pop 2010-2020'!$H$2:$T$3195,T$1,0)</f>
        <v>69509</v>
      </c>
      <c r="U753" s="27">
        <f>VLOOKUP($C753, '[2]county pop 2010-2020'!$H$2:$T$3195,U$1,0)</f>
        <v>69576</v>
      </c>
      <c r="V753" s="27">
        <f>VLOOKUP($C753, '[2]county pop 2010-2020'!$H$2:$T$3195,V$1,0)</f>
        <v>69653</v>
      </c>
      <c r="W753" s="27">
        <f>VLOOKUP($C753, '[2]county pop 2010-2020'!$H$2:$T$3195,W$1,0)</f>
        <v>69835</v>
      </c>
      <c r="X753" s="27">
        <f>VLOOKUP($C753, '[2]county pop 2010-2020'!$H$2:$T$3195,X$1,0)</f>
        <v>70108</v>
      </c>
      <c r="Y753" s="27">
        <f>VLOOKUP($C753, '[2]county pop 2010-2020'!$H$2:$T$3195,Y$1,0)</f>
        <v>70403</v>
      </c>
      <c r="Z753" s="27">
        <f>VLOOKUP($C753, '[3]ODS_county pop 2020-2022'!$H$2:$K$3196,Z$1,0)</f>
        <v>71848</v>
      </c>
      <c r="AA753" s="27">
        <f>VLOOKUP($C753, '[3]ODS_county pop 2020-2022'!$H$2:$K$3196,AA$1,0)</f>
        <v>72260</v>
      </c>
      <c r="AB753" s="27">
        <f>VLOOKUP($C753, '[3]ODS_county pop 2020-2022'!$H$2:$K$3196,AB$1,0)</f>
        <v>72236</v>
      </c>
    </row>
    <row r="754" spans="1:28" x14ac:dyDescent="0.3">
      <c r="A754" s="20" t="s">
        <v>2115</v>
      </c>
      <c r="B754" s="20" t="s">
        <v>2329</v>
      </c>
      <c r="C754" s="18" t="str">
        <f t="shared" si="14"/>
        <v>.Newton County, Indiana</v>
      </c>
      <c r="D754" s="20" t="s">
        <v>2354</v>
      </c>
      <c r="F754" s="27">
        <f>VLOOKUP($C754, '[1]ODS_county pop 2000-2010'!$H$2:$T$3195,F$1,0)</f>
        <v>14538</v>
      </c>
      <c r="G754" s="27">
        <f>VLOOKUP($C754, '[1]ODS_county pop 2000-2010'!$H$2:$T$3195,G$1,0)</f>
        <v>14358</v>
      </c>
      <c r="H754" s="27">
        <f>VLOOKUP($C754, '[1]ODS_county pop 2000-2010'!$H$2:$T$3195,H$1,0)</f>
        <v>14343</v>
      </c>
      <c r="I754" s="27">
        <f>VLOOKUP($C754, '[1]ODS_county pop 2000-2010'!$H$2:$T$3195,I$1,0)</f>
        <v>14446</v>
      </c>
      <c r="J754" s="27">
        <f>VLOOKUP($C754, '[1]ODS_county pop 2000-2010'!$H$2:$T$3195,J$1,0)</f>
        <v>14386</v>
      </c>
      <c r="K754" s="27">
        <f>VLOOKUP($C754, '[1]ODS_county pop 2000-2010'!$H$2:$T$3195,K$1,0)</f>
        <v>14485</v>
      </c>
      <c r="L754" s="27">
        <f>VLOOKUP($C754, '[1]ODS_county pop 2000-2010'!$H$2:$T$3195,L$1,0)</f>
        <v>14326</v>
      </c>
      <c r="M754" s="27">
        <f>VLOOKUP($C754, '[1]ODS_county pop 2000-2010'!$H$2:$T$3195,M$1,0)</f>
        <v>14374</v>
      </c>
      <c r="N754" s="27">
        <f>VLOOKUP($C754, '[1]ODS_county pop 2000-2010'!$H$2:$T$3195,N$1,0)</f>
        <v>14348</v>
      </c>
      <c r="O754" s="27">
        <f>VLOOKUP($C754, '[1]ODS_county pop 2000-2010'!$H$2:$T$3195,O$1,0)</f>
        <v>14207</v>
      </c>
      <c r="P754" s="27">
        <f>VLOOKUP($C754, '[2]county pop 2010-2020'!$H$2:$T$3195,P$1,0)</f>
        <v>14244</v>
      </c>
      <c r="Q754" s="27">
        <f>VLOOKUP($C754, '[2]county pop 2010-2020'!$H$2:$T$3195,Q$1,0)</f>
        <v>14086</v>
      </c>
      <c r="R754" s="27">
        <f>VLOOKUP($C754, '[2]county pop 2010-2020'!$H$2:$T$3195,R$1,0)</f>
        <v>14046</v>
      </c>
      <c r="S754" s="27">
        <f>VLOOKUP($C754, '[2]county pop 2010-2020'!$H$2:$T$3195,S$1,0)</f>
        <v>14032</v>
      </c>
      <c r="T754" s="27">
        <f>VLOOKUP($C754, '[2]county pop 2010-2020'!$H$2:$T$3195,T$1,0)</f>
        <v>14093</v>
      </c>
      <c r="U754" s="27">
        <f>VLOOKUP($C754, '[2]county pop 2010-2020'!$H$2:$T$3195,U$1,0)</f>
        <v>13978</v>
      </c>
      <c r="V754" s="27">
        <f>VLOOKUP($C754, '[2]county pop 2010-2020'!$H$2:$T$3195,V$1,0)</f>
        <v>14009</v>
      </c>
      <c r="W754" s="27">
        <f>VLOOKUP($C754, '[2]county pop 2010-2020'!$H$2:$T$3195,W$1,0)</f>
        <v>14036</v>
      </c>
      <c r="X754" s="27">
        <f>VLOOKUP($C754, '[2]county pop 2010-2020'!$H$2:$T$3195,X$1,0)</f>
        <v>13979</v>
      </c>
      <c r="Y754" s="27">
        <f>VLOOKUP($C754, '[2]county pop 2010-2020'!$H$2:$T$3195,Y$1,0)</f>
        <v>13972</v>
      </c>
      <c r="Z754" s="27">
        <f>VLOOKUP($C754, '[3]ODS_county pop 2020-2022'!$H$2:$K$3196,Z$1,0)</f>
        <v>13786</v>
      </c>
      <c r="AA754" s="27">
        <f>VLOOKUP($C754, '[3]ODS_county pop 2020-2022'!$H$2:$K$3196,AA$1,0)</f>
        <v>13793</v>
      </c>
      <c r="AB754" s="27">
        <f>VLOOKUP($C754, '[3]ODS_county pop 2020-2022'!$H$2:$K$3196,AB$1,0)</f>
        <v>13823</v>
      </c>
    </row>
    <row r="755" spans="1:28" x14ac:dyDescent="0.3">
      <c r="A755" s="20" t="s">
        <v>2115</v>
      </c>
      <c r="B755" s="20" t="s">
        <v>2743</v>
      </c>
      <c r="C755" s="18" t="str">
        <f t="shared" si="14"/>
        <v>.Noble County, Indiana</v>
      </c>
      <c r="D755" s="20" t="s">
        <v>2354</v>
      </c>
      <c r="F755" s="27">
        <f>VLOOKUP($C755, '[1]ODS_county pop 2000-2010'!$H$2:$T$3195,F$1,0)</f>
        <v>46468</v>
      </c>
      <c r="G755" s="27">
        <f>VLOOKUP($C755, '[1]ODS_county pop 2000-2010'!$H$2:$T$3195,G$1,0)</f>
        <v>47110</v>
      </c>
      <c r="H755" s="27">
        <f>VLOOKUP($C755, '[1]ODS_county pop 2000-2010'!$H$2:$T$3195,H$1,0)</f>
        <v>46884</v>
      </c>
      <c r="I755" s="27">
        <f>VLOOKUP($C755, '[1]ODS_county pop 2000-2010'!$H$2:$T$3195,I$1,0)</f>
        <v>46917</v>
      </c>
      <c r="J755" s="27">
        <f>VLOOKUP($C755, '[1]ODS_county pop 2000-2010'!$H$2:$T$3195,J$1,0)</f>
        <v>46996</v>
      </c>
      <c r="K755" s="27">
        <f>VLOOKUP($C755, '[1]ODS_county pop 2000-2010'!$H$2:$T$3195,K$1,0)</f>
        <v>47292</v>
      </c>
      <c r="L755" s="27">
        <f>VLOOKUP($C755, '[1]ODS_county pop 2000-2010'!$H$2:$T$3195,L$1,0)</f>
        <v>47470</v>
      </c>
      <c r="M755" s="27">
        <f>VLOOKUP($C755, '[1]ODS_county pop 2000-2010'!$H$2:$T$3195,M$1,0)</f>
        <v>47419</v>
      </c>
      <c r="N755" s="27">
        <f>VLOOKUP($C755, '[1]ODS_county pop 2000-2010'!$H$2:$T$3195,N$1,0)</f>
        <v>47561</v>
      </c>
      <c r="O755" s="27">
        <f>VLOOKUP($C755, '[1]ODS_county pop 2000-2010'!$H$2:$T$3195,O$1,0)</f>
        <v>47574</v>
      </c>
      <c r="P755" s="27">
        <f>VLOOKUP($C755, '[2]county pop 2010-2020'!$H$2:$T$3195,P$1,0)</f>
        <v>47536</v>
      </c>
      <c r="Q755" s="27">
        <f>VLOOKUP($C755, '[2]county pop 2010-2020'!$H$2:$T$3195,Q$1,0)</f>
        <v>47297</v>
      </c>
      <c r="R755" s="27">
        <f>VLOOKUP($C755, '[2]county pop 2010-2020'!$H$2:$T$3195,R$1,0)</f>
        <v>47192</v>
      </c>
      <c r="S755" s="27">
        <f>VLOOKUP($C755, '[2]county pop 2010-2020'!$H$2:$T$3195,S$1,0)</f>
        <v>47246</v>
      </c>
      <c r="T755" s="27">
        <f>VLOOKUP($C755, '[2]county pop 2010-2020'!$H$2:$T$3195,T$1,0)</f>
        <v>47372</v>
      </c>
      <c r="U755" s="27">
        <f>VLOOKUP($C755, '[2]county pop 2010-2020'!$H$2:$T$3195,U$1,0)</f>
        <v>47514</v>
      </c>
      <c r="V755" s="27">
        <f>VLOOKUP($C755, '[2]county pop 2010-2020'!$H$2:$T$3195,V$1,0)</f>
        <v>47432</v>
      </c>
      <c r="W755" s="27">
        <f>VLOOKUP($C755, '[2]county pop 2010-2020'!$H$2:$T$3195,W$1,0)</f>
        <v>47379</v>
      </c>
      <c r="X755" s="27">
        <f>VLOOKUP($C755, '[2]county pop 2010-2020'!$H$2:$T$3195,X$1,0)</f>
        <v>47649</v>
      </c>
      <c r="Y755" s="27">
        <f>VLOOKUP($C755, '[2]county pop 2010-2020'!$H$2:$T$3195,Y$1,0)</f>
        <v>47907</v>
      </c>
      <c r="Z755" s="27">
        <f>VLOOKUP($C755, '[3]ODS_county pop 2020-2022'!$H$2:$K$3196,Z$1,0)</f>
        <v>47453</v>
      </c>
      <c r="AA755" s="27">
        <f>VLOOKUP($C755, '[3]ODS_county pop 2020-2022'!$H$2:$K$3196,AA$1,0)</f>
        <v>47419</v>
      </c>
      <c r="AB755" s="27">
        <f>VLOOKUP($C755, '[3]ODS_county pop 2020-2022'!$H$2:$K$3196,AB$1,0)</f>
        <v>47367</v>
      </c>
    </row>
    <row r="756" spans="1:28" x14ac:dyDescent="0.3">
      <c r="A756" s="20" t="s">
        <v>2115</v>
      </c>
      <c r="B756" s="20" t="s">
        <v>2179</v>
      </c>
      <c r="C756" s="18" t="str">
        <f t="shared" si="14"/>
        <v>.Ohio County, Indiana</v>
      </c>
      <c r="D756" s="20" t="s">
        <v>2084</v>
      </c>
      <c r="F756" s="27">
        <f>VLOOKUP($C756, '[1]ODS_county pop 2000-2010'!$H$2:$T$3195,F$1,0)</f>
        <v>5568</v>
      </c>
      <c r="G756" s="27">
        <f>VLOOKUP($C756, '[1]ODS_county pop 2000-2010'!$H$2:$T$3195,G$1,0)</f>
        <v>5633</v>
      </c>
      <c r="H756" s="27">
        <f>VLOOKUP($C756, '[1]ODS_county pop 2000-2010'!$H$2:$T$3195,H$1,0)</f>
        <v>5735</v>
      </c>
      <c r="I756" s="27">
        <f>VLOOKUP($C756, '[1]ODS_county pop 2000-2010'!$H$2:$T$3195,I$1,0)</f>
        <v>5779</v>
      </c>
      <c r="J756" s="27">
        <f>VLOOKUP($C756, '[1]ODS_county pop 2000-2010'!$H$2:$T$3195,J$1,0)</f>
        <v>5868</v>
      </c>
      <c r="K756" s="27">
        <f>VLOOKUP($C756, '[1]ODS_county pop 2000-2010'!$H$2:$T$3195,K$1,0)</f>
        <v>5943</v>
      </c>
      <c r="L756" s="27">
        <f>VLOOKUP($C756, '[1]ODS_county pop 2000-2010'!$H$2:$T$3195,L$1,0)</f>
        <v>6022</v>
      </c>
      <c r="M756" s="27">
        <f>VLOOKUP($C756, '[1]ODS_county pop 2000-2010'!$H$2:$T$3195,M$1,0)</f>
        <v>5992</v>
      </c>
      <c r="N756" s="27">
        <f>VLOOKUP($C756, '[1]ODS_county pop 2000-2010'!$H$2:$T$3195,N$1,0)</f>
        <v>6069</v>
      </c>
      <c r="O756" s="27">
        <f>VLOOKUP($C756, '[1]ODS_county pop 2000-2010'!$H$2:$T$3195,O$1,0)</f>
        <v>6134</v>
      </c>
      <c r="P756" s="27">
        <f>VLOOKUP($C756, '[2]county pop 2010-2020'!$H$2:$T$3195,P$1,0)</f>
        <v>6128</v>
      </c>
      <c r="Q756" s="27">
        <f>VLOOKUP($C756, '[2]county pop 2010-2020'!$H$2:$T$3195,Q$1,0)</f>
        <v>6055</v>
      </c>
      <c r="R756" s="27">
        <f>VLOOKUP($C756, '[2]county pop 2010-2020'!$H$2:$T$3195,R$1,0)</f>
        <v>6061</v>
      </c>
      <c r="S756" s="27">
        <f>VLOOKUP($C756, '[2]county pop 2010-2020'!$H$2:$T$3195,S$1,0)</f>
        <v>5992</v>
      </c>
      <c r="T756" s="27">
        <f>VLOOKUP($C756, '[2]county pop 2010-2020'!$H$2:$T$3195,T$1,0)</f>
        <v>5965</v>
      </c>
      <c r="U756" s="27">
        <f>VLOOKUP($C756, '[2]county pop 2010-2020'!$H$2:$T$3195,U$1,0)</f>
        <v>5888</v>
      </c>
      <c r="V756" s="27">
        <f>VLOOKUP($C756, '[2]county pop 2010-2020'!$H$2:$T$3195,V$1,0)</f>
        <v>5905</v>
      </c>
      <c r="W756" s="27">
        <f>VLOOKUP($C756, '[2]county pop 2010-2020'!$H$2:$T$3195,W$1,0)</f>
        <v>5867</v>
      </c>
      <c r="X756" s="27">
        <f>VLOOKUP($C756, '[2]county pop 2010-2020'!$H$2:$T$3195,X$1,0)</f>
        <v>5880</v>
      </c>
      <c r="Y756" s="27">
        <f>VLOOKUP($C756, '[2]county pop 2010-2020'!$H$2:$T$3195,Y$1,0)</f>
        <v>5908</v>
      </c>
      <c r="Z756" s="27">
        <f>VLOOKUP($C756, '[3]ODS_county pop 2020-2022'!$H$2:$K$3196,Z$1,0)</f>
        <v>5922</v>
      </c>
      <c r="AA756" s="27">
        <f>VLOOKUP($C756, '[3]ODS_county pop 2020-2022'!$H$2:$K$3196,AA$1,0)</f>
        <v>5992</v>
      </c>
      <c r="AB756" s="27">
        <f>VLOOKUP($C756, '[3]ODS_county pop 2020-2022'!$H$2:$K$3196,AB$1,0)</f>
        <v>6114</v>
      </c>
    </row>
    <row r="757" spans="1:28" x14ac:dyDescent="0.3">
      <c r="A757" s="20" t="s">
        <v>2115</v>
      </c>
      <c r="B757" s="20" t="s">
        <v>2383</v>
      </c>
      <c r="C757" s="18" t="str">
        <f t="shared" si="14"/>
        <v>.Orange County, Indiana</v>
      </c>
      <c r="D757" s="20" t="s">
        <v>2084</v>
      </c>
      <c r="F757" s="27">
        <f>VLOOKUP($C757, '[1]ODS_county pop 2000-2010'!$H$2:$T$3195,F$1,0)</f>
        <v>19301</v>
      </c>
      <c r="G757" s="27">
        <f>VLOOKUP($C757, '[1]ODS_county pop 2000-2010'!$H$2:$T$3195,G$1,0)</f>
        <v>19373</v>
      </c>
      <c r="H757" s="27">
        <f>VLOOKUP($C757, '[1]ODS_county pop 2000-2010'!$H$2:$T$3195,H$1,0)</f>
        <v>19439</v>
      </c>
      <c r="I757" s="27">
        <f>VLOOKUP($C757, '[1]ODS_county pop 2000-2010'!$H$2:$T$3195,I$1,0)</f>
        <v>19622</v>
      </c>
      <c r="J757" s="27">
        <f>VLOOKUP($C757, '[1]ODS_county pop 2000-2010'!$H$2:$T$3195,J$1,0)</f>
        <v>19624</v>
      </c>
      <c r="K757" s="27">
        <f>VLOOKUP($C757, '[1]ODS_county pop 2000-2010'!$H$2:$T$3195,K$1,0)</f>
        <v>19744</v>
      </c>
      <c r="L757" s="27">
        <f>VLOOKUP($C757, '[1]ODS_county pop 2000-2010'!$H$2:$T$3195,L$1,0)</f>
        <v>19666</v>
      </c>
      <c r="M757" s="27">
        <f>VLOOKUP($C757, '[1]ODS_county pop 2000-2010'!$H$2:$T$3195,M$1,0)</f>
        <v>19868</v>
      </c>
      <c r="N757" s="27">
        <f>VLOOKUP($C757, '[1]ODS_county pop 2000-2010'!$H$2:$T$3195,N$1,0)</f>
        <v>19837</v>
      </c>
      <c r="O757" s="27">
        <f>VLOOKUP($C757, '[1]ODS_county pop 2000-2010'!$H$2:$T$3195,O$1,0)</f>
        <v>19931</v>
      </c>
      <c r="P757" s="27">
        <f>VLOOKUP($C757, '[2]county pop 2010-2020'!$H$2:$T$3195,P$1,0)</f>
        <v>19840</v>
      </c>
      <c r="Q757" s="27">
        <f>VLOOKUP($C757, '[2]county pop 2010-2020'!$H$2:$T$3195,Q$1,0)</f>
        <v>19942</v>
      </c>
      <c r="R757" s="27">
        <f>VLOOKUP($C757, '[2]county pop 2010-2020'!$H$2:$T$3195,R$1,0)</f>
        <v>19743</v>
      </c>
      <c r="S757" s="27">
        <f>VLOOKUP($C757, '[2]county pop 2010-2020'!$H$2:$T$3195,S$1,0)</f>
        <v>19830</v>
      </c>
      <c r="T757" s="27">
        <f>VLOOKUP($C757, '[2]county pop 2010-2020'!$H$2:$T$3195,T$1,0)</f>
        <v>19767</v>
      </c>
      <c r="U757" s="27">
        <f>VLOOKUP($C757, '[2]county pop 2010-2020'!$H$2:$T$3195,U$1,0)</f>
        <v>19628</v>
      </c>
      <c r="V757" s="27">
        <f>VLOOKUP($C757, '[2]county pop 2010-2020'!$H$2:$T$3195,V$1,0)</f>
        <v>19470</v>
      </c>
      <c r="W757" s="27">
        <f>VLOOKUP($C757, '[2]county pop 2010-2020'!$H$2:$T$3195,W$1,0)</f>
        <v>19413</v>
      </c>
      <c r="X757" s="27">
        <f>VLOOKUP($C757, '[2]county pop 2010-2020'!$H$2:$T$3195,X$1,0)</f>
        <v>19567</v>
      </c>
      <c r="Y757" s="27">
        <f>VLOOKUP($C757, '[2]county pop 2010-2020'!$H$2:$T$3195,Y$1,0)</f>
        <v>19657</v>
      </c>
      <c r="Z757" s="27">
        <f>VLOOKUP($C757, '[3]ODS_county pop 2020-2022'!$H$2:$K$3196,Z$1,0)</f>
        <v>19848</v>
      </c>
      <c r="AA757" s="27">
        <f>VLOOKUP($C757, '[3]ODS_county pop 2020-2022'!$H$2:$K$3196,AA$1,0)</f>
        <v>19812</v>
      </c>
      <c r="AB757" s="27">
        <f>VLOOKUP($C757, '[3]ODS_county pop 2020-2022'!$H$2:$K$3196,AB$1,0)</f>
        <v>19623</v>
      </c>
    </row>
    <row r="758" spans="1:28" x14ac:dyDescent="0.3">
      <c r="A758" s="20" t="s">
        <v>2115</v>
      </c>
      <c r="B758" s="20" t="s">
        <v>2744</v>
      </c>
      <c r="C758" s="18" t="str">
        <f t="shared" si="14"/>
        <v>.Owen County, Indiana</v>
      </c>
      <c r="D758" s="20" t="s">
        <v>2354</v>
      </c>
      <c r="F758" s="27">
        <f>VLOOKUP($C758, '[1]ODS_county pop 2000-2010'!$H$2:$T$3195,F$1,0)</f>
        <v>21781</v>
      </c>
      <c r="G758" s="27">
        <f>VLOOKUP($C758, '[1]ODS_county pop 2000-2010'!$H$2:$T$3195,G$1,0)</f>
        <v>21954</v>
      </c>
      <c r="H758" s="27">
        <f>VLOOKUP($C758, '[1]ODS_county pop 2000-2010'!$H$2:$T$3195,H$1,0)</f>
        <v>22079</v>
      </c>
      <c r="I758" s="27">
        <f>VLOOKUP($C758, '[1]ODS_county pop 2000-2010'!$H$2:$T$3195,I$1,0)</f>
        <v>22321</v>
      </c>
      <c r="J758" s="27">
        <f>VLOOKUP($C758, '[1]ODS_county pop 2000-2010'!$H$2:$T$3195,J$1,0)</f>
        <v>22190</v>
      </c>
      <c r="K758" s="27">
        <f>VLOOKUP($C758, '[1]ODS_county pop 2000-2010'!$H$2:$T$3195,K$1,0)</f>
        <v>21975</v>
      </c>
      <c r="L758" s="27">
        <f>VLOOKUP($C758, '[1]ODS_county pop 2000-2010'!$H$2:$T$3195,L$1,0)</f>
        <v>21871</v>
      </c>
      <c r="M758" s="27">
        <f>VLOOKUP($C758, '[1]ODS_county pop 2000-2010'!$H$2:$T$3195,M$1,0)</f>
        <v>21838</v>
      </c>
      <c r="N758" s="27">
        <f>VLOOKUP($C758, '[1]ODS_county pop 2000-2010'!$H$2:$T$3195,N$1,0)</f>
        <v>21763</v>
      </c>
      <c r="O758" s="27">
        <f>VLOOKUP($C758, '[1]ODS_county pop 2000-2010'!$H$2:$T$3195,O$1,0)</f>
        <v>21642</v>
      </c>
      <c r="P758" s="27">
        <f>VLOOKUP($C758, '[2]county pop 2010-2020'!$H$2:$T$3195,P$1,0)</f>
        <v>21575</v>
      </c>
      <c r="Q758" s="27">
        <f>VLOOKUP($C758, '[2]county pop 2010-2020'!$H$2:$T$3195,Q$1,0)</f>
        <v>21489</v>
      </c>
      <c r="R758" s="27">
        <f>VLOOKUP($C758, '[2]county pop 2010-2020'!$H$2:$T$3195,R$1,0)</f>
        <v>21368</v>
      </c>
      <c r="S758" s="27">
        <f>VLOOKUP($C758, '[2]county pop 2010-2020'!$H$2:$T$3195,S$1,0)</f>
        <v>21152</v>
      </c>
      <c r="T758" s="27">
        <f>VLOOKUP($C758, '[2]county pop 2010-2020'!$H$2:$T$3195,T$1,0)</f>
        <v>21016</v>
      </c>
      <c r="U758" s="27">
        <f>VLOOKUP($C758, '[2]county pop 2010-2020'!$H$2:$T$3195,U$1,0)</f>
        <v>20823</v>
      </c>
      <c r="V758" s="27">
        <f>VLOOKUP($C758, '[2]county pop 2010-2020'!$H$2:$T$3195,V$1,0)</f>
        <v>20898</v>
      </c>
      <c r="W758" s="27">
        <f>VLOOKUP($C758, '[2]county pop 2010-2020'!$H$2:$T$3195,W$1,0)</f>
        <v>20779</v>
      </c>
      <c r="X758" s="27">
        <f>VLOOKUP($C758, '[2]county pop 2010-2020'!$H$2:$T$3195,X$1,0)</f>
        <v>20879</v>
      </c>
      <c r="Y758" s="27">
        <f>VLOOKUP($C758, '[2]county pop 2010-2020'!$H$2:$T$3195,Y$1,0)</f>
        <v>20881</v>
      </c>
      <c r="Z758" s="27">
        <f>VLOOKUP($C758, '[3]ODS_county pop 2020-2022'!$H$2:$K$3196,Z$1,0)</f>
        <v>21314</v>
      </c>
      <c r="AA758" s="27">
        <f>VLOOKUP($C758, '[3]ODS_county pop 2020-2022'!$H$2:$K$3196,AA$1,0)</f>
        <v>21432</v>
      </c>
      <c r="AB758" s="27">
        <f>VLOOKUP($C758, '[3]ODS_county pop 2020-2022'!$H$2:$K$3196,AB$1,0)</f>
        <v>21482</v>
      </c>
    </row>
    <row r="759" spans="1:28" x14ac:dyDescent="0.3">
      <c r="A759" s="20" t="s">
        <v>2115</v>
      </c>
      <c r="B759" s="20" t="s">
        <v>2745</v>
      </c>
      <c r="C759" s="18" t="str">
        <f t="shared" si="14"/>
        <v>.Parke County, Indiana</v>
      </c>
      <c r="D759" s="20" t="s">
        <v>2354</v>
      </c>
      <c r="F759" s="27">
        <f>VLOOKUP($C759, '[1]ODS_county pop 2000-2010'!$H$2:$T$3195,F$1,0)</f>
        <v>17194</v>
      </c>
      <c r="G759" s="27">
        <f>VLOOKUP($C759, '[1]ODS_county pop 2000-2010'!$H$2:$T$3195,G$1,0)</f>
        <v>17202</v>
      </c>
      <c r="H759" s="27">
        <f>VLOOKUP($C759, '[1]ODS_county pop 2000-2010'!$H$2:$T$3195,H$1,0)</f>
        <v>17274</v>
      </c>
      <c r="I759" s="27">
        <f>VLOOKUP($C759, '[1]ODS_county pop 2000-2010'!$H$2:$T$3195,I$1,0)</f>
        <v>17515</v>
      </c>
      <c r="J759" s="27">
        <f>VLOOKUP($C759, '[1]ODS_county pop 2000-2010'!$H$2:$T$3195,J$1,0)</f>
        <v>17460</v>
      </c>
      <c r="K759" s="27">
        <f>VLOOKUP($C759, '[1]ODS_county pop 2000-2010'!$H$2:$T$3195,K$1,0)</f>
        <v>17396</v>
      </c>
      <c r="L759" s="27">
        <f>VLOOKUP($C759, '[1]ODS_county pop 2000-2010'!$H$2:$T$3195,L$1,0)</f>
        <v>17376</v>
      </c>
      <c r="M759" s="27">
        <f>VLOOKUP($C759, '[1]ODS_county pop 2000-2010'!$H$2:$T$3195,M$1,0)</f>
        <v>17449</v>
      </c>
      <c r="N759" s="27">
        <f>VLOOKUP($C759, '[1]ODS_county pop 2000-2010'!$H$2:$T$3195,N$1,0)</f>
        <v>17488</v>
      </c>
      <c r="O759" s="27">
        <f>VLOOKUP($C759, '[1]ODS_county pop 2000-2010'!$H$2:$T$3195,O$1,0)</f>
        <v>17326</v>
      </c>
      <c r="P759" s="27">
        <f>VLOOKUP($C759, '[2]county pop 2010-2020'!$H$2:$T$3195,P$1,0)</f>
        <v>17339</v>
      </c>
      <c r="Q759" s="27">
        <f>VLOOKUP($C759, '[2]county pop 2010-2020'!$H$2:$T$3195,Q$1,0)</f>
        <v>17082</v>
      </c>
      <c r="R759" s="27">
        <f>VLOOKUP($C759, '[2]county pop 2010-2020'!$H$2:$T$3195,R$1,0)</f>
        <v>17118</v>
      </c>
      <c r="S759" s="27">
        <f>VLOOKUP($C759, '[2]county pop 2010-2020'!$H$2:$T$3195,S$1,0)</f>
        <v>17235</v>
      </c>
      <c r="T759" s="27">
        <f>VLOOKUP($C759, '[2]county pop 2010-2020'!$H$2:$T$3195,T$1,0)</f>
        <v>17239</v>
      </c>
      <c r="U759" s="27">
        <f>VLOOKUP($C759, '[2]county pop 2010-2020'!$H$2:$T$3195,U$1,0)</f>
        <v>16974</v>
      </c>
      <c r="V759" s="27">
        <f>VLOOKUP($C759, '[2]county pop 2010-2020'!$H$2:$T$3195,V$1,0)</f>
        <v>16938</v>
      </c>
      <c r="W759" s="27">
        <f>VLOOKUP($C759, '[2]county pop 2010-2020'!$H$2:$T$3195,W$1,0)</f>
        <v>16902</v>
      </c>
      <c r="X759" s="27">
        <f>VLOOKUP($C759, '[2]county pop 2010-2020'!$H$2:$T$3195,X$1,0)</f>
        <v>16955</v>
      </c>
      <c r="Y759" s="27">
        <f>VLOOKUP($C759, '[2]county pop 2010-2020'!$H$2:$T$3195,Y$1,0)</f>
        <v>16893</v>
      </c>
      <c r="Z759" s="27">
        <f>VLOOKUP($C759, '[3]ODS_county pop 2020-2022'!$H$2:$K$3196,Z$1,0)</f>
        <v>16155</v>
      </c>
      <c r="AA759" s="27">
        <f>VLOOKUP($C759, '[3]ODS_county pop 2020-2022'!$H$2:$K$3196,AA$1,0)</f>
        <v>16486</v>
      </c>
      <c r="AB759" s="27">
        <f>VLOOKUP($C759, '[3]ODS_county pop 2020-2022'!$H$2:$K$3196,AB$1,0)</f>
        <v>16369</v>
      </c>
    </row>
    <row r="760" spans="1:28" x14ac:dyDescent="0.3">
      <c r="A760" s="20" t="s">
        <v>2115</v>
      </c>
      <c r="B760" s="20" t="s">
        <v>2227</v>
      </c>
      <c r="C760" s="18" t="str">
        <f t="shared" si="14"/>
        <v>.Perry County, Indiana</v>
      </c>
      <c r="D760" s="20" t="s">
        <v>2084</v>
      </c>
      <c r="F760" s="27">
        <f>VLOOKUP($C760, '[1]ODS_county pop 2000-2010'!$H$2:$T$3195,F$1,0)</f>
        <v>18887</v>
      </c>
      <c r="G760" s="27">
        <f>VLOOKUP($C760, '[1]ODS_county pop 2000-2010'!$H$2:$T$3195,G$1,0)</f>
        <v>18893</v>
      </c>
      <c r="H760" s="27">
        <f>VLOOKUP($C760, '[1]ODS_county pop 2000-2010'!$H$2:$T$3195,H$1,0)</f>
        <v>18903</v>
      </c>
      <c r="I760" s="27">
        <f>VLOOKUP($C760, '[1]ODS_county pop 2000-2010'!$H$2:$T$3195,I$1,0)</f>
        <v>18963</v>
      </c>
      <c r="J760" s="27">
        <f>VLOOKUP($C760, '[1]ODS_county pop 2000-2010'!$H$2:$T$3195,J$1,0)</f>
        <v>19148</v>
      </c>
      <c r="K760" s="27">
        <f>VLOOKUP($C760, '[1]ODS_county pop 2000-2010'!$H$2:$T$3195,K$1,0)</f>
        <v>19260</v>
      </c>
      <c r="L760" s="27">
        <f>VLOOKUP($C760, '[1]ODS_county pop 2000-2010'!$H$2:$T$3195,L$1,0)</f>
        <v>19202</v>
      </c>
      <c r="M760" s="27">
        <f>VLOOKUP($C760, '[1]ODS_county pop 2000-2010'!$H$2:$T$3195,M$1,0)</f>
        <v>19379</v>
      </c>
      <c r="N760" s="27">
        <f>VLOOKUP($C760, '[1]ODS_county pop 2000-2010'!$H$2:$T$3195,N$1,0)</f>
        <v>19340</v>
      </c>
      <c r="O760" s="27">
        <f>VLOOKUP($C760, '[1]ODS_county pop 2000-2010'!$H$2:$T$3195,O$1,0)</f>
        <v>19331</v>
      </c>
      <c r="P760" s="27">
        <f>VLOOKUP($C760, '[2]county pop 2010-2020'!$H$2:$T$3195,P$1,0)</f>
        <v>19338</v>
      </c>
      <c r="Q760" s="27">
        <f>VLOOKUP($C760, '[2]county pop 2010-2020'!$H$2:$T$3195,Q$1,0)</f>
        <v>19429</v>
      </c>
      <c r="R760" s="27">
        <f>VLOOKUP($C760, '[2]county pop 2010-2020'!$H$2:$T$3195,R$1,0)</f>
        <v>19376</v>
      </c>
      <c r="S760" s="27">
        <f>VLOOKUP($C760, '[2]county pop 2010-2020'!$H$2:$T$3195,S$1,0)</f>
        <v>19424</v>
      </c>
      <c r="T760" s="27">
        <f>VLOOKUP($C760, '[2]county pop 2010-2020'!$H$2:$T$3195,T$1,0)</f>
        <v>19343</v>
      </c>
      <c r="U760" s="27">
        <f>VLOOKUP($C760, '[2]county pop 2010-2020'!$H$2:$T$3195,U$1,0)</f>
        <v>19323</v>
      </c>
      <c r="V760" s="27">
        <f>VLOOKUP($C760, '[2]county pop 2010-2020'!$H$2:$T$3195,V$1,0)</f>
        <v>19008</v>
      </c>
      <c r="W760" s="27">
        <f>VLOOKUP($C760, '[2]county pop 2010-2020'!$H$2:$T$3195,W$1,0)</f>
        <v>19010</v>
      </c>
      <c r="X760" s="27">
        <f>VLOOKUP($C760, '[2]county pop 2010-2020'!$H$2:$T$3195,X$1,0)</f>
        <v>19100</v>
      </c>
      <c r="Y760" s="27">
        <f>VLOOKUP($C760, '[2]county pop 2010-2020'!$H$2:$T$3195,Y$1,0)</f>
        <v>19184</v>
      </c>
      <c r="Z760" s="27">
        <f>VLOOKUP($C760, '[3]ODS_county pop 2020-2022'!$H$2:$K$3196,Z$1,0)</f>
        <v>19151</v>
      </c>
      <c r="AA760" s="27">
        <f>VLOOKUP($C760, '[3]ODS_county pop 2020-2022'!$H$2:$K$3196,AA$1,0)</f>
        <v>19317</v>
      </c>
      <c r="AB760" s="27">
        <f>VLOOKUP($C760, '[3]ODS_county pop 2020-2022'!$H$2:$K$3196,AB$1,0)</f>
        <v>19183</v>
      </c>
    </row>
    <row r="761" spans="1:28" x14ac:dyDescent="0.3">
      <c r="A761" s="20" t="s">
        <v>2115</v>
      </c>
      <c r="B761" s="20" t="s">
        <v>2229</v>
      </c>
      <c r="C761" s="18" t="str">
        <f t="shared" si="14"/>
        <v>.Pike County, Indiana</v>
      </c>
      <c r="D761" s="20" t="s">
        <v>2084</v>
      </c>
      <c r="F761" s="27">
        <f>VLOOKUP($C761, '[1]ODS_county pop 2000-2010'!$H$2:$T$3195,F$1,0)</f>
        <v>12835</v>
      </c>
      <c r="G761" s="27">
        <f>VLOOKUP($C761, '[1]ODS_county pop 2000-2010'!$H$2:$T$3195,G$1,0)</f>
        <v>12905</v>
      </c>
      <c r="H761" s="27">
        <f>VLOOKUP($C761, '[1]ODS_county pop 2000-2010'!$H$2:$T$3195,H$1,0)</f>
        <v>12984</v>
      </c>
      <c r="I761" s="27">
        <f>VLOOKUP($C761, '[1]ODS_county pop 2000-2010'!$H$2:$T$3195,I$1,0)</f>
        <v>12970</v>
      </c>
      <c r="J761" s="27">
        <f>VLOOKUP($C761, '[1]ODS_county pop 2000-2010'!$H$2:$T$3195,J$1,0)</f>
        <v>13047</v>
      </c>
      <c r="K761" s="27">
        <f>VLOOKUP($C761, '[1]ODS_county pop 2000-2010'!$H$2:$T$3195,K$1,0)</f>
        <v>12879</v>
      </c>
      <c r="L761" s="27">
        <f>VLOOKUP($C761, '[1]ODS_county pop 2000-2010'!$H$2:$T$3195,L$1,0)</f>
        <v>13016</v>
      </c>
      <c r="M761" s="27">
        <f>VLOOKUP($C761, '[1]ODS_county pop 2000-2010'!$H$2:$T$3195,M$1,0)</f>
        <v>13047</v>
      </c>
      <c r="N761" s="27">
        <f>VLOOKUP($C761, '[1]ODS_county pop 2000-2010'!$H$2:$T$3195,N$1,0)</f>
        <v>13047</v>
      </c>
      <c r="O761" s="27">
        <f>VLOOKUP($C761, '[1]ODS_county pop 2000-2010'!$H$2:$T$3195,O$1,0)</f>
        <v>12836</v>
      </c>
      <c r="P761" s="27">
        <f>VLOOKUP($C761, '[2]county pop 2010-2020'!$H$2:$T$3195,P$1,0)</f>
        <v>12845</v>
      </c>
      <c r="Q761" s="27">
        <f>VLOOKUP($C761, '[2]county pop 2010-2020'!$H$2:$T$3195,Q$1,0)</f>
        <v>12593</v>
      </c>
      <c r="R761" s="27">
        <f>VLOOKUP($C761, '[2]county pop 2010-2020'!$H$2:$T$3195,R$1,0)</f>
        <v>12614</v>
      </c>
      <c r="S761" s="27">
        <f>VLOOKUP($C761, '[2]county pop 2010-2020'!$H$2:$T$3195,S$1,0)</f>
        <v>12490</v>
      </c>
      <c r="T761" s="27">
        <f>VLOOKUP($C761, '[2]county pop 2010-2020'!$H$2:$T$3195,T$1,0)</f>
        <v>12485</v>
      </c>
      <c r="U761" s="27">
        <f>VLOOKUP($C761, '[2]county pop 2010-2020'!$H$2:$T$3195,U$1,0)</f>
        <v>12399</v>
      </c>
      <c r="V761" s="27">
        <f>VLOOKUP($C761, '[2]county pop 2010-2020'!$H$2:$T$3195,V$1,0)</f>
        <v>12371</v>
      </c>
      <c r="W761" s="27">
        <f>VLOOKUP($C761, '[2]county pop 2010-2020'!$H$2:$T$3195,W$1,0)</f>
        <v>12302</v>
      </c>
      <c r="X761" s="27">
        <f>VLOOKUP($C761, '[2]county pop 2010-2020'!$H$2:$T$3195,X$1,0)</f>
        <v>12384</v>
      </c>
      <c r="Y761" s="27">
        <f>VLOOKUP($C761, '[2]county pop 2010-2020'!$H$2:$T$3195,Y$1,0)</f>
        <v>12383</v>
      </c>
      <c r="Z761" s="27">
        <f>VLOOKUP($C761, '[3]ODS_county pop 2020-2022'!$H$2:$K$3196,Z$1,0)</f>
        <v>12247</v>
      </c>
      <c r="AA761" s="27">
        <f>VLOOKUP($C761, '[3]ODS_county pop 2020-2022'!$H$2:$K$3196,AA$1,0)</f>
        <v>12178</v>
      </c>
      <c r="AB761" s="27">
        <f>VLOOKUP($C761, '[3]ODS_county pop 2020-2022'!$H$2:$K$3196,AB$1,0)</f>
        <v>12168</v>
      </c>
    </row>
    <row r="762" spans="1:28" x14ac:dyDescent="0.3">
      <c r="A762" s="20" t="s">
        <v>2115</v>
      </c>
      <c r="B762" s="20" t="s">
        <v>2746</v>
      </c>
      <c r="C762" s="18" t="str">
        <f t="shared" si="14"/>
        <v>.Porter County, Indiana</v>
      </c>
      <c r="D762" s="20" t="s">
        <v>2354</v>
      </c>
      <c r="F762" s="27">
        <f>VLOOKUP($C762, '[1]ODS_county pop 2000-2010'!$H$2:$T$3195,F$1,0)</f>
        <v>146806</v>
      </c>
      <c r="G762" s="27">
        <f>VLOOKUP($C762, '[1]ODS_county pop 2000-2010'!$H$2:$T$3195,G$1,0)</f>
        <v>148372</v>
      </c>
      <c r="H762" s="27">
        <f>VLOOKUP($C762, '[1]ODS_county pop 2000-2010'!$H$2:$T$3195,H$1,0)</f>
        <v>149992</v>
      </c>
      <c r="I762" s="27">
        <f>VLOOKUP($C762, '[1]ODS_county pop 2000-2010'!$H$2:$T$3195,I$1,0)</f>
        <v>151731</v>
      </c>
      <c r="J762" s="27">
        <f>VLOOKUP($C762, '[1]ODS_county pop 2000-2010'!$H$2:$T$3195,J$1,0)</f>
        <v>153664</v>
      </c>
      <c r="K762" s="27">
        <f>VLOOKUP($C762, '[1]ODS_county pop 2000-2010'!$H$2:$T$3195,K$1,0)</f>
        <v>156024</v>
      </c>
      <c r="L762" s="27">
        <f>VLOOKUP($C762, '[1]ODS_county pop 2000-2010'!$H$2:$T$3195,L$1,0)</f>
        <v>158595</v>
      </c>
      <c r="M762" s="27">
        <f>VLOOKUP($C762, '[1]ODS_county pop 2000-2010'!$H$2:$T$3195,M$1,0)</f>
        <v>160835</v>
      </c>
      <c r="N762" s="27">
        <f>VLOOKUP($C762, '[1]ODS_county pop 2000-2010'!$H$2:$T$3195,N$1,0)</f>
        <v>162538</v>
      </c>
      <c r="O762" s="27">
        <f>VLOOKUP($C762, '[1]ODS_county pop 2000-2010'!$H$2:$T$3195,O$1,0)</f>
        <v>163572</v>
      </c>
      <c r="P762" s="27">
        <f>VLOOKUP($C762, '[2]county pop 2010-2020'!$H$2:$T$3195,P$1,0)</f>
        <v>164343</v>
      </c>
      <c r="Q762" s="27">
        <f>VLOOKUP($C762, '[2]county pop 2010-2020'!$H$2:$T$3195,Q$1,0)</f>
        <v>165535</v>
      </c>
      <c r="R762" s="27">
        <f>VLOOKUP($C762, '[2]county pop 2010-2020'!$H$2:$T$3195,R$1,0)</f>
        <v>165742</v>
      </c>
      <c r="S762" s="27">
        <f>VLOOKUP($C762, '[2]county pop 2010-2020'!$H$2:$T$3195,S$1,0)</f>
        <v>166538</v>
      </c>
      <c r="T762" s="27">
        <f>VLOOKUP($C762, '[2]county pop 2010-2020'!$H$2:$T$3195,T$1,0)</f>
        <v>167242</v>
      </c>
      <c r="U762" s="27">
        <f>VLOOKUP($C762, '[2]county pop 2010-2020'!$H$2:$T$3195,U$1,0)</f>
        <v>167439</v>
      </c>
      <c r="V762" s="27">
        <f>VLOOKUP($C762, '[2]county pop 2010-2020'!$H$2:$T$3195,V$1,0)</f>
        <v>167616</v>
      </c>
      <c r="W762" s="27">
        <f>VLOOKUP($C762, '[2]county pop 2010-2020'!$H$2:$T$3195,W$1,0)</f>
        <v>168568</v>
      </c>
      <c r="X762" s="27">
        <f>VLOOKUP($C762, '[2]county pop 2010-2020'!$H$2:$T$3195,X$1,0)</f>
        <v>169647</v>
      </c>
      <c r="Y762" s="27">
        <f>VLOOKUP($C762, '[2]county pop 2010-2020'!$H$2:$T$3195,Y$1,0)</f>
        <v>170599</v>
      </c>
      <c r="Z762" s="27">
        <f>VLOOKUP($C762, '[3]ODS_county pop 2020-2022'!$H$2:$K$3196,Z$1,0)</f>
        <v>173295</v>
      </c>
      <c r="AA762" s="27">
        <f>VLOOKUP($C762, '[3]ODS_county pop 2020-2022'!$H$2:$K$3196,AA$1,0)</f>
        <v>174517</v>
      </c>
      <c r="AB762" s="27">
        <f>VLOOKUP($C762, '[3]ODS_county pop 2020-2022'!$H$2:$K$3196,AB$1,0)</f>
        <v>174791</v>
      </c>
    </row>
    <row r="763" spans="1:28" x14ac:dyDescent="0.3">
      <c r="A763" s="20" t="s">
        <v>2115</v>
      </c>
      <c r="B763" s="20" t="s">
        <v>2747</v>
      </c>
      <c r="C763" s="18" t="str">
        <f t="shared" si="14"/>
        <v>.Posey County, Indiana</v>
      </c>
      <c r="D763" s="20" t="s">
        <v>2084</v>
      </c>
      <c r="F763" s="27">
        <f>VLOOKUP($C763, '[1]ODS_county pop 2000-2010'!$H$2:$T$3195,F$1,0)</f>
        <v>27078</v>
      </c>
      <c r="G763" s="27">
        <f>VLOOKUP($C763, '[1]ODS_county pop 2000-2010'!$H$2:$T$3195,G$1,0)</f>
        <v>26933</v>
      </c>
      <c r="H763" s="27">
        <f>VLOOKUP($C763, '[1]ODS_county pop 2000-2010'!$H$2:$T$3195,H$1,0)</f>
        <v>26908</v>
      </c>
      <c r="I763" s="27">
        <f>VLOOKUP($C763, '[1]ODS_county pop 2000-2010'!$H$2:$T$3195,I$1,0)</f>
        <v>26736</v>
      </c>
      <c r="J763" s="27">
        <f>VLOOKUP($C763, '[1]ODS_county pop 2000-2010'!$H$2:$T$3195,J$1,0)</f>
        <v>26664</v>
      </c>
      <c r="K763" s="27">
        <f>VLOOKUP($C763, '[1]ODS_county pop 2000-2010'!$H$2:$T$3195,K$1,0)</f>
        <v>26488</v>
      </c>
      <c r="L763" s="27">
        <f>VLOOKUP($C763, '[1]ODS_county pop 2000-2010'!$H$2:$T$3195,L$1,0)</f>
        <v>26348</v>
      </c>
      <c r="M763" s="27">
        <f>VLOOKUP($C763, '[1]ODS_county pop 2000-2010'!$H$2:$T$3195,M$1,0)</f>
        <v>26229</v>
      </c>
      <c r="N763" s="27">
        <f>VLOOKUP($C763, '[1]ODS_county pop 2000-2010'!$H$2:$T$3195,N$1,0)</f>
        <v>26080</v>
      </c>
      <c r="O763" s="27">
        <f>VLOOKUP($C763, '[1]ODS_county pop 2000-2010'!$H$2:$T$3195,O$1,0)</f>
        <v>25941</v>
      </c>
      <c r="P763" s="27">
        <f>VLOOKUP($C763, '[2]county pop 2010-2020'!$H$2:$T$3195,P$1,0)</f>
        <v>25910</v>
      </c>
      <c r="Q763" s="27">
        <f>VLOOKUP($C763, '[2]county pop 2010-2020'!$H$2:$T$3195,Q$1,0)</f>
        <v>25695</v>
      </c>
      <c r="R763" s="27">
        <f>VLOOKUP($C763, '[2]county pop 2010-2020'!$H$2:$T$3195,R$1,0)</f>
        <v>25618</v>
      </c>
      <c r="S763" s="27">
        <f>VLOOKUP($C763, '[2]county pop 2010-2020'!$H$2:$T$3195,S$1,0)</f>
        <v>25565</v>
      </c>
      <c r="T763" s="27">
        <f>VLOOKUP($C763, '[2]county pop 2010-2020'!$H$2:$T$3195,T$1,0)</f>
        <v>25608</v>
      </c>
      <c r="U763" s="27">
        <f>VLOOKUP($C763, '[2]county pop 2010-2020'!$H$2:$T$3195,U$1,0)</f>
        <v>25621</v>
      </c>
      <c r="V763" s="27">
        <f>VLOOKUP($C763, '[2]county pop 2010-2020'!$H$2:$T$3195,V$1,0)</f>
        <v>25626</v>
      </c>
      <c r="W763" s="27">
        <f>VLOOKUP($C763, '[2]county pop 2010-2020'!$H$2:$T$3195,W$1,0)</f>
        <v>25563</v>
      </c>
      <c r="X763" s="27">
        <f>VLOOKUP($C763, '[2]county pop 2010-2020'!$H$2:$T$3195,X$1,0)</f>
        <v>25529</v>
      </c>
      <c r="Y763" s="27">
        <f>VLOOKUP($C763, '[2]county pop 2010-2020'!$H$2:$T$3195,Y$1,0)</f>
        <v>25408</v>
      </c>
      <c r="Z763" s="27">
        <f>VLOOKUP($C763, '[3]ODS_county pop 2020-2022'!$H$2:$K$3196,Z$1,0)</f>
        <v>25173</v>
      </c>
      <c r="AA763" s="27">
        <f>VLOOKUP($C763, '[3]ODS_county pop 2020-2022'!$H$2:$K$3196,AA$1,0)</f>
        <v>25129</v>
      </c>
      <c r="AB763" s="27">
        <f>VLOOKUP($C763, '[3]ODS_county pop 2020-2022'!$H$2:$K$3196,AB$1,0)</f>
        <v>25063</v>
      </c>
    </row>
    <row r="764" spans="1:28" x14ac:dyDescent="0.3">
      <c r="A764" s="20" t="s">
        <v>2115</v>
      </c>
      <c r="B764" s="20" t="s">
        <v>2336</v>
      </c>
      <c r="C764" s="18" t="str">
        <f t="shared" si="14"/>
        <v>.Pulaski County, Indiana</v>
      </c>
      <c r="D764" s="20" t="s">
        <v>2354</v>
      </c>
      <c r="F764" s="27">
        <f>VLOOKUP($C764, '[1]ODS_county pop 2000-2010'!$H$2:$T$3195,F$1,0)</f>
        <v>13626</v>
      </c>
      <c r="G764" s="27">
        <f>VLOOKUP($C764, '[1]ODS_county pop 2000-2010'!$H$2:$T$3195,G$1,0)</f>
        <v>13627</v>
      </c>
      <c r="H764" s="27">
        <f>VLOOKUP($C764, '[1]ODS_county pop 2000-2010'!$H$2:$T$3195,H$1,0)</f>
        <v>13606</v>
      </c>
      <c r="I764" s="27">
        <f>VLOOKUP($C764, '[1]ODS_county pop 2000-2010'!$H$2:$T$3195,I$1,0)</f>
        <v>13634</v>
      </c>
      <c r="J764" s="27">
        <f>VLOOKUP($C764, '[1]ODS_county pop 2000-2010'!$H$2:$T$3195,J$1,0)</f>
        <v>13667</v>
      </c>
      <c r="K764" s="27">
        <f>VLOOKUP($C764, '[1]ODS_county pop 2000-2010'!$H$2:$T$3195,K$1,0)</f>
        <v>13682</v>
      </c>
      <c r="L764" s="27">
        <f>VLOOKUP($C764, '[1]ODS_county pop 2000-2010'!$H$2:$T$3195,L$1,0)</f>
        <v>13713</v>
      </c>
      <c r="M764" s="27">
        <f>VLOOKUP($C764, '[1]ODS_county pop 2000-2010'!$H$2:$T$3195,M$1,0)</f>
        <v>13724</v>
      </c>
      <c r="N764" s="27">
        <f>VLOOKUP($C764, '[1]ODS_county pop 2000-2010'!$H$2:$T$3195,N$1,0)</f>
        <v>13646</v>
      </c>
      <c r="O764" s="27">
        <f>VLOOKUP($C764, '[1]ODS_county pop 2000-2010'!$H$2:$T$3195,O$1,0)</f>
        <v>13548</v>
      </c>
      <c r="P764" s="27">
        <f>VLOOKUP($C764, '[2]county pop 2010-2020'!$H$2:$T$3195,P$1,0)</f>
        <v>13402</v>
      </c>
      <c r="Q764" s="27">
        <f>VLOOKUP($C764, '[2]county pop 2010-2020'!$H$2:$T$3195,Q$1,0)</f>
        <v>13226</v>
      </c>
      <c r="R764" s="27">
        <f>VLOOKUP($C764, '[2]county pop 2010-2020'!$H$2:$T$3195,R$1,0)</f>
        <v>13006</v>
      </c>
      <c r="S764" s="27">
        <f>VLOOKUP($C764, '[2]county pop 2010-2020'!$H$2:$T$3195,S$1,0)</f>
        <v>12935</v>
      </c>
      <c r="T764" s="27">
        <f>VLOOKUP($C764, '[2]county pop 2010-2020'!$H$2:$T$3195,T$1,0)</f>
        <v>12911</v>
      </c>
      <c r="U764" s="27">
        <f>VLOOKUP($C764, '[2]county pop 2010-2020'!$H$2:$T$3195,U$1,0)</f>
        <v>12801</v>
      </c>
      <c r="V764" s="27">
        <f>VLOOKUP($C764, '[2]county pop 2010-2020'!$H$2:$T$3195,V$1,0)</f>
        <v>12613</v>
      </c>
      <c r="W764" s="27">
        <f>VLOOKUP($C764, '[2]county pop 2010-2020'!$H$2:$T$3195,W$1,0)</f>
        <v>12529</v>
      </c>
      <c r="X764" s="27">
        <f>VLOOKUP($C764, '[2]county pop 2010-2020'!$H$2:$T$3195,X$1,0)</f>
        <v>12502</v>
      </c>
      <c r="Y764" s="27">
        <f>VLOOKUP($C764, '[2]county pop 2010-2020'!$H$2:$T$3195,Y$1,0)</f>
        <v>12379</v>
      </c>
      <c r="Z764" s="27">
        <f>VLOOKUP($C764, '[3]ODS_county pop 2020-2022'!$H$2:$K$3196,Z$1,0)</f>
        <v>12523</v>
      </c>
      <c r="AA764" s="27">
        <f>VLOOKUP($C764, '[3]ODS_county pop 2020-2022'!$H$2:$K$3196,AA$1,0)</f>
        <v>12370</v>
      </c>
      <c r="AB764" s="27">
        <f>VLOOKUP($C764, '[3]ODS_county pop 2020-2022'!$H$2:$K$3196,AB$1,0)</f>
        <v>12485</v>
      </c>
    </row>
    <row r="765" spans="1:28" x14ac:dyDescent="0.3">
      <c r="A765" s="20" t="s">
        <v>2115</v>
      </c>
      <c r="B765" s="20" t="s">
        <v>2516</v>
      </c>
      <c r="C765" s="18" t="str">
        <f t="shared" si="14"/>
        <v>.Putnam County, Indiana</v>
      </c>
      <c r="D765" s="20" t="s">
        <v>2354</v>
      </c>
      <c r="F765" s="27">
        <f>VLOOKUP($C765, '[1]ODS_county pop 2000-2010'!$H$2:$T$3195,F$1,0)</f>
        <v>36060</v>
      </c>
      <c r="G765" s="27">
        <f>VLOOKUP($C765, '[1]ODS_county pop 2000-2010'!$H$2:$T$3195,G$1,0)</f>
        <v>36382</v>
      </c>
      <c r="H765" s="27">
        <f>VLOOKUP($C765, '[1]ODS_county pop 2000-2010'!$H$2:$T$3195,H$1,0)</f>
        <v>36525</v>
      </c>
      <c r="I765" s="27">
        <f>VLOOKUP($C765, '[1]ODS_county pop 2000-2010'!$H$2:$T$3195,I$1,0)</f>
        <v>37145</v>
      </c>
      <c r="J765" s="27">
        <f>VLOOKUP($C765, '[1]ODS_county pop 2000-2010'!$H$2:$T$3195,J$1,0)</f>
        <v>37516</v>
      </c>
      <c r="K765" s="27">
        <f>VLOOKUP($C765, '[1]ODS_county pop 2000-2010'!$H$2:$T$3195,K$1,0)</f>
        <v>37780</v>
      </c>
      <c r="L765" s="27">
        <f>VLOOKUP($C765, '[1]ODS_county pop 2000-2010'!$H$2:$T$3195,L$1,0)</f>
        <v>37768</v>
      </c>
      <c r="M765" s="27">
        <f>VLOOKUP($C765, '[1]ODS_county pop 2000-2010'!$H$2:$T$3195,M$1,0)</f>
        <v>38189</v>
      </c>
      <c r="N765" s="27">
        <f>VLOOKUP($C765, '[1]ODS_county pop 2000-2010'!$H$2:$T$3195,N$1,0)</f>
        <v>38325</v>
      </c>
      <c r="O765" s="27">
        <f>VLOOKUP($C765, '[1]ODS_county pop 2000-2010'!$H$2:$T$3195,O$1,0)</f>
        <v>38052</v>
      </c>
      <c r="P765" s="27">
        <f>VLOOKUP($C765, '[2]county pop 2010-2020'!$H$2:$T$3195,P$1,0)</f>
        <v>37963</v>
      </c>
      <c r="Q765" s="27">
        <f>VLOOKUP($C765, '[2]county pop 2010-2020'!$H$2:$T$3195,Q$1,0)</f>
        <v>37868</v>
      </c>
      <c r="R765" s="27">
        <f>VLOOKUP($C765, '[2]county pop 2010-2020'!$H$2:$T$3195,R$1,0)</f>
        <v>37654</v>
      </c>
      <c r="S765" s="27">
        <f>VLOOKUP($C765, '[2]county pop 2010-2020'!$H$2:$T$3195,S$1,0)</f>
        <v>37508</v>
      </c>
      <c r="T765" s="27">
        <f>VLOOKUP($C765, '[2]county pop 2010-2020'!$H$2:$T$3195,T$1,0)</f>
        <v>37464</v>
      </c>
      <c r="U765" s="27">
        <f>VLOOKUP($C765, '[2]county pop 2010-2020'!$H$2:$T$3195,U$1,0)</f>
        <v>37397</v>
      </c>
      <c r="V765" s="27">
        <f>VLOOKUP($C765, '[2]county pop 2010-2020'!$H$2:$T$3195,V$1,0)</f>
        <v>37151</v>
      </c>
      <c r="W765" s="27">
        <f>VLOOKUP($C765, '[2]county pop 2010-2020'!$H$2:$T$3195,W$1,0)</f>
        <v>37409</v>
      </c>
      <c r="X765" s="27">
        <f>VLOOKUP($C765, '[2]county pop 2010-2020'!$H$2:$T$3195,X$1,0)</f>
        <v>37494</v>
      </c>
      <c r="Y765" s="27">
        <f>VLOOKUP($C765, '[2]county pop 2010-2020'!$H$2:$T$3195,Y$1,0)</f>
        <v>37566</v>
      </c>
      <c r="Z765" s="27">
        <f>VLOOKUP($C765, '[3]ODS_county pop 2020-2022'!$H$2:$K$3196,Z$1,0)</f>
        <v>36679</v>
      </c>
      <c r="AA765" s="27">
        <f>VLOOKUP($C765, '[3]ODS_county pop 2020-2022'!$H$2:$K$3196,AA$1,0)</f>
        <v>37016</v>
      </c>
      <c r="AB765" s="27">
        <f>VLOOKUP($C765, '[3]ODS_county pop 2020-2022'!$H$2:$K$3196,AB$1,0)</f>
        <v>37301</v>
      </c>
    </row>
    <row r="766" spans="1:28" x14ac:dyDescent="0.3">
      <c r="A766" s="20" t="s">
        <v>2115</v>
      </c>
      <c r="B766" s="20" t="s">
        <v>2230</v>
      </c>
      <c r="C766" s="18" t="str">
        <f t="shared" si="14"/>
        <v>.Randolph County, Indiana</v>
      </c>
      <c r="D766" s="20" t="s">
        <v>2354</v>
      </c>
      <c r="F766" s="27">
        <f>VLOOKUP($C766, '[1]ODS_county pop 2000-2010'!$H$2:$T$3195,F$1,0)</f>
        <v>27411</v>
      </c>
      <c r="G766" s="27">
        <f>VLOOKUP($C766, '[1]ODS_county pop 2000-2010'!$H$2:$T$3195,G$1,0)</f>
        <v>27166</v>
      </c>
      <c r="H766" s="27">
        <f>VLOOKUP($C766, '[1]ODS_county pop 2000-2010'!$H$2:$T$3195,H$1,0)</f>
        <v>26989</v>
      </c>
      <c r="I766" s="27">
        <f>VLOOKUP($C766, '[1]ODS_county pop 2000-2010'!$H$2:$T$3195,I$1,0)</f>
        <v>26763</v>
      </c>
      <c r="J766" s="27">
        <f>VLOOKUP($C766, '[1]ODS_county pop 2000-2010'!$H$2:$T$3195,J$1,0)</f>
        <v>26582</v>
      </c>
      <c r="K766" s="27">
        <f>VLOOKUP($C766, '[1]ODS_county pop 2000-2010'!$H$2:$T$3195,K$1,0)</f>
        <v>26517</v>
      </c>
      <c r="L766" s="27">
        <f>VLOOKUP($C766, '[1]ODS_county pop 2000-2010'!$H$2:$T$3195,L$1,0)</f>
        <v>26415</v>
      </c>
      <c r="M766" s="27">
        <f>VLOOKUP($C766, '[1]ODS_county pop 2000-2010'!$H$2:$T$3195,M$1,0)</f>
        <v>26223</v>
      </c>
      <c r="N766" s="27">
        <f>VLOOKUP($C766, '[1]ODS_county pop 2000-2010'!$H$2:$T$3195,N$1,0)</f>
        <v>26300</v>
      </c>
      <c r="O766" s="27">
        <f>VLOOKUP($C766, '[1]ODS_county pop 2000-2010'!$H$2:$T$3195,O$1,0)</f>
        <v>26240</v>
      </c>
      <c r="P766" s="27">
        <f>VLOOKUP($C766, '[2]county pop 2010-2020'!$H$2:$T$3195,P$1,0)</f>
        <v>26171</v>
      </c>
      <c r="Q766" s="27">
        <f>VLOOKUP($C766, '[2]county pop 2010-2020'!$H$2:$T$3195,Q$1,0)</f>
        <v>26030</v>
      </c>
      <c r="R766" s="27">
        <f>VLOOKUP($C766, '[2]county pop 2010-2020'!$H$2:$T$3195,R$1,0)</f>
        <v>25857</v>
      </c>
      <c r="S766" s="27">
        <f>VLOOKUP($C766, '[2]county pop 2010-2020'!$H$2:$T$3195,S$1,0)</f>
        <v>25618</v>
      </c>
      <c r="T766" s="27">
        <f>VLOOKUP($C766, '[2]county pop 2010-2020'!$H$2:$T$3195,T$1,0)</f>
        <v>25333</v>
      </c>
      <c r="U766" s="27">
        <f>VLOOKUP($C766, '[2]county pop 2010-2020'!$H$2:$T$3195,U$1,0)</f>
        <v>25139</v>
      </c>
      <c r="V766" s="27">
        <f>VLOOKUP($C766, '[2]county pop 2010-2020'!$H$2:$T$3195,V$1,0)</f>
        <v>25091</v>
      </c>
      <c r="W766" s="27">
        <f>VLOOKUP($C766, '[2]county pop 2010-2020'!$H$2:$T$3195,W$1,0)</f>
        <v>24917</v>
      </c>
      <c r="X766" s="27">
        <f>VLOOKUP($C766, '[2]county pop 2010-2020'!$H$2:$T$3195,X$1,0)</f>
        <v>24736</v>
      </c>
      <c r="Y766" s="27">
        <f>VLOOKUP($C766, '[2]county pop 2010-2020'!$H$2:$T$3195,Y$1,0)</f>
        <v>24533</v>
      </c>
      <c r="Z766" s="27">
        <f>VLOOKUP($C766, '[3]ODS_county pop 2020-2022'!$H$2:$K$3196,Z$1,0)</f>
        <v>24409</v>
      </c>
      <c r="AA766" s="27">
        <f>VLOOKUP($C766, '[3]ODS_county pop 2020-2022'!$H$2:$K$3196,AA$1,0)</f>
        <v>24437</v>
      </c>
      <c r="AB766" s="27">
        <f>VLOOKUP($C766, '[3]ODS_county pop 2020-2022'!$H$2:$K$3196,AB$1,0)</f>
        <v>24437</v>
      </c>
    </row>
    <row r="767" spans="1:28" x14ac:dyDescent="0.3">
      <c r="A767" s="20" t="s">
        <v>2115</v>
      </c>
      <c r="B767" s="20" t="s">
        <v>2748</v>
      </c>
      <c r="C767" s="18" t="str">
        <f t="shared" si="14"/>
        <v>.Ripley County, Indiana</v>
      </c>
      <c r="D767" s="20" t="s">
        <v>2084</v>
      </c>
      <c r="F767" s="27">
        <f>VLOOKUP($C767, '[1]ODS_county pop 2000-2010'!$H$2:$T$3195,F$1,0)</f>
        <v>26508</v>
      </c>
      <c r="G767" s="27">
        <f>VLOOKUP($C767, '[1]ODS_county pop 2000-2010'!$H$2:$T$3195,G$1,0)</f>
        <v>27130</v>
      </c>
      <c r="H767" s="27">
        <f>VLOOKUP($C767, '[1]ODS_county pop 2000-2010'!$H$2:$T$3195,H$1,0)</f>
        <v>27421</v>
      </c>
      <c r="I767" s="27">
        <f>VLOOKUP($C767, '[1]ODS_county pop 2000-2010'!$H$2:$T$3195,I$1,0)</f>
        <v>27615</v>
      </c>
      <c r="J767" s="27">
        <f>VLOOKUP($C767, '[1]ODS_county pop 2000-2010'!$H$2:$T$3195,J$1,0)</f>
        <v>27849</v>
      </c>
      <c r="K767" s="27">
        <f>VLOOKUP($C767, '[1]ODS_county pop 2000-2010'!$H$2:$T$3195,K$1,0)</f>
        <v>28040</v>
      </c>
      <c r="L767" s="27">
        <f>VLOOKUP($C767, '[1]ODS_county pop 2000-2010'!$H$2:$T$3195,L$1,0)</f>
        <v>28352</v>
      </c>
      <c r="M767" s="27">
        <f>VLOOKUP($C767, '[1]ODS_county pop 2000-2010'!$H$2:$T$3195,M$1,0)</f>
        <v>28361</v>
      </c>
      <c r="N767" s="27">
        <f>VLOOKUP($C767, '[1]ODS_county pop 2000-2010'!$H$2:$T$3195,N$1,0)</f>
        <v>28605</v>
      </c>
      <c r="O767" s="27">
        <f>VLOOKUP($C767, '[1]ODS_county pop 2000-2010'!$H$2:$T$3195,O$1,0)</f>
        <v>28716</v>
      </c>
      <c r="P767" s="27">
        <f>VLOOKUP($C767, '[2]county pop 2010-2020'!$H$2:$T$3195,P$1,0)</f>
        <v>28818</v>
      </c>
      <c r="Q767" s="27">
        <f>VLOOKUP($C767, '[2]county pop 2010-2020'!$H$2:$T$3195,Q$1,0)</f>
        <v>28646</v>
      </c>
      <c r="R767" s="27">
        <f>VLOOKUP($C767, '[2]county pop 2010-2020'!$H$2:$T$3195,R$1,0)</f>
        <v>28449</v>
      </c>
      <c r="S767" s="27">
        <f>VLOOKUP($C767, '[2]county pop 2010-2020'!$H$2:$T$3195,S$1,0)</f>
        <v>28297</v>
      </c>
      <c r="T767" s="27">
        <f>VLOOKUP($C767, '[2]county pop 2010-2020'!$H$2:$T$3195,T$1,0)</f>
        <v>28343</v>
      </c>
      <c r="U767" s="27">
        <f>VLOOKUP($C767, '[2]county pop 2010-2020'!$H$2:$T$3195,U$1,0)</f>
        <v>28375</v>
      </c>
      <c r="V767" s="27">
        <f>VLOOKUP($C767, '[2]county pop 2010-2020'!$H$2:$T$3195,V$1,0)</f>
        <v>28412</v>
      </c>
      <c r="W767" s="27">
        <f>VLOOKUP($C767, '[2]county pop 2010-2020'!$H$2:$T$3195,W$1,0)</f>
        <v>28432</v>
      </c>
      <c r="X767" s="27">
        <f>VLOOKUP($C767, '[2]county pop 2010-2020'!$H$2:$T$3195,X$1,0)</f>
        <v>28526</v>
      </c>
      <c r="Y767" s="27">
        <f>VLOOKUP($C767, '[2]county pop 2010-2020'!$H$2:$T$3195,Y$1,0)</f>
        <v>28465</v>
      </c>
      <c r="Z767" s="27">
        <f>VLOOKUP($C767, '[3]ODS_county pop 2020-2022'!$H$2:$K$3196,Z$1,0)</f>
        <v>28968</v>
      </c>
      <c r="AA767" s="27">
        <f>VLOOKUP($C767, '[3]ODS_county pop 2020-2022'!$H$2:$K$3196,AA$1,0)</f>
        <v>29017</v>
      </c>
      <c r="AB767" s="27">
        <f>VLOOKUP($C767, '[3]ODS_county pop 2020-2022'!$H$2:$K$3196,AB$1,0)</f>
        <v>29087</v>
      </c>
    </row>
    <row r="768" spans="1:28" x14ac:dyDescent="0.3">
      <c r="A768" s="20" t="s">
        <v>2115</v>
      </c>
      <c r="B768" s="20" t="s">
        <v>2749</v>
      </c>
      <c r="C768" s="18" t="str">
        <f t="shared" si="14"/>
        <v>.Rush County, Indiana</v>
      </c>
      <c r="D768" s="20" t="s">
        <v>2354</v>
      </c>
      <c r="F768" s="27">
        <f>VLOOKUP($C768, '[1]ODS_county pop 2000-2010'!$H$2:$T$3195,F$1,0)</f>
        <v>18258</v>
      </c>
      <c r="G768" s="27">
        <f>VLOOKUP($C768, '[1]ODS_county pop 2000-2010'!$H$2:$T$3195,G$1,0)</f>
        <v>18145</v>
      </c>
      <c r="H768" s="27">
        <f>VLOOKUP($C768, '[1]ODS_county pop 2000-2010'!$H$2:$T$3195,H$1,0)</f>
        <v>18034</v>
      </c>
      <c r="I768" s="27">
        <f>VLOOKUP($C768, '[1]ODS_county pop 2000-2010'!$H$2:$T$3195,I$1,0)</f>
        <v>18090</v>
      </c>
      <c r="J768" s="27">
        <f>VLOOKUP($C768, '[1]ODS_county pop 2000-2010'!$H$2:$T$3195,J$1,0)</f>
        <v>17869</v>
      </c>
      <c r="K768" s="27">
        <f>VLOOKUP($C768, '[1]ODS_county pop 2000-2010'!$H$2:$T$3195,K$1,0)</f>
        <v>17826</v>
      </c>
      <c r="L768" s="27">
        <f>VLOOKUP($C768, '[1]ODS_county pop 2000-2010'!$H$2:$T$3195,L$1,0)</f>
        <v>17723</v>
      </c>
      <c r="M768" s="27">
        <f>VLOOKUP($C768, '[1]ODS_county pop 2000-2010'!$H$2:$T$3195,M$1,0)</f>
        <v>17756</v>
      </c>
      <c r="N768" s="27">
        <f>VLOOKUP($C768, '[1]ODS_county pop 2000-2010'!$H$2:$T$3195,N$1,0)</f>
        <v>17543</v>
      </c>
      <c r="O768" s="27">
        <f>VLOOKUP($C768, '[1]ODS_county pop 2000-2010'!$H$2:$T$3195,O$1,0)</f>
        <v>17461</v>
      </c>
      <c r="P768" s="27">
        <f>VLOOKUP($C768, '[2]county pop 2010-2020'!$H$2:$T$3195,P$1,0)</f>
        <v>17392</v>
      </c>
      <c r="Q768" s="27">
        <f>VLOOKUP($C768, '[2]county pop 2010-2020'!$H$2:$T$3195,Q$1,0)</f>
        <v>17284</v>
      </c>
      <c r="R768" s="27">
        <f>VLOOKUP($C768, '[2]county pop 2010-2020'!$H$2:$T$3195,R$1,0)</f>
        <v>17106</v>
      </c>
      <c r="S768" s="27">
        <f>VLOOKUP($C768, '[2]county pop 2010-2020'!$H$2:$T$3195,S$1,0)</f>
        <v>16998</v>
      </c>
      <c r="T768" s="27">
        <f>VLOOKUP($C768, '[2]county pop 2010-2020'!$H$2:$T$3195,T$1,0)</f>
        <v>16846</v>
      </c>
      <c r="U768" s="27">
        <f>VLOOKUP($C768, '[2]county pop 2010-2020'!$H$2:$T$3195,U$1,0)</f>
        <v>16709</v>
      </c>
      <c r="V768" s="27">
        <f>VLOOKUP($C768, '[2]county pop 2010-2020'!$H$2:$T$3195,V$1,0)</f>
        <v>16628</v>
      </c>
      <c r="W768" s="27">
        <f>VLOOKUP($C768, '[2]county pop 2010-2020'!$H$2:$T$3195,W$1,0)</f>
        <v>16642</v>
      </c>
      <c r="X768" s="27">
        <f>VLOOKUP($C768, '[2]county pop 2010-2020'!$H$2:$T$3195,X$1,0)</f>
        <v>16635</v>
      </c>
      <c r="Y768" s="27">
        <f>VLOOKUP($C768, '[2]county pop 2010-2020'!$H$2:$T$3195,Y$1,0)</f>
        <v>16605</v>
      </c>
      <c r="Z768" s="27">
        <f>VLOOKUP($C768, '[3]ODS_county pop 2020-2022'!$H$2:$K$3196,Z$1,0)</f>
        <v>16767</v>
      </c>
      <c r="AA768" s="27">
        <f>VLOOKUP($C768, '[3]ODS_county pop 2020-2022'!$H$2:$K$3196,AA$1,0)</f>
        <v>16699</v>
      </c>
      <c r="AB768" s="27">
        <f>VLOOKUP($C768, '[3]ODS_county pop 2020-2022'!$H$2:$K$3196,AB$1,0)</f>
        <v>16673</v>
      </c>
    </row>
    <row r="769" spans="1:28" x14ac:dyDescent="0.3">
      <c r="A769" s="20" t="s">
        <v>2115</v>
      </c>
      <c r="B769" s="20" t="s">
        <v>2338</v>
      </c>
      <c r="C769" s="18" t="str">
        <f t="shared" si="14"/>
        <v>.Scott County, Indiana</v>
      </c>
      <c r="D769" s="20" t="s">
        <v>2084</v>
      </c>
      <c r="F769" s="27">
        <f>VLOOKUP($C769, '[1]ODS_county pop 2000-2010'!$H$2:$T$3195,F$1,0)</f>
        <v>22976</v>
      </c>
      <c r="G769" s="27">
        <f>VLOOKUP($C769, '[1]ODS_county pop 2000-2010'!$H$2:$T$3195,G$1,0)</f>
        <v>23332</v>
      </c>
      <c r="H769" s="27">
        <f>VLOOKUP($C769, '[1]ODS_county pop 2000-2010'!$H$2:$T$3195,H$1,0)</f>
        <v>23370</v>
      </c>
      <c r="I769" s="27">
        <f>VLOOKUP($C769, '[1]ODS_county pop 2000-2010'!$H$2:$T$3195,I$1,0)</f>
        <v>23638</v>
      </c>
      <c r="J769" s="27">
        <f>VLOOKUP($C769, '[1]ODS_county pop 2000-2010'!$H$2:$T$3195,J$1,0)</f>
        <v>23626</v>
      </c>
      <c r="K769" s="27">
        <f>VLOOKUP($C769, '[1]ODS_county pop 2000-2010'!$H$2:$T$3195,K$1,0)</f>
        <v>23889</v>
      </c>
      <c r="L769" s="27">
        <f>VLOOKUP($C769, '[1]ODS_county pop 2000-2010'!$H$2:$T$3195,L$1,0)</f>
        <v>23982</v>
      </c>
      <c r="M769" s="27">
        <f>VLOOKUP($C769, '[1]ODS_county pop 2000-2010'!$H$2:$T$3195,M$1,0)</f>
        <v>24137</v>
      </c>
      <c r="N769" s="27">
        <f>VLOOKUP($C769, '[1]ODS_county pop 2000-2010'!$H$2:$T$3195,N$1,0)</f>
        <v>24089</v>
      </c>
      <c r="O769" s="27">
        <f>VLOOKUP($C769, '[1]ODS_county pop 2000-2010'!$H$2:$T$3195,O$1,0)</f>
        <v>24165</v>
      </c>
      <c r="P769" s="27">
        <f>VLOOKUP($C769, '[2]county pop 2010-2020'!$H$2:$T$3195,P$1,0)</f>
        <v>24181</v>
      </c>
      <c r="Q769" s="27">
        <f>VLOOKUP($C769, '[2]county pop 2010-2020'!$H$2:$T$3195,Q$1,0)</f>
        <v>23909</v>
      </c>
      <c r="R769" s="27">
        <f>VLOOKUP($C769, '[2]county pop 2010-2020'!$H$2:$T$3195,R$1,0)</f>
        <v>23724</v>
      </c>
      <c r="S769" s="27">
        <f>VLOOKUP($C769, '[2]county pop 2010-2020'!$H$2:$T$3195,S$1,0)</f>
        <v>23761</v>
      </c>
      <c r="T769" s="27">
        <f>VLOOKUP($C769, '[2]county pop 2010-2020'!$H$2:$T$3195,T$1,0)</f>
        <v>23645</v>
      </c>
      <c r="U769" s="27">
        <f>VLOOKUP($C769, '[2]county pop 2010-2020'!$H$2:$T$3195,U$1,0)</f>
        <v>23670</v>
      </c>
      <c r="V769" s="27">
        <f>VLOOKUP($C769, '[2]county pop 2010-2020'!$H$2:$T$3195,V$1,0)</f>
        <v>23700</v>
      </c>
      <c r="W769" s="27">
        <f>VLOOKUP($C769, '[2]county pop 2010-2020'!$H$2:$T$3195,W$1,0)</f>
        <v>23810</v>
      </c>
      <c r="X769" s="27">
        <f>VLOOKUP($C769, '[2]county pop 2010-2020'!$H$2:$T$3195,X$1,0)</f>
        <v>23773</v>
      </c>
      <c r="Y769" s="27">
        <f>VLOOKUP($C769, '[2]county pop 2010-2020'!$H$2:$T$3195,Y$1,0)</f>
        <v>23855</v>
      </c>
      <c r="Z769" s="27">
        <f>VLOOKUP($C769, '[3]ODS_county pop 2020-2022'!$H$2:$K$3196,Z$1,0)</f>
        <v>24371</v>
      </c>
      <c r="AA769" s="27">
        <f>VLOOKUP($C769, '[3]ODS_county pop 2020-2022'!$H$2:$K$3196,AA$1,0)</f>
        <v>24437</v>
      </c>
      <c r="AB769" s="27">
        <f>VLOOKUP($C769, '[3]ODS_county pop 2020-2022'!$H$2:$K$3196,AB$1,0)</f>
        <v>24588</v>
      </c>
    </row>
    <row r="770" spans="1:28" x14ac:dyDescent="0.3">
      <c r="A770" s="20" t="s">
        <v>2115</v>
      </c>
      <c r="B770" s="20" t="s">
        <v>2232</v>
      </c>
      <c r="C770" s="18" t="str">
        <f t="shared" ref="C770:C833" si="15">"."&amp;B770&amp;IF(A770="LA", " Parish, ",IF(A770="AK", " Borough, "," County, "))&amp;VLOOKUP($A770, $AE$3:$AF$53, 2, 0)</f>
        <v>.Shelby County, Indiana</v>
      </c>
      <c r="D770" s="20" t="s">
        <v>2354</v>
      </c>
      <c r="F770" s="27">
        <f>VLOOKUP($C770, '[1]ODS_county pop 2000-2010'!$H$2:$T$3195,F$1,0)</f>
        <v>43380</v>
      </c>
      <c r="G770" s="27">
        <f>VLOOKUP($C770, '[1]ODS_county pop 2000-2010'!$H$2:$T$3195,G$1,0)</f>
        <v>43746</v>
      </c>
      <c r="H770" s="27">
        <f>VLOOKUP($C770, '[1]ODS_county pop 2000-2010'!$H$2:$T$3195,H$1,0)</f>
        <v>43577</v>
      </c>
      <c r="I770" s="27">
        <f>VLOOKUP($C770, '[1]ODS_county pop 2000-2010'!$H$2:$T$3195,I$1,0)</f>
        <v>43385</v>
      </c>
      <c r="J770" s="27">
        <f>VLOOKUP($C770, '[1]ODS_county pop 2000-2010'!$H$2:$T$3195,J$1,0)</f>
        <v>43488</v>
      </c>
      <c r="K770" s="27">
        <f>VLOOKUP($C770, '[1]ODS_county pop 2000-2010'!$H$2:$T$3195,K$1,0)</f>
        <v>43482</v>
      </c>
      <c r="L770" s="27">
        <f>VLOOKUP($C770, '[1]ODS_county pop 2000-2010'!$H$2:$T$3195,L$1,0)</f>
        <v>43812</v>
      </c>
      <c r="M770" s="27">
        <f>VLOOKUP($C770, '[1]ODS_county pop 2000-2010'!$H$2:$T$3195,M$1,0)</f>
        <v>44086</v>
      </c>
      <c r="N770" s="27">
        <f>VLOOKUP($C770, '[1]ODS_county pop 2000-2010'!$H$2:$T$3195,N$1,0)</f>
        <v>44345</v>
      </c>
      <c r="O770" s="27">
        <f>VLOOKUP($C770, '[1]ODS_county pop 2000-2010'!$H$2:$T$3195,O$1,0)</f>
        <v>44551</v>
      </c>
      <c r="P770" s="27">
        <f>VLOOKUP($C770, '[2]county pop 2010-2020'!$H$2:$T$3195,P$1,0)</f>
        <v>44436</v>
      </c>
      <c r="Q770" s="27">
        <f>VLOOKUP($C770, '[2]county pop 2010-2020'!$H$2:$T$3195,Q$1,0)</f>
        <v>44277</v>
      </c>
      <c r="R770" s="27">
        <f>VLOOKUP($C770, '[2]county pop 2010-2020'!$H$2:$T$3195,R$1,0)</f>
        <v>44258</v>
      </c>
      <c r="S770" s="27">
        <f>VLOOKUP($C770, '[2]county pop 2010-2020'!$H$2:$T$3195,S$1,0)</f>
        <v>44336</v>
      </c>
      <c r="T770" s="27">
        <f>VLOOKUP($C770, '[2]county pop 2010-2020'!$H$2:$T$3195,T$1,0)</f>
        <v>44359</v>
      </c>
      <c r="U770" s="27">
        <f>VLOOKUP($C770, '[2]county pop 2010-2020'!$H$2:$T$3195,U$1,0)</f>
        <v>44343</v>
      </c>
      <c r="V770" s="27">
        <f>VLOOKUP($C770, '[2]county pop 2010-2020'!$H$2:$T$3195,V$1,0)</f>
        <v>44241</v>
      </c>
      <c r="W770" s="27">
        <f>VLOOKUP($C770, '[2]county pop 2010-2020'!$H$2:$T$3195,W$1,0)</f>
        <v>44378</v>
      </c>
      <c r="X770" s="27">
        <f>VLOOKUP($C770, '[2]county pop 2010-2020'!$H$2:$T$3195,X$1,0)</f>
        <v>44535</v>
      </c>
      <c r="Y770" s="27">
        <f>VLOOKUP($C770, '[2]county pop 2010-2020'!$H$2:$T$3195,Y$1,0)</f>
        <v>44771</v>
      </c>
      <c r="Z770" s="27">
        <f>VLOOKUP($C770, '[3]ODS_county pop 2020-2022'!$H$2:$K$3196,Z$1,0)</f>
        <v>45058</v>
      </c>
      <c r="AA770" s="27">
        <f>VLOOKUP($C770, '[3]ODS_county pop 2020-2022'!$H$2:$K$3196,AA$1,0)</f>
        <v>45025</v>
      </c>
      <c r="AB770" s="27">
        <f>VLOOKUP($C770, '[3]ODS_county pop 2020-2022'!$H$2:$K$3196,AB$1,0)</f>
        <v>44991</v>
      </c>
    </row>
    <row r="771" spans="1:28" x14ac:dyDescent="0.3">
      <c r="A771" s="20" t="s">
        <v>2115</v>
      </c>
      <c r="B771" s="20" t="s">
        <v>2750</v>
      </c>
      <c r="C771" s="18" t="str">
        <f t="shared" si="15"/>
        <v>.Spencer County, Indiana</v>
      </c>
      <c r="D771" s="20" t="s">
        <v>2084</v>
      </c>
      <c r="F771" s="27">
        <f>VLOOKUP($C771, '[1]ODS_county pop 2000-2010'!$H$2:$T$3195,F$1,0)</f>
        <v>20385</v>
      </c>
      <c r="G771" s="27">
        <f>VLOOKUP($C771, '[1]ODS_county pop 2000-2010'!$H$2:$T$3195,G$1,0)</f>
        <v>20465</v>
      </c>
      <c r="H771" s="27">
        <f>VLOOKUP($C771, '[1]ODS_county pop 2000-2010'!$H$2:$T$3195,H$1,0)</f>
        <v>20422</v>
      </c>
      <c r="I771" s="27">
        <f>VLOOKUP($C771, '[1]ODS_county pop 2000-2010'!$H$2:$T$3195,I$1,0)</f>
        <v>20529</v>
      </c>
      <c r="J771" s="27">
        <f>VLOOKUP($C771, '[1]ODS_county pop 2000-2010'!$H$2:$T$3195,J$1,0)</f>
        <v>20605</v>
      </c>
      <c r="K771" s="27">
        <f>VLOOKUP($C771, '[1]ODS_county pop 2000-2010'!$H$2:$T$3195,K$1,0)</f>
        <v>20896</v>
      </c>
      <c r="L771" s="27">
        <f>VLOOKUP($C771, '[1]ODS_county pop 2000-2010'!$H$2:$T$3195,L$1,0)</f>
        <v>20977</v>
      </c>
      <c r="M771" s="27">
        <f>VLOOKUP($C771, '[1]ODS_county pop 2000-2010'!$H$2:$T$3195,M$1,0)</f>
        <v>21032</v>
      </c>
      <c r="N771" s="27">
        <f>VLOOKUP($C771, '[1]ODS_county pop 2000-2010'!$H$2:$T$3195,N$1,0)</f>
        <v>20978</v>
      </c>
      <c r="O771" s="27">
        <f>VLOOKUP($C771, '[1]ODS_county pop 2000-2010'!$H$2:$T$3195,O$1,0)</f>
        <v>20992</v>
      </c>
      <c r="P771" s="27">
        <f>VLOOKUP($C771, '[2]county pop 2010-2020'!$H$2:$T$3195,P$1,0)</f>
        <v>20952</v>
      </c>
      <c r="Q771" s="27">
        <f>VLOOKUP($C771, '[2]county pop 2010-2020'!$H$2:$T$3195,Q$1,0)</f>
        <v>20971</v>
      </c>
      <c r="R771" s="27">
        <f>VLOOKUP($C771, '[2]county pop 2010-2020'!$H$2:$T$3195,R$1,0)</f>
        <v>20784</v>
      </c>
      <c r="S771" s="27">
        <f>VLOOKUP($C771, '[2]county pop 2010-2020'!$H$2:$T$3195,S$1,0)</f>
        <v>20765</v>
      </c>
      <c r="T771" s="27">
        <f>VLOOKUP($C771, '[2]county pop 2010-2020'!$H$2:$T$3195,T$1,0)</f>
        <v>20764</v>
      </c>
      <c r="U771" s="27">
        <f>VLOOKUP($C771, '[2]county pop 2010-2020'!$H$2:$T$3195,U$1,0)</f>
        <v>20644</v>
      </c>
      <c r="V771" s="27">
        <f>VLOOKUP($C771, '[2]county pop 2010-2020'!$H$2:$T$3195,V$1,0)</f>
        <v>20496</v>
      </c>
      <c r="W771" s="27">
        <f>VLOOKUP($C771, '[2]county pop 2010-2020'!$H$2:$T$3195,W$1,0)</f>
        <v>20441</v>
      </c>
      <c r="X771" s="27">
        <f>VLOOKUP($C771, '[2]county pop 2010-2020'!$H$2:$T$3195,X$1,0)</f>
        <v>20385</v>
      </c>
      <c r="Y771" s="27">
        <f>VLOOKUP($C771, '[2]county pop 2010-2020'!$H$2:$T$3195,Y$1,0)</f>
        <v>20273</v>
      </c>
      <c r="Z771" s="27">
        <f>VLOOKUP($C771, '[3]ODS_county pop 2020-2022'!$H$2:$K$3196,Z$1,0)</f>
        <v>19835</v>
      </c>
      <c r="AA771" s="27">
        <f>VLOOKUP($C771, '[3]ODS_county pop 2020-2022'!$H$2:$K$3196,AA$1,0)</f>
        <v>19875</v>
      </c>
      <c r="AB771" s="27">
        <f>VLOOKUP($C771, '[3]ODS_county pop 2020-2022'!$H$2:$K$3196,AB$1,0)</f>
        <v>19967</v>
      </c>
    </row>
    <row r="772" spans="1:28" x14ac:dyDescent="0.3">
      <c r="A772" s="20" t="s">
        <v>2115</v>
      </c>
      <c r="B772" s="20" t="s">
        <v>2751</v>
      </c>
      <c r="C772" s="18" t="str">
        <f t="shared" si="15"/>
        <v>.St. Joseph County, Indiana</v>
      </c>
      <c r="D772" s="20" t="s">
        <v>2354</v>
      </c>
      <c r="F772" s="27">
        <f>VLOOKUP($C772, '[1]ODS_county pop 2000-2010'!$H$2:$T$3195,F$1,0)</f>
        <v>265567</v>
      </c>
      <c r="G772" s="27">
        <f>VLOOKUP($C772, '[1]ODS_county pop 2000-2010'!$H$2:$T$3195,G$1,0)</f>
        <v>265502</v>
      </c>
      <c r="H772" s="27">
        <f>VLOOKUP($C772, '[1]ODS_county pop 2000-2010'!$H$2:$T$3195,H$1,0)</f>
        <v>265090</v>
      </c>
      <c r="I772" s="27">
        <f>VLOOKUP($C772, '[1]ODS_county pop 2000-2010'!$H$2:$T$3195,I$1,0)</f>
        <v>264762</v>
      </c>
      <c r="J772" s="27">
        <f>VLOOKUP($C772, '[1]ODS_county pop 2000-2010'!$H$2:$T$3195,J$1,0)</f>
        <v>264541</v>
      </c>
      <c r="K772" s="27">
        <f>VLOOKUP($C772, '[1]ODS_county pop 2000-2010'!$H$2:$T$3195,K$1,0)</f>
        <v>264863</v>
      </c>
      <c r="L772" s="27">
        <f>VLOOKUP($C772, '[1]ODS_county pop 2000-2010'!$H$2:$T$3195,L$1,0)</f>
        <v>265496</v>
      </c>
      <c r="M772" s="27">
        <f>VLOOKUP($C772, '[1]ODS_county pop 2000-2010'!$H$2:$T$3195,M$1,0)</f>
        <v>266045</v>
      </c>
      <c r="N772" s="27">
        <f>VLOOKUP($C772, '[1]ODS_county pop 2000-2010'!$H$2:$T$3195,N$1,0)</f>
        <v>267282</v>
      </c>
      <c r="O772" s="27">
        <f>VLOOKUP($C772, '[1]ODS_county pop 2000-2010'!$H$2:$T$3195,O$1,0)</f>
        <v>266827</v>
      </c>
      <c r="P772" s="27">
        <f>VLOOKUP($C772, '[2]county pop 2010-2020'!$H$2:$T$3195,P$1,0)</f>
        <v>266931</v>
      </c>
      <c r="Q772" s="27">
        <f>VLOOKUP($C772, '[2]county pop 2010-2020'!$H$2:$T$3195,Q$1,0)</f>
        <v>266726</v>
      </c>
      <c r="R772" s="27">
        <f>VLOOKUP($C772, '[2]county pop 2010-2020'!$H$2:$T$3195,R$1,0)</f>
        <v>266576</v>
      </c>
      <c r="S772" s="27">
        <f>VLOOKUP($C772, '[2]county pop 2010-2020'!$H$2:$T$3195,S$1,0)</f>
        <v>267188</v>
      </c>
      <c r="T772" s="27">
        <f>VLOOKUP($C772, '[2]county pop 2010-2020'!$H$2:$T$3195,T$1,0)</f>
        <v>268023</v>
      </c>
      <c r="U772" s="27">
        <f>VLOOKUP($C772, '[2]county pop 2010-2020'!$H$2:$T$3195,U$1,0)</f>
        <v>268567</v>
      </c>
      <c r="V772" s="27">
        <f>VLOOKUP($C772, '[2]county pop 2010-2020'!$H$2:$T$3195,V$1,0)</f>
        <v>270042</v>
      </c>
      <c r="W772" s="27">
        <f>VLOOKUP($C772, '[2]county pop 2010-2020'!$H$2:$T$3195,W$1,0)</f>
        <v>270219</v>
      </c>
      <c r="X772" s="27">
        <f>VLOOKUP($C772, '[2]county pop 2010-2020'!$H$2:$T$3195,X$1,0)</f>
        <v>270961</v>
      </c>
      <c r="Y772" s="27">
        <f>VLOOKUP($C772, '[2]county pop 2010-2020'!$H$2:$T$3195,Y$1,0)</f>
        <v>271695</v>
      </c>
      <c r="Z772" s="27">
        <f>VLOOKUP($C772, '[3]ODS_county pop 2020-2022'!$H$2:$K$3196,Z$1,0)</f>
        <v>272672</v>
      </c>
      <c r="AA772" s="27">
        <f>VLOOKUP($C772, '[3]ODS_county pop 2020-2022'!$H$2:$K$3196,AA$1,0)</f>
        <v>272341</v>
      </c>
      <c r="AB772" s="27">
        <f>VLOOKUP($C772, '[3]ODS_county pop 2020-2022'!$H$2:$K$3196,AB$1,0)</f>
        <v>272234</v>
      </c>
    </row>
    <row r="773" spans="1:28" x14ac:dyDescent="0.3">
      <c r="A773" s="20" t="s">
        <v>2115</v>
      </c>
      <c r="B773" s="20" t="s">
        <v>2752</v>
      </c>
      <c r="C773" s="18" t="str">
        <f t="shared" si="15"/>
        <v>.Starke County, Indiana</v>
      </c>
      <c r="D773" s="20" t="s">
        <v>2354</v>
      </c>
      <c r="F773" s="27">
        <f>VLOOKUP($C773, '[1]ODS_county pop 2000-2010'!$H$2:$T$3195,F$1,0)</f>
        <v>23567</v>
      </c>
      <c r="G773" s="27">
        <f>VLOOKUP($C773, '[1]ODS_county pop 2000-2010'!$H$2:$T$3195,G$1,0)</f>
        <v>23217</v>
      </c>
      <c r="H773" s="27">
        <f>VLOOKUP($C773, '[1]ODS_county pop 2000-2010'!$H$2:$T$3195,H$1,0)</f>
        <v>23361</v>
      </c>
      <c r="I773" s="27">
        <f>VLOOKUP($C773, '[1]ODS_county pop 2000-2010'!$H$2:$T$3195,I$1,0)</f>
        <v>23336</v>
      </c>
      <c r="J773" s="27">
        <f>VLOOKUP($C773, '[1]ODS_county pop 2000-2010'!$H$2:$T$3195,J$1,0)</f>
        <v>23310</v>
      </c>
      <c r="K773" s="27">
        <f>VLOOKUP($C773, '[1]ODS_county pop 2000-2010'!$H$2:$T$3195,K$1,0)</f>
        <v>23394</v>
      </c>
      <c r="L773" s="27">
        <f>VLOOKUP($C773, '[1]ODS_county pop 2000-2010'!$H$2:$T$3195,L$1,0)</f>
        <v>23362</v>
      </c>
      <c r="M773" s="27">
        <f>VLOOKUP($C773, '[1]ODS_county pop 2000-2010'!$H$2:$T$3195,M$1,0)</f>
        <v>23260</v>
      </c>
      <c r="N773" s="27">
        <f>VLOOKUP($C773, '[1]ODS_county pop 2000-2010'!$H$2:$T$3195,N$1,0)</f>
        <v>23379</v>
      </c>
      <c r="O773" s="27">
        <f>VLOOKUP($C773, '[1]ODS_county pop 2000-2010'!$H$2:$T$3195,O$1,0)</f>
        <v>23343</v>
      </c>
      <c r="P773" s="27">
        <f>VLOOKUP($C773, '[2]county pop 2010-2020'!$H$2:$T$3195,P$1,0)</f>
        <v>23363</v>
      </c>
      <c r="Q773" s="27">
        <f>VLOOKUP($C773, '[2]county pop 2010-2020'!$H$2:$T$3195,Q$1,0)</f>
        <v>23174</v>
      </c>
      <c r="R773" s="27">
        <f>VLOOKUP($C773, '[2]county pop 2010-2020'!$H$2:$T$3195,R$1,0)</f>
        <v>23165</v>
      </c>
      <c r="S773" s="27">
        <f>VLOOKUP($C773, '[2]county pop 2010-2020'!$H$2:$T$3195,S$1,0)</f>
        <v>23146</v>
      </c>
      <c r="T773" s="27">
        <f>VLOOKUP($C773, '[2]county pop 2010-2020'!$H$2:$T$3195,T$1,0)</f>
        <v>22960</v>
      </c>
      <c r="U773" s="27">
        <f>VLOOKUP($C773, '[2]county pop 2010-2020'!$H$2:$T$3195,U$1,0)</f>
        <v>22864</v>
      </c>
      <c r="V773" s="27">
        <f>VLOOKUP($C773, '[2]county pop 2010-2020'!$H$2:$T$3195,V$1,0)</f>
        <v>23023</v>
      </c>
      <c r="W773" s="27">
        <f>VLOOKUP($C773, '[2]county pop 2010-2020'!$H$2:$T$3195,W$1,0)</f>
        <v>22946</v>
      </c>
      <c r="X773" s="27">
        <f>VLOOKUP($C773, '[2]county pop 2010-2020'!$H$2:$T$3195,X$1,0)</f>
        <v>22953</v>
      </c>
      <c r="Y773" s="27">
        <f>VLOOKUP($C773, '[2]county pop 2010-2020'!$H$2:$T$3195,Y$1,0)</f>
        <v>23011</v>
      </c>
      <c r="Z773" s="27">
        <f>VLOOKUP($C773, '[3]ODS_county pop 2020-2022'!$H$2:$K$3196,Z$1,0)</f>
        <v>23380</v>
      </c>
      <c r="AA773" s="27">
        <f>VLOOKUP($C773, '[3]ODS_county pop 2020-2022'!$H$2:$K$3196,AA$1,0)</f>
        <v>23378</v>
      </c>
      <c r="AB773" s="27">
        <f>VLOOKUP($C773, '[3]ODS_county pop 2020-2022'!$H$2:$K$3196,AB$1,0)</f>
        <v>23258</v>
      </c>
    </row>
    <row r="774" spans="1:28" x14ac:dyDescent="0.3">
      <c r="A774" s="20" t="s">
        <v>2115</v>
      </c>
      <c r="B774" s="20" t="s">
        <v>2753</v>
      </c>
      <c r="C774" s="18" t="str">
        <f t="shared" si="15"/>
        <v>.Steuben County, Indiana</v>
      </c>
      <c r="D774" s="20" t="s">
        <v>2354</v>
      </c>
      <c r="F774" s="27">
        <f>VLOOKUP($C774, '[1]ODS_county pop 2000-2010'!$H$2:$T$3195,F$1,0)</f>
        <v>33233</v>
      </c>
      <c r="G774" s="27">
        <f>VLOOKUP($C774, '[1]ODS_county pop 2000-2010'!$H$2:$T$3195,G$1,0)</f>
        <v>33556</v>
      </c>
      <c r="H774" s="27">
        <f>VLOOKUP($C774, '[1]ODS_county pop 2000-2010'!$H$2:$T$3195,H$1,0)</f>
        <v>33496</v>
      </c>
      <c r="I774" s="27">
        <f>VLOOKUP($C774, '[1]ODS_county pop 2000-2010'!$H$2:$T$3195,I$1,0)</f>
        <v>33789</v>
      </c>
      <c r="J774" s="27">
        <f>VLOOKUP($C774, '[1]ODS_county pop 2000-2010'!$H$2:$T$3195,J$1,0)</f>
        <v>33718</v>
      </c>
      <c r="K774" s="27">
        <f>VLOOKUP($C774, '[1]ODS_county pop 2000-2010'!$H$2:$T$3195,K$1,0)</f>
        <v>33926</v>
      </c>
      <c r="L774" s="27">
        <f>VLOOKUP($C774, '[1]ODS_county pop 2000-2010'!$H$2:$T$3195,L$1,0)</f>
        <v>34044</v>
      </c>
      <c r="M774" s="27">
        <f>VLOOKUP($C774, '[1]ODS_county pop 2000-2010'!$H$2:$T$3195,M$1,0)</f>
        <v>34004</v>
      </c>
      <c r="N774" s="27">
        <f>VLOOKUP($C774, '[1]ODS_county pop 2000-2010'!$H$2:$T$3195,N$1,0)</f>
        <v>34055</v>
      </c>
      <c r="O774" s="27">
        <f>VLOOKUP($C774, '[1]ODS_county pop 2000-2010'!$H$2:$T$3195,O$1,0)</f>
        <v>34194</v>
      </c>
      <c r="P774" s="27">
        <f>VLOOKUP($C774, '[2]county pop 2010-2020'!$H$2:$T$3195,P$1,0)</f>
        <v>34185</v>
      </c>
      <c r="Q774" s="27">
        <f>VLOOKUP($C774, '[2]county pop 2010-2020'!$H$2:$T$3195,Q$1,0)</f>
        <v>34074</v>
      </c>
      <c r="R774" s="27">
        <f>VLOOKUP($C774, '[2]county pop 2010-2020'!$H$2:$T$3195,R$1,0)</f>
        <v>34168</v>
      </c>
      <c r="S774" s="27">
        <f>VLOOKUP($C774, '[2]county pop 2010-2020'!$H$2:$T$3195,S$1,0)</f>
        <v>34383</v>
      </c>
      <c r="T774" s="27">
        <f>VLOOKUP($C774, '[2]county pop 2010-2020'!$H$2:$T$3195,T$1,0)</f>
        <v>34506</v>
      </c>
      <c r="U774" s="27">
        <f>VLOOKUP($C774, '[2]county pop 2010-2020'!$H$2:$T$3195,U$1,0)</f>
        <v>34489</v>
      </c>
      <c r="V774" s="27">
        <f>VLOOKUP($C774, '[2]county pop 2010-2020'!$H$2:$T$3195,V$1,0)</f>
        <v>34372</v>
      </c>
      <c r="W774" s="27">
        <f>VLOOKUP($C774, '[2]county pop 2010-2020'!$H$2:$T$3195,W$1,0)</f>
        <v>34422</v>
      </c>
      <c r="X774" s="27">
        <f>VLOOKUP($C774, '[2]county pop 2010-2020'!$H$2:$T$3195,X$1,0)</f>
        <v>34570</v>
      </c>
      <c r="Y774" s="27">
        <f>VLOOKUP($C774, '[2]county pop 2010-2020'!$H$2:$T$3195,Y$1,0)</f>
        <v>34759</v>
      </c>
      <c r="Z774" s="27">
        <f>VLOOKUP($C774, '[3]ODS_county pop 2020-2022'!$H$2:$K$3196,Z$1,0)</f>
        <v>34453</v>
      </c>
      <c r="AA774" s="27">
        <f>VLOOKUP($C774, '[3]ODS_county pop 2020-2022'!$H$2:$K$3196,AA$1,0)</f>
        <v>34666</v>
      </c>
      <c r="AB774" s="27">
        <f>VLOOKUP($C774, '[3]ODS_county pop 2020-2022'!$H$2:$K$3196,AB$1,0)</f>
        <v>34725</v>
      </c>
    </row>
    <row r="775" spans="1:28" x14ac:dyDescent="0.3">
      <c r="A775" s="20" t="s">
        <v>2115</v>
      </c>
      <c r="B775" s="20" t="s">
        <v>2754</v>
      </c>
      <c r="C775" s="18" t="str">
        <f t="shared" si="15"/>
        <v>.Sullivan County, Indiana</v>
      </c>
      <c r="D775" s="20" t="s">
        <v>2084</v>
      </c>
      <c r="F775" s="27">
        <f>VLOOKUP($C775, '[1]ODS_county pop 2000-2010'!$H$2:$T$3195,F$1,0)</f>
        <v>21736</v>
      </c>
      <c r="G775" s="27">
        <f>VLOOKUP($C775, '[1]ODS_county pop 2000-2010'!$H$2:$T$3195,G$1,0)</f>
        <v>21771</v>
      </c>
      <c r="H775" s="27">
        <f>VLOOKUP($C775, '[1]ODS_county pop 2000-2010'!$H$2:$T$3195,H$1,0)</f>
        <v>21792</v>
      </c>
      <c r="I775" s="27">
        <f>VLOOKUP($C775, '[1]ODS_county pop 2000-2010'!$H$2:$T$3195,I$1,0)</f>
        <v>21801</v>
      </c>
      <c r="J775" s="27">
        <f>VLOOKUP($C775, '[1]ODS_county pop 2000-2010'!$H$2:$T$3195,J$1,0)</f>
        <v>21809</v>
      </c>
      <c r="K775" s="27">
        <f>VLOOKUP($C775, '[1]ODS_county pop 2000-2010'!$H$2:$T$3195,K$1,0)</f>
        <v>21689</v>
      </c>
      <c r="L775" s="27">
        <f>VLOOKUP($C775, '[1]ODS_county pop 2000-2010'!$H$2:$T$3195,L$1,0)</f>
        <v>21540</v>
      </c>
      <c r="M775" s="27">
        <f>VLOOKUP($C775, '[1]ODS_county pop 2000-2010'!$H$2:$T$3195,M$1,0)</f>
        <v>21558</v>
      </c>
      <c r="N775" s="27">
        <f>VLOOKUP($C775, '[1]ODS_county pop 2000-2010'!$H$2:$T$3195,N$1,0)</f>
        <v>21550</v>
      </c>
      <c r="O775" s="27">
        <f>VLOOKUP($C775, '[1]ODS_county pop 2000-2010'!$H$2:$T$3195,O$1,0)</f>
        <v>21483</v>
      </c>
      <c r="P775" s="27">
        <f>VLOOKUP($C775, '[2]county pop 2010-2020'!$H$2:$T$3195,P$1,0)</f>
        <v>21475</v>
      </c>
      <c r="Q775" s="27">
        <f>VLOOKUP($C775, '[2]county pop 2010-2020'!$H$2:$T$3195,Q$1,0)</f>
        <v>21216</v>
      </c>
      <c r="R775" s="27">
        <f>VLOOKUP($C775, '[2]county pop 2010-2020'!$H$2:$T$3195,R$1,0)</f>
        <v>21202</v>
      </c>
      <c r="S775" s="27">
        <f>VLOOKUP($C775, '[2]county pop 2010-2020'!$H$2:$T$3195,S$1,0)</f>
        <v>21138</v>
      </c>
      <c r="T775" s="27">
        <f>VLOOKUP($C775, '[2]county pop 2010-2020'!$H$2:$T$3195,T$1,0)</f>
        <v>20994</v>
      </c>
      <c r="U775" s="27">
        <f>VLOOKUP($C775, '[2]county pop 2010-2020'!$H$2:$T$3195,U$1,0)</f>
        <v>20874</v>
      </c>
      <c r="V775" s="27">
        <f>VLOOKUP($C775, '[2]county pop 2010-2020'!$H$2:$T$3195,V$1,0)</f>
        <v>20695</v>
      </c>
      <c r="W775" s="27">
        <f>VLOOKUP($C775, '[2]county pop 2010-2020'!$H$2:$T$3195,W$1,0)</f>
        <v>20690</v>
      </c>
      <c r="X775" s="27">
        <f>VLOOKUP($C775, '[2]county pop 2010-2020'!$H$2:$T$3195,X$1,0)</f>
        <v>20673</v>
      </c>
      <c r="Y775" s="27">
        <f>VLOOKUP($C775, '[2]county pop 2010-2020'!$H$2:$T$3195,Y$1,0)</f>
        <v>20601</v>
      </c>
      <c r="Z775" s="27">
        <f>VLOOKUP($C775, '[3]ODS_county pop 2020-2022'!$H$2:$K$3196,Z$1,0)</f>
        <v>20819</v>
      </c>
      <c r="AA775" s="27">
        <f>VLOOKUP($C775, '[3]ODS_county pop 2020-2022'!$H$2:$K$3196,AA$1,0)</f>
        <v>20781</v>
      </c>
      <c r="AB775" s="27">
        <f>VLOOKUP($C775, '[3]ODS_county pop 2020-2022'!$H$2:$K$3196,AB$1,0)</f>
        <v>20670</v>
      </c>
    </row>
    <row r="776" spans="1:28" x14ac:dyDescent="0.3">
      <c r="A776" s="20" t="s">
        <v>2115</v>
      </c>
      <c r="B776" s="20" t="s">
        <v>2755</v>
      </c>
      <c r="C776" s="18" t="str">
        <f t="shared" si="15"/>
        <v>.Switzerland County, Indiana</v>
      </c>
      <c r="D776" s="20" t="s">
        <v>2084</v>
      </c>
      <c r="F776" s="27">
        <f>VLOOKUP($C776, '[1]ODS_county pop 2000-2010'!$H$2:$T$3195,F$1,0)</f>
        <v>9082</v>
      </c>
      <c r="G776" s="27">
        <f>VLOOKUP($C776, '[1]ODS_county pop 2000-2010'!$H$2:$T$3195,G$1,0)</f>
        <v>9465</v>
      </c>
      <c r="H776" s="27">
        <f>VLOOKUP($C776, '[1]ODS_county pop 2000-2010'!$H$2:$T$3195,H$1,0)</f>
        <v>9711</v>
      </c>
      <c r="I776" s="27">
        <f>VLOOKUP($C776, '[1]ODS_county pop 2000-2010'!$H$2:$T$3195,I$1,0)</f>
        <v>9722</v>
      </c>
      <c r="J776" s="27">
        <f>VLOOKUP($C776, '[1]ODS_county pop 2000-2010'!$H$2:$T$3195,J$1,0)</f>
        <v>9863</v>
      </c>
      <c r="K776" s="27">
        <f>VLOOKUP($C776, '[1]ODS_county pop 2000-2010'!$H$2:$T$3195,K$1,0)</f>
        <v>10165</v>
      </c>
      <c r="L776" s="27">
        <f>VLOOKUP($C776, '[1]ODS_county pop 2000-2010'!$H$2:$T$3195,L$1,0)</f>
        <v>10151</v>
      </c>
      <c r="M776" s="27">
        <f>VLOOKUP($C776, '[1]ODS_county pop 2000-2010'!$H$2:$T$3195,M$1,0)</f>
        <v>10271</v>
      </c>
      <c r="N776" s="27">
        <f>VLOOKUP($C776, '[1]ODS_county pop 2000-2010'!$H$2:$T$3195,N$1,0)</f>
        <v>10387</v>
      </c>
      <c r="O776" s="27">
        <f>VLOOKUP($C776, '[1]ODS_county pop 2000-2010'!$H$2:$T$3195,O$1,0)</f>
        <v>10541</v>
      </c>
      <c r="P776" s="27">
        <f>VLOOKUP($C776, '[2]county pop 2010-2020'!$H$2:$T$3195,P$1,0)</f>
        <v>10613</v>
      </c>
      <c r="Q776" s="27">
        <f>VLOOKUP($C776, '[2]county pop 2010-2020'!$H$2:$T$3195,Q$1,0)</f>
        <v>10633</v>
      </c>
      <c r="R776" s="27">
        <f>VLOOKUP($C776, '[2]county pop 2010-2020'!$H$2:$T$3195,R$1,0)</f>
        <v>10462</v>
      </c>
      <c r="S776" s="27">
        <f>VLOOKUP($C776, '[2]county pop 2010-2020'!$H$2:$T$3195,S$1,0)</f>
        <v>10598</v>
      </c>
      <c r="T776" s="27">
        <f>VLOOKUP($C776, '[2]county pop 2010-2020'!$H$2:$T$3195,T$1,0)</f>
        <v>10565</v>
      </c>
      <c r="U776" s="27">
        <f>VLOOKUP($C776, '[2]county pop 2010-2020'!$H$2:$T$3195,U$1,0)</f>
        <v>10616</v>
      </c>
      <c r="V776" s="27">
        <f>VLOOKUP($C776, '[2]county pop 2010-2020'!$H$2:$T$3195,V$1,0)</f>
        <v>10650</v>
      </c>
      <c r="W776" s="27">
        <f>VLOOKUP($C776, '[2]county pop 2010-2020'!$H$2:$T$3195,W$1,0)</f>
        <v>10689</v>
      </c>
      <c r="X776" s="27">
        <f>VLOOKUP($C776, '[2]county pop 2010-2020'!$H$2:$T$3195,X$1,0)</f>
        <v>10757</v>
      </c>
      <c r="Y776" s="27">
        <f>VLOOKUP($C776, '[2]county pop 2010-2020'!$H$2:$T$3195,Y$1,0)</f>
        <v>10815</v>
      </c>
      <c r="Z776" s="27">
        <f>VLOOKUP($C776, '[3]ODS_county pop 2020-2022'!$H$2:$K$3196,Z$1,0)</f>
        <v>9742</v>
      </c>
      <c r="AA776" s="27">
        <f>VLOOKUP($C776, '[3]ODS_county pop 2020-2022'!$H$2:$K$3196,AA$1,0)</f>
        <v>9849</v>
      </c>
      <c r="AB776" s="27">
        <f>VLOOKUP($C776, '[3]ODS_county pop 2020-2022'!$H$2:$K$3196,AB$1,0)</f>
        <v>10006</v>
      </c>
    </row>
    <row r="777" spans="1:28" x14ac:dyDescent="0.3">
      <c r="A777" s="20" t="s">
        <v>2115</v>
      </c>
      <c r="B777" s="20" t="s">
        <v>2756</v>
      </c>
      <c r="C777" s="18" t="str">
        <f t="shared" si="15"/>
        <v>.Tippecanoe County, Indiana</v>
      </c>
      <c r="D777" s="20" t="s">
        <v>2354</v>
      </c>
      <c r="F777" s="27">
        <f>VLOOKUP($C777, '[1]ODS_county pop 2000-2010'!$H$2:$T$3195,F$1,0)</f>
        <v>148954</v>
      </c>
      <c r="G777" s="27">
        <f>VLOOKUP($C777, '[1]ODS_county pop 2000-2010'!$H$2:$T$3195,G$1,0)</f>
        <v>151095</v>
      </c>
      <c r="H777" s="27">
        <f>VLOOKUP($C777, '[1]ODS_county pop 2000-2010'!$H$2:$T$3195,H$1,0)</f>
        <v>152348</v>
      </c>
      <c r="I777" s="27">
        <f>VLOOKUP($C777, '[1]ODS_county pop 2000-2010'!$H$2:$T$3195,I$1,0)</f>
        <v>154040</v>
      </c>
      <c r="J777" s="27">
        <f>VLOOKUP($C777, '[1]ODS_county pop 2000-2010'!$H$2:$T$3195,J$1,0)</f>
        <v>155832</v>
      </c>
      <c r="K777" s="27">
        <f>VLOOKUP($C777, '[1]ODS_county pop 2000-2010'!$H$2:$T$3195,K$1,0)</f>
        <v>158834</v>
      </c>
      <c r="L777" s="27">
        <f>VLOOKUP($C777, '[1]ODS_county pop 2000-2010'!$H$2:$T$3195,L$1,0)</f>
        <v>163010</v>
      </c>
      <c r="M777" s="27">
        <f>VLOOKUP($C777, '[1]ODS_county pop 2000-2010'!$H$2:$T$3195,M$1,0)</f>
        <v>166226</v>
      </c>
      <c r="N777" s="27">
        <f>VLOOKUP($C777, '[1]ODS_county pop 2000-2010'!$H$2:$T$3195,N$1,0)</f>
        <v>169039</v>
      </c>
      <c r="O777" s="27">
        <f>VLOOKUP($C777, '[1]ODS_county pop 2000-2010'!$H$2:$T$3195,O$1,0)</f>
        <v>171937</v>
      </c>
      <c r="P777" s="27">
        <f>VLOOKUP($C777, '[2]county pop 2010-2020'!$H$2:$T$3195,P$1,0)</f>
        <v>172780</v>
      </c>
      <c r="Q777" s="27">
        <f>VLOOKUP($C777, '[2]county pop 2010-2020'!$H$2:$T$3195,Q$1,0)</f>
        <v>175892</v>
      </c>
      <c r="R777" s="27">
        <f>VLOOKUP($C777, '[2]county pop 2010-2020'!$H$2:$T$3195,R$1,0)</f>
        <v>179181</v>
      </c>
      <c r="S777" s="27">
        <f>VLOOKUP($C777, '[2]county pop 2010-2020'!$H$2:$T$3195,S$1,0)</f>
        <v>182043</v>
      </c>
      <c r="T777" s="27">
        <f>VLOOKUP($C777, '[2]county pop 2010-2020'!$H$2:$T$3195,T$1,0)</f>
        <v>184542</v>
      </c>
      <c r="U777" s="27">
        <f>VLOOKUP($C777, '[2]county pop 2010-2020'!$H$2:$T$3195,U$1,0)</f>
        <v>186858</v>
      </c>
      <c r="V777" s="27">
        <f>VLOOKUP($C777, '[2]county pop 2010-2020'!$H$2:$T$3195,V$1,0)</f>
        <v>190475</v>
      </c>
      <c r="W777" s="27">
        <f>VLOOKUP($C777, '[2]county pop 2010-2020'!$H$2:$T$3195,W$1,0)</f>
        <v>191334</v>
      </c>
      <c r="X777" s="27">
        <f>VLOOKUP($C777, '[2]county pop 2010-2020'!$H$2:$T$3195,X$1,0)</f>
        <v>193705</v>
      </c>
      <c r="Y777" s="27">
        <f>VLOOKUP($C777, '[2]county pop 2010-2020'!$H$2:$T$3195,Y$1,0)</f>
        <v>194881</v>
      </c>
      <c r="Z777" s="27">
        <f>VLOOKUP($C777, '[3]ODS_county pop 2020-2022'!$H$2:$K$3196,Z$1,0)</f>
        <v>186369</v>
      </c>
      <c r="AA777" s="27">
        <f>VLOOKUP($C777, '[3]ODS_county pop 2020-2022'!$H$2:$K$3196,AA$1,0)</f>
        <v>187566</v>
      </c>
      <c r="AB777" s="27">
        <f>VLOOKUP($C777, '[3]ODS_county pop 2020-2022'!$H$2:$K$3196,AB$1,0)</f>
        <v>188717</v>
      </c>
    </row>
    <row r="778" spans="1:28" x14ac:dyDescent="0.3">
      <c r="A778" s="20" t="s">
        <v>2115</v>
      </c>
      <c r="B778" s="20" t="s">
        <v>2757</v>
      </c>
      <c r="C778" s="18" t="str">
        <f t="shared" si="15"/>
        <v>.Tipton County, Indiana</v>
      </c>
      <c r="D778" s="20" t="s">
        <v>2354</v>
      </c>
      <c r="F778" s="27">
        <f>VLOOKUP($C778, '[1]ODS_county pop 2000-2010'!$H$2:$T$3195,F$1,0)</f>
        <v>16601</v>
      </c>
      <c r="G778" s="27">
        <f>VLOOKUP($C778, '[1]ODS_county pop 2000-2010'!$H$2:$T$3195,G$1,0)</f>
        <v>16508</v>
      </c>
      <c r="H778" s="27">
        <f>VLOOKUP($C778, '[1]ODS_county pop 2000-2010'!$H$2:$T$3195,H$1,0)</f>
        <v>16529</v>
      </c>
      <c r="I778" s="27">
        <f>VLOOKUP($C778, '[1]ODS_county pop 2000-2010'!$H$2:$T$3195,I$1,0)</f>
        <v>16511</v>
      </c>
      <c r="J778" s="27">
        <f>VLOOKUP($C778, '[1]ODS_county pop 2000-2010'!$H$2:$T$3195,J$1,0)</f>
        <v>16510</v>
      </c>
      <c r="K778" s="27">
        <f>VLOOKUP($C778, '[1]ODS_county pop 2000-2010'!$H$2:$T$3195,K$1,0)</f>
        <v>16411</v>
      </c>
      <c r="L778" s="27">
        <f>VLOOKUP($C778, '[1]ODS_county pop 2000-2010'!$H$2:$T$3195,L$1,0)</f>
        <v>16326</v>
      </c>
      <c r="M778" s="27">
        <f>VLOOKUP($C778, '[1]ODS_county pop 2000-2010'!$H$2:$T$3195,M$1,0)</f>
        <v>16257</v>
      </c>
      <c r="N778" s="27">
        <f>VLOOKUP($C778, '[1]ODS_county pop 2000-2010'!$H$2:$T$3195,N$1,0)</f>
        <v>16137</v>
      </c>
      <c r="O778" s="27">
        <f>VLOOKUP($C778, '[1]ODS_county pop 2000-2010'!$H$2:$T$3195,O$1,0)</f>
        <v>16046</v>
      </c>
      <c r="P778" s="27">
        <f>VLOOKUP($C778, '[2]county pop 2010-2020'!$H$2:$T$3195,P$1,0)</f>
        <v>15936</v>
      </c>
      <c r="Q778" s="27">
        <f>VLOOKUP($C778, '[2]county pop 2010-2020'!$H$2:$T$3195,Q$1,0)</f>
        <v>15817</v>
      </c>
      <c r="R778" s="27">
        <f>VLOOKUP($C778, '[2]county pop 2010-2020'!$H$2:$T$3195,R$1,0)</f>
        <v>15660</v>
      </c>
      <c r="S778" s="27">
        <f>VLOOKUP($C778, '[2]county pop 2010-2020'!$H$2:$T$3195,S$1,0)</f>
        <v>15544</v>
      </c>
      <c r="T778" s="27">
        <f>VLOOKUP($C778, '[2]county pop 2010-2020'!$H$2:$T$3195,T$1,0)</f>
        <v>15406</v>
      </c>
      <c r="U778" s="27">
        <f>VLOOKUP($C778, '[2]county pop 2010-2020'!$H$2:$T$3195,U$1,0)</f>
        <v>15250</v>
      </c>
      <c r="V778" s="27">
        <f>VLOOKUP($C778, '[2]county pop 2010-2020'!$H$2:$T$3195,V$1,0)</f>
        <v>15161</v>
      </c>
      <c r="W778" s="27">
        <f>VLOOKUP($C778, '[2]county pop 2010-2020'!$H$2:$T$3195,W$1,0)</f>
        <v>15148</v>
      </c>
      <c r="X778" s="27">
        <f>VLOOKUP($C778, '[2]county pop 2010-2020'!$H$2:$T$3195,X$1,0)</f>
        <v>15100</v>
      </c>
      <c r="Y778" s="27">
        <f>VLOOKUP($C778, '[2]county pop 2010-2020'!$H$2:$T$3195,Y$1,0)</f>
        <v>15133</v>
      </c>
      <c r="Z778" s="27">
        <f>VLOOKUP($C778, '[3]ODS_county pop 2020-2022'!$H$2:$K$3196,Z$1,0)</f>
        <v>15386</v>
      </c>
      <c r="AA778" s="27">
        <f>VLOOKUP($C778, '[3]ODS_county pop 2020-2022'!$H$2:$K$3196,AA$1,0)</f>
        <v>15393</v>
      </c>
      <c r="AB778" s="27">
        <f>VLOOKUP($C778, '[3]ODS_county pop 2020-2022'!$H$2:$K$3196,AB$1,0)</f>
        <v>15361</v>
      </c>
    </row>
    <row r="779" spans="1:28" x14ac:dyDescent="0.3">
      <c r="A779" s="20" t="s">
        <v>2115</v>
      </c>
      <c r="B779" s="20" t="s">
        <v>2345</v>
      </c>
      <c r="C779" s="18" t="str">
        <f t="shared" si="15"/>
        <v>.Union County, Indiana</v>
      </c>
      <c r="D779" s="20" t="s">
        <v>2354</v>
      </c>
      <c r="F779" s="27">
        <f>VLOOKUP($C779, '[1]ODS_county pop 2000-2010'!$H$2:$T$3195,F$1,0)</f>
        <v>7341</v>
      </c>
      <c r="G779" s="27">
        <f>VLOOKUP($C779, '[1]ODS_county pop 2000-2010'!$H$2:$T$3195,G$1,0)</f>
        <v>7323</v>
      </c>
      <c r="H779" s="27">
        <f>VLOOKUP($C779, '[1]ODS_county pop 2000-2010'!$H$2:$T$3195,H$1,0)</f>
        <v>7366</v>
      </c>
      <c r="I779" s="27">
        <f>VLOOKUP($C779, '[1]ODS_county pop 2000-2010'!$H$2:$T$3195,I$1,0)</f>
        <v>7293</v>
      </c>
      <c r="J779" s="27">
        <f>VLOOKUP($C779, '[1]ODS_county pop 2000-2010'!$H$2:$T$3195,J$1,0)</f>
        <v>7291</v>
      </c>
      <c r="K779" s="27">
        <f>VLOOKUP($C779, '[1]ODS_county pop 2000-2010'!$H$2:$T$3195,K$1,0)</f>
        <v>7378</v>
      </c>
      <c r="L779" s="27">
        <f>VLOOKUP($C779, '[1]ODS_county pop 2000-2010'!$H$2:$T$3195,L$1,0)</f>
        <v>7432</v>
      </c>
      <c r="M779" s="27">
        <f>VLOOKUP($C779, '[1]ODS_county pop 2000-2010'!$H$2:$T$3195,M$1,0)</f>
        <v>7467</v>
      </c>
      <c r="N779" s="27">
        <f>VLOOKUP($C779, '[1]ODS_county pop 2000-2010'!$H$2:$T$3195,N$1,0)</f>
        <v>7428</v>
      </c>
      <c r="O779" s="27">
        <f>VLOOKUP($C779, '[1]ODS_county pop 2000-2010'!$H$2:$T$3195,O$1,0)</f>
        <v>7466</v>
      </c>
      <c r="P779" s="27">
        <f>VLOOKUP($C779, '[2]county pop 2010-2020'!$H$2:$T$3195,P$1,0)</f>
        <v>7516</v>
      </c>
      <c r="Q779" s="27">
        <f>VLOOKUP($C779, '[2]county pop 2010-2020'!$H$2:$T$3195,Q$1,0)</f>
        <v>7497</v>
      </c>
      <c r="R779" s="27">
        <f>VLOOKUP($C779, '[2]county pop 2010-2020'!$H$2:$T$3195,R$1,0)</f>
        <v>7355</v>
      </c>
      <c r="S779" s="27">
        <f>VLOOKUP($C779, '[2]county pop 2010-2020'!$H$2:$T$3195,S$1,0)</f>
        <v>7311</v>
      </c>
      <c r="T779" s="27">
        <f>VLOOKUP($C779, '[2]county pop 2010-2020'!$H$2:$T$3195,T$1,0)</f>
        <v>7252</v>
      </c>
      <c r="U779" s="27">
        <f>VLOOKUP($C779, '[2]county pop 2010-2020'!$H$2:$T$3195,U$1,0)</f>
        <v>7201</v>
      </c>
      <c r="V779" s="27">
        <f>VLOOKUP($C779, '[2]county pop 2010-2020'!$H$2:$T$3195,V$1,0)</f>
        <v>7162</v>
      </c>
      <c r="W779" s="27">
        <f>VLOOKUP($C779, '[2]county pop 2010-2020'!$H$2:$T$3195,W$1,0)</f>
        <v>7199</v>
      </c>
      <c r="X779" s="27">
        <f>VLOOKUP($C779, '[2]county pop 2010-2020'!$H$2:$T$3195,X$1,0)</f>
        <v>7086</v>
      </c>
      <c r="Y779" s="27">
        <f>VLOOKUP($C779, '[2]county pop 2010-2020'!$H$2:$T$3195,Y$1,0)</f>
        <v>7135</v>
      </c>
      <c r="Z779" s="27">
        <f>VLOOKUP($C779, '[3]ODS_county pop 2020-2022'!$H$2:$K$3196,Z$1,0)</f>
        <v>7081</v>
      </c>
      <c r="AA779" s="27">
        <f>VLOOKUP($C779, '[3]ODS_county pop 2020-2022'!$H$2:$K$3196,AA$1,0)</f>
        <v>7014</v>
      </c>
      <c r="AB779" s="27">
        <f>VLOOKUP($C779, '[3]ODS_county pop 2020-2022'!$H$2:$K$3196,AB$1,0)</f>
        <v>6952</v>
      </c>
    </row>
    <row r="780" spans="1:28" x14ac:dyDescent="0.3">
      <c r="A780" s="20" t="s">
        <v>2115</v>
      </c>
      <c r="B780" s="20" t="s">
        <v>2758</v>
      </c>
      <c r="C780" s="18" t="str">
        <f t="shared" si="15"/>
        <v>.Vanderburgh County, Indiana</v>
      </c>
      <c r="D780" s="20" t="s">
        <v>2084</v>
      </c>
      <c r="F780" s="27">
        <f>VLOOKUP($C780, '[1]ODS_county pop 2000-2010'!$H$2:$T$3195,F$1,0)</f>
        <v>171941</v>
      </c>
      <c r="G780" s="27">
        <f>VLOOKUP($C780, '[1]ODS_county pop 2000-2010'!$H$2:$T$3195,G$1,0)</f>
        <v>172449</v>
      </c>
      <c r="H780" s="27">
        <f>VLOOKUP($C780, '[1]ODS_county pop 2000-2010'!$H$2:$T$3195,H$1,0)</f>
        <v>173067</v>
      </c>
      <c r="I780" s="27">
        <f>VLOOKUP($C780, '[1]ODS_county pop 2000-2010'!$H$2:$T$3195,I$1,0)</f>
        <v>174239</v>
      </c>
      <c r="J780" s="27">
        <f>VLOOKUP($C780, '[1]ODS_county pop 2000-2010'!$H$2:$T$3195,J$1,0)</f>
        <v>175113</v>
      </c>
      <c r="K780" s="27">
        <f>VLOOKUP($C780, '[1]ODS_county pop 2000-2010'!$H$2:$T$3195,K$1,0)</f>
        <v>175769</v>
      </c>
      <c r="L780" s="27">
        <f>VLOOKUP($C780, '[1]ODS_county pop 2000-2010'!$H$2:$T$3195,L$1,0)</f>
        <v>176822</v>
      </c>
      <c r="M780" s="27">
        <f>VLOOKUP($C780, '[1]ODS_county pop 2000-2010'!$H$2:$T$3195,M$1,0)</f>
        <v>177789</v>
      </c>
      <c r="N780" s="27">
        <f>VLOOKUP($C780, '[1]ODS_county pop 2000-2010'!$H$2:$T$3195,N$1,0)</f>
        <v>178053</v>
      </c>
      <c r="O780" s="27">
        <f>VLOOKUP($C780, '[1]ODS_county pop 2000-2010'!$H$2:$T$3195,O$1,0)</f>
        <v>178995</v>
      </c>
      <c r="P780" s="27">
        <f>VLOOKUP($C780, '[2]county pop 2010-2020'!$H$2:$T$3195,P$1,0)</f>
        <v>179703</v>
      </c>
      <c r="Q780" s="27">
        <f>VLOOKUP($C780, '[2]county pop 2010-2020'!$H$2:$T$3195,Q$1,0)</f>
        <v>180488</v>
      </c>
      <c r="R780" s="27">
        <f>VLOOKUP($C780, '[2]county pop 2010-2020'!$H$2:$T$3195,R$1,0)</f>
        <v>181075</v>
      </c>
      <c r="S780" s="27">
        <f>VLOOKUP($C780, '[2]county pop 2010-2020'!$H$2:$T$3195,S$1,0)</f>
        <v>181633</v>
      </c>
      <c r="T780" s="27">
        <f>VLOOKUP($C780, '[2]county pop 2010-2020'!$H$2:$T$3195,T$1,0)</f>
        <v>182010</v>
      </c>
      <c r="U780" s="27">
        <f>VLOOKUP($C780, '[2]county pop 2010-2020'!$H$2:$T$3195,U$1,0)</f>
        <v>181600</v>
      </c>
      <c r="V780" s="27">
        <f>VLOOKUP($C780, '[2]county pop 2010-2020'!$H$2:$T$3195,V$1,0)</f>
        <v>181536</v>
      </c>
      <c r="W780" s="27">
        <f>VLOOKUP($C780, '[2]county pop 2010-2020'!$H$2:$T$3195,W$1,0)</f>
        <v>181031</v>
      </c>
      <c r="X780" s="27">
        <f>VLOOKUP($C780, '[2]county pop 2010-2020'!$H$2:$T$3195,X$1,0)</f>
        <v>181165</v>
      </c>
      <c r="Y780" s="27">
        <f>VLOOKUP($C780, '[2]county pop 2010-2020'!$H$2:$T$3195,Y$1,0)</f>
        <v>181561</v>
      </c>
      <c r="Z780" s="27">
        <f>VLOOKUP($C780, '[3]ODS_county pop 2020-2022'!$H$2:$K$3196,Z$1,0)</f>
        <v>180331</v>
      </c>
      <c r="AA780" s="27">
        <f>VLOOKUP($C780, '[3]ODS_county pop 2020-2022'!$H$2:$K$3196,AA$1,0)</f>
        <v>180267</v>
      </c>
      <c r="AB780" s="27">
        <f>VLOOKUP($C780, '[3]ODS_county pop 2020-2022'!$H$2:$K$3196,AB$1,0)</f>
        <v>179744</v>
      </c>
    </row>
    <row r="781" spans="1:28" x14ac:dyDescent="0.3">
      <c r="A781" s="20" t="s">
        <v>2115</v>
      </c>
      <c r="B781" s="20" t="s">
        <v>2759</v>
      </c>
      <c r="C781" s="18" t="str">
        <f t="shared" si="15"/>
        <v>.Vermillion County, Indiana</v>
      </c>
      <c r="D781" s="20" t="s">
        <v>2354</v>
      </c>
      <c r="F781" s="27">
        <f>VLOOKUP($C781, '[1]ODS_county pop 2000-2010'!$H$2:$T$3195,F$1,0)</f>
        <v>16790</v>
      </c>
      <c r="G781" s="27">
        <f>VLOOKUP($C781, '[1]ODS_county pop 2000-2010'!$H$2:$T$3195,G$1,0)</f>
        <v>16639</v>
      </c>
      <c r="H781" s="27">
        <f>VLOOKUP($C781, '[1]ODS_county pop 2000-2010'!$H$2:$T$3195,H$1,0)</f>
        <v>16556</v>
      </c>
      <c r="I781" s="27">
        <f>VLOOKUP($C781, '[1]ODS_county pop 2000-2010'!$H$2:$T$3195,I$1,0)</f>
        <v>16493</v>
      </c>
      <c r="J781" s="27">
        <f>VLOOKUP($C781, '[1]ODS_county pop 2000-2010'!$H$2:$T$3195,J$1,0)</f>
        <v>16515</v>
      </c>
      <c r="K781" s="27">
        <f>VLOOKUP($C781, '[1]ODS_county pop 2000-2010'!$H$2:$T$3195,K$1,0)</f>
        <v>16603</v>
      </c>
      <c r="L781" s="27">
        <f>VLOOKUP($C781, '[1]ODS_county pop 2000-2010'!$H$2:$T$3195,L$1,0)</f>
        <v>16585</v>
      </c>
      <c r="M781" s="27">
        <f>VLOOKUP($C781, '[1]ODS_county pop 2000-2010'!$H$2:$T$3195,M$1,0)</f>
        <v>16561</v>
      </c>
      <c r="N781" s="27">
        <f>VLOOKUP($C781, '[1]ODS_county pop 2000-2010'!$H$2:$T$3195,N$1,0)</f>
        <v>16387</v>
      </c>
      <c r="O781" s="27">
        <f>VLOOKUP($C781, '[1]ODS_county pop 2000-2010'!$H$2:$T$3195,O$1,0)</f>
        <v>16377</v>
      </c>
      <c r="P781" s="27">
        <f>VLOOKUP($C781, '[2]county pop 2010-2020'!$H$2:$T$3195,P$1,0)</f>
        <v>16212</v>
      </c>
      <c r="Q781" s="27">
        <f>VLOOKUP($C781, '[2]county pop 2010-2020'!$H$2:$T$3195,Q$1,0)</f>
        <v>16072</v>
      </c>
      <c r="R781" s="27">
        <f>VLOOKUP($C781, '[2]county pop 2010-2020'!$H$2:$T$3195,R$1,0)</f>
        <v>15924</v>
      </c>
      <c r="S781" s="27">
        <f>VLOOKUP($C781, '[2]county pop 2010-2020'!$H$2:$T$3195,S$1,0)</f>
        <v>15853</v>
      </c>
      <c r="T781" s="27">
        <f>VLOOKUP($C781, '[2]county pop 2010-2020'!$H$2:$T$3195,T$1,0)</f>
        <v>15661</v>
      </c>
      <c r="U781" s="27">
        <f>VLOOKUP($C781, '[2]county pop 2010-2020'!$H$2:$T$3195,U$1,0)</f>
        <v>15597</v>
      </c>
      <c r="V781" s="27">
        <f>VLOOKUP($C781, '[2]county pop 2010-2020'!$H$2:$T$3195,V$1,0)</f>
        <v>15588</v>
      </c>
      <c r="W781" s="27">
        <f>VLOOKUP($C781, '[2]county pop 2010-2020'!$H$2:$T$3195,W$1,0)</f>
        <v>15507</v>
      </c>
      <c r="X781" s="27">
        <f>VLOOKUP($C781, '[2]county pop 2010-2020'!$H$2:$T$3195,X$1,0)</f>
        <v>15508</v>
      </c>
      <c r="Y781" s="27">
        <f>VLOOKUP($C781, '[2]county pop 2010-2020'!$H$2:$T$3195,Y$1,0)</f>
        <v>15493</v>
      </c>
      <c r="Z781" s="27">
        <f>VLOOKUP($C781, '[3]ODS_county pop 2020-2022'!$H$2:$K$3196,Z$1,0)</f>
        <v>15409</v>
      </c>
      <c r="AA781" s="27">
        <f>VLOOKUP($C781, '[3]ODS_county pop 2020-2022'!$H$2:$K$3196,AA$1,0)</f>
        <v>15440</v>
      </c>
      <c r="AB781" s="27">
        <f>VLOOKUP($C781, '[3]ODS_county pop 2020-2022'!$H$2:$K$3196,AB$1,0)</f>
        <v>15451</v>
      </c>
    </row>
    <row r="782" spans="1:28" x14ac:dyDescent="0.3">
      <c r="A782" s="20" t="s">
        <v>2115</v>
      </c>
      <c r="B782" s="20" t="s">
        <v>2760</v>
      </c>
      <c r="C782" s="18" t="str">
        <f t="shared" si="15"/>
        <v>.Vigo County, Indiana</v>
      </c>
      <c r="D782" s="20" t="s">
        <v>2354</v>
      </c>
      <c r="F782" s="27">
        <f>VLOOKUP($C782, '[1]ODS_county pop 2000-2010'!$H$2:$T$3195,F$1,0)</f>
        <v>105859</v>
      </c>
      <c r="G782" s="27">
        <f>VLOOKUP($C782, '[1]ODS_county pop 2000-2010'!$H$2:$T$3195,G$1,0)</f>
        <v>105482</v>
      </c>
      <c r="H782" s="27">
        <f>VLOOKUP($C782, '[1]ODS_county pop 2000-2010'!$H$2:$T$3195,H$1,0)</f>
        <v>105221</v>
      </c>
      <c r="I782" s="27">
        <f>VLOOKUP($C782, '[1]ODS_county pop 2000-2010'!$H$2:$T$3195,I$1,0)</f>
        <v>105356</v>
      </c>
      <c r="J782" s="27">
        <f>VLOOKUP($C782, '[1]ODS_county pop 2000-2010'!$H$2:$T$3195,J$1,0)</f>
        <v>104662</v>
      </c>
      <c r="K782" s="27">
        <f>VLOOKUP($C782, '[1]ODS_county pop 2000-2010'!$H$2:$T$3195,K$1,0)</f>
        <v>105245</v>
      </c>
      <c r="L782" s="27">
        <f>VLOOKUP($C782, '[1]ODS_county pop 2000-2010'!$H$2:$T$3195,L$1,0)</f>
        <v>106509</v>
      </c>
      <c r="M782" s="27">
        <f>VLOOKUP($C782, '[1]ODS_county pop 2000-2010'!$H$2:$T$3195,M$1,0)</f>
        <v>106885</v>
      </c>
      <c r="N782" s="27">
        <f>VLOOKUP($C782, '[1]ODS_county pop 2000-2010'!$H$2:$T$3195,N$1,0)</f>
        <v>106972</v>
      </c>
      <c r="O782" s="27">
        <f>VLOOKUP($C782, '[1]ODS_county pop 2000-2010'!$H$2:$T$3195,O$1,0)</f>
        <v>107429</v>
      </c>
      <c r="P782" s="27">
        <f>VLOOKUP($C782, '[2]county pop 2010-2020'!$H$2:$T$3195,P$1,0)</f>
        <v>107848</v>
      </c>
      <c r="Q782" s="27">
        <f>VLOOKUP($C782, '[2]county pop 2010-2020'!$H$2:$T$3195,Q$1,0)</f>
        <v>108350</v>
      </c>
      <c r="R782" s="27">
        <f>VLOOKUP($C782, '[2]county pop 2010-2020'!$H$2:$T$3195,R$1,0)</f>
        <v>108561</v>
      </c>
      <c r="S782" s="27">
        <f>VLOOKUP($C782, '[2]county pop 2010-2020'!$H$2:$T$3195,S$1,0)</f>
        <v>108251</v>
      </c>
      <c r="T782" s="27">
        <f>VLOOKUP($C782, '[2]county pop 2010-2020'!$H$2:$T$3195,T$1,0)</f>
        <v>107989</v>
      </c>
      <c r="U782" s="27">
        <f>VLOOKUP($C782, '[2]county pop 2010-2020'!$H$2:$T$3195,U$1,0)</f>
        <v>107615</v>
      </c>
      <c r="V782" s="27">
        <f>VLOOKUP($C782, '[2]county pop 2010-2020'!$H$2:$T$3195,V$1,0)</f>
        <v>107871</v>
      </c>
      <c r="W782" s="27">
        <f>VLOOKUP($C782, '[2]county pop 2010-2020'!$H$2:$T$3195,W$1,0)</f>
        <v>107648</v>
      </c>
      <c r="X782" s="27">
        <f>VLOOKUP($C782, '[2]county pop 2010-2020'!$H$2:$T$3195,X$1,0)</f>
        <v>107438</v>
      </c>
      <c r="Y782" s="27">
        <f>VLOOKUP($C782, '[2]county pop 2010-2020'!$H$2:$T$3195,Y$1,0)</f>
        <v>106958</v>
      </c>
      <c r="Z782" s="27">
        <f>VLOOKUP($C782, '[3]ODS_county pop 2020-2022'!$H$2:$K$3196,Z$1,0)</f>
        <v>106119</v>
      </c>
      <c r="AA782" s="27">
        <f>VLOOKUP($C782, '[3]ODS_county pop 2020-2022'!$H$2:$K$3196,AA$1,0)</f>
        <v>106084</v>
      </c>
      <c r="AB782" s="27">
        <f>VLOOKUP($C782, '[3]ODS_county pop 2020-2022'!$H$2:$K$3196,AB$1,0)</f>
        <v>106006</v>
      </c>
    </row>
    <row r="783" spans="1:28" x14ac:dyDescent="0.3">
      <c r="A783" s="20" t="s">
        <v>2115</v>
      </c>
      <c r="B783" s="20" t="s">
        <v>2719</v>
      </c>
      <c r="C783" s="18" t="str">
        <f t="shared" si="15"/>
        <v>.Wabash County, Indiana</v>
      </c>
      <c r="D783" s="20" t="s">
        <v>2354</v>
      </c>
      <c r="F783" s="27">
        <f>VLOOKUP($C783, '[1]ODS_county pop 2000-2010'!$H$2:$T$3195,F$1,0)</f>
        <v>34968</v>
      </c>
      <c r="G783" s="27">
        <f>VLOOKUP($C783, '[1]ODS_county pop 2000-2010'!$H$2:$T$3195,G$1,0)</f>
        <v>34700</v>
      </c>
      <c r="H783" s="27">
        <f>VLOOKUP($C783, '[1]ODS_county pop 2000-2010'!$H$2:$T$3195,H$1,0)</f>
        <v>34488</v>
      </c>
      <c r="I783" s="27">
        <f>VLOOKUP($C783, '[1]ODS_county pop 2000-2010'!$H$2:$T$3195,I$1,0)</f>
        <v>34325</v>
      </c>
      <c r="J783" s="27">
        <f>VLOOKUP($C783, '[1]ODS_county pop 2000-2010'!$H$2:$T$3195,J$1,0)</f>
        <v>34131</v>
      </c>
      <c r="K783" s="27">
        <f>VLOOKUP($C783, '[1]ODS_county pop 2000-2010'!$H$2:$T$3195,K$1,0)</f>
        <v>33806</v>
      </c>
      <c r="L783" s="27">
        <f>VLOOKUP($C783, '[1]ODS_county pop 2000-2010'!$H$2:$T$3195,L$1,0)</f>
        <v>33665</v>
      </c>
      <c r="M783" s="27">
        <f>VLOOKUP($C783, '[1]ODS_county pop 2000-2010'!$H$2:$T$3195,M$1,0)</f>
        <v>33361</v>
      </c>
      <c r="N783" s="27">
        <f>VLOOKUP($C783, '[1]ODS_county pop 2000-2010'!$H$2:$T$3195,N$1,0)</f>
        <v>33238</v>
      </c>
      <c r="O783" s="27">
        <f>VLOOKUP($C783, '[1]ODS_county pop 2000-2010'!$H$2:$T$3195,O$1,0)</f>
        <v>33036</v>
      </c>
      <c r="P783" s="27">
        <f>VLOOKUP($C783, '[2]county pop 2010-2020'!$H$2:$T$3195,P$1,0)</f>
        <v>32888</v>
      </c>
      <c r="Q783" s="27">
        <f>VLOOKUP($C783, '[2]county pop 2010-2020'!$H$2:$T$3195,Q$1,0)</f>
        <v>32574</v>
      </c>
      <c r="R783" s="27">
        <f>VLOOKUP($C783, '[2]county pop 2010-2020'!$H$2:$T$3195,R$1,0)</f>
        <v>32396</v>
      </c>
      <c r="S783" s="27">
        <f>VLOOKUP($C783, '[2]county pop 2010-2020'!$H$2:$T$3195,S$1,0)</f>
        <v>32281</v>
      </c>
      <c r="T783" s="27">
        <f>VLOOKUP($C783, '[2]county pop 2010-2020'!$H$2:$T$3195,T$1,0)</f>
        <v>32117</v>
      </c>
      <c r="U783" s="27">
        <f>VLOOKUP($C783, '[2]county pop 2010-2020'!$H$2:$T$3195,U$1,0)</f>
        <v>31883</v>
      </c>
      <c r="V783" s="27">
        <f>VLOOKUP($C783, '[2]county pop 2010-2020'!$H$2:$T$3195,V$1,0)</f>
        <v>31569</v>
      </c>
      <c r="W783" s="27">
        <f>VLOOKUP($C783, '[2]county pop 2010-2020'!$H$2:$T$3195,W$1,0)</f>
        <v>31401</v>
      </c>
      <c r="X783" s="27">
        <f>VLOOKUP($C783, '[2]county pop 2010-2020'!$H$2:$T$3195,X$1,0)</f>
        <v>31210</v>
      </c>
      <c r="Y783" s="27">
        <f>VLOOKUP($C783, '[2]county pop 2010-2020'!$H$2:$T$3195,Y$1,0)</f>
        <v>31028</v>
      </c>
      <c r="Z783" s="27">
        <f>VLOOKUP($C783, '[3]ODS_county pop 2020-2022'!$H$2:$K$3196,Z$1,0)</f>
        <v>30936</v>
      </c>
      <c r="AA783" s="27">
        <f>VLOOKUP($C783, '[3]ODS_county pop 2020-2022'!$H$2:$K$3196,AA$1,0)</f>
        <v>30897</v>
      </c>
      <c r="AB783" s="27">
        <f>VLOOKUP($C783, '[3]ODS_county pop 2020-2022'!$H$2:$K$3196,AB$1,0)</f>
        <v>30828</v>
      </c>
    </row>
    <row r="784" spans="1:28" x14ac:dyDescent="0.3">
      <c r="A784" s="20" t="s">
        <v>2115</v>
      </c>
      <c r="B784" s="20" t="s">
        <v>2627</v>
      </c>
      <c r="C784" s="18" t="str">
        <f t="shared" si="15"/>
        <v>.Warren County, Indiana</v>
      </c>
      <c r="D784" s="20" t="s">
        <v>2354</v>
      </c>
      <c r="F784" s="27">
        <f>VLOOKUP($C784, '[1]ODS_county pop 2000-2010'!$H$2:$T$3195,F$1,0)</f>
        <v>8415</v>
      </c>
      <c r="G784" s="27">
        <f>VLOOKUP($C784, '[1]ODS_county pop 2000-2010'!$H$2:$T$3195,G$1,0)</f>
        <v>8553</v>
      </c>
      <c r="H784" s="27">
        <f>VLOOKUP($C784, '[1]ODS_county pop 2000-2010'!$H$2:$T$3195,H$1,0)</f>
        <v>8598</v>
      </c>
      <c r="I784" s="27">
        <f>VLOOKUP($C784, '[1]ODS_county pop 2000-2010'!$H$2:$T$3195,I$1,0)</f>
        <v>8589</v>
      </c>
      <c r="J784" s="27">
        <f>VLOOKUP($C784, '[1]ODS_county pop 2000-2010'!$H$2:$T$3195,J$1,0)</f>
        <v>8609</v>
      </c>
      <c r="K784" s="27">
        <f>VLOOKUP($C784, '[1]ODS_county pop 2000-2010'!$H$2:$T$3195,K$1,0)</f>
        <v>8626</v>
      </c>
      <c r="L784" s="27">
        <f>VLOOKUP($C784, '[1]ODS_county pop 2000-2010'!$H$2:$T$3195,L$1,0)</f>
        <v>8625</v>
      </c>
      <c r="M784" s="27">
        <f>VLOOKUP($C784, '[1]ODS_county pop 2000-2010'!$H$2:$T$3195,M$1,0)</f>
        <v>8554</v>
      </c>
      <c r="N784" s="27">
        <f>VLOOKUP($C784, '[1]ODS_county pop 2000-2010'!$H$2:$T$3195,N$1,0)</f>
        <v>8602</v>
      </c>
      <c r="O784" s="27">
        <f>VLOOKUP($C784, '[1]ODS_county pop 2000-2010'!$H$2:$T$3195,O$1,0)</f>
        <v>8533</v>
      </c>
      <c r="P784" s="27">
        <f>VLOOKUP($C784, '[2]county pop 2010-2020'!$H$2:$T$3195,P$1,0)</f>
        <v>8508</v>
      </c>
      <c r="Q784" s="27">
        <f>VLOOKUP($C784, '[2]county pop 2010-2020'!$H$2:$T$3195,Q$1,0)</f>
        <v>8472</v>
      </c>
      <c r="R784" s="27">
        <f>VLOOKUP($C784, '[2]county pop 2010-2020'!$H$2:$T$3195,R$1,0)</f>
        <v>8393</v>
      </c>
      <c r="S784" s="27">
        <f>VLOOKUP($C784, '[2]county pop 2010-2020'!$H$2:$T$3195,S$1,0)</f>
        <v>8370</v>
      </c>
      <c r="T784" s="27">
        <f>VLOOKUP($C784, '[2]county pop 2010-2020'!$H$2:$T$3195,T$1,0)</f>
        <v>8340</v>
      </c>
      <c r="U784" s="27">
        <f>VLOOKUP($C784, '[2]county pop 2010-2020'!$H$2:$T$3195,U$1,0)</f>
        <v>8272</v>
      </c>
      <c r="V784" s="27">
        <f>VLOOKUP($C784, '[2]county pop 2010-2020'!$H$2:$T$3195,V$1,0)</f>
        <v>8166</v>
      </c>
      <c r="W784" s="27">
        <f>VLOOKUP($C784, '[2]county pop 2010-2020'!$H$2:$T$3195,W$1,0)</f>
        <v>8203</v>
      </c>
      <c r="X784" s="27">
        <f>VLOOKUP($C784, '[2]county pop 2010-2020'!$H$2:$T$3195,X$1,0)</f>
        <v>8268</v>
      </c>
      <c r="Y784" s="27">
        <f>VLOOKUP($C784, '[2]county pop 2010-2020'!$H$2:$T$3195,Y$1,0)</f>
        <v>8262</v>
      </c>
      <c r="Z784" s="27">
        <f>VLOOKUP($C784, '[3]ODS_county pop 2020-2022'!$H$2:$K$3196,Z$1,0)</f>
        <v>8424</v>
      </c>
      <c r="AA784" s="27">
        <f>VLOOKUP($C784, '[3]ODS_county pop 2020-2022'!$H$2:$K$3196,AA$1,0)</f>
        <v>8459</v>
      </c>
      <c r="AB784" s="27">
        <f>VLOOKUP($C784, '[3]ODS_county pop 2020-2022'!$H$2:$K$3196,AB$1,0)</f>
        <v>8461</v>
      </c>
    </row>
    <row r="785" spans="1:28" x14ac:dyDescent="0.3">
      <c r="A785" s="20" t="s">
        <v>2115</v>
      </c>
      <c r="B785" s="20" t="s">
        <v>2761</v>
      </c>
      <c r="C785" s="18" t="str">
        <f t="shared" si="15"/>
        <v>.Warrick County, Indiana</v>
      </c>
      <c r="D785" s="20" t="s">
        <v>2084</v>
      </c>
      <c r="F785" s="27">
        <f>VLOOKUP($C785, '[1]ODS_county pop 2000-2010'!$H$2:$T$3195,F$1,0)</f>
        <v>52380</v>
      </c>
      <c r="G785" s="27">
        <f>VLOOKUP($C785, '[1]ODS_county pop 2000-2010'!$H$2:$T$3195,G$1,0)</f>
        <v>52780</v>
      </c>
      <c r="H785" s="27">
        <f>VLOOKUP($C785, '[1]ODS_county pop 2000-2010'!$H$2:$T$3195,H$1,0)</f>
        <v>53317</v>
      </c>
      <c r="I785" s="27">
        <f>VLOOKUP($C785, '[1]ODS_county pop 2000-2010'!$H$2:$T$3195,I$1,0)</f>
        <v>54439</v>
      </c>
      <c r="J785" s="27">
        <f>VLOOKUP($C785, '[1]ODS_county pop 2000-2010'!$H$2:$T$3195,J$1,0)</f>
        <v>55171</v>
      </c>
      <c r="K785" s="27">
        <f>VLOOKUP($C785, '[1]ODS_county pop 2000-2010'!$H$2:$T$3195,K$1,0)</f>
        <v>56066</v>
      </c>
      <c r="L785" s="27">
        <f>VLOOKUP($C785, '[1]ODS_county pop 2000-2010'!$H$2:$T$3195,L$1,0)</f>
        <v>56746</v>
      </c>
      <c r="M785" s="27">
        <f>VLOOKUP($C785, '[1]ODS_county pop 2000-2010'!$H$2:$T$3195,M$1,0)</f>
        <v>57754</v>
      </c>
      <c r="N785" s="27">
        <f>VLOOKUP($C785, '[1]ODS_county pop 2000-2010'!$H$2:$T$3195,N$1,0)</f>
        <v>58435</v>
      </c>
      <c r="O785" s="27">
        <f>VLOOKUP($C785, '[1]ODS_county pop 2000-2010'!$H$2:$T$3195,O$1,0)</f>
        <v>59197</v>
      </c>
      <c r="P785" s="27">
        <f>VLOOKUP($C785, '[2]county pop 2010-2020'!$H$2:$T$3195,P$1,0)</f>
        <v>59689</v>
      </c>
      <c r="Q785" s="27">
        <f>VLOOKUP($C785, '[2]county pop 2010-2020'!$H$2:$T$3195,Q$1,0)</f>
        <v>60213</v>
      </c>
      <c r="R785" s="27">
        <f>VLOOKUP($C785, '[2]county pop 2010-2020'!$H$2:$T$3195,R$1,0)</f>
        <v>60365</v>
      </c>
      <c r="S785" s="27">
        <f>VLOOKUP($C785, '[2]county pop 2010-2020'!$H$2:$T$3195,S$1,0)</f>
        <v>60877</v>
      </c>
      <c r="T785" s="27">
        <f>VLOOKUP($C785, '[2]county pop 2010-2020'!$H$2:$T$3195,T$1,0)</f>
        <v>60986</v>
      </c>
      <c r="U785" s="27">
        <f>VLOOKUP($C785, '[2]county pop 2010-2020'!$H$2:$T$3195,U$1,0)</f>
        <v>61563</v>
      </c>
      <c r="V785" s="27">
        <f>VLOOKUP($C785, '[2]county pop 2010-2020'!$H$2:$T$3195,V$1,0)</f>
        <v>62046</v>
      </c>
      <c r="W785" s="27">
        <f>VLOOKUP($C785, '[2]county pop 2010-2020'!$H$2:$T$3195,W$1,0)</f>
        <v>62433</v>
      </c>
      <c r="X785" s="27">
        <f>VLOOKUP($C785, '[2]county pop 2010-2020'!$H$2:$T$3195,X$1,0)</f>
        <v>62443</v>
      </c>
      <c r="Y785" s="27">
        <f>VLOOKUP($C785, '[2]county pop 2010-2020'!$H$2:$T$3195,Y$1,0)</f>
        <v>62851</v>
      </c>
      <c r="Z785" s="27">
        <f>VLOOKUP($C785, '[3]ODS_county pop 2020-2022'!$H$2:$K$3196,Z$1,0)</f>
        <v>63996</v>
      </c>
      <c r="AA785" s="27">
        <f>VLOOKUP($C785, '[3]ODS_county pop 2020-2022'!$H$2:$K$3196,AA$1,0)</f>
        <v>64623</v>
      </c>
      <c r="AB785" s="27">
        <f>VLOOKUP($C785, '[3]ODS_county pop 2020-2022'!$H$2:$K$3196,AB$1,0)</f>
        <v>65185</v>
      </c>
    </row>
    <row r="786" spans="1:28" x14ac:dyDescent="0.3">
      <c r="A786" s="20" t="s">
        <v>2115</v>
      </c>
      <c r="B786" s="20" t="s">
        <v>2215</v>
      </c>
      <c r="C786" s="18" t="str">
        <f t="shared" si="15"/>
        <v>.Washington County, Indiana</v>
      </c>
      <c r="D786" s="20" t="s">
        <v>2084</v>
      </c>
      <c r="F786" s="27">
        <f>VLOOKUP($C786, '[1]ODS_county pop 2000-2010'!$H$2:$T$3195,F$1,0)</f>
        <v>27204</v>
      </c>
      <c r="G786" s="27">
        <f>VLOOKUP($C786, '[1]ODS_county pop 2000-2010'!$H$2:$T$3195,G$1,0)</f>
        <v>27484</v>
      </c>
      <c r="H786" s="27">
        <f>VLOOKUP($C786, '[1]ODS_county pop 2000-2010'!$H$2:$T$3195,H$1,0)</f>
        <v>27674</v>
      </c>
      <c r="I786" s="27">
        <f>VLOOKUP($C786, '[1]ODS_county pop 2000-2010'!$H$2:$T$3195,I$1,0)</f>
        <v>27736</v>
      </c>
      <c r="J786" s="27">
        <f>VLOOKUP($C786, '[1]ODS_county pop 2000-2010'!$H$2:$T$3195,J$1,0)</f>
        <v>27854</v>
      </c>
      <c r="K786" s="27">
        <f>VLOOKUP($C786, '[1]ODS_county pop 2000-2010'!$H$2:$T$3195,K$1,0)</f>
        <v>27893</v>
      </c>
      <c r="L786" s="27">
        <f>VLOOKUP($C786, '[1]ODS_county pop 2000-2010'!$H$2:$T$3195,L$1,0)</f>
        <v>28164</v>
      </c>
      <c r="M786" s="27">
        <f>VLOOKUP($C786, '[1]ODS_county pop 2000-2010'!$H$2:$T$3195,M$1,0)</f>
        <v>28236</v>
      </c>
      <c r="N786" s="27">
        <f>VLOOKUP($C786, '[1]ODS_county pop 2000-2010'!$H$2:$T$3195,N$1,0)</f>
        <v>28298</v>
      </c>
      <c r="O786" s="27">
        <f>VLOOKUP($C786, '[1]ODS_county pop 2000-2010'!$H$2:$T$3195,O$1,0)</f>
        <v>28144</v>
      </c>
      <c r="P786" s="27">
        <f>VLOOKUP($C786, '[2]county pop 2010-2020'!$H$2:$T$3195,P$1,0)</f>
        <v>28262</v>
      </c>
      <c r="Q786" s="27">
        <f>VLOOKUP($C786, '[2]county pop 2010-2020'!$H$2:$T$3195,Q$1,0)</f>
        <v>28201</v>
      </c>
      <c r="R786" s="27">
        <f>VLOOKUP($C786, '[2]county pop 2010-2020'!$H$2:$T$3195,R$1,0)</f>
        <v>27919</v>
      </c>
      <c r="S786" s="27">
        <f>VLOOKUP($C786, '[2]county pop 2010-2020'!$H$2:$T$3195,S$1,0)</f>
        <v>27788</v>
      </c>
      <c r="T786" s="27">
        <f>VLOOKUP($C786, '[2]county pop 2010-2020'!$H$2:$T$3195,T$1,0)</f>
        <v>27895</v>
      </c>
      <c r="U786" s="27">
        <f>VLOOKUP($C786, '[2]county pop 2010-2020'!$H$2:$T$3195,U$1,0)</f>
        <v>27784</v>
      </c>
      <c r="V786" s="27">
        <f>VLOOKUP($C786, '[2]county pop 2010-2020'!$H$2:$T$3195,V$1,0)</f>
        <v>27719</v>
      </c>
      <c r="W786" s="27">
        <f>VLOOKUP($C786, '[2]county pop 2010-2020'!$H$2:$T$3195,W$1,0)</f>
        <v>27780</v>
      </c>
      <c r="X786" s="27">
        <f>VLOOKUP($C786, '[2]county pop 2010-2020'!$H$2:$T$3195,X$1,0)</f>
        <v>27936</v>
      </c>
      <c r="Y786" s="27">
        <f>VLOOKUP($C786, '[2]county pop 2010-2020'!$H$2:$T$3195,Y$1,0)</f>
        <v>28063</v>
      </c>
      <c r="Z786" s="27">
        <f>VLOOKUP($C786, '[3]ODS_county pop 2020-2022'!$H$2:$K$3196,Z$1,0)</f>
        <v>28242</v>
      </c>
      <c r="AA786" s="27">
        <f>VLOOKUP($C786, '[3]ODS_county pop 2020-2022'!$H$2:$K$3196,AA$1,0)</f>
        <v>28151</v>
      </c>
      <c r="AB786" s="27">
        <f>VLOOKUP($C786, '[3]ODS_county pop 2020-2022'!$H$2:$K$3196,AB$1,0)</f>
        <v>28224</v>
      </c>
    </row>
    <row r="787" spans="1:28" x14ac:dyDescent="0.3">
      <c r="A787" s="20" t="s">
        <v>2115</v>
      </c>
      <c r="B787" s="20" t="s">
        <v>2628</v>
      </c>
      <c r="C787" s="18" t="str">
        <f t="shared" si="15"/>
        <v>.Wayne County, Indiana</v>
      </c>
      <c r="D787" s="20" t="s">
        <v>2354</v>
      </c>
      <c r="F787" s="27">
        <f>VLOOKUP($C787, '[1]ODS_county pop 2000-2010'!$H$2:$T$3195,F$1,0)</f>
        <v>71087</v>
      </c>
      <c r="G787" s="27">
        <f>VLOOKUP($C787, '[1]ODS_county pop 2000-2010'!$H$2:$T$3195,G$1,0)</f>
        <v>70712</v>
      </c>
      <c r="H787" s="27">
        <f>VLOOKUP($C787, '[1]ODS_county pop 2000-2010'!$H$2:$T$3195,H$1,0)</f>
        <v>70545</v>
      </c>
      <c r="I787" s="27">
        <f>VLOOKUP($C787, '[1]ODS_county pop 2000-2010'!$H$2:$T$3195,I$1,0)</f>
        <v>70490</v>
      </c>
      <c r="J787" s="27">
        <f>VLOOKUP($C787, '[1]ODS_county pop 2000-2010'!$H$2:$T$3195,J$1,0)</f>
        <v>70070</v>
      </c>
      <c r="K787" s="27">
        <f>VLOOKUP($C787, '[1]ODS_county pop 2000-2010'!$H$2:$T$3195,K$1,0)</f>
        <v>69793</v>
      </c>
      <c r="L787" s="27">
        <f>VLOOKUP($C787, '[1]ODS_county pop 2000-2010'!$H$2:$T$3195,L$1,0)</f>
        <v>69642</v>
      </c>
      <c r="M787" s="27">
        <f>VLOOKUP($C787, '[1]ODS_county pop 2000-2010'!$H$2:$T$3195,M$1,0)</f>
        <v>69365</v>
      </c>
      <c r="N787" s="27">
        <f>VLOOKUP($C787, '[1]ODS_county pop 2000-2010'!$H$2:$T$3195,N$1,0)</f>
        <v>69093</v>
      </c>
      <c r="O787" s="27">
        <f>VLOOKUP($C787, '[1]ODS_county pop 2000-2010'!$H$2:$T$3195,O$1,0)</f>
        <v>68984</v>
      </c>
      <c r="P787" s="27">
        <f>VLOOKUP($C787, '[2]county pop 2010-2020'!$H$2:$T$3195,P$1,0)</f>
        <v>68917</v>
      </c>
      <c r="Q787" s="27">
        <f>VLOOKUP($C787, '[2]county pop 2010-2020'!$H$2:$T$3195,Q$1,0)</f>
        <v>68661</v>
      </c>
      <c r="R787" s="27">
        <f>VLOOKUP($C787, '[2]county pop 2010-2020'!$H$2:$T$3195,R$1,0)</f>
        <v>68256</v>
      </c>
      <c r="S787" s="27">
        <f>VLOOKUP($C787, '[2]county pop 2010-2020'!$H$2:$T$3195,S$1,0)</f>
        <v>67829</v>
      </c>
      <c r="T787" s="27">
        <f>VLOOKUP($C787, '[2]county pop 2010-2020'!$H$2:$T$3195,T$1,0)</f>
        <v>67427</v>
      </c>
      <c r="U787" s="27">
        <f>VLOOKUP($C787, '[2]county pop 2010-2020'!$H$2:$T$3195,U$1,0)</f>
        <v>67044</v>
      </c>
      <c r="V787" s="27">
        <f>VLOOKUP($C787, '[2]county pop 2010-2020'!$H$2:$T$3195,V$1,0)</f>
        <v>66723</v>
      </c>
      <c r="W787" s="27">
        <f>VLOOKUP($C787, '[2]county pop 2010-2020'!$H$2:$T$3195,W$1,0)</f>
        <v>66307</v>
      </c>
      <c r="X787" s="27">
        <f>VLOOKUP($C787, '[2]county pop 2010-2020'!$H$2:$T$3195,X$1,0)</f>
        <v>66131</v>
      </c>
      <c r="Y787" s="27">
        <f>VLOOKUP($C787, '[2]county pop 2010-2020'!$H$2:$T$3195,Y$1,0)</f>
        <v>65943</v>
      </c>
      <c r="Z787" s="27">
        <f>VLOOKUP($C787, '[3]ODS_county pop 2020-2022'!$H$2:$K$3196,Z$1,0)</f>
        <v>66513</v>
      </c>
      <c r="AA787" s="27">
        <f>VLOOKUP($C787, '[3]ODS_county pop 2020-2022'!$H$2:$K$3196,AA$1,0)</f>
        <v>66490</v>
      </c>
      <c r="AB787" s="27">
        <f>VLOOKUP($C787, '[3]ODS_county pop 2020-2022'!$H$2:$K$3196,AB$1,0)</f>
        <v>66273</v>
      </c>
    </row>
    <row r="788" spans="1:28" x14ac:dyDescent="0.3">
      <c r="A788" s="20" t="s">
        <v>2115</v>
      </c>
      <c r="B788" s="20" t="s">
        <v>2762</v>
      </c>
      <c r="C788" s="18" t="str">
        <f t="shared" si="15"/>
        <v>.Wells County, Indiana</v>
      </c>
      <c r="D788" s="20" t="s">
        <v>2354</v>
      </c>
      <c r="F788" s="27">
        <f>VLOOKUP($C788, '[1]ODS_county pop 2000-2010'!$H$2:$T$3195,F$1,0)</f>
        <v>27626</v>
      </c>
      <c r="G788" s="27">
        <f>VLOOKUP($C788, '[1]ODS_county pop 2000-2010'!$H$2:$T$3195,G$1,0)</f>
        <v>27626</v>
      </c>
      <c r="H788" s="27">
        <f>VLOOKUP($C788, '[1]ODS_county pop 2000-2010'!$H$2:$T$3195,H$1,0)</f>
        <v>27745</v>
      </c>
      <c r="I788" s="27">
        <f>VLOOKUP($C788, '[1]ODS_county pop 2000-2010'!$H$2:$T$3195,I$1,0)</f>
        <v>27803</v>
      </c>
      <c r="J788" s="27">
        <f>VLOOKUP($C788, '[1]ODS_county pop 2000-2010'!$H$2:$T$3195,J$1,0)</f>
        <v>27826</v>
      </c>
      <c r="K788" s="27">
        <f>VLOOKUP($C788, '[1]ODS_county pop 2000-2010'!$H$2:$T$3195,K$1,0)</f>
        <v>27820</v>
      </c>
      <c r="L788" s="27">
        <f>VLOOKUP($C788, '[1]ODS_county pop 2000-2010'!$H$2:$T$3195,L$1,0)</f>
        <v>27872</v>
      </c>
      <c r="M788" s="27">
        <f>VLOOKUP($C788, '[1]ODS_county pop 2000-2010'!$H$2:$T$3195,M$1,0)</f>
        <v>27836</v>
      </c>
      <c r="N788" s="27">
        <f>VLOOKUP($C788, '[1]ODS_county pop 2000-2010'!$H$2:$T$3195,N$1,0)</f>
        <v>27751</v>
      </c>
      <c r="O788" s="27">
        <f>VLOOKUP($C788, '[1]ODS_county pop 2000-2010'!$H$2:$T$3195,O$1,0)</f>
        <v>27620</v>
      </c>
      <c r="P788" s="27">
        <f>VLOOKUP($C788, '[2]county pop 2010-2020'!$H$2:$T$3195,P$1,0)</f>
        <v>27636</v>
      </c>
      <c r="Q788" s="27">
        <f>VLOOKUP($C788, '[2]county pop 2010-2020'!$H$2:$T$3195,Q$1,0)</f>
        <v>27737</v>
      </c>
      <c r="R788" s="27">
        <f>VLOOKUP($C788, '[2]county pop 2010-2020'!$H$2:$T$3195,R$1,0)</f>
        <v>27707</v>
      </c>
      <c r="S788" s="27">
        <f>VLOOKUP($C788, '[2]county pop 2010-2020'!$H$2:$T$3195,S$1,0)</f>
        <v>27716</v>
      </c>
      <c r="T788" s="27">
        <f>VLOOKUP($C788, '[2]county pop 2010-2020'!$H$2:$T$3195,T$1,0)</f>
        <v>27817</v>
      </c>
      <c r="U788" s="27">
        <f>VLOOKUP($C788, '[2]county pop 2010-2020'!$H$2:$T$3195,U$1,0)</f>
        <v>27854</v>
      </c>
      <c r="V788" s="27">
        <f>VLOOKUP($C788, '[2]county pop 2010-2020'!$H$2:$T$3195,V$1,0)</f>
        <v>27863</v>
      </c>
      <c r="W788" s="27">
        <f>VLOOKUP($C788, '[2]county pop 2010-2020'!$H$2:$T$3195,W$1,0)</f>
        <v>27934</v>
      </c>
      <c r="X788" s="27">
        <f>VLOOKUP($C788, '[2]county pop 2010-2020'!$H$2:$T$3195,X$1,0)</f>
        <v>27982</v>
      </c>
      <c r="Y788" s="27">
        <f>VLOOKUP($C788, '[2]county pop 2010-2020'!$H$2:$T$3195,Y$1,0)</f>
        <v>28131</v>
      </c>
      <c r="Z788" s="27">
        <f>VLOOKUP($C788, '[3]ODS_county pop 2020-2022'!$H$2:$K$3196,Z$1,0)</f>
        <v>28167</v>
      </c>
      <c r="AA788" s="27">
        <f>VLOOKUP($C788, '[3]ODS_county pop 2020-2022'!$H$2:$K$3196,AA$1,0)</f>
        <v>28177</v>
      </c>
      <c r="AB788" s="27">
        <f>VLOOKUP($C788, '[3]ODS_county pop 2020-2022'!$H$2:$K$3196,AB$1,0)</f>
        <v>28335</v>
      </c>
    </row>
    <row r="789" spans="1:28" x14ac:dyDescent="0.3">
      <c r="A789" s="20" t="s">
        <v>2115</v>
      </c>
      <c r="B789" s="20" t="s">
        <v>2348</v>
      </c>
      <c r="C789" s="18" t="str">
        <f t="shared" si="15"/>
        <v>.White County, Indiana</v>
      </c>
      <c r="D789" s="20" t="s">
        <v>2354</v>
      </c>
      <c r="F789" s="27">
        <f>VLOOKUP($C789, '[1]ODS_county pop 2000-2010'!$H$2:$T$3195,F$1,0)</f>
        <v>25264</v>
      </c>
      <c r="G789" s="27">
        <f>VLOOKUP($C789, '[1]ODS_county pop 2000-2010'!$H$2:$T$3195,G$1,0)</f>
        <v>25351</v>
      </c>
      <c r="H789" s="27">
        <f>VLOOKUP($C789, '[1]ODS_county pop 2000-2010'!$H$2:$T$3195,H$1,0)</f>
        <v>25240</v>
      </c>
      <c r="I789" s="27">
        <f>VLOOKUP($C789, '[1]ODS_county pop 2000-2010'!$H$2:$T$3195,I$1,0)</f>
        <v>25060</v>
      </c>
      <c r="J789" s="27">
        <f>VLOOKUP($C789, '[1]ODS_county pop 2000-2010'!$H$2:$T$3195,J$1,0)</f>
        <v>24976</v>
      </c>
      <c r="K789" s="27">
        <f>VLOOKUP($C789, '[1]ODS_county pop 2000-2010'!$H$2:$T$3195,K$1,0)</f>
        <v>24861</v>
      </c>
      <c r="L789" s="27">
        <f>VLOOKUP($C789, '[1]ODS_county pop 2000-2010'!$H$2:$T$3195,L$1,0)</f>
        <v>24830</v>
      </c>
      <c r="M789" s="27">
        <f>VLOOKUP($C789, '[1]ODS_county pop 2000-2010'!$H$2:$T$3195,M$1,0)</f>
        <v>24762</v>
      </c>
      <c r="N789" s="27">
        <f>VLOOKUP($C789, '[1]ODS_county pop 2000-2010'!$H$2:$T$3195,N$1,0)</f>
        <v>24871</v>
      </c>
      <c r="O789" s="27">
        <f>VLOOKUP($C789, '[1]ODS_county pop 2000-2010'!$H$2:$T$3195,O$1,0)</f>
        <v>24573</v>
      </c>
      <c r="P789" s="27">
        <f>VLOOKUP($C789, '[2]county pop 2010-2020'!$H$2:$T$3195,P$1,0)</f>
        <v>24643</v>
      </c>
      <c r="Q789" s="27">
        <f>VLOOKUP($C789, '[2]county pop 2010-2020'!$H$2:$T$3195,Q$1,0)</f>
        <v>24594</v>
      </c>
      <c r="R789" s="27">
        <f>VLOOKUP($C789, '[2]county pop 2010-2020'!$H$2:$T$3195,R$1,0)</f>
        <v>24467</v>
      </c>
      <c r="S789" s="27">
        <f>VLOOKUP($C789, '[2]county pop 2010-2020'!$H$2:$T$3195,S$1,0)</f>
        <v>24404</v>
      </c>
      <c r="T789" s="27">
        <f>VLOOKUP($C789, '[2]county pop 2010-2020'!$H$2:$T$3195,T$1,0)</f>
        <v>24436</v>
      </c>
      <c r="U789" s="27">
        <f>VLOOKUP($C789, '[2]county pop 2010-2020'!$H$2:$T$3195,U$1,0)</f>
        <v>24279</v>
      </c>
      <c r="V789" s="27">
        <f>VLOOKUP($C789, '[2]county pop 2010-2020'!$H$2:$T$3195,V$1,0)</f>
        <v>24105</v>
      </c>
      <c r="W789" s="27">
        <f>VLOOKUP($C789, '[2]county pop 2010-2020'!$H$2:$T$3195,W$1,0)</f>
        <v>24178</v>
      </c>
      <c r="X789" s="27">
        <f>VLOOKUP($C789, '[2]county pop 2010-2020'!$H$2:$T$3195,X$1,0)</f>
        <v>24168</v>
      </c>
      <c r="Y789" s="27">
        <f>VLOOKUP($C789, '[2]county pop 2010-2020'!$H$2:$T$3195,Y$1,0)</f>
        <v>24197</v>
      </c>
      <c r="Z789" s="27">
        <f>VLOOKUP($C789, '[3]ODS_county pop 2020-2022'!$H$2:$K$3196,Z$1,0)</f>
        <v>24668</v>
      </c>
      <c r="AA789" s="27">
        <f>VLOOKUP($C789, '[3]ODS_county pop 2020-2022'!$H$2:$K$3196,AA$1,0)</f>
        <v>24662</v>
      </c>
      <c r="AB789" s="27">
        <f>VLOOKUP($C789, '[3]ODS_county pop 2020-2022'!$H$2:$K$3196,AB$1,0)</f>
        <v>24598</v>
      </c>
    </row>
    <row r="790" spans="1:28" x14ac:dyDescent="0.3">
      <c r="A790" s="20" t="s">
        <v>2115</v>
      </c>
      <c r="B790" s="20" t="s">
        <v>2763</v>
      </c>
      <c r="C790" s="18" t="str">
        <f t="shared" si="15"/>
        <v>.Whitley County, Indiana</v>
      </c>
      <c r="D790" s="20" t="s">
        <v>2354</v>
      </c>
      <c r="F790" s="27">
        <f>VLOOKUP($C790, '[1]ODS_county pop 2000-2010'!$H$2:$T$3195,F$1,0)</f>
        <v>30617</v>
      </c>
      <c r="G790" s="27">
        <f>VLOOKUP($C790, '[1]ODS_county pop 2000-2010'!$H$2:$T$3195,G$1,0)</f>
        <v>30998</v>
      </c>
      <c r="H790" s="27">
        <f>VLOOKUP($C790, '[1]ODS_county pop 2000-2010'!$H$2:$T$3195,H$1,0)</f>
        <v>31278</v>
      </c>
      <c r="I790" s="27">
        <f>VLOOKUP($C790, '[1]ODS_county pop 2000-2010'!$H$2:$T$3195,I$1,0)</f>
        <v>31621</v>
      </c>
      <c r="J790" s="27">
        <f>VLOOKUP($C790, '[1]ODS_county pop 2000-2010'!$H$2:$T$3195,J$1,0)</f>
        <v>31841</v>
      </c>
      <c r="K790" s="27">
        <f>VLOOKUP($C790, '[1]ODS_county pop 2000-2010'!$H$2:$T$3195,K$1,0)</f>
        <v>32182</v>
      </c>
      <c r="L790" s="27">
        <f>VLOOKUP($C790, '[1]ODS_county pop 2000-2010'!$H$2:$T$3195,L$1,0)</f>
        <v>32597</v>
      </c>
      <c r="M790" s="27">
        <f>VLOOKUP($C790, '[1]ODS_county pop 2000-2010'!$H$2:$T$3195,M$1,0)</f>
        <v>32853</v>
      </c>
      <c r="N790" s="27">
        <f>VLOOKUP($C790, '[1]ODS_county pop 2000-2010'!$H$2:$T$3195,N$1,0)</f>
        <v>33047</v>
      </c>
      <c r="O790" s="27">
        <f>VLOOKUP($C790, '[1]ODS_county pop 2000-2010'!$H$2:$T$3195,O$1,0)</f>
        <v>33125</v>
      </c>
      <c r="P790" s="27">
        <f>VLOOKUP($C790, '[2]county pop 2010-2020'!$H$2:$T$3195,P$1,0)</f>
        <v>33292</v>
      </c>
      <c r="Q790" s="27">
        <f>VLOOKUP($C790, '[2]county pop 2010-2020'!$H$2:$T$3195,Q$1,0)</f>
        <v>33357</v>
      </c>
      <c r="R790" s="27">
        <f>VLOOKUP($C790, '[2]county pop 2010-2020'!$H$2:$T$3195,R$1,0)</f>
        <v>33336</v>
      </c>
      <c r="S790" s="27">
        <f>VLOOKUP($C790, '[2]county pop 2010-2020'!$H$2:$T$3195,S$1,0)</f>
        <v>33287</v>
      </c>
      <c r="T790" s="27">
        <f>VLOOKUP($C790, '[2]county pop 2010-2020'!$H$2:$T$3195,T$1,0)</f>
        <v>33449</v>
      </c>
      <c r="U790" s="27">
        <f>VLOOKUP($C790, '[2]county pop 2010-2020'!$H$2:$T$3195,U$1,0)</f>
        <v>33451</v>
      </c>
      <c r="V790" s="27">
        <f>VLOOKUP($C790, '[2]county pop 2010-2020'!$H$2:$T$3195,V$1,0)</f>
        <v>33479</v>
      </c>
      <c r="W790" s="27">
        <f>VLOOKUP($C790, '[2]county pop 2010-2020'!$H$2:$T$3195,W$1,0)</f>
        <v>33732</v>
      </c>
      <c r="X790" s="27">
        <f>VLOOKUP($C790, '[2]county pop 2010-2020'!$H$2:$T$3195,X$1,0)</f>
        <v>34036</v>
      </c>
      <c r="Y790" s="27">
        <f>VLOOKUP($C790, '[2]county pop 2010-2020'!$H$2:$T$3195,Y$1,0)</f>
        <v>33868</v>
      </c>
      <c r="Z790" s="27">
        <f>VLOOKUP($C790, '[3]ODS_county pop 2020-2022'!$H$2:$K$3196,Z$1,0)</f>
        <v>34338</v>
      </c>
      <c r="AA790" s="27">
        <f>VLOOKUP($C790, '[3]ODS_county pop 2020-2022'!$H$2:$K$3196,AA$1,0)</f>
        <v>34492</v>
      </c>
      <c r="AB790" s="27">
        <f>VLOOKUP($C790, '[3]ODS_county pop 2020-2022'!$H$2:$K$3196,AB$1,0)</f>
        <v>34627</v>
      </c>
    </row>
    <row r="791" spans="1:28" x14ac:dyDescent="0.3">
      <c r="A791" s="20" t="s">
        <v>2118</v>
      </c>
      <c r="B791" s="20" t="s">
        <v>2764</v>
      </c>
      <c r="C791" s="18" t="str">
        <f t="shared" si="15"/>
        <v>.Adair County, Iowa</v>
      </c>
      <c r="D791" s="20" t="s">
        <v>2354</v>
      </c>
      <c r="F791" s="27">
        <f>VLOOKUP($C791, '[1]ODS_county pop 2000-2010'!$H$2:$T$3195,F$1,0)</f>
        <v>8252</v>
      </c>
      <c r="G791" s="27">
        <f>VLOOKUP($C791, '[1]ODS_county pop 2000-2010'!$H$2:$T$3195,G$1,0)</f>
        <v>8132</v>
      </c>
      <c r="H791" s="27">
        <f>VLOOKUP($C791, '[1]ODS_county pop 2000-2010'!$H$2:$T$3195,H$1,0)</f>
        <v>8059</v>
      </c>
      <c r="I791" s="27">
        <f>VLOOKUP($C791, '[1]ODS_county pop 2000-2010'!$H$2:$T$3195,I$1,0)</f>
        <v>8050</v>
      </c>
      <c r="J791" s="27">
        <f>VLOOKUP($C791, '[1]ODS_county pop 2000-2010'!$H$2:$T$3195,J$1,0)</f>
        <v>8019</v>
      </c>
      <c r="K791" s="27">
        <f>VLOOKUP($C791, '[1]ODS_county pop 2000-2010'!$H$2:$T$3195,K$1,0)</f>
        <v>7932</v>
      </c>
      <c r="L791" s="27">
        <f>VLOOKUP($C791, '[1]ODS_county pop 2000-2010'!$H$2:$T$3195,L$1,0)</f>
        <v>7924</v>
      </c>
      <c r="M791" s="27">
        <f>VLOOKUP($C791, '[1]ODS_county pop 2000-2010'!$H$2:$T$3195,M$1,0)</f>
        <v>7871</v>
      </c>
      <c r="N791" s="27">
        <f>VLOOKUP($C791, '[1]ODS_county pop 2000-2010'!$H$2:$T$3195,N$1,0)</f>
        <v>7747</v>
      </c>
      <c r="O791" s="27">
        <f>VLOOKUP($C791, '[1]ODS_county pop 2000-2010'!$H$2:$T$3195,O$1,0)</f>
        <v>7676</v>
      </c>
      <c r="P791" s="27">
        <f>VLOOKUP($C791, '[2]county pop 2010-2020'!$H$2:$T$3195,P$1,0)</f>
        <v>7682</v>
      </c>
      <c r="Q791" s="27">
        <f>VLOOKUP($C791, '[2]county pop 2010-2020'!$H$2:$T$3195,Q$1,0)</f>
        <v>7546</v>
      </c>
      <c r="R791" s="27">
        <f>VLOOKUP($C791, '[2]county pop 2010-2020'!$H$2:$T$3195,R$1,0)</f>
        <v>7466</v>
      </c>
      <c r="S791" s="27">
        <f>VLOOKUP($C791, '[2]county pop 2010-2020'!$H$2:$T$3195,S$1,0)</f>
        <v>7385</v>
      </c>
      <c r="T791" s="27">
        <f>VLOOKUP($C791, '[2]county pop 2010-2020'!$H$2:$T$3195,T$1,0)</f>
        <v>7365</v>
      </c>
      <c r="U791" s="27">
        <f>VLOOKUP($C791, '[2]county pop 2010-2020'!$H$2:$T$3195,U$1,0)</f>
        <v>7142</v>
      </c>
      <c r="V791" s="27">
        <f>VLOOKUP($C791, '[2]county pop 2010-2020'!$H$2:$T$3195,V$1,0)</f>
        <v>7006</v>
      </c>
      <c r="W791" s="27">
        <f>VLOOKUP($C791, '[2]county pop 2010-2020'!$H$2:$T$3195,W$1,0)</f>
        <v>7047</v>
      </c>
      <c r="X791" s="27">
        <f>VLOOKUP($C791, '[2]county pop 2010-2020'!$H$2:$T$3195,X$1,0)</f>
        <v>7028</v>
      </c>
      <c r="Y791" s="27">
        <f>VLOOKUP($C791, '[2]county pop 2010-2020'!$H$2:$T$3195,Y$1,0)</f>
        <v>7102</v>
      </c>
      <c r="Z791" s="27">
        <f>VLOOKUP($C791, '[3]ODS_county pop 2020-2022'!$H$2:$K$3196,Z$1,0)</f>
        <v>7494</v>
      </c>
      <c r="AA791" s="27">
        <f>VLOOKUP($C791, '[3]ODS_county pop 2020-2022'!$H$2:$K$3196,AA$1,0)</f>
        <v>7538</v>
      </c>
      <c r="AB791" s="27">
        <f>VLOOKUP($C791, '[3]ODS_county pop 2020-2022'!$H$2:$K$3196,AB$1,0)</f>
        <v>7494</v>
      </c>
    </row>
    <row r="792" spans="1:28" x14ac:dyDescent="0.3">
      <c r="A792" s="20" t="s">
        <v>2118</v>
      </c>
      <c r="B792" s="20" t="s">
        <v>2411</v>
      </c>
      <c r="C792" s="18" t="str">
        <f t="shared" si="15"/>
        <v>.Adams County, Iowa</v>
      </c>
      <c r="D792" s="20" t="s">
        <v>2354</v>
      </c>
      <c r="F792" s="27">
        <f>VLOOKUP($C792, '[1]ODS_county pop 2000-2010'!$H$2:$T$3195,F$1,0)</f>
        <v>4479</v>
      </c>
      <c r="G792" s="27">
        <f>VLOOKUP($C792, '[1]ODS_county pop 2000-2010'!$H$2:$T$3195,G$1,0)</f>
        <v>4402</v>
      </c>
      <c r="H792" s="27">
        <f>VLOOKUP($C792, '[1]ODS_county pop 2000-2010'!$H$2:$T$3195,H$1,0)</f>
        <v>4370</v>
      </c>
      <c r="I792" s="27">
        <f>VLOOKUP($C792, '[1]ODS_county pop 2000-2010'!$H$2:$T$3195,I$1,0)</f>
        <v>4365</v>
      </c>
      <c r="J792" s="27">
        <f>VLOOKUP($C792, '[1]ODS_county pop 2000-2010'!$H$2:$T$3195,J$1,0)</f>
        <v>4307</v>
      </c>
      <c r="K792" s="27">
        <f>VLOOKUP($C792, '[1]ODS_county pop 2000-2010'!$H$2:$T$3195,K$1,0)</f>
        <v>4226</v>
      </c>
      <c r="L792" s="27">
        <f>VLOOKUP($C792, '[1]ODS_county pop 2000-2010'!$H$2:$T$3195,L$1,0)</f>
        <v>4224</v>
      </c>
      <c r="M792" s="27">
        <f>VLOOKUP($C792, '[1]ODS_county pop 2000-2010'!$H$2:$T$3195,M$1,0)</f>
        <v>4195</v>
      </c>
      <c r="N792" s="27">
        <f>VLOOKUP($C792, '[1]ODS_county pop 2000-2010'!$H$2:$T$3195,N$1,0)</f>
        <v>4151</v>
      </c>
      <c r="O792" s="27">
        <f>VLOOKUP($C792, '[1]ODS_county pop 2000-2010'!$H$2:$T$3195,O$1,0)</f>
        <v>4047</v>
      </c>
      <c r="P792" s="27">
        <f>VLOOKUP($C792, '[2]county pop 2010-2020'!$H$2:$T$3195,P$1,0)</f>
        <v>4029</v>
      </c>
      <c r="Q792" s="27">
        <f>VLOOKUP($C792, '[2]county pop 2010-2020'!$H$2:$T$3195,Q$1,0)</f>
        <v>3994</v>
      </c>
      <c r="R792" s="27">
        <f>VLOOKUP($C792, '[2]county pop 2010-2020'!$H$2:$T$3195,R$1,0)</f>
        <v>3910</v>
      </c>
      <c r="S792" s="27">
        <f>VLOOKUP($C792, '[2]county pop 2010-2020'!$H$2:$T$3195,S$1,0)</f>
        <v>3890</v>
      </c>
      <c r="T792" s="27">
        <f>VLOOKUP($C792, '[2]county pop 2010-2020'!$H$2:$T$3195,T$1,0)</f>
        <v>3874</v>
      </c>
      <c r="U792" s="27">
        <f>VLOOKUP($C792, '[2]county pop 2010-2020'!$H$2:$T$3195,U$1,0)</f>
        <v>3752</v>
      </c>
      <c r="V792" s="27">
        <f>VLOOKUP($C792, '[2]county pop 2010-2020'!$H$2:$T$3195,V$1,0)</f>
        <v>3690</v>
      </c>
      <c r="W792" s="27">
        <f>VLOOKUP($C792, '[2]county pop 2010-2020'!$H$2:$T$3195,W$1,0)</f>
        <v>3655</v>
      </c>
      <c r="X792" s="27">
        <f>VLOOKUP($C792, '[2]county pop 2010-2020'!$H$2:$T$3195,X$1,0)</f>
        <v>3628</v>
      </c>
      <c r="Y792" s="27">
        <f>VLOOKUP($C792, '[2]county pop 2010-2020'!$H$2:$T$3195,Y$1,0)</f>
        <v>3602</v>
      </c>
      <c r="Z792" s="27">
        <f>VLOOKUP($C792, '[3]ODS_county pop 2020-2022'!$H$2:$K$3196,Z$1,0)</f>
        <v>3710</v>
      </c>
      <c r="AA792" s="27">
        <f>VLOOKUP($C792, '[3]ODS_county pop 2020-2022'!$H$2:$K$3196,AA$1,0)</f>
        <v>3642</v>
      </c>
      <c r="AB792" s="27">
        <f>VLOOKUP($C792, '[3]ODS_county pop 2020-2022'!$H$2:$K$3196,AB$1,0)</f>
        <v>3611</v>
      </c>
    </row>
    <row r="793" spans="1:28" x14ac:dyDescent="0.3">
      <c r="A793" s="20" t="s">
        <v>2118</v>
      </c>
      <c r="B793" s="20" t="s">
        <v>2765</v>
      </c>
      <c r="C793" s="18" t="str">
        <f t="shared" si="15"/>
        <v>.Allamakee County, Iowa</v>
      </c>
      <c r="D793" s="20" t="s">
        <v>2354</v>
      </c>
      <c r="F793" s="27">
        <f>VLOOKUP($C793, '[1]ODS_county pop 2000-2010'!$H$2:$T$3195,F$1,0)</f>
        <v>14687</v>
      </c>
      <c r="G793" s="27">
        <f>VLOOKUP($C793, '[1]ODS_county pop 2000-2010'!$H$2:$T$3195,G$1,0)</f>
        <v>14333</v>
      </c>
      <c r="H793" s="27">
        <f>VLOOKUP($C793, '[1]ODS_county pop 2000-2010'!$H$2:$T$3195,H$1,0)</f>
        <v>14289</v>
      </c>
      <c r="I793" s="27">
        <f>VLOOKUP($C793, '[1]ODS_county pop 2000-2010'!$H$2:$T$3195,I$1,0)</f>
        <v>14345</v>
      </c>
      <c r="J793" s="27">
        <f>VLOOKUP($C793, '[1]ODS_county pop 2000-2010'!$H$2:$T$3195,J$1,0)</f>
        <v>14324</v>
      </c>
      <c r="K793" s="27">
        <f>VLOOKUP($C793, '[1]ODS_county pop 2000-2010'!$H$2:$T$3195,K$1,0)</f>
        <v>14371</v>
      </c>
      <c r="L793" s="27">
        <f>VLOOKUP($C793, '[1]ODS_county pop 2000-2010'!$H$2:$T$3195,L$1,0)</f>
        <v>14378</v>
      </c>
      <c r="M793" s="27">
        <f>VLOOKUP($C793, '[1]ODS_county pop 2000-2010'!$H$2:$T$3195,M$1,0)</f>
        <v>14335</v>
      </c>
      <c r="N793" s="27">
        <f>VLOOKUP($C793, '[1]ODS_county pop 2000-2010'!$H$2:$T$3195,N$1,0)</f>
        <v>14325</v>
      </c>
      <c r="O793" s="27">
        <f>VLOOKUP($C793, '[1]ODS_county pop 2000-2010'!$H$2:$T$3195,O$1,0)</f>
        <v>14263</v>
      </c>
      <c r="P793" s="27">
        <f>VLOOKUP($C793, '[2]county pop 2010-2020'!$H$2:$T$3195,P$1,0)</f>
        <v>14330</v>
      </c>
      <c r="Q793" s="27">
        <f>VLOOKUP($C793, '[2]county pop 2010-2020'!$H$2:$T$3195,Q$1,0)</f>
        <v>14224</v>
      </c>
      <c r="R793" s="27">
        <f>VLOOKUP($C793, '[2]county pop 2010-2020'!$H$2:$T$3195,R$1,0)</f>
        <v>14150</v>
      </c>
      <c r="S793" s="27">
        <f>VLOOKUP($C793, '[2]county pop 2010-2020'!$H$2:$T$3195,S$1,0)</f>
        <v>14074</v>
      </c>
      <c r="T793" s="27">
        <f>VLOOKUP($C793, '[2]county pop 2010-2020'!$H$2:$T$3195,T$1,0)</f>
        <v>14067</v>
      </c>
      <c r="U793" s="27">
        <f>VLOOKUP($C793, '[2]county pop 2010-2020'!$H$2:$T$3195,U$1,0)</f>
        <v>13881</v>
      </c>
      <c r="V793" s="27">
        <f>VLOOKUP($C793, '[2]county pop 2010-2020'!$H$2:$T$3195,V$1,0)</f>
        <v>13847</v>
      </c>
      <c r="W793" s="27">
        <f>VLOOKUP($C793, '[2]county pop 2010-2020'!$H$2:$T$3195,W$1,0)</f>
        <v>13812</v>
      </c>
      <c r="X793" s="27">
        <f>VLOOKUP($C793, '[2]county pop 2010-2020'!$H$2:$T$3195,X$1,0)</f>
        <v>13832</v>
      </c>
      <c r="Y793" s="27">
        <f>VLOOKUP($C793, '[2]county pop 2010-2020'!$H$2:$T$3195,Y$1,0)</f>
        <v>13671</v>
      </c>
      <c r="Z793" s="27">
        <f>VLOOKUP($C793, '[3]ODS_county pop 2020-2022'!$H$2:$K$3196,Z$1,0)</f>
        <v>14068</v>
      </c>
      <c r="AA793" s="27">
        <f>VLOOKUP($C793, '[3]ODS_county pop 2020-2022'!$H$2:$K$3196,AA$1,0)</f>
        <v>13968</v>
      </c>
      <c r="AB793" s="27">
        <f>VLOOKUP($C793, '[3]ODS_county pop 2020-2022'!$H$2:$K$3196,AB$1,0)</f>
        <v>13960</v>
      </c>
    </row>
    <row r="794" spans="1:28" x14ac:dyDescent="0.3">
      <c r="A794" s="20" t="s">
        <v>2118</v>
      </c>
      <c r="B794" s="20" t="s">
        <v>2766</v>
      </c>
      <c r="C794" s="18" t="str">
        <f t="shared" si="15"/>
        <v>.Appanoose County, Iowa</v>
      </c>
      <c r="D794" s="20" t="s">
        <v>2354</v>
      </c>
      <c r="F794" s="27">
        <f>VLOOKUP($C794, '[1]ODS_county pop 2000-2010'!$H$2:$T$3195,F$1,0)</f>
        <v>13715</v>
      </c>
      <c r="G794" s="27">
        <f>VLOOKUP($C794, '[1]ODS_county pop 2000-2010'!$H$2:$T$3195,G$1,0)</f>
        <v>13578</v>
      </c>
      <c r="H794" s="27">
        <f>VLOOKUP($C794, '[1]ODS_county pop 2000-2010'!$H$2:$T$3195,H$1,0)</f>
        <v>13420</v>
      </c>
      <c r="I794" s="27">
        <f>VLOOKUP($C794, '[1]ODS_county pop 2000-2010'!$H$2:$T$3195,I$1,0)</f>
        <v>13522</v>
      </c>
      <c r="J794" s="27">
        <f>VLOOKUP($C794, '[1]ODS_county pop 2000-2010'!$H$2:$T$3195,J$1,0)</f>
        <v>13462</v>
      </c>
      <c r="K794" s="27">
        <f>VLOOKUP($C794, '[1]ODS_county pop 2000-2010'!$H$2:$T$3195,K$1,0)</f>
        <v>13453</v>
      </c>
      <c r="L794" s="27">
        <f>VLOOKUP($C794, '[1]ODS_county pop 2000-2010'!$H$2:$T$3195,L$1,0)</f>
        <v>13319</v>
      </c>
      <c r="M794" s="27">
        <f>VLOOKUP($C794, '[1]ODS_county pop 2000-2010'!$H$2:$T$3195,M$1,0)</f>
        <v>13105</v>
      </c>
      <c r="N794" s="27">
        <f>VLOOKUP($C794, '[1]ODS_county pop 2000-2010'!$H$2:$T$3195,N$1,0)</f>
        <v>12950</v>
      </c>
      <c r="O794" s="27">
        <f>VLOOKUP($C794, '[1]ODS_county pop 2000-2010'!$H$2:$T$3195,O$1,0)</f>
        <v>12896</v>
      </c>
      <c r="P794" s="27">
        <f>VLOOKUP($C794, '[2]county pop 2010-2020'!$H$2:$T$3195,P$1,0)</f>
        <v>12887</v>
      </c>
      <c r="Q794" s="27">
        <f>VLOOKUP($C794, '[2]county pop 2010-2020'!$H$2:$T$3195,Q$1,0)</f>
        <v>12853</v>
      </c>
      <c r="R794" s="27">
        <f>VLOOKUP($C794, '[2]county pop 2010-2020'!$H$2:$T$3195,R$1,0)</f>
        <v>12713</v>
      </c>
      <c r="S794" s="27">
        <f>VLOOKUP($C794, '[2]county pop 2010-2020'!$H$2:$T$3195,S$1,0)</f>
        <v>12659</v>
      </c>
      <c r="T794" s="27">
        <f>VLOOKUP($C794, '[2]county pop 2010-2020'!$H$2:$T$3195,T$1,0)</f>
        <v>12678</v>
      </c>
      <c r="U794" s="27">
        <f>VLOOKUP($C794, '[2]county pop 2010-2020'!$H$2:$T$3195,U$1,0)</f>
        <v>12587</v>
      </c>
      <c r="V794" s="27">
        <f>VLOOKUP($C794, '[2]county pop 2010-2020'!$H$2:$T$3195,V$1,0)</f>
        <v>12515</v>
      </c>
      <c r="W794" s="27">
        <f>VLOOKUP($C794, '[2]county pop 2010-2020'!$H$2:$T$3195,W$1,0)</f>
        <v>12367</v>
      </c>
      <c r="X794" s="27">
        <f>VLOOKUP($C794, '[2]county pop 2010-2020'!$H$2:$T$3195,X$1,0)</f>
        <v>12467</v>
      </c>
      <c r="Y794" s="27">
        <f>VLOOKUP($C794, '[2]county pop 2010-2020'!$H$2:$T$3195,Y$1,0)</f>
        <v>12525</v>
      </c>
      <c r="Z794" s="27">
        <f>VLOOKUP($C794, '[3]ODS_county pop 2020-2022'!$H$2:$K$3196,Z$1,0)</f>
        <v>12285</v>
      </c>
      <c r="AA794" s="27">
        <f>VLOOKUP($C794, '[3]ODS_county pop 2020-2022'!$H$2:$K$3196,AA$1,0)</f>
        <v>12266</v>
      </c>
      <c r="AB794" s="27">
        <f>VLOOKUP($C794, '[3]ODS_county pop 2020-2022'!$H$2:$K$3196,AB$1,0)</f>
        <v>12094</v>
      </c>
    </row>
    <row r="795" spans="1:28" x14ac:dyDescent="0.3">
      <c r="A795" s="20" t="s">
        <v>2118</v>
      </c>
      <c r="B795" s="20" t="s">
        <v>2767</v>
      </c>
      <c r="C795" s="18" t="str">
        <f t="shared" si="15"/>
        <v>.Audubon County, Iowa</v>
      </c>
      <c r="D795" s="20" t="s">
        <v>2354</v>
      </c>
      <c r="F795" s="27">
        <f>VLOOKUP($C795, '[1]ODS_county pop 2000-2010'!$H$2:$T$3195,F$1,0)</f>
        <v>6826</v>
      </c>
      <c r="G795" s="27">
        <f>VLOOKUP($C795, '[1]ODS_county pop 2000-2010'!$H$2:$T$3195,G$1,0)</f>
        <v>6664</v>
      </c>
      <c r="H795" s="27">
        <f>VLOOKUP($C795, '[1]ODS_county pop 2000-2010'!$H$2:$T$3195,H$1,0)</f>
        <v>6572</v>
      </c>
      <c r="I795" s="27">
        <f>VLOOKUP($C795, '[1]ODS_county pop 2000-2010'!$H$2:$T$3195,I$1,0)</f>
        <v>6479</v>
      </c>
      <c r="J795" s="27">
        <f>VLOOKUP($C795, '[1]ODS_county pop 2000-2010'!$H$2:$T$3195,J$1,0)</f>
        <v>6430</v>
      </c>
      <c r="K795" s="27">
        <f>VLOOKUP($C795, '[1]ODS_county pop 2000-2010'!$H$2:$T$3195,K$1,0)</f>
        <v>6324</v>
      </c>
      <c r="L795" s="27">
        <f>VLOOKUP($C795, '[1]ODS_county pop 2000-2010'!$H$2:$T$3195,L$1,0)</f>
        <v>6265</v>
      </c>
      <c r="M795" s="27">
        <f>VLOOKUP($C795, '[1]ODS_county pop 2000-2010'!$H$2:$T$3195,M$1,0)</f>
        <v>6222</v>
      </c>
      <c r="N795" s="27">
        <f>VLOOKUP($C795, '[1]ODS_county pop 2000-2010'!$H$2:$T$3195,N$1,0)</f>
        <v>6200</v>
      </c>
      <c r="O795" s="27">
        <f>VLOOKUP($C795, '[1]ODS_county pop 2000-2010'!$H$2:$T$3195,O$1,0)</f>
        <v>6136</v>
      </c>
      <c r="P795" s="27">
        <f>VLOOKUP($C795, '[2]county pop 2010-2020'!$H$2:$T$3195,P$1,0)</f>
        <v>6119</v>
      </c>
      <c r="Q795" s="27">
        <f>VLOOKUP($C795, '[2]county pop 2010-2020'!$H$2:$T$3195,Q$1,0)</f>
        <v>6000</v>
      </c>
      <c r="R795" s="27">
        <f>VLOOKUP($C795, '[2]county pop 2010-2020'!$H$2:$T$3195,R$1,0)</f>
        <v>5861</v>
      </c>
      <c r="S795" s="27">
        <f>VLOOKUP($C795, '[2]county pop 2010-2020'!$H$2:$T$3195,S$1,0)</f>
        <v>5859</v>
      </c>
      <c r="T795" s="27">
        <f>VLOOKUP($C795, '[2]county pop 2010-2020'!$H$2:$T$3195,T$1,0)</f>
        <v>5768</v>
      </c>
      <c r="U795" s="27">
        <f>VLOOKUP($C795, '[2]county pop 2010-2020'!$H$2:$T$3195,U$1,0)</f>
        <v>5707</v>
      </c>
      <c r="V795" s="27">
        <f>VLOOKUP($C795, '[2]county pop 2010-2020'!$H$2:$T$3195,V$1,0)</f>
        <v>5625</v>
      </c>
      <c r="W795" s="27">
        <f>VLOOKUP($C795, '[2]county pop 2010-2020'!$H$2:$T$3195,W$1,0)</f>
        <v>5550</v>
      </c>
      <c r="X795" s="27">
        <f>VLOOKUP($C795, '[2]county pop 2010-2020'!$H$2:$T$3195,X$1,0)</f>
        <v>5482</v>
      </c>
      <c r="Y795" s="27">
        <f>VLOOKUP($C795, '[2]county pop 2010-2020'!$H$2:$T$3195,Y$1,0)</f>
        <v>5491</v>
      </c>
      <c r="Z795" s="27">
        <f>VLOOKUP($C795, '[3]ODS_county pop 2020-2022'!$H$2:$K$3196,Z$1,0)</f>
        <v>5681</v>
      </c>
      <c r="AA795" s="27">
        <f>VLOOKUP($C795, '[3]ODS_county pop 2020-2022'!$H$2:$K$3196,AA$1,0)</f>
        <v>5665</v>
      </c>
      <c r="AB795" s="27">
        <f>VLOOKUP($C795, '[3]ODS_county pop 2020-2022'!$H$2:$K$3196,AB$1,0)</f>
        <v>5598</v>
      </c>
    </row>
    <row r="796" spans="1:28" x14ac:dyDescent="0.3">
      <c r="A796" s="20" t="s">
        <v>2118</v>
      </c>
      <c r="B796" s="20" t="s">
        <v>2298</v>
      </c>
      <c r="C796" s="18" t="str">
        <f t="shared" si="15"/>
        <v>.Benton County, Iowa</v>
      </c>
      <c r="D796" s="20" t="s">
        <v>2354</v>
      </c>
      <c r="F796" s="27">
        <f>VLOOKUP($C796, '[1]ODS_county pop 2000-2010'!$H$2:$T$3195,F$1,0)</f>
        <v>25312</v>
      </c>
      <c r="G796" s="27">
        <f>VLOOKUP($C796, '[1]ODS_county pop 2000-2010'!$H$2:$T$3195,G$1,0)</f>
        <v>25532</v>
      </c>
      <c r="H796" s="27">
        <f>VLOOKUP($C796, '[1]ODS_county pop 2000-2010'!$H$2:$T$3195,H$1,0)</f>
        <v>25829</v>
      </c>
      <c r="I796" s="27">
        <f>VLOOKUP($C796, '[1]ODS_county pop 2000-2010'!$H$2:$T$3195,I$1,0)</f>
        <v>25946</v>
      </c>
      <c r="J796" s="27">
        <f>VLOOKUP($C796, '[1]ODS_county pop 2000-2010'!$H$2:$T$3195,J$1,0)</f>
        <v>26181</v>
      </c>
      <c r="K796" s="27">
        <f>VLOOKUP($C796, '[1]ODS_county pop 2000-2010'!$H$2:$T$3195,K$1,0)</f>
        <v>26265</v>
      </c>
      <c r="L796" s="27">
        <f>VLOOKUP($C796, '[1]ODS_county pop 2000-2010'!$H$2:$T$3195,L$1,0)</f>
        <v>26137</v>
      </c>
      <c r="M796" s="27">
        <f>VLOOKUP($C796, '[1]ODS_county pop 2000-2010'!$H$2:$T$3195,M$1,0)</f>
        <v>26066</v>
      </c>
      <c r="N796" s="27">
        <f>VLOOKUP($C796, '[1]ODS_county pop 2000-2010'!$H$2:$T$3195,N$1,0)</f>
        <v>26097</v>
      </c>
      <c r="O796" s="27">
        <f>VLOOKUP($C796, '[1]ODS_county pop 2000-2010'!$H$2:$T$3195,O$1,0)</f>
        <v>26117</v>
      </c>
      <c r="P796" s="27">
        <f>VLOOKUP($C796, '[2]county pop 2010-2020'!$H$2:$T$3195,P$1,0)</f>
        <v>26076</v>
      </c>
      <c r="Q796" s="27">
        <f>VLOOKUP($C796, '[2]county pop 2010-2020'!$H$2:$T$3195,Q$1,0)</f>
        <v>26079</v>
      </c>
      <c r="R796" s="27">
        <f>VLOOKUP($C796, '[2]county pop 2010-2020'!$H$2:$T$3195,R$1,0)</f>
        <v>25829</v>
      </c>
      <c r="S796" s="27">
        <f>VLOOKUP($C796, '[2]county pop 2010-2020'!$H$2:$T$3195,S$1,0)</f>
        <v>25698</v>
      </c>
      <c r="T796" s="27">
        <f>VLOOKUP($C796, '[2]county pop 2010-2020'!$H$2:$T$3195,T$1,0)</f>
        <v>25620</v>
      </c>
      <c r="U796" s="27">
        <f>VLOOKUP($C796, '[2]county pop 2010-2020'!$H$2:$T$3195,U$1,0)</f>
        <v>25608</v>
      </c>
      <c r="V796" s="27">
        <f>VLOOKUP($C796, '[2]county pop 2010-2020'!$H$2:$T$3195,V$1,0)</f>
        <v>25634</v>
      </c>
      <c r="W796" s="27">
        <f>VLOOKUP($C796, '[2]county pop 2010-2020'!$H$2:$T$3195,W$1,0)</f>
        <v>25651</v>
      </c>
      <c r="X796" s="27">
        <f>VLOOKUP($C796, '[2]county pop 2010-2020'!$H$2:$T$3195,X$1,0)</f>
        <v>25546</v>
      </c>
      <c r="Y796" s="27">
        <f>VLOOKUP($C796, '[2]county pop 2010-2020'!$H$2:$T$3195,Y$1,0)</f>
        <v>25544</v>
      </c>
      <c r="Z796" s="27">
        <f>VLOOKUP($C796, '[3]ODS_county pop 2020-2022'!$H$2:$K$3196,Z$1,0)</f>
        <v>25534</v>
      </c>
      <c r="AA796" s="27">
        <f>VLOOKUP($C796, '[3]ODS_county pop 2020-2022'!$H$2:$K$3196,AA$1,0)</f>
        <v>25719</v>
      </c>
      <c r="AB796" s="27">
        <f>VLOOKUP($C796, '[3]ODS_county pop 2020-2022'!$H$2:$K$3196,AB$1,0)</f>
        <v>25711</v>
      </c>
    </row>
    <row r="797" spans="1:28" x14ac:dyDescent="0.3">
      <c r="A797" s="20" t="s">
        <v>2118</v>
      </c>
      <c r="B797" s="20" t="s">
        <v>2768</v>
      </c>
      <c r="C797" s="18" t="str">
        <f t="shared" si="15"/>
        <v>.Black Hawk County, Iowa</v>
      </c>
      <c r="D797" s="20" t="s">
        <v>2354</v>
      </c>
      <c r="F797" s="27">
        <f>VLOOKUP($C797, '[1]ODS_county pop 2000-2010'!$H$2:$T$3195,F$1,0)</f>
        <v>127990</v>
      </c>
      <c r="G797" s="27">
        <f>VLOOKUP($C797, '[1]ODS_county pop 2000-2010'!$H$2:$T$3195,G$1,0)</f>
        <v>127765</v>
      </c>
      <c r="H797" s="27">
        <f>VLOOKUP($C797, '[1]ODS_county pop 2000-2010'!$H$2:$T$3195,H$1,0)</f>
        <v>126876</v>
      </c>
      <c r="I797" s="27">
        <f>VLOOKUP($C797, '[1]ODS_county pop 2000-2010'!$H$2:$T$3195,I$1,0)</f>
        <v>126491</v>
      </c>
      <c r="J797" s="27">
        <f>VLOOKUP($C797, '[1]ODS_county pop 2000-2010'!$H$2:$T$3195,J$1,0)</f>
        <v>126682</v>
      </c>
      <c r="K797" s="27">
        <f>VLOOKUP($C797, '[1]ODS_county pop 2000-2010'!$H$2:$T$3195,K$1,0)</f>
        <v>127021</v>
      </c>
      <c r="L797" s="27">
        <f>VLOOKUP($C797, '[1]ODS_county pop 2000-2010'!$H$2:$T$3195,L$1,0)</f>
        <v>127486</v>
      </c>
      <c r="M797" s="27">
        <f>VLOOKUP($C797, '[1]ODS_county pop 2000-2010'!$H$2:$T$3195,M$1,0)</f>
        <v>127756</v>
      </c>
      <c r="N797" s="27">
        <f>VLOOKUP($C797, '[1]ODS_county pop 2000-2010'!$H$2:$T$3195,N$1,0)</f>
        <v>129203</v>
      </c>
      <c r="O797" s="27">
        <f>VLOOKUP($C797, '[1]ODS_county pop 2000-2010'!$H$2:$T$3195,O$1,0)</f>
        <v>130595</v>
      </c>
      <c r="P797" s="27">
        <f>VLOOKUP($C797, '[2]county pop 2010-2020'!$H$2:$T$3195,P$1,0)</f>
        <v>131090</v>
      </c>
      <c r="Q797" s="27">
        <f>VLOOKUP($C797, '[2]county pop 2010-2020'!$H$2:$T$3195,Q$1,0)</f>
        <v>131598</v>
      </c>
      <c r="R797" s="27">
        <f>VLOOKUP($C797, '[2]county pop 2010-2020'!$H$2:$T$3195,R$1,0)</f>
        <v>131904</v>
      </c>
      <c r="S797" s="27">
        <f>VLOOKUP($C797, '[2]county pop 2010-2020'!$H$2:$T$3195,S$1,0)</f>
        <v>132966</v>
      </c>
      <c r="T797" s="27">
        <f>VLOOKUP($C797, '[2]county pop 2010-2020'!$H$2:$T$3195,T$1,0)</f>
        <v>133433</v>
      </c>
      <c r="U797" s="27">
        <f>VLOOKUP($C797, '[2]county pop 2010-2020'!$H$2:$T$3195,U$1,0)</f>
        <v>133764</v>
      </c>
      <c r="V797" s="27">
        <f>VLOOKUP($C797, '[2]county pop 2010-2020'!$H$2:$T$3195,V$1,0)</f>
        <v>133144</v>
      </c>
      <c r="W797" s="27">
        <f>VLOOKUP($C797, '[2]county pop 2010-2020'!$H$2:$T$3195,W$1,0)</f>
        <v>132278</v>
      </c>
      <c r="X797" s="27">
        <f>VLOOKUP($C797, '[2]county pop 2010-2020'!$H$2:$T$3195,X$1,0)</f>
        <v>131769</v>
      </c>
      <c r="Y797" s="27">
        <f>VLOOKUP($C797, '[2]county pop 2010-2020'!$H$2:$T$3195,Y$1,0)</f>
        <v>131089</v>
      </c>
      <c r="Z797" s="27">
        <f>VLOOKUP($C797, '[3]ODS_county pop 2020-2022'!$H$2:$K$3196,Z$1,0)</f>
        <v>131034</v>
      </c>
      <c r="AA797" s="27">
        <f>VLOOKUP($C797, '[3]ODS_county pop 2020-2022'!$H$2:$K$3196,AA$1,0)</f>
        <v>130606</v>
      </c>
      <c r="AB797" s="27">
        <f>VLOOKUP($C797, '[3]ODS_county pop 2020-2022'!$H$2:$K$3196,AB$1,0)</f>
        <v>130274</v>
      </c>
    </row>
    <row r="798" spans="1:28" x14ac:dyDescent="0.3">
      <c r="A798" s="20" t="s">
        <v>2118</v>
      </c>
      <c r="B798" s="20" t="s">
        <v>2299</v>
      </c>
      <c r="C798" s="18" t="str">
        <f t="shared" si="15"/>
        <v>.Boone County, Iowa</v>
      </c>
      <c r="D798" s="20" t="s">
        <v>2354</v>
      </c>
      <c r="F798" s="27">
        <f>VLOOKUP($C798, '[1]ODS_county pop 2000-2010'!$H$2:$T$3195,F$1,0)</f>
        <v>26206</v>
      </c>
      <c r="G798" s="27">
        <f>VLOOKUP($C798, '[1]ODS_county pop 2000-2010'!$H$2:$T$3195,G$1,0)</f>
        <v>26249</v>
      </c>
      <c r="H798" s="27">
        <f>VLOOKUP($C798, '[1]ODS_county pop 2000-2010'!$H$2:$T$3195,H$1,0)</f>
        <v>26086</v>
      </c>
      <c r="I798" s="27">
        <f>VLOOKUP($C798, '[1]ODS_county pop 2000-2010'!$H$2:$T$3195,I$1,0)</f>
        <v>26232</v>
      </c>
      <c r="J798" s="27">
        <f>VLOOKUP($C798, '[1]ODS_county pop 2000-2010'!$H$2:$T$3195,J$1,0)</f>
        <v>26372</v>
      </c>
      <c r="K798" s="27">
        <f>VLOOKUP($C798, '[1]ODS_county pop 2000-2010'!$H$2:$T$3195,K$1,0)</f>
        <v>26500</v>
      </c>
      <c r="L798" s="27">
        <f>VLOOKUP($C798, '[1]ODS_county pop 2000-2010'!$H$2:$T$3195,L$1,0)</f>
        <v>26471</v>
      </c>
      <c r="M798" s="27">
        <f>VLOOKUP($C798, '[1]ODS_county pop 2000-2010'!$H$2:$T$3195,M$1,0)</f>
        <v>26553</v>
      </c>
      <c r="N798" s="27">
        <f>VLOOKUP($C798, '[1]ODS_county pop 2000-2010'!$H$2:$T$3195,N$1,0)</f>
        <v>26454</v>
      </c>
      <c r="O798" s="27">
        <f>VLOOKUP($C798, '[1]ODS_county pop 2000-2010'!$H$2:$T$3195,O$1,0)</f>
        <v>26360</v>
      </c>
      <c r="P798" s="27">
        <f>VLOOKUP($C798, '[2]county pop 2010-2020'!$H$2:$T$3195,P$1,0)</f>
        <v>26306</v>
      </c>
      <c r="Q798" s="27">
        <f>VLOOKUP($C798, '[2]county pop 2010-2020'!$H$2:$T$3195,Q$1,0)</f>
        <v>26287</v>
      </c>
      <c r="R798" s="27">
        <f>VLOOKUP($C798, '[2]county pop 2010-2020'!$H$2:$T$3195,R$1,0)</f>
        <v>26138</v>
      </c>
      <c r="S798" s="27">
        <f>VLOOKUP($C798, '[2]county pop 2010-2020'!$H$2:$T$3195,S$1,0)</f>
        <v>26294</v>
      </c>
      <c r="T798" s="27">
        <f>VLOOKUP($C798, '[2]county pop 2010-2020'!$H$2:$T$3195,T$1,0)</f>
        <v>26303</v>
      </c>
      <c r="U798" s="27">
        <f>VLOOKUP($C798, '[2]county pop 2010-2020'!$H$2:$T$3195,U$1,0)</f>
        <v>26468</v>
      </c>
      <c r="V798" s="27">
        <f>VLOOKUP($C798, '[2]county pop 2010-2020'!$H$2:$T$3195,V$1,0)</f>
        <v>26434</v>
      </c>
      <c r="W798" s="27">
        <f>VLOOKUP($C798, '[2]county pop 2010-2020'!$H$2:$T$3195,W$1,0)</f>
        <v>26498</v>
      </c>
      <c r="X798" s="27">
        <f>VLOOKUP($C798, '[2]county pop 2010-2020'!$H$2:$T$3195,X$1,0)</f>
        <v>26356</v>
      </c>
      <c r="Y798" s="27">
        <f>VLOOKUP($C798, '[2]county pop 2010-2020'!$H$2:$T$3195,Y$1,0)</f>
        <v>26338</v>
      </c>
      <c r="Z798" s="27">
        <f>VLOOKUP($C798, '[3]ODS_county pop 2020-2022'!$H$2:$K$3196,Z$1,0)</f>
        <v>26700</v>
      </c>
      <c r="AA798" s="27">
        <f>VLOOKUP($C798, '[3]ODS_county pop 2020-2022'!$H$2:$K$3196,AA$1,0)</f>
        <v>26776</v>
      </c>
      <c r="AB798" s="27">
        <f>VLOOKUP($C798, '[3]ODS_county pop 2020-2022'!$H$2:$K$3196,AB$1,0)</f>
        <v>26609</v>
      </c>
    </row>
    <row r="799" spans="1:28" x14ac:dyDescent="0.3">
      <c r="A799" s="20" t="s">
        <v>2118</v>
      </c>
      <c r="B799" s="20" t="s">
        <v>2769</v>
      </c>
      <c r="C799" s="18" t="str">
        <f t="shared" si="15"/>
        <v>.Bremer County, Iowa</v>
      </c>
      <c r="D799" s="20" t="s">
        <v>2354</v>
      </c>
      <c r="F799" s="27">
        <f>VLOOKUP($C799, '[1]ODS_county pop 2000-2010'!$H$2:$T$3195,F$1,0)</f>
        <v>23361</v>
      </c>
      <c r="G799" s="27">
        <f>VLOOKUP($C799, '[1]ODS_county pop 2000-2010'!$H$2:$T$3195,G$1,0)</f>
        <v>23506</v>
      </c>
      <c r="H799" s="27">
        <f>VLOOKUP($C799, '[1]ODS_county pop 2000-2010'!$H$2:$T$3195,H$1,0)</f>
        <v>23386</v>
      </c>
      <c r="I799" s="27">
        <f>VLOOKUP($C799, '[1]ODS_county pop 2000-2010'!$H$2:$T$3195,I$1,0)</f>
        <v>23549</v>
      </c>
      <c r="J799" s="27">
        <f>VLOOKUP($C799, '[1]ODS_county pop 2000-2010'!$H$2:$T$3195,J$1,0)</f>
        <v>23728</v>
      </c>
      <c r="K799" s="27">
        <f>VLOOKUP($C799, '[1]ODS_county pop 2000-2010'!$H$2:$T$3195,K$1,0)</f>
        <v>23833</v>
      </c>
      <c r="L799" s="27">
        <f>VLOOKUP($C799, '[1]ODS_county pop 2000-2010'!$H$2:$T$3195,L$1,0)</f>
        <v>24054</v>
      </c>
      <c r="M799" s="27">
        <f>VLOOKUP($C799, '[1]ODS_county pop 2000-2010'!$H$2:$T$3195,M$1,0)</f>
        <v>24237</v>
      </c>
      <c r="N799" s="27">
        <f>VLOOKUP($C799, '[1]ODS_county pop 2000-2010'!$H$2:$T$3195,N$1,0)</f>
        <v>24162</v>
      </c>
      <c r="O799" s="27">
        <f>VLOOKUP($C799, '[1]ODS_county pop 2000-2010'!$H$2:$T$3195,O$1,0)</f>
        <v>24183</v>
      </c>
      <c r="P799" s="27">
        <f>VLOOKUP($C799, '[2]county pop 2010-2020'!$H$2:$T$3195,P$1,0)</f>
        <v>24276</v>
      </c>
      <c r="Q799" s="27">
        <f>VLOOKUP($C799, '[2]county pop 2010-2020'!$H$2:$T$3195,Q$1,0)</f>
        <v>24383</v>
      </c>
      <c r="R799" s="27">
        <f>VLOOKUP($C799, '[2]county pop 2010-2020'!$H$2:$T$3195,R$1,0)</f>
        <v>24499</v>
      </c>
      <c r="S799" s="27">
        <f>VLOOKUP($C799, '[2]county pop 2010-2020'!$H$2:$T$3195,S$1,0)</f>
        <v>24585</v>
      </c>
      <c r="T799" s="27">
        <f>VLOOKUP($C799, '[2]county pop 2010-2020'!$H$2:$T$3195,T$1,0)</f>
        <v>24678</v>
      </c>
      <c r="U799" s="27">
        <f>VLOOKUP($C799, '[2]county pop 2010-2020'!$H$2:$T$3195,U$1,0)</f>
        <v>24755</v>
      </c>
      <c r="V799" s="27">
        <f>VLOOKUP($C799, '[2]county pop 2010-2020'!$H$2:$T$3195,V$1,0)</f>
        <v>24796</v>
      </c>
      <c r="W799" s="27">
        <f>VLOOKUP($C799, '[2]county pop 2010-2020'!$H$2:$T$3195,W$1,0)</f>
        <v>24861</v>
      </c>
      <c r="X799" s="27">
        <f>VLOOKUP($C799, '[2]county pop 2010-2020'!$H$2:$T$3195,X$1,0)</f>
        <v>25022</v>
      </c>
      <c r="Y799" s="27">
        <f>VLOOKUP($C799, '[2]county pop 2010-2020'!$H$2:$T$3195,Y$1,0)</f>
        <v>25170</v>
      </c>
      <c r="Z799" s="27">
        <f>VLOOKUP($C799, '[3]ODS_county pop 2020-2022'!$H$2:$K$3196,Z$1,0)</f>
        <v>25003</v>
      </c>
      <c r="AA799" s="27">
        <f>VLOOKUP($C799, '[3]ODS_county pop 2020-2022'!$H$2:$K$3196,AA$1,0)</f>
        <v>25122</v>
      </c>
      <c r="AB799" s="27">
        <f>VLOOKUP($C799, '[3]ODS_county pop 2020-2022'!$H$2:$K$3196,AB$1,0)</f>
        <v>25259</v>
      </c>
    </row>
    <row r="800" spans="1:28" x14ac:dyDescent="0.3">
      <c r="A800" s="20" t="s">
        <v>2118</v>
      </c>
      <c r="B800" s="20" t="s">
        <v>2770</v>
      </c>
      <c r="C800" s="18" t="str">
        <f t="shared" si="15"/>
        <v>.Buchanan County, Iowa</v>
      </c>
      <c r="D800" s="20" t="s">
        <v>2354</v>
      </c>
      <c r="F800" s="27">
        <f>VLOOKUP($C800, '[1]ODS_county pop 2000-2010'!$H$2:$T$3195,F$1,0)</f>
        <v>21092</v>
      </c>
      <c r="G800" s="27">
        <f>VLOOKUP($C800, '[1]ODS_county pop 2000-2010'!$H$2:$T$3195,G$1,0)</f>
        <v>20952</v>
      </c>
      <c r="H800" s="27">
        <f>VLOOKUP($C800, '[1]ODS_county pop 2000-2010'!$H$2:$T$3195,H$1,0)</f>
        <v>20796</v>
      </c>
      <c r="I800" s="27">
        <f>VLOOKUP($C800, '[1]ODS_county pop 2000-2010'!$H$2:$T$3195,I$1,0)</f>
        <v>20822</v>
      </c>
      <c r="J800" s="27">
        <f>VLOOKUP($C800, '[1]ODS_county pop 2000-2010'!$H$2:$T$3195,J$1,0)</f>
        <v>20910</v>
      </c>
      <c r="K800" s="27">
        <f>VLOOKUP($C800, '[1]ODS_county pop 2000-2010'!$H$2:$T$3195,K$1,0)</f>
        <v>20831</v>
      </c>
      <c r="L800" s="27">
        <f>VLOOKUP($C800, '[1]ODS_county pop 2000-2010'!$H$2:$T$3195,L$1,0)</f>
        <v>20957</v>
      </c>
      <c r="M800" s="27">
        <f>VLOOKUP($C800, '[1]ODS_county pop 2000-2010'!$H$2:$T$3195,M$1,0)</f>
        <v>21069</v>
      </c>
      <c r="N800" s="27">
        <f>VLOOKUP($C800, '[1]ODS_county pop 2000-2010'!$H$2:$T$3195,N$1,0)</f>
        <v>21154</v>
      </c>
      <c r="O800" s="27">
        <f>VLOOKUP($C800, '[1]ODS_county pop 2000-2010'!$H$2:$T$3195,O$1,0)</f>
        <v>21016</v>
      </c>
      <c r="P800" s="27">
        <f>VLOOKUP($C800, '[2]county pop 2010-2020'!$H$2:$T$3195,P$1,0)</f>
        <v>20958</v>
      </c>
      <c r="Q800" s="27">
        <f>VLOOKUP($C800, '[2]county pop 2010-2020'!$H$2:$T$3195,Q$1,0)</f>
        <v>20911</v>
      </c>
      <c r="R800" s="27">
        <f>VLOOKUP($C800, '[2]county pop 2010-2020'!$H$2:$T$3195,R$1,0)</f>
        <v>20995</v>
      </c>
      <c r="S800" s="27">
        <f>VLOOKUP($C800, '[2]county pop 2010-2020'!$H$2:$T$3195,S$1,0)</f>
        <v>21028</v>
      </c>
      <c r="T800" s="27">
        <f>VLOOKUP($C800, '[2]county pop 2010-2020'!$H$2:$T$3195,T$1,0)</f>
        <v>21135</v>
      </c>
      <c r="U800" s="27">
        <f>VLOOKUP($C800, '[2]county pop 2010-2020'!$H$2:$T$3195,U$1,0)</f>
        <v>21110</v>
      </c>
      <c r="V800" s="27">
        <f>VLOOKUP($C800, '[2]county pop 2010-2020'!$H$2:$T$3195,V$1,0)</f>
        <v>20999</v>
      </c>
      <c r="W800" s="27">
        <f>VLOOKUP($C800, '[2]county pop 2010-2020'!$H$2:$T$3195,W$1,0)</f>
        <v>21133</v>
      </c>
      <c r="X800" s="27">
        <f>VLOOKUP($C800, '[2]county pop 2010-2020'!$H$2:$T$3195,X$1,0)</f>
        <v>21140</v>
      </c>
      <c r="Y800" s="27">
        <f>VLOOKUP($C800, '[2]county pop 2010-2020'!$H$2:$T$3195,Y$1,0)</f>
        <v>21148</v>
      </c>
      <c r="Z800" s="27">
        <f>VLOOKUP($C800, '[3]ODS_county pop 2020-2022'!$H$2:$K$3196,Z$1,0)</f>
        <v>20606</v>
      </c>
      <c r="AA800" s="27">
        <f>VLOOKUP($C800, '[3]ODS_county pop 2020-2022'!$H$2:$K$3196,AA$1,0)</f>
        <v>20697</v>
      </c>
      <c r="AB800" s="27">
        <f>VLOOKUP($C800, '[3]ODS_county pop 2020-2022'!$H$2:$K$3196,AB$1,0)</f>
        <v>20714</v>
      </c>
    </row>
    <row r="801" spans="1:28" x14ac:dyDescent="0.3">
      <c r="A801" s="20" t="s">
        <v>2118</v>
      </c>
      <c r="B801" s="20" t="s">
        <v>2771</v>
      </c>
      <c r="C801" s="18" t="str">
        <f t="shared" si="15"/>
        <v>.Buena Vista County, Iowa</v>
      </c>
      <c r="D801" s="20" t="s">
        <v>2354</v>
      </c>
      <c r="F801" s="27">
        <f>VLOOKUP($C801, '[1]ODS_county pop 2000-2010'!$H$2:$T$3195,F$1,0)</f>
        <v>20415</v>
      </c>
      <c r="G801" s="27">
        <f>VLOOKUP($C801, '[1]ODS_county pop 2000-2010'!$H$2:$T$3195,G$1,0)</f>
        <v>20241</v>
      </c>
      <c r="H801" s="27">
        <f>VLOOKUP($C801, '[1]ODS_county pop 2000-2010'!$H$2:$T$3195,H$1,0)</f>
        <v>20233</v>
      </c>
      <c r="I801" s="27">
        <f>VLOOKUP($C801, '[1]ODS_county pop 2000-2010'!$H$2:$T$3195,I$1,0)</f>
        <v>20141</v>
      </c>
      <c r="J801" s="27">
        <f>VLOOKUP($C801, '[1]ODS_county pop 2000-2010'!$H$2:$T$3195,J$1,0)</f>
        <v>20000</v>
      </c>
      <c r="K801" s="27">
        <f>VLOOKUP($C801, '[1]ODS_county pop 2000-2010'!$H$2:$T$3195,K$1,0)</f>
        <v>19970</v>
      </c>
      <c r="L801" s="27">
        <f>VLOOKUP($C801, '[1]ODS_county pop 2000-2010'!$H$2:$T$3195,L$1,0)</f>
        <v>19909</v>
      </c>
      <c r="M801" s="27">
        <f>VLOOKUP($C801, '[1]ODS_county pop 2000-2010'!$H$2:$T$3195,M$1,0)</f>
        <v>19798</v>
      </c>
      <c r="N801" s="27">
        <f>VLOOKUP($C801, '[1]ODS_county pop 2000-2010'!$H$2:$T$3195,N$1,0)</f>
        <v>19855</v>
      </c>
      <c r="O801" s="27">
        <f>VLOOKUP($C801, '[1]ODS_county pop 2000-2010'!$H$2:$T$3195,O$1,0)</f>
        <v>20004</v>
      </c>
      <c r="P801" s="27">
        <f>VLOOKUP($C801, '[2]county pop 2010-2020'!$H$2:$T$3195,P$1,0)</f>
        <v>20260</v>
      </c>
      <c r="Q801" s="27">
        <f>VLOOKUP($C801, '[2]county pop 2010-2020'!$H$2:$T$3195,Q$1,0)</f>
        <v>20310</v>
      </c>
      <c r="R801" s="27">
        <f>VLOOKUP($C801, '[2]county pop 2010-2020'!$H$2:$T$3195,R$1,0)</f>
        <v>20558</v>
      </c>
      <c r="S801" s="27">
        <f>VLOOKUP($C801, '[2]county pop 2010-2020'!$H$2:$T$3195,S$1,0)</f>
        <v>20649</v>
      </c>
      <c r="T801" s="27">
        <f>VLOOKUP($C801, '[2]county pop 2010-2020'!$H$2:$T$3195,T$1,0)</f>
        <v>20608</v>
      </c>
      <c r="U801" s="27">
        <f>VLOOKUP($C801, '[2]county pop 2010-2020'!$H$2:$T$3195,U$1,0)</f>
        <v>20373</v>
      </c>
      <c r="V801" s="27">
        <f>VLOOKUP($C801, '[2]county pop 2010-2020'!$H$2:$T$3195,V$1,0)</f>
        <v>20327</v>
      </c>
      <c r="W801" s="27">
        <f>VLOOKUP($C801, '[2]county pop 2010-2020'!$H$2:$T$3195,W$1,0)</f>
        <v>20154</v>
      </c>
      <c r="X801" s="27">
        <f>VLOOKUP($C801, '[2]county pop 2010-2020'!$H$2:$T$3195,X$1,0)</f>
        <v>19807</v>
      </c>
      <c r="Y801" s="27">
        <f>VLOOKUP($C801, '[2]county pop 2010-2020'!$H$2:$T$3195,Y$1,0)</f>
        <v>19690</v>
      </c>
      <c r="Z801" s="27">
        <f>VLOOKUP($C801, '[3]ODS_county pop 2020-2022'!$H$2:$K$3196,Z$1,0)</f>
        <v>20809</v>
      </c>
      <c r="AA801" s="27">
        <f>VLOOKUP($C801, '[3]ODS_county pop 2020-2022'!$H$2:$K$3196,AA$1,0)</f>
        <v>20767</v>
      </c>
      <c r="AB801" s="27">
        <f>VLOOKUP($C801, '[3]ODS_county pop 2020-2022'!$H$2:$K$3196,AB$1,0)</f>
        <v>20600</v>
      </c>
    </row>
    <row r="802" spans="1:28" x14ac:dyDescent="0.3">
      <c r="A802" s="20" t="s">
        <v>2118</v>
      </c>
      <c r="B802" s="20" t="s">
        <v>2093</v>
      </c>
      <c r="C802" s="18" t="str">
        <f t="shared" si="15"/>
        <v>.Butler County, Iowa</v>
      </c>
      <c r="D802" s="20" t="s">
        <v>2354</v>
      </c>
      <c r="F802" s="27">
        <f>VLOOKUP($C802, '[1]ODS_county pop 2000-2010'!$H$2:$T$3195,F$1,0)</f>
        <v>15307</v>
      </c>
      <c r="G802" s="27">
        <f>VLOOKUP($C802, '[1]ODS_county pop 2000-2010'!$H$2:$T$3195,G$1,0)</f>
        <v>15065</v>
      </c>
      <c r="H802" s="27">
        <f>VLOOKUP($C802, '[1]ODS_county pop 2000-2010'!$H$2:$T$3195,H$1,0)</f>
        <v>14926</v>
      </c>
      <c r="I802" s="27">
        <f>VLOOKUP($C802, '[1]ODS_county pop 2000-2010'!$H$2:$T$3195,I$1,0)</f>
        <v>14939</v>
      </c>
      <c r="J802" s="27">
        <f>VLOOKUP($C802, '[1]ODS_county pop 2000-2010'!$H$2:$T$3195,J$1,0)</f>
        <v>14985</v>
      </c>
      <c r="K802" s="27">
        <f>VLOOKUP($C802, '[1]ODS_county pop 2000-2010'!$H$2:$T$3195,K$1,0)</f>
        <v>14965</v>
      </c>
      <c r="L802" s="27">
        <f>VLOOKUP($C802, '[1]ODS_county pop 2000-2010'!$H$2:$T$3195,L$1,0)</f>
        <v>14931</v>
      </c>
      <c r="M802" s="27">
        <f>VLOOKUP($C802, '[1]ODS_county pop 2000-2010'!$H$2:$T$3195,M$1,0)</f>
        <v>14961</v>
      </c>
      <c r="N802" s="27">
        <f>VLOOKUP($C802, '[1]ODS_county pop 2000-2010'!$H$2:$T$3195,N$1,0)</f>
        <v>14957</v>
      </c>
      <c r="O802" s="27">
        <f>VLOOKUP($C802, '[1]ODS_county pop 2000-2010'!$H$2:$T$3195,O$1,0)</f>
        <v>14699</v>
      </c>
      <c r="P802" s="27">
        <f>VLOOKUP($C802, '[2]county pop 2010-2020'!$H$2:$T$3195,P$1,0)</f>
        <v>14867</v>
      </c>
      <c r="Q802" s="27">
        <f>VLOOKUP($C802, '[2]county pop 2010-2020'!$H$2:$T$3195,Q$1,0)</f>
        <v>14966</v>
      </c>
      <c r="R802" s="27">
        <f>VLOOKUP($C802, '[2]county pop 2010-2020'!$H$2:$T$3195,R$1,0)</f>
        <v>14972</v>
      </c>
      <c r="S802" s="27">
        <f>VLOOKUP($C802, '[2]county pop 2010-2020'!$H$2:$T$3195,S$1,0)</f>
        <v>14973</v>
      </c>
      <c r="T802" s="27">
        <f>VLOOKUP($C802, '[2]county pop 2010-2020'!$H$2:$T$3195,T$1,0)</f>
        <v>14958</v>
      </c>
      <c r="U802" s="27">
        <f>VLOOKUP($C802, '[2]county pop 2010-2020'!$H$2:$T$3195,U$1,0)</f>
        <v>14880</v>
      </c>
      <c r="V802" s="27">
        <f>VLOOKUP($C802, '[2]county pop 2010-2020'!$H$2:$T$3195,V$1,0)</f>
        <v>14694</v>
      </c>
      <c r="W802" s="27">
        <f>VLOOKUP($C802, '[2]county pop 2010-2020'!$H$2:$T$3195,W$1,0)</f>
        <v>14593</v>
      </c>
      <c r="X802" s="27">
        <f>VLOOKUP($C802, '[2]county pop 2010-2020'!$H$2:$T$3195,X$1,0)</f>
        <v>14516</v>
      </c>
      <c r="Y802" s="27">
        <f>VLOOKUP($C802, '[2]county pop 2010-2020'!$H$2:$T$3195,Y$1,0)</f>
        <v>14404</v>
      </c>
      <c r="Z802" s="27">
        <f>VLOOKUP($C802, '[3]ODS_county pop 2020-2022'!$H$2:$K$3196,Z$1,0)</f>
        <v>14332</v>
      </c>
      <c r="AA802" s="27">
        <f>VLOOKUP($C802, '[3]ODS_county pop 2020-2022'!$H$2:$K$3196,AA$1,0)</f>
        <v>14362</v>
      </c>
      <c r="AB802" s="27">
        <f>VLOOKUP($C802, '[3]ODS_county pop 2020-2022'!$H$2:$K$3196,AB$1,0)</f>
        <v>14269</v>
      </c>
    </row>
    <row r="803" spans="1:28" x14ac:dyDescent="0.3">
      <c r="A803" s="20" t="s">
        <v>2118</v>
      </c>
      <c r="B803" s="20" t="s">
        <v>2096</v>
      </c>
      <c r="C803" s="18" t="str">
        <f t="shared" si="15"/>
        <v>.Calhoun County, Iowa</v>
      </c>
      <c r="D803" s="20" t="s">
        <v>2354</v>
      </c>
      <c r="F803" s="27">
        <f>VLOOKUP($C803, '[1]ODS_county pop 2000-2010'!$H$2:$T$3195,F$1,0)</f>
        <v>11114</v>
      </c>
      <c r="G803" s="27">
        <f>VLOOKUP($C803, '[1]ODS_county pop 2000-2010'!$H$2:$T$3195,G$1,0)</f>
        <v>10918</v>
      </c>
      <c r="H803" s="27">
        <f>VLOOKUP($C803, '[1]ODS_county pop 2000-2010'!$H$2:$T$3195,H$1,0)</f>
        <v>10683</v>
      </c>
      <c r="I803" s="27">
        <f>VLOOKUP($C803, '[1]ODS_county pop 2000-2010'!$H$2:$T$3195,I$1,0)</f>
        <v>10488</v>
      </c>
      <c r="J803" s="27">
        <f>VLOOKUP($C803, '[1]ODS_county pop 2000-2010'!$H$2:$T$3195,J$1,0)</f>
        <v>10382</v>
      </c>
      <c r="K803" s="27">
        <f>VLOOKUP($C803, '[1]ODS_county pop 2000-2010'!$H$2:$T$3195,K$1,0)</f>
        <v>10228</v>
      </c>
      <c r="L803" s="27">
        <f>VLOOKUP($C803, '[1]ODS_county pop 2000-2010'!$H$2:$T$3195,L$1,0)</f>
        <v>10093</v>
      </c>
      <c r="M803" s="27">
        <f>VLOOKUP($C803, '[1]ODS_county pop 2000-2010'!$H$2:$T$3195,M$1,0)</f>
        <v>9947</v>
      </c>
      <c r="N803" s="27">
        <f>VLOOKUP($C803, '[1]ODS_county pop 2000-2010'!$H$2:$T$3195,N$1,0)</f>
        <v>9845</v>
      </c>
      <c r="O803" s="27">
        <f>VLOOKUP($C803, '[1]ODS_county pop 2000-2010'!$H$2:$T$3195,O$1,0)</f>
        <v>9684</v>
      </c>
      <c r="P803" s="27">
        <f>VLOOKUP($C803, '[2]county pop 2010-2020'!$H$2:$T$3195,P$1,0)</f>
        <v>9670</v>
      </c>
      <c r="Q803" s="27">
        <f>VLOOKUP($C803, '[2]county pop 2010-2020'!$H$2:$T$3195,Q$1,0)</f>
        <v>10064</v>
      </c>
      <c r="R803" s="27">
        <f>VLOOKUP($C803, '[2]county pop 2010-2020'!$H$2:$T$3195,R$1,0)</f>
        <v>9912</v>
      </c>
      <c r="S803" s="27">
        <f>VLOOKUP($C803, '[2]county pop 2010-2020'!$H$2:$T$3195,S$1,0)</f>
        <v>9899</v>
      </c>
      <c r="T803" s="27">
        <f>VLOOKUP($C803, '[2]county pop 2010-2020'!$H$2:$T$3195,T$1,0)</f>
        <v>9845</v>
      </c>
      <c r="U803" s="27">
        <f>VLOOKUP($C803, '[2]county pop 2010-2020'!$H$2:$T$3195,U$1,0)</f>
        <v>9801</v>
      </c>
      <c r="V803" s="27">
        <f>VLOOKUP($C803, '[2]county pop 2010-2020'!$H$2:$T$3195,V$1,0)</f>
        <v>9808</v>
      </c>
      <c r="W803" s="27">
        <f>VLOOKUP($C803, '[2]county pop 2010-2020'!$H$2:$T$3195,W$1,0)</f>
        <v>9730</v>
      </c>
      <c r="X803" s="27">
        <f>VLOOKUP($C803, '[2]county pop 2010-2020'!$H$2:$T$3195,X$1,0)</f>
        <v>9653</v>
      </c>
      <c r="Y803" s="27">
        <f>VLOOKUP($C803, '[2]county pop 2010-2020'!$H$2:$T$3195,Y$1,0)</f>
        <v>9616</v>
      </c>
      <c r="Z803" s="27">
        <f>VLOOKUP($C803, '[3]ODS_county pop 2020-2022'!$H$2:$K$3196,Z$1,0)</f>
        <v>9882</v>
      </c>
      <c r="AA803" s="27">
        <f>VLOOKUP($C803, '[3]ODS_county pop 2020-2022'!$H$2:$K$3196,AA$1,0)</f>
        <v>9884</v>
      </c>
      <c r="AB803" s="27">
        <f>VLOOKUP($C803, '[3]ODS_county pop 2020-2022'!$H$2:$K$3196,AB$1,0)</f>
        <v>9725</v>
      </c>
    </row>
    <row r="804" spans="1:28" x14ac:dyDescent="0.3">
      <c r="A804" s="20" t="s">
        <v>2118</v>
      </c>
      <c r="B804" s="20" t="s">
        <v>2301</v>
      </c>
      <c r="C804" s="18" t="str">
        <f t="shared" si="15"/>
        <v>.Carroll County, Iowa</v>
      </c>
      <c r="D804" s="20" t="s">
        <v>2354</v>
      </c>
      <c r="F804" s="27">
        <f>VLOOKUP($C804, '[1]ODS_county pop 2000-2010'!$H$2:$T$3195,F$1,0)</f>
        <v>21433</v>
      </c>
      <c r="G804" s="27">
        <f>VLOOKUP($C804, '[1]ODS_county pop 2000-2010'!$H$2:$T$3195,G$1,0)</f>
        <v>21225</v>
      </c>
      <c r="H804" s="27">
        <f>VLOOKUP($C804, '[1]ODS_county pop 2000-2010'!$H$2:$T$3195,H$1,0)</f>
        <v>21159</v>
      </c>
      <c r="I804" s="27">
        <f>VLOOKUP($C804, '[1]ODS_county pop 2000-2010'!$H$2:$T$3195,I$1,0)</f>
        <v>21024</v>
      </c>
      <c r="J804" s="27">
        <f>VLOOKUP($C804, '[1]ODS_county pop 2000-2010'!$H$2:$T$3195,J$1,0)</f>
        <v>20936</v>
      </c>
      <c r="K804" s="27">
        <f>VLOOKUP($C804, '[1]ODS_county pop 2000-2010'!$H$2:$T$3195,K$1,0)</f>
        <v>20973</v>
      </c>
      <c r="L804" s="27">
        <f>VLOOKUP($C804, '[1]ODS_county pop 2000-2010'!$H$2:$T$3195,L$1,0)</f>
        <v>20832</v>
      </c>
      <c r="M804" s="27">
        <f>VLOOKUP($C804, '[1]ODS_county pop 2000-2010'!$H$2:$T$3195,M$1,0)</f>
        <v>20869</v>
      </c>
      <c r="N804" s="27">
        <f>VLOOKUP($C804, '[1]ODS_county pop 2000-2010'!$H$2:$T$3195,N$1,0)</f>
        <v>20742</v>
      </c>
      <c r="O804" s="27">
        <f>VLOOKUP($C804, '[1]ODS_county pop 2000-2010'!$H$2:$T$3195,O$1,0)</f>
        <v>20743</v>
      </c>
      <c r="P804" s="27">
        <f>VLOOKUP($C804, '[2]county pop 2010-2020'!$H$2:$T$3195,P$1,0)</f>
        <v>20816</v>
      </c>
      <c r="Q804" s="27">
        <f>VLOOKUP($C804, '[2]county pop 2010-2020'!$H$2:$T$3195,Q$1,0)</f>
        <v>20860</v>
      </c>
      <c r="R804" s="27">
        <f>VLOOKUP($C804, '[2]county pop 2010-2020'!$H$2:$T$3195,R$1,0)</f>
        <v>20653</v>
      </c>
      <c r="S804" s="27">
        <f>VLOOKUP($C804, '[2]county pop 2010-2020'!$H$2:$T$3195,S$1,0)</f>
        <v>20539</v>
      </c>
      <c r="T804" s="27">
        <f>VLOOKUP($C804, '[2]county pop 2010-2020'!$H$2:$T$3195,T$1,0)</f>
        <v>20495</v>
      </c>
      <c r="U804" s="27">
        <f>VLOOKUP($C804, '[2]county pop 2010-2020'!$H$2:$T$3195,U$1,0)</f>
        <v>20421</v>
      </c>
      <c r="V804" s="27">
        <f>VLOOKUP($C804, '[2]county pop 2010-2020'!$H$2:$T$3195,V$1,0)</f>
        <v>20362</v>
      </c>
      <c r="W804" s="27">
        <f>VLOOKUP($C804, '[2]county pop 2010-2020'!$H$2:$T$3195,W$1,0)</f>
        <v>20256</v>
      </c>
      <c r="X804" s="27">
        <f>VLOOKUP($C804, '[2]county pop 2010-2020'!$H$2:$T$3195,X$1,0)</f>
        <v>20101</v>
      </c>
      <c r="Y804" s="27">
        <f>VLOOKUP($C804, '[2]county pop 2010-2020'!$H$2:$T$3195,Y$1,0)</f>
        <v>20118</v>
      </c>
      <c r="Z804" s="27">
        <f>VLOOKUP($C804, '[3]ODS_county pop 2020-2022'!$H$2:$K$3196,Z$1,0)</f>
        <v>20721</v>
      </c>
      <c r="AA804" s="27">
        <f>VLOOKUP($C804, '[3]ODS_county pop 2020-2022'!$H$2:$K$3196,AA$1,0)</f>
        <v>20752</v>
      </c>
      <c r="AB804" s="27">
        <f>VLOOKUP($C804, '[3]ODS_county pop 2020-2022'!$H$2:$K$3196,AB$1,0)</f>
        <v>20567</v>
      </c>
    </row>
    <row r="805" spans="1:28" x14ac:dyDescent="0.3">
      <c r="A805" s="20" t="s">
        <v>2118</v>
      </c>
      <c r="B805" s="20" t="s">
        <v>2675</v>
      </c>
      <c r="C805" s="18" t="str">
        <f t="shared" si="15"/>
        <v>.Cass County, Iowa</v>
      </c>
      <c r="D805" s="20" t="s">
        <v>2354</v>
      </c>
      <c r="F805" s="27">
        <f>VLOOKUP($C805, '[1]ODS_county pop 2000-2010'!$H$2:$T$3195,F$1,0)</f>
        <v>14689</v>
      </c>
      <c r="G805" s="27">
        <f>VLOOKUP($C805, '[1]ODS_county pop 2000-2010'!$H$2:$T$3195,G$1,0)</f>
        <v>14488</v>
      </c>
      <c r="H805" s="27">
        <f>VLOOKUP($C805, '[1]ODS_county pop 2000-2010'!$H$2:$T$3195,H$1,0)</f>
        <v>14242</v>
      </c>
      <c r="I805" s="27">
        <f>VLOOKUP($C805, '[1]ODS_county pop 2000-2010'!$H$2:$T$3195,I$1,0)</f>
        <v>14275</v>
      </c>
      <c r="J805" s="27">
        <f>VLOOKUP($C805, '[1]ODS_county pop 2000-2010'!$H$2:$T$3195,J$1,0)</f>
        <v>14142</v>
      </c>
      <c r="K805" s="27">
        <f>VLOOKUP($C805, '[1]ODS_county pop 2000-2010'!$H$2:$T$3195,K$1,0)</f>
        <v>14002</v>
      </c>
      <c r="L805" s="27">
        <f>VLOOKUP($C805, '[1]ODS_county pop 2000-2010'!$H$2:$T$3195,L$1,0)</f>
        <v>14021</v>
      </c>
      <c r="M805" s="27">
        <f>VLOOKUP($C805, '[1]ODS_county pop 2000-2010'!$H$2:$T$3195,M$1,0)</f>
        <v>13988</v>
      </c>
      <c r="N805" s="27">
        <f>VLOOKUP($C805, '[1]ODS_county pop 2000-2010'!$H$2:$T$3195,N$1,0)</f>
        <v>13935</v>
      </c>
      <c r="O805" s="27">
        <f>VLOOKUP($C805, '[1]ODS_county pop 2000-2010'!$H$2:$T$3195,O$1,0)</f>
        <v>13949</v>
      </c>
      <c r="P805" s="27">
        <f>VLOOKUP($C805, '[2]county pop 2010-2020'!$H$2:$T$3195,P$1,0)</f>
        <v>13956</v>
      </c>
      <c r="Q805" s="27">
        <f>VLOOKUP($C805, '[2]county pop 2010-2020'!$H$2:$T$3195,Q$1,0)</f>
        <v>13762</v>
      </c>
      <c r="R805" s="27">
        <f>VLOOKUP($C805, '[2]county pop 2010-2020'!$H$2:$T$3195,R$1,0)</f>
        <v>13697</v>
      </c>
      <c r="S805" s="27">
        <f>VLOOKUP($C805, '[2]county pop 2010-2020'!$H$2:$T$3195,S$1,0)</f>
        <v>13569</v>
      </c>
      <c r="T805" s="27">
        <f>VLOOKUP($C805, '[2]county pop 2010-2020'!$H$2:$T$3195,T$1,0)</f>
        <v>13394</v>
      </c>
      <c r="U805" s="27">
        <f>VLOOKUP($C805, '[2]county pop 2010-2020'!$H$2:$T$3195,U$1,0)</f>
        <v>13354</v>
      </c>
      <c r="V805" s="27">
        <f>VLOOKUP($C805, '[2]county pop 2010-2020'!$H$2:$T$3195,V$1,0)</f>
        <v>13198</v>
      </c>
      <c r="W805" s="27">
        <f>VLOOKUP($C805, '[2]county pop 2010-2020'!$H$2:$T$3195,W$1,0)</f>
        <v>13155</v>
      </c>
      <c r="X805" s="27">
        <f>VLOOKUP($C805, '[2]county pop 2010-2020'!$H$2:$T$3195,X$1,0)</f>
        <v>12959</v>
      </c>
      <c r="Y805" s="27">
        <f>VLOOKUP($C805, '[2]county pop 2010-2020'!$H$2:$T$3195,Y$1,0)</f>
        <v>12822</v>
      </c>
      <c r="Z805" s="27">
        <f>VLOOKUP($C805, '[3]ODS_county pop 2020-2022'!$H$2:$K$3196,Z$1,0)</f>
        <v>13118</v>
      </c>
      <c r="AA805" s="27">
        <f>VLOOKUP($C805, '[3]ODS_county pop 2020-2022'!$H$2:$K$3196,AA$1,0)</f>
        <v>13065</v>
      </c>
      <c r="AB805" s="27">
        <f>VLOOKUP($C805, '[3]ODS_county pop 2020-2022'!$H$2:$K$3196,AB$1,0)</f>
        <v>13104</v>
      </c>
    </row>
    <row r="806" spans="1:28" x14ac:dyDescent="0.3">
      <c r="A806" s="20" t="s">
        <v>2118</v>
      </c>
      <c r="B806" s="20" t="s">
        <v>2772</v>
      </c>
      <c r="C806" s="18" t="str">
        <f t="shared" si="15"/>
        <v>.Cedar County, Iowa</v>
      </c>
      <c r="D806" s="20" t="s">
        <v>2354</v>
      </c>
      <c r="F806" s="27">
        <f>VLOOKUP($C806, '[1]ODS_county pop 2000-2010'!$H$2:$T$3195,F$1,0)</f>
        <v>18181</v>
      </c>
      <c r="G806" s="27">
        <f>VLOOKUP($C806, '[1]ODS_county pop 2000-2010'!$H$2:$T$3195,G$1,0)</f>
        <v>18126</v>
      </c>
      <c r="H806" s="27">
        <f>VLOOKUP($C806, '[1]ODS_county pop 2000-2010'!$H$2:$T$3195,H$1,0)</f>
        <v>18150</v>
      </c>
      <c r="I806" s="27">
        <f>VLOOKUP($C806, '[1]ODS_county pop 2000-2010'!$H$2:$T$3195,I$1,0)</f>
        <v>18224</v>
      </c>
      <c r="J806" s="27">
        <f>VLOOKUP($C806, '[1]ODS_county pop 2000-2010'!$H$2:$T$3195,J$1,0)</f>
        <v>18248</v>
      </c>
      <c r="K806" s="27">
        <f>VLOOKUP($C806, '[1]ODS_county pop 2000-2010'!$H$2:$T$3195,K$1,0)</f>
        <v>18213</v>
      </c>
      <c r="L806" s="27">
        <f>VLOOKUP($C806, '[1]ODS_county pop 2000-2010'!$H$2:$T$3195,L$1,0)</f>
        <v>18332</v>
      </c>
      <c r="M806" s="27">
        <f>VLOOKUP($C806, '[1]ODS_county pop 2000-2010'!$H$2:$T$3195,M$1,0)</f>
        <v>18321</v>
      </c>
      <c r="N806" s="27">
        <f>VLOOKUP($C806, '[1]ODS_county pop 2000-2010'!$H$2:$T$3195,N$1,0)</f>
        <v>18460</v>
      </c>
      <c r="O806" s="27">
        <f>VLOOKUP($C806, '[1]ODS_county pop 2000-2010'!$H$2:$T$3195,O$1,0)</f>
        <v>18458</v>
      </c>
      <c r="P806" s="27">
        <f>VLOOKUP($C806, '[2]county pop 2010-2020'!$H$2:$T$3195,P$1,0)</f>
        <v>18499</v>
      </c>
      <c r="Q806" s="27">
        <f>VLOOKUP($C806, '[2]county pop 2010-2020'!$H$2:$T$3195,Q$1,0)</f>
        <v>18362</v>
      </c>
      <c r="R806" s="27">
        <f>VLOOKUP($C806, '[2]county pop 2010-2020'!$H$2:$T$3195,R$1,0)</f>
        <v>18299</v>
      </c>
      <c r="S806" s="27">
        <f>VLOOKUP($C806, '[2]county pop 2010-2020'!$H$2:$T$3195,S$1,0)</f>
        <v>18229</v>
      </c>
      <c r="T806" s="27">
        <f>VLOOKUP($C806, '[2]county pop 2010-2020'!$H$2:$T$3195,T$1,0)</f>
        <v>18278</v>
      </c>
      <c r="U806" s="27">
        <f>VLOOKUP($C806, '[2]county pop 2010-2020'!$H$2:$T$3195,U$1,0)</f>
        <v>18257</v>
      </c>
      <c r="V806" s="27">
        <f>VLOOKUP($C806, '[2]county pop 2010-2020'!$H$2:$T$3195,V$1,0)</f>
        <v>18351</v>
      </c>
      <c r="W806" s="27">
        <f>VLOOKUP($C806, '[2]county pop 2010-2020'!$H$2:$T$3195,W$1,0)</f>
        <v>18488</v>
      </c>
      <c r="X806" s="27">
        <f>VLOOKUP($C806, '[2]county pop 2010-2020'!$H$2:$T$3195,X$1,0)</f>
        <v>18508</v>
      </c>
      <c r="Y806" s="27">
        <f>VLOOKUP($C806, '[2]county pop 2010-2020'!$H$2:$T$3195,Y$1,0)</f>
        <v>18541</v>
      </c>
      <c r="Z806" s="27">
        <f>VLOOKUP($C806, '[3]ODS_county pop 2020-2022'!$H$2:$K$3196,Z$1,0)</f>
        <v>18491</v>
      </c>
      <c r="AA806" s="27">
        <f>VLOOKUP($C806, '[3]ODS_county pop 2020-2022'!$H$2:$K$3196,AA$1,0)</f>
        <v>18444</v>
      </c>
      <c r="AB806" s="27">
        <f>VLOOKUP($C806, '[3]ODS_county pop 2020-2022'!$H$2:$K$3196,AB$1,0)</f>
        <v>18399</v>
      </c>
    </row>
    <row r="807" spans="1:28" x14ac:dyDescent="0.3">
      <c r="A807" s="20" t="s">
        <v>2118</v>
      </c>
      <c r="B807" s="20" t="s">
        <v>2773</v>
      </c>
      <c r="C807" s="18" t="str">
        <f t="shared" si="15"/>
        <v>.Cerro Gordo County, Iowa</v>
      </c>
      <c r="D807" s="20" t="s">
        <v>2354</v>
      </c>
      <c r="F807" s="27">
        <f>VLOOKUP($C807, '[1]ODS_county pop 2000-2010'!$H$2:$T$3195,F$1,0)</f>
        <v>46454</v>
      </c>
      <c r="G807" s="27">
        <f>VLOOKUP($C807, '[1]ODS_county pop 2000-2010'!$H$2:$T$3195,G$1,0)</f>
        <v>45844</v>
      </c>
      <c r="H807" s="27">
        <f>VLOOKUP($C807, '[1]ODS_county pop 2000-2010'!$H$2:$T$3195,H$1,0)</f>
        <v>45430</v>
      </c>
      <c r="I807" s="27">
        <f>VLOOKUP($C807, '[1]ODS_county pop 2000-2010'!$H$2:$T$3195,I$1,0)</f>
        <v>45412</v>
      </c>
      <c r="J807" s="27">
        <f>VLOOKUP($C807, '[1]ODS_county pop 2000-2010'!$H$2:$T$3195,J$1,0)</f>
        <v>44993</v>
      </c>
      <c r="K807" s="27">
        <f>VLOOKUP($C807, '[1]ODS_county pop 2000-2010'!$H$2:$T$3195,K$1,0)</f>
        <v>44741</v>
      </c>
      <c r="L807" s="27">
        <f>VLOOKUP($C807, '[1]ODS_county pop 2000-2010'!$H$2:$T$3195,L$1,0)</f>
        <v>44531</v>
      </c>
      <c r="M807" s="27">
        <f>VLOOKUP($C807, '[1]ODS_county pop 2000-2010'!$H$2:$T$3195,M$1,0)</f>
        <v>44461</v>
      </c>
      <c r="N807" s="27">
        <f>VLOOKUP($C807, '[1]ODS_county pop 2000-2010'!$H$2:$T$3195,N$1,0)</f>
        <v>44285</v>
      </c>
      <c r="O807" s="27">
        <f>VLOOKUP($C807, '[1]ODS_county pop 2000-2010'!$H$2:$T$3195,O$1,0)</f>
        <v>44239</v>
      </c>
      <c r="P807" s="27">
        <f>VLOOKUP($C807, '[2]county pop 2010-2020'!$H$2:$T$3195,P$1,0)</f>
        <v>44151</v>
      </c>
      <c r="Q807" s="27">
        <f>VLOOKUP($C807, '[2]county pop 2010-2020'!$H$2:$T$3195,Q$1,0)</f>
        <v>43971</v>
      </c>
      <c r="R807" s="27">
        <f>VLOOKUP($C807, '[2]county pop 2010-2020'!$H$2:$T$3195,R$1,0)</f>
        <v>43704</v>
      </c>
      <c r="S807" s="27">
        <f>VLOOKUP($C807, '[2]county pop 2010-2020'!$H$2:$T$3195,S$1,0)</f>
        <v>43537</v>
      </c>
      <c r="T807" s="27">
        <f>VLOOKUP($C807, '[2]county pop 2010-2020'!$H$2:$T$3195,T$1,0)</f>
        <v>43224</v>
      </c>
      <c r="U807" s="27">
        <f>VLOOKUP($C807, '[2]county pop 2010-2020'!$H$2:$T$3195,U$1,0)</f>
        <v>43006</v>
      </c>
      <c r="V807" s="27">
        <f>VLOOKUP($C807, '[2]county pop 2010-2020'!$H$2:$T$3195,V$1,0)</f>
        <v>43107</v>
      </c>
      <c r="W807" s="27">
        <f>VLOOKUP($C807, '[2]county pop 2010-2020'!$H$2:$T$3195,W$1,0)</f>
        <v>43030</v>
      </c>
      <c r="X807" s="27">
        <f>VLOOKUP($C807, '[2]county pop 2010-2020'!$H$2:$T$3195,X$1,0)</f>
        <v>42643</v>
      </c>
      <c r="Y807" s="27">
        <f>VLOOKUP($C807, '[2]county pop 2010-2020'!$H$2:$T$3195,Y$1,0)</f>
        <v>42477</v>
      </c>
      <c r="Z807" s="27">
        <f>VLOOKUP($C807, '[3]ODS_county pop 2020-2022'!$H$2:$K$3196,Z$1,0)</f>
        <v>43023</v>
      </c>
      <c r="AA807" s="27">
        <f>VLOOKUP($C807, '[3]ODS_county pop 2020-2022'!$H$2:$K$3196,AA$1,0)</f>
        <v>42761</v>
      </c>
      <c r="AB807" s="27">
        <f>VLOOKUP($C807, '[3]ODS_county pop 2020-2022'!$H$2:$K$3196,AB$1,0)</f>
        <v>42409</v>
      </c>
    </row>
    <row r="808" spans="1:28" x14ac:dyDescent="0.3">
      <c r="A808" s="20" t="s">
        <v>2118</v>
      </c>
      <c r="B808" s="20" t="s">
        <v>2102</v>
      </c>
      <c r="C808" s="18" t="str">
        <f t="shared" si="15"/>
        <v>.Cherokee County, Iowa</v>
      </c>
      <c r="D808" s="20" t="s">
        <v>2354</v>
      </c>
      <c r="F808" s="27">
        <f>VLOOKUP($C808, '[1]ODS_county pop 2000-2010'!$H$2:$T$3195,F$1,0)</f>
        <v>13032</v>
      </c>
      <c r="G808" s="27">
        <f>VLOOKUP($C808, '[1]ODS_county pop 2000-2010'!$H$2:$T$3195,G$1,0)</f>
        <v>12905</v>
      </c>
      <c r="H808" s="27">
        <f>VLOOKUP($C808, '[1]ODS_county pop 2000-2010'!$H$2:$T$3195,H$1,0)</f>
        <v>12685</v>
      </c>
      <c r="I808" s="27">
        <f>VLOOKUP($C808, '[1]ODS_county pop 2000-2010'!$H$2:$T$3195,I$1,0)</f>
        <v>12579</v>
      </c>
      <c r="J808" s="27">
        <f>VLOOKUP($C808, '[1]ODS_county pop 2000-2010'!$H$2:$T$3195,J$1,0)</f>
        <v>12510</v>
      </c>
      <c r="K808" s="27">
        <f>VLOOKUP($C808, '[1]ODS_county pop 2000-2010'!$H$2:$T$3195,K$1,0)</f>
        <v>12380</v>
      </c>
      <c r="L808" s="27">
        <f>VLOOKUP($C808, '[1]ODS_county pop 2000-2010'!$H$2:$T$3195,L$1,0)</f>
        <v>12215</v>
      </c>
      <c r="M808" s="27">
        <f>VLOOKUP($C808, '[1]ODS_county pop 2000-2010'!$H$2:$T$3195,M$1,0)</f>
        <v>12152</v>
      </c>
      <c r="N808" s="27">
        <f>VLOOKUP($C808, '[1]ODS_county pop 2000-2010'!$H$2:$T$3195,N$1,0)</f>
        <v>12014</v>
      </c>
      <c r="O808" s="27">
        <f>VLOOKUP($C808, '[1]ODS_county pop 2000-2010'!$H$2:$T$3195,O$1,0)</f>
        <v>11953</v>
      </c>
      <c r="P808" s="27">
        <f>VLOOKUP($C808, '[2]county pop 2010-2020'!$H$2:$T$3195,P$1,0)</f>
        <v>12072</v>
      </c>
      <c r="Q808" s="27">
        <f>VLOOKUP($C808, '[2]county pop 2010-2020'!$H$2:$T$3195,Q$1,0)</f>
        <v>12027</v>
      </c>
      <c r="R808" s="27">
        <f>VLOOKUP($C808, '[2]county pop 2010-2020'!$H$2:$T$3195,R$1,0)</f>
        <v>11954</v>
      </c>
      <c r="S808" s="27">
        <f>VLOOKUP($C808, '[2]county pop 2010-2020'!$H$2:$T$3195,S$1,0)</f>
        <v>11876</v>
      </c>
      <c r="T808" s="27">
        <f>VLOOKUP($C808, '[2]county pop 2010-2020'!$H$2:$T$3195,T$1,0)</f>
        <v>11803</v>
      </c>
      <c r="U808" s="27">
        <f>VLOOKUP($C808, '[2]county pop 2010-2020'!$H$2:$T$3195,U$1,0)</f>
        <v>11488</v>
      </c>
      <c r="V808" s="27">
        <f>VLOOKUP($C808, '[2]county pop 2010-2020'!$H$2:$T$3195,V$1,0)</f>
        <v>11386</v>
      </c>
      <c r="W808" s="27">
        <f>VLOOKUP($C808, '[2]county pop 2010-2020'!$H$2:$T$3195,W$1,0)</f>
        <v>11315</v>
      </c>
      <c r="X808" s="27">
        <f>VLOOKUP($C808, '[2]county pop 2010-2020'!$H$2:$T$3195,X$1,0)</f>
        <v>11281</v>
      </c>
      <c r="Y808" s="27">
        <f>VLOOKUP($C808, '[2]county pop 2010-2020'!$H$2:$T$3195,Y$1,0)</f>
        <v>11231</v>
      </c>
      <c r="Z808" s="27">
        <f>VLOOKUP($C808, '[3]ODS_county pop 2020-2022'!$H$2:$K$3196,Z$1,0)</f>
        <v>11663</v>
      </c>
      <c r="AA808" s="27">
        <f>VLOOKUP($C808, '[3]ODS_county pop 2020-2022'!$H$2:$K$3196,AA$1,0)</f>
        <v>11532</v>
      </c>
      <c r="AB808" s="27">
        <f>VLOOKUP($C808, '[3]ODS_county pop 2020-2022'!$H$2:$K$3196,AB$1,0)</f>
        <v>11491</v>
      </c>
    </row>
    <row r="809" spans="1:28" x14ac:dyDescent="0.3">
      <c r="A809" s="20" t="s">
        <v>2118</v>
      </c>
      <c r="B809" s="20" t="s">
        <v>2774</v>
      </c>
      <c r="C809" s="18" t="str">
        <f t="shared" si="15"/>
        <v>.Chickasaw County, Iowa</v>
      </c>
      <c r="D809" s="20" t="s">
        <v>2354</v>
      </c>
      <c r="F809" s="27">
        <f>VLOOKUP($C809, '[1]ODS_county pop 2000-2010'!$H$2:$T$3195,F$1,0)</f>
        <v>13095</v>
      </c>
      <c r="G809" s="27">
        <f>VLOOKUP($C809, '[1]ODS_county pop 2000-2010'!$H$2:$T$3195,G$1,0)</f>
        <v>13192</v>
      </c>
      <c r="H809" s="27">
        <f>VLOOKUP($C809, '[1]ODS_county pop 2000-2010'!$H$2:$T$3195,H$1,0)</f>
        <v>12941</v>
      </c>
      <c r="I809" s="27">
        <f>VLOOKUP($C809, '[1]ODS_county pop 2000-2010'!$H$2:$T$3195,I$1,0)</f>
        <v>12770</v>
      </c>
      <c r="J809" s="27">
        <f>VLOOKUP($C809, '[1]ODS_county pop 2000-2010'!$H$2:$T$3195,J$1,0)</f>
        <v>12691</v>
      </c>
      <c r="K809" s="27">
        <f>VLOOKUP($C809, '[1]ODS_county pop 2000-2010'!$H$2:$T$3195,K$1,0)</f>
        <v>12561</v>
      </c>
      <c r="L809" s="27">
        <f>VLOOKUP($C809, '[1]ODS_county pop 2000-2010'!$H$2:$T$3195,L$1,0)</f>
        <v>12603</v>
      </c>
      <c r="M809" s="27">
        <f>VLOOKUP($C809, '[1]ODS_county pop 2000-2010'!$H$2:$T$3195,M$1,0)</f>
        <v>12540</v>
      </c>
      <c r="N809" s="27">
        <f>VLOOKUP($C809, '[1]ODS_county pop 2000-2010'!$H$2:$T$3195,N$1,0)</f>
        <v>12471</v>
      </c>
      <c r="O809" s="27">
        <f>VLOOKUP($C809, '[1]ODS_county pop 2000-2010'!$H$2:$T$3195,O$1,0)</f>
        <v>12465</v>
      </c>
      <c r="P809" s="27">
        <f>VLOOKUP($C809, '[2]county pop 2010-2020'!$H$2:$T$3195,P$1,0)</f>
        <v>12439</v>
      </c>
      <c r="Q809" s="27">
        <f>VLOOKUP($C809, '[2]county pop 2010-2020'!$H$2:$T$3195,Q$1,0)</f>
        <v>12407</v>
      </c>
      <c r="R809" s="27">
        <f>VLOOKUP($C809, '[2]county pop 2010-2020'!$H$2:$T$3195,R$1,0)</f>
        <v>12289</v>
      </c>
      <c r="S809" s="27">
        <f>VLOOKUP($C809, '[2]county pop 2010-2020'!$H$2:$T$3195,S$1,0)</f>
        <v>12273</v>
      </c>
      <c r="T809" s="27">
        <f>VLOOKUP($C809, '[2]county pop 2010-2020'!$H$2:$T$3195,T$1,0)</f>
        <v>12250</v>
      </c>
      <c r="U809" s="27">
        <f>VLOOKUP($C809, '[2]county pop 2010-2020'!$H$2:$T$3195,U$1,0)</f>
        <v>12152</v>
      </c>
      <c r="V809" s="27">
        <f>VLOOKUP($C809, '[2]county pop 2010-2020'!$H$2:$T$3195,V$1,0)</f>
        <v>12098</v>
      </c>
      <c r="W809" s="27">
        <f>VLOOKUP($C809, '[2]county pop 2010-2020'!$H$2:$T$3195,W$1,0)</f>
        <v>12008</v>
      </c>
      <c r="X809" s="27">
        <f>VLOOKUP($C809, '[2]county pop 2010-2020'!$H$2:$T$3195,X$1,0)</f>
        <v>11965</v>
      </c>
      <c r="Y809" s="27">
        <f>VLOOKUP($C809, '[2]county pop 2010-2020'!$H$2:$T$3195,Y$1,0)</f>
        <v>11943</v>
      </c>
      <c r="Z809" s="27">
        <f>VLOOKUP($C809, '[3]ODS_county pop 2020-2022'!$H$2:$K$3196,Z$1,0)</f>
        <v>11990</v>
      </c>
      <c r="AA809" s="27">
        <f>VLOOKUP($C809, '[3]ODS_county pop 2020-2022'!$H$2:$K$3196,AA$1,0)</f>
        <v>11899</v>
      </c>
      <c r="AB809" s="27">
        <f>VLOOKUP($C809, '[3]ODS_county pop 2020-2022'!$H$2:$K$3196,AB$1,0)</f>
        <v>11716</v>
      </c>
    </row>
    <row r="810" spans="1:28" x14ac:dyDescent="0.3">
      <c r="A810" s="20" t="s">
        <v>2118</v>
      </c>
      <c r="B810" s="20" t="s">
        <v>2111</v>
      </c>
      <c r="C810" s="18" t="str">
        <f t="shared" si="15"/>
        <v>.Clarke County, Iowa</v>
      </c>
      <c r="D810" s="20" t="s">
        <v>2354</v>
      </c>
      <c r="F810" s="27">
        <f>VLOOKUP($C810, '[1]ODS_county pop 2000-2010'!$H$2:$T$3195,F$1,0)</f>
        <v>9131</v>
      </c>
      <c r="G810" s="27">
        <f>VLOOKUP($C810, '[1]ODS_county pop 2000-2010'!$H$2:$T$3195,G$1,0)</f>
        <v>9207</v>
      </c>
      <c r="H810" s="27">
        <f>VLOOKUP($C810, '[1]ODS_county pop 2000-2010'!$H$2:$T$3195,H$1,0)</f>
        <v>9213</v>
      </c>
      <c r="I810" s="27">
        <f>VLOOKUP($C810, '[1]ODS_county pop 2000-2010'!$H$2:$T$3195,I$1,0)</f>
        <v>9282</v>
      </c>
      <c r="J810" s="27">
        <f>VLOOKUP($C810, '[1]ODS_county pop 2000-2010'!$H$2:$T$3195,J$1,0)</f>
        <v>9307</v>
      </c>
      <c r="K810" s="27">
        <f>VLOOKUP($C810, '[1]ODS_county pop 2000-2010'!$H$2:$T$3195,K$1,0)</f>
        <v>9180</v>
      </c>
      <c r="L810" s="27">
        <f>VLOOKUP($C810, '[1]ODS_county pop 2000-2010'!$H$2:$T$3195,L$1,0)</f>
        <v>9196</v>
      </c>
      <c r="M810" s="27">
        <f>VLOOKUP($C810, '[1]ODS_county pop 2000-2010'!$H$2:$T$3195,M$1,0)</f>
        <v>9149</v>
      </c>
      <c r="N810" s="27">
        <f>VLOOKUP($C810, '[1]ODS_county pop 2000-2010'!$H$2:$T$3195,N$1,0)</f>
        <v>9217</v>
      </c>
      <c r="O810" s="27">
        <f>VLOOKUP($C810, '[1]ODS_county pop 2000-2010'!$H$2:$T$3195,O$1,0)</f>
        <v>9228</v>
      </c>
      <c r="P810" s="27">
        <f>VLOOKUP($C810, '[2]county pop 2010-2020'!$H$2:$T$3195,P$1,0)</f>
        <v>9286</v>
      </c>
      <c r="Q810" s="27">
        <f>VLOOKUP($C810, '[2]county pop 2010-2020'!$H$2:$T$3195,Q$1,0)</f>
        <v>9318</v>
      </c>
      <c r="R810" s="27">
        <f>VLOOKUP($C810, '[2]county pop 2010-2020'!$H$2:$T$3195,R$1,0)</f>
        <v>9339</v>
      </c>
      <c r="S810" s="27">
        <f>VLOOKUP($C810, '[2]county pop 2010-2020'!$H$2:$T$3195,S$1,0)</f>
        <v>9244</v>
      </c>
      <c r="T810" s="27">
        <f>VLOOKUP($C810, '[2]county pop 2010-2020'!$H$2:$T$3195,T$1,0)</f>
        <v>9192</v>
      </c>
      <c r="U810" s="27">
        <f>VLOOKUP($C810, '[2]county pop 2010-2020'!$H$2:$T$3195,U$1,0)</f>
        <v>9213</v>
      </c>
      <c r="V810" s="27">
        <f>VLOOKUP($C810, '[2]county pop 2010-2020'!$H$2:$T$3195,V$1,0)</f>
        <v>9293</v>
      </c>
      <c r="W810" s="27">
        <f>VLOOKUP($C810, '[2]county pop 2010-2020'!$H$2:$T$3195,W$1,0)</f>
        <v>9395</v>
      </c>
      <c r="X810" s="27">
        <f>VLOOKUP($C810, '[2]county pop 2010-2020'!$H$2:$T$3195,X$1,0)</f>
        <v>9489</v>
      </c>
      <c r="Y810" s="27">
        <f>VLOOKUP($C810, '[2]county pop 2010-2020'!$H$2:$T$3195,Y$1,0)</f>
        <v>9382</v>
      </c>
      <c r="Z810" s="27">
        <f>VLOOKUP($C810, '[3]ODS_county pop 2020-2022'!$H$2:$K$3196,Z$1,0)</f>
        <v>9726</v>
      </c>
      <c r="AA810" s="27">
        <f>VLOOKUP($C810, '[3]ODS_county pop 2020-2022'!$H$2:$K$3196,AA$1,0)</f>
        <v>9756</v>
      </c>
      <c r="AB810" s="27">
        <f>VLOOKUP($C810, '[3]ODS_county pop 2020-2022'!$H$2:$K$3196,AB$1,0)</f>
        <v>9692</v>
      </c>
    </row>
    <row r="811" spans="1:28" x14ac:dyDescent="0.3">
      <c r="A811" s="20" t="s">
        <v>2118</v>
      </c>
      <c r="B811" s="20" t="s">
        <v>2114</v>
      </c>
      <c r="C811" s="18" t="str">
        <f t="shared" si="15"/>
        <v>.Clay County, Iowa</v>
      </c>
      <c r="D811" s="20" t="s">
        <v>2354</v>
      </c>
      <c r="F811" s="27">
        <f>VLOOKUP($C811, '[1]ODS_county pop 2000-2010'!$H$2:$T$3195,F$1,0)</f>
        <v>17369</v>
      </c>
      <c r="G811" s="27">
        <f>VLOOKUP($C811, '[1]ODS_county pop 2000-2010'!$H$2:$T$3195,G$1,0)</f>
        <v>17256</v>
      </c>
      <c r="H811" s="27">
        <f>VLOOKUP($C811, '[1]ODS_county pop 2000-2010'!$H$2:$T$3195,H$1,0)</f>
        <v>17086</v>
      </c>
      <c r="I811" s="27">
        <f>VLOOKUP($C811, '[1]ODS_county pop 2000-2010'!$H$2:$T$3195,I$1,0)</f>
        <v>16985</v>
      </c>
      <c r="J811" s="27">
        <f>VLOOKUP($C811, '[1]ODS_county pop 2000-2010'!$H$2:$T$3195,J$1,0)</f>
        <v>16960</v>
      </c>
      <c r="K811" s="27">
        <f>VLOOKUP($C811, '[1]ODS_county pop 2000-2010'!$H$2:$T$3195,K$1,0)</f>
        <v>16848</v>
      </c>
      <c r="L811" s="27">
        <f>VLOOKUP($C811, '[1]ODS_county pop 2000-2010'!$H$2:$T$3195,L$1,0)</f>
        <v>16812</v>
      </c>
      <c r="M811" s="27">
        <f>VLOOKUP($C811, '[1]ODS_county pop 2000-2010'!$H$2:$T$3195,M$1,0)</f>
        <v>16725</v>
      </c>
      <c r="N811" s="27">
        <f>VLOOKUP($C811, '[1]ODS_county pop 2000-2010'!$H$2:$T$3195,N$1,0)</f>
        <v>16697</v>
      </c>
      <c r="O811" s="27">
        <f>VLOOKUP($C811, '[1]ODS_county pop 2000-2010'!$H$2:$T$3195,O$1,0)</f>
        <v>16708</v>
      </c>
      <c r="P811" s="27">
        <f>VLOOKUP($C811, '[2]county pop 2010-2020'!$H$2:$T$3195,P$1,0)</f>
        <v>16667</v>
      </c>
      <c r="Q811" s="27">
        <f>VLOOKUP($C811, '[2]county pop 2010-2020'!$H$2:$T$3195,Q$1,0)</f>
        <v>16598</v>
      </c>
      <c r="R811" s="27">
        <f>VLOOKUP($C811, '[2]county pop 2010-2020'!$H$2:$T$3195,R$1,0)</f>
        <v>16540</v>
      </c>
      <c r="S811" s="27">
        <f>VLOOKUP($C811, '[2]county pop 2010-2020'!$H$2:$T$3195,S$1,0)</f>
        <v>16440</v>
      </c>
      <c r="T811" s="27">
        <f>VLOOKUP($C811, '[2]county pop 2010-2020'!$H$2:$T$3195,T$1,0)</f>
        <v>16483</v>
      </c>
      <c r="U811" s="27">
        <f>VLOOKUP($C811, '[2]county pop 2010-2020'!$H$2:$T$3195,U$1,0)</f>
        <v>16498</v>
      </c>
      <c r="V811" s="27">
        <f>VLOOKUP($C811, '[2]county pop 2010-2020'!$H$2:$T$3195,V$1,0)</f>
        <v>16301</v>
      </c>
      <c r="W811" s="27">
        <f>VLOOKUP($C811, '[2]county pop 2010-2020'!$H$2:$T$3195,W$1,0)</f>
        <v>16151</v>
      </c>
      <c r="X811" s="27">
        <f>VLOOKUP($C811, '[2]county pop 2010-2020'!$H$2:$T$3195,X$1,0)</f>
        <v>16167</v>
      </c>
      <c r="Y811" s="27">
        <f>VLOOKUP($C811, '[2]county pop 2010-2020'!$H$2:$T$3195,Y$1,0)</f>
        <v>16094</v>
      </c>
      <c r="Z811" s="27">
        <f>VLOOKUP($C811, '[3]ODS_county pop 2020-2022'!$H$2:$K$3196,Z$1,0)</f>
        <v>16335</v>
      </c>
      <c r="AA811" s="27">
        <f>VLOOKUP($C811, '[3]ODS_county pop 2020-2022'!$H$2:$K$3196,AA$1,0)</f>
        <v>16428</v>
      </c>
      <c r="AB811" s="27">
        <f>VLOOKUP($C811, '[3]ODS_county pop 2020-2022'!$H$2:$K$3196,AB$1,0)</f>
        <v>16475</v>
      </c>
    </row>
    <row r="812" spans="1:28" x14ac:dyDescent="0.3">
      <c r="A812" s="20" t="s">
        <v>2118</v>
      </c>
      <c r="B812" s="20" t="s">
        <v>2549</v>
      </c>
      <c r="C812" s="18" t="str">
        <f t="shared" si="15"/>
        <v>.Clayton County, Iowa</v>
      </c>
      <c r="D812" s="20" t="s">
        <v>2354</v>
      </c>
      <c r="F812" s="27">
        <f>VLOOKUP($C812, '[1]ODS_county pop 2000-2010'!$H$2:$T$3195,F$1,0)</f>
        <v>18667</v>
      </c>
      <c r="G812" s="27">
        <f>VLOOKUP($C812, '[1]ODS_county pop 2000-2010'!$H$2:$T$3195,G$1,0)</f>
        <v>18529</v>
      </c>
      <c r="H812" s="27">
        <f>VLOOKUP($C812, '[1]ODS_county pop 2000-2010'!$H$2:$T$3195,H$1,0)</f>
        <v>18369</v>
      </c>
      <c r="I812" s="27">
        <f>VLOOKUP($C812, '[1]ODS_county pop 2000-2010'!$H$2:$T$3195,I$1,0)</f>
        <v>18357</v>
      </c>
      <c r="J812" s="27">
        <f>VLOOKUP($C812, '[1]ODS_county pop 2000-2010'!$H$2:$T$3195,J$1,0)</f>
        <v>18358</v>
      </c>
      <c r="K812" s="27">
        <f>VLOOKUP($C812, '[1]ODS_county pop 2000-2010'!$H$2:$T$3195,K$1,0)</f>
        <v>18269</v>
      </c>
      <c r="L812" s="27">
        <f>VLOOKUP($C812, '[1]ODS_county pop 2000-2010'!$H$2:$T$3195,L$1,0)</f>
        <v>18272</v>
      </c>
      <c r="M812" s="27">
        <f>VLOOKUP($C812, '[1]ODS_county pop 2000-2010'!$H$2:$T$3195,M$1,0)</f>
        <v>18259</v>
      </c>
      <c r="N812" s="27">
        <f>VLOOKUP($C812, '[1]ODS_county pop 2000-2010'!$H$2:$T$3195,N$1,0)</f>
        <v>18209</v>
      </c>
      <c r="O812" s="27">
        <f>VLOOKUP($C812, '[1]ODS_county pop 2000-2010'!$H$2:$T$3195,O$1,0)</f>
        <v>18185</v>
      </c>
      <c r="P812" s="27">
        <f>VLOOKUP($C812, '[2]county pop 2010-2020'!$H$2:$T$3195,P$1,0)</f>
        <v>18129</v>
      </c>
      <c r="Q812" s="27">
        <f>VLOOKUP($C812, '[2]county pop 2010-2020'!$H$2:$T$3195,Q$1,0)</f>
        <v>18019</v>
      </c>
      <c r="R812" s="27">
        <f>VLOOKUP($C812, '[2]county pop 2010-2020'!$H$2:$T$3195,R$1,0)</f>
        <v>17947</v>
      </c>
      <c r="S812" s="27">
        <f>VLOOKUP($C812, '[2]county pop 2010-2020'!$H$2:$T$3195,S$1,0)</f>
        <v>17793</v>
      </c>
      <c r="T812" s="27">
        <f>VLOOKUP($C812, '[2]county pop 2010-2020'!$H$2:$T$3195,T$1,0)</f>
        <v>17771</v>
      </c>
      <c r="U812" s="27">
        <f>VLOOKUP($C812, '[2]county pop 2010-2020'!$H$2:$T$3195,U$1,0)</f>
        <v>17726</v>
      </c>
      <c r="V812" s="27">
        <f>VLOOKUP($C812, '[2]county pop 2010-2020'!$H$2:$T$3195,V$1,0)</f>
        <v>17657</v>
      </c>
      <c r="W812" s="27">
        <f>VLOOKUP($C812, '[2]county pop 2010-2020'!$H$2:$T$3195,W$1,0)</f>
        <v>17647</v>
      </c>
      <c r="X812" s="27">
        <f>VLOOKUP($C812, '[2]county pop 2010-2020'!$H$2:$T$3195,X$1,0)</f>
        <v>17515</v>
      </c>
      <c r="Y812" s="27">
        <f>VLOOKUP($C812, '[2]county pop 2010-2020'!$H$2:$T$3195,Y$1,0)</f>
        <v>17497</v>
      </c>
      <c r="Z812" s="27">
        <f>VLOOKUP($C812, '[3]ODS_county pop 2020-2022'!$H$2:$K$3196,Z$1,0)</f>
        <v>17030</v>
      </c>
      <c r="AA812" s="27">
        <f>VLOOKUP($C812, '[3]ODS_county pop 2020-2022'!$H$2:$K$3196,AA$1,0)</f>
        <v>17047</v>
      </c>
      <c r="AB812" s="27">
        <f>VLOOKUP($C812, '[3]ODS_county pop 2020-2022'!$H$2:$K$3196,AB$1,0)</f>
        <v>17027</v>
      </c>
    </row>
    <row r="813" spans="1:28" x14ac:dyDescent="0.3">
      <c r="A813" s="20" t="s">
        <v>2118</v>
      </c>
      <c r="B813" s="20" t="s">
        <v>2678</v>
      </c>
      <c r="C813" s="18" t="str">
        <f t="shared" si="15"/>
        <v>.Clinton County, Iowa</v>
      </c>
      <c r="D813" s="20" t="s">
        <v>2354</v>
      </c>
      <c r="F813" s="27">
        <f>VLOOKUP($C813, '[1]ODS_county pop 2000-2010'!$H$2:$T$3195,F$1,0)</f>
        <v>50159</v>
      </c>
      <c r="G813" s="27">
        <f>VLOOKUP($C813, '[1]ODS_county pop 2000-2010'!$H$2:$T$3195,G$1,0)</f>
        <v>49889</v>
      </c>
      <c r="H813" s="27">
        <f>VLOOKUP($C813, '[1]ODS_county pop 2000-2010'!$H$2:$T$3195,H$1,0)</f>
        <v>49659</v>
      </c>
      <c r="I813" s="27">
        <f>VLOOKUP($C813, '[1]ODS_county pop 2000-2010'!$H$2:$T$3195,I$1,0)</f>
        <v>49585</v>
      </c>
      <c r="J813" s="27">
        <f>VLOOKUP($C813, '[1]ODS_county pop 2000-2010'!$H$2:$T$3195,J$1,0)</f>
        <v>49498</v>
      </c>
      <c r="K813" s="27">
        <f>VLOOKUP($C813, '[1]ODS_county pop 2000-2010'!$H$2:$T$3195,K$1,0)</f>
        <v>49475</v>
      </c>
      <c r="L813" s="27">
        <f>VLOOKUP($C813, '[1]ODS_county pop 2000-2010'!$H$2:$T$3195,L$1,0)</f>
        <v>49487</v>
      </c>
      <c r="M813" s="27">
        <f>VLOOKUP($C813, '[1]ODS_county pop 2000-2010'!$H$2:$T$3195,M$1,0)</f>
        <v>49342</v>
      </c>
      <c r="N813" s="27">
        <f>VLOOKUP($C813, '[1]ODS_county pop 2000-2010'!$H$2:$T$3195,N$1,0)</f>
        <v>49303</v>
      </c>
      <c r="O813" s="27">
        <f>VLOOKUP($C813, '[1]ODS_county pop 2000-2010'!$H$2:$T$3195,O$1,0)</f>
        <v>49147</v>
      </c>
      <c r="P813" s="27">
        <f>VLOOKUP($C813, '[2]county pop 2010-2020'!$H$2:$T$3195,P$1,0)</f>
        <v>49116</v>
      </c>
      <c r="Q813" s="27">
        <f>VLOOKUP($C813, '[2]county pop 2010-2020'!$H$2:$T$3195,Q$1,0)</f>
        <v>49105</v>
      </c>
      <c r="R813" s="27">
        <f>VLOOKUP($C813, '[2]county pop 2010-2020'!$H$2:$T$3195,R$1,0)</f>
        <v>48711</v>
      </c>
      <c r="S813" s="27">
        <f>VLOOKUP($C813, '[2]county pop 2010-2020'!$H$2:$T$3195,S$1,0)</f>
        <v>48297</v>
      </c>
      <c r="T813" s="27">
        <f>VLOOKUP($C813, '[2]county pop 2010-2020'!$H$2:$T$3195,T$1,0)</f>
        <v>47921</v>
      </c>
      <c r="U813" s="27">
        <f>VLOOKUP($C813, '[2]county pop 2010-2020'!$H$2:$T$3195,U$1,0)</f>
        <v>47593</v>
      </c>
      <c r="V813" s="27">
        <f>VLOOKUP($C813, '[2]county pop 2010-2020'!$H$2:$T$3195,V$1,0)</f>
        <v>47285</v>
      </c>
      <c r="W813" s="27">
        <f>VLOOKUP($C813, '[2]county pop 2010-2020'!$H$2:$T$3195,W$1,0)</f>
        <v>46926</v>
      </c>
      <c r="X813" s="27">
        <f>VLOOKUP($C813, '[2]county pop 2010-2020'!$H$2:$T$3195,X$1,0)</f>
        <v>46506</v>
      </c>
      <c r="Y813" s="27">
        <f>VLOOKUP($C813, '[2]county pop 2010-2020'!$H$2:$T$3195,Y$1,0)</f>
        <v>46559</v>
      </c>
      <c r="Z813" s="27">
        <f>VLOOKUP($C813, '[3]ODS_county pop 2020-2022'!$H$2:$K$3196,Z$1,0)</f>
        <v>46432</v>
      </c>
      <c r="AA813" s="27">
        <f>VLOOKUP($C813, '[3]ODS_county pop 2020-2022'!$H$2:$K$3196,AA$1,0)</f>
        <v>46526</v>
      </c>
      <c r="AB813" s="27">
        <f>VLOOKUP($C813, '[3]ODS_county pop 2020-2022'!$H$2:$K$3196,AB$1,0)</f>
        <v>46344</v>
      </c>
    </row>
    <row r="814" spans="1:28" x14ac:dyDescent="0.3">
      <c r="A814" s="20" t="s">
        <v>2118</v>
      </c>
      <c r="B814" s="20" t="s">
        <v>2308</v>
      </c>
      <c r="C814" s="18" t="str">
        <f t="shared" si="15"/>
        <v>.Crawford County, Iowa</v>
      </c>
      <c r="D814" s="20" t="s">
        <v>2354</v>
      </c>
      <c r="F814" s="27">
        <f>VLOOKUP($C814, '[1]ODS_county pop 2000-2010'!$H$2:$T$3195,F$1,0)</f>
        <v>16945</v>
      </c>
      <c r="G814" s="27">
        <f>VLOOKUP($C814, '[1]ODS_county pop 2000-2010'!$H$2:$T$3195,G$1,0)</f>
        <v>16960</v>
      </c>
      <c r="H814" s="27">
        <f>VLOOKUP($C814, '[1]ODS_county pop 2000-2010'!$H$2:$T$3195,H$1,0)</f>
        <v>16981</v>
      </c>
      <c r="I814" s="27">
        <f>VLOOKUP($C814, '[1]ODS_county pop 2000-2010'!$H$2:$T$3195,I$1,0)</f>
        <v>16953</v>
      </c>
      <c r="J814" s="27">
        <f>VLOOKUP($C814, '[1]ODS_county pop 2000-2010'!$H$2:$T$3195,J$1,0)</f>
        <v>16941</v>
      </c>
      <c r="K814" s="27">
        <f>VLOOKUP($C814, '[1]ODS_county pop 2000-2010'!$H$2:$T$3195,K$1,0)</f>
        <v>16920</v>
      </c>
      <c r="L814" s="27">
        <f>VLOOKUP($C814, '[1]ODS_county pop 2000-2010'!$H$2:$T$3195,L$1,0)</f>
        <v>16868</v>
      </c>
      <c r="M814" s="27">
        <f>VLOOKUP($C814, '[1]ODS_county pop 2000-2010'!$H$2:$T$3195,M$1,0)</f>
        <v>16931</v>
      </c>
      <c r="N814" s="27">
        <f>VLOOKUP($C814, '[1]ODS_county pop 2000-2010'!$H$2:$T$3195,N$1,0)</f>
        <v>16881</v>
      </c>
      <c r="O814" s="27">
        <f>VLOOKUP($C814, '[1]ODS_county pop 2000-2010'!$H$2:$T$3195,O$1,0)</f>
        <v>16944</v>
      </c>
      <c r="P814" s="27">
        <f>VLOOKUP($C814, '[2]county pop 2010-2020'!$H$2:$T$3195,P$1,0)</f>
        <v>17096</v>
      </c>
      <c r="Q814" s="27">
        <f>VLOOKUP($C814, '[2]county pop 2010-2020'!$H$2:$T$3195,Q$1,0)</f>
        <v>17213</v>
      </c>
      <c r="R814" s="27">
        <f>VLOOKUP($C814, '[2]county pop 2010-2020'!$H$2:$T$3195,R$1,0)</f>
        <v>17292</v>
      </c>
      <c r="S814" s="27">
        <f>VLOOKUP($C814, '[2]county pop 2010-2020'!$H$2:$T$3195,S$1,0)</f>
        <v>17351</v>
      </c>
      <c r="T814" s="27">
        <f>VLOOKUP($C814, '[2]county pop 2010-2020'!$H$2:$T$3195,T$1,0)</f>
        <v>17156</v>
      </c>
      <c r="U814" s="27">
        <f>VLOOKUP($C814, '[2]county pop 2010-2020'!$H$2:$T$3195,U$1,0)</f>
        <v>17069</v>
      </c>
      <c r="V814" s="27">
        <f>VLOOKUP($C814, '[2]county pop 2010-2020'!$H$2:$T$3195,V$1,0)</f>
        <v>17107</v>
      </c>
      <c r="W814" s="27">
        <f>VLOOKUP($C814, '[2]county pop 2010-2020'!$H$2:$T$3195,W$1,0)</f>
        <v>17065</v>
      </c>
      <c r="X814" s="27">
        <f>VLOOKUP($C814, '[2]county pop 2010-2020'!$H$2:$T$3195,X$1,0)</f>
        <v>17081</v>
      </c>
      <c r="Y814" s="27">
        <f>VLOOKUP($C814, '[2]county pop 2010-2020'!$H$2:$T$3195,Y$1,0)</f>
        <v>16903</v>
      </c>
      <c r="Z814" s="27">
        <f>VLOOKUP($C814, '[3]ODS_county pop 2020-2022'!$H$2:$K$3196,Z$1,0)</f>
        <v>16490</v>
      </c>
      <c r="AA814" s="27">
        <f>VLOOKUP($C814, '[3]ODS_county pop 2020-2022'!$H$2:$K$3196,AA$1,0)</f>
        <v>16243</v>
      </c>
      <c r="AB814" s="27">
        <f>VLOOKUP($C814, '[3]ODS_county pop 2020-2022'!$H$2:$K$3196,AB$1,0)</f>
        <v>16123</v>
      </c>
    </row>
    <row r="815" spans="1:28" x14ac:dyDescent="0.3">
      <c r="A815" s="20" t="s">
        <v>2118</v>
      </c>
      <c r="B815" s="20" t="s">
        <v>2144</v>
      </c>
      <c r="C815" s="18" t="str">
        <f t="shared" si="15"/>
        <v>.Dallas County, Iowa</v>
      </c>
      <c r="D815" s="20" t="s">
        <v>2354</v>
      </c>
      <c r="F815" s="27">
        <f>VLOOKUP($C815, '[1]ODS_county pop 2000-2010'!$H$2:$T$3195,F$1,0)</f>
        <v>41109</v>
      </c>
      <c r="G815" s="27">
        <f>VLOOKUP($C815, '[1]ODS_county pop 2000-2010'!$H$2:$T$3195,G$1,0)</f>
        <v>43204</v>
      </c>
      <c r="H815" s="27">
        <f>VLOOKUP($C815, '[1]ODS_county pop 2000-2010'!$H$2:$T$3195,H$1,0)</f>
        <v>44960</v>
      </c>
      <c r="I815" s="27">
        <f>VLOOKUP($C815, '[1]ODS_county pop 2000-2010'!$H$2:$T$3195,I$1,0)</f>
        <v>47118</v>
      </c>
      <c r="J815" s="27">
        <f>VLOOKUP($C815, '[1]ODS_county pop 2000-2010'!$H$2:$T$3195,J$1,0)</f>
        <v>50387</v>
      </c>
      <c r="K815" s="27">
        <f>VLOOKUP($C815, '[1]ODS_county pop 2000-2010'!$H$2:$T$3195,K$1,0)</f>
        <v>53042</v>
      </c>
      <c r="L815" s="27">
        <f>VLOOKUP($C815, '[1]ODS_county pop 2000-2010'!$H$2:$T$3195,L$1,0)</f>
        <v>56158</v>
      </c>
      <c r="M815" s="27">
        <f>VLOOKUP($C815, '[1]ODS_county pop 2000-2010'!$H$2:$T$3195,M$1,0)</f>
        <v>59164</v>
      </c>
      <c r="N815" s="27">
        <f>VLOOKUP($C815, '[1]ODS_county pop 2000-2010'!$H$2:$T$3195,N$1,0)</f>
        <v>62144</v>
      </c>
      <c r="O815" s="27">
        <f>VLOOKUP($C815, '[1]ODS_county pop 2000-2010'!$H$2:$T$3195,O$1,0)</f>
        <v>64489</v>
      </c>
      <c r="P815" s="27">
        <f>VLOOKUP($C815, '[2]county pop 2010-2020'!$H$2:$T$3195,P$1,0)</f>
        <v>66135</v>
      </c>
      <c r="Q815" s="27">
        <f>VLOOKUP($C815, '[2]county pop 2010-2020'!$H$2:$T$3195,Q$1,0)</f>
        <v>69699</v>
      </c>
      <c r="R815" s="27">
        <f>VLOOKUP($C815, '[2]county pop 2010-2020'!$H$2:$T$3195,R$1,0)</f>
        <v>72248</v>
      </c>
      <c r="S815" s="27">
        <f>VLOOKUP($C815, '[2]county pop 2010-2020'!$H$2:$T$3195,S$1,0)</f>
        <v>74968</v>
      </c>
      <c r="T815" s="27">
        <f>VLOOKUP($C815, '[2]county pop 2010-2020'!$H$2:$T$3195,T$1,0)</f>
        <v>77758</v>
      </c>
      <c r="U815" s="27">
        <f>VLOOKUP($C815, '[2]county pop 2010-2020'!$H$2:$T$3195,U$1,0)</f>
        <v>80658</v>
      </c>
      <c r="V815" s="27">
        <f>VLOOKUP($C815, '[2]county pop 2010-2020'!$H$2:$T$3195,V$1,0)</f>
        <v>84278</v>
      </c>
      <c r="W815" s="27">
        <f>VLOOKUP($C815, '[2]county pop 2010-2020'!$H$2:$T$3195,W$1,0)</f>
        <v>87219</v>
      </c>
      <c r="X815" s="27">
        <f>VLOOKUP($C815, '[2]county pop 2010-2020'!$H$2:$T$3195,X$1,0)</f>
        <v>89999</v>
      </c>
      <c r="Y815" s="27">
        <f>VLOOKUP($C815, '[2]county pop 2010-2020'!$H$2:$T$3195,Y$1,0)</f>
        <v>93631</v>
      </c>
      <c r="Z815" s="27">
        <f>VLOOKUP($C815, '[3]ODS_county pop 2020-2022'!$H$2:$K$3196,Z$1,0)</f>
        <v>100473</v>
      </c>
      <c r="AA815" s="27">
        <f>VLOOKUP($C815, '[3]ODS_county pop 2020-2022'!$H$2:$K$3196,AA$1,0)</f>
        <v>104069</v>
      </c>
      <c r="AB815" s="27">
        <f>VLOOKUP($C815, '[3]ODS_county pop 2020-2022'!$H$2:$K$3196,AB$1,0)</f>
        <v>108016</v>
      </c>
    </row>
    <row r="816" spans="1:28" x14ac:dyDescent="0.3">
      <c r="A816" s="20" t="s">
        <v>2118</v>
      </c>
      <c r="B816" s="20" t="s">
        <v>2775</v>
      </c>
      <c r="C816" s="18" t="str">
        <f t="shared" si="15"/>
        <v>.Davis County, Iowa</v>
      </c>
      <c r="D816" s="20" t="s">
        <v>2354</v>
      </c>
      <c r="F816" s="27">
        <f>VLOOKUP($C816, '[1]ODS_county pop 2000-2010'!$H$2:$T$3195,F$1,0)</f>
        <v>8541</v>
      </c>
      <c r="G816" s="27">
        <f>VLOOKUP($C816, '[1]ODS_county pop 2000-2010'!$H$2:$T$3195,G$1,0)</f>
        <v>8588</v>
      </c>
      <c r="H816" s="27">
        <f>VLOOKUP($C816, '[1]ODS_county pop 2000-2010'!$H$2:$T$3195,H$1,0)</f>
        <v>8586</v>
      </c>
      <c r="I816" s="27">
        <f>VLOOKUP($C816, '[1]ODS_county pop 2000-2010'!$H$2:$T$3195,I$1,0)</f>
        <v>8534</v>
      </c>
      <c r="J816" s="27">
        <f>VLOOKUP($C816, '[1]ODS_county pop 2000-2010'!$H$2:$T$3195,J$1,0)</f>
        <v>8612</v>
      </c>
      <c r="K816" s="27">
        <f>VLOOKUP($C816, '[1]ODS_county pop 2000-2010'!$H$2:$T$3195,K$1,0)</f>
        <v>8583</v>
      </c>
      <c r="L816" s="27">
        <f>VLOOKUP($C816, '[1]ODS_county pop 2000-2010'!$H$2:$T$3195,L$1,0)</f>
        <v>8619</v>
      </c>
      <c r="M816" s="27">
        <f>VLOOKUP($C816, '[1]ODS_county pop 2000-2010'!$H$2:$T$3195,M$1,0)</f>
        <v>8676</v>
      </c>
      <c r="N816" s="27">
        <f>VLOOKUP($C816, '[1]ODS_county pop 2000-2010'!$H$2:$T$3195,N$1,0)</f>
        <v>8675</v>
      </c>
      <c r="O816" s="27">
        <f>VLOOKUP($C816, '[1]ODS_county pop 2000-2010'!$H$2:$T$3195,O$1,0)</f>
        <v>8701</v>
      </c>
      <c r="P816" s="27">
        <f>VLOOKUP($C816, '[2]county pop 2010-2020'!$H$2:$T$3195,P$1,0)</f>
        <v>8753</v>
      </c>
      <c r="Q816" s="27">
        <f>VLOOKUP($C816, '[2]county pop 2010-2020'!$H$2:$T$3195,Q$1,0)</f>
        <v>8772</v>
      </c>
      <c r="R816" s="27">
        <f>VLOOKUP($C816, '[2]county pop 2010-2020'!$H$2:$T$3195,R$1,0)</f>
        <v>8705</v>
      </c>
      <c r="S816" s="27">
        <f>VLOOKUP($C816, '[2]county pop 2010-2020'!$H$2:$T$3195,S$1,0)</f>
        <v>8767</v>
      </c>
      <c r="T816" s="27">
        <f>VLOOKUP($C816, '[2]county pop 2010-2020'!$H$2:$T$3195,T$1,0)</f>
        <v>8755</v>
      </c>
      <c r="U816" s="27">
        <f>VLOOKUP($C816, '[2]county pop 2010-2020'!$H$2:$T$3195,U$1,0)</f>
        <v>8774</v>
      </c>
      <c r="V816" s="27">
        <f>VLOOKUP($C816, '[2]county pop 2010-2020'!$H$2:$T$3195,V$1,0)</f>
        <v>8893</v>
      </c>
      <c r="W816" s="27">
        <f>VLOOKUP($C816, '[2]county pop 2010-2020'!$H$2:$T$3195,W$1,0)</f>
        <v>8969</v>
      </c>
      <c r="X816" s="27">
        <f>VLOOKUP($C816, '[2]county pop 2010-2020'!$H$2:$T$3195,X$1,0)</f>
        <v>8967</v>
      </c>
      <c r="Y816" s="27">
        <f>VLOOKUP($C816, '[2]county pop 2010-2020'!$H$2:$T$3195,Y$1,0)</f>
        <v>9006</v>
      </c>
      <c r="Z816" s="27">
        <f>VLOOKUP($C816, '[3]ODS_county pop 2020-2022'!$H$2:$K$3196,Z$1,0)</f>
        <v>9112</v>
      </c>
      <c r="AA816" s="27">
        <f>VLOOKUP($C816, '[3]ODS_county pop 2020-2022'!$H$2:$K$3196,AA$1,0)</f>
        <v>9146</v>
      </c>
      <c r="AB816" s="27">
        <f>VLOOKUP($C816, '[3]ODS_county pop 2020-2022'!$H$2:$K$3196,AB$1,0)</f>
        <v>9130</v>
      </c>
    </row>
    <row r="817" spans="1:28" x14ac:dyDescent="0.3">
      <c r="A817" s="20" t="s">
        <v>2118</v>
      </c>
      <c r="B817" s="20" t="s">
        <v>2558</v>
      </c>
      <c r="C817" s="18" t="str">
        <f t="shared" si="15"/>
        <v>.Decatur County, Iowa</v>
      </c>
      <c r="D817" s="20" t="s">
        <v>2354</v>
      </c>
      <c r="F817" s="27">
        <f>VLOOKUP($C817, '[1]ODS_county pop 2000-2010'!$H$2:$T$3195,F$1,0)</f>
        <v>8689</v>
      </c>
      <c r="G817" s="27">
        <f>VLOOKUP($C817, '[1]ODS_county pop 2000-2010'!$H$2:$T$3195,G$1,0)</f>
        <v>8669</v>
      </c>
      <c r="H817" s="27">
        <f>VLOOKUP($C817, '[1]ODS_county pop 2000-2010'!$H$2:$T$3195,H$1,0)</f>
        <v>8603</v>
      </c>
      <c r="I817" s="27">
        <f>VLOOKUP($C817, '[1]ODS_county pop 2000-2010'!$H$2:$T$3195,I$1,0)</f>
        <v>8575</v>
      </c>
      <c r="J817" s="27">
        <f>VLOOKUP($C817, '[1]ODS_county pop 2000-2010'!$H$2:$T$3195,J$1,0)</f>
        <v>8580</v>
      </c>
      <c r="K817" s="27">
        <f>VLOOKUP($C817, '[1]ODS_county pop 2000-2010'!$H$2:$T$3195,K$1,0)</f>
        <v>8618</v>
      </c>
      <c r="L817" s="27">
        <f>VLOOKUP($C817, '[1]ODS_county pop 2000-2010'!$H$2:$T$3195,L$1,0)</f>
        <v>8576</v>
      </c>
      <c r="M817" s="27">
        <f>VLOOKUP($C817, '[1]ODS_county pop 2000-2010'!$H$2:$T$3195,M$1,0)</f>
        <v>8569</v>
      </c>
      <c r="N817" s="27">
        <f>VLOOKUP($C817, '[1]ODS_county pop 2000-2010'!$H$2:$T$3195,N$1,0)</f>
        <v>8457</v>
      </c>
      <c r="O817" s="27">
        <f>VLOOKUP($C817, '[1]ODS_county pop 2000-2010'!$H$2:$T$3195,O$1,0)</f>
        <v>8506</v>
      </c>
      <c r="P817" s="27">
        <f>VLOOKUP($C817, '[2]county pop 2010-2020'!$H$2:$T$3195,P$1,0)</f>
        <v>8457</v>
      </c>
      <c r="Q817" s="27">
        <f>VLOOKUP($C817, '[2]county pop 2010-2020'!$H$2:$T$3195,Q$1,0)</f>
        <v>8250</v>
      </c>
      <c r="R817" s="27">
        <f>VLOOKUP($C817, '[2]county pop 2010-2020'!$H$2:$T$3195,R$1,0)</f>
        <v>8241</v>
      </c>
      <c r="S817" s="27">
        <f>VLOOKUP($C817, '[2]county pop 2010-2020'!$H$2:$T$3195,S$1,0)</f>
        <v>8223</v>
      </c>
      <c r="T817" s="27">
        <f>VLOOKUP($C817, '[2]county pop 2010-2020'!$H$2:$T$3195,T$1,0)</f>
        <v>8216</v>
      </c>
      <c r="U817" s="27">
        <f>VLOOKUP($C817, '[2]county pop 2010-2020'!$H$2:$T$3195,U$1,0)</f>
        <v>8145</v>
      </c>
      <c r="V817" s="27">
        <f>VLOOKUP($C817, '[2]county pop 2010-2020'!$H$2:$T$3195,V$1,0)</f>
        <v>8061</v>
      </c>
      <c r="W817" s="27">
        <f>VLOOKUP($C817, '[2]county pop 2010-2020'!$H$2:$T$3195,W$1,0)</f>
        <v>7956</v>
      </c>
      <c r="X817" s="27">
        <f>VLOOKUP($C817, '[2]county pop 2010-2020'!$H$2:$T$3195,X$1,0)</f>
        <v>7901</v>
      </c>
      <c r="Y817" s="27">
        <f>VLOOKUP($C817, '[2]county pop 2010-2020'!$H$2:$T$3195,Y$1,0)</f>
        <v>7852</v>
      </c>
      <c r="Z817" s="27">
        <f>VLOOKUP($C817, '[3]ODS_county pop 2020-2022'!$H$2:$K$3196,Z$1,0)</f>
        <v>7605</v>
      </c>
      <c r="AA817" s="27">
        <f>VLOOKUP($C817, '[3]ODS_county pop 2020-2022'!$H$2:$K$3196,AA$1,0)</f>
        <v>7660</v>
      </c>
      <c r="AB817" s="27">
        <f>VLOOKUP($C817, '[3]ODS_county pop 2020-2022'!$H$2:$K$3196,AB$1,0)</f>
        <v>7683</v>
      </c>
    </row>
    <row r="818" spans="1:28" x14ac:dyDescent="0.3">
      <c r="A818" s="20" t="s">
        <v>2118</v>
      </c>
      <c r="B818" s="20" t="s">
        <v>2095</v>
      </c>
      <c r="C818" s="18" t="str">
        <f t="shared" si="15"/>
        <v>.Delaware County, Iowa</v>
      </c>
      <c r="D818" s="20" t="s">
        <v>2354</v>
      </c>
      <c r="F818" s="27">
        <f>VLOOKUP($C818, '[1]ODS_county pop 2000-2010'!$H$2:$T$3195,F$1,0)</f>
        <v>18422</v>
      </c>
      <c r="G818" s="27">
        <f>VLOOKUP($C818, '[1]ODS_county pop 2000-2010'!$H$2:$T$3195,G$1,0)</f>
        <v>18294</v>
      </c>
      <c r="H818" s="27">
        <f>VLOOKUP($C818, '[1]ODS_county pop 2000-2010'!$H$2:$T$3195,H$1,0)</f>
        <v>18271</v>
      </c>
      <c r="I818" s="27">
        <f>VLOOKUP($C818, '[1]ODS_county pop 2000-2010'!$H$2:$T$3195,I$1,0)</f>
        <v>18190</v>
      </c>
      <c r="J818" s="27">
        <f>VLOOKUP($C818, '[1]ODS_county pop 2000-2010'!$H$2:$T$3195,J$1,0)</f>
        <v>18066</v>
      </c>
      <c r="K818" s="27">
        <f>VLOOKUP($C818, '[1]ODS_county pop 2000-2010'!$H$2:$T$3195,K$1,0)</f>
        <v>17955</v>
      </c>
      <c r="L818" s="27">
        <f>VLOOKUP($C818, '[1]ODS_county pop 2000-2010'!$H$2:$T$3195,L$1,0)</f>
        <v>17957</v>
      </c>
      <c r="M818" s="27">
        <f>VLOOKUP($C818, '[1]ODS_county pop 2000-2010'!$H$2:$T$3195,M$1,0)</f>
        <v>17981</v>
      </c>
      <c r="N818" s="27">
        <f>VLOOKUP($C818, '[1]ODS_county pop 2000-2010'!$H$2:$T$3195,N$1,0)</f>
        <v>17840</v>
      </c>
      <c r="O818" s="27">
        <f>VLOOKUP($C818, '[1]ODS_county pop 2000-2010'!$H$2:$T$3195,O$1,0)</f>
        <v>17755</v>
      </c>
      <c r="P818" s="27">
        <f>VLOOKUP($C818, '[2]county pop 2010-2020'!$H$2:$T$3195,P$1,0)</f>
        <v>17764</v>
      </c>
      <c r="Q818" s="27">
        <f>VLOOKUP($C818, '[2]county pop 2010-2020'!$H$2:$T$3195,Q$1,0)</f>
        <v>17631</v>
      </c>
      <c r="R818" s="27">
        <f>VLOOKUP($C818, '[2]county pop 2010-2020'!$H$2:$T$3195,R$1,0)</f>
        <v>17568</v>
      </c>
      <c r="S818" s="27">
        <f>VLOOKUP($C818, '[2]county pop 2010-2020'!$H$2:$T$3195,S$1,0)</f>
        <v>17475</v>
      </c>
      <c r="T818" s="27">
        <f>VLOOKUP($C818, '[2]county pop 2010-2020'!$H$2:$T$3195,T$1,0)</f>
        <v>17397</v>
      </c>
      <c r="U818" s="27">
        <f>VLOOKUP($C818, '[2]county pop 2010-2020'!$H$2:$T$3195,U$1,0)</f>
        <v>17395</v>
      </c>
      <c r="V818" s="27">
        <f>VLOOKUP($C818, '[2]county pop 2010-2020'!$H$2:$T$3195,V$1,0)</f>
        <v>17289</v>
      </c>
      <c r="W818" s="27">
        <f>VLOOKUP($C818, '[2]county pop 2010-2020'!$H$2:$T$3195,W$1,0)</f>
        <v>17139</v>
      </c>
      <c r="X818" s="27">
        <f>VLOOKUP($C818, '[2]county pop 2010-2020'!$H$2:$T$3195,X$1,0)</f>
        <v>17115</v>
      </c>
      <c r="Y818" s="27">
        <f>VLOOKUP($C818, '[2]county pop 2010-2020'!$H$2:$T$3195,Y$1,0)</f>
        <v>17057</v>
      </c>
      <c r="Z818" s="27">
        <f>VLOOKUP($C818, '[3]ODS_county pop 2020-2022'!$H$2:$K$3196,Z$1,0)</f>
        <v>17456</v>
      </c>
      <c r="AA818" s="27">
        <f>VLOOKUP($C818, '[3]ODS_county pop 2020-2022'!$H$2:$K$3196,AA$1,0)</f>
        <v>17531</v>
      </c>
      <c r="AB818" s="27">
        <f>VLOOKUP($C818, '[3]ODS_county pop 2020-2022'!$H$2:$K$3196,AB$1,0)</f>
        <v>17568</v>
      </c>
    </row>
    <row r="819" spans="1:28" x14ac:dyDescent="0.3">
      <c r="A819" s="20" t="s">
        <v>2118</v>
      </c>
      <c r="B819" s="20" t="s">
        <v>2776</v>
      </c>
      <c r="C819" s="18" t="str">
        <f t="shared" si="15"/>
        <v>.Des Moines County, Iowa</v>
      </c>
      <c r="D819" s="20" t="s">
        <v>2354</v>
      </c>
      <c r="F819" s="27">
        <f>VLOOKUP($C819, '[1]ODS_county pop 2000-2010'!$H$2:$T$3195,F$1,0)</f>
        <v>42359</v>
      </c>
      <c r="G819" s="27">
        <f>VLOOKUP($C819, '[1]ODS_county pop 2000-2010'!$H$2:$T$3195,G$1,0)</f>
        <v>41820</v>
      </c>
      <c r="H819" s="27">
        <f>VLOOKUP($C819, '[1]ODS_county pop 2000-2010'!$H$2:$T$3195,H$1,0)</f>
        <v>41138</v>
      </c>
      <c r="I819" s="27">
        <f>VLOOKUP($C819, '[1]ODS_county pop 2000-2010'!$H$2:$T$3195,I$1,0)</f>
        <v>41047</v>
      </c>
      <c r="J819" s="27">
        <f>VLOOKUP($C819, '[1]ODS_county pop 2000-2010'!$H$2:$T$3195,J$1,0)</f>
        <v>40562</v>
      </c>
      <c r="K819" s="27">
        <f>VLOOKUP($C819, '[1]ODS_county pop 2000-2010'!$H$2:$T$3195,K$1,0)</f>
        <v>40332</v>
      </c>
      <c r="L819" s="27">
        <f>VLOOKUP($C819, '[1]ODS_county pop 2000-2010'!$H$2:$T$3195,L$1,0)</f>
        <v>40192</v>
      </c>
      <c r="M819" s="27">
        <f>VLOOKUP($C819, '[1]ODS_county pop 2000-2010'!$H$2:$T$3195,M$1,0)</f>
        <v>40206</v>
      </c>
      <c r="N819" s="27">
        <f>VLOOKUP($C819, '[1]ODS_county pop 2000-2010'!$H$2:$T$3195,N$1,0)</f>
        <v>40235</v>
      </c>
      <c r="O819" s="27">
        <f>VLOOKUP($C819, '[1]ODS_county pop 2000-2010'!$H$2:$T$3195,O$1,0)</f>
        <v>40379</v>
      </c>
      <c r="P819" s="27">
        <f>VLOOKUP($C819, '[2]county pop 2010-2020'!$H$2:$T$3195,P$1,0)</f>
        <v>40325</v>
      </c>
      <c r="Q819" s="27">
        <f>VLOOKUP($C819, '[2]county pop 2010-2020'!$H$2:$T$3195,Q$1,0)</f>
        <v>40074</v>
      </c>
      <c r="R819" s="27">
        <f>VLOOKUP($C819, '[2]county pop 2010-2020'!$H$2:$T$3195,R$1,0)</f>
        <v>40247</v>
      </c>
      <c r="S819" s="27">
        <f>VLOOKUP($C819, '[2]county pop 2010-2020'!$H$2:$T$3195,S$1,0)</f>
        <v>40421</v>
      </c>
      <c r="T819" s="27">
        <f>VLOOKUP($C819, '[2]county pop 2010-2020'!$H$2:$T$3195,T$1,0)</f>
        <v>40127</v>
      </c>
      <c r="U819" s="27">
        <f>VLOOKUP($C819, '[2]county pop 2010-2020'!$H$2:$T$3195,U$1,0)</f>
        <v>39909</v>
      </c>
      <c r="V819" s="27">
        <f>VLOOKUP($C819, '[2]county pop 2010-2020'!$H$2:$T$3195,V$1,0)</f>
        <v>39719</v>
      </c>
      <c r="W819" s="27">
        <f>VLOOKUP($C819, '[2]county pop 2010-2020'!$H$2:$T$3195,W$1,0)</f>
        <v>39400</v>
      </c>
      <c r="X819" s="27">
        <f>VLOOKUP($C819, '[2]county pop 2010-2020'!$H$2:$T$3195,X$1,0)</f>
        <v>39259</v>
      </c>
      <c r="Y819" s="27">
        <f>VLOOKUP($C819, '[2]county pop 2010-2020'!$H$2:$T$3195,Y$1,0)</f>
        <v>39051</v>
      </c>
      <c r="Z819" s="27">
        <f>VLOOKUP($C819, '[3]ODS_county pop 2020-2022'!$H$2:$K$3196,Z$1,0)</f>
        <v>38816</v>
      </c>
      <c r="AA819" s="27">
        <f>VLOOKUP($C819, '[3]ODS_county pop 2020-2022'!$H$2:$K$3196,AA$1,0)</f>
        <v>38507</v>
      </c>
      <c r="AB819" s="27">
        <f>VLOOKUP($C819, '[3]ODS_county pop 2020-2022'!$H$2:$K$3196,AB$1,0)</f>
        <v>38293</v>
      </c>
    </row>
    <row r="820" spans="1:28" x14ac:dyDescent="0.3">
      <c r="A820" s="20" t="s">
        <v>2118</v>
      </c>
      <c r="B820" s="20" t="s">
        <v>2777</v>
      </c>
      <c r="C820" s="18" t="str">
        <f t="shared" si="15"/>
        <v>.Dickinson County, Iowa</v>
      </c>
      <c r="D820" s="20" t="s">
        <v>2354</v>
      </c>
      <c r="F820" s="27">
        <f>VLOOKUP($C820, '[1]ODS_county pop 2000-2010'!$H$2:$T$3195,F$1,0)</f>
        <v>16429</v>
      </c>
      <c r="G820" s="27">
        <f>VLOOKUP($C820, '[1]ODS_county pop 2000-2010'!$H$2:$T$3195,G$1,0)</f>
        <v>16477</v>
      </c>
      <c r="H820" s="27">
        <f>VLOOKUP($C820, '[1]ODS_county pop 2000-2010'!$H$2:$T$3195,H$1,0)</f>
        <v>16351</v>
      </c>
      <c r="I820" s="27">
        <f>VLOOKUP($C820, '[1]ODS_county pop 2000-2010'!$H$2:$T$3195,I$1,0)</f>
        <v>16339</v>
      </c>
      <c r="J820" s="27">
        <f>VLOOKUP($C820, '[1]ODS_county pop 2000-2010'!$H$2:$T$3195,J$1,0)</f>
        <v>16506</v>
      </c>
      <c r="K820" s="27">
        <f>VLOOKUP($C820, '[1]ODS_county pop 2000-2010'!$H$2:$T$3195,K$1,0)</f>
        <v>16644</v>
      </c>
      <c r="L820" s="27">
        <f>VLOOKUP($C820, '[1]ODS_county pop 2000-2010'!$H$2:$T$3195,L$1,0)</f>
        <v>16667</v>
      </c>
      <c r="M820" s="27">
        <f>VLOOKUP($C820, '[1]ODS_county pop 2000-2010'!$H$2:$T$3195,M$1,0)</f>
        <v>16634</v>
      </c>
      <c r="N820" s="27">
        <f>VLOOKUP($C820, '[1]ODS_county pop 2000-2010'!$H$2:$T$3195,N$1,0)</f>
        <v>16690</v>
      </c>
      <c r="O820" s="27">
        <f>VLOOKUP($C820, '[1]ODS_county pop 2000-2010'!$H$2:$T$3195,O$1,0)</f>
        <v>16666</v>
      </c>
      <c r="P820" s="27">
        <f>VLOOKUP($C820, '[2]county pop 2010-2020'!$H$2:$T$3195,P$1,0)</f>
        <v>16667</v>
      </c>
      <c r="Q820" s="27">
        <f>VLOOKUP($C820, '[2]county pop 2010-2020'!$H$2:$T$3195,Q$1,0)</f>
        <v>16861</v>
      </c>
      <c r="R820" s="27">
        <f>VLOOKUP($C820, '[2]county pop 2010-2020'!$H$2:$T$3195,R$1,0)</f>
        <v>16929</v>
      </c>
      <c r="S820" s="27">
        <f>VLOOKUP($C820, '[2]county pop 2010-2020'!$H$2:$T$3195,S$1,0)</f>
        <v>16883</v>
      </c>
      <c r="T820" s="27">
        <f>VLOOKUP($C820, '[2]county pop 2010-2020'!$H$2:$T$3195,T$1,0)</f>
        <v>16845</v>
      </c>
      <c r="U820" s="27">
        <f>VLOOKUP($C820, '[2]county pop 2010-2020'!$H$2:$T$3195,U$1,0)</f>
        <v>17009</v>
      </c>
      <c r="V820" s="27">
        <f>VLOOKUP($C820, '[2]county pop 2010-2020'!$H$2:$T$3195,V$1,0)</f>
        <v>17135</v>
      </c>
      <c r="W820" s="27">
        <f>VLOOKUP($C820, '[2]county pop 2010-2020'!$H$2:$T$3195,W$1,0)</f>
        <v>17167</v>
      </c>
      <c r="X820" s="27">
        <f>VLOOKUP($C820, '[2]county pop 2010-2020'!$H$2:$T$3195,X$1,0)</f>
        <v>17159</v>
      </c>
      <c r="Y820" s="27">
        <f>VLOOKUP($C820, '[2]county pop 2010-2020'!$H$2:$T$3195,Y$1,0)</f>
        <v>17290</v>
      </c>
      <c r="Z820" s="27">
        <f>VLOOKUP($C820, '[3]ODS_county pop 2020-2022'!$H$2:$K$3196,Z$1,0)</f>
        <v>17766</v>
      </c>
      <c r="AA820" s="27">
        <f>VLOOKUP($C820, '[3]ODS_county pop 2020-2022'!$H$2:$K$3196,AA$1,0)</f>
        <v>17852</v>
      </c>
      <c r="AB820" s="27">
        <f>VLOOKUP($C820, '[3]ODS_county pop 2020-2022'!$H$2:$K$3196,AB$1,0)</f>
        <v>18028</v>
      </c>
    </row>
    <row r="821" spans="1:28" x14ac:dyDescent="0.3">
      <c r="A821" s="20" t="s">
        <v>2118</v>
      </c>
      <c r="B821" s="20" t="s">
        <v>2778</v>
      </c>
      <c r="C821" s="18" t="str">
        <f t="shared" si="15"/>
        <v>.Dubuque County, Iowa</v>
      </c>
      <c r="D821" s="20" t="s">
        <v>2354</v>
      </c>
      <c r="F821" s="27">
        <f>VLOOKUP($C821, '[1]ODS_county pop 2000-2010'!$H$2:$T$3195,F$1,0)</f>
        <v>89133</v>
      </c>
      <c r="G821" s="27">
        <f>VLOOKUP($C821, '[1]ODS_county pop 2000-2010'!$H$2:$T$3195,G$1,0)</f>
        <v>88932</v>
      </c>
      <c r="H821" s="27">
        <f>VLOOKUP($C821, '[1]ODS_county pop 2000-2010'!$H$2:$T$3195,H$1,0)</f>
        <v>89132</v>
      </c>
      <c r="I821" s="27">
        <f>VLOOKUP($C821, '[1]ODS_county pop 2000-2010'!$H$2:$T$3195,I$1,0)</f>
        <v>90012</v>
      </c>
      <c r="J821" s="27">
        <f>VLOOKUP($C821, '[1]ODS_county pop 2000-2010'!$H$2:$T$3195,J$1,0)</f>
        <v>90462</v>
      </c>
      <c r="K821" s="27">
        <f>VLOOKUP($C821, '[1]ODS_county pop 2000-2010'!$H$2:$T$3195,K$1,0)</f>
        <v>90769</v>
      </c>
      <c r="L821" s="27">
        <f>VLOOKUP($C821, '[1]ODS_county pop 2000-2010'!$H$2:$T$3195,L$1,0)</f>
        <v>91258</v>
      </c>
      <c r="M821" s="27">
        <f>VLOOKUP($C821, '[1]ODS_county pop 2000-2010'!$H$2:$T$3195,M$1,0)</f>
        <v>92130</v>
      </c>
      <c r="N821" s="27">
        <f>VLOOKUP($C821, '[1]ODS_county pop 2000-2010'!$H$2:$T$3195,N$1,0)</f>
        <v>92519</v>
      </c>
      <c r="O821" s="27">
        <f>VLOOKUP($C821, '[1]ODS_county pop 2000-2010'!$H$2:$T$3195,O$1,0)</f>
        <v>92948</v>
      </c>
      <c r="P821" s="27">
        <f>VLOOKUP($C821, '[2]county pop 2010-2020'!$H$2:$T$3195,P$1,0)</f>
        <v>93653</v>
      </c>
      <c r="Q821" s="27">
        <f>VLOOKUP($C821, '[2]county pop 2010-2020'!$H$2:$T$3195,Q$1,0)</f>
        <v>94656</v>
      </c>
      <c r="R821" s="27">
        <f>VLOOKUP($C821, '[2]county pop 2010-2020'!$H$2:$T$3195,R$1,0)</f>
        <v>95183</v>
      </c>
      <c r="S821" s="27">
        <f>VLOOKUP($C821, '[2]county pop 2010-2020'!$H$2:$T$3195,S$1,0)</f>
        <v>95990</v>
      </c>
      <c r="T821" s="27">
        <f>VLOOKUP($C821, '[2]county pop 2010-2020'!$H$2:$T$3195,T$1,0)</f>
        <v>96544</v>
      </c>
      <c r="U821" s="27">
        <f>VLOOKUP($C821, '[2]county pop 2010-2020'!$H$2:$T$3195,U$1,0)</f>
        <v>96934</v>
      </c>
      <c r="V821" s="27">
        <f>VLOOKUP($C821, '[2]county pop 2010-2020'!$H$2:$T$3195,V$1,0)</f>
        <v>96819</v>
      </c>
      <c r="W821" s="27">
        <f>VLOOKUP($C821, '[2]county pop 2010-2020'!$H$2:$T$3195,W$1,0)</f>
        <v>97162</v>
      </c>
      <c r="X821" s="27">
        <f>VLOOKUP($C821, '[2]county pop 2010-2020'!$H$2:$T$3195,X$1,0)</f>
        <v>96961</v>
      </c>
      <c r="Y821" s="27">
        <f>VLOOKUP($C821, '[2]county pop 2010-2020'!$H$2:$T$3195,Y$1,0)</f>
        <v>97432</v>
      </c>
      <c r="Z821" s="27">
        <f>VLOOKUP($C821, '[3]ODS_county pop 2020-2022'!$H$2:$K$3196,Z$1,0)</f>
        <v>99291</v>
      </c>
      <c r="AA821" s="27">
        <f>VLOOKUP($C821, '[3]ODS_county pop 2020-2022'!$H$2:$K$3196,AA$1,0)</f>
        <v>98815</v>
      </c>
      <c r="AB821" s="27">
        <f>VLOOKUP($C821, '[3]ODS_county pop 2020-2022'!$H$2:$K$3196,AB$1,0)</f>
        <v>98677</v>
      </c>
    </row>
    <row r="822" spans="1:28" x14ac:dyDescent="0.3">
      <c r="A822" s="20" t="s">
        <v>2118</v>
      </c>
      <c r="B822" s="20" t="s">
        <v>2779</v>
      </c>
      <c r="C822" s="18" t="str">
        <f t="shared" si="15"/>
        <v>.Emmet County, Iowa</v>
      </c>
      <c r="D822" s="20" t="s">
        <v>2354</v>
      </c>
      <c r="F822" s="27">
        <f>VLOOKUP($C822, '[1]ODS_county pop 2000-2010'!$H$2:$T$3195,F$1,0)</f>
        <v>11022</v>
      </c>
      <c r="G822" s="27">
        <f>VLOOKUP($C822, '[1]ODS_county pop 2000-2010'!$H$2:$T$3195,G$1,0)</f>
        <v>10890</v>
      </c>
      <c r="H822" s="27">
        <f>VLOOKUP($C822, '[1]ODS_county pop 2000-2010'!$H$2:$T$3195,H$1,0)</f>
        <v>10815</v>
      </c>
      <c r="I822" s="27">
        <f>VLOOKUP($C822, '[1]ODS_county pop 2000-2010'!$H$2:$T$3195,I$1,0)</f>
        <v>10724</v>
      </c>
      <c r="J822" s="27">
        <f>VLOOKUP($C822, '[1]ODS_county pop 2000-2010'!$H$2:$T$3195,J$1,0)</f>
        <v>10553</v>
      </c>
      <c r="K822" s="27">
        <f>VLOOKUP($C822, '[1]ODS_county pop 2000-2010'!$H$2:$T$3195,K$1,0)</f>
        <v>10527</v>
      </c>
      <c r="L822" s="27">
        <f>VLOOKUP($C822, '[1]ODS_county pop 2000-2010'!$H$2:$T$3195,L$1,0)</f>
        <v>10437</v>
      </c>
      <c r="M822" s="27">
        <f>VLOOKUP($C822, '[1]ODS_county pop 2000-2010'!$H$2:$T$3195,M$1,0)</f>
        <v>10417</v>
      </c>
      <c r="N822" s="27">
        <f>VLOOKUP($C822, '[1]ODS_county pop 2000-2010'!$H$2:$T$3195,N$1,0)</f>
        <v>10448</v>
      </c>
      <c r="O822" s="27">
        <f>VLOOKUP($C822, '[1]ODS_county pop 2000-2010'!$H$2:$T$3195,O$1,0)</f>
        <v>10361</v>
      </c>
      <c r="P822" s="27">
        <f>VLOOKUP($C822, '[2]county pop 2010-2020'!$H$2:$T$3195,P$1,0)</f>
        <v>10302</v>
      </c>
      <c r="Q822" s="27">
        <f>VLOOKUP($C822, '[2]county pop 2010-2020'!$H$2:$T$3195,Q$1,0)</f>
        <v>10092</v>
      </c>
      <c r="R822" s="27">
        <f>VLOOKUP($C822, '[2]county pop 2010-2020'!$H$2:$T$3195,R$1,0)</f>
        <v>9949</v>
      </c>
      <c r="S822" s="27">
        <f>VLOOKUP($C822, '[2]county pop 2010-2020'!$H$2:$T$3195,S$1,0)</f>
        <v>9886</v>
      </c>
      <c r="T822" s="27">
        <f>VLOOKUP($C822, '[2]county pop 2010-2020'!$H$2:$T$3195,T$1,0)</f>
        <v>9830</v>
      </c>
      <c r="U822" s="27">
        <f>VLOOKUP($C822, '[2]county pop 2010-2020'!$H$2:$T$3195,U$1,0)</f>
        <v>9708</v>
      </c>
      <c r="V822" s="27">
        <f>VLOOKUP($C822, '[2]county pop 2010-2020'!$H$2:$T$3195,V$1,0)</f>
        <v>9588</v>
      </c>
      <c r="W822" s="27">
        <f>VLOOKUP($C822, '[2]county pop 2010-2020'!$H$2:$T$3195,W$1,0)</f>
        <v>9428</v>
      </c>
      <c r="X822" s="27">
        <f>VLOOKUP($C822, '[2]county pop 2010-2020'!$H$2:$T$3195,X$1,0)</f>
        <v>9276</v>
      </c>
      <c r="Y822" s="27">
        <f>VLOOKUP($C822, '[2]county pop 2010-2020'!$H$2:$T$3195,Y$1,0)</f>
        <v>9224</v>
      </c>
      <c r="Z822" s="27">
        <f>VLOOKUP($C822, '[3]ODS_county pop 2020-2022'!$H$2:$K$3196,Z$1,0)</f>
        <v>9335</v>
      </c>
      <c r="AA822" s="27">
        <f>VLOOKUP($C822, '[3]ODS_county pop 2020-2022'!$H$2:$K$3196,AA$1,0)</f>
        <v>9318</v>
      </c>
      <c r="AB822" s="27">
        <f>VLOOKUP($C822, '[3]ODS_county pop 2020-2022'!$H$2:$K$3196,AB$1,0)</f>
        <v>9176</v>
      </c>
    </row>
    <row r="823" spans="1:28" x14ac:dyDescent="0.3">
      <c r="A823" s="20" t="s">
        <v>2118</v>
      </c>
      <c r="B823" s="20" t="s">
        <v>2159</v>
      </c>
      <c r="C823" s="18" t="str">
        <f t="shared" si="15"/>
        <v>.Fayette County, Iowa</v>
      </c>
      <c r="D823" s="20" t="s">
        <v>2354</v>
      </c>
      <c r="F823" s="27">
        <f>VLOOKUP($C823, '[1]ODS_county pop 2000-2010'!$H$2:$T$3195,F$1,0)</f>
        <v>22020</v>
      </c>
      <c r="G823" s="27">
        <f>VLOOKUP($C823, '[1]ODS_county pop 2000-2010'!$H$2:$T$3195,G$1,0)</f>
        <v>21791</v>
      </c>
      <c r="H823" s="27">
        <f>VLOOKUP($C823, '[1]ODS_county pop 2000-2010'!$H$2:$T$3195,H$1,0)</f>
        <v>21643</v>
      </c>
      <c r="I823" s="27">
        <f>VLOOKUP($C823, '[1]ODS_county pop 2000-2010'!$H$2:$T$3195,I$1,0)</f>
        <v>21604</v>
      </c>
      <c r="J823" s="27">
        <f>VLOOKUP($C823, '[1]ODS_county pop 2000-2010'!$H$2:$T$3195,J$1,0)</f>
        <v>21415</v>
      </c>
      <c r="K823" s="27">
        <f>VLOOKUP($C823, '[1]ODS_county pop 2000-2010'!$H$2:$T$3195,K$1,0)</f>
        <v>21426</v>
      </c>
      <c r="L823" s="27">
        <f>VLOOKUP($C823, '[1]ODS_county pop 2000-2010'!$H$2:$T$3195,L$1,0)</f>
        <v>21265</v>
      </c>
      <c r="M823" s="27">
        <f>VLOOKUP($C823, '[1]ODS_county pop 2000-2010'!$H$2:$T$3195,M$1,0)</f>
        <v>21005</v>
      </c>
      <c r="N823" s="27">
        <f>VLOOKUP($C823, '[1]ODS_county pop 2000-2010'!$H$2:$T$3195,N$1,0)</f>
        <v>20910</v>
      </c>
      <c r="O823" s="27">
        <f>VLOOKUP($C823, '[1]ODS_county pop 2000-2010'!$H$2:$T$3195,O$1,0)</f>
        <v>20939</v>
      </c>
      <c r="P823" s="27">
        <f>VLOOKUP($C823, '[2]county pop 2010-2020'!$H$2:$T$3195,P$1,0)</f>
        <v>20880</v>
      </c>
      <c r="Q823" s="27">
        <f>VLOOKUP($C823, '[2]county pop 2010-2020'!$H$2:$T$3195,Q$1,0)</f>
        <v>20975</v>
      </c>
      <c r="R823" s="27">
        <f>VLOOKUP($C823, '[2]county pop 2010-2020'!$H$2:$T$3195,R$1,0)</f>
        <v>20773</v>
      </c>
      <c r="S823" s="27">
        <f>VLOOKUP($C823, '[2]county pop 2010-2020'!$H$2:$T$3195,S$1,0)</f>
        <v>20516</v>
      </c>
      <c r="T823" s="27">
        <f>VLOOKUP($C823, '[2]county pop 2010-2020'!$H$2:$T$3195,T$1,0)</f>
        <v>20288</v>
      </c>
      <c r="U823" s="27">
        <f>VLOOKUP($C823, '[2]county pop 2010-2020'!$H$2:$T$3195,U$1,0)</f>
        <v>20143</v>
      </c>
      <c r="V823" s="27">
        <f>VLOOKUP($C823, '[2]county pop 2010-2020'!$H$2:$T$3195,V$1,0)</f>
        <v>19858</v>
      </c>
      <c r="W823" s="27">
        <f>VLOOKUP($C823, '[2]county pop 2010-2020'!$H$2:$T$3195,W$1,0)</f>
        <v>19680</v>
      </c>
      <c r="X823" s="27">
        <f>VLOOKUP($C823, '[2]county pop 2010-2020'!$H$2:$T$3195,X$1,0)</f>
        <v>19643</v>
      </c>
      <c r="Y823" s="27">
        <f>VLOOKUP($C823, '[2]county pop 2010-2020'!$H$2:$T$3195,Y$1,0)</f>
        <v>19575</v>
      </c>
      <c r="Z823" s="27">
        <f>VLOOKUP($C823, '[3]ODS_county pop 2020-2022'!$H$2:$K$3196,Z$1,0)</f>
        <v>19445</v>
      </c>
      <c r="AA823" s="27">
        <f>VLOOKUP($C823, '[3]ODS_county pop 2020-2022'!$H$2:$K$3196,AA$1,0)</f>
        <v>19309</v>
      </c>
      <c r="AB823" s="27">
        <f>VLOOKUP($C823, '[3]ODS_county pop 2020-2022'!$H$2:$K$3196,AB$1,0)</f>
        <v>19294</v>
      </c>
    </row>
    <row r="824" spans="1:28" x14ac:dyDescent="0.3">
      <c r="A824" s="20" t="s">
        <v>2118</v>
      </c>
      <c r="B824" s="20" t="s">
        <v>2568</v>
      </c>
      <c r="C824" s="18" t="str">
        <f t="shared" si="15"/>
        <v>.Floyd County, Iowa</v>
      </c>
      <c r="D824" s="20" t="s">
        <v>2354</v>
      </c>
      <c r="F824" s="27">
        <f>VLOOKUP($C824, '[1]ODS_county pop 2000-2010'!$H$2:$T$3195,F$1,0)</f>
        <v>16898</v>
      </c>
      <c r="G824" s="27">
        <f>VLOOKUP($C824, '[1]ODS_county pop 2000-2010'!$H$2:$T$3195,G$1,0)</f>
        <v>16660</v>
      </c>
      <c r="H824" s="27">
        <f>VLOOKUP($C824, '[1]ODS_county pop 2000-2010'!$H$2:$T$3195,H$1,0)</f>
        <v>16670</v>
      </c>
      <c r="I824" s="27">
        <f>VLOOKUP($C824, '[1]ODS_county pop 2000-2010'!$H$2:$T$3195,I$1,0)</f>
        <v>16641</v>
      </c>
      <c r="J824" s="27">
        <f>VLOOKUP($C824, '[1]ODS_county pop 2000-2010'!$H$2:$T$3195,J$1,0)</f>
        <v>16586</v>
      </c>
      <c r="K824" s="27">
        <f>VLOOKUP($C824, '[1]ODS_county pop 2000-2010'!$H$2:$T$3195,K$1,0)</f>
        <v>16520</v>
      </c>
      <c r="L824" s="27">
        <f>VLOOKUP($C824, '[1]ODS_county pop 2000-2010'!$H$2:$T$3195,L$1,0)</f>
        <v>16586</v>
      </c>
      <c r="M824" s="27">
        <f>VLOOKUP($C824, '[1]ODS_county pop 2000-2010'!$H$2:$T$3195,M$1,0)</f>
        <v>16497</v>
      </c>
      <c r="N824" s="27">
        <f>VLOOKUP($C824, '[1]ODS_county pop 2000-2010'!$H$2:$T$3195,N$1,0)</f>
        <v>16331</v>
      </c>
      <c r="O824" s="27">
        <f>VLOOKUP($C824, '[1]ODS_county pop 2000-2010'!$H$2:$T$3195,O$1,0)</f>
        <v>16248</v>
      </c>
      <c r="P824" s="27">
        <f>VLOOKUP($C824, '[2]county pop 2010-2020'!$H$2:$T$3195,P$1,0)</f>
        <v>16303</v>
      </c>
      <c r="Q824" s="27">
        <f>VLOOKUP($C824, '[2]county pop 2010-2020'!$H$2:$T$3195,Q$1,0)</f>
        <v>16095</v>
      </c>
      <c r="R824" s="27">
        <f>VLOOKUP($C824, '[2]county pop 2010-2020'!$H$2:$T$3195,R$1,0)</f>
        <v>16090</v>
      </c>
      <c r="S824" s="27">
        <f>VLOOKUP($C824, '[2]county pop 2010-2020'!$H$2:$T$3195,S$1,0)</f>
        <v>16029</v>
      </c>
      <c r="T824" s="27">
        <f>VLOOKUP($C824, '[2]county pop 2010-2020'!$H$2:$T$3195,T$1,0)</f>
        <v>16008</v>
      </c>
      <c r="U824" s="27">
        <f>VLOOKUP($C824, '[2]county pop 2010-2020'!$H$2:$T$3195,U$1,0)</f>
        <v>15920</v>
      </c>
      <c r="V824" s="27">
        <f>VLOOKUP($C824, '[2]county pop 2010-2020'!$H$2:$T$3195,V$1,0)</f>
        <v>15870</v>
      </c>
      <c r="W824" s="27">
        <f>VLOOKUP($C824, '[2]county pop 2010-2020'!$H$2:$T$3195,W$1,0)</f>
        <v>15778</v>
      </c>
      <c r="X824" s="27">
        <f>VLOOKUP($C824, '[2]county pop 2010-2020'!$H$2:$T$3195,X$1,0)</f>
        <v>15784</v>
      </c>
      <c r="Y824" s="27">
        <f>VLOOKUP($C824, '[2]county pop 2010-2020'!$H$2:$T$3195,Y$1,0)</f>
        <v>15655</v>
      </c>
      <c r="Z824" s="27">
        <f>VLOOKUP($C824, '[3]ODS_county pop 2020-2022'!$H$2:$K$3196,Z$1,0)</f>
        <v>15590</v>
      </c>
      <c r="AA824" s="27">
        <f>VLOOKUP($C824, '[3]ODS_county pop 2020-2022'!$H$2:$K$3196,AA$1,0)</f>
        <v>15449</v>
      </c>
      <c r="AB824" s="27">
        <f>VLOOKUP($C824, '[3]ODS_county pop 2020-2022'!$H$2:$K$3196,AB$1,0)</f>
        <v>15337</v>
      </c>
    </row>
    <row r="825" spans="1:28" x14ac:dyDescent="0.3">
      <c r="A825" s="20" t="s">
        <v>2118</v>
      </c>
      <c r="B825" s="20" t="s">
        <v>2162</v>
      </c>
      <c r="C825" s="18" t="str">
        <f t="shared" si="15"/>
        <v>.Franklin County, Iowa</v>
      </c>
      <c r="D825" s="20" t="s">
        <v>2354</v>
      </c>
      <c r="F825" s="27">
        <f>VLOOKUP($C825, '[1]ODS_county pop 2000-2010'!$H$2:$T$3195,F$1,0)</f>
        <v>10700</v>
      </c>
      <c r="G825" s="27">
        <f>VLOOKUP($C825, '[1]ODS_county pop 2000-2010'!$H$2:$T$3195,G$1,0)</f>
        <v>10618</v>
      </c>
      <c r="H825" s="27">
        <f>VLOOKUP($C825, '[1]ODS_county pop 2000-2010'!$H$2:$T$3195,H$1,0)</f>
        <v>10674</v>
      </c>
      <c r="I825" s="27">
        <f>VLOOKUP($C825, '[1]ODS_county pop 2000-2010'!$H$2:$T$3195,I$1,0)</f>
        <v>10655</v>
      </c>
      <c r="J825" s="27">
        <f>VLOOKUP($C825, '[1]ODS_county pop 2000-2010'!$H$2:$T$3195,J$1,0)</f>
        <v>10716</v>
      </c>
      <c r="K825" s="27">
        <f>VLOOKUP($C825, '[1]ODS_county pop 2000-2010'!$H$2:$T$3195,K$1,0)</f>
        <v>10766</v>
      </c>
      <c r="L825" s="27">
        <f>VLOOKUP($C825, '[1]ODS_county pop 2000-2010'!$H$2:$T$3195,L$1,0)</f>
        <v>10699</v>
      </c>
      <c r="M825" s="27">
        <f>VLOOKUP($C825, '[1]ODS_county pop 2000-2010'!$H$2:$T$3195,M$1,0)</f>
        <v>10759</v>
      </c>
      <c r="N825" s="27">
        <f>VLOOKUP($C825, '[1]ODS_county pop 2000-2010'!$H$2:$T$3195,N$1,0)</f>
        <v>10690</v>
      </c>
      <c r="O825" s="27">
        <f>VLOOKUP($C825, '[1]ODS_county pop 2000-2010'!$H$2:$T$3195,O$1,0)</f>
        <v>10656</v>
      </c>
      <c r="P825" s="27">
        <f>VLOOKUP($C825, '[2]county pop 2010-2020'!$H$2:$T$3195,P$1,0)</f>
        <v>10680</v>
      </c>
      <c r="Q825" s="27">
        <f>VLOOKUP($C825, '[2]county pop 2010-2020'!$H$2:$T$3195,Q$1,0)</f>
        <v>10695</v>
      </c>
      <c r="R825" s="27">
        <f>VLOOKUP($C825, '[2]county pop 2010-2020'!$H$2:$T$3195,R$1,0)</f>
        <v>10509</v>
      </c>
      <c r="S825" s="27">
        <f>VLOOKUP($C825, '[2]county pop 2010-2020'!$H$2:$T$3195,S$1,0)</f>
        <v>10507</v>
      </c>
      <c r="T825" s="27">
        <f>VLOOKUP($C825, '[2]county pop 2010-2020'!$H$2:$T$3195,T$1,0)</f>
        <v>10433</v>
      </c>
      <c r="U825" s="27">
        <f>VLOOKUP($C825, '[2]county pop 2010-2020'!$H$2:$T$3195,U$1,0)</f>
        <v>10318</v>
      </c>
      <c r="V825" s="27">
        <f>VLOOKUP($C825, '[2]county pop 2010-2020'!$H$2:$T$3195,V$1,0)</f>
        <v>10173</v>
      </c>
      <c r="W825" s="27">
        <f>VLOOKUP($C825, '[2]county pop 2010-2020'!$H$2:$T$3195,W$1,0)</f>
        <v>10150</v>
      </c>
      <c r="X825" s="27">
        <f>VLOOKUP($C825, '[2]county pop 2010-2020'!$H$2:$T$3195,X$1,0)</f>
        <v>10081</v>
      </c>
      <c r="Y825" s="27">
        <f>VLOOKUP($C825, '[2]county pop 2010-2020'!$H$2:$T$3195,Y$1,0)</f>
        <v>10082</v>
      </c>
      <c r="Z825" s="27">
        <f>VLOOKUP($C825, '[3]ODS_county pop 2020-2022'!$H$2:$K$3196,Z$1,0)</f>
        <v>9997</v>
      </c>
      <c r="AA825" s="27">
        <f>VLOOKUP($C825, '[3]ODS_county pop 2020-2022'!$H$2:$K$3196,AA$1,0)</f>
        <v>9952</v>
      </c>
      <c r="AB825" s="27">
        <f>VLOOKUP($C825, '[3]ODS_county pop 2020-2022'!$H$2:$K$3196,AB$1,0)</f>
        <v>9916</v>
      </c>
    </row>
    <row r="826" spans="1:28" x14ac:dyDescent="0.3">
      <c r="A826" s="20" t="s">
        <v>2118</v>
      </c>
      <c r="B826" s="20" t="s">
        <v>2433</v>
      </c>
      <c r="C826" s="18" t="str">
        <f t="shared" si="15"/>
        <v>.Fremont County, Iowa</v>
      </c>
      <c r="D826" s="20" t="s">
        <v>2354</v>
      </c>
      <c r="F826" s="27">
        <f>VLOOKUP($C826, '[1]ODS_county pop 2000-2010'!$H$2:$T$3195,F$1,0)</f>
        <v>8008</v>
      </c>
      <c r="G826" s="27">
        <f>VLOOKUP($C826, '[1]ODS_county pop 2000-2010'!$H$2:$T$3195,G$1,0)</f>
        <v>7874</v>
      </c>
      <c r="H826" s="27">
        <f>VLOOKUP($C826, '[1]ODS_county pop 2000-2010'!$H$2:$T$3195,H$1,0)</f>
        <v>7787</v>
      </c>
      <c r="I826" s="27">
        <f>VLOOKUP($C826, '[1]ODS_county pop 2000-2010'!$H$2:$T$3195,I$1,0)</f>
        <v>7743</v>
      </c>
      <c r="J826" s="27">
        <f>VLOOKUP($C826, '[1]ODS_county pop 2000-2010'!$H$2:$T$3195,J$1,0)</f>
        <v>7655</v>
      </c>
      <c r="K826" s="27">
        <f>VLOOKUP($C826, '[1]ODS_county pop 2000-2010'!$H$2:$T$3195,K$1,0)</f>
        <v>7616</v>
      </c>
      <c r="L826" s="27">
        <f>VLOOKUP($C826, '[1]ODS_county pop 2000-2010'!$H$2:$T$3195,L$1,0)</f>
        <v>7622</v>
      </c>
      <c r="M826" s="27">
        <f>VLOOKUP($C826, '[1]ODS_county pop 2000-2010'!$H$2:$T$3195,M$1,0)</f>
        <v>7642</v>
      </c>
      <c r="N826" s="27">
        <f>VLOOKUP($C826, '[1]ODS_county pop 2000-2010'!$H$2:$T$3195,N$1,0)</f>
        <v>7489</v>
      </c>
      <c r="O826" s="27">
        <f>VLOOKUP($C826, '[1]ODS_county pop 2000-2010'!$H$2:$T$3195,O$1,0)</f>
        <v>7453</v>
      </c>
      <c r="P826" s="27">
        <f>VLOOKUP($C826, '[2]county pop 2010-2020'!$H$2:$T$3195,P$1,0)</f>
        <v>7441</v>
      </c>
      <c r="Q826" s="27">
        <f>VLOOKUP($C826, '[2]county pop 2010-2020'!$H$2:$T$3195,Q$1,0)</f>
        <v>7371</v>
      </c>
      <c r="R826" s="27">
        <f>VLOOKUP($C826, '[2]county pop 2010-2020'!$H$2:$T$3195,R$1,0)</f>
        <v>7140</v>
      </c>
      <c r="S826" s="27">
        <f>VLOOKUP($C826, '[2]county pop 2010-2020'!$H$2:$T$3195,S$1,0)</f>
        <v>7068</v>
      </c>
      <c r="T826" s="27">
        <f>VLOOKUP($C826, '[2]county pop 2010-2020'!$H$2:$T$3195,T$1,0)</f>
        <v>7029</v>
      </c>
      <c r="U826" s="27">
        <f>VLOOKUP($C826, '[2]county pop 2010-2020'!$H$2:$T$3195,U$1,0)</f>
        <v>6910</v>
      </c>
      <c r="V826" s="27">
        <f>VLOOKUP($C826, '[2]county pop 2010-2020'!$H$2:$T$3195,V$1,0)</f>
        <v>6945</v>
      </c>
      <c r="W826" s="27">
        <f>VLOOKUP($C826, '[2]county pop 2010-2020'!$H$2:$T$3195,W$1,0)</f>
        <v>6927</v>
      </c>
      <c r="X826" s="27">
        <f>VLOOKUP($C826, '[2]county pop 2010-2020'!$H$2:$T$3195,X$1,0)</f>
        <v>6956</v>
      </c>
      <c r="Y826" s="27">
        <f>VLOOKUP($C826, '[2]county pop 2010-2020'!$H$2:$T$3195,Y$1,0)</f>
        <v>6917</v>
      </c>
      <c r="Z826" s="27">
        <f>VLOOKUP($C826, '[3]ODS_county pop 2020-2022'!$H$2:$K$3196,Z$1,0)</f>
        <v>6567</v>
      </c>
      <c r="AA826" s="27">
        <f>VLOOKUP($C826, '[3]ODS_county pop 2020-2022'!$H$2:$K$3196,AA$1,0)</f>
        <v>6575</v>
      </c>
      <c r="AB826" s="27">
        <f>VLOOKUP($C826, '[3]ODS_county pop 2020-2022'!$H$2:$K$3196,AB$1,0)</f>
        <v>6464</v>
      </c>
    </row>
    <row r="827" spans="1:28" x14ac:dyDescent="0.3">
      <c r="A827" s="20" t="s">
        <v>2118</v>
      </c>
      <c r="B827" s="20" t="s">
        <v>2168</v>
      </c>
      <c r="C827" s="18" t="str">
        <f t="shared" si="15"/>
        <v>.Greene County, Iowa</v>
      </c>
      <c r="D827" s="20" t="s">
        <v>2354</v>
      </c>
      <c r="F827" s="27">
        <f>VLOOKUP($C827, '[1]ODS_county pop 2000-2010'!$H$2:$T$3195,F$1,0)</f>
        <v>10372</v>
      </c>
      <c r="G827" s="27">
        <f>VLOOKUP($C827, '[1]ODS_county pop 2000-2010'!$H$2:$T$3195,G$1,0)</f>
        <v>10150</v>
      </c>
      <c r="H827" s="27">
        <f>VLOOKUP($C827, '[1]ODS_county pop 2000-2010'!$H$2:$T$3195,H$1,0)</f>
        <v>10105</v>
      </c>
      <c r="I827" s="27">
        <f>VLOOKUP($C827, '[1]ODS_county pop 2000-2010'!$H$2:$T$3195,I$1,0)</f>
        <v>9996</v>
      </c>
      <c r="J827" s="27">
        <f>VLOOKUP($C827, '[1]ODS_county pop 2000-2010'!$H$2:$T$3195,J$1,0)</f>
        <v>9932</v>
      </c>
      <c r="K827" s="27">
        <f>VLOOKUP($C827, '[1]ODS_county pop 2000-2010'!$H$2:$T$3195,K$1,0)</f>
        <v>9800</v>
      </c>
      <c r="L827" s="27">
        <f>VLOOKUP($C827, '[1]ODS_county pop 2000-2010'!$H$2:$T$3195,L$1,0)</f>
        <v>9611</v>
      </c>
      <c r="M827" s="27">
        <f>VLOOKUP($C827, '[1]ODS_county pop 2000-2010'!$H$2:$T$3195,M$1,0)</f>
        <v>9548</v>
      </c>
      <c r="N827" s="27">
        <f>VLOOKUP($C827, '[1]ODS_county pop 2000-2010'!$H$2:$T$3195,N$1,0)</f>
        <v>9415</v>
      </c>
      <c r="O827" s="27">
        <f>VLOOKUP($C827, '[1]ODS_county pop 2000-2010'!$H$2:$T$3195,O$1,0)</f>
        <v>9329</v>
      </c>
      <c r="P827" s="27">
        <f>VLOOKUP($C827, '[2]county pop 2010-2020'!$H$2:$T$3195,P$1,0)</f>
        <v>9336</v>
      </c>
      <c r="Q827" s="27">
        <f>VLOOKUP($C827, '[2]county pop 2010-2020'!$H$2:$T$3195,Q$1,0)</f>
        <v>9331</v>
      </c>
      <c r="R827" s="27">
        <f>VLOOKUP($C827, '[2]county pop 2010-2020'!$H$2:$T$3195,R$1,0)</f>
        <v>9181</v>
      </c>
      <c r="S827" s="27">
        <f>VLOOKUP($C827, '[2]county pop 2010-2020'!$H$2:$T$3195,S$1,0)</f>
        <v>9158</v>
      </c>
      <c r="T827" s="27">
        <f>VLOOKUP($C827, '[2]county pop 2010-2020'!$H$2:$T$3195,T$1,0)</f>
        <v>9127</v>
      </c>
      <c r="U827" s="27">
        <f>VLOOKUP($C827, '[2]county pop 2010-2020'!$H$2:$T$3195,U$1,0)</f>
        <v>8947</v>
      </c>
      <c r="V827" s="27">
        <f>VLOOKUP($C827, '[2]county pop 2010-2020'!$H$2:$T$3195,V$1,0)</f>
        <v>9011</v>
      </c>
      <c r="W827" s="27">
        <f>VLOOKUP($C827, '[2]county pop 2010-2020'!$H$2:$T$3195,W$1,0)</f>
        <v>8959</v>
      </c>
      <c r="X827" s="27">
        <f>VLOOKUP($C827, '[2]county pop 2010-2020'!$H$2:$T$3195,X$1,0)</f>
        <v>8971</v>
      </c>
      <c r="Y827" s="27">
        <f>VLOOKUP($C827, '[2]county pop 2010-2020'!$H$2:$T$3195,Y$1,0)</f>
        <v>8881</v>
      </c>
      <c r="Z827" s="27">
        <f>VLOOKUP($C827, '[3]ODS_county pop 2020-2022'!$H$2:$K$3196,Z$1,0)</f>
        <v>8752</v>
      </c>
      <c r="AA827" s="27">
        <f>VLOOKUP($C827, '[3]ODS_county pop 2020-2022'!$H$2:$K$3196,AA$1,0)</f>
        <v>8733</v>
      </c>
      <c r="AB827" s="27">
        <f>VLOOKUP($C827, '[3]ODS_county pop 2020-2022'!$H$2:$K$3196,AB$1,0)</f>
        <v>8741</v>
      </c>
    </row>
    <row r="828" spans="1:28" x14ac:dyDescent="0.3">
      <c r="A828" s="20" t="s">
        <v>2118</v>
      </c>
      <c r="B828" s="20" t="s">
        <v>2687</v>
      </c>
      <c r="C828" s="18" t="str">
        <f t="shared" si="15"/>
        <v>.Grundy County, Iowa</v>
      </c>
      <c r="D828" s="20" t="s">
        <v>2354</v>
      </c>
      <c r="F828" s="27">
        <f>VLOOKUP($C828, '[1]ODS_county pop 2000-2010'!$H$2:$T$3195,F$1,0)</f>
        <v>12370</v>
      </c>
      <c r="G828" s="27">
        <f>VLOOKUP($C828, '[1]ODS_county pop 2000-2010'!$H$2:$T$3195,G$1,0)</f>
        <v>12319</v>
      </c>
      <c r="H828" s="27">
        <f>VLOOKUP($C828, '[1]ODS_county pop 2000-2010'!$H$2:$T$3195,H$1,0)</f>
        <v>12372</v>
      </c>
      <c r="I828" s="27">
        <f>VLOOKUP($C828, '[1]ODS_county pop 2000-2010'!$H$2:$T$3195,I$1,0)</f>
        <v>12348</v>
      </c>
      <c r="J828" s="27">
        <f>VLOOKUP($C828, '[1]ODS_county pop 2000-2010'!$H$2:$T$3195,J$1,0)</f>
        <v>12383</v>
      </c>
      <c r="K828" s="27">
        <f>VLOOKUP($C828, '[1]ODS_county pop 2000-2010'!$H$2:$T$3195,K$1,0)</f>
        <v>12406</v>
      </c>
      <c r="L828" s="27">
        <f>VLOOKUP($C828, '[1]ODS_county pop 2000-2010'!$H$2:$T$3195,L$1,0)</f>
        <v>12436</v>
      </c>
      <c r="M828" s="27">
        <f>VLOOKUP($C828, '[1]ODS_county pop 2000-2010'!$H$2:$T$3195,M$1,0)</f>
        <v>12317</v>
      </c>
      <c r="N828" s="27">
        <f>VLOOKUP($C828, '[1]ODS_county pop 2000-2010'!$H$2:$T$3195,N$1,0)</f>
        <v>12359</v>
      </c>
      <c r="O828" s="27">
        <f>VLOOKUP($C828, '[1]ODS_county pop 2000-2010'!$H$2:$T$3195,O$1,0)</f>
        <v>12447</v>
      </c>
      <c r="P828" s="27">
        <f>VLOOKUP($C828, '[2]county pop 2010-2020'!$H$2:$T$3195,P$1,0)</f>
        <v>12453</v>
      </c>
      <c r="Q828" s="27">
        <f>VLOOKUP($C828, '[2]county pop 2010-2020'!$H$2:$T$3195,Q$1,0)</f>
        <v>12478</v>
      </c>
      <c r="R828" s="27">
        <f>VLOOKUP($C828, '[2]county pop 2010-2020'!$H$2:$T$3195,R$1,0)</f>
        <v>12437</v>
      </c>
      <c r="S828" s="27">
        <f>VLOOKUP($C828, '[2]county pop 2010-2020'!$H$2:$T$3195,S$1,0)</f>
        <v>12340</v>
      </c>
      <c r="T828" s="27">
        <f>VLOOKUP($C828, '[2]county pop 2010-2020'!$H$2:$T$3195,T$1,0)</f>
        <v>12388</v>
      </c>
      <c r="U828" s="27">
        <f>VLOOKUP($C828, '[2]county pop 2010-2020'!$H$2:$T$3195,U$1,0)</f>
        <v>12402</v>
      </c>
      <c r="V828" s="27">
        <f>VLOOKUP($C828, '[2]county pop 2010-2020'!$H$2:$T$3195,V$1,0)</f>
        <v>12303</v>
      </c>
      <c r="W828" s="27">
        <f>VLOOKUP($C828, '[2]county pop 2010-2020'!$H$2:$T$3195,W$1,0)</f>
        <v>12296</v>
      </c>
      <c r="X828" s="27">
        <f>VLOOKUP($C828, '[2]county pop 2010-2020'!$H$2:$T$3195,X$1,0)</f>
        <v>12268</v>
      </c>
      <c r="Y828" s="27">
        <f>VLOOKUP($C828, '[2]county pop 2010-2020'!$H$2:$T$3195,Y$1,0)</f>
        <v>12227</v>
      </c>
      <c r="Z828" s="27">
        <f>VLOOKUP($C828, '[3]ODS_county pop 2020-2022'!$H$2:$K$3196,Z$1,0)</f>
        <v>12334</v>
      </c>
      <c r="AA828" s="27">
        <f>VLOOKUP($C828, '[3]ODS_county pop 2020-2022'!$H$2:$K$3196,AA$1,0)</f>
        <v>12371</v>
      </c>
      <c r="AB828" s="27">
        <f>VLOOKUP($C828, '[3]ODS_county pop 2020-2022'!$H$2:$K$3196,AB$1,0)</f>
        <v>12356</v>
      </c>
    </row>
    <row r="829" spans="1:28" x14ac:dyDescent="0.3">
      <c r="A829" s="20" t="s">
        <v>2118</v>
      </c>
      <c r="B829" s="20" t="s">
        <v>2780</v>
      </c>
      <c r="C829" s="18" t="str">
        <f t="shared" si="15"/>
        <v>.Guthrie County, Iowa</v>
      </c>
      <c r="D829" s="20" t="s">
        <v>2354</v>
      </c>
      <c r="F829" s="27">
        <f>VLOOKUP($C829, '[1]ODS_county pop 2000-2010'!$H$2:$T$3195,F$1,0)</f>
        <v>11348</v>
      </c>
      <c r="G829" s="27">
        <f>VLOOKUP($C829, '[1]ODS_county pop 2000-2010'!$H$2:$T$3195,G$1,0)</f>
        <v>11225</v>
      </c>
      <c r="H829" s="27">
        <f>VLOOKUP($C829, '[1]ODS_county pop 2000-2010'!$H$2:$T$3195,H$1,0)</f>
        <v>11227</v>
      </c>
      <c r="I829" s="27">
        <f>VLOOKUP($C829, '[1]ODS_county pop 2000-2010'!$H$2:$T$3195,I$1,0)</f>
        <v>11343</v>
      </c>
      <c r="J829" s="27">
        <f>VLOOKUP($C829, '[1]ODS_county pop 2000-2010'!$H$2:$T$3195,J$1,0)</f>
        <v>11389</v>
      </c>
      <c r="K829" s="27">
        <f>VLOOKUP($C829, '[1]ODS_county pop 2000-2010'!$H$2:$T$3195,K$1,0)</f>
        <v>11249</v>
      </c>
      <c r="L829" s="27">
        <f>VLOOKUP($C829, '[1]ODS_county pop 2000-2010'!$H$2:$T$3195,L$1,0)</f>
        <v>11150</v>
      </c>
      <c r="M829" s="27">
        <f>VLOOKUP($C829, '[1]ODS_county pop 2000-2010'!$H$2:$T$3195,M$1,0)</f>
        <v>11116</v>
      </c>
      <c r="N829" s="27">
        <f>VLOOKUP($C829, '[1]ODS_county pop 2000-2010'!$H$2:$T$3195,N$1,0)</f>
        <v>11038</v>
      </c>
      <c r="O829" s="27">
        <f>VLOOKUP($C829, '[1]ODS_county pop 2000-2010'!$H$2:$T$3195,O$1,0)</f>
        <v>10939</v>
      </c>
      <c r="P829" s="27">
        <f>VLOOKUP($C829, '[2]county pop 2010-2020'!$H$2:$T$3195,P$1,0)</f>
        <v>10954</v>
      </c>
      <c r="Q829" s="27">
        <f>VLOOKUP($C829, '[2]county pop 2010-2020'!$H$2:$T$3195,Q$1,0)</f>
        <v>10864</v>
      </c>
      <c r="R829" s="27">
        <f>VLOOKUP($C829, '[2]county pop 2010-2020'!$H$2:$T$3195,R$1,0)</f>
        <v>10768</v>
      </c>
      <c r="S829" s="27">
        <f>VLOOKUP($C829, '[2]county pop 2010-2020'!$H$2:$T$3195,S$1,0)</f>
        <v>10675</v>
      </c>
      <c r="T829" s="27">
        <f>VLOOKUP($C829, '[2]county pop 2010-2020'!$H$2:$T$3195,T$1,0)</f>
        <v>10690</v>
      </c>
      <c r="U829" s="27">
        <f>VLOOKUP($C829, '[2]county pop 2010-2020'!$H$2:$T$3195,U$1,0)</f>
        <v>10653</v>
      </c>
      <c r="V829" s="27">
        <f>VLOOKUP($C829, '[2]county pop 2010-2020'!$H$2:$T$3195,V$1,0)</f>
        <v>10661</v>
      </c>
      <c r="W829" s="27">
        <f>VLOOKUP($C829, '[2]county pop 2010-2020'!$H$2:$T$3195,W$1,0)</f>
        <v>10652</v>
      </c>
      <c r="X829" s="27">
        <f>VLOOKUP($C829, '[2]county pop 2010-2020'!$H$2:$T$3195,X$1,0)</f>
        <v>10719</v>
      </c>
      <c r="Y829" s="27">
        <f>VLOOKUP($C829, '[2]county pop 2010-2020'!$H$2:$T$3195,Y$1,0)</f>
        <v>10741</v>
      </c>
      <c r="Z829" s="27">
        <f>VLOOKUP($C829, '[3]ODS_county pop 2020-2022'!$H$2:$K$3196,Z$1,0)</f>
        <v>10613</v>
      </c>
      <c r="AA829" s="27">
        <f>VLOOKUP($C829, '[3]ODS_county pop 2020-2022'!$H$2:$K$3196,AA$1,0)</f>
        <v>10586</v>
      </c>
      <c r="AB829" s="27">
        <f>VLOOKUP($C829, '[3]ODS_county pop 2020-2022'!$H$2:$K$3196,AB$1,0)</f>
        <v>10647</v>
      </c>
    </row>
    <row r="830" spans="1:28" x14ac:dyDescent="0.3">
      <c r="A830" s="20" t="s">
        <v>2118</v>
      </c>
      <c r="B830" s="20" t="s">
        <v>2495</v>
      </c>
      <c r="C830" s="18" t="str">
        <f t="shared" si="15"/>
        <v>.Hamilton County, Iowa</v>
      </c>
      <c r="D830" s="20" t="s">
        <v>2354</v>
      </c>
      <c r="F830" s="27">
        <f>VLOOKUP($C830, '[1]ODS_county pop 2000-2010'!$H$2:$T$3195,F$1,0)</f>
        <v>16435</v>
      </c>
      <c r="G830" s="27">
        <f>VLOOKUP($C830, '[1]ODS_county pop 2000-2010'!$H$2:$T$3195,G$1,0)</f>
        <v>16236</v>
      </c>
      <c r="H830" s="27">
        <f>VLOOKUP($C830, '[1]ODS_county pop 2000-2010'!$H$2:$T$3195,H$1,0)</f>
        <v>16337</v>
      </c>
      <c r="I830" s="27">
        <f>VLOOKUP($C830, '[1]ODS_county pop 2000-2010'!$H$2:$T$3195,I$1,0)</f>
        <v>16366</v>
      </c>
      <c r="J830" s="27">
        <f>VLOOKUP($C830, '[1]ODS_county pop 2000-2010'!$H$2:$T$3195,J$1,0)</f>
        <v>16285</v>
      </c>
      <c r="K830" s="27">
        <f>VLOOKUP($C830, '[1]ODS_county pop 2000-2010'!$H$2:$T$3195,K$1,0)</f>
        <v>16261</v>
      </c>
      <c r="L830" s="27">
        <f>VLOOKUP($C830, '[1]ODS_county pop 2000-2010'!$H$2:$T$3195,L$1,0)</f>
        <v>16144</v>
      </c>
      <c r="M830" s="27">
        <f>VLOOKUP($C830, '[1]ODS_county pop 2000-2010'!$H$2:$T$3195,M$1,0)</f>
        <v>15987</v>
      </c>
      <c r="N830" s="27">
        <f>VLOOKUP($C830, '[1]ODS_county pop 2000-2010'!$H$2:$T$3195,N$1,0)</f>
        <v>15863</v>
      </c>
      <c r="O830" s="27">
        <f>VLOOKUP($C830, '[1]ODS_county pop 2000-2010'!$H$2:$T$3195,O$1,0)</f>
        <v>15739</v>
      </c>
      <c r="P830" s="27">
        <f>VLOOKUP($C830, '[2]county pop 2010-2020'!$H$2:$T$3195,P$1,0)</f>
        <v>15673</v>
      </c>
      <c r="Q830" s="27">
        <f>VLOOKUP($C830, '[2]county pop 2010-2020'!$H$2:$T$3195,Q$1,0)</f>
        <v>15468</v>
      </c>
      <c r="R830" s="27">
        <f>VLOOKUP($C830, '[2]county pop 2010-2020'!$H$2:$T$3195,R$1,0)</f>
        <v>15321</v>
      </c>
      <c r="S830" s="27">
        <f>VLOOKUP($C830, '[2]county pop 2010-2020'!$H$2:$T$3195,S$1,0)</f>
        <v>15347</v>
      </c>
      <c r="T830" s="27">
        <f>VLOOKUP($C830, '[2]county pop 2010-2020'!$H$2:$T$3195,T$1,0)</f>
        <v>15222</v>
      </c>
      <c r="U830" s="27">
        <f>VLOOKUP($C830, '[2]county pop 2010-2020'!$H$2:$T$3195,U$1,0)</f>
        <v>15220</v>
      </c>
      <c r="V830" s="27">
        <f>VLOOKUP($C830, '[2]county pop 2010-2020'!$H$2:$T$3195,V$1,0)</f>
        <v>15090</v>
      </c>
      <c r="W830" s="27">
        <f>VLOOKUP($C830, '[2]county pop 2010-2020'!$H$2:$T$3195,W$1,0)</f>
        <v>15034</v>
      </c>
      <c r="X830" s="27">
        <f>VLOOKUP($C830, '[2]county pop 2010-2020'!$H$2:$T$3195,X$1,0)</f>
        <v>14887</v>
      </c>
      <c r="Y830" s="27">
        <f>VLOOKUP($C830, '[2]county pop 2010-2020'!$H$2:$T$3195,Y$1,0)</f>
        <v>14797</v>
      </c>
      <c r="Z830" s="27">
        <f>VLOOKUP($C830, '[3]ODS_county pop 2020-2022'!$H$2:$K$3196,Z$1,0)</f>
        <v>15008</v>
      </c>
      <c r="AA830" s="27">
        <f>VLOOKUP($C830, '[3]ODS_county pop 2020-2022'!$H$2:$K$3196,AA$1,0)</f>
        <v>14883</v>
      </c>
      <c r="AB830" s="27">
        <f>VLOOKUP($C830, '[3]ODS_county pop 2020-2022'!$H$2:$K$3196,AB$1,0)</f>
        <v>14820</v>
      </c>
    </row>
    <row r="831" spans="1:28" x14ac:dyDescent="0.3">
      <c r="A831" s="20" t="s">
        <v>2118</v>
      </c>
      <c r="B831" s="20" t="s">
        <v>2578</v>
      </c>
      <c r="C831" s="18" t="str">
        <f t="shared" si="15"/>
        <v>.Hancock County, Iowa</v>
      </c>
      <c r="D831" s="20" t="s">
        <v>2354</v>
      </c>
      <c r="F831" s="27">
        <f>VLOOKUP($C831, '[1]ODS_county pop 2000-2010'!$H$2:$T$3195,F$1,0)</f>
        <v>12107</v>
      </c>
      <c r="G831" s="27">
        <f>VLOOKUP($C831, '[1]ODS_county pop 2000-2010'!$H$2:$T$3195,G$1,0)</f>
        <v>11954</v>
      </c>
      <c r="H831" s="27">
        <f>VLOOKUP($C831, '[1]ODS_county pop 2000-2010'!$H$2:$T$3195,H$1,0)</f>
        <v>11846</v>
      </c>
      <c r="I831" s="27">
        <f>VLOOKUP($C831, '[1]ODS_county pop 2000-2010'!$H$2:$T$3195,I$1,0)</f>
        <v>11905</v>
      </c>
      <c r="J831" s="27">
        <f>VLOOKUP($C831, '[1]ODS_county pop 2000-2010'!$H$2:$T$3195,J$1,0)</f>
        <v>11838</v>
      </c>
      <c r="K831" s="27">
        <f>VLOOKUP($C831, '[1]ODS_county pop 2000-2010'!$H$2:$T$3195,K$1,0)</f>
        <v>11834</v>
      </c>
      <c r="L831" s="27">
        <f>VLOOKUP($C831, '[1]ODS_county pop 2000-2010'!$H$2:$T$3195,L$1,0)</f>
        <v>11729</v>
      </c>
      <c r="M831" s="27">
        <f>VLOOKUP($C831, '[1]ODS_county pop 2000-2010'!$H$2:$T$3195,M$1,0)</f>
        <v>11580</v>
      </c>
      <c r="N831" s="27">
        <f>VLOOKUP($C831, '[1]ODS_county pop 2000-2010'!$H$2:$T$3195,N$1,0)</f>
        <v>11525</v>
      </c>
      <c r="O831" s="27">
        <f>VLOOKUP($C831, '[1]ODS_county pop 2000-2010'!$H$2:$T$3195,O$1,0)</f>
        <v>11371</v>
      </c>
      <c r="P831" s="27">
        <f>VLOOKUP($C831, '[2]county pop 2010-2020'!$H$2:$T$3195,P$1,0)</f>
        <v>11341</v>
      </c>
      <c r="Q831" s="27">
        <f>VLOOKUP($C831, '[2]county pop 2010-2020'!$H$2:$T$3195,Q$1,0)</f>
        <v>11296</v>
      </c>
      <c r="R831" s="27">
        <f>VLOOKUP($C831, '[2]county pop 2010-2020'!$H$2:$T$3195,R$1,0)</f>
        <v>11180</v>
      </c>
      <c r="S831" s="27">
        <f>VLOOKUP($C831, '[2]county pop 2010-2020'!$H$2:$T$3195,S$1,0)</f>
        <v>11134</v>
      </c>
      <c r="T831" s="27">
        <f>VLOOKUP($C831, '[2]county pop 2010-2020'!$H$2:$T$3195,T$1,0)</f>
        <v>11043</v>
      </c>
      <c r="U831" s="27">
        <f>VLOOKUP($C831, '[2]county pop 2010-2020'!$H$2:$T$3195,U$1,0)</f>
        <v>11029</v>
      </c>
      <c r="V831" s="27">
        <f>VLOOKUP($C831, '[2]county pop 2010-2020'!$H$2:$T$3195,V$1,0)</f>
        <v>10887</v>
      </c>
      <c r="W831" s="27">
        <f>VLOOKUP($C831, '[2]county pop 2010-2020'!$H$2:$T$3195,W$1,0)</f>
        <v>10762</v>
      </c>
      <c r="X831" s="27">
        <f>VLOOKUP($C831, '[2]county pop 2010-2020'!$H$2:$T$3195,X$1,0)</f>
        <v>10726</v>
      </c>
      <c r="Y831" s="27">
        <f>VLOOKUP($C831, '[2]county pop 2010-2020'!$H$2:$T$3195,Y$1,0)</f>
        <v>10664</v>
      </c>
      <c r="Z831" s="27">
        <f>VLOOKUP($C831, '[3]ODS_county pop 2020-2022'!$H$2:$K$3196,Z$1,0)</f>
        <v>10757</v>
      </c>
      <c r="AA831" s="27">
        <f>VLOOKUP($C831, '[3]ODS_county pop 2020-2022'!$H$2:$K$3196,AA$1,0)</f>
        <v>10685</v>
      </c>
      <c r="AB831" s="27">
        <f>VLOOKUP($C831, '[3]ODS_county pop 2020-2022'!$H$2:$K$3196,AB$1,0)</f>
        <v>10685</v>
      </c>
    </row>
    <row r="832" spans="1:28" x14ac:dyDescent="0.3">
      <c r="A832" s="20" t="s">
        <v>2118</v>
      </c>
      <c r="B832" s="20" t="s">
        <v>2688</v>
      </c>
      <c r="C832" s="18" t="str">
        <f t="shared" si="15"/>
        <v>.Hardin County, Iowa</v>
      </c>
      <c r="D832" s="20" t="s">
        <v>2354</v>
      </c>
      <c r="F832" s="27">
        <f>VLOOKUP($C832, '[1]ODS_county pop 2000-2010'!$H$2:$T$3195,F$1,0)</f>
        <v>18806</v>
      </c>
      <c r="G832" s="27">
        <f>VLOOKUP($C832, '[1]ODS_county pop 2000-2010'!$H$2:$T$3195,G$1,0)</f>
        <v>18669</v>
      </c>
      <c r="H832" s="27">
        <f>VLOOKUP($C832, '[1]ODS_county pop 2000-2010'!$H$2:$T$3195,H$1,0)</f>
        <v>18476</v>
      </c>
      <c r="I832" s="27">
        <f>VLOOKUP($C832, '[1]ODS_county pop 2000-2010'!$H$2:$T$3195,I$1,0)</f>
        <v>18327</v>
      </c>
      <c r="J832" s="27">
        <f>VLOOKUP($C832, '[1]ODS_county pop 2000-2010'!$H$2:$T$3195,J$1,0)</f>
        <v>18164</v>
      </c>
      <c r="K832" s="27">
        <f>VLOOKUP($C832, '[1]ODS_county pop 2000-2010'!$H$2:$T$3195,K$1,0)</f>
        <v>17974</v>
      </c>
      <c r="L832" s="27">
        <f>VLOOKUP($C832, '[1]ODS_county pop 2000-2010'!$H$2:$T$3195,L$1,0)</f>
        <v>17893</v>
      </c>
      <c r="M832" s="27">
        <f>VLOOKUP($C832, '[1]ODS_county pop 2000-2010'!$H$2:$T$3195,M$1,0)</f>
        <v>17789</v>
      </c>
      <c r="N832" s="27">
        <f>VLOOKUP($C832, '[1]ODS_county pop 2000-2010'!$H$2:$T$3195,N$1,0)</f>
        <v>17690</v>
      </c>
      <c r="O832" s="27">
        <f>VLOOKUP($C832, '[1]ODS_county pop 2000-2010'!$H$2:$T$3195,O$1,0)</f>
        <v>17535</v>
      </c>
      <c r="P832" s="27">
        <f>VLOOKUP($C832, '[2]county pop 2010-2020'!$H$2:$T$3195,P$1,0)</f>
        <v>17534</v>
      </c>
      <c r="Q832" s="27">
        <f>VLOOKUP($C832, '[2]county pop 2010-2020'!$H$2:$T$3195,Q$1,0)</f>
        <v>17376</v>
      </c>
      <c r="R832" s="27">
        <f>VLOOKUP($C832, '[2]county pop 2010-2020'!$H$2:$T$3195,R$1,0)</f>
        <v>17360</v>
      </c>
      <c r="S832" s="27">
        <f>VLOOKUP($C832, '[2]county pop 2010-2020'!$H$2:$T$3195,S$1,0)</f>
        <v>17390</v>
      </c>
      <c r="T832" s="27">
        <f>VLOOKUP($C832, '[2]county pop 2010-2020'!$H$2:$T$3195,T$1,0)</f>
        <v>17338</v>
      </c>
      <c r="U832" s="27">
        <f>VLOOKUP($C832, '[2]county pop 2010-2020'!$H$2:$T$3195,U$1,0)</f>
        <v>17257</v>
      </c>
      <c r="V832" s="27">
        <f>VLOOKUP($C832, '[2]county pop 2010-2020'!$H$2:$T$3195,V$1,0)</f>
        <v>17193</v>
      </c>
      <c r="W832" s="27">
        <f>VLOOKUP($C832, '[2]county pop 2010-2020'!$H$2:$T$3195,W$1,0)</f>
        <v>17076</v>
      </c>
      <c r="X832" s="27">
        <f>VLOOKUP($C832, '[2]county pop 2010-2020'!$H$2:$T$3195,X$1,0)</f>
        <v>16965</v>
      </c>
      <c r="Y832" s="27">
        <f>VLOOKUP($C832, '[2]county pop 2010-2020'!$H$2:$T$3195,Y$1,0)</f>
        <v>16809</v>
      </c>
      <c r="Z832" s="27">
        <f>VLOOKUP($C832, '[3]ODS_county pop 2020-2022'!$H$2:$K$3196,Z$1,0)</f>
        <v>16820</v>
      </c>
      <c r="AA832" s="27">
        <f>VLOOKUP($C832, '[3]ODS_county pop 2020-2022'!$H$2:$K$3196,AA$1,0)</f>
        <v>16719</v>
      </c>
      <c r="AB832" s="27">
        <f>VLOOKUP($C832, '[3]ODS_county pop 2020-2022'!$H$2:$K$3196,AB$1,0)</f>
        <v>16567</v>
      </c>
    </row>
    <row r="833" spans="1:28" x14ac:dyDescent="0.3">
      <c r="A833" s="20" t="s">
        <v>2118</v>
      </c>
      <c r="B833" s="20" t="s">
        <v>2734</v>
      </c>
      <c r="C833" s="18" t="str">
        <f t="shared" si="15"/>
        <v>.Harrison County, Iowa</v>
      </c>
      <c r="D833" s="20" t="s">
        <v>2354</v>
      </c>
      <c r="F833" s="27">
        <f>VLOOKUP($C833, '[1]ODS_county pop 2000-2010'!$H$2:$T$3195,F$1,0)</f>
        <v>15674</v>
      </c>
      <c r="G833" s="27">
        <f>VLOOKUP($C833, '[1]ODS_county pop 2000-2010'!$H$2:$T$3195,G$1,0)</f>
        <v>15592</v>
      </c>
      <c r="H833" s="27">
        <f>VLOOKUP($C833, '[1]ODS_county pop 2000-2010'!$H$2:$T$3195,H$1,0)</f>
        <v>15421</v>
      </c>
      <c r="I833" s="27">
        <f>VLOOKUP($C833, '[1]ODS_county pop 2000-2010'!$H$2:$T$3195,I$1,0)</f>
        <v>15444</v>
      </c>
      <c r="J833" s="27">
        <f>VLOOKUP($C833, '[1]ODS_county pop 2000-2010'!$H$2:$T$3195,J$1,0)</f>
        <v>15412</v>
      </c>
      <c r="K833" s="27">
        <f>VLOOKUP($C833, '[1]ODS_county pop 2000-2010'!$H$2:$T$3195,K$1,0)</f>
        <v>15362</v>
      </c>
      <c r="L833" s="27">
        <f>VLOOKUP($C833, '[1]ODS_county pop 2000-2010'!$H$2:$T$3195,L$1,0)</f>
        <v>15346</v>
      </c>
      <c r="M833" s="27">
        <f>VLOOKUP($C833, '[1]ODS_county pop 2000-2010'!$H$2:$T$3195,M$1,0)</f>
        <v>15177</v>
      </c>
      <c r="N833" s="27">
        <f>VLOOKUP($C833, '[1]ODS_county pop 2000-2010'!$H$2:$T$3195,N$1,0)</f>
        <v>14946</v>
      </c>
      <c r="O833" s="27">
        <f>VLOOKUP($C833, '[1]ODS_county pop 2000-2010'!$H$2:$T$3195,O$1,0)</f>
        <v>14972</v>
      </c>
      <c r="P833" s="27">
        <f>VLOOKUP($C833, '[2]county pop 2010-2020'!$H$2:$T$3195,P$1,0)</f>
        <v>14928</v>
      </c>
      <c r="Q833" s="27">
        <f>VLOOKUP($C833, '[2]county pop 2010-2020'!$H$2:$T$3195,Q$1,0)</f>
        <v>14764</v>
      </c>
      <c r="R833" s="27">
        <f>VLOOKUP($C833, '[2]county pop 2010-2020'!$H$2:$T$3195,R$1,0)</f>
        <v>14474</v>
      </c>
      <c r="S833" s="27">
        <f>VLOOKUP($C833, '[2]county pop 2010-2020'!$H$2:$T$3195,S$1,0)</f>
        <v>14359</v>
      </c>
      <c r="T833" s="27">
        <f>VLOOKUP($C833, '[2]county pop 2010-2020'!$H$2:$T$3195,T$1,0)</f>
        <v>14268</v>
      </c>
      <c r="U833" s="27">
        <f>VLOOKUP($C833, '[2]county pop 2010-2020'!$H$2:$T$3195,U$1,0)</f>
        <v>14145</v>
      </c>
      <c r="V833" s="27">
        <f>VLOOKUP($C833, '[2]county pop 2010-2020'!$H$2:$T$3195,V$1,0)</f>
        <v>14051</v>
      </c>
      <c r="W833" s="27">
        <f>VLOOKUP($C833, '[2]county pop 2010-2020'!$H$2:$T$3195,W$1,0)</f>
        <v>14116</v>
      </c>
      <c r="X833" s="27">
        <f>VLOOKUP($C833, '[2]county pop 2010-2020'!$H$2:$T$3195,X$1,0)</f>
        <v>14086</v>
      </c>
      <c r="Y833" s="27">
        <f>VLOOKUP($C833, '[2]county pop 2010-2020'!$H$2:$T$3195,Y$1,0)</f>
        <v>14034</v>
      </c>
      <c r="Z833" s="27">
        <f>VLOOKUP($C833, '[3]ODS_county pop 2020-2022'!$H$2:$K$3196,Z$1,0)</f>
        <v>14564</v>
      </c>
      <c r="AA833" s="27">
        <f>VLOOKUP($C833, '[3]ODS_county pop 2020-2022'!$H$2:$K$3196,AA$1,0)</f>
        <v>14683</v>
      </c>
      <c r="AB833" s="27">
        <f>VLOOKUP($C833, '[3]ODS_county pop 2020-2022'!$H$2:$K$3196,AB$1,0)</f>
        <v>14658</v>
      </c>
    </row>
    <row r="834" spans="1:28" x14ac:dyDescent="0.3">
      <c r="A834" s="20" t="s">
        <v>2118</v>
      </c>
      <c r="B834" s="20" t="s">
        <v>2174</v>
      </c>
      <c r="C834" s="18" t="str">
        <f t="shared" ref="C834:C897" si="16">"."&amp;B834&amp;IF(A834="LA", " Parish, ",IF(A834="AK", " Borough, "," County, "))&amp;VLOOKUP($A834, $AE$3:$AF$53, 2, 0)</f>
        <v>.Henry County, Iowa</v>
      </c>
      <c r="D834" s="20" t="s">
        <v>2354</v>
      </c>
      <c r="F834" s="27">
        <f>VLOOKUP($C834, '[1]ODS_county pop 2000-2010'!$H$2:$T$3195,F$1,0)</f>
        <v>20353</v>
      </c>
      <c r="G834" s="27">
        <f>VLOOKUP($C834, '[1]ODS_county pop 2000-2010'!$H$2:$T$3195,G$1,0)</f>
        <v>20408</v>
      </c>
      <c r="H834" s="27">
        <f>VLOOKUP($C834, '[1]ODS_county pop 2000-2010'!$H$2:$T$3195,H$1,0)</f>
        <v>20086</v>
      </c>
      <c r="I834" s="27">
        <f>VLOOKUP($C834, '[1]ODS_county pop 2000-2010'!$H$2:$T$3195,I$1,0)</f>
        <v>20225</v>
      </c>
      <c r="J834" s="27">
        <f>VLOOKUP($C834, '[1]ODS_county pop 2000-2010'!$H$2:$T$3195,J$1,0)</f>
        <v>20225</v>
      </c>
      <c r="K834" s="27">
        <f>VLOOKUP($C834, '[1]ODS_county pop 2000-2010'!$H$2:$T$3195,K$1,0)</f>
        <v>20354</v>
      </c>
      <c r="L834" s="27">
        <f>VLOOKUP($C834, '[1]ODS_county pop 2000-2010'!$H$2:$T$3195,L$1,0)</f>
        <v>20326</v>
      </c>
      <c r="M834" s="27">
        <f>VLOOKUP($C834, '[1]ODS_county pop 2000-2010'!$H$2:$T$3195,M$1,0)</f>
        <v>20359</v>
      </c>
      <c r="N834" s="27">
        <f>VLOOKUP($C834, '[1]ODS_county pop 2000-2010'!$H$2:$T$3195,N$1,0)</f>
        <v>20307</v>
      </c>
      <c r="O834" s="27">
        <f>VLOOKUP($C834, '[1]ODS_county pop 2000-2010'!$H$2:$T$3195,O$1,0)</f>
        <v>20202</v>
      </c>
      <c r="P834" s="27">
        <f>VLOOKUP($C834, '[2]county pop 2010-2020'!$H$2:$T$3195,P$1,0)</f>
        <v>20145</v>
      </c>
      <c r="Q834" s="27">
        <f>VLOOKUP($C834, '[2]county pop 2010-2020'!$H$2:$T$3195,Q$1,0)</f>
        <v>20252</v>
      </c>
      <c r="R834" s="27">
        <f>VLOOKUP($C834, '[2]county pop 2010-2020'!$H$2:$T$3195,R$1,0)</f>
        <v>20003</v>
      </c>
      <c r="S834" s="27">
        <f>VLOOKUP($C834, '[2]county pop 2010-2020'!$H$2:$T$3195,S$1,0)</f>
        <v>20029</v>
      </c>
      <c r="T834" s="27">
        <f>VLOOKUP($C834, '[2]county pop 2010-2020'!$H$2:$T$3195,T$1,0)</f>
        <v>19846</v>
      </c>
      <c r="U834" s="27">
        <f>VLOOKUP($C834, '[2]county pop 2010-2020'!$H$2:$T$3195,U$1,0)</f>
        <v>19862</v>
      </c>
      <c r="V834" s="27">
        <f>VLOOKUP($C834, '[2]county pop 2010-2020'!$H$2:$T$3195,V$1,0)</f>
        <v>19842</v>
      </c>
      <c r="W834" s="27">
        <f>VLOOKUP($C834, '[2]county pop 2010-2020'!$H$2:$T$3195,W$1,0)</f>
        <v>20056</v>
      </c>
      <c r="X834" s="27">
        <f>VLOOKUP($C834, '[2]county pop 2010-2020'!$H$2:$T$3195,X$1,0)</f>
        <v>20015</v>
      </c>
      <c r="Y834" s="27">
        <f>VLOOKUP($C834, '[2]county pop 2010-2020'!$H$2:$T$3195,Y$1,0)</f>
        <v>19835</v>
      </c>
      <c r="Z834" s="27">
        <f>VLOOKUP($C834, '[3]ODS_county pop 2020-2022'!$H$2:$K$3196,Z$1,0)</f>
        <v>20451</v>
      </c>
      <c r="AA834" s="27">
        <f>VLOOKUP($C834, '[3]ODS_county pop 2020-2022'!$H$2:$K$3196,AA$1,0)</f>
        <v>20390</v>
      </c>
      <c r="AB834" s="27">
        <f>VLOOKUP($C834, '[3]ODS_county pop 2020-2022'!$H$2:$K$3196,AB$1,0)</f>
        <v>20196</v>
      </c>
    </row>
    <row r="835" spans="1:28" x14ac:dyDescent="0.3">
      <c r="A835" s="20" t="s">
        <v>2118</v>
      </c>
      <c r="B835" s="20" t="s">
        <v>2319</v>
      </c>
      <c r="C835" s="18" t="str">
        <f t="shared" si="16"/>
        <v>.Howard County, Iowa</v>
      </c>
      <c r="D835" s="20" t="s">
        <v>2354</v>
      </c>
      <c r="F835" s="27">
        <f>VLOOKUP($C835, '[1]ODS_county pop 2000-2010'!$H$2:$T$3195,F$1,0)</f>
        <v>9951</v>
      </c>
      <c r="G835" s="27">
        <f>VLOOKUP($C835, '[1]ODS_county pop 2000-2010'!$H$2:$T$3195,G$1,0)</f>
        <v>9908</v>
      </c>
      <c r="H835" s="27">
        <f>VLOOKUP($C835, '[1]ODS_county pop 2000-2010'!$H$2:$T$3195,H$1,0)</f>
        <v>9860</v>
      </c>
      <c r="I835" s="27">
        <f>VLOOKUP($C835, '[1]ODS_county pop 2000-2010'!$H$2:$T$3195,I$1,0)</f>
        <v>9808</v>
      </c>
      <c r="J835" s="27">
        <f>VLOOKUP($C835, '[1]ODS_county pop 2000-2010'!$H$2:$T$3195,J$1,0)</f>
        <v>9792</v>
      </c>
      <c r="K835" s="27">
        <f>VLOOKUP($C835, '[1]ODS_county pop 2000-2010'!$H$2:$T$3195,K$1,0)</f>
        <v>9760</v>
      </c>
      <c r="L835" s="27">
        <f>VLOOKUP($C835, '[1]ODS_county pop 2000-2010'!$H$2:$T$3195,L$1,0)</f>
        <v>9664</v>
      </c>
      <c r="M835" s="27">
        <f>VLOOKUP($C835, '[1]ODS_county pop 2000-2010'!$H$2:$T$3195,M$1,0)</f>
        <v>9636</v>
      </c>
      <c r="N835" s="27">
        <f>VLOOKUP($C835, '[1]ODS_county pop 2000-2010'!$H$2:$T$3195,N$1,0)</f>
        <v>9625</v>
      </c>
      <c r="O835" s="27">
        <f>VLOOKUP($C835, '[1]ODS_county pop 2000-2010'!$H$2:$T$3195,O$1,0)</f>
        <v>9568</v>
      </c>
      <c r="P835" s="27">
        <f>VLOOKUP($C835, '[2]county pop 2010-2020'!$H$2:$T$3195,P$1,0)</f>
        <v>9566</v>
      </c>
      <c r="Q835" s="27">
        <f>VLOOKUP($C835, '[2]county pop 2010-2020'!$H$2:$T$3195,Q$1,0)</f>
        <v>9548</v>
      </c>
      <c r="R835" s="27">
        <f>VLOOKUP($C835, '[2]county pop 2010-2020'!$H$2:$T$3195,R$1,0)</f>
        <v>9550</v>
      </c>
      <c r="S835" s="27">
        <f>VLOOKUP($C835, '[2]county pop 2010-2020'!$H$2:$T$3195,S$1,0)</f>
        <v>9443</v>
      </c>
      <c r="T835" s="27">
        <f>VLOOKUP($C835, '[2]county pop 2010-2020'!$H$2:$T$3195,T$1,0)</f>
        <v>9357</v>
      </c>
      <c r="U835" s="27">
        <f>VLOOKUP($C835, '[2]county pop 2010-2020'!$H$2:$T$3195,U$1,0)</f>
        <v>9322</v>
      </c>
      <c r="V835" s="27">
        <f>VLOOKUP($C835, '[2]county pop 2010-2020'!$H$2:$T$3195,V$1,0)</f>
        <v>9261</v>
      </c>
      <c r="W835" s="27">
        <f>VLOOKUP($C835, '[2]county pop 2010-2020'!$H$2:$T$3195,W$1,0)</f>
        <v>9235</v>
      </c>
      <c r="X835" s="27">
        <f>VLOOKUP($C835, '[2]county pop 2010-2020'!$H$2:$T$3195,X$1,0)</f>
        <v>9185</v>
      </c>
      <c r="Y835" s="27">
        <f>VLOOKUP($C835, '[2]county pop 2010-2020'!$H$2:$T$3195,Y$1,0)</f>
        <v>9146</v>
      </c>
      <c r="Z835" s="27">
        <f>VLOOKUP($C835, '[3]ODS_county pop 2020-2022'!$H$2:$K$3196,Z$1,0)</f>
        <v>9492</v>
      </c>
      <c r="AA835" s="27">
        <f>VLOOKUP($C835, '[3]ODS_county pop 2020-2022'!$H$2:$K$3196,AA$1,0)</f>
        <v>9500</v>
      </c>
      <c r="AB835" s="27">
        <f>VLOOKUP($C835, '[3]ODS_county pop 2020-2022'!$H$2:$K$3196,AB$1,0)</f>
        <v>9533</v>
      </c>
    </row>
    <row r="836" spans="1:28" x14ac:dyDescent="0.3">
      <c r="A836" s="20" t="s">
        <v>2118</v>
      </c>
      <c r="B836" s="20" t="s">
        <v>2366</v>
      </c>
      <c r="C836" s="18" t="str">
        <f t="shared" si="16"/>
        <v>.Humboldt County, Iowa</v>
      </c>
      <c r="D836" s="20" t="s">
        <v>2354</v>
      </c>
      <c r="F836" s="27">
        <f>VLOOKUP($C836, '[1]ODS_county pop 2000-2010'!$H$2:$T$3195,F$1,0)</f>
        <v>10384</v>
      </c>
      <c r="G836" s="27">
        <f>VLOOKUP($C836, '[1]ODS_county pop 2000-2010'!$H$2:$T$3195,G$1,0)</f>
        <v>10335</v>
      </c>
      <c r="H836" s="27">
        <f>VLOOKUP($C836, '[1]ODS_county pop 2000-2010'!$H$2:$T$3195,H$1,0)</f>
        <v>10176</v>
      </c>
      <c r="I836" s="27">
        <f>VLOOKUP($C836, '[1]ODS_county pop 2000-2010'!$H$2:$T$3195,I$1,0)</f>
        <v>10154</v>
      </c>
      <c r="J836" s="27">
        <f>VLOOKUP($C836, '[1]ODS_county pop 2000-2010'!$H$2:$T$3195,J$1,0)</f>
        <v>10121</v>
      </c>
      <c r="K836" s="27">
        <f>VLOOKUP($C836, '[1]ODS_county pop 2000-2010'!$H$2:$T$3195,K$1,0)</f>
        <v>10033</v>
      </c>
      <c r="L836" s="27">
        <f>VLOOKUP($C836, '[1]ODS_county pop 2000-2010'!$H$2:$T$3195,L$1,0)</f>
        <v>10038</v>
      </c>
      <c r="M836" s="27">
        <f>VLOOKUP($C836, '[1]ODS_county pop 2000-2010'!$H$2:$T$3195,M$1,0)</f>
        <v>9935</v>
      </c>
      <c r="N836" s="27">
        <f>VLOOKUP($C836, '[1]ODS_county pop 2000-2010'!$H$2:$T$3195,N$1,0)</f>
        <v>9911</v>
      </c>
      <c r="O836" s="27">
        <f>VLOOKUP($C836, '[1]ODS_county pop 2000-2010'!$H$2:$T$3195,O$1,0)</f>
        <v>9843</v>
      </c>
      <c r="P836" s="27">
        <f>VLOOKUP($C836, '[2]county pop 2010-2020'!$H$2:$T$3195,P$1,0)</f>
        <v>9815</v>
      </c>
      <c r="Q836" s="27">
        <f>VLOOKUP($C836, '[2]county pop 2010-2020'!$H$2:$T$3195,Q$1,0)</f>
        <v>9782</v>
      </c>
      <c r="R836" s="27">
        <f>VLOOKUP($C836, '[2]county pop 2010-2020'!$H$2:$T$3195,R$1,0)</f>
        <v>9724</v>
      </c>
      <c r="S836" s="27">
        <f>VLOOKUP($C836, '[2]county pop 2010-2020'!$H$2:$T$3195,S$1,0)</f>
        <v>9682</v>
      </c>
      <c r="T836" s="27">
        <f>VLOOKUP($C836, '[2]county pop 2010-2020'!$H$2:$T$3195,T$1,0)</f>
        <v>9641</v>
      </c>
      <c r="U836" s="27">
        <f>VLOOKUP($C836, '[2]county pop 2010-2020'!$H$2:$T$3195,U$1,0)</f>
        <v>9562</v>
      </c>
      <c r="V836" s="27">
        <f>VLOOKUP($C836, '[2]county pop 2010-2020'!$H$2:$T$3195,V$1,0)</f>
        <v>9530</v>
      </c>
      <c r="W836" s="27">
        <f>VLOOKUP($C836, '[2]county pop 2010-2020'!$H$2:$T$3195,W$1,0)</f>
        <v>9568</v>
      </c>
      <c r="X836" s="27">
        <f>VLOOKUP($C836, '[2]county pop 2010-2020'!$H$2:$T$3195,X$1,0)</f>
        <v>9520</v>
      </c>
      <c r="Y836" s="27">
        <f>VLOOKUP($C836, '[2]county pop 2010-2020'!$H$2:$T$3195,Y$1,0)</f>
        <v>9499</v>
      </c>
      <c r="Z836" s="27">
        <f>VLOOKUP($C836, '[3]ODS_county pop 2020-2022'!$H$2:$K$3196,Z$1,0)</f>
        <v>9595</v>
      </c>
      <c r="AA836" s="27">
        <f>VLOOKUP($C836, '[3]ODS_county pop 2020-2022'!$H$2:$K$3196,AA$1,0)</f>
        <v>9637</v>
      </c>
      <c r="AB836" s="27">
        <f>VLOOKUP($C836, '[3]ODS_county pop 2020-2022'!$H$2:$K$3196,AB$1,0)</f>
        <v>9572</v>
      </c>
    </row>
    <row r="837" spans="1:28" x14ac:dyDescent="0.3">
      <c r="A837" s="20" t="s">
        <v>2118</v>
      </c>
      <c r="B837" s="20" t="s">
        <v>2781</v>
      </c>
      <c r="C837" s="18" t="str">
        <f t="shared" si="16"/>
        <v>.Ida County, Iowa</v>
      </c>
      <c r="D837" s="20" t="s">
        <v>2354</v>
      </c>
      <c r="F837" s="27">
        <f>VLOOKUP($C837, '[1]ODS_county pop 2000-2010'!$H$2:$T$3195,F$1,0)</f>
        <v>7839</v>
      </c>
      <c r="G837" s="27">
        <f>VLOOKUP($C837, '[1]ODS_county pop 2000-2010'!$H$2:$T$3195,G$1,0)</f>
        <v>7704</v>
      </c>
      <c r="H837" s="27">
        <f>VLOOKUP($C837, '[1]ODS_county pop 2000-2010'!$H$2:$T$3195,H$1,0)</f>
        <v>7636</v>
      </c>
      <c r="I837" s="27">
        <f>VLOOKUP($C837, '[1]ODS_county pop 2000-2010'!$H$2:$T$3195,I$1,0)</f>
        <v>7571</v>
      </c>
      <c r="J837" s="27">
        <f>VLOOKUP($C837, '[1]ODS_county pop 2000-2010'!$H$2:$T$3195,J$1,0)</f>
        <v>7457</v>
      </c>
      <c r="K837" s="27">
        <f>VLOOKUP($C837, '[1]ODS_county pop 2000-2010'!$H$2:$T$3195,K$1,0)</f>
        <v>7369</v>
      </c>
      <c r="L837" s="27">
        <f>VLOOKUP($C837, '[1]ODS_county pop 2000-2010'!$H$2:$T$3195,L$1,0)</f>
        <v>7247</v>
      </c>
      <c r="M837" s="27">
        <f>VLOOKUP($C837, '[1]ODS_county pop 2000-2010'!$H$2:$T$3195,M$1,0)</f>
        <v>7228</v>
      </c>
      <c r="N837" s="27">
        <f>VLOOKUP($C837, '[1]ODS_county pop 2000-2010'!$H$2:$T$3195,N$1,0)</f>
        <v>7215</v>
      </c>
      <c r="O837" s="27">
        <f>VLOOKUP($C837, '[1]ODS_county pop 2000-2010'!$H$2:$T$3195,O$1,0)</f>
        <v>7090</v>
      </c>
      <c r="P837" s="27">
        <f>VLOOKUP($C837, '[2]county pop 2010-2020'!$H$2:$T$3195,P$1,0)</f>
        <v>7089</v>
      </c>
      <c r="Q837" s="27">
        <f>VLOOKUP($C837, '[2]county pop 2010-2020'!$H$2:$T$3195,Q$1,0)</f>
        <v>7046</v>
      </c>
      <c r="R837" s="27">
        <f>VLOOKUP($C837, '[2]county pop 2010-2020'!$H$2:$T$3195,R$1,0)</f>
        <v>7045</v>
      </c>
      <c r="S837" s="27">
        <f>VLOOKUP($C837, '[2]county pop 2010-2020'!$H$2:$T$3195,S$1,0)</f>
        <v>7075</v>
      </c>
      <c r="T837" s="27">
        <f>VLOOKUP($C837, '[2]county pop 2010-2020'!$H$2:$T$3195,T$1,0)</f>
        <v>6971</v>
      </c>
      <c r="U837" s="27">
        <f>VLOOKUP($C837, '[2]county pop 2010-2020'!$H$2:$T$3195,U$1,0)</f>
        <v>6967</v>
      </c>
      <c r="V837" s="27">
        <f>VLOOKUP($C837, '[2]county pop 2010-2020'!$H$2:$T$3195,V$1,0)</f>
        <v>6960</v>
      </c>
      <c r="W837" s="27">
        <f>VLOOKUP($C837, '[2]county pop 2010-2020'!$H$2:$T$3195,W$1,0)</f>
        <v>6864</v>
      </c>
      <c r="X837" s="27">
        <f>VLOOKUP($C837, '[2]county pop 2010-2020'!$H$2:$T$3195,X$1,0)</f>
        <v>6829</v>
      </c>
      <c r="Y837" s="27">
        <f>VLOOKUP($C837, '[2]county pop 2010-2020'!$H$2:$T$3195,Y$1,0)</f>
        <v>6822</v>
      </c>
      <c r="Z837" s="27">
        <f>VLOOKUP($C837, '[3]ODS_county pop 2020-2022'!$H$2:$K$3196,Z$1,0)</f>
        <v>7019</v>
      </c>
      <c r="AA837" s="27">
        <f>VLOOKUP($C837, '[3]ODS_county pop 2020-2022'!$H$2:$K$3196,AA$1,0)</f>
        <v>6974</v>
      </c>
      <c r="AB837" s="27">
        <f>VLOOKUP($C837, '[3]ODS_county pop 2020-2022'!$H$2:$K$3196,AB$1,0)</f>
        <v>6888</v>
      </c>
    </row>
    <row r="838" spans="1:28" x14ac:dyDescent="0.3">
      <c r="A838" s="20" t="s">
        <v>2118</v>
      </c>
      <c r="B838" s="20" t="s">
        <v>2119</v>
      </c>
      <c r="C838" s="18" t="str">
        <f t="shared" si="16"/>
        <v>.Iowa County, Iowa</v>
      </c>
      <c r="D838" s="20" t="s">
        <v>2354</v>
      </c>
      <c r="F838" s="27">
        <f>VLOOKUP($C838, '[1]ODS_county pop 2000-2010'!$H$2:$T$3195,F$1,0)</f>
        <v>15680</v>
      </c>
      <c r="G838" s="27">
        <f>VLOOKUP($C838, '[1]ODS_county pop 2000-2010'!$H$2:$T$3195,G$1,0)</f>
        <v>15868</v>
      </c>
      <c r="H838" s="27">
        <f>VLOOKUP($C838, '[1]ODS_county pop 2000-2010'!$H$2:$T$3195,H$1,0)</f>
        <v>15911</v>
      </c>
      <c r="I838" s="27">
        <f>VLOOKUP($C838, '[1]ODS_county pop 2000-2010'!$H$2:$T$3195,I$1,0)</f>
        <v>16062</v>
      </c>
      <c r="J838" s="27">
        <f>VLOOKUP($C838, '[1]ODS_county pop 2000-2010'!$H$2:$T$3195,J$1,0)</f>
        <v>16108</v>
      </c>
      <c r="K838" s="27">
        <f>VLOOKUP($C838, '[1]ODS_county pop 2000-2010'!$H$2:$T$3195,K$1,0)</f>
        <v>16297</v>
      </c>
      <c r="L838" s="27">
        <f>VLOOKUP($C838, '[1]ODS_county pop 2000-2010'!$H$2:$T$3195,L$1,0)</f>
        <v>16391</v>
      </c>
      <c r="M838" s="27">
        <f>VLOOKUP($C838, '[1]ODS_county pop 2000-2010'!$H$2:$T$3195,M$1,0)</f>
        <v>16308</v>
      </c>
      <c r="N838" s="27">
        <f>VLOOKUP($C838, '[1]ODS_county pop 2000-2010'!$H$2:$T$3195,N$1,0)</f>
        <v>16337</v>
      </c>
      <c r="O838" s="27">
        <f>VLOOKUP($C838, '[1]ODS_county pop 2000-2010'!$H$2:$T$3195,O$1,0)</f>
        <v>16406</v>
      </c>
      <c r="P838" s="27">
        <f>VLOOKUP($C838, '[2]county pop 2010-2020'!$H$2:$T$3195,P$1,0)</f>
        <v>16355</v>
      </c>
      <c r="Q838" s="27">
        <f>VLOOKUP($C838, '[2]county pop 2010-2020'!$H$2:$T$3195,Q$1,0)</f>
        <v>16324</v>
      </c>
      <c r="R838" s="27">
        <f>VLOOKUP($C838, '[2]county pop 2010-2020'!$H$2:$T$3195,R$1,0)</f>
        <v>16183</v>
      </c>
      <c r="S838" s="27">
        <f>VLOOKUP($C838, '[2]county pop 2010-2020'!$H$2:$T$3195,S$1,0)</f>
        <v>16286</v>
      </c>
      <c r="T838" s="27">
        <f>VLOOKUP($C838, '[2]county pop 2010-2020'!$H$2:$T$3195,T$1,0)</f>
        <v>16325</v>
      </c>
      <c r="U838" s="27">
        <f>VLOOKUP($C838, '[2]county pop 2010-2020'!$H$2:$T$3195,U$1,0)</f>
        <v>16293</v>
      </c>
      <c r="V838" s="27">
        <f>VLOOKUP($C838, '[2]county pop 2010-2020'!$H$2:$T$3195,V$1,0)</f>
        <v>16202</v>
      </c>
      <c r="W838" s="27">
        <f>VLOOKUP($C838, '[2]county pop 2010-2020'!$H$2:$T$3195,W$1,0)</f>
        <v>16139</v>
      </c>
      <c r="X838" s="27">
        <f>VLOOKUP($C838, '[2]county pop 2010-2020'!$H$2:$T$3195,X$1,0)</f>
        <v>16150</v>
      </c>
      <c r="Y838" s="27">
        <f>VLOOKUP($C838, '[2]county pop 2010-2020'!$H$2:$T$3195,Y$1,0)</f>
        <v>16146</v>
      </c>
      <c r="Z838" s="27">
        <f>VLOOKUP($C838, '[3]ODS_county pop 2020-2022'!$H$2:$K$3196,Z$1,0)</f>
        <v>16654</v>
      </c>
      <c r="AA838" s="27">
        <f>VLOOKUP($C838, '[3]ODS_county pop 2020-2022'!$H$2:$K$3196,AA$1,0)</f>
        <v>16574</v>
      </c>
      <c r="AB838" s="27">
        <f>VLOOKUP($C838, '[3]ODS_county pop 2020-2022'!$H$2:$K$3196,AB$1,0)</f>
        <v>16475</v>
      </c>
    </row>
    <row r="839" spans="1:28" x14ac:dyDescent="0.3">
      <c r="A839" s="20" t="s">
        <v>2118</v>
      </c>
      <c r="B839" s="20" t="s">
        <v>2180</v>
      </c>
      <c r="C839" s="18" t="str">
        <f t="shared" si="16"/>
        <v>.Jackson County, Iowa</v>
      </c>
      <c r="D839" s="20" t="s">
        <v>2354</v>
      </c>
      <c r="F839" s="27">
        <f>VLOOKUP($C839, '[1]ODS_county pop 2000-2010'!$H$2:$T$3195,F$1,0)</f>
        <v>20295</v>
      </c>
      <c r="G839" s="27">
        <f>VLOOKUP($C839, '[1]ODS_county pop 2000-2010'!$H$2:$T$3195,G$1,0)</f>
        <v>20267</v>
      </c>
      <c r="H839" s="27">
        <f>VLOOKUP($C839, '[1]ODS_county pop 2000-2010'!$H$2:$T$3195,H$1,0)</f>
        <v>20142</v>
      </c>
      <c r="I839" s="27">
        <f>VLOOKUP($C839, '[1]ODS_county pop 2000-2010'!$H$2:$T$3195,I$1,0)</f>
        <v>20148</v>
      </c>
      <c r="J839" s="27">
        <f>VLOOKUP($C839, '[1]ODS_county pop 2000-2010'!$H$2:$T$3195,J$1,0)</f>
        <v>20146</v>
      </c>
      <c r="K839" s="27">
        <f>VLOOKUP($C839, '[1]ODS_county pop 2000-2010'!$H$2:$T$3195,K$1,0)</f>
        <v>20124</v>
      </c>
      <c r="L839" s="27">
        <f>VLOOKUP($C839, '[1]ODS_county pop 2000-2010'!$H$2:$T$3195,L$1,0)</f>
        <v>20092</v>
      </c>
      <c r="M839" s="27">
        <f>VLOOKUP($C839, '[1]ODS_county pop 2000-2010'!$H$2:$T$3195,M$1,0)</f>
        <v>20015</v>
      </c>
      <c r="N839" s="27">
        <f>VLOOKUP($C839, '[1]ODS_county pop 2000-2010'!$H$2:$T$3195,N$1,0)</f>
        <v>19919</v>
      </c>
      <c r="O839" s="27">
        <f>VLOOKUP($C839, '[1]ODS_county pop 2000-2010'!$H$2:$T$3195,O$1,0)</f>
        <v>19841</v>
      </c>
      <c r="P839" s="27">
        <f>VLOOKUP($C839, '[2]county pop 2010-2020'!$H$2:$T$3195,P$1,0)</f>
        <v>19848</v>
      </c>
      <c r="Q839" s="27">
        <f>VLOOKUP($C839, '[2]county pop 2010-2020'!$H$2:$T$3195,Q$1,0)</f>
        <v>19734</v>
      </c>
      <c r="R839" s="27">
        <f>VLOOKUP($C839, '[2]county pop 2010-2020'!$H$2:$T$3195,R$1,0)</f>
        <v>19684</v>
      </c>
      <c r="S839" s="27">
        <f>VLOOKUP($C839, '[2]county pop 2010-2020'!$H$2:$T$3195,S$1,0)</f>
        <v>19516</v>
      </c>
      <c r="T839" s="27">
        <f>VLOOKUP($C839, '[2]county pop 2010-2020'!$H$2:$T$3195,T$1,0)</f>
        <v>19430</v>
      </c>
      <c r="U839" s="27">
        <f>VLOOKUP($C839, '[2]county pop 2010-2020'!$H$2:$T$3195,U$1,0)</f>
        <v>19363</v>
      </c>
      <c r="V839" s="27">
        <f>VLOOKUP($C839, '[2]county pop 2010-2020'!$H$2:$T$3195,V$1,0)</f>
        <v>19406</v>
      </c>
      <c r="W839" s="27">
        <f>VLOOKUP($C839, '[2]county pop 2010-2020'!$H$2:$T$3195,W$1,0)</f>
        <v>19377</v>
      </c>
      <c r="X839" s="27">
        <f>VLOOKUP($C839, '[2]county pop 2010-2020'!$H$2:$T$3195,X$1,0)</f>
        <v>19375</v>
      </c>
      <c r="Y839" s="27">
        <f>VLOOKUP($C839, '[2]county pop 2010-2020'!$H$2:$T$3195,Y$1,0)</f>
        <v>19375</v>
      </c>
      <c r="Z839" s="27">
        <f>VLOOKUP($C839, '[3]ODS_county pop 2020-2022'!$H$2:$K$3196,Z$1,0)</f>
        <v>19452</v>
      </c>
      <c r="AA839" s="27">
        <f>VLOOKUP($C839, '[3]ODS_county pop 2020-2022'!$H$2:$K$3196,AA$1,0)</f>
        <v>19397</v>
      </c>
      <c r="AB839" s="27">
        <f>VLOOKUP($C839, '[3]ODS_county pop 2020-2022'!$H$2:$K$3196,AB$1,0)</f>
        <v>19324</v>
      </c>
    </row>
    <row r="840" spans="1:28" x14ac:dyDescent="0.3">
      <c r="A840" s="20" t="s">
        <v>2118</v>
      </c>
      <c r="B840" s="20" t="s">
        <v>2584</v>
      </c>
      <c r="C840" s="18" t="str">
        <f t="shared" si="16"/>
        <v>.Jasper County, Iowa</v>
      </c>
      <c r="D840" s="20" t="s">
        <v>2354</v>
      </c>
      <c r="F840" s="27">
        <f>VLOOKUP($C840, '[1]ODS_county pop 2000-2010'!$H$2:$T$3195,F$1,0)</f>
        <v>37229</v>
      </c>
      <c r="G840" s="27">
        <f>VLOOKUP($C840, '[1]ODS_county pop 2000-2010'!$H$2:$T$3195,G$1,0)</f>
        <v>37377</v>
      </c>
      <c r="H840" s="27">
        <f>VLOOKUP($C840, '[1]ODS_county pop 2000-2010'!$H$2:$T$3195,H$1,0)</f>
        <v>37552</v>
      </c>
      <c r="I840" s="27">
        <f>VLOOKUP($C840, '[1]ODS_county pop 2000-2010'!$H$2:$T$3195,I$1,0)</f>
        <v>37703</v>
      </c>
      <c r="J840" s="27">
        <f>VLOOKUP($C840, '[1]ODS_county pop 2000-2010'!$H$2:$T$3195,J$1,0)</f>
        <v>37645</v>
      </c>
      <c r="K840" s="27">
        <f>VLOOKUP($C840, '[1]ODS_county pop 2000-2010'!$H$2:$T$3195,K$1,0)</f>
        <v>37482</v>
      </c>
      <c r="L840" s="27">
        <f>VLOOKUP($C840, '[1]ODS_county pop 2000-2010'!$H$2:$T$3195,L$1,0)</f>
        <v>37288</v>
      </c>
      <c r="M840" s="27">
        <f>VLOOKUP($C840, '[1]ODS_county pop 2000-2010'!$H$2:$T$3195,M$1,0)</f>
        <v>37167</v>
      </c>
      <c r="N840" s="27">
        <f>VLOOKUP($C840, '[1]ODS_county pop 2000-2010'!$H$2:$T$3195,N$1,0)</f>
        <v>37103</v>
      </c>
      <c r="O840" s="27">
        <f>VLOOKUP($C840, '[1]ODS_county pop 2000-2010'!$H$2:$T$3195,O$1,0)</f>
        <v>36879</v>
      </c>
      <c r="P840" s="27">
        <f>VLOOKUP($C840, '[2]county pop 2010-2020'!$H$2:$T$3195,P$1,0)</f>
        <v>36842</v>
      </c>
      <c r="Q840" s="27">
        <f>VLOOKUP($C840, '[2]county pop 2010-2020'!$H$2:$T$3195,Q$1,0)</f>
        <v>36624</v>
      </c>
      <c r="R840" s="27">
        <f>VLOOKUP($C840, '[2]county pop 2010-2020'!$H$2:$T$3195,R$1,0)</f>
        <v>36583</v>
      </c>
      <c r="S840" s="27">
        <f>VLOOKUP($C840, '[2]county pop 2010-2020'!$H$2:$T$3195,S$1,0)</f>
        <v>36739</v>
      </c>
      <c r="T840" s="27">
        <f>VLOOKUP($C840, '[2]county pop 2010-2020'!$H$2:$T$3195,T$1,0)</f>
        <v>36891</v>
      </c>
      <c r="U840" s="27">
        <f>VLOOKUP($C840, '[2]county pop 2010-2020'!$H$2:$T$3195,U$1,0)</f>
        <v>36762</v>
      </c>
      <c r="V840" s="27">
        <f>VLOOKUP($C840, '[2]county pop 2010-2020'!$H$2:$T$3195,V$1,0)</f>
        <v>36722</v>
      </c>
      <c r="W840" s="27">
        <f>VLOOKUP($C840, '[2]county pop 2010-2020'!$H$2:$T$3195,W$1,0)</f>
        <v>36997</v>
      </c>
      <c r="X840" s="27">
        <f>VLOOKUP($C840, '[2]county pop 2010-2020'!$H$2:$T$3195,X$1,0)</f>
        <v>37121</v>
      </c>
      <c r="Y840" s="27">
        <f>VLOOKUP($C840, '[2]county pop 2010-2020'!$H$2:$T$3195,Y$1,0)</f>
        <v>37171</v>
      </c>
      <c r="Z840" s="27">
        <f>VLOOKUP($C840, '[3]ODS_county pop 2020-2022'!$H$2:$K$3196,Z$1,0)</f>
        <v>37810</v>
      </c>
      <c r="AA840" s="27">
        <f>VLOOKUP($C840, '[3]ODS_county pop 2020-2022'!$H$2:$K$3196,AA$1,0)</f>
        <v>37874</v>
      </c>
      <c r="AB840" s="27">
        <f>VLOOKUP($C840, '[3]ODS_county pop 2020-2022'!$H$2:$K$3196,AB$1,0)</f>
        <v>37938</v>
      </c>
    </row>
    <row r="841" spans="1:28" x14ac:dyDescent="0.3">
      <c r="A841" s="20" t="s">
        <v>2118</v>
      </c>
      <c r="B841" s="20" t="s">
        <v>2183</v>
      </c>
      <c r="C841" s="18" t="str">
        <f t="shared" si="16"/>
        <v>.Jefferson County, Iowa</v>
      </c>
      <c r="D841" s="20" t="s">
        <v>2354</v>
      </c>
      <c r="F841" s="27">
        <f>VLOOKUP($C841, '[1]ODS_county pop 2000-2010'!$H$2:$T$3195,F$1,0)</f>
        <v>16180</v>
      </c>
      <c r="G841" s="27">
        <f>VLOOKUP($C841, '[1]ODS_county pop 2000-2010'!$H$2:$T$3195,G$1,0)</f>
        <v>16207</v>
      </c>
      <c r="H841" s="27">
        <f>VLOOKUP($C841, '[1]ODS_county pop 2000-2010'!$H$2:$T$3195,H$1,0)</f>
        <v>16131</v>
      </c>
      <c r="I841" s="27">
        <f>VLOOKUP($C841, '[1]ODS_county pop 2000-2010'!$H$2:$T$3195,I$1,0)</f>
        <v>16194</v>
      </c>
      <c r="J841" s="27">
        <f>VLOOKUP($C841, '[1]ODS_county pop 2000-2010'!$H$2:$T$3195,J$1,0)</f>
        <v>16298</v>
      </c>
      <c r="K841" s="27">
        <f>VLOOKUP($C841, '[1]ODS_county pop 2000-2010'!$H$2:$T$3195,K$1,0)</f>
        <v>16315</v>
      </c>
      <c r="L841" s="27">
        <f>VLOOKUP($C841, '[1]ODS_county pop 2000-2010'!$H$2:$T$3195,L$1,0)</f>
        <v>16401</v>
      </c>
      <c r="M841" s="27">
        <f>VLOOKUP($C841, '[1]ODS_county pop 2000-2010'!$H$2:$T$3195,M$1,0)</f>
        <v>16600</v>
      </c>
      <c r="N841" s="27">
        <f>VLOOKUP($C841, '[1]ODS_county pop 2000-2010'!$H$2:$T$3195,N$1,0)</f>
        <v>16607</v>
      </c>
      <c r="O841" s="27">
        <f>VLOOKUP($C841, '[1]ODS_county pop 2000-2010'!$H$2:$T$3195,O$1,0)</f>
        <v>16782</v>
      </c>
      <c r="P841" s="27">
        <f>VLOOKUP($C841, '[2]county pop 2010-2020'!$H$2:$T$3195,P$1,0)</f>
        <v>16843</v>
      </c>
      <c r="Q841" s="27">
        <f>VLOOKUP($C841, '[2]county pop 2010-2020'!$H$2:$T$3195,Q$1,0)</f>
        <v>17099</v>
      </c>
      <c r="R841" s="27">
        <f>VLOOKUP($C841, '[2]county pop 2010-2020'!$H$2:$T$3195,R$1,0)</f>
        <v>17281</v>
      </c>
      <c r="S841" s="27">
        <f>VLOOKUP($C841, '[2]county pop 2010-2020'!$H$2:$T$3195,S$1,0)</f>
        <v>17632</v>
      </c>
      <c r="T841" s="27">
        <f>VLOOKUP($C841, '[2]county pop 2010-2020'!$H$2:$T$3195,T$1,0)</f>
        <v>17795</v>
      </c>
      <c r="U841" s="27">
        <f>VLOOKUP($C841, '[2]county pop 2010-2020'!$H$2:$T$3195,U$1,0)</f>
        <v>17913</v>
      </c>
      <c r="V841" s="27">
        <f>VLOOKUP($C841, '[2]county pop 2010-2020'!$H$2:$T$3195,V$1,0)</f>
        <v>18027</v>
      </c>
      <c r="W841" s="27">
        <f>VLOOKUP($C841, '[2]county pop 2010-2020'!$H$2:$T$3195,W$1,0)</f>
        <v>18108</v>
      </c>
      <c r="X841" s="27">
        <f>VLOOKUP($C841, '[2]county pop 2010-2020'!$H$2:$T$3195,X$1,0)</f>
        <v>18102</v>
      </c>
      <c r="Y841" s="27">
        <f>VLOOKUP($C841, '[2]county pop 2010-2020'!$H$2:$T$3195,Y$1,0)</f>
        <v>18180</v>
      </c>
      <c r="Z841" s="27">
        <f>VLOOKUP($C841, '[3]ODS_county pop 2020-2022'!$H$2:$K$3196,Z$1,0)</f>
        <v>15693</v>
      </c>
      <c r="AA841" s="27">
        <f>VLOOKUP($C841, '[3]ODS_county pop 2020-2022'!$H$2:$K$3196,AA$1,0)</f>
        <v>15762</v>
      </c>
      <c r="AB841" s="27">
        <f>VLOOKUP($C841, '[3]ODS_county pop 2020-2022'!$H$2:$K$3196,AB$1,0)</f>
        <v>15698</v>
      </c>
    </row>
    <row r="842" spans="1:28" x14ac:dyDescent="0.3">
      <c r="A842" s="20" t="s">
        <v>2118</v>
      </c>
      <c r="B842" s="20" t="s">
        <v>2322</v>
      </c>
      <c r="C842" s="18" t="str">
        <f t="shared" si="16"/>
        <v>.Johnson County, Iowa</v>
      </c>
      <c r="D842" s="20" t="s">
        <v>2354</v>
      </c>
      <c r="F842" s="27">
        <f>VLOOKUP($C842, '[1]ODS_county pop 2000-2010'!$H$2:$T$3195,F$1,0)</f>
        <v>110983</v>
      </c>
      <c r="G842" s="27">
        <f>VLOOKUP($C842, '[1]ODS_county pop 2000-2010'!$H$2:$T$3195,G$1,0)</f>
        <v>113546</v>
      </c>
      <c r="H842" s="27">
        <f>VLOOKUP($C842, '[1]ODS_county pop 2000-2010'!$H$2:$T$3195,H$1,0)</f>
        <v>114948</v>
      </c>
      <c r="I842" s="27">
        <f>VLOOKUP($C842, '[1]ODS_county pop 2000-2010'!$H$2:$T$3195,I$1,0)</f>
        <v>116673</v>
      </c>
      <c r="J842" s="27">
        <f>VLOOKUP($C842, '[1]ODS_county pop 2000-2010'!$H$2:$T$3195,J$1,0)</f>
        <v>118891</v>
      </c>
      <c r="K842" s="27">
        <f>VLOOKUP($C842, '[1]ODS_county pop 2000-2010'!$H$2:$T$3195,K$1,0)</f>
        <v>120300</v>
      </c>
      <c r="L842" s="27">
        <f>VLOOKUP($C842, '[1]ODS_county pop 2000-2010'!$H$2:$T$3195,L$1,0)</f>
        <v>122226</v>
      </c>
      <c r="M842" s="27">
        <f>VLOOKUP($C842, '[1]ODS_county pop 2000-2010'!$H$2:$T$3195,M$1,0)</f>
        <v>124541</v>
      </c>
      <c r="N842" s="27">
        <f>VLOOKUP($C842, '[1]ODS_county pop 2000-2010'!$H$2:$T$3195,N$1,0)</f>
        <v>127113</v>
      </c>
      <c r="O842" s="27">
        <f>VLOOKUP($C842, '[1]ODS_county pop 2000-2010'!$H$2:$T$3195,O$1,0)</f>
        <v>129864</v>
      </c>
      <c r="P842" s="27">
        <f>VLOOKUP($C842, '[2]county pop 2010-2020'!$H$2:$T$3195,P$1,0)</f>
        <v>130882</v>
      </c>
      <c r="Q842" s="27">
        <f>VLOOKUP($C842, '[2]county pop 2010-2020'!$H$2:$T$3195,Q$1,0)</f>
        <v>134125</v>
      </c>
      <c r="R842" s="27">
        <f>VLOOKUP($C842, '[2]county pop 2010-2020'!$H$2:$T$3195,R$1,0)</f>
        <v>137180</v>
      </c>
      <c r="S842" s="27">
        <f>VLOOKUP($C842, '[2]county pop 2010-2020'!$H$2:$T$3195,S$1,0)</f>
        <v>140266</v>
      </c>
      <c r="T842" s="27">
        <f>VLOOKUP($C842, '[2]county pop 2010-2020'!$H$2:$T$3195,T$1,0)</f>
        <v>142874</v>
      </c>
      <c r="U842" s="27">
        <f>VLOOKUP($C842, '[2]county pop 2010-2020'!$H$2:$T$3195,U$1,0)</f>
        <v>145114</v>
      </c>
      <c r="V842" s="27">
        <f>VLOOKUP($C842, '[2]county pop 2010-2020'!$H$2:$T$3195,V$1,0)</f>
        <v>147167</v>
      </c>
      <c r="W842" s="27">
        <f>VLOOKUP($C842, '[2]county pop 2010-2020'!$H$2:$T$3195,W$1,0)</f>
        <v>149703</v>
      </c>
      <c r="X842" s="27">
        <f>VLOOKUP($C842, '[2]county pop 2010-2020'!$H$2:$T$3195,X$1,0)</f>
        <v>151003</v>
      </c>
      <c r="Y842" s="27">
        <f>VLOOKUP($C842, '[2]county pop 2010-2020'!$H$2:$T$3195,Y$1,0)</f>
        <v>152480</v>
      </c>
      <c r="Z842" s="27">
        <f>VLOOKUP($C842, '[3]ODS_county pop 2020-2022'!$H$2:$K$3196,Z$1,0)</f>
        <v>153042</v>
      </c>
      <c r="AA842" s="27">
        <f>VLOOKUP($C842, '[3]ODS_county pop 2020-2022'!$H$2:$K$3196,AA$1,0)</f>
        <v>155016</v>
      </c>
      <c r="AB842" s="27">
        <f>VLOOKUP($C842, '[3]ODS_county pop 2020-2022'!$H$2:$K$3196,AB$1,0)</f>
        <v>156420</v>
      </c>
    </row>
    <row r="843" spans="1:28" x14ac:dyDescent="0.3">
      <c r="A843" s="20" t="s">
        <v>2118</v>
      </c>
      <c r="B843" s="20" t="s">
        <v>2587</v>
      </c>
      <c r="C843" s="18" t="str">
        <f t="shared" si="16"/>
        <v>.Jones County, Iowa</v>
      </c>
      <c r="D843" s="20" t="s">
        <v>2354</v>
      </c>
      <c r="F843" s="27">
        <f>VLOOKUP($C843, '[1]ODS_county pop 2000-2010'!$H$2:$T$3195,F$1,0)</f>
        <v>20227</v>
      </c>
      <c r="G843" s="27">
        <f>VLOOKUP($C843, '[1]ODS_county pop 2000-2010'!$H$2:$T$3195,G$1,0)</f>
        <v>20254</v>
      </c>
      <c r="H843" s="27">
        <f>VLOOKUP($C843, '[1]ODS_county pop 2000-2010'!$H$2:$T$3195,H$1,0)</f>
        <v>20283</v>
      </c>
      <c r="I843" s="27">
        <f>VLOOKUP($C843, '[1]ODS_county pop 2000-2010'!$H$2:$T$3195,I$1,0)</f>
        <v>20406</v>
      </c>
      <c r="J843" s="27">
        <f>VLOOKUP($C843, '[1]ODS_county pop 2000-2010'!$H$2:$T$3195,J$1,0)</f>
        <v>20613</v>
      </c>
      <c r="K843" s="27">
        <f>VLOOKUP($C843, '[1]ODS_county pop 2000-2010'!$H$2:$T$3195,K$1,0)</f>
        <v>20605</v>
      </c>
      <c r="L843" s="27">
        <f>VLOOKUP($C843, '[1]ODS_county pop 2000-2010'!$H$2:$T$3195,L$1,0)</f>
        <v>20678</v>
      </c>
      <c r="M843" s="27">
        <f>VLOOKUP($C843, '[1]ODS_county pop 2000-2010'!$H$2:$T$3195,M$1,0)</f>
        <v>20803</v>
      </c>
      <c r="N843" s="27">
        <f>VLOOKUP($C843, '[1]ODS_county pop 2000-2010'!$H$2:$T$3195,N$1,0)</f>
        <v>20848</v>
      </c>
      <c r="O843" s="27">
        <f>VLOOKUP($C843, '[1]ODS_county pop 2000-2010'!$H$2:$T$3195,O$1,0)</f>
        <v>20562</v>
      </c>
      <c r="P843" s="27">
        <f>VLOOKUP($C843, '[2]county pop 2010-2020'!$H$2:$T$3195,P$1,0)</f>
        <v>20638</v>
      </c>
      <c r="Q843" s="27">
        <f>VLOOKUP($C843, '[2]county pop 2010-2020'!$H$2:$T$3195,Q$1,0)</f>
        <v>20743</v>
      </c>
      <c r="R843" s="27">
        <f>VLOOKUP($C843, '[2]county pop 2010-2020'!$H$2:$T$3195,R$1,0)</f>
        <v>20602</v>
      </c>
      <c r="S843" s="27">
        <f>VLOOKUP($C843, '[2]county pop 2010-2020'!$H$2:$T$3195,S$1,0)</f>
        <v>20522</v>
      </c>
      <c r="T843" s="27">
        <f>VLOOKUP($C843, '[2]county pop 2010-2020'!$H$2:$T$3195,T$1,0)</f>
        <v>20553</v>
      </c>
      <c r="U843" s="27">
        <f>VLOOKUP($C843, '[2]county pop 2010-2020'!$H$2:$T$3195,U$1,0)</f>
        <v>20435</v>
      </c>
      <c r="V843" s="27">
        <f>VLOOKUP($C843, '[2]county pop 2010-2020'!$H$2:$T$3195,V$1,0)</f>
        <v>20385</v>
      </c>
      <c r="W843" s="27">
        <f>VLOOKUP($C843, '[2]county pop 2010-2020'!$H$2:$T$3195,W$1,0)</f>
        <v>20610</v>
      </c>
      <c r="X843" s="27">
        <f>VLOOKUP($C843, '[2]county pop 2010-2020'!$H$2:$T$3195,X$1,0)</f>
        <v>20627</v>
      </c>
      <c r="Y843" s="27">
        <f>VLOOKUP($C843, '[2]county pop 2010-2020'!$H$2:$T$3195,Y$1,0)</f>
        <v>20634</v>
      </c>
      <c r="Z843" s="27">
        <f>VLOOKUP($C843, '[3]ODS_county pop 2020-2022'!$H$2:$K$3196,Z$1,0)</f>
        <v>20653</v>
      </c>
      <c r="AA843" s="27">
        <f>VLOOKUP($C843, '[3]ODS_county pop 2020-2022'!$H$2:$K$3196,AA$1,0)</f>
        <v>20839</v>
      </c>
      <c r="AB843" s="27">
        <f>VLOOKUP($C843, '[3]ODS_county pop 2020-2022'!$H$2:$K$3196,AB$1,0)</f>
        <v>20848</v>
      </c>
    </row>
    <row r="844" spans="1:28" x14ac:dyDescent="0.3">
      <c r="A844" s="20" t="s">
        <v>2118</v>
      </c>
      <c r="B844" s="20" t="s">
        <v>2782</v>
      </c>
      <c r="C844" s="18" t="str">
        <f t="shared" si="16"/>
        <v>.Keokuk County, Iowa</v>
      </c>
      <c r="D844" s="20" t="s">
        <v>2354</v>
      </c>
      <c r="F844" s="27">
        <f>VLOOKUP($C844, '[1]ODS_county pop 2000-2010'!$H$2:$T$3195,F$1,0)</f>
        <v>11405</v>
      </c>
      <c r="G844" s="27">
        <f>VLOOKUP($C844, '[1]ODS_county pop 2000-2010'!$H$2:$T$3195,G$1,0)</f>
        <v>11369</v>
      </c>
      <c r="H844" s="27">
        <f>VLOOKUP($C844, '[1]ODS_county pop 2000-2010'!$H$2:$T$3195,H$1,0)</f>
        <v>11330</v>
      </c>
      <c r="I844" s="27">
        <f>VLOOKUP($C844, '[1]ODS_county pop 2000-2010'!$H$2:$T$3195,I$1,0)</f>
        <v>11186</v>
      </c>
      <c r="J844" s="27">
        <f>VLOOKUP($C844, '[1]ODS_county pop 2000-2010'!$H$2:$T$3195,J$1,0)</f>
        <v>11061</v>
      </c>
      <c r="K844" s="27">
        <f>VLOOKUP($C844, '[1]ODS_county pop 2000-2010'!$H$2:$T$3195,K$1,0)</f>
        <v>10881</v>
      </c>
      <c r="L844" s="27">
        <f>VLOOKUP($C844, '[1]ODS_county pop 2000-2010'!$H$2:$T$3195,L$1,0)</f>
        <v>10713</v>
      </c>
      <c r="M844" s="27">
        <f>VLOOKUP($C844, '[1]ODS_county pop 2000-2010'!$H$2:$T$3195,M$1,0)</f>
        <v>10688</v>
      </c>
      <c r="N844" s="27">
        <f>VLOOKUP($C844, '[1]ODS_county pop 2000-2010'!$H$2:$T$3195,N$1,0)</f>
        <v>10620</v>
      </c>
      <c r="O844" s="27">
        <f>VLOOKUP($C844, '[1]ODS_county pop 2000-2010'!$H$2:$T$3195,O$1,0)</f>
        <v>10552</v>
      </c>
      <c r="P844" s="27">
        <f>VLOOKUP($C844, '[2]county pop 2010-2020'!$H$2:$T$3195,P$1,0)</f>
        <v>10511</v>
      </c>
      <c r="Q844" s="27">
        <f>VLOOKUP($C844, '[2]county pop 2010-2020'!$H$2:$T$3195,Q$1,0)</f>
        <v>10399</v>
      </c>
      <c r="R844" s="27">
        <f>VLOOKUP($C844, '[2]county pop 2010-2020'!$H$2:$T$3195,R$1,0)</f>
        <v>10427</v>
      </c>
      <c r="S844" s="27">
        <f>VLOOKUP($C844, '[2]county pop 2010-2020'!$H$2:$T$3195,S$1,0)</f>
        <v>10336</v>
      </c>
      <c r="T844" s="27">
        <f>VLOOKUP($C844, '[2]county pop 2010-2020'!$H$2:$T$3195,T$1,0)</f>
        <v>10282</v>
      </c>
      <c r="U844" s="27">
        <f>VLOOKUP($C844, '[2]county pop 2010-2020'!$H$2:$T$3195,U$1,0)</f>
        <v>10169</v>
      </c>
      <c r="V844" s="27">
        <f>VLOOKUP($C844, '[2]county pop 2010-2020'!$H$2:$T$3195,V$1,0)</f>
        <v>10171</v>
      </c>
      <c r="W844" s="27">
        <f>VLOOKUP($C844, '[2]county pop 2010-2020'!$H$2:$T$3195,W$1,0)</f>
        <v>10144</v>
      </c>
      <c r="X844" s="27">
        <f>VLOOKUP($C844, '[2]county pop 2010-2020'!$H$2:$T$3195,X$1,0)</f>
        <v>10221</v>
      </c>
      <c r="Y844" s="27">
        <f>VLOOKUP($C844, '[2]county pop 2010-2020'!$H$2:$T$3195,Y$1,0)</f>
        <v>10192</v>
      </c>
      <c r="Z844" s="27">
        <f>VLOOKUP($C844, '[3]ODS_county pop 2020-2022'!$H$2:$K$3196,Z$1,0)</f>
        <v>10012</v>
      </c>
      <c r="AA844" s="27">
        <f>VLOOKUP($C844, '[3]ODS_county pop 2020-2022'!$H$2:$K$3196,AA$1,0)</f>
        <v>9924</v>
      </c>
      <c r="AB844" s="27">
        <f>VLOOKUP($C844, '[3]ODS_county pop 2020-2022'!$H$2:$K$3196,AB$1,0)</f>
        <v>9904</v>
      </c>
    </row>
    <row r="845" spans="1:28" x14ac:dyDescent="0.3">
      <c r="A845" s="20" t="s">
        <v>2118</v>
      </c>
      <c r="B845" s="20" t="s">
        <v>2783</v>
      </c>
      <c r="C845" s="18" t="str">
        <f t="shared" si="16"/>
        <v>.Kossuth County, Iowa</v>
      </c>
      <c r="D845" s="20" t="s">
        <v>2354</v>
      </c>
      <c r="F845" s="27">
        <f>VLOOKUP($C845, '[1]ODS_county pop 2000-2010'!$H$2:$T$3195,F$1,0)</f>
        <v>17159</v>
      </c>
      <c r="G845" s="27">
        <f>VLOOKUP($C845, '[1]ODS_county pop 2000-2010'!$H$2:$T$3195,G$1,0)</f>
        <v>16912</v>
      </c>
      <c r="H845" s="27">
        <f>VLOOKUP($C845, '[1]ODS_county pop 2000-2010'!$H$2:$T$3195,H$1,0)</f>
        <v>16670</v>
      </c>
      <c r="I845" s="27">
        <f>VLOOKUP($C845, '[1]ODS_county pop 2000-2010'!$H$2:$T$3195,I$1,0)</f>
        <v>16525</v>
      </c>
      <c r="J845" s="27">
        <f>VLOOKUP($C845, '[1]ODS_county pop 2000-2010'!$H$2:$T$3195,J$1,0)</f>
        <v>16437</v>
      </c>
      <c r="K845" s="27">
        <f>VLOOKUP($C845, '[1]ODS_county pop 2000-2010'!$H$2:$T$3195,K$1,0)</f>
        <v>16287</v>
      </c>
      <c r="L845" s="27">
        <f>VLOOKUP($C845, '[1]ODS_county pop 2000-2010'!$H$2:$T$3195,L$1,0)</f>
        <v>16045</v>
      </c>
      <c r="M845" s="27">
        <f>VLOOKUP($C845, '[1]ODS_county pop 2000-2010'!$H$2:$T$3195,M$1,0)</f>
        <v>15878</v>
      </c>
      <c r="N845" s="27">
        <f>VLOOKUP($C845, '[1]ODS_county pop 2000-2010'!$H$2:$T$3195,N$1,0)</f>
        <v>15685</v>
      </c>
      <c r="O845" s="27">
        <f>VLOOKUP($C845, '[1]ODS_county pop 2000-2010'!$H$2:$T$3195,O$1,0)</f>
        <v>15630</v>
      </c>
      <c r="P845" s="27">
        <f>VLOOKUP($C845, '[2]county pop 2010-2020'!$H$2:$T$3195,P$1,0)</f>
        <v>15543</v>
      </c>
      <c r="Q845" s="27">
        <f>VLOOKUP($C845, '[2]county pop 2010-2020'!$H$2:$T$3195,Q$1,0)</f>
        <v>15396</v>
      </c>
      <c r="R845" s="27">
        <f>VLOOKUP($C845, '[2]county pop 2010-2020'!$H$2:$T$3195,R$1,0)</f>
        <v>15407</v>
      </c>
      <c r="S845" s="27">
        <f>VLOOKUP($C845, '[2]county pop 2010-2020'!$H$2:$T$3195,S$1,0)</f>
        <v>15325</v>
      </c>
      <c r="T845" s="27">
        <f>VLOOKUP($C845, '[2]county pop 2010-2020'!$H$2:$T$3195,T$1,0)</f>
        <v>15221</v>
      </c>
      <c r="U845" s="27">
        <f>VLOOKUP($C845, '[2]county pop 2010-2020'!$H$2:$T$3195,U$1,0)</f>
        <v>15150</v>
      </c>
      <c r="V845" s="27">
        <f>VLOOKUP($C845, '[2]county pop 2010-2020'!$H$2:$T$3195,V$1,0)</f>
        <v>15104</v>
      </c>
      <c r="W845" s="27">
        <f>VLOOKUP($C845, '[2]county pop 2010-2020'!$H$2:$T$3195,W$1,0)</f>
        <v>14935</v>
      </c>
      <c r="X845" s="27">
        <f>VLOOKUP($C845, '[2]county pop 2010-2020'!$H$2:$T$3195,X$1,0)</f>
        <v>14834</v>
      </c>
      <c r="Y845" s="27">
        <f>VLOOKUP($C845, '[2]county pop 2010-2020'!$H$2:$T$3195,Y$1,0)</f>
        <v>14769</v>
      </c>
      <c r="Z845" s="27">
        <f>VLOOKUP($C845, '[3]ODS_county pop 2020-2022'!$H$2:$K$3196,Z$1,0)</f>
        <v>14794</v>
      </c>
      <c r="AA845" s="27">
        <f>VLOOKUP($C845, '[3]ODS_county pop 2020-2022'!$H$2:$K$3196,AA$1,0)</f>
        <v>14524</v>
      </c>
      <c r="AB845" s="27">
        <f>VLOOKUP($C845, '[3]ODS_county pop 2020-2022'!$H$2:$K$3196,AB$1,0)</f>
        <v>14475</v>
      </c>
    </row>
    <row r="846" spans="1:28" x14ac:dyDescent="0.3">
      <c r="A846" s="20" t="s">
        <v>2118</v>
      </c>
      <c r="B846" s="20" t="s">
        <v>2195</v>
      </c>
      <c r="C846" s="18" t="str">
        <f t="shared" si="16"/>
        <v>.Lee County, Iowa</v>
      </c>
      <c r="D846" s="20" t="s">
        <v>2354</v>
      </c>
      <c r="F846" s="27">
        <f>VLOOKUP($C846, '[1]ODS_county pop 2000-2010'!$H$2:$T$3195,F$1,0)</f>
        <v>38062</v>
      </c>
      <c r="G846" s="27">
        <f>VLOOKUP($C846, '[1]ODS_county pop 2000-2010'!$H$2:$T$3195,G$1,0)</f>
        <v>37435</v>
      </c>
      <c r="H846" s="27">
        <f>VLOOKUP($C846, '[1]ODS_county pop 2000-2010'!$H$2:$T$3195,H$1,0)</f>
        <v>36960</v>
      </c>
      <c r="I846" s="27">
        <f>VLOOKUP($C846, '[1]ODS_county pop 2000-2010'!$H$2:$T$3195,I$1,0)</f>
        <v>36627</v>
      </c>
      <c r="J846" s="27">
        <f>VLOOKUP($C846, '[1]ODS_county pop 2000-2010'!$H$2:$T$3195,J$1,0)</f>
        <v>36587</v>
      </c>
      <c r="K846" s="27">
        <f>VLOOKUP($C846, '[1]ODS_county pop 2000-2010'!$H$2:$T$3195,K$1,0)</f>
        <v>36364</v>
      </c>
      <c r="L846" s="27">
        <f>VLOOKUP($C846, '[1]ODS_county pop 2000-2010'!$H$2:$T$3195,L$1,0)</f>
        <v>36291</v>
      </c>
      <c r="M846" s="27">
        <f>VLOOKUP($C846, '[1]ODS_county pop 2000-2010'!$H$2:$T$3195,M$1,0)</f>
        <v>36130</v>
      </c>
      <c r="N846" s="27">
        <f>VLOOKUP($C846, '[1]ODS_county pop 2000-2010'!$H$2:$T$3195,N$1,0)</f>
        <v>35819</v>
      </c>
      <c r="O846" s="27">
        <f>VLOOKUP($C846, '[1]ODS_county pop 2000-2010'!$H$2:$T$3195,O$1,0)</f>
        <v>35856</v>
      </c>
      <c r="P846" s="27">
        <f>VLOOKUP($C846, '[2]county pop 2010-2020'!$H$2:$T$3195,P$1,0)</f>
        <v>35862</v>
      </c>
      <c r="Q846" s="27">
        <f>VLOOKUP($C846, '[2]county pop 2010-2020'!$H$2:$T$3195,Q$1,0)</f>
        <v>35575</v>
      </c>
      <c r="R846" s="27">
        <f>VLOOKUP($C846, '[2]county pop 2010-2020'!$H$2:$T$3195,R$1,0)</f>
        <v>35549</v>
      </c>
      <c r="S846" s="27">
        <f>VLOOKUP($C846, '[2]county pop 2010-2020'!$H$2:$T$3195,S$1,0)</f>
        <v>35250</v>
      </c>
      <c r="T846" s="27">
        <f>VLOOKUP($C846, '[2]county pop 2010-2020'!$H$2:$T$3195,T$1,0)</f>
        <v>35077</v>
      </c>
      <c r="U846" s="27">
        <f>VLOOKUP($C846, '[2]county pop 2010-2020'!$H$2:$T$3195,U$1,0)</f>
        <v>34916</v>
      </c>
      <c r="V846" s="27">
        <f>VLOOKUP($C846, '[2]county pop 2010-2020'!$H$2:$T$3195,V$1,0)</f>
        <v>34441</v>
      </c>
      <c r="W846" s="27">
        <f>VLOOKUP($C846, '[2]county pop 2010-2020'!$H$2:$T$3195,W$1,0)</f>
        <v>34239</v>
      </c>
      <c r="X846" s="27">
        <f>VLOOKUP($C846, '[2]county pop 2010-2020'!$H$2:$T$3195,X$1,0)</f>
        <v>33929</v>
      </c>
      <c r="Y846" s="27">
        <f>VLOOKUP($C846, '[2]county pop 2010-2020'!$H$2:$T$3195,Y$1,0)</f>
        <v>33641</v>
      </c>
      <c r="Z846" s="27">
        <f>VLOOKUP($C846, '[3]ODS_county pop 2020-2022'!$H$2:$K$3196,Z$1,0)</f>
        <v>33520</v>
      </c>
      <c r="AA846" s="27">
        <f>VLOOKUP($C846, '[3]ODS_county pop 2020-2022'!$H$2:$K$3196,AA$1,0)</f>
        <v>33208</v>
      </c>
      <c r="AB846" s="27">
        <f>VLOOKUP($C846, '[3]ODS_county pop 2020-2022'!$H$2:$K$3196,AB$1,0)</f>
        <v>32840</v>
      </c>
    </row>
    <row r="847" spans="1:28" x14ac:dyDescent="0.3">
      <c r="A847" s="20" t="s">
        <v>2118</v>
      </c>
      <c r="B847" s="20" t="s">
        <v>2784</v>
      </c>
      <c r="C847" s="18" t="str">
        <f t="shared" si="16"/>
        <v>.Linn County, Iowa</v>
      </c>
      <c r="D847" s="20" t="s">
        <v>2354</v>
      </c>
      <c r="F847" s="27">
        <f>VLOOKUP($C847, '[1]ODS_county pop 2000-2010'!$H$2:$T$3195,F$1,0)</f>
        <v>191728</v>
      </c>
      <c r="G847" s="27">
        <f>VLOOKUP($C847, '[1]ODS_county pop 2000-2010'!$H$2:$T$3195,G$1,0)</f>
        <v>194359</v>
      </c>
      <c r="H847" s="27">
        <f>VLOOKUP($C847, '[1]ODS_county pop 2000-2010'!$H$2:$T$3195,H$1,0)</f>
        <v>195987</v>
      </c>
      <c r="I847" s="27">
        <f>VLOOKUP($C847, '[1]ODS_county pop 2000-2010'!$H$2:$T$3195,I$1,0)</f>
        <v>196920</v>
      </c>
      <c r="J847" s="27">
        <f>VLOOKUP($C847, '[1]ODS_county pop 2000-2010'!$H$2:$T$3195,J$1,0)</f>
        <v>198314</v>
      </c>
      <c r="K847" s="27">
        <f>VLOOKUP($C847, '[1]ODS_county pop 2000-2010'!$H$2:$T$3195,K$1,0)</f>
        <v>200395</v>
      </c>
      <c r="L847" s="27">
        <f>VLOOKUP($C847, '[1]ODS_county pop 2000-2010'!$H$2:$T$3195,L$1,0)</f>
        <v>202709</v>
      </c>
      <c r="M847" s="27">
        <f>VLOOKUP($C847, '[1]ODS_county pop 2000-2010'!$H$2:$T$3195,M$1,0)</f>
        <v>205840</v>
      </c>
      <c r="N847" s="27">
        <f>VLOOKUP($C847, '[1]ODS_county pop 2000-2010'!$H$2:$T$3195,N$1,0)</f>
        <v>208558</v>
      </c>
      <c r="O847" s="27">
        <f>VLOOKUP($C847, '[1]ODS_county pop 2000-2010'!$H$2:$T$3195,O$1,0)</f>
        <v>210217</v>
      </c>
      <c r="P847" s="27">
        <f>VLOOKUP($C847, '[2]county pop 2010-2020'!$H$2:$T$3195,P$1,0)</f>
        <v>211226</v>
      </c>
      <c r="Q847" s="27">
        <f>VLOOKUP($C847, '[2]county pop 2010-2020'!$H$2:$T$3195,Q$1,0)</f>
        <v>214242</v>
      </c>
      <c r="R847" s="27">
        <f>VLOOKUP($C847, '[2]county pop 2010-2020'!$H$2:$T$3195,R$1,0)</f>
        <v>215542</v>
      </c>
      <c r="S847" s="27">
        <f>VLOOKUP($C847, '[2]county pop 2010-2020'!$H$2:$T$3195,S$1,0)</f>
        <v>216567</v>
      </c>
      <c r="T847" s="27">
        <f>VLOOKUP($C847, '[2]county pop 2010-2020'!$H$2:$T$3195,T$1,0)</f>
        <v>218223</v>
      </c>
      <c r="U847" s="27">
        <f>VLOOKUP($C847, '[2]county pop 2010-2020'!$H$2:$T$3195,U$1,0)</f>
        <v>220392</v>
      </c>
      <c r="V847" s="27">
        <f>VLOOKUP($C847, '[2]county pop 2010-2020'!$H$2:$T$3195,V$1,0)</f>
        <v>222299</v>
      </c>
      <c r="W847" s="27">
        <f>VLOOKUP($C847, '[2]county pop 2010-2020'!$H$2:$T$3195,W$1,0)</f>
        <v>224553</v>
      </c>
      <c r="X847" s="27">
        <f>VLOOKUP($C847, '[2]county pop 2010-2020'!$H$2:$T$3195,X$1,0)</f>
        <v>226060</v>
      </c>
      <c r="Y847" s="27">
        <f>VLOOKUP($C847, '[2]county pop 2010-2020'!$H$2:$T$3195,Y$1,0)</f>
        <v>227241</v>
      </c>
      <c r="Z847" s="27">
        <f>VLOOKUP($C847, '[3]ODS_county pop 2020-2022'!$H$2:$K$3196,Z$1,0)</f>
        <v>230411</v>
      </c>
      <c r="AA847" s="27">
        <f>VLOOKUP($C847, '[3]ODS_county pop 2020-2022'!$H$2:$K$3196,AA$1,0)</f>
        <v>229458</v>
      </c>
      <c r="AB847" s="27">
        <f>VLOOKUP($C847, '[3]ODS_county pop 2020-2022'!$H$2:$K$3196,AB$1,0)</f>
        <v>229033</v>
      </c>
    </row>
    <row r="848" spans="1:28" x14ac:dyDescent="0.3">
      <c r="A848" s="20" t="s">
        <v>2118</v>
      </c>
      <c r="B848" s="20" t="s">
        <v>2785</v>
      </c>
      <c r="C848" s="18" t="str">
        <f t="shared" si="16"/>
        <v>.Louisa County, Iowa</v>
      </c>
      <c r="D848" s="20" t="s">
        <v>2354</v>
      </c>
      <c r="F848" s="27">
        <f>VLOOKUP($C848, '[1]ODS_county pop 2000-2010'!$H$2:$T$3195,F$1,0)</f>
        <v>12188</v>
      </c>
      <c r="G848" s="27">
        <f>VLOOKUP($C848, '[1]ODS_county pop 2000-2010'!$H$2:$T$3195,G$1,0)</f>
        <v>12184</v>
      </c>
      <c r="H848" s="27">
        <f>VLOOKUP($C848, '[1]ODS_county pop 2000-2010'!$H$2:$T$3195,H$1,0)</f>
        <v>12225</v>
      </c>
      <c r="I848" s="27">
        <f>VLOOKUP($C848, '[1]ODS_county pop 2000-2010'!$H$2:$T$3195,I$1,0)</f>
        <v>12230</v>
      </c>
      <c r="J848" s="27">
        <f>VLOOKUP($C848, '[1]ODS_county pop 2000-2010'!$H$2:$T$3195,J$1,0)</f>
        <v>12115</v>
      </c>
      <c r="K848" s="27">
        <f>VLOOKUP($C848, '[1]ODS_county pop 2000-2010'!$H$2:$T$3195,K$1,0)</f>
        <v>11862</v>
      </c>
      <c r="L848" s="27">
        <f>VLOOKUP($C848, '[1]ODS_county pop 2000-2010'!$H$2:$T$3195,L$1,0)</f>
        <v>11904</v>
      </c>
      <c r="M848" s="27">
        <f>VLOOKUP($C848, '[1]ODS_county pop 2000-2010'!$H$2:$T$3195,M$1,0)</f>
        <v>11892</v>
      </c>
      <c r="N848" s="27">
        <f>VLOOKUP($C848, '[1]ODS_county pop 2000-2010'!$H$2:$T$3195,N$1,0)</f>
        <v>11830</v>
      </c>
      <c r="O848" s="27">
        <f>VLOOKUP($C848, '[1]ODS_county pop 2000-2010'!$H$2:$T$3195,O$1,0)</f>
        <v>11416</v>
      </c>
      <c r="P848" s="27">
        <f>VLOOKUP($C848, '[2]county pop 2010-2020'!$H$2:$T$3195,P$1,0)</f>
        <v>11387</v>
      </c>
      <c r="Q848" s="27">
        <f>VLOOKUP($C848, '[2]county pop 2010-2020'!$H$2:$T$3195,Q$1,0)</f>
        <v>11384</v>
      </c>
      <c r="R848" s="27">
        <f>VLOOKUP($C848, '[2]county pop 2010-2020'!$H$2:$T$3195,R$1,0)</f>
        <v>11364</v>
      </c>
      <c r="S848" s="27">
        <f>VLOOKUP($C848, '[2]county pop 2010-2020'!$H$2:$T$3195,S$1,0)</f>
        <v>11353</v>
      </c>
      <c r="T848" s="27">
        <f>VLOOKUP($C848, '[2]county pop 2010-2020'!$H$2:$T$3195,T$1,0)</f>
        <v>11254</v>
      </c>
      <c r="U848" s="27">
        <f>VLOOKUP($C848, '[2]county pop 2010-2020'!$H$2:$T$3195,U$1,0)</f>
        <v>11289</v>
      </c>
      <c r="V848" s="27">
        <f>VLOOKUP($C848, '[2]county pop 2010-2020'!$H$2:$T$3195,V$1,0)</f>
        <v>11219</v>
      </c>
      <c r="W848" s="27">
        <f>VLOOKUP($C848, '[2]county pop 2010-2020'!$H$2:$T$3195,W$1,0)</f>
        <v>11203</v>
      </c>
      <c r="X848" s="27">
        <f>VLOOKUP($C848, '[2]county pop 2010-2020'!$H$2:$T$3195,X$1,0)</f>
        <v>11135</v>
      </c>
      <c r="Y848" s="27">
        <f>VLOOKUP($C848, '[2]county pop 2010-2020'!$H$2:$T$3195,Y$1,0)</f>
        <v>11059</v>
      </c>
      <c r="Z848" s="27">
        <f>VLOOKUP($C848, '[3]ODS_county pop 2020-2022'!$H$2:$K$3196,Z$1,0)</f>
        <v>10821</v>
      </c>
      <c r="AA848" s="27">
        <f>VLOOKUP($C848, '[3]ODS_county pop 2020-2022'!$H$2:$K$3196,AA$1,0)</f>
        <v>10747</v>
      </c>
      <c r="AB848" s="27">
        <f>VLOOKUP($C848, '[3]ODS_county pop 2020-2022'!$H$2:$K$3196,AB$1,0)</f>
        <v>10677</v>
      </c>
    </row>
    <row r="849" spans="1:28" x14ac:dyDescent="0.3">
      <c r="A849" s="20" t="s">
        <v>2118</v>
      </c>
      <c r="B849" s="20" t="s">
        <v>2786</v>
      </c>
      <c r="C849" s="18" t="str">
        <f t="shared" si="16"/>
        <v>.Lucas County, Iowa</v>
      </c>
      <c r="D849" s="20" t="s">
        <v>2354</v>
      </c>
      <c r="F849" s="27">
        <f>VLOOKUP($C849, '[1]ODS_county pop 2000-2010'!$H$2:$T$3195,F$1,0)</f>
        <v>9412</v>
      </c>
      <c r="G849" s="27">
        <f>VLOOKUP($C849, '[1]ODS_county pop 2000-2010'!$H$2:$T$3195,G$1,0)</f>
        <v>9386</v>
      </c>
      <c r="H849" s="27">
        <f>VLOOKUP($C849, '[1]ODS_county pop 2000-2010'!$H$2:$T$3195,H$1,0)</f>
        <v>9360</v>
      </c>
      <c r="I849" s="27">
        <f>VLOOKUP($C849, '[1]ODS_county pop 2000-2010'!$H$2:$T$3195,I$1,0)</f>
        <v>9384</v>
      </c>
      <c r="J849" s="27">
        <f>VLOOKUP($C849, '[1]ODS_county pop 2000-2010'!$H$2:$T$3195,J$1,0)</f>
        <v>9508</v>
      </c>
      <c r="K849" s="27">
        <f>VLOOKUP($C849, '[1]ODS_county pop 2000-2010'!$H$2:$T$3195,K$1,0)</f>
        <v>9462</v>
      </c>
      <c r="L849" s="27">
        <f>VLOOKUP($C849, '[1]ODS_county pop 2000-2010'!$H$2:$T$3195,L$1,0)</f>
        <v>9331</v>
      </c>
      <c r="M849" s="27">
        <f>VLOOKUP($C849, '[1]ODS_county pop 2000-2010'!$H$2:$T$3195,M$1,0)</f>
        <v>9280</v>
      </c>
      <c r="N849" s="27">
        <f>VLOOKUP($C849, '[1]ODS_county pop 2000-2010'!$H$2:$T$3195,N$1,0)</f>
        <v>9137</v>
      </c>
      <c r="O849" s="27">
        <f>VLOOKUP($C849, '[1]ODS_county pop 2000-2010'!$H$2:$T$3195,O$1,0)</f>
        <v>8948</v>
      </c>
      <c r="P849" s="27">
        <f>VLOOKUP($C849, '[2]county pop 2010-2020'!$H$2:$T$3195,P$1,0)</f>
        <v>8898</v>
      </c>
      <c r="Q849" s="27">
        <f>VLOOKUP($C849, '[2]county pop 2010-2020'!$H$2:$T$3195,Q$1,0)</f>
        <v>8879</v>
      </c>
      <c r="R849" s="27">
        <f>VLOOKUP($C849, '[2]county pop 2010-2020'!$H$2:$T$3195,R$1,0)</f>
        <v>8777</v>
      </c>
      <c r="S849" s="27">
        <f>VLOOKUP($C849, '[2]county pop 2010-2020'!$H$2:$T$3195,S$1,0)</f>
        <v>8695</v>
      </c>
      <c r="T849" s="27">
        <f>VLOOKUP($C849, '[2]county pop 2010-2020'!$H$2:$T$3195,T$1,0)</f>
        <v>8633</v>
      </c>
      <c r="U849" s="27">
        <f>VLOOKUP($C849, '[2]county pop 2010-2020'!$H$2:$T$3195,U$1,0)</f>
        <v>8609</v>
      </c>
      <c r="V849" s="27">
        <f>VLOOKUP($C849, '[2]county pop 2010-2020'!$H$2:$T$3195,V$1,0)</f>
        <v>8565</v>
      </c>
      <c r="W849" s="27">
        <f>VLOOKUP($C849, '[2]county pop 2010-2020'!$H$2:$T$3195,W$1,0)</f>
        <v>8537</v>
      </c>
      <c r="X849" s="27">
        <f>VLOOKUP($C849, '[2]county pop 2010-2020'!$H$2:$T$3195,X$1,0)</f>
        <v>8590</v>
      </c>
      <c r="Y849" s="27">
        <f>VLOOKUP($C849, '[2]county pop 2010-2020'!$H$2:$T$3195,Y$1,0)</f>
        <v>8561</v>
      </c>
      <c r="Z849" s="27">
        <f>VLOOKUP($C849, '[3]ODS_county pop 2020-2022'!$H$2:$K$3196,Z$1,0)</f>
        <v>8620</v>
      </c>
      <c r="AA849" s="27">
        <f>VLOOKUP($C849, '[3]ODS_county pop 2020-2022'!$H$2:$K$3196,AA$1,0)</f>
        <v>8696</v>
      </c>
      <c r="AB849" s="27">
        <f>VLOOKUP($C849, '[3]ODS_county pop 2020-2022'!$H$2:$K$3196,AB$1,0)</f>
        <v>8689</v>
      </c>
    </row>
    <row r="850" spans="1:28" x14ac:dyDescent="0.3">
      <c r="A850" s="20" t="s">
        <v>2118</v>
      </c>
      <c r="B850" s="20" t="s">
        <v>2787</v>
      </c>
      <c r="C850" s="18" t="str">
        <f t="shared" si="16"/>
        <v>.Lyon County, Iowa</v>
      </c>
      <c r="D850" s="20" t="s">
        <v>2354</v>
      </c>
      <c r="F850" s="27">
        <f>VLOOKUP($C850, '[1]ODS_county pop 2000-2010'!$H$2:$T$3195,F$1,0)</f>
        <v>11763</v>
      </c>
      <c r="G850" s="27">
        <f>VLOOKUP($C850, '[1]ODS_county pop 2000-2010'!$H$2:$T$3195,G$1,0)</f>
        <v>11684</v>
      </c>
      <c r="H850" s="27">
        <f>VLOOKUP($C850, '[1]ODS_county pop 2000-2010'!$H$2:$T$3195,H$1,0)</f>
        <v>11670</v>
      </c>
      <c r="I850" s="27">
        <f>VLOOKUP($C850, '[1]ODS_county pop 2000-2010'!$H$2:$T$3195,I$1,0)</f>
        <v>11702</v>
      </c>
      <c r="J850" s="27">
        <f>VLOOKUP($C850, '[1]ODS_county pop 2000-2010'!$H$2:$T$3195,J$1,0)</f>
        <v>11692</v>
      </c>
      <c r="K850" s="27">
        <f>VLOOKUP($C850, '[1]ODS_county pop 2000-2010'!$H$2:$T$3195,K$1,0)</f>
        <v>11677</v>
      </c>
      <c r="L850" s="27">
        <f>VLOOKUP($C850, '[1]ODS_county pop 2000-2010'!$H$2:$T$3195,L$1,0)</f>
        <v>11604</v>
      </c>
      <c r="M850" s="27">
        <f>VLOOKUP($C850, '[1]ODS_county pop 2000-2010'!$H$2:$T$3195,M$1,0)</f>
        <v>11536</v>
      </c>
      <c r="N850" s="27">
        <f>VLOOKUP($C850, '[1]ODS_county pop 2000-2010'!$H$2:$T$3195,N$1,0)</f>
        <v>11545</v>
      </c>
      <c r="O850" s="27">
        <f>VLOOKUP($C850, '[1]ODS_county pop 2000-2010'!$H$2:$T$3195,O$1,0)</f>
        <v>11557</v>
      </c>
      <c r="P850" s="27">
        <f>VLOOKUP($C850, '[2]county pop 2010-2020'!$H$2:$T$3195,P$1,0)</f>
        <v>11581</v>
      </c>
      <c r="Q850" s="27">
        <f>VLOOKUP($C850, '[2]county pop 2010-2020'!$H$2:$T$3195,Q$1,0)</f>
        <v>11694</v>
      </c>
      <c r="R850" s="27">
        <f>VLOOKUP($C850, '[2]county pop 2010-2020'!$H$2:$T$3195,R$1,0)</f>
        <v>11761</v>
      </c>
      <c r="S850" s="27">
        <f>VLOOKUP($C850, '[2]county pop 2010-2020'!$H$2:$T$3195,S$1,0)</f>
        <v>11700</v>
      </c>
      <c r="T850" s="27">
        <f>VLOOKUP($C850, '[2]county pop 2010-2020'!$H$2:$T$3195,T$1,0)</f>
        <v>11709</v>
      </c>
      <c r="U850" s="27">
        <f>VLOOKUP($C850, '[2]county pop 2010-2020'!$H$2:$T$3195,U$1,0)</f>
        <v>11755</v>
      </c>
      <c r="V850" s="27">
        <f>VLOOKUP($C850, '[2]county pop 2010-2020'!$H$2:$T$3195,V$1,0)</f>
        <v>11800</v>
      </c>
      <c r="W850" s="27">
        <f>VLOOKUP($C850, '[2]county pop 2010-2020'!$H$2:$T$3195,W$1,0)</f>
        <v>11791</v>
      </c>
      <c r="X850" s="27">
        <f>VLOOKUP($C850, '[2]county pop 2010-2020'!$H$2:$T$3195,X$1,0)</f>
        <v>11849</v>
      </c>
      <c r="Y850" s="27">
        <f>VLOOKUP($C850, '[2]county pop 2010-2020'!$H$2:$T$3195,Y$1,0)</f>
        <v>11806</v>
      </c>
      <c r="Z850" s="27">
        <f>VLOOKUP($C850, '[3]ODS_county pop 2020-2022'!$H$2:$K$3196,Z$1,0)</f>
        <v>11927</v>
      </c>
      <c r="AA850" s="27">
        <f>VLOOKUP($C850, '[3]ODS_county pop 2020-2022'!$H$2:$K$3196,AA$1,0)</f>
        <v>12061</v>
      </c>
      <c r="AB850" s="27">
        <f>VLOOKUP($C850, '[3]ODS_county pop 2020-2022'!$H$2:$K$3196,AB$1,0)</f>
        <v>12179</v>
      </c>
    </row>
    <row r="851" spans="1:28" x14ac:dyDescent="0.3">
      <c r="A851" s="20" t="s">
        <v>2118</v>
      </c>
      <c r="B851" s="20" t="s">
        <v>2207</v>
      </c>
      <c r="C851" s="18" t="str">
        <f t="shared" si="16"/>
        <v>.Madison County, Iowa</v>
      </c>
      <c r="D851" s="20" t="s">
        <v>2354</v>
      </c>
      <c r="F851" s="27">
        <f>VLOOKUP($C851, '[1]ODS_county pop 2000-2010'!$H$2:$T$3195,F$1,0)</f>
        <v>14012</v>
      </c>
      <c r="G851" s="27">
        <f>VLOOKUP($C851, '[1]ODS_county pop 2000-2010'!$H$2:$T$3195,G$1,0)</f>
        <v>14144</v>
      </c>
      <c r="H851" s="27">
        <f>VLOOKUP($C851, '[1]ODS_county pop 2000-2010'!$H$2:$T$3195,H$1,0)</f>
        <v>14312</v>
      </c>
      <c r="I851" s="27">
        <f>VLOOKUP($C851, '[1]ODS_county pop 2000-2010'!$H$2:$T$3195,I$1,0)</f>
        <v>14481</v>
      </c>
      <c r="J851" s="27">
        <f>VLOOKUP($C851, '[1]ODS_county pop 2000-2010'!$H$2:$T$3195,J$1,0)</f>
        <v>14733</v>
      </c>
      <c r="K851" s="27">
        <f>VLOOKUP($C851, '[1]ODS_county pop 2000-2010'!$H$2:$T$3195,K$1,0)</f>
        <v>14918</v>
      </c>
      <c r="L851" s="27">
        <f>VLOOKUP($C851, '[1]ODS_county pop 2000-2010'!$H$2:$T$3195,L$1,0)</f>
        <v>15262</v>
      </c>
      <c r="M851" s="27">
        <f>VLOOKUP($C851, '[1]ODS_county pop 2000-2010'!$H$2:$T$3195,M$1,0)</f>
        <v>15418</v>
      </c>
      <c r="N851" s="27">
        <f>VLOOKUP($C851, '[1]ODS_county pop 2000-2010'!$H$2:$T$3195,N$1,0)</f>
        <v>15517</v>
      </c>
      <c r="O851" s="27">
        <f>VLOOKUP($C851, '[1]ODS_county pop 2000-2010'!$H$2:$T$3195,O$1,0)</f>
        <v>15510</v>
      </c>
      <c r="P851" s="27">
        <f>VLOOKUP($C851, '[2]county pop 2010-2020'!$H$2:$T$3195,P$1,0)</f>
        <v>15679</v>
      </c>
      <c r="Q851" s="27">
        <f>VLOOKUP($C851, '[2]county pop 2010-2020'!$H$2:$T$3195,Q$1,0)</f>
        <v>15738</v>
      </c>
      <c r="R851" s="27">
        <f>VLOOKUP($C851, '[2]county pop 2010-2020'!$H$2:$T$3195,R$1,0)</f>
        <v>15639</v>
      </c>
      <c r="S851" s="27">
        <f>VLOOKUP($C851, '[2]county pop 2010-2020'!$H$2:$T$3195,S$1,0)</f>
        <v>15482</v>
      </c>
      <c r="T851" s="27">
        <f>VLOOKUP($C851, '[2]county pop 2010-2020'!$H$2:$T$3195,T$1,0)</f>
        <v>15620</v>
      </c>
      <c r="U851" s="27">
        <f>VLOOKUP($C851, '[2]county pop 2010-2020'!$H$2:$T$3195,U$1,0)</f>
        <v>15727</v>
      </c>
      <c r="V851" s="27">
        <f>VLOOKUP($C851, '[2]county pop 2010-2020'!$H$2:$T$3195,V$1,0)</f>
        <v>15800</v>
      </c>
      <c r="W851" s="27">
        <f>VLOOKUP($C851, '[2]county pop 2010-2020'!$H$2:$T$3195,W$1,0)</f>
        <v>16005</v>
      </c>
      <c r="X851" s="27">
        <f>VLOOKUP($C851, '[2]county pop 2010-2020'!$H$2:$T$3195,X$1,0)</f>
        <v>16140</v>
      </c>
      <c r="Y851" s="27">
        <f>VLOOKUP($C851, '[2]county pop 2010-2020'!$H$2:$T$3195,Y$1,0)</f>
        <v>16273</v>
      </c>
      <c r="Z851" s="27">
        <f>VLOOKUP($C851, '[3]ODS_county pop 2020-2022'!$H$2:$K$3196,Z$1,0)</f>
        <v>16628</v>
      </c>
      <c r="AA851" s="27">
        <f>VLOOKUP($C851, '[3]ODS_county pop 2020-2022'!$H$2:$K$3196,AA$1,0)</f>
        <v>16789</v>
      </c>
      <c r="AB851" s="27">
        <f>VLOOKUP($C851, '[3]ODS_county pop 2020-2022'!$H$2:$K$3196,AB$1,0)</f>
        <v>17036</v>
      </c>
    </row>
    <row r="852" spans="1:28" x14ac:dyDescent="0.3">
      <c r="A852" s="20" t="s">
        <v>2118</v>
      </c>
      <c r="B852" s="20" t="s">
        <v>2788</v>
      </c>
      <c r="C852" s="18" t="str">
        <f t="shared" si="16"/>
        <v>.Mahaska County, Iowa</v>
      </c>
      <c r="D852" s="20" t="s">
        <v>2354</v>
      </c>
      <c r="F852" s="27">
        <f>VLOOKUP($C852, '[1]ODS_county pop 2000-2010'!$H$2:$T$3195,F$1,0)</f>
        <v>22319</v>
      </c>
      <c r="G852" s="27">
        <f>VLOOKUP($C852, '[1]ODS_county pop 2000-2010'!$H$2:$T$3195,G$1,0)</f>
        <v>22407</v>
      </c>
      <c r="H852" s="27">
        <f>VLOOKUP($C852, '[1]ODS_county pop 2000-2010'!$H$2:$T$3195,H$1,0)</f>
        <v>22394</v>
      </c>
      <c r="I852" s="27">
        <f>VLOOKUP($C852, '[1]ODS_county pop 2000-2010'!$H$2:$T$3195,I$1,0)</f>
        <v>22156</v>
      </c>
      <c r="J852" s="27">
        <f>VLOOKUP($C852, '[1]ODS_county pop 2000-2010'!$H$2:$T$3195,J$1,0)</f>
        <v>22240</v>
      </c>
      <c r="K852" s="27">
        <f>VLOOKUP($C852, '[1]ODS_county pop 2000-2010'!$H$2:$T$3195,K$1,0)</f>
        <v>22454</v>
      </c>
      <c r="L852" s="27">
        <f>VLOOKUP($C852, '[1]ODS_county pop 2000-2010'!$H$2:$T$3195,L$1,0)</f>
        <v>22298</v>
      </c>
      <c r="M852" s="27">
        <f>VLOOKUP($C852, '[1]ODS_county pop 2000-2010'!$H$2:$T$3195,M$1,0)</f>
        <v>22388</v>
      </c>
      <c r="N852" s="27">
        <f>VLOOKUP($C852, '[1]ODS_county pop 2000-2010'!$H$2:$T$3195,N$1,0)</f>
        <v>22483</v>
      </c>
      <c r="O852" s="27">
        <f>VLOOKUP($C852, '[1]ODS_county pop 2000-2010'!$H$2:$T$3195,O$1,0)</f>
        <v>22364</v>
      </c>
      <c r="P852" s="27">
        <f>VLOOKUP($C852, '[2]county pop 2010-2020'!$H$2:$T$3195,P$1,0)</f>
        <v>22381</v>
      </c>
      <c r="Q852" s="27">
        <f>VLOOKUP($C852, '[2]county pop 2010-2020'!$H$2:$T$3195,Q$1,0)</f>
        <v>22506</v>
      </c>
      <c r="R852" s="27">
        <f>VLOOKUP($C852, '[2]county pop 2010-2020'!$H$2:$T$3195,R$1,0)</f>
        <v>22407</v>
      </c>
      <c r="S852" s="27">
        <f>VLOOKUP($C852, '[2]county pop 2010-2020'!$H$2:$T$3195,S$1,0)</f>
        <v>22432</v>
      </c>
      <c r="T852" s="27">
        <f>VLOOKUP($C852, '[2]county pop 2010-2020'!$H$2:$T$3195,T$1,0)</f>
        <v>22466</v>
      </c>
      <c r="U852" s="27">
        <f>VLOOKUP($C852, '[2]county pop 2010-2020'!$H$2:$T$3195,U$1,0)</f>
        <v>22417</v>
      </c>
      <c r="V852" s="27">
        <f>VLOOKUP($C852, '[2]county pop 2010-2020'!$H$2:$T$3195,V$1,0)</f>
        <v>22325</v>
      </c>
      <c r="W852" s="27">
        <f>VLOOKUP($C852, '[2]county pop 2010-2020'!$H$2:$T$3195,W$1,0)</f>
        <v>22422</v>
      </c>
      <c r="X852" s="27">
        <f>VLOOKUP($C852, '[2]county pop 2010-2020'!$H$2:$T$3195,X$1,0)</f>
        <v>22203</v>
      </c>
      <c r="Y852" s="27">
        <f>VLOOKUP($C852, '[2]county pop 2010-2020'!$H$2:$T$3195,Y$1,0)</f>
        <v>22429</v>
      </c>
      <c r="Z852" s="27">
        <f>VLOOKUP($C852, '[3]ODS_county pop 2020-2022'!$H$2:$K$3196,Z$1,0)</f>
        <v>22147</v>
      </c>
      <c r="AA852" s="27">
        <f>VLOOKUP($C852, '[3]ODS_county pop 2020-2022'!$H$2:$K$3196,AA$1,0)</f>
        <v>21944</v>
      </c>
      <c r="AB852" s="27">
        <f>VLOOKUP($C852, '[3]ODS_county pop 2020-2022'!$H$2:$K$3196,AB$1,0)</f>
        <v>21946</v>
      </c>
    </row>
    <row r="853" spans="1:28" x14ac:dyDescent="0.3">
      <c r="A853" s="20" t="s">
        <v>2118</v>
      </c>
      <c r="B853" s="20" t="s">
        <v>2213</v>
      </c>
      <c r="C853" s="18" t="str">
        <f t="shared" si="16"/>
        <v>.Marion County, Iowa</v>
      </c>
      <c r="D853" s="20" t="s">
        <v>2354</v>
      </c>
      <c r="F853" s="27">
        <f>VLOOKUP($C853, '[1]ODS_county pop 2000-2010'!$H$2:$T$3195,F$1,0)</f>
        <v>32048</v>
      </c>
      <c r="G853" s="27">
        <f>VLOOKUP($C853, '[1]ODS_county pop 2000-2010'!$H$2:$T$3195,G$1,0)</f>
        <v>32583</v>
      </c>
      <c r="H853" s="27">
        <f>VLOOKUP($C853, '[1]ODS_county pop 2000-2010'!$H$2:$T$3195,H$1,0)</f>
        <v>32572</v>
      </c>
      <c r="I853" s="27">
        <f>VLOOKUP($C853, '[1]ODS_county pop 2000-2010'!$H$2:$T$3195,I$1,0)</f>
        <v>32547</v>
      </c>
      <c r="J853" s="27">
        <f>VLOOKUP($C853, '[1]ODS_county pop 2000-2010'!$H$2:$T$3195,J$1,0)</f>
        <v>32618</v>
      </c>
      <c r="K853" s="27">
        <f>VLOOKUP($C853, '[1]ODS_county pop 2000-2010'!$H$2:$T$3195,K$1,0)</f>
        <v>32774</v>
      </c>
      <c r="L853" s="27">
        <f>VLOOKUP($C853, '[1]ODS_county pop 2000-2010'!$H$2:$T$3195,L$1,0)</f>
        <v>33396</v>
      </c>
      <c r="M853" s="27">
        <f>VLOOKUP($C853, '[1]ODS_county pop 2000-2010'!$H$2:$T$3195,M$1,0)</f>
        <v>33279</v>
      </c>
      <c r="N853" s="27">
        <f>VLOOKUP($C853, '[1]ODS_county pop 2000-2010'!$H$2:$T$3195,N$1,0)</f>
        <v>33515</v>
      </c>
      <c r="O853" s="27">
        <f>VLOOKUP($C853, '[1]ODS_county pop 2000-2010'!$H$2:$T$3195,O$1,0)</f>
        <v>33468</v>
      </c>
      <c r="P853" s="27">
        <f>VLOOKUP($C853, '[2]county pop 2010-2020'!$H$2:$T$3195,P$1,0)</f>
        <v>33309</v>
      </c>
      <c r="Q853" s="27">
        <f>VLOOKUP($C853, '[2]county pop 2010-2020'!$H$2:$T$3195,Q$1,0)</f>
        <v>33274</v>
      </c>
      <c r="R853" s="27">
        <f>VLOOKUP($C853, '[2]county pop 2010-2020'!$H$2:$T$3195,R$1,0)</f>
        <v>33277</v>
      </c>
      <c r="S853" s="27">
        <f>VLOOKUP($C853, '[2]county pop 2010-2020'!$H$2:$T$3195,S$1,0)</f>
        <v>33019</v>
      </c>
      <c r="T853" s="27">
        <f>VLOOKUP($C853, '[2]county pop 2010-2020'!$H$2:$T$3195,T$1,0)</f>
        <v>33280</v>
      </c>
      <c r="U853" s="27">
        <f>VLOOKUP($C853, '[2]county pop 2010-2020'!$H$2:$T$3195,U$1,0)</f>
        <v>33123</v>
      </c>
      <c r="V853" s="27">
        <f>VLOOKUP($C853, '[2]county pop 2010-2020'!$H$2:$T$3195,V$1,0)</f>
        <v>33157</v>
      </c>
      <c r="W853" s="27">
        <f>VLOOKUP($C853, '[2]county pop 2010-2020'!$H$2:$T$3195,W$1,0)</f>
        <v>33107</v>
      </c>
      <c r="X853" s="27">
        <f>VLOOKUP($C853, '[2]county pop 2010-2020'!$H$2:$T$3195,X$1,0)</f>
        <v>33251</v>
      </c>
      <c r="Y853" s="27">
        <f>VLOOKUP($C853, '[2]county pop 2010-2020'!$H$2:$T$3195,Y$1,0)</f>
        <v>33280</v>
      </c>
      <c r="Z853" s="27">
        <f>VLOOKUP($C853, '[3]ODS_county pop 2020-2022'!$H$2:$K$3196,Z$1,0)</f>
        <v>33408</v>
      </c>
      <c r="AA853" s="27">
        <f>VLOOKUP($C853, '[3]ODS_county pop 2020-2022'!$H$2:$K$3196,AA$1,0)</f>
        <v>33444</v>
      </c>
      <c r="AB853" s="27">
        <f>VLOOKUP($C853, '[3]ODS_county pop 2020-2022'!$H$2:$K$3196,AB$1,0)</f>
        <v>33642</v>
      </c>
    </row>
    <row r="854" spans="1:28" x14ac:dyDescent="0.3">
      <c r="A854" s="20" t="s">
        <v>2118</v>
      </c>
      <c r="B854" s="20" t="s">
        <v>2216</v>
      </c>
      <c r="C854" s="18" t="str">
        <f t="shared" si="16"/>
        <v>.Marshall County, Iowa</v>
      </c>
      <c r="D854" s="20" t="s">
        <v>2354</v>
      </c>
      <c r="F854" s="27">
        <f>VLOOKUP($C854, '[1]ODS_county pop 2000-2010'!$H$2:$T$3195,F$1,0)</f>
        <v>39332</v>
      </c>
      <c r="G854" s="27">
        <f>VLOOKUP($C854, '[1]ODS_county pop 2000-2010'!$H$2:$T$3195,G$1,0)</f>
        <v>39414</v>
      </c>
      <c r="H854" s="27">
        <f>VLOOKUP($C854, '[1]ODS_county pop 2000-2010'!$H$2:$T$3195,H$1,0)</f>
        <v>39297</v>
      </c>
      <c r="I854" s="27">
        <f>VLOOKUP($C854, '[1]ODS_county pop 2000-2010'!$H$2:$T$3195,I$1,0)</f>
        <v>39397</v>
      </c>
      <c r="J854" s="27">
        <f>VLOOKUP($C854, '[1]ODS_county pop 2000-2010'!$H$2:$T$3195,J$1,0)</f>
        <v>39711</v>
      </c>
      <c r="K854" s="27">
        <f>VLOOKUP($C854, '[1]ODS_county pop 2000-2010'!$H$2:$T$3195,K$1,0)</f>
        <v>39646</v>
      </c>
      <c r="L854" s="27">
        <f>VLOOKUP($C854, '[1]ODS_county pop 2000-2010'!$H$2:$T$3195,L$1,0)</f>
        <v>39601</v>
      </c>
      <c r="M854" s="27">
        <f>VLOOKUP($C854, '[1]ODS_county pop 2000-2010'!$H$2:$T$3195,M$1,0)</f>
        <v>39875</v>
      </c>
      <c r="N854" s="27">
        <f>VLOOKUP($C854, '[1]ODS_county pop 2000-2010'!$H$2:$T$3195,N$1,0)</f>
        <v>40151</v>
      </c>
      <c r="O854" s="27">
        <f>VLOOKUP($C854, '[1]ODS_county pop 2000-2010'!$H$2:$T$3195,O$1,0)</f>
        <v>40280</v>
      </c>
      <c r="P854" s="27">
        <f>VLOOKUP($C854, '[2]county pop 2010-2020'!$H$2:$T$3195,P$1,0)</f>
        <v>40648</v>
      </c>
      <c r="Q854" s="27">
        <f>VLOOKUP($C854, '[2]county pop 2010-2020'!$H$2:$T$3195,Q$1,0)</f>
        <v>41013</v>
      </c>
      <c r="R854" s="27">
        <f>VLOOKUP($C854, '[2]county pop 2010-2020'!$H$2:$T$3195,R$1,0)</f>
        <v>41032</v>
      </c>
      <c r="S854" s="27">
        <f>VLOOKUP($C854, '[2]county pop 2010-2020'!$H$2:$T$3195,S$1,0)</f>
        <v>40993</v>
      </c>
      <c r="T854" s="27">
        <f>VLOOKUP($C854, '[2]county pop 2010-2020'!$H$2:$T$3195,T$1,0)</f>
        <v>40712</v>
      </c>
      <c r="U854" s="27">
        <f>VLOOKUP($C854, '[2]county pop 2010-2020'!$H$2:$T$3195,U$1,0)</f>
        <v>40340</v>
      </c>
      <c r="V854" s="27">
        <f>VLOOKUP($C854, '[2]county pop 2010-2020'!$H$2:$T$3195,V$1,0)</f>
        <v>40122</v>
      </c>
      <c r="W854" s="27">
        <f>VLOOKUP($C854, '[2]county pop 2010-2020'!$H$2:$T$3195,W$1,0)</f>
        <v>40051</v>
      </c>
      <c r="X854" s="27">
        <f>VLOOKUP($C854, '[2]county pop 2010-2020'!$H$2:$T$3195,X$1,0)</f>
        <v>39879</v>
      </c>
      <c r="Y854" s="27">
        <f>VLOOKUP($C854, '[2]county pop 2010-2020'!$H$2:$T$3195,Y$1,0)</f>
        <v>39472</v>
      </c>
      <c r="Z854" s="27">
        <f>VLOOKUP($C854, '[3]ODS_county pop 2020-2022'!$H$2:$K$3196,Z$1,0)</f>
        <v>40093</v>
      </c>
      <c r="AA854" s="27">
        <f>VLOOKUP($C854, '[3]ODS_county pop 2020-2022'!$H$2:$K$3196,AA$1,0)</f>
        <v>39899</v>
      </c>
      <c r="AB854" s="27">
        <f>VLOOKUP($C854, '[3]ODS_county pop 2020-2022'!$H$2:$K$3196,AB$1,0)</f>
        <v>39879</v>
      </c>
    </row>
    <row r="855" spans="1:28" x14ac:dyDescent="0.3">
      <c r="A855" s="20" t="s">
        <v>2118</v>
      </c>
      <c r="B855" s="20" t="s">
        <v>2789</v>
      </c>
      <c r="C855" s="18" t="str">
        <f t="shared" si="16"/>
        <v>.Mills County, Iowa</v>
      </c>
      <c r="D855" s="20" t="s">
        <v>2354</v>
      </c>
      <c r="F855" s="27">
        <f>VLOOKUP($C855, '[1]ODS_county pop 2000-2010'!$H$2:$T$3195,F$1,0)</f>
        <v>14543</v>
      </c>
      <c r="G855" s="27">
        <f>VLOOKUP($C855, '[1]ODS_county pop 2000-2010'!$H$2:$T$3195,G$1,0)</f>
        <v>14497</v>
      </c>
      <c r="H855" s="27">
        <f>VLOOKUP($C855, '[1]ODS_county pop 2000-2010'!$H$2:$T$3195,H$1,0)</f>
        <v>14546</v>
      </c>
      <c r="I855" s="27">
        <f>VLOOKUP($C855, '[1]ODS_county pop 2000-2010'!$H$2:$T$3195,I$1,0)</f>
        <v>14621</v>
      </c>
      <c r="J855" s="27">
        <f>VLOOKUP($C855, '[1]ODS_county pop 2000-2010'!$H$2:$T$3195,J$1,0)</f>
        <v>14715</v>
      </c>
      <c r="K855" s="27">
        <f>VLOOKUP($C855, '[1]ODS_county pop 2000-2010'!$H$2:$T$3195,K$1,0)</f>
        <v>14905</v>
      </c>
      <c r="L855" s="27">
        <f>VLOOKUP($C855, '[1]ODS_county pop 2000-2010'!$H$2:$T$3195,L$1,0)</f>
        <v>15214</v>
      </c>
      <c r="M855" s="27">
        <f>VLOOKUP($C855, '[1]ODS_county pop 2000-2010'!$H$2:$T$3195,M$1,0)</f>
        <v>15239</v>
      </c>
      <c r="N855" s="27">
        <f>VLOOKUP($C855, '[1]ODS_county pop 2000-2010'!$H$2:$T$3195,N$1,0)</f>
        <v>15214</v>
      </c>
      <c r="O855" s="27">
        <f>VLOOKUP($C855, '[1]ODS_county pop 2000-2010'!$H$2:$T$3195,O$1,0)</f>
        <v>15056</v>
      </c>
      <c r="P855" s="27">
        <f>VLOOKUP($C855, '[2]county pop 2010-2020'!$H$2:$T$3195,P$1,0)</f>
        <v>15059</v>
      </c>
      <c r="Q855" s="27">
        <f>VLOOKUP($C855, '[2]county pop 2010-2020'!$H$2:$T$3195,Q$1,0)</f>
        <v>15031</v>
      </c>
      <c r="R855" s="27">
        <f>VLOOKUP($C855, '[2]county pop 2010-2020'!$H$2:$T$3195,R$1,0)</f>
        <v>14874</v>
      </c>
      <c r="S855" s="27">
        <f>VLOOKUP($C855, '[2]county pop 2010-2020'!$H$2:$T$3195,S$1,0)</f>
        <v>14907</v>
      </c>
      <c r="T855" s="27">
        <f>VLOOKUP($C855, '[2]county pop 2010-2020'!$H$2:$T$3195,T$1,0)</f>
        <v>14763</v>
      </c>
      <c r="U855" s="27">
        <f>VLOOKUP($C855, '[2]county pop 2010-2020'!$H$2:$T$3195,U$1,0)</f>
        <v>14885</v>
      </c>
      <c r="V855" s="27">
        <f>VLOOKUP($C855, '[2]county pop 2010-2020'!$H$2:$T$3195,V$1,0)</f>
        <v>15041</v>
      </c>
      <c r="W855" s="27">
        <f>VLOOKUP($C855, '[2]county pop 2010-2020'!$H$2:$T$3195,W$1,0)</f>
        <v>15060</v>
      </c>
      <c r="X855" s="27">
        <f>VLOOKUP($C855, '[2]county pop 2010-2020'!$H$2:$T$3195,X$1,0)</f>
        <v>15122</v>
      </c>
      <c r="Y855" s="27">
        <f>VLOOKUP($C855, '[2]county pop 2010-2020'!$H$2:$T$3195,Y$1,0)</f>
        <v>15124</v>
      </c>
      <c r="Z855" s="27">
        <f>VLOOKUP($C855, '[3]ODS_county pop 2020-2022'!$H$2:$K$3196,Z$1,0)</f>
        <v>14399</v>
      </c>
      <c r="AA855" s="27">
        <f>VLOOKUP($C855, '[3]ODS_county pop 2020-2022'!$H$2:$K$3196,AA$1,0)</f>
        <v>14464</v>
      </c>
      <c r="AB855" s="27">
        <f>VLOOKUP($C855, '[3]ODS_county pop 2020-2022'!$H$2:$K$3196,AB$1,0)</f>
        <v>14553</v>
      </c>
    </row>
    <row r="856" spans="1:28" x14ac:dyDescent="0.3">
      <c r="A856" s="20" t="s">
        <v>2118</v>
      </c>
      <c r="B856" s="20" t="s">
        <v>2595</v>
      </c>
      <c r="C856" s="18" t="str">
        <f t="shared" si="16"/>
        <v>.Mitchell County, Iowa</v>
      </c>
      <c r="D856" s="20" t="s">
        <v>2354</v>
      </c>
      <c r="F856" s="27">
        <f>VLOOKUP($C856, '[1]ODS_county pop 2000-2010'!$H$2:$T$3195,F$1,0)</f>
        <v>10877</v>
      </c>
      <c r="G856" s="27">
        <f>VLOOKUP($C856, '[1]ODS_county pop 2000-2010'!$H$2:$T$3195,G$1,0)</f>
        <v>10736</v>
      </c>
      <c r="H856" s="27">
        <f>VLOOKUP($C856, '[1]ODS_county pop 2000-2010'!$H$2:$T$3195,H$1,0)</f>
        <v>10822</v>
      </c>
      <c r="I856" s="27">
        <f>VLOOKUP($C856, '[1]ODS_county pop 2000-2010'!$H$2:$T$3195,I$1,0)</f>
        <v>10830</v>
      </c>
      <c r="J856" s="27">
        <f>VLOOKUP($C856, '[1]ODS_county pop 2000-2010'!$H$2:$T$3195,J$1,0)</f>
        <v>10898</v>
      </c>
      <c r="K856" s="27">
        <f>VLOOKUP($C856, '[1]ODS_county pop 2000-2010'!$H$2:$T$3195,K$1,0)</f>
        <v>10800</v>
      </c>
      <c r="L856" s="27">
        <f>VLOOKUP($C856, '[1]ODS_county pop 2000-2010'!$H$2:$T$3195,L$1,0)</f>
        <v>10836</v>
      </c>
      <c r="M856" s="27">
        <f>VLOOKUP($C856, '[1]ODS_county pop 2000-2010'!$H$2:$T$3195,M$1,0)</f>
        <v>10812</v>
      </c>
      <c r="N856" s="27">
        <f>VLOOKUP($C856, '[1]ODS_county pop 2000-2010'!$H$2:$T$3195,N$1,0)</f>
        <v>10815</v>
      </c>
      <c r="O856" s="27">
        <f>VLOOKUP($C856, '[1]ODS_county pop 2000-2010'!$H$2:$T$3195,O$1,0)</f>
        <v>10763</v>
      </c>
      <c r="P856" s="27">
        <f>VLOOKUP($C856, '[2]county pop 2010-2020'!$H$2:$T$3195,P$1,0)</f>
        <v>10776</v>
      </c>
      <c r="Q856" s="27">
        <f>VLOOKUP($C856, '[2]county pop 2010-2020'!$H$2:$T$3195,Q$1,0)</f>
        <v>10709</v>
      </c>
      <c r="R856" s="27">
        <f>VLOOKUP($C856, '[2]county pop 2010-2020'!$H$2:$T$3195,R$1,0)</f>
        <v>10714</v>
      </c>
      <c r="S856" s="27">
        <f>VLOOKUP($C856, '[2]county pop 2010-2020'!$H$2:$T$3195,S$1,0)</f>
        <v>10663</v>
      </c>
      <c r="T856" s="27">
        <f>VLOOKUP($C856, '[2]county pop 2010-2020'!$H$2:$T$3195,T$1,0)</f>
        <v>10694</v>
      </c>
      <c r="U856" s="27">
        <f>VLOOKUP($C856, '[2]county pop 2010-2020'!$H$2:$T$3195,U$1,0)</f>
        <v>10670</v>
      </c>
      <c r="V856" s="27">
        <f>VLOOKUP($C856, '[2]county pop 2010-2020'!$H$2:$T$3195,V$1,0)</f>
        <v>10650</v>
      </c>
      <c r="W856" s="27">
        <f>VLOOKUP($C856, '[2]county pop 2010-2020'!$H$2:$T$3195,W$1,0)</f>
        <v>10544</v>
      </c>
      <c r="X856" s="27">
        <f>VLOOKUP($C856, '[2]county pop 2010-2020'!$H$2:$T$3195,X$1,0)</f>
        <v>10536</v>
      </c>
      <c r="Y856" s="27">
        <f>VLOOKUP($C856, '[2]county pop 2010-2020'!$H$2:$T$3195,Y$1,0)</f>
        <v>10565</v>
      </c>
      <c r="Z856" s="27">
        <f>VLOOKUP($C856, '[3]ODS_county pop 2020-2022'!$H$2:$K$3196,Z$1,0)</f>
        <v>10588</v>
      </c>
      <c r="AA856" s="27">
        <f>VLOOKUP($C856, '[3]ODS_county pop 2020-2022'!$H$2:$K$3196,AA$1,0)</f>
        <v>10563</v>
      </c>
      <c r="AB856" s="27">
        <f>VLOOKUP($C856, '[3]ODS_county pop 2020-2022'!$H$2:$K$3196,AB$1,0)</f>
        <v>10532</v>
      </c>
    </row>
    <row r="857" spans="1:28" x14ac:dyDescent="0.3">
      <c r="A857" s="20" t="s">
        <v>2118</v>
      </c>
      <c r="B857" s="20" t="s">
        <v>2790</v>
      </c>
      <c r="C857" s="18" t="str">
        <f t="shared" si="16"/>
        <v>.Monona County, Iowa</v>
      </c>
      <c r="D857" s="20" t="s">
        <v>2354</v>
      </c>
      <c r="F857" s="27">
        <f>VLOOKUP($C857, '[1]ODS_county pop 2000-2010'!$H$2:$T$3195,F$1,0)</f>
        <v>10020</v>
      </c>
      <c r="G857" s="27">
        <f>VLOOKUP($C857, '[1]ODS_county pop 2000-2010'!$H$2:$T$3195,G$1,0)</f>
        <v>9860</v>
      </c>
      <c r="H857" s="27">
        <f>VLOOKUP($C857, '[1]ODS_county pop 2000-2010'!$H$2:$T$3195,H$1,0)</f>
        <v>9791</v>
      </c>
      <c r="I857" s="27">
        <f>VLOOKUP($C857, '[1]ODS_county pop 2000-2010'!$H$2:$T$3195,I$1,0)</f>
        <v>9819</v>
      </c>
      <c r="J857" s="27">
        <f>VLOOKUP($C857, '[1]ODS_county pop 2000-2010'!$H$2:$T$3195,J$1,0)</f>
        <v>9681</v>
      </c>
      <c r="K857" s="27">
        <f>VLOOKUP($C857, '[1]ODS_county pop 2000-2010'!$H$2:$T$3195,K$1,0)</f>
        <v>9566</v>
      </c>
      <c r="L857" s="27">
        <f>VLOOKUP($C857, '[1]ODS_county pop 2000-2010'!$H$2:$T$3195,L$1,0)</f>
        <v>9479</v>
      </c>
      <c r="M857" s="27">
        <f>VLOOKUP($C857, '[1]ODS_county pop 2000-2010'!$H$2:$T$3195,M$1,0)</f>
        <v>9423</v>
      </c>
      <c r="N857" s="27">
        <f>VLOOKUP($C857, '[1]ODS_county pop 2000-2010'!$H$2:$T$3195,N$1,0)</f>
        <v>9350</v>
      </c>
      <c r="O857" s="27">
        <f>VLOOKUP($C857, '[1]ODS_county pop 2000-2010'!$H$2:$T$3195,O$1,0)</f>
        <v>9247</v>
      </c>
      <c r="P857" s="27">
        <f>VLOOKUP($C857, '[2]county pop 2010-2020'!$H$2:$T$3195,P$1,0)</f>
        <v>9243</v>
      </c>
      <c r="Q857" s="27">
        <f>VLOOKUP($C857, '[2]county pop 2010-2020'!$H$2:$T$3195,Q$1,0)</f>
        <v>9238</v>
      </c>
      <c r="R857" s="27">
        <f>VLOOKUP($C857, '[2]county pop 2010-2020'!$H$2:$T$3195,R$1,0)</f>
        <v>9090</v>
      </c>
      <c r="S857" s="27">
        <f>VLOOKUP($C857, '[2]county pop 2010-2020'!$H$2:$T$3195,S$1,0)</f>
        <v>9030</v>
      </c>
      <c r="T857" s="27">
        <f>VLOOKUP($C857, '[2]county pop 2010-2020'!$H$2:$T$3195,T$1,0)</f>
        <v>8898</v>
      </c>
      <c r="U857" s="27">
        <f>VLOOKUP($C857, '[2]county pop 2010-2020'!$H$2:$T$3195,U$1,0)</f>
        <v>8865</v>
      </c>
      <c r="V857" s="27">
        <f>VLOOKUP($C857, '[2]county pop 2010-2020'!$H$2:$T$3195,V$1,0)</f>
        <v>8779</v>
      </c>
      <c r="W857" s="27">
        <f>VLOOKUP($C857, '[2]county pop 2010-2020'!$H$2:$T$3195,W$1,0)</f>
        <v>8721</v>
      </c>
      <c r="X857" s="27">
        <f>VLOOKUP($C857, '[2]county pop 2010-2020'!$H$2:$T$3195,X$1,0)</f>
        <v>8649</v>
      </c>
      <c r="Y857" s="27">
        <f>VLOOKUP($C857, '[2]county pop 2010-2020'!$H$2:$T$3195,Y$1,0)</f>
        <v>8626</v>
      </c>
      <c r="Z857" s="27">
        <f>VLOOKUP($C857, '[3]ODS_county pop 2020-2022'!$H$2:$K$3196,Z$1,0)</f>
        <v>8746</v>
      </c>
      <c r="AA857" s="27">
        <f>VLOOKUP($C857, '[3]ODS_county pop 2020-2022'!$H$2:$K$3196,AA$1,0)</f>
        <v>8595</v>
      </c>
      <c r="AB857" s="27">
        <f>VLOOKUP($C857, '[3]ODS_county pop 2020-2022'!$H$2:$K$3196,AB$1,0)</f>
        <v>8486</v>
      </c>
    </row>
    <row r="858" spans="1:28" x14ac:dyDescent="0.3">
      <c r="A858" s="20" t="s">
        <v>2118</v>
      </c>
      <c r="B858" s="20" t="s">
        <v>2222</v>
      </c>
      <c r="C858" s="18" t="str">
        <f t="shared" si="16"/>
        <v>.Monroe County, Iowa</v>
      </c>
      <c r="D858" s="20" t="s">
        <v>2354</v>
      </c>
      <c r="F858" s="27">
        <f>VLOOKUP($C858, '[1]ODS_county pop 2000-2010'!$H$2:$T$3195,F$1,0)</f>
        <v>8012</v>
      </c>
      <c r="G858" s="27">
        <f>VLOOKUP($C858, '[1]ODS_county pop 2000-2010'!$H$2:$T$3195,G$1,0)</f>
        <v>7986</v>
      </c>
      <c r="H858" s="27">
        <f>VLOOKUP($C858, '[1]ODS_county pop 2000-2010'!$H$2:$T$3195,H$1,0)</f>
        <v>7887</v>
      </c>
      <c r="I858" s="27">
        <f>VLOOKUP($C858, '[1]ODS_county pop 2000-2010'!$H$2:$T$3195,I$1,0)</f>
        <v>7954</v>
      </c>
      <c r="J858" s="27">
        <f>VLOOKUP($C858, '[1]ODS_county pop 2000-2010'!$H$2:$T$3195,J$1,0)</f>
        <v>7969</v>
      </c>
      <c r="K858" s="27">
        <f>VLOOKUP($C858, '[1]ODS_county pop 2000-2010'!$H$2:$T$3195,K$1,0)</f>
        <v>7955</v>
      </c>
      <c r="L858" s="27">
        <f>VLOOKUP($C858, '[1]ODS_county pop 2000-2010'!$H$2:$T$3195,L$1,0)</f>
        <v>7911</v>
      </c>
      <c r="M858" s="27">
        <f>VLOOKUP($C858, '[1]ODS_county pop 2000-2010'!$H$2:$T$3195,M$1,0)</f>
        <v>7877</v>
      </c>
      <c r="N858" s="27">
        <f>VLOOKUP($C858, '[1]ODS_county pop 2000-2010'!$H$2:$T$3195,N$1,0)</f>
        <v>7904</v>
      </c>
      <c r="O858" s="27">
        <f>VLOOKUP($C858, '[1]ODS_county pop 2000-2010'!$H$2:$T$3195,O$1,0)</f>
        <v>7924</v>
      </c>
      <c r="P858" s="27">
        <f>VLOOKUP($C858, '[2]county pop 2010-2020'!$H$2:$T$3195,P$1,0)</f>
        <v>7970</v>
      </c>
      <c r="Q858" s="27">
        <f>VLOOKUP($C858, '[2]county pop 2010-2020'!$H$2:$T$3195,Q$1,0)</f>
        <v>8057</v>
      </c>
      <c r="R858" s="27">
        <f>VLOOKUP($C858, '[2]county pop 2010-2020'!$H$2:$T$3195,R$1,0)</f>
        <v>8070</v>
      </c>
      <c r="S858" s="27">
        <f>VLOOKUP($C858, '[2]county pop 2010-2020'!$H$2:$T$3195,S$1,0)</f>
        <v>7974</v>
      </c>
      <c r="T858" s="27">
        <f>VLOOKUP($C858, '[2]county pop 2010-2020'!$H$2:$T$3195,T$1,0)</f>
        <v>7952</v>
      </c>
      <c r="U858" s="27">
        <f>VLOOKUP($C858, '[2]county pop 2010-2020'!$H$2:$T$3195,U$1,0)</f>
        <v>7919</v>
      </c>
      <c r="V858" s="27">
        <f>VLOOKUP($C858, '[2]county pop 2010-2020'!$H$2:$T$3195,V$1,0)</f>
        <v>7835</v>
      </c>
      <c r="W858" s="27">
        <f>VLOOKUP($C858, '[2]county pop 2010-2020'!$H$2:$T$3195,W$1,0)</f>
        <v>7782</v>
      </c>
      <c r="X858" s="27">
        <f>VLOOKUP($C858, '[2]county pop 2010-2020'!$H$2:$T$3195,X$1,0)</f>
        <v>7738</v>
      </c>
      <c r="Y858" s="27">
        <f>VLOOKUP($C858, '[2]county pop 2010-2020'!$H$2:$T$3195,Y$1,0)</f>
        <v>7681</v>
      </c>
      <c r="Z858" s="27">
        <f>VLOOKUP($C858, '[3]ODS_county pop 2020-2022'!$H$2:$K$3196,Z$1,0)</f>
        <v>7597</v>
      </c>
      <c r="AA858" s="27">
        <f>VLOOKUP($C858, '[3]ODS_county pop 2020-2022'!$H$2:$K$3196,AA$1,0)</f>
        <v>7595</v>
      </c>
      <c r="AB858" s="27">
        <f>VLOOKUP($C858, '[3]ODS_county pop 2020-2022'!$H$2:$K$3196,AB$1,0)</f>
        <v>7550</v>
      </c>
    </row>
    <row r="859" spans="1:28" x14ac:dyDescent="0.3">
      <c r="A859" s="20" t="s">
        <v>2118</v>
      </c>
      <c r="B859" s="20" t="s">
        <v>2225</v>
      </c>
      <c r="C859" s="18" t="str">
        <f t="shared" si="16"/>
        <v>.Montgomery County, Iowa</v>
      </c>
      <c r="D859" s="20" t="s">
        <v>2354</v>
      </c>
      <c r="F859" s="27">
        <f>VLOOKUP($C859, '[1]ODS_county pop 2000-2010'!$H$2:$T$3195,F$1,0)</f>
        <v>11775</v>
      </c>
      <c r="G859" s="27">
        <f>VLOOKUP($C859, '[1]ODS_county pop 2000-2010'!$H$2:$T$3195,G$1,0)</f>
        <v>11509</v>
      </c>
      <c r="H859" s="27">
        <f>VLOOKUP($C859, '[1]ODS_county pop 2000-2010'!$H$2:$T$3195,H$1,0)</f>
        <v>11313</v>
      </c>
      <c r="I859" s="27">
        <f>VLOOKUP($C859, '[1]ODS_county pop 2000-2010'!$H$2:$T$3195,I$1,0)</f>
        <v>11211</v>
      </c>
      <c r="J859" s="27">
        <f>VLOOKUP($C859, '[1]ODS_county pop 2000-2010'!$H$2:$T$3195,J$1,0)</f>
        <v>11191</v>
      </c>
      <c r="K859" s="27">
        <f>VLOOKUP($C859, '[1]ODS_county pop 2000-2010'!$H$2:$T$3195,K$1,0)</f>
        <v>11214</v>
      </c>
      <c r="L859" s="27">
        <f>VLOOKUP($C859, '[1]ODS_county pop 2000-2010'!$H$2:$T$3195,L$1,0)</f>
        <v>11179</v>
      </c>
      <c r="M859" s="27">
        <f>VLOOKUP($C859, '[1]ODS_county pop 2000-2010'!$H$2:$T$3195,M$1,0)</f>
        <v>10981</v>
      </c>
      <c r="N859" s="27">
        <f>VLOOKUP($C859, '[1]ODS_county pop 2000-2010'!$H$2:$T$3195,N$1,0)</f>
        <v>10823</v>
      </c>
      <c r="O859" s="27">
        <f>VLOOKUP($C859, '[1]ODS_county pop 2000-2010'!$H$2:$T$3195,O$1,0)</f>
        <v>10803</v>
      </c>
      <c r="P859" s="27">
        <f>VLOOKUP($C859, '[2]county pop 2010-2020'!$H$2:$T$3195,P$1,0)</f>
        <v>10740</v>
      </c>
      <c r="Q859" s="27">
        <f>VLOOKUP($C859, '[2]county pop 2010-2020'!$H$2:$T$3195,Q$1,0)</f>
        <v>10633</v>
      </c>
      <c r="R859" s="27">
        <f>VLOOKUP($C859, '[2]county pop 2010-2020'!$H$2:$T$3195,R$1,0)</f>
        <v>10541</v>
      </c>
      <c r="S859" s="27">
        <f>VLOOKUP($C859, '[2]county pop 2010-2020'!$H$2:$T$3195,S$1,0)</f>
        <v>10407</v>
      </c>
      <c r="T859" s="27">
        <f>VLOOKUP($C859, '[2]county pop 2010-2020'!$H$2:$T$3195,T$1,0)</f>
        <v>10386</v>
      </c>
      <c r="U859" s="27">
        <f>VLOOKUP($C859, '[2]county pop 2010-2020'!$H$2:$T$3195,U$1,0)</f>
        <v>10153</v>
      </c>
      <c r="V859" s="27">
        <f>VLOOKUP($C859, '[2]county pop 2010-2020'!$H$2:$T$3195,V$1,0)</f>
        <v>10135</v>
      </c>
      <c r="W859" s="27">
        <f>VLOOKUP($C859, '[2]county pop 2010-2020'!$H$2:$T$3195,W$1,0)</f>
        <v>10119</v>
      </c>
      <c r="X859" s="27">
        <f>VLOOKUP($C859, '[2]county pop 2010-2020'!$H$2:$T$3195,X$1,0)</f>
        <v>9976</v>
      </c>
      <c r="Y859" s="27">
        <f>VLOOKUP($C859, '[2]county pop 2010-2020'!$H$2:$T$3195,Y$1,0)</f>
        <v>9917</v>
      </c>
      <c r="Z859" s="27">
        <f>VLOOKUP($C859, '[3]ODS_county pop 2020-2022'!$H$2:$K$3196,Z$1,0)</f>
        <v>10330</v>
      </c>
      <c r="AA859" s="27">
        <f>VLOOKUP($C859, '[3]ODS_county pop 2020-2022'!$H$2:$K$3196,AA$1,0)</f>
        <v>10325</v>
      </c>
      <c r="AB859" s="27">
        <f>VLOOKUP($C859, '[3]ODS_county pop 2020-2022'!$H$2:$K$3196,AB$1,0)</f>
        <v>10205</v>
      </c>
    </row>
    <row r="860" spans="1:28" x14ac:dyDescent="0.3">
      <c r="A860" s="20" t="s">
        <v>2118</v>
      </c>
      <c r="B860" s="20" t="s">
        <v>2791</v>
      </c>
      <c r="C860" s="18" t="str">
        <f t="shared" si="16"/>
        <v>.Muscatine County, Iowa</v>
      </c>
      <c r="D860" s="20" t="s">
        <v>2354</v>
      </c>
      <c r="F860" s="27">
        <f>VLOOKUP($C860, '[1]ODS_county pop 2000-2010'!$H$2:$T$3195,F$1,0)</f>
        <v>41723</v>
      </c>
      <c r="G860" s="27">
        <f>VLOOKUP($C860, '[1]ODS_county pop 2000-2010'!$H$2:$T$3195,G$1,0)</f>
        <v>41760</v>
      </c>
      <c r="H860" s="27">
        <f>VLOOKUP($C860, '[1]ODS_county pop 2000-2010'!$H$2:$T$3195,H$1,0)</f>
        <v>41757</v>
      </c>
      <c r="I860" s="27">
        <f>VLOOKUP($C860, '[1]ODS_county pop 2000-2010'!$H$2:$T$3195,I$1,0)</f>
        <v>41654</v>
      </c>
      <c r="J860" s="27">
        <f>VLOOKUP($C860, '[1]ODS_county pop 2000-2010'!$H$2:$T$3195,J$1,0)</f>
        <v>41758</v>
      </c>
      <c r="K860" s="27">
        <f>VLOOKUP($C860, '[1]ODS_county pop 2000-2010'!$H$2:$T$3195,K$1,0)</f>
        <v>41894</v>
      </c>
      <c r="L860" s="27">
        <f>VLOOKUP($C860, '[1]ODS_county pop 2000-2010'!$H$2:$T$3195,L$1,0)</f>
        <v>42145</v>
      </c>
      <c r="M860" s="27">
        <f>VLOOKUP($C860, '[1]ODS_county pop 2000-2010'!$H$2:$T$3195,M$1,0)</f>
        <v>42325</v>
      </c>
      <c r="N860" s="27">
        <f>VLOOKUP($C860, '[1]ODS_county pop 2000-2010'!$H$2:$T$3195,N$1,0)</f>
        <v>42515</v>
      </c>
      <c r="O860" s="27">
        <f>VLOOKUP($C860, '[1]ODS_county pop 2000-2010'!$H$2:$T$3195,O$1,0)</f>
        <v>42783</v>
      </c>
      <c r="P860" s="27">
        <f>VLOOKUP($C860, '[2]county pop 2010-2020'!$H$2:$T$3195,P$1,0)</f>
        <v>42745</v>
      </c>
      <c r="Q860" s="27">
        <f>VLOOKUP($C860, '[2]county pop 2010-2020'!$H$2:$T$3195,Q$1,0)</f>
        <v>42847</v>
      </c>
      <c r="R860" s="27">
        <f>VLOOKUP($C860, '[2]county pop 2010-2020'!$H$2:$T$3195,R$1,0)</f>
        <v>42922</v>
      </c>
      <c r="S860" s="27">
        <f>VLOOKUP($C860, '[2]county pop 2010-2020'!$H$2:$T$3195,S$1,0)</f>
        <v>43018</v>
      </c>
      <c r="T860" s="27">
        <f>VLOOKUP($C860, '[2]county pop 2010-2020'!$H$2:$T$3195,T$1,0)</f>
        <v>43032</v>
      </c>
      <c r="U860" s="27">
        <f>VLOOKUP($C860, '[2]county pop 2010-2020'!$H$2:$T$3195,U$1,0)</f>
        <v>43069</v>
      </c>
      <c r="V860" s="27">
        <f>VLOOKUP($C860, '[2]county pop 2010-2020'!$H$2:$T$3195,V$1,0)</f>
        <v>42942</v>
      </c>
      <c r="W860" s="27">
        <f>VLOOKUP($C860, '[2]county pop 2010-2020'!$H$2:$T$3195,W$1,0)</f>
        <v>42825</v>
      </c>
      <c r="X860" s="27">
        <f>VLOOKUP($C860, '[2]county pop 2010-2020'!$H$2:$T$3195,X$1,0)</f>
        <v>42784</v>
      </c>
      <c r="Y860" s="27">
        <f>VLOOKUP($C860, '[2]county pop 2010-2020'!$H$2:$T$3195,Y$1,0)</f>
        <v>42571</v>
      </c>
      <c r="Z860" s="27">
        <f>VLOOKUP($C860, '[3]ODS_county pop 2020-2022'!$H$2:$K$3196,Z$1,0)</f>
        <v>43141</v>
      </c>
      <c r="AA860" s="27">
        <f>VLOOKUP($C860, '[3]ODS_county pop 2020-2022'!$H$2:$K$3196,AA$1,0)</f>
        <v>42688</v>
      </c>
      <c r="AB860" s="27">
        <f>VLOOKUP($C860, '[3]ODS_county pop 2020-2022'!$H$2:$K$3196,AB$1,0)</f>
        <v>42377</v>
      </c>
    </row>
    <row r="861" spans="1:28" x14ac:dyDescent="0.3">
      <c r="A861" s="20" t="s">
        <v>2118</v>
      </c>
      <c r="B861" s="20" t="s">
        <v>2792</v>
      </c>
      <c r="C861" s="18" t="str">
        <f t="shared" si="16"/>
        <v>.O'Brien County, Iowa</v>
      </c>
      <c r="D861" s="20" t="s">
        <v>2354</v>
      </c>
      <c r="F861" s="27">
        <f>VLOOKUP($C861, '[1]ODS_county pop 2000-2010'!$H$2:$T$3195,F$1,0)</f>
        <v>15096</v>
      </c>
      <c r="G861" s="27">
        <f>VLOOKUP($C861, '[1]ODS_county pop 2000-2010'!$H$2:$T$3195,G$1,0)</f>
        <v>14950</v>
      </c>
      <c r="H861" s="27">
        <f>VLOOKUP($C861, '[1]ODS_county pop 2000-2010'!$H$2:$T$3195,H$1,0)</f>
        <v>14808</v>
      </c>
      <c r="I861" s="27">
        <f>VLOOKUP($C861, '[1]ODS_county pop 2000-2010'!$H$2:$T$3195,I$1,0)</f>
        <v>14762</v>
      </c>
      <c r="J861" s="27">
        <f>VLOOKUP($C861, '[1]ODS_county pop 2000-2010'!$H$2:$T$3195,J$1,0)</f>
        <v>14564</v>
      </c>
      <c r="K861" s="27">
        <f>VLOOKUP($C861, '[1]ODS_county pop 2000-2010'!$H$2:$T$3195,K$1,0)</f>
        <v>14552</v>
      </c>
      <c r="L861" s="27">
        <f>VLOOKUP($C861, '[1]ODS_county pop 2000-2010'!$H$2:$T$3195,L$1,0)</f>
        <v>14558</v>
      </c>
      <c r="M861" s="27">
        <f>VLOOKUP($C861, '[1]ODS_county pop 2000-2010'!$H$2:$T$3195,M$1,0)</f>
        <v>14421</v>
      </c>
      <c r="N861" s="27">
        <f>VLOOKUP($C861, '[1]ODS_county pop 2000-2010'!$H$2:$T$3195,N$1,0)</f>
        <v>14332</v>
      </c>
      <c r="O861" s="27">
        <f>VLOOKUP($C861, '[1]ODS_county pop 2000-2010'!$H$2:$T$3195,O$1,0)</f>
        <v>14412</v>
      </c>
      <c r="P861" s="27">
        <f>VLOOKUP($C861, '[2]county pop 2010-2020'!$H$2:$T$3195,P$1,0)</f>
        <v>14398</v>
      </c>
      <c r="Q861" s="27">
        <f>VLOOKUP($C861, '[2]county pop 2010-2020'!$H$2:$T$3195,Q$1,0)</f>
        <v>14217</v>
      </c>
      <c r="R861" s="27">
        <f>VLOOKUP($C861, '[2]county pop 2010-2020'!$H$2:$T$3195,R$1,0)</f>
        <v>14154</v>
      </c>
      <c r="S861" s="27">
        <f>VLOOKUP($C861, '[2]county pop 2010-2020'!$H$2:$T$3195,S$1,0)</f>
        <v>14046</v>
      </c>
      <c r="T861" s="27">
        <f>VLOOKUP($C861, '[2]county pop 2010-2020'!$H$2:$T$3195,T$1,0)</f>
        <v>14045</v>
      </c>
      <c r="U861" s="27">
        <f>VLOOKUP($C861, '[2]county pop 2010-2020'!$H$2:$T$3195,U$1,0)</f>
        <v>13927</v>
      </c>
      <c r="V861" s="27">
        <f>VLOOKUP($C861, '[2]county pop 2010-2020'!$H$2:$T$3195,V$1,0)</f>
        <v>13921</v>
      </c>
      <c r="W861" s="27">
        <f>VLOOKUP($C861, '[2]county pop 2010-2020'!$H$2:$T$3195,W$1,0)</f>
        <v>13777</v>
      </c>
      <c r="X861" s="27">
        <f>VLOOKUP($C861, '[2]county pop 2010-2020'!$H$2:$T$3195,X$1,0)</f>
        <v>13806</v>
      </c>
      <c r="Y861" s="27">
        <f>VLOOKUP($C861, '[2]county pop 2010-2020'!$H$2:$T$3195,Y$1,0)</f>
        <v>13796</v>
      </c>
      <c r="Z861" s="27">
        <f>VLOOKUP($C861, '[3]ODS_county pop 2020-2022'!$H$2:$K$3196,Z$1,0)</f>
        <v>14154</v>
      </c>
      <c r="AA861" s="27">
        <f>VLOOKUP($C861, '[3]ODS_county pop 2020-2022'!$H$2:$K$3196,AA$1,0)</f>
        <v>14062</v>
      </c>
      <c r="AB861" s="27">
        <f>VLOOKUP($C861, '[3]ODS_county pop 2020-2022'!$H$2:$K$3196,AB$1,0)</f>
        <v>14060</v>
      </c>
    </row>
    <row r="862" spans="1:28" x14ac:dyDescent="0.3">
      <c r="A862" s="20" t="s">
        <v>2118</v>
      </c>
      <c r="B862" s="20" t="s">
        <v>2512</v>
      </c>
      <c r="C862" s="18" t="str">
        <f t="shared" si="16"/>
        <v>.Osceola County, Iowa</v>
      </c>
      <c r="D862" s="20" t="s">
        <v>2354</v>
      </c>
      <c r="F862" s="27">
        <f>VLOOKUP($C862, '[1]ODS_county pop 2000-2010'!$H$2:$T$3195,F$1,0)</f>
        <v>7003</v>
      </c>
      <c r="G862" s="27">
        <f>VLOOKUP($C862, '[1]ODS_county pop 2000-2010'!$H$2:$T$3195,G$1,0)</f>
        <v>6963</v>
      </c>
      <c r="H862" s="27">
        <f>VLOOKUP($C862, '[1]ODS_county pop 2000-2010'!$H$2:$T$3195,H$1,0)</f>
        <v>6899</v>
      </c>
      <c r="I862" s="27">
        <f>VLOOKUP($C862, '[1]ODS_county pop 2000-2010'!$H$2:$T$3195,I$1,0)</f>
        <v>6888</v>
      </c>
      <c r="J862" s="27">
        <f>VLOOKUP($C862, '[1]ODS_county pop 2000-2010'!$H$2:$T$3195,J$1,0)</f>
        <v>6863</v>
      </c>
      <c r="K862" s="27">
        <f>VLOOKUP($C862, '[1]ODS_county pop 2000-2010'!$H$2:$T$3195,K$1,0)</f>
        <v>6743</v>
      </c>
      <c r="L862" s="27">
        <f>VLOOKUP($C862, '[1]ODS_county pop 2000-2010'!$H$2:$T$3195,L$1,0)</f>
        <v>6713</v>
      </c>
      <c r="M862" s="27">
        <f>VLOOKUP($C862, '[1]ODS_county pop 2000-2010'!$H$2:$T$3195,M$1,0)</f>
        <v>6600</v>
      </c>
      <c r="N862" s="27">
        <f>VLOOKUP($C862, '[1]ODS_county pop 2000-2010'!$H$2:$T$3195,N$1,0)</f>
        <v>6617</v>
      </c>
      <c r="O862" s="27">
        <f>VLOOKUP($C862, '[1]ODS_county pop 2000-2010'!$H$2:$T$3195,O$1,0)</f>
        <v>6509</v>
      </c>
      <c r="P862" s="27">
        <f>VLOOKUP($C862, '[2]county pop 2010-2020'!$H$2:$T$3195,P$1,0)</f>
        <v>6462</v>
      </c>
      <c r="Q862" s="27">
        <f>VLOOKUP($C862, '[2]county pop 2010-2020'!$H$2:$T$3195,Q$1,0)</f>
        <v>6315</v>
      </c>
      <c r="R862" s="27">
        <f>VLOOKUP($C862, '[2]county pop 2010-2020'!$H$2:$T$3195,R$1,0)</f>
        <v>6203</v>
      </c>
      <c r="S862" s="27">
        <f>VLOOKUP($C862, '[2]county pop 2010-2020'!$H$2:$T$3195,S$1,0)</f>
        <v>6236</v>
      </c>
      <c r="T862" s="27">
        <f>VLOOKUP($C862, '[2]county pop 2010-2020'!$H$2:$T$3195,T$1,0)</f>
        <v>6231</v>
      </c>
      <c r="U862" s="27">
        <f>VLOOKUP($C862, '[2]county pop 2010-2020'!$H$2:$T$3195,U$1,0)</f>
        <v>6161</v>
      </c>
      <c r="V862" s="27">
        <f>VLOOKUP($C862, '[2]county pop 2010-2020'!$H$2:$T$3195,V$1,0)</f>
        <v>6089</v>
      </c>
      <c r="W862" s="27">
        <f>VLOOKUP($C862, '[2]county pop 2010-2020'!$H$2:$T$3195,W$1,0)</f>
        <v>6024</v>
      </c>
      <c r="X862" s="27">
        <f>VLOOKUP($C862, '[2]county pop 2010-2020'!$H$2:$T$3195,X$1,0)</f>
        <v>6020</v>
      </c>
      <c r="Y862" s="27">
        <f>VLOOKUP($C862, '[2]county pop 2010-2020'!$H$2:$T$3195,Y$1,0)</f>
        <v>5961</v>
      </c>
      <c r="Z862" s="27">
        <f>VLOOKUP($C862, '[3]ODS_county pop 2020-2022'!$H$2:$K$3196,Z$1,0)</f>
        <v>6202</v>
      </c>
      <c r="AA862" s="27">
        <f>VLOOKUP($C862, '[3]ODS_county pop 2020-2022'!$H$2:$K$3196,AA$1,0)</f>
        <v>6163</v>
      </c>
      <c r="AB862" s="27">
        <f>VLOOKUP($C862, '[3]ODS_county pop 2020-2022'!$H$2:$K$3196,AB$1,0)</f>
        <v>6036</v>
      </c>
    </row>
    <row r="863" spans="1:28" x14ac:dyDescent="0.3">
      <c r="A863" s="20" t="s">
        <v>2118</v>
      </c>
      <c r="B863" s="20" t="s">
        <v>2793</v>
      </c>
      <c r="C863" s="18" t="str">
        <f t="shared" si="16"/>
        <v>.Page County, Iowa</v>
      </c>
      <c r="D863" s="20" t="s">
        <v>2354</v>
      </c>
      <c r="F863" s="27">
        <f>VLOOKUP($C863, '[1]ODS_county pop 2000-2010'!$H$2:$T$3195,F$1,0)</f>
        <v>16982</v>
      </c>
      <c r="G863" s="27">
        <f>VLOOKUP($C863, '[1]ODS_county pop 2000-2010'!$H$2:$T$3195,G$1,0)</f>
        <v>16822</v>
      </c>
      <c r="H863" s="27">
        <f>VLOOKUP($C863, '[1]ODS_county pop 2000-2010'!$H$2:$T$3195,H$1,0)</f>
        <v>16506</v>
      </c>
      <c r="I863" s="27">
        <f>VLOOKUP($C863, '[1]ODS_county pop 2000-2010'!$H$2:$T$3195,I$1,0)</f>
        <v>16356</v>
      </c>
      <c r="J863" s="27">
        <f>VLOOKUP($C863, '[1]ODS_county pop 2000-2010'!$H$2:$T$3195,J$1,0)</f>
        <v>16227</v>
      </c>
      <c r="K863" s="27">
        <f>VLOOKUP($C863, '[1]ODS_county pop 2000-2010'!$H$2:$T$3195,K$1,0)</f>
        <v>16274</v>
      </c>
      <c r="L863" s="27">
        <f>VLOOKUP($C863, '[1]ODS_county pop 2000-2010'!$H$2:$T$3195,L$1,0)</f>
        <v>16331</v>
      </c>
      <c r="M863" s="27">
        <f>VLOOKUP($C863, '[1]ODS_county pop 2000-2010'!$H$2:$T$3195,M$1,0)</f>
        <v>16256</v>
      </c>
      <c r="N863" s="27">
        <f>VLOOKUP($C863, '[1]ODS_county pop 2000-2010'!$H$2:$T$3195,N$1,0)</f>
        <v>16083</v>
      </c>
      <c r="O863" s="27">
        <f>VLOOKUP($C863, '[1]ODS_county pop 2000-2010'!$H$2:$T$3195,O$1,0)</f>
        <v>15885</v>
      </c>
      <c r="P863" s="27">
        <f>VLOOKUP($C863, '[2]county pop 2010-2020'!$H$2:$T$3195,P$1,0)</f>
        <v>15932</v>
      </c>
      <c r="Q863" s="27">
        <f>VLOOKUP($C863, '[2]county pop 2010-2020'!$H$2:$T$3195,Q$1,0)</f>
        <v>15900</v>
      </c>
      <c r="R863" s="27">
        <f>VLOOKUP($C863, '[2]county pop 2010-2020'!$H$2:$T$3195,R$1,0)</f>
        <v>15705</v>
      </c>
      <c r="S863" s="27">
        <f>VLOOKUP($C863, '[2]county pop 2010-2020'!$H$2:$T$3195,S$1,0)</f>
        <v>15521</v>
      </c>
      <c r="T863" s="27">
        <f>VLOOKUP($C863, '[2]county pop 2010-2020'!$H$2:$T$3195,T$1,0)</f>
        <v>15487</v>
      </c>
      <c r="U863" s="27">
        <f>VLOOKUP($C863, '[2]county pop 2010-2020'!$H$2:$T$3195,U$1,0)</f>
        <v>15466</v>
      </c>
      <c r="V863" s="27">
        <f>VLOOKUP($C863, '[2]county pop 2010-2020'!$H$2:$T$3195,V$1,0)</f>
        <v>15343</v>
      </c>
      <c r="W863" s="27">
        <f>VLOOKUP($C863, '[2]county pop 2010-2020'!$H$2:$T$3195,W$1,0)</f>
        <v>15253</v>
      </c>
      <c r="X863" s="27">
        <f>VLOOKUP($C863, '[2]county pop 2010-2020'!$H$2:$T$3195,X$1,0)</f>
        <v>15227</v>
      </c>
      <c r="Y863" s="27">
        <f>VLOOKUP($C863, '[2]county pop 2010-2020'!$H$2:$T$3195,Y$1,0)</f>
        <v>15129</v>
      </c>
      <c r="Z863" s="27">
        <f>VLOOKUP($C863, '[3]ODS_county pop 2020-2022'!$H$2:$K$3196,Z$1,0)</f>
        <v>15196</v>
      </c>
      <c r="AA863" s="27">
        <f>VLOOKUP($C863, '[3]ODS_county pop 2020-2022'!$H$2:$K$3196,AA$1,0)</f>
        <v>15215</v>
      </c>
      <c r="AB863" s="27">
        <f>VLOOKUP($C863, '[3]ODS_county pop 2020-2022'!$H$2:$K$3196,AB$1,0)</f>
        <v>15143</v>
      </c>
    </row>
    <row r="864" spans="1:28" x14ac:dyDescent="0.3">
      <c r="A864" s="20" t="s">
        <v>2118</v>
      </c>
      <c r="B864" s="20" t="s">
        <v>2794</v>
      </c>
      <c r="C864" s="18" t="str">
        <f t="shared" si="16"/>
        <v>.Palo Alto County, Iowa</v>
      </c>
      <c r="D864" s="20" t="s">
        <v>2354</v>
      </c>
      <c r="F864" s="27">
        <f>VLOOKUP($C864, '[1]ODS_county pop 2000-2010'!$H$2:$T$3195,F$1,0)</f>
        <v>10143</v>
      </c>
      <c r="G864" s="27">
        <f>VLOOKUP($C864, '[1]ODS_county pop 2000-2010'!$H$2:$T$3195,G$1,0)</f>
        <v>10051</v>
      </c>
      <c r="H864" s="27">
        <f>VLOOKUP($C864, '[1]ODS_county pop 2000-2010'!$H$2:$T$3195,H$1,0)</f>
        <v>9896</v>
      </c>
      <c r="I864" s="27">
        <f>VLOOKUP($C864, '[1]ODS_county pop 2000-2010'!$H$2:$T$3195,I$1,0)</f>
        <v>9748</v>
      </c>
      <c r="J864" s="27">
        <f>VLOOKUP($C864, '[1]ODS_county pop 2000-2010'!$H$2:$T$3195,J$1,0)</f>
        <v>9753</v>
      </c>
      <c r="K864" s="27">
        <f>VLOOKUP($C864, '[1]ODS_county pop 2000-2010'!$H$2:$T$3195,K$1,0)</f>
        <v>9702</v>
      </c>
      <c r="L864" s="27">
        <f>VLOOKUP($C864, '[1]ODS_county pop 2000-2010'!$H$2:$T$3195,L$1,0)</f>
        <v>9586</v>
      </c>
      <c r="M864" s="27">
        <f>VLOOKUP($C864, '[1]ODS_county pop 2000-2010'!$H$2:$T$3195,M$1,0)</f>
        <v>9577</v>
      </c>
      <c r="N864" s="27">
        <f>VLOOKUP($C864, '[1]ODS_county pop 2000-2010'!$H$2:$T$3195,N$1,0)</f>
        <v>9486</v>
      </c>
      <c r="O864" s="27">
        <f>VLOOKUP($C864, '[1]ODS_county pop 2000-2010'!$H$2:$T$3195,O$1,0)</f>
        <v>9510</v>
      </c>
      <c r="P864" s="27">
        <f>VLOOKUP($C864, '[2]county pop 2010-2020'!$H$2:$T$3195,P$1,0)</f>
        <v>9421</v>
      </c>
      <c r="Q864" s="27">
        <f>VLOOKUP($C864, '[2]county pop 2010-2020'!$H$2:$T$3195,Q$1,0)</f>
        <v>9354</v>
      </c>
      <c r="R864" s="27">
        <f>VLOOKUP($C864, '[2]county pop 2010-2020'!$H$2:$T$3195,R$1,0)</f>
        <v>9278</v>
      </c>
      <c r="S864" s="27">
        <f>VLOOKUP($C864, '[2]county pop 2010-2020'!$H$2:$T$3195,S$1,0)</f>
        <v>9163</v>
      </c>
      <c r="T864" s="27">
        <f>VLOOKUP($C864, '[2]county pop 2010-2020'!$H$2:$T$3195,T$1,0)</f>
        <v>9120</v>
      </c>
      <c r="U864" s="27">
        <f>VLOOKUP($C864, '[2]county pop 2010-2020'!$H$2:$T$3195,U$1,0)</f>
        <v>9137</v>
      </c>
      <c r="V864" s="27">
        <f>VLOOKUP($C864, '[2]county pop 2010-2020'!$H$2:$T$3195,V$1,0)</f>
        <v>9032</v>
      </c>
      <c r="W864" s="27">
        <f>VLOOKUP($C864, '[2]county pop 2010-2020'!$H$2:$T$3195,W$1,0)</f>
        <v>9045</v>
      </c>
      <c r="X864" s="27">
        <f>VLOOKUP($C864, '[2]county pop 2010-2020'!$H$2:$T$3195,X$1,0)</f>
        <v>8910</v>
      </c>
      <c r="Y864" s="27">
        <f>VLOOKUP($C864, '[2]county pop 2010-2020'!$H$2:$T$3195,Y$1,0)</f>
        <v>8873</v>
      </c>
      <c r="Z864" s="27">
        <f>VLOOKUP($C864, '[3]ODS_county pop 2020-2022'!$H$2:$K$3196,Z$1,0)</f>
        <v>8989</v>
      </c>
      <c r="AA864" s="27">
        <f>VLOOKUP($C864, '[3]ODS_county pop 2020-2022'!$H$2:$K$3196,AA$1,0)</f>
        <v>8909</v>
      </c>
      <c r="AB864" s="27">
        <f>VLOOKUP($C864, '[3]ODS_county pop 2020-2022'!$H$2:$K$3196,AB$1,0)</f>
        <v>8764</v>
      </c>
    </row>
    <row r="865" spans="1:28" x14ac:dyDescent="0.3">
      <c r="A865" s="20" t="s">
        <v>2118</v>
      </c>
      <c r="B865" s="20" t="s">
        <v>2795</v>
      </c>
      <c r="C865" s="18" t="str">
        <f t="shared" si="16"/>
        <v>.Plymouth County, Iowa</v>
      </c>
      <c r="D865" s="20" t="s">
        <v>2354</v>
      </c>
      <c r="F865" s="27">
        <f>VLOOKUP($C865, '[1]ODS_county pop 2000-2010'!$H$2:$T$3195,F$1,0)</f>
        <v>24859</v>
      </c>
      <c r="G865" s="27">
        <f>VLOOKUP($C865, '[1]ODS_county pop 2000-2010'!$H$2:$T$3195,G$1,0)</f>
        <v>24847</v>
      </c>
      <c r="H865" s="27">
        <f>VLOOKUP($C865, '[1]ODS_county pop 2000-2010'!$H$2:$T$3195,H$1,0)</f>
        <v>24729</v>
      </c>
      <c r="I865" s="27">
        <f>VLOOKUP($C865, '[1]ODS_county pop 2000-2010'!$H$2:$T$3195,I$1,0)</f>
        <v>24858</v>
      </c>
      <c r="J865" s="27">
        <f>VLOOKUP($C865, '[1]ODS_county pop 2000-2010'!$H$2:$T$3195,J$1,0)</f>
        <v>25042</v>
      </c>
      <c r="K865" s="27">
        <f>VLOOKUP($C865, '[1]ODS_county pop 2000-2010'!$H$2:$T$3195,K$1,0)</f>
        <v>24980</v>
      </c>
      <c r="L865" s="27">
        <f>VLOOKUP($C865, '[1]ODS_county pop 2000-2010'!$H$2:$T$3195,L$1,0)</f>
        <v>24982</v>
      </c>
      <c r="M865" s="27">
        <f>VLOOKUP($C865, '[1]ODS_county pop 2000-2010'!$H$2:$T$3195,M$1,0)</f>
        <v>24886</v>
      </c>
      <c r="N865" s="27">
        <f>VLOOKUP($C865, '[1]ODS_county pop 2000-2010'!$H$2:$T$3195,N$1,0)</f>
        <v>24898</v>
      </c>
      <c r="O865" s="27">
        <f>VLOOKUP($C865, '[1]ODS_county pop 2000-2010'!$H$2:$T$3195,O$1,0)</f>
        <v>24904</v>
      </c>
      <c r="P865" s="27">
        <f>VLOOKUP($C865, '[2]county pop 2010-2020'!$H$2:$T$3195,P$1,0)</f>
        <v>24986</v>
      </c>
      <c r="Q865" s="27">
        <f>VLOOKUP($C865, '[2]county pop 2010-2020'!$H$2:$T$3195,Q$1,0)</f>
        <v>24824</v>
      </c>
      <c r="R865" s="27">
        <f>VLOOKUP($C865, '[2]county pop 2010-2020'!$H$2:$T$3195,R$1,0)</f>
        <v>24836</v>
      </c>
      <c r="S865" s="27">
        <f>VLOOKUP($C865, '[2]county pop 2010-2020'!$H$2:$T$3195,S$1,0)</f>
        <v>24937</v>
      </c>
      <c r="T865" s="27">
        <f>VLOOKUP($C865, '[2]county pop 2010-2020'!$H$2:$T$3195,T$1,0)</f>
        <v>24918</v>
      </c>
      <c r="U865" s="27">
        <f>VLOOKUP($C865, '[2]county pop 2010-2020'!$H$2:$T$3195,U$1,0)</f>
        <v>24912</v>
      </c>
      <c r="V865" s="27">
        <f>VLOOKUP($C865, '[2]county pop 2010-2020'!$H$2:$T$3195,V$1,0)</f>
        <v>25207</v>
      </c>
      <c r="W865" s="27">
        <f>VLOOKUP($C865, '[2]county pop 2010-2020'!$H$2:$T$3195,W$1,0)</f>
        <v>25053</v>
      </c>
      <c r="X865" s="27">
        <f>VLOOKUP($C865, '[2]county pop 2010-2020'!$H$2:$T$3195,X$1,0)</f>
        <v>25024</v>
      </c>
      <c r="Y865" s="27">
        <f>VLOOKUP($C865, '[2]county pop 2010-2020'!$H$2:$T$3195,Y$1,0)</f>
        <v>25200</v>
      </c>
      <c r="Z865" s="27">
        <f>VLOOKUP($C865, '[3]ODS_county pop 2020-2022'!$H$2:$K$3196,Z$1,0)</f>
        <v>25689</v>
      </c>
      <c r="AA865" s="27">
        <f>VLOOKUP($C865, '[3]ODS_county pop 2020-2022'!$H$2:$K$3196,AA$1,0)</f>
        <v>25714</v>
      </c>
      <c r="AB865" s="27">
        <f>VLOOKUP($C865, '[3]ODS_county pop 2020-2022'!$H$2:$K$3196,AB$1,0)</f>
        <v>25681</v>
      </c>
    </row>
    <row r="866" spans="1:28" x14ac:dyDescent="0.3">
      <c r="A866" s="20" t="s">
        <v>2118</v>
      </c>
      <c r="B866" s="20" t="s">
        <v>2796</v>
      </c>
      <c r="C866" s="18" t="str">
        <f t="shared" si="16"/>
        <v>.Pocahontas County, Iowa</v>
      </c>
      <c r="D866" s="20" t="s">
        <v>2354</v>
      </c>
      <c r="F866" s="27">
        <f>VLOOKUP($C866, '[1]ODS_county pop 2000-2010'!$H$2:$T$3195,F$1,0)</f>
        <v>8664</v>
      </c>
      <c r="G866" s="27">
        <f>VLOOKUP($C866, '[1]ODS_county pop 2000-2010'!$H$2:$T$3195,G$1,0)</f>
        <v>8465</v>
      </c>
      <c r="H866" s="27">
        <f>VLOOKUP($C866, '[1]ODS_county pop 2000-2010'!$H$2:$T$3195,H$1,0)</f>
        <v>8355</v>
      </c>
      <c r="I866" s="27">
        <f>VLOOKUP($C866, '[1]ODS_county pop 2000-2010'!$H$2:$T$3195,I$1,0)</f>
        <v>8170</v>
      </c>
      <c r="J866" s="27">
        <f>VLOOKUP($C866, '[1]ODS_county pop 2000-2010'!$H$2:$T$3195,J$1,0)</f>
        <v>8003</v>
      </c>
      <c r="K866" s="27">
        <f>VLOOKUP($C866, '[1]ODS_county pop 2000-2010'!$H$2:$T$3195,K$1,0)</f>
        <v>7835</v>
      </c>
      <c r="L866" s="27">
        <f>VLOOKUP($C866, '[1]ODS_county pop 2000-2010'!$H$2:$T$3195,L$1,0)</f>
        <v>7694</v>
      </c>
      <c r="M866" s="27">
        <f>VLOOKUP($C866, '[1]ODS_county pop 2000-2010'!$H$2:$T$3195,M$1,0)</f>
        <v>7667</v>
      </c>
      <c r="N866" s="27">
        <f>VLOOKUP($C866, '[1]ODS_county pop 2000-2010'!$H$2:$T$3195,N$1,0)</f>
        <v>7510</v>
      </c>
      <c r="O866" s="27">
        <f>VLOOKUP($C866, '[1]ODS_county pop 2000-2010'!$H$2:$T$3195,O$1,0)</f>
        <v>7395</v>
      </c>
      <c r="P866" s="27">
        <f>VLOOKUP($C866, '[2]county pop 2010-2020'!$H$2:$T$3195,P$1,0)</f>
        <v>7310</v>
      </c>
      <c r="Q866" s="27">
        <f>VLOOKUP($C866, '[2]county pop 2010-2020'!$H$2:$T$3195,Q$1,0)</f>
        <v>7203</v>
      </c>
      <c r="R866" s="27">
        <f>VLOOKUP($C866, '[2]county pop 2010-2020'!$H$2:$T$3195,R$1,0)</f>
        <v>7143</v>
      </c>
      <c r="S866" s="27">
        <f>VLOOKUP($C866, '[2]county pop 2010-2020'!$H$2:$T$3195,S$1,0)</f>
        <v>7112</v>
      </c>
      <c r="T866" s="27">
        <f>VLOOKUP($C866, '[2]county pop 2010-2020'!$H$2:$T$3195,T$1,0)</f>
        <v>7099</v>
      </c>
      <c r="U866" s="27">
        <f>VLOOKUP($C866, '[2]county pop 2010-2020'!$H$2:$T$3195,U$1,0)</f>
        <v>6970</v>
      </c>
      <c r="V866" s="27">
        <f>VLOOKUP($C866, '[2]county pop 2010-2020'!$H$2:$T$3195,V$1,0)</f>
        <v>6845</v>
      </c>
      <c r="W866" s="27">
        <f>VLOOKUP($C866, '[2]county pop 2010-2020'!$H$2:$T$3195,W$1,0)</f>
        <v>6830</v>
      </c>
      <c r="X866" s="27">
        <f>VLOOKUP($C866, '[2]county pop 2010-2020'!$H$2:$T$3195,X$1,0)</f>
        <v>6709</v>
      </c>
      <c r="Y866" s="27">
        <f>VLOOKUP($C866, '[2]county pop 2010-2020'!$H$2:$T$3195,Y$1,0)</f>
        <v>6632</v>
      </c>
      <c r="Z866" s="27">
        <f>VLOOKUP($C866, '[3]ODS_county pop 2020-2022'!$H$2:$K$3196,Z$1,0)</f>
        <v>7067</v>
      </c>
      <c r="AA866" s="27">
        <f>VLOOKUP($C866, '[3]ODS_county pop 2020-2022'!$H$2:$K$3196,AA$1,0)</f>
        <v>7057</v>
      </c>
      <c r="AB866" s="27">
        <f>VLOOKUP($C866, '[3]ODS_county pop 2020-2022'!$H$2:$K$3196,AB$1,0)</f>
        <v>7053</v>
      </c>
    </row>
    <row r="867" spans="1:28" x14ac:dyDescent="0.3">
      <c r="A867" s="20" t="s">
        <v>2118</v>
      </c>
      <c r="B867" s="20" t="s">
        <v>2333</v>
      </c>
      <c r="C867" s="18" t="str">
        <f t="shared" si="16"/>
        <v>.Polk County, Iowa</v>
      </c>
      <c r="D867" s="20" t="s">
        <v>2354</v>
      </c>
      <c r="F867" s="27">
        <f>VLOOKUP($C867, '[1]ODS_county pop 2000-2010'!$H$2:$T$3195,F$1,0)</f>
        <v>374258</v>
      </c>
      <c r="G867" s="27">
        <f>VLOOKUP($C867, '[1]ODS_county pop 2000-2010'!$H$2:$T$3195,G$1,0)</f>
        <v>380108</v>
      </c>
      <c r="H867" s="27">
        <f>VLOOKUP($C867, '[1]ODS_county pop 2000-2010'!$H$2:$T$3195,H$1,0)</f>
        <v>384355</v>
      </c>
      <c r="I867" s="27">
        <f>VLOOKUP($C867, '[1]ODS_county pop 2000-2010'!$H$2:$T$3195,I$1,0)</f>
        <v>388277</v>
      </c>
      <c r="J867" s="27">
        <f>VLOOKUP($C867, '[1]ODS_county pop 2000-2010'!$H$2:$T$3195,J$1,0)</f>
        <v>392164</v>
      </c>
      <c r="K867" s="27">
        <f>VLOOKUP($C867, '[1]ODS_county pop 2000-2010'!$H$2:$T$3195,K$1,0)</f>
        <v>399030</v>
      </c>
      <c r="L867" s="27">
        <f>VLOOKUP($C867, '[1]ODS_county pop 2000-2010'!$H$2:$T$3195,L$1,0)</f>
        <v>405990</v>
      </c>
      <c r="M867" s="27">
        <f>VLOOKUP($C867, '[1]ODS_county pop 2000-2010'!$H$2:$T$3195,M$1,0)</f>
        <v>413024</v>
      </c>
      <c r="N867" s="27">
        <f>VLOOKUP($C867, '[1]ODS_county pop 2000-2010'!$H$2:$T$3195,N$1,0)</f>
        <v>419495</v>
      </c>
      <c r="O867" s="27">
        <f>VLOOKUP($C867, '[1]ODS_county pop 2000-2010'!$H$2:$T$3195,O$1,0)</f>
        <v>425737</v>
      </c>
      <c r="P867" s="27">
        <f>VLOOKUP($C867, '[2]county pop 2010-2020'!$H$2:$T$3195,P$1,0)</f>
        <v>430640</v>
      </c>
      <c r="Q867" s="27">
        <f>VLOOKUP($C867, '[2]county pop 2010-2020'!$H$2:$T$3195,Q$1,0)</f>
        <v>438783</v>
      </c>
      <c r="R867" s="27">
        <f>VLOOKUP($C867, '[2]county pop 2010-2020'!$H$2:$T$3195,R$1,0)</f>
        <v>444753</v>
      </c>
      <c r="S867" s="27">
        <f>VLOOKUP($C867, '[2]county pop 2010-2020'!$H$2:$T$3195,S$1,0)</f>
        <v>452780</v>
      </c>
      <c r="T867" s="27">
        <f>VLOOKUP($C867, '[2]county pop 2010-2020'!$H$2:$T$3195,T$1,0)</f>
        <v>461069</v>
      </c>
      <c r="U867" s="27">
        <f>VLOOKUP($C867, '[2]county pop 2010-2020'!$H$2:$T$3195,U$1,0)</f>
        <v>467517</v>
      </c>
      <c r="V867" s="27">
        <f>VLOOKUP($C867, '[2]county pop 2010-2020'!$H$2:$T$3195,V$1,0)</f>
        <v>474593</v>
      </c>
      <c r="W867" s="27">
        <f>VLOOKUP($C867, '[2]county pop 2010-2020'!$H$2:$T$3195,W$1,0)</f>
        <v>480962</v>
      </c>
      <c r="X867" s="27">
        <f>VLOOKUP($C867, '[2]county pop 2010-2020'!$H$2:$T$3195,X$1,0)</f>
        <v>486222</v>
      </c>
      <c r="Y867" s="27">
        <f>VLOOKUP($C867, '[2]county pop 2010-2020'!$H$2:$T$3195,Y$1,0)</f>
        <v>491031</v>
      </c>
      <c r="Z867" s="27">
        <f>VLOOKUP($C867, '[3]ODS_county pop 2020-2022'!$H$2:$K$3196,Z$1,0)</f>
        <v>492997</v>
      </c>
      <c r="AA867" s="27">
        <f>VLOOKUP($C867, '[3]ODS_county pop 2020-2022'!$H$2:$K$3196,AA$1,0)</f>
        <v>497675</v>
      </c>
      <c r="AB867" s="27">
        <f>VLOOKUP($C867, '[3]ODS_county pop 2020-2022'!$H$2:$K$3196,AB$1,0)</f>
        <v>501089</v>
      </c>
    </row>
    <row r="868" spans="1:28" x14ac:dyDescent="0.3">
      <c r="A868" s="20" t="s">
        <v>2118</v>
      </c>
      <c r="B868" s="20" t="s">
        <v>2797</v>
      </c>
      <c r="C868" s="18" t="str">
        <f t="shared" si="16"/>
        <v>.Pottawattamie County, Iowa</v>
      </c>
      <c r="D868" s="20" t="s">
        <v>2354</v>
      </c>
      <c r="F868" s="27">
        <f>VLOOKUP($C868, '[1]ODS_county pop 2000-2010'!$H$2:$T$3195,F$1,0)</f>
        <v>87825</v>
      </c>
      <c r="G868" s="27">
        <f>VLOOKUP($C868, '[1]ODS_county pop 2000-2010'!$H$2:$T$3195,G$1,0)</f>
        <v>87953</v>
      </c>
      <c r="H868" s="27">
        <f>VLOOKUP($C868, '[1]ODS_county pop 2000-2010'!$H$2:$T$3195,H$1,0)</f>
        <v>88447</v>
      </c>
      <c r="I868" s="27">
        <f>VLOOKUP($C868, '[1]ODS_county pop 2000-2010'!$H$2:$T$3195,I$1,0)</f>
        <v>88821</v>
      </c>
      <c r="J868" s="27">
        <f>VLOOKUP($C868, '[1]ODS_county pop 2000-2010'!$H$2:$T$3195,J$1,0)</f>
        <v>89762</v>
      </c>
      <c r="K868" s="27">
        <f>VLOOKUP($C868, '[1]ODS_county pop 2000-2010'!$H$2:$T$3195,K$1,0)</f>
        <v>90198</v>
      </c>
      <c r="L868" s="27">
        <f>VLOOKUP($C868, '[1]ODS_county pop 2000-2010'!$H$2:$T$3195,L$1,0)</f>
        <v>90867</v>
      </c>
      <c r="M868" s="27">
        <f>VLOOKUP($C868, '[1]ODS_county pop 2000-2010'!$H$2:$T$3195,M$1,0)</f>
        <v>91239</v>
      </c>
      <c r="N868" s="27">
        <f>VLOOKUP($C868, '[1]ODS_county pop 2000-2010'!$H$2:$T$3195,N$1,0)</f>
        <v>91781</v>
      </c>
      <c r="O868" s="27">
        <f>VLOOKUP($C868, '[1]ODS_county pop 2000-2010'!$H$2:$T$3195,O$1,0)</f>
        <v>92395</v>
      </c>
      <c r="P868" s="27">
        <f>VLOOKUP($C868, '[2]county pop 2010-2020'!$H$2:$T$3195,P$1,0)</f>
        <v>93158</v>
      </c>
      <c r="Q868" s="27">
        <f>VLOOKUP($C868, '[2]county pop 2010-2020'!$H$2:$T$3195,Q$1,0)</f>
        <v>93517</v>
      </c>
      <c r="R868" s="27">
        <f>VLOOKUP($C868, '[2]county pop 2010-2020'!$H$2:$T$3195,R$1,0)</f>
        <v>92965</v>
      </c>
      <c r="S868" s="27">
        <f>VLOOKUP($C868, '[2]county pop 2010-2020'!$H$2:$T$3195,S$1,0)</f>
        <v>92923</v>
      </c>
      <c r="T868" s="27">
        <f>VLOOKUP($C868, '[2]county pop 2010-2020'!$H$2:$T$3195,T$1,0)</f>
        <v>93332</v>
      </c>
      <c r="U868" s="27">
        <f>VLOOKUP($C868, '[2]county pop 2010-2020'!$H$2:$T$3195,U$1,0)</f>
        <v>93657</v>
      </c>
      <c r="V868" s="27">
        <f>VLOOKUP($C868, '[2]county pop 2010-2020'!$H$2:$T$3195,V$1,0)</f>
        <v>93649</v>
      </c>
      <c r="W868" s="27">
        <f>VLOOKUP($C868, '[2]county pop 2010-2020'!$H$2:$T$3195,W$1,0)</f>
        <v>93563</v>
      </c>
      <c r="X868" s="27">
        <f>VLOOKUP($C868, '[2]county pop 2010-2020'!$H$2:$T$3195,X$1,0)</f>
        <v>93445</v>
      </c>
      <c r="Y868" s="27">
        <f>VLOOKUP($C868, '[2]county pop 2010-2020'!$H$2:$T$3195,Y$1,0)</f>
        <v>93405</v>
      </c>
      <c r="Z868" s="27">
        <f>VLOOKUP($C868, '[3]ODS_county pop 2020-2022'!$H$2:$K$3196,Z$1,0)</f>
        <v>93670</v>
      </c>
      <c r="AA868" s="27">
        <f>VLOOKUP($C868, '[3]ODS_county pop 2020-2022'!$H$2:$K$3196,AA$1,0)</f>
        <v>93434</v>
      </c>
      <c r="AB868" s="27">
        <f>VLOOKUP($C868, '[3]ODS_county pop 2020-2022'!$H$2:$K$3196,AB$1,0)</f>
        <v>93173</v>
      </c>
    </row>
    <row r="869" spans="1:28" x14ac:dyDescent="0.3">
      <c r="A869" s="20" t="s">
        <v>2118</v>
      </c>
      <c r="B869" s="20" t="s">
        <v>2798</v>
      </c>
      <c r="C869" s="18" t="str">
        <f t="shared" si="16"/>
        <v>.Poweshiek County, Iowa</v>
      </c>
      <c r="D869" s="20" t="s">
        <v>2354</v>
      </c>
      <c r="F869" s="27">
        <f>VLOOKUP($C869, '[1]ODS_county pop 2000-2010'!$H$2:$T$3195,F$1,0)</f>
        <v>18829</v>
      </c>
      <c r="G869" s="27">
        <f>VLOOKUP($C869, '[1]ODS_county pop 2000-2010'!$H$2:$T$3195,G$1,0)</f>
        <v>18972</v>
      </c>
      <c r="H869" s="27">
        <f>VLOOKUP($C869, '[1]ODS_county pop 2000-2010'!$H$2:$T$3195,H$1,0)</f>
        <v>18941</v>
      </c>
      <c r="I869" s="27">
        <f>VLOOKUP($C869, '[1]ODS_county pop 2000-2010'!$H$2:$T$3195,I$1,0)</f>
        <v>19060</v>
      </c>
      <c r="J869" s="27">
        <f>VLOOKUP($C869, '[1]ODS_county pop 2000-2010'!$H$2:$T$3195,J$1,0)</f>
        <v>19106</v>
      </c>
      <c r="K869" s="27">
        <f>VLOOKUP($C869, '[1]ODS_county pop 2000-2010'!$H$2:$T$3195,K$1,0)</f>
        <v>19002</v>
      </c>
      <c r="L869" s="27">
        <f>VLOOKUP($C869, '[1]ODS_county pop 2000-2010'!$H$2:$T$3195,L$1,0)</f>
        <v>19053</v>
      </c>
      <c r="M869" s="27">
        <f>VLOOKUP($C869, '[1]ODS_county pop 2000-2010'!$H$2:$T$3195,M$1,0)</f>
        <v>19140</v>
      </c>
      <c r="N869" s="27">
        <f>VLOOKUP($C869, '[1]ODS_county pop 2000-2010'!$H$2:$T$3195,N$1,0)</f>
        <v>19025</v>
      </c>
      <c r="O869" s="27">
        <f>VLOOKUP($C869, '[1]ODS_county pop 2000-2010'!$H$2:$T$3195,O$1,0)</f>
        <v>18958</v>
      </c>
      <c r="P869" s="27">
        <f>VLOOKUP($C869, '[2]county pop 2010-2020'!$H$2:$T$3195,P$1,0)</f>
        <v>18914</v>
      </c>
      <c r="Q869" s="27">
        <f>VLOOKUP($C869, '[2]county pop 2010-2020'!$H$2:$T$3195,Q$1,0)</f>
        <v>18900</v>
      </c>
      <c r="R869" s="27">
        <f>VLOOKUP($C869, '[2]county pop 2010-2020'!$H$2:$T$3195,R$1,0)</f>
        <v>18734</v>
      </c>
      <c r="S869" s="27">
        <f>VLOOKUP($C869, '[2]county pop 2010-2020'!$H$2:$T$3195,S$1,0)</f>
        <v>18618</v>
      </c>
      <c r="T869" s="27">
        <f>VLOOKUP($C869, '[2]county pop 2010-2020'!$H$2:$T$3195,T$1,0)</f>
        <v>18624</v>
      </c>
      <c r="U869" s="27">
        <f>VLOOKUP($C869, '[2]county pop 2010-2020'!$H$2:$T$3195,U$1,0)</f>
        <v>18379</v>
      </c>
      <c r="V869" s="27">
        <f>VLOOKUP($C869, '[2]county pop 2010-2020'!$H$2:$T$3195,V$1,0)</f>
        <v>18297</v>
      </c>
      <c r="W869" s="27">
        <f>VLOOKUP($C869, '[2]county pop 2010-2020'!$H$2:$T$3195,W$1,0)</f>
        <v>18359</v>
      </c>
      <c r="X869" s="27">
        <f>VLOOKUP($C869, '[2]county pop 2010-2020'!$H$2:$T$3195,X$1,0)</f>
        <v>18461</v>
      </c>
      <c r="Y869" s="27">
        <f>VLOOKUP($C869, '[2]county pop 2010-2020'!$H$2:$T$3195,Y$1,0)</f>
        <v>18458</v>
      </c>
      <c r="Z869" s="27">
        <f>VLOOKUP($C869, '[3]ODS_county pop 2020-2022'!$H$2:$K$3196,Z$1,0)</f>
        <v>18628</v>
      </c>
      <c r="AA869" s="27">
        <f>VLOOKUP($C869, '[3]ODS_county pop 2020-2022'!$H$2:$K$3196,AA$1,0)</f>
        <v>18603</v>
      </c>
      <c r="AB869" s="27">
        <f>VLOOKUP($C869, '[3]ODS_county pop 2020-2022'!$H$2:$K$3196,AB$1,0)</f>
        <v>18467</v>
      </c>
    </row>
    <row r="870" spans="1:28" x14ac:dyDescent="0.3">
      <c r="A870" s="20" t="s">
        <v>2118</v>
      </c>
      <c r="B870" s="20" t="s">
        <v>2799</v>
      </c>
      <c r="C870" s="18" t="str">
        <f t="shared" si="16"/>
        <v>.Ringgold County, Iowa</v>
      </c>
      <c r="D870" s="20" t="s">
        <v>2354</v>
      </c>
      <c r="F870" s="27">
        <f>VLOOKUP($C870, '[1]ODS_county pop 2000-2010'!$H$2:$T$3195,F$1,0)</f>
        <v>5469</v>
      </c>
      <c r="G870" s="27">
        <f>VLOOKUP($C870, '[1]ODS_county pop 2000-2010'!$H$2:$T$3195,G$1,0)</f>
        <v>5415</v>
      </c>
      <c r="H870" s="27">
        <f>VLOOKUP($C870, '[1]ODS_county pop 2000-2010'!$H$2:$T$3195,H$1,0)</f>
        <v>5339</v>
      </c>
      <c r="I870" s="27">
        <f>VLOOKUP($C870, '[1]ODS_county pop 2000-2010'!$H$2:$T$3195,I$1,0)</f>
        <v>5332</v>
      </c>
      <c r="J870" s="27">
        <f>VLOOKUP($C870, '[1]ODS_county pop 2000-2010'!$H$2:$T$3195,J$1,0)</f>
        <v>5335</v>
      </c>
      <c r="K870" s="27">
        <f>VLOOKUP($C870, '[1]ODS_county pop 2000-2010'!$H$2:$T$3195,K$1,0)</f>
        <v>5304</v>
      </c>
      <c r="L870" s="27">
        <f>VLOOKUP($C870, '[1]ODS_county pop 2000-2010'!$H$2:$T$3195,L$1,0)</f>
        <v>5230</v>
      </c>
      <c r="M870" s="27">
        <f>VLOOKUP($C870, '[1]ODS_county pop 2000-2010'!$H$2:$T$3195,M$1,0)</f>
        <v>5201</v>
      </c>
      <c r="N870" s="27">
        <f>VLOOKUP($C870, '[1]ODS_county pop 2000-2010'!$H$2:$T$3195,N$1,0)</f>
        <v>5164</v>
      </c>
      <c r="O870" s="27">
        <f>VLOOKUP($C870, '[1]ODS_county pop 2000-2010'!$H$2:$T$3195,O$1,0)</f>
        <v>5119</v>
      </c>
      <c r="P870" s="27">
        <f>VLOOKUP($C870, '[2]county pop 2010-2020'!$H$2:$T$3195,P$1,0)</f>
        <v>5131</v>
      </c>
      <c r="Q870" s="27">
        <f>VLOOKUP($C870, '[2]county pop 2010-2020'!$H$2:$T$3195,Q$1,0)</f>
        <v>5048</v>
      </c>
      <c r="R870" s="27">
        <f>VLOOKUP($C870, '[2]county pop 2010-2020'!$H$2:$T$3195,R$1,0)</f>
        <v>5025</v>
      </c>
      <c r="S870" s="27">
        <f>VLOOKUP($C870, '[2]county pop 2010-2020'!$H$2:$T$3195,S$1,0)</f>
        <v>4971</v>
      </c>
      <c r="T870" s="27">
        <f>VLOOKUP($C870, '[2]county pop 2010-2020'!$H$2:$T$3195,T$1,0)</f>
        <v>4961</v>
      </c>
      <c r="U870" s="27">
        <f>VLOOKUP($C870, '[2]county pop 2010-2020'!$H$2:$T$3195,U$1,0)</f>
        <v>4978</v>
      </c>
      <c r="V870" s="27">
        <f>VLOOKUP($C870, '[2]county pop 2010-2020'!$H$2:$T$3195,V$1,0)</f>
        <v>4994</v>
      </c>
      <c r="W870" s="27">
        <f>VLOOKUP($C870, '[2]county pop 2010-2020'!$H$2:$T$3195,W$1,0)</f>
        <v>5029</v>
      </c>
      <c r="X870" s="27">
        <f>VLOOKUP($C870, '[2]county pop 2010-2020'!$H$2:$T$3195,X$1,0)</f>
        <v>4921</v>
      </c>
      <c r="Y870" s="27">
        <f>VLOOKUP($C870, '[2]county pop 2010-2020'!$H$2:$T$3195,Y$1,0)</f>
        <v>4866</v>
      </c>
      <c r="Z870" s="27">
        <f>VLOOKUP($C870, '[3]ODS_county pop 2020-2022'!$H$2:$K$3196,Z$1,0)</f>
        <v>4642</v>
      </c>
      <c r="AA870" s="27">
        <f>VLOOKUP($C870, '[3]ODS_county pop 2020-2022'!$H$2:$K$3196,AA$1,0)</f>
        <v>4626</v>
      </c>
      <c r="AB870" s="27">
        <f>VLOOKUP($C870, '[3]ODS_county pop 2020-2022'!$H$2:$K$3196,AB$1,0)</f>
        <v>4670</v>
      </c>
    </row>
    <row r="871" spans="1:28" x14ac:dyDescent="0.3">
      <c r="A871" s="20" t="s">
        <v>2118</v>
      </c>
      <c r="B871" s="20" t="s">
        <v>2800</v>
      </c>
      <c r="C871" s="18" t="str">
        <f t="shared" si="16"/>
        <v>.Sac County, Iowa</v>
      </c>
      <c r="D871" s="20" t="s">
        <v>2354</v>
      </c>
      <c r="F871" s="27">
        <f>VLOOKUP($C871, '[1]ODS_county pop 2000-2010'!$H$2:$T$3195,F$1,0)</f>
        <v>11531</v>
      </c>
      <c r="G871" s="27">
        <f>VLOOKUP($C871, '[1]ODS_county pop 2000-2010'!$H$2:$T$3195,G$1,0)</f>
        <v>11403</v>
      </c>
      <c r="H871" s="27">
        <f>VLOOKUP($C871, '[1]ODS_county pop 2000-2010'!$H$2:$T$3195,H$1,0)</f>
        <v>11119</v>
      </c>
      <c r="I871" s="27">
        <f>VLOOKUP($C871, '[1]ODS_county pop 2000-2010'!$H$2:$T$3195,I$1,0)</f>
        <v>10967</v>
      </c>
      <c r="J871" s="27">
        <f>VLOOKUP($C871, '[1]ODS_county pop 2000-2010'!$H$2:$T$3195,J$1,0)</f>
        <v>10871</v>
      </c>
      <c r="K871" s="27">
        <f>VLOOKUP($C871, '[1]ODS_county pop 2000-2010'!$H$2:$T$3195,K$1,0)</f>
        <v>10716</v>
      </c>
      <c r="L871" s="27">
        <f>VLOOKUP($C871, '[1]ODS_county pop 2000-2010'!$H$2:$T$3195,L$1,0)</f>
        <v>10707</v>
      </c>
      <c r="M871" s="27">
        <f>VLOOKUP($C871, '[1]ODS_county pop 2000-2010'!$H$2:$T$3195,M$1,0)</f>
        <v>10532</v>
      </c>
      <c r="N871" s="27">
        <f>VLOOKUP($C871, '[1]ODS_county pop 2000-2010'!$H$2:$T$3195,N$1,0)</f>
        <v>10475</v>
      </c>
      <c r="O871" s="27">
        <f>VLOOKUP($C871, '[1]ODS_county pop 2000-2010'!$H$2:$T$3195,O$1,0)</f>
        <v>10342</v>
      </c>
      <c r="P871" s="27">
        <f>VLOOKUP($C871, '[2]county pop 2010-2020'!$H$2:$T$3195,P$1,0)</f>
        <v>10350</v>
      </c>
      <c r="Q871" s="27">
        <f>VLOOKUP($C871, '[2]county pop 2010-2020'!$H$2:$T$3195,Q$1,0)</f>
        <v>10223</v>
      </c>
      <c r="R871" s="27">
        <f>VLOOKUP($C871, '[2]county pop 2010-2020'!$H$2:$T$3195,R$1,0)</f>
        <v>10161</v>
      </c>
      <c r="S871" s="27">
        <f>VLOOKUP($C871, '[2]county pop 2010-2020'!$H$2:$T$3195,S$1,0)</f>
        <v>10028</v>
      </c>
      <c r="T871" s="27">
        <f>VLOOKUP($C871, '[2]county pop 2010-2020'!$H$2:$T$3195,T$1,0)</f>
        <v>10046</v>
      </c>
      <c r="U871" s="27">
        <f>VLOOKUP($C871, '[2]county pop 2010-2020'!$H$2:$T$3195,U$1,0)</f>
        <v>9961</v>
      </c>
      <c r="V871" s="27">
        <f>VLOOKUP($C871, '[2]county pop 2010-2020'!$H$2:$T$3195,V$1,0)</f>
        <v>9804</v>
      </c>
      <c r="W871" s="27">
        <f>VLOOKUP($C871, '[2]county pop 2010-2020'!$H$2:$T$3195,W$1,0)</f>
        <v>9797</v>
      </c>
      <c r="X871" s="27">
        <f>VLOOKUP($C871, '[2]county pop 2010-2020'!$H$2:$T$3195,X$1,0)</f>
        <v>9675</v>
      </c>
      <c r="Y871" s="27">
        <f>VLOOKUP($C871, '[2]county pop 2010-2020'!$H$2:$T$3195,Y$1,0)</f>
        <v>9675</v>
      </c>
      <c r="Z871" s="27">
        <f>VLOOKUP($C871, '[3]ODS_county pop 2020-2022'!$H$2:$K$3196,Z$1,0)</f>
        <v>9794</v>
      </c>
      <c r="AA871" s="27">
        <f>VLOOKUP($C871, '[3]ODS_county pop 2020-2022'!$H$2:$K$3196,AA$1,0)</f>
        <v>9745</v>
      </c>
      <c r="AB871" s="27">
        <f>VLOOKUP($C871, '[3]ODS_county pop 2020-2022'!$H$2:$K$3196,AB$1,0)</f>
        <v>9673</v>
      </c>
    </row>
    <row r="872" spans="1:28" x14ac:dyDescent="0.3">
      <c r="A872" s="20" t="s">
        <v>2118</v>
      </c>
      <c r="B872" s="20" t="s">
        <v>2338</v>
      </c>
      <c r="C872" s="18" t="str">
        <f t="shared" si="16"/>
        <v>.Scott County, Iowa</v>
      </c>
      <c r="D872" s="20" t="s">
        <v>2354</v>
      </c>
      <c r="F872" s="27">
        <f>VLOOKUP($C872, '[1]ODS_county pop 2000-2010'!$H$2:$T$3195,F$1,0)</f>
        <v>158705</v>
      </c>
      <c r="G872" s="27">
        <f>VLOOKUP($C872, '[1]ODS_county pop 2000-2010'!$H$2:$T$3195,G$1,0)</f>
        <v>158203</v>
      </c>
      <c r="H872" s="27">
        <f>VLOOKUP($C872, '[1]ODS_county pop 2000-2010'!$H$2:$T$3195,H$1,0)</f>
        <v>158086</v>
      </c>
      <c r="I872" s="27">
        <f>VLOOKUP($C872, '[1]ODS_county pop 2000-2010'!$H$2:$T$3195,I$1,0)</f>
        <v>158048</v>
      </c>
      <c r="J872" s="27">
        <f>VLOOKUP($C872, '[1]ODS_county pop 2000-2010'!$H$2:$T$3195,J$1,0)</f>
        <v>158145</v>
      </c>
      <c r="K872" s="27">
        <f>VLOOKUP($C872, '[1]ODS_county pop 2000-2010'!$H$2:$T$3195,K$1,0)</f>
        <v>158543</v>
      </c>
      <c r="L872" s="27">
        <f>VLOOKUP($C872, '[1]ODS_county pop 2000-2010'!$H$2:$T$3195,L$1,0)</f>
        <v>159597</v>
      </c>
      <c r="M872" s="27">
        <f>VLOOKUP($C872, '[1]ODS_county pop 2000-2010'!$H$2:$T$3195,M$1,0)</f>
        <v>160077</v>
      </c>
      <c r="N872" s="27">
        <f>VLOOKUP($C872, '[1]ODS_county pop 2000-2010'!$H$2:$T$3195,N$1,0)</f>
        <v>161824</v>
      </c>
      <c r="O872" s="27">
        <f>VLOOKUP($C872, '[1]ODS_county pop 2000-2010'!$H$2:$T$3195,O$1,0)</f>
        <v>163582</v>
      </c>
      <c r="P872" s="27">
        <f>VLOOKUP($C872, '[2]county pop 2010-2020'!$H$2:$T$3195,P$1,0)</f>
        <v>165224</v>
      </c>
      <c r="Q872" s="27">
        <f>VLOOKUP($C872, '[2]county pop 2010-2020'!$H$2:$T$3195,Q$1,0)</f>
        <v>166686</v>
      </c>
      <c r="R872" s="27">
        <f>VLOOKUP($C872, '[2]county pop 2010-2020'!$H$2:$T$3195,R$1,0)</f>
        <v>168433</v>
      </c>
      <c r="S872" s="27">
        <f>VLOOKUP($C872, '[2]county pop 2010-2020'!$H$2:$T$3195,S$1,0)</f>
        <v>170321</v>
      </c>
      <c r="T872" s="27">
        <f>VLOOKUP($C872, '[2]county pop 2010-2020'!$H$2:$T$3195,T$1,0)</f>
        <v>171457</v>
      </c>
      <c r="U872" s="27">
        <f>VLOOKUP($C872, '[2]county pop 2010-2020'!$H$2:$T$3195,U$1,0)</f>
        <v>172072</v>
      </c>
      <c r="V872" s="27">
        <f>VLOOKUP($C872, '[2]county pop 2010-2020'!$H$2:$T$3195,V$1,0)</f>
        <v>172361</v>
      </c>
      <c r="W872" s="27">
        <f>VLOOKUP($C872, '[2]county pop 2010-2020'!$H$2:$T$3195,W$1,0)</f>
        <v>172691</v>
      </c>
      <c r="X872" s="27">
        <f>VLOOKUP($C872, '[2]county pop 2010-2020'!$H$2:$T$3195,X$1,0)</f>
        <v>173019</v>
      </c>
      <c r="Y872" s="27">
        <f>VLOOKUP($C872, '[2]county pop 2010-2020'!$H$2:$T$3195,Y$1,0)</f>
        <v>173400</v>
      </c>
      <c r="Z872" s="27">
        <f>VLOOKUP($C872, '[3]ODS_county pop 2020-2022'!$H$2:$K$3196,Z$1,0)</f>
        <v>174596</v>
      </c>
      <c r="AA872" s="27">
        <f>VLOOKUP($C872, '[3]ODS_county pop 2020-2022'!$H$2:$K$3196,AA$1,0)</f>
        <v>174278</v>
      </c>
      <c r="AB872" s="27">
        <f>VLOOKUP($C872, '[3]ODS_county pop 2020-2022'!$H$2:$K$3196,AB$1,0)</f>
        <v>173924</v>
      </c>
    </row>
    <row r="873" spans="1:28" x14ac:dyDescent="0.3">
      <c r="A873" s="20" t="s">
        <v>2118</v>
      </c>
      <c r="B873" s="20" t="s">
        <v>2232</v>
      </c>
      <c r="C873" s="18" t="str">
        <f t="shared" si="16"/>
        <v>.Shelby County, Iowa</v>
      </c>
      <c r="D873" s="20" t="s">
        <v>2354</v>
      </c>
      <c r="F873" s="27">
        <f>VLOOKUP($C873, '[1]ODS_county pop 2000-2010'!$H$2:$T$3195,F$1,0)</f>
        <v>13064</v>
      </c>
      <c r="G873" s="27">
        <f>VLOOKUP($C873, '[1]ODS_county pop 2000-2010'!$H$2:$T$3195,G$1,0)</f>
        <v>12990</v>
      </c>
      <c r="H873" s="27">
        <f>VLOOKUP($C873, '[1]ODS_county pop 2000-2010'!$H$2:$T$3195,H$1,0)</f>
        <v>12869</v>
      </c>
      <c r="I873" s="27">
        <f>VLOOKUP($C873, '[1]ODS_county pop 2000-2010'!$H$2:$T$3195,I$1,0)</f>
        <v>12819</v>
      </c>
      <c r="J873" s="27">
        <f>VLOOKUP($C873, '[1]ODS_county pop 2000-2010'!$H$2:$T$3195,J$1,0)</f>
        <v>12750</v>
      </c>
      <c r="K873" s="27">
        <f>VLOOKUP($C873, '[1]ODS_county pop 2000-2010'!$H$2:$T$3195,K$1,0)</f>
        <v>12547</v>
      </c>
      <c r="L873" s="27">
        <f>VLOOKUP($C873, '[1]ODS_county pop 2000-2010'!$H$2:$T$3195,L$1,0)</f>
        <v>12480</v>
      </c>
      <c r="M873" s="27">
        <f>VLOOKUP($C873, '[1]ODS_county pop 2000-2010'!$H$2:$T$3195,M$1,0)</f>
        <v>12496</v>
      </c>
      <c r="N873" s="27">
        <f>VLOOKUP($C873, '[1]ODS_county pop 2000-2010'!$H$2:$T$3195,N$1,0)</f>
        <v>12338</v>
      </c>
      <c r="O873" s="27">
        <f>VLOOKUP($C873, '[1]ODS_county pop 2000-2010'!$H$2:$T$3195,O$1,0)</f>
        <v>12165</v>
      </c>
      <c r="P873" s="27">
        <f>VLOOKUP($C873, '[2]county pop 2010-2020'!$H$2:$T$3195,P$1,0)</f>
        <v>12167</v>
      </c>
      <c r="Q873" s="27">
        <f>VLOOKUP($C873, '[2]county pop 2010-2020'!$H$2:$T$3195,Q$1,0)</f>
        <v>11997</v>
      </c>
      <c r="R873" s="27">
        <f>VLOOKUP($C873, '[2]county pop 2010-2020'!$H$2:$T$3195,R$1,0)</f>
        <v>12032</v>
      </c>
      <c r="S873" s="27">
        <f>VLOOKUP($C873, '[2]county pop 2010-2020'!$H$2:$T$3195,S$1,0)</f>
        <v>11905</v>
      </c>
      <c r="T873" s="27">
        <f>VLOOKUP($C873, '[2]county pop 2010-2020'!$H$2:$T$3195,T$1,0)</f>
        <v>11886</v>
      </c>
      <c r="U873" s="27">
        <f>VLOOKUP($C873, '[2]county pop 2010-2020'!$H$2:$T$3195,U$1,0)</f>
        <v>11799</v>
      </c>
      <c r="V873" s="27">
        <f>VLOOKUP($C873, '[2]county pop 2010-2020'!$H$2:$T$3195,V$1,0)</f>
        <v>11662</v>
      </c>
      <c r="W873" s="27">
        <f>VLOOKUP($C873, '[2]county pop 2010-2020'!$H$2:$T$3195,W$1,0)</f>
        <v>11584</v>
      </c>
      <c r="X873" s="27">
        <f>VLOOKUP($C873, '[2]county pop 2010-2020'!$H$2:$T$3195,X$1,0)</f>
        <v>11564</v>
      </c>
      <c r="Y873" s="27">
        <f>VLOOKUP($C873, '[2]county pop 2010-2020'!$H$2:$T$3195,Y$1,0)</f>
        <v>11479</v>
      </c>
      <c r="Z873" s="27">
        <f>VLOOKUP($C873, '[3]ODS_county pop 2020-2022'!$H$2:$K$3196,Z$1,0)</f>
        <v>11723</v>
      </c>
      <c r="AA873" s="27">
        <f>VLOOKUP($C873, '[3]ODS_county pop 2020-2022'!$H$2:$K$3196,AA$1,0)</f>
        <v>11773</v>
      </c>
      <c r="AB873" s="27">
        <f>VLOOKUP($C873, '[3]ODS_county pop 2020-2022'!$H$2:$K$3196,AB$1,0)</f>
        <v>11645</v>
      </c>
    </row>
    <row r="874" spans="1:28" x14ac:dyDescent="0.3">
      <c r="A874" s="20" t="s">
        <v>2118</v>
      </c>
      <c r="B874" s="20" t="s">
        <v>2801</v>
      </c>
      <c r="C874" s="18" t="str">
        <f t="shared" si="16"/>
        <v>.Sioux County, Iowa</v>
      </c>
      <c r="D874" s="20" t="s">
        <v>2354</v>
      </c>
      <c r="F874" s="27">
        <f>VLOOKUP($C874, '[1]ODS_county pop 2000-2010'!$H$2:$T$3195,F$1,0)</f>
        <v>31596</v>
      </c>
      <c r="G874" s="27">
        <f>VLOOKUP($C874, '[1]ODS_county pop 2000-2010'!$H$2:$T$3195,G$1,0)</f>
        <v>31952</v>
      </c>
      <c r="H874" s="27">
        <f>VLOOKUP($C874, '[1]ODS_county pop 2000-2010'!$H$2:$T$3195,H$1,0)</f>
        <v>32164</v>
      </c>
      <c r="I874" s="27">
        <f>VLOOKUP($C874, '[1]ODS_county pop 2000-2010'!$H$2:$T$3195,I$1,0)</f>
        <v>32318</v>
      </c>
      <c r="J874" s="27">
        <f>VLOOKUP($C874, '[1]ODS_county pop 2000-2010'!$H$2:$T$3195,J$1,0)</f>
        <v>32547</v>
      </c>
      <c r="K874" s="27">
        <f>VLOOKUP($C874, '[1]ODS_county pop 2000-2010'!$H$2:$T$3195,K$1,0)</f>
        <v>32726</v>
      </c>
      <c r="L874" s="27">
        <f>VLOOKUP($C874, '[1]ODS_county pop 2000-2010'!$H$2:$T$3195,L$1,0)</f>
        <v>33077</v>
      </c>
      <c r="M874" s="27">
        <f>VLOOKUP($C874, '[1]ODS_county pop 2000-2010'!$H$2:$T$3195,M$1,0)</f>
        <v>33150</v>
      </c>
      <c r="N874" s="27">
        <f>VLOOKUP($C874, '[1]ODS_county pop 2000-2010'!$H$2:$T$3195,N$1,0)</f>
        <v>33364</v>
      </c>
      <c r="O874" s="27">
        <f>VLOOKUP($C874, '[1]ODS_county pop 2000-2010'!$H$2:$T$3195,O$1,0)</f>
        <v>33587</v>
      </c>
      <c r="P874" s="27">
        <f>VLOOKUP($C874, '[2]county pop 2010-2020'!$H$2:$T$3195,P$1,0)</f>
        <v>33704</v>
      </c>
      <c r="Q874" s="27">
        <f>VLOOKUP($C874, '[2]county pop 2010-2020'!$H$2:$T$3195,Q$1,0)</f>
        <v>34022</v>
      </c>
      <c r="R874" s="27">
        <f>VLOOKUP($C874, '[2]county pop 2010-2020'!$H$2:$T$3195,R$1,0)</f>
        <v>34289</v>
      </c>
      <c r="S874" s="27">
        <f>VLOOKUP($C874, '[2]county pop 2010-2020'!$H$2:$T$3195,S$1,0)</f>
        <v>34511</v>
      </c>
      <c r="T874" s="27">
        <f>VLOOKUP($C874, '[2]county pop 2010-2020'!$H$2:$T$3195,T$1,0)</f>
        <v>34648</v>
      </c>
      <c r="U874" s="27">
        <f>VLOOKUP($C874, '[2]county pop 2010-2020'!$H$2:$T$3195,U$1,0)</f>
        <v>34764</v>
      </c>
      <c r="V874" s="27">
        <f>VLOOKUP($C874, '[2]county pop 2010-2020'!$H$2:$T$3195,V$1,0)</f>
        <v>34955</v>
      </c>
      <c r="W874" s="27">
        <f>VLOOKUP($C874, '[2]county pop 2010-2020'!$H$2:$T$3195,W$1,0)</f>
        <v>34784</v>
      </c>
      <c r="X874" s="27">
        <f>VLOOKUP($C874, '[2]county pop 2010-2020'!$H$2:$T$3195,X$1,0)</f>
        <v>34767</v>
      </c>
      <c r="Y874" s="27">
        <f>VLOOKUP($C874, '[2]county pop 2010-2020'!$H$2:$T$3195,Y$1,0)</f>
        <v>34950</v>
      </c>
      <c r="Z874" s="27">
        <f>VLOOKUP($C874, '[3]ODS_county pop 2020-2022'!$H$2:$K$3196,Z$1,0)</f>
        <v>35887</v>
      </c>
      <c r="AA874" s="27">
        <f>VLOOKUP($C874, '[3]ODS_county pop 2020-2022'!$H$2:$K$3196,AA$1,0)</f>
        <v>35991</v>
      </c>
      <c r="AB874" s="27">
        <f>VLOOKUP($C874, '[3]ODS_county pop 2020-2022'!$H$2:$K$3196,AB$1,0)</f>
        <v>36050</v>
      </c>
    </row>
    <row r="875" spans="1:28" x14ac:dyDescent="0.3">
      <c r="A875" s="20" t="s">
        <v>2118</v>
      </c>
      <c r="B875" s="20" t="s">
        <v>2802</v>
      </c>
      <c r="C875" s="18" t="str">
        <f t="shared" si="16"/>
        <v>.Story County, Iowa</v>
      </c>
      <c r="D875" s="20" t="s">
        <v>2354</v>
      </c>
      <c r="F875" s="27">
        <f>VLOOKUP($C875, '[1]ODS_county pop 2000-2010'!$H$2:$T$3195,F$1,0)</f>
        <v>79988</v>
      </c>
      <c r="G875" s="27">
        <f>VLOOKUP($C875, '[1]ODS_county pop 2000-2010'!$H$2:$T$3195,G$1,0)</f>
        <v>80260</v>
      </c>
      <c r="H875" s="27">
        <f>VLOOKUP($C875, '[1]ODS_county pop 2000-2010'!$H$2:$T$3195,H$1,0)</f>
        <v>81885</v>
      </c>
      <c r="I875" s="27">
        <f>VLOOKUP($C875, '[1]ODS_county pop 2000-2010'!$H$2:$T$3195,I$1,0)</f>
        <v>82068</v>
      </c>
      <c r="J875" s="27">
        <f>VLOOKUP($C875, '[1]ODS_county pop 2000-2010'!$H$2:$T$3195,J$1,0)</f>
        <v>82754</v>
      </c>
      <c r="K875" s="27">
        <f>VLOOKUP($C875, '[1]ODS_county pop 2000-2010'!$H$2:$T$3195,K$1,0)</f>
        <v>82884</v>
      </c>
      <c r="L875" s="27">
        <f>VLOOKUP($C875, '[1]ODS_county pop 2000-2010'!$H$2:$T$3195,L$1,0)</f>
        <v>84739</v>
      </c>
      <c r="M875" s="27">
        <f>VLOOKUP($C875, '[1]ODS_county pop 2000-2010'!$H$2:$T$3195,M$1,0)</f>
        <v>86540</v>
      </c>
      <c r="N875" s="27">
        <f>VLOOKUP($C875, '[1]ODS_county pop 2000-2010'!$H$2:$T$3195,N$1,0)</f>
        <v>87831</v>
      </c>
      <c r="O875" s="27">
        <f>VLOOKUP($C875, '[1]ODS_county pop 2000-2010'!$H$2:$T$3195,O$1,0)</f>
        <v>89285</v>
      </c>
      <c r="P875" s="27">
        <f>VLOOKUP($C875, '[2]county pop 2010-2020'!$H$2:$T$3195,P$1,0)</f>
        <v>89542</v>
      </c>
      <c r="Q875" s="27">
        <f>VLOOKUP($C875, '[2]county pop 2010-2020'!$H$2:$T$3195,Q$1,0)</f>
        <v>91164</v>
      </c>
      <c r="R875" s="27">
        <f>VLOOKUP($C875, '[2]county pop 2010-2020'!$H$2:$T$3195,R$1,0)</f>
        <v>92046</v>
      </c>
      <c r="S875" s="27">
        <f>VLOOKUP($C875, '[2]county pop 2010-2020'!$H$2:$T$3195,S$1,0)</f>
        <v>93938</v>
      </c>
      <c r="T875" s="27">
        <f>VLOOKUP($C875, '[2]county pop 2010-2020'!$H$2:$T$3195,T$1,0)</f>
        <v>95894</v>
      </c>
      <c r="U875" s="27">
        <f>VLOOKUP($C875, '[2]county pop 2010-2020'!$H$2:$T$3195,U$1,0)</f>
        <v>96744</v>
      </c>
      <c r="V875" s="27">
        <f>VLOOKUP($C875, '[2]county pop 2010-2020'!$H$2:$T$3195,V$1,0)</f>
        <v>97012</v>
      </c>
      <c r="W875" s="27">
        <f>VLOOKUP($C875, '[2]county pop 2010-2020'!$H$2:$T$3195,W$1,0)</f>
        <v>97335</v>
      </c>
      <c r="X875" s="27">
        <f>VLOOKUP($C875, '[2]county pop 2010-2020'!$H$2:$T$3195,X$1,0)</f>
        <v>96749</v>
      </c>
      <c r="Y875" s="27">
        <f>VLOOKUP($C875, '[2]county pop 2010-2020'!$H$2:$T$3195,Y$1,0)</f>
        <v>97441</v>
      </c>
      <c r="Z875" s="27">
        <f>VLOOKUP($C875, '[3]ODS_county pop 2020-2022'!$H$2:$K$3196,Z$1,0)</f>
        <v>98645</v>
      </c>
      <c r="AA875" s="27">
        <f>VLOOKUP($C875, '[3]ODS_county pop 2020-2022'!$H$2:$K$3196,AA$1,0)</f>
        <v>99666</v>
      </c>
      <c r="AB875" s="27">
        <f>VLOOKUP($C875, '[3]ODS_county pop 2020-2022'!$H$2:$K$3196,AB$1,0)</f>
        <v>99673</v>
      </c>
    </row>
    <row r="876" spans="1:28" x14ac:dyDescent="0.3">
      <c r="A876" s="20" t="s">
        <v>2118</v>
      </c>
      <c r="B876" s="20" t="s">
        <v>2803</v>
      </c>
      <c r="C876" s="18" t="str">
        <f t="shared" si="16"/>
        <v>.Tama County, Iowa</v>
      </c>
      <c r="D876" s="20" t="s">
        <v>2354</v>
      </c>
      <c r="F876" s="27">
        <f>VLOOKUP($C876, '[1]ODS_county pop 2000-2010'!$H$2:$T$3195,F$1,0)</f>
        <v>18099</v>
      </c>
      <c r="G876" s="27">
        <f>VLOOKUP($C876, '[1]ODS_county pop 2000-2010'!$H$2:$T$3195,G$1,0)</f>
        <v>18080</v>
      </c>
      <c r="H876" s="27">
        <f>VLOOKUP($C876, '[1]ODS_county pop 2000-2010'!$H$2:$T$3195,H$1,0)</f>
        <v>18017</v>
      </c>
      <c r="I876" s="27">
        <f>VLOOKUP($C876, '[1]ODS_county pop 2000-2010'!$H$2:$T$3195,I$1,0)</f>
        <v>18030</v>
      </c>
      <c r="J876" s="27">
        <f>VLOOKUP($C876, '[1]ODS_county pop 2000-2010'!$H$2:$T$3195,J$1,0)</f>
        <v>18167</v>
      </c>
      <c r="K876" s="27">
        <f>VLOOKUP($C876, '[1]ODS_county pop 2000-2010'!$H$2:$T$3195,K$1,0)</f>
        <v>18197</v>
      </c>
      <c r="L876" s="27">
        <f>VLOOKUP($C876, '[1]ODS_county pop 2000-2010'!$H$2:$T$3195,L$1,0)</f>
        <v>18149</v>
      </c>
      <c r="M876" s="27">
        <f>VLOOKUP($C876, '[1]ODS_county pop 2000-2010'!$H$2:$T$3195,M$1,0)</f>
        <v>18064</v>
      </c>
      <c r="N876" s="27">
        <f>VLOOKUP($C876, '[1]ODS_county pop 2000-2010'!$H$2:$T$3195,N$1,0)</f>
        <v>17986</v>
      </c>
      <c r="O876" s="27">
        <f>VLOOKUP($C876, '[1]ODS_county pop 2000-2010'!$H$2:$T$3195,O$1,0)</f>
        <v>17833</v>
      </c>
      <c r="P876" s="27">
        <f>VLOOKUP($C876, '[2]county pop 2010-2020'!$H$2:$T$3195,P$1,0)</f>
        <v>17767</v>
      </c>
      <c r="Q876" s="27">
        <f>VLOOKUP($C876, '[2]county pop 2010-2020'!$H$2:$T$3195,Q$1,0)</f>
        <v>17613</v>
      </c>
      <c r="R876" s="27">
        <f>VLOOKUP($C876, '[2]county pop 2010-2020'!$H$2:$T$3195,R$1,0)</f>
        <v>17500</v>
      </c>
      <c r="S876" s="27">
        <f>VLOOKUP($C876, '[2]county pop 2010-2020'!$H$2:$T$3195,S$1,0)</f>
        <v>17432</v>
      </c>
      <c r="T876" s="27">
        <f>VLOOKUP($C876, '[2]county pop 2010-2020'!$H$2:$T$3195,T$1,0)</f>
        <v>17309</v>
      </c>
      <c r="U876" s="27">
        <f>VLOOKUP($C876, '[2]county pop 2010-2020'!$H$2:$T$3195,U$1,0)</f>
        <v>17214</v>
      </c>
      <c r="V876" s="27">
        <f>VLOOKUP($C876, '[2]county pop 2010-2020'!$H$2:$T$3195,V$1,0)</f>
        <v>17212</v>
      </c>
      <c r="W876" s="27">
        <f>VLOOKUP($C876, '[2]county pop 2010-2020'!$H$2:$T$3195,W$1,0)</f>
        <v>17040</v>
      </c>
      <c r="X876" s="27">
        <f>VLOOKUP($C876, '[2]county pop 2010-2020'!$H$2:$T$3195,X$1,0)</f>
        <v>16853</v>
      </c>
      <c r="Y876" s="27">
        <f>VLOOKUP($C876, '[2]county pop 2010-2020'!$H$2:$T$3195,Y$1,0)</f>
        <v>16904</v>
      </c>
      <c r="Z876" s="27">
        <f>VLOOKUP($C876, '[3]ODS_county pop 2020-2022'!$H$2:$K$3196,Z$1,0)</f>
        <v>17077</v>
      </c>
      <c r="AA876" s="27">
        <f>VLOOKUP($C876, '[3]ODS_county pop 2020-2022'!$H$2:$K$3196,AA$1,0)</f>
        <v>16874</v>
      </c>
      <c r="AB876" s="27">
        <f>VLOOKUP($C876, '[3]ODS_county pop 2020-2022'!$H$2:$K$3196,AB$1,0)</f>
        <v>16903</v>
      </c>
    </row>
    <row r="877" spans="1:28" x14ac:dyDescent="0.3">
      <c r="A877" s="20" t="s">
        <v>2118</v>
      </c>
      <c r="B877" s="20" t="s">
        <v>2523</v>
      </c>
      <c r="C877" s="18" t="str">
        <f t="shared" si="16"/>
        <v>.Taylor County, Iowa</v>
      </c>
      <c r="D877" s="20" t="s">
        <v>2354</v>
      </c>
      <c r="F877" s="27">
        <f>VLOOKUP($C877, '[1]ODS_county pop 2000-2010'!$H$2:$T$3195,F$1,0)</f>
        <v>6958</v>
      </c>
      <c r="G877" s="27">
        <f>VLOOKUP($C877, '[1]ODS_county pop 2000-2010'!$H$2:$T$3195,G$1,0)</f>
        <v>6894</v>
      </c>
      <c r="H877" s="27">
        <f>VLOOKUP($C877, '[1]ODS_county pop 2000-2010'!$H$2:$T$3195,H$1,0)</f>
        <v>6813</v>
      </c>
      <c r="I877" s="27">
        <f>VLOOKUP($C877, '[1]ODS_county pop 2000-2010'!$H$2:$T$3195,I$1,0)</f>
        <v>6747</v>
      </c>
      <c r="J877" s="27">
        <f>VLOOKUP($C877, '[1]ODS_county pop 2000-2010'!$H$2:$T$3195,J$1,0)</f>
        <v>6689</v>
      </c>
      <c r="K877" s="27">
        <f>VLOOKUP($C877, '[1]ODS_county pop 2000-2010'!$H$2:$T$3195,K$1,0)</f>
        <v>6534</v>
      </c>
      <c r="L877" s="27">
        <f>VLOOKUP($C877, '[1]ODS_county pop 2000-2010'!$H$2:$T$3195,L$1,0)</f>
        <v>6557</v>
      </c>
      <c r="M877" s="27">
        <f>VLOOKUP($C877, '[1]ODS_county pop 2000-2010'!$H$2:$T$3195,M$1,0)</f>
        <v>6448</v>
      </c>
      <c r="N877" s="27">
        <f>VLOOKUP($C877, '[1]ODS_county pop 2000-2010'!$H$2:$T$3195,N$1,0)</f>
        <v>6348</v>
      </c>
      <c r="O877" s="27">
        <f>VLOOKUP($C877, '[1]ODS_county pop 2000-2010'!$H$2:$T$3195,O$1,0)</f>
        <v>6355</v>
      </c>
      <c r="P877" s="27">
        <f>VLOOKUP($C877, '[2]county pop 2010-2020'!$H$2:$T$3195,P$1,0)</f>
        <v>6317</v>
      </c>
      <c r="Q877" s="27">
        <f>VLOOKUP($C877, '[2]county pop 2010-2020'!$H$2:$T$3195,Q$1,0)</f>
        <v>6301</v>
      </c>
      <c r="R877" s="27">
        <f>VLOOKUP($C877, '[2]county pop 2010-2020'!$H$2:$T$3195,R$1,0)</f>
        <v>6259</v>
      </c>
      <c r="S877" s="27">
        <f>VLOOKUP($C877, '[2]county pop 2010-2020'!$H$2:$T$3195,S$1,0)</f>
        <v>6227</v>
      </c>
      <c r="T877" s="27">
        <f>VLOOKUP($C877, '[2]county pop 2010-2020'!$H$2:$T$3195,T$1,0)</f>
        <v>6172</v>
      </c>
      <c r="U877" s="27">
        <f>VLOOKUP($C877, '[2]county pop 2010-2020'!$H$2:$T$3195,U$1,0)</f>
        <v>6243</v>
      </c>
      <c r="V877" s="27">
        <f>VLOOKUP($C877, '[2]county pop 2010-2020'!$H$2:$T$3195,V$1,0)</f>
        <v>6219</v>
      </c>
      <c r="W877" s="27">
        <f>VLOOKUP($C877, '[2]county pop 2010-2020'!$H$2:$T$3195,W$1,0)</f>
        <v>6113</v>
      </c>
      <c r="X877" s="27">
        <f>VLOOKUP($C877, '[2]county pop 2010-2020'!$H$2:$T$3195,X$1,0)</f>
        <v>6190</v>
      </c>
      <c r="Y877" s="27">
        <f>VLOOKUP($C877, '[2]county pop 2010-2020'!$H$2:$T$3195,Y$1,0)</f>
        <v>6188</v>
      </c>
      <c r="Z877" s="27">
        <f>VLOOKUP($C877, '[3]ODS_county pop 2020-2022'!$H$2:$K$3196,Z$1,0)</f>
        <v>5865</v>
      </c>
      <c r="AA877" s="27">
        <f>VLOOKUP($C877, '[3]ODS_county pop 2020-2022'!$H$2:$K$3196,AA$1,0)</f>
        <v>5873</v>
      </c>
      <c r="AB877" s="27">
        <f>VLOOKUP($C877, '[3]ODS_county pop 2020-2022'!$H$2:$K$3196,AB$1,0)</f>
        <v>5858</v>
      </c>
    </row>
    <row r="878" spans="1:28" x14ac:dyDescent="0.3">
      <c r="A878" s="20" t="s">
        <v>2118</v>
      </c>
      <c r="B878" s="20" t="s">
        <v>2345</v>
      </c>
      <c r="C878" s="18" t="str">
        <f t="shared" si="16"/>
        <v>.Union County, Iowa</v>
      </c>
      <c r="D878" s="20" t="s">
        <v>2354</v>
      </c>
      <c r="F878" s="27">
        <f>VLOOKUP($C878, '[1]ODS_county pop 2000-2010'!$H$2:$T$3195,F$1,0)</f>
        <v>12312</v>
      </c>
      <c r="G878" s="27">
        <f>VLOOKUP($C878, '[1]ODS_county pop 2000-2010'!$H$2:$T$3195,G$1,0)</f>
        <v>12240</v>
      </c>
      <c r="H878" s="27">
        <f>VLOOKUP($C878, '[1]ODS_county pop 2000-2010'!$H$2:$T$3195,H$1,0)</f>
        <v>12163</v>
      </c>
      <c r="I878" s="27">
        <f>VLOOKUP($C878, '[1]ODS_county pop 2000-2010'!$H$2:$T$3195,I$1,0)</f>
        <v>12004</v>
      </c>
      <c r="J878" s="27">
        <f>VLOOKUP($C878, '[1]ODS_county pop 2000-2010'!$H$2:$T$3195,J$1,0)</f>
        <v>12085</v>
      </c>
      <c r="K878" s="27">
        <f>VLOOKUP($C878, '[1]ODS_county pop 2000-2010'!$H$2:$T$3195,K$1,0)</f>
        <v>12143</v>
      </c>
      <c r="L878" s="27">
        <f>VLOOKUP($C878, '[1]ODS_county pop 2000-2010'!$H$2:$T$3195,L$1,0)</f>
        <v>12225</v>
      </c>
      <c r="M878" s="27">
        <f>VLOOKUP($C878, '[1]ODS_county pop 2000-2010'!$H$2:$T$3195,M$1,0)</f>
        <v>12319</v>
      </c>
      <c r="N878" s="27">
        <f>VLOOKUP($C878, '[1]ODS_county pop 2000-2010'!$H$2:$T$3195,N$1,0)</f>
        <v>12447</v>
      </c>
      <c r="O878" s="27">
        <f>VLOOKUP($C878, '[1]ODS_county pop 2000-2010'!$H$2:$T$3195,O$1,0)</f>
        <v>12527</v>
      </c>
      <c r="P878" s="27">
        <f>VLOOKUP($C878, '[2]county pop 2010-2020'!$H$2:$T$3195,P$1,0)</f>
        <v>12534</v>
      </c>
      <c r="Q878" s="27">
        <f>VLOOKUP($C878, '[2]county pop 2010-2020'!$H$2:$T$3195,Q$1,0)</f>
        <v>12555</v>
      </c>
      <c r="R878" s="27">
        <f>VLOOKUP($C878, '[2]county pop 2010-2020'!$H$2:$T$3195,R$1,0)</f>
        <v>12585</v>
      </c>
      <c r="S878" s="27">
        <f>VLOOKUP($C878, '[2]county pop 2010-2020'!$H$2:$T$3195,S$1,0)</f>
        <v>12615</v>
      </c>
      <c r="T878" s="27">
        <f>VLOOKUP($C878, '[2]county pop 2010-2020'!$H$2:$T$3195,T$1,0)</f>
        <v>12625</v>
      </c>
      <c r="U878" s="27">
        <f>VLOOKUP($C878, '[2]county pop 2010-2020'!$H$2:$T$3195,U$1,0)</f>
        <v>12431</v>
      </c>
      <c r="V878" s="27">
        <f>VLOOKUP($C878, '[2]county pop 2010-2020'!$H$2:$T$3195,V$1,0)</f>
        <v>12366</v>
      </c>
      <c r="W878" s="27">
        <f>VLOOKUP($C878, '[2]county pop 2010-2020'!$H$2:$T$3195,W$1,0)</f>
        <v>12472</v>
      </c>
      <c r="X878" s="27">
        <f>VLOOKUP($C878, '[2]county pop 2010-2020'!$H$2:$T$3195,X$1,0)</f>
        <v>12297</v>
      </c>
      <c r="Y878" s="27">
        <f>VLOOKUP($C878, '[2]county pop 2010-2020'!$H$2:$T$3195,Y$1,0)</f>
        <v>12224</v>
      </c>
      <c r="Z878" s="27">
        <f>VLOOKUP($C878, '[3]ODS_county pop 2020-2022'!$H$2:$K$3196,Z$1,0)</f>
        <v>12132</v>
      </c>
      <c r="AA878" s="27">
        <f>VLOOKUP($C878, '[3]ODS_county pop 2020-2022'!$H$2:$K$3196,AA$1,0)</f>
        <v>12036</v>
      </c>
      <c r="AB878" s="27">
        <f>VLOOKUP($C878, '[3]ODS_county pop 2020-2022'!$H$2:$K$3196,AB$1,0)</f>
        <v>11887</v>
      </c>
    </row>
    <row r="879" spans="1:28" x14ac:dyDescent="0.3">
      <c r="A879" s="20" t="s">
        <v>2118</v>
      </c>
      <c r="B879" s="20" t="s">
        <v>2346</v>
      </c>
      <c r="C879" s="18" t="str">
        <f t="shared" si="16"/>
        <v>.Van Buren County, Iowa</v>
      </c>
      <c r="D879" s="20" t="s">
        <v>2354</v>
      </c>
      <c r="F879" s="27">
        <f>VLOOKUP($C879, '[1]ODS_county pop 2000-2010'!$H$2:$T$3195,F$1,0)</f>
        <v>7800</v>
      </c>
      <c r="G879" s="27">
        <f>VLOOKUP($C879, '[1]ODS_county pop 2000-2010'!$H$2:$T$3195,G$1,0)</f>
        <v>7716</v>
      </c>
      <c r="H879" s="27">
        <f>VLOOKUP($C879, '[1]ODS_county pop 2000-2010'!$H$2:$T$3195,H$1,0)</f>
        <v>7722</v>
      </c>
      <c r="I879" s="27">
        <f>VLOOKUP($C879, '[1]ODS_county pop 2000-2010'!$H$2:$T$3195,I$1,0)</f>
        <v>7672</v>
      </c>
      <c r="J879" s="27">
        <f>VLOOKUP($C879, '[1]ODS_county pop 2000-2010'!$H$2:$T$3195,J$1,0)</f>
        <v>7665</v>
      </c>
      <c r="K879" s="27">
        <f>VLOOKUP($C879, '[1]ODS_county pop 2000-2010'!$H$2:$T$3195,K$1,0)</f>
        <v>7638</v>
      </c>
      <c r="L879" s="27">
        <f>VLOOKUP($C879, '[1]ODS_county pop 2000-2010'!$H$2:$T$3195,L$1,0)</f>
        <v>7660</v>
      </c>
      <c r="M879" s="27">
        <f>VLOOKUP($C879, '[1]ODS_county pop 2000-2010'!$H$2:$T$3195,M$1,0)</f>
        <v>7690</v>
      </c>
      <c r="N879" s="27">
        <f>VLOOKUP($C879, '[1]ODS_county pop 2000-2010'!$H$2:$T$3195,N$1,0)</f>
        <v>7699</v>
      </c>
      <c r="O879" s="27">
        <f>VLOOKUP($C879, '[1]ODS_county pop 2000-2010'!$H$2:$T$3195,O$1,0)</f>
        <v>7628</v>
      </c>
      <c r="P879" s="27">
        <f>VLOOKUP($C879, '[2]county pop 2010-2020'!$H$2:$T$3195,P$1,0)</f>
        <v>7570</v>
      </c>
      <c r="Q879" s="27">
        <f>VLOOKUP($C879, '[2]county pop 2010-2020'!$H$2:$T$3195,Q$1,0)</f>
        <v>7512</v>
      </c>
      <c r="R879" s="27">
        <f>VLOOKUP($C879, '[2]county pop 2010-2020'!$H$2:$T$3195,R$1,0)</f>
        <v>7449</v>
      </c>
      <c r="S879" s="27">
        <f>VLOOKUP($C879, '[2]county pop 2010-2020'!$H$2:$T$3195,S$1,0)</f>
        <v>7434</v>
      </c>
      <c r="T879" s="27">
        <f>VLOOKUP($C879, '[2]county pop 2010-2020'!$H$2:$T$3195,T$1,0)</f>
        <v>7390</v>
      </c>
      <c r="U879" s="27">
        <f>VLOOKUP($C879, '[2]county pop 2010-2020'!$H$2:$T$3195,U$1,0)</f>
        <v>7297</v>
      </c>
      <c r="V879" s="27">
        <f>VLOOKUP($C879, '[2]county pop 2010-2020'!$H$2:$T$3195,V$1,0)</f>
        <v>7243</v>
      </c>
      <c r="W879" s="27">
        <f>VLOOKUP($C879, '[2]county pop 2010-2020'!$H$2:$T$3195,W$1,0)</f>
        <v>7155</v>
      </c>
      <c r="X879" s="27">
        <f>VLOOKUP($C879, '[2]county pop 2010-2020'!$H$2:$T$3195,X$1,0)</f>
        <v>7008</v>
      </c>
      <c r="Y879" s="27">
        <f>VLOOKUP($C879, '[2]county pop 2010-2020'!$H$2:$T$3195,Y$1,0)</f>
        <v>7044</v>
      </c>
      <c r="Z879" s="27">
        <f>VLOOKUP($C879, '[3]ODS_county pop 2020-2022'!$H$2:$K$3196,Z$1,0)</f>
        <v>7217</v>
      </c>
      <c r="AA879" s="27">
        <f>VLOOKUP($C879, '[3]ODS_county pop 2020-2022'!$H$2:$K$3196,AA$1,0)</f>
        <v>7261</v>
      </c>
      <c r="AB879" s="27">
        <f>VLOOKUP($C879, '[3]ODS_county pop 2020-2022'!$H$2:$K$3196,AB$1,0)</f>
        <v>7256</v>
      </c>
    </row>
    <row r="880" spans="1:28" x14ac:dyDescent="0.3">
      <c r="A880" s="20" t="s">
        <v>2118</v>
      </c>
      <c r="B880" s="20" t="s">
        <v>2804</v>
      </c>
      <c r="C880" s="18" t="str">
        <f t="shared" si="16"/>
        <v>.Wapello County, Iowa</v>
      </c>
      <c r="D880" s="20" t="s">
        <v>2354</v>
      </c>
      <c r="F880" s="27">
        <f>VLOOKUP($C880, '[1]ODS_county pop 2000-2010'!$H$2:$T$3195,F$1,0)</f>
        <v>36067</v>
      </c>
      <c r="G880" s="27">
        <f>VLOOKUP($C880, '[1]ODS_county pop 2000-2010'!$H$2:$T$3195,G$1,0)</f>
        <v>35947</v>
      </c>
      <c r="H880" s="27">
        <f>VLOOKUP($C880, '[1]ODS_county pop 2000-2010'!$H$2:$T$3195,H$1,0)</f>
        <v>35796</v>
      </c>
      <c r="I880" s="27">
        <f>VLOOKUP($C880, '[1]ODS_county pop 2000-2010'!$H$2:$T$3195,I$1,0)</f>
        <v>35750</v>
      </c>
      <c r="J880" s="27">
        <f>VLOOKUP($C880, '[1]ODS_county pop 2000-2010'!$H$2:$T$3195,J$1,0)</f>
        <v>35709</v>
      </c>
      <c r="K880" s="27">
        <f>VLOOKUP($C880, '[1]ODS_county pop 2000-2010'!$H$2:$T$3195,K$1,0)</f>
        <v>35855</v>
      </c>
      <c r="L880" s="27">
        <f>VLOOKUP($C880, '[1]ODS_county pop 2000-2010'!$H$2:$T$3195,L$1,0)</f>
        <v>35776</v>
      </c>
      <c r="M880" s="27">
        <f>VLOOKUP($C880, '[1]ODS_county pop 2000-2010'!$H$2:$T$3195,M$1,0)</f>
        <v>35458</v>
      </c>
      <c r="N880" s="27">
        <f>VLOOKUP($C880, '[1]ODS_county pop 2000-2010'!$H$2:$T$3195,N$1,0)</f>
        <v>35381</v>
      </c>
      <c r="O880" s="27">
        <f>VLOOKUP($C880, '[1]ODS_county pop 2000-2010'!$H$2:$T$3195,O$1,0)</f>
        <v>35481</v>
      </c>
      <c r="P880" s="27">
        <f>VLOOKUP($C880, '[2]county pop 2010-2020'!$H$2:$T$3195,P$1,0)</f>
        <v>35625</v>
      </c>
      <c r="Q880" s="27">
        <f>VLOOKUP($C880, '[2]county pop 2010-2020'!$H$2:$T$3195,Q$1,0)</f>
        <v>35484</v>
      </c>
      <c r="R880" s="27">
        <f>VLOOKUP($C880, '[2]county pop 2010-2020'!$H$2:$T$3195,R$1,0)</f>
        <v>35430</v>
      </c>
      <c r="S880" s="27">
        <f>VLOOKUP($C880, '[2]county pop 2010-2020'!$H$2:$T$3195,S$1,0)</f>
        <v>35506</v>
      </c>
      <c r="T880" s="27">
        <f>VLOOKUP($C880, '[2]county pop 2010-2020'!$H$2:$T$3195,T$1,0)</f>
        <v>35421</v>
      </c>
      <c r="U880" s="27">
        <f>VLOOKUP($C880, '[2]county pop 2010-2020'!$H$2:$T$3195,U$1,0)</f>
        <v>35450</v>
      </c>
      <c r="V880" s="27">
        <f>VLOOKUP($C880, '[2]county pop 2010-2020'!$H$2:$T$3195,V$1,0)</f>
        <v>35270</v>
      </c>
      <c r="W880" s="27">
        <f>VLOOKUP($C880, '[2]county pop 2010-2020'!$H$2:$T$3195,W$1,0)</f>
        <v>35043</v>
      </c>
      <c r="X880" s="27">
        <f>VLOOKUP($C880, '[2]county pop 2010-2020'!$H$2:$T$3195,X$1,0)</f>
        <v>35060</v>
      </c>
      <c r="Y880" s="27">
        <f>VLOOKUP($C880, '[2]county pop 2010-2020'!$H$2:$T$3195,Y$1,0)</f>
        <v>35151</v>
      </c>
      <c r="Z880" s="27">
        <f>VLOOKUP($C880, '[3]ODS_county pop 2020-2022'!$H$2:$K$3196,Z$1,0)</f>
        <v>35330</v>
      </c>
      <c r="AA880" s="27">
        <f>VLOOKUP($C880, '[3]ODS_county pop 2020-2022'!$H$2:$K$3196,AA$1,0)</f>
        <v>35283</v>
      </c>
      <c r="AB880" s="27">
        <f>VLOOKUP($C880, '[3]ODS_county pop 2020-2022'!$H$2:$K$3196,AB$1,0)</f>
        <v>35043</v>
      </c>
    </row>
    <row r="881" spans="1:28" x14ac:dyDescent="0.3">
      <c r="A881" s="20" t="s">
        <v>2118</v>
      </c>
      <c r="B881" s="20" t="s">
        <v>2627</v>
      </c>
      <c r="C881" s="18" t="str">
        <f t="shared" si="16"/>
        <v>.Warren County, Iowa</v>
      </c>
      <c r="D881" s="20" t="s">
        <v>2354</v>
      </c>
      <c r="F881" s="27">
        <f>VLOOKUP($C881, '[1]ODS_county pop 2000-2010'!$H$2:$T$3195,F$1,0)</f>
        <v>40672</v>
      </c>
      <c r="G881" s="27">
        <f>VLOOKUP($C881, '[1]ODS_county pop 2000-2010'!$H$2:$T$3195,G$1,0)</f>
        <v>41080</v>
      </c>
      <c r="H881" s="27">
        <f>VLOOKUP($C881, '[1]ODS_county pop 2000-2010'!$H$2:$T$3195,H$1,0)</f>
        <v>41422</v>
      </c>
      <c r="I881" s="27">
        <f>VLOOKUP($C881, '[1]ODS_county pop 2000-2010'!$H$2:$T$3195,I$1,0)</f>
        <v>42187</v>
      </c>
      <c r="J881" s="27">
        <f>VLOOKUP($C881, '[1]ODS_county pop 2000-2010'!$H$2:$T$3195,J$1,0)</f>
        <v>42584</v>
      </c>
      <c r="K881" s="27">
        <f>VLOOKUP($C881, '[1]ODS_county pop 2000-2010'!$H$2:$T$3195,K$1,0)</f>
        <v>43339</v>
      </c>
      <c r="L881" s="27">
        <f>VLOOKUP($C881, '[1]ODS_county pop 2000-2010'!$H$2:$T$3195,L$1,0)</f>
        <v>44178</v>
      </c>
      <c r="M881" s="27">
        <f>VLOOKUP($C881, '[1]ODS_county pop 2000-2010'!$H$2:$T$3195,M$1,0)</f>
        <v>44868</v>
      </c>
      <c r="N881" s="27">
        <f>VLOOKUP($C881, '[1]ODS_county pop 2000-2010'!$H$2:$T$3195,N$1,0)</f>
        <v>45450</v>
      </c>
      <c r="O881" s="27">
        <f>VLOOKUP($C881, '[1]ODS_county pop 2000-2010'!$H$2:$T$3195,O$1,0)</f>
        <v>45926</v>
      </c>
      <c r="P881" s="27">
        <f>VLOOKUP($C881, '[2]county pop 2010-2020'!$H$2:$T$3195,P$1,0)</f>
        <v>46225</v>
      </c>
      <c r="Q881" s="27">
        <f>VLOOKUP($C881, '[2]county pop 2010-2020'!$H$2:$T$3195,Q$1,0)</f>
        <v>46654</v>
      </c>
      <c r="R881" s="27">
        <f>VLOOKUP($C881, '[2]county pop 2010-2020'!$H$2:$T$3195,R$1,0)</f>
        <v>46906</v>
      </c>
      <c r="S881" s="27">
        <f>VLOOKUP($C881, '[2]county pop 2010-2020'!$H$2:$T$3195,S$1,0)</f>
        <v>47369</v>
      </c>
      <c r="T881" s="27">
        <f>VLOOKUP($C881, '[2]county pop 2010-2020'!$H$2:$T$3195,T$1,0)</f>
        <v>47848</v>
      </c>
      <c r="U881" s="27">
        <f>VLOOKUP($C881, '[2]county pop 2010-2020'!$H$2:$T$3195,U$1,0)</f>
        <v>48486</v>
      </c>
      <c r="V881" s="27">
        <f>VLOOKUP($C881, '[2]county pop 2010-2020'!$H$2:$T$3195,V$1,0)</f>
        <v>49383</v>
      </c>
      <c r="W881" s="27">
        <f>VLOOKUP($C881, '[2]county pop 2010-2020'!$H$2:$T$3195,W$1,0)</f>
        <v>50087</v>
      </c>
      <c r="X881" s="27">
        <f>VLOOKUP($C881, '[2]county pop 2010-2020'!$H$2:$T$3195,X$1,0)</f>
        <v>51053</v>
      </c>
      <c r="Y881" s="27">
        <f>VLOOKUP($C881, '[2]county pop 2010-2020'!$H$2:$T$3195,Y$1,0)</f>
        <v>51548</v>
      </c>
      <c r="Z881" s="27">
        <f>VLOOKUP($C881, '[3]ODS_county pop 2020-2022'!$H$2:$K$3196,Z$1,0)</f>
        <v>52588</v>
      </c>
      <c r="AA881" s="27">
        <f>VLOOKUP($C881, '[3]ODS_county pop 2020-2022'!$H$2:$K$3196,AA$1,0)</f>
        <v>53487</v>
      </c>
      <c r="AB881" s="27">
        <f>VLOOKUP($C881, '[3]ODS_county pop 2020-2022'!$H$2:$K$3196,AB$1,0)</f>
        <v>54327</v>
      </c>
    </row>
    <row r="882" spans="1:28" x14ac:dyDescent="0.3">
      <c r="A882" s="20" t="s">
        <v>2118</v>
      </c>
      <c r="B882" s="20" t="s">
        <v>2215</v>
      </c>
      <c r="C882" s="18" t="str">
        <f t="shared" si="16"/>
        <v>.Washington County, Iowa</v>
      </c>
      <c r="D882" s="20" t="s">
        <v>2354</v>
      </c>
      <c r="F882" s="27">
        <f>VLOOKUP($C882, '[1]ODS_county pop 2000-2010'!$H$2:$T$3195,F$1,0)</f>
        <v>20679</v>
      </c>
      <c r="G882" s="27">
        <f>VLOOKUP($C882, '[1]ODS_county pop 2000-2010'!$H$2:$T$3195,G$1,0)</f>
        <v>21064</v>
      </c>
      <c r="H882" s="27">
        <f>VLOOKUP($C882, '[1]ODS_county pop 2000-2010'!$H$2:$T$3195,H$1,0)</f>
        <v>21108</v>
      </c>
      <c r="I882" s="27">
        <f>VLOOKUP($C882, '[1]ODS_county pop 2000-2010'!$H$2:$T$3195,I$1,0)</f>
        <v>21190</v>
      </c>
      <c r="J882" s="27">
        <f>VLOOKUP($C882, '[1]ODS_county pop 2000-2010'!$H$2:$T$3195,J$1,0)</f>
        <v>21258</v>
      </c>
      <c r="K882" s="27">
        <f>VLOOKUP($C882, '[1]ODS_county pop 2000-2010'!$H$2:$T$3195,K$1,0)</f>
        <v>21350</v>
      </c>
      <c r="L882" s="27">
        <f>VLOOKUP($C882, '[1]ODS_county pop 2000-2010'!$H$2:$T$3195,L$1,0)</f>
        <v>21472</v>
      </c>
      <c r="M882" s="27">
        <f>VLOOKUP($C882, '[1]ODS_county pop 2000-2010'!$H$2:$T$3195,M$1,0)</f>
        <v>21588</v>
      </c>
      <c r="N882" s="27">
        <f>VLOOKUP($C882, '[1]ODS_county pop 2000-2010'!$H$2:$T$3195,N$1,0)</f>
        <v>21686</v>
      </c>
      <c r="O882" s="27">
        <f>VLOOKUP($C882, '[1]ODS_county pop 2000-2010'!$H$2:$T$3195,O$1,0)</f>
        <v>21692</v>
      </c>
      <c r="P882" s="27">
        <f>VLOOKUP($C882, '[2]county pop 2010-2020'!$H$2:$T$3195,P$1,0)</f>
        <v>21704</v>
      </c>
      <c r="Q882" s="27">
        <f>VLOOKUP($C882, '[2]county pop 2010-2020'!$H$2:$T$3195,Q$1,0)</f>
        <v>21825</v>
      </c>
      <c r="R882" s="27">
        <f>VLOOKUP($C882, '[2]county pop 2010-2020'!$H$2:$T$3195,R$1,0)</f>
        <v>21910</v>
      </c>
      <c r="S882" s="27">
        <f>VLOOKUP($C882, '[2]county pop 2010-2020'!$H$2:$T$3195,S$1,0)</f>
        <v>21954</v>
      </c>
      <c r="T882" s="27">
        <f>VLOOKUP($C882, '[2]county pop 2010-2020'!$H$2:$T$3195,T$1,0)</f>
        <v>22040</v>
      </c>
      <c r="U882" s="27">
        <f>VLOOKUP($C882, '[2]county pop 2010-2020'!$H$2:$T$3195,U$1,0)</f>
        <v>22160</v>
      </c>
      <c r="V882" s="27">
        <f>VLOOKUP($C882, '[2]county pop 2010-2020'!$H$2:$T$3195,V$1,0)</f>
        <v>22147</v>
      </c>
      <c r="W882" s="27">
        <f>VLOOKUP($C882, '[2]county pop 2010-2020'!$H$2:$T$3195,W$1,0)</f>
        <v>22236</v>
      </c>
      <c r="X882" s="27">
        <f>VLOOKUP($C882, '[2]county pop 2010-2020'!$H$2:$T$3195,X$1,0)</f>
        <v>22095</v>
      </c>
      <c r="Y882" s="27">
        <f>VLOOKUP($C882, '[2]county pop 2010-2020'!$H$2:$T$3195,Y$1,0)</f>
        <v>22030</v>
      </c>
      <c r="Z882" s="27">
        <f>VLOOKUP($C882, '[3]ODS_county pop 2020-2022'!$H$2:$K$3196,Z$1,0)</f>
        <v>22540</v>
      </c>
      <c r="AA882" s="27">
        <f>VLOOKUP($C882, '[3]ODS_county pop 2020-2022'!$H$2:$K$3196,AA$1,0)</f>
        <v>22494</v>
      </c>
      <c r="AB882" s="27">
        <f>VLOOKUP($C882, '[3]ODS_county pop 2020-2022'!$H$2:$K$3196,AB$1,0)</f>
        <v>22571</v>
      </c>
    </row>
    <row r="883" spans="1:28" x14ac:dyDescent="0.3">
      <c r="A883" s="20" t="s">
        <v>2118</v>
      </c>
      <c r="B883" s="20" t="s">
        <v>2628</v>
      </c>
      <c r="C883" s="18" t="str">
        <f t="shared" si="16"/>
        <v>.Wayne County, Iowa</v>
      </c>
      <c r="D883" s="20" t="s">
        <v>2354</v>
      </c>
      <c r="F883" s="27">
        <f>VLOOKUP($C883, '[1]ODS_county pop 2000-2010'!$H$2:$T$3195,F$1,0)</f>
        <v>6732</v>
      </c>
      <c r="G883" s="27">
        <f>VLOOKUP($C883, '[1]ODS_county pop 2000-2010'!$H$2:$T$3195,G$1,0)</f>
        <v>6655</v>
      </c>
      <c r="H883" s="27">
        <f>VLOOKUP($C883, '[1]ODS_county pop 2000-2010'!$H$2:$T$3195,H$1,0)</f>
        <v>6665</v>
      </c>
      <c r="I883" s="27">
        <f>VLOOKUP($C883, '[1]ODS_county pop 2000-2010'!$H$2:$T$3195,I$1,0)</f>
        <v>6614</v>
      </c>
      <c r="J883" s="27">
        <f>VLOOKUP($C883, '[1]ODS_county pop 2000-2010'!$H$2:$T$3195,J$1,0)</f>
        <v>6561</v>
      </c>
      <c r="K883" s="27">
        <f>VLOOKUP($C883, '[1]ODS_county pop 2000-2010'!$H$2:$T$3195,K$1,0)</f>
        <v>6494</v>
      </c>
      <c r="L883" s="27">
        <f>VLOOKUP($C883, '[1]ODS_county pop 2000-2010'!$H$2:$T$3195,L$1,0)</f>
        <v>6478</v>
      </c>
      <c r="M883" s="27">
        <f>VLOOKUP($C883, '[1]ODS_county pop 2000-2010'!$H$2:$T$3195,M$1,0)</f>
        <v>6376</v>
      </c>
      <c r="N883" s="27">
        <f>VLOOKUP($C883, '[1]ODS_county pop 2000-2010'!$H$2:$T$3195,N$1,0)</f>
        <v>6373</v>
      </c>
      <c r="O883" s="27">
        <f>VLOOKUP($C883, '[1]ODS_county pop 2000-2010'!$H$2:$T$3195,O$1,0)</f>
        <v>6393</v>
      </c>
      <c r="P883" s="27">
        <f>VLOOKUP($C883, '[2]county pop 2010-2020'!$H$2:$T$3195,P$1,0)</f>
        <v>6403</v>
      </c>
      <c r="Q883" s="27">
        <f>VLOOKUP($C883, '[2]county pop 2010-2020'!$H$2:$T$3195,Q$1,0)</f>
        <v>6337</v>
      </c>
      <c r="R883" s="27">
        <f>VLOOKUP($C883, '[2]county pop 2010-2020'!$H$2:$T$3195,R$1,0)</f>
        <v>6329</v>
      </c>
      <c r="S883" s="27">
        <f>VLOOKUP($C883, '[2]county pop 2010-2020'!$H$2:$T$3195,S$1,0)</f>
        <v>6384</v>
      </c>
      <c r="T883" s="27">
        <f>VLOOKUP($C883, '[2]county pop 2010-2020'!$H$2:$T$3195,T$1,0)</f>
        <v>6375</v>
      </c>
      <c r="U883" s="27">
        <f>VLOOKUP($C883, '[2]county pop 2010-2020'!$H$2:$T$3195,U$1,0)</f>
        <v>6359</v>
      </c>
      <c r="V883" s="27">
        <f>VLOOKUP($C883, '[2]county pop 2010-2020'!$H$2:$T$3195,V$1,0)</f>
        <v>6438</v>
      </c>
      <c r="W883" s="27">
        <f>VLOOKUP($C883, '[2]county pop 2010-2020'!$H$2:$T$3195,W$1,0)</f>
        <v>6488</v>
      </c>
      <c r="X883" s="27">
        <f>VLOOKUP($C883, '[2]county pop 2010-2020'!$H$2:$T$3195,X$1,0)</f>
        <v>6376</v>
      </c>
      <c r="Y883" s="27">
        <f>VLOOKUP($C883, '[2]county pop 2010-2020'!$H$2:$T$3195,Y$1,0)</f>
        <v>6413</v>
      </c>
      <c r="Z883" s="27">
        <f>VLOOKUP($C883, '[3]ODS_county pop 2020-2022'!$H$2:$K$3196,Z$1,0)</f>
        <v>6504</v>
      </c>
      <c r="AA883" s="27">
        <f>VLOOKUP($C883, '[3]ODS_county pop 2020-2022'!$H$2:$K$3196,AA$1,0)</f>
        <v>6511</v>
      </c>
      <c r="AB883" s="27">
        <f>VLOOKUP($C883, '[3]ODS_county pop 2020-2022'!$H$2:$K$3196,AB$1,0)</f>
        <v>6467</v>
      </c>
    </row>
    <row r="884" spans="1:28" x14ac:dyDescent="0.3">
      <c r="A884" s="20" t="s">
        <v>2118</v>
      </c>
      <c r="B884" s="20" t="s">
        <v>2629</v>
      </c>
      <c r="C884" s="18" t="str">
        <f t="shared" si="16"/>
        <v>.Webster County, Iowa</v>
      </c>
      <c r="D884" s="20" t="s">
        <v>2354</v>
      </c>
      <c r="F884" s="27">
        <f>VLOOKUP($C884, '[1]ODS_county pop 2000-2010'!$H$2:$T$3195,F$1,0)</f>
        <v>40230</v>
      </c>
      <c r="G884" s="27">
        <f>VLOOKUP($C884, '[1]ODS_county pop 2000-2010'!$H$2:$T$3195,G$1,0)</f>
        <v>40045</v>
      </c>
      <c r="H884" s="27">
        <f>VLOOKUP($C884, '[1]ODS_county pop 2000-2010'!$H$2:$T$3195,H$1,0)</f>
        <v>39654</v>
      </c>
      <c r="I884" s="27">
        <f>VLOOKUP($C884, '[1]ODS_county pop 2000-2010'!$H$2:$T$3195,I$1,0)</f>
        <v>39377</v>
      </c>
      <c r="J884" s="27">
        <f>VLOOKUP($C884, '[1]ODS_county pop 2000-2010'!$H$2:$T$3195,J$1,0)</f>
        <v>38922</v>
      </c>
      <c r="K884" s="27">
        <f>VLOOKUP($C884, '[1]ODS_county pop 2000-2010'!$H$2:$T$3195,K$1,0)</f>
        <v>38562</v>
      </c>
      <c r="L884" s="27">
        <f>VLOOKUP($C884, '[1]ODS_county pop 2000-2010'!$H$2:$T$3195,L$1,0)</f>
        <v>38534</v>
      </c>
      <c r="M884" s="27">
        <f>VLOOKUP($C884, '[1]ODS_county pop 2000-2010'!$H$2:$T$3195,M$1,0)</f>
        <v>38393</v>
      </c>
      <c r="N884" s="27">
        <f>VLOOKUP($C884, '[1]ODS_county pop 2000-2010'!$H$2:$T$3195,N$1,0)</f>
        <v>38273</v>
      </c>
      <c r="O884" s="27">
        <f>VLOOKUP($C884, '[1]ODS_county pop 2000-2010'!$H$2:$T$3195,O$1,0)</f>
        <v>38316</v>
      </c>
      <c r="P884" s="27">
        <f>VLOOKUP($C884, '[2]county pop 2010-2020'!$H$2:$T$3195,P$1,0)</f>
        <v>38013</v>
      </c>
      <c r="Q884" s="27">
        <f>VLOOKUP($C884, '[2]county pop 2010-2020'!$H$2:$T$3195,Q$1,0)</f>
        <v>37754</v>
      </c>
      <c r="R884" s="27">
        <f>VLOOKUP($C884, '[2]county pop 2010-2020'!$H$2:$T$3195,R$1,0)</f>
        <v>37335</v>
      </c>
      <c r="S884" s="27">
        <f>VLOOKUP($C884, '[2]county pop 2010-2020'!$H$2:$T$3195,S$1,0)</f>
        <v>37344</v>
      </c>
      <c r="T884" s="27">
        <f>VLOOKUP($C884, '[2]county pop 2010-2020'!$H$2:$T$3195,T$1,0)</f>
        <v>37085</v>
      </c>
      <c r="U884" s="27">
        <f>VLOOKUP($C884, '[2]county pop 2010-2020'!$H$2:$T$3195,U$1,0)</f>
        <v>37089</v>
      </c>
      <c r="V884" s="27">
        <f>VLOOKUP($C884, '[2]county pop 2010-2020'!$H$2:$T$3195,V$1,0)</f>
        <v>36813</v>
      </c>
      <c r="W884" s="27">
        <f>VLOOKUP($C884, '[2]county pop 2010-2020'!$H$2:$T$3195,W$1,0)</f>
        <v>36650</v>
      </c>
      <c r="X884" s="27">
        <f>VLOOKUP($C884, '[2]county pop 2010-2020'!$H$2:$T$3195,X$1,0)</f>
        <v>36361</v>
      </c>
      <c r="Y884" s="27">
        <f>VLOOKUP($C884, '[2]county pop 2010-2020'!$H$2:$T$3195,Y$1,0)</f>
        <v>35982</v>
      </c>
      <c r="Z884" s="27">
        <f>VLOOKUP($C884, '[3]ODS_county pop 2020-2022'!$H$2:$K$3196,Z$1,0)</f>
        <v>36985</v>
      </c>
      <c r="AA884" s="27">
        <f>VLOOKUP($C884, '[3]ODS_county pop 2020-2022'!$H$2:$K$3196,AA$1,0)</f>
        <v>37178</v>
      </c>
      <c r="AB884" s="27">
        <f>VLOOKUP($C884, '[3]ODS_county pop 2020-2022'!$H$2:$K$3196,AB$1,0)</f>
        <v>36626</v>
      </c>
    </row>
    <row r="885" spans="1:28" x14ac:dyDescent="0.3">
      <c r="A885" s="20" t="s">
        <v>2118</v>
      </c>
      <c r="B885" s="20" t="s">
        <v>2723</v>
      </c>
      <c r="C885" s="18" t="str">
        <f t="shared" si="16"/>
        <v>.Winnebago County, Iowa</v>
      </c>
      <c r="D885" s="20" t="s">
        <v>2354</v>
      </c>
      <c r="F885" s="27">
        <f>VLOOKUP($C885, '[1]ODS_county pop 2000-2010'!$H$2:$T$3195,F$1,0)</f>
        <v>11717</v>
      </c>
      <c r="G885" s="27">
        <f>VLOOKUP($C885, '[1]ODS_county pop 2000-2010'!$H$2:$T$3195,G$1,0)</f>
        <v>11586</v>
      </c>
      <c r="H885" s="27">
        <f>VLOOKUP($C885, '[1]ODS_county pop 2000-2010'!$H$2:$T$3195,H$1,0)</f>
        <v>11403</v>
      </c>
      <c r="I885" s="27">
        <f>VLOOKUP($C885, '[1]ODS_county pop 2000-2010'!$H$2:$T$3195,I$1,0)</f>
        <v>11412</v>
      </c>
      <c r="J885" s="27">
        <f>VLOOKUP($C885, '[1]ODS_county pop 2000-2010'!$H$2:$T$3195,J$1,0)</f>
        <v>11321</v>
      </c>
      <c r="K885" s="27">
        <f>VLOOKUP($C885, '[1]ODS_county pop 2000-2010'!$H$2:$T$3195,K$1,0)</f>
        <v>11340</v>
      </c>
      <c r="L885" s="27">
        <f>VLOOKUP($C885, '[1]ODS_county pop 2000-2010'!$H$2:$T$3195,L$1,0)</f>
        <v>11138</v>
      </c>
      <c r="M885" s="27">
        <f>VLOOKUP($C885, '[1]ODS_county pop 2000-2010'!$H$2:$T$3195,M$1,0)</f>
        <v>10986</v>
      </c>
      <c r="N885" s="27">
        <f>VLOOKUP($C885, '[1]ODS_county pop 2000-2010'!$H$2:$T$3195,N$1,0)</f>
        <v>10927</v>
      </c>
      <c r="O885" s="27">
        <f>VLOOKUP($C885, '[1]ODS_county pop 2000-2010'!$H$2:$T$3195,O$1,0)</f>
        <v>10917</v>
      </c>
      <c r="P885" s="27">
        <f>VLOOKUP($C885, '[2]county pop 2010-2020'!$H$2:$T$3195,P$1,0)</f>
        <v>10866</v>
      </c>
      <c r="Q885" s="27">
        <f>VLOOKUP($C885, '[2]county pop 2010-2020'!$H$2:$T$3195,Q$1,0)</f>
        <v>10699</v>
      </c>
      <c r="R885" s="27">
        <f>VLOOKUP($C885, '[2]county pop 2010-2020'!$H$2:$T$3195,R$1,0)</f>
        <v>10608</v>
      </c>
      <c r="S885" s="27">
        <f>VLOOKUP($C885, '[2]county pop 2010-2020'!$H$2:$T$3195,S$1,0)</f>
        <v>10440</v>
      </c>
      <c r="T885" s="27">
        <f>VLOOKUP($C885, '[2]county pop 2010-2020'!$H$2:$T$3195,T$1,0)</f>
        <v>10567</v>
      </c>
      <c r="U885" s="27">
        <f>VLOOKUP($C885, '[2]county pop 2010-2020'!$H$2:$T$3195,U$1,0)</f>
        <v>10612</v>
      </c>
      <c r="V885" s="27">
        <f>VLOOKUP($C885, '[2]county pop 2010-2020'!$H$2:$T$3195,V$1,0)</f>
        <v>10599</v>
      </c>
      <c r="W885" s="27">
        <f>VLOOKUP($C885, '[2]county pop 2010-2020'!$H$2:$T$3195,W$1,0)</f>
        <v>10582</v>
      </c>
      <c r="X885" s="27">
        <f>VLOOKUP($C885, '[2]county pop 2010-2020'!$H$2:$T$3195,X$1,0)</f>
        <v>10555</v>
      </c>
      <c r="Y885" s="27">
        <f>VLOOKUP($C885, '[2]county pop 2010-2020'!$H$2:$T$3195,Y$1,0)</f>
        <v>10357</v>
      </c>
      <c r="Z885" s="27">
        <f>VLOOKUP($C885, '[3]ODS_county pop 2020-2022'!$H$2:$K$3196,Z$1,0)</f>
        <v>10662</v>
      </c>
      <c r="AA885" s="27">
        <f>VLOOKUP($C885, '[3]ODS_county pop 2020-2022'!$H$2:$K$3196,AA$1,0)</f>
        <v>10664</v>
      </c>
      <c r="AB885" s="27">
        <f>VLOOKUP($C885, '[3]ODS_county pop 2020-2022'!$H$2:$K$3196,AB$1,0)</f>
        <v>10617</v>
      </c>
    </row>
    <row r="886" spans="1:28" x14ac:dyDescent="0.3">
      <c r="A886" s="20" t="s">
        <v>2118</v>
      </c>
      <c r="B886" s="20" t="s">
        <v>2805</v>
      </c>
      <c r="C886" s="18" t="str">
        <f t="shared" si="16"/>
        <v>.Winneshiek County, Iowa</v>
      </c>
      <c r="D886" s="20" t="s">
        <v>2354</v>
      </c>
      <c r="F886" s="27">
        <f>VLOOKUP($C886, '[1]ODS_county pop 2000-2010'!$H$2:$T$3195,F$1,0)</f>
        <v>21291</v>
      </c>
      <c r="G886" s="27">
        <f>VLOOKUP($C886, '[1]ODS_county pop 2000-2010'!$H$2:$T$3195,G$1,0)</f>
        <v>21258</v>
      </c>
      <c r="H886" s="27">
        <f>VLOOKUP($C886, '[1]ODS_county pop 2000-2010'!$H$2:$T$3195,H$1,0)</f>
        <v>21183</v>
      </c>
      <c r="I886" s="27">
        <f>VLOOKUP($C886, '[1]ODS_county pop 2000-2010'!$H$2:$T$3195,I$1,0)</f>
        <v>21006</v>
      </c>
      <c r="J886" s="27">
        <f>VLOOKUP($C886, '[1]ODS_county pop 2000-2010'!$H$2:$T$3195,J$1,0)</f>
        <v>21040</v>
      </c>
      <c r="K886" s="27">
        <f>VLOOKUP($C886, '[1]ODS_county pop 2000-2010'!$H$2:$T$3195,K$1,0)</f>
        <v>21060</v>
      </c>
      <c r="L886" s="27">
        <f>VLOOKUP($C886, '[1]ODS_county pop 2000-2010'!$H$2:$T$3195,L$1,0)</f>
        <v>21012</v>
      </c>
      <c r="M886" s="27">
        <f>VLOOKUP($C886, '[1]ODS_county pop 2000-2010'!$H$2:$T$3195,M$1,0)</f>
        <v>21078</v>
      </c>
      <c r="N886" s="27">
        <f>VLOOKUP($C886, '[1]ODS_county pop 2000-2010'!$H$2:$T$3195,N$1,0)</f>
        <v>20980</v>
      </c>
      <c r="O886" s="27">
        <f>VLOOKUP($C886, '[1]ODS_county pop 2000-2010'!$H$2:$T$3195,O$1,0)</f>
        <v>21025</v>
      </c>
      <c r="P886" s="27">
        <f>VLOOKUP($C886, '[2]county pop 2010-2020'!$H$2:$T$3195,P$1,0)</f>
        <v>21056</v>
      </c>
      <c r="Q886" s="27">
        <f>VLOOKUP($C886, '[2]county pop 2010-2020'!$H$2:$T$3195,Q$1,0)</f>
        <v>21055</v>
      </c>
      <c r="R886" s="27">
        <f>VLOOKUP($C886, '[2]county pop 2010-2020'!$H$2:$T$3195,R$1,0)</f>
        <v>21048</v>
      </c>
      <c r="S886" s="27">
        <f>VLOOKUP($C886, '[2]county pop 2010-2020'!$H$2:$T$3195,S$1,0)</f>
        <v>20849</v>
      </c>
      <c r="T886" s="27">
        <f>VLOOKUP($C886, '[2]county pop 2010-2020'!$H$2:$T$3195,T$1,0)</f>
        <v>20708</v>
      </c>
      <c r="U886" s="27">
        <f>VLOOKUP($C886, '[2]county pop 2010-2020'!$H$2:$T$3195,U$1,0)</f>
        <v>20756</v>
      </c>
      <c r="V886" s="27">
        <f>VLOOKUP($C886, '[2]county pop 2010-2020'!$H$2:$T$3195,V$1,0)</f>
        <v>20432</v>
      </c>
      <c r="W886" s="27">
        <f>VLOOKUP($C886, '[2]county pop 2010-2020'!$H$2:$T$3195,W$1,0)</f>
        <v>20140</v>
      </c>
      <c r="X886" s="27">
        <f>VLOOKUP($C886, '[2]county pop 2010-2020'!$H$2:$T$3195,X$1,0)</f>
        <v>20026</v>
      </c>
      <c r="Y886" s="27">
        <f>VLOOKUP($C886, '[2]county pop 2010-2020'!$H$2:$T$3195,Y$1,0)</f>
        <v>19992</v>
      </c>
      <c r="Z886" s="27">
        <f>VLOOKUP($C886, '[3]ODS_county pop 2020-2022'!$H$2:$K$3196,Z$1,0)</f>
        <v>20037</v>
      </c>
      <c r="AA886" s="27">
        <f>VLOOKUP($C886, '[3]ODS_county pop 2020-2022'!$H$2:$K$3196,AA$1,0)</f>
        <v>19915</v>
      </c>
      <c r="AB886" s="27">
        <f>VLOOKUP($C886, '[3]ODS_county pop 2020-2022'!$H$2:$K$3196,AB$1,0)</f>
        <v>19974</v>
      </c>
    </row>
    <row r="887" spans="1:28" x14ac:dyDescent="0.3">
      <c r="A887" s="20" t="s">
        <v>2118</v>
      </c>
      <c r="B887" s="20" t="s">
        <v>2806</v>
      </c>
      <c r="C887" s="18" t="str">
        <f t="shared" si="16"/>
        <v>.Woodbury County, Iowa</v>
      </c>
      <c r="D887" s="20" t="s">
        <v>2354</v>
      </c>
      <c r="F887" s="27">
        <f>VLOOKUP($C887, '[1]ODS_county pop 2000-2010'!$H$2:$T$3195,F$1,0)</f>
        <v>103876</v>
      </c>
      <c r="G887" s="27">
        <f>VLOOKUP($C887, '[1]ODS_county pop 2000-2010'!$H$2:$T$3195,G$1,0)</f>
        <v>103129</v>
      </c>
      <c r="H887" s="27">
        <f>VLOOKUP($C887, '[1]ODS_county pop 2000-2010'!$H$2:$T$3195,H$1,0)</f>
        <v>102666</v>
      </c>
      <c r="I887" s="27">
        <f>VLOOKUP($C887, '[1]ODS_county pop 2000-2010'!$H$2:$T$3195,I$1,0)</f>
        <v>102039</v>
      </c>
      <c r="J887" s="27">
        <f>VLOOKUP($C887, '[1]ODS_county pop 2000-2010'!$H$2:$T$3195,J$1,0)</f>
        <v>101816</v>
      </c>
      <c r="K887" s="27">
        <f>VLOOKUP($C887, '[1]ODS_county pop 2000-2010'!$H$2:$T$3195,K$1,0)</f>
        <v>100589</v>
      </c>
      <c r="L887" s="27">
        <f>VLOOKUP($C887, '[1]ODS_county pop 2000-2010'!$H$2:$T$3195,L$1,0)</f>
        <v>100693</v>
      </c>
      <c r="M887" s="27">
        <f>VLOOKUP($C887, '[1]ODS_county pop 2000-2010'!$H$2:$T$3195,M$1,0)</f>
        <v>100492</v>
      </c>
      <c r="N887" s="27">
        <f>VLOOKUP($C887, '[1]ODS_county pop 2000-2010'!$H$2:$T$3195,N$1,0)</f>
        <v>100910</v>
      </c>
      <c r="O887" s="27">
        <f>VLOOKUP($C887, '[1]ODS_county pop 2000-2010'!$H$2:$T$3195,O$1,0)</f>
        <v>101581</v>
      </c>
      <c r="P887" s="27">
        <f>VLOOKUP($C887, '[2]county pop 2010-2020'!$H$2:$T$3195,P$1,0)</f>
        <v>102172</v>
      </c>
      <c r="Q887" s="27">
        <f>VLOOKUP($C887, '[2]county pop 2010-2020'!$H$2:$T$3195,Q$1,0)</f>
        <v>102741</v>
      </c>
      <c r="R887" s="27">
        <f>VLOOKUP($C887, '[2]county pop 2010-2020'!$H$2:$T$3195,R$1,0)</f>
        <v>102351</v>
      </c>
      <c r="S887" s="27">
        <f>VLOOKUP($C887, '[2]county pop 2010-2020'!$H$2:$T$3195,S$1,0)</f>
        <v>102317</v>
      </c>
      <c r="T887" s="27">
        <f>VLOOKUP($C887, '[2]county pop 2010-2020'!$H$2:$T$3195,T$1,0)</f>
        <v>102333</v>
      </c>
      <c r="U887" s="27">
        <f>VLOOKUP($C887, '[2]county pop 2010-2020'!$H$2:$T$3195,U$1,0)</f>
        <v>102532</v>
      </c>
      <c r="V887" s="27">
        <f>VLOOKUP($C887, '[2]county pop 2010-2020'!$H$2:$T$3195,V$1,0)</f>
        <v>102654</v>
      </c>
      <c r="W887" s="27">
        <f>VLOOKUP($C887, '[2]county pop 2010-2020'!$H$2:$T$3195,W$1,0)</f>
        <v>102098</v>
      </c>
      <c r="X887" s="27">
        <f>VLOOKUP($C887, '[2]county pop 2010-2020'!$H$2:$T$3195,X$1,0)</f>
        <v>102415</v>
      </c>
      <c r="Y887" s="27">
        <f>VLOOKUP($C887, '[2]county pop 2010-2020'!$H$2:$T$3195,Y$1,0)</f>
        <v>103132</v>
      </c>
      <c r="Z887" s="27">
        <f>VLOOKUP($C887, '[3]ODS_county pop 2020-2022'!$H$2:$K$3196,Z$1,0)</f>
        <v>105904</v>
      </c>
      <c r="AA887" s="27">
        <f>VLOOKUP($C887, '[3]ODS_county pop 2020-2022'!$H$2:$K$3196,AA$1,0)</f>
        <v>105816</v>
      </c>
      <c r="AB887" s="27">
        <f>VLOOKUP($C887, '[3]ODS_county pop 2020-2022'!$H$2:$K$3196,AB$1,0)</f>
        <v>105671</v>
      </c>
    </row>
    <row r="888" spans="1:28" x14ac:dyDescent="0.3">
      <c r="A888" s="20" t="s">
        <v>2118</v>
      </c>
      <c r="B888" s="20" t="s">
        <v>2634</v>
      </c>
      <c r="C888" s="18" t="str">
        <f t="shared" si="16"/>
        <v>.Worth County, Iowa</v>
      </c>
      <c r="D888" s="20" t="s">
        <v>2354</v>
      </c>
      <c r="F888" s="27">
        <f>VLOOKUP($C888, '[1]ODS_county pop 2000-2010'!$H$2:$T$3195,F$1,0)</f>
        <v>7904</v>
      </c>
      <c r="G888" s="27">
        <f>VLOOKUP($C888, '[1]ODS_county pop 2000-2010'!$H$2:$T$3195,G$1,0)</f>
        <v>7797</v>
      </c>
      <c r="H888" s="27">
        <f>VLOOKUP($C888, '[1]ODS_county pop 2000-2010'!$H$2:$T$3195,H$1,0)</f>
        <v>7795</v>
      </c>
      <c r="I888" s="27">
        <f>VLOOKUP($C888, '[1]ODS_county pop 2000-2010'!$H$2:$T$3195,I$1,0)</f>
        <v>7734</v>
      </c>
      <c r="J888" s="27">
        <f>VLOOKUP($C888, '[1]ODS_county pop 2000-2010'!$H$2:$T$3195,J$1,0)</f>
        <v>7731</v>
      </c>
      <c r="K888" s="27">
        <f>VLOOKUP($C888, '[1]ODS_county pop 2000-2010'!$H$2:$T$3195,K$1,0)</f>
        <v>7742</v>
      </c>
      <c r="L888" s="27">
        <f>VLOOKUP($C888, '[1]ODS_county pop 2000-2010'!$H$2:$T$3195,L$1,0)</f>
        <v>7649</v>
      </c>
      <c r="M888" s="27">
        <f>VLOOKUP($C888, '[1]ODS_county pop 2000-2010'!$H$2:$T$3195,M$1,0)</f>
        <v>7655</v>
      </c>
      <c r="N888" s="27">
        <f>VLOOKUP($C888, '[1]ODS_county pop 2000-2010'!$H$2:$T$3195,N$1,0)</f>
        <v>7632</v>
      </c>
      <c r="O888" s="27">
        <f>VLOOKUP($C888, '[1]ODS_county pop 2000-2010'!$H$2:$T$3195,O$1,0)</f>
        <v>7610</v>
      </c>
      <c r="P888" s="27">
        <f>VLOOKUP($C888, '[2]county pop 2010-2020'!$H$2:$T$3195,P$1,0)</f>
        <v>7598</v>
      </c>
      <c r="Q888" s="27">
        <f>VLOOKUP($C888, '[2]county pop 2010-2020'!$H$2:$T$3195,Q$1,0)</f>
        <v>7560</v>
      </c>
      <c r="R888" s="27">
        <f>VLOOKUP($C888, '[2]county pop 2010-2020'!$H$2:$T$3195,R$1,0)</f>
        <v>7495</v>
      </c>
      <c r="S888" s="27">
        <f>VLOOKUP($C888, '[2]county pop 2010-2020'!$H$2:$T$3195,S$1,0)</f>
        <v>7488</v>
      </c>
      <c r="T888" s="27">
        <f>VLOOKUP($C888, '[2]county pop 2010-2020'!$H$2:$T$3195,T$1,0)</f>
        <v>7558</v>
      </c>
      <c r="U888" s="27">
        <f>VLOOKUP($C888, '[2]county pop 2010-2020'!$H$2:$T$3195,U$1,0)</f>
        <v>7503</v>
      </c>
      <c r="V888" s="27">
        <f>VLOOKUP($C888, '[2]county pop 2010-2020'!$H$2:$T$3195,V$1,0)</f>
        <v>7470</v>
      </c>
      <c r="W888" s="27">
        <f>VLOOKUP($C888, '[2]county pop 2010-2020'!$H$2:$T$3195,W$1,0)</f>
        <v>7456</v>
      </c>
      <c r="X888" s="27">
        <f>VLOOKUP($C888, '[2]county pop 2010-2020'!$H$2:$T$3195,X$1,0)</f>
        <v>7416</v>
      </c>
      <c r="Y888" s="27">
        <f>VLOOKUP($C888, '[2]county pop 2010-2020'!$H$2:$T$3195,Y$1,0)</f>
        <v>7407</v>
      </c>
      <c r="Z888" s="27">
        <f>VLOOKUP($C888, '[3]ODS_county pop 2020-2022'!$H$2:$K$3196,Z$1,0)</f>
        <v>7435</v>
      </c>
      <c r="AA888" s="27">
        <f>VLOOKUP($C888, '[3]ODS_county pop 2020-2022'!$H$2:$K$3196,AA$1,0)</f>
        <v>7380</v>
      </c>
      <c r="AB888" s="40">
        <f>VLOOKUP($C888, '[3]ODS_county pop 2020-2022'!$H$2:$K$3196,AB$1,0)</f>
        <v>7319</v>
      </c>
    </row>
    <row r="889" spans="1:28" x14ac:dyDescent="0.3">
      <c r="A889" s="20" t="s">
        <v>2118</v>
      </c>
      <c r="B889" s="20" t="s">
        <v>2807</v>
      </c>
      <c r="C889" s="18" t="str">
        <f t="shared" si="16"/>
        <v>.Wright County, Iowa</v>
      </c>
      <c r="D889" s="20" t="s">
        <v>2354</v>
      </c>
      <c r="F889" s="27">
        <f>VLOOKUP($C889, '[1]ODS_county pop 2000-2010'!$H$2:$T$3195,F$1,0)</f>
        <v>14337</v>
      </c>
      <c r="G889" s="27">
        <f>VLOOKUP($C889, '[1]ODS_county pop 2000-2010'!$H$2:$T$3195,G$1,0)</f>
        <v>14133</v>
      </c>
      <c r="H889" s="27">
        <f>VLOOKUP($C889, '[1]ODS_county pop 2000-2010'!$H$2:$T$3195,H$1,0)</f>
        <v>13957</v>
      </c>
      <c r="I889" s="27">
        <f>VLOOKUP($C889, '[1]ODS_county pop 2000-2010'!$H$2:$T$3195,I$1,0)</f>
        <v>13831</v>
      </c>
      <c r="J889" s="27">
        <f>VLOOKUP($C889, '[1]ODS_county pop 2000-2010'!$H$2:$T$3195,J$1,0)</f>
        <v>13808</v>
      </c>
      <c r="K889" s="27">
        <f>VLOOKUP($C889, '[1]ODS_county pop 2000-2010'!$H$2:$T$3195,K$1,0)</f>
        <v>13717</v>
      </c>
      <c r="L889" s="27">
        <f>VLOOKUP($C889, '[1]ODS_county pop 2000-2010'!$H$2:$T$3195,L$1,0)</f>
        <v>13588</v>
      </c>
      <c r="M889" s="27">
        <f>VLOOKUP($C889, '[1]ODS_county pop 2000-2010'!$H$2:$T$3195,M$1,0)</f>
        <v>13492</v>
      </c>
      <c r="N889" s="27">
        <f>VLOOKUP($C889, '[1]ODS_county pop 2000-2010'!$H$2:$T$3195,N$1,0)</f>
        <v>13375</v>
      </c>
      <c r="O889" s="27">
        <f>VLOOKUP($C889, '[1]ODS_county pop 2000-2010'!$H$2:$T$3195,O$1,0)</f>
        <v>13262</v>
      </c>
      <c r="P889" s="27">
        <f>VLOOKUP($C889, '[2]county pop 2010-2020'!$H$2:$T$3195,P$1,0)</f>
        <v>13229</v>
      </c>
      <c r="Q889" s="27">
        <f>VLOOKUP($C889, '[2]county pop 2010-2020'!$H$2:$T$3195,Q$1,0)</f>
        <v>13032</v>
      </c>
      <c r="R889" s="27">
        <f>VLOOKUP($C889, '[2]county pop 2010-2020'!$H$2:$T$3195,R$1,0)</f>
        <v>13019</v>
      </c>
      <c r="S889" s="27">
        <f>VLOOKUP($C889, '[2]county pop 2010-2020'!$H$2:$T$3195,S$1,0)</f>
        <v>12982</v>
      </c>
      <c r="T889" s="27">
        <f>VLOOKUP($C889, '[2]county pop 2010-2020'!$H$2:$T$3195,T$1,0)</f>
        <v>12905</v>
      </c>
      <c r="U889" s="27">
        <f>VLOOKUP($C889, '[2]county pop 2010-2020'!$H$2:$T$3195,U$1,0)</f>
        <v>12843</v>
      </c>
      <c r="V889" s="27">
        <f>VLOOKUP($C889, '[2]county pop 2010-2020'!$H$2:$T$3195,V$1,0)</f>
        <v>12825</v>
      </c>
      <c r="W889" s="27">
        <f>VLOOKUP($C889, '[2]county pop 2010-2020'!$H$2:$T$3195,W$1,0)</f>
        <v>12758</v>
      </c>
      <c r="X889" s="27">
        <f>VLOOKUP($C889, '[2]county pop 2010-2020'!$H$2:$T$3195,X$1,0)</f>
        <v>12669</v>
      </c>
      <c r="Y889" s="27">
        <f>VLOOKUP($C889, '[2]county pop 2010-2020'!$H$2:$T$3195,Y$1,0)</f>
        <v>12551</v>
      </c>
      <c r="Z889" s="27">
        <f>VLOOKUP($C889, '[3]ODS_county pop 2020-2022'!$H$2:$K$3196,Z$1,0)</f>
        <v>12915</v>
      </c>
      <c r="AA889" s="27">
        <f>VLOOKUP($C889, '[3]ODS_county pop 2020-2022'!$H$2:$K$3196,AA$1,0)</f>
        <v>12811</v>
      </c>
      <c r="AB889" s="40">
        <f>VLOOKUP($C889, '[3]ODS_county pop 2020-2022'!$H$2:$K$3196,AB$1,0)</f>
        <v>12681</v>
      </c>
    </row>
    <row r="890" spans="1:28" x14ac:dyDescent="0.3">
      <c r="A890" s="20" t="s">
        <v>2121</v>
      </c>
      <c r="B890" s="20" t="s">
        <v>2725</v>
      </c>
      <c r="C890" s="18" t="str">
        <f t="shared" si="16"/>
        <v>.Allen County, Kansas</v>
      </c>
      <c r="D890" s="20" t="s">
        <v>2084</v>
      </c>
      <c r="F890" s="27">
        <f>VLOOKUP($C890, '[1]ODS_county pop 2000-2010'!$H$2:$T$3195,F$1,0)</f>
        <v>14394</v>
      </c>
      <c r="G890" s="27">
        <f>VLOOKUP($C890, '[1]ODS_county pop 2000-2010'!$H$2:$T$3195,G$1,0)</f>
        <v>14171</v>
      </c>
      <c r="H890" s="27">
        <f>VLOOKUP($C890, '[1]ODS_county pop 2000-2010'!$H$2:$T$3195,H$1,0)</f>
        <v>14110</v>
      </c>
      <c r="I890" s="27">
        <f>VLOOKUP($C890, '[1]ODS_county pop 2000-2010'!$H$2:$T$3195,I$1,0)</f>
        <v>13940</v>
      </c>
      <c r="J890" s="27">
        <f>VLOOKUP($C890, '[1]ODS_county pop 2000-2010'!$H$2:$T$3195,J$1,0)</f>
        <v>13923</v>
      </c>
      <c r="K890" s="27">
        <f>VLOOKUP($C890, '[1]ODS_county pop 2000-2010'!$H$2:$T$3195,K$1,0)</f>
        <v>13733</v>
      </c>
      <c r="L890" s="27">
        <f>VLOOKUP($C890, '[1]ODS_county pop 2000-2010'!$H$2:$T$3195,L$1,0)</f>
        <v>13639</v>
      </c>
      <c r="M890" s="27">
        <f>VLOOKUP($C890, '[1]ODS_county pop 2000-2010'!$H$2:$T$3195,M$1,0)</f>
        <v>13545</v>
      </c>
      <c r="N890" s="27">
        <f>VLOOKUP($C890, '[1]ODS_county pop 2000-2010'!$H$2:$T$3195,N$1,0)</f>
        <v>13422</v>
      </c>
      <c r="O890" s="27">
        <f>VLOOKUP($C890, '[1]ODS_county pop 2000-2010'!$H$2:$T$3195,O$1,0)</f>
        <v>13407</v>
      </c>
      <c r="P890" s="27">
        <f>VLOOKUP($C890, '[2]county pop 2010-2020'!$H$2:$T$3195,P$1,0)</f>
        <v>13371</v>
      </c>
      <c r="Q890" s="27">
        <f>VLOOKUP($C890, '[2]county pop 2010-2020'!$H$2:$T$3195,Q$1,0)</f>
        <v>13348</v>
      </c>
      <c r="R890" s="27">
        <f>VLOOKUP($C890, '[2]county pop 2010-2020'!$H$2:$T$3195,R$1,0)</f>
        <v>13304</v>
      </c>
      <c r="S890" s="27">
        <f>VLOOKUP($C890, '[2]county pop 2010-2020'!$H$2:$T$3195,S$1,0)</f>
        <v>13065</v>
      </c>
      <c r="T890" s="27">
        <f>VLOOKUP($C890, '[2]county pop 2010-2020'!$H$2:$T$3195,T$1,0)</f>
        <v>12889</v>
      </c>
      <c r="U890" s="27">
        <f>VLOOKUP($C890, '[2]county pop 2010-2020'!$H$2:$T$3195,U$1,0)</f>
        <v>12680</v>
      </c>
      <c r="V890" s="27">
        <f>VLOOKUP($C890, '[2]county pop 2010-2020'!$H$2:$T$3195,V$1,0)</f>
        <v>12667</v>
      </c>
      <c r="W890" s="27">
        <f>VLOOKUP($C890, '[2]county pop 2010-2020'!$H$2:$T$3195,W$1,0)</f>
        <v>12545</v>
      </c>
      <c r="X890" s="27">
        <f>VLOOKUP($C890, '[2]county pop 2010-2020'!$H$2:$T$3195,X$1,0)</f>
        <v>12500</v>
      </c>
      <c r="Y890" s="27">
        <f>VLOOKUP($C890, '[2]county pop 2010-2020'!$H$2:$T$3195,Y$1,0)</f>
        <v>12404</v>
      </c>
      <c r="Z890" s="27">
        <f>VLOOKUP($C890, '[3]ODS_county pop 2020-2022'!$H$2:$K$3196,Z$1,0)</f>
        <v>12532</v>
      </c>
      <c r="AA890" s="27">
        <f>VLOOKUP($C890, '[3]ODS_county pop 2020-2022'!$H$2:$K$3196,AA$1,0)</f>
        <v>12526</v>
      </c>
      <c r="AB890" s="40">
        <f>VLOOKUP($C890, '[3]ODS_county pop 2020-2022'!$H$2:$K$3196,AB$1,0)</f>
        <v>12579</v>
      </c>
    </row>
    <row r="891" spans="1:28" x14ac:dyDescent="0.3">
      <c r="A891" s="20" t="s">
        <v>2121</v>
      </c>
      <c r="B891" s="20" t="s">
        <v>2808</v>
      </c>
      <c r="C891" s="18" t="str">
        <f t="shared" si="16"/>
        <v>.Anderson County, Kansas</v>
      </c>
      <c r="D891" s="20" t="s">
        <v>2084</v>
      </c>
      <c r="F891" s="27">
        <f>VLOOKUP($C891, '[1]ODS_county pop 2000-2010'!$H$2:$T$3195,F$1,0)</f>
        <v>8108</v>
      </c>
      <c r="G891" s="27">
        <f>VLOOKUP($C891, '[1]ODS_county pop 2000-2010'!$H$2:$T$3195,G$1,0)</f>
        <v>8195</v>
      </c>
      <c r="H891" s="27">
        <f>VLOOKUP($C891, '[1]ODS_county pop 2000-2010'!$H$2:$T$3195,H$1,0)</f>
        <v>8143</v>
      </c>
      <c r="I891" s="27">
        <f>VLOOKUP($C891, '[1]ODS_county pop 2000-2010'!$H$2:$T$3195,I$1,0)</f>
        <v>8190</v>
      </c>
      <c r="J891" s="27">
        <f>VLOOKUP($C891, '[1]ODS_county pop 2000-2010'!$H$2:$T$3195,J$1,0)</f>
        <v>8101</v>
      </c>
      <c r="K891" s="27">
        <f>VLOOKUP($C891, '[1]ODS_county pop 2000-2010'!$H$2:$T$3195,K$1,0)</f>
        <v>8087</v>
      </c>
      <c r="L891" s="27">
        <f>VLOOKUP($C891, '[1]ODS_county pop 2000-2010'!$H$2:$T$3195,L$1,0)</f>
        <v>8023</v>
      </c>
      <c r="M891" s="27">
        <f>VLOOKUP($C891, '[1]ODS_county pop 2000-2010'!$H$2:$T$3195,M$1,0)</f>
        <v>8040</v>
      </c>
      <c r="N891" s="27">
        <f>VLOOKUP($C891, '[1]ODS_county pop 2000-2010'!$H$2:$T$3195,N$1,0)</f>
        <v>8158</v>
      </c>
      <c r="O891" s="27">
        <f>VLOOKUP($C891, '[1]ODS_county pop 2000-2010'!$H$2:$T$3195,O$1,0)</f>
        <v>8101</v>
      </c>
      <c r="P891" s="27">
        <f>VLOOKUP($C891, '[2]county pop 2010-2020'!$H$2:$T$3195,P$1,0)</f>
        <v>8102</v>
      </c>
      <c r="Q891" s="27">
        <f>VLOOKUP($C891, '[2]county pop 2010-2020'!$H$2:$T$3195,Q$1,0)</f>
        <v>8066</v>
      </c>
      <c r="R891" s="27">
        <f>VLOOKUP($C891, '[2]county pop 2010-2020'!$H$2:$T$3195,R$1,0)</f>
        <v>7925</v>
      </c>
      <c r="S891" s="27">
        <f>VLOOKUP($C891, '[2]county pop 2010-2020'!$H$2:$T$3195,S$1,0)</f>
        <v>7859</v>
      </c>
      <c r="T891" s="27">
        <f>VLOOKUP($C891, '[2]county pop 2010-2020'!$H$2:$T$3195,T$1,0)</f>
        <v>7888</v>
      </c>
      <c r="U891" s="27">
        <f>VLOOKUP($C891, '[2]county pop 2010-2020'!$H$2:$T$3195,U$1,0)</f>
        <v>7826</v>
      </c>
      <c r="V891" s="27">
        <f>VLOOKUP($C891, '[2]county pop 2010-2020'!$H$2:$T$3195,V$1,0)</f>
        <v>7828</v>
      </c>
      <c r="W891" s="27">
        <f>VLOOKUP($C891, '[2]county pop 2010-2020'!$H$2:$T$3195,W$1,0)</f>
        <v>7850</v>
      </c>
      <c r="X891" s="27">
        <f>VLOOKUP($C891, '[2]county pop 2010-2020'!$H$2:$T$3195,X$1,0)</f>
        <v>7858</v>
      </c>
      <c r="Y891" s="27">
        <f>VLOOKUP($C891, '[2]county pop 2010-2020'!$H$2:$T$3195,Y$1,0)</f>
        <v>7899</v>
      </c>
      <c r="Z891" s="27">
        <f>VLOOKUP($C891, '[3]ODS_county pop 2020-2022'!$H$2:$K$3196,Z$1,0)</f>
        <v>7843</v>
      </c>
      <c r="AA891" s="27">
        <f>VLOOKUP($C891, '[3]ODS_county pop 2020-2022'!$H$2:$K$3196,AA$1,0)</f>
        <v>7800</v>
      </c>
      <c r="AB891" s="40">
        <f>VLOOKUP($C891, '[3]ODS_county pop 2020-2022'!$H$2:$K$3196,AB$1,0)</f>
        <v>7776</v>
      </c>
    </row>
    <row r="892" spans="1:28" x14ac:dyDescent="0.3">
      <c r="A892" s="20" t="s">
        <v>2121</v>
      </c>
      <c r="B892" s="20" t="s">
        <v>2809</v>
      </c>
      <c r="C892" s="18" t="str">
        <f t="shared" si="16"/>
        <v>.Atchison County, Kansas</v>
      </c>
      <c r="D892" s="20" t="s">
        <v>2084</v>
      </c>
      <c r="F892" s="27">
        <f>VLOOKUP($C892, '[1]ODS_county pop 2000-2010'!$H$2:$T$3195,F$1,0)</f>
        <v>16787</v>
      </c>
      <c r="G892" s="27">
        <f>VLOOKUP($C892, '[1]ODS_county pop 2000-2010'!$H$2:$T$3195,G$1,0)</f>
        <v>16868</v>
      </c>
      <c r="H892" s="27">
        <f>VLOOKUP($C892, '[1]ODS_county pop 2000-2010'!$H$2:$T$3195,H$1,0)</f>
        <v>16823</v>
      </c>
      <c r="I892" s="27">
        <f>VLOOKUP($C892, '[1]ODS_county pop 2000-2010'!$H$2:$T$3195,I$1,0)</f>
        <v>16875</v>
      </c>
      <c r="J892" s="27">
        <f>VLOOKUP($C892, '[1]ODS_county pop 2000-2010'!$H$2:$T$3195,J$1,0)</f>
        <v>16937</v>
      </c>
      <c r="K892" s="27">
        <f>VLOOKUP($C892, '[1]ODS_county pop 2000-2010'!$H$2:$T$3195,K$1,0)</f>
        <v>16865</v>
      </c>
      <c r="L892" s="27">
        <f>VLOOKUP($C892, '[1]ODS_county pop 2000-2010'!$H$2:$T$3195,L$1,0)</f>
        <v>16902</v>
      </c>
      <c r="M892" s="27">
        <f>VLOOKUP($C892, '[1]ODS_county pop 2000-2010'!$H$2:$T$3195,M$1,0)</f>
        <v>16864</v>
      </c>
      <c r="N892" s="27">
        <f>VLOOKUP($C892, '[1]ODS_county pop 2000-2010'!$H$2:$T$3195,N$1,0)</f>
        <v>16820</v>
      </c>
      <c r="O892" s="27">
        <f>VLOOKUP($C892, '[1]ODS_county pop 2000-2010'!$H$2:$T$3195,O$1,0)</f>
        <v>16965</v>
      </c>
      <c r="P892" s="27">
        <f>VLOOKUP($C892, '[2]county pop 2010-2020'!$H$2:$T$3195,P$1,0)</f>
        <v>16924</v>
      </c>
      <c r="Q892" s="27">
        <f>VLOOKUP($C892, '[2]county pop 2010-2020'!$H$2:$T$3195,Q$1,0)</f>
        <v>16756</v>
      </c>
      <c r="R892" s="27">
        <f>VLOOKUP($C892, '[2]county pop 2010-2020'!$H$2:$T$3195,R$1,0)</f>
        <v>16779</v>
      </c>
      <c r="S892" s="27">
        <f>VLOOKUP($C892, '[2]county pop 2010-2020'!$H$2:$T$3195,S$1,0)</f>
        <v>16697</v>
      </c>
      <c r="T892" s="27">
        <f>VLOOKUP($C892, '[2]county pop 2010-2020'!$H$2:$T$3195,T$1,0)</f>
        <v>16534</v>
      </c>
      <c r="U892" s="27">
        <f>VLOOKUP($C892, '[2]county pop 2010-2020'!$H$2:$T$3195,U$1,0)</f>
        <v>16429</v>
      </c>
      <c r="V892" s="27">
        <f>VLOOKUP($C892, '[2]county pop 2010-2020'!$H$2:$T$3195,V$1,0)</f>
        <v>16376</v>
      </c>
      <c r="W892" s="27">
        <f>VLOOKUP($C892, '[2]county pop 2010-2020'!$H$2:$T$3195,W$1,0)</f>
        <v>16319</v>
      </c>
      <c r="X892" s="27">
        <f>VLOOKUP($C892, '[2]county pop 2010-2020'!$H$2:$T$3195,X$1,0)</f>
        <v>16202</v>
      </c>
      <c r="Y892" s="27">
        <f>VLOOKUP($C892, '[2]county pop 2010-2020'!$H$2:$T$3195,Y$1,0)</f>
        <v>16138</v>
      </c>
      <c r="Z892" s="27">
        <f>VLOOKUP($C892, '[3]ODS_county pop 2020-2022'!$H$2:$K$3196,Z$1,0)</f>
        <v>16318</v>
      </c>
      <c r="AA892" s="27">
        <f>VLOOKUP($C892, '[3]ODS_county pop 2020-2022'!$H$2:$K$3196,AA$1,0)</f>
        <v>16257</v>
      </c>
      <c r="AB892" s="40">
        <f>VLOOKUP($C892, '[3]ODS_county pop 2020-2022'!$H$2:$K$3196,AB$1,0)</f>
        <v>16108</v>
      </c>
    </row>
    <row r="893" spans="1:28" x14ac:dyDescent="0.3">
      <c r="A893" s="20" t="s">
        <v>2121</v>
      </c>
      <c r="B893" s="20" t="s">
        <v>2810</v>
      </c>
      <c r="C893" s="18" t="str">
        <f t="shared" si="16"/>
        <v>.Barber County, Kansas</v>
      </c>
      <c r="D893" s="20" t="s">
        <v>2084</v>
      </c>
      <c r="F893" s="27">
        <f>VLOOKUP($C893, '[1]ODS_county pop 2000-2010'!$H$2:$T$3195,F$1,0)</f>
        <v>5307</v>
      </c>
      <c r="G893" s="27">
        <f>VLOOKUP($C893, '[1]ODS_county pop 2000-2010'!$H$2:$T$3195,G$1,0)</f>
        <v>5158</v>
      </c>
      <c r="H893" s="27">
        <f>VLOOKUP($C893, '[1]ODS_county pop 2000-2010'!$H$2:$T$3195,H$1,0)</f>
        <v>5088</v>
      </c>
      <c r="I893" s="27">
        <f>VLOOKUP($C893, '[1]ODS_county pop 2000-2010'!$H$2:$T$3195,I$1,0)</f>
        <v>5049</v>
      </c>
      <c r="J893" s="27">
        <f>VLOOKUP($C893, '[1]ODS_county pop 2000-2010'!$H$2:$T$3195,J$1,0)</f>
        <v>5004</v>
      </c>
      <c r="K893" s="27">
        <f>VLOOKUP($C893, '[1]ODS_county pop 2000-2010'!$H$2:$T$3195,K$1,0)</f>
        <v>4984</v>
      </c>
      <c r="L893" s="27">
        <f>VLOOKUP($C893, '[1]ODS_county pop 2000-2010'!$H$2:$T$3195,L$1,0)</f>
        <v>5003</v>
      </c>
      <c r="M893" s="27">
        <f>VLOOKUP($C893, '[1]ODS_county pop 2000-2010'!$H$2:$T$3195,M$1,0)</f>
        <v>4927</v>
      </c>
      <c r="N893" s="27">
        <f>VLOOKUP($C893, '[1]ODS_county pop 2000-2010'!$H$2:$T$3195,N$1,0)</f>
        <v>4844</v>
      </c>
      <c r="O893" s="27">
        <f>VLOOKUP($C893, '[1]ODS_county pop 2000-2010'!$H$2:$T$3195,O$1,0)</f>
        <v>4882</v>
      </c>
      <c r="P893" s="27">
        <f>VLOOKUP($C893, '[2]county pop 2010-2020'!$H$2:$T$3195,P$1,0)</f>
        <v>4861</v>
      </c>
      <c r="Q893" s="27">
        <f>VLOOKUP($C893, '[2]county pop 2010-2020'!$H$2:$T$3195,Q$1,0)</f>
        <v>4922</v>
      </c>
      <c r="R893" s="27">
        <f>VLOOKUP($C893, '[2]county pop 2010-2020'!$H$2:$T$3195,R$1,0)</f>
        <v>4867</v>
      </c>
      <c r="S893" s="27">
        <f>VLOOKUP($C893, '[2]county pop 2010-2020'!$H$2:$T$3195,S$1,0)</f>
        <v>4909</v>
      </c>
      <c r="T893" s="27">
        <f>VLOOKUP($C893, '[2]county pop 2010-2020'!$H$2:$T$3195,T$1,0)</f>
        <v>4881</v>
      </c>
      <c r="U893" s="27">
        <f>VLOOKUP($C893, '[2]county pop 2010-2020'!$H$2:$T$3195,U$1,0)</f>
        <v>4824</v>
      </c>
      <c r="V893" s="27">
        <f>VLOOKUP($C893, '[2]county pop 2010-2020'!$H$2:$T$3195,V$1,0)</f>
        <v>4672</v>
      </c>
      <c r="W893" s="27">
        <f>VLOOKUP($C893, '[2]county pop 2010-2020'!$H$2:$T$3195,W$1,0)</f>
        <v>4569</v>
      </c>
      <c r="X893" s="27">
        <f>VLOOKUP($C893, '[2]county pop 2010-2020'!$H$2:$T$3195,X$1,0)</f>
        <v>4462</v>
      </c>
      <c r="Y893" s="27">
        <f>VLOOKUP($C893, '[2]county pop 2010-2020'!$H$2:$T$3195,Y$1,0)</f>
        <v>4458</v>
      </c>
      <c r="Z893" s="27">
        <f>VLOOKUP($C893, '[3]ODS_county pop 2020-2022'!$H$2:$K$3196,Z$1,0)</f>
        <v>4203</v>
      </c>
      <c r="AA893" s="27">
        <f>VLOOKUP($C893, '[3]ODS_county pop 2020-2022'!$H$2:$K$3196,AA$1,0)</f>
        <v>4099</v>
      </c>
      <c r="AB893" s="40">
        <f>VLOOKUP($C893, '[3]ODS_county pop 2020-2022'!$H$2:$K$3196,AB$1,0)</f>
        <v>4122</v>
      </c>
    </row>
    <row r="894" spans="1:28" x14ac:dyDescent="0.3">
      <c r="A894" s="20" t="s">
        <v>2121</v>
      </c>
      <c r="B894" s="20" t="s">
        <v>2811</v>
      </c>
      <c r="C894" s="18" t="str">
        <f t="shared" si="16"/>
        <v>.Barton County, Kansas</v>
      </c>
      <c r="D894" s="20" t="s">
        <v>2084</v>
      </c>
      <c r="F894" s="27">
        <f>VLOOKUP($C894, '[1]ODS_county pop 2000-2010'!$H$2:$T$3195,F$1,0)</f>
        <v>28200</v>
      </c>
      <c r="G894" s="27">
        <f>VLOOKUP($C894, '[1]ODS_county pop 2000-2010'!$H$2:$T$3195,G$1,0)</f>
        <v>27771</v>
      </c>
      <c r="H894" s="27">
        <f>VLOOKUP($C894, '[1]ODS_county pop 2000-2010'!$H$2:$T$3195,H$1,0)</f>
        <v>27684</v>
      </c>
      <c r="I894" s="27">
        <f>VLOOKUP($C894, '[1]ODS_county pop 2000-2010'!$H$2:$T$3195,I$1,0)</f>
        <v>27581</v>
      </c>
      <c r="J894" s="27">
        <f>VLOOKUP($C894, '[1]ODS_county pop 2000-2010'!$H$2:$T$3195,J$1,0)</f>
        <v>27390</v>
      </c>
      <c r="K894" s="27">
        <f>VLOOKUP($C894, '[1]ODS_county pop 2000-2010'!$H$2:$T$3195,K$1,0)</f>
        <v>27536</v>
      </c>
      <c r="L894" s="27">
        <f>VLOOKUP($C894, '[1]ODS_county pop 2000-2010'!$H$2:$T$3195,L$1,0)</f>
        <v>27460</v>
      </c>
      <c r="M894" s="27">
        <f>VLOOKUP($C894, '[1]ODS_county pop 2000-2010'!$H$2:$T$3195,M$1,0)</f>
        <v>27492</v>
      </c>
      <c r="N894" s="27">
        <f>VLOOKUP($C894, '[1]ODS_county pop 2000-2010'!$H$2:$T$3195,N$1,0)</f>
        <v>27314</v>
      </c>
      <c r="O894" s="27">
        <f>VLOOKUP($C894, '[1]ODS_county pop 2000-2010'!$H$2:$T$3195,O$1,0)</f>
        <v>27526</v>
      </c>
      <c r="P894" s="27">
        <f>VLOOKUP($C894, '[2]county pop 2010-2020'!$H$2:$T$3195,P$1,0)</f>
        <v>27674</v>
      </c>
      <c r="Q894" s="27">
        <f>VLOOKUP($C894, '[2]county pop 2010-2020'!$H$2:$T$3195,Q$1,0)</f>
        <v>27700</v>
      </c>
      <c r="R894" s="27">
        <f>VLOOKUP($C894, '[2]county pop 2010-2020'!$H$2:$T$3195,R$1,0)</f>
        <v>27522</v>
      </c>
      <c r="S894" s="27">
        <f>VLOOKUP($C894, '[2]county pop 2010-2020'!$H$2:$T$3195,S$1,0)</f>
        <v>27447</v>
      </c>
      <c r="T894" s="27">
        <f>VLOOKUP($C894, '[2]county pop 2010-2020'!$H$2:$T$3195,T$1,0)</f>
        <v>27339</v>
      </c>
      <c r="U894" s="27">
        <f>VLOOKUP($C894, '[2]county pop 2010-2020'!$H$2:$T$3195,U$1,0)</f>
        <v>27164</v>
      </c>
      <c r="V894" s="27">
        <f>VLOOKUP($C894, '[2]county pop 2010-2020'!$H$2:$T$3195,V$1,0)</f>
        <v>26904</v>
      </c>
      <c r="W894" s="27">
        <f>VLOOKUP($C894, '[2]county pop 2010-2020'!$H$2:$T$3195,W$1,0)</f>
        <v>26427</v>
      </c>
      <c r="X894" s="27">
        <f>VLOOKUP($C894, '[2]county pop 2010-2020'!$H$2:$T$3195,X$1,0)</f>
        <v>26120</v>
      </c>
      <c r="Y894" s="27">
        <f>VLOOKUP($C894, '[2]county pop 2010-2020'!$H$2:$T$3195,Y$1,0)</f>
        <v>25938</v>
      </c>
      <c r="Z894" s="27">
        <f>VLOOKUP($C894, '[3]ODS_county pop 2020-2022'!$H$2:$K$3196,Z$1,0)</f>
        <v>25419</v>
      </c>
      <c r="AA894" s="27">
        <f>VLOOKUP($C894, '[3]ODS_county pop 2020-2022'!$H$2:$K$3196,AA$1,0)</f>
        <v>25239</v>
      </c>
      <c r="AB894" s="40">
        <f>VLOOKUP($C894, '[3]ODS_county pop 2020-2022'!$H$2:$K$3196,AB$1,0)</f>
        <v>25080</v>
      </c>
    </row>
    <row r="895" spans="1:28" x14ac:dyDescent="0.3">
      <c r="A895" s="20" t="s">
        <v>2121</v>
      </c>
      <c r="B895" s="20" t="s">
        <v>2812</v>
      </c>
      <c r="C895" s="18" t="str">
        <f t="shared" si="16"/>
        <v>.Bourbon County, Kansas</v>
      </c>
      <c r="D895" s="20" t="s">
        <v>2084</v>
      </c>
      <c r="F895" s="27">
        <f>VLOOKUP($C895, '[1]ODS_county pop 2000-2010'!$H$2:$T$3195,F$1,0)</f>
        <v>15380</v>
      </c>
      <c r="G895" s="27">
        <f>VLOOKUP($C895, '[1]ODS_county pop 2000-2010'!$H$2:$T$3195,G$1,0)</f>
        <v>15368</v>
      </c>
      <c r="H895" s="27">
        <f>VLOOKUP($C895, '[1]ODS_county pop 2000-2010'!$H$2:$T$3195,H$1,0)</f>
        <v>15200</v>
      </c>
      <c r="I895" s="27">
        <f>VLOOKUP($C895, '[1]ODS_county pop 2000-2010'!$H$2:$T$3195,I$1,0)</f>
        <v>15187</v>
      </c>
      <c r="J895" s="27">
        <f>VLOOKUP($C895, '[1]ODS_county pop 2000-2010'!$H$2:$T$3195,J$1,0)</f>
        <v>15110</v>
      </c>
      <c r="K895" s="27">
        <f>VLOOKUP($C895, '[1]ODS_county pop 2000-2010'!$H$2:$T$3195,K$1,0)</f>
        <v>15002</v>
      </c>
      <c r="L895" s="27">
        <f>VLOOKUP($C895, '[1]ODS_county pop 2000-2010'!$H$2:$T$3195,L$1,0)</f>
        <v>14990</v>
      </c>
      <c r="M895" s="27">
        <f>VLOOKUP($C895, '[1]ODS_county pop 2000-2010'!$H$2:$T$3195,M$1,0)</f>
        <v>15038</v>
      </c>
      <c r="N895" s="27">
        <f>VLOOKUP($C895, '[1]ODS_county pop 2000-2010'!$H$2:$T$3195,N$1,0)</f>
        <v>15127</v>
      </c>
      <c r="O895" s="27">
        <f>VLOOKUP($C895, '[1]ODS_county pop 2000-2010'!$H$2:$T$3195,O$1,0)</f>
        <v>15157</v>
      </c>
      <c r="P895" s="27">
        <f>VLOOKUP($C895, '[2]county pop 2010-2020'!$H$2:$T$3195,P$1,0)</f>
        <v>15173</v>
      </c>
      <c r="Q895" s="27">
        <f>VLOOKUP($C895, '[2]county pop 2010-2020'!$H$2:$T$3195,Q$1,0)</f>
        <v>14945</v>
      </c>
      <c r="R895" s="27">
        <f>VLOOKUP($C895, '[2]county pop 2010-2020'!$H$2:$T$3195,R$1,0)</f>
        <v>14877</v>
      </c>
      <c r="S895" s="27">
        <f>VLOOKUP($C895, '[2]county pop 2010-2020'!$H$2:$T$3195,S$1,0)</f>
        <v>14835</v>
      </c>
      <c r="T895" s="27">
        <f>VLOOKUP($C895, '[2]county pop 2010-2020'!$H$2:$T$3195,T$1,0)</f>
        <v>14798</v>
      </c>
      <c r="U895" s="27">
        <f>VLOOKUP($C895, '[2]county pop 2010-2020'!$H$2:$T$3195,U$1,0)</f>
        <v>14734</v>
      </c>
      <c r="V895" s="27">
        <f>VLOOKUP($C895, '[2]county pop 2010-2020'!$H$2:$T$3195,V$1,0)</f>
        <v>14619</v>
      </c>
      <c r="W895" s="27">
        <f>VLOOKUP($C895, '[2]county pop 2010-2020'!$H$2:$T$3195,W$1,0)</f>
        <v>14604</v>
      </c>
      <c r="X895" s="27">
        <f>VLOOKUP($C895, '[2]county pop 2010-2020'!$H$2:$T$3195,X$1,0)</f>
        <v>14538</v>
      </c>
      <c r="Y895" s="27">
        <f>VLOOKUP($C895, '[2]county pop 2010-2020'!$H$2:$T$3195,Y$1,0)</f>
        <v>14499</v>
      </c>
      <c r="Z895" s="27">
        <f>VLOOKUP($C895, '[3]ODS_county pop 2020-2022'!$H$2:$K$3196,Z$1,0)</f>
        <v>14333</v>
      </c>
      <c r="AA895" s="27">
        <f>VLOOKUP($C895, '[3]ODS_county pop 2020-2022'!$H$2:$K$3196,AA$1,0)</f>
        <v>14336</v>
      </c>
      <c r="AB895" s="40">
        <f>VLOOKUP($C895, '[3]ODS_county pop 2020-2022'!$H$2:$K$3196,AB$1,0)</f>
        <v>14493</v>
      </c>
    </row>
    <row r="896" spans="1:28" x14ac:dyDescent="0.3">
      <c r="A896" s="20" t="s">
        <v>2121</v>
      </c>
      <c r="B896" s="20" t="s">
        <v>2673</v>
      </c>
      <c r="C896" s="18" t="str">
        <f t="shared" si="16"/>
        <v>.Brown County, Kansas</v>
      </c>
      <c r="D896" s="20" t="s">
        <v>2084</v>
      </c>
      <c r="F896" s="27">
        <f>VLOOKUP($C896, '[1]ODS_county pop 2000-2010'!$H$2:$T$3195,F$1,0)</f>
        <v>10728</v>
      </c>
      <c r="G896" s="27">
        <f>VLOOKUP($C896, '[1]ODS_county pop 2000-2010'!$H$2:$T$3195,G$1,0)</f>
        <v>10555</v>
      </c>
      <c r="H896" s="27">
        <f>VLOOKUP($C896, '[1]ODS_county pop 2000-2010'!$H$2:$T$3195,H$1,0)</f>
        <v>10373</v>
      </c>
      <c r="I896" s="27">
        <f>VLOOKUP($C896, '[1]ODS_county pop 2000-2010'!$H$2:$T$3195,I$1,0)</f>
        <v>10271</v>
      </c>
      <c r="J896" s="27">
        <f>VLOOKUP($C896, '[1]ODS_county pop 2000-2010'!$H$2:$T$3195,J$1,0)</f>
        <v>10253</v>
      </c>
      <c r="K896" s="27">
        <f>VLOOKUP($C896, '[1]ODS_county pop 2000-2010'!$H$2:$T$3195,K$1,0)</f>
        <v>10087</v>
      </c>
      <c r="L896" s="27">
        <f>VLOOKUP($C896, '[1]ODS_county pop 2000-2010'!$H$2:$T$3195,L$1,0)</f>
        <v>10111</v>
      </c>
      <c r="M896" s="27">
        <f>VLOOKUP($C896, '[1]ODS_county pop 2000-2010'!$H$2:$T$3195,M$1,0)</f>
        <v>10036</v>
      </c>
      <c r="N896" s="27">
        <f>VLOOKUP($C896, '[1]ODS_county pop 2000-2010'!$H$2:$T$3195,N$1,0)</f>
        <v>9988</v>
      </c>
      <c r="O896" s="27">
        <f>VLOOKUP($C896, '[1]ODS_county pop 2000-2010'!$H$2:$T$3195,O$1,0)</f>
        <v>9972</v>
      </c>
      <c r="P896" s="27">
        <f>VLOOKUP($C896, '[2]county pop 2010-2020'!$H$2:$T$3195,P$1,0)</f>
        <v>9984</v>
      </c>
      <c r="Q896" s="27">
        <f>VLOOKUP($C896, '[2]county pop 2010-2020'!$H$2:$T$3195,Q$1,0)</f>
        <v>9973</v>
      </c>
      <c r="R896" s="27">
        <f>VLOOKUP($C896, '[2]county pop 2010-2020'!$H$2:$T$3195,R$1,0)</f>
        <v>9869</v>
      </c>
      <c r="S896" s="27">
        <f>VLOOKUP($C896, '[2]county pop 2010-2020'!$H$2:$T$3195,S$1,0)</f>
        <v>9916</v>
      </c>
      <c r="T896" s="27">
        <f>VLOOKUP($C896, '[2]county pop 2010-2020'!$H$2:$T$3195,T$1,0)</f>
        <v>9789</v>
      </c>
      <c r="U896" s="27">
        <f>VLOOKUP($C896, '[2]county pop 2010-2020'!$H$2:$T$3195,U$1,0)</f>
        <v>9710</v>
      </c>
      <c r="V896" s="27">
        <f>VLOOKUP($C896, '[2]county pop 2010-2020'!$H$2:$T$3195,V$1,0)</f>
        <v>9639</v>
      </c>
      <c r="W896" s="27">
        <f>VLOOKUP($C896, '[2]county pop 2010-2020'!$H$2:$T$3195,W$1,0)</f>
        <v>9619</v>
      </c>
      <c r="X896" s="27">
        <f>VLOOKUP($C896, '[2]county pop 2010-2020'!$H$2:$T$3195,X$1,0)</f>
        <v>9592</v>
      </c>
      <c r="Y896" s="27">
        <f>VLOOKUP($C896, '[2]county pop 2010-2020'!$H$2:$T$3195,Y$1,0)</f>
        <v>9541</v>
      </c>
      <c r="Z896" s="27">
        <f>VLOOKUP($C896, '[3]ODS_county pop 2020-2022'!$H$2:$K$3196,Z$1,0)</f>
        <v>9482</v>
      </c>
      <c r="AA896" s="27">
        <f>VLOOKUP($C896, '[3]ODS_county pop 2020-2022'!$H$2:$K$3196,AA$1,0)</f>
        <v>9453</v>
      </c>
      <c r="AB896" s="40">
        <f>VLOOKUP($C896, '[3]ODS_county pop 2020-2022'!$H$2:$K$3196,AB$1,0)</f>
        <v>9364</v>
      </c>
    </row>
    <row r="897" spans="1:28" x14ac:dyDescent="0.3">
      <c r="A897" s="20" t="s">
        <v>2121</v>
      </c>
      <c r="B897" s="20" t="s">
        <v>2093</v>
      </c>
      <c r="C897" s="18" t="str">
        <f t="shared" si="16"/>
        <v>.Butler County, Kansas</v>
      </c>
      <c r="D897" s="20" t="s">
        <v>2084</v>
      </c>
      <c r="F897" s="27">
        <f>VLOOKUP($C897, '[1]ODS_county pop 2000-2010'!$H$2:$T$3195,F$1,0)</f>
        <v>59455</v>
      </c>
      <c r="G897" s="27">
        <f>VLOOKUP($C897, '[1]ODS_county pop 2000-2010'!$H$2:$T$3195,G$1,0)</f>
        <v>59894</v>
      </c>
      <c r="H897" s="27">
        <f>VLOOKUP($C897, '[1]ODS_county pop 2000-2010'!$H$2:$T$3195,H$1,0)</f>
        <v>60473</v>
      </c>
      <c r="I897" s="27">
        <f>VLOOKUP($C897, '[1]ODS_county pop 2000-2010'!$H$2:$T$3195,I$1,0)</f>
        <v>61056</v>
      </c>
      <c r="J897" s="27">
        <f>VLOOKUP($C897, '[1]ODS_county pop 2000-2010'!$H$2:$T$3195,J$1,0)</f>
        <v>61849</v>
      </c>
      <c r="K897" s="27">
        <f>VLOOKUP($C897, '[1]ODS_county pop 2000-2010'!$H$2:$T$3195,K$1,0)</f>
        <v>62547</v>
      </c>
      <c r="L897" s="27">
        <f>VLOOKUP($C897, '[1]ODS_county pop 2000-2010'!$H$2:$T$3195,L$1,0)</f>
        <v>63571</v>
      </c>
      <c r="M897" s="27">
        <f>VLOOKUP($C897, '[1]ODS_county pop 2000-2010'!$H$2:$T$3195,M$1,0)</f>
        <v>64213</v>
      </c>
      <c r="N897" s="27">
        <f>VLOOKUP($C897, '[1]ODS_county pop 2000-2010'!$H$2:$T$3195,N$1,0)</f>
        <v>64941</v>
      </c>
      <c r="O897" s="27">
        <f>VLOOKUP($C897, '[1]ODS_county pop 2000-2010'!$H$2:$T$3195,O$1,0)</f>
        <v>65617</v>
      </c>
      <c r="P897" s="27">
        <f>VLOOKUP($C897, '[2]county pop 2010-2020'!$H$2:$T$3195,P$1,0)</f>
        <v>65880</v>
      </c>
      <c r="Q897" s="27">
        <f>VLOOKUP($C897, '[2]county pop 2010-2020'!$H$2:$T$3195,Q$1,0)</f>
        <v>65854</v>
      </c>
      <c r="R897" s="27">
        <f>VLOOKUP($C897, '[2]county pop 2010-2020'!$H$2:$T$3195,R$1,0)</f>
        <v>65692</v>
      </c>
      <c r="S897" s="27">
        <f>VLOOKUP($C897, '[2]county pop 2010-2020'!$H$2:$T$3195,S$1,0)</f>
        <v>65706</v>
      </c>
      <c r="T897" s="27">
        <f>VLOOKUP($C897, '[2]county pop 2010-2020'!$H$2:$T$3195,T$1,0)</f>
        <v>65900</v>
      </c>
      <c r="U897" s="27">
        <f>VLOOKUP($C897, '[2]county pop 2010-2020'!$H$2:$T$3195,U$1,0)</f>
        <v>66293</v>
      </c>
      <c r="V897" s="27">
        <f>VLOOKUP($C897, '[2]county pop 2010-2020'!$H$2:$T$3195,V$1,0)</f>
        <v>66723</v>
      </c>
      <c r="W897" s="27">
        <f>VLOOKUP($C897, '[2]county pop 2010-2020'!$H$2:$T$3195,W$1,0)</f>
        <v>66916</v>
      </c>
      <c r="X897" s="27">
        <f>VLOOKUP($C897, '[2]county pop 2010-2020'!$H$2:$T$3195,X$1,0)</f>
        <v>66887</v>
      </c>
      <c r="Y897" s="27">
        <f>VLOOKUP($C897, '[2]county pop 2010-2020'!$H$2:$T$3195,Y$1,0)</f>
        <v>66932</v>
      </c>
      <c r="Z897" s="27">
        <f>VLOOKUP($C897, '[3]ODS_county pop 2020-2022'!$H$2:$K$3196,Z$1,0)</f>
        <v>67390</v>
      </c>
      <c r="AA897" s="27">
        <f>VLOOKUP($C897, '[3]ODS_county pop 2020-2022'!$H$2:$K$3196,AA$1,0)</f>
        <v>67958</v>
      </c>
      <c r="AB897" s="40">
        <f>VLOOKUP($C897, '[3]ODS_county pop 2020-2022'!$H$2:$K$3196,AB$1,0)</f>
        <v>68240</v>
      </c>
    </row>
    <row r="898" spans="1:28" x14ac:dyDescent="0.3">
      <c r="A898" s="20" t="s">
        <v>2121</v>
      </c>
      <c r="B898" s="20" t="s">
        <v>2813</v>
      </c>
      <c r="C898" s="18" t="str">
        <f t="shared" ref="C898:C961" si="17">"."&amp;B898&amp;IF(A898="LA", " Parish, ",IF(A898="AK", " Borough, "," County, "))&amp;VLOOKUP($A898, $AE$3:$AF$53, 2, 0)</f>
        <v>.Chase County, Kansas</v>
      </c>
      <c r="D898" s="20" t="s">
        <v>2084</v>
      </c>
      <c r="F898" s="27">
        <f>VLOOKUP($C898, '[1]ODS_county pop 2000-2010'!$H$2:$T$3195,F$1,0)</f>
        <v>3030</v>
      </c>
      <c r="G898" s="27">
        <f>VLOOKUP($C898, '[1]ODS_county pop 2000-2010'!$H$2:$T$3195,G$1,0)</f>
        <v>2966</v>
      </c>
      <c r="H898" s="27">
        <f>VLOOKUP($C898, '[1]ODS_county pop 2000-2010'!$H$2:$T$3195,H$1,0)</f>
        <v>3008</v>
      </c>
      <c r="I898" s="27">
        <f>VLOOKUP($C898, '[1]ODS_county pop 2000-2010'!$H$2:$T$3195,I$1,0)</f>
        <v>2942</v>
      </c>
      <c r="J898" s="27">
        <f>VLOOKUP($C898, '[1]ODS_county pop 2000-2010'!$H$2:$T$3195,J$1,0)</f>
        <v>2996</v>
      </c>
      <c r="K898" s="27">
        <f>VLOOKUP($C898, '[1]ODS_county pop 2000-2010'!$H$2:$T$3195,K$1,0)</f>
        <v>2962</v>
      </c>
      <c r="L898" s="27">
        <f>VLOOKUP($C898, '[1]ODS_county pop 2000-2010'!$H$2:$T$3195,L$1,0)</f>
        <v>2949</v>
      </c>
      <c r="M898" s="27">
        <f>VLOOKUP($C898, '[1]ODS_county pop 2000-2010'!$H$2:$T$3195,M$1,0)</f>
        <v>2840</v>
      </c>
      <c r="N898" s="27">
        <f>VLOOKUP($C898, '[1]ODS_county pop 2000-2010'!$H$2:$T$3195,N$1,0)</f>
        <v>2810</v>
      </c>
      <c r="O898" s="27">
        <f>VLOOKUP($C898, '[1]ODS_county pop 2000-2010'!$H$2:$T$3195,O$1,0)</f>
        <v>2779</v>
      </c>
      <c r="P898" s="27">
        <f>VLOOKUP($C898, '[2]county pop 2010-2020'!$H$2:$T$3195,P$1,0)</f>
        <v>2790</v>
      </c>
      <c r="Q898" s="27">
        <f>VLOOKUP($C898, '[2]county pop 2010-2020'!$H$2:$T$3195,Q$1,0)</f>
        <v>2768</v>
      </c>
      <c r="R898" s="27">
        <f>VLOOKUP($C898, '[2]county pop 2010-2020'!$H$2:$T$3195,R$1,0)</f>
        <v>2741</v>
      </c>
      <c r="S898" s="27">
        <f>VLOOKUP($C898, '[2]county pop 2010-2020'!$H$2:$T$3195,S$1,0)</f>
        <v>2688</v>
      </c>
      <c r="T898" s="27">
        <f>VLOOKUP($C898, '[2]county pop 2010-2020'!$H$2:$T$3195,T$1,0)</f>
        <v>2652</v>
      </c>
      <c r="U898" s="27">
        <f>VLOOKUP($C898, '[2]county pop 2010-2020'!$H$2:$T$3195,U$1,0)</f>
        <v>2654</v>
      </c>
      <c r="V898" s="27">
        <f>VLOOKUP($C898, '[2]county pop 2010-2020'!$H$2:$T$3195,V$1,0)</f>
        <v>2631</v>
      </c>
      <c r="W898" s="27">
        <f>VLOOKUP($C898, '[2]county pop 2010-2020'!$H$2:$T$3195,W$1,0)</f>
        <v>2652</v>
      </c>
      <c r="X898" s="27">
        <f>VLOOKUP($C898, '[2]county pop 2010-2020'!$H$2:$T$3195,X$1,0)</f>
        <v>2565</v>
      </c>
      <c r="Y898" s="27">
        <f>VLOOKUP($C898, '[2]county pop 2010-2020'!$H$2:$T$3195,Y$1,0)</f>
        <v>2585</v>
      </c>
      <c r="Z898" s="27">
        <f>VLOOKUP($C898, '[3]ODS_county pop 2020-2022'!$H$2:$K$3196,Z$1,0)</f>
        <v>2574</v>
      </c>
      <c r="AA898" s="27">
        <f>VLOOKUP($C898, '[3]ODS_county pop 2020-2022'!$H$2:$K$3196,AA$1,0)</f>
        <v>2598</v>
      </c>
      <c r="AB898" s="40">
        <f>VLOOKUP($C898, '[3]ODS_county pop 2020-2022'!$H$2:$K$3196,AB$1,0)</f>
        <v>2548</v>
      </c>
    </row>
    <row r="899" spans="1:28" x14ac:dyDescent="0.3">
      <c r="A899" s="20" t="s">
        <v>2121</v>
      </c>
      <c r="B899" s="20" t="s">
        <v>2814</v>
      </c>
      <c r="C899" s="18" t="str">
        <f t="shared" si="17"/>
        <v>.Chautauqua County, Kansas</v>
      </c>
      <c r="D899" s="20" t="s">
        <v>2084</v>
      </c>
      <c r="F899" s="27">
        <f>VLOOKUP($C899, '[1]ODS_county pop 2000-2010'!$H$2:$T$3195,F$1,0)</f>
        <v>4359</v>
      </c>
      <c r="G899" s="27">
        <f>VLOOKUP($C899, '[1]ODS_county pop 2000-2010'!$H$2:$T$3195,G$1,0)</f>
        <v>4240</v>
      </c>
      <c r="H899" s="27">
        <f>VLOOKUP($C899, '[1]ODS_county pop 2000-2010'!$H$2:$T$3195,H$1,0)</f>
        <v>4183</v>
      </c>
      <c r="I899" s="27">
        <f>VLOOKUP($C899, '[1]ODS_county pop 2000-2010'!$H$2:$T$3195,I$1,0)</f>
        <v>4143</v>
      </c>
      <c r="J899" s="27">
        <f>VLOOKUP($C899, '[1]ODS_county pop 2000-2010'!$H$2:$T$3195,J$1,0)</f>
        <v>4139</v>
      </c>
      <c r="K899" s="27">
        <f>VLOOKUP($C899, '[1]ODS_county pop 2000-2010'!$H$2:$T$3195,K$1,0)</f>
        <v>3989</v>
      </c>
      <c r="L899" s="27">
        <f>VLOOKUP($C899, '[1]ODS_county pop 2000-2010'!$H$2:$T$3195,L$1,0)</f>
        <v>3836</v>
      </c>
      <c r="M899" s="27">
        <f>VLOOKUP($C899, '[1]ODS_county pop 2000-2010'!$H$2:$T$3195,M$1,0)</f>
        <v>3757</v>
      </c>
      <c r="N899" s="27">
        <f>VLOOKUP($C899, '[1]ODS_county pop 2000-2010'!$H$2:$T$3195,N$1,0)</f>
        <v>3735</v>
      </c>
      <c r="O899" s="27">
        <f>VLOOKUP($C899, '[1]ODS_county pop 2000-2010'!$H$2:$T$3195,O$1,0)</f>
        <v>3691</v>
      </c>
      <c r="P899" s="27">
        <f>VLOOKUP($C899, '[2]county pop 2010-2020'!$H$2:$T$3195,P$1,0)</f>
        <v>3669</v>
      </c>
      <c r="Q899" s="27">
        <f>VLOOKUP($C899, '[2]county pop 2010-2020'!$H$2:$T$3195,Q$1,0)</f>
        <v>3612</v>
      </c>
      <c r="R899" s="27">
        <f>VLOOKUP($C899, '[2]county pop 2010-2020'!$H$2:$T$3195,R$1,0)</f>
        <v>3562</v>
      </c>
      <c r="S899" s="27">
        <f>VLOOKUP($C899, '[2]county pop 2010-2020'!$H$2:$T$3195,S$1,0)</f>
        <v>3532</v>
      </c>
      <c r="T899" s="27">
        <f>VLOOKUP($C899, '[2]county pop 2010-2020'!$H$2:$T$3195,T$1,0)</f>
        <v>3460</v>
      </c>
      <c r="U899" s="27">
        <f>VLOOKUP($C899, '[2]county pop 2010-2020'!$H$2:$T$3195,U$1,0)</f>
        <v>3389</v>
      </c>
      <c r="V899" s="27">
        <f>VLOOKUP($C899, '[2]county pop 2010-2020'!$H$2:$T$3195,V$1,0)</f>
        <v>3361</v>
      </c>
      <c r="W899" s="27">
        <f>VLOOKUP($C899, '[2]county pop 2010-2020'!$H$2:$T$3195,W$1,0)</f>
        <v>3320</v>
      </c>
      <c r="X899" s="27">
        <f>VLOOKUP($C899, '[2]county pop 2010-2020'!$H$2:$T$3195,X$1,0)</f>
        <v>3287</v>
      </c>
      <c r="Y899" s="27">
        <f>VLOOKUP($C899, '[2]county pop 2010-2020'!$H$2:$T$3195,Y$1,0)</f>
        <v>3203</v>
      </c>
      <c r="Z899" s="27">
        <f>VLOOKUP($C899, '[3]ODS_county pop 2020-2022'!$H$2:$K$3196,Z$1,0)</f>
        <v>3385</v>
      </c>
      <c r="AA899" s="27">
        <f>VLOOKUP($C899, '[3]ODS_county pop 2020-2022'!$H$2:$K$3196,AA$1,0)</f>
        <v>3391</v>
      </c>
      <c r="AB899" s="40">
        <f>VLOOKUP($C899, '[3]ODS_county pop 2020-2022'!$H$2:$K$3196,AB$1,0)</f>
        <v>3415</v>
      </c>
    </row>
    <row r="900" spans="1:28" x14ac:dyDescent="0.3">
      <c r="A900" s="20" t="s">
        <v>2121</v>
      </c>
      <c r="B900" s="20" t="s">
        <v>2102</v>
      </c>
      <c r="C900" s="18" t="str">
        <f t="shared" si="17"/>
        <v>.Cherokee County, Kansas</v>
      </c>
      <c r="D900" s="20" t="s">
        <v>2084</v>
      </c>
      <c r="F900" s="27">
        <f>VLOOKUP($C900, '[1]ODS_county pop 2000-2010'!$H$2:$T$3195,F$1,0)</f>
        <v>22601</v>
      </c>
      <c r="G900" s="27">
        <f>VLOOKUP($C900, '[1]ODS_county pop 2000-2010'!$H$2:$T$3195,G$1,0)</f>
        <v>22338</v>
      </c>
      <c r="H900" s="27">
        <f>VLOOKUP($C900, '[1]ODS_county pop 2000-2010'!$H$2:$T$3195,H$1,0)</f>
        <v>22185</v>
      </c>
      <c r="I900" s="27">
        <f>VLOOKUP($C900, '[1]ODS_county pop 2000-2010'!$H$2:$T$3195,I$1,0)</f>
        <v>22138</v>
      </c>
      <c r="J900" s="27">
        <f>VLOOKUP($C900, '[1]ODS_county pop 2000-2010'!$H$2:$T$3195,J$1,0)</f>
        <v>22124</v>
      </c>
      <c r="K900" s="27">
        <f>VLOOKUP($C900, '[1]ODS_county pop 2000-2010'!$H$2:$T$3195,K$1,0)</f>
        <v>21750</v>
      </c>
      <c r="L900" s="27">
        <f>VLOOKUP($C900, '[1]ODS_county pop 2000-2010'!$H$2:$T$3195,L$1,0)</f>
        <v>21855</v>
      </c>
      <c r="M900" s="27">
        <f>VLOOKUP($C900, '[1]ODS_county pop 2000-2010'!$H$2:$T$3195,M$1,0)</f>
        <v>21896</v>
      </c>
      <c r="N900" s="27">
        <f>VLOOKUP($C900, '[1]ODS_county pop 2000-2010'!$H$2:$T$3195,N$1,0)</f>
        <v>21720</v>
      </c>
      <c r="O900" s="27">
        <f>VLOOKUP($C900, '[1]ODS_county pop 2000-2010'!$H$2:$T$3195,O$1,0)</f>
        <v>21658</v>
      </c>
      <c r="P900" s="27">
        <f>VLOOKUP($C900, '[2]county pop 2010-2020'!$H$2:$T$3195,P$1,0)</f>
        <v>21603</v>
      </c>
      <c r="Q900" s="27">
        <f>VLOOKUP($C900, '[2]county pop 2010-2020'!$H$2:$T$3195,Q$1,0)</f>
        <v>21368</v>
      </c>
      <c r="R900" s="27">
        <f>VLOOKUP($C900, '[2]county pop 2010-2020'!$H$2:$T$3195,R$1,0)</f>
        <v>21206</v>
      </c>
      <c r="S900" s="27">
        <f>VLOOKUP($C900, '[2]county pop 2010-2020'!$H$2:$T$3195,S$1,0)</f>
        <v>20915</v>
      </c>
      <c r="T900" s="27">
        <f>VLOOKUP($C900, '[2]county pop 2010-2020'!$H$2:$T$3195,T$1,0)</f>
        <v>20785</v>
      </c>
      <c r="U900" s="27">
        <f>VLOOKUP($C900, '[2]county pop 2010-2020'!$H$2:$T$3195,U$1,0)</f>
        <v>20552</v>
      </c>
      <c r="V900" s="27">
        <f>VLOOKUP($C900, '[2]county pop 2010-2020'!$H$2:$T$3195,V$1,0)</f>
        <v>20280</v>
      </c>
      <c r="W900" s="27">
        <f>VLOOKUP($C900, '[2]county pop 2010-2020'!$H$2:$T$3195,W$1,0)</f>
        <v>20151</v>
      </c>
      <c r="X900" s="27">
        <f>VLOOKUP($C900, '[2]county pop 2010-2020'!$H$2:$T$3195,X$1,0)</f>
        <v>20024</v>
      </c>
      <c r="Y900" s="27">
        <f>VLOOKUP($C900, '[2]county pop 2010-2020'!$H$2:$T$3195,Y$1,0)</f>
        <v>19948</v>
      </c>
      <c r="Z900" s="27">
        <f>VLOOKUP($C900, '[3]ODS_county pop 2020-2022'!$H$2:$K$3196,Z$1,0)</f>
        <v>19297</v>
      </c>
      <c r="AA900" s="27">
        <f>VLOOKUP($C900, '[3]ODS_county pop 2020-2022'!$H$2:$K$3196,AA$1,0)</f>
        <v>19208</v>
      </c>
      <c r="AB900" s="27">
        <f>VLOOKUP($C900, '[3]ODS_county pop 2020-2022'!$H$2:$K$3196,AB$1,0)</f>
        <v>19088</v>
      </c>
    </row>
    <row r="901" spans="1:28" x14ac:dyDescent="0.3">
      <c r="A901" s="20" t="s">
        <v>2121</v>
      </c>
      <c r="B901" s="20" t="s">
        <v>2420</v>
      </c>
      <c r="C901" s="18" t="str">
        <f t="shared" si="17"/>
        <v>.Cheyenne County, Kansas</v>
      </c>
      <c r="D901" s="20" t="s">
        <v>2354</v>
      </c>
      <c r="F901" s="27">
        <f>VLOOKUP($C901, '[1]ODS_county pop 2000-2010'!$H$2:$T$3195,F$1,0)</f>
        <v>3165</v>
      </c>
      <c r="G901" s="27">
        <f>VLOOKUP($C901, '[1]ODS_county pop 2000-2010'!$H$2:$T$3195,G$1,0)</f>
        <v>3083</v>
      </c>
      <c r="H901" s="27">
        <f>VLOOKUP($C901, '[1]ODS_county pop 2000-2010'!$H$2:$T$3195,H$1,0)</f>
        <v>3033</v>
      </c>
      <c r="I901" s="27">
        <f>VLOOKUP($C901, '[1]ODS_county pop 2000-2010'!$H$2:$T$3195,I$1,0)</f>
        <v>2957</v>
      </c>
      <c r="J901" s="27">
        <f>VLOOKUP($C901, '[1]ODS_county pop 2000-2010'!$H$2:$T$3195,J$1,0)</f>
        <v>2922</v>
      </c>
      <c r="K901" s="27">
        <f>VLOOKUP($C901, '[1]ODS_county pop 2000-2010'!$H$2:$T$3195,K$1,0)</f>
        <v>2880</v>
      </c>
      <c r="L901" s="27">
        <f>VLOOKUP($C901, '[1]ODS_county pop 2000-2010'!$H$2:$T$3195,L$1,0)</f>
        <v>2866</v>
      </c>
      <c r="M901" s="27">
        <f>VLOOKUP($C901, '[1]ODS_county pop 2000-2010'!$H$2:$T$3195,M$1,0)</f>
        <v>2810</v>
      </c>
      <c r="N901" s="27">
        <f>VLOOKUP($C901, '[1]ODS_county pop 2000-2010'!$H$2:$T$3195,N$1,0)</f>
        <v>2778</v>
      </c>
      <c r="O901" s="27">
        <f>VLOOKUP($C901, '[1]ODS_county pop 2000-2010'!$H$2:$T$3195,O$1,0)</f>
        <v>2743</v>
      </c>
      <c r="P901" s="27">
        <f>VLOOKUP($C901, '[2]county pop 2010-2020'!$H$2:$T$3195,P$1,0)</f>
        <v>2726</v>
      </c>
      <c r="Q901" s="27">
        <f>VLOOKUP($C901, '[2]county pop 2010-2020'!$H$2:$T$3195,Q$1,0)</f>
        <v>2693</v>
      </c>
      <c r="R901" s="27">
        <f>VLOOKUP($C901, '[2]county pop 2010-2020'!$H$2:$T$3195,R$1,0)</f>
        <v>2668</v>
      </c>
      <c r="S901" s="27">
        <f>VLOOKUP($C901, '[2]county pop 2010-2020'!$H$2:$T$3195,S$1,0)</f>
        <v>2672</v>
      </c>
      <c r="T901" s="27">
        <f>VLOOKUP($C901, '[2]county pop 2010-2020'!$H$2:$T$3195,T$1,0)</f>
        <v>2687</v>
      </c>
      <c r="U901" s="27">
        <f>VLOOKUP($C901, '[2]county pop 2010-2020'!$H$2:$T$3195,U$1,0)</f>
        <v>2676</v>
      </c>
      <c r="V901" s="27">
        <f>VLOOKUP($C901, '[2]county pop 2010-2020'!$H$2:$T$3195,V$1,0)</f>
        <v>2665</v>
      </c>
      <c r="W901" s="27">
        <f>VLOOKUP($C901, '[2]county pop 2010-2020'!$H$2:$T$3195,W$1,0)</f>
        <v>2682</v>
      </c>
      <c r="X901" s="27">
        <f>VLOOKUP($C901, '[2]county pop 2010-2020'!$H$2:$T$3195,X$1,0)</f>
        <v>2625</v>
      </c>
      <c r="Y901" s="27">
        <f>VLOOKUP($C901, '[2]county pop 2010-2020'!$H$2:$T$3195,Y$1,0)</f>
        <v>2624</v>
      </c>
      <c r="Z901" s="27">
        <f>VLOOKUP($C901, '[3]ODS_county pop 2020-2022'!$H$2:$K$3196,Z$1,0)</f>
        <v>2615</v>
      </c>
      <c r="AA901" s="27">
        <f>VLOOKUP($C901, '[3]ODS_county pop 2020-2022'!$H$2:$K$3196,AA$1,0)</f>
        <v>2624</v>
      </c>
      <c r="AB901" s="27">
        <f>VLOOKUP($C901, '[3]ODS_county pop 2020-2022'!$H$2:$K$3196,AB$1,0)</f>
        <v>2583</v>
      </c>
    </row>
    <row r="902" spans="1:28" x14ac:dyDescent="0.3">
      <c r="A902" s="20" t="s">
        <v>2121</v>
      </c>
      <c r="B902" s="20" t="s">
        <v>2303</v>
      </c>
      <c r="C902" s="18" t="str">
        <f t="shared" si="17"/>
        <v>.Clark County, Kansas</v>
      </c>
      <c r="D902" s="20" t="s">
        <v>2084</v>
      </c>
      <c r="F902" s="27">
        <f>VLOOKUP($C902, '[1]ODS_county pop 2000-2010'!$H$2:$T$3195,F$1,0)</f>
        <v>2395</v>
      </c>
      <c r="G902" s="27">
        <f>VLOOKUP($C902, '[1]ODS_county pop 2000-2010'!$H$2:$T$3195,G$1,0)</f>
        <v>2393</v>
      </c>
      <c r="H902" s="27">
        <f>VLOOKUP($C902, '[1]ODS_county pop 2000-2010'!$H$2:$T$3195,H$1,0)</f>
        <v>2372</v>
      </c>
      <c r="I902" s="27">
        <f>VLOOKUP($C902, '[1]ODS_county pop 2000-2010'!$H$2:$T$3195,I$1,0)</f>
        <v>2364</v>
      </c>
      <c r="J902" s="27">
        <f>VLOOKUP($C902, '[1]ODS_county pop 2000-2010'!$H$2:$T$3195,J$1,0)</f>
        <v>2358</v>
      </c>
      <c r="K902" s="27">
        <f>VLOOKUP($C902, '[1]ODS_county pop 2000-2010'!$H$2:$T$3195,K$1,0)</f>
        <v>2298</v>
      </c>
      <c r="L902" s="27">
        <f>VLOOKUP($C902, '[1]ODS_county pop 2000-2010'!$H$2:$T$3195,L$1,0)</f>
        <v>2252</v>
      </c>
      <c r="M902" s="27">
        <f>VLOOKUP($C902, '[1]ODS_county pop 2000-2010'!$H$2:$T$3195,M$1,0)</f>
        <v>2200</v>
      </c>
      <c r="N902" s="27">
        <f>VLOOKUP($C902, '[1]ODS_county pop 2000-2010'!$H$2:$T$3195,N$1,0)</f>
        <v>2225</v>
      </c>
      <c r="O902" s="27">
        <f>VLOOKUP($C902, '[1]ODS_county pop 2000-2010'!$H$2:$T$3195,O$1,0)</f>
        <v>2242</v>
      </c>
      <c r="P902" s="27">
        <f>VLOOKUP($C902, '[2]county pop 2010-2020'!$H$2:$T$3195,P$1,0)</f>
        <v>2215</v>
      </c>
      <c r="Q902" s="27">
        <f>VLOOKUP($C902, '[2]county pop 2010-2020'!$H$2:$T$3195,Q$1,0)</f>
        <v>2121</v>
      </c>
      <c r="R902" s="27">
        <f>VLOOKUP($C902, '[2]county pop 2010-2020'!$H$2:$T$3195,R$1,0)</f>
        <v>2166</v>
      </c>
      <c r="S902" s="27">
        <f>VLOOKUP($C902, '[2]county pop 2010-2020'!$H$2:$T$3195,S$1,0)</f>
        <v>2179</v>
      </c>
      <c r="T902" s="27">
        <f>VLOOKUP($C902, '[2]county pop 2010-2020'!$H$2:$T$3195,T$1,0)</f>
        <v>2115</v>
      </c>
      <c r="U902" s="27">
        <f>VLOOKUP($C902, '[2]county pop 2010-2020'!$H$2:$T$3195,U$1,0)</f>
        <v>2082</v>
      </c>
      <c r="V902" s="27">
        <f>VLOOKUP($C902, '[2]county pop 2010-2020'!$H$2:$T$3195,V$1,0)</f>
        <v>2068</v>
      </c>
      <c r="W902" s="27">
        <f>VLOOKUP($C902, '[2]county pop 2010-2020'!$H$2:$T$3195,W$1,0)</f>
        <v>1996</v>
      </c>
      <c r="X902" s="27">
        <f>VLOOKUP($C902, '[2]county pop 2010-2020'!$H$2:$T$3195,X$1,0)</f>
        <v>1995</v>
      </c>
      <c r="Y902" s="27">
        <f>VLOOKUP($C902, '[2]county pop 2010-2020'!$H$2:$T$3195,Y$1,0)</f>
        <v>2006</v>
      </c>
      <c r="Z902" s="27">
        <f>VLOOKUP($C902, '[3]ODS_county pop 2020-2022'!$H$2:$K$3196,Z$1,0)</f>
        <v>1974</v>
      </c>
      <c r="AA902" s="27">
        <f>VLOOKUP($C902, '[3]ODS_county pop 2020-2022'!$H$2:$K$3196,AA$1,0)</f>
        <v>1958</v>
      </c>
      <c r="AB902" s="27">
        <f>VLOOKUP($C902, '[3]ODS_county pop 2020-2022'!$H$2:$K$3196,AB$1,0)</f>
        <v>1933</v>
      </c>
    </row>
    <row r="903" spans="1:28" x14ac:dyDescent="0.3">
      <c r="A903" s="20" t="s">
        <v>2121</v>
      </c>
      <c r="B903" s="20" t="s">
        <v>2114</v>
      </c>
      <c r="C903" s="18" t="str">
        <f t="shared" si="17"/>
        <v>.Clay County, Kansas</v>
      </c>
      <c r="D903" s="20" t="s">
        <v>2084</v>
      </c>
      <c r="F903" s="27">
        <f>VLOOKUP($C903, '[1]ODS_county pop 2000-2010'!$H$2:$T$3195,F$1,0)</f>
        <v>8845</v>
      </c>
      <c r="G903" s="27">
        <f>VLOOKUP($C903, '[1]ODS_county pop 2000-2010'!$H$2:$T$3195,G$1,0)</f>
        <v>8730</v>
      </c>
      <c r="H903" s="27">
        <f>VLOOKUP($C903, '[1]ODS_county pop 2000-2010'!$H$2:$T$3195,H$1,0)</f>
        <v>8607</v>
      </c>
      <c r="I903" s="27">
        <f>VLOOKUP($C903, '[1]ODS_county pop 2000-2010'!$H$2:$T$3195,I$1,0)</f>
        <v>8493</v>
      </c>
      <c r="J903" s="27">
        <f>VLOOKUP($C903, '[1]ODS_county pop 2000-2010'!$H$2:$T$3195,J$1,0)</f>
        <v>8447</v>
      </c>
      <c r="K903" s="27">
        <f>VLOOKUP($C903, '[1]ODS_county pop 2000-2010'!$H$2:$T$3195,K$1,0)</f>
        <v>8444</v>
      </c>
      <c r="L903" s="27">
        <f>VLOOKUP($C903, '[1]ODS_county pop 2000-2010'!$H$2:$T$3195,L$1,0)</f>
        <v>8458</v>
      </c>
      <c r="M903" s="27">
        <f>VLOOKUP($C903, '[1]ODS_county pop 2000-2010'!$H$2:$T$3195,M$1,0)</f>
        <v>8527</v>
      </c>
      <c r="N903" s="27">
        <f>VLOOKUP($C903, '[1]ODS_county pop 2000-2010'!$H$2:$T$3195,N$1,0)</f>
        <v>8618</v>
      </c>
      <c r="O903" s="27">
        <f>VLOOKUP($C903, '[1]ODS_county pop 2000-2010'!$H$2:$T$3195,O$1,0)</f>
        <v>8500</v>
      </c>
      <c r="P903" s="27">
        <f>VLOOKUP($C903, '[2]county pop 2010-2020'!$H$2:$T$3195,P$1,0)</f>
        <v>8535</v>
      </c>
      <c r="Q903" s="27">
        <f>VLOOKUP($C903, '[2]county pop 2010-2020'!$H$2:$T$3195,Q$1,0)</f>
        <v>8526</v>
      </c>
      <c r="R903" s="27">
        <f>VLOOKUP($C903, '[2]county pop 2010-2020'!$H$2:$T$3195,R$1,0)</f>
        <v>8499</v>
      </c>
      <c r="S903" s="27">
        <f>VLOOKUP($C903, '[2]county pop 2010-2020'!$H$2:$T$3195,S$1,0)</f>
        <v>8384</v>
      </c>
      <c r="T903" s="27">
        <f>VLOOKUP($C903, '[2]county pop 2010-2020'!$H$2:$T$3195,T$1,0)</f>
        <v>8298</v>
      </c>
      <c r="U903" s="27">
        <f>VLOOKUP($C903, '[2]county pop 2010-2020'!$H$2:$T$3195,U$1,0)</f>
        <v>8291</v>
      </c>
      <c r="V903" s="27">
        <f>VLOOKUP($C903, '[2]county pop 2010-2020'!$H$2:$T$3195,V$1,0)</f>
        <v>8106</v>
      </c>
      <c r="W903" s="27">
        <f>VLOOKUP($C903, '[2]county pop 2010-2020'!$H$2:$T$3195,W$1,0)</f>
        <v>8003</v>
      </c>
      <c r="X903" s="27">
        <f>VLOOKUP($C903, '[2]county pop 2010-2020'!$H$2:$T$3195,X$1,0)</f>
        <v>8008</v>
      </c>
      <c r="Y903" s="27">
        <f>VLOOKUP($C903, '[2]county pop 2010-2020'!$H$2:$T$3195,Y$1,0)</f>
        <v>8009</v>
      </c>
      <c r="Z903" s="27">
        <f>VLOOKUP($C903, '[3]ODS_county pop 2020-2022'!$H$2:$K$3196,Z$1,0)</f>
        <v>8122</v>
      </c>
      <c r="AA903" s="27">
        <f>VLOOKUP($C903, '[3]ODS_county pop 2020-2022'!$H$2:$K$3196,AA$1,0)</f>
        <v>8091</v>
      </c>
      <c r="AB903" s="27">
        <f>VLOOKUP($C903, '[3]ODS_county pop 2020-2022'!$H$2:$K$3196,AB$1,0)</f>
        <v>8043</v>
      </c>
    </row>
    <row r="904" spans="1:28" x14ac:dyDescent="0.3">
      <c r="A904" s="20" t="s">
        <v>2121</v>
      </c>
      <c r="B904" s="20" t="s">
        <v>2815</v>
      </c>
      <c r="C904" s="18" t="str">
        <f t="shared" si="17"/>
        <v>.Cloud County, Kansas</v>
      </c>
      <c r="D904" s="20" t="s">
        <v>2354</v>
      </c>
      <c r="F904" s="27">
        <f>VLOOKUP($C904, '[1]ODS_county pop 2000-2010'!$H$2:$T$3195,F$1,0)</f>
        <v>10271</v>
      </c>
      <c r="G904" s="27">
        <f>VLOOKUP($C904, '[1]ODS_county pop 2000-2010'!$H$2:$T$3195,G$1,0)</f>
        <v>10090</v>
      </c>
      <c r="H904" s="27">
        <f>VLOOKUP($C904, '[1]ODS_county pop 2000-2010'!$H$2:$T$3195,H$1,0)</f>
        <v>9948</v>
      </c>
      <c r="I904" s="27">
        <f>VLOOKUP($C904, '[1]ODS_county pop 2000-2010'!$H$2:$T$3195,I$1,0)</f>
        <v>9886</v>
      </c>
      <c r="J904" s="27">
        <f>VLOOKUP($C904, '[1]ODS_county pop 2000-2010'!$H$2:$T$3195,J$1,0)</f>
        <v>9739</v>
      </c>
      <c r="K904" s="27">
        <f>VLOOKUP($C904, '[1]ODS_county pop 2000-2010'!$H$2:$T$3195,K$1,0)</f>
        <v>9741</v>
      </c>
      <c r="L904" s="27">
        <f>VLOOKUP($C904, '[1]ODS_county pop 2000-2010'!$H$2:$T$3195,L$1,0)</f>
        <v>9560</v>
      </c>
      <c r="M904" s="27">
        <f>VLOOKUP($C904, '[1]ODS_county pop 2000-2010'!$H$2:$T$3195,M$1,0)</f>
        <v>9525</v>
      </c>
      <c r="N904" s="27">
        <f>VLOOKUP($C904, '[1]ODS_county pop 2000-2010'!$H$2:$T$3195,N$1,0)</f>
        <v>9541</v>
      </c>
      <c r="O904" s="27">
        <f>VLOOKUP($C904, '[1]ODS_county pop 2000-2010'!$H$2:$T$3195,O$1,0)</f>
        <v>9545</v>
      </c>
      <c r="P904" s="27">
        <f>VLOOKUP($C904, '[2]county pop 2010-2020'!$H$2:$T$3195,P$1,0)</f>
        <v>9533</v>
      </c>
      <c r="Q904" s="27">
        <f>VLOOKUP($C904, '[2]county pop 2010-2020'!$H$2:$T$3195,Q$1,0)</f>
        <v>9420</v>
      </c>
      <c r="R904" s="27">
        <f>VLOOKUP($C904, '[2]county pop 2010-2020'!$H$2:$T$3195,R$1,0)</f>
        <v>9416</v>
      </c>
      <c r="S904" s="27">
        <f>VLOOKUP($C904, '[2]county pop 2010-2020'!$H$2:$T$3195,S$1,0)</f>
        <v>9355</v>
      </c>
      <c r="T904" s="27">
        <f>VLOOKUP($C904, '[2]county pop 2010-2020'!$H$2:$T$3195,T$1,0)</f>
        <v>9332</v>
      </c>
      <c r="U904" s="27">
        <f>VLOOKUP($C904, '[2]county pop 2010-2020'!$H$2:$T$3195,U$1,0)</f>
        <v>9192</v>
      </c>
      <c r="V904" s="27">
        <f>VLOOKUP($C904, '[2]county pop 2010-2020'!$H$2:$T$3195,V$1,0)</f>
        <v>9088</v>
      </c>
      <c r="W904" s="27">
        <f>VLOOKUP($C904, '[2]county pop 2010-2020'!$H$2:$T$3195,W$1,0)</f>
        <v>8922</v>
      </c>
      <c r="X904" s="27">
        <f>VLOOKUP($C904, '[2]county pop 2010-2020'!$H$2:$T$3195,X$1,0)</f>
        <v>8725</v>
      </c>
      <c r="Y904" s="27">
        <f>VLOOKUP($C904, '[2]county pop 2010-2020'!$H$2:$T$3195,Y$1,0)</f>
        <v>8779</v>
      </c>
      <c r="Z904" s="27">
        <f>VLOOKUP($C904, '[3]ODS_county pop 2020-2022'!$H$2:$K$3196,Z$1,0)</f>
        <v>9008</v>
      </c>
      <c r="AA904" s="27">
        <f>VLOOKUP($C904, '[3]ODS_county pop 2020-2022'!$H$2:$K$3196,AA$1,0)</f>
        <v>8954</v>
      </c>
      <c r="AB904" s="27">
        <f>VLOOKUP($C904, '[3]ODS_county pop 2020-2022'!$H$2:$K$3196,AB$1,0)</f>
        <v>8946</v>
      </c>
    </row>
    <row r="905" spans="1:28" x14ac:dyDescent="0.3">
      <c r="A905" s="20" t="s">
        <v>2121</v>
      </c>
      <c r="B905" s="20" t="s">
        <v>2816</v>
      </c>
      <c r="C905" s="18" t="str">
        <f t="shared" si="17"/>
        <v>.Coffey County, Kansas</v>
      </c>
      <c r="D905" s="20" t="s">
        <v>2084</v>
      </c>
      <c r="F905" s="27">
        <f>VLOOKUP($C905, '[1]ODS_county pop 2000-2010'!$H$2:$T$3195,F$1,0)</f>
        <v>8871</v>
      </c>
      <c r="G905" s="27">
        <f>VLOOKUP($C905, '[1]ODS_county pop 2000-2010'!$H$2:$T$3195,G$1,0)</f>
        <v>8828</v>
      </c>
      <c r="H905" s="27">
        <f>VLOOKUP($C905, '[1]ODS_county pop 2000-2010'!$H$2:$T$3195,H$1,0)</f>
        <v>8784</v>
      </c>
      <c r="I905" s="27">
        <f>VLOOKUP($C905, '[1]ODS_county pop 2000-2010'!$H$2:$T$3195,I$1,0)</f>
        <v>8795</v>
      </c>
      <c r="J905" s="27">
        <f>VLOOKUP($C905, '[1]ODS_county pop 2000-2010'!$H$2:$T$3195,J$1,0)</f>
        <v>8694</v>
      </c>
      <c r="K905" s="27">
        <f>VLOOKUP($C905, '[1]ODS_county pop 2000-2010'!$H$2:$T$3195,K$1,0)</f>
        <v>8622</v>
      </c>
      <c r="L905" s="27">
        <f>VLOOKUP($C905, '[1]ODS_county pop 2000-2010'!$H$2:$T$3195,L$1,0)</f>
        <v>8652</v>
      </c>
      <c r="M905" s="27">
        <f>VLOOKUP($C905, '[1]ODS_county pop 2000-2010'!$H$2:$T$3195,M$1,0)</f>
        <v>8542</v>
      </c>
      <c r="N905" s="27">
        <f>VLOOKUP($C905, '[1]ODS_county pop 2000-2010'!$H$2:$T$3195,N$1,0)</f>
        <v>8563</v>
      </c>
      <c r="O905" s="27">
        <f>VLOOKUP($C905, '[1]ODS_county pop 2000-2010'!$H$2:$T$3195,O$1,0)</f>
        <v>8566</v>
      </c>
      <c r="P905" s="27">
        <f>VLOOKUP($C905, '[2]county pop 2010-2020'!$H$2:$T$3195,P$1,0)</f>
        <v>8601</v>
      </c>
      <c r="Q905" s="27">
        <f>VLOOKUP($C905, '[2]county pop 2010-2020'!$H$2:$T$3195,Q$1,0)</f>
        <v>8489</v>
      </c>
      <c r="R905" s="27">
        <f>VLOOKUP($C905, '[2]county pop 2010-2020'!$H$2:$T$3195,R$1,0)</f>
        <v>8470</v>
      </c>
      <c r="S905" s="27">
        <f>VLOOKUP($C905, '[2]county pop 2010-2020'!$H$2:$T$3195,S$1,0)</f>
        <v>8381</v>
      </c>
      <c r="T905" s="27">
        <f>VLOOKUP($C905, '[2]county pop 2010-2020'!$H$2:$T$3195,T$1,0)</f>
        <v>8398</v>
      </c>
      <c r="U905" s="27">
        <f>VLOOKUP($C905, '[2]county pop 2010-2020'!$H$2:$T$3195,U$1,0)</f>
        <v>8294</v>
      </c>
      <c r="V905" s="27">
        <f>VLOOKUP($C905, '[2]county pop 2010-2020'!$H$2:$T$3195,V$1,0)</f>
        <v>8346</v>
      </c>
      <c r="W905" s="27">
        <f>VLOOKUP($C905, '[2]county pop 2010-2020'!$H$2:$T$3195,W$1,0)</f>
        <v>8231</v>
      </c>
      <c r="X905" s="27">
        <f>VLOOKUP($C905, '[2]county pop 2010-2020'!$H$2:$T$3195,X$1,0)</f>
        <v>8212</v>
      </c>
      <c r="Y905" s="27">
        <f>VLOOKUP($C905, '[2]county pop 2010-2020'!$H$2:$T$3195,Y$1,0)</f>
        <v>8142</v>
      </c>
      <c r="Z905" s="27">
        <f>VLOOKUP($C905, '[3]ODS_county pop 2020-2022'!$H$2:$K$3196,Z$1,0)</f>
        <v>8356</v>
      </c>
      <c r="AA905" s="27">
        <f>VLOOKUP($C905, '[3]ODS_county pop 2020-2022'!$H$2:$K$3196,AA$1,0)</f>
        <v>8343</v>
      </c>
      <c r="AB905" s="27">
        <f>VLOOKUP($C905, '[3]ODS_county pop 2020-2022'!$H$2:$K$3196,AB$1,0)</f>
        <v>8280</v>
      </c>
    </row>
    <row r="906" spans="1:28" x14ac:dyDescent="0.3">
      <c r="A906" s="20" t="s">
        <v>2121</v>
      </c>
      <c r="B906" s="20" t="s">
        <v>2817</v>
      </c>
      <c r="C906" s="18" t="str">
        <f t="shared" si="17"/>
        <v>.Comanche County, Kansas</v>
      </c>
      <c r="D906" s="20" t="s">
        <v>2084</v>
      </c>
      <c r="F906" s="27">
        <f>VLOOKUP($C906, '[1]ODS_county pop 2000-2010'!$H$2:$T$3195,F$1,0)</f>
        <v>1967</v>
      </c>
      <c r="G906" s="27">
        <f>VLOOKUP($C906, '[1]ODS_county pop 2000-2010'!$H$2:$T$3195,G$1,0)</f>
        <v>1984</v>
      </c>
      <c r="H906" s="27">
        <f>VLOOKUP($C906, '[1]ODS_county pop 2000-2010'!$H$2:$T$3195,H$1,0)</f>
        <v>1956</v>
      </c>
      <c r="I906" s="27">
        <f>VLOOKUP($C906, '[1]ODS_county pop 2000-2010'!$H$2:$T$3195,I$1,0)</f>
        <v>1910</v>
      </c>
      <c r="J906" s="27">
        <f>VLOOKUP($C906, '[1]ODS_county pop 2000-2010'!$H$2:$T$3195,J$1,0)</f>
        <v>1905</v>
      </c>
      <c r="K906" s="27">
        <f>VLOOKUP($C906, '[1]ODS_county pop 2000-2010'!$H$2:$T$3195,K$1,0)</f>
        <v>1931</v>
      </c>
      <c r="L906" s="27">
        <f>VLOOKUP($C906, '[1]ODS_county pop 2000-2010'!$H$2:$T$3195,L$1,0)</f>
        <v>1842</v>
      </c>
      <c r="M906" s="27">
        <f>VLOOKUP($C906, '[1]ODS_county pop 2000-2010'!$H$2:$T$3195,M$1,0)</f>
        <v>1841</v>
      </c>
      <c r="N906" s="27">
        <f>VLOOKUP($C906, '[1]ODS_county pop 2000-2010'!$H$2:$T$3195,N$1,0)</f>
        <v>1902</v>
      </c>
      <c r="O906" s="27">
        <f>VLOOKUP($C906, '[1]ODS_county pop 2000-2010'!$H$2:$T$3195,O$1,0)</f>
        <v>1878</v>
      </c>
      <c r="P906" s="27">
        <f>VLOOKUP($C906, '[2]county pop 2010-2020'!$H$2:$T$3195,P$1,0)</f>
        <v>1891</v>
      </c>
      <c r="Q906" s="27">
        <f>VLOOKUP($C906, '[2]county pop 2010-2020'!$H$2:$T$3195,Q$1,0)</f>
        <v>1884</v>
      </c>
      <c r="R906" s="27">
        <f>VLOOKUP($C906, '[2]county pop 2010-2020'!$H$2:$T$3195,R$1,0)</f>
        <v>1916</v>
      </c>
      <c r="S906" s="27">
        <f>VLOOKUP($C906, '[2]county pop 2010-2020'!$H$2:$T$3195,S$1,0)</f>
        <v>1928</v>
      </c>
      <c r="T906" s="27">
        <f>VLOOKUP($C906, '[2]county pop 2010-2020'!$H$2:$T$3195,T$1,0)</f>
        <v>1950</v>
      </c>
      <c r="U906" s="27">
        <f>VLOOKUP($C906, '[2]county pop 2010-2020'!$H$2:$T$3195,U$1,0)</f>
        <v>1828</v>
      </c>
      <c r="V906" s="27">
        <f>VLOOKUP($C906, '[2]county pop 2010-2020'!$H$2:$T$3195,V$1,0)</f>
        <v>1844</v>
      </c>
      <c r="W906" s="27">
        <f>VLOOKUP($C906, '[2]county pop 2010-2020'!$H$2:$T$3195,W$1,0)</f>
        <v>1763</v>
      </c>
      <c r="X906" s="27">
        <f>VLOOKUP($C906, '[2]county pop 2010-2020'!$H$2:$T$3195,X$1,0)</f>
        <v>1740</v>
      </c>
      <c r="Y906" s="27">
        <f>VLOOKUP($C906, '[2]county pop 2010-2020'!$H$2:$T$3195,Y$1,0)</f>
        <v>1704</v>
      </c>
      <c r="Z906" s="27">
        <f>VLOOKUP($C906, '[3]ODS_county pop 2020-2022'!$H$2:$K$3196,Z$1,0)</f>
        <v>1680</v>
      </c>
      <c r="AA906" s="27">
        <f>VLOOKUP($C906, '[3]ODS_county pop 2020-2022'!$H$2:$K$3196,AA$1,0)</f>
        <v>1660</v>
      </c>
      <c r="AB906" s="27">
        <f>VLOOKUP($C906, '[3]ODS_county pop 2020-2022'!$H$2:$K$3196,AB$1,0)</f>
        <v>1681</v>
      </c>
    </row>
    <row r="907" spans="1:28" x14ac:dyDescent="0.3">
      <c r="A907" s="20" t="s">
        <v>2121</v>
      </c>
      <c r="B907" s="20" t="s">
        <v>2818</v>
      </c>
      <c r="C907" s="18" t="str">
        <f t="shared" si="17"/>
        <v>.Cowley County, Kansas</v>
      </c>
      <c r="D907" s="20" t="s">
        <v>2084</v>
      </c>
      <c r="F907" s="27">
        <f>VLOOKUP($C907, '[1]ODS_county pop 2000-2010'!$H$2:$T$3195,F$1,0)</f>
        <v>36307</v>
      </c>
      <c r="G907" s="27">
        <f>VLOOKUP($C907, '[1]ODS_county pop 2000-2010'!$H$2:$T$3195,G$1,0)</f>
        <v>36103</v>
      </c>
      <c r="H907" s="27">
        <f>VLOOKUP($C907, '[1]ODS_county pop 2000-2010'!$H$2:$T$3195,H$1,0)</f>
        <v>36680</v>
      </c>
      <c r="I907" s="27">
        <f>VLOOKUP($C907, '[1]ODS_county pop 2000-2010'!$H$2:$T$3195,I$1,0)</f>
        <v>36300</v>
      </c>
      <c r="J907" s="27">
        <f>VLOOKUP($C907, '[1]ODS_county pop 2000-2010'!$H$2:$T$3195,J$1,0)</f>
        <v>36317</v>
      </c>
      <c r="K907" s="27">
        <f>VLOOKUP($C907, '[1]ODS_county pop 2000-2010'!$H$2:$T$3195,K$1,0)</f>
        <v>35928</v>
      </c>
      <c r="L907" s="27">
        <f>VLOOKUP($C907, '[1]ODS_county pop 2000-2010'!$H$2:$T$3195,L$1,0)</f>
        <v>35787</v>
      </c>
      <c r="M907" s="27">
        <f>VLOOKUP($C907, '[1]ODS_county pop 2000-2010'!$H$2:$T$3195,M$1,0)</f>
        <v>36148</v>
      </c>
      <c r="N907" s="27">
        <f>VLOOKUP($C907, '[1]ODS_county pop 2000-2010'!$H$2:$T$3195,N$1,0)</f>
        <v>36284</v>
      </c>
      <c r="O907" s="27">
        <f>VLOOKUP($C907, '[1]ODS_county pop 2000-2010'!$H$2:$T$3195,O$1,0)</f>
        <v>36195</v>
      </c>
      <c r="P907" s="27">
        <f>VLOOKUP($C907, '[2]county pop 2010-2020'!$H$2:$T$3195,P$1,0)</f>
        <v>36311</v>
      </c>
      <c r="Q907" s="27">
        <f>VLOOKUP($C907, '[2]county pop 2010-2020'!$H$2:$T$3195,Q$1,0)</f>
        <v>36259</v>
      </c>
      <c r="R907" s="27">
        <f>VLOOKUP($C907, '[2]county pop 2010-2020'!$H$2:$T$3195,R$1,0)</f>
        <v>36281</v>
      </c>
      <c r="S907" s="27">
        <f>VLOOKUP($C907, '[2]county pop 2010-2020'!$H$2:$T$3195,S$1,0)</f>
        <v>36186</v>
      </c>
      <c r="T907" s="27">
        <f>VLOOKUP($C907, '[2]county pop 2010-2020'!$H$2:$T$3195,T$1,0)</f>
        <v>35918</v>
      </c>
      <c r="U907" s="27">
        <f>VLOOKUP($C907, '[2]county pop 2010-2020'!$H$2:$T$3195,U$1,0)</f>
        <v>35774</v>
      </c>
      <c r="V907" s="27">
        <f>VLOOKUP($C907, '[2]county pop 2010-2020'!$H$2:$T$3195,V$1,0)</f>
        <v>35662</v>
      </c>
      <c r="W907" s="27">
        <f>VLOOKUP($C907, '[2]county pop 2010-2020'!$H$2:$T$3195,W$1,0)</f>
        <v>35311</v>
      </c>
      <c r="X907" s="27">
        <f>VLOOKUP($C907, '[2]county pop 2010-2020'!$H$2:$T$3195,X$1,0)</f>
        <v>35067</v>
      </c>
      <c r="Y907" s="27">
        <f>VLOOKUP($C907, '[2]county pop 2010-2020'!$H$2:$T$3195,Y$1,0)</f>
        <v>34784</v>
      </c>
      <c r="Z907" s="27">
        <f>VLOOKUP($C907, '[3]ODS_county pop 2020-2022'!$H$2:$K$3196,Z$1,0)</f>
        <v>34524</v>
      </c>
      <c r="AA907" s="27">
        <f>VLOOKUP($C907, '[3]ODS_county pop 2020-2022'!$H$2:$K$3196,AA$1,0)</f>
        <v>34652</v>
      </c>
      <c r="AB907" s="27">
        <f>VLOOKUP($C907, '[3]ODS_county pop 2020-2022'!$H$2:$K$3196,AB$1,0)</f>
        <v>34453</v>
      </c>
    </row>
    <row r="908" spans="1:28" x14ac:dyDescent="0.3">
      <c r="A908" s="20" t="s">
        <v>2121</v>
      </c>
      <c r="B908" s="20" t="s">
        <v>2308</v>
      </c>
      <c r="C908" s="18" t="str">
        <f t="shared" si="17"/>
        <v>.Crawford County, Kansas</v>
      </c>
      <c r="D908" s="20" t="s">
        <v>2084</v>
      </c>
      <c r="F908" s="27">
        <f>VLOOKUP($C908, '[1]ODS_county pop 2000-2010'!$H$2:$T$3195,F$1,0)</f>
        <v>38248</v>
      </c>
      <c r="G908" s="27">
        <f>VLOOKUP($C908, '[1]ODS_county pop 2000-2010'!$H$2:$T$3195,G$1,0)</f>
        <v>38434</v>
      </c>
      <c r="H908" s="27">
        <f>VLOOKUP($C908, '[1]ODS_county pop 2000-2010'!$H$2:$T$3195,H$1,0)</f>
        <v>38330</v>
      </c>
      <c r="I908" s="27">
        <f>VLOOKUP($C908, '[1]ODS_county pop 2000-2010'!$H$2:$T$3195,I$1,0)</f>
        <v>38631</v>
      </c>
      <c r="J908" s="27">
        <f>VLOOKUP($C908, '[1]ODS_county pop 2000-2010'!$H$2:$T$3195,J$1,0)</f>
        <v>38656</v>
      </c>
      <c r="K908" s="27">
        <f>VLOOKUP($C908, '[1]ODS_county pop 2000-2010'!$H$2:$T$3195,K$1,0)</f>
        <v>38638</v>
      </c>
      <c r="L908" s="27">
        <f>VLOOKUP($C908, '[1]ODS_county pop 2000-2010'!$H$2:$T$3195,L$1,0)</f>
        <v>38855</v>
      </c>
      <c r="M908" s="27">
        <f>VLOOKUP($C908, '[1]ODS_county pop 2000-2010'!$H$2:$T$3195,M$1,0)</f>
        <v>38922</v>
      </c>
      <c r="N908" s="27">
        <f>VLOOKUP($C908, '[1]ODS_county pop 2000-2010'!$H$2:$T$3195,N$1,0)</f>
        <v>38997</v>
      </c>
      <c r="O908" s="27">
        <f>VLOOKUP($C908, '[1]ODS_county pop 2000-2010'!$H$2:$T$3195,O$1,0)</f>
        <v>38966</v>
      </c>
      <c r="P908" s="27">
        <f>VLOOKUP($C908, '[2]county pop 2010-2020'!$H$2:$T$3195,P$1,0)</f>
        <v>39134</v>
      </c>
      <c r="Q908" s="27">
        <f>VLOOKUP($C908, '[2]county pop 2010-2020'!$H$2:$T$3195,Q$1,0)</f>
        <v>39210</v>
      </c>
      <c r="R908" s="27">
        <f>VLOOKUP($C908, '[2]county pop 2010-2020'!$H$2:$T$3195,R$1,0)</f>
        <v>39333</v>
      </c>
      <c r="S908" s="27">
        <f>VLOOKUP($C908, '[2]county pop 2010-2020'!$H$2:$T$3195,S$1,0)</f>
        <v>39264</v>
      </c>
      <c r="T908" s="27">
        <f>VLOOKUP($C908, '[2]county pop 2010-2020'!$H$2:$T$3195,T$1,0)</f>
        <v>39291</v>
      </c>
      <c r="U908" s="27">
        <f>VLOOKUP($C908, '[2]county pop 2010-2020'!$H$2:$T$3195,U$1,0)</f>
        <v>39166</v>
      </c>
      <c r="V908" s="27">
        <f>VLOOKUP($C908, '[2]county pop 2010-2020'!$H$2:$T$3195,V$1,0)</f>
        <v>39082</v>
      </c>
      <c r="W908" s="27">
        <f>VLOOKUP($C908, '[2]county pop 2010-2020'!$H$2:$T$3195,W$1,0)</f>
        <v>38942</v>
      </c>
      <c r="X908" s="27">
        <f>VLOOKUP($C908, '[2]county pop 2010-2020'!$H$2:$T$3195,X$1,0)</f>
        <v>38884</v>
      </c>
      <c r="Y908" s="27">
        <f>VLOOKUP($C908, '[2]county pop 2010-2020'!$H$2:$T$3195,Y$1,0)</f>
        <v>38734</v>
      </c>
      <c r="Z908" s="27">
        <f>VLOOKUP($C908, '[3]ODS_county pop 2020-2022'!$H$2:$K$3196,Z$1,0)</f>
        <v>38951</v>
      </c>
      <c r="AA908" s="27">
        <f>VLOOKUP($C908, '[3]ODS_county pop 2020-2022'!$H$2:$K$3196,AA$1,0)</f>
        <v>39033</v>
      </c>
      <c r="AB908" s="27">
        <f>VLOOKUP($C908, '[3]ODS_county pop 2020-2022'!$H$2:$K$3196,AB$1,0)</f>
        <v>39078</v>
      </c>
    </row>
    <row r="909" spans="1:28" x14ac:dyDescent="0.3">
      <c r="A909" s="20" t="s">
        <v>2121</v>
      </c>
      <c r="B909" s="20" t="s">
        <v>2558</v>
      </c>
      <c r="C909" s="18" t="str">
        <f t="shared" si="17"/>
        <v>.Decatur County, Kansas</v>
      </c>
      <c r="D909" s="20" t="s">
        <v>2354</v>
      </c>
      <c r="F909" s="27">
        <f>VLOOKUP($C909, '[1]ODS_county pop 2000-2010'!$H$2:$T$3195,F$1,0)</f>
        <v>3472</v>
      </c>
      <c r="G909" s="27">
        <f>VLOOKUP($C909, '[1]ODS_county pop 2000-2010'!$H$2:$T$3195,G$1,0)</f>
        <v>3450</v>
      </c>
      <c r="H909" s="27">
        <f>VLOOKUP($C909, '[1]ODS_county pop 2000-2010'!$H$2:$T$3195,H$1,0)</f>
        <v>3381</v>
      </c>
      <c r="I909" s="27">
        <f>VLOOKUP($C909, '[1]ODS_county pop 2000-2010'!$H$2:$T$3195,I$1,0)</f>
        <v>3302</v>
      </c>
      <c r="J909" s="27">
        <f>VLOOKUP($C909, '[1]ODS_county pop 2000-2010'!$H$2:$T$3195,J$1,0)</f>
        <v>3239</v>
      </c>
      <c r="K909" s="27">
        <f>VLOOKUP($C909, '[1]ODS_county pop 2000-2010'!$H$2:$T$3195,K$1,0)</f>
        <v>3128</v>
      </c>
      <c r="L909" s="27">
        <f>VLOOKUP($C909, '[1]ODS_county pop 2000-2010'!$H$2:$T$3195,L$1,0)</f>
        <v>3107</v>
      </c>
      <c r="M909" s="27">
        <f>VLOOKUP($C909, '[1]ODS_county pop 2000-2010'!$H$2:$T$3195,M$1,0)</f>
        <v>3043</v>
      </c>
      <c r="N909" s="27">
        <f>VLOOKUP($C909, '[1]ODS_county pop 2000-2010'!$H$2:$T$3195,N$1,0)</f>
        <v>2992</v>
      </c>
      <c r="O909" s="27">
        <f>VLOOKUP($C909, '[1]ODS_county pop 2000-2010'!$H$2:$T$3195,O$1,0)</f>
        <v>2980</v>
      </c>
      <c r="P909" s="27">
        <f>VLOOKUP($C909, '[2]county pop 2010-2020'!$H$2:$T$3195,P$1,0)</f>
        <v>2961</v>
      </c>
      <c r="Q909" s="27">
        <f>VLOOKUP($C909, '[2]county pop 2010-2020'!$H$2:$T$3195,Q$1,0)</f>
        <v>2927</v>
      </c>
      <c r="R909" s="27">
        <f>VLOOKUP($C909, '[2]county pop 2010-2020'!$H$2:$T$3195,R$1,0)</f>
        <v>2886</v>
      </c>
      <c r="S909" s="27">
        <f>VLOOKUP($C909, '[2]county pop 2010-2020'!$H$2:$T$3195,S$1,0)</f>
        <v>2911</v>
      </c>
      <c r="T909" s="27">
        <f>VLOOKUP($C909, '[2]county pop 2010-2020'!$H$2:$T$3195,T$1,0)</f>
        <v>2900</v>
      </c>
      <c r="U909" s="27">
        <f>VLOOKUP($C909, '[2]county pop 2010-2020'!$H$2:$T$3195,U$1,0)</f>
        <v>2927</v>
      </c>
      <c r="V909" s="27">
        <f>VLOOKUP($C909, '[2]county pop 2010-2020'!$H$2:$T$3195,V$1,0)</f>
        <v>2829</v>
      </c>
      <c r="W909" s="27">
        <f>VLOOKUP($C909, '[2]county pop 2010-2020'!$H$2:$T$3195,W$1,0)</f>
        <v>2866</v>
      </c>
      <c r="X909" s="27">
        <f>VLOOKUP($C909, '[2]county pop 2010-2020'!$H$2:$T$3195,X$1,0)</f>
        <v>2842</v>
      </c>
      <c r="Y909" s="27">
        <f>VLOOKUP($C909, '[2]county pop 2010-2020'!$H$2:$T$3195,Y$1,0)</f>
        <v>2816</v>
      </c>
      <c r="Z909" s="27">
        <f>VLOOKUP($C909, '[3]ODS_county pop 2020-2022'!$H$2:$K$3196,Z$1,0)</f>
        <v>2765</v>
      </c>
      <c r="AA909" s="27">
        <f>VLOOKUP($C909, '[3]ODS_county pop 2020-2022'!$H$2:$K$3196,AA$1,0)</f>
        <v>2764</v>
      </c>
      <c r="AB909" s="27">
        <f>VLOOKUP($C909, '[3]ODS_county pop 2020-2022'!$H$2:$K$3196,AB$1,0)</f>
        <v>2689</v>
      </c>
    </row>
    <row r="910" spans="1:28" x14ac:dyDescent="0.3">
      <c r="A910" s="20" t="s">
        <v>2121</v>
      </c>
      <c r="B910" s="20" t="s">
        <v>2777</v>
      </c>
      <c r="C910" s="18" t="str">
        <f t="shared" si="17"/>
        <v>.Dickinson County, Kansas</v>
      </c>
      <c r="D910" s="20" t="s">
        <v>2084</v>
      </c>
      <c r="F910" s="27">
        <f>VLOOKUP($C910, '[1]ODS_county pop 2000-2010'!$H$2:$T$3195,F$1,0)</f>
        <v>19327</v>
      </c>
      <c r="G910" s="27">
        <f>VLOOKUP($C910, '[1]ODS_county pop 2000-2010'!$H$2:$T$3195,G$1,0)</f>
        <v>19138</v>
      </c>
      <c r="H910" s="27">
        <f>VLOOKUP($C910, '[1]ODS_county pop 2000-2010'!$H$2:$T$3195,H$1,0)</f>
        <v>19121</v>
      </c>
      <c r="I910" s="27">
        <f>VLOOKUP($C910, '[1]ODS_county pop 2000-2010'!$H$2:$T$3195,I$1,0)</f>
        <v>19238</v>
      </c>
      <c r="J910" s="27">
        <f>VLOOKUP($C910, '[1]ODS_county pop 2000-2010'!$H$2:$T$3195,J$1,0)</f>
        <v>19189</v>
      </c>
      <c r="K910" s="27">
        <f>VLOOKUP($C910, '[1]ODS_county pop 2000-2010'!$H$2:$T$3195,K$1,0)</f>
        <v>19285</v>
      </c>
      <c r="L910" s="27">
        <f>VLOOKUP($C910, '[1]ODS_county pop 2000-2010'!$H$2:$T$3195,L$1,0)</f>
        <v>19429</v>
      </c>
      <c r="M910" s="27">
        <f>VLOOKUP($C910, '[1]ODS_county pop 2000-2010'!$H$2:$T$3195,M$1,0)</f>
        <v>19454</v>
      </c>
      <c r="N910" s="27">
        <f>VLOOKUP($C910, '[1]ODS_county pop 2000-2010'!$H$2:$T$3195,N$1,0)</f>
        <v>19862</v>
      </c>
      <c r="O910" s="27">
        <f>VLOOKUP($C910, '[1]ODS_county pop 2000-2010'!$H$2:$T$3195,O$1,0)</f>
        <v>19730</v>
      </c>
      <c r="P910" s="27">
        <f>VLOOKUP($C910, '[2]county pop 2010-2020'!$H$2:$T$3195,P$1,0)</f>
        <v>19754</v>
      </c>
      <c r="Q910" s="27">
        <f>VLOOKUP($C910, '[2]county pop 2010-2020'!$H$2:$T$3195,Q$1,0)</f>
        <v>19686</v>
      </c>
      <c r="R910" s="27">
        <f>VLOOKUP($C910, '[2]county pop 2010-2020'!$H$2:$T$3195,R$1,0)</f>
        <v>19708</v>
      </c>
      <c r="S910" s="27">
        <f>VLOOKUP($C910, '[2]county pop 2010-2020'!$H$2:$T$3195,S$1,0)</f>
        <v>19436</v>
      </c>
      <c r="T910" s="27">
        <f>VLOOKUP($C910, '[2]county pop 2010-2020'!$H$2:$T$3195,T$1,0)</f>
        <v>19311</v>
      </c>
      <c r="U910" s="27">
        <f>VLOOKUP($C910, '[2]county pop 2010-2020'!$H$2:$T$3195,U$1,0)</f>
        <v>19214</v>
      </c>
      <c r="V910" s="27">
        <f>VLOOKUP($C910, '[2]county pop 2010-2020'!$H$2:$T$3195,V$1,0)</f>
        <v>18971</v>
      </c>
      <c r="W910" s="27">
        <f>VLOOKUP($C910, '[2]county pop 2010-2020'!$H$2:$T$3195,W$1,0)</f>
        <v>18829</v>
      </c>
      <c r="X910" s="27">
        <f>VLOOKUP($C910, '[2]county pop 2010-2020'!$H$2:$T$3195,X$1,0)</f>
        <v>18621</v>
      </c>
      <c r="Y910" s="27">
        <f>VLOOKUP($C910, '[2]county pop 2010-2020'!$H$2:$T$3195,Y$1,0)</f>
        <v>18381</v>
      </c>
      <c r="Z910" s="27">
        <f>VLOOKUP($C910, '[3]ODS_county pop 2020-2022'!$H$2:$K$3196,Z$1,0)</f>
        <v>18368</v>
      </c>
      <c r="AA910" s="27">
        <f>VLOOKUP($C910, '[3]ODS_county pop 2020-2022'!$H$2:$K$3196,AA$1,0)</f>
        <v>18483</v>
      </c>
      <c r="AB910" s="27">
        <f>VLOOKUP($C910, '[3]ODS_county pop 2020-2022'!$H$2:$K$3196,AB$1,0)</f>
        <v>18430</v>
      </c>
    </row>
    <row r="911" spans="1:28" x14ac:dyDescent="0.3">
      <c r="A911" s="20" t="s">
        <v>2121</v>
      </c>
      <c r="B911" s="20" t="s">
        <v>2819</v>
      </c>
      <c r="C911" s="18" t="str">
        <f t="shared" si="17"/>
        <v>.Doniphan County, Kansas</v>
      </c>
      <c r="D911" s="20" t="s">
        <v>2084</v>
      </c>
      <c r="F911" s="27">
        <f>VLOOKUP($C911, '[1]ODS_county pop 2000-2010'!$H$2:$T$3195,F$1,0)</f>
        <v>8249</v>
      </c>
      <c r="G911" s="27">
        <f>VLOOKUP($C911, '[1]ODS_county pop 2000-2010'!$H$2:$T$3195,G$1,0)</f>
        <v>8219</v>
      </c>
      <c r="H911" s="27">
        <f>VLOOKUP($C911, '[1]ODS_county pop 2000-2010'!$H$2:$T$3195,H$1,0)</f>
        <v>8186</v>
      </c>
      <c r="I911" s="27">
        <f>VLOOKUP($C911, '[1]ODS_county pop 2000-2010'!$H$2:$T$3195,I$1,0)</f>
        <v>8144</v>
      </c>
      <c r="J911" s="27">
        <f>VLOOKUP($C911, '[1]ODS_county pop 2000-2010'!$H$2:$T$3195,J$1,0)</f>
        <v>8013</v>
      </c>
      <c r="K911" s="27">
        <f>VLOOKUP($C911, '[1]ODS_county pop 2000-2010'!$H$2:$T$3195,K$1,0)</f>
        <v>7868</v>
      </c>
      <c r="L911" s="27">
        <f>VLOOKUP($C911, '[1]ODS_county pop 2000-2010'!$H$2:$T$3195,L$1,0)</f>
        <v>7936</v>
      </c>
      <c r="M911" s="27">
        <f>VLOOKUP($C911, '[1]ODS_county pop 2000-2010'!$H$2:$T$3195,M$1,0)</f>
        <v>7988</v>
      </c>
      <c r="N911" s="27">
        <f>VLOOKUP($C911, '[1]ODS_county pop 2000-2010'!$H$2:$T$3195,N$1,0)</f>
        <v>8003</v>
      </c>
      <c r="O911" s="27">
        <f>VLOOKUP($C911, '[1]ODS_county pop 2000-2010'!$H$2:$T$3195,O$1,0)</f>
        <v>7907</v>
      </c>
      <c r="P911" s="27">
        <f>VLOOKUP($C911, '[2]county pop 2010-2020'!$H$2:$T$3195,P$1,0)</f>
        <v>7945</v>
      </c>
      <c r="Q911" s="27">
        <f>VLOOKUP($C911, '[2]county pop 2010-2020'!$H$2:$T$3195,Q$1,0)</f>
        <v>7961</v>
      </c>
      <c r="R911" s="27">
        <f>VLOOKUP($C911, '[2]county pop 2010-2020'!$H$2:$T$3195,R$1,0)</f>
        <v>7891</v>
      </c>
      <c r="S911" s="27">
        <f>VLOOKUP($C911, '[2]county pop 2010-2020'!$H$2:$T$3195,S$1,0)</f>
        <v>7876</v>
      </c>
      <c r="T911" s="27">
        <f>VLOOKUP($C911, '[2]county pop 2010-2020'!$H$2:$T$3195,T$1,0)</f>
        <v>7839</v>
      </c>
      <c r="U911" s="27">
        <f>VLOOKUP($C911, '[2]county pop 2010-2020'!$H$2:$T$3195,U$1,0)</f>
        <v>7789</v>
      </c>
      <c r="V911" s="27">
        <f>VLOOKUP($C911, '[2]county pop 2010-2020'!$H$2:$T$3195,V$1,0)</f>
        <v>7713</v>
      </c>
      <c r="W911" s="27">
        <f>VLOOKUP($C911, '[2]county pop 2010-2020'!$H$2:$T$3195,W$1,0)</f>
        <v>7655</v>
      </c>
      <c r="X911" s="27">
        <f>VLOOKUP($C911, '[2]county pop 2010-2020'!$H$2:$T$3195,X$1,0)</f>
        <v>7632</v>
      </c>
      <c r="Y911" s="27">
        <f>VLOOKUP($C911, '[2]county pop 2010-2020'!$H$2:$T$3195,Y$1,0)</f>
        <v>7584</v>
      </c>
      <c r="Z911" s="27">
        <f>VLOOKUP($C911, '[3]ODS_county pop 2020-2022'!$H$2:$K$3196,Z$1,0)</f>
        <v>7463</v>
      </c>
      <c r="AA911" s="27">
        <f>VLOOKUP($C911, '[3]ODS_county pop 2020-2022'!$H$2:$K$3196,AA$1,0)</f>
        <v>7442</v>
      </c>
      <c r="AB911" s="27">
        <f>VLOOKUP($C911, '[3]ODS_county pop 2020-2022'!$H$2:$K$3196,AB$1,0)</f>
        <v>7440</v>
      </c>
    </row>
    <row r="912" spans="1:28" x14ac:dyDescent="0.3">
      <c r="A912" s="20" t="s">
        <v>2121</v>
      </c>
      <c r="B912" s="20" t="s">
        <v>2429</v>
      </c>
      <c r="C912" s="18" t="str">
        <f t="shared" si="17"/>
        <v>.Douglas County, Kansas</v>
      </c>
      <c r="D912" s="20" t="s">
        <v>2084</v>
      </c>
      <c r="F912" s="27">
        <f>VLOOKUP($C912, '[1]ODS_county pop 2000-2010'!$H$2:$T$3195,F$1,0)</f>
        <v>99953</v>
      </c>
      <c r="G912" s="27">
        <f>VLOOKUP($C912, '[1]ODS_county pop 2000-2010'!$H$2:$T$3195,G$1,0)</f>
        <v>101269</v>
      </c>
      <c r="H912" s="27">
        <f>VLOOKUP($C912, '[1]ODS_county pop 2000-2010'!$H$2:$T$3195,H$1,0)</f>
        <v>102552</v>
      </c>
      <c r="I912" s="27">
        <f>VLOOKUP($C912, '[1]ODS_county pop 2000-2010'!$H$2:$T$3195,I$1,0)</f>
        <v>103570</v>
      </c>
      <c r="J912" s="27">
        <f>VLOOKUP($C912, '[1]ODS_county pop 2000-2010'!$H$2:$T$3195,J$1,0)</f>
        <v>104826</v>
      </c>
      <c r="K912" s="27">
        <f>VLOOKUP($C912, '[1]ODS_county pop 2000-2010'!$H$2:$T$3195,K$1,0)</f>
        <v>105681</v>
      </c>
      <c r="L912" s="27">
        <f>VLOOKUP($C912, '[1]ODS_county pop 2000-2010'!$H$2:$T$3195,L$1,0)</f>
        <v>107187</v>
      </c>
      <c r="M912" s="27">
        <f>VLOOKUP($C912, '[1]ODS_county pop 2000-2010'!$H$2:$T$3195,M$1,0)</f>
        <v>107892</v>
      </c>
      <c r="N912" s="27">
        <f>VLOOKUP($C912, '[1]ODS_county pop 2000-2010'!$H$2:$T$3195,N$1,0)</f>
        <v>109010</v>
      </c>
      <c r="O912" s="27">
        <f>VLOOKUP($C912, '[1]ODS_county pop 2000-2010'!$H$2:$T$3195,O$1,0)</f>
        <v>110039</v>
      </c>
      <c r="P912" s="27">
        <f>VLOOKUP($C912, '[2]county pop 2010-2020'!$H$2:$T$3195,P$1,0)</f>
        <v>110826</v>
      </c>
      <c r="Q912" s="27">
        <f>VLOOKUP($C912, '[2]county pop 2010-2020'!$H$2:$T$3195,Q$1,0)</f>
        <v>112500</v>
      </c>
      <c r="R912" s="27">
        <f>VLOOKUP($C912, '[2]county pop 2010-2020'!$H$2:$T$3195,R$1,0)</f>
        <v>113360</v>
      </c>
      <c r="S912" s="27">
        <f>VLOOKUP($C912, '[2]county pop 2010-2020'!$H$2:$T$3195,S$1,0)</f>
        <v>114779</v>
      </c>
      <c r="T912" s="27">
        <f>VLOOKUP($C912, '[2]county pop 2010-2020'!$H$2:$T$3195,T$1,0)</f>
        <v>116540</v>
      </c>
      <c r="U912" s="27">
        <f>VLOOKUP($C912, '[2]county pop 2010-2020'!$H$2:$T$3195,U$1,0)</f>
        <v>118265</v>
      </c>
      <c r="V912" s="27">
        <f>VLOOKUP($C912, '[2]county pop 2010-2020'!$H$2:$T$3195,V$1,0)</f>
        <v>119876</v>
      </c>
      <c r="W912" s="27">
        <f>VLOOKUP($C912, '[2]county pop 2010-2020'!$H$2:$T$3195,W$1,0)</f>
        <v>120516</v>
      </c>
      <c r="X912" s="27">
        <f>VLOOKUP($C912, '[2]county pop 2010-2020'!$H$2:$T$3195,X$1,0)</f>
        <v>121327</v>
      </c>
      <c r="Y912" s="27">
        <f>VLOOKUP($C912, '[2]county pop 2010-2020'!$H$2:$T$3195,Y$1,0)</f>
        <v>122269</v>
      </c>
      <c r="Z912" s="27">
        <f>VLOOKUP($C912, '[3]ODS_county pop 2020-2022'!$H$2:$K$3196,Z$1,0)</f>
        <v>118777</v>
      </c>
      <c r="AA912" s="27">
        <f>VLOOKUP($C912, '[3]ODS_county pop 2020-2022'!$H$2:$K$3196,AA$1,0)</f>
        <v>119480</v>
      </c>
      <c r="AB912" s="27">
        <f>VLOOKUP($C912, '[3]ODS_county pop 2020-2022'!$H$2:$K$3196,AB$1,0)</f>
        <v>119964</v>
      </c>
    </row>
    <row r="913" spans="1:28" x14ac:dyDescent="0.3">
      <c r="A913" s="20" t="s">
        <v>2121</v>
      </c>
      <c r="B913" s="20" t="s">
        <v>2684</v>
      </c>
      <c r="C913" s="18" t="str">
        <f t="shared" si="17"/>
        <v>.Edwards County, Kansas</v>
      </c>
      <c r="D913" s="20" t="s">
        <v>2084</v>
      </c>
      <c r="F913" s="27">
        <f>VLOOKUP($C913, '[1]ODS_county pop 2000-2010'!$H$2:$T$3195,F$1,0)</f>
        <v>3449</v>
      </c>
      <c r="G913" s="27">
        <f>VLOOKUP($C913, '[1]ODS_county pop 2000-2010'!$H$2:$T$3195,G$1,0)</f>
        <v>3376</v>
      </c>
      <c r="H913" s="27">
        <f>VLOOKUP($C913, '[1]ODS_county pop 2000-2010'!$H$2:$T$3195,H$1,0)</f>
        <v>3309</v>
      </c>
      <c r="I913" s="27">
        <f>VLOOKUP($C913, '[1]ODS_county pop 2000-2010'!$H$2:$T$3195,I$1,0)</f>
        <v>3223</v>
      </c>
      <c r="J913" s="27">
        <f>VLOOKUP($C913, '[1]ODS_county pop 2000-2010'!$H$2:$T$3195,J$1,0)</f>
        <v>3231</v>
      </c>
      <c r="K913" s="27">
        <f>VLOOKUP($C913, '[1]ODS_county pop 2000-2010'!$H$2:$T$3195,K$1,0)</f>
        <v>3194</v>
      </c>
      <c r="L913" s="27">
        <f>VLOOKUP($C913, '[1]ODS_county pop 2000-2010'!$H$2:$T$3195,L$1,0)</f>
        <v>3078</v>
      </c>
      <c r="M913" s="27">
        <f>VLOOKUP($C913, '[1]ODS_county pop 2000-2010'!$H$2:$T$3195,M$1,0)</f>
        <v>3068</v>
      </c>
      <c r="N913" s="27">
        <f>VLOOKUP($C913, '[1]ODS_county pop 2000-2010'!$H$2:$T$3195,N$1,0)</f>
        <v>3058</v>
      </c>
      <c r="O913" s="27">
        <f>VLOOKUP($C913, '[1]ODS_county pop 2000-2010'!$H$2:$T$3195,O$1,0)</f>
        <v>3008</v>
      </c>
      <c r="P913" s="27">
        <f>VLOOKUP($C913, '[2]county pop 2010-2020'!$H$2:$T$3195,P$1,0)</f>
        <v>3037</v>
      </c>
      <c r="Q913" s="27">
        <f>VLOOKUP($C913, '[2]county pop 2010-2020'!$H$2:$T$3195,Q$1,0)</f>
        <v>3021</v>
      </c>
      <c r="R913" s="27">
        <f>VLOOKUP($C913, '[2]county pop 2010-2020'!$H$2:$T$3195,R$1,0)</f>
        <v>2968</v>
      </c>
      <c r="S913" s="27">
        <f>VLOOKUP($C913, '[2]county pop 2010-2020'!$H$2:$T$3195,S$1,0)</f>
        <v>2969</v>
      </c>
      <c r="T913" s="27">
        <f>VLOOKUP($C913, '[2]county pop 2010-2020'!$H$2:$T$3195,T$1,0)</f>
        <v>3026</v>
      </c>
      <c r="U913" s="27">
        <f>VLOOKUP($C913, '[2]county pop 2010-2020'!$H$2:$T$3195,U$1,0)</f>
        <v>2955</v>
      </c>
      <c r="V913" s="27">
        <f>VLOOKUP($C913, '[2]county pop 2010-2020'!$H$2:$T$3195,V$1,0)</f>
        <v>2896</v>
      </c>
      <c r="W913" s="27">
        <f>VLOOKUP($C913, '[2]county pop 2010-2020'!$H$2:$T$3195,W$1,0)</f>
        <v>2871</v>
      </c>
      <c r="X913" s="27">
        <f>VLOOKUP($C913, '[2]county pop 2010-2020'!$H$2:$T$3195,X$1,0)</f>
        <v>2806</v>
      </c>
      <c r="Y913" s="27">
        <f>VLOOKUP($C913, '[2]county pop 2010-2020'!$H$2:$T$3195,Y$1,0)</f>
        <v>2783</v>
      </c>
      <c r="Z913" s="27">
        <f>VLOOKUP($C913, '[3]ODS_county pop 2020-2022'!$H$2:$K$3196,Z$1,0)</f>
        <v>2883</v>
      </c>
      <c r="AA913" s="27">
        <f>VLOOKUP($C913, '[3]ODS_county pop 2020-2022'!$H$2:$K$3196,AA$1,0)</f>
        <v>2800</v>
      </c>
      <c r="AB913" s="27">
        <f>VLOOKUP($C913, '[3]ODS_county pop 2020-2022'!$H$2:$K$3196,AB$1,0)</f>
        <v>2739</v>
      </c>
    </row>
    <row r="914" spans="1:28" x14ac:dyDescent="0.3">
      <c r="A914" s="20" t="s">
        <v>2121</v>
      </c>
      <c r="B914" s="20" t="s">
        <v>2820</v>
      </c>
      <c r="C914" s="18" t="str">
        <f t="shared" si="17"/>
        <v>.Elk County, Kansas</v>
      </c>
      <c r="D914" s="20" t="s">
        <v>2084</v>
      </c>
      <c r="F914" s="27">
        <f>VLOOKUP($C914, '[1]ODS_county pop 2000-2010'!$H$2:$T$3195,F$1,0)</f>
        <v>3261</v>
      </c>
      <c r="G914" s="27">
        <f>VLOOKUP($C914, '[1]ODS_county pop 2000-2010'!$H$2:$T$3195,G$1,0)</f>
        <v>3147</v>
      </c>
      <c r="H914" s="27">
        <f>VLOOKUP($C914, '[1]ODS_county pop 2000-2010'!$H$2:$T$3195,H$1,0)</f>
        <v>3148</v>
      </c>
      <c r="I914" s="27">
        <f>VLOOKUP($C914, '[1]ODS_county pop 2000-2010'!$H$2:$T$3195,I$1,0)</f>
        <v>3087</v>
      </c>
      <c r="J914" s="27">
        <f>VLOOKUP($C914, '[1]ODS_county pop 2000-2010'!$H$2:$T$3195,J$1,0)</f>
        <v>3073</v>
      </c>
      <c r="K914" s="27">
        <f>VLOOKUP($C914, '[1]ODS_county pop 2000-2010'!$H$2:$T$3195,K$1,0)</f>
        <v>3041</v>
      </c>
      <c r="L914" s="27">
        <f>VLOOKUP($C914, '[1]ODS_county pop 2000-2010'!$H$2:$T$3195,L$1,0)</f>
        <v>2971</v>
      </c>
      <c r="M914" s="27">
        <f>VLOOKUP($C914, '[1]ODS_county pop 2000-2010'!$H$2:$T$3195,M$1,0)</f>
        <v>2939</v>
      </c>
      <c r="N914" s="27">
        <f>VLOOKUP($C914, '[1]ODS_county pop 2000-2010'!$H$2:$T$3195,N$1,0)</f>
        <v>2954</v>
      </c>
      <c r="O914" s="27">
        <f>VLOOKUP($C914, '[1]ODS_county pop 2000-2010'!$H$2:$T$3195,O$1,0)</f>
        <v>2914</v>
      </c>
      <c r="P914" s="27">
        <f>VLOOKUP($C914, '[2]county pop 2010-2020'!$H$2:$T$3195,P$1,0)</f>
        <v>2882</v>
      </c>
      <c r="Q914" s="27">
        <f>VLOOKUP($C914, '[2]county pop 2010-2020'!$H$2:$T$3195,Q$1,0)</f>
        <v>2786</v>
      </c>
      <c r="R914" s="27">
        <f>VLOOKUP($C914, '[2]county pop 2010-2020'!$H$2:$T$3195,R$1,0)</f>
        <v>2662</v>
      </c>
      <c r="S914" s="27">
        <f>VLOOKUP($C914, '[2]county pop 2010-2020'!$H$2:$T$3195,S$1,0)</f>
        <v>2634</v>
      </c>
      <c r="T914" s="27">
        <f>VLOOKUP($C914, '[2]county pop 2010-2020'!$H$2:$T$3195,T$1,0)</f>
        <v>2695</v>
      </c>
      <c r="U914" s="27">
        <f>VLOOKUP($C914, '[2]county pop 2010-2020'!$H$2:$T$3195,U$1,0)</f>
        <v>2572</v>
      </c>
      <c r="V914" s="27">
        <f>VLOOKUP($C914, '[2]county pop 2010-2020'!$H$2:$T$3195,V$1,0)</f>
        <v>2514</v>
      </c>
      <c r="W914" s="27">
        <f>VLOOKUP($C914, '[2]county pop 2010-2020'!$H$2:$T$3195,W$1,0)</f>
        <v>2511</v>
      </c>
      <c r="X914" s="27">
        <f>VLOOKUP($C914, '[2]county pop 2010-2020'!$H$2:$T$3195,X$1,0)</f>
        <v>2470</v>
      </c>
      <c r="Y914" s="27">
        <f>VLOOKUP($C914, '[2]county pop 2010-2020'!$H$2:$T$3195,Y$1,0)</f>
        <v>2507</v>
      </c>
      <c r="Z914" s="27">
        <f>VLOOKUP($C914, '[3]ODS_county pop 2020-2022'!$H$2:$K$3196,Z$1,0)</f>
        <v>2474</v>
      </c>
      <c r="AA914" s="27">
        <f>VLOOKUP($C914, '[3]ODS_county pop 2020-2022'!$H$2:$K$3196,AA$1,0)</f>
        <v>2431</v>
      </c>
      <c r="AB914" s="27">
        <f>VLOOKUP($C914, '[3]ODS_county pop 2020-2022'!$H$2:$K$3196,AB$1,0)</f>
        <v>2441</v>
      </c>
    </row>
    <row r="915" spans="1:28" x14ac:dyDescent="0.3">
      <c r="A915" s="20" t="s">
        <v>2121</v>
      </c>
      <c r="B915" s="20" t="s">
        <v>2821</v>
      </c>
      <c r="C915" s="18" t="str">
        <f t="shared" si="17"/>
        <v>.Ellis County, Kansas</v>
      </c>
      <c r="D915" s="20" t="s">
        <v>2354</v>
      </c>
      <c r="F915" s="27">
        <f>VLOOKUP($C915, '[1]ODS_county pop 2000-2010'!$H$2:$T$3195,F$1,0)</f>
        <v>27506</v>
      </c>
      <c r="G915" s="27">
        <f>VLOOKUP($C915, '[1]ODS_county pop 2000-2010'!$H$2:$T$3195,G$1,0)</f>
        <v>27591</v>
      </c>
      <c r="H915" s="27">
        <f>VLOOKUP($C915, '[1]ODS_county pop 2000-2010'!$H$2:$T$3195,H$1,0)</f>
        <v>27532</v>
      </c>
      <c r="I915" s="27">
        <f>VLOOKUP($C915, '[1]ODS_county pop 2000-2010'!$H$2:$T$3195,I$1,0)</f>
        <v>27507</v>
      </c>
      <c r="J915" s="27">
        <f>VLOOKUP($C915, '[1]ODS_county pop 2000-2010'!$H$2:$T$3195,J$1,0)</f>
        <v>27457</v>
      </c>
      <c r="K915" s="27">
        <f>VLOOKUP($C915, '[1]ODS_county pop 2000-2010'!$H$2:$T$3195,K$1,0)</f>
        <v>27429</v>
      </c>
      <c r="L915" s="27">
        <f>VLOOKUP($C915, '[1]ODS_county pop 2000-2010'!$H$2:$T$3195,L$1,0)</f>
        <v>27653</v>
      </c>
      <c r="M915" s="27">
        <f>VLOOKUP($C915, '[1]ODS_county pop 2000-2010'!$H$2:$T$3195,M$1,0)</f>
        <v>27710</v>
      </c>
      <c r="N915" s="27">
        <f>VLOOKUP($C915, '[1]ODS_county pop 2000-2010'!$H$2:$T$3195,N$1,0)</f>
        <v>28010</v>
      </c>
      <c r="O915" s="27">
        <f>VLOOKUP($C915, '[1]ODS_county pop 2000-2010'!$H$2:$T$3195,O$1,0)</f>
        <v>28353</v>
      </c>
      <c r="P915" s="27">
        <f>VLOOKUP($C915, '[2]county pop 2010-2020'!$H$2:$T$3195,P$1,0)</f>
        <v>28452</v>
      </c>
      <c r="Q915" s="27">
        <f>VLOOKUP($C915, '[2]county pop 2010-2020'!$H$2:$T$3195,Q$1,0)</f>
        <v>28772</v>
      </c>
      <c r="R915" s="27">
        <f>VLOOKUP($C915, '[2]county pop 2010-2020'!$H$2:$T$3195,R$1,0)</f>
        <v>29100</v>
      </c>
      <c r="S915" s="27">
        <f>VLOOKUP($C915, '[2]county pop 2010-2020'!$H$2:$T$3195,S$1,0)</f>
        <v>29044</v>
      </c>
      <c r="T915" s="27">
        <f>VLOOKUP($C915, '[2]county pop 2010-2020'!$H$2:$T$3195,T$1,0)</f>
        <v>28983</v>
      </c>
      <c r="U915" s="27">
        <f>VLOOKUP($C915, '[2]county pop 2010-2020'!$H$2:$T$3195,U$1,0)</f>
        <v>29030</v>
      </c>
      <c r="V915" s="27">
        <f>VLOOKUP($C915, '[2]county pop 2010-2020'!$H$2:$T$3195,V$1,0)</f>
        <v>28946</v>
      </c>
      <c r="W915" s="27">
        <f>VLOOKUP($C915, '[2]county pop 2010-2020'!$H$2:$T$3195,W$1,0)</f>
        <v>28755</v>
      </c>
      <c r="X915" s="27">
        <f>VLOOKUP($C915, '[2]county pop 2010-2020'!$H$2:$T$3195,X$1,0)</f>
        <v>28709</v>
      </c>
      <c r="Y915" s="27">
        <f>VLOOKUP($C915, '[2]county pop 2010-2020'!$H$2:$T$3195,Y$1,0)</f>
        <v>28652</v>
      </c>
      <c r="Z915" s="27">
        <f>VLOOKUP($C915, '[3]ODS_county pop 2020-2022'!$H$2:$K$3196,Z$1,0)</f>
        <v>28943</v>
      </c>
      <c r="AA915" s="27">
        <f>VLOOKUP($C915, '[3]ODS_county pop 2020-2022'!$H$2:$K$3196,AA$1,0)</f>
        <v>28897</v>
      </c>
      <c r="AB915" s="27">
        <f>VLOOKUP($C915, '[3]ODS_county pop 2020-2022'!$H$2:$K$3196,AB$1,0)</f>
        <v>28941</v>
      </c>
    </row>
    <row r="916" spans="1:28" x14ac:dyDescent="0.3">
      <c r="A916" s="20" t="s">
        <v>2121</v>
      </c>
      <c r="B916" s="20" t="s">
        <v>2822</v>
      </c>
      <c r="C916" s="18" t="str">
        <f t="shared" si="17"/>
        <v>.Ellsworth County, Kansas</v>
      </c>
      <c r="D916" s="20" t="s">
        <v>2084</v>
      </c>
      <c r="F916" s="27">
        <f>VLOOKUP($C916, '[1]ODS_county pop 2000-2010'!$H$2:$T$3195,F$1,0)</f>
        <v>6524</v>
      </c>
      <c r="G916" s="27">
        <f>VLOOKUP($C916, '[1]ODS_county pop 2000-2010'!$H$2:$T$3195,G$1,0)</f>
        <v>6477</v>
      </c>
      <c r="H916" s="27">
        <f>VLOOKUP($C916, '[1]ODS_county pop 2000-2010'!$H$2:$T$3195,H$1,0)</f>
        <v>6419</v>
      </c>
      <c r="I916" s="27">
        <f>VLOOKUP($C916, '[1]ODS_county pop 2000-2010'!$H$2:$T$3195,I$1,0)</f>
        <v>6440</v>
      </c>
      <c r="J916" s="27">
        <f>VLOOKUP($C916, '[1]ODS_county pop 2000-2010'!$H$2:$T$3195,J$1,0)</f>
        <v>6437</v>
      </c>
      <c r="K916" s="27">
        <f>VLOOKUP($C916, '[1]ODS_county pop 2000-2010'!$H$2:$T$3195,K$1,0)</f>
        <v>6404</v>
      </c>
      <c r="L916" s="27">
        <f>VLOOKUP($C916, '[1]ODS_county pop 2000-2010'!$H$2:$T$3195,L$1,0)</f>
        <v>6465</v>
      </c>
      <c r="M916" s="27">
        <f>VLOOKUP($C916, '[1]ODS_county pop 2000-2010'!$H$2:$T$3195,M$1,0)</f>
        <v>6503</v>
      </c>
      <c r="N916" s="27">
        <f>VLOOKUP($C916, '[1]ODS_county pop 2000-2010'!$H$2:$T$3195,N$1,0)</f>
        <v>6471</v>
      </c>
      <c r="O916" s="27">
        <f>VLOOKUP($C916, '[1]ODS_county pop 2000-2010'!$H$2:$T$3195,O$1,0)</f>
        <v>6432</v>
      </c>
      <c r="P916" s="27">
        <f>VLOOKUP($C916, '[2]county pop 2010-2020'!$H$2:$T$3195,P$1,0)</f>
        <v>6497</v>
      </c>
      <c r="Q916" s="27">
        <f>VLOOKUP($C916, '[2]county pop 2010-2020'!$H$2:$T$3195,Q$1,0)</f>
        <v>6467</v>
      </c>
      <c r="R916" s="27">
        <f>VLOOKUP($C916, '[2]county pop 2010-2020'!$H$2:$T$3195,R$1,0)</f>
        <v>6469</v>
      </c>
      <c r="S916" s="27">
        <f>VLOOKUP($C916, '[2]county pop 2010-2020'!$H$2:$T$3195,S$1,0)</f>
        <v>6372</v>
      </c>
      <c r="T916" s="27">
        <f>VLOOKUP($C916, '[2]county pop 2010-2020'!$H$2:$T$3195,T$1,0)</f>
        <v>6353</v>
      </c>
      <c r="U916" s="27">
        <f>VLOOKUP($C916, '[2]county pop 2010-2020'!$H$2:$T$3195,U$1,0)</f>
        <v>6311</v>
      </c>
      <c r="V916" s="27">
        <f>VLOOKUP($C916, '[2]county pop 2010-2020'!$H$2:$T$3195,V$1,0)</f>
        <v>6300</v>
      </c>
      <c r="W916" s="27">
        <f>VLOOKUP($C916, '[2]county pop 2010-2020'!$H$2:$T$3195,W$1,0)</f>
        <v>6295</v>
      </c>
      <c r="X916" s="27">
        <f>VLOOKUP($C916, '[2]county pop 2010-2020'!$H$2:$T$3195,X$1,0)</f>
        <v>6156</v>
      </c>
      <c r="Y916" s="27">
        <f>VLOOKUP($C916, '[2]county pop 2010-2020'!$H$2:$T$3195,Y$1,0)</f>
        <v>6093</v>
      </c>
      <c r="Z916" s="27">
        <f>VLOOKUP($C916, '[3]ODS_county pop 2020-2022'!$H$2:$K$3196,Z$1,0)</f>
        <v>6369</v>
      </c>
      <c r="AA916" s="27">
        <f>VLOOKUP($C916, '[3]ODS_county pop 2020-2022'!$H$2:$K$3196,AA$1,0)</f>
        <v>6320</v>
      </c>
      <c r="AB916" s="27">
        <f>VLOOKUP($C916, '[3]ODS_county pop 2020-2022'!$H$2:$K$3196,AB$1,0)</f>
        <v>6355</v>
      </c>
    </row>
    <row r="917" spans="1:28" x14ac:dyDescent="0.3">
      <c r="A917" s="20" t="s">
        <v>2121</v>
      </c>
      <c r="B917" s="20" t="s">
        <v>2823</v>
      </c>
      <c r="C917" s="18" t="str">
        <f t="shared" si="17"/>
        <v>.Finney County, Kansas</v>
      </c>
      <c r="D917" s="20" t="s">
        <v>2084</v>
      </c>
      <c r="F917" s="27">
        <f>VLOOKUP($C917, '[1]ODS_county pop 2000-2010'!$H$2:$T$3195,F$1,0)</f>
        <v>40517</v>
      </c>
      <c r="G917" s="27">
        <f>VLOOKUP($C917, '[1]ODS_county pop 2000-2010'!$H$2:$T$3195,G$1,0)</f>
        <v>39730</v>
      </c>
      <c r="H917" s="27">
        <f>VLOOKUP($C917, '[1]ODS_county pop 2000-2010'!$H$2:$T$3195,H$1,0)</f>
        <v>38499</v>
      </c>
      <c r="I917" s="27">
        <f>VLOOKUP($C917, '[1]ODS_county pop 2000-2010'!$H$2:$T$3195,I$1,0)</f>
        <v>37701</v>
      </c>
      <c r="J917" s="27">
        <f>VLOOKUP($C917, '[1]ODS_county pop 2000-2010'!$H$2:$T$3195,J$1,0)</f>
        <v>37462</v>
      </c>
      <c r="K917" s="27">
        <f>VLOOKUP($C917, '[1]ODS_county pop 2000-2010'!$H$2:$T$3195,K$1,0)</f>
        <v>36754</v>
      </c>
      <c r="L917" s="27">
        <f>VLOOKUP($C917, '[1]ODS_county pop 2000-2010'!$H$2:$T$3195,L$1,0)</f>
        <v>36259</v>
      </c>
      <c r="M917" s="27">
        <f>VLOOKUP($C917, '[1]ODS_county pop 2000-2010'!$H$2:$T$3195,M$1,0)</f>
        <v>35663</v>
      </c>
      <c r="N917" s="27">
        <f>VLOOKUP($C917, '[1]ODS_county pop 2000-2010'!$H$2:$T$3195,N$1,0)</f>
        <v>35461</v>
      </c>
      <c r="O917" s="27">
        <f>VLOOKUP($C917, '[1]ODS_county pop 2000-2010'!$H$2:$T$3195,O$1,0)</f>
        <v>36300</v>
      </c>
      <c r="P917" s="27">
        <f>VLOOKUP($C917, '[2]county pop 2010-2020'!$H$2:$T$3195,P$1,0)</f>
        <v>36776</v>
      </c>
      <c r="Q917" s="27">
        <f>VLOOKUP($C917, '[2]county pop 2010-2020'!$H$2:$T$3195,Q$1,0)</f>
        <v>37114</v>
      </c>
      <c r="R917" s="27">
        <f>VLOOKUP($C917, '[2]county pop 2010-2020'!$H$2:$T$3195,R$1,0)</f>
        <v>37106</v>
      </c>
      <c r="S917" s="27">
        <f>VLOOKUP($C917, '[2]county pop 2010-2020'!$H$2:$T$3195,S$1,0)</f>
        <v>37069</v>
      </c>
      <c r="T917" s="27">
        <f>VLOOKUP($C917, '[2]county pop 2010-2020'!$H$2:$T$3195,T$1,0)</f>
        <v>37105</v>
      </c>
      <c r="U917" s="27">
        <f>VLOOKUP($C917, '[2]county pop 2010-2020'!$H$2:$T$3195,U$1,0)</f>
        <v>37127</v>
      </c>
      <c r="V917" s="27">
        <f>VLOOKUP($C917, '[2]county pop 2010-2020'!$H$2:$T$3195,V$1,0)</f>
        <v>36827</v>
      </c>
      <c r="W917" s="27">
        <f>VLOOKUP($C917, '[2]county pop 2010-2020'!$H$2:$T$3195,W$1,0)</f>
        <v>36685</v>
      </c>
      <c r="X917" s="27">
        <f>VLOOKUP($C917, '[2]county pop 2010-2020'!$H$2:$T$3195,X$1,0)</f>
        <v>36473</v>
      </c>
      <c r="Y917" s="27">
        <f>VLOOKUP($C917, '[2]county pop 2010-2020'!$H$2:$T$3195,Y$1,0)</f>
        <v>36351</v>
      </c>
      <c r="Z917" s="27">
        <f>VLOOKUP($C917, '[3]ODS_county pop 2020-2022'!$H$2:$K$3196,Z$1,0)</f>
        <v>38302</v>
      </c>
      <c r="AA917" s="27">
        <f>VLOOKUP($C917, '[3]ODS_county pop 2020-2022'!$H$2:$K$3196,AA$1,0)</f>
        <v>38066</v>
      </c>
      <c r="AB917" s="27">
        <f>VLOOKUP($C917, '[3]ODS_county pop 2020-2022'!$H$2:$K$3196,AB$1,0)</f>
        <v>37650</v>
      </c>
    </row>
    <row r="918" spans="1:28" x14ac:dyDescent="0.3">
      <c r="A918" s="20" t="s">
        <v>2121</v>
      </c>
      <c r="B918" s="20" t="s">
        <v>2685</v>
      </c>
      <c r="C918" s="18" t="str">
        <f t="shared" si="17"/>
        <v>.Ford County, Kansas</v>
      </c>
      <c r="D918" s="20" t="s">
        <v>2084</v>
      </c>
      <c r="F918" s="27">
        <f>VLOOKUP($C918, '[1]ODS_county pop 2000-2010'!$H$2:$T$3195,F$1,0)</f>
        <v>32452</v>
      </c>
      <c r="G918" s="27">
        <f>VLOOKUP($C918, '[1]ODS_county pop 2000-2010'!$H$2:$T$3195,G$1,0)</f>
        <v>32182</v>
      </c>
      <c r="H918" s="27">
        <f>VLOOKUP($C918, '[1]ODS_county pop 2000-2010'!$H$2:$T$3195,H$1,0)</f>
        <v>31981</v>
      </c>
      <c r="I918" s="27">
        <f>VLOOKUP($C918, '[1]ODS_county pop 2000-2010'!$H$2:$T$3195,I$1,0)</f>
        <v>32285</v>
      </c>
      <c r="J918" s="27">
        <f>VLOOKUP($C918, '[1]ODS_county pop 2000-2010'!$H$2:$T$3195,J$1,0)</f>
        <v>32265</v>
      </c>
      <c r="K918" s="27">
        <f>VLOOKUP($C918, '[1]ODS_county pop 2000-2010'!$H$2:$T$3195,K$1,0)</f>
        <v>32354</v>
      </c>
      <c r="L918" s="27">
        <f>VLOOKUP($C918, '[1]ODS_county pop 2000-2010'!$H$2:$T$3195,L$1,0)</f>
        <v>32029</v>
      </c>
      <c r="M918" s="27">
        <f>VLOOKUP($C918, '[1]ODS_county pop 2000-2010'!$H$2:$T$3195,M$1,0)</f>
        <v>32168</v>
      </c>
      <c r="N918" s="27">
        <f>VLOOKUP($C918, '[1]ODS_county pop 2000-2010'!$H$2:$T$3195,N$1,0)</f>
        <v>32187</v>
      </c>
      <c r="O918" s="27">
        <f>VLOOKUP($C918, '[1]ODS_county pop 2000-2010'!$H$2:$T$3195,O$1,0)</f>
        <v>33158</v>
      </c>
      <c r="P918" s="27">
        <f>VLOOKUP($C918, '[2]county pop 2010-2020'!$H$2:$T$3195,P$1,0)</f>
        <v>33848</v>
      </c>
      <c r="Q918" s="27">
        <f>VLOOKUP($C918, '[2]county pop 2010-2020'!$H$2:$T$3195,Q$1,0)</f>
        <v>34371</v>
      </c>
      <c r="R918" s="27">
        <f>VLOOKUP($C918, '[2]county pop 2010-2020'!$H$2:$T$3195,R$1,0)</f>
        <v>34661</v>
      </c>
      <c r="S918" s="27">
        <f>VLOOKUP($C918, '[2]county pop 2010-2020'!$H$2:$T$3195,S$1,0)</f>
        <v>34872</v>
      </c>
      <c r="T918" s="27">
        <f>VLOOKUP($C918, '[2]county pop 2010-2020'!$H$2:$T$3195,T$1,0)</f>
        <v>34923</v>
      </c>
      <c r="U918" s="27">
        <f>VLOOKUP($C918, '[2]county pop 2010-2020'!$H$2:$T$3195,U$1,0)</f>
        <v>34617</v>
      </c>
      <c r="V918" s="27">
        <f>VLOOKUP($C918, '[2]county pop 2010-2020'!$H$2:$T$3195,V$1,0)</f>
        <v>34446</v>
      </c>
      <c r="W918" s="27">
        <f>VLOOKUP($C918, '[2]county pop 2010-2020'!$H$2:$T$3195,W$1,0)</f>
        <v>34082</v>
      </c>
      <c r="X918" s="27">
        <f>VLOOKUP($C918, '[2]county pop 2010-2020'!$H$2:$T$3195,X$1,0)</f>
        <v>33623</v>
      </c>
      <c r="Y918" s="27">
        <f>VLOOKUP($C918, '[2]county pop 2010-2020'!$H$2:$T$3195,Y$1,0)</f>
        <v>33346</v>
      </c>
      <c r="Z918" s="27">
        <f>VLOOKUP($C918, '[3]ODS_county pop 2020-2022'!$H$2:$K$3196,Z$1,0)</f>
        <v>34208</v>
      </c>
      <c r="AA918" s="27">
        <f>VLOOKUP($C918, '[3]ODS_county pop 2020-2022'!$H$2:$K$3196,AA$1,0)</f>
        <v>34121</v>
      </c>
      <c r="AB918" s="27">
        <f>VLOOKUP($C918, '[3]ODS_county pop 2020-2022'!$H$2:$K$3196,AB$1,0)</f>
        <v>33848</v>
      </c>
    </row>
    <row r="919" spans="1:28" x14ac:dyDescent="0.3">
      <c r="A919" s="20" t="s">
        <v>2121</v>
      </c>
      <c r="B919" s="20" t="s">
        <v>2162</v>
      </c>
      <c r="C919" s="18" t="str">
        <f t="shared" si="17"/>
        <v>.Franklin County, Kansas</v>
      </c>
      <c r="D919" s="20" t="s">
        <v>2084</v>
      </c>
      <c r="F919" s="27">
        <f>VLOOKUP($C919, '[1]ODS_county pop 2000-2010'!$H$2:$T$3195,F$1,0)</f>
        <v>24784</v>
      </c>
      <c r="G919" s="27">
        <f>VLOOKUP($C919, '[1]ODS_county pop 2000-2010'!$H$2:$T$3195,G$1,0)</f>
        <v>25000</v>
      </c>
      <c r="H919" s="27">
        <f>VLOOKUP($C919, '[1]ODS_county pop 2000-2010'!$H$2:$T$3195,H$1,0)</f>
        <v>25218</v>
      </c>
      <c r="I919" s="27">
        <f>VLOOKUP($C919, '[1]ODS_county pop 2000-2010'!$H$2:$T$3195,I$1,0)</f>
        <v>25312</v>
      </c>
      <c r="J919" s="27">
        <f>VLOOKUP($C919, '[1]ODS_county pop 2000-2010'!$H$2:$T$3195,J$1,0)</f>
        <v>25525</v>
      </c>
      <c r="K919" s="27">
        <f>VLOOKUP($C919, '[1]ODS_county pop 2000-2010'!$H$2:$T$3195,K$1,0)</f>
        <v>25527</v>
      </c>
      <c r="L919" s="27">
        <f>VLOOKUP($C919, '[1]ODS_county pop 2000-2010'!$H$2:$T$3195,L$1,0)</f>
        <v>25716</v>
      </c>
      <c r="M919" s="27">
        <f>VLOOKUP($C919, '[1]ODS_county pop 2000-2010'!$H$2:$T$3195,M$1,0)</f>
        <v>25734</v>
      </c>
      <c r="N919" s="27">
        <f>VLOOKUP($C919, '[1]ODS_county pop 2000-2010'!$H$2:$T$3195,N$1,0)</f>
        <v>25851</v>
      </c>
      <c r="O919" s="27">
        <f>VLOOKUP($C919, '[1]ODS_county pop 2000-2010'!$H$2:$T$3195,O$1,0)</f>
        <v>25870</v>
      </c>
      <c r="P919" s="27">
        <f>VLOOKUP($C919, '[2]county pop 2010-2020'!$H$2:$T$3195,P$1,0)</f>
        <v>25992</v>
      </c>
      <c r="Q919" s="27">
        <f>VLOOKUP($C919, '[2]county pop 2010-2020'!$H$2:$T$3195,Q$1,0)</f>
        <v>25861</v>
      </c>
      <c r="R919" s="27">
        <f>VLOOKUP($C919, '[2]county pop 2010-2020'!$H$2:$T$3195,R$1,0)</f>
        <v>25836</v>
      </c>
      <c r="S919" s="27">
        <f>VLOOKUP($C919, '[2]county pop 2010-2020'!$H$2:$T$3195,S$1,0)</f>
        <v>25747</v>
      </c>
      <c r="T919" s="27">
        <f>VLOOKUP($C919, '[2]county pop 2010-2020'!$H$2:$T$3195,T$1,0)</f>
        <v>25551</v>
      </c>
      <c r="U919" s="27">
        <f>VLOOKUP($C919, '[2]county pop 2010-2020'!$H$2:$T$3195,U$1,0)</f>
        <v>25495</v>
      </c>
      <c r="V919" s="27">
        <f>VLOOKUP($C919, '[2]county pop 2010-2020'!$H$2:$T$3195,V$1,0)</f>
        <v>25546</v>
      </c>
      <c r="W919" s="27">
        <f>VLOOKUP($C919, '[2]county pop 2010-2020'!$H$2:$T$3195,W$1,0)</f>
        <v>25667</v>
      </c>
      <c r="X919" s="27">
        <f>VLOOKUP($C919, '[2]county pop 2010-2020'!$H$2:$T$3195,X$1,0)</f>
        <v>25681</v>
      </c>
      <c r="Y919" s="27">
        <f>VLOOKUP($C919, '[2]county pop 2010-2020'!$H$2:$T$3195,Y$1,0)</f>
        <v>25618</v>
      </c>
      <c r="Z919" s="27">
        <f>VLOOKUP($C919, '[3]ODS_county pop 2020-2022'!$H$2:$K$3196,Z$1,0)</f>
        <v>26008</v>
      </c>
      <c r="AA919" s="27">
        <f>VLOOKUP($C919, '[3]ODS_county pop 2020-2022'!$H$2:$K$3196,AA$1,0)</f>
        <v>26021</v>
      </c>
      <c r="AB919" s="27">
        <f>VLOOKUP($C919, '[3]ODS_county pop 2020-2022'!$H$2:$K$3196,AB$1,0)</f>
        <v>25992</v>
      </c>
    </row>
    <row r="920" spans="1:28" x14ac:dyDescent="0.3">
      <c r="A920" s="20" t="s">
        <v>2121</v>
      </c>
      <c r="B920" s="20" t="s">
        <v>2824</v>
      </c>
      <c r="C920" s="18" t="str">
        <f t="shared" si="17"/>
        <v>.Geary County, Kansas</v>
      </c>
      <c r="D920" s="20" t="s">
        <v>2084</v>
      </c>
      <c r="F920" s="27">
        <f>VLOOKUP($C920, '[1]ODS_county pop 2000-2010'!$H$2:$T$3195,F$1,0)</f>
        <v>27849</v>
      </c>
      <c r="G920" s="27">
        <f>VLOOKUP($C920, '[1]ODS_county pop 2000-2010'!$H$2:$T$3195,G$1,0)</f>
        <v>27821</v>
      </c>
      <c r="H920" s="27">
        <f>VLOOKUP($C920, '[1]ODS_county pop 2000-2010'!$H$2:$T$3195,H$1,0)</f>
        <v>27679</v>
      </c>
      <c r="I920" s="27">
        <f>VLOOKUP($C920, '[1]ODS_county pop 2000-2010'!$H$2:$T$3195,I$1,0)</f>
        <v>27532</v>
      </c>
      <c r="J920" s="27">
        <f>VLOOKUP($C920, '[1]ODS_county pop 2000-2010'!$H$2:$T$3195,J$1,0)</f>
        <v>27149</v>
      </c>
      <c r="K920" s="27">
        <f>VLOOKUP($C920, '[1]ODS_county pop 2000-2010'!$H$2:$T$3195,K$1,0)</f>
        <v>27099</v>
      </c>
      <c r="L920" s="27">
        <f>VLOOKUP($C920, '[1]ODS_county pop 2000-2010'!$H$2:$T$3195,L$1,0)</f>
        <v>27708</v>
      </c>
      <c r="M920" s="27">
        <f>VLOOKUP($C920, '[1]ODS_county pop 2000-2010'!$H$2:$T$3195,M$1,0)</f>
        <v>27951</v>
      </c>
      <c r="N920" s="27">
        <f>VLOOKUP($C920, '[1]ODS_county pop 2000-2010'!$H$2:$T$3195,N$1,0)</f>
        <v>30276</v>
      </c>
      <c r="O920" s="27">
        <f>VLOOKUP($C920, '[1]ODS_county pop 2000-2010'!$H$2:$T$3195,O$1,0)</f>
        <v>31537</v>
      </c>
      <c r="P920" s="27">
        <f>VLOOKUP($C920, '[2]county pop 2010-2020'!$H$2:$T$3195,P$1,0)</f>
        <v>34362</v>
      </c>
      <c r="Q920" s="27">
        <f>VLOOKUP($C920, '[2]county pop 2010-2020'!$H$2:$T$3195,Q$1,0)</f>
        <v>35309</v>
      </c>
      <c r="R920" s="27">
        <f>VLOOKUP($C920, '[2]county pop 2010-2020'!$H$2:$T$3195,R$1,0)</f>
        <v>37946</v>
      </c>
      <c r="S920" s="27">
        <f>VLOOKUP($C920, '[2]county pop 2010-2020'!$H$2:$T$3195,S$1,0)</f>
        <v>36857</v>
      </c>
      <c r="T920" s="27">
        <f>VLOOKUP($C920, '[2]county pop 2010-2020'!$H$2:$T$3195,T$1,0)</f>
        <v>36530</v>
      </c>
      <c r="U920" s="27">
        <f>VLOOKUP($C920, '[2]county pop 2010-2020'!$H$2:$T$3195,U$1,0)</f>
        <v>36783</v>
      </c>
      <c r="V920" s="27">
        <f>VLOOKUP($C920, '[2]county pop 2010-2020'!$H$2:$T$3195,V$1,0)</f>
        <v>35401</v>
      </c>
      <c r="W920" s="27">
        <f>VLOOKUP($C920, '[2]county pop 2010-2020'!$H$2:$T$3195,W$1,0)</f>
        <v>33935</v>
      </c>
      <c r="X920" s="27">
        <f>VLOOKUP($C920, '[2]county pop 2010-2020'!$H$2:$T$3195,X$1,0)</f>
        <v>32998</v>
      </c>
      <c r="Y920" s="27">
        <f>VLOOKUP($C920, '[2]county pop 2010-2020'!$H$2:$T$3195,Y$1,0)</f>
        <v>31992</v>
      </c>
      <c r="Z920" s="27">
        <f>VLOOKUP($C920, '[3]ODS_county pop 2020-2022'!$H$2:$K$3196,Z$1,0)</f>
        <v>36751</v>
      </c>
      <c r="AA920" s="27">
        <f>VLOOKUP($C920, '[3]ODS_county pop 2020-2022'!$H$2:$K$3196,AA$1,0)</f>
        <v>36112</v>
      </c>
      <c r="AB920" s="27">
        <f>VLOOKUP($C920, '[3]ODS_county pop 2020-2022'!$H$2:$K$3196,AB$1,0)</f>
        <v>35691</v>
      </c>
    </row>
    <row r="921" spans="1:28" x14ac:dyDescent="0.3">
      <c r="A921" s="20" t="s">
        <v>2121</v>
      </c>
      <c r="B921" s="20" t="s">
        <v>2825</v>
      </c>
      <c r="C921" s="18" t="str">
        <f t="shared" si="17"/>
        <v>.Gove County, Kansas</v>
      </c>
      <c r="D921" s="20" t="s">
        <v>2354</v>
      </c>
      <c r="F921" s="27">
        <f>VLOOKUP($C921, '[1]ODS_county pop 2000-2010'!$H$2:$T$3195,F$1,0)</f>
        <v>3074</v>
      </c>
      <c r="G921" s="27">
        <f>VLOOKUP($C921, '[1]ODS_county pop 2000-2010'!$H$2:$T$3195,G$1,0)</f>
        <v>3044</v>
      </c>
      <c r="H921" s="27">
        <f>VLOOKUP($C921, '[1]ODS_county pop 2000-2010'!$H$2:$T$3195,H$1,0)</f>
        <v>3018</v>
      </c>
      <c r="I921" s="27">
        <f>VLOOKUP($C921, '[1]ODS_county pop 2000-2010'!$H$2:$T$3195,I$1,0)</f>
        <v>2947</v>
      </c>
      <c r="J921" s="27">
        <f>VLOOKUP($C921, '[1]ODS_county pop 2000-2010'!$H$2:$T$3195,J$1,0)</f>
        <v>2896</v>
      </c>
      <c r="K921" s="27">
        <f>VLOOKUP($C921, '[1]ODS_county pop 2000-2010'!$H$2:$T$3195,K$1,0)</f>
        <v>2840</v>
      </c>
      <c r="L921" s="27">
        <f>VLOOKUP($C921, '[1]ODS_county pop 2000-2010'!$H$2:$T$3195,L$1,0)</f>
        <v>2824</v>
      </c>
      <c r="M921" s="27">
        <f>VLOOKUP($C921, '[1]ODS_county pop 2000-2010'!$H$2:$T$3195,M$1,0)</f>
        <v>2757</v>
      </c>
      <c r="N921" s="27">
        <f>VLOOKUP($C921, '[1]ODS_county pop 2000-2010'!$H$2:$T$3195,N$1,0)</f>
        <v>2646</v>
      </c>
      <c r="O921" s="27">
        <f>VLOOKUP($C921, '[1]ODS_county pop 2000-2010'!$H$2:$T$3195,O$1,0)</f>
        <v>2689</v>
      </c>
      <c r="P921" s="27">
        <f>VLOOKUP($C921, '[2]county pop 2010-2020'!$H$2:$T$3195,P$1,0)</f>
        <v>2695</v>
      </c>
      <c r="Q921" s="27">
        <f>VLOOKUP($C921, '[2]county pop 2010-2020'!$H$2:$T$3195,Q$1,0)</f>
        <v>2727</v>
      </c>
      <c r="R921" s="27">
        <f>VLOOKUP($C921, '[2]county pop 2010-2020'!$H$2:$T$3195,R$1,0)</f>
        <v>2762</v>
      </c>
      <c r="S921" s="27">
        <f>VLOOKUP($C921, '[2]county pop 2010-2020'!$H$2:$T$3195,S$1,0)</f>
        <v>2796</v>
      </c>
      <c r="T921" s="27">
        <f>VLOOKUP($C921, '[2]county pop 2010-2020'!$H$2:$T$3195,T$1,0)</f>
        <v>2749</v>
      </c>
      <c r="U921" s="27">
        <f>VLOOKUP($C921, '[2]county pop 2010-2020'!$H$2:$T$3195,U$1,0)</f>
        <v>2700</v>
      </c>
      <c r="V921" s="27">
        <f>VLOOKUP($C921, '[2]county pop 2010-2020'!$H$2:$T$3195,V$1,0)</f>
        <v>2621</v>
      </c>
      <c r="W921" s="27">
        <f>VLOOKUP($C921, '[2]county pop 2010-2020'!$H$2:$T$3195,W$1,0)</f>
        <v>2623</v>
      </c>
      <c r="X921" s="27">
        <f>VLOOKUP($C921, '[2]county pop 2010-2020'!$H$2:$T$3195,X$1,0)</f>
        <v>2612</v>
      </c>
      <c r="Y921" s="27">
        <f>VLOOKUP($C921, '[2]county pop 2010-2020'!$H$2:$T$3195,Y$1,0)</f>
        <v>2665</v>
      </c>
      <c r="Z921" s="27">
        <f>VLOOKUP($C921, '[3]ODS_county pop 2020-2022'!$H$2:$K$3196,Z$1,0)</f>
        <v>2707</v>
      </c>
      <c r="AA921" s="27">
        <f>VLOOKUP($C921, '[3]ODS_county pop 2020-2022'!$H$2:$K$3196,AA$1,0)</f>
        <v>2735</v>
      </c>
      <c r="AB921" s="27">
        <f>VLOOKUP($C921, '[3]ODS_county pop 2020-2022'!$H$2:$K$3196,AB$1,0)</f>
        <v>2717</v>
      </c>
    </row>
    <row r="922" spans="1:28" x14ac:dyDescent="0.3">
      <c r="A922" s="20" t="s">
        <v>2121</v>
      </c>
      <c r="B922" s="20" t="s">
        <v>2285</v>
      </c>
      <c r="C922" s="18" t="str">
        <f t="shared" si="17"/>
        <v>.Graham County, Kansas</v>
      </c>
      <c r="D922" s="20" t="s">
        <v>2354</v>
      </c>
      <c r="F922" s="27">
        <f>VLOOKUP($C922, '[1]ODS_county pop 2000-2010'!$H$2:$T$3195,F$1,0)</f>
        <v>2944</v>
      </c>
      <c r="G922" s="27">
        <f>VLOOKUP($C922, '[1]ODS_county pop 2000-2010'!$H$2:$T$3195,G$1,0)</f>
        <v>2896</v>
      </c>
      <c r="H922" s="27">
        <f>VLOOKUP($C922, '[1]ODS_county pop 2000-2010'!$H$2:$T$3195,H$1,0)</f>
        <v>2886</v>
      </c>
      <c r="I922" s="27">
        <f>VLOOKUP($C922, '[1]ODS_county pop 2000-2010'!$H$2:$T$3195,I$1,0)</f>
        <v>2842</v>
      </c>
      <c r="J922" s="27">
        <f>VLOOKUP($C922, '[1]ODS_county pop 2000-2010'!$H$2:$T$3195,J$1,0)</f>
        <v>2786</v>
      </c>
      <c r="K922" s="27">
        <f>VLOOKUP($C922, '[1]ODS_county pop 2000-2010'!$H$2:$T$3195,K$1,0)</f>
        <v>2762</v>
      </c>
      <c r="L922" s="27">
        <f>VLOOKUP($C922, '[1]ODS_county pop 2000-2010'!$H$2:$T$3195,L$1,0)</f>
        <v>2751</v>
      </c>
      <c r="M922" s="27">
        <f>VLOOKUP($C922, '[1]ODS_county pop 2000-2010'!$H$2:$T$3195,M$1,0)</f>
        <v>2707</v>
      </c>
      <c r="N922" s="27">
        <f>VLOOKUP($C922, '[1]ODS_county pop 2000-2010'!$H$2:$T$3195,N$1,0)</f>
        <v>2669</v>
      </c>
      <c r="O922" s="27">
        <f>VLOOKUP($C922, '[1]ODS_county pop 2000-2010'!$H$2:$T$3195,O$1,0)</f>
        <v>2592</v>
      </c>
      <c r="P922" s="27">
        <f>VLOOKUP($C922, '[2]county pop 2010-2020'!$H$2:$T$3195,P$1,0)</f>
        <v>2597</v>
      </c>
      <c r="Q922" s="27">
        <f>VLOOKUP($C922, '[2]county pop 2010-2020'!$H$2:$T$3195,Q$1,0)</f>
        <v>2635</v>
      </c>
      <c r="R922" s="27">
        <f>VLOOKUP($C922, '[2]county pop 2010-2020'!$H$2:$T$3195,R$1,0)</f>
        <v>2581</v>
      </c>
      <c r="S922" s="27">
        <f>VLOOKUP($C922, '[2]county pop 2010-2020'!$H$2:$T$3195,S$1,0)</f>
        <v>2588</v>
      </c>
      <c r="T922" s="27">
        <f>VLOOKUP($C922, '[2]county pop 2010-2020'!$H$2:$T$3195,T$1,0)</f>
        <v>2557</v>
      </c>
      <c r="U922" s="27">
        <f>VLOOKUP($C922, '[2]county pop 2010-2020'!$H$2:$T$3195,U$1,0)</f>
        <v>2591</v>
      </c>
      <c r="V922" s="27">
        <f>VLOOKUP($C922, '[2]county pop 2010-2020'!$H$2:$T$3195,V$1,0)</f>
        <v>2558</v>
      </c>
      <c r="W922" s="27">
        <f>VLOOKUP($C922, '[2]county pop 2010-2020'!$H$2:$T$3195,W$1,0)</f>
        <v>2485</v>
      </c>
      <c r="X922" s="27">
        <f>VLOOKUP($C922, '[2]county pop 2010-2020'!$H$2:$T$3195,X$1,0)</f>
        <v>2448</v>
      </c>
      <c r="Y922" s="27">
        <f>VLOOKUP($C922, '[2]county pop 2010-2020'!$H$2:$T$3195,Y$1,0)</f>
        <v>2441</v>
      </c>
      <c r="Z922" s="27">
        <f>VLOOKUP($C922, '[3]ODS_county pop 2020-2022'!$H$2:$K$3196,Z$1,0)</f>
        <v>2408</v>
      </c>
      <c r="AA922" s="27">
        <f>VLOOKUP($C922, '[3]ODS_county pop 2020-2022'!$H$2:$K$3196,AA$1,0)</f>
        <v>2408</v>
      </c>
      <c r="AB922" s="27">
        <f>VLOOKUP($C922, '[3]ODS_county pop 2020-2022'!$H$2:$K$3196,AB$1,0)</f>
        <v>2411</v>
      </c>
    </row>
    <row r="923" spans="1:28" x14ac:dyDescent="0.3">
      <c r="A923" s="20" t="s">
        <v>2121</v>
      </c>
      <c r="B923" s="20" t="s">
        <v>2316</v>
      </c>
      <c r="C923" s="18" t="str">
        <f t="shared" si="17"/>
        <v>.Grant County, Kansas</v>
      </c>
      <c r="D923" s="20" t="s">
        <v>2084</v>
      </c>
      <c r="F923" s="27">
        <f>VLOOKUP($C923, '[1]ODS_county pop 2000-2010'!$H$2:$T$3195,F$1,0)</f>
        <v>7905</v>
      </c>
      <c r="G923" s="27">
        <f>VLOOKUP($C923, '[1]ODS_county pop 2000-2010'!$H$2:$T$3195,G$1,0)</f>
        <v>7789</v>
      </c>
      <c r="H923" s="27">
        <f>VLOOKUP($C923, '[1]ODS_county pop 2000-2010'!$H$2:$T$3195,H$1,0)</f>
        <v>7901</v>
      </c>
      <c r="I923" s="27">
        <f>VLOOKUP($C923, '[1]ODS_county pop 2000-2010'!$H$2:$T$3195,I$1,0)</f>
        <v>7770</v>
      </c>
      <c r="J923" s="27">
        <f>VLOOKUP($C923, '[1]ODS_county pop 2000-2010'!$H$2:$T$3195,J$1,0)</f>
        <v>7722</v>
      </c>
      <c r="K923" s="27">
        <f>VLOOKUP($C923, '[1]ODS_county pop 2000-2010'!$H$2:$T$3195,K$1,0)</f>
        <v>7687</v>
      </c>
      <c r="L923" s="27">
        <f>VLOOKUP($C923, '[1]ODS_county pop 2000-2010'!$H$2:$T$3195,L$1,0)</f>
        <v>7707</v>
      </c>
      <c r="M923" s="27">
        <f>VLOOKUP($C923, '[1]ODS_county pop 2000-2010'!$H$2:$T$3195,M$1,0)</f>
        <v>7756</v>
      </c>
      <c r="N923" s="27">
        <f>VLOOKUP($C923, '[1]ODS_county pop 2000-2010'!$H$2:$T$3195,N$1,0)</f>
        <v>7674</v>
      </c>
      <c r="O923" s="27">
        <f>VLOOKUP($C923, '[1]ODS_county pop 2000-2010'!$H$2:$T$3195,O$1,0)</f>
        <v>7731</v>
      </c>
      <c r="P923" s="27">
        <f>VLOOKUP($C923, '[2]county pop 2010-2020'!$H$2:$T$3195,P$1,0)</f>
        <v>7829</v>
      </c>
      <c r="Q923" s="27">
        <f>VLOOKUP($C923, '[2]county pop 2010-2020'!$H$2:$T$3195,Q$1,0)</f>
        <v>7893</v>
      </c>
      <c r="R923" s="27">
        <f>VLOOKUP($C923, '[2]county pop 2010-2020'!$H$2:$T$3195,R$1,0)</f>
        <v>7833</v>
      </c>
      <c r="S923" s="27">
        <f>VLOOKUP($C923, '[2]county pop 2010-2020'!$H$2:$T$3195,S$1,0)</f>
        <v>7843</v>
      </c>
      <c r="T923" s="27">
        <f>VLOOKUP($C923, '[2]county pop 2010-2020'!$H$2:$T$3195,T$1,0)</f>
        <v>7784</v>
      </c>
      <c r="U923" s="27">
        <f>VLOOKUP($C923, '[2]county pop 2010-2020'!$H$2:$T$3195,U$1,0)</f>
        <v>7719</v>
      </c>
      <c r="V923" s="27">
        <f>VLOOKUP($C923, '[2]county pop 2010-2020'!$H$2:$T$3195,V$1,0)</f>
        <v>7660</v>
      </c>
      <c r="W923" s="27">
        <f>VLOOKUP($C923, '[2]county pop 2010-2020'!$H$2:$T$3195,W$1,0)</f>
        <v>7476</v>
      </c>
      <c r="X923" s="27">
        <f>VLOOKUP($C923, '[2]county pop 2010-2020'!$H$2:$T$3195,X$1,0)</f>
        <v>7271</v>
      </c>
      <c r="Y923" s="27">
        <f>VLOOKUP($C923, '[2]county pop 2010-2020'!$H$2:$T$3195,Y$1,0)</f>
        <v>7136</v>
      </c>
      <c r="Z923" s="27">
        <f>VLOOKUP($C923, '[3]ODS_county pop 2020-2022'!$H$2:$K$3196,Z$1,0)</f>
        <v>7326</v>
      </c>
      <c r="AA923" s="27">
        <f>VLOOKUP($C923, '[3]ODS_county pop 2020-2022'!$H$2:$K$3196,AA$1,0)</f>
        <v>7318</v>
      </c>
      <c r="AB923" s="27">
        <f>VLOOKUP($C923, '[3]ODS_county pop 2020-2022'!$H$2:$K$3196,AB$1,0)</f>
        <v>7197</v>
      </c>
    </row>
    <row r="924" spans="1:28" x14ac:dyDescent="0.3">
      <c r="A924" s="20" t="s">
        <v>2121</v>
      </c>
      <c r="B924" s="20" t="s">
        <v>2826</v>
      </c>
      <c r="C924" s="18" t="str">
        <f t="shared" si="17"/>
        <v>.Gray County, Kansas</v>
      </c>
      <c r="D924" s="20" t="s">
        <v>2084</v>
      </c>
      <c r="F924" s="27">
        <f>VLOOKUP($C924, '[1]ODS_county pop 2000-2010'!$H$2:$T$3195,F$1,0)</f>
        <v>5918</v>
      </c>
      <c r="G924" s="27">
        <f>VLOOKUP($C924, '[1]ODS_county pop 2000-2010'!$H$2:$T$3195,G$1,0)</f>
        <v>5921</v>
      </c>
      <c r="H924" s="27">
        <f>VLOOKUP($C924, '[1]ODS_county pop 2000-2010'!$H$2:$T$3195,H$1,0)</f>
        <v>5973</v>
      </c>
      <c r="I924" s="27">
        <f>VLOOKUP($C924, '[1]ODS_county pop 2000-2010'!$H$2:$T$3195,I$1,0)</f>
        <v>5981</v>
      </c>
      <c r="J924" s="27">
        <f>VLOOKUP($C924, '[1]ODS_county pop 2000-2010'!$H$2:$T$3195,J$1,0)</f>
        <v>5951</v>
      </c>
      <c r="K924" s="27">
        <f>VLOOKUP($C924, '[1]ODS_county pop 2000-2010'!$H$2:$T$3195,K$1,0)</f>
        <v>5882</v>
      </c>
      <c r="L924" s="27">
        <f>VLOOKUP($C924, '[1]ODS_county pop 2000-2010'!$H$2:$T$3195,L$1,0)</f>
        <v>5838</v>
      </c>
      <c r="M924" s="27">
        <f>VLOOKUP($C924, '[1]ODS_county pop 2000-2010'!$H$2:$T$3195,M$1,0)</f>
        <v>5735</v>
      </c>
      <c r="N924" s="27">
        <f>VLOOKUP($C924, '[1]ODS_county pop 2000-2010'!$H$2:$T$3195,N$1,0)</f>
        <v>5821</v>
      </c>
      <c r="O924" s="27">
        <f>VLOOKUP($C924, '[1]ODS_county pop 2000-2010'!$H$2:$T$3195,O$1,0)</f>
        <v>5920</v>
      </c>
      <c r="P924" s="27">
        <f>VLOOKUP($C924, '[2]county pop 2010-2020'!$H$2:$T$3195,P$1,0)</f>
        <v>6006</v>
      </c>
      <c r="Q924" s="27">
        <f>VLOOKUP($C924, '[2]county pop 2010-2020'!$H$2:$T$3195,Q$1,0)</f>
        <v>6086</v>
      </c>
      <c r="R924" s="27">
        <f>VLOOKUP($C924, '[2]county pop 2010-2020'!$H$2:$T$3195,R$1,0)</f>
        <v>5963</v>
      </c>
      <c r="S924" s="27">
        <f>VLOOKUP($C924, '[2]county pop 2010-2020'!$H$2:$T$3195,S$1,0)</f>
        <v>5979</v>
      </c>
      <c r="T924" s="27">
        <f>VLOOKUP($C924, '[2]county pop 2010-2020'!$H$2:$T$3195,T$1,0)</f>
        <v>6060</v>
      </c>
      <c r="U924" s="27">
        <f>VLOOKUP($C924, '[2]county pop 2010-2020'!$H$2:$T$3195,U$1,0)</f>
        <v>6083</v>
      </c>
      <c r="V924" s="27">
        <f>VLOOKUP($C924, '[2]county pop 2010-2020'!$H$2:$T$3195,V$1,0)</f>
        <v>6043</v>
      </c>
      <c r="W924" s="27">
        <f>VLOOKUP($C924, '[2]county pop 2010-2020'!$H$2:$T$3195,W$1,0)</f>
        <v>6020</v>
      </c>
      <c r="X924" s="27">
        <f>VLOOKUP($C924, '[2]county pop 2010-2020'!$H$2:$T$3195,X$1,0)</f>
        <v>6085</v>
      </c>
      <c r="Y924" s="27">
        <f>VLOOKUP($C924, '[2]county pop 2010-2020'!$H$2:$T$3195,Y$1,0)</f>
        <v>5996</v>
      </c>
      <c r="Z924" s="27">
        <f>VLOOKUP($C924, '[3]ODS_county pop 2020-2022'!$H$2:$K$3196,Z$1,0)</f>
        <v>5646</v>
      </c>
      <c r="AA924" s="27">
        <f>VLOOKUP($C924, '[3]ODS_county pop 2020-2022'!$H$2:$K$3196,AA$1,0)</f>
        <v>5672</v>
      </c>
      <c r="AB924" s="27">
        <f>VLOOKUP($C924, '[3]ODS_county pop 2020-2022'!$H$2:$K$3196,AB$1,0)</f>
        <v>5729</v>
      </c>
    </row>
    <row r="925" spans="1:28" x14ac:dyDescent="0.3">
      <c r="A925" s="20" t="s">
        <v>2121</v>
      </c>
      <c r="B925" s="20" t="s">
        <v>2827</v>
      </c>
      <c r="C925" s="18" t="str">
        <f t="shared" si="17"/>
        <v>.Greeley County, Kansas</v>
      </c>
      <c r="D925" s="20" t="s">
        <v>2354</v>
      </c>
      <c r="F925" s="27">
        <f>VLOOKUP($C925, '[1]ODS_county pop 2000-2010'!$H$2:$T$3195,F$1,0)</f>
        <v>1534</v>
      </c>
      <c r="G925" s="27">
        <f>VLOOKUP($C925, '[1]ODS_county pop 2000-2010'!$H$2:$T$3195,G$1,0)</f>
        <v>1524</v>
      </c>
      <c r="H925" s="27">
        <f>VLOOKUP($C925, '[1]ODS_county pop 2000-2010'!$H$2:$T$3195,H$1,0)</f>
        <v>1422</v>
      </c>
      <c r="I925" s="27">
        <f>VLOOKUP($C925, '[1]ODS_county pop 2000-2010'!$H$2:$T$3195,I$1,0)</f>
        <v>1377</v>
      </c>
      <c r="J925" s="27">
        <f>VLOOKUP($C925, '[1]ODS_county pop 2000-2010'!$H$2:$T$3195,J$1,0)</f>
        <v>1366</v>
      </c>
      <c r="K925" s="27">
        <f>VLOOKUP($C925, '[1]ODS_county pop 2000-2010'!$H$2:$T$3195,K$1,0)</f>
        <v>1299</v>
      </c>
      <c r="L925" s="27">
        <f>VLOOKUP($C925, '[1]ODS_county pop 2000-2010'!$H$2:$T$3195,L$1,0)</f>
        <v>1262</v>
      </c>
      <c r="M925" s="27">
        <f>VLOOKUP($C925, '[1]ODS_county pop 2000-2010'!$H$2:$T$3195,M$1,0)</f>
        <v>1275</v>
      </c>
      <c r="N925" s="27">
        <f>VLOOKUP($C925, '[1]ODS_county pop 2000-2010'!$H$2:$T$3195,N$1,0)</f>
        <v>1247</v>
      </c>
      <c r="O925" s="27">
        <f>VLOOKUP($C925, '[1]ODS_county pop 2000-2010'!$H$2:$T$3195,O$1,0)</f>
        <v>1210</v>
      </c>
      <c r="P925" s="27">
        <f>VLOOKUP($C925, '[2]county pop 2010-2020'!$H$2:$T$3195,P$1,0)</f>
        <v>1247</v>
      </c>
      <c r="Q925" s="27">
        <f>VLOOKUP($C925, '[2]county pop 2010-2020'!$H$2:$T$3195,Q$1,0)</f>
        <v>1255</v>
      </c>
      <c r="R925" s="27">
        <f>VLOOKUP($C925, '[2]county pop 2010-2020'!$H$2:$T$3195,R$1,0)</f>
        <v>1268</v>
      </c>
      <c r="S925" s="27">
        <f>VLOOKUP($C925, '[2]county pop 2010-2020'!$H$2:$T$3195,S$1,0)</f>
        <v>1283</v>
      </c>
      <c r="T925" s="27">
        <f>VLOOKUP($C925, '[2]county pop 2010-2020'!$H$2:$T$3195,T$1,0)</f>
        <v>1302</v>
      </c>
      <c r="U925" s="27">
        <f>VLOOKUP($C925, '[2]county pop 2010-2020'!$H$2:$T$3195,U$1,0)</f>
        <v>1302</v>
      </c>
      <c r="V925" s="27">
        <f>VLOOKUP($C925, '[2]county pop 2010-2020'!$H$2:$T$3195,V$1,0)</f>
        <v>1280</v>
      </c>
      <c r="W925" s="27">
        <f>VLOOKUP($C925, '[2]county pop 2010-2020'!$H$2:$T$3195,W$1,0)</f>
        <v>1227</v>
      </c>
      <c r="X925" s="27">
        <f>VLOOKUP($C925, '[2]county pop 2010-2020'!$H$2:$T$3195,X$1,0)</f>
        <v>1229</v>
      </c>
      <c r="Y925" s="27">
        <f>VLOOKUP($C925, '[2]county pop 2010-2020'!$H$2:$T$3195,Y$1,0)</f>
        <v>1211</v>
      </c>
      <c r="Z925" s="27">
        <f>VLOOKUP($C925, '[3]ODS_county pop 2020-2022'!$H$2:$K$3196,Z$1,0)</f>
        <v>1274</v>
      </c>
      <c r="AA925" s="27">
        <f>VLOOKUP($C925, '[3]ODS_county pop 2020-2022'!$H$2:$K$3196,AA$1,0)</f>
        <v>1280</v>
      </c>
      <c r="AB925" s="27">
        <f>VLOOKUP($C925, '[3]ODS_county pop 2020-2022'!$H$2:$K$3196,AB$1,0)</f>
        <v>1223</v>
      </c>
    </row>
    <row r="926" spans="1:28" x14ac:dyDescent="0.3">
      <c r="A926" s="20" t="s">
        <v>2121</v>
      </c>
      <c r="B926" s="20" t="s">
        <v>2828</v>
      </c>
      <c r="C926" s="18" t="str">
        <f t="shared" si="17"/>
        <v>.Greenwood County, Kansas</v>
      </c>
      <c r="D926" s="20" t="s">
        <v>2084</v>
      </c>
      <c r="F926" s="27">
        <f>VLOOKUP($C926, '[1]ODS_county pop 2000-2010'!$H$2:$T$3195,F$1,0)</f>
        <v>7663</v>
      </c>
      <c r="G926" s="27">
        <f>VLOOKUP($C926, '[1]ODS_county pop 2000-2010'!$H$2:$T$3195,G$1,0)</f>
        <v>7653</v>
      </c>
      <c r="H926" s="27">
        <f>VLOOKUP($C926, '[1]ODS_county pop 2000-2010'!$H$2:$T$3195,H$1,0)</f>
        <v>7567</v>
      </c>
      <c r="I926" s="27">
        <f>VLOOKUP($C926, '[1]ODS_county pop 2000-2010'!$H$2:$T$3195,I$1,0)</f>
        <v>7493</v>
      </c>
      <c r="J926" s="27">
        <f>VLOOKUP($C926, '[1]ODS_county pop 2000-2010'!$H$2:$T$3195,J$1,0)</f>
        <v>7415</v>
      </c>
      <c r="K926" s="27">
        <f>VLOOKUP($C926, '[1]ODS_county pop 2000-2010'!$H$2:$T$3195,K$1,0)</f>
        <v>7222</v>
      </c>
      <c r="L926" s="27">
        <f>VLOOKUP($C926, '[1]ODS_county pop 2000-2010'!$H$2:$T$3195,L$1,0)</f>
        <v>6944</v>
      </c>
      <c r="M926" s="27">
        <f>VLOOKUP($C926, '[1]ODS_county pop 2000-2010'!$H$2:$T$3195,M$1,0)</f>
        <v>6957</v>
      </c>
      <c r="N926" s="27">
        <f>VLOOKUP($C926, '[1]ODS_county pop 2000-2010'!$H$2:$T$3195,N$1,0)</f>
        <v>6817</v>
      </c>
      <c r="O926" s="27">
        <f>VLOOKUP($C926, '[1]ODS_county pop 2000-2010'!$H$2:$T$3195,O$1,0)</f>
        <v>6724</v>
      </c>
      <c r="P926" s="27">
        <f>VLOOKUP($C926, '[2]county pop 2010-2020'!$H$2:$T$3195,P$1,0)</f>
        <v>6689</v>
      </c>
      <c r="Q926" s="27">
        <f>VLOOKUP($C926, '[2]county pop 2010-2020'!$H$2:$T$3195,Q$1,0)</f>
        <v>6611</v>
      </c>
      <c r="R926" s="27">
        <f>VLOOKUP($C926, '[2]county pop 2010-2020'!$H$2:$T$3195,R$1,0)</f>
        <v>6427</v>
      </c>
      <c r="S926" s="27">
        <f>VLOOKUP($C926, '[2]county pop 2010-2020'!$H$2:$T$3195,S$1,0)</f>
        <v>6361</v>
      </c>
      <c r="T926" s="27">
        <f>VLOOKUP($C926, '[2]county pop 2010-2020'!$H$2:$T$3195,T$1,0)</f>
        <v>6290</v>
      </c>
      <c r="U926" s="27">
        <f>VLOOKUP($C926, '[2]county pop 2010-2020'!$H$2:$T$3195,U$1,0)</f>
        <v>6235</v>
      </c>
      <c r="V926" s="27">
        <f>VLOOKUP($C926, '[2]county pop 2010-2020'!$H$2:$T$3195,V$1,0)</f>
        <v>6104</v>
      </c>
      <c r="W926" s="27">
        <f>VLOOKUP($C926, '[2]county pop 2010-2020'!$H$2:$T$3195,W$1,0)</f>
        <v>6068</v>
      </c>
      <c r="X926" s="27">
        <f>VLOOKUP($C926, '[2]county pop 2010-2020'!$H$2:$T$3195,X$1,0)</f>
        <v>6008</v>
      </c>
      <c r="Y926" s="27">
        <f>VLOOKUP($C926, '[2]county pop 2010-2020'!$H$2:$T$3195,Y$1,0)</f>
        <v>6001</v>
      </c>
      <c r="Z926" s="27">
        <f>VLOOKUP($C926, '[3]ODS_county pop 2020-2022'!$H$2:$K$3196,Z$1,0)</f>
        <v>5965</v>
      </c>
      <c r="AA926" s="27">
        <f>VLOOKUP($C926, '[3]ODS_county pop 2020-2022'!$H$2:$K$3196,AA$1,0)</f>
        <v>5922</v>
      </c>
      <c r="AB926" s="27">
        <f>VLOOKUP($C926, '[3]ODS_county pop 2020-2022'!$H$2:$K$3196,AB$1,0)</f>
        <v>5939</v>
      </c>
    </row>
    <row r="927" spans="1:28" x14ac:dyDescent="0.3">
      <c r="A927" s="20" t="s">
        <v>2121</v>
      </c>
      <c r="B927" s="20" t="s">
        <v>2495</v>
      </c>
      <c r="C927" s="18" t="str">
        <f t="shared" si="17"/>
        <v>.Hamilton County, Kansas</v>
      </c>
      <c r="D927" s="20" t="s">
        <v>2354</v>
      </c>
      <c r="F927" s="27">
        <f>VLOOKUP($C927, '[1]ODS_county pop 2000-2010'!$H$2:$T$3195,F$1,0)</f>
        <v>2665</v>
      </c>
      <c r="G927" s="27">
        <f>VLOOKUP($C927, '[1]ODS_county pop 2000-2010'!$H$2:$T$3195,G$1,0)</f>
        <v>2675</v>
      </c>
      <c r="H927" s="27">
        <f>VLOOKUP($C927, '[1]ODS_county pop 2000-2010'!$H$2:$T$3195,H$1,0)</f>
        <v>2676</v>
      </c>
      <c r="I927" s="27">
        <f>VLOOKUP($C927, '[1]ODS_county pop 2000-2010'!$H$2:$T$3195,I$1,0)</f>
        <v>2694</v>
      </c>
      <c r="J927" s="27">
        <f>VLOOKUP($C927, '[1]ODS_county pop 2000-2010'!$H$2:$T$3195,J$1,0)</f>
        <v>2642</v>
      </c>
      <c r="K927" s="27">
        <f>VLOOKUP($C927, '[1]ODS_county pop 2000-2010'!$H$2:$T$3195,K$1,0)</f>
        <v>2590</v>
      </c>
      <c r="L927" s="27">
        <f>VLOOKUP($C927, '[1]ODS_county pop 2000-2010'!$H$2:$T$3195,L$1,0)</f>
        <v>2583</v>
      </c>
      <c r="M927" s="27">
        <f>VLOOKUP($C927, '[1]ODS_county pop 2000-2010'!$H$2:$T$3195,M$1,0)</f>
        <v>2633</v>
      </c>
      <c r="N927" s="27">
        <f>VLOOKUP($C927, '[1]ODS_county pop 2000-2010'!$H$2:$T$3195,N$1,0)</f>
        <v>2638</v>
      </c>
      <c r="O927" s="27">
        <f>VLOOKUP($C927, '[1]ODS_county pop 2000-2010'!$H$2:$T$3195,O$1,0)</f>
        <v>2669</v>
      </c>
      <c r="P927" s="27">
        <f>VLOOKUP($C927, '[2]county pop 2010-2020'!$H$2:$T$3195,P$1,0)</f>
        <v>2690</v>
      </c>
      <c r="Q927" s="27">
        <f>VLOOKUP($C927, '[2]county pop 2010-2020'!$H$2:$T$3195,Q$1,0)</f>
        <v>2634</v>
      </c>
      <c r="R927" s="27">
        <f>VLOOKUP($C927, '[2]county pop 2010-2020'!$H$2:$T$3195,R$1,0)</f>
        <v>2648</v>
      </c>
      <c r="S927" s="27">
        <f>VLOOKUP($C927, '[2]county pop 2010-2020'!$H$2:$T$3195,S$1,0)</f>
        <v>2616</v>
      </c>
      <c r="T927" s="27">
        <f>VLOOKUP($C927, '[2]county pop 2010-2020'!$H$2:$T$3195,T$1,0)</f>
        <v>2654</v>
      </c>
      <c r="U927" s="27">
        <f>VLOOKUP($C927, '[2]county pop 2010-2020'!$H$2:$T$3195,U$1,0)</f>
        <v>2563</v>
      </c>
      <c r="V927" s="27">
        <f>VLOOKUP($C927, '[2]county pop 2010-2020'!$H$2:$T$3195,V$1,0)</f>
        <v>2628</v>
      </c>
      <c r="W927" s="27">
        <f>VLOOKUP($C927, '[2]county pop 2010-2020'!$H$2:$T$3195,W$1,0)</f>
        <v>2609</v>
      </c>
      <c r="X927" s="27">
        <f>VLOOKUP($C927, '[2]county pop 2010-2020'!$H$2:$T$3195,X$1,0)</f>
        <v>2584</v>
      </c>
      <c r="Y927" s="27">
        <f>VLOOKUP($C927, '[2]county pop 2010-2020'!$H$2:$T$3195,Y$1,0)</f>
        <v>2515</v>
      </c>
      <c r="Z927" s="27">
        <f>VLOOKUP($C927, '[3]ODS_county pop 2020-2022'!$H$2:$K$3196,Z$1,0)</f>
        <v>2489</v>
      </c>
      <c r="AA927" s="27">
        <f>VLOOKUP($C927, '[3]ODS_county pop 2020-2022'!$H$2:$K$3196,AA$1,0)</f>
        <v>2468</v>
      </c>
      <c r="AB927" s="27">
        <f>VLOOKUP($C927, '[3]ODS_county pop 2020-2022'!$H$2:$K$3196,AB$1,0)</f>
        <v>2430</v>
      </c>
    </row>
    <row r="928" spans="1:28" x14ac:dyDescent="0.3">
      <c r="A928" s="20" t="s">
        <v>2121</v>
      </c>
      <c r="B928" s="20" t="s">
        <v>2829</v>
      </c>
      <c r="C928" s="18" t="str">
        <f t="shared" si="17"/>
        <v>.Harper County, Kansas</v>
      </c>
      <c r="D928" s="20" t="s">
        <v>2084</v>
      </c>
      <c r="F928" s="27">
        <f>VLOOKUP($C928, '[1]ODS_county pop 2000-2010'!$H$2:$T$3195,F$1,0)</f>
        <v>6537</v>
      </c>
      <c r="G928" s="27">
        <f>VLOOKUP($C928, '[1]ODS_county pop 2000-2010'!$H$2:$T$3195,G$1,0)</f>
        <v>6436</v>
      </c>
      <c r="H928" s="27">
        <f>VLOOKUP($C928, '[1]ODS_county pop 2000-2010'!$H$2:$T$3195,H$1,0)</f>
        <v>6307</v>
      </c>
      <c r="I928" s="27">
        <f>VLOOKUP($C928, '[1]ODS_county pop 2000-2010'!$H$2:$T$3195,I$1,0)</f>
        <v>6308</v>
      </c>
      <c r="J928" s="27">
        <f>VLOOKUP($C928, '[1]ODS_county pop 2000-2010'!$H$2:$T$3195,J$1,0)</f>
        <v>6261</v>
      </c>
      <c r="K928" s="27">
        <f>VLOOKUP($C928, '[1]ODS_county pop 2000-2010'!$H$2:$T$3195,K$1,0)</f>
        <v>6166</v>
      </c>
      <c r="L928" s="27">
        <f>VLOOKUP($C928, '[1]ODS_county pop 2000-2010'!$H$2:$T$3195,L$1,0)</f>
        <v>6049</v>
      </c>
      <c r="M928" s="27">
        <f>VLOOKUP($C928, '[1]ODS_county pop 2000-2010'!$H$2:$T$3195,M$1,0)</f>
        <v>5998</v>
      </c>
      <c r="N928" s="27">
        <f>VLOOKUP($C928, '[1]ODS_county pop 2000-2010'!$H$2:$T$3195,N$1,0)</f>
        <v>6063</v>
      </c>
      <c r="O928" s="27">
        <f>VLOOKUP($C928, '[1]ODS_county pop 2000-2010'!$H$2:$T$3195,O$1,0)</f>
        <v>6025</v>
      </c>
      <c r="P928" s="27">
        <f>VLOOKUP($C928, '[2]county pop 2010-2020'!$H$2:$T$3195,P$1,0)</f>
        <v>6034</v>
      </c>
      <c r="Q928" s="27">
        <f>VLOOKUP($C928, '[2]county pop 2010-2020'!$H$2:$T$3195,Q$1,0)</f>
        <v>5938</v>
      </c>
      <c r="R928" s="27">
        <f>VLOOKUP($C928, '[2]county pop 2010-2020'!$H$2:$T$3195,R$1,0)</f>
        <v>5862</v>
      </c>
      <c r="S928" s="27">
        <f>VLOOKUP($C928, '[2]county pop 2010-2020'!$H$2:$T$3195,S$1,0)</f>
        <v>5844</v>
      </c>
      <c r="T928" s="27">
        <f>VLOOKUP($C928, '[2]county pop 2010-2020'!$H$2:$T$3195,T$1,0)</f>
        <v>5831</v>
      </c>
      <c r="U928" s="27">
        <f>VLOOKUP($C928, '[2]county pop 2010-2020'!$H$2:$T$3195,U$1,0)</f>
        <v>5785</v>
      </c>
      <c r="V928" s="27">
        <f>VLOOKUP($C928, '[2]county pop 2010-2020'!$H$2:$T$3195,V$1,0)</f>
        <v>5670</v>
      </c>
      <c r="W928" s="27">
        <f>VLOOKUP($C928, '[2]county pop 2010-2020'!$H$2:$T$3195,W$1,0)</f>
        <v>5581</v>
      </c>
      <c r="X928" s="27">
        <f>VLOOKUP($C928, '[2]county pop 2010-2020'!$H$2:$T$3195,X$1,0)</f>
        <v>5500</v>
      </c>
      <c r="Y928" s="27">
        <f>VLOOKUP($C928, '[2]county pop 2010-2020'!$H$2:$T$3195,Y$1,0)</f>
        <v>5442</v>
      </c>
      <c r="Z928" s="27">
        <f>VLOOKUP($C928, '[3]ODS_county pop 2020-2022'!$H$2:$K$3196,Z$1,0)</f>
        <v>5465</v>
      </c>
      <c r="AA928" s="27">
        <f>VLOOKUP($C928, '[3]ODS_county pop 2020-2022'!$H$2:$K$3196,AA$1,0)</f>
        <v>5329</v>
      </c>
      <c r="AB928" s="27">
        <f>VLOOKUP($C928, '[3]ODS_county pop 2020-2022'!$H$2:$K$3196,AB$1,0)</f>
        <v>5323</v>
      </c>
    </row>
    <row r="929" spans="1:28" x14ac:dyDescent="0.3">
      <c r="A929" s="20" t="s">
        <v>2121</v>
      </c>
      <c r="B929" s="20" t="s">
        <v>2830</v>
      </c>
      <c r="C929" s="18" t="str">
        <f t="shared" si="17"/>
        <v>.Harvey County, Kansas</v>
      </c>
      <c r="D929" s="20" t="s">
        <v>2084</v>
      </c>
      <c r="F929" s="27">
        <f>VLOOKUP($C929, '[1]ODS_county pop 2000-2010'!$H$2:$T$3195,F$1,0)</f>
        <v>32885</v>
      </c>
      <c r="G929" s="27">
        <f>VLOOKUP($C929, '[1]ODS_county pop 2000-2010'!$H$2:$T$3195,G$1,0)</f>
        <v>32961</v>
      </c>
      <c r="H929" s="27">
        <f>VLOOKUP($C929, '[1]ODS_county pop 2000-2010'!$H$2:$T$3195,H$1,0)</f>
        <v>33254</v>
      </c>
      <c r="I929" s="27">
        <f>VLOOKUP($C929, '[1]ODS_county pop 2000-2010'!$H$2:$T$3195,I$1,0)</f>
        <v>33422</v>
      </c>
      <c r="J929" s="27">
        <f>VLOOKUP($C929, '[1]ODS_county pop 2000-2010'!$H$2:$T$3195,J$1,0)</f>
        <v>33549</v>
      </c>
      <c r="K929" s="27">
        <f>VLOOKUP($C929, '[1]ODS_county pop 2000-2010'!$H$2:$T$3195,K$1,0)</f>
        <v>33566</v>
      </c>
      <c r="L929" s="27">
        <f>VLOOKUP($C929, '[1]ODS_county pop 2000-2010'!$H$2:$T$3195,L$1,0)</f>
        <v>33659</v>
      </c>
      <c r="M929" s="27">
        <f>VLOOKUP($C929, '[1]ODS_county pop 2000-2010'!$H$2:$T$3195,M$1,0)</f>
        <v>33823</v>
      </c>
      <c r="N929" s="27">
        <f>VLOOKUP($C929, '[1]ODS_county pop 2000-2010'!$H$2:$T$3195,N$1,0)</f>
        <v>33994</v>
      </c>
      <c r="O929" s="27">
        <f>VLOOKUP($C929, '[1]ODS_county pop 2000-2010'!$H$2:$T$3195,O$1,0)</f>
        <v>34547</v>
      </c>
      <c r="P929" s="27">
        <f>VLOOKUP($C929, '[2]county pop 2010-2020'!$H$2:$T$3195,P$1,0)</f>
        <v>34684</v>
      </c>
      <c r="Q929" s="27">
        <f>VLOOKUP($C929, '[2]county pop 2010-2020'!$H$2:$T$3195,Q$1,0)</f>
        <v>34698</v>
      </c>
      <c r="R929" s="27">
        <f>VLOOKUP($C929, '[2]county pop 2010-2020'!$H$2:$T$3195,R$1,0)</f>
        <v>34769</v>
      </c>
      <c r="S929" s="27">
        <f>VLOOKUP($C929, '[2]county pop 2010-2020'!$H$2:$T$3195,S$1,0)</f>
        <v>34736</v>
      </c>
      <c r="T929" s="27">
        <f>VLOOKUP($C929, '[2]county pop 2010-2020'!$H$2:$T$3195,T$1,0)</f>
        <v>34621</v>
      </c>
      <c r="U929" s="27">
        <f>VLOOKUP($C929, '[2]county pop 2010-2020'!$H$2:$T$3195,U$1,0)</f>
        <v>34832</v>
      </c>
      <c r="V929" s="27">
        <f>VLOOKUP($C929, '[2]county pop 2010-2020'!$H$2:$T$3195,V$1,0)</f>
        <v>34777</v>
      </c>
      <c r="W929" s="27">
        <f>VLOOKUP($C929, '[2]county pop 2010-2020'!$H$2:$T$3195,W$1,0)</f>
        <v>34436</v>
      </c>
      <c r="X929" s="27">
        <f>VLOOKUP($C929, '[2]county pop 2010-2020'!$H$2:$T$3195,X$1,0)</f>
        <v>34225</v>
      </c>
      <c r="Y929" s="27">
        <f>VLOOKUP($C929, '[2]county pop 2010-2020'!$H$2:$T$3195,Y$1,0)</f>
        <v>34442</v>
      </c>
      <c r="Z929" s="27">
        <f>VLOOKUP($C929, '[3]ODS_county pop 2020-2022'!$H$2:$K$3196,Z$1,0)</f>
        <v>33998</v>
      </c>
      <c r="AA929" s="27">
        <f>VLOOKUP($C929, '[3]ODS_county pop 2020-2022'!$H$2:$K$3196,AA$1,0)</f>
        <v>33827</v>
      </c>
      <c r="AB929" s="27">
        <f>VLOOKUP($C929, '[3]ODS_county pop 2020-2022'!$H$2:$K$3196,AB$1,0)</f>
        <v>33801</v>
      </c>
    </row>
    <row r="930" spans="1:28" x14ac:dyDescent="0.3">
      <c r="A930" s="20" t="s">
        <v>2121</v>
      </c>
      <c r="B930" s="20" t="s">
        <v>2831</v>
      </c>
      <c r="C930" s="18" t="str">
        <f t="shared" si="17"/>
        <v>.Haskell County, Kansas</v>
      </c>
      <c r="D930" s="20" t="s">
        <v>2084</v>
      </c>
      <c r="F930" s="27">
        <f>VLOOKUP($C930, '[1]ODS_county pop 2000-2010'!$H$2:$T$3195,F$1,0)</f>
        <v>4307</v>
      </c>
      <c r="G930" s="27">
        <f>VLOOKUP($C930, '[1]ODS_county pop 2000-2010'!$H$2:$T$3195,G$1,0)</f>
        <v>4246</v>
      </c>
      <c r="H930" s="27">
        <f>VLOOKUP($C930, '[1]ODS_county pop 2000-2010'!$H$2:$T$3195,H$1,0)</f>
        <v>4194</v>
      </c>
      <c r="I930" s="27">
        <f>VLOOKUP($C930, '[1]ODS_county pop 2000-2010'!$H$2:$T$3195,I$1,0)</f>
        <v>4214</v>
      </c>
      <c r="J930" s="27">
        <f>VLOOKUP($C930, '[1]ODS_county pop 2000-2010'!$H$2:$T$3195,J$1,0)</f>
        <v>4238</v>
      </c>
      <c r="K930" s="27">
        <f>VLOOKUP($C930, '[1]ODS_county pop 2000-2010'!$H$2:$T$3195,K$1,0)</f>
        <v>4250</v>
      </c>
      <c r="L930" s="27">
        <f>VLOOKUP($C930, '[1]ODS_county pop 2000-2010'!$H$2:$T$3195,L$1,0)</f>
        <v>4182</v>
      </c>
      <c r="M930" s="27">
        <f>VLOOKUP($C930, '[1]ODS_county pop 2000-2010'!$H$2:$T$3195,M$1,0)</f>
        <v>4184</v>
      </c>
      <c r="N930" s="27">
        <f>VLOOKUP($C930, '[1]ODS_county pop 2000-2010'!$H$2:$T$3195,N$1,0)</f>
        <v>4153</v>
      </c>
      <c r="O930" s="27">
        <f>VLOOKUP($C930, '[1]ODS_county pop 2000-2010'!$H$2:$T$3195,O$1,0)</f>
        <v>4188</v>
      </c>
      <c r="P930" s="27">
        <f>VLOOKUP($C930, '[2]county pop 2010-2020'!$H$2:$T$3195,P$1,0)</f>
        <v>4256</v>
      </c>
      <c r="Q930" s="27">
        <f>VLOOKUP($C930, '[2]county pop 2010-2020'!$H$2:$T$3195,Q$1,0)</f>
        <v>4235</v>
      </c>
      <c r="R930" s="27">
        <f>VLOOKUP($C930, '[2]county pop 2010-2020'!$H$2:$T$3195,R$1,0)</f>
        <v>4212</v>
      </c>
      <c r="S930" s="27">
        <f>VLOOKUP($C930, '[2]county pop 2010-2020'!$H$2:$T$3195,S$1,0)</f>
        <v>4124</v>
      </c>
      <c r="T930" s="27">
        <f>VLOOKUP($C930, '[2]county pop 2010-2020'!$H$2:$T$3195,T$1,0)</f>
        <v>4100</v>
      </c>
      <c r="U930" s="27">
        <f>VLOOKUP($C930, '[2]county pop 2010-2020'!$H$2:$T$3195,U$1,0)</f>
        <v>4087</v>
      </c>
      <c r="V930" s="27">
        <f>VLOOKUP($C930, '[2]county pop 2010-2020'!$H$2:$T$3195,V$1,0)</f>
        <v>4026</v>
      </c>
      <c r="W930" s="27">
        <f>VLOOKUP($C930, '[2]county pop 2010-2020'!$H$2:$T$3195,W$1,0)</f>
        <v>4019</v>
      </c>
      <c r="X930" s="27">
        <f>VLOOKUP($C930, '[2]county pop 2010-2020'!$H$2:$T$3195,X$1,0)</f>
        <v>3993</v>
      </c>
      <c r="Y930" s="27">
        <f>VLOOKUP($C930, '[2]county pop 2010-2020'!$H$2:$T$3195,Y$1,0)</f>
        <v>3987</v>
      </c>
      <c r="Z930" s="27">
        <f>VLOOKUP($C930, '[3]ODS_county pop 2020-2022'!$H$2:$K$3196,Z$1,0)</f>
        <v>3759</v>
      </c>
      <c r="AA930" s="27">
        <f>VLOOKUP($C930, '[3]ODS_county pop 2020-2022'!$H$2:$K$3196,AA$1,0)</f>
        <v>3646</v>
      </c>
      <c r="AB930" s="27">
        <f>VLOOKUP($C930, '[3]ODS_county pop 2020-2022'!$H$2:$K$3196,AB$1,0)</f>
        <v>3576</v>
      </c>
    </row>
    <row r="931" spans="1:28" x14ac:dyDescent="0.3">
      <c r="A931" s="20" t="s">
        <v>2121</v>
      </c>
      <c r="B931" s="20" t="s">
        <v>2832</v>
      </c>
      <c r="C931" s="18" t="str">
        <f t="shared" si="17"/>
        <v>.Hodgeman County, Kansas</v>
      </c>
      <c r="D931" s="20" t="s">
        <v>2084</v>
      </c>
      <c r="F931" s="27">
        <f>VLOOKUP($C931, '[1]ODS_county pop 2000-2010'!$H$2:$T$3195,F$1,0)</f>
        <v>2081</v>
      </c>
      <c r="G931" s="27">
        <f>VLOOKUP($C931, '[1]ODS_county pop 2000-2010'!$H$2:$T$3195,G$1,0)</f>
        <v>2118</v>
      </c>
      <c r="H931" s="27">
        <f>VLOOKUP($C931, '[1]ODS_county pop 2000-2010'!$H$2:$T$3195,H$1,0)</f>
        <v>2139</v>
      </c>
      <c r="I931" s="27">
        <f>VLOOKUP($C931, '[1]ODS_county pop 2000-2010'!$H$2:$T$3195,I$1,0)</f>
        <v>2122</v>
      </c>
      <c r="J931" s="27">
        <f>VLOOKUP($C931, '[1]ODS_county pop 2000-2010'!$H$2:$T$3195,J$1,0)</f>
        <v>2089</v>
      </c>
      <c r="K931" s="27">
        <f>VLOOKUP($C931, '[1]ODS_county pop 2000-2010'!$H$2:$T$3195,K$1,0)</f>
        <v>2038</v>
      </c>
      <c r="L931" s="27">
        <f>VLOOKUP($C931, '[1]ODS_county pop 2000-2010'!$H$2:$T$3195,L$1,0)</f>
        <v>2027</v>
      </c>
      <c r="M931" s="27">
        <f>VLOOKUP($C931, '[1]ODS_county pop 2000-2010'!$H$2:$T$3195,M$1,0)</f>
        <v>1959</v>
      </c>
      <c r="N931" s="27">
        <f>VLOOKUP($C931, '[1]ODS_county pop 2000-2010'!$H$2:$T$3195,N$1,0)</f>
        <v>1949</v>
      </c>
      <c r="O931" s="27">
        <f>VLOOKUP($C931, '[1]ODS_county pop 2000-2010'!$H$2:$T$3195,O$1,0)</f>
        <v>1929</v>
      </c>
      <c r="P931" s="27">
        <f>VLOOKUP($C931, '[2]county pop 2010-2020'!$H$2:$T$3195,P$1,0)</f>
        <v>1916</v>
      </c>
      <c r="Q931" s="27">
        <f>VLOOKUP($C931, '[2]county pop 2010-2020'!$H$2:$T$3195,Q$1,0)</f>
        <v>1957</v>
      </c>
      <c r="R931" s="27">
        <f>VLOOKUP($C931, '[2]county pop 2010-2020'!$H$2:$T$3195,R$1,0)</f>
        <v>1927</v>
      </c>
      <c r="S931" s="27">
        <f>VLOOKUP($C931, '[2]county pop 2010-2020'!$H$2:$T$3195,S$1,0)</f>
        <v>1923</v>
      </c>
      <c r="T931" s="27">
        <f>VLOOKUP($C931, '[2]county pop 2010-2020'!$H$2:$T$3195,T$1,0)</f>
        <v>1882</v>
      </c>
      <c r="U931" s="27">
        <f>VLOOKUP($C931, '[2]county pop 2010-2020'!$H$2:$T$3195,U$1,0)</f>
        <v>1868</v>
      </c>
      <c r="V931" s="27">
        <f>VLOOKUP($C931, '[2]county pop 2010-2020'!$H$2:$T$3195,V$1,0)</f>
        <v>1841</v>
      </c>
      <c r="W931" s="27">
        <f>VLOOKUP($C931, '[2]county pop 2010-2020'!$H$2:$T$3195,W$1,0)</f>
        <v>1858</v>
      </c>
      <c r="X931" s="27">
        <f>VLOOKUP($C931, '[2]county pop 2010-2020'!$H$2:$T$3195,X$1,0)</f>
        <v>1799</v>
      </c>
      <c r="Y931" s="27">
        <f>VLOOKUP($C931, '[2]county pop 2010-2020'!$H$2:$T$3195,Y$1,0)</f>
        <v>1763</v>
      </c>
      <c r="Z931" s="27">
        <f>VLOOKUP($C931, '[3]ODS_county pop 2020-2022'!$H$2:$K$3196,Z$1,0)</f>
        <v>1739</v>
      </c>
      <c r="AA931" s="27">
        <f>VLOOKUP($C931, '[3]ODS_county pop 2020-2022'!$H$2:$K$3196,AA$1,0)</f>
        <v>1750</v>
      </c>
      <c r="AB931" s="27">
        <f>VLOOKUP($C931, '[3]ODS_county pop 2020-2022'!$H$2:$K$3196,AB$1,0)</f>
        <v>1755</v>
      </c>
    </row>
    <row r="932" spans="1:28" x14ac:dyDescent="0.3">
      <c r="A932" s="20" t="s">
        <v>2121</v>
      </c>
      <c r="B932" s="20" t="s">
        <v>2180</v>
      </c>
      <c r="C932" s="18" t="str">
        <f t="shared" si="17"/>
        <v>.Jackson County, Kansas</v>
      </c>
      <c r="D932" s="20" t="s">
        <v>2084</v>
      </c>
      <c r="F932" s="27">
        <f>VLOOKUP($C932, '[1]ODS_county pop 2000-2010'!$H$2:$T$3195,F$1,0)</f>
        <v>12650</v>
      </c>
      <c r="G932" s="27">
        <f>VLOOKUP($C932, '[1]ODS_county pop 2000-2010'!$H$2:$T$3195,G$1,0)</f>
        <v>12672</v>
      </c>
      <c r="H932" s="27">
        <f>VLOOKUP($C932, '[1]ODS_county pop 2000-2010'!$H$2:$T$3195,H$1,0)</f>
        <v>12826</v>
      </c>
      <c r="I932" s="27">
        <f>VLOOKUP($C932, '[1]ODS_county pop 2000-2010'!$H$2:$T$3195,I$1,0)</f>
        <v>12983</v>
      </c>
      <c r="J932" s="27">
        <f>VLOOKUP($C932, '[1]ODS_county pop 2000-2010'!$H$2:$T$3195,J$1,0)</f>
        <v>13069</v>
      </c>
      <c r="K932" s="27">
        <f>VLOOKUP($C932, '[1]ODS_county pop 2000-2010'!$H$2:$T$3195,K$1,0)</f>
        <v>13362</v>
      </c>
      <c r="L932" s="27">
        <f>VLOOKUP($C932, '[1]ODS_county pop 2000-2010'!$H$2:$T$3195,L$1,0)</f>
        <v>13356</v>
      </c>
      <c r="M932" s="27">
        <f>VLOOKUP($C932, '[1]ODS_county pop 2000-2010'!$H$2:$T$3195,M$1,0)</f>
        <v>13348</v>
      </c>
      <c r="N932" s="27">
        <f>VLOOKUP($C932, '[1]ODS_county pop 2000-2010'!$H$2:$T$3195,N$1,0)</f>
        <v>13235</v>
      </c>
      <c r="O932" s="27">
        <f>VLOOKUP($C932, '[1]ODS_county pop 2000-2010'!$H$2:$T$3195,O$1,0)</f>
        <v>13369</v>
      </c>
      <c r="P932" s="27">
        <f>VLOOKUP($C932, '[2]county pop 2010-2020'!$H$2:$T$3195,P$1,0)</f>
        <v>13462</v>
      </c>
      <c r="Q932" s="27">
        <f>VLOOKUP($C932, '[2]county pop 2010-2020'!$H$2:$T$3195,Q$1,0)</f>
        <v>13429</v>
      </c>
      <c r="R932" s="27">
        <f>VLOOKUP($C932, '[2]county pop 2010-2020'!$H$2:$T$3195,R$1,0)</f>
        <v>13402</v>
      </c>
      <c r="S932" s="27">
        <f>VLOOKUP($C932, '[2]county pop 2010-2020'!$H$2:$T$3195,S$1,0)</f>
        <v>13312</v>
      </c>
      <c r="T932" s="27">
        <f>VLOOKUP($C932, '[2]county pop 2010-2020'!$H$2:$T$3195,T$1,0)</f>
        <v>13441</v>
      </c>
      <c r="U932" s="27">
        <f>VLOOKUP($C932, '[2]county pop 2010-2020'!$H$2:$T$3195,U$1,0)</f>
        <v>13286</v>
      </c>
      <c r="V932" s="27">
        <f>VLOOKUP($C932, '[2]county pop 2010-2020'!$H$2:$T$3195,V$1,0)</f>
        <v>13274</v>
      </c>
      <c r="W932" s="27">
        <f>VLOOKUP($C932, '[2]county pop 2010-2020'!$H$2:$T$3195,W$1,0)</f>
        <v>13347</v>
      </c>
      <c r="X932" s="27">
        <f>VLOOKUP($C932, '[2]county pop 2010-2020'!$H$2:$T$3195,X$1,0)</f>
        <v>13288</v>
      </c>
      <c r="Y932" s="27">
        <f>VLOOKUP($C932, '[2]county pop 2010-2020'!$H$2:$T$3195,Y$1,0)</f>
        <v>13164</v>
      </c>
      <c r="Z932" s="27">
        <f>VLOOKUP($C932, '[3]ODS_county pop 2020-2022'!$H$2:$K$3196,Z$1,0)</f>
        <v>13241</v>
      </c>
      <c r="AA932" s="27">
        <f>VLOOKUP($C932, '[3]ODS_county pop 2020-2022'!$H$2:$K$3196,AA$1,0)</f>
        <v>13270</v>
      </c>
      <c r="AB932" s="27">
        <f>VLOOKUP($C932, '[3]ODS_county pop 2020-2022'!$H$2:$K$3196,AB$1,0)</f>
        <v>13286</v>
      </c>
    </row>
    <row r="933" spans="1:28" x14ac:dyDescent="0.3">
      <c r="A933" s="20" t="s">
        <v>2121</v>
      </c>
      <c r="B933" s="20" t="s">
        <v>2183</v>
      </c>
      <c r="C933" s="18" t="str">
        <f t="shared" si="17"/>
        <v>.Jefferson County, Kansas</v>
      </c>
      <c r="D933" s="20" t="s">
        <v>2084</v>
      </c>
      <c r="F933" s="27">
        <f>VLOOKUP($C933, '[1]ODS_county pop 2000-2010'!$H$2:$T$3195,F$1,0)</f>
        <v>18450</v>
      </c>
      <c r="G933" s="27">
        <f>VLOOKUP($C933, '[1]ODS_county pop 2000-2010'!$H$2:$T$3195,G$1,0)</f>
        <v>18640</v>
      </c>
      <c r="H933" s="27">
        <f>VLOOKUP($C933, '[1]ODS_county pop 2000-2010'!$H$2:$T$3195,H$1,0)</f>
        <v>18741</v>
      </c>
      <c r="I933" s="27">
        <f>VLOOKUP($C933, '[1]ODS_county pop 2000-2010'!$H$2:$T$3195,I$1,0)</f>
        <v>18835</v>
      </c>
      <c r="J933" s="27">
        <f>VLOOKUP($C933, '[1]ODS_county pop 2000-2010'!$H$2:$T$3195,J$1,0)</f>
        <v>19042</v>
      </c>
      <c r="K933" s="27">
        <f>VLOOKUP($C933, '[1]ODS_county pop 2000-2010'!$H$2:$T$3195,K$1,0)</f>
        <v>19159</v>
      </c>
      <c r="L933" s="27">
        <f>VLOOKUP($C933, '[1]ODS_county pop 2000-2010'!$H$2:$T$3195,L$1,0)</f>
        <v>19005</v>
      </c>
      <c r="M933" s="27">
        <f>VLOOKUP($C933, '[1]ODS_county pop 2000-2010'!$H$2:$T$3195,M$1,0)</f>
        <v>19049</v>
      </c>
      <c r="N933" s="27">
        <f>VLOOKUP($C933, '[1]ODS_county pop 2000-2010'!$H$2:$T$3195,N$1,0)</f>
        <v>19072</v>
      </c>
      <c r="O933" s="27">
        <f>VLOOKUP($C933, '[1]ODS_county pop 2000-2010'!$H$2:$T$3195,O$1,0)</f>
        <v>19037</v>
      </c>
      <c r="P933" s="27">
        <f>VLOOKUP($C933, '[2]county pop 2010-2020'!$H$2:$T$3195,P$1,0)</f>
        <v>19126</v>
      </c>
      <c r="Q933" s="27">
        <f>VLOOKUP($C933, '[2]county pop 2010-2020'!$H$2:$T$3195,Q$1,0)</f>
        <v>18941</v>
      </c>
      <c r="R933" s="27">
        <f>VLOOKUP($C933, '[2]county pop 2010-2020'!$H$2:$T$3195,R$1,0)</f>
        <v>18858</v>
      </c>
      <c r="S933" s="27">
        <f>VLOOKUP($C933, '[2]county pop 2010-2020'!$H$2:$T$3195,S$1,0)</f>
        <v>18767</v>
      </c>
      <c r="T933" s="27">
        <f>VLOOKUP($C933, '[2]county pop 2010-2020'!$H$2:$T$3195,T$1,0)</f>
        <v>18798</v>
      </c>
      <c r="U933" s="27">
        <f>VLOOKUP($C933, '[2]county pop 2010-2020'!$H$2:$T$3195,U$1,0)</f>
        <v>18789</v>
      </c>
      <c r="V933" s="27">
        <f>VLOOKUP($C933, '[2]county pop 2010-2020'!$H$2:$T$3195,V$1,0)</f>
        <v>18838</v>
      </c>
      <c r="W933" s="27">
        <f>VLOOKUP($C933, '[2]county pop 2010-2020'!$H$2:$T$3195,W$1,0)</f>
        <v>18935</v>
      </c>
      <c r="X933" s="27">
        <f>VLOOKUP($C933, '[2]county pop 2010-2020'!$H$2:$T$3195,X$1,0)</f>
        <v>18901</v>
      </c>
      <c r="Y933" s="27">
        <f>VLOOKUP($C933, '[2]county pop 2010-2020'!$H$2:$T$3195,Y$1,0)</f>
        <v>19165</v>
      </c>
      <c r="Z933" s="27">
        <f>VLOOKUP($C933, '[3]ODS_county pop 2020-2022'!$H$2:$K$3196,Z$1,0)</f>
        <v>18320</v>
      </c>
      <c r="AA933" s="27">
        <f>VLOOKUP($C933, '[3]ODS_county pop 2020-2022'!$H$2:$K$3196,AA$1,0)</f>
        <v>18419</v>
      </c>
      <c r="AB933" s="27">
        <f>VLOOKUP($C933, '[3]ODS_county pop 2020-2022'!$H$2:$K$3196,AB$1,0)</f>
        <v>18344</v>
      </c>
    </row>
    <row r="934" spans="1:28" x14ac:dyDescent="0.3">
      <c r="A934" s="20" t="s">
        <v>2121</v>
      </c>
      <c r="B934" s="20" t="s">
        <v>2833</v>
      </c>
      <c r="C934" s="18" t="str">
        <f t="shared" si="17"/>
        <v>.Jewell County, Kansas</v>
      </c>
      <c r="D934" s="20" t="s">
        <v>2354</v>
      </c>
      <c r="F934" s="27">
        <f>VLOOKUP($C934, '[1]ODS_county pop 2000-2010'!$H$2:$T$3195,F$1,0)</f>
        <v>3789</v>
      </c>
      <c r="G934" s="27">
        <f>VLOOKUP($C934, '[1]ODS_county pop 2000-2010'!$H$2:$T$3195,G$1,0)</f>
        <v>3603</v>
      </c>
      <c r="H934" s="27">
        <f>VLOOKUP($C934, '[1]ODS_county pop 2000-2010'!$H$2:$T$3195,H$1,0)</f>
        <v>3491</v>
      </c>
      <c r="I934" s="27">
        <f>VLOOKUP($C934, '[1]ODS_county pop 2000-2010'!$H$2:$T$3195,I$1,0)</f>
        <v>3421</v>
      </c>
      <c r="J934" s="27">
        <f>VLOOKUP($C934, '[1]ODS_county pop 2000-2010'!$H$2:$T$3195,J$1,0)</f>
        <v>3349</v>
      </c>
      <c r="K934" s="27">
        <f>VLOOKUP($C934, '[1]ODS_county pop 2000-2010'!$H$2:$T$3195,K$1,0)</f>
        <v>3271</v>
      </c>
      <c r="L934" s="27">
        <f>VLOOKUP($C934, '[1]ODS_county pop 2000-2010'!$H$2:$T$3195,L$1,0)</f>
        <v>3264</v>
      </c>
      <c r="M934" s="27">
        <f>VLOOKUP($C934, '[1]ODS_county pop 2000-2010'!$H$2:$T$3195,M$1,0)</f>
        <v>3200</v>
      </c>
      <c r="N934" s="27">
        <f>VLOOKUP($C934, '[1]ODS_county pop 2000-2010'!$H$2:$T$3195,N$1,0)</f>
        <v>3137</v>
      </c>
      <c r="O934" s="27">
        <f>VLOOKUP($C934, '[1]ODS_county pop 2000-2010'!$H$2:$T$3195,O$1,0)</f>
        <v>3077</v>
      </c>
      <c r="P934" s="27">
        <f>VLOOKUP($C934, '[2]county pop 2010-2020'!$H$2:$T$3195,P$1,0)</f>
        <v>3077</v>
      </c>
      <c r="Q934" s="27">
        <f>VLOOKUP($C934, '[2]county pop 2010-2020'!$H$2:$T$3195,Q$1,0)</f>
        <v>3091</v>
      </c>
      <c r="R934" s="27">
        <f>VLOOKUP($C934, '[2]county pop 2010-2020'!$H$2:$T$3195,R$1,0)</f>
        <v>3055</v>
      </c>
      <c r="S934" s="27">
        <f>VLOOKUP($C934, '[2]county pop 2010-2020'!$H$2:$T$3195,S$1,0)</f>
        <v>3061</v>
      </c>
      <c r="T934" s="27">
        <f>VLOOKUP($C934, '[2]county pop 2010-2020'!$H$2:$T$3195,T$1,0)</f>
        <v>3044</v>
      </c>
      <c r="U934" s="27">
        <f>VLOOKUP($C934, '[2]county pop 2010-2020'!$H$2:$T$3195,U$1,0)</f>
        <v>2964</v>
      </c>
      <c r="V934" s="27">
        <f>VLOOKUP($C934, '[2]county pop 2010-2020'!$H$2:$T$3195,V$1,0)</f>
        <v>2890</v>
      </c>
      <c r="W934" s="27">
        <f>VLOOKUP($C934, '[2]county pop 2010-2020'!$H$2:$T$3195,W$1,0)</f>
        <v>2858</v>
      </c>
      <c r="X934" s="27">
        <f>VLOOKUP($C934, '[2]county pop 2010-2020'!$H$2:$T$3195,X$1,0)</f>
        <v>2832</v>
      </c>
      <c r="Y934" s="27">
        <f>VLOOKUP($C934, '[2]county pop 2010-2020'!$H$2:$T$3195,Y$1,0)</f>
        <v>2858</v>
      </c>
      <c r="Z934" s="27">
        <f>VLOOKUP($C934, '[3]ODS_county pop 2020-2022'!$H$2:$K$3196,Z$1,0)</f>
        <v>2936</v>
      </c>
      <c r="AA934" s="27">
        <f>VLOOKUP($C934, '[3]ODS_county pop 2020-2022'!$H$2:$K$3196,AA$1,0)</f>
        <v>2946</v>
      </c>
      <c r="AB934" s="27">
        <f>VLOOKUP($C934, '[3]ODS_county pop 2020-2022'!$H$2:$K$3196,AB$1,0)</f>
        <v>2898</v>
      </c>
    </row>
    <row r="935" spans="1:28" x14ac:dyDescent="0.3">
      <c r="A935" s="20" t="s">
        <v>2121</v>
      </c>
      <c r="B935" s="20" t="s">
        <v>2322</v>
      </c>
      <c r="C935" s="18" t="str">
        <f t="shared" si="17"/>
        <v>.Johnson County, Kansas</v>
      </c>
      <c r="D935" s="20" t="s">
        <v>2084</v>
      </c>
      <c r="F935" s="27">
        <f>VLOOKUP($C935, '[1]ODS_county pop 2000-2010'!$H$2:$T$3195,F$1,0)</f>
        <v>451541</v>
      </c>
      <c r="G935" s="27">
        <f>VLOOKUP($C935, '[1]ODS_county pop 2000-2010'!$H$2:$T$3195,G$1,0)</f>
        <v>463554</v>
      </c>
      <c r="H935" s="27">
        <f>VLOOKUP($C935, '[1]ODS_county pop 2000-2010'!$H$2:$T$3195,H$1,0)</f>
        <v>475239</v>
      </c>
      <c r="I935" s="27">
        <f>VLOOKUP($C935, '[1]ODS_county pop 2000-2010'!$H$2:$T$3195,I$1,0)</f>
        <v>485689</v>
      </c>
      <c r="J935" s="27">
        <f>VLOOKUP($C935, '[1]ODS_county pop 2000-2010'!$H$2:$T$3195,J$1,0)</f>
        <v>495396</v>
      </c>
      <c r="K935" s="27">
        <f>VLOOKUP($C935, '[1]ODS_county pop 2000-2010'!$H$2:$T$3195,K$1,0)</f>
        <v>504441</v>
      </c>
      <c r="L935" s="27">
        <f>VLOOKUP($C935, '[1]ODS_county pop 2000-2010'!$H$2:$T$3195,L$1,0)</f>
        <v>514813</v>
      </c>
      <c r="M935" s="27">
        <f>VLOOKUP($C935, '[1]ODS_county pop 2000-2010'!$H$2:$T$3195,M$1,0)</f>
        <v>523879</v>
      </c>
      <c r="N935" s="27">
        <f>VLOOKUP($C935, '[1]ODS_county pop 2000-2010'!$H$2:$T$3195,N$1,0)</f>
        <v>532175</v>
      </c>
      <c r="O935" s="27">
        <f>VLOOKUP($C935, '[1]ODS_county pop 2000-2010'!$H$2:$T$3195,O$1,0)</f>
        <v>539396</v>
      </c>
      <c r="P935" s="27">
        <f>VLOOKUP($C935, '[2]county pop 2010-2020'!$H$2:$T$3195,P$1,0)</f>
        <v>544179</v>
      </c>
      <c r="Q935" s="27">
        <f>VLOOKUP($C935, '[2]county pop 2010-2020'!$H$2:$T$3195,Q$1,0)</f>
        <v>553034</v>
      </c>
      <c r="R935" s="27">
        <f>VLOOKUP($C935, '[2]county pop 2010-2020'!$H$2:$T$3195,R$1,0)</f>
        <v>559647</v>
      </c>
      <c r="S935" s="27">
        <f>VLOOKUP($C935, '[2]county pop 2010-2020'!$H$2:$T$3195,S$1,0)</f>
        <v>566661</v>
      </c>
      <c r="T935" s="27">
        <f>VLOOKUP($C935, '[2]county pop 2010-2020'!$H$2:$T$3195,T$1,0)</f>
        <v>573322</v>
      </c>
      <c r="U935" s="27">
        <f>VLOOKUP($C935, '[2]county pop 2010-2020'!$H$2:$T$3195,U$1,0)</f>
        <v>580158</v>
      </c>
      <c r="V935" s="27">
        <f>VLOOKUP($C935, '[2]county pop 2010-2020'!$H$2:$T$3195,V$1,0)</f>
        <v>586601</v>
      </c>
      <c r="W935" s="27">
        <f>VLOOKUP($C935, '[2]county pop 2010-2020'!$H$2:$T$3195,W$1,0)</f>
        <v>592055</v>
      </c>
      <c r="X935" s="27">
        <f>VLOOKUP($C935, '[2]county pop 2010-2020'!$H$2:$T$3195,X$1,0)</f>
        <v>599045</v>
      </c>
      <c r="Y935" s="27">
        <f>VLOOKUP($C935, '[2]county pop 2010-2020'!$H$2:$T$3195,Y$1,0)</f>
        <v>602948</v>
      </c>
      <c r="Z935" s="27">
        <f>VLOOKUP($C935, '[3]ODS_county pop 2020-2022'!$H$2:$K$3196,Z$1,0)</f>
        <v>611101</v>
      </c>
      <c r="AA935" s="27">
        <f>VLOOKUP($C935, '[3]ODS_county pop 2020-2022'!$H$2:$K$3196,AA$1,0)</f>
        <v>614848</v>
      </c>
      <c r="AB935" s="27">
        <f>VLOOKUP($C935, '[3]ODS_county pop 2020-2022'!$H$2:$K$3196,AB$1,0)</f>
        <v>619195</v>
      </c>
    </row>
    <row r="936" spans="1:28" x14ac:dyDescent="0.3">
      <c r="A936" s="20" t="s">
        <v>2121</v>
      </c>
      <c r="B936" s="20" t="s">
        <v>2834</v>
      </c>
      <c r="C936" s="18" t="str">
        <f t="shared" si="17"/>
        <v>.Kearny County, Kansas</v>
      </c>
      <c r="D936" s="20" t="s">
        <v>2084</v>
      </c>
      <c r="F936" s="27">
        <f>VLOOKUP($C936, '[1]ODS_county pop 2000-2010'!$H$2:$T$3195,F$1,0)</f>
        <v>4525</v>
      </c>
      <c r="G936" s="27">
        <f>VLOOKUP($C936, '[1]ODS_county pop 2000-2010'!$H$2:$T$3195,G$1,0)</f>
        <v>4489</v>
      </c>
      <c r="H936" s="27">
        <f>VLOOKUP($C936, '[1]ODS_county pop 2000-2010'!$H$2:$T$3195,H$1,0)</f>
        <v>4371</v>
      </c>
      <c r="I936" s="27">
        <f>VLOOKUP($C936, '[1]ODS_county pop 2000-2010'!$H$2:$T$3195,I$1,0)</f>
        <v>4249</v>
      </c>
      <c r="J936" s="27">
        <f>VLOOKUP($C936, '[1]ODS_county pop 2000-2010'!$H$2:$T$3195,J$1,0)</f>
        <v>4231</v>
      </c>
      <c r="K936" s="27">
        <f>VLOOKUP($C936, '[1]ODS_county pop 2000-2010'!$H$2:$T$3195,K$1,0)</f>
        <v>4147</v>
      </c>
      <c r="L936" s="27">
        <f>VLOOKUP($C936, '[1]ODS_county pop 2000-2010'!$H$2:$T$3195,L$1,0)</f>
        <v>4052</v>
      </c>
      <c r="M936" s="27">
        <f>VLOOKUP($C936, '[1]ODS_county pop 2000-2010'!$H$2:$T$3195,M$1,0)</f>
        <v>3928</v>
      </c>
      <c r="N936" s="27">
        <f>VLOOKUP($C936, '[1]ODS_county pop 2000-2010'!$H$2:$T$3195,N$1,0)</f>
        <v>3909</v>
      </c>
      <c r="O936" s="27">
        <f>VLOOKUP($C936, '[1]ODS_county pop 2000-2010'!$H$2:$T$3195,O$1,0)</f>
        <v>3941</v>
      </c>
      <c r="P936" s="27">
        <f>VLOOKUP($C936, '[2]county pop 2010-2020'!$H$2:$T$3195,P$1,0)</f>
        <v>3977</v>
      </c>
      <c r="Q936" s="27">
        <f>VLOOKUP($C936, '[2]county pop 2010-2020'!$H$2:$T$3195,Q$1,0)</f>
        <v>3960</v>
      </c>
      <c r="R936" s="27">
        <f>VLOOKUP($C936, '[2]county pop 2010-2020'!$H$2:$T$3195,R$1,0)</f>
        <v>3974</v>
      </c>
      <c r="S936" s="27">
        <f>VLOOKUP($C936, '[2]county pop 2010-2020'!$H$2:$T$3195,S$1,0)</f>
        <v>3913</v>
      </c>
      <c r="T936" s="27">
        <f>VLOOKUP($C936, '[2]county pop 2010-2020'!$H$2:$T$3195,T$1,0)</f>
        <v>3940</v>
      </c>
      <c r="U936" s="27">
        <f>VLOOKUP($C936, '[2]county pop 2010-2020'!$H$2:$T$3195,U$1,0)</f>
        <v>3936</v>
      </c>
      <c r="V936" s="27">
        <f>VLOOKUP($C936, '[2]county pop 2010-2020'!$H$2:$T$3195,V$1,0)</f>
        <v>3896</v>
      </c>
      <c r="W936" s="27">
        <f>VLOOKUP($C936, '[2]county pop 2010-2020'!$H$2:$T$3195,W$1,0)</f>
        <v>3939</v>
      </c>
      <c r="X936" s="27">
        <f>VLOOKUP($C936, '[2]county pop 2010-2020'!$H$2:$T$3195,X$1,0)</f>
        <v>3926</v>
      </c>
      <c r="Y936" s="27">
        <f>VLOOKUP($C936, '[2]county pop 2010-2020'!$H$2:$T$3195,Y$1,0)</f>
        <v>3807</v>
      </c>
      <c r="Z936" s="27">
        <f>VLOOKUP($C936, '[3]ODS_county pop 2020-2022'!$H$2:$K$3196,Z$1,0)</f>
        <v>3961</v>
      </c>
      <c r="AA936" s="27">
        <f>VLOOKUP($C936, '[3]ODS_county pop 2020-2022'!$H$2:$K$3196,AA$1,0)</f>
        <v>3892</v>
      </c>
      <c r="AB936" s="27">
        <f>VLOOKUP($C936, '[3]ODS_county pop 2020-2022'!$H$2:$K$3196,AB$1,0)</f>
        <v>3855</v>
      </c>
    </row>
    <row r="937" spans="1:28" x14ac:dyDescent="0.3">
      <c r="A937" s="20" t="s">
        <v>2121</v>
      </c>
      <c r="B937" s="20" t="s">
        <v>2835</v>
      </c>
      <c r="C937" s="18" t="str">
        <f t="shared" si="17"/>
        <v>.Kingman County, Kansas</v>
      </c>
      <c r="D937" s="20" t="s">
        <v>2084</v>
      </c>
      <c r="F937" s="27">
        <f>VLOOKUP($C937, '[1]ODS_county pop 2000-2010'!$H$2:$T$3195,F$1,0)</f>
        <v>8675</v>
      </c>
      <c r="G937" s="27">
        <f>VLOOKUP($C937, '[1]ODS_county pop 2000-2010'!$H$2:$T$3195,G$1,0)</f>
        <v>8597</v>
      </c>
      <c r="H937" s="27">
        <f>VLOOKUP($C937, '[1]ODS_county pop 2000-2010'!$H$2:$T$3195,H$1,0)</f>
        <v>8472</v>
      </c>
      <c r="I937" s="27">
        <f>VLOOKUP($C937, '[1]ODS_county pop 2000-2010'!$H$2:$T$3195,I$1,0)</f>
        <v>8544</v>
      </c>
      <c r="J937" s="27">
        <f>VLOOKUP($C937, '[1]ODS_county pop 2000-2010'!$H$2:$T$3195,J$1,0)</f>
        <v>8439</v>
      </c>
      <c r="K937" s="27">
        <f>VLOOKUP($C937, '[1]ODS_county pop 2000-2010'!$H$2:$T$3195,K$1,0)</f>
        <v>8249</v>
      </c>
      <c r="L937" s="27">
        <f>VLOOKUP($C937, '[1]ODS_county pop 2000-2010'!$H$2:$T$3195,L$1,0)</f>
        <v>8119</v>
      </c>
      <c r="M937" s="27">
        <f>VLOOKUP($C937, '[1]ODS_county pop 2000-2010'!$H$2:$T$3195,M$1,0)</f>
        <v>8011</v>
      </c>
      <c r="N937" s="27">
        <f>VLOOKUP($C937, '[1]ODS_county pop 2000-2010'!$H$2:$T$3195,N$1,0)</f>
        <v>7892</v>
      </c>
      <c r="O937" s="27">
        <f>VLOOKUP($C937, '[1]ODS_county pop 2000-2010'!$H$2:$T$3195,O$1,0)</f>
        <v>7885</v>
      </c>
      <c r="P937" s="27">
        <f>VLOOKUP($C937, '[2]county pop 2010-2020'!$H$2:$T$3195,P$1,0)</f>
        <v>7858</v>
      </c>
      <c r="Q937" s="27">
        <f>VLOOKUP($C937, '[2]county pop 2010-2020'!$H$2:$T$3195,Q$1,0)</f>
        <v>7891</v>
      </c>
      <c r="R937" s="27">
        <f>VLOOKUP($C937, '[2]county pop 2010-2020'!$H$2:$T$3195,R$1,0)</f>
        <v>7827</v>
      </c>
      <c r="S937" s="27">
        <f>VLOOKUP($C937, '[2]county pop 2010-2020'!$H$2:$T$3195,S$1,0)</f>
        <v>7803</v>
      </c>
      <c r="T937" s="27">
        <f>VLOOKUP($C937, '[2]county pop 2010-2020'!$H$2:$T$3195,T$1,0)</f>
        <v>7687</v>
      </c>
      <c r="U937" s="27">
        <f>VLOOKUP($C937, '[2]county pop 2010-2020'!$H$2:$T$3195,U$1,0)</f>
        <v>7639</v>
      </c>
      <c r="V937" s="27">
        <f>VLOOKUP($C937, '[2]county pop 2010-2020'!$H$2:$T$3195,V$1,0)</f>
        <v>7407</v>
      </c>
      <c r="W937" s="27">
        <f>VLOOKUP($C937, '[2]county pop 2010-2020'!$H$2:$T$3195,W$1,0)</f>
        <v>7278</v>
      </c>
      <c r="X937" s="27">
        <f>VLOOKUP($C937, '[2]county pop 2010-2020'!$H$2:$T$3195,X$1,0)</f>
        <v>7148</v>
      </c>
      <c r="Y937" s="27">
        <f>VLOOKUP($C937, '[2]county pop 2010-2020'!$H$2:$T$3195,Y$1,0)</f>
        <v>7056</v>
      </c>
      <c r="Z937" s="27">
        <f>VLOOKUP($C937, '[3]ODS_county pop 2020-2022'!$H$2:$K$3196,Z$1,0)</f>
        <v>7412</v>
      </c>
      <c r="AA937" s="27">
        <f>VLOOKUP($C937, '[3]ODS_county pop 2020-2022'!$H$2:$K$3196,AA$1,0)</f>
        <v>7280</v>
      </c>
      <c r="AB937" s="27">
        <f>VLOOKUP($C937, '[3]ODS_county pop 2020-2022'!$H$2:$K$3196,AB$1,0)</f>
        <v>7193</v>
      </c>
    </row>
    <row r="938" spans="1:28" x14ac:dyDescent="0.3">
      <c r="A938" s="20" t="s">
        <v>2121</v>
      </c>
      <c r="B938" s="20" t="s">
        <v>2440</v>
      </c>
      <c r="C938" s="18" t="str">
        <f t="shared" si="17"/>
        <v>.Kiowa County, Kansas</v>
      </c>
      <c r="D938" s="20" t="s">
        <v>2084</v>
      </c>
      <c r="F938" s="27">
        <f>VLOOKUP($C938, '[1]ODS_county pop 2000-2010'!$H$2:$T$3195,F$1,0)</f>
        <v>3278</v>
      </c>
      <c r="G938" s="27">
        <f>VLOOKUP($C938, '[1]ODS_county pop 2000-2010'!$H$2:$T$3195,G$1,0)</f>
        <v>3160</v>
      </c>
      <c r="H938" s="27">
        <f>VLOOKUP($C938, '[1]ODS_county pop 2000-2010'!$H$2:$T$3195,H$1,0)</f>
        <v>3150</v>
      </c>
      <c r="I938" s="27">
        <f>VLOOKUP($C938, '[1]ODS_county pop 2000-2010'!$H$2:$T$3195,I$1,0)</f>
        <v>3175</v>
      </c>
      <c r="J938" s="27">
        <f>VLOOKUP($C938, '[1]ODS_county pop 2000-2010'!$H$2:$T$3195,J$1,0)</f>
        <v>3130</v>
      </c>
      <c r="K938" s="27">
        <f>VLOOKUP($C938, '[1]ODS_county pop 2000-2010'!$H$2:$T$3195,K$1,0)</f>
        <v>3088</v>
      </c>
      <c r="L938" s="27">
        <f>VLOOKUP($C938, '[1]ODS_county pop 2000-2010'!$H$2:$T$3195,L$1,0)</f>
        <v>3039</v>
      </c>
      <c r="M938" s="27">
        <f>VLOOKUP($C938, '[1]ODS_county pop 2000-2010'!$H$2:$T$3195,M$1,0)</f>
        <v>2837</v>
      </c>
      <c r="N938" s="27">
        <f>VLOOKUP($C938, '[1]ODS_county pop 2000-2010'!$H$2:$T$3195,N$1,0)</f>
        <v>2418</v>
      </c>
      <c r="O938" s="27">
        <f>VLOOKUP($C938, '[1]ODS_county pop 2000-2010'!$H$2:$T$3195,O$1,0)</f>
        <v>2490</v>
      </c>
      <c r="P938" s="27">
        <f>VLOOKUP($C938, '[2]county pop 2010-2020'!$H$2:$T$3195,P$1,0)</f>
        <v>2553</v>
      </c>
      <c r="Q938" s="27">
        <f>VLOOKUP($C938, '[2]county pop 2010-2020'!$H$2:$T$3195,Q$1,0)</f>
        <v>2558</v>
      </c>
      <c r="R938" s="27">
        <f>VLOOKUP($C938, '[2]county pop 2010-2020'!$H$2:$T$3195,R$1,0)</f>
        <v>2512</v>
      </c>
      <c r="S938" s="27">
        <f>VLOOKUP($C938, '[2]county pop 2010-2020'!$H$2:$T$3195,S$1,0)</f>
        <v>2533</v>
      </c>
      <c r="T938" s="27">
        <f>VLOOKUP($C938, '[2]county pop 2010-2020'!$H$2:$T$3195,T$1,0)</f>
        <v>2530</v>
      </c>
      <c r="U938" s="27">
        <f>VLOOKUP($C938, '[2]county pop 2010-2020'!$H$2:$T$3195,U$1,0)</f>
        <v>2568</v>
      </c>
      <c r="V938" s="27">
        <f>VLOOKUP($C938, '[2]county pop 2010-2020'!$H$2:$T$3195,V$1,0)</f>
        <v>2509</v>
      </c>
      <c r="W938" s="27">
        <f>VLOOKUP($C938, '[2]county pop 2010-2020'!$H$2:$T$3195,W$1,0)</f>
        <v>2488</v>
      </c>
      <c r="X938" s="27">
        <f>VLOOKUP($C938, '[2]county pop 2010-2020'!$H$2:$T$3195,X$1,0)</f>
        <v>2490</v>
      </c>
      <c r="Y938" s="27">
        <f>VLOOKUP($C938, '[2]county pop 2010-2020'!$H$2:$T$3195,Y$1,0)</f>
        <v>2470</v>
      </c>
      <c r="Z938" s="27">
        <f>VLOOKUP($C938, '[3]ODS_county pop 2020-2022'!$H$2:$K$3196,Z$1,0)</f>
        <v>2452</v>
      </c>
      <c r="AA938" s="27">
        <f>VLOOKUP($C938, '[3]ODS_county pop 2020-2022'!$H$2:$K$3196,AA$1,0)</f>
        <v>2408</v>
      </c>
      <c r="AB938" s="27">
        <f>VLOOKUP($C938, '[3]ODS_county pop 2020-2022'!$H$2:$K$3196,AB$1,0)</f>
        <v>2404</v>
      </c>
    </row>
    <row r="939" spans="1:28" x14ac:dyDescent="0.3">
      <c r="A939" s="20" t="s">
        <v>2121</v>
      </c>
      <c r="B939" s="20" t="s">
        <v>2836</v>
      </c>
      <c r="C939" s="18" t="str">
        <f t="shared" si="17"/>
        <v>.Labette County, Kansas</v>
      </c>
      <c r="D939" s="20" t="s">
        <v>2084</v>
      </c>
      <c r="F939" s="27">
        <f>VLOOKUP($C939, '[1]ODS_county pop 2000-2010'!$H$2:$T$3195,F$1,0)</f>
        <v>22821</v>
      </c>
      <c r="G939" s="27">
        <f>VLOOKUP($C939, '[1]ODS_county pop 2000-2010'!$H$2:$T$3195,G$1,0)</f>
        <v>22436</v>
      </c>
      <c r="H939" s="27">
        <f>VLOOKUP($C939, '[1]ODS_county pop 2000-2010'!$H$2:$T$3195,H$1,0)</f>
        <v>22214</v>
      </c>
      <c r="I939" s="27">
        <f>VLOOKUP($C939, '[1]ODS_county pop 2000-2010'!$H$2:$T$3195,I$1,0)</f>
        <v>22100</v>
      </c>
      <c r="J939" s="27">
        <f>VLOOKUP($C939, '[1]ODS_county pop 2000-2010'!$H$2:$T$3195,J$1,0)</f>
        <v>21911</v>
      </c>
      <c r="K939" s="27">
        <f>VLOOKUP($C939, '[1]ODS_county pop 2000-2010'!$H$2:$T$3195,K$1,0)</f>
        <v>21913</v>
      </c>
      <c r="L939" s="27">
        <f>VLOOKUP($C939, '[1]ODS_county pop 2000-2010'!$H$2:$T$3195,L$1,0)</f>
        <v>21929</v>
      </c>
      <c r="M939" s="27">
        <f>VLOOKUP($C939, '[1]ODS_county pop 2000-2010'!$H$2:$T$3195,M$1,0)</f>
        <v>21928</v>
      </c>
      <c r="N939" s="27">
        <f>VLOOKUP($C939, '[1]ODS_county pop 2000-2010'!$H$2:$T$3195,N$1,0)</f>
        <v>21786</v>
      </c>
      <c r="O939" s="27">
        <f>VLOOKUP($C939, '[1]ODS_county pop 2000-2010'!$H$2:$T$3195,O$1,0)</f>
        <v>21759</v>
      </c>
      <c r="P939" s="27">
        <f>VLOOKUP($C939, '[2]county pop 2010-2020'!$H$2:$T$3195,P$1,0)</f>
        <v>21607</v>
      </c>
      <c r="Q939" s="27">
        <f>VLOOKUP($C939, '[2]county pop 2010-2020'!$H$2:$T$3195,Q$1,0)</f>
        <v>21380</v>
      </c>
      <c r="R939" s="27">
        <f>VLOOKUP($C939, '[2]county pop 2010-2020'!$H$2:$T$3195,R$1,0)</f>
        <v>21165</v>
      </c>
      <c r="S939" s="27">
        <f>VLOOKUP($C939, '[2]county pop 2010-2020'!$H$2:$T$3195,S$1,0)</f>
        <v>20875</v>
      </c>
      <c r="T939" s="27">
        <f>VLOOKUP($C939, '[2]county pop 2010-2020'!$H$2:$T$3195,T$1,0)</f>
        <v>20779</v>
      </c>
      <c r="U939" s="27">
        <f>VLOOKUP($C939, '[2]county pop 2010-2020'!$H$2:$T$3195,U$1,0)</f>
        <v>20640</v>
      </c>
      <c r="V939" s="27">
        <f>VLOOKUP($C939, '[2]county pop 2010-2020'!$H$2:$T$3195,V$1,0)</f>
        <v>20323</v>
      </c>
      <c r="W939" s="27">
        <f>VLOOKUP($C939, '[2]county pop 2010-2020'!$H$2:$T$3195,W$1,0)</f>
        <v>20146</v>
      </c>
      <c r="X939" s="27">
        <f>VLOOKUP($C939, '[2]county pop 2010-2020'!$H$2:$T$3195,X$1,0)</f>
        <v>19929</v>
      </c>
      <c r="Y939" s="27">
        <f>VLOOKUP($C939, '[2]county pop 2010-2020'!$H$2:$T$3195,Y$1,0)</f>
        <v>19704</v>
      </c>
      <c r="Z939" s="27">
        <f>VLOOKUP($C939, '[3]ODS_county pop 2020-2022'!$H$2:$K$3196,Z$1,0)</f>
        <v>20165</v>
      </c>
      <c r="AA939" s="27">
        <f>VLOOKUP($C939, '[3]ODS_county pop 2020-2022'!$H$2:$K$3196,AA$1,0)</f>
        <v>19929</v>
      </c>
      <c r="AB939" s="27">
        <f>VLOOKUP($C939, '[3]ODS_county pop 2020-2022'!$H$2:$K$3196,AB$1,0)</f>
        <v>19757</v>
      </c>
    </row>
    <row r="940" spans="1:28" x14ac:dyDescent="0.3">
      <c r="A940" s="20" t="s">
        <v>2121</v>
      </c>
      <c r="B940" s="20" t="s">
        <v>2837</v>
      </c>
      <c r="C940" s="18" t="str">
        <f t="shared" si="17"/>
        <v>.Lane County, Kansas</v>
      </c>
      <c r="D940" s="20" t="s">
        <v>2354</v>
      </c>
      <c r="F940" s="27">
        <f>VLOOKUP($C940, '[1]ODS_county pop 2000-2010'!$H$2:$T$3195,F$1,0)</f>
        <v>2155</v>
      </c>
      <c r="G940" s="27">
        <f>VLOOKUP($C940, '[1]ODS_county pop 2000-2010'!$H$2:$T$3195,G$1,0)</f>
        <v>2104</v>
      </c>
      <c r="H940" s="27">
        <f>VLOOKUP($C940, '[1]ODS_county pop 2000-2010'!$H$2:$T$3195,H$1,0)</f>
        <v>1981</v>
      </c>
      <c r="I940" s="27">
        <f>VLOOKUP($C940, '[1]ODS_county pop 2000-2010'!$H$2:$T$3195,I$1,0)</f>
        <v>1956</v>
      </c>
      <c r="J940" s="27">
        <f>VLOOKUP($C940, '[1]ODS_county pop 2000-2010'!$H$2:$T$3195,J$1,0)</f>
        <v>1916</v>
      </c>
      <c r="K940" s="27">
        <f>VLOOKUP($C940, '[1]ODS_county pop 2000-2010'!$H$2:$T$3195,K$1,0)</f>
        <v>1848</v>
      </c>
      <c r="L940" s="27">
        <f>VLOOKUP($C940, '[1]ODS_county pop 2000-2010'!$H$2:$T$3195,L$1,0)</f>
        <v>1780</v>
      </c>
      <c r="M940" s="27">
        <f>VLOOKUP($C940, '[1]ODS_county pop 2000-2010'!$H$2:$T$3195,M$1,0)</f>
        <v>1763</v>
      </c>
      <c r="N940" s="27">
        <f>VLOOKUP($C940, '[1]ODS_county pop 2000-2010'!$H$2:$T$3195,N$1,0)</f>
        <v>1756</v>
      </c>
      <c r="O940" s="27">
        <f>VLOOKUP($C940, '[1]ODS_county pop 2000-2010'!$H$2:$T$3195,O$1,0)</f>
        <v>1779</v>
      </c>
      <c r="P940" s="27">
        <f>VLOOKUP($C940, '[2]county pop 2010-2020'!$H$2:$T$3195,P$1,0)</f>
        <v>1750</v>
      </c>
      <c r="Q940" s="27">
        <f>VLOOKUP($C940, '[2]county pop 2010-2020'!$H$2:$T$3195,Q$1,0)</f>
        <v>1743</v>
      </c>
      <c r="R940" s="27">
        <f>VLOOKUP($C940, '[2]county pop 2010-2020'!$H$2:$T$3195,R$1,0)</f>
        <v>1682</v>
      </c>
      <c r="S940" s="27">
        <f>VLOOKUP($C940, '[2]county pop 2010-2020'!$H$2:$T$3195,S$1,0)</f>
        <v>1698</v>
      </c>
      <c r="T940" s="27">
        <f>VLOOKUP($C940, '[2]county pop 2010-2020'!$H$2:$T$3195,T$1,0)</f>
        <v>1666</v>
      </c>
      <c r="U940" s="27">
        <f>VLOOKUP($C940, '[2]county pop 2010-2020'!$H$2:$T$3195,U$1,0)</f>
        <v>1630</v>
      </c>
      <c r="V940" s="27">
        <f>VLOOKUP($C940, '[2]county pop 2010-2020'!$H$2:$T$3195,V$1,0)</f>
        <v>1596</v>
      </c>
      <c r="W940" s="27">
        <f>VLOOKUP($C940, '[2]county pop 2010-2020'!$H$2:$T$3195,W$1,0)</f>
        <v>1549</v>
      </c>
      <c r="X940" s="27">
        <f>VLOOKUP($C940, '[2]county pop 2010-2020'!$H$2:$T$3195,X$1,0)</f>
        <v>1535</v>
      </c>
      <c r="Y940" s="27">
        <f>VLOOKUP($C940, '[2]county pop 2010-2020'!$H$2:$T$3195,Y$1,0)</f>
        <v>1527</v>
      </c>
      <c r="Z940" s="27">
        <f>VLOOKUP($C940, '[3]ODS_county pop 2020-2022'!$H$2:$K$3196,Z$1,0)</f>
        <v>1569</v>
      </c>
      <c r="AA940" s="27">
        <f>VLOOKUP($C940, '[3]ODS_county pop 2020-2022'!$H$2:$K$3196,AA$1,0)</f>
        <v>1572</v>
      </c>
      <c r="AB940" s="27">
        <f>VLOOKUP($C940, '[3]ODS_county pop 2020-2022'!$H$2:$K$3196,AB$1,0)</f>
        <v>1556</v>
      </c>
    </row>
    <row r="941" spans="1:28" x14ac:dyDescent="0.3">
      <c r="A941" s="20" t="s">
        <v>2121</v>
      </c>
      <c r="B941" s="20" t="s">
        <v>2838</v>
      </c>
      <c r="C941" s="18" t="str">
        <f t="shared" si="17"/>
        <v>.Leavenworth County, Kansas</v>
      </c>
      <c r="D941" s="20" t="s">
        <v>2084</v>
      </c>
      <c r="F941" s="27">
        <f>VLOOKUP($C941, '[1]ODS_county pop 2000-2010'!$H$2:$T$3195,F$1,0)</f>
        <v>68684</v>
      </c>
      <c r="G941" s="27">
        <f>VLOOKUP($C941, '[1]ODS_county pop 2000-2010'!$H$2:$T$3195,G$1,0)</f>
        <v>69906</v>
      </c>
      <c r="H941" s="27">
        <f>VLOOKUP($C941, '[1]ODS_county pop 2000-2010'!$H$2:$T$3195,H$1,0)</f>
        <v>70793</v>
      </c>
      <c r="I941" s="27">
        <f>VLOOKUP($C941, '[1]ODS_county pop 2000-2010'!$H$2:$T$3195,I$1,0)</f>
        <v>70939</v>
      </c>
      <c r="J941" s="27">
        <f>VLOOKUP($C941, '[1]ODS_county pop 2000-2010'!$H$2:$T$3195,J$1,0)</f>
        <v>71373</v>
      </c>
      <c r="K941" s="27">
        <f>VLOOKUP($C941, '[1]ODS_county pop 2000-2010'!$H$2:$T$3195,K$1,0)</f>
        <v>71788</v>
      </c>
      <c r="L941" s="27">
        <f>VLOOKUP($C941, '[1]ODS_county pop 2000-2010'!$H$2:$T$3195,L$1,0)</f>
        <v>72741</v>
      </c>
      <c r="M941" s="27">
        <f>VLOOKUP($C941, '[1]ODS_county pop 2000-2010'!$H$2:$T$3195,M$1,0)</f>
        <v>73791</v>
      </c>
      <c r="N941" s="27">
        <f>VLOOKUP($C941, '[1]ODS_county pop 2000-2010'!$H$2:$T$3195,N$1,0)</f>
        <v>74560</v>
      </c>
      <c r="O941" s="27">
        <f>VLOOKUP($C941, '[1]ODS_county pop 2000-2010'!$H$2:$T$3195,O$1,0)</f>
        <v>75461</v>
      </c>
      <c r="P941" s="27">
        <f>VLOOKUP($C941, '[2]county pop 2010-2020'!$H$2:$T$3195,P$1,0)</f>
        <v>76227</v>
      </c>
      <c r="Q941" s="27">
        <f>VLOOKUP($C941, '[2]county pop 2010-2020'!$H$2:$T$3195,Q$1,0)</f>
        <v>77116</v>
      </c>
      <c r="R941" s="27">
        <f>VLOOKUP($C941, '[2]county pop 2010-2020'!$H$2:$T$3195,R$1,0)</f>
        <v>77708</v>
      </c>
      <c r="S941" s="27">
        <f>VLOOKUP($C941, '[2]county pop 2010-2020'!$H$2:$T$3195,S$1,0)</f>
        <v>78177</v>
      </c>
      <c r="T941" s="27">
        <f>VLOOKUP($C941, '[2]county pop 2010-2020'!$H$2:$T$3195,T$1,0)</f>
        <v>78678</v>
      </c>
      <c r="U941" s="27">
        <f>VLOOKUP($C941, '[2]county pop 2010-2020'!$H$2:$T$3195,U$1,0)</f>
        <v>79269</v>
      </c>
      <c r="V941" s="27">
        <f>VLOOKUP($C941, '[2]county pop 2010-2020'!$H$2:$T$3195,V$1,0)</f>
        <v>80422</v>
      </c>
      <c r="W941" s="27">
        <f>VLOOKUP($C941, '[2]county pop 2010-2020'!$H$2:$T$3195,W$1,0)</f>
        <v>81259</v>
      </c>
      <c r="X941" s="27">
        <f>VLOOKUP($C941, '[2]county pop 2010-2020'!$H$2:$T$3195,X$1,0)</f>
        <v>81659</v>
      </c>
      <c r="Y941" s="27">
        <f>VLOOKUP($C941, '[2]county pop 2010-2020'!$H$2:$T$3195,Y$1,0)</f>
        <v>81911</v>
      </c>
      <c r="Z941" s="27">
        <f>VLOOKUP($C941, '[3]ODS_county pop 2020-2022'!$H$2:$K$3196,Z$1,0)</f>
        <v>81953</v>
      </c>
      <c r="AA941" s="27">
        <f>VLOOKUP($C941, '[3]ODS_county pop 2020-2022'!$H$2:$K$3196,AA$1,0)</f>
        <v>82322</v>
      </c>
      <c r="AB941" s="27">
        <f>VLOOKUP($C941, '[3]ODS_county pop 2020-2022'!$H$2:$K$3196,AB$1,0)</f>
        <v>82892</v>
      </c>
    </row>
    <row r="942" spans="1:28" x14ac:dyDescent="0.3">
      <c r="A942" s="20" t="s">
        <v>2121</v>
      </c>
      <c r="B942" s="20" t="s">
        <v>2324</v>
      </c>
      <c r="C942" s="18" t="str">
        <f t="shared" si="17"/>
        <v>.Lincoln County, Kansas</v>
      </c>
      <c r="D942" s="20" t="s">
        <v>2084</v>
      </c>
      <c r="F942" s="27">
        <f>VLOOKUP($C942, '[1]ODS_county pop 2000-2010'!$H$2:$T$3195,F$1,0)</f>
        <v>3578</v>
      </c>
      <c r="G942" s="27">
        <f>VLOOKUP($C942, '[1]ODS_county pop 2000-2010'!$H$2:$T$3195,G$1,0)</f>
        <v>3560</v>
      </c>
      <c r="H942" s="27">
        <f>VLOOKUP($C942, '[1]ODS_county pop 2000-2010'!$H$2:$T$3195,H$1,0)</f>
        <v>3513</v>
      </c>
      <c r="I942" s="27">
        <f>VLOOKUP($C942, '[1]ODS_county pop 2000-2010'!$H$2:$T$3195,I$1,0)</f>
        <v>3536</v>
      </c>
      <c r="J942" s="27">
        <f>VLOOKUP($C942, '[1]ODS_county pop 2000-2010'!$H$2:$T$3195,J$1,0)</f>
        <v>3414</v>
      </c>
      <c r="K942" s="27">
        <f>VLOOKUP($C942, '[1]ODS_county pop 2000-2010'!$H$2:$T$3195,K$1,0)</f>
        <v>3443</v>
      </c>
      <c r="L942" s="27">
        <f>VLOOKUP($C942, '[1]ODS_county pop 2000-2010'!$H$2:$T$3195,L$1,0)</f>
        <v>3360</v>
      </c>
      <c r="M942" s="27">
        <f>VLOOKUP($C942, '[1]ODS_county pop 2000-2010'!$H$2:$T$3195,M$1,0)</f>
        <v>3365</v>
      </c>
      <c r="N942" s="27">
        <f>VLOOKUP($C942, '[1]ODS_county pop 2000-2010'!$H$2:$T$3195,N$1,0)</f>
        <v>3333</v>
      </c>
      <c r="O942" s="27">
        <f>VLOOKUP($C942, '[1]ODS_county pop 2000-2010'!$H$2:$T$3195,O$1,0)</f>
        <v>3249</v>
      </c>
      <c r="P942" s="27">
        <f>VLOOKUP($C942, '[2]county pop 2010-2020'!$H$2:$T$3195,P$1,0)</f>
        <v>3241</v>
      </c>
      <c r="Q942" s="27">
        <f>VLOOKUP($C942, '[2]county pop 2010-2020'!$H$2:$T$3195,Q$1,0)</f>
        <v>3232</v>
      </c>
      <c r="R942" s="27">
        <f>VLOOKUP($C942, '[2]county pop 2010-2020'!$H$2:$T$3195,R$1,0)</f>
        <v>3179</v>
      </c>
      <c r="S942" s="27">
        <f>VLOOKUP($C942, '[2]county pop 2010-2020'!$H$2:$T$3195,S$1,0)</f>
        <v>3159</v>
      </c>
      <c r="T942" s="27">
        <f>VLOOKUP($C942, '[2]county pop 2010-2020'!$H$2:$T$3195,T$1,0)</f>
        <v>3182</v>
      </c>
      <c r="U942" s="27">
        <f>VLOOKUP($C942, '[2]county pop 2010-2020'!$H$2:$T$3195,U$1,0)</f>
        <v>3141</v>
      </c>
      <c r="V942" s="27">
        <f>VLOOKUP($C942, '[2]county pop 2010-2020'!$H$2:$T$3195,V$1,0)</f>
        <v>3075</v>
      </c>
      <c r="W942" s="27">
        <f>VLOOKUP($C942, '[2]county pop 2010-2020'!$H$2:$T$3195,W$1,0)</f>
        <v>3044</v>
      </c>
      <c r="X942" s="27">
        <f>VLOOKUP($C942, '[2]county pop 2010-2020'!$H$2:$T$3195,X$1,0)</f>
        <v>2994</v>
      </c>
      <c r="Y942" s="27">
        <f>VLOOKUP($C942, '[2]county pop 2010-2020'!$H$2:$T$3195,Y$1,0)</f>
        <v>2964</v>
      </c>
      <c r="Z942" s="27">
        <f>VLOOKUP($C942, '[3]ODS_county pop 2020-2022'!$H$2:$K$3196,Z$1,0)</f>
        <v>2948</v>
      </c>
      <c r="AA942" s="27">
        <f>VLOOKUP($C942, '[3]ODS_county pop 2020-2022'!$H$2:$K$3196,AA$1,0)</f>
        <v>2907</v>
      </c>
      <c r="AB942" s="27">
        <f>VLOOKUP($C942, '[3]ODS_county pop 2020-2022'!$H$2:$K$3196,AB$1,0)</f>
        <v>2899</v>
      </c>
    </row>
    <row r="943" spans="1:28" x14ac:dyDescent="0.3">
      <c r="A943" s="20" t="s">
        <v>2121</v>
      </c>
      <c r="B943" s="20" t="s">
        <v>2784</v>
      </c>
      <c r="C943" s="18" t="str">
        <f t="shared" si="17"/>
        <v>.Linn County, Kansas</v>
      </c>
      <c r="D943" s="20" t="s">
        <v>2084</v>
      </c>
      <c r="F943" s="27">
        <f>VLOOKUP($C943, '[1]ODS_county pop 2000-2010'!$H$2:$T$3195,F$1,0)</f>
        <v>9541</v>
      </c>
      <c r="G943" s="27">
        <f>VLOOKUP($C943, '[1]ODS_county pop 2000-2010'!$H$2:$T$3195,G$1,0)</f>
        <v>9734</v>
      </c>
      <c r="H943" s="27">
        <f>VLOOKUP($C943, '[1]ODS_county pop 2000-2010'!$H$2:$T$3195,H$1,0)</f>
        <v>9724</v>
      </c>
      <c r="I943" s="27">
        <f>VLOOKUP($C943, '[1]ODS_county pop 2000-2010'!$H$2:$T$3195,I$1,0)</f>
        <v>9775</v>
      </c>
      <c r="J943" s="27">
        <f>VLOOKUP($C943, '[1]ODS_county pop 2000-2010'!$H$2:$T$3195,J$1,0)</f>
        <v>9830</v>
      </c>
      <c r="K943" s="27">
        <f>VLOOKUP($C943, '[1]ODS_county pop 2000-2010'!$H$2:$T$3195,K$1,0)</f>
        <v>10032</v>
      </c>
      <c r="L943" s="27">
        <f>VLOOKUP($C943, '[1]ODS_county pop 2000-2010'!$H$2:$T$3195,L$1,0)</f>
        <v>10013</v>
      </c>
      <c r="M943" s="27">
        <f>VLOOKUP($C943, '[1]ODS_county pop 2000-2010'!$H$2:$T$3195,M$1,0)</f>
        <v>9858</v>
      </c>
      <c r="N943" s="27">
        <f>VLOOKUP($C943, '[1]ODS_county pop 2000-2010'!$H$2:$T$3195,N$1,0)</f>
        <v>9731</v>
      </c>
      <c r="O943" s="27">
        <f>VLOOKUP($C943, '[1]ODS_county pop 2000-2010'!$H$2:$T$3195,O$1,0)</f>
        <v>9669</v>
      </c>
      <c r="P943" s="27">
        <f>VLOOKUP($C943, '[2]county pop 2010-2020'!$H$2:$T$3195,P$1,0)</f>
        <v>9656</v>
      </c>
      <c r="Q943" s="27">
        <f>VLOOKUP($C943, '[2]county pop 2010-2020'!$H$2:$T$3195,Q$1,0)</f>
        <v>9610</v>
      </c>
      <c r="R943" s="27">
        <f>VLOOKUP($C943, '[2]county pop 2010-2020'!$H$2:$T$3195,R$1,0)</f>
        <v>9481</v>
      </c>
      <c r="S943" s="27">
        <f>VLOOKUP($C943, '[2]county pop 2010-2020'!$H$2:$T$3195,S$1,0)</f>
        <v>9538</v>
      </c>
      <c r="T943" s="27">
        <f>VLOOKUP($C943, '[2]county pop 2010-2020'!$H$2:$T$3195,T$1,0)</f>
        <v>9532</v>
      </c>
      <c r="U943" s="27">
        <f>VLOOKUP($C943, '[2]county pop 2010-2020'!$H$2:$T$3195,U$1,0)</f>
        <v>9574</v>
      </c>
      <c r="V943" s="27">
        <f>VLOOKUP($C943, '[2]county pop 2010-2020'!$H$2:$T$3195,V$1,0)</f>
        <v>9604</v>
      </c>
      <c r="W943" s="27">
        <f>VLOOKUP($C943, '[2]county pop 2010-2020'!$H$2:$T$3195,W$1,0)</f>
        <v>9694</v>
      </c>
      <c r="X943" s="27">
        <f>VLOOKUP($C943, '[2]county pop 2010-2020'!$H$2:$T$3195,X$1,0)</f>
        <v>9771</v>
      </c>
      <c r="Y943" s="27">
        <f>VLOOKUP($C943, '[2]county pop 2010-2020'!$H$2:$T$3195,Y$1,0)</f>
        <v>9714</v>
      </c>
      <c r="Z943" s="27">
        <f>VLOOKUP($C943, '[3]ODS_county pop 2020-2022'!$H$2:$K$3196,Z$1,0)</f>
        <v>9586</v>
      </c>
      <c r="AA943" s="27">
        <f>VLOOKUP($C943, '[3]ODS_county pop 2020-2022'!$H$2:$K$3196,AA$1,0)</f>
        <v>9730</v>
      </c>
      <c r="AB943" s="27">
        <f>VLOOKUP($C943, '[3]ODS_county pop 2020-2022'!$H$2:$K$3196,AB$1,0)</f>
        <v>9796</v>
      </c>
    </row>
    <row r="944" spans="1:28" x14ac:dyDescent="0.3">
      <c r="A944" s="20" t="s">
        <v>2121</v>
      </c>
      <c r="B944" s="20" t="s">
        <v>2326</v>
      </c>
      <c r="C944" s="18" t="str">
        <f t="shared" si="17"/>
        <v>.Logan County, Kansas</v>
      </c>
      <c r="D944" s="20" t="s">
        <v>2354</v>
      </c>
      <c r="F944" s="27">
        <f>VLOOKUP($C944, '[1]ODS_county pop 2000-2010'!$H$2:$T$3195,F$1,0)</f>
        <v>3051</v>
      </c>
      <c r="G944" s="27">
        <f>VLOOKUP($C944, '[1]ODS_county pop 2000-2010'!$H$2:$T$3195,G$1,0)</f>
        <v>2992</v>
      </c>
      <c r="H944" s="27">
        <f>VLOOKUP($C944, '[1]ODS_county pop 2000-2010'!$H$2:$T$3195,H$1,0)</f>
        <v>2984</v>
      </c>
      <c r="I944" s="27">
        <f>VLOOKUP($C944, '[1]ODS_county pop 2000-2010'!$H$2:$T$3195,I$1,0)</f>
        <v>2925</v>
      </c>
      <c r="J944" s="27">
        <f>VLOOKUP($C944, '[1]ODS_county pop 2000-2010'!$H$2:$T$3195,J$1,0)</f>
        <v>2905</v>
      </c>
      <c r="K944" s="27">
        <f>VLOOKUP($C944, '[1]ODS_county pop 2000-2010'!$H$2:$T$3195,K$1,0)</f>
        <v>2881</v>
      </c>
      <c r="L944" s="27">
        <f>VLOOKUP($C944, '[1]ODS_county pop 2000-2010'!$H$2:$T$3195,L$1,0)</f>
        <v>2808</v>
      </c>
      <c r="M944" s="27">
        <f>VLOOKUP($C944, '[1]ODS_county pop 2000-2010'!$H$2:$T$3195,M$1,0)</f>
        <v>2798</v>
      </c>
      <c r="N944" s="27">
        <f>VLOOKUP($C944, '[1]ODS_county pop 2000-2010'!$H$2:$T$3195,N$1,0)</f>
        <v>2779</v>
      </c>
      <c r="O944" s="27">
        <f>VLOOKUP($C944, '[1]ODS_county pop 2000-2010'!$H$2:$T$3195,O$1,0)</f>
        <v>2729</v>
      </c>
      <c r="P944" s="27">
        <f>VLOOKUP($C944, '[2]county pop 2010-2020'!$H$2:$T$3195,P$1,0)</f>
        <v>2756</v>
      </c>
      <c r="Q944" s="27">
        <f>VLOOKUP($C944, '[2]county pop 2010-2020'!$H$2:$T$3195,Q$1,0)</f>
        <v>2766</v>
      </c>
      <c r="R944" s="27">
        <f>VLOOKUP($C944, '[2]county pop 2010-2020'!$H$2:$T$3195,R$1,0)</f>
        <v>2794</v>
      </c>
      <c r="S944" s="27">
        <f>VLOOKUP($C944, '[2]county pop 2010-2020'!$H$2:$T$3195,S$1,0)</f>
        <v>2775</v>
      </c>
      <c r="T944" s="27">
        <f>VLOOKUP($C944, '[2]county pop 2010-2020'!$H$2:$T$3195,T$1,0)</f>
        <v>2767</v>
      </c>
      <c r="U944" s="27">
        <f>VLOOKUP($C944, '[2]county pop 2010-2020'!$H$2:$T$3195,U$1,0)</f>
        <v>2785</v>
      </c>
      <c r="V944" s="27">
        <f>VLOOKUP($C944, '[2]county pop 2010-2020'!$H$2:$T$3195,V$1,0)</f>
        <v>2821</v>
      </c>
      <c r="W944" s="27">
        <f>VLOOKUP($C944, '[2]county pop 2010-2020'!$H$2:$T$3195,W$1,0)</f>
        <v>2812</v>
      </c>
      <c r="X944" s="27">
        <f>VLOOKUP($C944, '[2]county pop 2010-2020'!$H$2:$T$3195,X$1,0)</f>
        <v>2804</v>
      </c>
      <c r="Y944" s="27">
        <f>VLOOKUP($C944, '[2]county pop 2010-2020'!$H$2:$T$3195,Y$1,0)</f>
        <v>2776</v>
      </c>
      <c r="Z944" s="27">
        <f>VLOOKUP($C944, '[3]ODS_county pop 2020-2022'!$H$2:$K$3196,Z$1,0)</f>
        <v>2743</v>
      </c>
      <c r="AA944" s="27">
        <f>VLOOKUP($C944, '[3]ODS_county pop 2020-2022'!$H$2:$K$3196,AA$1,0)</f>
        <v>2710</v>
      </c>
      <c r="AB944" s="27">
        <f>VLOOKUP($C944, '[3]ODS_county pop 2020-2022'!$H$2:$K$3196,AB$1,0)</f>
        <v>2705</v>
      </c>
    </row>
    <row r="945" spans="1:28" x14ac:dyDescent="0.3">
      <c r="A945" s="20" t="s">
        <v>2121</v>
      </c>
      <c r="B945" s="20" t="s">
        <v>2787</v>
      </c>
      <c r="C945" s="18" t="str">
        <f t="shared" si="17"/>
        <v>.Lyon County, Kansas</v>
      </c>
      <c r="D945" s="20" t="s">
        <v>2084</v>
      </c>
      <c r="F945" s="27">
        <f>VLOOKUP($C945, '[1]ODS_county pop 2000-2010'!$H$2:$T$3195,F$1,0)</f>
        <v>35934</v>
      </c>
      <c r="G945" s="27">
        <f>VLOOKUP($C945, '[1]ODS_county pop 2000-2010'!$H$2:$T$3195,G$1,0)</f>
        <v>36049</v>
      </c>
      <c r="H945" s="27">
        <f>VLOOKUP($C945, '[1]ODS_county pop 2000-2010'!$H$2:$T$3195,H$1,0)</f>
        <v>35826</v>
      </c>
      <c r="I945" s="27">
        <f>VLOOKUP($C945, '[1]ODS_county pop 2000-2010'!$H$2:$T$3195,I$1,0)</f>
        <v>35868</v>
      </c>
      <c r="J945" s="27">
        <f>VLOOKUP($C945, '[1]ODS_county pop 2000-2010'!$H$2:$T$3195,J$1,0)</f>
        <v>36034</v>
      </c>
      <c r="K945" s="27">
        <f>VLOOKUP($C945, '[1]ODS_county pop 2000-2010'!$H$2:$T$3195,K$1,0)</f>
        <v>35936</v>
      </c>
      <c r="L945" s="27">
        <f>VLOOKUP($C945, '[1]ODS_county pop 2000-2010'!$H$2:$T$3195,L$1,0)</f>
        <v>35832</v>
      </c>
      <c r="M945" s="27">
        <f>VLOOKUP($C945, '[1]ODS_county pop 2000-2010'!$H$2:$T$3195,M$1,0)</f>
        <v>36018</v>
      </c>
      <c r="N945" s="27">
        <f>VLOOKUP($C945, '[1]ODS_county pop 2000-2010'!$H$2:$T$3195,N$1,0)</f>
        <v>35591</v>
      </c>
      <c r="O945" s="27">
        <f>VLOOKUP($C945, '[1]ODS_county pop 2000-2010'!$H$2:$T$3195,O$1,0)</f>
        <v>33777</v>
      </c>
      <c r="P945" s="27">
        <f>VLOOKUP($C945, '[2]county pop 2010-2020'!$H$2:$T$3195,P$1,0)</f>
        <v>33690</v>
      </c>
      <c r="Q945" s="27">
        <f>VLOOKUP($C945, '[2]county pop 2010-2020'!$H$2:$T$3195,Q$1,0)</f>
        <v>33651</v>
      </c>
      <c r="R945" s="27">
        <f>VLOOKUP($C945, '[2]county pop 2010-2020'!$H$2:$T$3195,R$1,0)</f>
        <v>33544</v>
      </c>
      <c r="S945" s="27">
        <f>VLOOKUP($C945, '[2]county pop 2010-2020'!$H$2:$T$3195,S$1,0)</f>
        <v>33478</v>
      </c>
      <c r="T945" s="27">
        <f>VLOOKUP($C945, '[2]county pop 2010-2020'!$H$2:$T$3195,T$1,0)</f>
        <v>33148</v>
      </c>
      <c r="U945" s="27">
        <f>VLOOKUP($C945, '[2]county pop 2010-2020'!$H$2:$T$3195,U$1,0)</f>
        <v>33142</v>
      </c>
      <c r="V945" s="27">
        <f>VLOOKUP($C945, '[2]county pop 2010-2020'!$H$2:$T$3195,V$1,0)</f>
        <v>33367</v>
      </c>
      <c r="W945" s="27">
        <f>VLOOKUP($C945, '[2]county pop 2010-2020'!$H$2:$T$3195,W$1,0)</f>
        <v>33246</v>
      </c>
      <c r="X945" s="27">
        <f>VLOOKUP($C945, '[2]county pop 2010-2020'!$H$2:$T$3195,X$1,0)</f>
        <v>33302</v>
      </c>
      <c r="Y945" s="27">
        <f>VLOOKUP($C945, '[2]county pop 2010-2020'!$H$2:$T$3195,Y$1,0)</f>
        <v>33224</v>
      </c>
      <c r="Z945" s="27">
        <f>VLOOKUP($C945, '[3]ODS_county pop 2020-2022'!$H$2:$K$3196,Z$1,0)</f>
        <v>32107</v>
      </c>
      <c r="AA945" s="27">
        <f>VLOOKUP($C945, '[3]ODS_county pop 2020-2022'!$H$2:$K$3196,AA$1,0)</f>
        <v>31987</v>
      </c>
      <c r="AB945" s="27">
        <f>VLOOKUP($C945, '[3]ODS_county pop 2020-2022'!$H$2:$K$3196,AB$1,0)</f>
        <v>31898</v>
      </c>
    </row>
    <row r="946" spans="1:28" x14ac:dyDescent="0.3">
      <c r="A946" s="20" t="s">
        <v>2121</v>
      </c>
      <c r="B946" s="20" t="s">
        <v>2213</v>
      </c>
      <c r="C946" s="18" t="str">
        <f t="shared" si="17"/>
        <v>.Marion County, Kansas</v>
      </c>
      <c r="D946" s="20" t="s">
        <v>2084</v>
      </c>
      <c r="F946" s="27">
        <f>VLOOKUP($C946, '[1]ODS_county pop 2000-2010'!$H$2:$T$3195,F$1,0)</f>
        <v>13358</v>
      </c>
      <c r="G946" s="27">
        <f>VLOOKUP($C946, '[1]ODS_county pop 2000-2010'!$H$2:$T$3195,G$1,0)</f>
        <v>13377</v>
      </c>
      <c r="H946" s="27">
        <f>VLOOKUP($C946, '[1]ODS_county pop 2000-2010'!$H$2:$T$3195,H$1,0)</f>
        <v>13289</v>
      </c>
      <c r="I946" s="27">
        <f>VLOOKUP($C946, '[1]ODS_county pop 2000-2010'!$H$2:$T$3195,I$1,0)</f>
        <v>13240</v>
      </c>
      <c r="J946" s="27">
        <f>VLOOKUP($C946, '[1]ODS_county pop 2000-2010'!$H$2:$T$3195,J$1,0)</f>
        <v>13066</v>
      </c>
      <c r="K946" s="27">
        <f>VLOOKUP($C946, '[1]ODS_county pop 2000-2010'!$H$2:$T$3195,K$1,0)</f>
        <v>13012</v>
      </c>
      <c r="L946" s="27">
        <f>VLOOKUP($C946, '[1]ODS_county pop 2000-2010'!$H$2:$T$3195,L$1,0)</f>
        <v>12804</v>
      </c>
      <c r="M946" s="27">
        <f>VLOOKUP($C946, '[1]ODS_county pop 2000-2010'!$H$2:$T$3195,M$1,0)</f>
        <v>12707</v>
      </c>
      <c r="N946" s="27">
        <f>VLOOKUP($C946, '[1]ODS_county pop 2000-2010'!$H$2:$T$3195,N$1,0)</f>
        <v>12639</v>
      </c>
      <c r="O946" s="27">
        <f>VLOOKUP($C946, '[1]ODS_county pop 2000-2010'!$H$2:$T$3195,O$1,0)</f>
        <v>12654</v>
      </c>
      <c r="P946" s="27">
        <f>VLOOKUP($C946, '[2]county pop 2010-2020'!$H$2:$T$3195,P$1,0)</f>
        <v>12660</v>
      </c>
      <c r="Q946" s="27">
        <f>VLOOKUP($C946, '[2]county pop 2010-2020'!$H$2:$T$3195,Q$1,0)</f>
        <v>12546</v>
      </c>
      <c r="R946" s="27">
        <f>VLOOKUP($C946, '[2]county pop 2010-2020'!$H$2:$T$3195,R$1,0)</f>
        <v>12378</v>
      </c>
      <c r="S946" s="27">
        <f>VLOOKUP($C946, '[2]county pop 2010-2020'!$H$2:$T$3195,S$1,0)</f>
        <v>12206</v>
      </c>
      <c r="T946" s="27">
        <f>VLOOKUP($C946, '[2]county pop 2010-2020'!$H$2:$T$3195,T$1,0)</f>
        <v>12188</v>
      </c>
      <c r="U946" s="27">
        <f>VLOOKUP($C946, '[2]county pop 2010-2020'!$H$2:$T$3195,U$1,0)</f>
        <v>12054</v>
      </c>
      <c r="V946" s="27">
        <f>VLOOKUP($C946, '[2]county pop 2010-2020'!$H$2:$T$3195,V$1,0)</f>
        <v>12008</v>
      </c>
      <c r="W946" s="27">
        <f>VLOOKUP($C946, '[2]county pop 2010-2020'!$H$2:$T$3195,W$1,0)</f>
        <v>11950</v>
      </c>
      <c r="X946" s="27">
        <f>VLOOKUP($C946, '[2]county pop 2010-2020'!$H$2:$T$3195,X$1,0)</f>
        <v>11885</v>
      </c>
      <c r="Y946" s="27">
        <f>VLOOKUP($C946, '[2]county pop 2010-2020'!$H$2:$T$3195,Y$1,0)</f>
        <v>11831</v>
      </c>
      <c r="Z946" s="27">
        <f>VLOOKUP($C946, '[3]ODS_county pop 2020-2022'!$H$2:$K$3196,Z$1,0)</f>
        <v>11778</v>
      </c>
      <c r="AA946" s="27">
        <f>VLOOKUP($C946, '[3]ODS_county pop 2020-2022'!$H$2:$K$3196,AA$1,0)</f>
        <v>11756</v>
      </c>
      <c r="AB946" s="27">
        <f>VLOOKUP($C946, '[3]ODS_county pop 2020-2022'!$H$2:$K$3196,AB$1,0)</f>
        <v>11868</v>
      </c>
    </row>
    <row r="947" spans="1:28" x14ac:dyDescent="0.3">
      <c r="A947" s="20" t="s">
        <v>2121</v>
      </c>
      <c r="B947" s="20" t="s">
        <v>2216</v>
      </c>
      <c r="C947" s="18" t="str">
        <f t="shared" si="17"/>
        <v>.Marshall County, Kansas</v>
      </c>
      <c r="D947" s="20" t="s">
        <v>2084</v>
      </c>
      <c r="F947" s="27">
        <f>VLOOKUP($C947, '[1]ODS_county pop 2000-2010'!$H$2:$T$3195,F$1,0)</f>
        <v>10967</v>
      </c>
      <c r="G947" s="27">
        <f>VLOOKUP($C947, '[1]ODS_county pop 2000-2010'!$H$2:$T$3195,G$1,0)</f>
        <v>10791</v>
      </c>
      <c r="H947" s="27">
        <f>VLOOKUP($C947, '[1]ODS_county pop 2000-2010'!$H$2:$T$3195,H$1,0)</f>
        <v>10585</v>
      </c>
      <c r="I947" s="27">
        <f>VLOOKUP($C947, '[1]ODS_county pop 2000-2010'!$H$2:$T$3195,I$1,0)</f>
        <v>10451</v>
      </c>
      <c r="J947" s="27">
        <f>VLOOKUP($C947, '[1]ODS_county pop 2000-2010'!$H$2:$T$3195,J$1,0)</f>
        <v>10312</v>
      </c>
      <c r="K947" s="27">
        <f>VLOOKUP($C947, '[1]ODS_county pop 2000-2010'!$H$2:$T$3195,K$1,0)</f>
        <v>10270</v>
      </c>
      <c r="L947" s="27">
        <f>VLOOKUP($C947, '[1]ODS_county pop 2000-2010'!$H$2:$T$3195,L$1,0)</f>
        <v>10171</v>
      </c>
      <c r="M947" s="27">
        <f>VLOOKUP($C947, '[1]ODS_county pop 2000-2010'!$H$2:$T$3195,M$1,0)</f>
        <v>10150</v>
      </c>
      <c r="N947" s="27">
        <f>VLOOKUP($C947, '[1]ODS_county pop 2000-2010'!$H$2:$T$3195,N$1,0)</f>
        <v>10174</v>
      </c>
      <c r="O947" s="27">
        <f>VLOOKUP($C947, '[1]ODS_county pop 2000-2010'!$H$2:$T$3195,O$1,0)</f>
        <v>10121</v>
      </c>
      <c r="P947" s="27">
        <f>VLOOKUP($C947, '[2]county pop 2010-2020'!$H$2:$T$3195,P$1,0)</f>
        <v>10117</v>
      </c>
      <c r="Q947" s="27">
        <f>VLOOKUP($C947, '[2]county pop 2010-2020'!$H$2:$T$3195,Q$1,0)</f>
        <v>9985</v>
      </c>
      <c r="R947" s="27">
        <f>VLOOKUP($C947, '[2]county pop 2010-2020'!$H$2:$T$3195,R$1,0)</f>
        <v>10027</v>
      </c>
      <c r="S947" s="27">
        <f>VLOOKUP($C947, '[2]county pop 2010-2020'!$H$2:$T$3195,S$1,0)</f>
        <v>9975</v>
      </c>
      <c r="T947" s="27">
        <f>VLOOKUP($C947, '[2]county pop 2010-2020'!$H$2:$T$3195,T$1,0)</f>
        <v>9947</v>
      </c>
      <c r="U947" s="27">
        <f>VLOOKUP($C947, '[2]county pop 2010-2020'!$H$2:$T$3195,U$1,0)</f>
        <v>9848</v>
      </c>
      <c r="V947" s="27">
        <f>VLOOKUP($C947, '[2]county pop 2010-2020'!$H$2:$T$3195,V$1,0)</f>
        <v>9805</v>
      </c>
      <c r="W947" s="27">
        <f>VLOOKUP($C947, '[2]county pop 2010-2020'!$H$2:$T$3195,W$1,0)</f>
        <v>9697</v>
      </c>
      <c r="X947" s="27">
        <f>VLOOKUP($C947, '[2]county pop 2010-2020'!$H$2:$T$3195,X$1,0)</f>
        <v>9718</v>
      </c>
      <c r="Y947" s="27">
        <f>VLOOKUP($C947, '[2]county pop 2010-2020'!$H$2:$T$3195,Y$1,0)</f>
        <v>9691</v>
      </c>
      <c r="Z947" s="27">
        <f>VLOOKUP($C947, '[3]ODS_county pop 2020-2022'!$H$2:$K$3196,Z$1,0)</f>
        <v>10026</v>
      </c>
      <c r="AA947" s="27">
        <f>VLOOKUP($C947, '[3]ODS_county pop 2020-2022'!$H$2:$K$3196,AA$1,0)</f>
        <v>10010</v>
      </c>
      <c r="AB947" s="27">
        <f>VLOOKUP($C947, '[3]ODS_county pop 2020-2022'!$H$2:$K$3196,AB$1,0)</f>
        <v>9982</v>
      </c>
    </row>
    <row r="948" spans="1:28" x14ac:dyDescent="0.3">
      <c r="A948" s="20" t="s">
        <v>2121</v>
      </c>
      <c r="B948" s="20" t="s">
        <v>2839</v>
      </c>
      <c r="C948" s="18" t="str">
        <f t="shared" si="17"/>
        <v>.McPherson County, Kansas</v>
      </c>
      <c r="D948" s="20" t="s">
        <v>2084</v>
      </c>
      <c r="F948" s="27">
        <f>VLOOKUP($C948, '[1]ODS_county pop 2000-2010'!$H$2:$T$3195,F$1,0)</f>
        <v>29560</v>
      </c>
      <c r="G948" s="27">
        <f>VLOOKUP($C948, '[1]ODS_county pop 2000-2010'!$H$2:$T$3195,G$1,0)</f>
        <v>29489</v>
      </c>
      <c r="H948" s="27">
        <f>VLOOKUP($C948, '[1]ODS_county pop 2000-2010'!$H$2:$T$3195,H$1,0)</f>
        <v>29237</v>
      </c>
      <c r="I948" s="27">
        <f>VLOOKUP($C948, '[1]ODS_county pop 2000-2010'!$H$2:$T$3195,I$1,0)</f>
        <v>29239</v>
      </c>
      <c r="J948" s="27">
        <f>VLOOKUP($C948, '[1]ODS_county pop 2000-2010'!$H$2:$T$3195,J$1,0)</f>
        <v>29276</v>
      </c>
      <c r="K948" s="27">
        <f>VLOOKUP($C948, '[1]ODS_county pop 2000-2010'!$H$2:$T$3195,K$1,0)</f>
        <v>29375</v>
      </c>
      <c r="L948" s="27">
        <f>VLOOKUP($C948, '[1]ODS_county pop 2000-2010'!$H$2:$T$3195,L$1,0)</f>
        <v>29174</v>
      </c>
      <c r="M948" s="27">
        <f>VLOOKUP($C948, '[1]ODS_county pop 2000-2010'!$H$2:$T$3195,M$1,0)</f>
        <v>29250</v>
      </c>
      <c r="N948" s="27">
        <f>VLOOKUP($C948, '[1]ODS_county pop 2000-2010'!$H$2:$T$3195,N$1,0)</f>
        <v>29095</v>
      </c>
      <c r="O948" s="27">
        <f>VLOOKUP($C948, '[1]ODS_county pop 2000-2010'!$H$2:$T$3195,O$1,0)</f>
        <v>29222</v>
      </c>
      <c r="P948" s="27">
        <f>VLOOKUP($C948, '[2]county pop 2010-2020'!$H$2:$T$3195,P$1,0)</f>
        <v>29180</v>
      </c>
      <c r="Q948" s="27">
        <f>VLOOKUP($C948, '[2]county pop 2010-2020'!$H$2:$T$3195,Q$1,0)</f>
        <v>29158</v>
      </c>
      <c r="R948" s="27">
        <f>VLOOKUP($C948, '[2]county pop 2010-2020'!$H$2:$T$3195,R$1,0)</f>
        <v>29226</v>
      </c>
      <c r="S948" s="27">
        <f>VLOOKUP($C948, '[2]county pop 2010-2020'!$H$2:$T$3195,S$1,0)</f>
        <v>29424</v>
      </c>
      <c r="T948" s="27">
        <f>VLOOKUP($C948, '[2]county pop 2010-2020'!$H$2:$T$3195,T$1,0)</f>
        <v>28908</v>
      </c>
      <c r="U948" s="27">
        <f>VLOOKUP($C948, '[2]county pop 2010-2020'!$H$2:$T$3195,U$1,0)</f>
        <v>28667</v>
      </c>
      <c r="V948" s="27">
        <f>VLOOKUP($C948, '[2]county pop 2010-2020'!$H$2:$T$3195,V$1,0)</f>
        <v>28466</v>
      </c>
      <c r="W948" s="27">
        <f>VLOOKUP($C948, '[2]county pop 2010-2020'!$H$2:$T$3195,W$1,0)</f>
        <v>28722</v>
      </c>
      <c r="X948" s="27">
        <f>VLOOKUP($C948, '[2]county pop 2010-2020'!$H$2:$T$3195,X$1,0)</f>
        <v>28565</v>
      </c>
      <c r="Y948" s="27">
        <f>VLOOKUP($C948, '[2]county pop 2010-2020'!$H$2:$T$3195,Y$1,0)</f>
        <v>28584</v>
      </c>
      <c r="Z948" s="27">
        <f>VLOOKUP($C948, '[3]ODS_county pop 2020-2022'!$H$2:$K$3196,Z$1,0)</f>
        <v>30180</v>
      </c>
      <c r="AA948" s="27">
        <f>VLOOKUP($C948, '[3]ODS_county pop 2020-2022'!$H$2:$K$3196,AA$1,0)</f>
        <v>30137</v>
      </c>
      <c r="AB948" s="27">
        <f>VLOOKUP($C948, '[3]ODS_county pop 2020-2022'!$H$2:$K$3196,AB$1,0)</f>
        <v>30012</v>
      </c>
    </row>
    <row r="949" spans="1:28" x14ac:dyDescent="0.3">
      <c r="A949" s="20" t="s">
        <v>2121</v>
      </c>
      <c r="B949" s="20" t="s">
        <v>2840</v>
      </c>
      <c r="C949" s="18" t="str">
        <f t="shared" si="17"/>
        <v>.Meade County, Kansas</v>
      </c>
      <c r="D949" s="20" t="s">
        <v>2084</v>
      </c>
      <c r="F949" s="27">
        <f>VLOOKUP($C949, '[1]ODS_county pop 2000-2010'!$H$2:$T$3195,F$1,0)</f>
        <v>4628</v>
      </c>
      <c r="G949" s="27">
        <f>VLOOKUP($C949, '[1]ODS_county pop 2000-2010'!$H$2:$T$3195,G$1,0)</f>
        <v>4669</v>
      </c>
      <c r="H949" s="27">
        <f>VLOOKUP($C949, '[1]ODS_county pop 2000-2010'!$H$2:$T$3195,H$1,0)</f>
        <v>4663</v>
      </c>
      <c r="I949" s="27">
        <f>VLOOKUP($C949, '[1]ODS_county pop 2000-2010'!$H$2:$T$3195,I$1,0)</f>
        <v>4595</v>
      </c>
      <c r="J949" s="27">
        <f>VLOOKUP($C949, '[1]ODS_county pop 2000-2010'!$H$2:$T$3195,J$1,0)</f>
        <v>4570</v>
      </c>
      <c r="K949" s="27">
        <f>VLOOKUP($C949, '[1]ODS_county pop 2000-2010'!$H$2:$T$3195,K$1,0)</f>
        <v>4586</v>
      </c>
      <c r="L949" s="27">
        <f>VLOOKUP($C949, '[1]ODS_county pop 2000-2010'!$H$2:$T$3195,L$1,0)</f>
        <v>4531</v>
      </c>
      <c r="M949" s="27">
        <f>VLOOKUP($C949, '[1]ODS_county pop 2000-2010'!$H$2:$T$3195,M$1,0)</f>
        <v>4490</v>
      </c>
      <c r="N949" s="27">
        <f>VLOOKUP($C949, '[1]ODS_county pop 2000-2010'!$H$2:$T$3195,N$1,0)</f>
        <v>4497</v>
      </c>
      <c r="O949" s="27">
        <f>VLOOKUP($C949, '[1]ODS_county pop 2000-2010'!$H$2:$T$3195,O$1,0)</f>
        <v>4502</v>
      </c>
      <c r="P949" s="27">
        <f>VLOOKUP($C949, '[2]county pop 2010-2020'!$H$2:$T$3195,P$1,0)</f>
        <v>4575</v>
      </c>
      <c r="Q949" s="27">
        <f>VLOOKUP($C949, '[2]county pop 2010-2020'!$H$2:$T$3195,Q$1,0)</f>
        <v>4519</v>
      </c>
      <c r="R949" s="27">
        <f>VLOOKUP($C949, '[2]county pop 2010-2020'!$H$2:$T$3195,R$1,0)</f>
        <v>4378</v>
      </c>
      <c r="S949" s="27">
        <f>VLOOKUP($C949, '[2]county pop 2010-2020'!$H$2:$T$3195,S$1,0)</f>
        <v>4284</v>
      </c>
      <c r="T949" s="27">
        <f>VLOOKUP($C949, '[2]county pop 2010-2020'!$H$2:$T$3195,T$1,0)</f>
        <v>4355</v>
      </c>
      <c r="U949" s="27">
        <f>VLOOKUP($C949, '[2]county pop 2010-2020'!$H$2:$T$3195,U$1,0)</f>
        <v>4298</v>
      </c>
      <c r="V949" s="27">
        <f>VLOOKUP($C949, '[2]county pop 2010-2020'!$H$2:$T$3195,V$1,0)</f>
        <v>4230</v>
      </c>
      <c r="W949" s="27">
        <f>VLOOKUP($C949, '[2]county pop 2010-2020'!$H$2:$T$3195,W$1,0)</f>
        <v>4226</v>
      </c>
      <c r="X949" s="27">
        <f>VLOOKUP($C949, '[2]county pop 2010-2020'!$H$2:$T$3195,X$1,0)</f>
        <v>4091</v>
      </c>
      <c r="Y949" s="27">
        <f>VLOOKUP($C949, '[2]county pop 2010-2020'!$H$2:$T$3195,Y$1,0)</f>
        <v>4023</v>
      </c>
      <c r="Z949" s="27">
        <f>VLOOKUP($C949, '[3]ODS_county pop 2020-2022'!$H$2:$K$3196,Z$1,0)</f>
        <v>4054</v>
      </c>
      <c r="AA949" s="27">
        <f>VLOOKUP($C949, '[3]ODS_county pop 2020-2022'!$H$2:$K$3196,AA$1,0)</f>
        <v>3989</v>
      </c>
      <c r="AB949" s="27">
        <f>VLOOKUP($C949, '[3]ODS_county pop 2020-2022'!$H$2:$K$3196,AB$1,0)</f>
        <v>3897</v>
      </c>
    </row>
    <row r="950" spans="1:28" x14ac:dyDescent="0.3">
      <c r="A950" s="20" t="s">
        <v>2121</v>
      </c>
      <c r="B950" s="20" t="s">
        <v>2742</v>
      </c>
      <c r="C950" s="18" t="str">
        <f t="shared" si="17"/>
        <v>.Miami County, Kansas</v>
      </c>
      <c r="D950" s="20" t="s">
        <v>2084</v>
      </c>
      <c r="F950" s="27">
        <f>VLOOKUP($C950, '[1]ODS_county pop 2000-2010'!$H$2:$T$3195,F$1,0)</f>
        <v>28340</v>
      </c>
      <c r="G950" s="27">
        <f>VLOOKUP($C950, '[1]ODS_county pop 2000-2010'!$H$2:$T$3195,G$1,0)</f>
        <v>28770</v>
      </c>
      <c r="H950" s="27">
        <f>VLOOKUP($C950, '[1]ODS_county pop 2000-2010'!$H$2:$T$3195,H$1,0)</f>
        <v>29072</v>
      </c>
      <c r="I950" s="27">
        <f>VLOOKUP($C950, '[1]ODS_county pop 2000-2010'!$H$2:$T$3195,I$1,0)</f>
        <v>29437</v>
      </c>
      <c r="J950" s="27">
        <f>VLOOKUP($C950, '[1]ODS_county pop 2000-2010'!$H$2:$T$3195,J$1,0)</f>
        <v>30158</v>
      </c>
      <c r="K950" s="27">
        <f>VLOOKUP($C950, '[1]ODS_county pop 2000-2010'!$H$2:$T$3195,K$1,0)</f>
        <v>30758</v>
      </c>
      <c r="L950" s="27">
        <f>VLOOKUP($C950, '[1]ODS_county pop 2000-2010'!$H$2:$T$3195,L$1,0)</f>
        <v>31180</v>
      </c>
      <c r="M950" s="27">
        <f>VLOOKUP($C950, '[1]ODS_county pop 2000-2010'!$H$2:$T$3195,M$1,0)</f>
        <v>31962</v>
      </c>
      <c r="N950" s="27">
        <f>VLOOKUP($C950, '[1]ODS_county pop 2000-2010'!$H$2:$T$3195,N$1,0)</f>
        <v>32131</v>
      </c>
      <c r="O950" s="27">
        <f>VLOOKUP($C950, '[1]ODS_county pop 2000-2010'!$H$2:$T$3195,O$1,0)</f>
        <v>32445</v>
      </c>
      <c r="P950" s="27">
        <f>VLOOKUP($C950, '[2]county pop 2010-2020'!$H$2:$T$3195,P$1,0)</f>
        <v>32787</v>
      </c>
      <c r="Q950" s="27">
        <f>VLOOKUP($C950, '[2]county pop 2010-2020'!$H$2:$T$3195,Q$1,0)</f>
        <v>32743</v>
      </c>
      <c r="R950" s="27">
        <f>VLOOKUP($C950, '[2]county pop 2010-2020'!$H$2:$T$3195,R$1,0)</f>
        <v>32681</v>
      </c>
      <c r="S950" s="27">
        <f>VLOOKUP($C950, '[2]county pop 2010-2020'!$H$2:$T$3195,S$1,0)</f>
        <v>32850</v>
      </c>
      <c r="T950" s="27">
        <f>VLOOKUP($C950, '[2]county pop 2010-2020'!$H$2:$T$3195,T$1,0)</f>
        <v>32889</v>
      </c>
      <c r="U950" s="27">
        <f>VLOOKUP($C950, '[2]county pop 2010-2020'!$H$2:$T$3195,U$1,0)</f>
        <v>32782</v>
      </c>
      <c r="V950" s="27">
        <f>VLOOKUP($C950, '[2]county pop 2010-2020'!$H$2:$T$3195,V$1,0)</f>
        <v>32960</v>
      </c>
      <c r="W950" s="27">
        <f>VLOOKUP($C950, '[2]county pop 2010-2020'!$H$2:$T$3195,W$1,0)</f>
        <v>33450</v>
      </c>
      <c r="X950" s="27">
        <f>VLOOKUP($C950, '[2]county pop 2010-2020'!$H$2:$T$3195,X$1,0)</f>
        <v>33714</v>
      </c>
      <c r="Y950" s="27">
        <f>VLOOKUP($C950, '[2]county pop 2010-2020'!$H$2:$T$3195,Y$1,0)</f>
        <v>34244</v>
      </c>
      <c r="Z950" s="27">
        <f>VLOOKUP($C950, '[3]ODS_county pop 2020-2022'!$H$2:$K$3196,Z$1,0)</f>
        <v>34232</v>
      </c>
      <c r="AA950" s="27">
        <f>VLOOKUP($C950, '[3]ODS_county pop 2020-2022'!$H$2:$K$3196,AA$1,0)</f>
        <v>34665</v>
      </c>
      <c r="AB950" s="27">
        <f>VLOOKUP($C950, '[3]ODS_county pop 2020-2022'!$H$2:$K$3196,AB$1,0)</f>
        <v>34867</v>
      </c>
    </row>
    <row r="951" spans="1:28" x14ac:dyDescent="0.3">
      <c r="A951" s="20" t="s">
        <v>2121</v>
      </c>
      <c r="B951" s="20" t="s">
        <v>2595</v>
      </c>
      <c r="C951" s="18" t="str">
        <f t="shared" si="17"/>
        <v>.Mitchell County, Kansas</v>
      </c>
      <c r="D951" s="20" t="s">
        <v>2354</v>
      </c>
      <c r="F951" s="27">
        <f>VLOOKUP($C951, '[1]ODS_county pop 2000-2010'!$H$2:$T$3195,F$1,0)</f>
        <v>6929</v>
      </c>
      <c r="G951" s="27">
        <f>VLOOKUP($C951, '[1]ODS_county pop 2000-2010'!$H$2:$T$3195,G$1,0)</f>
        <v>6772</v>
      </c>
      <c r="H951" s="27">
        <f>VLOOKUP($C951, '[1]ODS_county pop 2000-2010'!$H$2:$T$3195,H$1,0)</f>
        <v>6706</v>
      </c>
      <c r="I951" s="27">
        <f>VLOOKUP($C951, '[1]ODS_county pop 2000-2010'!$H$2:$T$3195,I$1,0)</f>
        <v>6688</v>
      </c>
      <c r="J951" s="27">
        <f>VLOOKUP($C951, '[1]ODS_county pop 2000-2010'!$H$2:$T$3195,J$1,0)</f>
        <v>6539</v>
      </c>
      <c r="K951" s="27">
        <f>VLOOKUP($C951, '[1]ODS_county pop 2000-2010'!$H$2:$T$3195,K$1,0)</f>
        <v>6443</v>
      </c>
      <c r="L951" s="27">
        <f>VLOOKUP($C951, '[1]ODS_county pop 2000-2010'!$H$2:$T$3195,L$1,0)</f>
        <v>6382</v>
      </c>
      <c r="M951" s="27">
        <f>VLOOKUP($C951, '[1]ODS_county pop 2000-2010'!$H$2:$T$3195,M$1,0)</f>
        <v>6389</v>
      </c>
      <c r="N951" s="27">
        <f>VLOOKUP($C951, '[1]ODS_county pop 2000-2010'!$H$2:$T$3195,N$1,0)</f>
        <v>6370</v>
      </c>
      <c r="O951" s="27">
        <f>VLOOKUP($C951, '[1]ODS_county pop 2000-2010'!$H$2:$T$3195,O$1,0)</f>
        <v>6420</v>
      </c>
      <c r="P951" s="27">
        <f>VLOOKUP($C951, '[2]county pop 2010-2020'!$H$2:$T$3195,P$1,0)</f>
        <v>6373</v>
      </c>
      <c r="Q951" s="27">
        <f>VLOOKUP($C951, '[2]county pop 2010-2020'!$H$2:$T$3195,Q$1,0)</f>
        <v>6284</v>
      </c>
      <c r="R951" s="27">
        <f>VLOOKUP($C951, '[2]county pop 2010-2020'!$H$2:$T$3195,R$1,0)</f>
        <v>6302</v>
      </c>
      <c r="S951" s="27">
        <f>VLOOKUP($C951, '[2]county pop 2010-2020'!$H$2:$T$3195,S$1,0)</f>
        <v>6309</v>
      </c>
      <c r="T951" s="27">
        <f>VLOOKUP($C951, '[2]county pop 2010-2020'!$H$2:$T$3195,T$1,0)</f>
        <v>6248</v>
      </c>
      <c r="U951" s="27">
        <f>VLOOKUP($C951, '[2]county pop 2010-2020'!$H$2:$T$3195,U$1,0)</f>
        <v>6295</v>
      </c>
      <c r="V951" s="27">
        <f>VLOOKUP($C951, '[2]county pop 2010-2020'!$H$2:$T$3195,V$1,0)</f>
        <v>6193</v>
      </c>
      <c r="W951" s="27">
        <f>VLOOKUP($C951, '[2]county pop 2010-2020'!$H$2:$T$3195,W$1,0)</f>
        <v>6132</v>
      </c>
      <c r="X951" s="27">
        <f>VLOOKUP($C951, '[2]county pop 2010-2020'!$H$2:$T$3195,X$1,0)</f>
        <v>6096</v>
      </c>
      <c r="Y951" s="27">
        <f>VLOOKUP($C951, '[2]county pop 2010-2020'!$H$2:$T$3195,Y$1,0)</f>
        <v>5967</v>
      </c>
      <c r="Z951" s="27">
        <f>VLOOKUP($C951, '[3]ODS_county pop 2020-2022'!$H$2:$K$3196,Z$1,0)</f>
        <v>5772</v>
      </c>
      <c r="AA951" s="27">
        <f>VLOOKUP($C951, '[3]ODS_county pop 2020-2022'!$H$2:$K$3196,AA$1,0)</f>
        <v>5757</v>
      </c>
      <c r="AB951" s="27">
        <f>VLOOKUP($C951, '[3]ODS_county pop 2020-2022'!$H$2:$K$3196,AB$1,0)</f>
        <v>5738</v>
      </c>
    </row>
    <row r="952" spans="1:28" x14ac:dyDescent="0.3">
      <c r="A952" s="20" t="s">
        <v>2121</v>
      </c>
      <c r="B952" s="20" t="s">
        <v>2225</v>
      </c>
      <c r="C952" s="18" t="str">
        <f t="shared" si="17"/>
        <v>.Montgomery County, Kansas</v>
      </c>
      <c r="D952" s="20" t="s">
        <v>2084</v>
      </c>
      <c r="F952" s="27">
        <f>VLOOKUP($C952, '[1]ODS_county pop 2000-2010'!$H$2:$T$3195,F$1,0)</f>
        <v>36267</v>
      </c>
      <c r="G952" s="27">
        <f>VLOOKUP($C952, '[1]ODS_county pop 2000-2010'!$H$2:$T$3195,G$1,0)</f>
        <v>35935</v>
      </c>
      <c r="H952" s="27">
        <f>VLOOKUP($C952, '[1]ODS_county pop 2000-2010'!$H$2:$T$3195,H$1,0)</f>
        <v>35490</v>
      </c>
      <c r="I952" s="27">
        <f>VLOOKUP($C952, '[1]ODS_county pop 2000-2010'!$H$2:$T$3195,I$1,0)</f>
        <v>35152</v>
      </c>
      <c r="J952" s="27">
        <f>VLOOKUP($C952, '[1]ODS_county pop 2000-2010'!$H$2:$T$3195,J$1,0)</f>
        <v>35150</v>
      </c>
      <c r="K952" s="27">
        <f>VLOOKUP($C952, '[1]ODS_county pop 2000-2010'!$H$2:$T$3195,K$1,0)</f>
        <v>35034</v>
      </c>
      <c r="L952" s="27">
        <f>VLOOKUP($C952, '[1]ODS_county pop 2000-2010'!$H$2:$T$3195,L$1,0)</f>
        <v>35246</v>
      </c>
      <c r="M952" s="27">
        <f>VLOOKUP($C952, '[1]ODS_county pop 2000-2010'!$H$2:$T$3195,M$1,0)</f>
        <v>35504</v>
      </c>
      <c r="N952" s="27">
        <f>VLOOKUP($C952, '[1]ODS_county pop 2000-2010'!$H$2:$T$3195,N$1,0)</f>
        <v>35538</v>
      </c>
      <c r="O952" s="27">
        <f>VLOOKUP($C952, '[1]ODS_county pop 2000-2010'!$H$2:$T$3195,O$1,0)</f>
        <v>35589</v>
      </c>
      <c r="P952" s="27">
        <f>VLOOKUP($C952, '[2]county pop 2010-2020'!$H$2:$T$3195,P$1,0)</f>
        <v>35471</v>
      </c>
      <c r="Q952" s="27">
        <f>VLOOKUP($C952, '[2]county pop 2010-2020'!$H$2:$T$3195,Q$1,0)</f>
        <v>34790</v>
      </c>
      <c r="R952" s="27">
        <f>VLOOKUP($C952, '[2]county pop 2010-2020'!$H$2:$T$3195,R$1,0)</f>
        <v>34483</v>
      </c>
      <c r="S952" s="27">
        <f>VLOOKUP($C952, '[2]county pop 2010-2020'!$H$2:$T$3195,S$1,0)</f>
        <v>34458</v>
      </c>
      <c r="T952" s="27">
        <f>VLOOKUP($C952, '[2]county pop 2010-2020'!$H$2:$T$3195,T$1,0)</f>
        <v>34109</v>
      </c>
      <c r="U952" s="27">
        <f>VLOOKUP($C952, '[2]county pop 2010-2020'!$H$2:$T$3195,U$1,0)</f>
        <v>33458</v>
      </c>
      <c r="V952" s="27">
        <f>VLOOKUP($C952, '[2]county pop 2010-2020'!$H$2:$T$3195,V$1,0)</f>
        <v>32850</v>
      </c>
      <c r="W952" s="27">
        <f>VLOOKUP($C952, '[2]county pop 2010-2020'!$H$2:$T$3195,W$1,0)</f>
        <v>32382</v>
      </c>
      <c r="X952" s="27">
        <f>VLOOKUP($C952, '[2]county pop 2010-2020'!$H$2:$T$3195,X$1,0)</f>
        <v>32040</v>
      </c>
      <c r="Y952" s="27">
        <f>VLOOKUP($C952, '[2]county pop 2010-2020'!$H$2:$T$3195,Y$1,0)</f>
        <v>31796</v>
      </c>
      <c r="Z952" s="27">
        <f>VLOOKUP($C952, '[3]ODS_county pop 2020-2022'!$H$2:$K$3196,Z$1,0)</f>
        <v>31393</v>
      </c>
      <c r="AA952" s="27">
        <f>VLOOKUP($C952, '[3]ODS_county pop 2020-2022'!$H$2:$K$3196,AA$1,0)</f>
        <v>31202</v>
      </c>
      <c r="AB952" s="27">
        <f>VLOOKUP($C952, '[3]ODS_county pop 2020-2022'!$H$2:$K$3196,AB$1,0)</f>
        <v>30996</v>
      </c>
    </row>
    <row r="953" spans="1:28" x14ac:dyDescent="0.3">
      <c r="A953" s="20" t="s">
        <v>2121</v>
      </c>
      <c r="B953" s="20" t="s">
        <v>2841</v>
      </c>
      <c r="C953" s="18" t="str">
        <f t="shared" si="17"/>
        <v>.Morris County, Kansas</v>
      </c>
      <c r="D953" s="20" t="s">
        <v>2084</v>
      </c>
      <c r="F953" s="27">
        <f>VLOOKUP($C953, '[1]ODS_county pop 2000-2010'!$H$2:$T$3195,F$1,0)</f>
        <v>6113</v>
      </c>
      <c r="G953" s="27">
        <f>VLOOKUP($C953, '[1]ODS_county pop 2000-2010'!$H$2:$T$3195,G$1,0)</f>
        <v>6061</v>
      </c>
      <c r="H953" s="27">
        <f>VLOOKUP($C953, '[1]ODS_county pop 2000-2010'!$H$2:$T$3195,H$1,0)</f>
        <v>5981</v>
      </c>
      <c r="I953" s="27">
        <f>VLOOKUP($C953, '[1]ODS_county pop 2000-2010'!$H$2:$T$3195,I$1,0)</f>
        <v>5922</v>
      </c>
      <c r="J953" s="27">
        <f>VLOOKUP($C953, '[1]ODS_county pop 2000-2010'!$H$2:$T$3195,J$1,0)</f>
        <v>5904</v>
      </c>
      <c r="K953" s="27">
        <f>VLOOKUP($C953, '[1]ODS_county pop 2000-2010'!$H$2:$T$3195,K$1,0)</f>
        <v>5947</v>
      </c>
      <c r="L953" s="27">
        <f>VLOOKUP($C953, '[1]ODS_county pop 2000-2010'!$H$2:$T$3195,L$1,0)</f>
        <v>5929</v>
      </c>
      <c r="M953" s="27">
        <f>VLOOKUP($C953, '[1]ODS_county pop 2000-2010'!$H$2:$T$3195,M$1,0)</f>
        <v>5931</v>
      </c>
      <c r="N953" s="27">
        <f>VLOOKUP($C953, '[1]ODS_county pop 2000-2010'!$H$2:$T$3195,N$1,0)</f>
        <v>5999</v>
      </c>
      <c r="O953" s="27">
        <f>VLOOKUP($C953, '[1]ODS_county pop 2000-2010'!$H$2:$T$3195,O$1,0)</f>
        <v>5958</v>
      </c>
      <c r="P953" s="27">
        <f>VLOOKUP($C953, '[2]county pop 2010-2020'!$H$2:$T$3195,P$1,0)</f>
        <v>5923</v>
      </c>
      <c r="Q953" s="27">
        <f>VLOOKUP($C953, '[2]county pop 2010-2020'!$H$2:$T$3195,Q$1,0)</f>
        <v>5864</v>
      </c>
      <c r="R953" s="27">
        <f>VLOOKUP($C953, '[2]county pop 2010-2020'!$H$2:$T$3195,R$1,0)</f>
        <v>5849</v>
      </c>
      <c r="S953" s="27">
        <f>VLOOKUP($C953, '[2]county pop 2010-2020'!$H$2:$T$3195,S$1,0)</f>
        <v>5720</v>
      </c>
      <c r="T953" s="27">
        <f>VLOOKUP($C953, '[2]county pop 2010-2020'!$H$2:$T$3195,T$1,0)</f>
        <v>5665</v>
      </c>
      <c r="U953" s="27">
        <f>VLOOKUP($C953, '[2]county pop 2010-2020'!$H$2:$T$3195,U$1,0)</f>
        <v>5630</v>
      </c>
      <c r="V953" s="27">
        <f>VLOOKUP($C953, '[2]county pop 2010-2020'!$H$2:$T$3195,V$1,0)</f>
        <v>5553</v>
      </c>
      <c r="W953" s="27">
        <f>VLOOKUP($C953, '[2]county pop 2010-2020'!$H$2:$T$3195,W$1,0)</f>
        <v>5471</v>
      </c>
      <c r="X953" s="27">
        <f>VLOOKUP($C953, '[2]county pop 2010-2020'!$H$2:$T$3195,X$1,0)</f>
        <v>5551</v>
      </c>
      <c r="Y953" s="27">
        <f>VLOOKUP($C953, '[2]county pop 2010-2020'!$H$2:$T$3195,Y$1,0)</f>
        <v>5623</v>
      </c>
      <c r="Z953" s="27">
        <f>VLOOKUP($C953, '[3]ODS_county pop 2020-2022'!$H$2:$K$3196,Z$1,0)</f>
        <v>5367</v>
      </c>
      <c r="AA953" s="27">
        <f>VLOOKUP($C953, '[3]ODS_county pop 2020-2022'!$H$2:$K$3196,AA$1,0)</f>
        <v>5362</v>
      </c>
      <c r="AB953" s="27">
        <f>VLOOKUP($C953, '[3]ODS_county pop 2020-2022'!$H$2:$K$3196,AB$1,0)</f>
        <v>5349</v>
      </c>
    </row>
    <row r="954" spans="1:28" x14ac:dyDescent="0.3">
      <c r="A954" s="20" t="s">
        <v>2121</v>
      </c>
      <c r="B954" s="20" t="s">
        <v>2842</v>
      </c>
      <c r="C954" s="18" t="str">
        <f t="shared" si="17"/>
        <v>.Morton County, Kansas</v>
      </c>
      <c r="D954" s="20" t="s">
        <v>2084</v>
      </c>
      <c r="F954" s="27">
        <f>VLOOKUP($C954, '[1]ODS_county pop 2000-2010'!$H$2:$T$3195,F$1,0)</f>
        <v>3494</v>
      </c>
      <c r="G954" s="27">
        <f>VLOOKUP($C954, '[1]ODS_county pop 2000-2010'!$H$2:$T$3195,G$1,0)</f>
        <v>3393</v>
      </c>
      <c r="H954" s="27">
        <f>VLOOKUP($C954, '[1]ODS_county pop 2000-2010'!$H$2:$T$3195,H$1,0)</f>
        <v>3387</v>
      </c>
      <c r="I954" s="27">
        <f>VLOOKUP($C954, '[1]ODS_county pop 2000-2010'!$H$2:$T$3195,I$1,0)</f>
        <v>3403</v>
      </c>
      <c r="J954" s="27">
        <f>VLOOKUP($C954, '[1]ODS_county pop 2000-2010'!$H$2:$T$3195,J$1,0)</f>
        <v>3326</v>
      </c>
      <c r="K954" s="27">
        <f>VLOOKUP($C954, '[1]ODS_county pop 2000-2010'!$H$2:$T$3195,K$1,0)</f>
        <v>3300</v>
      </c>
      <c r="L954" s="27">
        <f>VLOOKUP($C954, '[1]ODS_county pop 2000-2010'!$H$2:$T$3195,L$1,0)</f>
        <v>3285</v>
      </c>
      <c r="M954" s="27">
        <f>VLOOKUP($C954, '[1]ODS_county pop 2000-2010'!$H$2:$T$3195,M$1,0)</f>
        <v>3256</v>
      </c>
      <c r="N954" s="27">
        <f>VLOOKUP($C954, '[1]ODS_county pop 2000-2010'!$H$2:$T$3195,N$1,0)</f>
        <v>3227</v>
      </c>
      <c r="O954" s="27">
        <f>VLOOKUP($C954, '[1]ODS_county pop 2000-2010'!$H$2:$T$3195,O$1,0)</f>
        <v>3226</v>
      </c>
      <c r="P954" s="27">
        <f>VLOOKUP($C954, '[2]county pop 2010-2020'!$H$2:$T$3195,P$1,0)</f>
        <v>3233</v>
      </c>
      <c r="Q954" s="27">
        <f>VLOOKUP($C954, '[2]county pop 2010-2020'!$H$2:$T$3195,Q$1,0)</f>
        <v>3176</v>
      </c>
      <c r="R954" s="27">
        <f>VLOOKUP($C954, '[2]county pop 2010-2020'!$H$2:$T$3195,R$1,0)</f>
        <v>3126</v>
      </c>
      <c r="S954" s="27">
        <f>VLOOKUP($C954, '[2]county pop 2010-2020'!$H$2:$T$3195,S$1,0)</f>
        <v>3114</v>
      </c>
      <c r="T954" s="27">
        <f>VLOOKUP($C954, '[2]county pop 2010-2020'!$H$2:$T$3195,T$1,0)</f>
        <v>3039</v>
      </c>
      <c r="U954" s="27">
        <f>VLOOKUP($C954, '[2]county pop 2010-2020'!$H$2:$T$3195,U$1,0)</f>
        <v>2950</v>
      </c>
      <c r="V954" s="27">
        <f>VLOOKUP($C954, '[2]county pop 2010-2020'!$H$2:$T$3195,V$1,0)</f>
        <v>2802</v>
      </c>
      <c r="W954" s="27">
        <f>VLOOKUP($C954, '[2]county pop 2010-2020'!$H$2:$T$3195,W$1,0)</f>
        <v>2743</v>
      </c>
      <c r="X954" s="27">
        <f>VLOOKUP($C954, '[2]county pop 2010-2020'!$H$2:$T$3195,X$1,0)</f>
        <v>2662</v>
      </c>
      <c r="Y954" s="27">
        <f>VLOOKUP($C954, '[2]county pop 2010-2020'!$H$2:$T$3195,Y$1,0)</f>
        <v>2536</v>
      </c>
      <c r="Z954" s="27">
        <f>VLOOKUP($C954, '[3]ODS_county pop 2020-2022'!$H$2:$K$3196,Z$1,0)</f>
        <v>2697</v>
      </c>
      <c r="AA954" s="27">
        <f>VLOOKUP($C954, '[3]ODS_county pop 2020-2022'!$H$2:$K$3196,AA$1,0)</f>
        <v>2669</v>
      </c>
      <c r="AB954" s="27">
        <f>VLOOKUP($C954, '[3]ODS_county pop 2020-2022'!$H$2:$K$3196,AB$1,0)</f>
        <v>2599</v>
      </c>
    </row>
    <row r="955" spans="1:28" x14ac:dyDescent="0.3">
      <c r="A955" s="20" t="s">
        <v>2121</v>
      </c>
      <c r="B955" s="20" t="s">
        <v>2843</v>
      </c>
      <c r="C955" s="18" t="str">
        <f t="shared" si="17"/>
        <v>.Nemaha County, Kansas</v>
      </c>
      <c r="D955" s="20" t="s">
        <v>2084</v>
      </c>
      <c r="F955" s="27">
        <f>VLOOKUP($C955, '[1]ODS_county pop 2000-2010'!$H$2:$T$3195,F$1,0)</f>
        <v>10716</v>
      </c>
      <c r="G955" s="27">
        <f>VLOOKUP($C955, '[1]ODS_county pop 2000-2010'!$H$2:$T$3195,G$1,0)</f>
        <v>10494</v>
      </c>
      <c r="H955" s="27">
        <f>VLOOKUP($C955, '[1]ODS_county pop 2000-2010'!$H$2:$T$3195,H$1,0)</f>
        <v>10501</v>
      </c>
      <c r="I955" s="27">
        <f>VLOOKUP($C955, '[1]ODS_county pop 2000-2010'!$H$2:$T$3195,I$1,0)</f>
        <v>10490</v>
      </c>
      <c r="J955" s="27">
        <f>VLOOKUP($C955, '[1]ODS_county pop 2000-2010'!$H$2:$T$3195,J$1,0)</f>
        <v>10397</v>
      </c>
      <c r="K955" s="27">
        <f>VLOOKUP($C955, '[1]ODS_county pop 2000-2010'!$H$2:$T$3195,K$1,0)</f>
        <v>10367</v>
      </c>
      <c r="L955" s="27">
        <f>VLOOKUP($C955, '[1]ODS_county pop 2000-2010'!$H$2:$T$3195,L$1,0)</f>
        <v>10345</v>
      </c>
      <c r="M955" s="27">
        <f>VLOOKUP($C955, '[1]ODS_county pop 2000-2010'!$H$2:$T$3195,M$1,0)</f>
        <v>10325</v>
      </c>
      <c r="N955" s="27">
        <f>VLOOKUP($C955, '[1]ODS_county pop 2000-2010'!$H$2:$T$3195,N$1,0)</f>
        <v>10259</v>
      </c>
      <c r="O955" s="27">
        <f>VLOOKUP($C955, '[1]ODS_county pop 2000-2010'!$H$2:$T$3195,O$1,0)</f>
        <v>10165</v>
      </c>
      <c r="P955" s="27">
        <f>VLOOKUP($C955, '[2]county pop 2010-2020'!$H$2:$T$3195,P$1,0)</f>
        <v>10178</v>
      </c>
      <c r="Q955" s="27">
        <f>VLOOKUP($C955, '[2]county pop 2010-2020'!$H$2:$T$3195,Q$1,0)</f>
        <v>10087</v>
      </c>
      <c r="R955" s="27">
        <f>VLOOKUP($C955, '[2]county pop 2010-2020'!$H$2:$T$3195,R$1,0)</f>
        <v>10070</v>
      </c>
      <c r="S955" s="27">
        <f>VLOOKUP($C955, '[2]county pop 2010-2020'!$H$2:$T$3195,S$1,0)</f>
        <v>10097</v>
      </c>
      <c r="T955" s="27">
        <f>VLOOKUP($C955, '[2]county pop 2010-2020'!$H$2:$T$3195,T$1,0)</f>
        <v>10092</v>
      </c>
      <c r="U955" s="27">
        <f>VLOOKUP($C955, '[2]county pop 2010-2020'!$H$2:$T$3195,U$1,0)</f>
        <v>10099</v>
      </c>
      <c r="V955" s="27">
        <f>VLOOKUP($C955, '[2]county pop 2010-2020'!$H$2:$T$3195,V$1,0)</f>
        <v>10102</v>
      </c>
      <c r="W955" s="27">
        <f>VLOOKUP($C955, '[2]county pop 2010-2020'!$H$2:$T$3195,W$1,0)</f>
        <v>10063</v>
      </c>
      <c r="X955" s="27">
        <f>VLOOKUP($C955, '[2]county pop 2010-2020'!$H$2:$T$3195,X$1,0)</f>
        <v>10085</v>
      </c>
      <c r="Y955" s="27">
        <f>VLOOKUP($C955, '[2]county pop 2010-2020'!$H$2:$T$3195,Y$1,0)</f>
        <v>10170</v>
      </c>
      <c r="Z955" s="27">
        <f>VLOOKUP($C955, '[3]ODS_county pop 2020-2022'!$H$2:$K$3196,Z$1,0)</f>
        <v>10265</v>
      </c>
      <c r="AA955" s="27">
        <f>VLOOKUP($C955, '[3]ODS_county pop 2020-2022'!$H$2:$K$3196,AA$1,0)</f>
        <v>10216</v>
      </c>
      <c r="AB955" s="27">
        <f>VLOOKUP($C955, '[3]ODS_county pop 2020-2022'!$H$2:$K$3196,AB$1,0)</f>
        <v>10115</v>
      </c>
    </row>
    <row r="956" spans="1:28" x14ac:dyDescent="0.3">
      <c r="A956" s="20" t="s">
        <v>2121</v>
      </c>
      <c r="B956" s="20" t="s">
        <v>2844</v>
      </c>
      <c r="C956" s="18" t="str">
        <f t="shared" si="17"/>
        <v>.Neosho County, Kansas</v>
      </c>
      <c r="D956" s="20" t="s">
        <v>2084</v>
      </c>
      <c r="F956" s="27">
        <f>VLOOKUP($C956, '[1]ODS_county pop 2000-2010'!$H$2:$T$3195,F$1,0)</f>
        <v>16996</v>
      </c>
      <c r="G956" s="27">
        <f>VLOOKUP($C956, '[1]ODS_county pop 2000-2010'!$H$2:$T$3195,G$1,0)</f>
        <v>16884</v>
      </c>
      <c r="H956" s="27">
        <f>VLOOKUP($C956, '[1]ODS_county pop 2000-2010'!$H$2:$T$3195,H$1,0)</f>
        <v>16719</v>
      </c>
      <c r="I956" s="27">
        <f>VLOOKUP($C956, '[1]ODS_county pop 2000-2010'!$H$2:$T$3195,I$1,0)</f>
        <v>16615</v>
      </c>
      <c r="J956" s="27">
        <f>VLOOKUP($C956, '[1]ODS_county pop 2000-2010'!$H$2:$T$3195,J$1,0)</f>
        <v>16664</v>
      </c>
      <c r="K956" s="27">
        <f>VLOOKUP($C956, '[1]ODS_county pop 2000-2010'!$H$2:$T$3195,K$1,0)</f>
        <v>16591</v>
      </c>
      <c r="L956" s="27">
        <f>VLOOKUP($C956, '[1]ODS_county pop 2000-2010'!$H$2:$T$3195,L$1,0)</f>
        <v>16479</v>
      </c>
      <c r="M956" s="27">
        <f>VLOOKUP($C956, '[1]ODS_county pop 2000-2010'!$H$2:$T$3195,M$1,0)</f>
        <v>16578</v>
      </c>
      <c r="N956" s="27">
        <f>VLOOKUP($C956, '[1]ODS_county pop 2000-2010'!$H$2:$T$3195,N$1,0)</f>
        <v>16587</v>
      </c>
      <c r="O956" s="27">
        <f>VLOOKUP($C956, '[1]ODS_county pop 2000-2010'!$H$2:$T$3195,O$1,0)</f>
        <v>16568</v>
      </c>
      <c r="P956" s="27">
        <f>VLOOKUP($C956, '[2]county pop 2010-2020'!$H$2:$T$3195,P$1,0)</f>
        <v>16512</v>
      </c>
      <c r="Q956" s="27">
        <f>VLOOKUP($C956, '[2]county pop 2010-2020'!$H$2:$T$3195,Q$1,0)</f>
        <v>16454</v>
      </c>
      <c r="R956" s="27">
        <f>VLOOKUP($C956, '[2]county pop 2010-2020'!$H$2:$T$3195,R$1,0)</f>
        <v>16425</v>
      </c>
      <c r="S956" s="27">
        <f>VLOOKUP($C956, '[2]county pop 2010-2020'!$H$2:$T$3195,S$1,0)</f>
        <v>16390</v>
      </c>
      <c r="T956" s="27">
        <f>VLOOKUP($C956, '[2]county pop 2010-2020'!$H$2:$T$3195,T$1,0)</f>
        <v>16332</v>
      </c>
      <c r="U956" s="27">
        <f>VLOOKUP($C956, '[2]county pop 2010-2020'!$H$2:$T$3195,U$1,0)</f>
        <v>16291</v>
      </c>
      <c r="V956" s="27">
        <f>VLOOKUP($C956, '[2]county pop 2010-2020'!$H$2:$T$3195,V$1,0)</f>
        <v>16131</v>
      </c>
      <c r="W956" s="27">
        <f>VLOOKUP($C956, '[2]county pop 2010-2020'!$H$2:$T$3195,W$1,0)</f>
        <v>16098</v>
      </c>
      <c r="X956" s="27">
        <f>VLOOKUP($C956, '[2]county pop 2010-2020'!$H$2:$T$3195,X$1,0)</f>
        <v>15984</v>
      </c>
      <c r="Y956" s="27">
        <f>VLOOKUP($C956, '[2]county pop 2010-2020'!$H$2:$T$3195,Y$1,0)</f>
        <v>15899</v>
      </c>
      <c r="Z956" s="27">
        <f>VLOOKUP($C956, '[3]ODS_county pop 2020-2022'!$H$2:$K$3196,Z$1,0)</f>
        <v>15905</v>
      </c>
      <c r="AA956" s="27">
        <f>VLOOKUP($C956, '[3]ODS_county pop 2020-2022'!$H$2:$K$3196,AA$1,0)</f>
        <v>15779</v>
      </c>
      <c r="AB956" s="27">
        <f>VLOOKUP($C956, '[3]ODS_county pop 2020-2022'!$H$2:$K$3196,AB$1,0)</f>
        <v>15606</v>
      </c>
    </row>
    <row r="957" spans="1:28" x14ac:dyDescent="0.3">
      <c r="A957" s="20" t="s">
        <v>2121</v>
      </c>
      <c r="B957" s="20" t="s">
        <v>2845</v>
      </c>
      <c r="C957" s="18" t="str">
        <f t="shared" si="17"/>
        <v>.Ness County, Kansas</v>
      </c>
      <c r="D957" s="20" t="s">
        <v>2354</v>
      </c>
      <c r="F957" s="27">
        <f>VLOOKUP($C957, '[1]ODS_county pop 2000-2010'!$H$2:$T$3195,F$1,0)</f>
        <v>3452</v>
      </c>
      <c r="G957" s="27">
        <f>VLOOKUP($C957, '[1]ODS_county pop 2000-2010'!$H$2:$T$3195,G$1,0)</f>
        <v>3391</v>
      </c>
      <c r="H957" s="27">
        <f>VLOOKUP($C957, '[1]ODS_county pop 2000-2010'!$H$2:$T$3195,H$1,0)</f>
        <v>3352</v>
      </c>
      <c r="I957" s="27">
        <f>VLOOKUP($C957, '[1]ODS_county pop 2000-2010'!$H$2:$T$3195,I$1,0)</f>
        <v>3274</v>
      </c>
      <c r="J957" s="27">
        <f>VLOOKUP($C957, '[1]ODS_county pop 2000-2010'!$H$2:$T$3195,J$1,0)</f>
        <v>3219</v>
      </c>
      <c r="K957" s="27">
        <f>VLOOKUP($C957, '[1]ODS_county pop 2000-2010'!$H$2:$T$3195,K$1,0)</f>
        <v>3177</v>
      </c>
      <c r="L957" s="27">
        <f>VLOOKUP($C957, '[1]ODS_county pop 2000-2010'!$H$2:$T$3195,L$1,0)</f>
        <v>3135</v>
      </c>
      <c r="M957" s="27">
        <f>VLOOKUP($C957, '[1]ODS_county pop 2000-2010'!$H$2:$T$3195,M$1,0)</f>
        <v>3150</v>
      </c>
      <c r="N957" s="27">
        <f>VLOOKUP($C957, '[1]ODS_county pop 2000-2010'!$H$2:$T$3195,N$1,0)</f>
        <v>3127</v>
      </c>
      <c r="O957" s="27">
        <f>VLOOKUP($C957, '[1]ODS_county pop 2000-2010'!$H$2:$T$3195,O$1,0)</f>
        <v>3085</v>
      </c>
      <c r="P957" s="27">
        <f>VLOOKUP($C957, '[2]county pop 2010-2020'!$H$2:$T$3195,P$1,0)</f>
        <v>3107</v>
      </c>
      <c r="Q957" s="27">
        <f>VLOOKUP($C957, '[2]county pop 2010-2020'!$H$2:$T$3195,Q$1,0)</f>
        <v>3118</v>
      </c>
      <c r="R957" s="27">
        <f>VLOOKUP($C957, '[2]county pop 2010-2020'!$H$2:$T$3195,R$1,0)</f>
        <v>3077</v>
      </c>
      <c r="S957" s="27">
        <f>VLOOKUP($C957, '[2]county pop 2010-2020'!$H$2:$T$3195,S$1,0)</f>
        <v>3087</v>
      </c>
      <c r="T957" s="27">
        <f>VLOOKUP($C957, '[2]county pop 2010-2020'!$H$2:$T$3195,T$1,0)</f>
        <v>3090</v>
      </c>
      <c r="U957" s="27">
        <f>VLOOKUP($C957, '[2]county pop 2010-2020'!$H$2:$T$3195,U$1,0)</f>
        <v>3022</v>
      </c>
      <c r="V957" s="27">
        <f>VLOOKUP($C957, '[2]county pop 2010-2020'!$H$2:$T$3195,V$1,0)</f>
        <v>2966</v>
      </c>
      <c r="W957" s="27">
        <f>VLOOKUP($C957, '[2]county pop 2010-2020'!$H$2:$T$3195,W$1,0)</f>
        <v>2864</v>
      </c>
      <c r="X957" s="27">
        <f>VLOOKUP($C957, '[2]county pop 2010-2020'!$H$2:$T$3195,X$1,0)</f>
        <v>2811</v>
      </c>
      <c r="Y957" s="27">
        <f>VLOOKUP($C957, '[2]county pop 2010-2020'!$H$2:$T$3195,Y$1,0)</f>
        <v>2782</v>
      </c>
      <c r="Z957" s="27">
        <f>VLOOKUP($C957, '[3]ODS_county pop 2020-2022'!$H$2:$K$3196,Z$1,0)</f>
        <v>2667</v>
      </c>
      <c r="AA957" s="27">
        <f>VLOOKUP($C957, '[3]ODS_county pop 2020-2022'!$H$2:$K$3196,AA$1,0)</f>
        <v>2651</v>
      </c>
      <c r="AB957" s="27">
        <f>VLOOKUP($C957, '[3]ODS_county pop 2020-2022'!$H$2:$K$3196,AB$1,0)</f>
        <v>2645</v>
      </c>
    </row>
    <row r="958" spans="1:28" x14ac:dyDescent="0.3">
      <c r="A958" s="20" t="s">
        <v>2121</v>
      </c>
      <c r="B958" s="20" t="s">
        <v>2846</v>
      </c>
      <c r="C958" s="18" t="str">
        <f t="shared" si="17"/>
        <v>.Norton County, Kansas</v>
      </c>
      <c r="D958" s="20" t="s">
        <v>2354</v>
      </c>
      <c r="F958" s="27">
        <f>VLOOKUP($C958, '[1]ODS_county pop 2000-2010'!$H$2:$T$3195,F$1,0)</f>
        <v>5950</v>
      </c>
      <c r="G958" s="27">
        <f>VLOOKUP($C958, '[1]ODS_county pop 2000-2010'!$H$2:$T$3195,G$1,0)</f>
        <v>5863</v>
      </c>
      <c r="H958" s="27">
        <f>VLOOKUP($C958, '[1]ODS_county pop 2000-2010'!$H$2:$T$3195,H$1,0)</f>
        <v>5845</v>
      </c>
      <c r="I958" s="27">
        <f>VLOOKUP($C958, '[1]ODS_county pop 2000-2010'!$H$2:$T$3195,I$1,0)</f>
        <v>5852</v>
      </c>
      <c r="J958" s="27">
        <f>VLOOKUP($C958, '[1]ODS_county pop 2000-2010'!$H$2:$T$3195,J$1,0)</f>
        <v>5789</v>
      </c>
      <c r="K958" s="27">
        <f>VLOOKUP($C958, '[1]ODS_county pop 2000-2010'!$H$2:$T$3195,K$1,0)</f>
        <v>5765</v>
      </c>
      <c r="L958" s="27">
        <f>VLOOKUP($C958, '[1]ODS_county pop 2000-2010'!$H$2:$T$3195,L$1,0)</f>
        <v>5748</v>
      </c>
      <c r="M958" s="27">
        <f>VLOOKUP($C958, '[1]ODS_county pop 2000-2010'!$H$2:$T$3195,M$1,0)</f>
        <v>5698</v>
      </c>
      <c r="N958" s="27">
        <f>VLOOKUP($C958, '[1]ODS_county pop 2000-2010'!$H$2:$T$3195,N$1,0)</f>
        <v>5702</v>
      </c>
      <c r="O958" s="27">
        <f>VLOOKUP($C958, '[1]ODS_county pop 2000-2010'!$H$2:$T$3195,O$1,0)</f>
        <v>5640</v>
      </c>
      <c r="P958" s="27">
        <f>VLOOKUP($C958, '[2]county pop 2010-2020'!$H$2:$T$3195,P$1,0)</f>
        <v>5671</v>
      </c>
      <c r="Q958" s="27">
        <f>VLOOKUP($C958, '[2]county pop 2010-2020'!$H$2:$T$3195,Q$1,0)</f>
        <v>5656</v>
      </c>
      <c r="R958" s="27">
        <f>VLOOKUP($C958, '[2]county pop 2010-2020'!$H$2:$T$3195,R$1,0)</f>
        <v>5589</v>
      </c>
      <c r="S958" s="27">
        <f>VLOOKUP($C958, '[2]county pop 2010-2020'!$H$2:$T$3195,S$1,0)</f>
        <v>5617</v>
      </c>
      <c r="T958" s="27">
        <f>VLOOKUP($C958, '[2]county pop 2010-2020'!$H$2:$T$3195,T$1,0)</f>
        <v>5536</v>
      </c>
      <c r="U958" s="27">
        <f>VLOOKUP($C958, '[2]county pop 2010-2020'!$H$2:$T$3195,U$1,0)</f>
        <v>5538</v>
      </c>
      <c r="V958" s="27">
        <f>VLOOKUP($C958, '[2]county pop 2010-2020'!$H$2:$T$3195,V$1,0)</f>
        <v>5504</v>
      </c>
      <c r="W958" s="27">
        <f>VLOOKUP($C958, '[2]county pop 2010-2020'!$H$2:$T$3195,W$1,0)</f>
        <v>5432</v>
      </c>
      <c r="X958" s="27">
        <f>VLOOKUP($C958, '[2]county pop 2010-2020'!$H$2:$T$3195,X$1,0)</f>
        <v>5443</v>
      </c>
      <c r="Y958" s="27">
        <f>VLOOKUP($C958, '[2]county pop 2010-2020'!$H$2:$T$3195,Y$1,0)</f>
        <v>5372</v>
      </c>
      <c r="Z958" s="27">
        <f>VLOOKUP($C958, '[3]ODS_county pop 2020-2022'!$H$2:$K$3196,Z$1,0)</f>
        <v>5453</v>
      </c>
      <c r="AA958" s="27">
        <f>VLOOKUP($C958, '[3]ODS_county pop 2020-2022'!$H$2:$K$3196,AA$1,0)</f>
        <v>5369</v>
      </c>
      <c r="AB958" s="27">
        <f>VLOOKUP($C958, '[3]ODS_county pop 2020-2022'!$H$2:$K$3196,AB$1,0)</f>
        <v>5301</v>
      </c>
    </row>
    <row r="959" spans="1:28" x14ac:dyDescent="0.3">
      <c r="A959" s="20" t="s">
        <v>2121</v>
      </c>
      <c r="B959" s="20" t="s">
        <v>2847</v>
      </c>
      <c r="C959" s="18" t="str">
        <f t="shared" si="17"/>
        <v>.Osage County, Kansas</v>
      </c>
      <c r="D959" s="20" t="s">
        <v>2084</v>
      </c>
      <c r="F959" s="27">
        <f>VLOOKUP($C959, '[1]ODS_county pop 2000-2010'!$H$2:$T$3195,F$1,0)</f>
        <v>16713</v>
      </c>
      <c r="G959" s="27">
        <f>VLOOKUP($C959, '[1]ODS_county pop 2000-2010'!$H$2:$T$3195,G$1,0)</f>
        <v>16657</v>
      </c>
      <c r="H959" s="27">
        <f>VLOOKUP($C959, '[1]ODS_county pop 2000-2010'!$H$2:$T$3195,H$1,0)</f>
        <v>16689</v>
      </c>
      <c r="I959" s="27">
        <f>VLOOKUP($C959, '[1]ODS_county pop 2000-2010'!$H$2:$T$3195,I$1,0)</f>
        <v>16722</v>
      </c>
      <c r="J959" s="27">
        <f>VLOOKUP($C959, '[1]ODS_county pop 2000-2010'!$H$2:$T$3195,J$1,0)</f>
        <v>16843</v>
      </c>
      <c r="K959" s="27">
        <f>VLOOKUP($C959, '[1]ODS_county pop 2000-2010'!$H$2:$T$3195,K$1,0)</f>
        <v>16869</v>
      </c>
      <c r="L959" s="27">
        <f>VLOOKUP($C959, '[1]ODS_county pop 2000-2010'!$H$2:$T$3195,L$1,0)</f>
        <v>16633</v>
      </c>
      <c r="M959" s="27">
        <f>VLOOKUP($C959, '[1]ODS_county pop 2000-2010'!$H$2:$T$3195,M$1,0)</f>
        <v>16468</v>
      </c>
      <c r="N959" s="27">
        <f>VLOOKUP($C959, '[1]ODS_county pop 2000-2010'!$H$2:$T$3195,N$1,0)</f>
        <v>16439</v>
      </c>
      <c r="O959" s="27">
        <f>VLOOKUP($C959, '[1]ODS_county pop 2000-2010'!$H$2:$T$3195,O$1,0)</f>
        <v>16297</v>
      </c>
      <c r="P959" s="27">
        <f>VLOOKUP($C959, '[2]county pop 2010-2020'!$H$2:$T$3195,P$1,0)</f>
        <v>16295</v>
      </c>
      <c r="Q959" s="27">
        <f>VLOOKUP($C959, '[2]county pop 2010-2020'!$H$2:$T$3195,Q$1,0)</f>
        <v>16342</v>
      </c>
      <c r="R959" s="27">
        <f>VLOOKUP($C959, '[2]county pop 2010-2020'!$H$2:$T$3195,R$1,0)</f>
        <v>16179</v>
      </c>
      <c r="S959" s="27">
        <f>VLOOKUP($C959, '[2]county pop 2010-2020'!$H$2:$T$3195,S$1,0)</f>
        <v>16084</v>
      </c>
      <c r="T959" s="27">
        <f>VLOOKUP($C959, '[2]county pop 2010-2020'!$H$2:$T$3195,T$1,0)</f>
        <v>15973</v>
      </c>
      <c r="U959" s="27">
        <f>VLOOKUP($C959, '[2]county pop 2010-2020'!$H$2:$T$3195,U$1,0)</f>
        <v>15867</v>
      </c>
      <c r="V959" s="27">
        <f>VLOOKUP($C959, '[2]county pop 2010-2020'!$H$2:$T$3195,V$1,0)</f>
        <v>15836</v>
      </c>
      <c r="W959" s="27">
        <f>VLOOKUP($C959, '[2]county pop 2010-2020'!$H$2:$T$3195,W$1,0)</f>
        <v>15842</v>
      </c>
      <c r="X959" s="27">
        <f>VLOOKUP($C959, '[2]county pop 2010-2020'!$H$2:$T$3195,X$1,0)</f>
        <v>15921</v>
      </c>
      <c r="Y959" s="27">
        <f>VLOOKUP($C959, '[2]county pop 2010-2020'!$H$2:$T$3195,Y$1,0)</f>
        <v>15906</v>
      </c>
      <c r="Z959" s="27">
        <f>VLOOKUP($C959, '[3]ODS_county pop 2020-2022'!$H$2:$K$3196,Z$1,0)</f>
        <v>15746</v>
      </c>
      <c r="AA959" s="27">
        <f>VLOOKUP($C959, '[3]ODS_county pop 2020-2022'!$H$2:$K$3196,AA$1,0)</f>
        <v>15746</v>
      </c>
      <c r="AB959" s="27">
        <f>VLOOKUP($C959, '[3]ODS_county pop 2020-2022'!$H$2:$K$3196,AB$1,0)</f>
        <v>15654</v>
      </c>
    </row>
    <row r="960" spans="1:28" x14ac:dyDescent="0.3">
      <c r="A960" s="20" t="s">
        <v>2121</v>
      </c>
      <c r="B960" s="20" t="s">
        <v>2848</v>
      </c>
      <c r="C960" s="18" t="str">
        <f t="shared" si="17"/>
        <v>.Osborne County, Kansas</v>
      </c>
      <c r="D960" s="20" t="s">
        <v>2354</v>
      </c>
      <c r="F960" s="27">
        <f>VLOOKUP($C960, '[1]ODS_county pop 2000-2010'!$H$2:$T$3195,F$1,0)</f>
        <v>4452</v>
      </c>
      <c r="G960" s="27">
        <f>VLOOKUP($C960, '[1]ODS_county pop 2000-2010'!$H$2:$T$3195,G$1,0)</f>
        <v>4342</v>
      </c>
      <c r="H960" s="27">
        <f>VLOOKUP($C960, '[1]ODS_county pop 2000-2010'!$H$2:$T$3195,H$1,0)</f>
        <v>4283</v>
      </c>
      <c r="I960" s="27">
        <f>VLOOKUP($C960, '[1]ODS_county pop 2000-2010'!$H$2:$T$3195,I$1,0)</f>
        <v>4149</v>
      </c>
      <c r="J960" s="27">
        <f>VLOOKUP($C960, '[1]ODS_county pop 2000-2010'!$H$2:$T$3195,J$1,0)</f>
        <v>4094</v>
      </c>
      <c r="K960" s="27">
        <f>VLOOKUP($C960, '[1]ODS_county pop 2000-2010'!$H$2:$T$3195,K$1,0)</f>
        <v>4035</v>
      </c>
      <c r="L960" s="27">
        <f>VLOOKUP($C960, '[1]ODS_county pop 2000-2010'!$H$2:$T$3195,L$1,0)</f>
        <v>3998</v>
      </c>
      <c r="M960" s="27">
        <f>VLOOKUP($C960, '[1]ODS_county pop 2000-2010'!$H$2:$T$3195,M$1,0)</f>
        <v>3916</v>
      </c>
      <c r="N960" s="27">
        <f>VLOOKUP($C960, '[1]ODS_county pop 2000-2010'!$H$2:$T$3195,N$1,0)</f>
        <v>3867</v>
      </c>
      <c r="O960" s="27">
        <f>VLOOKUP($C960, '[1]ODS_county pop 2000-2010'!$H$2:$T$3195,O$1,0)</f>
        <v>3913</v>
      </c>
      <c r="P960" s="27">
        <f>VLOOKUP($C960, '[2]county pop 2010-2020'!$H$2:$T$3195,P$1,0)</f>
        <v>3858</v>
      </c>
      <c r="Q960" s="27">
        <f>VLOOKUP($C960, '[2]county pop 2010-2020'!$H$2:$T$3195,Q$1,0)</f>
        <v>3833</v>
      </c>
      <c r="R960" s="27">
        <f>VLOOKUP($C960, '[2]county pop 2010-2020'!$H$2:$T$3195,R$1,0)</f>
        <v>3810</v>
      </c>
      <c r="S960" s="27">
        <f>VLOOKUP($C960, '[2]county pop 2010-2020'!$H$2:$T$3195,S$1,0)</f>
        <v>3800</v>
      </c>
      <c r="T960" s="27">
        <f>VLOOKUP($C960, '[2]county pop 2010-2020'!$H$2:$T$3195,T$1,0)</f>
        <v>3752</v>
      </c>
      <c r="U960" s="27">
        <f>VLOOKUP($C960, '[2]county pop 2010-2020'!$H$2:$T$3195,U$1,0)</f>
        <v>3641</v>
      </c>
      <c r="V960" s="27">
        <f>VLOOKUP($C960, '[2]county pop 2010-2020'!$H$2:$T$3195,V$1,0)</f>
        <v>3598</v>
      </c>
      <c r="W960" s="27">
        <f>VLOOKUP($C960, '[2]county pop 2010-2020'!$H$2:$T$3195,W$1,0)</f>
        <v>3539</v>
      </c>
      <c r="X960" s="27">
        <f>VLOOKUP($C960, '[2]county pop 2010-2020'!$H$2:$T$3195,X$1,0)</f>
        <v>3456</v>
      </c>
      <c r="Y960" s="27">
        <f>VLOOKUP($C960, '[2]county pop 2010-2020'!$H$2:$T$3195,Y$1,0)</f>
        <v>3438</v>
      </c>
      <c r="Z960" s="27">
        <f>VLOOKUP($C960, '[3]ODS_county pop 2020-2022'!$H$2:$K$3196,Z$1,0)</f>
        <v>3497</v>
      </c>
      <c r="AA960" s="27">
        <f>VLOOKUP($C960, '[3]ODS_county pop 2020-2022'!$H$2:$K$3196,AA$1,0)</f>
        <v>3485</v>
      </c>
      <c r="AB960" s="27">
        <f>VLOOKUP($C960, '[3]ODS_county pop 2020-2022'!$H$2:$K$3196,AB$1,0)</f>
        <v>3490</v>
      </c>
    </row>
    <row r="961" spans="1:28" x14ac:dyDescent="0.3">
      <c r="A961" s="20" t="s">
        <v>2121</v>
      </c>
      <c r="B961" s="20" t="s">
        <v>2849</v>
      </c>
      <c r="C961" s="18" t="str">
        <f t="shared" si="17"/>
        <v>.Ottawa County, Kansas</v>
      </c>
      <c r="D961" s="20" t="s">
        <v>2084</v>
      </c>
      <c r="F961" s="27">
        <f>VLOOKUP($C961, '[1]ODS_county pop 2000-2010'!$H$2:$T$3195,F$1,0)</f>
        <v>6164</v>
      </c>
      <c r="G961" s="27">
        <f>VLOOKUP($C961, '[1]ODS_county pop 2000-2010'!$H$2:$T$3195,G$1,0)</f>
        <v>6142</v>
      </c>
      <c r="H961" s="27">
        <f>VLOOKUP($C961, '[1]ODS_county pop 2000-2010'!$H$2:$T$3195,H$1,0)</f>
        <v>6188</v>
      </c>
      <c r="I961" s="27">
        <f>VLOOKUP($C961, '[1]ODS_county pop 2000-2010'!$H$2:$T$3195,I$1,0)</f>
        <v>6153</v>
      </c>
      <c r="J961" s="27">
        <f>VLOOKUP($C961, '[1]ODS_county pop 2000-2010'!$H$2:$T$3195,J$1,0)</f>
        <v>6112</v>
      </c>
      <c r="K961" s="27">
        <f>VLOOKUP($C961, '[1]ODS_county pop 2000-2010'!$H$2:$T$3195,K$1,0)</f>
        <v>6097</v>
      </c>
      <c r="L961" s="27">
        <f>VLOOKUP($C961, '[1]ODS_county pop 2000-2010'!$H$2:$T$3195,L$1,0)</f>
        <v>6108</v>
      </c>
      <c r="M961" s="27">
        <f>VLOOKUP($C961, '[1]ODS_county pop 2000-2010'!$H$2:$T$3195,M$1,0)</f>
        <v>6101</v>
      </c>
      <c r="N961" s="27">
        <f>VLOOKUP($C961, '[1]ODS_county pop 2000-2010'!$H$2:$T$3195,N$1,0)</f>
        <v>6137</v>
      </c>
      <c r="O961" s="27">
        <f>VLOOKUP($C961, '[1]ODS_county pop 2000-2010'!$H$2:$T$3195,O$1,0)</f>
        <v>6114</v>
      </c>
      <c r="P961" s="27">
        <f>VLOOKUP($C961, '[2]county pop 2010-2020'!$H$2:$T$3195,P$1,0)</f>
        <v>6091</v>
      </c>
      <c r="Q961" s="27">
        <f>VLOOKUP($C961, '[2]county pop 2010-2020'!$H$2:$T$3195,Q$1,0)</f>
        <v>6063</v>
      </c>
      <c r="R961" s="27">
        <f>VLOOKUP($C961, '[2]county pop 2010-2020'!$H$2:$T$3195,R$1,0)</f>
        <v>6027</v>
      </c>
      <c r="S961" s="27">
        <f>VLOOKUP($C961, '[2]county pop 2010-2020'!$H$2:$T$3195,S$1,0)</f>
        <v>6040</v>
      </c>
      <c r="T961" s="27">
        <f>VLOOKUP($C961, '[2]county pop 2010-2020'!$H$2:$T$3195,T$1,0)</f>
        <v>6027</v>
      </c>
      <c r="U961" s="27">
        <f>VLOOKUP($C961, '[2]county pop 2010-2020'!$H$2:$T$3195,U$1,0)</f>
        <v>5932</v>
      </c>
      <c r="V961" s="27">
        <f>VLOOKUP($C961, '[2]county pop 2010-2020'!$H$2:$T$3195,V$1,0)</f>
        <v>5898</v>
      </c>
      <c r="W961" s="27">
        <f>VLOOKUP($C961, '[2]county pop 2010-2020'!$H$2:$T$3195,W$1,0)</f>
        <v>5813</v>
      </c>
      <c r="X961" s="27">
        <f>VLOOKUP($C961, '[2]county pop 2010-2020'!$H$2:$T$3195,X$1,0)</f>
        <v>5744</v>
      </c>
      <c r="Y961" s="27">
        <f>VLOOKUP($C961, '[2]county pop 2010-2020'!$H$2:$T$3195,Y$1,0)</f>
        <v>5713</v>
      </c>
      <c r="Z961" s="27">
        <f>VLOOKUP($C961, '[3]ODS_county pop 2020-2022'!$H$2:$K$3196,Z$1,0)</f>
        <v>5728</v>
      </c>
      <c r="AA961" s="27">
        <f>VLOOKUP($C961, '[3]ODS_county pop 2020-2022'!$H$2:$K$3196,AA$1,0)</f>
        <v>5834</v>
      </c>
      <c r="AB961" s="27">
        <f>VLOOKUP($C961, '[3]ODS_county pop 2020-2022'!$H$2:$K$3196,AB$1,0)</f>
        <v>5795</v>
      </c>
    </row>
    <row r="962" spans="1:28" x14ac:dyDescent="0.3">
      <c r="A962" s="20" t="s">
        <v>2121</v>
      </c>
      <c r="B962" s="20" t="s">
        <v>2850</v>
      </c>
      <c r="C962" s="18" t="str">
        <f t="shared" ref="C962:C1025" si="18">"."&amp;B962&amp;IF(A962="LA", " Parish, ",IF(A962="AK", " Borough, "," County, "))&amp;VLOOKUP($A962, $AE$3:$AF$53, 2, 0)</f>
        <v>.Pawnee County, Kansas</v>
      </c>
      <c r="D962" s="20" t="s">
        <v>2084</v>
      </c>
      <c r="F962" s="27">
        <f>VLOOKUP($C962, '[1]ODS_county pop 2000-2010'!$H$2:$T$3195,F$1,0)</f>
        <v>7235</v>
      </c>
      <c r="G962" s="27">
        <f>VLOOKUP($C962, '[1]ODS_county pop 2000-2010'!$H$2:$T$3195,G$1,0)</f>
        <v>7068</v>
      </c>
      <c r="H962" s="27">
        <f>VLOOKUP($C962, '[1]ODS_county pop 2000-2010'!$H$2:$T$3195,H$1,0)</f>
        <v>6996</v>
      </c>
      <c r="I962" s="27">
        <f>VLOOKUP($C962, '[1]ODS_county pop 2000-2010'!$H$2:$T$3195,I$1,0)</f>
        <v>6964</v>
      </c>
      <c r="J962" s="27">
        <f>VLOOKUP($C962, '[1]ODS_county pop 2000-2010'!$H$2:$T$3195,J$1,0)</f>
        <v>6975</v>
      </c>
      <c r="K962" s="27">
        <f>VLOOKUP($C962, '[1]ODS_county pop 2000-2010'!$H$2:$T$3195,K$1,0)</f>
        <v>7027</v>
      </c>
      <c r="L962" s="27">
        <f>VLOOKUP($C962, '[1]ODS_county pop 2000-2010'!$H$2:$T$3195,L$1,0)</f>
        <v>6889</v>
      </c>
      <c r="M962" s="27">
        <f>VLOOKUP($C962, '[1]ODS_county pop 2000-2010'!$H$2:$T$3195,M$1,0)</f>
        <v>6930</v>
      </c>
      <c r="N962" s="27">
        <f>VLOOKUP($C962, '[1]ODS_county pop 2000-2010'!$H$2:$T$3195,N$1,0)</f>
        <v>6859</v>
      </c>
      <c r="O962" s="27">
        <f>VLOOKUP($C962, '[1]ODS_county pop 2000-2010'!$H$2:$T$3195,O$1,0)</f>
        <v>6927</v>
      </c>
      <c r="P962" s="27">
        <f>VLOOKUP($C962, '[2]county pop 2010-2020'!$H$2:$T$3195,P$1,0)</f>
        <v>6973</v>
      </c>
      <c r="Q962" s="27">
        <f>VLOOKUP($C962, '[2]county pop 2010-2020'!$H$2:$T$3195,Q$1,0)</f>
        <v>6977</v>
      </c>
      <c r="R962" s="27">
        <f>VLOOKUP($C962, '[2]county pop 2010-2020'!$H$2:$T$3195,R$1,0)</f>
        <v>6865</v>
      </c>
      <c r="S962" s="27">
        <f>VLOOKUP($C962, '[2]county pop 2010-2020'!$H$2:$T$3195,S$1,0)</f>
        <v>6863</v>
      </c>
      <c r="T962" s="27">
        <f>VLOOKUP($C962, '[2]county pop 2010-2020'!$H$2:$T$3195,T$1,0)</f>
        <v>6823</v>
      </c>
      <c r="U962" s="27">
        <f>VLOOKUP($C962, '[2]county pop 2010-2020'!$H$2:$T$3195,U$1,0)</f>
        <v>6772</v>
      </c>
      <c r="V962" s="27">
        <f>VLOOKUP($C962, '[2]county pop 2010-2020'!$H$2:$T$3195,V$1,0)</f>
        <v>6716</v>
      </c>
      <c r="W962" s="27">
        <f>VLOOKUP($C962, '[2]county pop 2010-2020'!$H$2:$T$3195,W$1,0)</f>
        <v>6673</v>
      </c>
      <c r="X962" s="27">
        <f>VLOOKUP($C962, '[2]county pop 2010-2020'!$H$2:$T$3195,X$1,0)</f>
        <v>6554</v>
      </c>
      <c r="Y962" s="27">
        <f>VLOOKUP($C962, '[2]county pop 2010-2020'!$H$2:$T$3195,Y$1,0)</f>
        <v>6384</v>
      </c>
      <c r="Z962" s="27">
        <f>VLOOKUP($C962, '[3]ODS_county pop 2020-2022'!$H$2:$K$3196,Z$1,0)</f>
        <v>6261</v>
      </c>
      <c r="AA962" s="27">
        <f>VLOOKUP($C962, '[3]ODS_county pop 2020-2022'!$H$2:$K$3196,AA$1,0)</f>
        <v>6246</v>
      </c>
      <c r="AB962" s="27">
        <f>VLOOKUP($C962, '[3]ODS_county pop 2020-2022'!$H$2:$K$3196,AB$1,0)</f>
        <v>6179</v>
      </c>
    </row>
    <row r="963" spans="1:28" x14ac:dyDescent="0.3">
      <c r="A963" s="20" t="s">
        <v>2121</v>
      </c>
      <c r="B963" s="20" t="s">
        <v>2331</v>
      </c>
      <c r="C963" s="18" t="str">
        <f t="shared" si="18"/>
        <v>.Phillips County, Kansas</v>
      </c>
      <c r="D963" s="20" t="s">
        <v>2354</v>
      </c>
      <c r="F963" s="27">
        <f>VLOOKUP($C963, '[1]ODS_county pop 2000-2010'!$H$2:$T$3195,F$1,0)</f>
        <v>5995</v>
      </c>
      <c r="G963" s="27">
        <f>VLOOKUP($C963, '[1]ODS_county pop 2000-2010'!$H$2:$T$3195,G$1,0)</f>
        <v>5903</v>
      </c>
      <c r="H963" s="27">
        <f>VLOOKUP($C963, '[1]ODS_county pop 2000-2010'!$H$2:$T$3195,H$1,0)</f>
        <v>5833</v>
      </c>
      <c r="I963" s="27">
        <f>VLOOKUP($C963, '[1]ODS_county pop 2000-2010'!$H$2:$T$3195,I$1,0)</f>
        <v>5748</v>
      </c>
      <c r="J963" s="27">
        <f>VLOOKUP($C963, '[1]ODS_county pop 2000-2010'!$H$2:$T$3195,J$1,0)</f>
        <v>5749</v>
      </c>
      <c r="K963" s="27">
        <f>VLOOKUP($C963, '[1]ODS_county pop 2000-2010'!$H$2:$T$3195,K$1,0)</f>
        <v>5642</v>
      </c>
      <c r="L963" s="27">
        <f>VLOOKUP($C963, '[1]ODS_county pop 2000-2010'!$H$2:$T$3195,L$1,0)</f>
        <v>5573</v>
      </c>
      <c r="M963" s="27">
        <f>VLOOKUP($C963, '[1]ODS_county pop 2000-2010'!$H$2:$T$3195,M$1,0)</f>
        <v>5588</v>
      </c>
      <c r="N963" s="27">
        <f>VLOOKUP($C963, '[1]ODS_county pop 2000-2010'!$H$2:$T$3195,N$1,0)</f>
        <v>5586</v>
      </c>
      <c r="O963" s="27">
        <f>VLOOKUP($C963, '[1]ODS_county pop 2000-2010'!$H$2:$T$3195,O$1,0)</f>
        <v>5620</v>
      </c>
      <c r="P963" s="27">
        <f>VLOOKUP($C963, '[2]county pop 2010-2020'!$H$2:$T$3195,P$1,0)</f>
        <v>5642</v>
      </c>
      <c r="Q963" s="27">
        <f>VLOOKUP($C963, '[2]county pop 2010-2020'!$H$2:$T$3195,Q$1,0)</f>
        <v>5540</v>
      </c>
      <c r="R963" s="27">
        <f>VLOOKUP($C963, '[2]county pop 2010-2020'!$H$2:$T$3195,R$1,0)</f>
        <v>5520</v>
      </c>
      <c r="S963" s="27">
        <f>VLOOKUP($C963, '[2]county pop 2010-2020'!$H$2:$T$3195,S$1,0)</f>
        <v>5559</v>
      </c>
      <c r="T963" s="27">
        <f>VLOOKUP($C963, '[2]county pop 2010-2020'!$H$2:$T$3195,T$1,0)</f>
        <v>5494</v>
      </c>
      <c r="U963" s="27">
        <f>VLOOKUP($C963, '[2]county pop 2010-2020'!$H$2:$T$3195,U$1,0)</f>
        <v>5419</v>
      </c>
      <c r="V963" s="27">
        <f>VLOOKUP($C963, '[2]county pop 2010-2020'!$H$2:$T$3195,V$1,0)</f>
        <v>5402</v>
      </c>
      <c r="W963" s="27">
        <f>VLOOKUP($C963, '[2]county pop 2010-2020'!$H$2:$T$3195,W$1,0)</f>
        <v>5379</v>
      </c>
      <c r="X963" s="27">
        <f>VLOOKUP($C963, '[2]county pop 2010-2020'!$H$2:$T$3195,X$1,0)</f>
        <v>5274</v>
      </c>
      <c r="Y963" s="27">
        <f>VLOOKUP($C963, '[2]county pop 2010-2020'!$H$2:$T$3195,Y$1,0)</f>
        <v>5248</v>
      </c>
      <c r="Z963" s="27">
        <f>VLOOKUP($C963, '[3]ODS_county pop 2020-2022'!$H$2:$K$3196,Z$1,0)</f>
        <v>4977</v>
      </c>
      <c r="AA963" s="27">
        <f>VLOOKUP($C963, '[3]ODS_county pop 2020-2022'!$H$2:$K$3196,AA$1,0)</f>
        <v>4845</v>
      </c>
      <c r="AB963" s="27">
        <f>VLOOKUP($C963, '[3]ODS_county pop 2020-2022'!$H$2:$K$3196,AB$1,0)</f>
        <v>4809</v>
      </c>
    </row>
    <row r="964" spans="1:28" x14ac:dyDescent="0.3">
      <c r="A964" s="20" t="s">
        <v>2121</v>
      </c>
      <c r="B964" s="20" t="s">
        <v>2851</v>
      </c>
      <c r="C964" s="18" t="str">
        <f t="shared" si="18"/>
        <v>.Pottawatomie County, Kansas</v>
      </c>
      <c r="D964" s="20" t="s">
        <v>2084</v>
      </c>
      <c r="F964" s="27">
        <f>VLOOKUP($C964, '[1]ODS_county pop 2000-2010'!$H$2:$T$3195,F$1,0)</f>
        <v>18208</v>
      </c>
      <c r="G964" s="27">
        <f>VLOOKUP($C964, '[1]ODS_county pop 2000-2010'!$H$2:$T$3195,G$1,0)</f>
        <v>18412</v>
      </c>
      <c r="H964" s="27">
        <f>VLOOKUP($C964, '[1]ODS_county pop 2000-2010'!$H$2:$T$3195,H$1,0)</f>
        <v>18580</v>
      </c>
      <c r="I964" s="27">
        <f>VLOOKUP($C964, '[1]ODS_county pop 2000-2010'!$H$2:$T$3195,I$1,0)</f>
        <v>18925</v>
      </c>
      <c r="J964" s="27">
        <f>VLOOKUP($C964, '[1]ODS_county pop 2000-2010'!$H$2:$T$3195,J$1,0)</f>
        <v>19193</v>
      </c>
      <c r="K964" s="27">
        <f>VLOOKUP($C964, '[1]ODS_county pop 2000-2010'!$H$2:$T$3195,K$1,0)</f>
        <v>19444</v>
      </c>
      <c r="L964" s="27">
        <f>VLOOKUP($C964, '[1]ODS_county pop 2000-2010'!$H$2:$T$3195,L$1,0)</f>
        <v>19720</v>
      </c>
      <c r="M964" s="27">
        <f>VLOOKUP($C964, '[1]ODS_county pop 2000-2010'!$H$2:$T$3195,M$1,0)</f>
        <v>20395</v>
      </c>
      <c r="N964" s="27">
        <f>VLOOKUP($C964, '[1]ODS_county pop 2000-2010'!$H$2:$T$3195,N$1,0)</f>
        <v>20884</v>
      </c>
      <c r="O964" s="27">
        <f>VLOOKUP($C964, '[1]ODS_county pop 2000-2010'!$H$2:$T$3195,O$1,0)</f>
        <v>21206</v>
      </c>
      <c r="P964" s="27">
        <f>VLOOKUP($C964, '[2]county pop 2010-2020'!$H$2:$T$3195,P$1,0)</f>
        <v>21604</v>
      </c>
      <c r="Q964" s="27">
        <f>VLOOKUP($C964, '[2]county pop 2010-2020'!$H$2:$T$3195,Q$1,0)</f>
        <v>22033</v>
      </c>
      <c r="R964" s="27">
        <f>VLOOKUP($C964, '[2]county pop 2010-2020'!$H$2:$T$3195,R$1,0)</f>
        <v>22339</v>
      </c>
      <c r="S964" s="27">
        <f>VLOOKUP($C964, '[2]county pop 2010-2020'!$H$2:$T$3195,S$1,0)</f>
        <v>22586</v>
      </c>
      <c r="T964" s="27">
        <f>VLOOKUP($C964, '[2]county pop 2010-2020'!$H$2:$T$3195,T$1,0)</f>
        <v>22755</v>
      </c>
      <c r="U964" s="27">
        <f>VLOOKUP($C964, '[2]county pop 2010-2020'!$H$2:$T$3195,U$1,0)</f>
        <v>23145</v>
      </c>
      <c r="V964" s="27">
        <f>VLOOKUP($C964, '[2]county pop 2010-2020'!$H$2:$T$3195,V$1,0)</f>
        <v>23646</v>
      </c>
      <c r="W964" s="27">
        <f>VLOOKUP($C964, '[2]county pop 2010-2020'!$H$2:$T$3195,W$1,0)</f>
        <v>23938</v>
      </c>
      <c r="X964" s="27">
        <f>VLOOKUP($C964, '[2]county pop 2010-2020'!$H$2:$T$3195,X$1,0)</f>
        <v>24243</v>
      </c>
      <c r="Y964" s="27">
        <f>VLOOKUP($C964, '[2]county pop 2010-2020'!$H$2:$T$3195,Y$1,0)</f>
        <v>24468</v>
      </c>
      <c r="Z964" s="27">
        <f>VLOOKUP($C964, '[3]ODS_county pop 2020-2022'!$H$2:$K$3196,Z$1,0)</f>
        <v>25411</v>
      </c>
      <c r="AA964" s="27">
        <f>VLOOKUP($C964, '[3]ODS_county pop 2020-2022'!$H$2:$K$3196,AA$1,0)</f>
        <v>25860</v>
      </c>
      <c r="AB964" s="27">
        <f>VLOOKUP($C964, '[3]ODS_county pop 2020-2022'!$H$2:$K$3196,AB$1,0)</f>
        <v>26273</v>
      </c>
    </row>
    <row r="965" spans="1:28" x14ac:dyDescent="0.3">
      <c r="A965" s="20" t="s">
        <v>2121</v>
      </c>
      <c r="B965" s="20" t="s">
        <v>2852</v>
      </c>
      <c r="C965" s="18" t="str">
        <f t="shared" si="18"/>
        <v>.Pratt County, Kansas</v>
      </c>
      <c r="D965" s="20" t="s">
        <v>2084</v>
      </c>
      <c r="F965" s="27">
        <f>VLOOKUP($C965, '[1]ODS_county pop 2000-2010'!$H$2:$T$3195,F$1,0)</f>
        <v>9649</v>
      </c>
      <c r="G965" s="27">
        <f>VLOOKUP($C965, '[1]ODS_county pop 2000-2010'!$H$2:$T$3195,G$1,0)</f>
        <v>9579</v>
      </c>
      <c r="H965" s="27">
        <f>VLOOKUP($C965, '[1]ODS_county pop 2000-2010'!$H$2:$T$3195,H$1,0)</f>
        <v>9669</v>
      </c>
      <c r="I965" s="27">
        <f>VLOOKUP($C965, '[1]ODS_county pop 2000-2010'!$H$2:$T$3195,I$1,0)</f>
        <v>9575</v>
      </c>
      <c r="J965" s="27">
        <f>VLOOKUP($C965, '[1]ODS_county pop 2000-2010'!$H$2:$T$3195,J$1,0)</f>
        <v>9492</v>
      </c>
      <c r="K965" s="27">
        <f>VLOOKUP($C965, '[1]ODS_county pop 2000-2010'!$H$2:$T$3195,K$1,0)</f>
        <v>9618</v>
      </c>
      <c r="L965" s="27">
        <f>VLOOKUP($C965, '[1]ODS_county pop 2000-2010'!$H$2:$T$3195,L$1,0)</f>
        <v>9658</v>
      </c>
      <c r="M965" s="27">
        <f>VLOOKUP($C965, '[1]ODS_county pop 2000-2010'!$H$2:$T$3195,M$1,0)</f>
        <v>9698</v>
      </c>
      <c r="N965" s="27">
        <f>VLOOKUP($C965, '[1]ODS_county pop 2000-2010'!$H$2:$T$3195,N$1,0)</f>
        <v>9684</v>
      </c>
      <c r="O965" s="27">
        <f>VLOOKUP($C965, '[1]ODS_county pop 2000-2010'!$H$2:$T$3195,O$1,0)</f>
        <v>9669</v>
      </c>
      <c r="P965" s="27">
        <f>VLOOKUP($C965, '[2]county pop 2010-2020'!$H$2:$T$3195,P$1,0)</f>
        <v>9656</v>
      </c>
      <c r="Q965" s="27">
        <f>VLOOKUP($C965, '[2]county pop 2010-2020'!$H$2:$T$3195,Q$1,0)</f>
        <v>9644</v>
      </c>
      <c r="R965" s="27">
        <f>VLOOKUP($C965, '[2]county pop 2010-2020'!$H$2:$T$3195,R$1,0)</f>
        <v>9760</v>
      </c>
      <c r="S965" s="27">
        <f>VLOOKUP($C965, '[2]county pop 2010-2020'!$H$2:$T$3195,S$1,0)</f>
        <v>9780</v>
      </c>
      <c r="T965" s="27">
        <f>VLOOKUP($C965, '[2]county pop 2010-2020'!$H$2:$T$3195,T$1,0)</f>
        <v>9769</v>
      </c>
      <c r="U965" s="27">
        <f>VLOOKUP($C965, '[2]county pop 2010-2020'!$H$2:$T$3195,U$1,0)</f>
        <v>9695</v>
      </c>
      <c r="V965" s="27">
        <f>VLOOKUP($C965, '[2]county pop 2010-2020'!$H$2:$T$3195,V$1,0)</f>
        <v>9558</v>
      </c>
      <c r="W965" s="27">
        <f>VLOOKUP($C965, '[2]county pop 2010-2020'!$H$2:$T$3195,W$1,0)</f>
        <v>9493</v>
      </c>
      <c r="X965" s="27">
        <f>VLOOKUP($C965, '[2]county pop 2010-2020'!$H$2:$T$3195,X$1,0)</f>
        <v>9326</v>
      </c>
      <c r="Y965" s="27">
        <f>VLOOKUP($C965, '[2]county pop 2010-2020'!$H$2:$T$3195,Y$1,0)</f>
        <v>9114</v>
      </c>
      <c r="Z965" s="27">
        <f>VLOOKUP($C965, '[3]ODS_county pop 2020-2022'!$H$2:$K$3196,Z$1,0)</f>
        <v>9148</v>
      </c>
      <c r="AA965" s="27">
        <f>VLOOKUP($C965, '[3]ODS_county pop 2020-2022'!$H$2:$K$3196,AA$1,0)</f>
        <v>9180</v>
      </c>
      <c r="AB965" s="27">
        <f>VLOOKUP($C965, '[3]ODS_county pop 2020-2022'!$H$2:$K$3196,AB$1,0)</f>
        <v>9067</v>
      </c>
    </row>
    <row r="966" spans="1:28" x14ac:dyDescent="0.3">
      <c r="A966" s="20" t="s">
        <v>2121</v>
      </c>
      <c r="B966" s="20" t="s">
        <v>2853</v>
      </c>
      <c r="C966" s="18" t="str">
        <f t="shared" si="18"/>
        <v>.Rawlins County, Kansas</v>
      </c>
      <c r="D966" s="20" t="s">
        <v>2354</v>
      </c>
      <c r="F966" s="27">
        <f>VLOOKUP($C966, '[1]ODS_county pop 2000-2010'!$H$2:$T$3195,F$1,0)</f>
        <v>2966</v>
      </c>
      <c r="G966" s="27">
        <f>VLOOKUP($C966, '[1]ODS_county pop 2000-2010'!$H$2:$T$3195,G$1,0)</f>
        <v>2917</v>
      </c>
      <c r="H966" s="27">
        <f>VLOOKUP($C966, '[1]ODS_county pop 2000-2010'!$H$2:$T$3195,H$1,0)</f>
        <v>2903</v>
      </c>
      <c r="I966" s="27">
        <f>VLOOKUP($C966, '[1]ODS_county pop 2000-2010'!$H$2:$T$3195,I$1,0)</f>
        <v>2836</v>
      </c>
      <c r="J966" s="27">
        <f>VLOOKUP($C966, '[1]ODS_county pop 2000-2010'!$H$2:$T$3195,J$1,0)</f>
        <v>2776</v>
      </c>
      <c r="K966" s="27">
        <f>VLOOKUP($C966, '[1]ODS_county pop 2000-2010'!$H$2:$T$3195,K$1,0)</f>
        <v>2697</v>
      </c>
      <c r="L966" s="27">
        <f>VLOOKUP($C966, '[1]ODS_county pop 2000-2010'!$H$2:$T$3195,L$1,0)</f>
        <v>2663</v>
      </c>
      <c r="M966" s="27">
        <f>VLOOKUP($C966, '[1]ODS_county pop 2000-2010'!$H$2:$T$3195,M$1,0)</f>
        <v>2655</v>
      </c>
      <c r="N966" s="27">
        <f>VLOOKUP($C966, '[1]ODS_county pop 2000-2010'!$H$2:$T$3195,N$1,0)</f>
        <v>2592</v>
      </c>
      <c r="O966" s="27">
        <f>VLOOKUP($C966, '[1]ODS_county pop 2000-2010'!$H$2:$T$3195,O$1,0)</f>
        <v>2558</v>
      </c>
      <c r="P966" s="27">
        <f>VLOOKUP($C966, '[2]county pop 2010-2020'!$H$2:$T$3195,P$1,0)</f>
        <v>2519</v>
      </c>
      <c r="Q966" s="27">
        <f>VLOOKUP($C966, '[2]county pop 2010-2020'!$H$2:$T$3195,Q$1,0)</f>
        <v>2508</v>
      </c>
      <c r="R966" s="27">
        <f>VLOOKUP($C966, '[2]county pop 2010-2020'!$H$2:$T$3195,R$1,0)</f>
        <v>2509</v>
      </c>
      <c r="S966" s="27">
        <f>VLOOKUP($C966, '[2]county pop 2010-2020'!$H$2:$T$3195,S$1,0)</f>
        <v>2563</v>
      </c>
      <c r="T966" s="27">
        <f>VLOOKUP($C966, '[2]county pop 2010-2020'!$H$2:$T$3195,T$1,0)</f>
        <v>2543</v>
      </c>
      <c r="U966" s="27">
        <f>VLOOKUP($C966, '[2]county pop 2010-2020'!$H$2:$T$3195,U$1,0)</f>
        <v>2504</v>
      </c>
      <c r="V966" s="27">
        <f>VLOOKUP($C966, '[2]county pop 2010-2020'!$H$2:$T$3195,V$1,0)</f>
        <v>2494</v>
      </c>
      <c r="W966" s="27">
        <f>VLOOKUP($C966, '[2]county pop 2010-2020'!$H$2:$T$3195,W$1,0)</f>
        <v>2471</v>
      </c>
      <c r="X966" s="27">
        <f>VLOOKUP($C966, '[2]county pop 2010-2020'!$H$2:$T$3195,X$1,0)</f>
        <v>2483</v>
      </c>
      <c r="Y966" s="27">
        <f>VLOOKUP($C966, '[2]county pop 2010-2020'!$H$2:$T$3195,Y$1,0)</f>
        <v>2493</v>
      </c>
      <c r="Z966" s="27">
        <f>VLOOKUP($C966, '[3]ODS_county pop 2020-2022'!$H$2:$K$3196,Z$1,0)</f>
        <v>2565</v>
      </c>
      <c r="AA966" s="27">
        <f>VLOOKUP($C966, '[3]ODS_county pop 2020-2022'!$H$2:$K$3196,AA$1,0)</f>
        <v>2559</v>
      </c>
      <c r="AB966" s="27">
        <f>VLOOKUP($C966, '[3]ODS_county pop 2020-2022'!$H$2:$K$3196,AB$1,0)</f>
        <v>2528</v>
      </c>
    </row>
    <row r="967" spans="1:28" x14ac:dyDescent="0.3">
      <c r="A967" s="20" t="s">
        <v>2121</v>
      </c>
      <c r="B967" s="20" t="s">
        <v>2854</v>
      </c>
      <c r="C967" s="18" t="str">
        <f t="shared" si="18"/>
        <v>.Reno County, Kansas</v>
      </c>
      <c r="D967" s="20" t="s">
        <v>2084</v>
      </c>
      <c r="F967" s="27">
        <f>VLOOKUP($C967, '[1]ODS_county pop 2000-2010'!$H$2:$T$3195,F$1,0)</f>
        <v>64793</v>
      </c>
      <c r="G967" s="27">
        <f>VLOOKUP($C967, '[1]ODS_county pop 2000-2010'!$H$2:$T$3195,G$1,0)</f>
        <v>64584</v>
      </c>
      <c r="H967" s="27">
        <f>VLOOKUP($C967, '[1]ODS_county pop 2000-2010'!$H$2:$T$3195,H$1,0)</f>
        <v>64163</v>
      </c>
      <c r="I967" s="27">
        <f>VLOOKUP($C967, '[1]ODS_county pop 2000-2010'!$H$2:$T$3195,I$1,0)</f>
        <v>63990</v>
      </c>
      <c r="J967" s="27">
        <f>VLOOKUP($C967, '[1]ODS_county pop 2000-2010'!$H$2:$T$3195,J$1,0)</f>
        <v>63779</v>
      </c>
      <c r="K967" s="27">
        <f>VLOOKUP($C967, '[1]ODS_county pop 2000-2010'!$H$2:$T$3195,K$1,0)</f>
        <v>63778</v>
      </c>
      <c r="L967" s="27">
        <f>VLOOKUP($C967, '[1]ODS_county pop 2000-2010'!$H$2:$T$3195,L$1,0)</f>
        <v>63822</v>
      </c>
      <c r="M967" s="27">
        <f>VLOOKUP($C967, '[1]ODS_county pop 2000-2010'!$H$2:$T$3195,M$1,0)</f>
        <v>63683</v>
      </c>
      <c r="N967" s="27">
        <f>VLOOKUP($C967, '[1]ODS_county pop 2000-2010'!$H$2:$T$3195,N$1,0)</f>
        <v>63974</v>
      </c>
      <c r="O967" s="27">
        <f>VLOOKUP($C967, '[1]ODS_county pop 2000-2010'!$H$2:$T$3195,O$1,0)</f>
        <v>64196</v>
      </c>
      <c r="P967" s="27">
        <f>VLOOKUP($C967, '[2]county pop 2010-2020'!$H$2:$T$3195,P$1,0)</f>
        <v>64511</v>
      </c>
      <c r="Q967" s="27">
        <f>VLOOKUP($C967, '[2]county pop 2010-2020'!$H$2:$T$3195,Q$1,0)</f>
        <v>64432</v>
      </c>
      <c r="R967" s="27">
        <f>VLOOKUP($C967, '[2]county pop 2010-2020'!$H$2:$T$3195,R$1,0)</f>
        <v>64210</v>
      </c>
      <c r="S967" s="27">
        <f>VLOOKUP($C967, '[2]county pop 2010-2020'!$H$2:$T$3195,S$1,0)</f>
        <v>64090</v>
      </c>
      <c r="T967" s="27">
        <f>VLOOKUP($C967, '[2]county pop 2010-2020'!$H$2:$T$3195,T$1,0)</f>
        <v>63716</v>
      </c>
      <c r="U967" s="27">
        <f>VLOOKUP($C967, '[2]county pop 2010-2020'!$H$2:$T$3195,U$1,0)</f>
        <v>63612</v>
      </c>
      <c r="V967" s="27">
        <f>VLOOKUP($C967, '[2]county pop 2010-2020'!$H$2:$T$3195,V$1,0)</f>
        <v>63230</v>
      </c>
      <c r="W967" s="27">
        <f>VLOOKUP($C967, '[2]county pop 2010-2020'!$H$2:$T$3195,W$1,0)</f>
        <v>62756</v>
      </c>
      <c r="X967" s="27">
        <f>VLOOKUP($C967, '[2]county pop 2010-2020'!$H$2:$T$3195,X$1,0)</f>
        <v>62363</v>
      </c>
      <c r="Y967" s="27">
        <f>VLOOKUP($C967, '[2]county pop 2010-2020'!$H$2:$T$3195,Y$1,0)</f>
        <v>61963</v>
      </c>
      <c r="Z967" s="27">
        <f>VLOOKUP($C967, '[3]ODS_county pop 2020-2022'!$H$2:$K$3196,Z$1,0)</f>
        <v>61887</v>
      </c>
      <c r="AA967" s="27">
        <f>VLOOKUP($C967, '[3]ODS_county pop 2020-2022'!$H$2:$K$3196,AA$1,0)</f>
        <v>61510</v>
      </c>
      <c r="AB967" s="27">
        <f>VLOOKUP($C967, '[3]ODS_county pop 2020-2022'!$H$2:$K$3196,AB$1,0)</f>
        <v>61516</v>
      </c>
    </row>
    <row r="968" spans="1:28" x14ac:dyDescent="0.3">
      <c r="A968" s="20" t="s">
        <v>2121</v>
      </c>
      <c r="B968" s="20" t="s">
        <v>2855</v>
      </c>
      <c r="C968" s="18" t="str">
        <f t="shared" si="18"/>
        <v>.Republic County, Kansas</v>
      </c>
      <c r="D968" s="20" t="s">
        <v>2354</v>
      </c>
      <c r="F968" s="27">
        <f>VLOOKUP($C968, '[1]ODS_county pop 2000-2010'!$H$2:$T$3195,F$1,0)</f>
        <v>5831</v>
      </c>
      <c r="G968" s="27">
        <f>VLOOKUP($C968, '[1]ODS_county pop 2000-2010'!$H$2:$T$3195,G$1,0)</f>
        <v>5685</v>
      </c>
      <c r="H968" s="27">
        <f>VLOOKUP($C968, '[1]ODS_county pop 2000-2010'!$H$2:$T$3195,H$1,0)</f>
        <v>5485</v>
      </c>
      <c r="I968" s="27">
        <f>VLOOKUP($C968, '[1]ODS_county pop 2000-2010'!$H$2:$T$3195,I$1,0)</f>
        <v>5395</v>
      </c>
      <c r="J968" s="27">
        <f>VLOOKUP($C968, '[1]ODS_county pop 2000-2010'!$H$2:$T$3195,J$1,0)</f>
        <v>5285</v>
      </c>
      <c r="K968" s="27">
        <f>VLOOKUP($C968, '[1]ODS_county pop 2000-2010'!$H$2:$T$3195,K$1,0)</f>
        <v>5238</v>
      </c>
      <c r="L968" s="27">
        <f>VLOOKUP($C968, '[1]ODS_county pop 2000-2010'!$H$2:$T$3195,L$1,0)</f>
        <v>5159</v>
      </c>
      <c r="M968" s="27">
        <f>VLOOKUP($C968, '[1]ODS_county pop 2000-2010'!$H$2:$T$3195,M$1,0)</f>
        <v>5124</v>
      </c>
      <c r="N968" s="27">
        <f>VLOOKUP($C968, '[1]ODS_county pop 2000-2010'!$H$2:$T$3195,N$1,0)</f>
        <v>5067</v>
      </c>
      <c r="O968" s="27">
        <f>VLOOKUP($C968, '[1]ODS_county pop 2000-2010'!$H$2:$T$3195,O$1,0)</f>
        <v>5045</v>
      </c>
      <c r="P968" s="27">
        <f>VLOOKUP($C968, '[2]county pop 2010-2020'!$H$2:$T$3195,P$1,0)</f>
        <v>4980</v>
      </c>
      <c r="Q968" s="27">
        <f>VLOOKUP($C968, '[2]county pop 2010-2020'!$H$2:$T$3195,Q$1,0)</f>
        <v>4892</v>
      </c>
      <c r="R968" s="27">
        <f>VLOOKUP($C968, '[2]county pop 2010-2020'!$H$2:$T$3195,R$1,0)</f>
        <v>4826</v>
      </c>
      <c r="S968" s="27">
        <f>VLOOKUP($C968, '[2]county pop 2010-2020'!$H$2:$T$3195,S$1,0)</f>
        <v>4767</v>
      </c>
      <c r="T968" s="27">
        <f>VLOOKUP($C968, '[2]county pop 2010-2020'!$H$2:$T$3195,T$1,0)</f>
        <v>4741</v>
      </c>
      <c r="U968" s="27">
        <f>VLOOKUP($C968, '[2]county pop 2010-2020'!$H$2:$T$3195,U$1,0)</f>
        <v>4688</v>
      </c>
      <c r="V968" s="27">
        <f>VLOOKUP($C968, '[2]county pop 2010-2020'!$H$2:$T$3195,V$1,0)</f>
        <v>4660</v>
      </c>
      <c r="W968" s="27">
        <f>VLOOKUP($C968, '[2]county pop 2010-2020'!$H$2:$T$3195,W$1,0)</f>
        <v>4655</v>
      </c>
      <c r="X968" s="27">
        <f>VLOOKUP($C968, '[2]county pop 2010-2020'!$H$2:$T$3195,X$1,0)</f>
        <v>4623</v>
      </c>
      <c r="Y968" s="27">
        <f>VLOOKUP($C968, '[2]county pop 2010-2020'!$H$2:$T$3195,Y$1,0)</f>
        <v>4563</v>
      </c>
      <c r="Z968" s="27">
        <f>VLOOKUP($C968, '[3]ODS_county pop 2020-2022'!$H$2:$K$3196,Z$1,0)</f>
        <v>4677</v>
      </c>
      <c r="AA968" s="27">
        <f>VLOOKUP($C968, '[3]ODS_county pop 2020-2022'!$H$2:$K$3196,AA$1,0)</f>
        <v>4682</v>
      </c>
      <c r="AB968" s="27">
        <f>VLOOKUP($C968, '[3]ODS_county pop 2020-2022'!$H$2:$K$3196,AB$1,0)</f>
        <v>4642</v>
      </c>
    </row>
    <row r="969" spans="1:28" x14ac:dyDescent="0.3">
      <c r="A969" s="20" t="s">
        <v>2121</v>
      </c>
      <c r="B969" s="20" t="s">
        <v>2856</v>
      </c>
      <c r="C969" s="18" t="str">
        <f t="shared" si="18"/>
        <v>.Rice County, Kansas</v>
      </c>
      <c r="D969" s="20" t="s">
        <v>2084</v>
      </c>
      <c r="F969" s="27">
        <f>VLOOKUP($C969, '[1]ODS_county pop 2000-2010'!$H$2:$T$3195,F$1,0)</f>
        <v>10760</v>
      </c>
      <c r="G969" s="27">
        <f>VLOOKUP($C969, '[1]ODS_county pop 2000-2010'!$H$2:$T$3195,G$1,0)</f>
        <v>10609</v>
      </c>
      <c r="H969" s="27">
        <f>VLOOKUP($C969, '[1]ODS_county pop 2000-2010'!$H$2:$T$3195,H$1,0)</f>
        <v>10526</v>
      </c>
      <c r="I969" s="27">
        <f>VLOOKUP($C969, '[1]ODS_county pop 2000-2010'!$H$2:$T$3195,I$1,0)</f>
        <v>10465</v>
      </c>
      <c r="J969" s="27">
        <f>VLOOKUP($C969, '[1]ODS_county pop 2000-2010'!$H$2:$T$3195,J$1,0)</f>
        <v>10498</v>
      </c>
      <c r="K969" s="27">
        <f>VLOOKUP($C969, '[1]ODS_county pop 2000-2010'!$H$2:$T$3195,K$1,0)</f>
        <v>10396</v>
      </c>
      <c r="L969" s="27">
        <f>VLOOKUP($C969, '[1]ODS_county pop 2000-2010'!$H$2:$T$3195,L$1,0)</f>
        <v>10224</v>
      </c>
      <c r="M969" s="27">
        <f>VLOOKUP($C969, '[1]ODS_county pop 2000-2010'!$H$2:$T$3195,M$1,0)</f>
        <v>10103</v>
      </c>
      <c r="N969" s="27">
        <f>VLOOKUP($C969, '[1]ODS_county pop 2000-2010'!$H$2:$T$3195,N$1,0)</f>
        <v>10175</v>
      </c>
      <c r="O969" s="27">
        <f>VLOOKUP($C969, '[1]ODS_county pop 2000-2010'!$H$2:$T$3195,O$1,0)</f>
        <v>10047</v>
      </c>
      <c r="P969" s="27">
        <f>VLOOKUP($C969, '[2]county pop 2010-2020'!$H$2:$T$3195,P$1,0)</f>
        <v>10083</v>
      </c>
      <c r="Q969" s="27">
        <f>VLOOKUP($C969, '[2]county pop 2010-2020'!$H$2:$T$3195,Q$1,0)</f>
        <v>10096</v>
      </c>
      <c r="R969" s="27">
        <f>VLOOKUP($C969, '[2]county pop 2010-2020'!$H$2:$T$3195,R$1,0)</f>
        <v>9988</v>
      </c>
      <c r="S969" s="27">
        <f>VLOOKUP($C969, '[2]county pop 2010-2020'!$H$2:$T$3195,S$1,0)</f>
        <v>9974</v>
      </c>
      <c r="T969" s="27">
        <f>VLOOKUP($C969, '[2]county pop 2010-2020'!$H$2:$T$3195,T$1,0)</f>
        <v>9972</v>
      </c>
      <c r="U969" s="27">
        <f>VLOOKUP($C969, '[2]county pop 2010-2020'!$H$2:$T$3195,U$1,0)</f>
        <v>9926</v>
      </c>
      <c r="V969" s="27">
        <f>VLOOKUP($C969, '[2]county pop 2010-2020'!$H$2:$T$3195,V$1,0)</f>
        <v>9773</v>
      </c>
      <c r="W969" s="27">
        <f>VLOOKUP($C969, '[2]county pop 2010-2020'!$H$2:$T$3195,W$1,0)</f>
        <v>9559</v>
      </c>
      <c r="X969" s="27">
        <f>VLOOKUP($C969, '[2]county pop 2010-2020'!$H$2:$T$3195,X$1,0)</f>
        <v>9453</v>
      </c>
      <c r="Y969" s="27">
        <f>VLOOKUP($C969, '[2]county pop 2010-2020'!$H$2:$T$3195,Y$1,0)</f>
        <v>9512</v>
      </c>
      <c r="Z969" s="27">
        <f>VLOOKUP($C969, '[3]ODS_county pop 2020-2022'!$H$2:$K$3196,Z$1,0)</f>
        <v>9385</v>
      </c>
      <c r="AA969" s="27">
        <f>VLOOKUP($C969, '[3]ODS_county pop 2020-2022'!$H$2:$K$3196,AA$1,0)</f>
        <v>9406</v>
      </c>
      <c r="AB969" s="27">
        <f>VLOOKUP($C969, '[3]ODS_county pop 2020-2022'!$H$2:$K$3196,AB$1,0)</f>
        <v>9407</v>
      </c>
    </row>
    <row r="970" spans="1:28" x14ac:dyDescent="0.3">
      <c r="A970" s="20" t="s">
        <v>2121</v>
      </c>
      <c r="B970" s="20" t="s">
        <v>2857</v>
      </c>
      <c r="C970" s="18" t="str">
        <f t="shared" si="18"/>
        <v>.Riley County, Kansas</v>
      </c>
      <c r="D970" s="20" t="s">
        <v>2084</v>
      </c>
      <c r="F970" s="27">
        <f>VLOOKUP($C970, '[1]ODS_county pop 2000-2010'!$H$2:$T$3195,F$1,0)</f>
        <v>62954</v>
      </c>
      <c r="G970" s="27">
        <f>VLOOKUP($C970, '[1]ODS_county pop 2000-2010'!$H$2:$T$3195,G$1,0)</f>
        <v>62962</v>
      </c>
      <c r="H970" s="27">
        <f>VLOOKUP($C970, '[1]ODS_county pop 2000-2010'!$H$2:$T$3195,H$1,0)</f>
        <v>62625</v>
      </c>
      <c r="I970" s="27">
        <f>VLOOKUP($C970, '[1]ODS_county pop 2000-2010'!$H$2:$T$3195,I$1,0)</f>
        <v>62922</v>
      </c>
      <c r="J970" s="27">
        <f>VLOOKUP($C970, '[1]ODS_county pop 2000-2010'!$H$2:$T$3195,J$1,0)</f>
        <v>64218</v>
      </c>
      <c r="K970" s="27">
        <f>VLOOKUP($C970, '[1]ODS_county pop 2000-2010'!$H$2:$T$3195,K$1,0)</f>
        <v>64751</v>
      </c>
      <c r="L970" s="27">
        <f>VLOOKUP($C970, '[1]ODS_county pop 2000-2010'!$H$2:$T$3195,L$1,0)</f>
        <v>66928</v>
      </c>
      <c r="M970" s="27">
        <f>VLOOKUP($C970, '[1]ODS_county pop 2000-2010'!$H$2:$T$3195,M$1,0)</f>
        <v>67329</v>
      </c>
      <c r="N970" s="27">
        <f>VLOOKUP($C970, '[1]ODS_county pop 2000-2010'!$H$2:$T$3195,N$1,0)</f>
        <v>69444</v>
      </c>
      <c r="O970" s="27">
        <f>VLOOKUP($C970, '[1]ODS_county pop 2000-2010'!$H$2:$T$3195,O$1,0)</f>
        <v>69995</v>
      </c>
      <c r="P970" s="27">
        <f>VLOOKUP($C970, '[2]county pop 2010-2020'!$H$2:$T$3195,P$1,0)</f>
        <v>71115</v>
      </c>
      <c r="Q970" s="27">
        <f>VLOOKUP($C970, '[2]county pop 2010-2020'!$H$2:$T$3195,Q$1,0)</f>
        <v>73449</v>
      </c>
      <c r="R970" s="27">
        <f>VLOOKUP($C970, '[2]county pop 2010-2020'!$H$2:$T$3195,R$1,0)</f>
        <v>77545</v>
      </c>
      <c r="S970" s="27">
        <f>VLOOKUP($C970, '[2]county pop 2010-2020'!$H$2:$T$3195,S$1,0)</f>
        <v>76996</v>
      </c>
      <c r="T970" s="27">
        <f>VLOOKUP($C970, '[2]county pop 2010-2020'!$H$2:$T$3195,T$1,0)</f>
        <v>76570</v>
      </c>
      <c r="U970" s="27">
        <f>VLOOKUP($C970, '[2]county pop 2010-2020'!$H$2:$T$3195,U$1,0)</f>
        <v>77293</v>
      </c>
      <c r="V970" s="27">
        <f>VLOOKUP($C970, '[2]county pop 2010-2020'!$H$2:$T$3195,V$1,0)</f>
        <v>75374</v>
      </c>
      <c r="W970" s="27">
        <f>VLOOKUP($C970, '[2]county pop 2010-2020'!$H$2:$T$3195,W$1,0)</f>
        <v>74129</v>
      </c>
      <c r="X970" s="27">
        <f>VLOOKUP($C970, '[2]county pop 2010-2020'!$H$2:$T$3195,X$1,0)</f>
        <v>74826</v>
      </c>
      <c r="Y970" s="27">
        <f>VLOOKUP($C970, '[2]county pop 2010-2020'!$H$2:$T$3195,Y$1,0)</f>
        <v>72762</v>
      </c>
      <c r="Z970" s="27">
        <f>VLOOKUP($C970, '[3]ODS_county pop 2020-2022'!$H$2:$K$3196,Z$1,0)</f>
        <v>72013</v>
      </c>
      <c r="AA970" s="27">
        <f>VLOOKUP($C970, '[3]ODS_county pop 2020-2022'!$H$2:$K$3196,AA$1,0)</f>
        <v>71849</v>
      </c>
      <c r="AB970" s="27">
        <f>VLOOKUP($C970, '[3]ODS_county pop 2020-2022'!$H$2:$K$3196,AB$1,0)</f>
        <v>71108</v>
      </c>
    </row>
    <row r="971" spans="1:28" x14ac:dyDescent="0.3">
      <c r="A971" s="20" t="s">
        <v>2121</v>
      </c>
      <c r="B971" s="20" t="s">
        <v>2858</v>
      </c>
      <c r="C971" s="18" t="str">
        <f t="shared" si="18"/>
        <v>.Rooks County, Kansas</v>
      </c>
      <c r="D971" s="20" t="s">
        <v>2354</v>
      </c>
      <c r="F971" s="27">
        <f>VLOOKUP($C971, '[1]ODS_county pop 2000-2010'!$H$2:$T$3195,F$1,0)</f>
        <v>5685</v>
      </c>
      <c r="G971" s="27">
        <f>VLOOKUP($C971, '[1]ODS_county pop 2000-2010'!$H$2:$T$3195,G$1,0)</f>
        <v>5560</v>
      </c>
      <c r="H971" s="27">
        <f>VLOOKUP($C971, '[1]ODS_county pop 2000-2010'!$H$2:$T$3195,H$1,0)</f>
        <v>5482</v>
      </c>
      <c r="I971" s="27">
        <f>VLOOKUP($C971, '[1]ODS_county pop 2000-2010'!$H$2:$T$3195,I$1,0)</f>
        <v>5430</v>
      </c>
      <c r="J971" s="27">
        <f>VLOOKUP($C971, '[1]ODS_county pop 2000-2010'!$H$2:$T$3195,J$1,0)</f>
        <v>5400</v>
      </c>
      <c r="K971" s="27">
        <f>VLOOKUP($C971, '[1]ODS_county pop 2000-2010'!$H$2:$T$3195,K$1,0)</f>
        <v>5352</v>
      </c>
      <c r="L971" s="27">
        <f>VLOOKUP($C971, '[1]ODS_county pop 2000-2010'!$H$2:$T$3195,L$1,0)</f>
        <v>5322</v>
      </c>
      <c r="M971" s="27">
        <f>VLOOKUP($C971, '[1]ODS_county pop 2000-2010'!$H$2:$T$3195,M$1,0)</f>
        <v>5275</v>
      </c>
      <c r="N971" s="27">
        <f>VLOOKUP($C971, '[1]ODS_county pop 2000-2010'!$H$2:$T$3195,N$1,0)</f>
        <v>5254</v>
      </c>
      <c r="O971" s="27">
        <f>VLOOKUP($C971, '[1]ODS_county pop 2000-2010'!$H$2:$T$3195,O$1,0)</f>
        <v>5179</v>
      </c>
      <c r="P971" s="27">
        <f>VLOOKUP($C971, '[2]county pop 2010-2020'!$H$2:$T$3195,P$1,0)</f>
        <v>5181</v>
      </c>
      <c r="Q971" s="27">
        <f>VLOOKUP($C971, '[2]county pop 2010-2020'!$H$2:$T$3195,Q$1,0)</f>
        <v>5201</v>
      </c>
      <c r="R971" s="27">
        <f>VLOOKUP($C971, '[2]county pop 2010-2020'!$H$2:$T$3195,R$1,0)</f>
        <v>5221</v>
      </c>
      <c r="S971" s="27">
        <f>VLOOKUP($C971, '[2]county pop 2010-2020'!$H$2:$T$3195,S$1,0)</f>
        <v>5195</v>
      </c>
      <c r="T971" s="27">
        <f>VLOOKUP($C971, '[2]county pop 2010-2020'!$H$2:$T$3195,T$1,0)</f>
        <v>5203</v>
      </c>
      <c r="U971" s="27">
        <f>VLOOKUP($C971, '[2]county pop 2010-2020'!$H$2:$T$3195,U$1,0)</f>
        <v>5179</v>
      </c>
      <c r="V971" s="27">
        <f>VLOOKUP($C971, '[2]county pop 2010-2020'!$H$2:$T$3195,V$1,0)</f>
        <v>5118</v>
      </c>
      <c r="W971" s="27">
        <f>VLOOKUP($C971, '[2]county pop 2010-2020'!$H$2:$T$3195,W$1,0)</f>
        <v>5055</v>
      </c>
      <c r="X971" s="27">
        <f>VLOOKUP($C971, '[2]county pop 2010-2020'!$H$2:$T$3195,X$1,0)</f>
        <v>4989</v>
      </c>
      <c r="Y971" s="27">
        <f>VLOOKUP($C971, '[2]county pop 2010-2020'!$H$2:$T$3195,Y$1,0)</f>
        <v>4937</v>
      </c>
      <c r="Z971" s="27">
        <f>VLOOKUP($C971, '[3]ODS_county pop 2020-2022'!$H$2:$K$3196,Z$1,0)</f>
        <v>4895</v>
      </c>
      <c r="AA971" s="27">
        <f>VLOOKUP($C971, '[3]ODS_county pop 2020-2022'!$H$2:$K$3196,AA$1,0)</f>
        <v>4870</v>
      </c>
      <c r="AB971" s="27">
        <f>VLOOKUP($C971, '[3]ODS_county pop 2020-2022'!$H$2:$K$3196,AB$1,0)</f>
        <v>4813</v>
      </c>
    </row>
    <row r="972" spans="1:28" x14ac:dyDescent="0.3">
      <c r="A972" s="20" t="s">
        <v>2121</v>
      </c>
      <c r="B972" s="20" t="s">
        <v>2749</v>
      </c>
      <c r="C972" s="18" t="str">
        <f t="shared" si="18"/>
        <v>.Rush County, Kansas</v>
      </c>
      <c r="D972" s="20" t="s">
        <v>2084</v>
      </c>
      <c r="F972" s="27">
        <f>VLOOKUP($C972, '[1]ODS_county pop 2000-2010'!$H$2:$T$3195,F$1,0)</f>
        <v>3549</v>
      </c>
      <c r="G972" s="27">
        <f>VLOOKUP($C972, '[1]ODS_county pop 2000-2010'!$H$2:$T$3195,G$1,0)</f>
        <v>3511</v>
      </c>
      <c r="H972" s="27">
        <f>VLOOKUP($C972, '[1]ODS_county pop 2000-2010'!$H$2:$T$3195,H$1,0)</f>
        <v>3454</v>
      </c>
      <c r="I972" s="27">
        <f>VLOOKUP($C972, '[1]ODS_county pop 2000-2010'!$H$2:$T$3195,I$1,0)</f>
        <v>3439</v>
      </c>
      <c r="J972" s="27">
        <f>VLOOKUP($C972, '[1]ODS_county pop 2000-2010'!$H$2:$T$3195,J$1,0)</f>
        <v>3442</v>
      </c>
      <c r="K972" s="27">
        <f>VLOOKUP($C972, '[1]ODS_county pop 2000-2010'!$H$2:$T$3195,K$1,0)</f>
        <v>3384</v>
      </c>
      <c r="L972" s="27">
        <f>VLOOKUP($C972, '[1]ODS_county pop 2000-2010'!$H$2:$T$3195,L$1,0)</f>
        <v>3294</v>
      </c>
      <c r="M972" s="27">
        <f>VLOOKUP($C972, '[1]ODS_county pop 2000-2010'!$H$2:$T$3195,M$1,0)</f>
        <v>3273</v>
      </c>
      <c r="N972" s="27">
        <f>VLOOKUP($C972, '[1]ODS_county pop 2000-2010'!$H$2:$T$3195,N$1,0)</f>
        <v>3310</v>
      </c>
      <c r="O972" s="27">
        <f>VLOOKUP($C972, '[1]ODS_county pop 2000-2010'!$H$2:$T$3195,O$1,0)</f>
        <v>3253</v>
      </c>
      <c r="P972" s="27">
        <f>VLOOKUP($C972, '[2]county pop 2010-2020'!$H$2:$T$3195,P$1,0)</f>
        <v>3307</v>
      </c>
      <c r="Q972" s="27">
        <f>VLOOKUP($C972, '[2]county pop 2010-2020'!$H$2:$T$3195,Q$1,0)</f>
        <v>3211</v>
      </c>
      <c r="R972" s="27">
        <f>VLOOKUP($C972, '[2]county pop 2010-2020'!$H$2:$T$3195,R$1,0)</f>
        <v>3208</v>
      </c>
      <c r="S972" s="27">
        <f>VLOOKUP($C972, '[2]county pop 2010-2020'!$H$2:$T$3195,S$1,0)</f>
        <v>3175</v>
      </c>
      <c r="T972" s="27">
        <f>VLOOKUP($C972, '[2]county pop 2010-2020'!$H$2:$T$3195,T$1,0)</f>
        <v>3160</v>
      </c>
      <c r="U972" s="27">
        <f>VLOOKUP($C972, '[2]county pop 2010-2020'!$H$2:$T$3195,U$1,0)</f>
        <v>3097</v>
      </c>
      <c r="V972" s="27">
        <f>VLOOKUP($C972, '[2]county pop 2010-2020'!$H$2:$T$3195,V$1,0)</f>
        <v>3052</v>
      </c>
      <c r="W972" s="27">
        <f>VLOOKUP($C972, '[2]county pop 2010-2020'!$H$2:$T$3195,W$1,0)</f>
        <v>3049</v>
      </c>
      <c r="X972" s="27">
        <f>VLOOKUP($C972, '[2]county pop 2010-2020'!$H$2:$T$3195,X$1,0)</f>
        <v>3037</v>
      </c>
      <c r="Y972" s="27">
        <f>VLOOKUP($C972, '[2]county pop 2010-2020'!$H$2:$T$3195,Y$1,0)</f>
        <v>2994</v>
      </c>
      <c r="Z972" s="27">
        <f>VLOOKUP($C972, '[3]ODS_county pop 2020-2022'!$H$2:$K$3196,Z$1,0)</f>
        <v>2938</v>
      </c>
      <c r="AA972" s="27">
        <f>VLOOKUP($C972, '[3]ODS_county pop 2020-2022'!$H$2:$K$3196,AA$1,0)</f>
        <v>2925</v>
      </c>
      <c r="AB972" s="27">
        <f>VLOOKUP($C972, '[3]ODS_county pop 2020-2022'!$H$2:$K$3196,AB$1,0)</f>
        <v>2927</v>
      </c>
    </row>
    <row r="973" spans="1:28" x14ac:dyDescent="0.3">
      <c r="A973" s="20" t="s">
        <v>2121</v>
      </c>
      <c r="B973" s="20" t="s">
        <v>2231</v>
      </c>
      <c r="C973" s="18" t="str">
        <f t="shared" si="18"/>
        <v>.Russell County, Kansas</v>
      </c>
      <c r="D973" s="20" t="s">
        <v>2084</v>
      </c>
      <c r="F973" s="27">
        <f>VLOOKUP($C973, '[1]ODS_county pop 2000-2010'!$H$2:$T$3195,F$1,0)</f>
        <v>7374</v>
      </c>
      <c r="G973" s="27">
        <f>VLOOKUP($C973, '[1]ODS_county pop 2000-2010'!$H$2:$T$3195,G$1,0)</f>
        <v>7179</v>
      </c>
      <c r="H973" s="27">
        <f>VLOOKUP($C973, '[1]ODS_county pop 2000-2010'!$H$2:$T$3195,H$1,0)</f>
        <v>7066</v>
      </c>
      <c r="I973" s="27">
        <f>VLOOKUP($C973, '[1]ODS_county pop 2000-2010'!$H$2:$T$3195,I$1,0)</f>
        <v>7032</v>
      </c>
      <c r="J973" s="27">
        <f>VLOOKUP($C973, '[1]ODS_county pop 2000-2010'!$H$2:$T$3195,J$1,0)</f>
        <v>7085</v>
      </c>
      <c r="K973" s="27">
        <f>VLOOKUP($C973, '[1]ODS_county pop 2000-2010'!$H$2:$T$3195,K$1,0)</f>
        <v>6930</v>
      </c>
      <c r="L973" s="27">
        <f>VLOOKUP($C973, '[1]ODS_county pop 2000-2010'!$H$2:$T$3195,L$1,0)</f>
        <v>6894</v>
      </c>
      <c r="M973" s="27">
        <f>VLOOKUP($C973, '[1]ODS_county pop 2000-2010'!$H$2:$T$3195,M$1,0)</f>
        <v>6943</v>
      </c>
      <c r="N973" s="27">
        <f>VLOOKUP($C973, '[1]ODS_county pop 2000-2010'!$H$2:$T$3195,N$1,0)</f>
        <v>6869</v>
      </c>
      <c r="O973" s="27">
        <f>VLOOKUP($C973, '[1]ODS_county pop 2000-2010'!$H$2:$T$3195,O$1,0)</f>
        <v>6880</v>
      </c>
      <c r="P973" s="27">
        <f>VLOOKUP($C973, '[2]county pop 2010-2020'!$H$2:$T$3195,P$1,0)</f>
        <v>6970</v>
      </c>
      <c r="Q973" s="27">
        <f>VLOOKUP($C973, '[2]county pop 2010-2020'!$H$2:$T$3195,Q$1,0)</f>
        <v>6985</v>
      </c>
      <c r="R973" s="27">
        <f>VLOOKUP($C973, '[2]county pop 2010-2020'!$H$2:$T$3195,R$1,0)</f>
        <v>6989</v>
      </c>
      <c r="S973" s="27">
        <f>VLOOKUP($C973, '[2]county pop 2010-2020'!$H$2:$T$3195,S$1,0)</f>
        <v>6977</v>
      </c>
      <c r="T973" s="27">
        <f>VLOOKUP($C973, '[2]county pop 2010-2020'!$H$2:$T$3195,T$1,0)</f>
        <v>7008</v>
      </c>
      <c r="U973" s="27">
        <f>VLOOKUP($C973, '[2]county pop 2010-2020'!$H$2:$T$3195,U$1,0)</f>
        <v>7045</v>
      </c>
      <c r="V973" s="27">
        <f>VLOOKUP($C973, '[2]county pop 2010-2020'!$H$2:$T$3195,V$1,0)</f>
        <v>6997</v>
      </c>
      <c r="W973" s="27">
        <f>VLOOKUP($C973, '[2]county pop 2010-2020'!$H$2:$T$3195,W$1,0)</f>
        <v>6928</v>
      </c>
      <c r="X973" s="27">
        <f>VLOOKUP($C973, '[2]county pop 2010-2020'!$H$2:$T$3195,X$1,0)</f>
        <v>6885</v>
      </c>
      <c r="Y973" s="27">
        <f>VLOOKUP($C973, '[2]county pop 2010-2020'!$H$2:$T$3195,Y$1,0)</f>
        <v>6868</v>
      </c>
      <c r="Z973" s="27">
        <f>VLOOKUP($C973, '[3]ODS_county pop 2020-2022'!$H$2:$K$3196,Z$1,0)</f>
        <v>6670</v>
      </c>
      <c r="AA973" s="27">
        <f>VLOOKUP($C973, '[3]ODS_county pop 2020-2022'!$H$2:$K$3196,AA$1,0)</f>
        <v>6677</v>
      </c>
      <c r="AB973" s="27">
        <f>VLOOKUP($C973, '[3]ODS_county pop 2020-2022'!$H$2:$K$3196,AB$1,0)</f>
        <v>6639</v>
      </c>
    </row>
    <row r="974" spans="1:28" x14ac:dyDescent="0.3">
      <c r="A974" s="20" t="s">
        <v>2121</v>
      </c>
      <c r="B974" s="20" t="s">
        <v>2337</v>
      </c>
      <c r="C974" s="18" t="str">
        <f t="shared" si="18"/>
        <v>.Saline County, Kansas</v>
      </c>
      <c r="D974" s="20" t="s">
        <v>2084</v>
      </c>
      <c r="F974" s="27">
        <f>VLOOKUP($C974, '[1]ODS_county pop 2000-2010'!$H$2:$T$3195,F$1,0)</f>
        <v>53599</v>
      </c>
      <c r="G974" s="27">
        <f>VLOOKUP($C974, '[1]ODS_county pop 2000-2010'!$H$2:$T$3195,G$1,0)</f>
        <v>53952</v>
      </c>
      <c r="H974" s="27">
        <f>VLOOKUP($C974, '[1]ODS_county pop 2000-2010'!$H$2:$T$3195,H$1,0)</f>
        <v>54157</v>
      </c>
      <c r="I974" s="27">
        <f>VLOOKUP($C974, '[1]ODS_county pop 2000-2010'!$H$2:$T$3195,I$1,0)</f>
        <v>54018</v>
      </c>
      <c r="J974" s="27">
        <f>VLOOKUP($C974, '[1]ODS_county pop 2000-2010'!$H$2:$T$3195,J$1,0)</f>
        <v>54178</v>
      </c>
      <c r="K974" s="27">
        <f>VLOOKUP($C974, '[1]ODS_county pop 2000-2010'!$H$2:$T$3195,K$1,0)</f>
        <v>54361</v>
      </c>
      <c r="L974" s="27">
        <f>VLOOKUP($C974, '[1]ODS_county pop 2000-2010'!$H$2:$T$3195,L$1,0)</f>
        <v>54478</v>
      </c>
      <c r="M974" s="27">
        <f>VLOOKUP($C974, '[1]ODS_county pop 2000-2010'!$H$2:$T$3195,M$1,0)</f>
        <v>54723</v>
      </c>
      <c r="N974" s="27">
        <f>VLOOKUP($C974, '[1]ODS_county pop 2000-2010'!$H$2:$T$3195,N$1,0)</f>
        <v>54811</v>
      </c>
      <c r="O974" s="27">
        <f>VLOOKUP($C974, '[1]ODS_county pop 2000-2010'!$H$2:$T$3195,O$1,0)</f>
        <v>55164</v>
      </c>
      <c r="P974" s="27">
        <f>VLOOKUP($C974, '[2]county pop 2010-2020'!$H$2:$T$3195,P$1,0)</f>
        <v>55606</v>
      </c>
      <c r="Q974" s="27">
        <f>VLOOKUP($C974, '[2]county pop 2010-2020'!$H$2:$T$3195,Q$1,0)</f>
        <v>55785</v>
      </c>
      <c r="R974" s="27">
        <f>VLOOKUP($C974, '[2]county pop 2010-2020'!$H$2:$T$3195,R$1,0)</f>
        <v>55841</v>
      </c>
      <c r="S974" s="27">
        <f>VLOOKUP($C974, '[2]county pop 2010-2020'!$H$2:$T$3195,S$1,0)</f>
        <v>55765</v>
      </c>
      <c r="T974" s="27">
        <f>VLOOKUP($C974, '[2]county pop 2010-2020'!$H$2:$T$3195,T$1,0)</f>
        <v>55540</v>
      </c>
      <c r="U974" s="27">
        <f>VLOOKUP($C974, '[2]county pop 2010-2020'!$H$2:$T$3195,U$1,0)</f>
        <v>55463</v>
      </c>
      <c r="V974" s="27">
        <f>VLOOKUP($C974, '[2]county pop 2010-2020'!$H$2:$T$3195,V$1,0)</f>
        <v>54975</v>
      </c>
      <c r="W974" s="27">
        <f>VLOOKUP($C974, '[2]county pop 2010-2020'!$H$2:$T$3195,W$1,0)</f>
        <v>54529</v>
      </c>
      <c r="X974" s="27">
        <f>VLOOKUP($C974, '[2]county pop 2010-2020'!$H$2:$T$3195,X$1,0)</f>
        <v>54351</v>
      </c>
      <c r="Y974" s="27">
        <f>VLOOKUP($C974, '[2]county pop 2010-2020'!$H$2:$T$3195,Y$1,0)</f>
        <v>54140</v>
      </c>
      <c r="Z974" s="27">
        <f>VLOOKUP($C974, '[3]ODS_county pop 2020-2022'!$H$2:$K$3196,Z$1,0)</f>
        <v>54253</v>
      </c>
      <c r="AA974" s="27">
        <f>VLOOKUP($C974, '[3]ODS_county pop 2020-2022'!$H$2:$K$3196,AA$1,0)</f>
        <v>53899</v>
      </c>
      <c r="AB974" s="27">
        <f>VLOOKUP($C974, '[3]ODS_county pop 2020-2022'!$H$2:$K$3196,AB$1,0)</f>
        <v>53596</v>
      </c>
    </row>
    <row r="975" spans="1:28" x14ac:dyDescent="0.3">
      <c r="A975" s="20" t="s">
        <v>2121</v>
      </c>
      <c r="B975" s="20" t="s">
        <v>2338</v>
      </c>
      <c r="C975" s="18" t="str">
        <f t="shared" si="18"/>
        <v>.Scott County, Kansas</v>
      </c>
      <c r="D975" s="20" t="s">
        <v>2354</v>
      </c>
      <c r="F975" s="27">
        <f>VLOOKUP($C975, '[1]ODS_county pop 2000-2010'!$H$2:$T$3195,F$1,0)</f>
        <v>5120</v>
      </c>
      <c r="G975" s="27">
        <f>VLOOKUP($C975, '[1]ODS_county pop 2000-2010'!$H$2:$T$3195,G$1,0)</f>
        <v>5110</v>
      </c>
      <c r="H975" s="27">
        <f>VLOOKUP($C975, '[1]ODS_county pop 2000-2010'!$H$2:$T$3195,H$1,0)</f>
        <v>4960</v>
      </c>
      <c r="I975" s="27">
        <f>VLOOKUP($C975, '[1]ODS_county pop 2000-2010'!$H$2:$T$3195,I$1,0)</f>
        <v>4865</v>
      </c>
      <c r="J975" s="27">
        <f>VLOOKUP($C975, '[1]ODS_county pop 2000-2010'!$H$2:$T$3195,J$1,0)</f>
        <v>4713</v>
      </c>
      <c r="K975" s="27">
        <f>VLOOKUP($C975, '[1]ODS_county pop 2000-2010'!$H$2:$T$3195,K$1,0)</f>
        <v>4771</v>
      </c>
      <c r="L975" s="27">
        <f>VLOOKUP($C975, '[1]ODS_county pop 2000-2010'!$H$2:$T$3195,L$1,0)</f>
        <v>4738</v>
      </c>
      <c r="M975" s="27">
        <f>VLOOKUP($C975, '[1]ODS_county pop 2000-2010'!$H$2:$T$3195,M$1,0)</f>
        <v>4707</v>
      </c>
      <c r="N975" s="27">
        <f>VLOOKUP($C975, '[1]ODS_county pop 2000-2010'!$H$2:$T$3195,N$1,0)</f>
        <v>4729</v>
      </c>
      <c r="O975" s="27">
        <f>VLOOKUP($C975, '[1]ODS_county pop 2000-2010'!$H$2:$T$3195,O$1,0)</f>
        <v>4823</v>
      </c>
      <c r="P975" s="27">
        <f>VLOOKUP($C975, '[2]county pop 2010-2020'!$H$2:$T$3195,P$1,0)</f>
        <v>4936</v>
      </c>
      <c r="Q975" s="27">
        <f>VLOOKUP($C975, '[2]county pop 2010-2020'!$H$2:$T$3195,Q$1,0)</f>
        <v>4892</v>
      </c>
      <c r="R975" s="27">
        <f>VLOOKUP($C975, '[2]county pop 2010-2020'!$H$2:$T$3195,R$1,0)</f>
        <v>4856</v>
      </c>
      <c r="S975" s="27">
        <f>VLOOKUP($C975, '[2]county pop 2010-2020'!$H$2:$T$3195,S$1,0)</f>
        <v>4908</v>
      </c>
      <c r="T975" s="27">
        <f>VLOOKUP($C975, '[2]county pop 2010-2020'!$H$2:$T$3195,T$1,0)</f>
        <v>4968</v>
      </c>
      <c r="U975" s="27">
        <f>VLOOKUP($C975, '[2]county pop 2010-2020'!$H$2:$T$3195,U$1,0)</f>
        <v>4950</v>
      </c>
      <c r="V975" s="27">
        <f>VLOOKUP($C975, '[2]county pop 2010-2020'!$H$2:$T$3195,V$1,0)</f>
        <v>4976</v>
      </c>
      <c r="W975" s="27">
        <f>VLOOKUP($C975, '[2]county pop 2010-2020'!$H$2:$T$3195,W$1,0)</f>
        <v>4931</v>
      </c>
      <c r="X975" s="27">
        <f>VLOOKUP($C975, '[2]county pop 2010-2020'!$H$2:$T$3195,X$1,0)</f>
        <v>4918</v>
      </c>
      <c r="Y975" s="27">
        <f>VLOOKUP($C975, '[2]county pop 2010-2020'!$H$2:$T$3195,Y$1,0)</f>
        <v>4850</v>
      </c>
      <c r="Z975" s="27">
        <f>VLOOKUP($C975, '[3]ODS_county pop 2020-2022'!$H$2:$K$3196,Z$1,0)</f>
        <v>5138</v>
      </c>
      <c r="AA975" s="27">
        <f>VLOOKUP($C975, '[3]ODS_county pop 2020-2022'!$H$2:$K$3196,AA$1,0)</f>
        <v>5121</v>
      </c>
      <c r="AB975" s="27">
        <f>VLOOKUP($C975, '[3]ODS_county pop 2020-2022'!$H$2:$K$3196,AB$1,0)</f>
        <v>5014</v>
      </c>
    </row>
    <row r="976" spans="1:28" x14ac:dyDescent="0.3">
      <c r="A976" s="20" t="s">
        <v>2121</v>
      </c>
      <c r="B976" s="20" t="s">
        <v>2462</v>
      </c>
      <c r="C976" s="18" t="str">
        <f t="shared" si="18"/>
        <v>.Sedgwick County, Kansas</v>
      </c>
      <c r="D976" s="20" t="s">
        <v>2084</v>
      </c>
      <c r="F976" s="27">
        <f>VLOOKUP($C976, '[1]ODS_county pop 2000-2010'!$H$2:$T$3195,F$1,0)</f>
        <v>452901</v>
      </c>
      <c r="G976" s="27">
        <f>VLOOKUP($C976, '[1]ODS_county pop 2000-2010'!$H$2:$T$3195,G$1,0)</f>
        <v>456887</v>
      </c>
      <c r="H976" s="27">
        <f>VLOOKUP($C976, '[1]ODS_county pop 2000-2010'!$H$2:$T$3195,H$1,0)</f>
        <v>461020</v>
      </c>
      <c r="I976" s="27">
        <f>VLOOKUP($C976, '[1]ODS_county pop 2000-2010'!$H$2:$T$3195,I$1,0)</f>
        <v>462442</v>
      </c>
      <c r="J976" s="27">
        <f>VLOOKUP($C976, '[1]ODS_county pop 2000-2010'!$H$2:$T$3195,J$1,0)</f>
        <v>464021</v>
      </c>
      <c r="K976" s="27">
        <f>VLOOKUP($C976, '[1]ODS_county pop 2000-2010'!$H$2:$T$3195,K$1,0)</f>
        <v>467113</v>
      </c>
      <c r="L976" s="27">
        <f>VLOOKUP($C976, '[1]ODS_county pop 2000-2010'!$H$2:$T$3195,L$1,0)</f>
        <v>471659</v>
      </c>
      <c r="M976" s="27">
        <f>VLOOKUP($C976, '[1]ODS_county pop 2000-2010'!$H$2:$T$3195,M$1,0)</f>
        <v>478479</v>
      </c>
      <c r="N976" s="27">
        <f>VLOOKUP($C976, '[1]ODS_county pop 2000-2010'!$H$2:$T$3195,N$1,0)</f>
        <v>486077</v>
      </c>
      <c r="O976" s="27">
        <f>VLOOKUP($C976, '[1]ODS_county pop 2000-2010'!$H$2:$T$3195,O$1,0)</f>
        <v>495006</v>
      </c>
      <c r="P976" s="27">
        <f>VLOOKUP($C976, '[2]county pop 2010-2020'!$H$2:$T$3195,P$1,0)</f>
        <v>498365</v>
      </c>
      <c r="Q976" s="27">
        <f>VLOOKUP($C976, '[2]county pop 2010-2020'!$H$2:$T$3195,Q$1,0)</f>
        <v>501051</v>
      </c>
      <c r="R976" s="27">
        <f>VLOOKUP($C976, '[2]county pop 2010-2020'!$H$2:$T$3195,R$1,0)</f>
        <v>504171</v>
      </c>
      <c r="S976" s="27">
        <f>VLOOKUP($C976, '[2]county pop 2010-2020'!$H$2:$T$3195,S$1,0)</f>
        <v>506542</v>
      </c>
      <c r="T976" s="27">
        <f>VLOOKUP($C976, '[2]county pop 2010-2020'!$H$2:$T$3195,T$1,0)</f>
        <v>509084</v>
      </c>
      <c r="U976" s="27">
        <f>VLOOKUP($C976, '[2]county pop 2010-2020'!$H$2:$T$3195,U$1,0)</f>
        <v>511230</v>
      </c>
      <c r="V976" s="27">
        <f>VLOOKUP($C976, '[2]county pop 2010-2020'!$H$2:$T$3195,V$1,0)</f>
        <v>513324</v>
      </c>
      <c r="W976" s="27">
        <f>VLOOKUP($C976, '[2]county pop 2010-2020'!$H$2:$T$3195,W$1,0)</f>
        <v>513392</v>
      </c>
      <c r="X976" s="27">
        <f>VLOOKUP($C976, '[2]county pop 2010-2020'!$H$2:$T$3195,X$1,0)</f>
        <v>513877</v>
      </c>
      <c r="Y976" s="27">
        <f>VLOOKUP($C976, '[2]county pop 2010-2020'!$H$2:$T$3195,Y$1,0)</f>
        <v>516579</v>
      </c>
      <c r="Z976" s="27">
        <f>VLOOKUP($C976, '[3]ODS_county pop 2020-2022'!$H$2:$K$3196,Z$1,0)</f>
        <v>524786</v>
      </c>
      <c r="AA976" s="27">
        <f>VLOOKUP($C976, '[3]ODS_county pop 2020-2022'!$H$2:$K$3196,AA$1,0)</f>
        <v>524481</v>
      </c>
      <c r="AB976" s="27">
        <f>VLOOKUP($C976, '[3]ODS_county pop 2020-2022'!$H$2:$K$3196,AB$1,0)</f>
        <v>525525</v>
      </c>
    </row>
    <row r="977" spans="1:28" x14ac:dyDescent="0.3">
      <c r="A977" s="20" t="s">
        <v>2121</v>
      </c>
      <c r="B977" s="20" t="s">
        <v>2859</v>
      </c>
      <c r="C977" s="18" t="str">
        <f t="shared" si="18"/>
        <v>.Seward County, Kansas</v>
      </c>
      <c r="D977" s="20" t="s">
        <v>2084</v>
      </c>
      <c r="F977" s="27">
        <f>VLOOKUP($C977, '[1]ODS_county pop 2000-2010'!$H$2:$T$3195,F$1,0)</f>
        <v>22517</v>
      </c>
      <c r="G977" s="27">
        <f>VLOOKUP($C977, '[1]ODS_county pop 2000-2010'!$H$2:$T$3195,G$1,0)</f>
        <v>22544</v>
      </c>
      <c r="H977" s="27">
        <f>VLOOKUP($C977, '[1]ODS_county pop 2000-2010'!$H$2:$T$3195,H$1,0)</f>
        <v>22687</v>
      </c>
      <c r="I977" s="27">
        <f>VLOOKUP($C977, '[1]ODS_county pop 2000-2010'!$H$2:$T$3195,I$1,0)</f>
        <v>22647</v>
      </c>
      <c r="J977" s="27">
        <f>VLOOKUP($C977, '[1]ODS_county pop 2000-2010'!$H$2:$T$3195,J$1,0)</f>
        <v>22538</v>
      </c>
      <c r="K977" s="27">
        <f>VLOOKUP($C977, '[1]ODS_county pop 2000-2010'!$H$2:$T$3195,K$1,0)</f>
        <v>22334</v>
      </c>
      <c r="L977" s="27">
        <f>VLOOKUP($C977, '[1]ODS_county pop 2000-2010'!$H$2:$T$3195,L$1,0)</f>
        <v>22246</v>
      </c>
      <c r="M977" s="27">
        <f>VLOOKUP($C977, '[1]ODS_county pop 2000-2010'!$H$2:$T$3195,M$1,0)</f>
        <v>22409</v>
      </c>
      <c r="N977" s="27">
        <f>VLOOKUP($C977, '[1]ODS_county pop 2000-2010'!$H$2:$T$3195,N$1,0)</f>
        <v>22522</v>
      </c>
      <c r="O977" s="27">
        <f>VLOOKUP($C977, '[1]ODS_county pop 2000-2010'!$H$2:$T$3195,O$1,0)</f>
        <v>22729</v>
      </c>
      <c r="P977" s="27">
        <f>VLOOKUP($C977, '[2]county pop 2010-2020'!$H$2:$T$3195,P$1,0)</f>
        <v>22952</v>
      </c>
      <c r="Q977" s="27">
        <f>VLOOKUP($C977, '[2]county pop 2010-2020'!$H$2:$T$3195,Q$1,0)</f>
        <v>23131</v>
      </c>
      <c r="R977" s="27">
        <f>VLOOKUP($C977, '[2]county pop 2010-2020'!$H$2:$T$3195,R$1,0)</f>
        <v>23358</v>
      </c>
      <c r="S977" s="27">
        <f>VLOOKUP($C977, '[2]county pop 2010-2020'!$H$2:$T$3195,S$1,0)</f>
        <v>23318</v>
      </c>
      <c r="T977" s="27">
        <f>VLOOKUP($C977, '[2]county pop 2010-2020'!$H$2:$T$3195,T$1,0)</f>
        <v>23308</v>
      </c>
      <c r="U977" s="27">
        <f>VLOOKUP($C977, '[2]county pop 2010-2020'!$H$2:$T$3195,U$1,0)</f>
        <v>23283</v>
      </c>
      <c r="V977" s="27">
        <f>VLOOKUP($C977, '[2]county pop 2010-2020'!$H$2:$T$3195,V$1,0)</f>
        <v>22907</v>
      </c>
      <c r="W977" s="27">
        <f>VLOOKUP($C977, '[2]county pop 2010-2020'!$H$2:$T$3195,W$1,0)</f>
        <v>22239</v>
      </c>
      <c r="X977" s="27">
        <f>VLOOKUP($C977, '[2]county pop 2010-2020'!$H$2:$T$3195,X$1,0)</f>
        <v>21904</v>
      </c>
      <c r="Y977" s="27">
        <f>VLOOKUP($C977, '[2]county pop 2010-2020'!$H$2:$T$3195,Y$1,0)</f>
        <v>21421</v>
      </c>
      <c r="Z977" s="27">
        <f>VLOOKUP($C977, '[3]ODS_county pop 2020-2022'!$H$2:$K$3196,Z$1,0)</f>
        <v>21854</v>
      </c>
      <c r="AA977" s="27">
        <f>VLOOKUP($C977, '[3]ODS_county pop 2020-2022'!$H$2:$K$3196,AA$1,0)</f>
        <v>21747</v>
      </c>
      <c r="AB977" s="27">
        <f>VLOOKUP($C977, '[3]ODS_county pop 2020-2022'!$H$2:$K$3196,AB$1,0)</f>
        <v>21358</v>
      </c>
    </row>
    <row r="978" spans="1:28" x14ac:dyDescent="0.3">
      <c r="A978" s="20" t="s">
        <v>2121</v>
      </c>
      <c r="B978" s="20" t="s">
        <v>2860</v>
      </c>
      <c r="C978" s="18" t="str">
        <f t="shared" si="18"/>
        <v>.Shawnee County, Kansas</v>
      </c>
      <c r="D978" s="20" t="s">
        <v>2084</v>
      </c>
      <c r="F978" s="27">
        <f>VLOOKUP($C978, '[1]ODS_county pop 2000-2010'!$H$2:$T$3195,F$1,0)</f>
        <v>169879</v>
      </c>
      <c r="G978" s="27">
        <f>VLOOKUP($C978, '[1]ODS_county pop 2000-2010'!$H$2:$T$3195,G$1,0)</f>
        <v>170320</v>
      </c>
      <c r="H978" s="27">
        <f>VLOOKUP($C978, '[1]ODS_county pop 2000-2010'!$H$2:$T$3195,H$1,0)</f>
        <v>170349</v>
      </c>
      <c r="I978" s="27">
        <f>VLOOKUP($C978, '[1]ODS_county pop 2000-2010'!$H$2:$T$3195,I$1,0)</f>
        <v>170854</v>
      </c>
      <c r="J978" s="27">
        <f>VLOOKUP($C978, '[1]ODS_county pop 2000-2010'!$H$2:$T$3195,J$1,0)</f>
        <v>171378</v>
      </c>
      <c r="K978" s="27">
        <f>VLOOKUP($C978, '[1]ODS_county pop 2000-2010'!$H$2:$T$3195,K$1,0)</f>
        <v>171893</v>
      </c>
      <c r="L978" s="27">
        <f>VLOOKUP($C978, '[1]ODS_county pop 2000-2010'!$H$2:$T$3195,L$1,0)</f>
        <v>172986</v>
      </c>
      <c r="M978" s="27">
        <f>VLOOKUP($C978, '[1]ODS_county pop 2000-2010'!$H$2:$T$3195,M$1,0)</f>
        <v>174162</v>
      </c>
      <c r="N978" s="27">
        <f>VLOOKUP($C978, '[1]ODS_county pop 2000-2010'!$H$2:$T$3195,N$1,0)</f>
        <v>175449</v>
      </c>
      <c r="O978" s="27">
        <f>VLOOKUP($C978, '[1]ODS_county pop 2000-2010'!$H$2:$T$3195,O$1,0)</f>
        <v>176786</v>
      </c>
      <c r="P978" s="27">
        <f>VLOOKUP($C978, '[2]county pop 2010-2020'!$H$2:$T$3195,P$1,0)</f>
        <v>177934</v>
      </c>
      <c r="Q978" s="27">
        <f>VLOOKUP($C978, '[2]county pop 2010-2020'!$H$2:$T$3195,Q$1,0)</f>
        <v>178968</v>
      </c>
      <c r="R978" s="27">
        <f>VLOOKUP($C978, '[2]county pop 2010-2020'!$H$2:$T$3195,R$1,0)</f>
        <v>179013</v>
      </c>
      <c r="S978" s="27">
        <f>VLOOKUP($C978, '[2]county pop 2010-2020'!$H$2:$T$3195,S$1,0)</f>
        <v>178714</v>
      </c>
      <c r="T978" s="27">
        <f>VLOOKUP($C978, '[2]county pop 2010-2020'!$H$2:$T$3195,T$1,0)</f>
        <v>178651</v>
      </c>
      <c r="U978" s="27">
        <f>VLOOKUP($C978, '[2]county pop 2010-2020'!$H$2:$T$3195,U$1,0)</f>
        <v>178789</v>
      </c>
      <c r="V978" s="27">
        <f>VLOOKUP($C978, '[2]county pop 2010-2020'!$H$2:$T$3195,V$1,0)</f>
        <v>178413</v>
      </c>
      <c r="W978" s="27">
        <f>VLOOKUP($C978, '[2]county pop 2010-2020'!$H$2:$T$3195,W$1,0)</f>
        <v>178096</v>
      </c>
      <c r="X978" s="27">
        <f>VLOOKUP($C978, '[2]county pop 2010-2020'!$H$2:$T$3195,X$1,0)</f>
        <v>177224</v>
      </c>
      <c r="Y978" s="27">
        <f>VLOOKUP($C978, '[2]county pop 2010-2020'!$H$2:$T$3195,Y$1,0)</f>
        <v>176735</v>
      </c>
      <c r="Z978" s="27">
        <f>VLOOKUP($C978, '[3]ODS_county pop 2020-2022'!$H$2:$K$3196,Z$1,0)</f>
        <v>178698</v>
      </c>
      <c r="AA978" s="27">
        <f>VLOOKUP($C978, '[3]ODS_county pop 2020-2022'!$H$2:$K$3196,AA$1,0)</f>
        <v>178367</v>
      </c>
      <c r="AB978" s="27">
        <f>VLOOKUP($C978, '[3]ODS_county pop 2020-2022'!$H$2:$K$3196,AB$1,0)</f>
        <v>177480</v>
      </c>
    </row>
    <row r="979" spans="1:28" x14ac:dyDescent="0.3">
      <c r="A979" s="20" t="s">
        <v>2121</v>
      </c>
      <c r="B979" s="20" t="s">
        <v>2861</v>
      </c>
      <c r="C979" s="18" t="str">
        <f t="shared" si="18"/>
        <v>.Sheridan County, Kansas</v>
      </c>
      <c r="D979" s="20" t="s">
        <v>2354</v>
      </c>
      <c r="F979" s="27">
        <f>VLOOKUP($C979, '[1]ODS_county pop 2000-2010'!$H$2:$T$3195,F$1,0)</f>
        <v>2814</v>
      </c>
      <c r="G979" s="27">
        <f>VLOOKUP($C979, '[1]ODS_county pop 2000-2010'!$H$2:$T$3195,G$1,0)</f>
        <v>2728</v>
      </c>
      <c r="H979" s="27">
        <f>VLOOKUP($C979, '[1]ODS_county pop 2000-2010'!$H$2:$T$3195,H$1,0)</f>
        <v>2675</v>
      </c>
      <c r="I979" s="27">
        <f>VLOOKUP($C979, '[1]ODS_county pop 2000-2010'!$H$2:$T$3195,I$1,0)</f>
        <v>2659</v>
      </c>
      <c r="J979" s="27">
        <f>VLOOKUP($C979, '[1]ODS_county pop 2000-2010'!$H$2:$T$3195,J$1,0)</f>
        <v>2594</v>
      </c>
      <c r="K979" s="27">
        <f>VLOOKUP($C979, '[1]ODS_county pop 2000-2010'!$H$2:$T$3195,K$1,0)</f>
        <v>2618</v>
      </c>
      <c r="L979" s="27">
        <f>VLOOKUP($C979, '[1]ODS_county pop 2000-2010'!$H$2:$T$3195,L$1,0)</f>
        <v>2585</v>
      </c>
      <c r="M979" s="27">
        <f>VLOOKUP($C979, '[1]ODS_county pop 2000-2010'!$H$2:$T$3195,M$1,0)</f>
        <v>2578</v>
      </c>
      <c r="N979" s="27">
        <f>VLOOKUP($C979, '[1]ODS_county pop 2000-2010'!$H$2:$T$3195,N$1,0)</f>
        <v>2605</v>
      </c>
      <c r="O979" s="27">
        <f>VLOOKUP($C979, '[1]ODS_county pop 2000-2010'!$H$2:$T$3195,O$1,0)</f>
        <v>2575</v>
      </c>
      <c r="P979" s="27">
        <f>VLOOKUP($C979, '[2]county pop 2010-2020'!$H$2:$T$3195,P$1,0)</f>
        <v>2556</v>
      </c>
      <c r="Q979" s="27">
        <f>VLOOKUP($C979, '[2]county pop 2010-2020'!$H$2:$T$3195,Q$1,0)</f>
        <v>2501</v>
      </c>
      <c r="R979" s="27">
        <f>VLOOKUP($C979, '[2]county pop 2010-2020'!$H$2:$T$3195,R$1,0)</f>
        <v>2490</v>
      </c>
      <c r="S979" s="27">
        <f>VLOOKUP($C979, '[2]county pop 2010-2020'!$H$2:$T$3195,S$1,0)</f>
        <v>2499</v>
      </c>
      <c r="T979" s="27">
        <f>VLOOKUP($C979, '[2]county pop 2010-2020'!$H$2:$T$3195,T$1,0)</f>
        <v>2501</v>
      </c>
      <c r="U979" s="27">
        <f>VLOOKUP($C979, '[2]county pop 2010-2020'!$H$2:$T$3195,U$1,0)</f>
        <v>2474</v>
      </c>
      <c r="V979" s="27">
        <f>VLOOKUP($C979, '[2]county pop 2010-2020'!$H$2:$T$3195,V$1,0)</f>
        <v>2489</v>
      </c>
      <c r="W979" s="27">
        <f>VLOOKUP($C979, '[2]county pop 2010-2020'!$H$2:$T$3195,W$1,0)</f>
        <v>2526</v>
      </c>
      <c r="X979" s="27">
        <f>VLOOKUP($C979, '[2]county pop 2010-2020'!$H$2:$T$3195,X$1,0)</f>
        <v>2521</v>
      </c>
      <c r="Y979" s="27">
        <f>VLOOKUP($C979, '[2]county pop 2010-2020'!$H$2:$T$3195,Y$1,0)</f>
        <v>2517</v>
      </c>
      <c r="Z979" s="27">
        <f>VLOOKUP($C979, '[3]ODS_county pop 2020-2022'!$H$2:$K$3196,Z$1,0)</f>
        <v>2451</v>
      </c>
      <c r="AA979" s="27">
        <f>VLOOKUP($C979, '[3]ODS_county pop 2020-2022'!$H$2:$K$3196,AA$1,0)</f>
        <v>2452</v>
      </c>
      <c r="AB979" s="27">
        <f>VLOOKUP($C979, '[3]ODS_county pop 2020-2022'!$H$2:$K$3196,AB$1,0)</f>
        <v>2425</v>
      </c>
    </row>
    <row r="980" spans="1:28" x14ac:dyDescent="0.3">
      <c r="A980" s="20" t="s">
        <v>2121</v>
      </c>
      <c r="B980" s="20" t="s">
        <v>2862</v>
      </c>
      <c r="C980" s="18" t="str">
        <f t="shared" si="18"/>
        <v>.Sherman County, Kansas</v>
      </c>
      <c r="D980" s="20" t="s">
        <v>2354</v>
      </c>
      <c r="F980" s="27">
        <f>VLOOKUP($C980, '[1]ODS_county pop 2000-2010'!$H$2:$T$3195,F$1,0)</f>
        <v>6757</v>
      </c>
      <c r="G980" s="27">
        <f>VLOOKUP($C980, '[1]ODS_county pop 2000-2010'!$H$2:$T$3195,G$1,0)</f>
        <v>6606</v>
      </c>
      <c r="H980" s="27">
        <f>VLOOKUP($C980, '[1]ODS_county pop 2000-2010'!$H$2:$T$3195,H$1,0)</f>
        <v>6396</v>
      </c>
      <c r="I980" s="27">
        <f>VLOOKUP($C980, '[1]ODS_county pop 2000-2010'!$H$2:$T$3195,I$1,0)</f>
        <v>6293</v>
      </c>
      <c r="J980" s="27">
        <f>VLOOKUP($C980, '[1]ODS_county pop 2000-2010'!$H$2:$T$3195,J$1,0)</f>
        <v>6186</v>
      </c>
      <c r="K980" s="27">
        <f>VLOOKUP($C980, '[1]ODS_county pop 2000-2010'!$H$2:$T$3195,K$1,0)</f>
        <v>6155</v>
      </c>
      <c r="L980" s="27">
        <f>VLOOKUP($C980, '[1]ODS_county pop 2000-2010'!$H$2:$T$3195,L$1,0)</f>
        <v>5979</v>
      </c>
      <c r="M980" s="27">
        <f>VLOOKUP($C980, '[1]ODS_county pop 2000-2010'!$H$2:$T$3195,M$1,0)</f>
        <v>6004</v>
      </c>
      <c r="N980" s="27">
        <f>VLOOKUP($C980, '[1]ODS_county pop 2000-2010'!$H$2:$T$3195,N$1,0)</f>
        <v>6017</v>
      </c>
      <c r="O980" s="27">
        <f>VLOOKUP($C980, '[1]ODS_county pop 2000-2010'!$H$2:$T$3195,O$1,0)</f>
        <v>6004</v>
      </c>
      <c r="P980" s="27">
        <f>VLOOKUP($C980, '[2]county pop 2010-2020'!$H$2:$T$3195,P$1,0)</f>
        <v>6010</v>
      </c>
      <c r="Q980" s="27">
        <f>VLOOKUP($C980, '[2]county pop 2010-2020'!$H$2:$T$3195,Q$1,0)</f>
        <v>6055</v>
      </c>
      <c r="R980" s="27">
        <f>VLOOKUP($C980, '[2]county pop 2010-2020'!$H$2:$T$3195,R$1,0)</f>
        <v>6122</v>
      </c>
      <c r="S980" s="27">
        <f>VLOOKUP($C980, '[2]county pop 2010-2020'!$H$2:$T$3195,S$1,0)</f>
        <v>6094</v>
      </c>
      <c r="T980" s="27">
        <f>VLOOKUP($C980, '[2]county pop 2010-2020'!$H$2:$T$3195,T$1,0)</f>
        <v>6069</v>
      </c>
      <c r="U980" s="27">
        <f>VLOOKUP($C980, '[2]county pop 2010-2020'!$H$2:$T$3195,U$1,0)</f>
        <v>5965</v>
      </c>
      <c r="V980" s="27">
        <f>VLOOKUP($C980, '[2]county pop 2010-2020'!$H$2:$T$3195,V$1,0)</f>
        <v>5960</v>
      </c>
      <c r="W980" s="27">
        <f>VLOOKUP($C980, '[2]county pop 2010-2020'!$H$2:$T$3195,W$1,0)</f>
        <v>5935</v>
      </c>
      <c r="X980" s="27">
        <f>VLOOKUP($C980, '[2]county pop 2010-2020'!$H$2:$T$3195,X$1,0)</f>
        <v>5915</v>
      </c>
      <c r="Y980" s="27">
        <f>VLOOKUP($C980, '[2]county pop 2010-2020'!$H$2:$T$3195,Y$1,0)</f>
        <v>5932</v>
      </c>
      <c r="Z980" s="27">
        <f>VLOOKUP($C980, '[3]ODS_county pop 2020-2022'!$H$2:$K$3196,Z$1,0)</f>
        <v>5895</v>
      </c>
      <c r="AA980" s="27">
        <f>VLOOKUP($C980, '[3]ODS_county pop 2020-2022'!$H$2:$K$3196,AA$1,0)</f>
        <v>5911</v>
      </c>
      <c r="AB980" s="27">
        <f>VLOOKUP($C980, '[3]ODS_county pop 2020-2022'!$H$2:$K$3196,AB$1,0)</f>
        <v>5830</v>
      </c>
    </row>
    <row r="981" spans="1:28" x14ac:dyDescent="0.3">
      <c r="A981" s="20" t="s">
        <v>2121</v>
      </c>
      <c r="B981" s="20" t="s">
        <v>2863</v>
      </c>
      <c r="C981" s="18" t="str">
        <f t="shared" si="18"/>
        <v>.Smith County, Kansas</v>
      </c>
      <c r="D981" s="20" t="s">
        <v>2354</v>
      </c>
      <c r="F981" s="27">
        <f>VLOOKUP($C981, '[1]ODS_county pop 2000-2010'!$H$2:$T$3195,F$1,0)</f>
        <v>4538</v>
      </c>
      <c r="G981" s="27">
        <f>VLOOKUP($C981, '[1]ODS_county pop 2000-2010'!$H$2:$T$3195,G$1,0)</f>
        <v>4416</v>
      </c>
      <c r="H981" s="27">
        <f>VLOOKUP($C981, '[1]ODS_county pop 2000-2010'!$H$2:$T$3195,H$1,0)</f>
        <v>4311</v>
      </c>
      <c r="I981" s="27">
        <f>VLOOKUP($C981, '[1]ODS_county pop 2000-2010'!$H$2:$T$3195,I$1,0)</f>
        <v>4246</v>
      </c>
      <c r="J981" s="27">
        <f>VLOOKUP($C981, '[1]ODS_county pop 2000-2010'!$H$2:$T$3195,J$1,0)</f>
        <v>4190</v>
      </c>
      <c r="K981" s="27">
        <f>VLOOKUP($C981, '[1]ODS_county pop 2000-2010'!$H$2:$T$3195,K$1,0)</f>
        <v>4128</v>
      </c>
      <c r="L981" s="27">
        <f>VLOOKUP($C981, '[1]ODS_county pop 2000-2010'!$H$2:$T$3195,L$1,0)</f>
        <v>4052</v>
      </c>
      <c r="M981" s="27">
        <f>VLOOKUP($C981, '[1]ODS_county pop 2000-2010'!$H$2:$T$3195,M$1,0)</f>
        <v>4008</v>
      </c>
      <c r="N981" s="27">
        <f>VLOOKUP($C981, '[1]ODS_county pop 2000-2010'!$H$2:$T$3195,N$1,0)</f>
        <v>3909</v>
      </c>
      <c r="O981" s="27">
        <f>VLOOKUP($C981, '[1]ODS_county pop 2000-2010'!$H$2:$T$3195,O$1,0)</f>
        <v>3849</v>
      </c>
      <c r="P981" s="27">
        <f>VLOOKUP($C981, '[2]county pop 2010-2020'!$H$2:$T$3195,P$1,0)</f>
        <v>3853</v>
      </c>
      <c r="Q981" s="27">
        <f>VLOOKUP($C981, '[2]county pop 2010-2020'!$H$2:$T$3195,Q$1,0)</f>
        <v>3791</v>
      </c>
      <c r="R981" s="27">
        <f>VLOOKUP($C981, '[2]county pop 2010-2020'!$H$2:$T$3195,R$1,0)</f>
        <v>3754</v>
      </c>
      <c r="S981" s="27">
        <f>VLOOKUP($C981, '[2]county pop 2010-2020'!$H$2:$T$3195,S$1,0)</f>
        <v>3700</v>
      </c>
      <c r="T981" s="27">
        <f>VLOOKUP($C981, '[2]county pop 2010-2020'!$H$2:$T$3195,T$1,0)</f>
        <v>3730</v>
      </c>
      <c r="U981" s="27">
        <f>VLOOKUP($C981, '[2]county pop 2010-2020'!$H$2:$T$3195,U$1,0)</f>
        <v>3691</v>
      </c>
      <c r="V981" s="27">
        <f>VLOOKUP($C981, '[2]county pop 2010-2020'!$H$2:$T$3195,V$1,0)</f>
        <v>3657</v>
      </c>
      <c r="W981" s="27">
        <f>VLOOKUP($C981, '[2]county pop 2010-2020'!$H$2:$T$3195,W$1,0)</f>
        <v>3616</v>
      </c>
      <c r="X981" s="27">
        <f>VLOOKUP($C981, '[2]county pop 2010-2020'!$H$2:$T$3195,X$1,0)</f>
        <v>3582</v>
      </c>
      <c r="Y981" s="27">
        <f>VLOOKUP($C981, '[2]county pop 2010-2020'!$H$2:$T$3195,Y$1,0)</f>
        <v>3571</v>
      </c>
      <c r="Z981" s="27">
        <f>VLOOKUP($C981, '[3]ODS_county pop 2020-2022'!$H$2:$K$3196,Z$1,0)</f>
        <v>3552</v>
      </c>
      <c r="AA981" s="27">
        <f>VLOOKUP($C981, '[3]ODS_county pop 2020-2022'!$H$2:$K$3196,AA$1,0)</f>
        <v>3555</v>
      </c>
      <c r="AB981" s="27">
        <f>VLOOKUP($C981, '[3]ODS_county pop 2020-2022'!$H$2:$K$3196,AB$1,0)</f>
        <v>3533</v>
      </c>
    </row>
    <row r="982" spans="1:28" x14ac:dyDescent="0.3">
      <c r="A982" s="20" t="s">
        <v>2121</v>
      </c>
      <c r="B982" s="20" t="s">
        <v>2864</v>
      </c>
      <c r="C982" s="18" t="str">
        <f t="shared" si="18"/>
        <v>.Stafford County, Kansas</v>
      </c>
      <c r="D982" s="20" t="s">
        <v>2084</v>
      </c>
      <c r="F982" s="27">
        <f>VLOOKUP($C982, '[1]ODS_county pop 2000-2010'!$H$2:$T$3195,F$1,0)</f>
        <v>4789</v>
      </c>
      <c r="G982" s="27">
        <f>VLOOKUP($C982, '[1]ODS_county pop 2000-2010'!$H$2:$T$3195,G$1,0)</f>
        <v>4723</v>
      </c>
      <c r="H982" s="27">
        <f>VLOOKUP($C982, '[1]ODS_county pop 2000-2010'!$H$2:$T$3195,H$1,0)</f>
        <v>4646</v>
      </c>
      <c r="I982" s="27">
        <f>VLOOKUP($C982, '[1]ODS_county pop 2000-2010'!$H$2:$T$3195,I$1,0)</f>
        <v>4559</v>
      </c>
      <c r="J982" s="27">
        <f>VLOOKUP($C982, '[1]ODS_county pop 2000-2010'!$H$2:$T$3195,J$1,0)</f>
        <v>4468</v>
      </c>
      <c r="K982" s="27">
        <f>VLOOKUP($C982, '[1]ODS_county pop 2000-2010'!$H$2:$T$3195,K$1,0)</f>
        <v>4473</v>
      </c>
      <c r="L982" s="27">
        <f>VLOOKUP($C982, '[1]ODS_county pop 2000-2010'!$H$2:$T$3195,L$1,0)</f>
        <v>4440</v>
      </c>
      <c r="M982" s="27">
        <f>VLOOKUP($C982, '[1]ODS_county pop 2000-2010'!$H$2:$T$3195,M$1,0)</f>
        <v>4460</v>
      </c>
      <c r="N982" s="27">
        <f>VLOOKUP($C982, '[1]ODS_county pop 2000-2010'!$H$2:$T$3195,N$1,0)</f>
        <v>4404</v>
      </c>
      <c r="O982" s="27">
        <f>VLOOKUP($C982, '[1]ODS_county pop 2000-2010'!$H$2:$T$3195,O$1,0)</f>
        <v>4422</v>
      </c>
      <c r="P982" s="27">
        <f>VLOOKUP($C982, '[2]county pop 2010-2020'!$H$2:$T$3195,P$1,0)</f>
        <v>4437</v>
      </c>
      <c r="Q982" s="27">
        <f>VLOOKUP($C982, '[2]county pop 2010-2020'!$H$2:$T$3195,Q$1,0)</f>
        <v>4383</v>
      </c>
      <c r="R982" s="27">
        <f>VLOOKUP($C982, '[2]county pop 2010-2020'!$H$2:$T$3195,R$1,0)</f>
        <v>4350</v>
      </c>
      <c r="S982" s="27">
        <f>VLOOKUP($C982, '[2]county pop 2010-2020'!$H$2:$T$3195,S$1,0)</f>
        <v>4340</v>
      </c>
      <c r="T982" s="27">
        <f>VLOOKUP($C982, '[2]county pop 2010-2020'!$H$2:$T$3195,T$1,0)</f>
        <v>4282</v>
      </c>
      <c r="U982" s="27">
        <f>VLOOKUP($C982, '[2]county pop 2010-2020'!$H$2:$T$3195,U$1,0)</f>
        <v>4217</v>
      </c>
      <c r="V982" s="27">
        <f>VLOOKUP($C982, '[2]county pop 2010-2020'!$H$2:$T$3195,V$1,0)</f>
        <v>4194</v>
      </c>
      <c r="W982" s="27">
        <f>VLOOKUP($C982, '[2]county pop 2010-2020'!$H$2:$T$3195,W$1,0)</f>
        <v>4187</v>
      </c>
      <c r="X982" s="27">
        <f>VLOOKUP($C982, '[2]county pop 2010-2020'!$H$2:$T$3195,X$1,0)</f>
        <v>4119</v>
      </c>
      <c r="Y982" s="27">
        <f>VLOOKUP($C982, '[2]county pop 2010-2020'!$H$2:$T$3195,Y$1,0)</f>
        <v>4081</v>
      </c>
      <c r="Z982" s="27">
        <f>VLOOKUP($C982, '[3]ODS_county pop 2020-2022'!$H$2:$K$3196,Z$1,0)</f>
        <v>4055</v>
      </c>
      <c r="AA982" s="27">
        <f>VLOOKUP($C982, '[3]ODS_county pop 2020-2022'!$H$2:$K$3196,AA$1,0)</f>
        <v>4008</v>
      </c>
      <c r="AB982" s="27">
        <f>VLOOKUP($C982, '[3]ODS_county pop 2020-2022'!$H$2:$K$3196,AB$1,0)</f>
        <v>3993</v>
      </c>
    </row>
    <row r="983" spans="1:28" x14ac:dyDescent="0.3">
      <c r="A983" s="20" t="s">
        <v>2121</v>
      </c>
      <c r="B983" s="20" t="s">
        <v>2865</v>
      </c>
      <c r="C983" s="18" t="str">
        <f t="shared" si="18"/>
        <v>.Stanton County, Kansas</v>
      </c>
      <c r="D983" s="20" t="s">
        <v>2084</v>
      </c>
      <c r="F983" s="27">
        <f>VLOOKUP($C983, '[1]ODS_county pop 2000-2010'!$H$2:$T$3195,F$1,0)</f>
        <v>2406</v>
      </c>
      <c r="G983" s="27">
        <f>VLOOKUP($C983, '[1]ODS_county pop 2000-2010'!$H$2:$T$3195,G$1,0)</f>
        <v>2410</v>
      </c>
      <c r="H983" s="27">
        <f>VLOOKUP($C983, '[1]ODS_county pop 2000-2010'!$H$2:$T$3195,H$1,0)</f>
        <v>2421</v>
      </c>
      <c r="I983" s="27">
        <f>VLOOKUP($C983, '[1]ODS_county pop 2000-2010'!$H$2:$T$3195,I$1,0)</f>
        <v>2366</v>
      </c>
      <c r="J983" s="27">
        <f>VLOOKUP($C983, '[1]ODS_county pop 2000-2010'!$H$2:$T$3195,J$1,0)</f>
        <v>2354</v>
      </c>
      <c r="K983" s="27">
        <f>VLOOKUP($C983, '[1]ODS_county pop 2000-2010'!$H$2:$T$3195,K$1,0)</f>
        <v>2252</v>
      </c>
      <c r="L983" s="27">
        <f>VLOOKUP($C983, '[1]ODS_county pop 2000-2010'!$H$2:$T$3195,L$1,0)</f>
        <v>2212</v>
      </c>
      <c r="M983" s="27">
        <f>VLOOKUP($C983, '[1]ODS_county pop 2000-2010'!$H$2:$T$3195,M$1,0)</f>
        <v>2176</v>
      </c>
      <c r="N983" s="27">
        <f>VLOOKUP($C983, '[1]ODS_county pop 2000-2010'!$H$2:$T$3195,N$1,0)</f>
        <v>2169</v>
      </c>
      <c r="O983" s="27">
        <f>VLOOKUP($C983, '[1]ODS_county pop 2000-2010'!$H$2:$T$3195,O$1,0)</f>
        <v>2174</v>
      </c>
      <c r="P983" s="27">
        <f>VLOOKUP($C983, '[2]county pop 2010-2020'!$H$2:$T$3195,P$1,0)</f>
        <v>2235</v>
      </c>
      <c r="Q983" s="27">
        <f>VLOOKUP($C983, '[2]county pop 2010-2020'!$H$2:$T$3195,Q$1,0)</f>
        <v>2213</v>
      </c>
      <c r="R983" s="27">
        <f>VLOOKUP($C983, '[2]county pop 2010-2020'!$H$2:$T$3195,R$1,0)</f>
        <v>2156</v>
      </c>
      <c r="S983" s="27">
        <f>VLOOKUP($C983, '[2]county pop 2010-2020'!$H$2:$T$3195,S$1,0)</f>
        <v>2179</v>
      </c>
      <c r="T983" s="27">
        <f>VLOOKUP($C983, '[2]county pop 2010-2020'!$H$2:$T$3195,T$1,0)</f>
        <v>2143</v>
      </c>
      <c r="U983" s="27">
        <f>VLOOKUP($C983, '[2]county pop 2010-2020'!$H$2:$T$3195,U$1,0)</f>
        <v>2072</v>
      </c>
      <c r="V983" s="27">
        <f>VLOOKUP($C983, '[2]county pop 2010-2020'!$H$2:$T$3195,V$1,0)</f>
        <v>2111</v>
      </c>
      <c r="W983" s="27">
        <f>VLOOKUP($C983, '[2]county pop 2010-2020'!$H$2:$T$3195,W$1,0)</f>
        <v>2056</v>
      </c>
      <c r="X983" s="27">
        <f>VLOOKUP($C983, '[2]county pop 2010-2020'!$H$2:$T$3195,X$1,0)</f>
        <v>2026</v>
      </c>
      <c r="Y983" s="27">
        <f>VLOOKUP($C983, '[2]county pop 2010-2020'!$H$2:$T$3195,Y$1,0)</f>
        <v>1987</v>
      </c>
      <c r="Z983" s="27">
        <f>VLOOKUP($C983, '[3]ODS_county pop 2020-2022'!$H$2:$K$3196,Z$1,0)</f>
        <v>2083</v>
      </c>
      <c r="AA983" s="27">
        <f>VLOOKUP($C983, '[3]ODS_county pop 2020-2022'!$H$2:$K$3196,AA$1,0)</f>
        <v>2041</v>
      </c>
      <c r="AB983" s="27">
        <f>VLOOKUP($C983, '[3]ODS_county pop 2020-2022'!$H$2:$K$3196,AB$1,0)</f>
        <v>1963</v>
      </c>
    </row>
    <row r="984" spans="1:28" x14ac:dyDescent="0.3">
      <c r="A984" s="20" t="s">
        <v>2121</v>
      </c>
      <c r="B984" s="20" t="s">
        <v>2866</v>
      </c>
      <c r="C984" s="18" t="str">
        <f t="shared" si="18"/>
        <v>.Stevens County, Kansas</v>
      </c>
      <c r="D984" s="20" t="s">
        <v>2084</v>
      </c>
      <c r="F984" s="27">
        <f>VLOOKUP($C984, '[1]ODS_county pop 2000-2010'!$H$2:$T$3195,F$1,0)</f>
        <v>5465</v>
      </c>
      <c r="G984" s="27">
        <f>VLOOKUP($C984, '[1]ODS_county pop 2000-2010'!$H$2:$T$3195,G$1,0)</f>
        <v>5428</v>
      </c>
      <c r="H984" s="27">
        <f>VLOOKUP($C984, '[1]ODS_county pop 2000-2010'!$H$2:$T$3195,H$1,0)</f>
        <v>5442</v>
      </c>
      <c r="I984" s="27">
        <f>VLOOKUP($C984, '[1]ODS_county pop 2000-2010'!$H$2:$T$3195,I$1,0)</f>
        <v>5473</v>
      </c>
      <c r="J984" s="27">
        <f>VLOOKUP($C984, '[1]ODS_county pop 2000-2010'!$H$2:$T$3195,J$1,0)</f>
        <v>5626</v>
      </c>
      <c r="K984" s="27">
        <f>VLOOKUP($C984, '[1]ODS_county pop 2000-2010'!$H$2:$T$3195,K$1,0)</f>
        <v>5592</v>
      </c>
      <c r="L984" s="27">
        <f>VLOOKUP($C984, '[1]ODS_county pop 2000-2010'!$H$2:$T$3195,L$1,0)</f>
        <v>5481</v>
      </c>
      <c r="M984" s="27">
        <f>VLOOKUP($C984, '[1]ODS_county pop 2000-2010'!$H$2:$T$3195,M$1,0)</f>
        <v>5397</v>
      </c>
      <c r="N984" s="27">
        <f>VLOOKUP($C984, '[1]ODS_county pop 2000-2010'!$H$2:$T$3195,N$1,0)</f>
        <v>5440</v>
      </c>
      <c r="O984" s="27">
        <f>VLOOKUP($C984, '[1]ODS_county pop 2000-2010'!$H$2:$T$3195,O$1,0)</f>
        <v>5592</v>
      </c>
      <c r="P984" s="27">
        <f>VLOOKUP($C984, '[2]county pop 2010-2020'!$H$2:$T$3195,P$1,0)</f>
        <v>5724</v>
      </c>
      <c r="Q984" s="27">
        <f>VLOOKUP($C984, '[2]county pop 2010-2020'!$H$2:$T$3195,Q$1,0)</f>
        <v>5631</v>
      </c>
      <c r="R984" s="27">
        <f>VLOOKUP($C984, '[2]county pop 2010-2020'!$H$2:$T$3195,R$1,0)</f>
        <v>5737</v>
      </c>
      <c r="S984" s="27">
        <f>VLOOKUP($C984, '[2]county pop 2010-2020'!$H$2:$T$3195,S$1,0)</f>
        <v>5806</v>
      </c>
      <c r="T984" s="27">
        <f>VLOOKUP($C984, '[2]county pop 2010-2020'!$H$2:$T$3195,T$1,0)</f>
        <v>5838</v>
      </c>
      <c r="U984" s="27">
        <f>VLOOKUP($C984, '[2]county pop 2010-2020'!$H$2:$T$3195,U$1,0)</f>
        <v>5791</v>
      </c>
      <c r="V984" s="27">
        <f>VLOOKUP($C984, '[2]county pop 2010-2020'!$H$2:$T$3195,V$1,0)</f>
        <v>5655</v>
      </c>
      <c r="W984" s="27">
        <f>VLOOKUP($C984, '[2]county pop 2010-2020'!$H$2:$T$3195,W$1,0)</f>
        <v>5542</v>
      </c>
      <c r="X984" s="27">
        <f>VLOOKUP($C984, '[2]county pop 2010-2020'!$H$2:$T$3195,X$1,0)</f>
        <v>5496</v>
      </c>
      <c r="Y984" s="27">
        <f>VLOOKUP($C984, '[2]county pop 2010-2020'!$H$2:$T$3195,Y$1,0)</f>
        <v>5405</v>
      </c>
      <c r="Z984" s="27">
        <f>VLOOKUP($C984, '[3]ODS_county pop 2020-2022'!$H$2:$K$3196,Z$1,0)</f>
        <v>5246</v>
      </c>
      <c r="AA984" s="27">
        <f>VLOOKUP($C984, '[3]ODS_county pop 2020-2022'!$H$2:$K$3196,AA$1,0)</f>
        <v>5299</v>
      </c>
      <c r="AB984" s="27">
        <f>VLOOKUP($C984, '[3]ODS_county pop 2020-2022'!$H$2:$K$3196,AB$1,0)</f>
        <v>5175</v>
      </c>
    </row>
    <row r="985" spans="1:28" x14ac:dyDescent="0.3">
      <c r="A985" s="20" t="s">
        <v>2121</v>
      </c>
      <c r="B985" s="20" t="s">
        <v>2867</v>
      </c>
      <c r="C985" s="18" t="str">
        <f t="shared" si="18"/>
        <v>.Sumner County, Kansas</v>
      </c>
      <c r="D985" s="20" t="s">
        <v>2084</v>
      </c>
      <c r="F985" s="27">
        <f>VLOOKUP($C985, '[1]ODS_county pop 2000-2010'!$H$2:$T$3195,F$1,0)</f>
        <v>25944</v>
      </c>
      <c r="G985" s="27">
        <f>VLOOKUP($C985, '[1]ODS_county pop 2000-2010'!$H$2:$T$3195,G$1,0)</f>
        <v>25704</v>
      </c>
      <c r="H985" s="27">
        <f>VLOOKUP($C985, '[1]ODS_county pop 2000-2010'!$H$2:$T$3195,H$1,0)</f>
        <v>25500</v>
      </c>
      <c r="I985" s="27">
        <f>VLOOKUP($C985, '[1]ODS_county pop 2000-2010'!$H$2:$T$3195,I$1,0)</f>
        <v>25248</v>
      </c>
      <c r="J985" s="27">
        <f>VLOOKUP($C985, '[1]ODS_county pop 2000-2010'!$H$2:$T$3195,J$1,0)</f>
        <v>25146</v>
      </c>
      <c r="K985" s="27">
        <f>VLOOKUP($C985, '[1]ODS_county pop 2000-2010'!$H$2:$T$3195,K$1,0)</f>
        <v>24795</v>
      </c>
      <c r="L985" s="27">
        <f>VLOOKUP($C985, '[1]ODS_county pop 2000-2010'!$H$2:$T$3195,L$1,0)</f>
        <v>24493</v>
      </c>
      <c r="M985" s="27">
        <f>VLOOKUP($C985, '[1]ODS_county pop 2000-2010'!$H$2:$T$3195,M$1,0)</f>
        <v>24290</v>
      </c>
      <c r="N985" s="27">
        <f>VLOOKUP($C985, '[1]ODS_county pop 2000-2010'!$H$2:$T$3195,N$1,0)</f>
        <v>24238</v>
      </c>
      <c r="O985" s="27">
        <f>VLOOKUP($C985, '[1]ODS_county pop 2000-2010'!$H$2:$T$3195,O$1,0)</f>
        <v>24160</v>
      </c>
      <c r="P985" s="27">
        <f>VLOOKUP($C985, '[2]county pop 2010-2020'!$H$2:$T$3195,P$1,0)</f>
        <v>24132</v>
      </c>
      <c r="Q985" s="27">
        <f>VLOOKUP($C985, '[2]county pop 2010-2020'!$H$2:$T$3195,Q$1,0)</f>
        <v>23788</v>
      </c>
      <c r="R985" s="27">
        <f>VLOOKUP($C985, '[2]county pop 2010-2020'!$H$2:$T$3195,R$1,0)</f>
        <v>23632</v>
      </c>
      <c r="S985" s="27">
        <f>VLOOKUP($C985, '[2]county pop 2010-2020'!$H$2:$T$3195,S$1,0)</f>
        <v>23534</v>
      </c>
      <c r="T985" s="27">
        <f>VLOOKUP($C985, '[2]county pop 2010-2020'!$H$2:$T$3195,T$1,0)</f>
        <v>23381</v>
      </c>
      <c r="U985" s="27">
        <f>VLOOKUP($C985, '[2]county pop 2010-2020'!$H$2:$T$3195,U$1,0)</f>
        <v>23414</v>
      </c>
      <c r="V985" s="27">
        <f>VLOOKUP($C985, '[2]county pop 2010-2020'!$H$2:$T$3195,V$1,0)</f>
        <v>23165</v>
      </c>
      <c r="W985" s="27">
        <f>VLOOKUP($C985, '[2]county pop 2010-2020'!$H$2:$T$3195,W$1,0)</f>
        <v>23103</v>
      </c>
      <c r="X985" s="27">
        <f>VLOOKUP($C985, '[2]county pop 2010-2020'!$H$2:$T$3195,X$1,0)</f>
        <v>22982</v>
      </c>
      <c r="Y985" s="27">
        <f>VLOOKUP($C985, '[2]county pop 2010-2020'!$H$2:$T$3195,Y$1,0)</f>
        <v>22810</v>
      </c>
      <c r="Z985" s="27">
        <f>VLOOKUP($C985, '[3]ODS_county pop 2020-2022'!$H$2:$K$3196,Z$1,0)</f>
        <v>22342</v>
      </c>
      <c r="AA985" s="27">
        <f>VLOOKUP($C985, '[3]ODS_county pop 2020-2022'!$H$2:$K$3196,AA$1,0)</f>
        <v>22386</v>
      </c>
      <c r="AB985" s="27">
        <f>VLOOKUP($C985, '[3]ODS_county pop 2020-2022'!$H$2:$K$3196,AB$1,0)</f>
        <v>22473</v>
      </c>
    </row>
    <row r="986" spans="1:28" x14ac:dyDescent="0.3">
      <c r="A986" s="20" t="s">
        <v>2121</v>
      </c>
      <c r="B986" s="20" t="s">
        <v>2617</v>
      </c>
      <c r="C986" s="18" t="str">
        <f t="shared" si="18"/>
        <v>.Thomas County, Kansas</v>
      </c>
      <c r="D986" s="20" t="s">
        <v>2354</v>
      </c>
      <c r="F986" s="27">
        <f>VLOOKUP($C986, '[1]ODS_county pop 2000-2010'!$H$2:$T$3195,F$1,0)</f>
        <v>8174</v>
      </c>
      <c r="G986" s="27">
        <f>VLOOKUP($C986, '[1]ODS_county pop 2000-2010'!$H$2:$T$3195,G$1,0)</f>
        <v>8164</v>
      </c>
      <c r="H986" s="27">
        <f>VLOOKUP($C986, '[1]ODS_county pop 2000-2010'!$H$2:$T$3195,H$1,0)</f>
        <v>8119</v>
      </c>
      <c r="I986" s="27">
        <f>VLOOKUP($C986, '[1]ODS_county pop 2000-2010'!$H$2:$T$3195,I$1,0)</f>
        <v>8040</v>
      </c>
      <c r="J986" s="27">
        <f>VLOOKUP($C986, '[1]ODS_county pop 2000-2010'!$H$2:$T$3195,J$1,0)</f>
        <v>7919</v>
      </c>
      <c r="K986" s="27">
        <f>VLOOKUP($C986, '[1]ODS_county pop 2000-2010'!$H$2:$T$3195,K$1,0)</f>
        <v>7768</v>
      </c>
      <c r="L986" s="27">
        <f>VLOOKUP($C986, '[1]ODS_county pop 2000-2010'!$H$2:$T$3195,L$1,0)</f>
        <v>7726</v>
      </c>
      <c r="M986" s="27">
        <f>VLOOKUP($C986, '[1]ODS_county pop 2000-2010'!$H$2:$T$3195,M$1,0)</f>
        <v>7681</v>
      </c>
      <c r="N986" s="27">
        <f>VLOOKUP($C986, '[1]ODS_county pop 2000-2010'!$H$2:$T$3195,N$1,0)</f>
        <v>7685</v>
      </c>
      <c r="O986" s="27">
        <f>VLOOKUP($C986, '[1]ODS_county pop 2000-2010'!$H$2:$T$3195,O$1,0)</f>
        <v>7753</v>
      </c>
      <c r="P986" s="27">
        <f>VLOOKUP($C986, '[2]county pop 2010-2020'!$H$2:$T$3195,P$1,0)</f>
        <v>7900</v>
      </c>
      <c r="Q986" s="27">
        <f>VLOOKUP($C986, '[2]county pop 2010-2020'!$H$2:$T$3195,Q$1,0)</f>
        <v>7948</v>
      </c>
      <c r="R986" s="27">
        <f>VLOOKUP($C986, '[2]county pop 2010-2020'!$H$2:$T$3195,R$1,0)</f>
        <v>7942</v>
      </c>
      <c r="S986" s="27">
        <f>VLOOKUP($C986, '[2]county pop 2010-2020'!$H$2:$T$3195,S$1,0)</f>
        <v>7944</v>
      </c>
      <c r="T986" s="27">
        <f>VLOOKUP($C986, '[2]county pop 2010-2020'!$H$2:$T$3195,T$1,0)</f>
        <v>7849</v>
      </c>
      <c r="U986" s="27">
        <f>VLOOKUP($C986, '[2]county pop 2010-2020'!$H$2:$T$3195,U$1,0)</f>
        <v>7908</v>
      </c>
      <c r="V986" s="27">
        <f>VLOOKUP($C986, '[2]county pop 2010-2020'!$H$2:$T$3195,V$1,0)</f>
        <v>7838</v>
      </c>
      <c r="W986" s="27">
        <f>VLOOKUP($C986, '[2]county pop 2010-2020'!$H$2:$T$3195,W$1,0)</f>
        <v>7824</v>
      </c>
      <c r="X986" s="27">
        <f>VLOOKUP($C986, '[2]county pop 2010-2020'!$H$2:$T$3195,X$1,0)</f>
        <v>7673</v>
      </c>
      <c r="Y986" s="27">
        <f>VLOOKUP($C986, '[2]county pop 2010-2020'!$H$2:$T$3195,Y$1,0)</f>
        <v>7704</v>
      </c>
      <c r="Z986" s="27">
        <f>VLOOKUP($C986, '[3]ODS_county pop 2020-2022'!$H$2:$K$3196,Z$1,0)</f>
        <v>7933</v>
      </c>
      <c r="AA986" s="27">
        <f>VLOOKUP($C986, '[3]ODS_county pop 2020-2022'!$H$2:$K$3196,AA$1,0)</f>
        <v>7942</v>
      </c>
      <c r="AB986" s="27">
        <f>VLOOKUP($C986, '[3]ODS_county pop 2020-2022'!$H$2:$K$3196,AB$1,0)</f>
        <v>7893</v>
      </c>
    </row>
    <row r="987" spans="1:28" x14ac:dyDescent="0.3">
      <c r="A987" s="20" t="s">
        <v>2121</v>
      </c>
      <c r="B987" s="20" t="s">
        <v>2868</v>
      </c>
      <c r="C987" s="18" t="str">
        <f t="shared" si="18"/>
        <v>.Trego County, Kansas</v>
      </c>
      <c r="D987" s="20" t="s">
        <v>2354</v>
      </c>
      <c r="F987" s="27">
        <f>VLOOKUP($C987, '[1]ODS_county pop 2000-2010'!$H$2:$T$3195,F$1,0)</f>
        <v>3311</v>
      </c>
      <c r="G987" s="27">
        <f>VLOOKUP($C987, '[1]ODS_county pop 2000-2010'!$H$2:$T$3195,G$1,0)</f>
        <v>3225</v>
      </c>
      <c r="H987" s="27">
        <f>VLOOKUP($C987, '[1]ODS_county pop 2000-2010'!$H$2:$T$3195,H$1,0)</f>
        <v>3137</v>
      </c>
      <c r="I987" s="27">
        <f>VLOOKUP($C987, '[1]ODS_county pop 2000-2010'!$H$2:$T$3195,I$1,0)</f>
        <v>3097</v>
      </c>
      <c r="J987" s="27">
        <f>VLOOKUP($C987, '[1]ODS_county pop 2000-2010'!$H$2:$T$3195,J$1,0)</f>
        <v>3120</v>
      </c>
      <c r="K987" s="27">
        <f>VLOOKUP($C987, '[1]ODS_county pop 2000-2010'!$H$2:$T$3195,K$1,0)</f>
        <v>3025</v>
      </c>
      <c r="L987" s="27">
        <f>VLOOKUP($C987, '[1]ODS_county pop 2000-2010'!$H$2:$T$3195,L$1,0)</f>
        <v>2991</v>
      </c>
      <c r="M987" s="27">
        <f>VLOOKUP($C987, '[1]ODS_county pop 2000-2010'!$H$2:$T$3195,M$1,0)</f>
        <v>2971</v>
      </c>
      <c r="N987" s="27">
        <f>VLOOKUP($C987, '[1]ODS_county pop 2000-2010'!$H$2:$T$3195,N$1,0)</f>
        <v>2943</v>
      </c>
      <c r="O987" s="27">
        <f>VLOOKUP($C987, '[1]ODS_county pop 2000-2010'!$H$2:$T$3195,O$1,0)</f>
        <v>2985</v>
      </c>
      <c r="P987" s="27">
        <f>VLOOKUP($C987, '[2]county pop 2010-2020'!$H$2:$T$3195,P$1,0)</f>
        <v>3001</v>
      </c>
      <c r="Q987" s="27">
        <f>VLOOKUP($C987, '[2]county pop 2010-2020'!$H$2:$T$3195,Q$1,0)</f>
        <v>2953</v>
      </c>
      <c r="R987" s="27">
        <f>VLOOKUP($C987, '[2]county pop 2010-2020'!$H$2:$T$3195,R$1,0)</f>
        <v>2939</v>
      </c>
      <c r="S987" s="27">
        <f>VLOOKUP($C987, '[2]county pop 2010-2020'!$H$2:$T$3195,S$1,0)</f>
        <v>2943</v>
      </c>
      <c r="T987" s="27">
        <f>VLOOKUP($C987, '[2]county pop 2010-2020'!$H$2:$T$3195,T$1,0)</f>
        <v>2893</v>
      </c>
      <c r="U987" s="27">
        <f>VLOOKUP($C987, '[2]county pop 2010-2020'!$H$2:$T$3195,U$1,0)</f>
        <v>2904</v>
      </c>
      <c r="V987" s="27">
        <f>VLOOKUP($C987, '[2]county pop 2010-2020'!$H$2:$T$3195,V$1,0)</f>
        <v>2848</v>
      </c>
      <c r="W987" s="27">
        <f>VLOOKUP($C987, '[2]county pop 2010-2020'!$H$2:$T$3195,W$1,0)</f>
        <v>2842</v>
      </c>
      <c r="X987" s="27">
        <f>VLOOKUP($C987, '[2]county pop 2010-2020'!$H$2:$T$3195,X$1,0)</f>
        <v>2782</v>
      </c>
      <c r="Y987" s="27">
        <f>VLOOKUP($C987, '[2]county pop 2010-2020'!$H$2:$T$3195,Y$1,0)</f>
        <v>2779</v>
      </c>
      <c r="Z987" s="27">
        <f>VLOOKUP($C987, '[3]ODS_county pop 2020-2022'!$H$2:$K$3196,Z$1,0)</f>
        <v>2805</v>
      </c>
      <c r="AA987" s="27">
        <f>VLOOKUP($C987, '[3]ODS_county pop 2020-2022'!$H$2:$K$3196,AA$1,0)</f>
        <v>2792</v>
      </c>
      <c r="AB987" s="27">
        <f>VLOOKUP($C987, '[3]ODS_county pop 2020-2022'!$H$2:$K$3196,AB$1,0)</f>
        <v>2752</v>
      </c>
    </row>
    <row r="988" spans="1:28" x14ac:dyDescent="0.3">
      <c r="A988" s="20" t="s">
        <v>2121</v>
      </c>
      <c r="B988" s="20" t="s">
        <v>2869</v>
      </c>
      <c r="C988" s="18" t="str">
        <f t="shared" si="18"/>
        <v>.Wabaunsee County, Kansas</v>
      </c>
      <c r="D988" s="20" t="s">
        <v>2084</v>
      </c>
      <c r="F988" s="27">
        <f>VLOOKUP($C988, '[1]ODS_county pop 2000-2010'!$H$2:$T$3195,F$1,0)</f>
        <v>6876</v>
      </c>
      <c r="G988" s="27">
        <f>VLOOKUP($C988, '[1]ODS_county pop 2000-2010'!$H$2:$T$3195,G$1,0)</f>
        <v>6801</v>
      </c>
      <c r="H988" s="27">
        <f>VLOOKUP($C988, '[1]ODS_county pop 2000-2010'!$H$2:$T$3195,H$1,0)</f>
        <v>6750</v>
      </c>
      <c r="I988" s="27">
        <f>VLOOKUP($C988, '[1]ODS_county pop 2000-2010'!$H$2:$T$3195,I$1,0)</f>
        <v>6759</v>
      </c>
      <c r="J988" s="27">
        <f>VLOOKUP($C988, '[1]ODS_county pop 2000-2010'!$H$2:$T$3195,J$1,0)</f>
        <v>6823</v>
      </c>
      <c r="K988" s="27">
        <f>VLOOKUP($C988, '[1]ODS_county pop 2000-2010'!$H$2:$T$3195,K$1,0)</f>
        <v>6925</v>
      </c>
      <c r="L988" s="27">
        <f>VLOOKUP($C988, '[1]ODS_county pop 2000-2010'!$H$2:$T$3195,L$1,0)</f>
        <v>6845</v>
      </c>
      <c r="M988" s="27">
        <f>VLOOKUP($C988, '[1]ODS_county pop 2000-2010'!$H$2:$T$3195,M$1,0)</f>
        <v>6998</v>
      </c>
      <c r="N988" s="27">
        <f>VLOOKUP($C988, '[1]ODS_county pop 2000-2010'!$H$2:$T$3195,N$1,0)</f>
        <v>7077</v>
      </c>
      <c r="O988" s="27">
        <f>VLOOKUP($C988, '[1]ODS_county pop 2000-2010'!$H$2:$T$3195,O$1,0)</f>
        <v>7059</v>
      </c>
      <c r="P988" s="27">
        <f>VLOOKUP($C988, '[2]county pop 2010-2020'!$H$2:$T$3195,P$1,0)</f>
        <v>7053</v>
      </c>
      <c r="Q988" s="27">
        <f>VLOOKUP($C988, '[2]county pop 2010-2020'!$H$2:$T$3195,Q$1,0)</f>
        <v>7036</v>
      </c>
      <c r="R988" s="27">
        <f>VLOOKUP($C988, '[2]county pop 2010-2020'!$H$2:$T$3195,R$1,0)</f>
        <v>6993</v>
      </c>
      <c r="S988" s="27">
        <f>VLOOKUP($C988, '[2]county pop 2010-2020'!$H$2:$T$3195,S$1,0)</f>
        <v>7024</v>
      </c>
      <c r="T988" s="27">
        <f>VLOOKUP($C988, '[2]county pop 2010-2020'!$H$2:$T$3195,T$1,0)</f>
        <v>6936</v>
      </c>
      <c r="U988" s="27">
        <f>VLOOKUP($C988, '[2]county pop 2010-2020'!$H$2:$T$3195,U$1,0)</f>
        <v>6886</v>
      </c>
      <c r="V988" s="27">
        <f>VLOOKUP($C988, '[2]county pop 2010-2020'!$H$2:$T$3195,V$1,0)</f>
        <v>6876</v>
      </c>
      <c r="W988" s="27">
        <f>VLOOKUP($C988, '[2]county pop 2010-2020'!$H$2:$T$3195,W$1,0)</f>
        <v>6827</v>
      </c>
      <c r="X988" s="27">
        <f>VLOOKUP($C988, '[2]county pop 2010-2020'!$H$2:$T$3195,X$1,0)</f>
        <v>6882</v>
      </c>
      <c r="Y988" s="27">
        <f>VLOOKUP($C988, '[2]county pop 2010-2020'!$H$2:$T$3195,Y$1,0)</f>
        <v>6892</v>
      </c>
      <c r="Z988" s="27">
        <f>VLOOKUP($C988, '[3]ODS_county pop 2020-2022'!$H$2:$K$3196,Z$1,0)</f>
        <v>6885</v>
      </c>
      <c r="AA988" s="27">
        <f>VLOOKUP($C988, '[3]ODS_county pop 2020-2022'!$H$2:$K$3196,AA$1,0)</f>
        <v>6969</v>
      </c>
      <c r="AB988" s="27">
        <f>VLOOKUP($C988, '[3]ODS_county pop 2020-2022'!$H$2:$K$3196,AB$1,0)</f>
        <v>7019</v>
      </c>
    </row>
    <row r="989" spans="1:28" x14ac:dyDescent="0.3">
      <c r="A989" s="20" t="s">
        <v>2121</v>
      </c>
      <c r="B989" s="20" t="s">
        <v>2870</v>
      </c>
      <c r="C989" s="18" t="str">
        <f t="shared" si="18"/>
        <v>.Wallace County, Kansas</v>
      </c>
      <c r="D989" s="20" t="s">
        <v>2354</v>
      </c>
      <c r="F989" s="27">
        <f>VLOOKUP($C989, '[1]ODS_county pop 2000-2010'!$H$2:$T$3195,F$1,0)</f>
        <v>1749</v>
      </c>
      <c r="G989" s="27">
        <f>VLOOKUP($C989, '[1]ODS_county pop 2000-2010'!$H$2:$T$3195,G$1,0)</f>
        <v>1695</v>
      </c>
      <c r="H989" s="27">
        <f>VLOOKUP($C989, '[1]ODS_county pop 2000-2010'!$H$2:$T$3195,H$1,0)</f>
        <v>1671</v>
      </c>
      <c r="I989" s="27">
        <f>VLOOKUP($C989, '[1]ODS_county pop 2000-2010'!$H$2:$T$3195,I$1,0)</f>
        <v>1623</v>
      </c>
      <c r="J989" s="27">
        <f>VLOOKUP($C989, '[1]ODS_county pop 2000-2010'!$H$2:$T$3195,J$1,0)</f>
        <v>1562</v>
      </c>
      <c r="K989" s="27">
        <f>VLOOKUP($C989, '[1]ODS_county pop 2000-2010'!$H$2:$T$3195,K$1,0)</f>
        <v>1531</v>
      </c>
      <c r="L989" s="27">
        <f>VLOOKUP($C989, '[1]ODS_county pop 2000-2010'!$H$2:$T$3195,L$1,0)</f>
        <v>1527</v>
      </c>
      <c r="M989" s="27">
        <f>VLOOKUP($C989, '[1]ODS_county pop 2000-2010'!$H$2:$T$3195,M$1,0)</f>
        <v>1481</v>
      </c>
      <c r="N989" s="27">
        <f>VLOOKUP($C989, '[1]ODS_county pop 2000-2010'!$H$2:$T$3195,N$1,0)</f>
        <v>1447</v>
      </c>
      <c r="O989" s="27">
        <f>VLOOKUP($C989, '[1]ODS_county pop 2000-2010'!$H$2:$T$3195,O$1,0)</f>
        <v>1469</v>
      </c>
      <c r="P989" s="27">
        <f>VLOOKUP($C989, '[2]county pop 2010-2020'!$H$2:$T$3195,P$1,0)</f>
        <v>1485</v>
      </c>
      <c r="Q989" s="27">
        <f>VLOOKUP($C989, '[2]county pop 2010-2020'!$H$2:$T$3195,Q$1,0)</f>
        <v>1525</v>
      </c>
      <c r="R989" s="27">
        <f>VLOOKUP($C989, '[2]county pop 2010-2020'!$H$2:$T$3195,R$1,0)</f>
        <v>1523</v>
      </c>
      <c r="S989" s="27">
        <f>VLOOKUP($C989, '[2]county pop 2010-2020'!$H$2:$T$3195,S$1,0)</f>
        <v>1560</v>
      </c>
      <c r="T989" s="27">
        <f>VLOOKUP($C989, '[2]county pop 2010-2020'!$H$2:$T$3195,T$1,0)</f>
        <v>1501</v>
      </c>
      <c r="U989" s="27">
        <f>VLOOKUP($C989, '[2]county pop 2010-2020'!$H$2:$T$3195,U$1,0)</f>
        <v>1505</v>
      </c>
      <c r="V989" s="27">
        <f>VLOOKUP($C989, '[2]county pop 2010-2020'!$H$2:$T$3195,V$1,0)</f>
        <v>1499</v>
      </c>
      <c r="W989" s="27">
        <f>VLOOKUP($C989, '[2]county pop 2010-2020'!$H$2:$T$3195,W$1,0)</f>
        <v>1513</v>
      </c>
      <c r="X989" s="27">
        <f>VLOOKUP($C989, '[2]county pop 2010-2020'!$H$2:$T$3195,X$1,0)</f>
        <v>1484</v>
      </c>
      <c r="Y989" s="27">
        <f>VLOOKUP($C989, '[2]county pop 2010-2020'!$H$2:$T$3195,Y$1,0)</f>
        <v>1518</v>
      </c>
      <c r="Z989" s="27">
        <f>VLOOKUP($C989, '[3]ODS_county pop 2020-2022'!$H$2:$K$3196,Z$1,0)</f>
        <v>1517</v>
      </c>
      <c r="AA989" s="27">
        <f>VLOOKUP($C989, '[3]ODS_county pop 2020-2022'!$H$2:$K$3196,AA$1,0)</f>
        <v>1514</v>
      </c>
      <c r="AB989" s="27">
        <f>VLOOKUP($C989, '[3]ODS_county pop 2020-2022'!$H$2:$K$3196,AB$1,0)</f>
        <v>1488</v>
      </c>
    </row>
    <row r="990" spans="1:28" x14ac:dyDescent="0.3">
      <c r="A990" s="20" t="s">
        <v>2121</v>
      </c>
      <c r="B990" s="20" t="s">
        <v>2215</v>
      </c>
      <c r="C990" s="18" t="str">
        <f t="shared" si="18"/>
        <v>.Washington County, Kansas</v>
      </c>
      <c r="D990" s="20" t="s">
        <v>2084</v>
      </c>
      <c r="F990" s="27">
        <f>VLOOKUP($C990, '[1]ODS_county pop 2000-2010'!$H$2:$T$3195,F$1,0)</f>
        <v>6458</v>
      </c>
      <c r="G990" s="27">
        <f>VLOOKUP($C990, '[1]ODS_county pop 2000-2010'!$H$2:$T$3195,G$1,0)</f>
        <v>6281</v>
      </c>
      <c r="H990" s="27">
        <f>VLOOKUP($C990, '[1]ODS_county pop 2000-2010'!$H$2:$T$3195,H$1,0)</f>
        <v>6201</v>
      </c>
      <c r="I990" s="27">
        <f>VLOOKUP($C990, '[1]ODS_county pop 2000-2010'!$H$2:$T$3195,I$1,0)</f>
        <v>6156</v>
      </c>
      <c r="J990" s="27">
        <f>VLOOKUP($C990, '[1]ODS_county pop 2000-2010'!$H$2:$T$3195,J$1,0)</f>
        <v>6072</v>
      </c>
      <c r="K990" s="27">
        <f>VLOOKUP($C990, '[1]ODS_county pop 2000-2010'!$H$2:$T$3195,K$1,0)</f>
        <v>6022</v>
      </c>
      <c r="L990" s="27">
        <f>VLOOKUP($C990, '[1]ODS_county pop 2000-2010'!$H$2:$T$3195,L$1,0)</f>
        <v>5950</v>
      </c>
      <c r="M990" s="27">
        <f>VLOOKUP($C990, '[1]ODS_county pop 2000-2010'!$H$2:$T$3195,M$1,0)</f>
        <v>5880</v>
      </c>
      <c r="N990" s="27">
        <f>VLOOKUP($C990, '[1]ODS_county pop 2000-2010'!$H$2:$T$3195,N$1,0)</f>
        <v>5848</v>
      </c>
      <c r="O990" s="27">
        <f>VLOOKUP($C990, '[1]ODS_county pop 2000-2010'!$H$2:$T$3195,O$1,0)</f>
        <v>5779</v>
      </c>
      <c r="P990" s="27">
        <f>VLOOKUP($C990, '[2]county pop 2010-2020'!$H$2:$T$3195,P$1,0)</f>
        <v>5799</v>
      </c>
      <c r="Q990" s="27">
        <f>VLOOKUP($C990, '[2]county pop 2010-2020'!$H$2:$T$3195,Q$1,0)</f>
        <v>5820</v>
      </c>
      <c r="R990" s="27">
        <f>VLOOKUP($C990, '[2]county pop 2010-2020'!$H$2:$T$3195,R$1,0)</f>
        <v>5727</v>
      </c>
      <c r="S990" s="27">
        <f>VLOOKUP($C990, '[2]county pop 2010-2020'!$H$2:$T$3195,S$1,0)</f>
        <v>5626</v>
      </c>
      <c r="T990" s="27">
        <f>VLOOKUP($C990, '[2]county pop 2010-2020'!$H$2:$T$3195,T$1,0)</f>
        <v>5610</v>
      </c>
      <c r="U990" s="27">
        <f>VLOOKUP($C990, '[2]county pop 2010-2020'!$H$2:$T$3195,U$1,0)</f>
        <v>5568</v>
      </c>
      <c r="V990" s="27">
        <f>VLOOKUP($C990, '[2]county pop 2010-2020'!$H$2:$T$3195,V$1,0)</f>
        <v>5561</v>
      </c>
      <c r="W990" s="27">
        <f>VLOOKUP($C990, '[2]county pop 2010-2020'!$H$2:$T$3195,W$1,0)</f>
        <v>5475</v>
      </c>
      <c r="X990" s="27">
        <f>VLOOKUP($C990, '[2]county pop 2010-2020'!$H$2:$T$3195,X$1,0)</f>
        <v>5457</v>
      </c>
      <c r="Y990" s="27">
        <f>VLOOKUP($C990, '[2]county pop 2010-2020'!$H$2:$T$3195,Y$1,0)</f>
        <v>5449</v>
      </c>
      <c r="Z990" s="27">
        <f>VLOOKUP($C990, '[3]ODS_county pop 2020-2022'!$H$2:$K$3196,Z$1,0)</f>
        <v>5532</v>
      </c>
      <c r="AA990" s="27">
        <f>VLOOKUP($C990, '[3]ODS_county pop 2020-2022'!$H$2:$K$3196,AA$1,0)</f>
        <v>5526</v>
      </c>
      <c r="AB990" s="27">
        <f>VLOOKUP($C990, '[3]ODS_county pop 2020-2022'!$H$2:$K$3196,AB$1,0)</f>
        <v>5501</v>
      </c>
    </row>
    <row r="991" spans="1:28" x14ac:dyDescent="0.3">
      <c r="A991" s="20" t="s">
        <v>2121</v>
      </c>
      <c r="B991" s="20" t="s">
        <v>2871</v>
      </c>
      <c r="C991" s="18" t="str">
        <f t="shared" si="18"/>
        <v>.Wichita County, Kansas</v>
      </c>
      <c r="D991" s="20" t="s">
        <v>2354</v>
      </c>
      <c r="F991" s="27">
        <f>VLOOKUP($C991, '[1]ODS_county pop 2000-2010'!$H$2:$T$3195,F$1,0)</f>
        <v>2531</v>
      </c>
      <c r="G991" s="27">
        <f>VLOOKUP($C991, '[1]ODS_county pop 2000-2010'!$H$2:$T$3195,G$1,0)</f>
        <v>2511</v>
      </c>
      <c r="H991" s="27">
        <f>VLOOKUP($C991, '[1]ODS_county pop 2000-2010'!$H$2:$T$3195,H$1,0)</f>
        <v>2453</v>
      </c>
      <c r="I991" s="27">
        <f>VLOOKUP($C991, '[1]ODS_county pop 2000-2010'!$H$2:$T$3195,I$1,0)</f>
        <v>2431</v>
      </c>
      <c r="J991" s="27">
        <f>VLOOKUP($C991, '[1]ODS_county pop 2000-2010'!$H$2:$T$3195,J$1,0)</f>
        <v>2347</v>
      </c>
      <c r="K991" s="27">
        <f>VLOOKUP($C991, '[1]ODS_county pop 2000-2010'!$H$2:$T$3195,K$1,0)</f>
        <v>2361</v>
      </c>
      <c r="L991" s="27">
        <f>VLOOKUP($C991, '[1]ODS_county pop 2000-2010'!$H$2:$T$3195,L$1,0)</f>
        <v>2287</v>
      </c>
      <c r="M991" s="27">
        <f>VLOOKUP($C991, '[1]ODS_county pop 2000-2010'!$H$2:$T$3195,M$1,0)</f>
        <v>2264</v>
      </c>
      <c r="N991" s="27">
        <f>VLOOKUP($C991, '[1]ODS_county pop 2000-2010'!$H$2:$T$3195,N$1,0)</f>
        <v>2222</v>
      </c>
      <c r="O991" s="27">
        <f>VLOOKUP($C991, '[1]ODS_county pop 2000-2010'!$H$2:$T$3195,O$1,0)</f>
        <v>2211</v>
      </c>
      <c r="P991" s="27">
        <f>VLOOKUP($C991, '[2]county pop 2010-2020'!$H$2:$T$3195,P$1,0)</f>
        <v>2234</v>
      </c>
      <c r="Q991" s="27">
        <f>VLOOKUP($C991, '[2]county pop 2010-2020'!$H$2:$T$3195,Q$1,0)</f>
        <v>2260</v>
      </c>
      <c r="R991" s="27">
        <f>VLOOKUP($C991, '[2]county pop 2010-2020'!$H$2:$T$3195,R$1,0)</f>
        <v>2228</v>
      </c>
      <c r="S991" s="27">
        <f>VLOOKUP($C991, '[2]county pop 2010-2020'!$H$2:$T$3195,S$1,0)</f>
        <v>2192</v>
      </c>
      <c r="T991" s="27">
        <f>VLOOKUP($C991, '[2]county pop 2010-2020'!$H$2:$T$3195,T$1,0)</f>
        <v>2187</v>
      </c>
      <c r="U991" s="27">
        <f>VLOOKUP($C991, '[2]county pop 2010-2020'!$H$2:$T$3195,U$1,0)</f>
        <v>2166</v>
      </c>
      <c r="V991" s="27">
        <f>VLOOKUP($C991, '[2]county pop 2010-2020'!$H$2:$T$3195,V$1,0)</f>
        <v>2133</v>
      </c>
      <c r="W991" s="27">
        <f>VLOOKUP($C991, '[2]county pop 2010-2020'!$H$2:$T$3195,W$1,0)</f>
        <v>2121</v>
      </c>
      <c r="X991" s="27">
        <f>VLOOKUP($C991, '[2]county pop 2010-2020'!$H$2:$T$3195,X$1,0)</f>
        <v>2112</v>
      </c>
      <c r="Y991" s="27">
        <f>VLOOKUP($C991, '[2]county pop 2010-2020'!$H$2:$T$3195,Y$1,0)</f>
        <v>2118</v>
      </c>
      <c r="Z991" s="27">
        <f>VLOOKUP($C991, '[3]ODS_county pop 2020-2022'!$H$2:$K$3196,Z$1,0)</f>
        <v>2149</v>
      </c>
      <c r="AA991" s="27">
        <f>VLOOKUP($C991, '[3]ODS_county pop 2020-2022'!$H$2:$K$3196,AA$1,0)</f>
        <v>2081</v>
      </c>
      <c r="AB991" s="27">
        <f>VLOOKUP($C991, '[3]ODS_county pop 2020-2022'!$H$2:$K$3196,AB$1,0)</f>
        <v>2064</v>
      </c>
    </row>
    <row r="992" spans="1:28" x14ac:dyDescent="0.3">
      <c r="A992" s="20" t="s">
        <v>2121</v>
      </c>
      <c r="B992" s="20" t="s">
        <v>2872</v>
      </c>
      <c r="C992" s="18" t="str">
        <f t="shared" si="18"/>
        <v>.Wilson County, Kansas</v>
      </c>
      <c r="D992" s="20" t="s">
        <v>2084</v>
      </c>
      <c r="F992" s="27">
        <f>VLOOKUP($C992, '[1]ODS_county pop 2000-2010'!$H$2:$T$3195,F$1,0)</f>
        <v>10341</v>
      </c>
      <c r="G992" s="27">
        <f>VLOOKUP($C992, '[1]ODS_county pop 2000-2010'!$H$2:$T$3195,G$1,0)</f>
        <v>10216</v>
      </c>
      <c r="H992" s="27">
        <f>VLOOKUP($C992, '[1]ODS_county pop 2000-2010'!$H$2:$T$3195,H$1,0)</f>
        <v>10104</v>
      </c>
      <c r="I992" s="27">
        <f>VLOOKUP($C992, '[1]ODS_county pop 2000-2010'!$H$2:$T$3195,I$1,0)</f>
        <v>10063</v>
      </c>
      <c r="J992" s="27">
        <f>VLOOKUP($C992, '[1]ODS_county pop 2000-2010'!$H$2:$T$3195,J$1,0)</f>
        <v>9784</v>
      </c>
      <c r="K992" s="27">
        <f>VLOOKUP($C992, '[1]ODS_county pop 2000-2010'!$H$2:$T$3195,K$1,0)</f>
        <v>9772</v>
      </c>
      <c r="L992" s="27">
        <f>VLOOKUP($C992, '[1]ODS_county pop 2000-2010'!$H$2:$T$3195,L$1,0)</f>
        <v>9747</v>
      </c>
      <c r="M992" s="27">
        <f>VLOOKUP($C992, '[1]ODS_county pop 2000-2010'!$H$2:$T$3195,M$1,0)</f>
        <v>9783</v>
      </c>
      <c r="N992" s="27">
        <f>VLOOKUP($C992, '[1]ODS_county pop 2000-2010'!$H$2:$T$3195,N$1,0)</f>
        <v>9592</v>
      </c>
      <c r="O992" s="27">
        <f>VLOOKUP($C992, '[1]ODS_county pop 2000-2010'!$H$2:$T$3195,O$1,0)</f>
        <v>9485</v>
      </c>
      <c r="P992" s="27">
        <f>VLOOKUP($C992, '[2]county pop 2010-2020'!$H$2:$T$3195,P$1,0)</f>
        <v>9409</v>
      </c>
      <c r="Q992" s="27">
        <f>VLOOKUP($C992, '[2]county pop 2010-2020'!$H$2:$T$3195,Q$1,0)</f>
        <v>9239</v>
      </c>
      <c r="R992" s="27">
        <f>VLOOKUP($C992, '[2]county pop 2010-2020'!$H$2:$T$3195,R$1,0)</f>
        <v>9121</v>
      </c>
      <c r="S992" s="27">
        <f>VLOOKUP($C992, '[2]county pop 2010-2020'!$H$2:$T$3195,S$1,0)</f>
        <v>9093</v>
      </c>
      <c r="T992" s="27">
        <f>VLOOKUP($C992, '[2]county pop 2010-2020'!$H$2:$T$3195,T$1,0)</f>
        <v>8971</v>
      </c>
      <c r="U992" s="27">
        <f>VLOOKUP($C992, '[2]county pop 2010-2020'!$H$2:$T$3195,U$1,0)</f>
        <v>8847</v>
      </c>
      <c r="V992" s="27">
        <f>VLOOKUP($C992, '[2]county pop 2010-2020'!$H$2:$T$3195,V$1,0)</f>
        <v>8709</v>
      </c>
      <c r="W992" s="27">
        <f>VLOOKUP($C992, '[2]county pop 2010-2020'!$H$2:$T$3195,W$1,0)</f>
        <v>8707</v>
      </c>
      <c r="X992" s="27">
        <f>VLOOKUP($C992, '[2]county pop 2010-2020'!$H$2:$T$3195,X$1,0)</f>
        <v>8668</v>
      </c>
      <c r="Y992" s="27">
        <f>VLOOKUP($C992, '[2]county pop 2010-2020'!$H$2:$T$3195,Y$1,0)</f>
        <v>8555</v>
      </c>
      <c r="Z992" s="27">
        <f>VLOOKUP($C992, '[3]ODS_county pop 2020-2022'!$H$2:$K$3196,Z$1,0)</f>
        <v>8576</v>
      </c>
      <c r="AA992" s="27">
        <f>VLOOKUP($C992, '[3]ODS_county pop 2020-2022'!$H$2:$K$3196,AA$1,0)</f>
        <v>8537</v>
      </c>
      <c r="AB992" s="27">
        <f>VLOOKUP($C992, '[3]ODS_county pop 2020-2022'!$H$2:$K$3196,AB$1,0)</f>
        <v>8622</v>
      </c>
    </row>
    <row r="993" spans="1:28" x14ac:dyDescent="0.3">
      <c r="A993" s="20" t="s">
        <v>2121</v>
      </c>
      <c r="B993" s="20" t="s">
        <v>2873</v>
      </c>
      <c r="C993" s="18" t="str">
        <f t="shared" si="18"/>
        <v>.Woodson County, Kansas</v>
      </c>
      <c r="D993" s="20" t="s">
        <v>2084</v>
      </c>
      <c r="F993" s="27">
        <f>VLOOKUP($C993, '[1]ODS_county pop 2000-2010'!$H$2:$T$3195,F$1,0)</f>
        <v>3788</v>
      </c>
      <c r="G993" s="27">
        <f>VLOOKUP($C993, '[1]ODS_county pop 2000-2010'!$H$2:$T$3195,G$1,0)</f>
        <v>3742</v>
      </c>
      <c r="H993" s="27">
        <f>VLOOKUP($C993, '[1]ODS_county pop 2000-2010'!$H$2:$T$3195,H$1,0)</f>
        <v>3602</v>
      </c>
      <c r="I993" s="27">
        <f>VLOOKUP($C993, '[1]ODS_county pop 2000-2010'!$H$2:$T$3195,I$1,0)</f>
        <v>3572</v>
      </c>
      <c r="J993" s="27">
        <f>VLOOKUP($C993, '[1]ODS_county pop 2000-2010'!$H$2:$T$3195,J$1,0)</f>
        <v>3485</v>
      </c>
      <c r="K993" s="27">
        <f>VLOOKUP($C993, '[1]ODS_county pop 2000-2010'!$H$2:$T$3195,K$1,0)</f>
        <v>3523</v>
      </c>
      <c r="L993" s="27">
        <f>VLOOKUP($C993, '[1]ODS_county pop 2000-2010'!$H$2:$T$3195,L$1,0)</f>
        <v>3440</v>
      </c>
      <c r="M993" s="27">
        <f>VLOOKUP($C993, '[1]ODS_county pop 2000-2010'!$H$2:$T$3195,M$1,0)</f>
        <v>3363</v>
      </c>
      <c r="N993" s="27">
        <f>VLOOKUP($C993, '[1]ODS_county pop 2000-2010'!$H$2:$T$3195,N$1,0)</f>
        <v>3347</v>
      </c>
      <c r="O993" s="27">
        <f>VLOOKUP($C993, '[1]ODS_county pop 2000-2010'!$H$2:$T$3195,O$1,0)</f>
        <v>3309</v>
      </c>
      <c r="P993" s="27">
        <f>VLOOKUP($C993, '[2]county pop 2010-2020'!$H$2:$T$3195,P$1,0)</f>
        <v>3309</v>
      </c>
      <c r="Q993" s="27">
        <f>VLOOKUP($C993, '[2]county pop 2010-2020'!$H$2:$T$3195,Q$1,0)</f>
        <v>3322</v>
      </c>
      <c r="R993" s="27">
        <f>VLOOKUP($C993, '[2]county pop 2010-2020'!$H$2:$T$3195,R$1,0)</f>
        <v>3274</v>
      </c>
      <c r="S993" s="27">
        <f>VLOOKUP($C993, '[2]county pop 2010-2020'!$H$2:$T$3195,S$1,0)</f>
        <v>3214</v>
      </c>
      <c r="T993" s="27">
        <f>VLOOKUP($C993, '[2]county pop 2010-2020'!$H$2:$T$3195,T$1,0)</f>
        <v>3186</v>
      </c>
      <c r="U993" s="27">
        <f>VLOOKUP($C993, '[2]county pop 2010-2020'!$H$2:$T$3195,U$1,0)</f>
        <v>3142</v>
      </c>
      <c r="V993" s="27">
        <f>VLOOKUP($C993, '[2]county pop 2010-2020'!$H$2:$T$3195,V$1,0)</f>
        <v>3184</v>
      </c>
      <c r="W993" s="27">
        <f>VLOOKUP($C993, '[2]county pop 2010-2020'!$H$2:$T$3195,W$1,0)</f>
        <v>3127</v>
      </c>
      <c r="X993" s="27">
        <f>VLOOKUP($C993, '[2]county pop 2010-2020'!$H$2:$T$3195,X$1,0)</f>
        <v>3165</v>
      </c>
      <c r="Y993" s="27">
        <f>VLOOKUP($C993, '[2]county pop 2010-2020'!$H$2:$T$3195,Y$1,0)</f>
        <v>3096</v>
      </c>
      <c r="Z993" s="27">
        <f>VLOOKUP($C993, '[3]ODS_county pop 2020-2022'!$H$2:$K$3196,Z$1,0)</f>
        <v>3091</v>
      </c>
      <c r="AA993" s="27">
        <f>VLOOKUP($C993, '[3]ODS_county pop 2020-2022'!$H$2:$K$3196,AA$1,0)</f>
        <v>3076</v>
      </c>
      <c r="AB993" s="27">
        <f>VLOOKUP($C993, '[3]ODS_county pop 2020-2022'!$H$2:$K$3196,AB$1,0)</f>
        <v>3109</v>
      </c>
    </row>
    <row r="994" spans="1:28" x14ac:dyDescent="0.3">
      <c r="A994" s="20" t="s">
        <v>2121</v>
      </c>
      <c r="B994" s="20" t="s">
        <v>2874</v>
      </c>
      <c r="C994" s="18" t="str">
        <f t="shared" si="18"/>
        <v>.Wyandotte County, Kansas</v>
      </c>
      <c r="D994" s="20" t="s">
        <v>2084</v>
      </c>
      <c r="F994" s="27">
        <f>VLOOKUP($C994, '[1]ODS_county pop 2000-2010'!$H$2:$T$3195,F$1,0)</f>
        <v>157924</v>
      </c>
      <c r="G994" s="27">
        <f>VLOOKUP($C994, '[1]ODS_county pop 2000-2010'!$H$2:$T$3195,G$1,0)</f>
        <v>158372</v>
      </c>
      <c r="H994" s="27">
        <f>VLOOKUP($C994, '[1]ODS_county pop 2000-2010'!$H$2:$T$3195,H$1,0)</f>
        <v>157498</v>
      </c>
      <c r="I994" s="27">
        <f>VLOOKUP($C994, '[1]ODS_county pop 2000-2010'!$H$2:$T$3195,I$1,0)</f>
        <v>156276</v>
      </c>
      <c r="J994" s="27">
        <f>VLOOKUP($C994, '[1]ODS_county pop 2000-2010'!$H$2:$T$3195,J$1,0)</f>
        <v>154874</v>
      </c>
      <c r="K994" s="27">
        <f>VLOOKUP($C994, '[1]ODS_county pop 2000-2010'!$H$2:$T$3195,K$1,0)</f>
        <v>154356</v>
      </c>
      <c r="L994" s="27">
        <f>VLOOKUP($C994, '[1]ODS_county pop 2000-2010'!$H$2:$T$3195,L$1,0)</f>
        <v>153689</v>
      </c>
      <c r="M994" s="27">
        <f>VLOOKUP($C994, '[1]ODS_county pop 2000-2010'!$H$2:$T$3195,M$1,0)</f>
        <v>154267</v>
      </c>
      <c r="N994" s="27">
        <f>VLOOKUP($C994, '[1]ODS_county pop 2000-2010'!$H$2:$T$3195,N$1,0)</f>
        <v>155092</v>
      </c>
      <c r="O994" s="27">
        <f>VLOOKUP($C994, '[1]ODS_county pop 2000-2010'!$H$2:$T$3195,O$1,0)</f>
        <v>156416</v>
      </c>
      <c r="P994" s="27">
        <f>VLOOKUP($C994, '[2]county pop 2010-2020'!$H$2:$T$3195,P$1,0)</f>
        <v>157505</v>
      </c>
      <c r="Q994" s="27">
        <f>VLOOKUP($C994, '[2]county pop 2010-2020'!$H$2:$T$3195,Q$1,0)</f>
        <v>158039</v>
      </c>
      <c r="R994" s="27">
        <f>VLOOKUP($C994, '[2]county pop 2010-2020'!$H$2:$T$3195,R$1,0)</f>
        <v>159424</v>
      </c>
      <c r="S994" s="27">
        <f>VLOOKUP($C994, '[2]county pop 2010-2020'!$H$2:$T$3195,S$1,0)</f>
        <v>161004</v>
      </c>
      <c r="T994" s="27">
        <f>VLOOKUP($C994, '[2]county pop 2010-2020'!$H$2:$T$3195,T$1,0)</f>
        <v>162325</v>
      </c>
      <c r="U994" s="27">
        <f>VLOOKUP($C994, '[2]county pop 2010-2020'!$H$2:$T$3195,U$1,0)</f>
        <v>163776</v>
      </c>
      <c r="V994" s="27">
        <f>VLOOKUP($C994, '[2]county pop 2010-2020'!$H$2:$T$3195,V$1,0)</f>
        <v>164924</v>
      </c>
      <c r="W994" s="27">
        <f>VLOOKUP($C994, '[2]county pop 2010-2020'!$H$2:$T$3195,W$1,0)</f>
        <v>165254</v>
      </c>
      <c r="X994" s="27">
        <f>VLOOKUP($C994, '[2]county pop 2010-2020'!$H$2:$T$3195,X$1,0)</f>
        <v>165781</v>
      </c>
      <c r="Y994" s="27">
        <f>VLOOKUP($C994, '[2]county pop 2010-2020'!$H$2:$T$3195,Y$1,0)</f>
        <v>166009</v>
      </c>
      <c r="Z994" s="27">
        <f>VLOOKUP($C994, '[3]ODS_county pop 2020-2022'!$H$2:$K$3196,Z$1,0)</f>
        <v>168904</v>
      </c>
      <c r="AA994" s="27">
        <f>VLOOKUP($C994, '[3]ODS_county pop 2020-2022'!$H$2:$K$3196,AA$1,0)</f>
        <v>167290</v>
      </c>
      <c r="AB994" s="27">
        <f>VLOOKUP($C994, '[3]ODS_county pop 2020-2022'!$H$2:$K$3196,AB$1,0)</f>
        <v>165746</v>
      </c>
    </row>
    <row r="995" spans="1:28" x14ac:dyDescent="0.3">
      <c r="A995" s="20" t="s">
        <v>2124</v>
      </c>
      <c r="B995" s="20" t="s">
        <v>2764</v>
      </c>
      <c r="C995" s="18" t="str">
        <f t="shared" si="18"/>
        <v>.Adair County, Kentucky</v>
      </c>
      <c r="D995" s="20" t="s">
        <v>2084</v>
      </c>
      <c r="F995" s="27">
        <f>VLOOKUP($C995, '[1]ODS_county pop 2000-2010'!$H$2:$T$3195,F$1,0)</f>
        <v>17275</v>
      </c>
      <c r="G995" s="27">
        <f>VLOOKUP($C995, '[1]ODS_county pop 2000-2010'!$H$2:$T$3195,G$1,0)</f>
        <v>17584</v>
      </c>
      <c r="H995" s="27">
        <f>VLOOKUP($C995, '[1]ODS_county pop 2000-2010'!$H$2:$T$3195,H$1,0)</f>
        <v>17762</v>
      </c>
      <c r="I995" s="27">
        <f>VLOOKUP($C995, '[1]ODS_county pop 2000-2010'!$H$2:$T$3195,I$1,0)</f>
        <v>17924</v>
      </c>
      <c r="J995" s="27">
        <f>VLOOKUP($C995, '[1]ODS_county pop 2000-2010'!$H$2:$T$3195,J$1,0)</f>
        <v>17994</v>
      </c>
      <c r="K995" s="27">
        <f>VLOOKUP($C995, '[1]ODS_county pop 2000-2010'!$H$2:$T$3195,K$1,0)</f>
        <v>18128</v>
      </c>
      <c r="L995" s="27">
        <f>VLOOKUP($C995, '[1]ODS_county pop 2000-2010'!$H$2:$T$3195,L$1,0)</f>
        <v>18335</v>
      </c>
      <c r="M995" s="27">
        <f>VLOOKUP($C995, '[1]ODS_county pop 2000-2010'!$H$2:$T$3195,M$1,0)</f>
        <v>18493</v>
      </c>
      <c r="N995" s="27">
        <f>VLOOKUP($C995, '[1]ODS_county pop 2000-2010'!$H$2:$T$3195,N$1,0)</f>
        <v>18541</v>
      </c>
      <c r="O995" s="27">
        <f>VLOOKUP($C995, '[1]ODS_county pop 2000-2010'!$H$2:$T$3195,O$1,0)</f>
        <v>18729</v>
      </c>
      <c r="P995" s="27">
        <f>VLOOKUP($C995, '[2]county pop 2010-2020'!$H$2:$T$3195,P$1,0)</f>
        <v>18656</v>
      </c>
      <c r="Q995" s="27">
        <f>VLOOKUP($C995, '[2]county pop 2010-2020'!$H$2:$T$3195,Q$1,0)</f>
        <v>18984</v>
      </c>
      <c r="R995" s="27">
        <f>VLOOKUP($C995, '[2]county pop 2010-2020'!$H$2:$T$3195,R$1,0)</f>
        <v>18939</v>
      </c>
      <c r="S995" s="27">
        <f>VLOOKUP($C995, '[2]county pop 2010-2020'!$H$2:$T$3195,S$1,0)</f>
        <v>19128</v>
      </c>
      <c r="T995" s="27">
        <f>VLOOKUP($C995, '[2]county pop 2010-2020'!$H$2:$T$3195,T$1,0)</f>
        <v>19268</v>
      </c>
      <c r="U995" s="27">
        <f>VLOOKUP($C995, '[2]county pop 2010-2020'!$H$2:$T$3195,U$1,0)</f>
        <v>19172</v>
      </c>
      <c r="V995" s="27">
        <f>VLOOKUP($C995, '[2]county pop 2010-2020'!$H$2:$T$3195,V$1,0)</f>
        <v>19293</v>
      </c>
      <c r="W995" s="27">
        <f>VLOOKUP($C995, '[2]county pop 2010-2020'!$H$2:$T$3195,W$1,0)</f>
        <v>19311</v>
      </c>
      <c r="X995" s="27">
        <f>VLOOKUP($C995, '[2]county pop 2010-2020'!$H$2:$T$3195,X$1,0)</f>
        <v>19201</v>
      </c>
      <c r="Y995" s="27">
        <f>VLOOKUP($C995, '[2]county pop 2010-2020'!$H$2:$T$3195,Y$1,0)</f>
        <v>19472</v>
      </c>
      <c r="Z995" s="27">
        <f>VLOOKUP($C995, '[3]ODS_county pop 2020-2022'!$H$2:$K$3196,Z$1,0)</f>
        <v>18880</v>
      </c>
      <c r="AA995" s="27">
        <f>VLOOKUP($C995, '[3]ODS_county pop 2020-2022'!$H$2:$K$3196,AA$1,0)</f>
        <v>18953</v>
      </c>
      <c r="AB995" s="27">
        <f>VLOOKUP($C995, '[3]ODS_county pop 2020-2022'!$H$2:$K$3196,AB$1,0)</f>
        <v>19067</v>
      </c>
    </row>
    <row r="996" spans="1:28" x14ac:dyDescent="0.3">
      <c r="A996" s="20" t="s">
        <v>2124</v>
      </c>
      <c r="B996" s="20" t="s">
        <v>2725</v>
      </c>
      <c r="C996" s="18" t="str">
        <f t="shared" si="18"/>
        <v>.Allen County, Kentucky</v>
      </c>
      <c r="D996" s="20" t="s">
        <v>2084</v>
      </c>
      <c r="F996" s="27">
        <f>VLOOKUP($C996, '[1]ODS_county pop 2000-2010'!$H$2:$T$3195,F$1,0)</f>
        <v>17792</v>
      </c>
      <c r="G996" s="27">
        <f>VLOOKUP($C996, '[1]ODS_county pop 2000-2010'!$H$2:$T$3195,G$1,0)</f>
        <v>17947</v>
      </c>
      <c r="H996" s="27">
        <f>VLOOKUP($C996, '[1]ODS_county pop 2000-2010'!$H$2:$T$3195,H$1,0)</f>
        <v>18219</v>
      </c>
      <c r="I996" s="27">
        <f>VLOOKUP($C996, '[1]ODS_county pop 2000-2010'!$H$2:$T$3195,I$1,0)</f>
        <v>18434</v>
      </c>
      <c r="J996" s="27">
        <f>VLOOKUP($C996, '[1]ODS_county pop 2000-2010'!$H$2:$T$3195,J$1,0)</f>
        <v>18699</v>
      </c>
      <c r="K996" s="27">
        <f>VLOOKUP($C996, '[1]ODS_county pop 2000-2010'!$H$2:$T$3195,K$1,0)</f>
        <v>18910</v>
      </c>
      <c r="L996" s="27">
        <f>VLOOKUP($C996, '[1]ODS_county pop 2000-2010'!$H$2:$T$3195,L$1,0)</f>
        <v>19272</v>
      </c>
      <c r="M996" s="27">
        <f>VLOOKUP($C996, '[1]ODS_county pop 2000-2010'!$H$2:$T$3195,M$1,0)</f>
        <v>19540</v>
      </c>
      <c r="N996" s="27">
        <f>VLOOKUP($C996, '[1]ODS_county pop 2000-2010'!$H$2:$T$3195,N$1,0)</f>
        <v>19838</v>
      </c>
      <c r="O996" s="27">
        <f>VLOOKUP($C996, '[1]ODS_county pop 2000-2010'!$H$2:$T$3195,O$1,0)</f>
        <v>19811</v>
      </c>
      <c r="P996" s="27">
        <f>VLOOKUP($C996, '[2]county pop 2010-2020'!$H$2:$T$3195,P$1,0)</f>
        <v>19956</v>
      </c>
      <c r="Q996" s="27">
        <f>VLOOKUP($C996, '[2]county pop 2010-2020'!$H$2:$T$3195,Q$1,0)</f>
        <v>20164</v>
      </c>
      <c r="R996" s="27">
        <f>VLOOKUP($C996, '[2]county pop 2010-2020'!$H$2:$T$3195,R$1,0)</f>
        <v>20220</v>
      </c>
      <c r="S996" s="27">
        <f>VLOOKUP($C996, '[2]county pop 2010-2020'!$H$2:$T$3195,S$1,0)</f>
        <v>20304</v>
      </c>
      <c r="T996" s="27">
        <f>VLOOKUP($C996, '[2]county pop 2010-2020'!$H$2:$T$3195,T$1,0)</f>
        <v>20482</v>
      </c>
      <c r="U996" s="27">
        <f>VLOOKUP($C996, '[2]county pop 2010-2020'!$H$2:$T$3195,U$1,0)</f>
        <v>20655</v>
      </c>
      <c r="V996" s="27">
        <f>VLOOKUP($C996, '[2]county pop 2010-2020'!$H$2:$T$3195,V$1,0)</f>
        <v>20706</v>
      </c>
      <c r="W996" s="27">
        <f>VLOOKUP($C996, '[2]county pop 2010-2020'!$H$2:$T$3195,W$1,0)</f>
        <v>20891</v>
      </c>
      <c r="X996" s="27">
        <f>VLOOKUP($C996, '[2]county pop 2010-2020'!$H$2:$T$3195,X$1,0)</f>
        <v>21104</v>
      </c>
      <c r="Y996" s="27">
        <f>VLOOKUP($C996, '[2]county pop 2010-2020'!$H$2:$T$3195,Y$1,0)</f>
        <v>21320</v>
      </c>
      <c r="Z996" s="27">
        <f>VLOOKUP($C996, '[3]ODS_county pop 2020-2022'!$H$2:$K$3196,Z$1,0)</f>
        <v>20573</v>
      </c>
      <c r="AA996" s="27">
        <f>VLOOKUP($C996, '[3]ODS_county pop 2020-2022'!$H$2:$K$3196,AA$1,0)</f>
        <v>20828</v>
      </c>
      <c r="AB996" s="27">
        <f>VLOOKUP($C996, '[3]ODS_county pop 2020-2022'!$H$2:$K$3196,AB$1,0)</f>
        <v>21275</v>
      </c>
    </row>
    <row r="997" spans="1:28" x14ac:dyDescent="0.3">
      <c r="A997" s="20" t="s">
        <v>2124</v>
      </c>
      <c r="B997" s="20" t="s">
        <v>2808</v>
      </c>
      <c r="C997" s="18" t="str">
        <f t="shared" si="18"/>
        <v>.Anderson County, Kentucky</v>
      </c>
      <c r="D997" s="20" t="s">
        <v>2084</v>
      </c>
      <c r="F997" s="27">
        <f>VLOOKUP($C997, '[1]ODS_county pop 2000-2010'!$H$2:$T$3195,F$1,0)</f>
        <v>19093</v>
      </c>
      <c r="G997" s="27">
        <f>VLOOKUP($C997, '[1]ODS_county pop 2000-2010'!$H$2:$T$3195,G$1,0)</f>
        <v>19382</v>
      </c>
      <c r="H997" s="27">
        <f>VLOOKUP($C997, '[1]ODS_county pop 2000-2010'!$H$2:$T$3195,H$1,0)</f>
        <v>19315</v>
      </c>
      <c r="I997" s="27">
        <f>VLOOKUP($C997, '[1]ODS_county pop 2000-2010'!$H$2:$T$3195,I$1,0)</f>
        <v>19504</v>
      </c>
      <c r="J997" s="27">
        <f>VLOOKUP($C997, '[1]ODS_county pop 2000-2010'!$H$2:$T$3195,J$1,0)</f>
        <v>19714</v>
      </c>
      <c r="K997" s="27">
        <f>VLOOKUP($C997, '[1]ODS_county pop 2000-2010'!$H$2:$T$3195,K$1,0)</f>
        <v>19987</v>
      </c>
      <c r="L997" s="27">
        <f>VLOOKUP($C997, '[1]ODS_county pop 2000-2010'!$H$2:$T$3195,L$1,0)</f>
        <v>20519</v>
      </c>
      <c r="M997" s="27">
        <f>VLOOKUP($C997, '[1]ODS_county pop 2000-2010'!$H$2:$T$3195,M$1,0)</f>
        <v>20999</v>
      </c>
      <c r="N997" s="27">
        <f>VLOOKUP($C997, '[1]ODS_county pop 2000-2010'!$H$2:$T$3195,N$1,0)</f>
        <v>21088</v>
      </c>
      <c r="O997" s="27">
        <f>VLOOKUP($C997, '[1]ODS_county pop 2000-2010'!$H$2:$T$3195,O$1,0)</f>
        <v>21328</v>
      </c>
      <c r="P997" s="27">
        <f>VLOOKUP($C997, '[2]county pop 2010-2020'!$H$2:$T$3195,P$1,0)</f>
        <v>21421</v>
      </c>
      <c r="Q997" s="27">
        <f>VLOOKUP($C997, '[2]county pop 2010-2020'!$H$2:$T$3195,Q$1,0)</f>
        <v>21570</v>
      </c>
      <c r="R997" s="27">
        <f>VLOOKUP($C997, '[2]county pop 2010-2020'!$H$2:$T$3195,R$1,0)</f>
        <v>21702</v>
      </c>
      <c r="S997" s="27">
        <f>VLOOKUP($C997, '[2]county pop 2010-2020'!$H$2:$T$3195,S$1,0)</f>
        <v>21758</v>
      </c>
      <c r="T997" s="27">
        <f>VLOOKUP($C997, '[2]county pop 2010-2020'!$H$2:$T$3195,T$1,0)</f>
        <v>21881</v>
      </c>
      <c r="U997" s="27">
        <f>VLOOKUP($C997, '[2]county pop 2010-2020'!$H$2:$T$3195,U$1,0)</f>
        <v>21933</v>
      </c>
      <c r="V997" s="27">
        <f>VLOOKUP($C997, '[2]county pop 2010-2020'!$H$2:$T$3195,V$1,0)</f>
        <v>22198</v>
      </c>
      <c r="W997" s="27">
        <f>VLOOKUP($C997, '[2]county pop 2010-2020'!$H$2:$T$3195,W$1,0)</f>
        <v>22553</v>
      </c>
      <c r="X997" s="27">
        <f>VLOOKUP($C997, '[2]county pop 2010-2020'!$H$2:$T$3195,X$1,0)</f>
        <v>22615</v>
      </c>
      <c r="Y997" s="27">
        <f>VLOOKUP($C997, '[2]county pop 2010-2020'!$H$2:$T$3195,Y$1,0)</f>
        <v>22700</v>
      </c>
      <c r="Z997" s="27">
        <f>VLOOKUP($C997, '[3]ODS_county pop 2020-2022'!$H$2:$K$3196,Z$1,0)</f>
        <v>23870</v>
      </c>
      <c r="AA997" s="27">
        <f>VLOOKUP($C997, '[3]ODS_county pop 2020-2022'!$H$2:$K$3196,AA$1,0)</f>
        <v>24043</v>
      </c>
      <c r="AB997" s="27">
        <f>VLOOKUP($C997, '[3]ODS_county pop 2020-2022'!$H$2:$K$3196,AB$1,0)</f>
        <v>24224</v>
      </c>
    </row>
    <row r="998" spans="1:28" x14ac:dyDescent="0.3">
      <c r="A998" s="20" t="s">
        <v>2124</v>
      </c>
      <c r="B998" s="20" t="s">
        <v>2875</v>
      </c>
      <c r="C998" s="18" t="str">
        <f t="shared" si="18"/>
        <v>.Ballard County, Kentucky</v>
      </c>
      <c r="D998" s="20" t="s">
        <v>2084</v>
      </c>
      <c r="F998" s="27">
        <f>VLOOKUP($C998, '[1]ODS_county pop 2000-2010'!$H$2:$T$3195,F$1,0)</f>
        <v>8293</v>
      </c>
      <c r="G998" s="27">
        <f>VLOOKUP($C998, '[1]ODS_county pop 2000-2010'!$H$2:$T$3195,G$1,0)</f>
        <v>8225</v>
      </c>
      <c r="H998" s="27">
        <f>VLOOKUP($C998, '[1]ODS_county pop 2000-2010'!$H$2:$T$3195,H$1,0)</f>
        <v>8164</v>
      </c>
      <c r="I998" s="27">
        <f>VLOOKUP($C998, '[1]ODS_county pop 2000-2010'!$H$2:$T$3195,I$1,0)</f>
        <v>8254</v>
      </c>
      <c r="J998" s="27">
        <f>VLOOKUP($C998, '[1]ODS_county pop 2000-2010'!$H$2:$T$3195,J$1,0)</f>
        <v>8242</v>
      </c>
      <c r="K998" s="27">
        <f>VLOOKUP($C998, '[1]ODS_county pop 2000-2010'!$H$2:$T$3195,K$1,0)</f>
        <v>8269</v>
      </c>
      <c r="L998" s="27">
        <f>VLOOKUP($C998, '[1]ODS_county pop 2000-2010'!$H$2:$T$3195,L$1,0)</f>
        <v>8204</v>
      </c>
      <c r="M998" s="27">
        <f>VLOOKUP($C998, '[1]ODS_county pop 2000-2010'!$H$2:$T$3195,M$1,0)</f>
        <v>8190</v>
      </c>
      <c r="N998" s="27">
        <f>VLOOKUP($C998, '[1]ODS_county pop 2000-2010'!$H$2:$T$3195,N$1,0)</f>
        <v>8265</v>
      </c>
      <c r="O998" s="27">
        <f>VLOOKUP($C998, '[1]ODS_county pop 2000-2010'!$H$2:$T$3195,O$1,0)</f>
        <v>8204</v>
      </c>
      <c r="P998" s="27">
        <f>VLOOKUP($C998, '[2]county pop 2010-2020'!$H$2:$T$3195,P$1,0)</f>
        <v>8249</v>
      </c>
      <c r="Q998" s="27">
        <f>VLOOKUP($C998, '[2]county pop 2010-2020'!$H$2:$T$3195,Q$1,0)</f>
        <v>8258</v>
      </c>
      <c r="R998" s="27">
        <f>VLOOKUP($C998, '[2]county pop 2010-2020'!$H$2:$T$3195,R$1,0)</f>
        <v>8274</v>
      </c>
      <c r="S998" s="27">
        <f>VLOOKUP($C998, '[2]county pop 2010-2020'!$H$2:$T$3195,S$1,0)</f>
        <v>8244</v>
      </c>
      <c r="T998" s="27">
        <f>VLOOKUP($C998, '[2]county pop 2010-2020'!$H$2:$T$3195,T$1,0)</f>
        <v>8178</v>
      </c>
      <c r="U998" s="27">
        <f>VLOOKUP($C998, '[2]county pop 2010-2020'!$H$2:$T$3195,U$1,0)</f>
        <v>8208</v>
      </c>
      <c r="V998" s="27">
        <f>VLOOKUP($C998, '[2]county pop 2010-2020'!$H$2:$T$3195,V$1,0)</f>
        <v>8043</v>
      </c>
      <c r="W998" s="27">
        <f>VLOOKUP($C998, '[2]county pop 2010-2020'!$H$2:$T$3195,W$1,0)</f>
        <v>8002</v>
      </c>
      <c r="X998" s="27">
        <f>VLOOKUP($C998, '[2]county pop 2010-2020'!$H$2:$T$3195,X$1,0)</f>
        <v>7940</v>
      </c>
      <c r="Y998" s="27">
        <f>VLOOKUP($C998, '[2]county pop 2010-2020'!$H$2:$T$3195,Y$1,0)</f>
        <v>7817</v>
      </c>
      <c r="Z998" s="27">
        <f>VLOOKUP($C998, '[3]ODS_county pop 2020-2022'!$H$2:$K$3196,Z$1,0)</f>
        <v>7712</v>
      </c>
      <c r="AA998" s="27">
        <f>VLOOKUP($C998, '[3]ODS_county pop 2020-2022'!$H$2:$K$3196,AA$1,0)</f>
        <v>7690</v>
      </c>
      <c r="AB998" s="27">
        <f>VLOOKUP($C998, '[3]ODS_county pop 2020-2022'!$H$2:$K$3196,AB$1,0)</f>
        <v>7650</v>
      </c>
    </row>
    <row r="999" spans="1:28" x14ac:dyDescent="0.3">
      <c r="A999" s="20" t="s">
        <v>2124</v>
      </c>
      <c r="B999" s="20" t="s">
        <v>2876</v>
      </c>
      <c r="C999" s="18" t="str">
        <f t="shared" si="18"/>
        <v>.Barren County, Kentucky</v>
      </c>
      <c r="D999" s="20" t="s">
        <v>2084</v>
      </c>
      <c r="F999" s="27">
        <f>VLOOKUP($C999, '[1]ODS_county pop 2000-2010'!$H$2:$T$3195,F$1,0)</f>
        <v>38045</v>
      </c>
      <c r="G999" s="27">
        <f>VLOOKUP($C999, '[1]ODS_county pop 2000-2010'!$H$2:$T$3195,G$1,0)</f>
        <v>38517</v>
      </c>
      <c r="H999" s="27">
        <f>VLOOKUP($C999, '[1]ODS_county pop 2000-2010'!$H$2:$T$3195,H$1,0)</f>
        <v>38704</v>
      </c>
      <c r="I999" s="27">
        <f>VLOOKUP($C999, '[1]ODS_county pop 2000-2010'!$H$2:$T$3195,I$1,0)</f>
        <v>39164</v>
      </c>
      <c r="J999" s="27">
        <f>VLOOKUP($C999, '[1]ODS_county pop 2000-2010'!$H$2:$T$3195,J$1,0)</f>
        <v>39601</v>
      </c>
      <c r="K999" s="27">
        <f>VLOOKUP($C999, '[1]ODS_county pop 2000-2010'!$H$2:$T$3195,K$1,0)</f>
        <v>40320</v>
      </c>
      <c r="L999" s="27">
        <f>VLOOKUP($C999, '[1]ODS_county pop 2000-2010'!$H$2:$T$3195,L$1,0)</f>
        <v>40857</v>
      </c>
      <c r="M999" s="27">
        <f>VLOOKUP($C999, '[1]ODS_county pop 2000-2010'!$H$2:$T$3195,M$1,0)</f>
        <v>41435</v>
      </c>
      <c r="N999" s="27">
        <f>VLOOKUP($C999, '[1]ODS_county pop 2000-2010'!$H$2:$T$3195,N$1,0)</f>
        <v>41797</v>
      </c>
      <c r="O999" s="27">
        <f>VLOOKUP($C999, '[1]ODS_county pop 2000-2010'!$H$2:$T$3195,O$1,0)</f>
        <v>42171</v>
      </c>
      <c r="P999" s="27">
        <f>VLOOKUP($C999, '[2]county pop 2010-2020'!$H$2:$T$3195,P$1,0)</f>
        <v>42173</v>
      </c>
      <c r="Q999" s="27">
        <f>VLOOKUP($C999, '[2]county pop 2010-2020'!$H$2:$T$3195,Q$1,0)</f>
        <v>42322</v>
      </c>
      <c r="R999" s="27">
        <f>VLOOKUP($C999, '[2]county pop 2010-2020'!$H$2:$T$3195,R$1,0)</f>
        <v>42610</v>
      </c>
      <c r="S999" s="27">
        <f>VLOOKUP($C999, '[2]county pop 2010-2020'!$H$2:$T$3195,S$1,0)</f>
        <v>42944</v>
      </c>
      <c r="T999" s="27">
        <f>VLOOKUP($C999, '[2]county pop 2010-2020'!$H$2:$T$3195,T$1,0)</f>
        <v>43041</v>
      </c>
      <c r="U999" s="27">
        <f>VLOOKUP($C999, '[2]county pop 2010-2020'!$H$2:$T$3195,U$1,0)</f>
        <v>43559</v>
      </c>
      <c r="V999" s="27">
        <f>VLOOKUP($C999, '[2]county pop 2010-2020'!$H$2:$T$3195,V$1,0)</f>
        <v>43789</v>
      </c>
      <c r="W999" s="27">
        <f>VLOOKUP($C999, '[2]county pop 2010-2020'!$H$2:$T$3195,W$1,0)</f>
        <v>43787</v>
      </c>
      <c r="X999" s="27">
        <f>VLOOKUP($C999, '[2]county pop 2010-2020'!$H$2:$T$3195,X$1,0)</f>
        <v>44071</v>
      </c>
      <c r="Y999" s="27">
        <f>VLOOKUP($C999, '[2]county pop 2010-2020'!$H$2:$T$3195,Y$1,0)</f>
        <v>44185</v>
      </c>
      <c r="Z999" s="27">
        <f>VLOOKUP($C999, '[3]ODS_county pop 2020-2022'!$H$2:$K$3196,Z$1,0)</f>
        <v>44502</v>
      </c>
      <c r="AA999" s="27">
        <f>VLOOKUP($C999, '[3]ODS_county pop 2020-2022'!$H$2:$K$3196,AA$1,0)</f>
        <v>44599</v>
      </c>
      <c r="AB999" s="27">
        <f>VLOOKUP($C999, '[3]ODS_county pop 2020-2022'!$H$2:$K$3196,AB$1,0)</f>
        <v>44854</v>
      </c>
    </row>
    <row r="1000" spans="1:28" x14ac:dyDescent="0.3">
      <c r="A1000" s="20" t="s">
        <v>2124</v>
      </c>
      <c r="B1000" s="20" t="s">
        <v>2877</v>
      </c>
      <c r="C1000" s="18" t="str">
        <f t="shared" si="18"/>
        <v>.Bath County, Kentucky</v>
      </c>
      <c r="D1000" s="20" t="s">
        <v>2084</v>
      </c>
      <c r="F1000" s="27">
        <f>VLOOKUP($C1000, '[1]ODS_county pop 2000-2010'!$H$2:$T$3195,F$1,0)</f>
        <v>11099</v>
      </c>
      <c r="G1000" s="27">
        <f>VLOOKUP($C1000, '[1]ODS_county pop 2000-2010'!$H$2:$T$3195,G$1,0)</f>
        <v>11280</v>
      </c>
      <c r="H1000" s="27">
        <f>VLOOKUP($C1000, '[1]ODS_county pop 2000-2010'!$H$2:$T$3195,H$1,0)</f>
        <v>11403</v>
      </c>
      <c r="I1000" s="27">
        <f>VLOOKUP($C1000, '[1]ODS_county pop 2000-2010'!$H$2:$T$3195,I$1,0)</f>
        <v>11428</v>
      </c>
      <c r="J1000" s="27">
        <f>VLOOKUP($C1000, '[1]ODS_county pop 2000-2010'!$H$2:$T$3195,J$1,0)</f>
        <v>11447</v>
      </c>
      <c r="K1000" s="27">
        <f>VLOOKUP($C1000, '[1]ODS_county pop 2000-2010'!$H$2:$T$3195,K$1,0)</f>
        <v>11538</v>
      </c>
      <c r="L1000" s="27">
        <f>VLOOKUP($C1000, '[1]ODS_county pop 2000-2010'!$H$2:$T$3195,L$1,0)</f>
        <v>11558</v>
      </c>
      <c r="M1000" s="27">
        <f>VLOOKUP($C1000, '[1]ODS_county pop 2000-2010'!$H$2:$T$3195,M$1,0)</f>
        <v>11470</v>
      </c>
      <c r="N1000" s="27">
        <f>VLOOKUP($C1000, '[1]ODS_county pop 2000-2010'!$H$2:$T$3195,N$1,0)</f>
        <v>11647</v>
      </c>
      <c r="O1000" s="27">
        <f>VLOOKUP($C1000, '[1]ODS_county pop 2000-2010'!$H$2:$T$3195,O$1,0)</f>
        <v>11544</v>
      </c>
      <c r="P1000" s="27">
        <f>VLOOKUP($C1000, '[2]county pop 2010-2020'!$H$2:$T$3195,P$1,0)</f>
        <v>11591</v>
      </c>
      <c r="Q1000" s="27">
        <f>VLOOKUP($C1000, '[2]county pop 2010-2020'!$H$2:$T$3195,Q$1,0)</f>
        <v>11721</v>
      </c>
      <c r="R1000" s="27">
        <f>VLOOKUP($C1000, '[2]county pop 2010-2020'!$H$2:$T$3195,R$1,0)</f>
        <v>11783</v>
      </c>
      <c r="S1000" s="27">
        <f>VLOOKUP($C1000, '[2]county pop 2010-2020'!$H$2:$T$3195,S$1,0)</f>
        <v>11979</v>
      </c>
      <c r="T1000" s="27">
        <f>VLOOKUP($C1000, '[2]county pop 2010-2020'!$H$2:$T$3195,T$1,0)</f>
        <v>12135</v>
      </c>
      <c r="U1000" s="27">
        <f>VLOOKUP($C1000, '[2]county pop 2010-2020'!$H$2:$T$3195,U$1,0)</f>
        <v>12209</v>
      </c>
      <c r="V1000" s="27">
        <f>VLOOKUP($C1000, '[2]county pop 2010-2020'!$H$2:$T$3195,V$1,0)</f>
        <v>12255</v>
      </c>
      <c r="W1000" s="27">
        <f>VLOOKUP($C1000, '[2]county pop 2010-2020'!$H$2:$T$3195,W$1,0)</f>
        <v>12393</v>
      </c>
      <c r="X1000" s="27">
        <f>VLOOKUP($C1000, '[2]county pop 2010-2020'!$H$2:$T$3195,X$1,0)</f>
        <v>12444</v>
      </c>
      <c r="Y1000" s="27">
        <f>VLOOKUP($C1000, '[2]county pop 2010-2020'!$H$2:$T$3195,Y$1,0)</f>
        <v>12532</v>
      </c>
      <c r="Z1000" s="27">
        <f>VLOOKUP($C1000, '[3]ODS_county pop 2020-2022'!$H$2:$K$3196,Z$1,0)</f>
        <v>12716</v>
      </c>
      <c r="AA1000" s="27">
        <f>VLOOKUP($C1000, '[3]ODS_county pop 2020-2022'!$H$2:$K$3196,AA$1,0)</f>
        <v>12774</v>
      </c>
      <c r="AB1000" s="27">
        <f>VLOOKUP($C1000, '[3]ODS_county pop 2020-2022'!$H$2:$K$3196,AB$1,0)</f>
        <v>12829</v>
      </c>
    </row>
    <row r="1001" spans="1:28" x14ac:dyDescent="0.3">
      <c r="A1001" s="20" t="s">
        <v>2124</v>
      </c>
      <c r="B1001" s="20" t="s">
        <v>2878</v>
      </c>
      <c r="C1001" s="18" t="str">
        <f t="shared" si="18"/>
        <v>.Bell County, Kentucky</v>
      </c>
      <c r="D1001" s="20" t="s">
        <v>2084</v>
      </c>
      <c r="F1001" s="27">
        <f>VLOOKUP($C1001, '[1]ODS_county pop 2000-2010'!$H$2:$T$3195,F$1,0)</f>
        <v>30049</v>
      </c>
      <c r="G1001" s="27">
        <f>VLOOKUP($C1001, '[1]ODS_county pop 2000-2010'!$H$2:$T$3195,G$1,0)</f>
        <v>29561</v>
      </c>
      <c r="H1001" s="27">
        <f>VLOOKUP($C1001, '[1]ODS_county pop 2000-2010'!$H$2:$T$3195,H$1,0)</f>
        <v>29691</v>
      </c>
      <c r="I1001" s="27">
        <f>VLOOKUP($C1001, '[1]ODS_county pop 2000-2010'!$H$2:$T$3195,I$1,0)</f>
        <v>29478</v>
      </c>
      <c r="J1001" s="27">
        <f>VLOOKUP($C1001, '[1]ODS_county pop 2000-2010'!$H$2:$T$3195,J$1,0)</f>
        <v>29275</v>
      </c>
      <c r="K1001" s="27">
        <f>VLOOKUP($C1001, '[1]ODS_county pop 2000-2010'!$H$2:$T$3195,K$1,0)</f>
        <v>29130</v>
      </c>
      <c r="L1001" s="27">
        <f>VLOOKUP($C1001, '[1]ODS_county pop 2000-2010'!$H$2:$T$3195,L$1,0)</f>
        <v>28960</v>
      </c>
      <c r="M1001" s="27">
        <f>VLOOKUP($C1001, '[1]ODS_county pop 2000-2010'!$H$2:$T$3195,M$1,0)</f>
        <v>28794</v>
      </c>
      <c r="N1001" s="27">
        <f>VLOOKUP($C1001, '[1]ODS_county pop 2000-2010'!$H$2:$T$3195,N$1,0)</f>
        <v>28836</v>
      </c>
      <c r="O1001" s="27">
        <f>VLOOKUP($C1001, '[1]ODS_county pop 2000-2010'!$H$2:$T$3195,O$1,0)</f>
        <v>28667</v>
      </c>
      <c r="P1001" s="27">
        <f>VLOOKUP($C1001, '[2]county pop 2010-2020'!$H$2:$T$3195,P$1,0)</f>
        <v>28691</v>
      </c>
      <c r="Q1001" s="27">
        <f>VLOOKUP($C1001, '[2]county pop 2010-2020'!$H$2:$T$3195,Q$1,0)</f>
        <v>28656</v>
      </c>
      <c r="R1001" s="27">
        <f>VLOOKUP($C1001, '[2]county pop 2010-2020'!$H$2:$T$3195,R$1,0)</f>
        <v>28288</v>
      </c>
      <c r="S1001" s="27">
        <f>VLOOKUP($C1001, '[2]county pop 2010-2020'!$H$2:$T$3195,S$1,0)</f>
        <v>28034</v>
      </c>
      <c r="T1001" s="27">
        <f>VLOOKUP($C1001, '[2]county pop 2010-2020'!$H$2:$T$3195,T$1,0)</f>
        <v>27830</v>
      </c>
      <c r="U1001" s="27">
        <f>VLOOKUP($C1001, '[2]county pop 2010-2020'!$H$2:$T$3195,U$1,0)</f>
        <v>27376</v>
      </c>
      <c r="V1001" s="27">
        <f>VLOOKUP($C1001, '[2]county pop 2010-2020'!$H$2:$T$3195,V$1,0)</f>
        <v>27222</v>
      </c>
      <c r="W1001" s="27">
        <f>VLOOKUP($C1001, '[2]county pop 2010-2020'!$H$2:$T$3195,W$1,0)</f>
        <v>26865</v>
      </c>
      <c r="X1001" s="27">
        <f>VLOOKUP($C1001, '[2]county pop 2010-2020'!$H$2:$T$3195,X$1,0)</f>
        <v>26534</v>
      </c>
      <c r="Y1001" s="27">
        <f>VLOOKUP($C1001, '[2]county pop 2010-2020'!$H$2:$T$3195,Y$1,0)</f>
        <v>26026</v>
      </c>
      <c r="Z1001" s="27">
        <f>VLOOKUP($C1001, '[3]ODS_county pop 2020-2022'!$H$2:$K$3196,Z$1,0)</f>
        <v>23984</v>
      </c>
      <c r="AA1001" s="27">
        <f>VLOOKUP($C1001, '[3]ODS_county pop 2020-2022'!$H$2:$K$3196,AA$1,0)</f>
        <v>23765</v>
      </c>
      <c r="AB1001" s="27">
        <f>VLOOKUP($C1001, '[3]ODS_county pop 2020-2022'!$H$2:$K$3196,AB$1,0)</f>
        <v>23568</v>
      </c>
    </row>
    <row r="1002" spans="1:28" x14ac:dyDescent="0.3">
      <c r="A1002" s="20" t="s">
        <v>2124</v>
      </c>
      <c r="B1002" s="20" t="s">
        <v>2299</v>
      </c>
      <c r="C1002" s="18" t="str">
        <f t="shared" si="18"/>
        <v>.Boone County, Kentucky</v>
      </c>
      <c r="D1002" s="20" t="s">
        <v>2084</v>
      </c>
      <c r="F1002" s="27">
        <f>VLOOKUP($C1002, '[1]ODS_county pop 2000-2010'!$H$2:$T$3195,F$1,0)</f>
        <v>86051</v>
      </c>
      <c r="G1002" s="27">
        <f>VLOOKUP($C1002, '[1]ODS_county pop 2000-2010'!$H$2:$T$3195,G$1,0)</f>
        <v>90277</v>
      </c>
      <c r="H1002" s="27">
        <f>VLOOKUP($C1002, '[1]ODS_county pop 2000-2010'!$H$2:$T$3195,H$1,0)</f>
        <v>93323</v>
      </c>
      <c r="I1002" s="27">
        <f>VLOOKUP($C1002, '[1]ODS_county pop 2000-2010'!$H$2:$T$3195,I$1,0)</f>
        <v>96680</v>
      </c>
      <c r="J1002" s="27">
        <f>VLOOKUP($C1002, '[1]ODS_county pop 2000-2010'!$H$2:$T$3195,J$1,0)</f>
        <v>100822</v>
      </c>
      <c r="K1002" s="27">
        <f>VLOOKUP($C1002, '[1]ODS_county pop 2000-2010'!$H$2:$T$3195,K$1,0)</f>
        <v>105456</v>
      </c>
      <c r="L1002" s="27">
        <f>VLOOKUP($C1002, '[1]ODS_county pop 2000-2010'!$H$2:$T$3195,L$1,0)</f>
        <v>109295</v>
      </c>
      <c r="M1002" s="27">
        <f>VLOOKUP($C1002, '[1]ODS_county pop 2000-2010'!$H$2:$T$3195,M$1,0)</f>
        <v>112308</v>
      </c>
      <c r="N1002" s="27">
        <f>VLOOKUP($C1002, '[1]ODS_county pop 2000-2010'!$H$2:$T$3195,N$1,0)</f>
        <v>115262</v>
      </c>
      <c r="O1002" s="27">
        <f>VLOOKUP($C1002, '[1]ODS_county pop 2000-2010'!$H$2:$T$3195,O$1,0)</f>
        <v>117461</v>
      </c>
      <c r="P1002" s="27">
        <f>VLOOKUP($C1002, '[2]county pop 2010-2020'!$H$2:$T$3195,P$1,0)</f>
        <v>118811</v>
      </c>
      <c r="Q1002" s="27">
        <f>VLOOKUP($C1002, '[2]county pop 2010-2020'!$H$2:$T$3195,Q$1,0)</f>
        <v>121742</v>
      </c>
      <c r="R1002" s="27">
        <f>VLOOKUP($C1002, '[2]county pop 2010-2020'!$H$2:$T$3195,R$1,0)</f>
        <v>123456</v>
      </c>
      <c r="S1002" s="27">
        <f>VLOOKUP($C1002, '[2]county pop 2010-2020'!$H$2:$T$3195,S$1,0)</f>
        <v>125083</v>
      </c>
      <c r="T1002" s="27">
        <f>VLOOKUP($C1002, '[2]county pop 2010-2020'!$H$2:$T$3195,T$1,0)</f>
        <v>126752</v>
      </c>
      <c r="U1002" s="27">
        <f>VLOOKUP($C1002, '[2]county pop 2010-2020'!$H$2:$T$3195,U$1,0)</f>
        <v>128270</v>
      </c>
      <c r="V1002" s="27">
        <f>VLOOKUP($C1002, '[2]county pop 2010-2020'!$H$2:$T$3195,V$1,0)</f>
        <v>129649</v>
      </c>
      <c r="W1002" s="27">
        <f>VLOOKUP($C1002, '[2]county pop 2010-2020'!$H$2:$T$3195,W$1,0)</f>
        <v>131151</v>
      </c>
      <c r="X1002" s="27">
        <f>VLOOKUP($C1002, '[2]county pop 2010-2020'!$H$2:$T$3195,X$1,0)</f>
        <v>131971</v>
      </c>
      <c r="Y1002" s="27">
        <f>VLOOKUP($C1002, '[2]county pop 2010-2020'!$H$2:$T$3195,Y$1,0)</f>
        <v>133670</v>
      </c>
      <c r="Z1002" s="27">
        <f>VLOOKUP($C1002, '[3]ODS_county pop 2020-2022'!$H$2:$K$3196,Z$1,0)</f>
        <v>136465</v>
      </c>
      <c r="AA1002" s="27">
        <f>VLOOKUP($C1002, '[3]ODS_county pop 2020-2022'!$H$2:$K$3196,AA$1,0)</f>
        <v>137760</v>
      </c>
      <c r="AB1002" s="27">
        <f>VLOOKUP($C1002, '[3]ODS_county pop 2020-2022'!$H$2:$K$3196,AB$1,0)</f>
        <v>139093</v>
      </c>
    </row>
    <row r="1003" spans="1:28" x14ac:dyDescent="0.3">
      <c r="A1003" s="20" t="s">
        <v>2124</v>
      </c>
      <c r="B1003" s="20" t="s">
        <v>2812</v>
      </c>
      <c r="C1003" s="18" t="str">
        <f t="shared" si="18"/>
        <v>.Bourbon County, Kentucky</v>
      </c>
      <c r="D1003" s="20" t="s">
        <v>2084</v>
      </c>
      <c r="F1003" s="27">
        <f>VLOOKUP($C1003, '[1]ODS_county pop 2000-2010'!$H$2:$T$3195,F$1,0)</f>
        <v>19360</v>
      </c>
      <c r="G1003" s="27">
        <f>VLOOKUP($C1003, '[1]ODS_county pop 2000-2010'!$H$2:$T$3195,G$1,0)</f>
        <v>19443</v>
      </c>
      <c r="H1003" s="27">
        <f>VLOOKUP($C1003, '[1]ODS_county pop 2000-2010'!$H$2:$T$3195,H$1,0)</f>
        <v>19452</v>
      </c>
      <c r="I1003" s="27">
        <f>VLOOKUP($C1003, '[1]ODS_county pop 2000-2010'!$H$2:$T$3195,I$1,0)</f>
        <v>19563</v>
      </c>
      <c r="J1003" s="27">
        <f>VLOOKUP($C1003, '[1]ODS_county pop 2000-2010'!$H$2:$T$3195,J$1,0)</f>
        <v>19733</v>
      </c>
      <c r="K1003" s="27">
        <f>VLOOKUP($C1003, '[1]ODS_county pop 2000-2010'!$H$2:$T$3195,K$1,0)</f>
        <v>19908</v>
      </c>
      <c r="L1003" s="27">
        <f>VLOOKUP($C1003, '[1]ODS_county pop 2000-2010'!$H$2:$T$3195,L$1,0)</f>
        <v>19809</v>
      </c>
      <c r="M1003" s="27">
        <f>VLOOKUP($C1003, '[1]ODS_county pop 2000-2010'!$H$2:$T$3195,M$1,0)</f>
        <v>19891</v>
      </c>
      <c r="N1003" s="27">
        <f>VLOOKUP($C1003, '[1]ODS_county pop 2000-2010'!$H$2:$T$3195,N$1,0)</f>
        <v>20046</v>
      </c>
      <c r="O1003" s="27">
        <f>VLOOKUP($C1003, '[1]ODS_county pop 2000-2010'!$H$2:$T$3195,O$1,0)</f>
        <v>20027</v>
      </c>
      <c r="P1003" s="27">
        <f>VLOOKUP($C1003, '[2]county pop 2010-2020'!$H$2:$T$3195,P$1,0)</f>
        <v>19985</v>
      </c>
      <c r="Q1003" s="27">
        <f>VLOOKUP($C1003, '[2]county pop 2010-2020'!$H$2:$T$3195,Q$1,0)</f>
        <v>20051</v>
      </c>
      <c r="R1003" s="27">
        <f>VLOOKUP($C1003, '[2]county pop 2010-2020'!$H$2:$T$3195,R$1,0)</f>
        <v>20050</v>
      </c>
      <c r="S1003" s="27">
        <f>VLOOKUP($C1003, '[2]county pop 2010-2020'!$H$2:$T$3195,S$1,0)</f>
        <v>20023</v>
      </c>
      <c r="T1003" s="27">
        <f>VLOOKUP($C1003, '[2]county pop 2010-2020'!$H$2:$T$3195,T$1,0)</f>
        <v>20049</v>
      </c>
      <c r="U1003" s="27">
        <f>VLOOKUP($C1003, '[2]county pop 2010-2020'!$H$2:$T$3195,U$1,0)</f>
        <v>20159</v>
      </c>
      <c r="V1003" s="27">
        <f>VLOOKUP($C1003, '[2]county pop 2010-2020'!$H$2:$T$3195,V$1,0)</f>
        <v>20123</v>
      </c>
      <c r="W1003" s="27">
        <f>VLOOKUP($C1003, '[2]county pop 2010-2020'!$H$2:$T$3195,W$1,0)</f>
        <v>20088</v>
      </c>
      <c r="X1003" s="27">
        <f>VLOOKUP($C1003, '[2]county pop 2010-2020'!$H$2:$T$3195,X$1,0)</f>
        <v>20102</v>
      </c>
      <c r="Y1003" s="27">
        <f>VLOOKUP($C1003, '[2]county pop 2010-2020'!$H$2:$T$3195,Y$1,0)</f>
        <v>19774</v>
      </c>
      <c r="Z1003" s="27">
        <f>VLOOKUP($C1003, '[3]ODS_county pop 2020-2022'!$H$2:$K$3196,Z$1,0)</f>
        <v>20290</v>
      </c>
      <c r="AA1003" s="27">
        <f>VLOOKUP($C1003, '[3]ODS_county pop 2020-2022'!$H$2:$K$3196,AA$1,0)</f>
        <v>20218</v>
      </c>
      <c r="AB1003" s="27">
        <f>VLOOKUP($C1003, '[3]ODS_county pop 2020-2022'!$H$2:$K$3196,AB$1,0)</f>
        <v>20093</v>
      </c>
    </row>
    <row r="1004" spans="1:28" x14ac:dyDescent="0.3">
      <c r="A1004" s="20" t="s">
        <v>2124</v>
      </c>
      <c r="B1004" s="20" t="s">
        <v>2879</v>
      </c>
      <c r="C1004" s="18" t="str">
        <f t="shared" si="18"/>
        <v>.Boyd County, Kentucky</v>
      </c>
      <c r="D1004" s="20" t="s">
        <v>2084</v>
      </c>
      <c r="F1004" s="27">
        <f>VLOOKUP($C1004, '[1]ODS_county pop 2000-2010'!$H$2:$T$3195,F$1,0)</f>
        <v>49721</v>
      </c>
      <c r="G1004" s="27">
        <f>VLOOKUP($C1004, '[1]ODS_county pop 2000-2010'!$H$2:$T$3195,G$1,0)</f>
        <v>49595</v>
      </c>
      <c r="H1004" s="27">
        <f>VLOOKUP($C1004, '[1]ODS_county pop 2000-2010'!$H$2:$T$3195,H$1,0)</f>
        <v>49578</v>
      </c>
      <c r="I1004" s="27">
        <f>VLOOKUP($C1004, '[1]ODS_county pop 2000-2010'!$H$2:$T$3195,I$1,0)</f>
        <v>49754</v>
      </c>
      <c r="J1004" s="27">
        <f>VLOOKUP($C1004, '[1]ODS_county pop 2000-2010'!$H$2:$T$3195,J$1,0)</f>
        <v>49542</v>
      </c>
      <c r="K1004" s="27">
        <f>VLOOKUP($C1004, '[1]ODS_county pop 2000-2010'!$H$2:$T$3195,K$1,0)</f>
        <v>49403</v>
      </c>
      <c r="L1004" s="27">
        <f>VLOOKUP($C1004, '[1]ODS_county pop 2000-2010'!$H$2:$T$3195,L$1,0)</f>
        <v>49312</v>
      </c>
      <c r="M1004" s="27">
        <f>VLOOKUP($C1004, '[1]ODS_county pop 2000-2010'!$H$2:$T$3195,M$1,0)</f>
        <v>49154</v>
      </c>
      <c r="N1004" s="27">
        <f>VLOOKUP($C1004, '[1]ODS_county pop 2000-2010'!$H$2:$T$3195,N$1,0)</f>
        <v>49244</v>
      </c>
      <c r="O1004" s="27">
        <f>VLOOKUP($C1004, '[1]ODS_county pop 2000-2010'!$H$2:$T$3195,O$1,0)</f>
        <v>49362</v>
      </c>
      <c r="P1004" s="27">
        <f>VLOOKUP($C1004, '[2]county pop 2010-2020'!$H$2:$T$3195,P$1,0)</f>
        <v>49542</v>
      </c>
      <c r="Q1004" s="27">
        <f>VLOOKUP($C1004, '[2]county pop 2010-2020'!$H$2:$T$3195,Q$1,0)</f>
        <v>49417</v>
      </c>
      <c r="R1004" s="27">
        <f>VLOOKUP($C1004, '[2]county pop 2010-2020'!$H$2:$T$3195,R$1,0)</f>
        <v>49238</v>
      </c>
      <c r="S1004" s="27">
        <f>VLOOKUP($C1004, '[2]county pop 2010-2020'!$H$2:$T$3195,S$1,0)</f>
        <v>48905</v>
      </c>
      <c r="T1004" s="27">
        <f>VLOOKUP($C1004, '[2]county pop 2010-2020'!$H$2:$T$3195,T$1,0)</f>
        <v>48828</v>
      </c>
      <c r="U1004" s="27">
        <f>VLOOKUP($C1004, '[2]county pop 2010-2020'!$H$2:$T$3195,U$1,0)</f>
        <v>48518</v>
      </c>
      <c r="V1004" s="27">
        <f>VLOOKUP($C1004, '[2]county pop 2010-2020'!$H$2:$T$3195,V$1,0)</f>
        <v>48175</v>
      </c>
      <c r="W1004" s="27">
        <f>VLOOKUP($C1004, '[2]county pop 2010-2020'!$H$2:$T$3195,W$1,0)</f>
        <v>47867</v>
      </c>
      <c r="X1004" s="27">
        <f>VLOOKUP($C1004, '[2]county pop 2010-2020'!$H$2:$T$3195,X$1,0)</f>
        <v>47406</v>
      </c>
      <c r="Y1004" s="27">
        <f>VLOOKUP($C1004, '[2]county pop 2010-2020'!$H$2:$T$3195,Y$1,0)</f>
        <v>46839</v>
      </c>
      <c r="Z1004" s="27">
        <f>VLOOKUP($C1004, '[3]ODS_county pop 2020-2022'!$H$2:$K$3196,Z$1,0)</f>
        <v>48197</v>
      </c>
      <c r="AA1004" s="27">
        <f>VLOOKUP($C1004, '[3]ODS_county pop 2020-2022'!$H$2:$K$3196,AA$1,0)</f>
        <v>47767</v>
      </c>
      <c r="AB1004" s="27">
        <f>VLOOKUP($C1004, '[3]ODS_county pop 2020-2022'!$H$2:$K$3196,AB$1,0)</f>
        <v>48110</v>
      </c>
    </row>
    <row r="1005" spans="1:28" x14ac:dyDescent="0.3">
      <c r="A1005" s="20" t="s">
        <v>2124</v>
      </c>
      <c r="B1005" s="20" t="s">
        <v>2880</v>
      </c>
      <c r="C1005" s="18" t="str">
        <f t="shared" si="18"/>
        <v>.Boyle County, Kentucky</v>
      </c>
      <c r="D1005" s="20" t="s">
        <v>2084</v>
      </c>
      <c r="F1005" s="27">
        <f>VLOOKUP($C1005, '[1]ODS_county pop 2000-2010'!$H$2:$T$3195,F$1,0)</f>
        <v>27676</v>
      </c>
      <c r="G1005" s="27">
        <f>VLOOKUP($C1005, '[1]ODS_county pop 2000-2010'!$H$2:$T$3195,G$1,0)</f>
        <v>27472</v>
      </c>
      <c r="H1005" s="27">
        <f>VLOOKUP($C1005, '[1]ODS_county pop 2000-2010'!$H$2:$T$3195,H$1,0)</f>
        <v>27455</v>
      </c>
      <c r="I1005" s="27">
        <f>VLOOKUP($C1005, '[1]ODS_county pop 2000-2010'!$H$2:$T$3195,I$1,0)</f>
        <v>27451</v>
      </c>
      <c r="J1005" s="27">
        <f>VLOOKUP($C1005, '[1]ODS_county pop 2000-2010'!$H$2:$T$3195,J$1,0)</f>
        <v>27832</v>
      </c>
      <c r="K1005" s="27">
        <f>VLOOKUP($C1005, '[1]ODS_county pop 2000-2010'!$H$2:$T$3195,K$1,0)</f>
        <v>27922</v>
      </c>
      <c r="L1005" s="27">
        <f>VLOOKUP($C1005, '[1]ODS_county pop 2000-2010'!$H$2:$T$3195,L$1,0)</f>
        <v>28031</v>
      </c>
      <c r="M1005" s="27">
        <f>VLOOKUP($C1005, '[1]ODS_county pop 2000-2010'!$H$2:$T$3195,M$1,0)</f>
        <v>28112</v>
      </c>
      <c r="N1005" s="27">
        <f>VLOOKUP($C1005, '[1]ODS_county pop 2000-2010'!$H$2:$T$3195,N$1,0)</f>
        <v>28288</v>
      </c>
      <c r="O1005" s="27">
        <f>VLOOKUP($C1005, '[1]ODS_county pop 2000-2010'!$H$2:$T$3195,O$1,0)</f>
        <v>28297</v>
      </c>
      <c r="P1005" s="27">
        <f>VLOOKUP($C1005, '[2]county pop 2010-2020'!$H$2:$T$3195,P$1,0)</f>
        <v>28432</v>
      </c>
      <c r="Q1005" s="27">
        <f>VLOOKUP($C1005, '[2]county pop 2010-2020'!$H$2:$T$3195,Q$1,0)</f>
        <v>28800</v>
      </c>
      <c r="R1005" s="27">
        <f>VLOOKUP($C1005, '[2]county pop 2010-2020'!$H$2:$T$3195,R$1,0)</f>
        <v>29026</v>
      </c>
      <c r="S1005" s="27">
        <f>VLOOKUP($C1005, '[2]county pop 2010-2020'!$H$2:$T$3195,S$1,0)</f>
        <v>29636</v>
      </c>
      <c r="T1005" s="27">
        <f>VLOOKUP($C1005, '[2]county pop 2010-2020'!$H$2:$T$3195,T$1,0)</f>
        <v>29820</v>
      </c>
      <c r="U1005" s="27">
        <f>VLOOKUP($C1005, '[2]county pop 2010-2020'!$H$2:$T$3195,U$1,0)</f>
        <v>29800</v>
      </c>
      <c r="V1005" s="27">
        <f>VLOOKUP($C1005, '[2]county pop 2010-2020'!$H$2:$T$3195,V$1,0)</f>
        <v>29984</v>
      </c>
      <c r="W1005" s="27">
        <f>VLOOKUP($C1005, '[2]county pop 2010-2020'!$H$2:$T$3195,W$1,0)</f>
        <v>29992</v>
      </c>
      <c r="X1005" s="27">
        <f>VLOOKUP($C1005, '[2]county pop 2010-2020'!$H$2:$T$3195,X$1,0)</f>
        <v>30109</v>
      </c>
      <c r="Y1005" s="27">
        <f>VLOOKUP($C1005, '[2]county pop 2010-2020'!$H$2:$T$3195,Y$1,0)</f>
        <v>30000</v>
      </c>
      <c r="Z1005" s="27">
        <f>VLOOKUP($C1005, '[3]ODS_county pop 2020-2022'!$H$2:$K$3196,Z$1,0)</f>
        <v>30753</v>
      </c>
      <c r="AA1005" s="27">
        <f>VLOOKUP($C1005, '[3]ODS_county pop 2020-2022'!$H$2:$K$3196,AA$1,0)</f>
        <v>30649</v>
      </c>
      <c r="AB1005" s="27">
        <f>VLOOKUP($C1005, '[3]ODS_county pop 2020-2022'!$H$2:$K$3196,AB$1,0)</f>
        <v>30904</v>
      </c>
    </row>
    <row r="1006" spans="1:28" x14ac:dyDescent="0.3">
      <c r="A1006" s="20" t="s">
        <v>2124</v>
      </c>
      <c r="B1006" s="20" t="s">
        <v>2881</v>
      </c>
      <c r="C1006" s="18" t="str">
        <f t="shared" si="18"/>
        <v>.Bracken County, Kentucky</v>
      </c>
      <c r="D1006" s="20" t="s">
        <v>2084</v>
      </c>
      <c r="F1006" s="27">
        <f>VLOOKUP($C1006, '[1]ODS_county pop 2000-2010'!$H$2:$T$3195,F$1,0)</f>
        <v>8276</v>
      </c>
      <c r="G1006" s="27">
        <f>VLOOKUP($C1006, '[1]ODS_county pop 2000-2010'!$H$2:$T$3195,G$1,0)</f>
        <v>8334</v>
      </c>
      <c r="H1006" s="27">
        <f>VLOOKUP($C1006, '[1]ODS_county pop 2000-2010'!$H$2:$T$3195,H$1,0)</f>
        <v>8408</v>
      </c>
      <c r="I1006" s="27">
        <f>VLOOKUP($C1006, '[1]ODS_county pop 2000-2010'!$H$2:$T$3195,I$1,0)</f>
        <v>8387</v>
      </c>
      <c r="J1006" s="27">
        <f>VLOOKUP($C1006, '[1]ODS_county pop 2000-2010'!$H$2:$T$3195,J$1,0)</f>
        <v>8592</v>
      </c>
      <c r="K1006" s="27">
        <f>VLOOKUP($C1006, '[1]ODS_county pop 2000-2010'!$H$2:$T$3195,K$1,0)</f>
        <v>8533</v>
      </c>
      <c r="L1006" s="27">
        <f>VLOOKUP($C1006, '[1]ODS_county pop 2000-2010'!$H$2:$T$3195,L$1,0)</f>
        <v>8484</v>
      </c>
      <c r="M1006" s="27">
        <f>VLOOKUP($C1006, '[1]ODS_county pop 2000-2010'!$H$2:$T$3195,M$1,0)</f>
        <v>8468</v>
      </c>
      <c r="N1006" s="27">
        <f>VLOOKUP($C1006, '[1]ODS_county pop 2000-2010'!$H$2:$T$3195,N$1,0)</f>
        <v>8471</v>
      </c>
      <c r="O1006" s="27">
        <f>VLOOKUP($C1006, '[1]ODS_county pop 2000-2010'!$H$2:$T$3195,O$1,0)</f>
        <v>8473</v>
      </c>
      <c r="P1006" s="27">
        <f>VLOOKUP($C1006, '[2]county pop 2010-2020'!$H$2:$T$3195,P$1,0)</f>
        <v>8488</v>
      </c>
      <c r="Q1006" s="27">
        <f>VLOOKUP($C1006, '[2]county pop 2010-2020'!$H$2:$T$3195,Q$1,0)</f>
        <v>8512</v>
      </c>
      <c r="R1006" s="27">
        <f>VLOOKUP($C1006, '[2]county pop 2010-2020'!$H$2:$T$3195,R$1,0)</f>
        <v>8464</v>
      </c>
      <c r="S1006" s="27">
        <f>VLOOKUP($C1006, '[2]county pop 2010-2020'!$H$2:$T$3195,S$1,0)</f>
        <v>8425</v>
      </c>
      <c r="T1006" s="27">
        <f>VLOOKUP($C1006, '[2]county pop 2010-2020'!$H$2:$T$3195,T$1,0)</f>
        <v>8362</v>
      </c>
      <c r="U1006" s="27">
        <f>VLOOKUP($C1006, '[2]county pop 2010-2020'!$H$2:$T$3195,U$1,0)</f>
        <v>8292</v>
      </c>
      <c r="V1006" s="27">
        <f>VLOOKUP($C1006, '[2]county pop 2010-2020'!$H$2:$T$3195,V$1,0)</f>
        <v>8366</v>
      </c>
      <c r="W1006" s="27">
        <f>VLOOKUP($C1006, '[2]county pop 2010-2020'!$H$2:$T$3195,W$1,0)</f>
        <v>8284</v>
      </c>
      <c r="X1006" s="27">
        <f>VLOOKUP($C1006, '[2]county pop 2010-2020'!$H$2:$T$3195,X$1,0)</f>
        <v>8273</v>
      </c>
      <c r="Y1006" s="27">
        <f>VLOOKUP($C1006, '[2]county pop 2010-2020'!$H$2:$T$3195,Y$1,0)</f>
        <v>8330</v>
      </c>
      <c r="Z1006" s="27">
        <f>VLOOKUP($C1006, '[3]ODS_county pop 2020-2022'!$H$2:$K$3196,Z$1,0)</f>
        <v>8402</v>
      </c>
      <c r="AA1006" s="27">
        <f>VLOOKUP($C1006, '[3]ODS_county pop 2020-2022'!$H$2:$K$3196,AA$1,0)</f>
        <v>8446</v>
      </c>
      <c r="AB1006" s="27">
        <f>VLOOKUP($C1006, '[3]ODS_county pop 2020-2022'!$H$2:$K$3196,AB$1,0)</f>
        <v>8452</v>
      </c>
    </row>
    <row r="1007" spans="1:28" x14ac:dyDescent="0.3">
      <c r="A1007" s="20" t="s">
        <v>2124</v>
      </c>
      <c r="B1007" s="20" t="s">
        <v>2882</v>
      </c>
      <c r="C1007" s="18" t="str">
        <f t="shared" si="18"/>
        <v>.Breathitt County, Kentucky</v>
      </c>
      <c r="D1007" s="20" t="s">
        <v>2084</v>
      </c>
      <c r="F1007" s="27">
        <f>VLOOKUP($C1007, '[1]ODS_county pop 2000-2010'!$H$2:$T$3195,F$1,0)</f>
        <v>16089</v>
      </c>
      <c r="G1007" s="27">
        <f>VLOOKUP($C1007, '[1]ODS_county pop 2000-2010'!$H$2:$T$3195,G$1,0)</f>
        <v>15664</v>
      </c>
      <c r="H1007" s="27">
        <f>VLOOKUP($C1007, '[1]ODS_county pop 2000-2010'!$H$2:$T$3195,H$1,0)</f>
        <v>15346</v>
      </c>
      <c r="I1007" s="27">
        <f>VLOOKUP($C1007, '[1]ODS_county pop 2000-2010'!$H$2:$T$3195,I$1,0)</f>
        <v>15098</v>
      </c>
      <c r="J1007" s="27">
        <f>VLOOKUP($C1007, '[1]ODS_county pop 2000-2010'!$H$2:$T$3195,J$1,0)</f>
        <v>14975</v>
      </c>
      <c r="K1007" s="27">
        <f>VLOOKUP($C1007, '[1]ODS_county pop 2000-2010'!$H$2:$T$3195,K$1,0)</f>
        <v>14792</v>
      </c>
      <c r="L1007" s="27">
        <f>VLOOKUP($C1007, '[1]ODS_county pop 2000-2010'!$H$2:$T$3195,L$1,0)</f>
        <v>14549</v>
      </c>
      <c r="M1007" s="27">
        <f>VLOOKUP($C1007, '[1]ODS_county pop 2000-2010'!$H$2:$T$3195,M$1,0)</f>
        <v>14327</v>
      </c>
      <c r="N1007" s="27">
        <f>VLOOKUP($C1007, '[1]ODS_county pop 2000-2010'!$H$2:$T$3195,N$1,0)</f>
        <v>14249</v>
      </c>
      <c r="O1007" s="27">
        <f>VLOOKUP($C1007, '[1]ODS_county pop 2000-2010'!$H$2:$T$3195,O$1,0)</f>
        <v>14009</v>
      </c>
      <c r="P1007" s="27">
        <f>VLOOKUP($C1007, '[2]county pop 2010-2020'!$H$2:$T$3195,P$1,0)</f>
        <v>13878</v>
      </c>
      <c r="Q1007" s="27">
        <f>VLOOKUP($C1007, '[2]county pop 2010-2020'!$H$2:$T$3195,Q$1,0)</f>
        <v>13786</v>
      </c>
      <c r="R1007" s="27">
        <f>VLOOKUP($C1007, '[2]county pop 2010-2020'!$H$2:$T$3195,R$1,0)</f>
        <v>13608</v>
      </c>
      <c r="S1007" s="27">
        <f>VLOOKUP($C1007, '[2]county pop 2010-2020'!$H$2:$T$3195,S$1,0)</f>
        <v>13525</v>
      </c>
      <c r="T1007" s="27">
        <f>VLOOKUP($C1007, '[2]county pop 2010-2020'!$H$2:$T$3195,T$1,0)</f>
        <v>13361</v>
      </c>
      <c r="U1007" s="27">
        <f>VLOOKUP($C1007, '[2]county pop 2010-2020'!$H$2:$T$3195,U$1,0)</f>
        <v>13358</v>
      </c>
      <c r="V1007" s="27">
        <f>VLOOKUP($C1007, '[2]county pop 2010-2020'!$H$2:$T$3195,V$1,0)</f>
        <v>13164</v>
      </c>
      <c r="W1007" s="27">
        <f>VLOOKUP($C1007, '[2]county pop 2010-2020'!$H$2:$T$3195,W$1,0)</f>
        <v>12922</v>
      </c>
      <c r="X1007" s="27">
        <f>VLOOKUP($C1007, '[2]county pop 2010-2020'!$H$2:$T$3195,X$1,0)</f>
        <v>12762</v>
      </c>
      <c r="Y1007" s="27">
        <f>VLOOKUP($C1007, '[2]county pop 2010-2020'!$H$2:$T$3195,Y$1,0)</f>
        <v>12612</v>
      </c>
      <c r="Z1007" s="27">
        <f>VLOOKUP($C1007, '[3]ODS_county pop 2020-2022'!$H$2:$K$3196,Z$1,0)</f>
        <v>13694</v>
      </c>
      <c r="AA1007" s="27">
        <f>VLOOKUP($C1007, '[3]ODS_county pop 2020-2022'!$H$2:$K$3196,AA$1,0)</f>
        <v>13527</v>
      </c>
      <c r="AB1007" s="27">
        <f>VLOOKUP($C1007, '[3]ODS_county pop 2020-2022'!$H$2:$K$3196,AB$1,0)</f>
        <v>13351</v>
      </c>
    </row>
    <row r="1008" spans="1:28" x14ac:dyDescent="0.3">
      <c r="A1008" s="20" t="s">
        <v>2124</v>
      </c>
      <c r="B1008" s="20" t="s">
        <v>2883</v>
      </c>
      <c r="C1008" s="18" t="str">
        <f t="shared" si="18"/>
        <v>.Breckinridge County, Kentucky</v>
      </c>
      <c r="D1008" s="20" t="s">
        <v>2084</v>
      </c>
      <c r="F1008" s="27">
        <f>VLOOKUP($C1008, '[1]ODS_county pop 2000-2010'!$H$2:$T$3195,F$1,0)</f>
        <v>18633</v>
      </c>
      <c r="G1008" s="27">
        <f>VLOOKUP($C1008, '[1]ODS_county pop 2000-2010'!$H$2:$T$3195,G$1,0)</f>
        <v>18837</v>
      </c>
      <c r="H1008" s="27">
        <f>VLOOKUP($C1008, '[1]ODS_county pop 2000-2010'!$H$2:$T$3195,H$1,0)</f>
        <v>19030</v>
      </c>
      <c r="I1008" s="27">
        <f>VLOOKUP($C1008, '[1]ODS_county pop 2000-2010'!$H$2:$T$3195,I$1,0)</f>
        <v>19209</v>
      </c>
      <c r="J1008" s="27">
        <f>VLOOKUP($C1008, '[1]ODS_county pop 2000-2010'!$H$2:$T$3195,J$1,0)</f>
        <v>19326</v>
      </c>
      <c r="K1008" s="27">
        <f>VLOOKUP($C1008, '[1]ODS_county pop 2000-2010'!$H$2:$T$3195,K$1,0)</f>
        <v>19579</v>
      </c>
      <c r="L1008" s="27">
        <f>VLOOKUP($C1008, '[1]ODS_county pop 2000-2010'!$H$2:$T$3195,L$1,0)</f>
        <v>19590</v>
      </c>
      <c r="M1008" s="27">
        <f>VLOOKUP($C1008, '[1]ODS_county pop 2000-2010'!$H$2:$T$3195,M$1,0)</f>
        <v>19819</v>
      </c>
      <c r="N1008" s="27">
        <f>VLOOKUP($C1008, '[1]ODS_county pop 2000-2010'!$H$2:$T$3195,N$1,0)</f>
        <v>20018</v>
      </c>
      <c r="O1008" s="27">
        <f>VLOOKUP($C1008, '[1]ODS_county pop 2000-2010'!$H$2:$T$3195,O$1,0)</f>
        <v>19979</v>
      </c>
      <c r="P1008" s="27">
        <f>VLOOKUP($C1008, '[2]county pop 2010-2020'!$H$2:$T$3195,P$1,0)</f>
        <v>20059</v>
      </c>
      <c r="Q1008" s="27">
        <f>VLOOKUP($C1008, '[2]county pop 2010-2020'!$H$2:$T$3195,Q$1,0)</f>
        <v>20276</v>
      </c>
      <c r="R1008" s="27">
        <f>VLOOKUP($C1008, '[2]county pop 2010-2020'!$H$2:$T$3195,R$1,0)</f>
        <v>20079</v>
      </c>
      <c r="S1008" s="27">
        <f>VLOOKUP($C1008, '[2]county pop 2010-2020'!$H$2:$T$3195,S$1,0)</f>
        <v>20049</v>
      </c>
      <c r="T1008" s="27">
        <f>VLOOKUP($C1008, '[2]county pop 2010-2020'!$H$2:$T$3195,T$1,0)</f>
        <v>19893</v>
      </c>
      <c r="U1008" s="27">
        <f>VLOOKUP($C1008, '[2]county pop 2010-2020'!$H$2:$T$3195,U$1,0)</f>
        <v>19987</v>
      </c>
      <c r="V1008" s="27">
        <f>VLOOKUP($C1008, '[2]county pop 2010-2020'!$H$2:$T$3195,V$1,0)</f>
        <v>19988</v>
      </c>
      <c r="W1008" s="27">
        <f>VLOOKUP($C1008, '[2]county pop 2010-2020'!$H$2:$T$3195,W$1,0)</f>
        <v>20131</v>
      </c>
      <c r="X1008" s="27">
        <f>VLOOKUP($C1008, '[2]county pop 2010-2020'!$H$2:$T$3195,X$1,0)</f>
        <v>20286</v>
      </c>
      <c r="Y1008" s="27">
        <f>VLOOKUP($C1008, '[2]county pop 2010-2020'!$H$2:$T$3195,Y$1,0)</f>
        <v>20471</v>
      </c>
      <c r="Z1008" s="27">
        <f>VLOOKUP($C1008, '[3]ODS_county pop 2020-2022'!$H$2:$K$3196,Z$1,0)</f>
        <v>20443</v>
      </c>
      <c r="AA1008" s="27">
        <f>VLOOKUP($C1008, '[3]ODS_county pop 2020-2022'!$H$2:$K$3196,AA$1,0)</f>
        <v>20652</v>
      </c>
      <c r="AB1008" s="27">
        <f>VLOOKUP($C1008, '[3]ODS_county pop 2020-2022'!$H$2:$K$3196,AB$1,0)</f>
        <v>20943</v>
      </c>
    </row>
    <row r="1009" spans="1:28" x14ac:dyDescent="0.3">
      <c r="A1009" s="20" t="s">
        <v>2124</v>
      </c>
      <c r="B1009" s="20" t="s">
        <v>2884</v>
      </c>
      <c r="C1009" s="18" t="str">
        <f t="shared" si="18"/>
        <v>.Bullitt County, Kentucky</v>
      </c>
      <c r="D1009" s="20" t="s">
        <v>2084</v>
      </c>
      <c r="F1009" s="27">
        <f>VLOOKUP($C1009, '[1]ODS_county pop 2000-2010'!$H$2:$T$3195,F$1,0)</f>
        <v>61178</v>
      </c>
      <c r="G1009" s="27">
        <f>VLOOKUP($C1009, '[1]ODS_county pop 2000-2010'!$H$2:$T$3195,G$1,0)</f>
        <v>62596</v>
      </c>
      <c r="H1009" s="27">
        <f>VLOOKUP($C1009, '[1]ODS_county pop 2000-2010'!$H$2:$T$3195,H$1,0)</f>
        <v>63775</v>
      </c>
      <c r="I1009" s="27">
        <f>VLOOKUP($C1009, '[1]ODS_county pop 2000-2010'!$H$2:$T$3195,I$1,0)</f>
        <v>65074</v>
      </c>
      <c r="J1009" s="27">
        <f>VLOOKUP($C1009, '[1]ODS_county pop 2000-2010'!$H$2:$T$3195,J$1,0)</f>
        <v>66937</v>
      </c>
      <c r="K1009" s="27">
        <f>VLOOKUP($C1009, '[1]ODS_county pop 2000-2010'!$H$2:$T$3195,K$1,0)</f>
        <v>68620</v>
      </c>
      <c r="L1009" s="27">
        <f>VLOOKUP($C1009, '[1]ODS_county pop 2000-2010'!$H$2:$T$3195,L$1,0)</f>
        <v>70042</v>
      </c>
      <c r="M1009" s="27">
        <f>VLOOKUP($C1009, '[1]ODS_county pop 2000-2010'!$H$2:$T$3195,M$1,0)</f>
        <v>71577</v>
      </c>
      <c r="N1009" s="27">
        <f>VLOOKUP($C1009, '[1]ODS_county pop 2000-2010'!$H$2:$T$3195,N$1,0)</f>
        <v>72738</v>
      </c>
      <c r="O1009" s="27">
        <f>VLOOKUP($C1009, '[1]ODS_county pop 2000-2010'!$H$2:$T$3195,O$1,0)</f>
        <v>73743</v>
      </c>
      <c r="P1009" s="27">
        <f>VLOOKUP($C1009, '[2]county pop 2010-2020'!$H$2:$T$3195,P$1,0)</f>
        <v>74319</v>
      </c>
      <c r="Q1009" s="27">
        <f>VLOOKUP($C1009, '[2]county pop 2010-2020'!$H$2:$T$3195,Q$1,0)</f>
        <v>75192</v>
      </c>
      <c r="R1009" s="27">
        <f>VLOOKUP($C1009, '[2]county pop 2010-2020'!$H$2:$T$3195,R$1,0)</f>
        <v>75906</v>
      </c>
      <c r="S1009" s="27">
        <f>VLOOKUP($C1009, '[2]county pop 2010-2020'!$H$2:$T$3195,S$1,0)</f>
        <v>76886</v>
      </c>
      <c r="T1009" s="27">
        <f>VLOOKUP($C1009, '[2]county pop 2010-2020'!$H$2:$T$3195,T$1,0)</f>
        <v>78039</v>
      </c>
      <c r="U1009" s="27">
        <f>VLOOKUP($C1009, '[2]county pop 2010-2020'!$H$2:$T$3195,U$1,0)</f>
        <v>78698</v>
      </c>
      <c r="V1009" s="27">
        <f>VLOOKUP($C1009, '[2]county pop 2010-2020'!$H$2:$T$3195,V$1,0)</f>
        <v>79273</v>
      </c>
      <c r="W1009" s="27">
        <f>VLOOKUP($C1009, '[2]county pop 2010-2020'!$H$2:$T$3195,W$1,0)</f>
        <v>80309</v>
      </c>
      <c r="X1009" s="27">
        <f>VLOOKUP($C1009, '[2]county pop 2010-2020'!$H$2:$T$3195,X$1,0)</f>
        <v>81040</v>
      </c>
      <c r="Y1009" s="27">
        <f>VLOOKUP($C1009, '[2]county pop 2010-2020'!$H$2:$T$3195,Y$1,0)</f>
        <v>81803</v>
      </c>
      <c r="Z1009" s="27">
        <f>VLOOKUP($C1009, '[3]ODS_county pop 2020-2022'!$H$2:$K$3196,Z$1,0)</f>
        <v>82355</v>
      </c>
      <c r="AA1009" s="27">
        <f>VLOOKUP($C1009, '[3]ODS_county pop 2020-2022'!$H$2:$K$3196,AA$1,0)</f>
        <v>83076</v>
      </c>
      <c r="AB1009" s="27">
        <f>VLOOKUP($C1009, '[3]ODS_county pop 2020-2022'!$H$2:$K$3196,AB$1,0)</f>
        <v>83836</v>
      </c>
    </row>
    <row r="1010" spans="1:28" x14ac:dyDescent="0.3">
      <c r="A1010" s="20" t="s">
        <v>2124</v>
      </c>
      <c r="B1010" s="20" t="s">
        <v>2093</v>
      </c>
      <c r="C1010" s="18" t="str">
        <f t="shared" si="18"/>
        <v>.Butler County, Kentucky</v>
      </c>
      <c r="D1010" s="20" t="s">
        <v>2084</v>
      </c>
      <c r="F1010" s="27">
        <f>VLOOKUP($C1010, '[1]ODS_county pop 2000-2010'!$H$2:$T$3195,F$1,0)</f>
        <v>12981</v>
      </c>
      <c r="G1010" s="27">
        <f>VLOOKUP($C1010, '[1]ODS_county pop 2000-2010'!$H$2:$T$3195,G$1,0)</f>
        <v>13015</v>
      </c>
      <c r="H1010" s="27">
        <f>VLOOKUP($C1010, '[1]ODS_county pop 2000-2010'!$H$2:$T$3195,H$1,0)</f>
        <v>12952</v>
      </c>
      <c r="I1010" s="27">
        <f>VLOOKUP($C1010, '[1]ODS_county pop 2000-2010'!$H$2:$T$3195,I$1,0)</f>
        <v>12957</v>
      </c>
      <c r="J1010" s="27">
        <f>VLOOKUP($C1010, '[1]ODS_county pop 2000-2010'!$H$2:$T$3195,J$1,0)</f>
        <v>13044</v>
      </c>
      <c r="K1010" s="27">
        <f>VLOOKUP($C1010, '[1]ODS_county pop 2000-2010'!$H$2:$T$3195,K$1,0)</f>
        <v>12900</v>
      </c>
      <c r="L1010" s="27">
        <f>VLOOKUP($C1010, '[1]ODS_county pop 2000-2010'!$H$2:$T$3195,L$1,0)</f>
        <v>12925</v>
      </c>
      <c r="M1010" s="27">
        <f>VLOOKUP($C1010, '[1]ODS_county pop 2000-2010'!$H$2:$T$3195,M$1,0)</f>
        <v>12759</v>
      </c>
      <c r="N1010" s="27">
        <f>VLOOKUP($C1010, '[1]ODS_county pop 2000-2010'!$H$2:$T$3195,N$1,0)</f>
        <v>12745</v>
      </c>
      <c r="O1010" s="27">
        <f>VLOOKUP($C1010, '[1]ODS_county pop 2000-2010'!$H$2:$T$3195,O$1,0)</f>
        <v>12670</v>
      </c>
      <c r="P1010" s="27">
        <f>VLOOKUP($C1010, '[2]county pop 2010-2020'!$H$2:$T$3195,P$1,0)</f>
        <v>12690</v>
      </c>
      <c r="Q1010" s="27">
        <f>VLOOKUP($C1010, '[2]county pop 2010-2020'!$H$2:$T$3195,Q$1,0)</f>
        <v>12727</v>
      </c>
      <c r="R1010" s="27">
        <f>VLOOKUP($C1010, '[2]county pop 2010-2020'!$H$2:$T$3195,R$1,0)</f>
        <v>12745</v>
      </c>
      <c r="S1010" s="27">
        <f>VLOOKUP($C1010, '[2]county pop 2010-2020'!$H$2:$T$3195,S$1,0)</f>
        <v>12714</v>
      </c>
      <c r="T1010" s="27">
        <f>VLOOKUP($C1010, '[2]county pop 2010-2020'!$H$2:$T$3195,T$1,0)</f>
        <v>12745</v>
      </c>
      <c r="U1010" s="27">
        <f>VLOOKUP($C1010, '[2]county pop 2010-2020'!$H$2:$T$3195,U$1,0)</f>
        <v>12742</v>
      </c>
      <c r="V1010" s="27">
        <f>VLOOKUP($C1010, '[2]county pop 2010-2020'!$H$2:$T$3195,V$1,0)</f>
        <v>12691</v>
      </c>
      <c r="W1010" s="27">
        <f>VLOOKUP($C1010, '[2]county pop 2010-2020'!$H$2:$T$3195,W$1,0)</f>
        <v>12792</v>
      </c>
      <c r="X1010" s="27">
        <f>VLOOKUP($C1010, '[2]county pop 2010-2020'!$H$2:$T$3195,X$1,0)</f>
        <v>12731</v>
      </c>
      <c r="Y1010" s="27">
        <f>VLOOKUP($C1010, '[2]county pop 2010-2020'!$H$2:$T$3195,Y$1,0)</f>
        <v>12861</v>
      </c>
      <c r="Z1010" s="27">
        <f>VLOOKUP($C1010, '[3]ODS_county pop 2020-2022'!$H$2:$K$3196,Z$1,0)</f>
        <v>12318</v>
      </c>
      <c r="AA1010" s="27">
        <f>VLOOKUP($C1010, '[3]ODS_county pop 2020-2022'!$H$2:$K$3196,AA$1,0)</f>
        <v>12279</v>
      </c>
      <c r="AB1010" s="27">
        <f>VLOOKUP($C1010, '[3]ODS_county pop 2020-2022'!$H$2:$K$3196,AB$1,0)</f>
        <v>12295</v>
      </c>
    </row>
    <row r="1011" spans="1:28" x14ac:dyDescent="0.3">
      <c r="A1011" s="20" t="s">
        <v>2124</v>
      </c>
      <c r="B1011" s="20" t="s">
        <v>2885</v>
      </c>
      <c r="C1011" s="18" t="str">
        <f t="shared" si="18"/>
        <v>.Caldwell County, Kentucky</v>
      </c>
      <c r="D1011" s="20" t="s">
        <v>2084</v>
      </c>
      <c r="F1011" s="27">
        <f>VLOOKUP($C1011, '[1]ODS_county pop 2000-2010'!$H$2:$T$3195,F$1,0)</f>
        <v>13057</v>
      </c>
      <c r="G1011" s="27">
        <f>VLOOKUP($C1011, '[1]ODS_county pop 2000-2010'!$H$2:$T$3195,G$1,0)</f>
        <v>12843</v>
      </c>
      <c r="H1011" s="27">
        <f>VLOOKUP($C1011, '[1]ODS_county pop 2000-2010'!$H$2:$T$3195,H$1,0)</f>
        <v>12798</v>
      </c>
      <c r="I1011" s="27">
        <f>VLOOKUP($C1011, '[1]ODS_county pop 2000-2010'!$H$2:$T$3195,I$1,0)</f>
        <v>12802</v>
      </c>
      <c r="J1011" s="27">
        <f>VLOOKUP($C1011, '[1]ODS_county pop 2000-2010'!$H$2:$T$3195,J$1,0)</f>
        <v>12774</v>
      </c>
      <c r="K1011" s="27">
        <f>VLOOKUP($C1011, '[1]ODS_county pop 2000-2010'!$H$2:$T$3195,K$1,0)</f>
        <v>12816</v>
      </c>
      <c r="L1011" s="27">
        <f>VLOOKUP($C1011, '[1]ODS_county pop 2000-2010'!$H$2:$T$3195,L$1,0)</f>
        <v>12828</v>
      </c>
      <c r="M1011" s="27">
        <f>VLOOKUP($C1011, '[1]ODS_county pop 2000-2010'!$H$2:$T$3195,M$1,0)</f>
        <v>12882</v>
      </c>
      <c r="N1011" s="27">
        <f>VLOOKUP($C1011, '[1]ODS_county pop 2000-2010'!$H$2:$T$3195,N$1,0)</f>
        <v>12985</v>
      </c>
      <c r="O1011" s="27">
        <f>VLOOKUP($C1011, '[1]ODS_county pop 2000-2010'!$H$2:$T$3195,O$1,0)</f>
        <v>12996</v>
      </c>
      <c r="P1011" s="27">
        <f>VLOOKUP($C1011, '[2]county pop 2010-2020'!$H$2:$T$3195,P$1,0)</f>
        <v>12984</v>
      </c>
      <c r="Q1011" s="27">
        <f>VLOOKUP($C1011, '[2]county pop 2010-2020'!$H$2:$T$3195,Q$1,0)</f>
        <v>13026</v>
      </c>
      <c r="R1011" s="27">
        <f>VLOOKUP($C1011, '[2]county pop 2010-2020'!$H$2:$T$3195,R$1,0)</f>
        <v>12988</v>
      </c>
      <c r="S1011" s="27">
        <f>VLOOKUP($C1011, '[2]county pop 2010-2020'!$H$2:$T$3195,S$1,0)</f>
        <v>12882</v>
      </c>
      <c r="T1011" s="27">
        <f>VLOOKUP($C1011, '[2]county pop 2010-2020'!$H$2:$T$3195,T$1,0)</f>
        <v>12844</v>
      </c>
      <c r="U1011" s="27">
        <f>VLOOKUP($C1011, '[2]county pop 2010-2020'!$H$2:$T$3195,U$1,0)</f>
        <v>12744</v>
      </c>
      <c r="V1011" s="27">
        <f>VLOOKUP($C1011, '[2]county pop 2010-2020'!$H$2:$T$3195,V$1,0)</f>
        <v>12635</v>
      </c>
      <c r="W1011" s="27">
        <f>VLOOKUP($C1011, '[2]county pop 2010-2020'!$H$2:$T$3195,W$1,0)</f>
        <v>12660</v>
      </c>
      <c r="X1011" s="27">
        <f>VLOOKUP($C1011, '[2]county pop 2010-2020'!$H$2:$T$3195,X$1,0)</f>
        <v>12684</v>
      </c>
      <c r="Y1011" s="27">
        <f>VLOOKUP($C1011, '[2]county pop 2010-2020'!$H$2:$T$3195,Y$1,0)</f>
        <v>12731</v>
      </c>
      <c r="Z1011" s="27">
        <f>VLOOKUP($C1011, '[3]ODS_county pop 2020-2022'!$H$2:$K$3196,Z$1,0)</f>
        <v>12634</v>
      </c>
      <c r="AA1011" s="27">
        <f>VLOOKUP($C1011, '[3]ODS_county pop 2020-2022'!$H$2:$K$3196,AA$1,0)</f>
        <v>12644</v>
      </c>
      <c r="AB1011" s="27">
        <f>VLOOKUP($C1011, '[3]ODS_county pop 2020-2022'!$H$2:$K$3196,AB$1,0)</f>
        <v>12570</v>
      </c>
    </row>
    <row r="1012" spans="1:28" x14ac:dyDescent="0.3">
      <c r="A1012" s="20" t="s">
        <v>2124</v>
      </c>
      <c r="B1012" s="20" t="s">
        <v>2886</v>
      </c>
      <c r="C1012" s="18" t="str">
        <f t="shared" si="18"/>
        <v>.Calloway County, Kentucky</v>
      </c>
      <c r="D1012" s="20" t="s">
        <v>2084</v>
      </c>
      <c r="F1012" s="27">
        <f>VLOOKUP($C1012, '[1]ODS_county pop 2000-2010'!$H$2:$T$3195,F$1,0)</f>
        <v>34182</v>
      </c>
      <c r="G1012" s="27">
        <f>VLOOKUP($C1012, '[1]ODS_county pop 2000-2010'!$H$2:$T$3195,G$1,0)</f>
        <v>34439</v>
      </c>
      <c r="H1012" s="27">
        <f>VLOOKUP($C1012, '[1]ODS_county pop 2000-2010'!$H$2:$T$3195,H$1,0)</f>
        <v>34499</v>
      </c>
      <c r="I1012" s="27">
        <f>VLOOKUP($C1012, '[1]ODS_county pop 2000-2010'!$H$2:$T$3195,I$1,0)</f>
        <v>34896</v>
      </c>
      <c r="J1012" s="27">
        <f>VLOOKUP($C1012, '[1]ODS_county pop 2000-2010'!$H$2:$T$3195,J$1,0)</f>
        <v>35327</v>
      </c>
      <c r="K1012" s="27">
        <f>VLOOKUP($C1012, '[1]ODS_county pop 2000-2010'!$H$2:$T$3195,K$1,0)</f>
        <v>35788</v>
      </c>
      <c r="L1012" s="27">
        <f>VLOOKUP($C1012, '[1]ODS_county pop 2000-2010'!$H$2:$T$3195,L$1,0)</f>
        <v>36375</v>
      </c>
      <c r="M1012" s="27">
        <f>VLOOKUP($C1012, '[1]ODS_county pop 2000-2010'!$H$2:$T$3195,M$1,0)</f>
        <v>36585</v>
      </c>
      <c r="N1012" s="27">
        <f>VLOOKUP($C1012, '[1]ODS_county pop 2000-2010'!$H$2:$T$3195,N$1,0)</f>
        <v>36686</v>
      </c>
      <c r="O1012" s="27">
        <f>VLOOKUP($C1012, '[1]ODS_county pop 2000-2010'!$H$2:$T$3195,O$1,0)</f>
        <v>36886</v>
      </c>
      <c r="P1012" s="27">
        <f>VLOOKUP($C1012, '[2]county pop 2010-2020'!$H$2:$T$3195,P$1,0)</f>
        <v>37191</v>
      </c>
      <c r="Q1012" s="27">
        <f>VLOOKUP($C1012, '[2]county pop 2010-2020'!$H$2:$T$3195,Q$1,0)</f>
        <v>37680</v>
      </c>
      <c r="R1012" s="27">
        <f>VLOOKUP($C1012, '[2]county pop 2010-2020'!$H$2:$T$3195,R$1,0)</f>
        <v>38065</v>
      </c>
      <c r="S1012" s="27">
        <f>VLOOKUP($C1012, '[2]county pop 2010-2020'!$H$2:$T$3195,S$1,0)</f>
        <v>38449</v>
      </c>
      <c r="T1012" s="27">
        <f>VLOOKUP($C1012, '[2]county pop 2010-2020'!$H$2:$T$3195,T$1,0)</f>
        <v>38482</v>
      </c>
      <c r="U1012" s="27">
        <f>VLOOKUP($C1012, '[2]county pop 2010-2020'!$H$2:$T$3195,U$1,0)</f>
        <v>38695</v>
      </c>
      <c r="V1012" s="27">
        <f>VLOOKUP($C1012, '[2]county pop 2010-2020'!$H$2:$T$3195,V$1,0)</f>
        <v>38760</v>
      </c>
      <c r="W1012" s="27">
        <f>VLOOKUP($C1012, '[2]county pop 2010-2020'!$H$2:$T$3195,W$1,0)</f>
        <v>38841</v>
      </c>
      <c r="X1012" s="27">
        <f>VLOOKUP($C1012, '[2]county pop 2010-2020'!$H$2:$T$3195,X$1,0)</f>
        <v>38982</v>
      </c>
      <c r="Y1012" s="27">
        <f>VLOOKUP($C1012, '[2]county pop 2010-2020'!$H$2:$T$3195,Y$1,0)</f>
        <v>39073</v>
      </c>
      <c r="Z1012" s="27">
        <f>VLOOKUP($C1012, '[3]ODS_county pop 2020-2022'!$H$2:$K$3196,Z$1,0)</f>
        <v>37145</v>
      </c>
      <c r="AA1012" s="27">
        <f>VLOOKUP($C1012, '[3]ODS_county pop 2020-2022'!$H$2:$K$3196,AA$1,0)</f>
        <v>37489</v>
      </c>
      <c r="AB1012" s="27">
        <f>VLOOKUP($C1012, '[3]ODS_county pop 2020-2022'!$H$2:$K$3196,AB$1,0)</f>
        <v>37685</v>
      </c>
    </row>
    <row r="1013" spans="1:28" x14ac:dyDescent="0.3">
      <c r="A1013" s="20" t="s">
        <v>2124</v>
      </c>
      <c r="B1013" s="20" t="s">
        <v>2887</v>
      </c>
      <c r="C1013" s="18" t="str">
        <f t="shared" si="18"/>
        <v>.Campbell County, Kentucky</v>
      </c>
      <c r="D1013" s="20" t="s">
        <v>2084</v>
      </c>
      <c r="F1013" s="27">
        <f>VLOOKUP($C1013, '[1]ODS_county pop 2000-2010'!$H$2:$T$3195,F$1,0)</f>
        <v>88627</v>
      </c>
      <c r="G1013" s="27">
        <f>VLOOKUP($C1013, '[1]ODS_county pop 2000-2010'!$H$2:$T$3195,G$1,0)</f>
        <v>88843</v>
      </c>
      <c r="H1013" s="27">
        <f>VLOOKUP($C1013, '[1]ODS_county pop 2000-2010'!$H$2:$T$3195,H$1,0)</f>
        <v>88596</v>
      </c>
      <c r="I1013" s="27">
        <f>VLOOKUP($C1013, '[1]ODS_county pop 2000-2010'!$H$2:$T$3195,I$1,0)</f>
        <v>88259</v>
      </c>
      <c r="J1013" s="27">
        <f>VLOOKUP($C1013, '[1]ODS_county pop 2000-2010'!$H$2:$T$3195,J$1,0)</f>
        <v>87982</v>
      </c>
      <c r="K1013" s="27">
        <f>VLOOKUP($C1013, '[1]ODS_county pop 2000-2010'!$H$2:$T$3195,K$1,0)</f>
        <v>88047</v>
      </c>
      <c r="L1013" s="27">
        <f>VLOOKUP($C1013, '[1]ODS_county pop 2000-2010'!$H$2:$T$3195,L$1,0)</f>
        <v>88036</v>
      </c>
      <c r="M1013" s="27">
        <f>VLOOKUP($C1013, '[1]ODS_county pop 2000-2010'!$H$2:$T$3195,M$1,0)</f>
        <v>88302</v>
      </c>
      <c r="N1013" s="27">
        <f>VLOOKUP($C1013, '[1]ODS_county pop 2000-2010'!$H$2:$T$3195,N$1,0)</f>
        <v>88548</v>
      </c>
      <c r="O1013" s="27">
        <f>VLOOKUP($C1013, '[1]ODS_county pop 2000-2010'!$H$2:$T$3195,O$1,0)</f>
        <v>89664</v>
      </c>
      <c r="P1013" s="27">
        <f>VLOOKUP($C1013, '[2]county pop 2010-2020'!$H$2:$T$3195,P$1,0)</f>
        <v>90336</v>
      </c>
      <c r="Q1013" s="27">
        <f>VLOOKUP($C1013, '[2]county pop 2010-2020'!$H$2:$T$3195,Q$1,0)</f>
        <v>91631</v>
      </c>
      <c r="R1013" s="27">
        <f>VLOOKUP($C1013, '[2]county pop 2010-2020'!$H$2:$T$3195,R$1,0)</f>
        <v>91659</v>
      </c>
      <c r="S1013" s="27">
        <f>VLOOKUP($C1013, '[2]county pop 2010-2020'!$H$2:$T$3195,S$1,0)</f>
        <v>91862</v>
      </c>
      <c r="T1013" s="27">
        <f>VLOOKUP($C1013, '[2]county pop 2010-2020'!$H$2:$T$3195,T$1,0)</f>
        <v>92403</v>
      </c>
      <c r="U1013" s="27">
        <f>VLOOKUP($C1013, '[2]county pop 2010-2020'!$H$2:$T$3195,U$1,0)</f>
        <v>92612</v>
      </c>
      <c r="V1013" s="27">
        <f>VLOOKUP($C1013, '[2]county pop 2010-2020'!$H$2:$T$3195,V$1,0)</f>
        <v>92821</v>
      </c>
      <c r="W1013" s="27">
        <f>VLOOKUP($C1013, '[2]county pop 2010-2020'!$H$2:$T$3195,W$1,0)</f>
        <v>93366</v>
      </c>
      <c r="X1013" s="27">
        <f>VLOOKUP($C1013, '[2]county pop 2010-2020'!$H$2:$T$3195,X$1,0)</f>
        <v>93990</v>
      </c>
      <c r="Y1013" s="27">
        <f>VLOOKUP($C1013, '[2]county pop 2010-2020'!$H$2:$T$3195,Y$1,0)</f>
        <v>93841</v>
      </c>
      <c r="Z1013" s="27">
        <f>VLOOKUP($C1013, '[3]ODS_county pop 2020-2022'!$H$2:$K$3196,Z$1,0)</f>
        <v>93129</v>
      </c>
      <c r="AA1013" s="27">
        <f>VLOOKUP($C1013, '[3]ODS_county pop 2020-2022'!$H$2:$K$3196,AA$1,0)</f>
        <v>92856</v>
      </c>
      <c r="AB1013" s="27">
        <f>VLOOKUP($C1013, '[3]ODS_county pop 2020-2022'!$H$2:$K$3196,AB$1,0)</f>
        <v>93300</v>
      </c>
    </row>
    <row r="1014" spans="1:28" x14ac:dyDescent="0.3">
      <c r="A1014" s="20" t="s">
        <v>2124</v>
      </c>
      <c r="B1014" s="20" t="s">
        <v>2888</v>
      </c>
      <c r="C1014" s="18" t="str">
        <f t="shared" si="18"/>
        <v>.Carlisle County, Kentucky</v>
      </c>
      <c r="D1014" s="20" t="s">
        <v>2084</v>
      </c>
      <c r="F1014" s="27">
        <f>VLOOKUP($C1014, '[1]ODS_county pop 2000-2010'!$H$2:$T$3195,F$1,0)</f>
        <v>5349</v>
      </c>
      <c r="G1014" s="27">
        <f>VLOOKUP($C1014, '[1]ODS_county pop 2000-2010'!$H$2:$T$3195,G$1,0)</f>
        <v>5305</v>
      </c>
      <c r="H1014" s="27">
        <f>VLOOKUP($C1014, '[1]ODS_county pop 2000-2010'!$H$2:$T$3195,H$1,0)</f>
        <v>5299</v>
      </c>
      <c r="I1014" s="27">
        <f>VLOOKUP($C1014, '[1]ODS_county pop 2000-2010'!$H$2:$T$3195,I$1,0)</f>
        <v>5255</v>
      </c>
      <c r="J1014" s="27">
        <f>VLOOKUP($C1014, '[1]ODS_county pop 2000-2010'!$H$2:$T$3195,J$1,0)</f>
        <v>5261</v>
      </c>
      <c r="K1014" s="27">
        <f>VLOOKUP($C1014, '[1]ODS_county pop 2000-2010'!$H$2:$T$3195,K$1,0)</f>
        <v>5215</v>
      </c>
      <c r="L1014" s="27">
        <f>VLOOKUP($C1014, '[1]ODS_county pop 2000-2010'!$H$2:$T$3195,L$1,0)</f>
        <v>5212</v>
      </c>
      <c r="M1014" s="27">
        <f>VLOOKUP($C1014, '[1]ODS_county pop 2000-2010'!$H$2:$T$3195,M$1,0)</f>
        <v>5109</v>
      </c>
      <c r="N1014" s="27">
        <f>VLOOKUP($C1014, '[1]ODS_county pop 2000-2010'!$H$2:$T$3195,N$1,0)</f>
        <v>5093</v>
      </c>
      <c r="O1014" s="27">
        <f>VLOOKUP($C1014, '[1]ODS_county pop 2000-2010'!$H$2:$T$3195,O$1,0)</f>
        <v>5113</v>
      </c>
      <c r="P1014" s="27">
        <f>VLOOKUP($C1014, '[2]county pop 2010-2020'!$H$2:$T$3195,P$1,0)</f>
        <v>5104</v>
      </c>
      <c r="Q1014" s="27">
        <f>VLOOKUP($C1014, '[2]county pop 2010-2020'!$H$2:$T$3195,Q$1,0)</f>
        <v>5034</v>
      </c>
      <c r="R1014" s="27">
        <f>VLOOKUP($C1014, '[2]county pop 2010-2020'!$H$2:$T$3195,R$1,0)</f>
        <v>5028</v>
      </c>
      <c r="S1014" s="27">
        <f>VLOOKUP($C1014, '[2]county pop 2010-2020'!$H$2:$T$3195,S$1,0)</f>
        <v>4959</v>
      </c>
      <c r="T1014" s="27">
        <f>VLOOKUP($C1014, '[2]county pop 2010-2020'!$H$2:$T$3195,T$1,0)</f>
        <v>4959</v>
      </c>
      <c r="U1014" s="27">
        <f>VLOOKUP($C1014, '[2]county pop 2010-2020'!$H$2:$T$3195,U$1,0)</f>
        <v>4849</v>
      </c>
      <c r="V1014" s="27">
        <f>VLOOKUP($C1014, '[2]county pop 2010-2020'!$H$2:$T$3195,V$1,0)</f>
        <v>4782</v>
      </c>
      <c r="W1014" s="27">
        <f>VLOOKUP($C1014, '[2]county pop 2010-2020'!$H$2:$T$3195,W$1,0)</f>
        <v>4785</v>
      </c>
      <c r="X1014" s="27">
        <f>VLOOKUP($C1014, '[2]county pop 2010-2020'!$H$2:$T$3195,X$1,0)</f>
        <v>4711</v>
      </c>
      <c r="Y1014" s="27">
        <f>VLOOKUP($C1014, '[2]county pop 2010-2020'!$H$2:$T$3195,Y$1,0)</f>
        <v>4721</v>
      </c>
      <c r="Z1014" s="27">
        <f>VLOOKUP($C1014, '[3]ODS_county pop 2020-2022'!$H$2:$K$3196,Z$1,0)</f>
        <v>4806</v>
      </c>
      <c r="AA1014" s="27">
        <f>VLOOKUP($C1014, '[3]ODS_county pop 2020-2022'!$H$2:$K$3196,AA$1,0)</f>
        <v>4760</v>
      </c>
      <c r="AB1014" s="27">
        <f>VLOOKUP($C1014, '[3]ODS_county pop 2020-2022'!$H$2:$K$3196,AB$1,0)</f>
        <v>4720</v>
      </c>
    </row>
    <row r="1015" spans="1:28" x14ac:dyDescent="0.3">
      <c r="A1015" s="20" t="s">
        <v>2124</v>
      </c>
      <c r="B1015" s="20" t="s">
        <v>2301</v>
      </c>
      <c r="C1015" s="18" t="str">
        <f t="shared" si="18"/>
        <v>.Carroll County, Kentucky</v>
      </c>
      <c r="D1015" s="20" t="s">
        <v>2084</v>
      </c>
      <c r="F1015" s="27">
        <f>VLOOKUP($C1015, '[1]ODS_county pop 2000-2010'!$H$2:$T$3195,F$1,0)</f>
        <v>10170</v>
      </c>
      <c r="G1015" s="27">
        <f>VLOOKUP($C1015, '[1]ODS_county pop 2000-2010'!$H$2:$T$3195,G$1,0)</f>
        <v>10193</v>
      </c>
      <c r="H1015" s="27">
        <f>VLOOKUP($C1015, '[1]ODS_county pop 2000-2010'!$H$2:$T$3195,H$1,0)</f>
        <v>10312</v>
      </c>
      <c r="I1015" s="27">
        <f>VLOOKUP($C1015, '[1]ODS_county pop 2000-2010'!$H$2:$T$3195,I$1,0)</f>
        <v>10372</v>
      </c>
      <c r="J1015" s="27">
        <f>VLOOKUP($C1015, '[1]ODS_county pop 2000-2010'!$H$2:$T$3195,J$1,0)</f>
        <v>10379</v>
      </c>
      <c r="K1015" s="27">
        <f>VLOOKUP($C1015, '[1]ODS_county pop 2000-2010'!$H$2:$T$3195,K$1,0)</f>
        <v>10511</v>
      </c>
      <c r="L1015" s="27">
        <f>VLOOKUP($C1015, '[1]ODS_county pop 2000-2010'!$H$2:$T$3195,L$1,0)</f>
        <v>10528</v>
      </c>
      <c r="M1015" s="27">
        <f>VLOOKUP($C1015, '[1]ODS_county pop 2000-2010'!$H$2:$T$3195,M$1,0)</f>
        <v>10595</v>
      </c>
      <c r="N1015" s="27">
        <f>VLOOKUP($C1015, '[1]ODS_county pop 2000-2010'!$H$2:$T$3195,N$1,0)</f>
        <v>10744</v>
      </c>
      <c r="O1015" s="27">
        <f>VLOOKUP($C1015, '[1]ODS_county pop 2000-2010'!$H$2:$T$3195,O$1,0)</f>
        <v>10852</v>
      </c>
      <c r="P1015" s="27">
        <f>VLOOKUP($C1015, '[2]county pop 2010-2020'!$H$2:$T$3195,P$1,0)</f>
        <v>10811</v>
      </c>
      <c r="Q1015" s="27">
        <f>VLOOKUP($C1015, '[2]county pop 2010-2020'!$H$2:$T$3195,Q$1,0)</f>
        <v>10994</v>
      </c>
      <c r="R1015" s="27">
        <f>VLOOKUP($C1015, '[2]county pop 2010-2020'!$H$2:$T$3195,R$1,0)</f>
        <v>10877</v>
      </c>
      <c r="S1015" s="27">
        <f>VLOOKUP($C1015, '[2]county pop 2010-2020'!$H$2:$T$3195,S$1,0)</f>
        <v>10844</v>
      </c>
      <c r="T1015" s="27">
        <f>VLOOKUP($C1015, '[2]county pop 2010-2020'!$H$2:$T$3195,T$1,0)</f>
        <v>10747</v>
      </c>
      <c r="U1015" s="27">
        <f>VLOOKUP($C1015, '[2]county pop 2010-2020'!$H$2:$T$3195,U$1,0)</f>
        <v>10693</v>
      </c>
      <c r="V1015" s="27">
        <f>VLOOKUP($C1015, '[2]county pop 2010-2020'!$H$2:$T$3195,V$1,0)</f>
        <v>10635</v>
      </c>
      <c r="W1015" s="27">
        <f>VLOOKUP($C1015, '[2]county pop 2010-2020'!$H$2:$T$3195,W$1,0)</f>
        <v>10720</v>
      </c>
      <c r="X1015" s="27">
        <f>VLOOKUP($C1015, '[2]county pop 2010-2020'!$H$2:$T$3195,X$1,0)</f>
        <v>10711</v>
      </c>
      <c r="Y1015" s="27">
        <f>VLOOKUP($C1015, '[2]county pop 2010-2020'!$H$2:$T$3195,Y$1,0)</f>
        <v>10658</v>
      </c>
      <c r="Z1015" s="27">
        <f>VLOOKUP($C1015, '[3]ODS_county pop 2020-2022'!$H$2:$K$3196,Z$1,0)</f>
        <v>10836</v>
      </c>
      <c r="AA1015" s="27">
        <f>VLOOKUP($C1015, '[3]ODS_county pop 2020-2022'!$H$2:$K$3196,AA$1,0)</f>
        <v>10884</v>
      </c>
      <c r="AB1015" s="27">
        <f>VLOOKUP($C1015, '[3]ODS_county pop 2020-2022'!$H$2:$K$3196,AB$1,0)</f>
        <v>10938</v>
      </c>
    </row>
    <row r="1016" spans="1:28" x14ac:dyDescent="0.3">
      <c r="A1016" s="20" t="s">
        <v>2124</v>
      </c>
      <c r="B1016" s="20" t="s">
        <v>2889</v>
      </c>
      <c r="C1016" s="18" t="str">
        <f t="shared" si="18"/>
        <v>.Carter County, Kentucky</v>
      </c>
      <c r="D1016" s="20" t="s">
        <v>2084</v>
      </c>
      <c r="F1016" s="27">
        <f>VLOOKUP($C1016, '[1]ODS_county pop 2000-2010'!$H$2:$T$3195,F$1,0)</f>
        <v>26879</v>
      </c>
      <c r="G1016" s="27">
        <f>VLOOKUP($C1016, '[1]ODS_county pop 2000-2010'!$H$2:$T$3195,G$1,0)</f>
        <v>26991</v>
      </c>
      <c r="H1016" s="27">
        <f>VLOOKUP($C1016, '[1]ODS_county pop 2000-2010'!$H$2:$T$3195,H$1,0)</f>
        <v>27262</v>
      </c>
      <c r="I1016" s="27">
        <f>VLOOKUP($C1016, '[1]ODS_county pop 2000-2010'!$H$2:$T$3195,I$1,0)</f>
        <v>27504</v>
      </c>
      <c r="J1016" s="27">
        <f>VLOOKUP($C1016, '[1]ODS_county pop 2000-2010'!$H$2:$T$3195,J$1,0)</f>
        <v>27528</v>
      </c>
      <c r="K1016" s="27">
        <f>VLOOKUP($C1016, '[1]ODS_county pop 2000-2010'!$H$2:$T$3195,K$1,0)</f>
        <v>27767</v>
      </c>
      <c r="L1016" s="27">
        <f>VLOOKUP($C1016, '[1]ODS_county pop 2000-2010'!$H$2:$T$3195,L$1,0)</f>
        <v>27921</v>
      </c>
      <c r="M1016" s="27">
        <f>VLOOKUP($C1016, '[1]ODS_county pop 2000-2010'!$H$2:$T$3195,M$1,0)</f>
        <v>27971</v>
      </c>
      <c r="N1016" s="27">
        <f>VLOOKUP($C1016, '[1]ODS_county pop 2000-2010'!$H$2:$T$3195,N$1,0)</f>
        <v>27752</v>
      </c>
      <c r="O1016" s="27">
        <f>VLOOKUP($C1016, '[1]ODS_county pop 2000-2010'!$H$2:$T$3195,O$1,0)</f>
        <v>27785</v>
      </c>
      <c r="P1016" s="27">
        <f>VLOOKUP($C1016, '[2]county pop 2010-2020'!$H$2:$T$3195,P$1,0)</f>
        <v>27720</v>
      </c>
      <c r="Q1016" s="27">
        <f>VLOOKUP($C1016, '[2]county pop 2010-2020'!$H$2:$T$3195,Q$1,0)</f>
        <v>27621</v>
      </c>
      <c r="R1016" s="27">
        <f>VLOOKUP($C1016, '[2]county pop 2010-2020'!$H$2:$T$3195,R$1,0)</f>
        <v>27633</v>
      </c>
      <c r="S1016" s="27">
        <f>VLOOKUP($C1016, '[2]county pop 2010-2020'!$H$2:$T$3195,S$1,0)</f>
        <v>27599</v>
      </c>
      <c r="T1016" s="27">
        <f>VLOOKUP($C1016, '[2]county pop 2010-2020'!$H$2:$T$3195,T$1,0)</f>
        <v>27517</v>
      </c>
      <c r="U1016" s="27">
        <f>VLOOKUP($C1016, '[2]county pop 2010-2020'!$H$2:$T$3195,U$1,0)</f>
        <v>27443</v>
      </c>
      <c r="V1016" s="27">
        <f>VLOOKUP($C1016, '[2]county pop 2010-2020'!$H$2:$T$3195,V$1,0)</f>
        <v>27313</v>
      </c>
      <c r="W1016" s="27">
        <f>VLOOKUP($C1016, '[2]county pop 2010-2020'!$H$2:$T$3195,W$1,0)</f>
        <v>27216</v>
      </c>
      <c r="X1016" s="27">
        <f>VLOOKUP($C1016, '[2]county pop 2010-2020'!$H$2:$T$3195,X$1,0)</f>
        <v>27042</v>
      </c>
      <c r="Y1016" s="27">
        <f>VLOOKUP($C1016, '[2]county pop 2010-2020'!$H$2:$T$3195,Y$1,0)</f>
        <v>26766</v>
      </c>
      <c r="Z1016" s="27">
        <f>VLOOKUP($C1016, '[3]ODS_county pop 2020-2022'!$H$2:$K$3196,Z$1,0)</f>
        <v>26607</v>
      </c>
      <c r="AA1016" s="27">
        <f>VLOOKUP($C1016, '[3]ODS_county pop 2020-2022'!$H$2:$K$3196,AA$1,0)</f>
        <v>26432</v>
      </c>
      <c r="AB1016" s="27">
        <f>VLOOKUP($C1016, '[3]ODS_county pop 2020-2022'!$H$2:$K$3196,AB$1,0)</f>
        <v>26395</v>
      </c>
    </row>
    <row r="1017" spans="1:28" x14ac:dyDescent="0.3">
      <c r="A1017" s="20" t="s">
        <v>2124</v>
      </c>
      <c r="B1017" s="20" t="s">
        <v>2890</v>
      </c>
      <c r="C1017" s="18" t="str">
        <f t="shared" si="18"/>
        <v>.Casey County, Kentucky</v>
      </c>
      <c r="D1017" s="20" t="s">
        <v>2084</v>
      </c>
      <c r="F1017" s="27">
        <f>VLOOKUP($C1017, '[1]ODS_county pop 2000-2010'!$H$2:$T$3195,F$1,0)</f>
        <v>15450</v>
      </c>
      <c r="G1017" s="27">
        <f>VLOOKUP($C1017, '[1]ODS_county pop 2000-2010'!$H$2:$T$3195,G$1,0)</f>
        <v>15563</v>
      </c>
      <c r="H1017" s="27">
        <f>VLOOKUP($C1017, '[1]ODS_county pop 2000-2010'!$H$2:$T$3195,H$1,0)</f>
        <v>15679</v>
      </c>
      <c r="I1017" s="27">
        <f>VLOOKUP($C1017, '[1]ODS_county pop 2000-2010'!$H$2:$T$3195,I$1,0)</f>
        <v>15690</v>
      </c>
      <c r="J1017" s="27">
        <f>VLOOKUP($C1017, '[1]ODS_county pop 2000-2010'!$H$2:$T$3195,J$1,0)</f>
        <v>15784</v>
      </c>
      <c r="K1017" s="27">
        <f>VLOOKUP($C1017, '[1]ODS_county pop 2000-2010'!$H$2:$T$3195,K$1,0)</f>
        <v>15845</v>
      </c>
      <c r="L1017" s="27">
        <f>VLOOKUP($C1017, '[1]ODS_county pop 2000-2010'!$H$2:$T$3195,L$1,0)</f>
        <v>15900</v>
      </c>
      <c r="M1017" s="27">
        <f>VLOOKUP($C1017, '[1]ODS_county pop 2000-2010'!$H$2:$T$3195,M$1,0)</f>
        <v>15908</v>
      </c>
      <c r="N1017" s="27">
        <f>VLOOKUP($C1017, '[1]ODS_county pop 2000-2010'!$H$2:$T$3195,N$1,0)</f>
        <v>15970</v>
      </c>
      <c r="O1017" s="27">
        <f>VLOOKUP($C1017, '[1]ODS_county pop 2000-2010'!$H$2:$T$3195,O$1,0)</f>
        <v>15946</v>
      </c>
      <c r="P1017" s="27">
        <f>VLOOKUP($C1017, '[2]county pop 2010-2020'!$H$2:$T$3195,P$1,0)</f>
        <v>15955</v>
      </c>
      <c r="Q1017" s="27">
        <f>VLOOKUP($C1017, '[2]county pop 2010-2020'!$H$2:$T$3195,Q$1,0)</f>
        <v>15916</v>
      </c>
      <c r="R1017" s="27">
        <f>VLOOKUP($C1017, '[2]county pop 2010-2020'!$H$2:$T$3195,R$1,0)</f>
        <v>16029</v>
      </c>
      <c r="S1017" s="27">
        <f>VLOOKUP($C1017, '[2]county pop 2010-2020'!$H$2:$T$3195,S$1,0)</f>
        <v>16017</v>
      </c>
      <c r="T1017" s="27">
        <f>VLOOKUP($C1017, '[2]county pop 2010-2020'!$H$2:$T$3195,T$1,0)</f>
        <v>15790</v>
      </c>
      <c r="U1017" s="27">
        <f>VLOOKUP($C1017, '[2]county pop 2010-2020'!$H$2:$T$3195,U$1,0)</f>
        <v>15756</v>
      </c>
      <c r="V1017" s="27">
        <f>VLOOKUP($C1017, '[2]county pop 2010-2020'!$H$2:$T$3195,V$1,0)</f>
        <v>15785</v>
      </c>
      <c r="W1017" s="27">
        <f>VLOOKUP($C1017, '[2]county pop 2010-2020'!$H$2:$T$3195,W$1,0)</f>
        <v>15836</v>
      </c>
      <c r="X1017" s="27">
        <f>VLOOKUP($C1017, '[2]county pop 2010-2020'!$H$2:$T$3195,X$1,0)</f>
        <v>15950</v>
      </c>
      <c r="Y1017" s="27">
        <f>VLOOKUP($C1017, '[2]county pop 2010-2020'!$H$2:$T$3195,Y$1,0)</f>
        <v>16204</v>
      </c>
      <c r="Z1017" s="27">
        <f>VLOOKUP($C1017, '[3]ODS_county pop 2020-2022'!$H$2:$K$3196,Z$1,0)</f>
        <v>15924</v>
      </c>
      <c r="AA1017" s="27">
        <f>VLOOKUP($C1017, '[3]ODS_county pop 2020-2022'!$H$2:$K$3196,AA$1,0)</f>
        <v>15951</v>
      </c>
      <c r="AB1017" s="27">
        <f>VLOOKUP($C1017, '[3]ODS_county pop 2020-2022'!$H$2:$K$3196,AB$1,0)</f>
        <v>15920</v>
      </c>
    </row>
    <row r="1018" spans="1:28" x14ac:dyDescent="0.3">
      <c r="A1018" s="20" t="s">
        <v>2124</v>
      </c>
      <c r="B1018" s="20" t="s">
        <v>2677</v>
      </c>
      <c r="C1018" s="18" t="str">
        <f t="shared" si="18"/>
        <v>.Christian County, Kentucky</v>
      </c>
      <c r="D1018" s="20" t="s">
        <v>2084</v>
      </c>
      <c r="F1018" s="27">
        <f>VLOOKUP($C1018, '[1]ODS_county pop 2000-2010'!$H$2:$T$3195,F$1,0)</f>
        <v>72402</v>
      </c>
      <c r="G1018" s="27">
        <f>VLOOKUP($C1018, '[1]ODS_county pop 2000-2010'!$H$2:$T$3195,G$1,0)</f>
        <v>73397</v>
      </c>
      <c r="H1018" s="27">
        <f>VLOOKUP($C1018, '[1]ODS_county pop 2000-2010'!$H$2:$T$3195,H$1,0)</f>
        <v>73098</v>
      </c>
      <c r="I1018" s="27">
        <f>VLOOKUP($C1018, '[1]ODS_county pop 2000-2010'!$H$2:$T$3195,I$1,0)</f>
        <v>71547</v>
      </c>
      <c r="J1018" s="27">
        <f>VLOOKUP($C1018, '[1]ODS_county pop 2000-2010'!$H$2:$T$3195,J$1,0)</f>
        <v>71700</v>
      </c>
      <c r="K1018" s="27">
        <f>VLOOKUP($C1018, '[1]ODS_county pop 2000-2010'!$H$2:$T$3195,K$1,0)</f>
        <v>72892</v>
      </c>
      <c r="L1018" s="27">
        <f>VLOOKUP($C1018, '[1]ODS_county pop 2000-2010'!$H$2:$T$3195,L$1,0)</f>
        <v>70592</v>
      </c>
      <c r="M1018" s="27">
        <f>VLOOKUP($C1018, '[1]ODS_county pop 2000-2010'!$H$2:$T$3195,M$1,0)</f>
        <v>73128</v>
      </c>
      <c r="N1018" s="27">
        <f>VLOOKUP($C1018, '[1]ODS_county pop 2000-2010'!$H$2:$T$3195,N$1,0)</f>
        <v>72034</v>
      </c>
      <c r="O1018" s="27">
        <f>VLOOKUP($C1018, '[1]ODS_county pop 2000-2010'!$H$2:$T$3195,O$1,0)</f>
        <v>73457</v>
      </c>
      <c r="P1018" s="27">
        <f>VLOOKUP($C1018, '[2]county pop 2010-2020'!$H$2:$T$3195,P$1,0)</f>
        <v>73955</v>
      </c>
      <c r="Q1018" s="27">
        <f>VLOOKUP($C1018, '[2]county pop 2010-2020'!$H$2:$T$3195,Q$1,0)</f>
        <v>73516</v>
      </c>
      <c r="R1018" s="27">
        <f>VLOOKUP($C1018, '[2]county pop 2010-2020'!$H$2:$T$3195,R$1,0)</f>
        <v>74975</v>
      </c>
      <c r="S1018" s="27">
        <f>VLOOKUP($C1018, '[2]county pop 2010-2020'!$H$2:$T$3195,S$1,0)</f>
        <v>73726</v>
      </c>
      <c r="T1018" s="27">
        <f>VLOOKUP($C1018, '[2]county pop 2010-2020'!$H$2:$T$3195,T$1,0)</f>
        <v>73432</v>
      </c>
      <c r="U1018" s="27">
        <f>VLOOKUP($C1018, '[2]county pop 2010-2020'!$H$2:$T$3195,U$1,0)</f>
        <v>73243</v>
      </c>
      <c r="V1018" s="27">
        <f>VLOOKUP($C1018, '[2]county pop 2010-2020'!$H$2:$T$3195,V$1,0)</f>
        <v>71966</v>
      </c>
      <c r="W1018" s="27">
        <f>VLOOKUP($C1018, '[2]county pop 2010-2020'!$H$2:$T$3195,W$1,0)</f>
        <v>71293</v>
      </c>
      <c r="X1018" s="27">
        <f>VLOOKUP($C1018, '[2]county pop 2010-2020'!$H$2:$T$3195,X$1,0)</f>
        <v>71036</v>
      </c>
      <c r="Y1018" s="27">
        <f>VLOOKUP($C1018, '[2]county pop 2010-2020'!$H$2:$T$3195,Y$1,0)</f>
        <v>71577</v>
      </c>
      <c r="Z1018" s="27">
        <f>VLOOKUP($C1018, '[3]ODS_county pop 2020-2022'!$H$2:$K$3196,Z$1,0)</f>
        <v>72768</v>
      </c>
      <c r="AA1018" s="27">
        <f>VLOOKUP($C1018, '[3]ODS_county pop 2020-2022'!$H$2:$K$3196,AA$1,0)</f>
        <v>73221</v>
      </c>
      <c r="AB1018" s="27">
        <f>VLOOKUP($C1018, '[3]ODS_county pop 2020-2022'!$H$2:$K$3196,AB$1,0)</f>
        <v>73037</v>
      </c>
    </row>
    <row r="1019" spans="1:28" x14ac:dyDescent="0.3">
      <c r="A1019" s="20" t="s">
        <v>2124</v>
      </c>
      <c r="B1019" s="20" t="s">
        <v>2303</v>
      </c>
      <c r="C1019" s="18" t="str">
        <f t="shared" si="18"/>
        <v>.Clark County, Kentucky</v>
      </c>
      <c r="D1019" s="20" t="s">
        <v>2084</v>
      </c>
      <c r="F1019" s="27">
        <f>VLOOKUP($C1019, '[1]ODS_county pop 2000-2010'!$H$2:$T$3195,F$1,0)</f>
        <v>33180</v>
      </c>
      <c r="G1019" s="27">
        <f>VLOOKUP($C1019, '[1]ODS_county pop 2000-2010'!$H$2:$T$3195,G$1,0)</f>
        <v>33390</v>
      </c>
      <c r="H1019" s="27">
        <f>VLOOKUP($C1019, '[1]ODS_county pop 2000-2010'!$H$2:$T$3195,H$1,0)</f>
        <v>33407</v>
      </c>
      <c r="I1019" s="27">
        <f>VLOOKUP($C1019, '[1]ODS_county pop 2000-2010'!$H$2:$T$3195,I$1,0)</f>
        <v>33672</v>
      </c>
      <c r="J1019" s="27">
        <f>VLOOKUP($C1019, '[1]ODS_county pop 2000-2010'!$H$2:$T$3195,J$1,0)</f>
        <v>34025</v>
      </c>
      <c r="K1019" s="27">
        <f>VLOOKUP($C1019, '[1]ODS_county pop 2000-2010'!$H$2:$T$3195,K$1,0)</f>
        <v>34377</v>
      </c>
      <c r="L1019" s="27">
        <f>VLOOKUP($C1019, '[1]ODS_county pop 2000-2010'!$H$2:$T$3195,L$1,0)</f>
        <v>34823</v>
      </c>
      <c r="M1019" s="27">
        <f>VLOOKUP($C1019, '[1]ODS_county pop 2000-2010'!$H$2:$T$3195,M$1,0)</f>
        <v>35207</v>
      </c>
      <c r="N1019" s="27">
        <f>VLOOKUP($C1019, '[1]ODS_county pop 2000-2010'!$H$2:$T$3195,N$1,0)</f>
        <v>35256</v>
      </c>
      <c r="O1019" s="27">
        <f>VLOOKUP($C1019, '[1]ODS_county pop 2000-2010'!$H$2:$T$3195,O$1,0)</f>
        <v>35607</v>
      </c>
      <c r="P1019" s="27">
        <f>VLOOKUP($C1019, '[2]county pop 2010-2020'!$H$2:$T$3195,P$1,0)</f>
        <v>35613</v>
      </c>
      <c r="Q1019" s="27">
        <f>VLOOKUP($C1019, '[2]county pop 2010-2020'!$H$2:$T$3195,Q$1,0)</f>
        <v>35438</v>
      </c>
      <c r="R1019" s="27">
        <f>VLOOKUP($C1019, '[2]county pop 2010-2020'!$H$2:$T$3195,R$1,0)</f>
        <v>35694</v>
      </c>
      <c r="S1019" s="27">
        <f>VLOOKUP($C1019, '[2]county pop 2010-2020'!$H$2:$T$3195,S$1,0)</f>
        <v>35566</v>
      </c>
      <c r="T1019" s="27">
        <f>VLOOKUP($C1019, '[2]county pop 2010-2020'!$H$2:$T$3195,T$1,0)</f>
        <v>35643</v>
      </c>
      <c r="U1019" s="27">
        <f>VLOOKUP($C1019, '[2]county pop 2010-2020'!$H$2:$T$3195,U$1,0)</f>
        <v>35685</v>
      </c>
      <c r="V1019" s="27">
        <f>VLOOKUP($C1019, '[2]county pop 2010-2020'!$H$2:$T$3195,V$1,0)</f>
        <v>35869</v>
      </c>
      <c r="W1019" s="27">
        <f>VLOOKUP($C1019, '[2]county pop 2010-2020'!$H$2:$T$3195,W$1,0)</f>
        <v>35941</v>
      </c>
      <c r="X1019" s="27">
        <f>VLOOKUP($C1019, '[2]county pop 2010-2020'!$H$2:$T$3195,X$1,0)</f>
        <v>36209</v>
      </c>
      <c r="Y1019" s="27">
        <f>VLOOKUP($C1019, '[2]county pop 2010-2020'!$H$2:$T$3195,Y$1,0)</f>
        <v>36280</v>
      </c>
      <c r="Z1019" s="27">
        <f>VLOOKUP($C1019, '[3]ODS_county pop 2020-2022'!$H$2:$K$3196,Z$1,0)</f>
        <v>37037</v>
      </c>
      <c r="AA1019" s="27">
        <f>VLOOKUP($C1019, '[3]ODS_county pop 2020-2022'!$H$2:$K$3196,AA$1,0)</f>
        <v>36925</v>
      </c>
      <c r="AB1019" s="27">
        <f>VLOOKUP($C1019, '[3]ODS_county pop 2020-2022'!$H$2:$K$3196,AB$1,0)</f>
        <v>37061</v>
      </c>
    </row>
    <row r="1020" spans="1:28" x14ac:dyDescent="0.3">
      <c r="A1020" s="20" t="s">
        <v>2124</v>
      </c>
      <c r="B1020" s="20" t="s">
        <v>2114</v>
      </c>
      <c r="C1020" s="18" t="str">
        <f t="shared" si="18"/>
        <v>.Clay County, Kentucky</v>
      </c>
      <c r="D1020" s="20" t="s">
        <v>2084</v>
      </c>
      <c r="F1020" s="27">
        <f>VLOOKUP($C1020, '[1]ODS_county pop 2000-2010'!$H$2:$T$3195,F$1,0)</f>
        <v>24586</v>
      </c>
      <c r="G1020" s="27">
        <f>VLOOKUP($C1020, '[1]ODS_county pop 2000-2010'!$H$2:$T$3195,G$1,0)</f>
        <v>24203</v>
      </c>
      <c r="H1020" s="27">
        <f>VLOOKUP($C1020, '[1]ODS_county pop 2000-2010'!$H$2:$T$3195,H$1,0)</f>
        <v>23995</v>
      </c>
      <c r="I1020" s="27">
        <f>VLOOKUP($C1020, '[1]ODS_county pop 2000-2010'!$H$2:$T$3195,I$1,0)</f>
        <v>23635</v>
      </c>
      <c r="J1020" s="27">
        <f>VLOOKUP($C1020, '[1]ODS_county pop 2000-2010'!$H$2:$T$3195,J$1,0)</f>
        <v>23278</v>
      </c>
      <c r="K1020" s="27">
        <f>VLOOKUP($C1020, '[1]ODS_county pop 2000-2010'!$H$2:$T$3195,K$1,0)</f>
        <v>22946</v>
      </c>
      <c r="L1020" s="27">
        <f>VLOOKUP($C1020, '[1]ODS_county pop 2000-2010'!$H$2:$T$3195,L$1,0)</f>
        <v>22718</v>
      </c>
      <c r="M1020" s="27">
        <f>VLOOKUP($C1020, '[1]ODS_county pop 2000-2010'!$H$2:$T$3195,M$1,0)</f>
        <v>22332</v>
      </c>
      <c r="N1020" s="27">
        <f>VLOOKUP($C1020, '[1]ODS_county pop 2000-2010'!$H$2:$T$3195,N$1,0)</f>
        <v>22289</v>
      </c>
      <c r="O1020" s="27">
        <f>VLOOKUP($C1020, '[1]ODS_county pop 2000-2010'!$H$2:$T$3195,O$1,0)</f>
        <v>21950</v>
      </c>
      <c r="P1020" s="27">
        <f>VLOOKUP($C1020, '[2]county pop 2010-2020'!$H$2:$T$3195,P$1,0)</f>
        <v>21730</v>
      </c>
      <c r="Q1020" s="27">
        <f>VLOOKUP($C1020, '[2]county pop 2010-2020'!$H$2:$T$3195,Q$1,0)</f>
        <v>21602</v>
      </c>
      <c r="R1020" s="27">
        <f>VLOOKUP($C1020, '[2]county pop 2010-2020'!$H$2:$T$3195,R$1,0)</f>
        <v>21530</v>
      </c>
      <c r="S1020" s="27">
        <f>VLOOKUP($C1020, '[2]county pop 2010-2020'!$H$2:$T$3195,S$1,0)</f>
        <v>21199</v>
      </c>
      <c r="T1020" s="27">
        <f>VLOOKUP($C1020, '[2]county pop 2010-2020'!$H$2:$T$3195,T$1,0)</f>
        <v>21093</v>
      </c>
      <c r="U1020" s="27">
        <f>VLOOKUP($C1020, '[2]county pop 2010-2020'!$H$2:$T$3195,U$1,0)</f>
        <v>20986</v>
      </c>
      <c r="V1020" s="27">
        <f>VLOOKUP($C1020, '[2]county pop 2010-2020'!$H$2:$T$3195,V$1,0)</f>
        <v>20627</v>
      </c>
      <c r="W1020" s="27">
        <f>VLOOKUP($C1020, '[2]county pop 2010-2020'!$H$2:$T$3195,W$1,0)</f>
        <v>20264</v>
      </c>
      <c r="X1020" s="27">
        <f>VLOOKUP($C1020, '[2]county pop 2010-2020'!$H$2:$T$3195,X$1,0)</f>
        <v>20116</v>
      </c>
      <c r="Y1020" s="27">
        <f>VLOOKUP($C1020, '[2]county pop 2010-2020'!$H$2:$T$3195,Y$1,0)</f>
        <v>19912</v>
      </c>
      <c r="Z1020" s="27">
        <f>VLOOKUP($C1020, '[3]ODS_county pop 2020-2022'!$H$2:$K$3196,Z$1,0)</f>
        <v>20310</v>
      </c>
      <c r="AA1020" s="27">
        <f>VLOOKUP($C1020, '[3]ODS_county pop 2020-2022'!$H$2:$K$3196,AA$1,0)</f>
        <v>20184</v>
      </c>
      <c r="AB1020" s="27">
        <f>VLOOKUP($C1020, '[3]ODS_county pop 2020-2022'!$H$2:$K$3196,AB$1,0)</f>
        <v>19913</v>
      </c>
    </row>
    <row r="1021" spans="1:28" x14ac:dyDescent="0.3">
      <c r="A1021" s="20" t="s">
        <v>2124</v>
      </c>
      <c r="B1021" s="20" t="s">
        <v>2678</v>
      </c>
      <c r="C1021" s="18" t="str">
        <f t="shared" si="18"/>
        <v>.Clinton County, Kentucky</v>
      </c>
      <c r="D1021" s="20" t="s">
        <v>2084</v>
      </c>
      <c r="F1021" s="27">
        <f>VLOOKUP($C1021, '[1]ODS_county pop 2000-2010'!$H$2:$T$3195,F$1,0)</f>
        <v>9622</v>
      </c>
      <c r="G1021" s="27">
        <f>VLOOKUP($C1021, '[1]ODS_county pop 2000-2010'!$H$2:$T$3195,G$1,0)</f>
        <v>9696</v>
      </c>
      <c r="H1021" s="27">
        <f>VLOOKUP($C1021, '[1]ODS_county pop 2000-2010'!$H$2:$T$3195,H$1,0)</f>
        <v>9762</v>
      </c>
      <c r="I1021" s="27">
        <f>VLOOKUP($C1021, '[1]ODS_county pop 2000-2010'!$H$2:$T$3195,I$1,0)</f>
        <v>9825</v>
      </c>
      <c r="J1021" s="27">
        <f>VLOOKUP($C1021, '[1]ODS_county pop 2000-2010'!$H$2:$T$3195,J$1,0)</f>
        <v>9886</v>
      </c>
      <c r="K1021" s="27">
        <f>VLOOKUP($C1021, '[1]ODS_county pop 2000-2010'!$H$2:$T$3195,K$1,0)</f>
        <v>9932</v>
      </c>
      <c r="L1021" s="27">
        <f>VLOOKUP($C1021, '[1]ODS_county pop 2000-2010'!$H$2:$T$3195,L$1,0)</f>
        <v>9942</v>
      </c>
      <c r="M1021" s="27">
        <f>VLOOKUP($C1021, '[1]ODS_county pop 2000-2010'!$H$2:$T$3195,M$1,0)</f>
        <v>10120</v>
      </c>
      <c r="N1021" s="27">
        <f>VLOOKUP($C1021, '[1]ODS_county pop 2000-2010'!$H$2:$T$3195,N$1,0)</f>
        <v>10253</v>
      </c>
      <c r="O1021" s="27">
        <f>VLOOKUP($C1021, '[1]ODS_county pop 2000-2010'!$H$2:$T$3195,O$1,0)</f>
        <v>10227</v>
      </c>
      <c r="P1021" s="27">
        <f>VLOOKUP($C1021, '[2]county pop 2010-2020'!$H$2:$T$3195,P$1,0)</f>
        <v>10272</v>
      </c>
      <c r="Q1021" s="27">
        <f>VLOOKUP($C1021, '[2]county pop 2010-2020'!$H$2:$T$3195,Q$1,0)</f>
        <v>10170</v>
      </c>
      <c r="R1021" s="27">
        <f>VLOOKUP($C1021, '[2]county pop 2010-2020'!$H$2:$T$3195,R$1,0)</f>
        <v>10282</v>
      </c>
      <c r="S1021" s="27">
        <f>VLOOKUP($C1021, '[2]county pop 2010-2020'!$H$2:$T$3195,S$1,0)</f>
        <v>10188</v>
      </c>
      <c r="T1021" s="27">
        <f>VLOOKUP($C1021, '[2]county pop 2010-2020'!$H$2:$T$3195,T$1,0)</f>
        <v>10218</v>
      </c>
      <c r="U1021" s="27">
        <f>VLOOKUP($C1021, '[2]county pop 2010-2020'!$H$2:$T$3195,U$1,0)</f>
        <v>10197</v>
      </c>
      <c r="V1021" s="27">
        <f>VLOOKUP($C1021, '[2]county pop 2010-2020'!$H$2:$T$3195,V$1,0)</f>
        <v>10209</v>
      </c>
      <c r="W1021" s="27">
        <f>VLOOKUP($C1021, '[2]county pop 2010-2020'!$H$2:$T$3195,W$1,0)</f>
        <v>10214</v>
      </c>
      <c r="X1021" s="27">
        <f>VLOOKUP($C1021, '[2]county pop 2010-2020'!$H$2:$T$3195,X$1,0)</f>
        <v>10142</v>
      </c>
      <c r="Y1021" s="27">
        <f>VLOOKUP($C1021, '[2]county pop 2010-2020'!$H$2:$T$3195,Y$1,0)</f>
        <v>10200</v>
      </c>
      <c r="Z1021" s="27">
        <f>VLOOKUP($C1021, '[3]ODS_county pop 2020-2022'!$H$2:$K$3196,Z$1,0)</f>
        <v>9232</v>
      </c>
      <c r="AA1021" s="27">
        <f>VLOOKUP($C1021, '[3]ODS_county pop 2020-2022'!$H$2:$K$3196,AA$1,0)</f>
        <v>9288</v>
      </c>
      <c r="AB1021" s="27">
        <f>VLOOKUP($C1021, '[3]ODS_county pop 2020-2022'!$H$2:$K$3196,AB$1,0)</f>
        <v>9123</v>
      </c>
    </row>
    <row r="1022" spans="1:28" x14ac:dyDescent="0.3">
      <c r="A1022" s="20" t="s">
        <v>2124</v>
      </c>
      <c r="B1022" s="20" t="s">
        <v>2309</v>
      </c>
      <c r="C1022" s="18" t="str">
        <f t="shared" si="18"/>
        <v>.Crittenden County, Kentucky</v>
      </c>
      <c r="D1022" s="20" t="s">
        <v>2084</v>
      </c>
      <c r="F1022" s="27">
        <f>VLOOKUP($C1022, '[1]ODS_county pop 2000-2010'!$H$2:$T$3195,F$1,0)</f>
        <v>9384</v>
      </c>
      <c r="G1022" s="27">
        <f>VLOOKUP($C1022, '[1]ODS_county pop 2000-2010'!$H$2:$T$3195,G$1,0)</f>
        <v>9310</v>
      </c>
      <c r="H1022" s="27">
        <f>VLOOKUP($C1022, '[1]ODS_county pop 2000-2010'!$H$2:$T$3195,H$1,0)</f>
        <v>9217</v>
      </c>
      <c r="I1022" s="27">
        <f>VLOOKUP($C1022, '[1]ODS_county pop 2000-2010'!$H$2:$T$3195,I$1,0)</f>
        <v>9234</v>
      </c>
      <c r="J1022" s="27">
        <f>VLOOKUP($C1022, '[1]ODS_county pop 2000-2010'!$H$2:$T$3195,J$1,0)</f>
        <v>9126</v>
      </c>
      <c r="K1022" s="27">
        <f>VLOOKUP($C1022, '[1]ODS_county pop 2000-2010'!$H$2:$T$3195,K$1,0)</f>
        <v>9138</v>
      </c>
      <c r="L1022" s="27">
        <f>VLOOKUP($C1022, '[1]ODS_county pop 2000-2010'!$H$2:$T$3195,L$1,0)</f>
        <v>9264</v>
      </c>
      <c r="M1022" s="27">
        <f>VLOOKUP($C1022, '[1]ODS_county pop 2000-2010'!$H$2:$T$3195,M$1,0)</f>
        <v>9278</v>
      </c>
      <c r="N1022" s="27">
        <f>VLOOKUP($C1022, '[1]ODS_county pop 2000-2010'!$H$2:$T$3195,N$1,0)</f>
        <v>9408</v>
      </c>
      <c r="O1022" s="27">
        <f>VLOOKUP($C1022, '[1]ODS_county pop 2000-2010'!$H$2:$T$3195,O$1,0)</f>
        <v>9301</v>
      </c>
      <c r="P1022" s="27">
        <f>VLOOKUP($C1022, '[2]county pop 2010-2020'!$H$2:$T$3195,P$1,0)</f>
        <v>9315</v>
      </c>
      <c r="Q1022" s="27">
        <f>VLOOKUP($C1022, '[2]county pop 2010-2020'!$H$2:$T$3195,Q$1,0)</f>
        <v>9249</v>
      </c>
      <c r="R1022" s="27">
        <f>VLOOKUP($C1022, '[2]county pop 2010-2020'!$H$2:$T$3195,R$1,0)</f>
        <v>9222</v>
      </c>
      <c r="S1022" s="27">
        <f>VLOOKUP($C1022, '[2]county pop 2010-2020'!$H$2:$T$3195,S$1,0)</f>
        <v>9180</v>
      </c>
      <c r="T1022" s="27">
        <f>VLOOKUP($C1022, '[2]county pop 2010-2020'!$H$2:$T$3195,T$1,0)</f>
        <v>9180</v>
      </c>
      <c r="U1022" s="27">
        <f>VLOOKUP($C1022, '[2]county pop 2010-2020'!$H$2:$T$3195,U$1,0)</f>
        <v>9174</v>
      </c>
      <c r="V1022" s="27">
        <f>VLOOKUP($C1022, '[2]county pop 2010-2020'!$H$2:$T$3195,V$1,0)</f>
        <v>9133</v>
      </c>
      <c r="W1022" s="27">
        <f>VLOOKUP($C1022, '[2]county pop 2010-2020'!$H$2:$T$3195,W$1,0)</f>
        <v>9011</v>
      </c>
      <c r="X1022" s="27">
        <f>VLOOKUP($C1022, '[2]county pop 2010-2020'!$H$2:$T$3195,X$1,0)</f>
        <v>8900</v>
      </c>
      <c r="Y1022" s="27">
        <f>VLOOKUP($C1022, '[2]county pop 2010-2020'!$H$2:$T$3195,Y$1,0)</f>
        <v>8807</v>
      </c>
      <c r="Z1022" s="27">
        <f>VLOOKUP($C1022, '[3]ODS_county pop 2020-2022'!$H$2:$K$3196,Z$1,0)</f>
        <v>9002</v>
      </c>
      <c r="AA1022" s="27">
        <f>VLOOKUP($C1022, '[3]ODS_county pop 2020-2022'!$H$2:$K$3196,AA$1,0)</f>
        <v>8939</v>
      </c>
      <c r="AB1022" s="27">
        <f>VLOOKUP($C1022, '[3]ODS_county pop 2020-2022'!$H$2:$K$3196,AB$1,0)</f>
        <v>8981</v>
      </c>
    </row>
    <row r="1023" spans="1:28" x14ac:dyDescent="0.3">
      <c r="A1023" s="20" t="s">
        <v>2124</v>
      </c>
      <c r="B1023" s="20" t="s">
        <v>2680</v>
      </c>
      <c r="C1023" s="18" t="str">
        <f t="shared" si="18"/>
        <v>.Cumberland County, Kentucky</v>
      </c>
      <c r="D1023" s="20" t="s">
        <v>2084</v>
      </c>
      <c r="F1023" s="27">
        <f>VLOOKUP($C1023, '[1]ODS_county pop 2000-2010'!$H$2:$T$3195,F$1,0)</f>
        <v>7150</v>
      </c>
      <c r="G1023" s="27">
        <f>VLOOKUP($C1023, '[1]ODS_county pop 2000-2010'!$H$2:$T$3195,G$1,0)</f>
        <v>7157</v>
      </c>
      <c r="H1023" s="27">
        <f>VLOOKUP($C1023, '[1]ODS_county pop 2000-2010'!$H$2:$T$3195,H$1,0)</f>
        <v>7164</v>
      </c>
      <c r="I1023" s="27">
        <f>VLOOKUP($C1023, '[1]ODS_county pop 2000-2010'!$H$2:$T$3195,I$1,0)</f>
        <v>7151</v>
      </c>
      <c r="J1023" s="27">
        <f>VLOOKUP($C1023, '[1]ODS_county pop 2000-2010'!$H$2:$T$3195,J$1,0)</f>
        <v>7189</v>
      </c>
      <c r="K1023" s="27">
        <f>VLOOKUP($C1023, '[1]ODS_county pop 2000-2010'!$H$2:$T$3195,K$1,0)</f>
        <v>7066</v>
      </c>
      <c r="L1023" s="27">
        <f>VLOOKUP($C1023, '[1]ODS_county pop 2000-2010'!$H$2:$T$3195,L$1,0)</f>
        <v>7073</v>
      </c>
      <c r="M1023" s="27">
        <f>VLOOKUP($C1023, '[1]ODS_county pop 2000-2010'!$H$2:$T$3195,M$1,0)</f>
        <v>6959</v>
      </c>
      <c r="N1023" s="27">
        <f>VLOOKUP($C1023, '[1]ODS_county pop 2000-2010'!$H$2:$T$3195,N$1,0)</f>
        <v>6917</v>
      </c>
      <c r="O1023" s="27">
        <f>VLOOKUP($C1023, '[1]ODS_county pop 2000-2010'!$H$2:$T$3195,O$1,0)</f>
        <v>6855</v>
      </c>
      <c r="P1023" s="27">
        <f>VLOOKUP($C1023, '[2]county pop 2010-2020'!$H$2:$T$3195,P$1,0)</f>
        <v>6856</v>
      </c>
      <c r="Q1023" s="27">
        <f>VLOOKUP($C1023, '[2]county pop 2010-2020'!$H$2:$T$3195,Q$1,0)</f>
        <v>6865</v>
      </c>
      <c r="R1023" s="27">
        <f>VLOOKUP($C1023, '[2]county pop 2010-2020'!$H$2:$T$3195,R$1,0)</f>
        <v>6849</v>
      </c>
      <c r="S1023" s="27">
        <f>VLOOKUP($C1023, '[2]county pop 2010-2020'!$H$2:$T$3195,S$1,0)</f>
        <v>6785</v>
      </c>
      <c r="T1023" s="27">
        <f>VLOOKUP($C1023, '[2]county pop 2010-2020'!$H$2:$T$3195,T$1,0)</f>
        <v>6717</v>
      </c>
      <c r="U1023" s="27">
        <f>VLOOKUP($C1023, '[2]county pop 2010-2020'!$H$2:$T$3195,U$1,0)</f>
        <v>6731</v>
      </c>
      <c r="V1023" s="27">
        <f>VLOOKUP($C1023, '[2]county pop 2010-2020'!$H$2:$T$3195,V$1,0)</f>
        <v>6739</v>
      </c>
      <c r="W1023" s="27">
        <f>VLOOKUP($C1023, '[2]county pop 2010-2020'!$H$2:$T$3195,W$1,0)</f>
        <v>6706</v>
      </c>
      <c r="X1023" s="27">
        <f>VLOOKUP($C1023, '[2]county pop 2010-2020'!$H$2:$T$3195,X$1,0)</f>
        <v>6704</v>
      </c>
      <c r="Y1023" s="27">
        <f>VLOOKUP($C1023, '[2]county pop 2010-2020'!$H$2:$T$3195,Y$1,0)</f>
        <v>6626</v>
      </c>
      <c r="Z1023" s="27">
        <f>VLOOKUP($C1023, '[3]ODS_county pop 2020-2022'!$H$2:$K$3196,Z$1,0)</f>
        <v>5860</v>
      </c>
      <c r="AA1023" s="27">
        <f>VLOOKUP($C1023, '[3]ODS_county pop 2020-2022'!$H$2:$K$3196,AA$1,0)</f>
        <v>5892</v>
      </c>
      <c r="AB1023" s="27">
        <f>VLOOKUP($C1023, '[3]ODS_county pop 2020-2022'!$H$2:$K$3196,AB$1,0)</f>
        <v>5946</v>
      </c>
    </row>
    <row r="1024" spans="1:28" x14ac:dyDescent="0.3">
      <c r="A1024" s="20" t="s">
        <v>2124</v>
      </c>
      <c r="B1024" s="20" t="s">
        <v>2728</v>
      </c>
      <c r="C1024" s="18" t="str">
        <f t="shared" si="18"/>
        <v>.Daviess County, Kentucky</v>
      </c>
      <c r="D1024" s="20" t="s">
        <v>2084</v>
      </c>
      <c r="F1024" s="27">
        <f>VLOOKUP($C1024, '[1]ODS_county pop 2000-2010'!$H$2:$T$3195,F$1,0)</f>
        <v>91542</v>
      </c>
      <c r="G1024" s="27">
        <f>VLOOKUP($C1024, '[1]ODS_county pop 2000-2010'!$H$2:$T$3195,G$1,0)</f>
        <v>91707</v>
      </c>
      <c r="H1024" s="27">
        <f>VLOOKUP($C1024, '[1]ODS_county pop 2000-2010'!$H$2:$T$3195,H$1,0)</f>
        <v>91821</v>
      </c>
      <c r="I1024" s="27">
        <f>VLOOKUP($C1024, '[1]ODS_county pop 2000-2010'!$H$2:$T$3195,I$1,0)</f>
        <v>92457</v>
      </c>
      <c r="J1024" s="27">
        <f>VLOOKUP($C1024, '[1]ODS_county pop 2000-2010'!$H$2:$T$3195,J$1,0)</f>
        <v>92769</v>
      </c>
      <c r="K1024" s="27">
        <f>VLOOKUP($C1024, '[1]ODS_county pop 2000-2010'!$H$2:$T$3195,K$1,0)</f>
        <v>93150</v>
      </c>
      <c r="L1024" s="27">
        <f>VLOOKUP($C1024, '[1]ODS_county pop 2000-2010'!$H$2:$T$3195,L$1,0)</f>
        <v>93908</v>
      </c>
      <c r="M1024" s="27">
        <f>VLOOKUP($C1024, '[1]ODS_county pop 2000-2010'!$H$2:$T$3195,M$1,0)</f>
        <v>94647</v>
      </c>
      <c r="N1024" s="27">
        <f>VLOOKUP($C1024, '[1]ODS_county pop 2000-2010'!$H$2:$T$3195,N$1,0)</f>
        <v>95411</v>
      </c>
      <c r="O1024" s="27">
        <f>VLOOKUP($C1024, '[1]ODS_county pop 2000-2010'!$H$2:$T$3195,O$1,0)</f>
        <v>96261</v>
      </c>
      <c r="P1024" s="27">
        <f>VLOOKUP($C1024, '[2]county pop 2010-2020'!$H$2:$T$3195,P$1,0)</f>
        <v>96656</v>
      </c>
      <c r="Q1024" s="27">
        <f>VLOOKUP($C1024, '[2]county pop 2010-2020'!$H$2:$T$3195,Q$1,0)</f>
        <v>97185</v>
      </c>
      <c r="R1024" s="27">
        <f>VLOOKUP($C1024, '[2]county pop 2010-2020'!$H$2:$T$3195,R$1,0)</f>
        <v>97871</v>
      </c>
      <c r="S1024" s="27">
        <f>VLOOKUP($C1024, '[2]county pop 2010-2020'!$H$2:$T$3195,S$1,0)</f>
        <v>98334</v>
      </c>
      <c r="T1024" s="27">
        <f>VLOOKUP($C1024, '[2]county pop 2010-2020'!$H$2:$T$3195,T$1,0)</f>
        <v>98488</v>
      </c>
      <c r="U1024" s="27">
        <f>VLOOKUP($C1024, '[2]county pop 2010-2020'!$H$2:$T$3195,U$1,0)</f>
        <v>99548</v>
      </c>
      <c r="V1024" s="27">
        <f>VLOOKUP($C1024, '[2]county pop 2010-2020'!$H$2:$T$3195,V$1,0)</f>
        <v>100080</v>
      </c>
      <c r="W1024" s="27">
        <f>VLOOKUP($C1024, '[2]county pop 2010-2020'!$H$2:$T$3195,W$1,0)</f>
        <v>100508</v>
      </c>
      <c r="X1024" s="27">
        <f>VLOOKUP($C1024, '[2]county pop 2010-2020'!$H$2:$T$3195,X$1,0)</f>
        <v>100885</v>
      </c>
      <c r="Y1024" s="27">
        <f>VLOOKUP($C1024, '[2]county pop 2010-2020'!$H$2:$T$3195,Y$1,0)</f>
        <v>101555</v>
      </c>
      <c r="Z1024" s="27">
        <f>VLOOKUP($C1024, '[3]ODS_county pop 2020-2022'!$H$2:$K$3196,Z$1,0)</f>
        <v>103391</v>
      </c>
      <c r="AA1024" s="27">
        <f>VLOOKUP($C1024, '[3]ODS_county pop 2020-2022'!$H$2:$K$3196,AA$1,0)</f>
        <v>103140</v>
      </c>
      <c r="AB1024" s="27">
        <f>VLOOKUP($C1024, '[3]ODS_county pop 2020-2022'!$H$2:$K$3196,AB$1,0)</f>
        <v>103222</v>
      </c>
    </row>
    <row r="1025" spans="1:28" x14ac:dyDescent="0.3">
      <c r="A1025" s="20" t="s">
        <v>2124</v>
      </c>
      <c r="B1025" s="20" t="s">
        <v>2891</v>
      </c>
      <c r="C1025" s="18" t="str">
        <f t="shared" si="18"/>
        <v>.Edmonson County, Kentucky</v>
      </c>
      <c r="D1025" s="20" t="s">
        <v>2084</v>
      </c>
      <c r="F1025" s="27">
        <f>VLOOKUP($C1025, '[1]ODS_county pop 2000-2010'!$H$2:$T$3195,F$1,0)</f>
        <v>11632</v>
      </c>
      <c r="G1025" s="27">
        <f>VLOOKUP($C1025, '[1]ODS_county pop 2000-2010'!$H$2:$T$3195,G$1,0)</f>
        <v>11728</v>
      </c>
      <c r="H1025" s="27">
        <f>VLOOKUP($C1025, '[1]ODS_county pop 2000-2010'!$H$2:$T$3195,H$1,0)</f>
        <v>11763</v>
      </c>
      <c r="I1025" s="27">
        <f>VLOOKUP($C1025, '[1]ODS_county pop 2000-2010'!$H$2:$T$3195,I$1,0)</f>
        <v>11809</v>
      </c>
      <c r="J1025" s="27">
        <f>VLOOKUP($C1025, '[1]ODS_county pop 2000-2010'!$H$2:$T$3195,J$1,0)</f>
        <v>11804</v>
      </c>
      <c r="K1025" s="27">
        <f>VLOOKUP($C1025, '[1]ODS_county pop 2000-2010'!$H$2:$T$3195,K$1,0)</f>
        <v>11987</v>
      </c>
      <c r="L1025" s="27">
        <f>VLOOKUP($C1025, '[1]ODS_county pop 2000-2010'!$H$2:$T$3195,L$1,0)</f>
        <v>11957</v>
      </c>
      <c r="M1025" s="27">
        <f>VLOOKUP($C1025, '[1]ODS_county pop 2000-2010'!$H$2:$T$3195,M$1,0)</f>
        <v>12055</v>
      </c>
      <c r="N1025" s="27">
        <f>VLOOKUP($C1025, '[1]ODS_county pop 2000-2010'!$H$2:$T$3195,N$1,0)</f>
        <v>12127</v>
      </c>
      <c r="O1025" s="27">
        <f>VLOOKUP($C1025, '[1]ODS_county pop 2000-2010'!$H$2:$T$3195,O$1,0)</f>
        <v>12122</v>
      </c>
      <c r="P1025" s="27">
        <f>VLOOKUP($C1025, '[2]county pop 2010-2020'!$H$2:$T$3195,P$1,0)</f>
        <v>12161</v>
      </c>
      <c r="Q1025" s="27">
        <f>VLOOKUP($C1025, '[2]county pop 2010-2020'!$H$2:$T$3195,Q$1,0)</f>
        <v>12244</v>
      </c>
      <c r="R1025" s="27">
        <f>VLOOKUP($C1025, '[2]county pop 2010-2020'!$H$2:$T$3195,R$1,0)</f>
        <v>12106</v>
      </c>
      <c r="S1025" s="27">
        <f>VLOOKUP($C1025, '[2]county pop 2010-2020'!$H$2:$T$3195,S$1,0)</f>
        <v>12075</v>
      </c>
      <c r="T1025" s="27">
        <f>VLOOKUP($C1025, '[2]county pop 2010-2020'!$H$2:$T$3195,T$1,0)</f>
        <v>12022</v>
      </c>
      <c r="U1025" s="27">
        <f>VLOOKUP($C1025, '[2]county pop 2010-2020'!$H$2:$T$3195,U$1,0)</f>
        <v>12009</v>
      </c>
      <c r="V1025" s="27">
        <f>VLOOKUP($C1025, '[2]county pop 2010-2020'!$H$2:$T$3195,V$1,0)</f>
        <v>12097</v>
      </c>
      <c r="W1025" s="27">
        <f>VLOOKUP($C1025, '[2]county pop 2010-2020'!$H$2:$T$3195,W$1,0)</f>
        <v>12248</v>
      </c>
      <c r="X1025" s="27">
        <f>VLOOKUP($C1025, '[2]county pop 2010-2020'!$H$2:$T$3195,X$1,0)</f>
        <v>12247</v>
      </c>
      <c r="Y1025" s="27">
        <f>VLOOKUP($C1025, '[2]county pop 2010-2020'!$H$2:$T$3195,Y$1,0)</f>
        <v>12149</v>
      </c>
      <c r="Z1025" s="27">
        <f>VLOOKUP($C1025, '[3]ODS_county pop 2020-2022'!$H$2:$K$3196,Z$1,0)</f>
        <v>12153</v>
      </c>
      <c r="AA1025" s="27">
        <f>VLOOKUP($C1025, '[3]ODS_county pop 2020-2022'!$H$2:$K$3196,AA$1,0)</f>
        <v>12213</v>
      </c>
      <c r="AB1025" s="27">
        <f>VLOOKUP($C1025, '[3]ODS_county pop 2020-2022'!$H$2:$K$3196,AB$1,0)</f>
        <v>12269</v>
      </c>
    </row>
    <row r="1026" spans="1:28" x14ac:dyDescent="0.3">
      <c r="A1026" s="20" t="s">
        <v>2124</v>
      </c>
      <c r="B1026" s="20" t="s">
        <v>2892</v>
      </c>
      <c r="C1026" s="18" t="str">
        <f t="shared" ref="C1026:C1089" si="19">"."&amp;B1026&amp;IF(A1026="LA", " Parish, ",IF(A1026="AK", " Borough, "," County, "))&amp;VLOOKUP($A1026, $AE$3:$AF$53, 2, 0)</f>
        <v>.Elliott County, Kentucky</v>
      </c>
      <c r="D1026" s="20" t="s">
        <v>2084</v>
      </c>
      <c r="F1026" s="27">
        <f>VLOOKUP($C1026, '[1]ODS_county pop 2000-2010'!$H$2:$T$3195,F$1,0)</f>
        <v>6747</v>
      </c>
      <c r="G1026" s="27">
        <f>VLOOKUP($C1026, '[1]ODS_county pop 2000-2010'!$H$2:$T$3195,G$1,0)</f>
        <v>6694</v>
      </c>
      <c r="H1026" s="27">
        <f>VLOOKUP($C1026, '[1]ODS_county pop 2000-2010'!$H$2:$T$3195,H$1,0)</f>
        <v>6700</v>
      </c>
      <c r="I1026" s="27">
        <f>VLOOKUP($C1026, '[1]ODS_county pop 2000-2010'!$H$2:$T$3195,I$1,0)</f>
        <v>6782</v>
      </c>
      <c r="J1026" s="27">
        <f>VLOOKUP($C1026, '[1]ODS_county pop 2000-2010'!$H$2:$T$3195,J$1,0)</f>
        <v>6748</v>
      </c>
      <c r="K1026" s="27">
        <f>VLOOKUP($C1026, '[1]ODS_county pop 2000-2010'!$H$2:$T$3195,K$1,0)</f>
        <v>6867</v>
      </c>
      <c r="L1026" s="27">
        <f>VLOOKUP($C1026, '[1]ODS_county pop 2000-2010'!$H$2:$T$3195,L$1,0)</f>
        <v>7151</v>
      </c>
      <c r="M1026" s="27">
        <f>VLOOKUP($C1026, '[1]ODS_county pop 2000-2010'!$H$2:$T$3195,M$1,0)</f>
        <v>7134</v>
      </c>
      <c r="N1026" s="27">
        <f>VLOOKUP($C1026, '[1]ODS_county pop 2000-2010'!$H$2:$T$3195,N$1,0)</f>
        <v>7556</v>
      </c>
      <c r="O1026" s="27">
        <f>VLOOKUP($C1026, '[1]ODS_county pop 2000-2010'!$H$2:$T$3195,O$1,0)</f>
        <v>7727</v>
      </c>
      <c r="P1026" s="27">
        <f>VLOOKUP($C1026, '[2]county pop 2010-2020'!$H$2:$T$3195,P$1,0)</f>
        <v>7852</v>
      </c>
      <c r="Q1026" s="27">
        <f>VLOOKUP($C1026, '[2]county pop 2010-2020'!$H$2:$T$3195,Q$1,0)</f>
        <v>7782</v>
      </c>
      <c r="R1026" s="27">
        <f>VLOOKUP($C1026, '[2]county pop 2010-2020'!$H$2:$T$3195,R$1,0)</f>
        <v>7633</v>
      </c>
      <c r="S1026" s="27">
        <f>VLOOKUP($C1026, '[2]county pop 2010-2020'!$H$2:$T$3195,S$1,0)</f>
        <v>7550</v>
      </c>
      <c r="T1026" s="27">
        <f>VLOOKUP($C1026, '[2]county pop 2010-2020'!$H$2:$T$3195,T$1,0)</f>
        <v>7531</v>
      </c>
      <c r="U1026" s="27">
        <f>VLOOKUP($C1026, '[2]county pop 2010-2020'!$H$2:$T$3195,U$1,0)</f>
        <v>7546</v>
      </c>
      <c r="V1026" s="27">
        <f>VLOOKUP($C1026, '[2]county pop 2010-2020'!$H$2:$T$3195,V$1,0)</f>
        <v>7487</v>
      </c>
      <c r="W1026" s="27">
        <f>VLOOKUP($C1026, '[2]county pop 2010-2020'!$H$2:$T$3195,W$1,0)</f>
        <v>7490</v>
      </c>
      <c r="X1026" s="27">
        <f>VLOOKUP($C1026, '[2]county pop 2010-2020'!$H$2:$T$3195,X$1,0)</f>
        <v>7469</v>
      </c>
      <c r="Y1026" s="27">
        <f>VLOOKUP($C1026, '[2]county pop 2010-2020'!$H$2:$T$3195,Y$1,0)</f>
        <v>7485</v>
      </c>
      <c r="Z1026" s="27">
        <f>VLOOKUP($C1026, '[3]ODS_county pop 2020-2022'!$H$2:$K$3196,Z$1,0)</f>
        <v>7333</v>
      </c>
      <c r="AA1026" s="27">
        <f>VLOOKUP($C1026, '[3]ODS_county pop 2020-2022'!$H$2:$K$3196,AA$1,0)</f>
        <v>7375</v>
      </c>
      <c r="AB1026" s="27">
        <f>VLOOKUP($C1026, '[3]ODS_county pop 2020-2022'!$H$2:$K$3196,AB$1,0)</f>
        <v>7293</v>
      </c>
    </row>
    <row r="1027" spans="1:28" x14ac:dyDescent="0.3">
      <c r="A1027" s="20" t="s">
        <v>2124</v>
      </c>
      <c r="B1027" s="20" t="s">
        <v>2893</v>
      </c>
      <c r="C1027" s="18" t="str">
        <f t="shared" si="19"/>
        <v>.Estill County, Kentucky</v>
      </c>
      <c r="D1027" s="20" t="s">
        <v>2084</v>
      </c>
      <c r="F1027" s="27">
        <f>VLOOKUP($C1027, '[1]ODS_county pop 2000-2010'!$H$2:$T$3195,F$1,0)</f>
        <v>15315</v>
      </c>
      <c r="G1027" s="27">
        <f>VLOOKUP($C1027, '[1]ODS_county pop 2000-2010'!$H$2:$T$3195,G$1,0)</f>
        <v>15293</v>
      </c>
      <c r="H1027" s="27">
        <f>VLOOKUP($C1027, '[1]ODS_county pop 2000-2010'!$H$2:$T$3195,H$1,0)</f>
        <v>15193</v>
      </c>
      <c r="I1027" s="27">
        <f>VLOOKUP($C1027, '[1]ODS_county pop 2000-2010'!$H$2:$T$3195,I$1,0)</f>
        <v>15014</v>
      </c>
      <c r="J1027" s="27">
        <f>VLOOKUP($C1027, '[1]ODS_county pop 2000-2010'!$H$2:$T$3195,J$1,0)</f>
        <v>14913</v>
      </c>
      <c r="K1027" s="27">
        <f>VLOOKUP($C1027, '[1]ODS_county pop 2000-2010'!$H$2:$T$3195,K$1,0)</f>
        <v>14780</v>
      </c>
      <c r="L1027" s="27">
        <f>VLOOKUP($C1027, '[1]ODS_county pop 2000-2010'!$H$2:$T$3195,L$1,0)</f>
        <v>14786</v>
      </c>
      <c r="M1027" s="27">
        <f>VLOOKUP($C1027, '[1]ODS_county pop 2000-2010'!$H$2:$T$3195,M$1,0)</f>
        <v>14778</v>
      </c>
      <c r="N1027" s="27">
        <f>VLOOKUP($C1027, '[1]ODS_county pop 2000-2010'!$H$2:$T$3195,N$1,0)</f>
        <v>14752</v>
      </c>
      <c r="O1027" s="27">
        <f>VLOOKUP($C1027, '[1]ODS_county pop 2000-2010'!$H$2:$T$3195,O$1,0)</f>
        <v>14672</v>
      </c>
      <c r="P1027" s="27">
        <f>VLOOKUP($C1027, '[2]county pop 2010-2020'!$H$2:$T$3195,P$1,0)</f>
        <v>14672</v>
      </c>
      <c r="Q1027" s="27">
        <f>VLOOKUP($C1027, '[2]county pop 2010-2020'!$H$2:$T$3195,Q$1,0)</f>
        <v>14662</v>
      </c>
      <c r="R1027" s="27">
        <f>VLOOKUP($C1027, '[2]county pop 2010-2020'!$H$2:$T$3195,R$1,0)</f>
        <v>14512</v>
      </c>
      <c r="S1027" s="27">
        <f>VLOOKUP($C1027, '[2]county pop 2010-2020'!$H$2:$T$3195,S$1,0)</f>
        <v>14492</v>
      </c>
      <c r="T1027" s="27">
        <f>VLOOKUP($C1027, '[2]county pop 2010-2020'!$H$2:$T$3195,T$1,0)</f>
        <v>14451</v>
      </c>
      <c r="U1027" s="27">
        <f>VLOOKUP($C1027, '[2]county pop 2010-2020'!$H$2:$T$3195,U$1,0)</f>
        <v>14381</v>
      </c>
      <c r="V1027" s="27">
        <f>VLOOKUP($C1027, '[2]county pop 2010-2020'!$H$2:$T$3195,V$1,0)</f>
        <v>14332</v>
      </c>
      <c r="W1027" s="27">
        <f>VLOOKUP($C1027, '[2]county pop 2010-2020'!$H$2:$T$3195,W$1,0)</f>
        <v>14186</v>
      </c>
      <c r="X1027" s="27">
        <f>VLOOKUP($C1027, '[2]county pop 2010-2020'!$H$2:$T$3195,X$1,0)</f>
        <v>14164</v>
      </c>
      <c r="Y1027" s="27">
        <f>VLOOKUP($C1027, '[2]county pop 2010-2020'!$H$2:$T$3195,Y$1,0)</f>
        <v>14143</v>
      </c>
      <c r="Z1027" s="27">
        <f>VLOOKUP($C1027, '[3]ODS_county pop 2020-2022'!$H$2:$K$3196,Z$1,0)</f>
        <v>14161</v>
      </c>
      <c r="AA1027" s="27">
        <f>VLOOKUP($C1027, '[3]ODS_county pop 2020-2022'!$H$2:$K$3196,AA$1,0)</f>
        <v>14090</v>
      </c>
      <c r="AB1027" s="27">
        <f>VLOOKUP($C1027, '[3]ODS_county pop 2020-2022'!$H$2:$K$3196,AB$1,0)</f>
        <v>14044</v>
      </c>
    </row>
    <row r="1028" spans="1:28" x14ac:dyDescent="0.3">
      <c r="A1028" s="20" t="s">
        <v>2124</v>
      </c>
      <c r="B1028" s="20" t="s">
        <v>2159</v>
      </c>
      <c r="C1028" s="18" t="str">
        <f t="shared" si="19"/>
        <v>.Fayette County, Kentucky</v>
      </c>
      <c r="D1028" s="20" t="s">
        <v>2084</v>
      </c>
      <c r="F1028" s="27">
        <f>VLOOKUP($C1028, '[1]ODS_county pop 2000-2010'!$H$2:$T$3195,F$1,0)</f>
        <v>260527</v>
      </c>
      <c r="G1028" s="27">
        <f>VLOOKUP($C1028, '[1]ODS_county pop 2000-2010'!$H$2:$T$3195,G$1,0)</f>
        <v>263990</v>
      </c>
      <c r="H1028" s="27">
        <f>VLOOKUP($C1028, '[1]ODS_county pop 2000-2010'!$H$2:$T$3195,H$1,0)</f>
        <v>265822</v>
      </c>
      <c r="I1028" s="27">
        <f>VLOOKUP($C1028, '[1]ODS_county pop 2000-2010'!$H$2:$T$3195,I$1,0)</f>
        <v>269904</v>
      </c>
      <c r="J1028" s="27">
        <f>VLOOKUP($C1028, '[1]ODS_county pop 2000-2010'!$H$2:$T$3195,J$1,0)</f>
        <v>272377</v>
      </c>
      <c r="K1028" s="27">
        <f>VLOOKUP($C1028, '[1]ODS_county pop 2000-2010'!$H$2:$T$3195,K$1,0)</f>
        <v>275540</v>
      </c>
      <c r="L1028" s="27">
        <f>VLOOKUP($C1028, '[1]ODS_county pop 2000-2010'!$H$2:$T$3195,L$1,0)</f>
        <v>279971</v>
      </c>
      <c r="M1028" s="27">
        <f>VLOOKUP($C1028, '[1]ODS_county pop 2000-2010'!$H$2:$T$3195,M$1,0)</f>
        <v>283291</v>
      </c>
      <c r="N1028" s="27">
        <f>VLOOKUP($C1028, '[1]ODS_county pop 2000-2010'!$H$2:$T$3195,N$1,0)</f>
        <v>287683</v>
      </c>
      <c r="O1028" s="27">
        <f>VLOOKUP($C1028, '[1]ODS_county pop 2000-2010'!$H$2:$T$3195,O$1,0)</f>
        <v>292514</v>
      </c>
      <c r="P1028" s="27">
        <f>VLOOKUP($C1028, '[2]county pop 2010-2020'!$H$2:$T$3195,P$1,0)</f>
        <v>295803</v>
      </c>
      <c r="Q1028" s="27">
        <f>VLOOKUP($C1028, '[2]county pop 2010-2020'!$H$2:$T$3195,Q$1,0)</f>
        <v>301766</v>
      </c>
      <c r="R1028" s="27">
        <f>VLOOKUP($C1028, '[2]county pop 2010-2020'!$H$2:$T$3195,R$1,0)</f>
        <v>306062</v>
      </c>
      <c r="S1028" s="27">
        <f>VLOOKUP($C1028, '[2]county pop 2010-2020'!$H$2:$T$3195,S$1,0)</f>
        <v>310025</v>
      </c>
      <c r="T1028" s="27">
        <f>VLOOKUP($C1028, '[2]county pop 2010-2020'!$H$2:$T$3195,T$1,0)</f>
        <v>311992</v>
      </c>
      <c r="U1028" s="27">
        <f>VLOOKUP($C1028, '[2]county pop 2010-2020'!$H$2:$T$3195,U$1,0)</f>
        <v>316079</v>
      </c>
      <c r="V1028" s="27">
        <f>VLOOKUP($C1028, '[2]county pop 2010-2020'!$H$2:$T$3195,V$1,0)</f>
        <v>318190</v>
      </c>
      <c r="W1028" s="27">
        <f>VLOOKUP($C1028, '[2]county pop 2010-2020'!$H$2:$T$3195,W$1,0)</f>
        <v>321554</v>
      </c>
      <c r="X1028" s="27">
        <f>VLOOKUP($C1028, '[2]county pop 2010-2020'!$H$2:$T$3195,X$1,0)</f>
        <v>322597</v>
      </c>
      <c r="Y1028" s="27">
        <f>VLOOKUP($C1028, '[2]county pop 2010-2020'!$H$2:$T$3195,Y$1,0)</f>
        <v>323922</v>
      </c>
      <c r="Z1028" s="27">
        <f>VLOOKUP($C1028, '[3]ODS_county pop 2020-2022'!$H$2:$K$3196,Z$1,0)</f>
        <v>322613</v>
      </c>
      <c r="AA1028" s="27">
        <f>VLOOKUP($C1028, '[3]ODS_county pop 2020-2022'!$H$2:$K$3196,AA$1,0)</f>
        <v>320473</v>
      </c>
      <c r="AB1028" s="27">
        <f>VLOOKUP($C1028, '[3]ODS_county pop 2020-2022'!$H$2:$K$3196,AB$1,0)</f>
        <v>320347</v>
      </c>
    </row>
    <row r="1029" spans="1:28" x14ac:dyDescent="0.3">
      <c r="A1029" s="20" t="s">
        <v>2124</v>
      </c>
      <c r="B1029" s="20" t="s">
        <v>2894</v>
      </c>
      <c r="C1029" s="18" t="str">
        <f t="shared" si="19"/>
        <v>.Fleming County, Kentucky</v>
      </c>
      <c r="D1029" s="20" t="s">
        <v>2084</v>
      </c>
      <c r="F1029" s="27">
        <f>VLOOKUP($C1029, '[1]ODS_county pop 2000-2010'!$H$2:$T$3195,F$1,0)</f>
        <v>13787</v>
      </c>
      <c r="G1029" s="27">
        <f>VLOOKUP($C1029, '[1]ODS_county pop 2000-2010'!$H$2:$T$3195,G$1,0)</f>
        <v>14016</v>
      </c>
      <c r="H1029" s="27">
        <f>VLOOKUP($C1029, '[1]ODS_county pop 2000-2010'!$H$2:$T$3195,H$1,0)</f>
        <v>14068</v>
      </c>
      <c r="I1029" s="27">
        <f>VLOOKUP($C1029, '[1]ODS_county pop 2000-2010'!$H$2:$T$3195,I$1,0)</f>
        <v>14230</v>
      </c>
      <c r="J1029" s="27">
        <f>VLOOKUP($C1029, '[1]ODS_county pop 2000-2010'!$H$2:$T$3195,J$1,0)</f>
        <v>14271</v>
      </c>
      <c r="K1029" s="27">
        <f>VLOOKUP($C1029, '[1]ODS_county pop 2000-2010'!$H$2:$T$3195,K$1,0)</f>
        <v>14270</v>
      </c>
      <c r="L1029" s="27">
        <f>VLOOKUP($C1029, '[1]ODS_county pop 2000-2010'!$H$2:$T$3195,L$1,0)</f>
        <v>14235</v>
      </c>
      <c r="M1029" s="27">
        <f>VLOOKUP($C1029, '[1]ODS_county pop 2000-2010'!$H$2:$T$3195,M$1,0)</f>
        <v>14349</v>
      </c>
      <c r="N1029" s="27">
        <f>VLOOKUP($C1029, '[1]ODS_county pop 2000-2010'!$H$2:$T$3195,N$1,0)</f>
        <v>14345</v>
      </c>
      <c r="O1029" s="27">
        <f>VLOOKUP($C1029, '[1]ODS_county pop 2000-2010'!$H$2:$T$3195,O$1,0)</f>
        <v>14280</v>
      </c>
      <c r="P1029" s="27">
        <f>VLOOKUP($C1029, '[2]county pop 2010-2020'!$H$2:$T$3195,P$1,0)</f>
        <v>14348</v>
      </c>
      <c r="Q1029" s="27">
        <f>VLOOKUP($C1029, '[2]county pop 2010-2020'!$H$2:$T$3195,Q$1,0)</f>
        <v>14483</v>
      </c>
      <c r="R1029" s="27">
        <f>VLOOKUP($C1029, '[2]county pop 2010-2020'!$H$2:$T$3195,R$1,0)</f>
        <v>14527</v>
      </c>
      <c r="S1029" s="27">
        <f>VLOOKUP($C1029, '[2]county pop 2010-2020'!$H$2:$T$3195,S$1,0)</f>
        <v>14540</v>
      </c>
      <c r="T1029" s="27">
        <f>VLOOKUP($C1029, '[2]county pop 2010-2020'!$H$2:$T$3195,T$1,0)</f>
        <v>14476</v>
      </c>
      <c r="U1029" s="27">
        <f>VLOOKUP($C1029, '[2]county pop 2010-2020'!$H$2:$T$3195,U$1,0)</f>
        <v>14576</v>
      </c>
      <c r="V1029" s="27">
        <f>VLOOKUP($C1029, '[2]county pop 2010-2020'!$H$2:$T$3195,V$1,0)</f>
        <v>14489</v>
      </c>
      <c r="W1029" s="27">
        <f>VLOOKUP($C1029, '[2]county pop 2010-2020'!$H$2:$T$3195,W$1,0)</f>
        <v>14439</v>
      </c>
      <c r="X1029" s="27">
        <f>VLOOKUP($C1029, '[2]county pop 2010-2020'!$H$2:$T$3195,X$1,0)</f>
        <v>14490</v>
      </c>
      <c r="Y1029" s="27">
        <f>VLOOKUP($C1029, '[2]county pop 2010-2020'!$H$2:$T$3195,Y$1,0)</f>
        <v>14574</v>
      </c>
      <c r="Z1029" s="27">
        <f>VLOOKUP($C1029, '[3]ODS_county pop 2020-2022'!$H$2:$K$3196,Z$1,0)</f>
        <v>15098</v>
      </c>
      <c r="AA1029" s="27">
        <f>VLOOKUP($C1029, '[3]ODS_county pop 2020-2022'!$H$2:$K$3196,AA$1,0)</f>
        <v>15268</v>
      </c>
      <c r="AB1029" s="27">
        <f>VLOOKUP($C1029, '[3]ODS_county pop 2020-2022'!$H$2:$K$3196,AB$1,0)</f>
        <v>15288</v>
      </c>
    </row>
    <row r="1030" spans="1:28" x14ac:dyDescent="0.3">
      <c r="A1030" s="20" t="s">
        <v>2124</v>
      </c>
      <c r="B1030" s="20" t="s">
        <v>2568</v>
      </c>
      <c r="C1030" s="18" t="str">
        <f t="shared" si="19"/>
        <v>.Floyd County, Kentucky</v>
      </c>
      <c r="D1030" s="20" t="s">
        <v>2084</v>
      </c>
      <c r="F1030" s="27">
        <f>VLOOKUP($C1030, '[1]ODS_county pop 2000-2010'!$H$2:$T$3195,F$1,0)</f>
        <v>42451</v>
      </c>
      <c r="G1030" s="27">
        <f>VLOOKUP($C1030, '[1]ODS_county pop 2000-2010'!$H$2:$T$3195,G$1,0)</f>
        <v>41844</v>
      </c>
      <c r="H1030" s="27">
        <f>VLOOKUP($C1030, '[1]ODS_county pop 2000-2010'!$H$2:$T$3195,H$1,0)</f>
        <v>41671</v>
      </c>
      <c r="I1030" s="27">
        <f>VLOOKUP($C1030, '[1]ODS_county pop 2000-2010'!$H$2:$T$3195,I$1,0)</f>
        <v>41325</v>
      </c>
      <c r="J1030" s="27">
        <f>VLOOKUP($C1030, '[1]ODS_county pop 2000-2010'!$H$2:$T$3195,J$1,0)</f>
        <v>41128</v>
      </c>
      <c r="K1030" s="27">
        <f>VLOOKUP($C1030, '[1]ODS_county pop 2000-2010'!$H$2:$T$3195,K$1,0)</f>
        <v>40847</v>
      </c>
      <c r="L1030" s="27">
        <f>VLOOKUP($C1030, '[1]ODS_county pop 2000-2010'!$H$2:$T$3195,L$1,0)</f>
        <v>40429</v>
      </c>
      <c r="M1030" s="27">
        <f>VLOOKUP($C1030, '[1]ODS_county pop 2000-2010'!$H$2:$T$3195,M$1,0)</f>
        <v>40261</v>
      </c>
      <c r="N1030" s="27">
        <f>VLOOKUP($C1030, '[1]ODS_county pop 2000-2010'!$H$2:$T$3195,N$1,0)</f>
        <v>39964</v>
      </c>
      <c r="O1030" s="27">
        <f>VLOOKUP($C1030, '[1]ODS_county pop 2000-2010'!$H$2:$T$3195,O$1,0)</f>
        <v>39643</v>
      </c>
      <c r="P1030" s="27">
        <f>VLOOKUP($C1030, '[2]county pop 2010-2020'!$H$2:$T$3195,P$1,0)</f>
        <v>39451</v>
      </c>
      <c r="Q1030" s="27">
        <f>VLOOKUP($C1030, '[2]county pop 2010-2020'!$H$2:$T$3195,Q$1,0)</f>
        <v>39760</v>
      </c>
      <c r="R1030" s="27">
        <f>VLOOKUP($C1030, '[2]county pop 2010-2020'!$H$2:$T$3195,R$1,0)</f>
        <v>39142</v>
      </c>
      <c r="S1030" s="27">
        <f>VLOOKUP($C1030, '[2]county pop 2010-2020'!$H$2:$T$3195,S$1,0)</f>
        <v>38487</v>
      </c>
      <c r="T1030" s="27">
        <f>VLOOKUP($C1030, '[2]county pop 2010-2020'!$H$2:$T$3195,T$1,0)</f>
        <v>38012</v>
      </c>
      <c r="U1030" s="27">
        <f>VLOOKUP($C1030, '[2]county pop 2010-2020'!$H$2:$T$3195,U$1,0)</f>
        <v>37545</v>
      </c>
      <c r="V1030" s="27">
        <f>VLOOKUP($C1030, '[2]county pop 2010-2020'!$H$2:$T$3195,V$1,0)</f>
        <v>37002</v>
      </c>
      <c r="W1030" s="27">
        <f>VLOOKUP($C1030, '[2]county pop 2010-2020'!$H$2:$T$3195,W$1,0)</f>
        <v>36301</v>
      </c>
      <c r="X1030" s="27">
        <f>VLOOKUP($C1030, '[2]county pop 2010-2020'!$H$2:$T$3195,X$1,0)</f>
        <v>35861</v>
      </c>
      <c r="Y1030" s="27">
        <f>VLOOKUP($C1030, '[2]county pop 2010-2020'!$H$2:$T$3195,Y$1,0)</f>
        <v>35515</v>
      </c>
      <c r="Z1030" s="27">
        <f>VLOOKUP($C1030, '[3]ODS_county pop 2020-2022'!$H$2:$K$3196,Z$1,0)</f>
        <v>35804</v>
      </c>
      <c r="AA1030" s="27">
        <f>VLOOKUP($C1030, '[3]ODS_county pop 2020-2022'!$H$2:$K$3196,AA$1,0)</f>
        <v>35300</v>
      </c>
      <c r="AB1030" s="27">
        <f>VLOOKUP($C1030, '[3]ODS_county pop 2020-2022'!$H$2:$K$3196,AB$1,0)</f>
        <v>34978</v>
      </c>
    </row>
    <row r="1031" spans="1:28" x14ac:dyDescent="0.3">
      <c r="A1031" s="20" t="s">
        <v>2124</v>
      </c>
      <c r="B1031" s="20" t="s">
        <v>2162</v>
      </c>
      <c r="C1031" s="18" t="str">
        <f t="shared" si="19"/>
        <v>.Franklin County, Kentucky</v>
      </c>
      <c r="D1031" s="20" t="s">
        <v>2084</v>
      </c>
      <c r="F1031" s="27">
        <f>VLOOKUP($C1031, '[1]ODS_county pop 2000-2010'!$H$2:$T$3195,F$1,0)</f>
        <v>47703</v>
      </c>
      <c r="G1031" s="27">
        <f>VLOOKUP($C1031, '[1]ODS_county pop 2000-2010'!$H$2:$T$3195,G$1,0)</f>
        <v>48185</v>
      </c>
      <c r="H1031" s="27">
        <f>VLOOKUP($C1031, '[1]ODS_county pop 2000-2010'!$H$2:$T$3195,H$1,0)</f>
        <v>48293</v>
      </c>
      <c r="I1031" s="27">
        <f>VLOOKUP($C1031, '[1]ODS_county pop 2000-2010'!$H$2:$T$3195,I$1,0)</f>
        <v>48246</v>
      </c>
      <c r="J1031" s="27">
        <f>VLOOKUP($C1031, '[1]ODS_county pop 2000-2010'!$H$2:$T$3195,J$1,0)</f>
        <v>48536</v>
      </c>
      <c r="K1031" s="27">
        <f>VLOOKUP($C1031, '[1]ODS_county pop 2000-2010'!$H$2:$T$3195,K$1,0)</f>
        <v>48620</v>
      </c>
      <c r="L1031" s="27">
        <f>VLOOKUP($C1031, '[1]ODS_county pop 2000-2010'!$H$2:$T$3195,L$1,0)</f>
        <v>48699</v>
      </c>
      <c r="M1031" s="27">
        <f>VLOOKUP($C1031, '[1]ODS_county pop 2000-2010'!$H$2:$T$3195,M$1,0)</f>
        <v>48795</v>
      </c>
      <c r="N1031" s="27">
        <f>VLOOKUP($C1031, '[1]ODS_county pop 2000-2010'!$H$2:$T$3195,N$1,0)</f>
        <v>49301</v>
      </c>
      <c r="O1031" s="27">
        <f>VLOOKUP($C1031, '[1]ODS_county pop 2000-2010'!$H$2:$T$3195,O$1,0)</f>
        <v>49253</v>
      </c>
      <c r="P1031" s="27">
        <f>VLOOKUP($C1031, '[2]county pop 2010-2020'!$H$2:$T$3195,P$1,0)</f>
        <v>49285</v>
      </c>
      <c r="Q1031" s="27">
        <f>VLOOKUP($C1031, '[2]county pop 2010-2020'!$H$2:$T$3195,Q$1,0)</f>
        <v>49312</v>
      </c>
      <c r="R1031" s="27">
        <f>VLOOKUP($C1031, '[2]county pop 2010-2020'!$H$2:$T$3195,R$1,0)</f>
        <v>49455</v>
      </c>
      <c r="S1031" s="27">
        <f>VLOOKUP($C1031, '[2]county pop 2010-2020'!$H$2:$T$3195,S$1,0)</f>
        <v>49482</v>
      </c>
      <c r="T1031" s="27">
        <f>VLOOKUP($C1031, '[2]county pop 2010-2020'!$H$2:$T$3195,T$1,0)</f>
        <v>49738</v>
      </c>
      <c r="U1031" s="27">
        <f>VLOOKUP($C1031, '[2]county pop 2010-2020'!$H$2:$T$3195,U$1,0)</f>
        <v>50090</v>
      </c>
      <c r="V1031" s="27">
        <f>VLOOKUP($C1031, '[2]county pop 2010-2020'!$H$2:$T$3195,V$1,0)</f>
        <v>50344</v>
      </c>
      <c r="W1031" s="27">
        <f>VLOOKUP($C1031, '[2]county pop 2010-2020'!$H$2:$T$3195,W$1,0)</f>
        <v>50564</v>
      </c>
      <c r="X1031" s="27">
        <f>VLOOKUP($C1031, '[2]county pop 2010-2020'!$H$2:$T$3195,X$1,0)</f>
        <v>50807</v>
      </c>
      <c r="Y1031" s="27">
        <f>VLOOKUP($C1031, '[2]county pop 2010-2020'!$H$2:$T$3195,Y$1,0)</f>
        <v>50887</v>
      </c>
      <c r="Z1031" s="27">
        <f>VLOOKUP($C1031, '[3]ODS_county pop 2020-2022'!$H$2:$K$3196,Z$1,0)</f>
        <v>51589</v>
      </c>
      <c r="AA1031" s="27">
        <f>VLOOKUP($C1031, '[3]ODS_county pop 2020-2022'!$H$2:$K$3196,AA$1,0)</f>
        <v>51683</v>
      </c>
      <c r="AB1031" s="27">
        <f>VLOOKUP($C1031, '[3]ODS_county pop 2020-2022'!$H$2:$K$3196,AB$1,0)</f>
        <v>51607</v>
      </c>
    </row>
    <row r="1032" spans="1:28" x14ac:dyDescent="0.3">
      <c r="A1032" s="20" t="s">
        <v>2124</v>
      </c>
      <c r="B1032" s="20" t="s">
        <v>2314</v>
      </c>
      <c r="C1032" s="18" t="str">
        <f t="shared" si="19"/>
        <v>.Fulton County, Kentucky</v>
      </c>
      <c r="D1032" s="20" t="s">
        <v>2084</v>
      </c>
      <c r="F1032" s="27">
        <f>VLOOKUP($C1032, '[1]ODS_county pop 2000-2010'!$H$2:$T$3195,F$1,0)</f>
        <v>7755</v>
      </c>
      <c r="G1032" s="27">
        <f>VLOOKUP($C1032, '[1]ODS_county pop 2000-2010'!$H$2:$T$3195,G$1,0)</f>
        <v>7753</v>
      </c>
      <c r="H1032" s="27">
        <f>VLOOKUP($C1032, '[1]ODS_county pop 2000-2010'!$H$2:$T$3195,H$1,0)</f>
        <v>7563</v>
      </c>
      <c r="I1032" s="27">
        <f>VLOOKUP($C1032, '[1]ODS_county pop 2000-2010'!$H$2:$T$3195,I$1,0)</f>
        <v>7427</v>
      </c>
      <c r="J1032" s="27">
        <f>VLOOKUP($C1032, '[1]ODS_county pop 2000-2010'!$H$2:$T$3195,J$1,0)</f>
        <v>7274</v>
      </c>
      <c r="K1032" s="27">
        <f>VLOOKUP($C1032, '[1]ODS_county pop 2000-2010'!$H$2:$T$3195,K$1,0)</f>
        <v>7090</v>
      </c>
      <c r="L1032" s="27">
        <f>VLOOKUP($C1032, '[1]ODS_county pop 2000-2010'!$H$2:$T$3195,L$1,0)</f>
        <v>6871</v>
      </c>
      <c r="M1032" s="27">
        <f>VLOOKUP($C1032, '[1]ODS_county pop 2000-2010'!$H$2:$T$3195,M$1,0)</f>
        <v>6861</v>
      </c>
      <c r="N1032" s="27">
        <f>VLOOKUP($C1032, '[1]ODS_county pop 2000-2010'!$H$2:$T$3195,N$1,0)</f>
        <v>6945</v>
      </c>
      <c r="O1032" s="27">
        <f>VLOOKUP($C1032, '[1]ODS_county pop 2000-2010'!$H$2:$T$3195,O$1,0)</f>
        <v>6793</v>
      </c>
      <c r="P1032" s="27">
        <f>VLOOKUP($C1032, '[2]county pop 2010-2020'!$H$2:$T$3195,P$1,0)</f>
        <v>6813</v>
      </c>
      <c r="Q1032" s="27">
        <f>VLOOKUP($C1032, '[2]county pop 2010-2020'!$H$2:$T$3195,Q$1,0)</f>
        <v>6739</v>
      </c>
      <c r="R1032" s="27">
        <f>VLOOKUP($C1032, '[2]county pop 2010-2020'!$H$2:$T$3195,R$1,0)</f>
        <v>6557</v>
      </c>
      <c r="S1032" s="27">
        <f>VLOOKUP($C1032, '[2]county pop 2010-2020'!$H$2:$T$3195,S$1,0)</f>
        <v>6381</v>
      </c>
      <c r="T1032" s="27">
        <f>VLOOKUP($C1032, '[2]county pop 2010-2020'!$H$2:$T$3195,T$1,0)</f>
        <v>6259</v>
      </c>
      <c r="U1032" s="27">
        <f>VLOOKUP($C1032, '[2]county pop 2010-2020'!$H$2:$T$3195,U$1,0)</f>
        <v>6259</v>
      </c>
      <c r="V1032" s="27">
        <f>VLOOKUP($C1032, '[2]county pop 2010-2020'!$H$2:$T$3195,V$1,0)</f>
        <v>6181</v>
      </c>
      <c r="W1032" s="27">
        <f>VLOOKUP($C1032, '[2]county pop 2010-2020'!$H$2:$T$3195,W$1,0)</f>
        <v>6151</v>
      </c>
      <c r="X1032" s="27">
        <f>VLOOKUP($C1032, '[2]county pop 2010-2020'!$H$2:$T$3195,X$1,0)</f>
        <v>6049</v>
      </c>
      <c r="Y1032" s="27">
        <f>VLOOKUP($C1032, '[2]county pop 2010-2020'!$H$2:$T$3195,Y$1,0)</f>
        <v>5989</v>
      </c>
      <c r="Z1032" s="27">
        <f>VLOOKUP($C1032, '[3]ODS_county pop 2020-2022'!$H$2:$K$3196,Z$1,0)</f>
        <v>6512</v>
      </c>
      <c r="AA1032" s="27">
        <f>VLOOKUP($C1032, '[3]ODS_county pop 2020-2022'!$H$2:$K$3196,AA$1,0)</f>
        <v>6513</v>
      </c>
      <c r="AB1032" s="27">
        <f>VLOOKUP($C1032, '[3]ODS_county pop 2020-2022'!$H$2:$K$3196,AB$1,0)</f>
        <v>6382</v>
      </c>
    </row>
    <row r="1033" spans="1:28" x14ac:dyDescent="0.3">
      <c r="A1033" s="20" t="s">
        <v>2124</v>
      </c>
      <c r="B1033" s="20" t="s">
        <v>2686</v>
      </c>
      <c r="C1033" s="18" t="str">
        <f t="shared" si="19"/>
        <v>.Gallatin County, Kentucky</v>
      </c>
      <c r="D1033" s="20" t="s">
        <v>2084</v>
      </c>
      <c r="F1033" s="27">
        <f>VLOOKUP($C1033, '[1]ODS_county pop 2000-2010'!$H$2:$T$3195,F$1,0)</f>
        <v>7845</v>
      </c>
      <c r="G1033" s="27">
        <f>VLOOKUP($C1033, '[1]ODS_county pop 2000-2010'!$H$2:$T$3195,G$1,0)</f>
        <v>8004</v>
      </c>
      <c r="H1033" s="27">
        <f>VLOOKUP($C1033, '[1]ODS_county pop 2000-2010'!$H$2:$T$3195,H$1,0)</f>
        <v>7891</v>
      </c>
      <c r="I1033" s="27">
        <f>VLOOKUP($C1033, '[1]ODS_county pop 2000-2010'!$H$2:$T$3195,I$1,0)</f>
        <v>8094</v>
      </c>
      <c r="J1033" s="27">
        <f>VLOOKUP($C1033, '[1]ODS_county pop 2000-2010'!$H$2:$T$3195,J$1,0)</f>
        <v>8119</v>
      </c>
      <c r="K1033" s="27">
        <f>VLOOKUP($C1033, '[1]ODS_county pop 2000-2010'!$H$2:$T$3195,K$1,0)</f>
        <v>8225</v>
      </c>
      <c r="L1033" s="27">
        <f>VLOOKUP($C1033, '[1]ODS_county pop 2000-2010'!$H$2:$T$3195,L$1,0)</f>
        <v>8253</v>
      </c>
      <c r="M1033" s="27">
        <f>VLOOKUP($C1033, '[1]ODS_county pop 2000-2010'!$H$2:$T$3195,M$1,0)</f>
        <v>8337</v>
      </c>
      <c r="N1033" s="27">
        <f>VLOOKUP($C1033, '[1]ODS_county pop 2000-2010'!$H$2:$T$3195,N$1,0)</f>
        <v>8420</v>
      </c>
      <c r="O1033" s="27">
        <f>VLOOKUP($C1033, '[1]ODS_county pop 2000-2010'!$H$2:$T$3195,O$1,0)</f>
        <v>8533</v>
      </c>
      <c r="P1033" s="27">
        <f>VLOOKUP($C1033, '[2]county pop 2010-2020'!$H$2:$T$3195,P$1,0)</f>
        <v>8589</v>
      </c>
      <c r="Q1033" s="27">
        <f>VLOOKUP($C1033, '[2]county pop 2010-2020'!$H$2:$T$3195,Q$1,0)</f>
        <v>8617</v>
      </c>
      <c r="R1033" s="27">
        <f>VLOOKUP($C1033, '[2]county pop 2010-2020'!$H$2:$T$3195,R$1,0)</f>
        <v>8551</v>
      </c>
      <c r="S1033" s="27">
        <f>VLOOKUP($C1033, '[2]county pop 2010-2020'!$H$2:$T$3195,S$1,0)</f>
        <v>8577</v>
      </c>
      <c r="T1033" s="27">
        <f>VLOOKUP($C1033, '[2]county pop 2010-2020'!$H$2:$T$3195,T$1,0)</f>
        <v>8632</v>
      </c>
      <c r="U1033" s="27">
        <f>VLOOKUP($C1033, '[2]county pop 2010-2020'!$H$2:$T$3195,U$1,0)</f>
        <v>8610</v>
      </c>
      <c r="V1033" s="27">
        <f>VLOOKUP($C1033, '[2]county pop 2010-2020'!$H$2:$T$3195,V$1,0)</f>
        <v>8725</v>
      </c>
      <c r="W1033" s="27">
        <f>VLOOKUP($C1033, '[2]county pop 2010-2020'!$H$2:$T$3195,W$1,0)</f>
        <v>8716</v>
      </c>
      <c r="X1033" s="27">
        <f>VLOOKUP($C1033, '[2]county pop 2010-2020'!$H$2:$T$3195,X$1,0)</f>
        <v>8739</v>
      </c>
      <c r="Y1033" s="27">
        <f>VLOOKUP($C1033, '[2]county pop 2010-2020'!$H$2:$T$3195,Y$1,0)</f>
        <v>8842</v>
      </c>
      <c r="Z1033" s="27">
        <f>VLOOKUP($C1033, '[3]ODS_county pop 2020-2022'!$H$2:$K$3196,Z$1,0)</f>
        <v>8672</v>
      </c>
      <c r="AA1033" s="27">
        <f>VLOOKUP($C1033, '[3]ODS_county pop 2020-2022'!$H$2:$K$3196,AA$1,0)</f>
        <v>8766</v>
      </c>
      <c r="AB1033" s="27">
        <f>VLOOKUP($C1033, '[3]ODS_county pop 2020-2022'!$H$2:$K$3196,AB$1,0)</f>
        <v>8763</v>
      </c>
    </row>
    <row r="1034" spans="1:28" x14ac:dyDescent="0.3">
      <c r="A1034" s="20" t="s">
        <v>2124</v>
      </c>
      <c r="B1034" s="20" t="s">
        <v>2895</v>
      </c>
      <c r="C1034" s="18" t="str">
        <f t="shared" si="19"/>
        <v>.Garrard County, Kentucky</v>
      </c>
      <c r="D1034" s="20" t="s">
        <v>2084</v>
      </c>
      <c r="F1034" s="27">
        <f>VLOOKUP($C1034, '[1]ODS_county pop 2000-2010'!$H$2:$T$3195,F$1,0)</f>
        <v>14783</v>
      </c>
      <c r="G1034" s="27">
        <f>VLOOKUP($C1034, '[1]ODS_county pop 2000-2010'!$H$2:$T$3195,G$1,0)</f>
        <v>15090</v>
      </c>
      <c r="H1034" s="27">
        <f>VLOOKUP($C1034, '[1]ODS_county pop 2000-2010'!$H$2:$T$3195,H$1,0)</f>
        <v>15505</v>
      </c>
      <c r="I1034" s="27">
        <f>VLOOKUP($C1034, '[1]ODS_county pop 2000-2010'!$H$2:$T$3195,I$1,0)</f>
        <v>15790</v>
      </c>
      <c r="J1034" s="27">
        <f>VLOOKUP($C1034, '[1]ODS_county pop 2000-2010'!$H$2:$T$3195,J$1,0)</f>
        <v>15941</v>
      </c>
      <c r="K1034" s="27">
        <f>VLOOKUP($C1034, '[1]ODS_county pop 2000-2010'!$H$2:$T$3195,K$1,0)</f>
        <v>16315</v>
      </c>
      <c r="L1034" s="27">
        <f>VLOOKUP($C1034, '[1]ODS_county pop 2000-2010'!$H$2:$T$3195,L$1,0)</f>
        <v>16595</v>
      </c>
      <c r="M1034" s="27">
        <f>VLOOKUP($C1034, '[1]ODS_county pop 2000-2010'!$H$2:$T$3195,M$1,0)</f>
        <v>16887</v>
      </c>
      <c r="N1034" s="27">
        <f>VLOOKUP($C1034, '[1]ODS_county pop 2000-2010'!$H$2:$T$3195,N$1,0)</f>
        <v>16906</v>
      </c>
      <c r="O1034" s="27">
        <f>VLOOKUP($C1034, '[1]ODS_county pop 2000-2010'!$H$2:$T$3195,O$1,0)</f>
        <v>16900</v>
      </c>
      <c r="P1034" s="27">
        <f>VLOOKUP($C1034, '[2]county pop 2010-2020'!$H$2:$T$3195,P$1,0)</f>
        <v>16912</v>
      </c>
      <c r="Q1034" s="27">
        <f>VLOOKUP($C1034, '[2]county pop 2010-2020'!$H$2:$T$3195,Q$1,0)</f>
        <v>16869</v>
      </c>
      <c r="R1034" s="27">
        <f>VLOOKUP($C1034, '[2]county pop 2010-2020'!$H$2:$T$3195,R$1,0)</f>
        <v>17008</v>
      </c>
      <c r="S1034" s="27">
        <f>VLOOKUP($C1034, '[2]county pop 2010-2020'!$H$2:$T$3195,S$1,0)</f>
        <v>16995</v>
      </c>
      <c r="T1034" s="27">
        <f>VLOOKUP($C1034, '[2]county pop 2010-2020'!$H$2:$T$3195,T$1,0)</f>
        <v>16975</v>
      </c>
      <c r="U1034" s="27">
        <f>VLOOKUP($C1034, '[2]county pop 2010-2020'!$H$2:$T$3195,U$1,0)</f>
        <v>17212</v>
      </c>
      <c r="V1034" s="27">
        <f>VLOOKUP($C1034, '[2]county pop 2010-2020'!$H$2:$T$3195,V$1,0)</f>
        <v>17388</v>
      </c>
      <c r="W1034" s="27">
        <f>VLOOKUP($C1034, '[2]county pop 2010-2020'!$H$2:$T$3195,W$1,0)</f>
        <v>17452</v>
      </c>
      <c r="X1034" s="27">
        <f>VLOOKUP($C1034, '[2]county pop 2010-2020'!$H$2:$T$3195,X$1,0)</f>
        <v>17528</v>
      </c>
      <c r="Y1034" s="27">
        <f>VLOOKUP($C1034, '[2]county pop 2010-2020'!$H$2:$T$3195,Y$1,0)</f>
        <v>17684</v>
      </c>
      <c r="Z1034" s="27">
        <f>VLOOKUP($C1034, '[3]ODS_county pop 2020-2022'!$H$2:$K$3196,Z$1,0)</f>
        <v>16965</v>
      </c>
      <c r="AA1034" s="27">
        <f>VLOOKUP($C1034, '[3]ODS_county pop 2020-2022'!$H$2:$K$3196,AA$1,0)</f>
        <v>17385</v>
      </c>
      <c r="AB1034" s="27">
        <f>VLOOKUP($C1034, '[3]ODS_county pop 2020-2022'!$H$2:$K$3196,AB$1,0)</f>
        <v>17589</v>
      </c>
    </row>
    <row r="1035" spans="1:28" x14ac:dyDescent="0.3">
      <c r="A1035" s="20" t="s">
        <v>2124</v>
      </c>
      <c r="B1035" s="20" t="s">
        <v>2316</v>
      </c>
      <c r="C1035" s="18" t="str">
        <f t="shared" si="19"/>
        <v>.Grant County, Kentucky</v>
      </c>
      <c r="D1035" s="20" t="s">
        <v>2084</v>
      </c>
      <c r="F1035" s="27">
        <f>VLOOKUP($C1035, '[1]ODS_county pop 2000-2010'!$H$2:$T$3195,F$1,0)</f>
        <v>22350</v>
      </c>
      <c r="G1035" s="27">
        <f>VLOOKUP($C1035, '[1]ODS_county pop 2000-2010'!$H$2:$T$3195,G$1,0)</f>
        <v>22972</v>
      </c>
      <c r="H1035" s="27">
        <f>VLOOKUP($C1035, '[1]ODS_county pop 2000-2010'!$H$2:$T$3195,H$1,0)</f>
        <v>23307</v>
      </c>
      <c r="I1035" s="27">
        <f>VLOOKUP($C1035, '[1]ODS_county pop 2000-2010'!$H$2:$T$3195,I$1,0)</f>
        <v>23619</v>
      </c>
      <c r="J1035" s="27">
        <f>VLOOKUP($C1035, '[1]ODS_county pop 2000-2010'!$H$2:$T$3195,J$1,0)</f>
        <v>23856</v>
      </c>
      <c r="K1035" s="27">
        <f>VLOOKUP($C1035, '[1]ODS_county pop 2000-2010'!$H$2:$T$3195,K$1,0)</f>
        <v>23993</v>
      </c>
      <c r="L1035" s="27">
        <f>VLOOKUP($C1035, '[1]ODS_county pop 2000-2010'!$H$2:$T$3195,L$1,0)</f>
        <v>24253</v>
      </c>
      <c r="M1035" s="27">
        <f>VLOOKUP($C1035, '[1]ODS_county pop 2000-2010'!$H$2:$T$3195,M$1,0)</f>
        <v>24544</v>
      </c>
      <c r="N1035" s="27">
        <f>VLOOKUP($C1035, '[1]ODS_county pop 2000-2010'!$H$2:$T$3195,N$1,0)</f>
        <v>24856</v>
      </c>
      <c r="O1035" s="27">
        <f>VLOOKUP($C1035, '[1]ODS_county pop 2000-2010'!$H$2:$T$3195,O$1,0)</f>
        <v>24697</v>
      </c>
      <c r="P1035" s="27">
        <f>VLOOKUP($C1035, '[2]county pop 2010-2020'!$H$2:$T$3195,P$1,0)</f>
        <v>24662</v>
      </c>
      <c r="Q1035" s="27">
        <f>VLOOKUP($C1035, '[2]county pop 2010-2020'!$H$2:$T$3195,Q$1,0)</f>
        <v>24771</v>
      </c>
      <c r="R1035" s="27">
        <f>VLOOKUP($C1035, '[2]county pop 2010-2020'!$H$2:$T$3195,R$1,0)</f>
        <v>24522</v>
      </c>
      <c r="S1035" s="27">
        <f>VLOOKUP($C1035, '[2]county pop 2010-2020'!$H$2:$T$3195,S$1,0)</f>
        <v>24567</v>
      </c>
      <c r="T1035" s="27">
        <f>VLOOKUP($C1035, '[2]county pop 2010-2020'!$H$2:$T$3195,T$1,0)</f>
        <v>24832</v>
      </c>
      <c r="U1035" s="27">
        <f>VLOOKUP($C1035, '[2]county pop 2010-2020'!$H$2:$T$3195,U$1,0)</f>
        <v>24746</v>
      </c>
      <c r="V1035" s="27">
        <f>VLOOKUP($C1035, '[2]county pop 2010-2020'!$H$2:$T$3195,V$1,0)</f>
        <v>24915</v>
      </c>
      <c r="W1035" s="27">
        <f>VLOOKUP($C1035, '[2]county pop 2010-2020'!$H$2:$T$3195,W$1,0)</f>
        <v>24998</v>
      </c>
      <c r="X1035" s="27">
        <f>VLOOKUP($C1035, '[2]county pop 2010-2020'!$H$2:$T$3195,X$1,0)</f>
        <v>25114</v>
      </c>
      <c r="Y1035" s="27">
        <f>VLOOKUP($C1035, '[2]county pop 2010-2020'!$H$2:$T$3195,Y$1,0)</f>
        <v>25120</v>
      </c>
      <c r="Z1035" s="27">
        <f>VLOOKUP($C1035, '[3]ODS_county pop 2020-2022'!$H$2:$K$3196,Z$1,0)</f>
        <v>25014</v>
      </c>
      <c r="AA1035" s="27">
        <f>VLOOKUP($C1035, '[3]ODS_county pop 2020-2022'!$H$2:$K$3196,AA$1,0)</f>
        <v>25302</v>
      </c>
      <c r="AB1035" s="27">
        <f>VLOOKUP($C1035, '[3]ODS_county pop 2020-2022'!$H$2:$K$3196,AB$1,0)</f>
        <v>25502</v>
      </c>
    </row>
    <row r="1036" spans="1:28" x14ac:dyDescent="0.3">
      <c r="A1036" s="20" t="s">
        <v>2124</v>
      </c>
      <c r="B1036" s="20" t="s">
        <v>2896</v>
      </c>
      <c r="C1036" s="18" t="str">
        <f t="shared" si="19"/>
        <v>.Graves County, Kentucky</v>
      </c>
      <c r="D1036" s="20" t="s">
        <v>2084</v>
      </c>
      <c r="F1036" s="27">
        <f>VLOOKUP($C1036, '[1]ODS_county pop 2000-2010'!$H$2:$T$3195,F$1,0)</f>
        <v>37024</v>
      </c>
      <c r="G1036" s="27">
        <f>VLOOKUP($C1036, '[1]ODS_county pop 2000-2010'!$H$2:$T$3195,G$1,0)</f>
        <v>36869</v>
      </c>
      <c r="H1036" s="27">
        <f>VLOOKUP($C1036, '[1]ODS_county pop 2000-2010'!$H$2:$T$3195,H$1,0)</f>
        <v>36770</v>
      </c>
      <c r="I1036" s="27">
        <f>VLOOKUP($C1036, '[1]ODS_county pop 2000-2010'!$H$2:$T$3195,I$1,0)</f>
        <v>36898</v>
      </c>
      <c r="J1036" s="27">
        <f>VLOOKUP($C1036, '[1]ODS_county pop 2000-2010'!$H$2:$T$3195,J$1,0)</f>
        <v>36789</v>
      </c>
      <c r="K1036" s="27">
        <f>VLOOKUP($C1036, '[1]ODS_county pop 2000-2010'!$H$2:$T$3195,K$1,0)</f>
        <v>36926</v>
      </c>
      <c r="L1036" s="27">
        <f>VLOOKUP($C1036, '[1]ODS_county pop 2000-2010'!$H$2:$T$3195,L$1,0)</f>
        <v>36859</v>
      </c>
      <c r="M1036" s="27">
        <f>VLOOKUP($C1036, '[1]ODS_county pop 2000-2010'!$H$2:$T$3195,M$1,0)</f>
        <v>36932</v>
      </c>
      <c r="N1036" s="27">
        <f>VLOOKUP($C1036, '[1]ODS_county pop 2000-2010'!$H$2:$T$3195,N$1,0)</f>
        <v>36862</v>
      </c>
      <c r="O1036" s="27">
        <f>VLOOKUP($C1036, '[1]ODS_county pop 2000-2010'!$H$2:$T$3195,O$1,0)</f>
        <v>36932</v>
      </c>
      <c r="P1036" s="27">
        <f>VLOOKUP($C1036, '[2]county pop 2010-2020'!$H$2:$T$3195,P$1,0)</f>
        <v>37121</v>
      </c>
      <c r="Q1036" s="27">
        <f>VLOOKUP($C1036, '[2]county pop 2010-2020'!$H$2:$T$3195,Q$1,0)</f>
        <v>37608</v>
      </c>
      <c r="R1036" s="27">
        <f>VLOOKUP($C1036, '[2]county pop 2010-2020'!$H$2:$T$3195,R$1,0)</f>
        <v>37566</v>
      </c>
      <c r="S1036" s="27">
        <f>VLOOKUP($C1036, '[2]county pop 2010-2020'!$H$2:$T$3195,S$1,0)</f>
        <v>37408</v>
      </c>
      <c r="T1036" s="27">
        <f>VLOOKUP($C1036, '[2]county pop 2010-2020'!$H$2:$T$3195,T$1,0)</f>
        <v>37584</v>
      </c>
      <c r="U1036" s="27">
        <f>VLOOKUP($C1036, '[2]county pop 2010-2020'!$H$2:$T$3195,U$1,0)</f>
        <v>37249</v>
      </c>
      <c r="V1036" s="27">
        <f>VLOOKUP($C1036, '[2]county pop 2010-2020'!$H$2:$T$3195,V$1,0)</f>
        <v>37217</v>
      </c>
      <c r="W1036" s="27">
        <f>VLOOKUP($C1036, '[2]county pop 2010-2020'!$H$2:$T$3195,W$1,0)</f>
        <v>37160</v>
      </c>
      <c r="X1036" s="27">
        <f>VLOOKUP($C1036, '[2]county pop 2010-2020'!$H$2:$T$3195,X$1,0)</f>
        <v>37260</v>
      </c>
      <c r="Y1036" s="27">
        <f>VLOOKUP($C1036, '[2]county pop 2010-2020'!$H$2:$T$3195,Y$1,0)</f>
        <v>37170</v>
      </c>
      <c r="Z1036" s="27">
        <f>VLOOKUP($C1036, '[3]ODS_county pop 2020-2022'!$H$2:$K$3196,Z$1,0)</f>
        <v>36527</v>
      </c>
      <c r="AA1036" s="27">
        <f>VLOOKUP($C1036, '[3]ODS_county pop 2020-2022'!$H$2:$K$3196,AA$1,0)</f>
        <v>36634</v>
      </c>
      <c r="AB1036" s="27">
        <f>VLOOKUP($C1036, '[3]ODS_county pop 2020-2022'!$H$2:$K$3196,AB$1,0)</f>
        <v>36412</v>
      </c>
    </row>
    <row r="1037" spans="1:28" x14ac:dyDescent="0.3">
      <c r="A1037" s="20" t="s">
        <v>2124</v>
      </c>
      <c r="B1037" s="20" t="s">
        <v>2897</v>
      </c>
      <c r="C1037" s="18" t="str">
        <f t="shared" si="19"/>
        <v>.Grayson County, Kentucky</v>
      </c>
      <c r="D1037" s="20" t="s">
        <v>2084</v>
      </c>
      <c r="F1037" s="27">
        <f>VLOOKUP($C1037, '[1]ODS_county pop 2000-2010'!$H$2:$T$3195,F$1,0)</f>
        <v>24037</v>
      </c>
      <c r="G1037" s="27">
        <f>VLOOKUP($C1037, '[1]ODS_county pop 2000-2010'!$H$2:$T$3195,G$1,0)</f>
        <v>24170</v>
      </c>
      <c r="H1037" s="27">
        <f>VLOOKUP($C1037, '[1]ODS_county pop 2000-2010'!$H$2:$T$3195,H$1,0)</f>
        <v>24235</v>
      </c>
      <c r="I1037" s="27">
        <f>VLOOKUP($C1037, '[1]ODS_county pop 2000-2010'!$H$2:$T$3195,I$1,0)</f>
        <v>24648</v>
      </c>
      <c r="J1037" s="27">
        <f>VLOOKUP($C1037, '[1]ODS_county pop 2000-2010'!$H$2:$T$3195,J$1,0)</f>
        <v>24962</v>
      </c>
      <c r="K1037" s="27">
        <f>VLOOKUP($C1037, '[1]ODS_county pop 2000-2010'!$H$2:$T$3195,K$1,0)</f>
        <v>25181</v>
      </c>
      <c r="L1037" s="27">
        <f>VLOOKUP($C1037, '[1]ODS_county pop 2000-2010'!$H$2:$T$3195,L$1,0)</f>
        <v>25294</v>
      </c>
      <c r="M1037" s="27">
        <f>VLOOKUP($C1037, '[1]ODS_county pop 2000-2010'!$H$2:$T$3195,M$1,0)</f>
        <v>25444</v>
      </c>
      <c r="N1037" s="27">
        <f>VLOOKUP($C1037, '[1]ODS_county pop 2000-2010'!$H$2:$T$3195,N$1,0)</f>
        <v>25558</v>
      </c>
      <c r="O1037" s="27">
        <f>VLOOKUP($C1037, '[1]ODS_county pop 2000-2010'!$H$2:$T$3195,O$1,0)</f>
        <v>25619</v>
      </c>
      <c r="P1037" s="27">
        <f>VLOOKUP($C1037, '[2]county pop 2010-2020'!$H$2:$T$3195,P$1,0)</f>
        <v>25746</v>
      </c>
      <c r="Q1037" s="27">
        <f>VLOOKUP($C1037, '[2]county pop 2010-2020'!$H$2:$T$3195,Q$1,0)</f>
        <v>25754</v>
      </c>
      <c r="R1037" s="27">
        <f>VLOOKUP($C1037, '[2]county pop 2010-2020'!$H$2:$T$3195,R$1,0)</f>
        <v>25797</v>
      </c>
      <c r="S1037" s="27">
        <f>VLOOKUP($C1037, '[2]county pop 2010-2020'!$H$2:$T$3195,S$1,0)</f>
        <v>25954</v>
      </c>
      <c r="T1037" s="27">
        <f>VLOOKUP($C1037, '[2]county pop 2010-2020'!$H$2:$T$3195,T$1,0)</f>
        <v>26071</v>
      </c>
      <c r="U1037" s="27">
        <f>VLOOKUP($C1037, '[2]county pop 2010-2020'!$H$2:$T$3195,U$1,0)</f>
        <v>26143</v>
      </c>
      <c r="V1037" s="27">
        <f>VLOOKUP($C1037, '[2]county pop 2010-2020'!$H$2:$T$3195,V$1,0)</f>
        <v>26105</v>
      </c>
      <c r="W1037" s="27">
        <f>VLOOKUP($C1037, '[2]county pop 2010-2020'!$H$2:$T$3195,W$1,0)</f>
        <v>26281</v>
      </c>
      <c r="X1037" s="27">
        <f>VLOOKUP($C1037, '[2]county pop 2010-2020'!$H$2:$T$3195,X$1,0)</f>
        <v>26265</v>
      </c>
      <c r="Y1037" s="27">
        <f>VLOOKUP($C1037, '[2]county pop 2010-2020'!$H$2:$T$3195,Y$1,0)</f>
        <v>26435</v>
      </c>
      <c r="Z1037" s="27">
        <f>VLOOKUP($C1037, '[3]ODS_county pop 2020-2022'!$H$2:$K$3196,Z$1,0)</f>
        <v>26454</v>
      </c>
      <c r="AA1037" s="27">
        <f>VLOOKUP($C1037, '[3]ODS_county pop 2020-2022'!$H$2:$K$3196,AA$1,0)</f>
        <v>26582</v>
      </c>
      <c r="AB1037" s="27">
        <f>VLOOKUP($C1037, '[3]ODS_county pop 2020-2022'!$H$2:$K$3196,AB$1,0)</f>
        <v>26631</v>
      </c>
    </row>
    <row r="1038" spans="1:28" x14ac:dyDescent="0.3">
      <c r="A1038" s="20" t="s">
        <v>2124</v>
      </c>
      <c r="B1038" s="20" t="s">
        <v>2898</v>
      </c>
      <c r="C1038" s="18" t="str">
        <f t="shared" si="19"/>
        <v>.Green County, Kentucky</v>
      </c>
      <c r="D1038" s="20" t="s">
        <v>2084</v>
      </c>
      <c r="F1038" s="27">
        <f>VLOOKUP($C1038, '[1]ODS_county pop 2000-2010'!$H$2:$T$3195,F$1,0)</f>
        <v>11499</v>
      </c>
      <c r="G1038" s="27">
        <f>VLOOKUP($C1038, '[1]ODS_county pop 2000-2010'!$H$2:$T$3195,G$1,0)</f>
        <v>11566</v>
      </c>
      <c r="H1038" s="27">
        <f>VLOOKUP($C1038, '[1]ODS_county pop 2000-2010'!$H$2:$T$3195,H$1,0)</f>
        <v>11543</v>
      </c>
      <c r="I1038" s="27">
        <f>VLOOKUP($C1038, '[1]ODS_county pop 2000-2010'!$H$2:$T$3195,I$1,0)</f>
        <v>11557</v>
      </c>
      <c r="J1038" s="27">
        <f>VLOOKUP($C1038, '[1]ODS_county pop 2000-2010'!$H$2:$T$3195,J$1,0)</f>
        <v>11408</v>
      </c>
      <c r="K1038" s="27">
        <f>VLOOKUP($C1038, '[1]ODS_county pop 2000-2010'!$H$2:$T$3195,K$1,0)</f>
        <v>11406</v>
      </c>
      <c r="L1038" s="27">
        <f>VLOOKUP($C1038, '[1]ODS_county pop 2000-2010'!$H$2:$T$3195,L$1,0)</f>
        <v>11454</v>
      </c>
      <c r="M1038" s="27">
        <f>VLOOKUP($C1038, '[1]ODS_county pop 2000-2010'!$H$2:$T$3195,M$1,0)</f>
        <v>11412</v>
      </c>
      <c r="N1038" s="27">
        <f>VLOOKUP($C1038, '[1]ODS_county pop 2000-2010'!$H$2:$T$3195,N$1,0)</f>
        <v>11432</v>
      </c>
      <c r="O1038" s="27">
        <f>VLOOKUP($C1038, '[1]ODS_county pop 2000-2010'!$H$2:$T$3195,O$1,0)</f>
        <v>11359</v>
      </c>
      <c r="P1038" s="27">
        <f>VLOOKUP($C1038, '[2]county pop 2010-2020'!$H$2:$T$3195,P$1,0)</f>
        <v>11258</v>
      </c>
      <c r="Q1038" s="27">
        <f>VLOOKUP($C1038, '[2]county pop 2010-2020'!$H$2:$T$3195,Q$1,0)</f>
        <v>11218</v>
      </c>
      <c r="R1038" s="27">
        <f>VLOOKUP($C1038, '[2]county pop 2010-2020'!$H$2:$T$3195,R$1,0)</f>
        <v>11304</v>
      </c>
      <c r="S1038" s="27">
        <f>VLOOKUP($C1038, '[2]county pop 2010-2020'!$H$2:$T$3195,S$1,0)</f>
        <v>11181</v>
      </c>
      <c r="T1038" s="27">
        <f>VLOOKUP($C1038, '[2]county pop 2010-2020'!$H$2:$T$3195,T$1,0)</f>
        <v>11043</v>
      </c>
      <c r="U1038" s="27">
        <f>VLOOKUP($C1038, '[2]county pop 2010-2020'!$H$2:$T$3195,U$1,0)</f>
        <v>10976</v>
      </c>
      <c r="V1038" s="27">
        <f>VLOOKUP($C1038, '[2]county pop 2010-2020'!$H$2:$T$3195,V$1,0)</f>
        <v>10991</v>
      </c>
      <c r="W1038" s="27">
        <f>VLOOKUP($C1038, '[2]county pop 2010-2020'!$H$2:$T$3195,W$1,0)</f>
        <v>11060</v>
      </c>
      <c r="X1038" s="27">
        <f>VLOOKUP($C1038, '[2]county pop 2010-2020'!$H$2:$T$3195,X$1,0)</f>
        <v>11007</v>
      </c>
      <c r="Y1038" s="27">
        <f>VLOOKUP($C1038, '[2]county pop 2010-2020'!$H$2:$T$3195,Y$1,0)</f>
        <v>10949</v>
      </c>
      <c r="Z1038" s="27">
        <f>VLOOKUP($C1038, '[3]ODS_county pop 2020-2022'!$H$2:$K$3196,Z$1,0)</f>
        <v>11130</v>
      </c>
      <c r="AA1038" s="27">
        <f>VLOOKUP($C1038, '[3]ODS_county pop 2020-2022'!$H$2:$K$3196,AA$1,0)</f>
        <v>11308</v>
      </c>
      <c r="AB1038" s="27">
        <f>VLOOKUP($C1038, '[3]ODS_county pop 2020-2022'!$H$2:$K$3196,AB$1,0)</f>
        <v>11365</v>
      </c>
    </row>
    <row r="1039" spans="1:28" x14ac:dyDescent="0.3">
      <c r="A1039" s="20" t="s">
        <v>2124</v>
      </c>
      <c r="B1039" s="20" t="s">
        <v>2899</v>
      </c>
      <c r="C1039" s="18" t="str">
        <f t="shared" si="19"/>
        <v>.Greenup County, Kentucky</v>
      </c>
      <c r="D1039" s="20" t="s">
        <v>2084</v>
      </c>
      <c r="F1039" s="27">
        <f>VLOOKUP($C1039, '[1]ODS_county pop 2000-2010'!$H$2:$T$3195,F$1,0)</f>
        <v>36927</v>
      </c>
      <c r="G1039" s="27">
        <f>VLOOKUP($C1039, '[1]ODS_county pop 2000-2010'!$H$2:$T$3195,G$1,0)</f>
        <v>36804</v>
      </c>
      <c r="H1039" s="27">
        <f>VLOOKUP($C1039, '[1]ODS_county pop 2000-2010'!$H$2:$T$3195,H$1,0)</f>
        <v>36600</v>
      </c>
      <c r="I1039" s="27">
        <f>VLOOKUP($C1039, '[1]ODS_county pop 2000-2010'!$H$2:$T$3195,I$1,0)</f>
        <v>36681</v>
      </c>
      <c r="J1039" s="27">
        <f>VLOOKUP($C1039, '[1]ODS_county pop 2000-2010'!$H$2:$T$3195,J$1,0)</f>
        <v>36579</v>
      </c>
      <c r="K1039" s="27">
        <f>VLOOKUP($C1039, '[1]ODS_county pop 2000-2010'!$H$2:$T$3195,K$1,0)</f>
        <v>36530</v>
      </c>
      <c r="L1039" s="27">
        <f>VLOOKUP($C1039, '[1]ODS_county pop 2000-2010'!$H$2:$T$3195,L$1,0)</f>
        <v>36827</v>
      </c>
      <c r="M1039" s="27">
        <f>VLOOKUP($C1039, '[1]ODS_county pop 2000-2010'!$H$2:$T$3195,M$1,0)</f>
        <v>36939</v>
      </c>
      <c r="N1039" s="27">
        <f>VLOOKUP($C1039, '[1]ODS_county pop 2000-2010'!$H$2:$T$3195,N$1,0)</f>
        <v>37106</v>
      </c>
      <c r="O1039" s="27">
        <f>VLOOKUP($C1039, '[1]ODS_county pop 2000-2010'!$H$2:$T$3195,O$1,0)</f>
        <v>37053</v>
      </c>
      <c r="P1039" s="27">
        <f>VLOOKUP($C1039, '[2]county pop 2010-2020'!$H$2:$T$3195,P$1,0)</f>
        <v>36910</v>
      </c>
      <c r="Q1039" s="27">
        <f>VLOOKUP($C1039, '[2]county pop 2010-2020'!$H$2:$T$3195,Q$1,0)</f>
        <v>36848</v>
      </c>
      <c r="R1039" s="27">
        <f>VLOOKUP($C1039, '[2]county pop 2010-2020'!$H$2:$T$3195,R$1,0)</f>
        <v>36698</v>
      </c>
      <c r="S1039" s="27">
        <f>VLOOKUP($C1039, '[2]county pop 2010-2020'!$H$2:$T$3195,S$1,0)</f>
        <v>36505</v>
      </c>
      <c r="T1039" s="27">
        <f>VLOOKUP($C1039, '[2]county pop 2010-2020'!$H$2:$T$3195,T$1,0)</f>
        <v>36326</v>
      </c>
      <c r="U1039" s="27">
        <f>VLOOKUP($C1039, '[2]county pop 2010-2020'!$H$2:$T$3195,U$1,0)</f>
        <v>36030</v>
      </c>
      <c r="V1039" s="27">
        <f>VLOOKUP($C1039, '[2]county pop 2010-2020'!$H$2:$T$3195,V$1,0)</f>
        <v>35852</v>
      </c>
      <c r="W1039" s="27">
        <f>VLOOKUP($C1039, '[2]county pop 2010-2020'!$H$2:$T$3195,W$1,0)</f>
        <v>35542</v>
      </c>
      <c r="X1039" s="27">
        <f>VLOOKUP($C1039, '[2]county pop 2010-2020'!$H$2:$T$3195,X$1,0)</f>
        <v>35371</v>
      </c>
      <c r="Y1039" s="27">
        <f>VLOOKUP($C1039, '[2]county pop 2010-2020'!$H$2:$T$3195,Y$1,0)</f>
        <v>35164</v>
      </c>
      <c r="Z1039" s="27">
        <f>VLOOKUP($C1039, '[3]ODS_county pop 2020-2022'!$H$2:$K$3196,Z$1,0)</f>
        <v>35887</v>
      </c>
      <c r="AA1039" s="27">
        <f>VLOOKUP($C1039, '[3]ODS_county pop 2020-2022'!$H$2:$K$3196,AA$1,0)</f>
        <v>35682</v>
      </c>
      <c r="AB1039" s="27">
        <f>VLOOKUP($C1039, '[3]ODS_county pop 2020-2022'!$H$2:$K$3196,AB$1,0)</f>
        <v>35403</v>
      </c>
    </row>
    <row r="1040" spans="1:28" x14ac:dyDescent="0.3">
      <c r="A1040" s="20" t="s">
        <v>2124</v>
      </c>
      <c r="B1040" s="20" t="s">
        <v>2578</v>
      </c>
      <c r="C1040" s="18" t="str">
        <f t="shared" si="19"/>
        <v>.Hancock County, Kentucky</v>
      </c>
      <c r="D1040" s="20" t="s">
        <v>2084</v>
      </c>
      <c r="F1040" s="27">
        <f>VLOOKUP($C1040, '[1]ODS_county pop 2000-2010'!$H$2:$T$3195,F$1,0)</f>
        <v>8395</v>
      </c>
      <c r="G1040" s="27">
        <f>VLOOKUP($C1040, '[1]ODS_county pop 2000-2010'!$H$2:$T$3195,G$1,0)</f>
        <v>8431</v>
      </c>
      <c r="H1040" s="27">
        <f>VLOOKUP($C1040, '[1]ODS_county pop 2000-2010'!$H$2:$T$3195,H$1,0)</f>
        <v>8424</v>
      </c>
      <c r="I1040" s="27">
        <f>VLOOKUP($C1040, '[1]ODS_county pop 2000-2010'!$H$2:$T$3195,I$1,0)</f>
        <v>8426</v>
      </c>
      <c r="J1040" s="27">
        <f>VLOOKUP($C1040, '[1]ODS_county pop 2000-2010'!$H$2:$T$3195,J$1,0)</f>
        <v>8389</v>
      </c>
      <c r="K1040" s="27">
        <f>VLOOKUP($C1040, '[1]ODS_county pop 2000-2010'!$H$2:$T$3195,K$1,0)</f>
        <v>8508</v>
      </c>
      <c r="L1040" s="27">
        <f>VLOOKUP($C1040, '[1]ODS_county pop 2000-2010'!$H$2:$T$3195,L$1,0)</f>
        <v>8542</v>
      </c>
      <c r="M1040" s="27">
        <f>VLOOKUP($C1040, '[1]ODS_county pop 2000-2010'!$H$2:$T$3195,M$1,0)</f>
        <v>8536</v>
      </c>
      <c r="N1040" s="27">
        <f>VLOOKUP($C1040, '[1]ODS_county pop 2000-2010'!$H$2:$T$3195,N$1,0)</f>
        <v>8567</v>
      </c>
      <c r="O1040" s="27">
        <f>VLOOKUP($C1040, '[1]ODS_county pop 2000-2010'!$H$2:$T$3195,O$1,0)</f>
        <v>8558</v>
      </c>
      <c r="P1040" s="27">
        <f>VLOOKUP($C1040, '[2]county pop 2010-2020'!$H$2:$T$3195,P$1,0)</f>
        <v>8565</v>
      </c>
      <c r="Q1040" s="27">
        <f>VLOOKUP($C1040, '[2]county pop 2010-2020'!$H$2:$T$3195,Q$1,0)</f>
        <v>8590</v>
      </c>
      <c r="R1040" s="27">
        <f>VLOOKUP($C1040, '[2]county pop 2010-2020'!$H$2:$T$3195,R$1,0)</f>
        <v>8645</v>
      </c>
      <c r="S1040" s="27">
        <f>VLOOKUP($C1040, '[2]county pop 2010-2020'!$H$2:$T$3195,S$1,0)</f>
        <v>8631</v>
      </c>
      <c r="T1040" s="27">
        <f>VLOOKUP($C1040, '[2]county pop 2010-2020'!$H$2:$T$3195,T$1,0)</f>
        <v>8687</v>
      </c>
      <c r="U1040" s="27">
        <f>VLOOKUP($C1040, '[2]county pop 2010-2020'!$H$2:$T$3195,U$1,0)</f>
        <v>8648</v>
      </c>
      <c r="V1040" s="27">
        <f>VLOOKUP($C1040, '[2]county pop 2010-2020'!$H$2:$T$3195,V$1,0)</f>
        <v>8743</v>
      </c>
      <c r="W1040" s="27">
        <f>VLOOKUP($C1040, '[2]county pop 2010-2020'!$H$2:$T$3195,W$1,0)</f>
        <v>8786</v>
      </c>
      <c r="X1040" s="27">
        <f>VLOOKUP($C1040, '[2]county pop 2010-2020'!$H$2:$T$3195,X$1,0)</f>
        <v>8751</v>
      </c>
      <c r="Y1040" s="27">
        <f>VLOOKUP($C1040, '[2]county pop 2010-2020'!$H$2:$T$3195,Y$1,0)</f>
        <v>8716</v>
      </c>
      <c r="Z1040" s="27">
        <f>VLOOKUP($C1040, '[3]ODS_county pop 2020-2022'!$H$2:$K$3196,Z$1,0)</f>
        <v>9105</v>
      </c>
      <c r="AA1040" s="27">
        <f>VLOOKUP($C1040, '[3]ODS_county pop 2020-2022'!$H$2:$K$3196,AA$1,0)</f>
        <v>9083</v>
      </c>
      <c r="AB1040" s="27">
        <f>VLOOKUP($C1040, '[3]ODS_county pop 2020-2022'!$H$2:$K$3196,AB$1,0)</f>
        <v>9021</v>
      </c>
    </row>
    <row r="1041" spans="1:28" x14ac:dyDescent="0.3">
      <c r="A1041" s="20" t="s">
        <v>2124</v>
      </c>
      <c r="B1041" s="20" t="s">
        <v>2688</v>
      </c>
      <c r="C1041" s="18" t="str">
        <f t="shared" si="19"/>
        <v>.Hardin County, Kentucky</v>
      </c>
      <c r="D1041" s="20" t="s">
        <v>2084</v>
      </c>
      <c r="F1041" s="27">
        <f>VLOOKUP($C1041, '[1]ODS_county pop 2000-2010'!$H$2:$T$3195,F$1,0)</f>
        <v>92629</v>
      </c>
      <c r="G1041" s="27">
        <f>VLOOKUP($C1041, '[1]ODS_county pop 2000-2010'!$H$2:$T$3195,G$1,0)</f>
        <v>93715</v>
      </c>
      <c r="H1041" s="27">
        <f>VLOOKUP($C1041, '[1]ODS_county pop 2000-2010'!$H$2:$T$3195,H$1,0)</f>
        <v>94136</v>
      </c>
      <c r="I1041" s="27">
        <f>VLOOKUP($C1041, '[1]ODS_county pop 2000-2010'!$H$2:$T$3195,I$1,0)</f>
        <v>93929</v>
      </c>
      <c r="J1041" s="27">
        <f>VLOOKUP($C1041, '[1]ODS_county pop 2000-2010'!$H$2:$T$3195,J$1,0)</f>
        <v>95015</v>
      </c>
      <c r="K1041" s="27">
        <f>VLOOKUP($C1041, '[1]ODS_county pop 2000-2010'!$H$2:$T$3195,K$1,0)</f>
        <v>96652</v>
      </c>
      <c r="L1041" s="27">
        <f>VLOOKUP($C1041, '[1]ODS_county pop 2000-2010'!$H$2:$T$3195,L$1,0)</f>
        <v>97539</v>
      </c>
      <c r="M1041" s="27">
        <f>VLOOKUP($C1041, '[1]ODS_county pop 2000-2010'!$H$2:$T$3195,M$1,0)</f>
        <v>98728</v>
      </c>
      <c r="N1041" s="27">
        <f>VLOOKUP($C1041, '[1]ODS_county pop 2000-2010'!$H$2:$T$3195,N$1,0)</f>
        <v>99926</v>
      </c>
      <c r="O1041" s="27">
        <f>VLOOKUP($C1041, '[1]ODS_county pop 2000-2010'!$H$2:$T$3195,O$1,0)</f>
        <v>101254</v>
      </c>
      <c r="P1041" s="27">
        <f>VLOOKUP($C1041, '[2]county pop 2010-2020'!$H$2:$T$3195,P$1,0)</f>
        <v>105543</v>
      </c>
      <c r="Q1041" s="27">
        <f>VLOOKUP($C1041, '[2]county pop 2010-2020'!$H$2:$T$3195,Q$1,0)</f>
        <v>107542</v>
      </c>
      <c r="R1041" s="27">
        <f>VLOOKUP($C1041, '[2]county pop 2010-2020'!$H$2:$T$3195,R$1,0)</f>
        <v>108280</v>
      </c>
      <c r="S1041" s="27">
        <f>VLOOKUP($C1041, '[2]county pop 2010-2020'!$H$2:$T$3195,S$1,0)</f>
        <v>109072</v>
      </c>
      <c r="T1041" s="27">
        <f>VLOOKUP($C1041, '[2]county pop 2010-2020'!$H$2:$T$3195,T$1,0)</f>
        <v>108612</v>
      </c>
      <c r="U1041" s="27">
        <f>VLOOKUP($C1041, '[2]county pop 2010-2020'!$H$2:$T$3195,U$1,0)</f>
        <v>106415</v>
      </c>
      <c r="V1041" s="27">
        <f>VLOOKUP($C1041, '[2]county pop 2010-2020'!$H$2:$T$3195,V$1,0)</f>
        <v>107106</v>
      </c>
      <c r="W1041" s="27">
        <f>VLOOKUP($C1041, '[2]county pop 2010-2020'!$H$2:$T$3195,W$1,0)</f>
        <v>108314</v>
      </c>
      <c r="X1041" s="27">
        <f>VLOOKUP($C1041, '[2]county pop 2010-2020'!$H$2:$T$3195,X$1,0)</f>
        <v>110435</v>
      </c>
      <c r="Y1041" s="27">
        <f>VLOOKUP($C1041, '[2]county pop 2010-2020'!$H$2:$T$3195,Y$1,0)</f>
        <v>110970</v>
      </c>
      <c r="Z1041" s="27">
        <f>VLOOKUP($C1041, '[3]ODS_county pop 2020-2022'!$H$2:$K$3196,Z$1,0)</f>
        <v>110816</v>
      </c>
      <c r="AA1041" s="27">
        <f>VLOOKUP($C1041, '[3]ODS_county pop 2020-2022'!$H$2:$K$3196,AA$1,0)</f>
        <v>111766</v>
      </c>
      <c r="AB1041" s="27">
        <f>VLOOKUP($C1041, '[3]ODS_county pop 2020-2022'!$H$2:$K$3196,AB$1,0)</f>
        <v>111862</v>
      </c>
    </row>
    <row r="1042" spans="1:28" x14ac:dyDescent="0.3">
      <c r="A1042" s="20" t="s">
        <v>2124</v>
      </c>
      <c r="B1042" s="20" t="s">
        <v>2900</v>
      </c>
      <c r="C1042" s="18" t="str">
        <f t="shared" si="19"/>
        <v>.Harlan County, Kentucky</v>
      </c>
      <c r="D1042" s="20" t="s">
        <v>2084</v>
      </c>
      <c r="F1042" s="27">
        <f>VLOOKUP($C1042, '[1]ODS_county pop 2000-2010'!$H$2:$T$3195,F$1,0)</f>
        <v>33192</v>
      </c>
      <c r="G1042" s="27">
        <f>VLOOKUP($C1042, '[1]ODS_county pop 2000-2010'!$H$2:$T$3195,G$1,0)</f>
        <v>32184</v>
      </c>
      <c r="H1042" s="27">
        <f>VLOOKUP($C1042, '[1]ODS_county pop 2000-2010'!$H$2:$T$3195,H$1,0)</f>
        <v>31938</v>
      </c>
      <c r="I1042" s="27">
        <f>VLOOKUP($C1042, '[1]ODS_county pop 2000-2010'!$H$2:$T$3195,I$1,0)</f>
        <v>31291</v>
      </c>
      <c r="J1042" s="27">
        <f>VLOOKUP($C1042, '[1]ODS_county pop 2000-2010'!$H$2:$T$3195,J$1,0)</f>
        <v>30614</v>
      </c>
      <c r="K1042" s="27">
        <f>VLOOKUP($C1042, '[1]ODS_county pop 2000-2010'!$H$2:$T$3195,K$1,0)</f>
        <v>30277</v>
      </c>
      <c r="L1042" s="27">
        <f>VLOOKUP($C1042, '[1]ODS_county pop 2000-2010'!$H$2:$T$3195,L$1,0)</f>
        <v>30113</v>
      </c>
      <c r="M1042" s="27">
        <f>VLOOKUP($C1042, '[1]ODS_county pop 2000-2010'!$H$2:$T$3195,M$1,0)</f>
        <v>29969</v>
      </c>
      <c r="N1042" s="27">
        <f>VLOOKUP($C1042, '[1]ODS_county pop 2000-2010'!$H$2:$T$3195,N$1,0)</f>
        <v>29591</v>
      </c>
      <c r="O1042" s="27">
        <f>VLOOKUP($C1042, '[1]ODS_county pop 2000-2010'!$H$2:$T$3195,O$1,0)</f>
        <v>29534</v>
      </c>
      <c r="P1042" s="27">
        <f>VLOOKUP($C1042, '[2]county pop 2010-2020'!$H$2:$T$3195,P$1,0)</f>
        <v>29278</v>
      </c>
      <c r="Q1042" s="27">
        <f>VLOOKUP($C1042, '[2]county pop 2010-2020'!$H$2:$T$3195,Q$1,0)</f>
        <v>29129</v>
      </c>
      <c r="R1042" s="27">
        <f>VLOOKUP($C1042, '[2]county pop 2010-2020'!$H$2:$T$3195,R$1,0)</f>
        <v>28686</v>
      </c>
      <c r="S1042" s="27">
        <f>VLOOKUP($C1042, '[2]county pop 2010-2020'!$H$2:$T$3195,S$1,0)</f>
        <v>28494</v>
      </c>
      <c r="T1042" s="27">
        <f>VLOOKUP($C1042, '[2]county pop 2010-2020'!$H$2:$T$3195,T$1,0)</f>
        <v>28018</v>
      </c>
      <c r="U1042" s="27">
        <f>VLOOKUP($C1042, '[2]county pop 2010-2020'!$H$2:$T$3195,U$1,0)</f>
        <v>27509</v>
      </c>
      <c r="V1042" s="27">
        <f>VLOOKUP($C1042, '[2]county pop 2010-2020'!$H$2:$T$3195,V$1,0)</f>
        <v>26986</v>
      </c>
      <c r="W1042" s="27">
        <f>VLOOKUP($C1042, '[2]county pop 2010-2020'!$H$2:$T$3195,W$1,0)</f>
        <v>26687</v>
      </c>
      <c r="X1042" s="27">
        <f>VLOOKUP($C1042, '[2]county pop 2010-2020'!$H$2:$T$3195,X$1,0)</f>
        <v>26338</v>
      </c>
      <c r="Y1042" s="27">
        <f>VLOOKUP($C1042, '[2]county pop 2010-2020'!$H$2:$T$3195,Y$1,0)</f>
        <v>25960</v>
      </c>
      <c r="Z1042" s="27">
        <f>VLOOKUP($C1042, '[3]ODS_county pop 2020-2022'!$H$2:$K$3196,Z$1,0)</f>
        <v>26752</v>
      </c>
      <c r="AA1042" s="27">
        <f>VLOOKUP($C1042, '[3]ODS_county pop 2020-2022'!$H$2:$K$3196,AA$1,0)</f>
        <v>26177</v>
      </c>
      <c r="AB1042" s="27">
        <f>VLOOKUP($C1042, '[3]ODS_county pop 2020-2022'!$H$2:$K$3196,AB$1,0)</f>
        <v>25662</v>
      </c>
    </row>
    <row r="1043" spans="1:28" x14ac:dyDescent="0.3">
      <c r="A1043" s="20" t="s">
        <v>2124</v>
      </c>
      <c r="B1043" s="20" t="s">
        <v>2734</v>
      </c>
      <c r="C1043" s="18" t="str">
        <f t="shared" si="19"/>
        <v>.Harrison County, Kentucky</v>
      </c>
      <c r="D1043" s="20" t="s">
        <v>2084</v>
      </c>
      <c r="F1043" s="27">
        <f>VLOOKUP($C1043, '[1]ODS_county pop 2000-2010'!$H$2:$T$3195,F$1,0)</f>
        <v>17956</v>
      </c>
      <c r="G1043" s="27">
        <f>VLOOKUP($C1043, '[1]ODS_county pop 2000-2010'!$H$2:$T$3195,G$1,0)</f>
        <v>18007</v>
      </c>
      <c r="H1043" s="27">
        <f>VLOOKUP($C1043, '[1]ODS_county pop 2000-2010'!$H$2:$T$3195,H$1,0)</f>
        <v>18009</v>
      </c>
      <c r="I1043" s="27">
        <f>VLOOKUP($C1043, '[1]ODS_county pop 2000-2010'!$H$2:$T$3195,I$1,0)</f>
        <v>18171</v>
      </c>
      <c r="J1043" s="27">
        <f>VLOOKUP($C1043, '[1]ODS_county pop 2000-2010'!$H$2:$T$3195,J$1,0)</f>
        <v>18233</v>
      </c>
      <c r="K1043" s="27">
        <f>VLOOKUP($C1043, '[1]ODS_county pop 2000-2010'!$H$2:$T$3195,K$1,0)</f>
        <v>18314</v>
      </c>
      <c r="L1043" s="27">
        <f>VLOOKUP($C1043, '[1]ODS_county pop 2000-2010'!$H$2:$T$3195,L$1,0)</f>
        <v>18483</v>
      </c>
      <c r="M1043" s="27">
        <f>VLOOKUP($C1043, '[1]ODS_county pop 2000-2010'!$H$2:$T$3195,M$1,0)</f>
        <v>18725</v>
      </c>
      <c r="N1043" s="27">
        <f>VLOOKUP($C1043, '[1]ODS_county pop 2000-2010'!$H$2:$T$3195,N$1,0)</f>
        <v>18876</v>
      </c>
      <c r="O1043" s="27">
        <f>VLOOKUP($C1043, '[1]ODS_county pop 2000-2010'!$H$2:$T$3195,O$1,0)</f>
        <v>18894</v>
      </c>
      <c r="P1043" s="27">
        <f>VLOOKUP($C1043, '[2]county pop 2010-2020'!$H$2:$T$3195,P$1,0)</f>
        <v>18846</v>
      </c>
      <c r="Q1043" s="27">
        <f>VLOOKUP($C1043, '[2]county pop 2010-2020'!$H$2:$T$3195,Q$1,0)</f>
        <v>18680</v>
      </c>
      <c r="R1043" s="27">
        <f>VLOOKUP($C1043, '[2]county pop 2010-2020'!$H$2:$T$3195,R$1,0)</f>
        <v>18612</v>
      </c>
      <c r="S1043" s="27">
        <f>VLOOKUP($C1043, '[2]county pop 2010-2020'!$H$2:$T$3195,S$1,0)</f>
        <v>18564</v>
      </c>
      <c r="T1043" s="27">
        <f>VLOOKUP($C1043, '[2]county pop 2010-2020'!$H$2:$T$3195,T$1,0)</f>
        <v>18632</v>
      </c>
      <c r="U1043" s="27">
        <f>VLOOKUP($C1043, '[2]county pop 2010-2020'!$H$2:$T$3195,U$1,0)</f>
        <v>18642</v>
      </c>
      <c r="V1043" s="27">
        <f>VLOOKUP($C1043, '[2]county pop 2010-2020'!$H$2:$T$3195,V$1,0)</f>
        <v>18590</v>
      </c>
      <c r="W1043" s="27">
        <f>VLOOKUP($C1043, '[2]county pop 2010-2020'!$H$2:$T$3195,W$1,0)</f>
        <v>18737</v>
      </c>
      <c r="X1043" s="27">
        <f>VLOOKUP($C1043, '[2]county pop 2010-2020'!$H$2:$T$3195,X$1,0)</f>
        <v>18730</v>
      </c>
      <c r="Y1043" s="27">
        <f>VLOOKUP($C1043, '[2]county pop 2010-2020'!$H$2:$T$3195,Y$1,0)</f>
        <v>18838</v>
      </c>
      <c r="Z1043" s="27">
        <f>VLOOKUP($C1043, '[3]ODS_county pop 2020-2022'!$H$2:$K$3196,Z$1,0)</f>
        <v>18718</v>
      </c>
      <c r="AA1043" s="27">
        <f>VLOOKUP($C1043, '[3]ODS_county pop 2020-2022'!$H$2:$K$3196,AA$1,0)</f>
        <v>18964</v>
      </c>
      <c r="AB1043" s="27">
        <f>VLOOKUP($C1043, '[3]ODS_county pop 2020-2022'!$H$2:$K$3196,AB$1,0)</f>
        <v>19103</v>
      </c>
    </row>
    <row r="1044" spans="1:28" x14ac:dyDescent="0.3">
      <c r="A1044" s="20" t="s">
        <v>2124</v>
      </c>
      <c r="B1044" s="20" t="s">
        <v>2581</v>
      </c>
      <c r="C1044" s="18" t="str">
        <f t="shared" si="19"/>
        <v>.Hart County, Kentucky</v>
      </c>
      <c r="D1044" s="20" t="s">
        <v>2084</v>
      </c>
      <c r="F1044" s="27">
        <f>VLOOKUP($C1044, '[1]ODS_county pop 2000-2010'!$H$2:$T$3195,F$1,0)</f>
        <v>17459</v>
      </c>
      <c r="G1044" s="27">
        <f>VLOOKUP($C1044, '[1]ODS_county pop 2000-2010'!$H$2:$T$3195,G$1,0)</f>
        <v>17291</v>
      </c>
      <c r="H1044" s="27">
        <f>VLOOKUP($C1044, '[1]ODS_county pop 2000-2010'!$H$2:$T$3195,H$1,0)</f>
        <v>17573</v>
      </c>
      <c r="I1044" s="27">
        <f>VLOOKUP($C1044, '[1]ODS_county pop 2000-2010'!$H$2:$T$3195,I$1,0)</f>
        <v>17741</v>
      </c>
      <c r="J1044" s="27">
        <f>VLOOKUP($C1044, '[1]ODS_county pop 2000-2010'!$H$2:$T$3195,J$1,0)</f>
        <v>17821</v>
      </c>
      <c r="K1044" s="27">
        <f>VLOOKUP($C1044, '[1]ODS_county pop 2000-2010'!$H$2:$T$3195,K$1,0)</f>
        <v>18040</v>
      </c>
      <c r="L1044" s="27">
        <f>VLOOKUP($C1044, '[1]ODS_county pop 2000-2010'!$H$2:$T$3195,L$1,0)</f>
        <v>18109</v>
      </c>
      <c r="M1044" s="27">
        <f>VLOOKUP($C1044, '[1]ODS_county pop 2000-2010'!$H$2:$T$3195,M$1,0)</f>
        <v>18172</v>
      </c>
      <c r="N1044" s="27">
        <f>VLOOKUP($C1044, '[1]ODS_county pop 2000-2010'!$H$2:$T$3195,N$1,0)</f>
        <v>18320</v>
      </c>
      <c r="O1044" s="27">
        <f>VLOOKUP($C1044, '[1]ODS_county pop 2000-2010'!$H$2:$T$3195,O$1,0)</f>
        <v>18197</v>
      </c>
      <c r="P1044" s="27">
        <f>VLOOKUP($C1044, '[2]county pop 2010-2020'!$H$2:$T$3195,P$1,0)</f>
        <v>18199</v>
      </c>
      <c r="Q1044" s="27">
        <f>VLOOKUP($C1044, '[2]county pop 2010-2020'!$H$2:$T$3195,Q$1,0)</f>
        <v>18286</v>
      </c>
      <c r="R1044" s="27">
        <f>VLOOKUP($C1044, '[2]county pop 2010-2020'!$H$2:$T$3195,R$1,0)</f>
        <v>18399</v>
      </c>
      <c r="S1044" s="27">
        <f>VLOOKUP($C1044, '[2]county pop 2010-2020'!$H$2:$T$3195,S$1,0)</f>
        <v>18462</v>
      </c>
      <c r="T1044" s="27">
        <f>VLOOKUP($C1044, '[2]county pop 2010-2020'!$H$2:$T$3195,T$1,0)</f>
        <v>18508</v>
      </c>
      <c r="U1044" s="27">
        <f>VLOOKUP($C1044, '[2]county pop 2010-2020'!$H$2:$T$3195,U$1,0)</f>
        <v>18415</v>
      </c>
      <c r="V1044" s="27">
        <f>VLOOKUP($C1044, '[2]county pop 2010-2020'!$H$2:$T$3195,V$1,0)</f>
        <v>18531</v>
      </c>
      <c r="W1044" s="27">
        <f>VLOOKUP($C1044, '[2]county pop 2010-2020'!$H$2:$T$3195,W$1,0)</f>
        <v>18737</v>
      </c>
      <c r="X1044" s="27">
        <f>VLOOKUP($C1044, '[2]county pop 2010-2020'!$H$2:$T$3195,X$1,0)</f>
        <v>18868</v>
      </c>
      <c r="Y1044" s="27">
        <f>VLOOKUP($C1044, '[2]county pop 2010-2020'!$H$2:$T$3195,Y$1,0)</f>
        <v>19014</v>
      </c>
      <c r="Z1044" s="27">
        <f>VLOOKUP($C1044, '[3]ODS_county pop 2020-2022'!$H$2:$K$3196,Z$1,0)</f>
        <v>19289</v>
      </c>
      <c r="AA1044" s="27">
        <f>VLOOKUP($C1044, '[3]ODS_county pop 2020-2022'!$H$2:$K$3196,AA$1,0)</f>
        <v>19485</v>
      </c>
      <c r="AB1044" s="27">
        <f>VLOOKUP($C1044, '[3]ODS_county pop 2020-2022'!$H$2:$K$3196,AB$1,0)</f>
        <v>19600</v>
      </c>
    </row>
    <row r="1045" spans="1:28" x14ac:dyDescent="0.3">
      <c r="A1045" s="20" t="s">
        <v>2124</v>
      </c>
      <c r="B1045" s="20" t="s">
        <v>2689</v>
      </c>
      <c r="C1045" s="18" t="str">
        <f t="shared" si="19"/>
        <v>.Henderson County, Kentucky</v>
      </c>
      <c r="D1045" s="20" t="s">
        <v>2084</v>
      </c>
      <c r="F1045" s="27">
        <f>VLOOKUP($C1045, '[1]ODS_county pop 2000-2010'!$H$2:$T$3195,F$1,0)</f>
        <v>44837</v>
      </c>
      <c r="G1045" s="27">
        <f>VLOOKUP($C1045, '[1]ODS_county pop 2000-2010'!$H$2:$T$3195,G$1,0)</f>
        <v>44865</v>
      </c>
      <c r="H1045" s="27">
        <f>VLOOKUP($C1045, '[1]ODS_county pop 2000-2010'!$H$2:$T$3195,H$1,0)</f>
        <v>45091</v>
      </c>
      <c r="I1045" s="27">
        <f>VLOOKUP($C1045, '[1]ODS_county pop 2000-2010'!$H$2:$T$3195,I$1,0)</f>
        <v>45214</v>
      </c>
      <c r="J1045" s="27">
        <f>VLOOKUP($C1045, '[1]ODS_county pop 2000-2010'!$H$2:$T$3195,J$1,0)</f>
        <v>45362</v>
      </c>
      <c r="K1045" s="27">
        <f>VLOOKUP($C1045, '[1]ODS_county pop 2000-2010'!$H$2:$T$3195,K$1,0)</f>
        <v>45521</v>
      </c>
      <c r="L1045" s="27">
        <f>VLOOKUP($C1045, '[1]ODS_county pop 2000-2010'!$H$2:$T$3195,L$1,0)</f>
        <v>45633</v>
      </c>
      <c r="M1045" s="27">
        <f>VLOOKUP($C1045, '[1]ODS_county pop 2000-2010'!$H$2:$T$3195,M$1,0)</f>
        <v>45696</v>
      </c>
      <c r="N1045" s="27">
        <f>VLOOKUP($C1045, '[1]ODS_county pop 2000-2010'!$H$2:$T$3195,N$1,0)</f>
        <v>46046</v>
      </c>
      <c r="O1045" s="27">
        <f>VLOOKUP($C1045, '[1]ODS_county pop 2000-2010'!$H$2:$T$3195,O$1,0)</f>
        <v>46037</v>
      </c>
      <c r="P1045" s="27">
        <f>VLOOKUP($C1045, '[2]county pop 2010-2020'!$H$2:$T$3195,P$1,0)</f>
        <v>46250</v>
      </c>
      <c r="Q1045" s="27">
        <f>VLOOKUP($C1045, '[2]county pop 2010-2020'!$H$2:$T$3195,Q$1,0)</f>
        <v>46345</v>
      </c>
      <c r="R1045" s="27">
        <f>VLOOKUP($C1045, '[2]county pop 2010-2020'!$H$2:$T$3195,R$1,0)</f>
        <v>46436</v>
      </c>
      <c r="S1045" s="27">
        <f>VLOOKUP($C1045, '[2]county pop 2010-2020'!$H$2:$T$3195,S$1,0)</f>
        <v>46362</v>
      </c>
      <c r="T1045" s="27">
        <f>VLOOKUP($C1045, '[2]county pop 2010-2020'!$H$2:$T$3195,T$1,0)</f>
        <v>46396</v>
      </c>
      <c r="U1045" s="27">
        <f>VLOOKUP($C1045, '[2]county pop 2010-2020'!$H$2:$T$3195,U$1,0)</f>
        <v>46376</v>
      </c>
      <c r="V1045" s="27">
        <f>VLOOKUP($C1045, '[2]county pop 2010-2020'!$H$2:$T$3195,V$1,0)</f>
        <v>46254</v>
      </c>
      <c r="W1045" s="27">
        <f>VLOOKUP($C1045, '[2]county pop 2010-2020'!$H$2:$T$3195,W$1,0)</f>
        <v>45915</v>
      </c>
      <c r="X1045" s="27">
        <f>VLOOKUP($C1045, '[2]county pop 2010-2020'!$H$2:$T$3195,X$1,0)</f>
        <v>45566</v>
      </c>
      <c r="Y1045" s="27">
        <f>VLOOKUP($C1045, '[2]county pop 2010-2020'!$H$2:$T$3195,Y$1,0)</f>
        <v>45276</v>
      </c>
      <c r="Z1045" s="27">
        <f>VLOOKUP($C1045, '[3]ODS_county pop 2020-2022'!$H$2:$K$3196,Z$1,0)</f>
        <v>44668</v>
      </c>
      <c r="AA1045" s="27">
        <f>VLOOKUP($C1045, '[3]ODS_county pop 2020-2022'!$H$2:$K$3196,AA$1,0)</f>
        <v>44417</v>
      </c>
      <c r="AB1045" s="27">
        <f>VLOOKUP($C1045, '[3]ODS_county pop 2020-2022'!$H$2:$K$3196,AB$1,0)</f>
        <v>44046</v>
      </c>
    </row>
    <row r="1046" spans="1:28" x14ac:dyDescent="0.3">
      <c r="A1046" s="20" t="s">
        <v>2124</v>
      </c>
      <c r="B1046" s="20" t="s">
        <v>2174</v>
      </c>
      <c r="C1046" s="18" t="str">
        <f t="shared" si="19"/>
        <v>.Henry County, Kentucky</v>
      </c>
      <c r="D1046" s="20" t="s">
        <v>2084</v>
      </c>
      <c r="F1046" s="27">
        <f>VLOOKUP($C1046, '[1]ODS_county pop 2000-2010'!$H$2:$T$3195,F$1,0)</f>
        <v>15010</v>
      </c>
      <c r="G1046" s="27">
        <f>VLOOKUP($C1046, '[1]ODS_county pop 2000-2010'!$H$2:$T$3195,G$1,0)</f>
        <v>15113</v>
      </c>
      <c r="H1046" s="27">
        <f>VLOOKUP($C1046, '[1]ODS_county pop 2000-2010'!$H$2:$T$3195,H$1,0)</f>
        <v>15107</v>
      </c>
      <c r="I1046" s="27">
        <f>VLOOKUP($C1046, '[1]ODS_county pop 2000-2010'!$H$2:$T$3195,I$1,0)</f>
        <v>15259</v>
      </c>
      <c r="J1046" s="27">
        <f>VLOOKUP($C1046, '[1]ODS_county pop 2000-2010'!$H$2:$T$3195,J$1,0)</f>
        <v>15327</v>
      </c>
      <c r="K1046" s="27">
        <f>VLOOKUP($C1046, '[1]ODS_county pop 2000-2010'!$H$2:$T$3195,K$1,0)</f>
        <v>15368</v>
      </c>
      <c r="L1046" s="27">
        <f>VLOOKUP($C1046, '[1]ODS_county pop 2000-2010'!$H$2:$T$3195,L$1,0)</f>
        <v>15475</v>
      </c>
      <c r="M1046" s="27">
        <f>VLOOKUP($C1046, '[1]ODS_county pop 2000-2010'!$H$2:$T$3195,M$1,0)</f>
        <v>15465</v>
      </c>
      <c r="N1046" s="27">
        <f>VLOOKUP($C1046, '[1]ODS_county pop 2000-2010'!$H$2:$T$3195,N$1,0)</f>
        <v>15511</v>
      </c>
      <c r="O1046" s="27">
        <f>VLOOKUP($C1046, '[1]ODS_county pop 2000-2010'!$H$2:$T$3195,O$1,0)</f>
        <v>15530</v>
      </c>
      <c r="P1046" s="27">
        <f>VLOOKUP($C1046, '[2]county pop 2010-2020'!$H$2:$T$3195,P$1,0)</f>
        <v>15416</v>
      </c>
      <c r="Q1046" s="27">
        <f>VLOOKUP($C1046, '[2]county pop 2010-2020'!$H$2:$T$3195,Q$1,0)</f>
        <v>15373</v>
      </c>
      <c r="R1046" s="27">
        <f>VLOOKUP($C1046, '[2]county pop 2010-2020'!$H$2:$T$3195,R$1,0)</f>
        <v>15335</v>
      </c>
      <c r="S1046" s="27">
        <f>VLOOKUP($C1046, '[2]county pop 2010-2020'!$H$2:$T$3195,S$1,0)</f>
        <v>15433</v>
      </c>
      <c r="T1046" s="27">
        <f>VLOOKUP($C1046, '[2]county pop 2010-2020'!$H$2:$T$3195,T$1,0)</f>
        <v>15550</v>
      </c>
      <c r="U1046" s="27">
        <f>VLOOKUP($C1046, '[2]county pop 2010-2020'!$H$2:$T$3195,U$1,0)</f>
        <v>15563</v>
      </c>
      <c r="V1046" s="27">
        <f>VLOOKUP($C1046, '[2]county pop 2010-2020'!$H$2:$T$3195,V$1,0)</f>
        <v>15837</v>
      </c>
      <c r="W1046" s="27">
        <f>VLOOKUP($C1046, '[2]county pop 2010-2020'!$H$2:$T$3195,W$1,0)</f>
        <v>15979</v>
      </c>
      <c r="X1046" s="27">
        <f>VLOOKUP($C1046, '[2]county pop 2010-2020'!$H$2:$T$3195,X$1,0)</f>
        <v>16049</v>
      </c>
      <c r="Y1046" s="27">
        <f>VLOOKUP($C1046, '[2]county pop 2010-2020'!$H$2:$T$3195,Y$1,0)</f>
        <v>16063</v>
      </c>
      <c r="Z1046" s="27">
        <f>VLOOKUP($C1046, '[3]ODS_county pop 2020-2022'!$H$2:$K$3196,Z$1,0)</f>
        <v>15697</v>
      </c>
      <c r="AA1046" s="27">
        <f>VLOOKUP($C1046, '[3]ODS_county pop 2020-2022'!$H$2:$K$3196,AA$1,0)</f>
        <v>15704</v>
      </c>
      <c r="AB1046" s="27">
        <f>VLOOKUP($C1046, '[3]ODS_county pop 2020-2022'!$H$2:$K$3196,AB$1,0)</f>
        <v>15771</v>
      </c>
    </row>
    <row r="1047" spans="1:28" x14ac:dyDescent="0.3">
      <c r="A1047" s="20" t="s">
        <v>2124</v>
      </c>
      <c r="B1047" s="20" t="s">
        <v>2901</v>
      </c>
      <c r="C1047" s="18" t="str">
        <f t="shared" si="19"/>
        <v>.Hickman County, Kentucky</v>
      </c>
      <c r="D1047" s="20" t="s">
        <v>2084</v>
      </c>
      <c r="F1047" s="27">
        <f>VLOOKUP($C1047, '[1]ODS_county pop 2000-2010'!$H$2:$T$3195,F$1,0)</f>
        <v>5254</v>
      </c>
      <c r="G1047" s="27">
        <f>VLOOKUP($C1047, '[1]ODS_county pop 2000-2010'!$H$2:$T$3195,G$1,0)</f>
        <v>5234</v>
      </c>
      <c r="H1047" s="27">
        <f>VLOOKUP($C1047, '[1]ODS_county pop 2000-2010'!$H$2:$T$3195,H$1,0)</f>
        <v>5225</v>
      </c>
      <c r="I1047" s="27">
        <f>VLOOKUP($C1047, '[1]ODS_county pop 2000-2010'!$H$2:$T$3195,I$1,0)</f>
        <v>5186</v>
      </c>
      <c r="J1047" s="27">
        <f>VLOOKUP($C1047, '[1]ODS_county pop 2000-2010'!$H$2:$T$3195,J$1,0)</f>
        <v>5093</v>
      </c>
      <c r="K1047" s="27">
        <f>VLOOKUP($C1047, '[1]ODS_county pop 2000-2010'!$H$2:$T$3195,K$1,0)</f>
        <v>5061</v>
      </c>
      <c r="L1047" s="27">
        <f>VLOOKUP($C1047, '[1]ODS_county pop 2000-2010'!$H$2:$T$3195,L$1,0)</f>
        <v>5002</v>
      </c>
      <c r="M1047" s="27">
        <f>VLOOKUP($C1047, '[1]ODS_county pop 2000-2010'!$H$2:$T$3195,M$1,0)</f>
        <v>4955</v>
      </c>
      <c r="N1047" s="27">
        <f>VLOOKUP($C1047, '[1]ODS_county pop 2000-2010'!$H$2:$T$3195,N$1,0)</f>
        <v>4957</v>
      </c>
      <c r="O1047" s="27">
        <f>VLOOKUP($C1047, '[1]ODS_county pop 2000-2010'!$H$2:$T$3195,O$1,0)</f>
        <v>4945</v>
      </c>
      <c r="P1047" s="27">
        <f>VLOOKUP($C1047, '[2]county pop 2010-2020'!$H$2:$T$3195,P$1,0)</f>
        <v>4902</v>
      </c>
      <c r="Q1047" s="27">
        <f>VLOOKUP($C1047, '[2]county pop 2010-2020'!$H$2:$T$3195,Q$1,0)</f>
        <v>4793</v>
      </c>
      <c r="R1047" s="27">
        <f>VLOOKUP($C1047, '[2]county pop 2010-2020'!$H$2:$T$3195,R$1,0)</f>
        <v>4747</v>
      </c>
      <c r="S1047" s="27">
        <f>VLOOKUP($C1047, '[2]county pop 2010-2020'!$H$2:$T$3195,S$1,0)</f>
        <v>4720</v>
      </c>
      <c r="T1047" s="27">
        <f>VLOOKUP($C1047, '[2]county pop 2010-2020'!$H$2:$T$3195,T$1,0)</f>
        <v>4690</v>
      </c>
      <c r="U1047" s="27">
        <f>VLOOKUP($C1047, '[2]county pop 2010-2020'!$H$2:$T$3195,U$1,0)</f>
        <v>4622</v>
      </c>
      <c r="V1047" s="27">
        <f>VLOOKUP($C1047, '[2]county pop 2010-2020'!$H$2:$T$3195,V$1,0)</f>
        <v>4622</v>
      </c>
      <c r="W1047" s="27">
        <f>VLOOKUP($C1047, '[2]county pop 2010-2020'!$H$2:$T$3195,W$1,0)</f>
        <v>4531</v>
      </c>
      <c r="X1047" s="27">
        <f>VLOOKUP($C1047, '[2]county pop 2010-2020'!$H$2:$T$3195,X$1,0)</f>
        <v>4424</v>
      </c>
      <c r="Y1047" s="27">
        <f>VLOOKUP($C1047, '[2]county pop 2010-2020'!$H$2:$T$3195,Y$1,0)</f>
        <v>4365</v>
      </c>
      <c r="Z1047" s="27">
        <f>VLOOKUP($C1047, '[3]ODS_county pop 2020-2022'!$H$2:$K$3196,Z$1,0)</f>
        <v>4530</v>
      </c>
      <c r="AA1047" s="27">
        <f>VLOOKUP($C1047, '[3]ODS_county pop 2020-2022'!$H$2:$K$3196,AA$1,0)</f>
        <v>4430</v>
      </c>
      <c r="AB1047" s="27">
        <f>VLOOKUP($C1047, '[3]ODS_county pop 2020-2022'!$H$2:$K$3196,AB$1,0)</f>
        <v>4422</v>
      </c>
    </row>
    <row r="1048" spans="1:28" x14ac:dyDescent="0.3">
      <c r="A1048" s="20" t="s">
        <v>2124</v>
      </c>
      <c r="B1048" s="20" t="s">
        <v>2902</v>
      </c>
      <c r="C1048" s="18" t="str">
        <f t="shared" si="19"/>
        <v>.Hopkins County, Kentucky</v>
      </c>
      <c r="D1048" s="20" t="s">
        <v>2084</v>
      </c>
      <c r="F1048" s="27">
        <f>VLOOKUP($C1048, '[1]ODS_county pop 2000-2010'!$H$2:$T$3195,F$1,0)</f>
        <v>46519</v>
      </c>
      <c r="G1048" s="27">
        <f>VLOOKUP($C1048, '[1]ODS_county pop 2000-2010'!$H$2:$T$3195,G$1,0)</f>
        <v>46148</v>
      </c>
      <c r="H1048" s="27">
        <f>VLOOKUP($C1048, '[1]ODS_county pop 2000-2010'!$H$2:$T$3195,H$1,0)</f>
        <v>46374</v>
      </c>
      <c r="I1048" s="27">
        <f>VLOOKUP($C1048, '[1]ODS_county pop 2000-2010'!$H$2:$T$3195,I$1,0)</f>
        <v>46668</v>
      </c>
      <c r="J1048" s="27">
        <f>VLOOKUP($C1048, '[1]ODS_county pop 2000-2010'!$H$2:$T$3195,J$1,0)</f>
        <v>46759</v>
      </c>
      <c r="K1048" s="27">
        <f>VLOOKUP($C1048, '[1]ODS_county pop 2000-2010'!$H$2:$T$3195,K$1,0)</f>
        <v>46640</v>
      </c>
      <c r="L1048" s="27">
        <f>VLOOKUP($C1048, '[1]ODS_county pop 2000-2010'!$H$2:$T$3195,L$1,0)</f>
        <v>46727</v>
      </c>
      <c r="M1048" s="27">
        <f>VLOOKUP($C1048, '[1]ODS_county pop 2000-2010'!$H$2:$T$3195,M$1,0)</f>
        <v>46834</v>
      </c>
      <c r="N1048" s="27">
        <f>VLOOKUP($C1048, '[1]ODS_county pop 2000-2010'!$H$2:$T$3195,N$1,0)</f>
        <v>47051</v>
      </c>
      <c r="O1048" s="27">
        <f>VLOOKUP($C1048, '[1]ODS_county pop 2000-2010'!$H$2:$T$3195,O$1,0)</f>
        <v>46921</v>
      </c>
      <c r="P1048" s="27">
        <f>VLOOKUP($C1048, '[2]county pop 2010-2020'!$H$2:$T$3195,P$1,0)</f>
        <v>46920</v>
      </c>
      <c r="Q1048" s="27">
        <f>VLOOKUP($C1048, '[2]county pop 2010-2020'!$H$2:$T$3195,Q$1,0)</f>
        <v>46849</v>
      </c>
      <c r="R1048" s="27">
        <f>VLOOKUP($C1048, '[2]county pop 2010-2020'!$H$2:$T$3195,R$1,0)</f>
        <v>46618</v>
      </c>
      <c r="S1048" s="27">
        <f>VLOOKUP($C1048, '[2]county pop 2010-2020'!$H$2:$T$3195,S$1,0)</f>
        <v>46436</v>
      </c>
      <c r="T1048" s="27">
        <f>VLOOKUP($C1048, '[2]county pop 2010-2020'!$H$2:$T$3195,T$1,0)</f>
        <v>46168</v>
      </c>
      <c r="U1048" s="27">
        <f>VLOOKUP($C1048, '[2]county pop 2010-2020'!$H$2:$T$3195,U$1,0)</f>
        <v>46068</v>
      </c>
      <c r="V1048" s="27">
        <f>VLOOKUP($C1048, '[2]county pop 2010-2020'!$H$2:$T$3195,V$1,0)</f>
        <v>45616</v>
      </c>
      <c r="W1048" s="27">
        <f>VLOOKUP($C1048, '[2]county pop 2010-2020'!$H$2:$T$3195,W$1,0)</f>
        <v>45303</v>
      </c>
      <c r="X1048" s="27">
        <f>VLOOKUP($C1048, '[2]county pop 2010-2020'!$H$2:$T$3195,X$1,0)</f>
        <v>44978</v>
      </c>
      <c r="Y1048" s="27">
        <f>VLOOKUP($C1048, '[2]county pop 2010-2020'!$H$2:$T$3195,Y$1,0)</f>
        <v>44660</v>
      </c>
      <c r="Z1048" s="27">
        <f>VLOOKUP($C1048, '[3]ODS_county pop 2020-2022'!$H$2:$K$3196,Z$1,0)</f>
        <v>45366</v>
      </c>
      <c r="AA1048" s="27">
        <f>VLOOKUP($C1048, '[3]ODS_county pop 2020-2022'!$H$2:$K$3196,AA$1,0)</f>
        <v>45096</v>
      </c>
      <c r="AB1048" s="27">
        <f>VLOOKUP($C1048, '[3]ODS_county pop 2020-2022'!$H$2:$K$3196,AB$1,0)</f>
        <v>44812</v>
      </c>
    </row>
    <row r="1049" spans="1:28" x14ac:dyDescent="0.3">
      <c r="A1049" s="20" t="s">
        <v>2124</v>
      </c>
      <c r="B1049" s="20" t="s">
        <v>2180</v>
      </c>
      <c r="C1049" s="18" t="str">
        <f t="shared" si="19"/>
        <v>.Jackson County, Kentucky</v>
      </c>
      <c r="D1049" s="20" t="s">
        <v>2084</v>
      </c>
      <c r="F1049" s="27">
        <f>VLOOKUP($C1049, '[1]ODS_county pop 2000-2010'!$H$2:$T$3195,F$1,0)</f>
        <v>13492</v>
      </c>
      <c r="G1049" s="27">
        <f>VLOOKUP($C1049, '[1]ODS_county pop 2000-2010'!$H$2:$T$3195,G$1,0)</f>
        <v>13611</v>
      </c>
      <c r="H1049" s="27">
        <f>VLOOKUP($C1049, '[1]ODS_county pop 2000-2010'!$H$2:$T$3195,H$1,0)</f>
        <v>13559</v>
      </c>
      <c r="I1049" s="27">
        <f>VLOOKUP($C1049, '[1]ODS_county pop 2000-2010'!$H$2:$T$3195,I$1,0)</f>
        <v>13512</v>
      </c>
      <c r="J1049" s="27">
        <f>VLOOKUP($C1049, '[1]ODS_county pop 2000-2010'!$H$2:$T$3195,J$1,0)</f>
        <v>13476</v>
      </c>
      <c r="K1049" s="27">
        <f>VLOOKUP($C1049, '[1]ODS_county pop 2000-2010'!$H$2:$T$3195,K$1,0)</f>
        <v>13596</v>
      </c>
      <c r="L1049" s="27">
        <f>VLOOKUP($C1049, '[1]ODS_county pop 2000-2010'!$H$2:$T$3195,L$1,0)</f>
        <v>13577</v>
      </c>
      <c r="M1049" s="27">
        <f>VLOOKUP($C1049, '[1]ODS_county pop 2000-2010'!$H$2:$T$3195,M$1,0)</f>
        <v>13606</v>
      </c>
      <c r="N1049" s="27">
        <f>VLOOKUP($C1049, '[1]ODS_county pop 2000-2010'!$H$2:$T$3195,N$1,0)</f>
        <v>13650</v>
      </c>
      <c r="O1049" s="27">
        <f>VLOOKUP($C1049, '[1]ODS_county pop 2000-2010'!$H$2:$T$3195,O$1,0)</f>
        <v>13463</v>
      </c>
      <c r="P1049" s="27">
        <f>VLOOKUP($C1049, '[2]county pop 2010-2020'!$H$2:$T$3195,P$1,0)</f>
        <v>13494</v>
      </c>
      <c r="Q1049" s="27">
        <f>VLOOKUP($C1049, '[2]county pop 2010-2020'!$H$2:$T$3195,Q$1,0)</f>
        <v>13380</v>
      </c>
      <c r="R1049" s="27">
        <f>VLOOKUP($C1049, '[2]county pop 2010-2020'!$H$2:$T$3195,R$1,0)</f>
        <v>13303</v>
      </c>
      <c r="S1049" s="27">
        <f>VLOOKUP($C1049, '[2]county pop 2010-2020'!$H$2:$T$3195,S$1,0)</f>
        <v>13385</v>
      </c>
      <c r="T1049" s="27">
        <f>VLOOKUP($C1049, '[2]county pop 2010-2020'!$H$2:$T$3195,T$1,0)</f>
        <v>13304</v>
      </c>
      <c r="U1049" s="27">
        <f>VLOOKUP($C1049, '[2]county pop 2010-2020'!$H$2:$T$3195,U$1,0)</f>
        <v>13321</v>
      </c>
      <c r="V1049" s="27">
        <f>VLOOKUP($C1049, '[2]county pop 2010-2020'!$H$2:$T$3195,V$1,0)</f>
        <v>13351</v>
      </c>
      <c r="W1049" s="27">
        <f>VLOOKUP($C1049, '[2]county pop 2010-2020'!$H$2:$T$3195,W$1,0)</f>
        <v>13418</v>
      </c>
      <c r="X1049" s="27">
        <f>VLOOKUP($C1049, '[2]county pop 2010-2020'!$H$2:$T$3195,X$1,0)</f>
        <v>13415</v>
      </c>
      <c r="Y1049" s="27">
        <f>VLOOKUP($C1049, '[2]county pop 2010-2020'!$H$2:$T$3195,Y$1,0)</f>
        <v>13316</v>
      </c>
      <c r="Z1049" s="27">
        <f>VLOOKUP($C1049, '[3]ODS_county pop 2020-2022'!$H$2:$K$3196,Z$1,0)</f>
        <v>12962</v>
      </c>
      <c r="AA1049" s="27">
        <f>VLOOKUP($C1049, '[3]ODS_county pop 2020-2022'!$H$2:$K$3196,AA$1,0)</f>
        <v>12987</v>
      </c>
      <c r="AB1049" s="27">
        <f>VLOOKUP($C1049, '[3]ODS_county pop 2020-2022'!$H$2:$K$3196,AB$1,0)</f>
        <v>12973</v>
      </c>
    </row>
    <row r="1050" spans="1:28" x14ac:dyDescent="0.3">
      <c r="A1050" s="20" t="s">
        <v>2124</v>
      </c>
      <c r="B1050" s="20" t="s">
        <v>2183</v>
      </c>
      <c r="C1050" s="18" t="str">
        <f t="shared" si="19"/>
        <v>.Jefferson County, Kentucky</v>
      </c>
      <c r="D1050" s="20" t="s">
        <v>2084</v>
      </c>
      <c r="F1050" s="27">
        <f>VLOOKUP($C1050, '[1]ODS_county pop 2000-2010'!$H$2:$T$3195,F$1,0)</f>
        <v>693775</v>
      </c>
      <c r="G1050" s="27">
        <f>VLOOKUP($C1050, '[1]ODS_county pop 2000-2010'!$H$2:$T$3195,G$1,0)</f>
        <v>697159</v>
      </c>
      <c r="H1050" s="27">
        <f>VLOOKUP($C1050, '[1]ODS_county pop 2000-2010'!$H$2:$T$3195,H$1,0)</f>
        <v>699810</v>
      </c>
      <c r="I1050" s="27">
        <f>VLOOKUP($C1050, '[1]ODS_county pop 2000-2010'!$H$2:$T$3195,I$1,0)</f>
        <v>703970</v>
      </c>
      <c r="J1050" s="27">
        <f>VLOOKUP($C1050, '[1]ODS_county pop 2000-2010'!$H$2:$T$3195,J$1,0)</f>
        <v>706828</v>
      </c>
      <c r="K1050" s="27">
        <f>VLOOKUP($C1050, '[1]ODS_county pop 2000-2010'!$H$2:$T$3195,K$1,0)</f>
        <v>710018</v>
      </c>
      <c r="L1050" s="27">
        <f>VLOOKUP($C1050, '[1]ODS_county pop 2000-2010'!$H$2:$T$3195,L$1,0)</f>
        <v>715149</v>
      </c>
      <c r="M1050" s="27">
        <f>VLOOKUP($C1050, '[1]ODS_county pop 2000-2010'!$H$2:$T$3195,M$1,0)</f>
        <v>723040</v>
      </c>
      <c r="N1050" s="27">
        <f>VLOOKUP($C1050, '[1]ODS_county pop 2000-2010'!$H$2:$T$3195,N$1,0)</f>
        <v>730194</v>
      </c>
      <c r="O1050" s="27">
        <f>VLOOKUP($C1050, '[1]ODS_county pop 2000-2010'!$H$2:$T$3195,O$1,0)</f>
        <v>736705</v>
      </c>
      <c r="P1050" s="27">
        <f>VLOOKUP($C1050, '[2]county pop 2010-2020'!$H$2:$T$3195,P$1,0)</f>
        <v>741096</v>
      </c>
      <c r="Q1050" s="27">
        <f>VLOOKUP($C1050, '[2]county pop 2010-2020'!$H$2:$T$3195,Q$1,0)</f>
        <v>746458</v>
      </c>
      <c r="R1050" s="27">
        <f>VLOOKUP($C1050, '[2]county pop 2010-2020'!$H$2:$T$3195,R$1,0)</f>
        <v>751802</v>
      </c>
      <c r="S1050" s="27">
        <f>VLOOKUP($C1050, '[2]county pop 2010-2020'!$H$2:$T$3195,S$1,0)</f>
        <v>759427</v>
      </c>
      <c r="T1050" s="27">
        <f>VLOOKUP($C1050, '[2]county pop 2010-2020'!$H$2:$T$3195,T$1,0)</f>
        <v>762038</v>
      </c>
      <c r="U1050" s="27">
        <f>VLOOKUP($C1050, '[2]county pop 2010-2020'!$H$2:$T$3195,U$1,0)</f>
        <v>765322</v>
      </c>
      <c r="V1050" s="27">
        <f>VLOOKUP($C1050, '[2]county pop 2010-2020'!$H$2:$T$3195,V$1,0)</f>
        <v>767770</v>
      </c>
      <c r="W1050" s="27">
        <f>VLOOKUP($C1050, '[2]county pop 2010-2020'!$H$2:$T$3195,W$1,0)</f>
        <v>770383</v>
      </c>
      <c r="X1050" s="27">
        <f>VLOOKUP($C1050, '[2]county pop 2010-2020'!$H$2:$T$3195,X$1,0)</f>
        <v>768706</v>
      </c>
      <c r="Y1050" s="27">
        <f>VLOOKUP($C1050, '[2]county pop 2010-2020'!$H$2:$T$3195,Y$1,0)</f>
        <v>767785</v>
      </c>
      <c r="Z1050" s="27">
        <f>VLOOKUP($C1050, '[3]ODS_county pop 2020-2022'!$H$2:$K$3196,Z$1,0)</f>
        <v>782783</v>
      </c>
      <c r="AA1050" s="27">
        <f>VLOOKUP($C1050, '[3]ODS_county pop 2020-2022'!$H$2:$K$3196,AA$1,0)</f>
        <v>777378</v>
      </c>
      <c r="AB1050" s="27">
        <f>VLOOKUP($C1050, '[3]ODS_county pop 2020-2022'!$H$2:$K$3196,AB$1,0)</f>
        <v>773399</v>
      </c>
    </row>
    <row r="1051" spans="1:28" x14ac:dyDescent="0.3">
      <c r="A1051" s="20" t="s">
        <v>2124</v>
      </c>
      <c r="B1051" s="20" t="s">
        <v>2903</v>
      </c>
      <c r="C1051" s="18" t="str">
        <f t="shared" si="19"/>
        <v>.Jessamine County, Kentucky</v>
      </c>
      <c r="D1051" s="20" t="s">
        <v>2084</v>
      </c>
      <c r="F1051" s="27">
        <f>VLOOKUP($C1051, '[1]ODS_county pop 2000-2010'!$H$2:$T$3195,F$1,0)</f>
        <v>39043</v>
      </c>
      <c r="G1051" s="27">
        <f>VLOOKUP($C1051, '[1]ODS_county pop 2000-2010'!$H$2:$T$3195,G$1,0)</f>
        <v>39819</v>
      </c>
      <c r="H1051" s="27">
        <f>VLOOKUP($C1051, '[1]ODS_county pop 2000-2010'!$H$2:$T$3195,H$1,0)</f>
        <v>40760</v>
      </c>
      <c r="I1051" s="27">
        <f>VLOOKUP($C1051, '[1]ODS_county pop 2000-2010'!$H$2:$T$3195,I$1,0)</f>
        <v>41545</v>
      </c>
      <c r="J1051" s="27">
        <f>VLOOKUP($C1051, '[1]ODS_county pop 2000-2010'!$H$2:$T$3195,J$1,0)</f>
        <v>42348</v>
      </c>
      <c r="K1051" s="27">
        <f>VLOOKUP($C1051, '[1]ODS_county pop 2000-2010'!$H$2:$T$3195,K$1,0)</f>
        <v>43503</v>
      </c>
      <c r="L1051" s="27">
        <f>VLOOKUP($C1051, '[1]ODS_county pop 2000-2010'!$H$2:$T$3195,L$1,0)</f>
        <v>45024</v>
      </c>
      <c r="M1051" s="27">
        <f>VLOOKUP($C1051, '[1]ODS_county pop 2000-2010'!$H$2:$T$3195,M$1,0)</f>
        <v>46044</v>
      </c>
      <c r="N1051" s="27">
        <f>VLOOKUP($C1051, '[1]ODS_county pop 2000-2010'!$H$2:$T$3195,N$1,0)</f>
        <v>47429</v>
      </c>
      <c r="O1051" s="27">
        <f>VLOOKUP($C1051, '[1]ODS_county pop 2000-2010'!$H$2:$T$3195,O$1,0)</f>
        <v>48153</v>
      </c>
      <c r="P1051" s="27">
        <f>VLOOKUP($C1051, '[2]county pop 2010-2020'!$H$2:$T$3195,P$1,0)</f>
        <v>48586</v>
      </c>
      <c r="Q1051" s="27">
        <f>VLOOKUP($C1051, '[2]county pop 2010-2020'!$H$2:$T$3195,Q$1,0)</f>
        <v>48892</v>
      </c>
      <c r="R1051" s="27">
        <f>VLOOKUP($C1051, '[2]county pop 2010-2020'!$H$2:$T$3195,R$1,0)</f>
        <v>49469</v>
      </c>
      <c r="S1051" s="27">
        <f>VLOOKUP($C1051, '[2]county pop 2010-2020'!$H$2:$T$3195,S$1,0)</f>
        <v>50124</v>
      </c>
      <c r="T1051" s="27">
        <f>VLOOKUP($C1051, '[2]county pop 2010-2020'!$H$2:$T$3195,T$1,0)</f>
        <v>50877</v>
      </c>
      <c r="U1051" s="27">
        <f>VLOOKUP($C1051, '[2]county pop 2010-2020'!$H$2:$T$3195,U$1,0)</f>
        <v>51822</v>
      </c>
      <c r="V1051" s="27">
        <f>VLOOKUP($C1051, '[2]county pop 2010-2020'!$H$2:$T$3195,V$1,0)</f>
        <v>52259</v>
      </c>
      <c r="W1051" s="27">
        <f>VLOOKUP($C1051, '[2]county pop 2010-2020'!$H$2:$T$3195,W$1,0)</f>
        <v>53274</v>
      </c>
      <c r="X1051" s="27">
        <f>VLOOKUP($C1051, '[2]county pop 2010-2020'!$H$2:$T$3195,X$1,0)</f>
        <v>53777</v>
      </c>
      <c r="Y1051" s="27">
        <f>VLOOKUP($C1051, '[2]county pop 2010-2020'!$H$2:$T$3195,Y$1,0)</f>
        <v>54012</v>
      </c>
      <c r="Z1051" s="27">
        <f>VLOOKUP($C1051, '[3]ODS_county pop 2020-2022'!$H$2:$K$3196,Z$1,0)</f>
        <v>53016</v>
      </c>
      <c r="AA1051" s="27">
        <f>VLOOKUP($C1051, '[3]ODS_county pop 2020-2022'!$H$2:$K$3196,AA$1,0)</f>
        <v>53609</v>
      </c>
      <c r="AB1051" s="27">
        <f>VLOOKUP($C1051, '[3]ODS_county pop 2020-2022'!$H$2:$K$3196,AB$1,0)</f>
        <v>54254</v>
      </c>
    </row>
    <row r="1052" spans="1:28" x14ac:dyDescent="0.3">
      <c r="A1052" s="20" t="s">
        <v>2124</v>
      </c>
      <c r="B1052" s="20" t="s">
        <v>2322</v>
      </c>
      <c r="C1052" s="18" t="str">
        <f t="shared" si="19"/>
        <v>.Johnson County, Kentucky</v>
      </c>
      <c r="D1052" s="20" t="s">
        <v>2084</v>
      </c>
      <c r="F1052" s="27">
        <f>VLOOKUP($C1052, '[1]ODS_county pop 2000-2010'!$H$2:$T$3195,F$1,0)</f>
        <v>23443</v>
      </c>
      <c r="G1052" s="27">
        <f>VLOOKUP($C1052, '[1]ODS_county pop 2000-2010'!$H$2:$T$3195,G$1,0)</f>
        <v>23230</v>
      </c>
      <c r="H1052" s="27">
        <f>VLOOKUP($C1052, '[1]ODS_county pop 2000-2010'!$H$2:$T$3195,H$1,0)</f>
        <v>23156</v>
      </c>
      <c r="I1052" s="27">
        <f>VLOOKUP($C1052, '[1]ODS_county pop 2000-2010'!$H$2:$T$3195,I$1,0)</f>
        <v>23138</v>
      </c>
      <c r="J1052" s="27">
        <f>VLOOKUP($C1052, '[1]ODS_county pop 2000-2010'!$H$2:$T$3195,J$1,0)</f>
        <v>23229</v>
      </c>
      <c r="K1052" s="27">
        <f>VLOOKUP($C1052, '[1]ODS_county pop 2000-2010'!$H$2:$T$3195,K$1,0)</f>
        <v>23332</v>
      </c>
      <c r="L1052" s="27">
        <f>VLOOKUP($C1052, '[1]ODS_county pop 2000-2010'!$H$2:$T$3195,L$1,0)</f>
        <v>23382</v>
      </c>
      <c r="M1052" s="27">
        <f>VLOOKUP($C1052, '[1]ODS_county pop 2000-2010'!$H$2:$T$3195,M$1,0)</f>
        <v>23354</v>
      </c>
      <c r="N1052" s="27">
        <f>VLOOKUP($C1052, '[1]ODS_county pop 2000-2010'!$H$2:$T$3195,N$1,0)</f>
        <v>23256</v>
      </c>
      <c r="O1052" s="27">
        <f>VLOOKUP($C1052, '[1]ODS_county pop 2000-2010'!$H$2:$T$3195,O$1,0)</f>
        <v>23220</v>
      </c>
      <c r="P1052" s="27">
        <f>VLOOKUP($C1052, '[2]county pop 2010-2020'!$H$2:$T$3195,P$1,0)</f>
        <v>23356</v>
      </c>
      <c r="Q1052" s="27">
        <f>VLOOKUP($C1052, '[2]county pop 2010-2020'!$H$2:$T$3195,Q$1,0)</f>
        <v>23430</v>
      </c>
      <c r="R1052" s="27">
        <f>VLOOKUP($C1052, '[2]county pop 2010-2020'!$H$2:$T$3195,R$1,0)</f>
        <v>23419</v>
      </c>
      <c r="S1052" s="27">
        <f>VLOOKUP($C1052, '[2]county pop 2010-2020'!$H$2:$T$3195,S$1,0)</f>
        <v>23474</v>
      </c>
      <c r="T1052" s="27">
        <f>VLOOKUP($C1052, '[2]county pop 2010-2020'!$H$2:$T$3195,T$1,0)</f>
        <v>23266</v>
      </c>
      <c r="U1052" s="27">
        <f>VLOOKUP($C1052, '[2]county pop 2010-2020'!$H$2:$T$3195,U$1,0)</f>
        <v>23144</v>
      </c>
      <c r="V1052" s="27">
        <f>VLOOKUP($C1052, '[2]county pop 2010-2020'!$H$2:$T$3195,V$1,0)</f>
        <v>22895</v>
      </c>
      <c r="W1052" s="27">
        <f>VLOOKUP($C1052, '[2]county pop 2010-2020'!$H$2:$T$3195,W$1,0)</f>
        <v>22618</v>
      </c>
      <c r="X1052" s="27">
        <f>VLOOKUP($C1052, '[2]county pop 2010-2020'!$H$2:$T$3195,X$1,0)</f>
        <v>22432</v>
      </c>
      <c r="Y1052" s="27">
        <f>VLOOKUP($C1052, '[2]county pop 2010-2020'!$H$2:$T$3195,Y$1,0)</f>
        <v>22188</v>
      </c>
      <c r="Z1052" s="27">
        <f>VLOOKUP($C1052, '[3]ODS_county pop 2020-2022'!$H$2:$K$3196,Z$1,0)</f>
        <v>22644</v>
      </c>
      <c r="AA1052" s="27">
        <f>VLOOKUP($C1052, '[3]ODS_county pop 2020-2022'!$H$2:$K$3196,AA$1,0)</f>
        <v>22539</v>
      </c>
      <c r="AB1052" s="27">
        <f>VLOOKUP($C1052, '[3]ODS_county pop 2020-2022'!$H$2:$K$3196,AB$1,0)</f>
        <v>22244</v>
      </c>
    </row>
    <row r="1053" spans="1:28" x14ac:dyDescent="0.3">
      <c r="A1053" s="20" t="s">
        <v>2124</v>
      </c>
      <c r="B1053" s="20" t="s">
        <v>2904</v>
      </c>
      <c r="C1053" s="18" t="str">
        <f t="shared" si="19"/>
        <v>.Kenton County, Kentucky</v>
      </c>
      <c r="D1053" s="20" t="s">
        <v>2084</v>
      </c>
      <c r="F1053" s="27">
        <f>VLOOKUP($C1053, '[1]ODS_county pop 2000-2010'!$H$2:$T$3195,F$1,0)</f>
        <v>151449</v>
      </c>
      <c r="G1053" s="27">
        <f>VLOOKUP($C1053, '[1]ODS_county pop 2000-2010'!$H$2:$T$3195,G$1,0)</f>
        <v>151974</v>
      </c>
      <c r="H1053" s="27">
        <f>VLOOKUP($C1053, '[1]ODS_county pop 2000-2010'!$H$2:$T$3195,H$1,0)</f>
        <v>151777</v>
      </c>
      <c r="I1053" s="27">
        <f>VLOOKUP($C1053, '[1]ODS_county pop 2000-2010'!$H$2:$T$3195,I$1,0)</f>
        <v>152591</v>
      </c>
      <c r="J1053" s="27">
        <f>VLOOKUP($C1053, '[1]ODS_county pop 2000-2010'!$H$2:$T$3195,J$1,0)</f>
        <v>153138</v>
      </c>
      <c r="K1053" s="27">
        <f>VLOOKUP($C1053, '[1]ODS_county pop 2000-2010'!$H$2:$T$3195,K$1,0)</f>
        <v>153769</v>
      </c>
      <c r="L1053" s="27">
        <f>VLOOKUP($C1053, '[1]ODS_county pop 2000-2010'!$H$2:$T$3195,L$1,0)</f>
        <v>155557</v>
      </c>
      <c r="M1053" s="27">
        <f>VLOOKUP($C1053, '[1]ODS_county pop 2000-2010'!$H$2:$T$3195,M$1,0)</f>
        <v>157240</v>
      </c>
      <c r="N1053" s="27">
        <f>VLOOKUP($C1053, '[1]ODS_county pop 2000-2010'!$H$2:$T$3195,N$1,0)</f>
        <v>158258</v>
      </c>
      <c r="O1053" s="27">
        <f>VLOOKUP($C1053, '[1]ODS_county pop 2000-2010'!$H$2:$T$3195,O$1,0)</f>
        <v>159239</v>
      </c>
      <c r="P1053" s="27">
        <f>VLOOKUP($C1053, '[2]county pop 2010-2020'!$H$2:$T$3195,P$1,0)</f>
        <v>159720</v>
      </c>
      <c r="Q1053" s="27">
        <f>VLOOKUP($C1053, '[2]county pop 2010-2020'!$H$2:$T$3195,Q$1,0)</f>
        <v>160562</v>
      </c>
      <c r="R1053" s="27">
        <f>VLOOKUP($C1053, '[2]county pop 2010-2020'!$H$2:$T$3195,R$1,0)</f>
        <v>161774</v>
      </c>
      <c r="S1053" s="27">
        <f>VLOOKUP($C1053, '[2]county pop 2010-2020'!$H$2:$T$3195,S$1,0)</f>
        <v>163228</v>
      </c>
      <c r="T1053" s="27">
        <f>VLOOKUP($C1053, '[2]county pop 2010-2020'!$H$2:$T$3195,T$1,0)</f>
        <v>163741</v>
      </c>
      <c r="U1053" s="27">
        <f>VLOOKUP($C1053, '[2]county pop 2010-2020'!$H$2:$T$3195,U$1,0)</f>
        <v>164627</v>
      </c>
      <c r="V1053" s="27">
        <f>VLOOKUP($C1053, '[2]county pop 2010-2020'!$H$2:$T$3195,V$1,0)</f>
        <v>165144</v>
      </c>
      <c r="W1053" s="27">
        <f>VLOOKUP($C1053, '[2]county pop 2010-2020'!$H$2:$T$3195,W$1,0)</f>
        <v>165835</v>
      </c>
      <c r="X1053" s="27">
        <f>VLOOKUP($C1053, '[2]county pop 2010-2020'!$H$2:$T$3195,X$1,0)</f>
        <v>166501</v>
      </c>
      <c r="Y1053" s="27">
        <f>VLOOKUP($C1053, '[2]county pop 2010-2020'!$H$2:$T$3195,Y$1,0)</f>
        <v>167333</v>
      </c>
      <c r="Z1053" s="27">
        <f>VLOOKUP($C1053, '[3]ODS_county pop 2020-2022'!$H$2:$K$3196,Z$1,0)</f>
        <v>169246</v>
      </c>
      <c r="AA1053" s="27">
        <f>VLOOKUP($C1053, '[3]ODS_county pop 2020-2022'!$H$2:$K$3196,AA$1,0)</f>
        <v>169734</v>
      </c>
      <c r="AB1053" s="27">
        <f>VLOOKUP($C1053, '[3]ODS_county pop 2020-2022'!$H$2:$K$3196,AB$1,0)</f>
        <v>170313</v>
      </c>
    </row>
    <row r="1054" spans="1:28" x14ac:dyDescent="0.3">
      <c r="A1054" s="20" t="s">
        <v>2124</v>
      </c>
      <c r="B1054" s="20" t="s">
        <v>2905</v>
      </c>
      <c r="C1054" s="18" t="str">
        <f t="shared" si="19"/>
        <v>.Knott County, Kentucky</v>
      </c>
      <c r="D1054" s="20" t="s">
        <v>2084</v>
      </c>
      <c r="F1054" s="27">
        <f>VLOOKUP($C1054, '[1]ODS_county pop 2000-2010'!$H$2:$T$3195,F$1,0)</f>
        <v>17650</v>
      </c>
      <c r="G1054" s="27">
        <f>VLOOKUP($C1054, '[1]ODS_county pop 2000-2010'!$H$2:$T$3195,G$1,0)</f>
        <v>17411</v>
      </c>
      <c r="H1054" s="27">
        <f>VLOOKUP($C1054, '[1]ODS_county pop 2000-2010'!$H$2:$T$3195,H$1,0)</f>
        <v>17457</v>
      </c>
      <c r="I1054" s="27">
        <f>VLOOKUP($C1054, '[1]ODS_county pop 2000-2010'!$H$2:$T$3195,I$1,0)</f>
        <v>17294</v>
      </c>
      <c r="J1054" s="27">
        <f>VLOOKUP($C1054, '[1]ODS_county pop 2000-2010'!$H$2:$T$3195,J$1,0)</f>
        <v>17093</v>
      </c>
      <c r="K1054" s="27">
        <f>VLOOKUP($C1054, '[1]ODS_county pop 2000-2010'!$H$2:$T$3195,K$1,0)</f>
        <v>17089</v>
      </c>
      <c r="L1054" s="27">
        <f>VLOOKUP($C1054, '[1]ODS_county pop 2000-2010'!$H$2:$T$3195,L$1,0)</f>
        <v>16837</v>
      </c>
      <c r="M1054" s="27">
        <f>VLOOKUP($C1054, '[1]ODS_county pop 2000-2010'!$H$2:$T$3195,M$1,0)</f>
        <v>16640</v>
      </c>
      <c r="N1054" s="27">
        <f>VLOOKUP($C1054, '[1]ODS_county pop 2000-2010'!$H$2:$T$3195,N$1,0)</f>
        <v>16616</v>
      </c>
      <c r="O1054" s="27">
        <f>VLOOKUP($C1054, '[1]ODS_county pop 2000-2010'!$H$2:$T$3195,O$1,0)</f>
        <v>16543</v>
      </c>
      <c r="P1054" s="27">
        <f>VLOOKUP($C1054, '[2]county pop 2010-2020'!$H$2:$T$3195,P$1,0)</f>
        <v>16346</v>
      </c>
      <c r="Q1054" s="27">
        <f>VLOOKUP($C1054, '[2]county pop 2010-2020'!$H$2:$T$3195,Q$1,0)</f>
        <v>16306</v>
      </c>
      <c r="R1054" s="27">
        <f>VLOOKUP($C1054, '[2]county pop 2010-2020'!$H$2:$T$3195,R$1,0)</f>
        <v>16122</v>
      </c>
      <c r="S1054" s="27">
        <f>VLOOKUP($C1054, '[2]county pop 2010-2020'!$H$2:$T$3195,S$1,0)</f>
        <v>16090</v>
      </c>
      <c r="T1054" s="27">
        <f>VLOOKUP($C1054, '[2]county pop 2010-2020'!$H$2:$T$3195,T$1,0)</f>
        <v>15943</v>
      </c>
      <c r="U1054" s="27">
        <f>VLOOKUP($C1054, '[2]county pop 2010-2020'!$H$2:$T$3195,U$1,0)</f>
        <v>15681</v>
      </c>
      <c r="V1054" s="27">
        <f>VLOOKUP($C1054, '[2]county pop 2010-2020'!$H$2:$T$3195,V$1,0)</f>
        <v>15498</v>
      </c>
      <c r="W1054" s="27">
        <f>VLOOKUP($C1054, '[2]county pop 2010-2020'!$H$2:$T$3195,W$1,0)</f>
        <v>15243</v>
      </c>
      <c r="X1054" s="27">
        <f>VLOOKUP($C1054, '[2]county pop 2010-2020'!$H$2:$T$3195,X$1,0)</f>
        <v>15090</v>
      </c>
      <c r="Y1054" s="27">
        <f>VLOOKUP($C1054, '[2]county pop 2010-2020'!$H$2:$T$3195,Y$1,0)</f>
        <v>14861</v>
      </c>
      <c r="Z1054" s="27">
        <f>VLOOKUP($C1054, '[3]ODS_county pop 2020-2022'!$H$2:$K$3196,Z$1,0)</f>
        <v>14163</v>
      </c>
      <c r="AA1054" s="27">
        <f>VLOOKUP($C1054, '[3]ODS_county pop 2020-2022'!$H$2:$K$3196,AA$1,0)</f>
        <v>14033</v>
      </c>
      <c r="AB1054" s="27">
        <f>VLOOKUP($C1054, '[3]ODS_county pop 2020-2022'!$H$2:$K$3196,AB$1,0)</f>
        <v>13874</v>
      </c>
    </row>
    <row r="1055" spans="1:28" x14ac:dyDescent="0.3">
      <c r="A1055" s="20" t="s">
        <v>2124</v>
      </c>
      <c r="B1055" s="20" t="s">
        <v>2696</v>
      </c>
      <c r="C1055" s="18" t="str">
        <f t="shared" si="19"/>
        <v>.Knox County, Kentucky</v>
      </c>
      <c r="D1055" s="20" t="s">
        <v>2084</v>
      </c>
      <c r="F1055" s="27">
        <f>VLOOKUP($C1055, '[1]ODS_county pop 2000-2010'!$H$2:$T$3195,F$1,0)</f>
        <v>31739</v>
      </c>
      <c r="G1055" s="27">
        <f>VLOOKUP($C1055, '[1]ODS_county pop 2000-2010'!$H$2:$T$3195,G$1,0)</f>
        <v>31431</v>
      </c>
      <c r="H1055" s="27">
        <f>VLOOKUP($C1055, '[1]ODS_county pop 2000-2010'!$H$2:$T$3195,H$1,0)</f>
        <v>31298</v>
      </c>
      <c r="I1055" s="27">
        <f>VLOOKUP($C1055, '[1]ODS_county pop 2000-2010'!$H$2:$T$3195,I$1,0)</f>
        <v>31376</v>
      </c>
      <c r="J1055" s="27">
        <f>VLOOKUP($C1055, '[1]ODS_county pop 2000-2010'!$H$2:$T$3195,J$1,0)</f>
        <v>31371</v>
      </c>
      <c r="K1055" s="27">
        <f>VLOOKUP($C1055, '[1]ODS_county pop 2000-2010'!$H$2:$T$3195,K$1,0)</f>
        <v>31570</v>
      </c>
      <c r="L1055" s="27">
        <f>VLOOKUP($C1055, '[1]ODS_county pop 2000-2010'!$H$2:$T$3195,L$1,0)</f>
        <v>31599</v>
      </c>
      <c r="M1055" s="27">
        <f>VLOOKUP($C1055, '[1]ODS_county pop 2000-2010'!$H$2:$T$3195,M$1,0)</f>
        <v>31668</v>
      </c>
      <c r="N1055" s="27">
        <f>VLOOKUP($C1055, '[1]ODS_county pop 2000-2010'!$H$2:$T$3195,N$1,0)</f>
        <v>31746</v>
      </c>
      <c r="O1055" s="27">
        <f>VLOOKUP($C1055, '[1]ODS_county pop 2000-2010'!$H$2:$T$3195,O$1,0)</f>
        <v>31920</v>
      </c>
      <c r="P1055" s="27">
        <f>VLOOKUP($C1055, '[2]county pop 2010-2020'!$H$2:$T$3195,P$1,0)</f>
        <v>31883</v>
      </c>
      <c r="Q1055" s="27">
        <f>VLOOKUP($C1055, '[2]county pop 2010-2020'!$H$2:$T$3195,Q$1,0)</f>
        <v>31875</v>
      </c>
      <c r="R1055" s="27">
        <f>VLOOKUP($C1055, '[2]county pop 2010-2020'!$H$2:$T$3195,R$1,0)</f>
        <v>31493</v>
      </c>
      <c r="S1055" s="27">
        <f>VLOOKUP($C1055, '[2]county pop 2010-2020'!$H$2:$T$3195,S$1,0)</f>
        <v>31637</v>
      </c>
      <c r="T1055" s="27">
        <f>VLOOKUP($C1055, '[2]county pop 2010-2020'!$H$2:$T$3195,T$1,0)</f>
        <v>31542</v>
      </c>
      <c r="U1055" s="27">
        <f>VLOOKUP($C1055, '[2]county pop 2010-2020'!$H$2:$T$3195,U$1,0)</f>
        <v>31467</v>
      </c>
      <c r="V1055" s="27">
        <f>VLOOKUP($C1055, '[2]county pop 2010-2020'!$H$2:$T$3195,V$1,0)</f>
        <v>31481</v>
      </c>
      <c r="W1055" s="27">
        <f>VLOOKUP($C1055, '[2]county pop 2010-2020'!$H$2:$T$3195,W$1,0)</f>
        <v>31461</v>
      </c>
      <c r="X1055" s="27">
        <f>VLOOKUP($C1055, '[2]county pop 2010-2020'!$H$2:$T$3195,X$1,0)</f>
        <v>31326</v>
      </c>
      <c r="Y1055" s="27">
        <f>VLOOKUP($C1055, '[2]county pop 2010-2020'!$H$2:$T$3195,Y$1,0)</f>
        <v>31151</v>
      </c>
      <c r="Z1055" s="27">
        <f>VLOOKUP($C1055, '[3]ODS_county pop 2020-2022'!$H$2:$K$3196,Z$1,0)</f>
        <v>30183</v>
      </c>
      <c r="AA1055" s="27">
        <f>VLOOKUP($C1055, '[3]ODS_county pop 2020-2022'!$H$2:$K$3196,AA$1,0)</f>
        <v>30019</v>
      </c>
      <c r="AB1055" s="27">
        <f>VLOOKUP($C1055, '[3]ODS_county pop 2020-2022'!$H$2:$K$3196,AB$1,0)</f>
        <v>29791</v>
      </c>
    </row>
    <row r="1056" spans="1:28" x14ac:dyDescent="0.3">
      <c r="A1056" s="20" t="s">
        <v>2124</v>
      </c>
      <c r="B1056" s="20" t="s">
        <v>2906</v>
      </c>
      <c r="C1056" s="18" t="str">
        <f t="shared" si="19"/>
        <v>.Larue County, Kentucky</v>
      </c>
      <c r="D1056" s="20" t="s">
        <v>2084</v>
      </c>
      <c r="F1056" s="27">
        <f>VLOOKUP($C1056, '[1]ODS_county pop 2000-2010'!$H$2:$T$3195,F$1,0)</f>
        <v>13363</v>
      </c>
      <c r="G1056" s="27">
        <f>VLOOKUP($C1056, '[1]ODS_county pop 2000-2010'!$H$2:$T$3195,G$1,0)</f>
        <v>13436</v>
      </c>
      <c r="H1056" s="27">
        <f>VLOOKUP($C1056, '[1]ODS_county pop 2000-2010'!$H$2:$T$3195,H$1,0)</f>
        <v>13536</v>
      </c>
      <c r="I1056" s="27">
        <f>VLOOKUP($C1056, '[1]ODS_county pop 2000-2010'!$H$2:$T$3195,I$1,0)</f>
        <v>13455</v>
      </c>
      <c r="J1056" s="27">
        <f>VLOOKUP($C1056, '[1]ODS_county pop 2000-2010'!$H$2:$T$3195,J$1,0)</f>
        <v>13615</v>
      </c>
      <c r="K1056" s="27">
        <f>VLOOKUP($C1056, '[1]ODS_county pop 2000-2010'!$H$2:$T$3195,K$1,0)</f>
        <v>13793</v>
      </c>
      <c r="L1056" s="27">
        <f>VLOOKUP($C1056, '[1]ODS_county pop 2000-2010'!$H$2:$T$3195,L$1,0)</f>
        <v>13934</v>
      </c>
      <c r="M1056" s="27">
        <f>VLOOKUP($C1056, '[1]ODS_county pop 2000-2010'!$H$2:$T$3195,M$1,0)</f>
        <v>14008</v>
      </c>
      <c r="N1056" s="27">
        <f>VLOOKUP($C1056, '[1]ODS_county pop 2000-2010'!$H$2:$T$3195,N$1,0)</f>
        <v>14100</v>
      </c>
      <c r="O1056" s="27">
        <f>VLOOKUP($C1056, '[1]ODS_county pop 2000-2010'!$H$2:$T$3195,O$1,0)</f>
        <v>14172</v>
      </c>
      <c r="P1056" s="27">
        <f>VLOOKUP($C1056, '[2]county pop 2010-2020'!$H$2:$T$3195,P$1,0)</f>
        <v>14193</v>
      </c>
      <c r="Q1056" s="27">
        <f>VLOOKUP($C1056, '[2]county pop 2010-2020'!$H$2:$T$3195,Q$1,0)</f>
        <v>14190</v>
      </c>
      <c r="R1056" s="27">
        <f>VLOOKUP($C1056, '[2]county pop 2010-2020'!$H$2:$T$3195,R$1,0)</f>
        <v>14057</v>
      </c>
      <c r="S1056" s="27">
        <f>VLOOKUP($C1056, '[2]county pop 2010-2020'!$H$2:$T$3195,S$1,0)</f>
        <v>14029</v>
      </c>
      <c r="T1056" s="27">
        <f>VLOOKUP($C1056, '[2]county pop 2010-2020'!$H$2:$T$3195,T$1,0)</f>
        <v>14120</v>
      </c>
      <c r="U1056" s="27">
        <f>VLOOKUP($C1056, '[2]county pop 2010-2020'!$H$2:$T$3195,U$1,0)</f>
        <v>14123</v>
      </c>
      <c r="V1056" s="27">
        <f>VLOOKUP($C1056, '[2]county pop 2010-2020'!$H$2:$T$3195,V$1,0)</f>
        <v>14019</v>
      </c>
      <c r="W1056" s="27">
        <f>VLOOKUP($C1056, '[2]county pop 2010-2020'!$H$2:$T$3195,W$1,0)</f>
        <v>14204</v>
      </c>
      <c r="X1056" s="27">
        <f>VLOOKUP($C1056, '[2]county pop 2010-2020'!$H$2:$T$3195,X$1,0)</f>
        <v>14300</v>
      </c>
      <c r="Y1056" s="27">
        <f>VLOOKUP($C1056, '[2]county pop 2010-2020'!$H$2:$T$3195,Y$1,0)</f>
        <v>14393</v>
      </c>
      <c r="Z1056" s="27">
        <f>VLOOKUP($C1056, '[3]ODS_county pop 2020-2022'!$H$2:$K$3196,Z$1,0)</f>
        <v>14877</v>
      </c>
      <c r="AA1056" s="27">
        <f>VLOOKUP($C1056, '[3]ODS_county pop 2020-2022'!$H$2:$K$3196,AA$1,0)</f>
        <v>15024</v>
      </c>
      <c r="AB1056" s="27">
        <f>VLOOKUP($C1056, '[3]ODS_county pop 2020-2022'!$H$2:$K$3196,AB$1,0)</f>
        <v>15163</v>
      </c>
    </row>
    <row r="1057" spans="1:28" x14ac:dyDescent="0.3">
      <c r="A1057" s="20" t="s">
        <v>2124</v>
      </c>
      <c r="B1057" s="20" t="s">
        <v>2907</v>
      </c>
      <c r="C1057" s="18" t="str">
        <f t="shared" si="19"/>
        <v>.Laurel County, Kentucky</v>
      </c>
      <c r="D1057" s="20" t="s">
        <v>2084</v>
      </c>
      <c r="F1057" s="27">
        <f>VLOOKUP($C1057, '[1]ODS_county pop 2000-2010'!$H$2:$T$3195,F$1,0)</f>
        <v>52712</v>
      </c>
      <c r="G1057" s="27">
        <f>VLOOKUP($C1057, '[1]ODS_county pop 2000-2010'!$H$2:$T$3195,G$1,0)</f>
        <v>53604</v>
      </c>
      <c r="H1057" s="27">
        <f>VLOOKUP($C1057, '[1]ODS_county pop 2000-2010'!$H$2:$T$3195,H$1,0)</f>
        <v>54452</v>
      </c>
      <c r="I1057" s="27">
        <f>VLOOKUP($C1057, '[1]ODS_county pop 2000-2010'!$H$2:$T$3195,I$1,0)</f>
        <v>55371</v>
      </c>
      <c r="J1057" s="27">
        <f>VLOOKUP($C1057, '[1]ODS_county pop 2000-2010'!$H$2:$T$3195,J$1,0)</f>
        <v>55811</v>
      </c>
      <c r="K1057" s="27">
        <f>VLOOKUP($C1057, '[1]ODS_county pop 2000-2010'!$H$2:$T$3195,K$1,0)</f>
        <v>56465</v>
      </c>
      <c r="L1057" s="27">
        <f>VLOOKUP($C1057, '[1]ODS_county pop 2000-2010'!$H$2:$T$3195,L$1,0)</f>
        <v>57239</v>
      </c>
      <c r="M1057" s="27">
        <f>VLOOKUP($C1057, '[1]ODS_county pop 2000-2010'!$H$2:$T$3195,M$1,0)</f>
        <v>57938</v>
      </c>
      <c r="N1057" s="27">
        <f>VLOOKUP($C1057, '[1]ODS_county pop 2000-2010'!$H$2:$T$3195,N$1,0)</f>
        <v>58142</v>
      </c>
      <c r="O1057" s="27">
        <f>VLOOKUP($C1057, '[1]ODS_county pop 2000-2010'!$H$2:$T$3195,O$1,0)</f>
        <v>58513</v>
      </c>
      <c r="P1057" s="27">
        <f>VLOOKUP($C1057, '[2]county pop 2010-2020'!$H$2:$T$3195,P$1,0)</f>
        <v>58849</v>
      </c>
      <c r="Q1057" s="27">
        <f>VLOOKUP($C1057, '[2]county pop 2010-2020'!$H$2:$T$3195,Q$1,0)</f>
        <v>59364</v>
      </c>
      <c r="R1057" s="27">
        <f>VLOOKUP($C1057, '[2]county pop 2010-2020'!$H$2:$T$3195,R$1,0)</f>
        <v>59542</v>
      </c>
      <c r="S1057" s="27">
        <f>VLOOKUP($C1057, '[2]county pop 2010-2020'!$H$2:$T$3195,S$1,0)</f>
        <v>59714</v>
      </c>
      <c r="T1057" s="27">
        <f>VLOOKUP($C1057, '[2]county pop 2010-2020'!$H$2:$T$3195,T$1,0)</f>
        <v>59913</v>
      </c>
      <c r="U1057" s="27">
        <f>VLOOKUP($C1057, '[2]county pop 2010-2020'!$H$2:$T$3195,U$1,0)</f>
        <v>59937</v>
      </c>
      <c r="V1057" s="27">
        <f>VLOOKUP($C1057, '[2]county pop 2010-2020'!$H$2:$T$3195,V$1,0)</f>
        <v>60080</v>
      </c>
      <c r="W1057" s="27">
        <f>VLOOKUP($C1057, '[2]county pop 2010-2020'!$H$2:$T$3195,W$1,0)</f>
        <v>60343</v>
      </c>
      <c r="X1057" s="27">
        <f>VLOOKUP($C1057, '[2]county pop 2010-2020'!$H$2:$T$3195,X$1,0)</f>
        <v>60652</v>
      </c>
      <c r="Y1057" s="27">
        <f>VLOOKUP($C1057, '[2]county pop 2010-2020'!$H$2:$T$3195,Y$1,0)</f>
        <v>60842</v>
      </c>
      <c r="Z1057" s="27">
        <f>VLOOKUP($C1057, '[3]ODS_county pop 2020-2022'!$H$2:$K$3196,Z$1,0)</f>
        <v>62728</v>
      </c>
      <c r="AA1057" s="27">
        <f>VLOOKUP($C1057, '[3]ODS_county pop 2020-2022'!$H$2:$K$3196,AA$1,0)</f>
        <v>62592</v>
      </c>
      <c r="AB1057" s="27">
        <f>VLOOKUP($C1057, '[3]ODS_county pop 2020-2022'!$H$2:$K$3196,AB$1,0)</f>
        <v>62885</v>
      </c>
    </row>
    <row r="1058" spans="1:28" x14ac:dyDescent="0.3">
      <c r="A1058" s="20" t="s">
        <v>2124</v>
      </c>
      <c r="B1058" s="20" t="s">
        <v>2192</v>
      </c>
      <c r="C1058" s="18" t="str">
        <f t="shared" si="19"/>
        <v>.Lawrence County, Kentucky</v>
      </c>
      <c r="D1058" s="20" t="s">
        <v>2084</v>
      </c>
      <c r="F1058" s="27">
        <f>VLOOKUP($C1058, '[1]ODS_county pop 2000-2010'!$H$2:$T$3195,F$1,0)</f>
        <v>15558</v>
      </c>
      <c r="G1058" s="27">
        <f>VLOOKUP($C1058, '[1]ODS_county pop 2000-2010'!$H$2:$T$3195,G$1,0)</f>
        <v>15566</v>
      </c>
      <c r="H1058" s="27">
        <f>VLOOKUP($C1058, '[1]ODS_county pop 2000-2010'!$H$2:$T$3195,H$1,0)</f>
        <v>15625</v>
      </c>
      <c r="I1058" s="27">
        <f>VLOOKUP($C1058, '[1]ODS_county pop 2000-2010'!$H$2:$T$3195,I$1,0)</f>
        <v>15558</v>
      </c>
      <c r="J1058" s="27">
        <f>VLOOKUP($C1058, '[1]ODS_county pop 2000-2010'!$H$2:$T$3195,J$1,0)</f>
        <v>15664</v>
      </c>
      <c r="K1058" s="27">
        <f>VLOOKUP($C1058, '[1]ODS_county pop 2000-2010'!$H$2:$T$3195,K$1,0)</f>
        <v>15756</v>
      </c>
      <c r="L1058" s="27">
        <f>VLOOKUP($C1058, '[1]ODS_county pop 2000-2010'!$H$2:$T$3195,L$1,0)</f>
        <v>15766</v>
      </c>
      <c r="M1058" s="27">
        <f>VLOOKUP($C1058, '[1]ODS_county pop 2000-2010'!$H$2:$T$3195,M$1,0)</f>
        <v>15815</v>
      </c>
      <c r="N1058" s="27">
        <f>VLOOKUP($C1058, '[1]ODS_county pop 2000-2010'!$H$2:$T$3195,N$1,0)</f>
        <v>15867</v>
      </c>
      <c r="O1058" s="27">
        <f>VLOOKUP($C1058, '[1]ODS_county pop 2000-2010'!$H$2:$T$3195,O$1,0)</f>
        <v>15889</v>
      </c>
      <c r="P1058" s="27">
        <f>VLOOKUP($C1058, '[2]county pop 2010-2020'!$H$2:$T$3195,P$1,0)</f>
        <v>15860</v>
      </c>
      <c r="Q1058" s="27">
        <f>VLOOKUP($C1058, '[2]county pop 2010-2020'!$H$2:$T$3195,Q$1,0)</f>
        <v>15931</v>
      </c>
      <c r="R1058" s="27">
        <f>VLOOKUP($C1058, '[2]county pop 2010-2020'!$H$2:$T$3195,R$1,0)</f>
        <v>15881</v>
      </c>
      <c r="S1058" s="27">
        <f>VLOOKUP($C1058, '[2]county pop 2010-2020'!$H$2:$T$3195,S$1,0)</f>
        <v>15893</v>
      </c>
      <c r="T1058" s="27">
        <f>VLOOKUP($C1058, '[2]county pop 2010-2020'!$H$2:$T$3195,T$1,0)</f>
        <v>15873</v>
      </c>
      <c r="U1058" s="27">
        <f>VLOOKUP($C1058, '[2]county pop 2010-2020'!$H$2:$T$3195,U$1,0)</f>
        <v>15861</v>
      </c>
      <c r="V1058" s="27">
        <f>VLOOKUP($C1058, '[2]county pop 2010-2020'!$H$2:$T$3195,V$1,0)</f>
        <v>15843</v>
      </c>
      <c r="W1058" s="27">
        <f>VLOOKUP($C1058, '[2]county pop 2010-2020'!$H$2:$T$3195,W$1,0)</f>
        <v>15757</v>
      </c>
      <c r="X1058" s="27">
        <f>VLOOKUP($C1058, '[2]county pop 2010-2020'!$H$2:$T$3195,X$1,0)</f>
        <v>15589</v>
      </c>
      <c r="Y1058" s="27">
        <f>VLOOKUP($C1058, '[2]county pop 2010-2020'!$H$2:$T$3195,Y$1,0)</f>
        <v>15395</v>
      </c>
      <c r="Z1058" s="27">
        <f>VLOOKUP($C1058, '[3]ODS_county pop 2020-2022'!$H$2:$K$3196,Z$1,0)</f>
        <v>16303</v>
      </c>
      <c r="AA1058" s="27">
        <f>VLOOKUP($C1058, '[3]ODS_county pop 2020-2022'!$H$2:$K$3196,AA$1,0)</f>
        <v>16268</v>
      </c>
      <c r="AB1058" s="27">
        <f>VLOOKUP($C1058, '[3]ODS_county pop 2020-2022'!$H$2:$K$3196,AB$1,0)</f>
        <v>16109</v>
      </c>
    </row>
    <row r="1059" spans="1:28" x14ac:dyDescent="0.3">
      <c r="A1059" s="20" t="s">
        <v>2124</v>
      </c>
      <c r="B1059" s="20" t="s">
        <v>2195</v>
      </c>
      <c r="C1059" s="18" t="str">
        <f t="shared" si="19"/>
        <v>.Lee County, Kentucky</v>
      </c>
      <c r="D1059" s="20" t="s">
        <v>2084</v>
      </c>
      <c r="F1059" s="27">
        <f>VLOOKUP($C1059, '[1]ODS_county pop 2000-2010'!$H$2:$T$3195,F$1,0)</f>
        <v>7915</v>
      </c>
      <c r="G1059" s="27">
        <f>VLOOKUP($C1059, '[1]ODS_county pop 2000-2010'!$H$2:$T$3195,G$1,0)</f>
        <v>7922</v>
      </c>
      <c r="H1059" s="27">
        <f>VLOOKUP($C1059, '[1]ODS_county pop 2000-2010'!$H$2:$T$3195,H$1,0)</f>
        <v>7971</v>
      </c>
      <c r="I1059" s="27">
        <f>VLOOKUP($C1059, '[1]ODS_county pop 2000-2010'!$H$2:$T$3195,I$1,0)</f>
        <v>8015</v>
      </c>
      <c r="J1059" s="27">
        <f>VLOOKUP($C1059, '[1]ODS_county pop 2000-2010'!$H$2:$T$3195,J$1,0)</f>
        <v>7950</v>
      </c>
      <c r="K1059" s="27">
        <f>VLOOKUP($C1059, '[1]ODS_county pop 2000-2010'!$H$2:$T$3195,K$1,0)</f>
        <v>7823</v>
      </c>
      <c r="L1059" s="27">
        <f>VLOOKUP($C1059, '[1]ODS_county pop 2000-2010'!$H$2:$T$3195,L$1,0)</f>
        <v>7850</v>
      </c>
      <c r="M1059" s="27">
        <f>VLOOKUP($C1059, '[1]ODS_county pop 2000-2010'!$H$2:$T$3195,M$1,0)</f>
        <v>7855</v>
      </c>
      <c r="N1059" s="27">
        <f>VLOOKUP($C1059, '[1]ODS_county pop 2000-2010'!$H$2:$T$3195,N$1,0)</f>
        <v>7859</v>
      </c>
      <c r="O1059" s="27">
        <f>VLOOKUP($C1059, '[1]ODS_county pop 2000-2010'!$H$2:$T$3195,O$1,0)</f>
        <v>7885</v>
      </c>
      <c r="P1059" s="27">
        <f>VLOOKUP($C1059, '[2]county pop 2010-2020'!$H$2:$T$3195,P$1,0)</f>
        <v>7887</v>
      </c>
      <c r="Q1059" s="27">
        <f>VLOOKUP($C1059, '[2]county pop 2010-2020'!$H$2:$T$3195,Q$1,0)</f>
        <v>7706</v>
      </c>
      <c r="R1059" s="27">
        <f>VLOOKUP($C1059, '[2]county pop 2010-2020'!$H$2:$T$3195,R$1,0)</f>
        <v>7582</v>
      </c>
      <c r="S1059" s="27">
        <f>VLOOKUP($C1059, '[2]county pop 2010-2020'!$H$2:$T$3195,S$1,0)</f>
        <v>7147</v>
      </c>
      <c r="T1059" s="27">
        <f>VLOOKUP($C1059, '[2]county pop 2010-2020'!$H$2:$T$3195,T$1,0)</f>
        <v>7069</v>
      </c>
      <c r="U1059" s="27">
        <f>VLOOKUP($C1059, '[2]county pop 2010-2020'!$H$2:$T$3195,U$1,0)</f>
        <v>7023</v>
      </c>
      <c r="V1059" s="27">
        <f>VLOOKUP($C1059, '[2]county pop 2010-2020'!$H$2:$T$3195,V$1,0)</f>
        <v>6885</v>
      </c>
      <c r="W1059" s="27">
        <f>VLOOKUP($C1059, '[2]county pop 2010-2020'!$H$2:$T$3195,W$1,0)</f>
        <v>6860</v>
      </c>
      <c r="X1059" s="27">
        <f>VLOOKUP($C1059, '[2]county pop 2010-2020'!$H$2:$T$3195,X$1,0)</f>
        <v>7038</v>
      </c>
      <c r="Y1059" s="27">
        <f>VLOOKUP($C1059, '[2]county pop 2010-2020'!$H$2:$T$3195,Y$1,0)</f>
        <v>7390</v>
      </c>
      <c r="Z1059" s="27">
        <f>VLOOKUP($C1059, '[3]ODS_county pop 2020-2022'!$H$2:$K$3196,Z$1,0)</f>
        <v>7372</v>
      </c>
      <c r="AA1059" s="27">
        <f>VLOOKUP($C1059, '[3]ODS_county pop 2020-2022'!$H$2:$K$3196,AA$1,0)</f>
        <v>7454</v>
      </c>
      <c r="AB1059" s="27">
        <f>VLOOKUP($C1059, '[3]ODS_county pop 2020-2022'!$H$2:$K$3196,AB$1,0)</f>
        <v>7261</v>
      </c>
    </row>
    <row r="1060" spans="1:28" x14ac:dyDescent="0.3">
      <c r="A1060" s="20" t="s">
        <v>2124</v>
      </c>
      <c r="B1060" s="20" t="s">
        <v>2908</v>
      </c>
      <c r="C1060" s="18" t="str">
        <f t="shared" si="19"/>
        <v>.Leslie County, Kentucky</v>
      </c>
      <c r="D1060" s="20" t="s">
        <v>2084</v>
      </c>
      <c r="F1060" s="27">
        <f>VLOOKUP($C1060, '[1]ODS_county pop 2000-2010'!$H$2:$T$3195,F$1,0)</f>
        <v>12411</v>
      </c>
      <c r="G1060" s="27">
        <f>VLOOKUP($C1060, '[1]ODS_county pop 2000-2010'!$H$2:$T$3195,G$1,0)</f>
        <v>12183</v>
      </c>
      <c r="H1060" s="27">
        <f>VLOOKUP($C1060, '[1]ODS_county pop 2000-2010'!$H$2:$T$3195,H$1,0)</f>
        <v>12156</v>
      </c>
      <c r="I1060" s="27">
        <f>VLOOKUP($C1060, '[1]ODS_county pop 2000-2010'!$H$2:$T$3195,I$1,0)</f>
        <v>12010</v>
      </c>
      <c r="J1060" s="27">
        <f>VLOOKUP($C1060, '[1]ODS_county pop 2000-2010'!$H$2:$T$3195,J$1,0)</f>
        <v>11820</v>
      </c>
      <c r="K1060" s="27">
        <f>VLOOKUP($C1060, '[1]ODS_county pop 2000-2010'!$H$2:$T$3195,K$1,0)</f>
        <v>11797</v>
      </c>
      <c r="L1060" s="27">
        <f>VLOOKUP($C1060, '[1]ODS_county pop 2000-2010'!$H$2:$T$3195,L$1,0)</f>
        <v>11642</v>
      </c>
      <c r="M1060" s="27">
        <f>VLOOKUP($C1060, '[1]ODS_county pop 2000-2010'!$H$2:$T$3195,M$1,0)</f>
        <v>11585</v>
      </c>
      <c r="N1060" s="27">
        <f>VLOOKUP($C1060, '[1]ODS_county pop 2000-2010'!$H$2:$T$3195,N$1,0)</f>
        <v>11465</v>
      </c>
      <c r="O1060" s="27">
        <f>VLOOKUP($C1060, '[1]ODS_county pop 2000-2010'!$H$2:$T$3195,O$1,0)</f>
        <v>11361</v>
      </c>
      <c r="P1060" s="27">
        <f>VLOOKUP($C1060, '[2]county pop 2010-2020'!$H$2:$T$3195,P$1,0)</f>
        <v>11310</v>
      </c>
      <c r="Q1060" s="27">
        <f>VLOOKUP($C1060, '[2]county pop 2010-2020'!$H$2:$T$3195,Q$1,0)</f>
        <v>11241</v>
      </c>
      <c r="R1060" s="27">
        <f>VLOOKUP($C1060, '[2]county pop 2010-2020'!$H$2:$T$3195,R$1,0)</f>
        <v>11147</v>
      </c>
      <c r="S1060" s="27">
        <f>VLOOKUP($C1060, '[2]county pop 2010-2020'!$H$2:$T$3195,S$1,0)</f>
        <v>10995</v>
      </c>
      <c r="T1060" s="27">
        <f>VLOOKUP($C1060, '[2]county pop 2010-2020'!$H$2:$T$3195,T$1,0)</f>
        <v>10841</v>
      </c>
      <c r="U1060" s="27">
        <f>VLOOKUP($C1060, '[2]county pop 2010-2020'!$H$2:$T$3195,U$1,0)</f>
        <v>10655</v>
      </c>
      <c r="V1060" s="27">
        <f>VLOOKUP($C1060, '[2]county pop 2010-2020'!$H$2:$T$3195,V$1,0)</f>
        <v>10431</v>
      </c>
      <c r="W1060" s="27">
        <f>VLOOKUP($C1060, '[2]county pop 2010-2020'!$H$2:$T$3195,W$1,0)</f>
        <v>10323</v>
      </c>
      <c r="X1060" s="27">
        <f>VLOOKUP($C1060, '[2]county pop 2010-2020'!$H$2:$T$3195,X$1,0)</f>
        <v>10135</v>
      </c>
      <c r="Y1060" s="27">
        <f>VLOOKUP($C1060, '[2]county pop 2010-2020'!$H$2:$T$3195,Y$1,0)</f>
        <v>9880</v>
      </c>
      <c r="Z1060" s="27">
        <f>VLOOKUP($C1060, '[3]ODS_county pop 2020-2022'!$H$2:$K$3196,Z$1,0)</f>
        <v>10471</v>
      </c>
      <c r="AA1060" s="27">
        <f>VLOOKUP($C1060, '[3]ODS_county pop 2020-2022'!$H$2:$K$3196,AA$1,0)</f>
        <v>10298</v>
      </c>
      <c r="AB1060" s="27">
        <f>VLOOKUP($C1060, '[3]ODS_county pop 2020-2022'!$H$2:$K$3196,AB$1,0)</f>
        <v>10093</v>
      </c>
    </row>
    <row r="1061" spans="1:28" x14ac:dyDescent="0.3">
      <c r="A1061" s="20" t="s">
        <v>2124</v>
      </c>
      <c r="B1061" s="20" t="s">
        <v>2909</v>
      </c>
      <c r="C1061" s="18" t="str">
        <f t="shared" si="19"/>
        <v>.Letcher County, Kentucky</v>
      </c>
      <c r="D1061" s="20" t="s">
        <v>2084</v>
      </c>
      <c r="F1061" s="27">
        <f>VLOOKUP($C1061, '[1]ODS_county pop 2000-2010'!$H$2:$T$3195,F$1,0)</f>
        <v>25261</v>
      </c>
      <c r="G1061" s="27">
        <f>VLOOKUP($C1061, '[1]ODS_county pop 2000-2010'!$H$2:$T$3195,G$1,0)</f>
        <v>24862</v>
      </c>
      <c r="H1061" s="27">
        <f>VLOOKUP($C1061, '[1]ODS_county pop 2000-2010'!$H$2:$T$3195,H$1,0)</f>
        <v>24914</v>
      </c>
      <c r="I1061" s="27">
        <f>VLOOKUP($C1061, '[1]ODS_county pop 2000-2010'!$H$2:$T$3195,I$1,0)</f>
        <v>24925</v>
      </c>
      <c r="J1061" s="27">
        <f>VLOOKUP($C1061, '[1]ODS_county pop 2000-2010'!$H$2:$T$3195,J$1,0)</f>
        <v>24742</v>
      </c>
      <c r="K1061" s="27">
        <f>VLOOKUP($C1061, '[1]ODS_county pop 2000-2010'!$H$2:$T$3195,K$1,0)</f>
        <v>24585</v>
      </c>
      <c r="L1061" s="27">
        <f>VLOOKUP($C1061, '[1]ODS_county pop 2000-2010'!$H$2:$T$3195,L$1,0)</f>
        <v>24534</v>
      </c>
      <c r="M1061" s="27">
        <f>VLOOKUP($C1061, '[1]ODS_county pop 2000-2010'!$H$2:$T$3195,M$1,0)</f>
        <v>24499</v>
      </c>
      <c r="N1061" s="27">
        <f>VLOOKUP($C1061, '[1]ODS_county pop 2000-2010'!$H$2:$T$3195,N$1,0)</f>
        <v>24363</v>
      </c>
      <c r="O1061" s="27">
        <f>VLOOKUP($C1061, '[1]ODS_county pop 2000-2010'!$H$2:$T$3195,O$1,0)</f>
        <v>24364</v>
      </c>
      <c r="P1061" s="27">
        <f>VLOOKUP($C1061, '[2]county pop 2010-2020'!$H$2:$T$3195,P$1,0)</f>
        <v>24519</v>
      </c>
      <c r="Q1061" s="27">
        <f>VLOOKUP($C1061, '[2]county pop 2010-2020'!$H$2:$T$3195,Q$1,0)</f>
        <v>24375</v>
      </c>
      <c r="R1061" s="27">
        <f>VLOOKUP($C1061, '[2]county pop 2010-2020'!$H$2:$T$3195,R$1,0)</f>
        <v>24009</v>
      </c>
      <c r="S1061" s="27">
        <f>VLOOKUP($C1061, '[2]county pop 2010-2020'!$H$2:$T$3195,S$1,0)</f>
        <v>23536</v>
      </c>
      <c r="T1061" s="27">
        <f>VLOOKUP($C1061, '[2]county pop 2010-2020'!$H$2:$T$3195,T$1,0)</f>
        <v>23352</v>
      </c>
      <c r="U1061" s="27">
        <f>VLOOKUP($C1061, '[2]county pop 2010-2020'!$H$2:$T$3195,U$1,0)</f>
        <v>23043</v>
      </c>
      <c r="V1061" s="27">
        <f>VLOOKUP($C1061, '[2]county pop 2010-2020'!$H$2:$T$3195,V$1,0)</f>
        <v>22765</v>
      </c>
      <c r="W1061" s="27">
        <f>VLOOKUP($C1061, '[2]county pop 2010-2020'!$H$2:$T$3195,W$1,0)</f>
        <v>22297</v>
      </c>
      <c r="X1061" s="27">
        <f>VLOOKUP($C1061, '[2]county pop 2010-2020'!$H$2:$T$3195,X$1,0)</f>
        <v>21847</v>
      </c>
      <c r="Y1061" s="27">
        <f>VLOOKUP($C1061, '[2]county pop 2010-2020'!$H$2:$T$3195,Y$1,0)</f>
        <v>21560</v>
      </c>
      <c r="Z1061" s="27">
        <f>VLOOKUP($C1061, '[3]ODS_county pop 2020-2022'!$H$2:$K$3196,Z$1,0)</f>
        <v>21465</v>
      </c>
      <c r="AA1061" s="27">
        <f>VLOOKUP($C1061, '[3]ODS_county pop 2020-2022'!$H$2:$K$3196,AA$1,0)</f>
        <v>21245</v>
      </c>
      <c r="AB1061" s="27">
        <f>VLOOKUP($C1061, '[3]ODS_county pop 2020-2022'!$H$2:$K$3196,AB$1,0)</f>
        <v>20893</v>
      </c>
    </row>
    <row r="1062" spans="1:28" x14ac:dyDescent="0.3">
      <c r="A1062" s="20" t="s">
        <v>2124</v>
      </c>
      <c r="B1062" s="20" t="s">
        <v>2660</v>
      </c>
      <c r="C1062" s="18" t="str">
        <f t="shared" si="19"/>
        <v>.Lewis County, Kentucky</v>
      </c>
      <c r="D1062" s="20" t="s">
        <v>2084</v>
      </c>
      <c r="F1062" s="27">
        <f>VLOOKUP($C1062, '[1]ODS_county pop 2000-2010'!$H$2:$T$3195,F$1,0)</f>
        <v>14078</v>
      </c>
      <c r="G1062" s="27">
        <f>VLOOKUP($C1062, '[1]ODS_county pop 2000-2010'!$H$2:$T$3195,G$1,0)</f>
        <v>13990</v>
      </c>
      <c r="H1062" s="27">
        <f>VLOOKUP($C1062, '[1]ODS_county pop 2000-2010'!$H$2:$T$3195,H$1,0)</f>
        <v>13728</v>
      </c>
      <c r="I1062" s="27">
        <f>VLOOKUP($C1062, '[1]ODS_county pop 2000-2010'!$H$2:$T$3195,I$1,0)</f>
        <v>13710</v>
      </c>
      <c r="J1062" s="27">
        <f>VLOOKUP($C1062, '[1]ODS_county pop 2000-2010'!$H$2:$T$3195,J$1,0)</f>
        <v>13827</v>
      </c>
      <c r="K1062" s="27">
        <f>VLOOKUP($C1062, '[1]ODS_county pop 2000-2010'!$H$2:$T$3195,K$1,0)</f>
        <v>13861</v>
      </c>
      <c r="L1062" s="27">
        <f>VLOOKUP($C1062, '[1]ODS_county pop 2000-2010'!$H$2:$T$3195,L$1,0)</f>
        <v>14010</v>
      </c>
      <c r="M1062" s="27">
        <f>VLOOKUP($C1062, '[1]ODS_county pop 2000-2010'!$H$2:$T$3195,M$1,0)</f>
        <v>14069</v>
      </c>
      <c r="N1062" s="27">
        <f>VLOOKUP($C1062, '[1]ODS_county pop 2000-2010'!$H$2:$T$3195,N$1,0)</f>
        <v>13997</v>
      </c>
      <c r="O1062" s="27">
        <f>VLOOKUP($C1062, '[1]ODS_county pop 2000-2010'!$H$2:$T$3195,O$1,0)</f>
        <v>13915</v>
      </c>
      <c r="P1062" s="27">
        <f>VLOOKUP($C1062, '[2]county pop 2010-2020'!$H$2:$T$3195,P$1,0)</f>
        <v>13870</v>
      </c>
      <c r="Q1062" s="27">
        <f>VLOOKUP($C1062, '[2]county pop 2010-2020'!$H$2:$T$3195,Q$1,0)</f>
        <v>13838</v>
      </c>
      <c r="R1062" s="27">
        <f>VLOOKUP($C1062, '[2]county pop 2010-2020'!$H$2:$T$3195,R$1,0)</f>
        <v>13840</v>
      </c>
      <c r="S1062" s="27">
        <f>VLOOKUP($C1062, '[2]county pop 2010-2020'!$H$2:$T$3195,S$1,0)</f>
        <v>13755</v>
      </c>
      <c r="T1062" s="27">
        <f>VLOOKUP($C1062, '[2]county pop 2010-2020'!$H$2:$T$3195,T$1,0)</f>
        <v>13832</v>
      </c>
      <c r="U1062" s="27">
        <f>VLOOKUP($C1062, '[2]county pop 2010-2020'!$H$2:$T$3195,U$1,0)</f>
        <v>13666</v>
      </c>
      <c r="V1062" s="27">
        <f>VLOOKUP($C1062, '[2]county pop 2010-2020'!$H$2:$T$3195,V$1,0)</f>
        <v>13514</v>
      </c>
      <c r="W1062" s="27">
        <f>VLOOKUP($C1062, '[2]county pop 2010-2020'!$H$2:$T$3195,W$1,0)</f>
        <v>13369</v>
      </c>
      <c r="X1062" s="27">
        <f>VLOOKUP($C1062, '[2]county pop 2010-2020'!$H$2:$T$3195,X$1,0)</f>
        <v>13269</v>
      </c>
      <c r="Y1062" s="27">
        <f>VLOOKUP($C1062, '[2]county pop 2010-2020'!$H$2:$T$3195,Y$1,0)</f>
        <v>13309</v>
      </c>
      <c r="Z1062" s="27">
        <f>VLOOKUP($C1062, '[3]ODS_county pop 2020-2022'!$H$2:$K$3196,Z$1,0)</f>
        <v>13082</v>
      </c>
      <c r="AA1062" s="27">
        <f>VLOOKUP($C1062, '[3]ODS_county pop 2020-2022'!$H$2:$K$3196,AA$1,0)</f>
        <v>13006</v>
      </c>
      <c r="AB1062" s="27">
        <f>VLOOKUP($C1062, '[3]ODS_county pop 2020-2022'!$H$2:$K$3196,AB$1,0)</f>
        <v>12954</v>
      </c>
    </row>
    <row r="1063" spans="1:28" x14ac:dyDescent="0.3">
      <c r="A1063" s="20" t="s">
        <v>2124</v>
      </c>
      <c r="B1063" s="20" t="s">
        <v>2324</v>
      </c>
      <c r="C1063" s="18" t="str">
        <f t="shared" si="19"/>
        <v>.Lincoln County, Kentucky</v>
      </c>
      <c r="D1063" s="20" t="s">
        <v>2084</v>
      </c>
      <c r="F1063" s="27">
        <f>VLOOKUP($C1063, '[1]ODS_county pop 2000-2010'!$H$2:$T$3195,F$1,0)</f>
        <v>23325</v>
      </c>
      <c r="G1063" s="27">
        <f>VLOOKUP($C1063, '[1]ODS_county pop 2000-2010'!$H$2:$T$3195,G$1,0)</f>
        <v>23704</v>
      </c>
      <c r="H1063" s="27">
        <f>VLOOKUP($C1063, '[1]ODS_county pop 2000-2010'!$H$2:$T$3195,H$1,0)</f>
        <v>23845</v>
      </c>
      <c r="I1063" s="27">
        <f>VLOOKUP($C1063, '[1]ODS_county pop 2000-2010'!$H$2:$T$3195,I$1,0)</f>
        <v>24109</v>
      </c>
      <c r="J1063" s="27">
        <f>VLOOKUP($C1063, '[1]ODS_county pop 2000-2010'!$H$2:$T$3195,J$1,0)</f>
        <v>24309</v>
      </c>
      <c r="K1063" s="27">
        <f>VLOOKUP($C1063, '[1]ODS_county pop 2000-2010'!$H$2:$T$3195,K$1,0)</f>
        <v>24719</v>
      </c>
      <c r="L1063" s="27">
        <f>VLOOKUP($C1063, '[1]ODS_county pop 2000-2010'!$H$2:$T$3195,L$1,0)</f>
        <v>24838</v>
      </c>
      <c r="M1063" s="27">
        <f>VLOOKUP($C1063, '[1]ODS_county pop 2000-2010'!$H$2:$T$3195,M$1,0)</f>
        <v>24875</v>
      </c>
      <c r="N1063" s="27">
        <f>VLOOKUP($C1063, '[1]ODS_county pop 2000-2010'!$H$2:$T$3195,N$1,0)</f>
        <v>24664</v>
      </c>
      <c r="O1063" s="27">
        <f>VLOOKUP($C1063, '[1]ODS_county pop 2000-2010'!$H$2:$T$3195,O$1,0)</f>
        <v>24776</v>
      </c>
      <c r="P1063" s="27">
        <f>VLOOKUP($C1063, '[2]county pop 2010-2020'!$H$2:$T$3195,P$1,0)</f>
        <v>24742</v>
      </c>
      <c r="Q1063" s="27">
        <f>VLOOKUP($C1063, '[2]county pop 2010-2020'!$H$2:$T$3195,Q$1,0)</f>
        <v>24728</v>
      </c>
      <c r="R1063" s="27">
        <f>VLOOKUP($C1063, '[2]county pop 2010-2020'!$H$2:$T$3195,R$1,0)</f>
        <v>24412</v>
      </c>
      <c r="S1063" s="27">
        <f>VLOOKUP($C1063, '[2]county pop 2010-2020'!$H$2:$T$3195,S$1,0)</f>
        <v>24447</v>
      </c>
      <c r="T1063" s="27">
        <f>VLOOKUP($C1063, '[2]county pop 2010-2020'!$H$2:$T$3195,T$1,0)</f>
        <v>24438</v>
      </c>
      <c r="U1063" s="27">
        <f>VLOOKUP($C1063, '[2]county pop 2010-2020'!$H$2:$T$3195,U$1,0)</f>
        <v>24351</v>
      </c>
      <c r="V1063" s="27">
        <f>VLOOKUP($C1063, '[2]county pop 2010-2020'!$H$2:$T$3195,V$1,0)</f>
        <v>24367</v>
      </c>
      <c r="W1063" s="27">
        <f>VLOOKUP($C1063, '[2]county pop 2010-2020'!$H$2:$T$3195,W$1,0)</f>
        <v>24500</v>
      </c>
      <c r="X1063" s="27">
        <f>VLOOKUP($C1063, '[2]county pop 2010-2020'!$H$2:$T$3195,X$1,0)</f>
        <v>24614</v>
      </c>
      <c r="Y1063" s="27">
        <f>VLOOKUP($C1063, '[2]county pop 2010-2020'!$H$2:$T$3195,Y$1,0)</f>
        <v>24519</v>
      </c>
      <c r="Z1063" s="27">
        <f>VLOOKUP($C1063, '[3]ODS_county pop 2020-2022'!$H$2:$K$3196,Z$1,0)</f>
        <v>24249</v>
      </c>
      <c r="AA1063" s="27">
        <f>VLOOKUP($C1063, '[3]ODS_county pop 2020-2022'!$H$2:$K$3196,AA$1,0)</f>
        <v>24227</v>
      </c>
      <c r="AB1063" s="27">
        <f>VLOOKUP($C1063, '[3]ODS_county pop 2020-2022'!$H$2:$K$3196,AB$1,0)</f>
        <v>24360</v>
      </c>
    </row>
    <row r="1064" spans="1:28" x14ac:dyDescent="0.3">
      <c r="A1064" s="20" t="s">
        <v>2124</v>
      </c>
      <c r="B1064" s="20" t="s">
        <v>2698</v>
      </c>
      <c r="C1064" s="18" t="str">
        <f t="shared" si="19"/>
        <v>.Livingston County, Kentucky</v>
      </c>
      <c r="D1064" s="20" t="s">
        <v>2084</v>
      </c>
      <c r="F1064" s="27">
        <f>VLOOKUP($C1064, '[1]ODS_county pop 2000-2010'!$H$2:$T$3195,F$1,0)</f>
        <v>9806</v>
      </c>
      <c r="G1064" s="27">
        <f>VLOOKUP($C1064, '[1]ODS_county pop 2000-2010'!$H$2:$T$3195,G$1,0)</f>
        <v>9795</v>
      </c>
      <c r="H1064" s="27">
        <f>VLOOKUP($C1064, '[1]ODS_county pop 2000-2010'!$H$2:$T$3195,H$1,0)</f>
        <v>9742</v>
      </c>
      <c r="I1064" s="27">
        <f>VLOOKUP($C1064, '[1]ODS_county pop 2000-2010'!$H$2:$T$3195,I$1,0)</f>
        <v>9656</v>
      </c>
      <c r="J1064" s="27">
        <f>VLOOKUP($C1064, '[1]ODS_county pop 2000-2010'!$H$2:$T$3195,J$1,0)</f>
        <v>9589</v>
      </c>
      <c r="K1064" s="27">
        <f>VLOOKUP($C1064, '[1]ODS_county pop 2000-2010'!$H$2:$T$3195,K$1,0)</f>
        <v>9650</v>
      </c>
      <c r="L1064" s="27">
        <f>VLOOKUP($C1064, '[1]ODS_county pop 2000-2010'!$H$2:$T$3195,L$1,0)</f>
        <v>9594</v>
      </c>
      <c r="M1064" s="27">
        <f>VLOOKUP($C1064, '[1]ODS_county pop 2000-2010'!$H$2:$T$3195,M$1,0)</f>
        <v>9508</v>
      </c>
      <c r="N1064" s="27">
        <f>VLOOKUP($C1064, '[1]ODS_county pop 2000-2010'!$H$2:$T$3195,N$1,0)</f>
        <v>9458</v>
      </c>
      <c r="O1064" s="27">
        <f>VLOOKUP($C1064, '[1]ODS_county pop 2000-2010'!$H$2:$T$3195,O$1,0)</f>
        <v>9476</v>
      </c>
      <c r="P1064" s="27">
        <f>VLOOKUP($C1064, '[2]county pop 2010-2020'!$H$2:$T$3195,P$1,0)</f>
        <v>9519</v>
      </c>
      <c r="Q1064" s="27">
        <f>VLOOKUP($C1064, '[2]county pop 2010-2020'!$H$2:$T$3195,Q$1,0)</f>
        <v>9504</v>
      </c>
      <c r="R1064" s="27">
        <f>VLOOKUP($C1064, '[2]county pop 2010-2020'!$H$2:$T$3195,R$1,0)</f>
        <v>9438</v>
      </c>
      <c r="S1064" s="27">
        <f>VLOOKUP($C1064, '[2]county pop 2010-2020'!$H$2:$T$3195,S$1,0)</f>
        <v>9333</v>
      </c>
      <c r="T1064" s="27">
        <f>VLOOKUP($C1064, '[2]county pop 2010-2020'!$H$2:$T$3195,T$1,0)</f>
        <v>9330</v>
      </c>
      <c r="U1064" s="27">
        <f>VLOOKUP($C1064, '[2]county pop 2010-2020'!$H$2:$T$3195,U$1,0)</f>
        <v>9290</v>
      </c>
      <c r="V1064" s="27">
        <f>VLOOKUP($C1064, '[2]county pop 2010-2020'!$H$2:$T$3195,V$1,0)</f>
        <v>9199</v>
      </c>
      <c r="W1064" s="27">
        <f>VLOOKUP($C1064, '[2]county pop 2010-2020'!$H$2:$T$3195,W$1,0)</f>
        <v>9249</v>
      </c>
      <c r="X1064" s="27">
        <f>VLOOKUP($C1064, '[2]county pop 2010-2020'!$H$2:$T$3195,X$1,0)</f>
        <v>9222</v>
      </c>
      <c r="Y1064" s="27">
        <f>VLOOKUP($C1064, '[2]county pop 2010-2020'!$H$2:$T$3195,Y$1,0)</f>
        <v>9148</v>
      </c>
      <c r="Z1064" s="27">
        <f>VLOOKUP($C1064, '[3]ODS_county pop 2020-2022'!$H$2:$K$3196,Z$1,0)</f>
        <v>8873</v>
      </c>
      <c r="AA1064" s="27">
        <f>VLOOKUP($C1064, '[3]ODS_county pop 2020-2022'!$H$2:$K$3196,AA$1,0)</f>
        <v>8984</v>
      </c>
      <c r="AB1064" s="27">
        <f>VLOOKUP($C1064, '[3]ODS_county pop 2020-2022'!$H$2:$K$3196,AB$1,0)</f>
        <v>8963</v>
      </c>
    </row>
    <row r="1065" spans="1:28" x14ac:dyDescent="0.3">
      <c r="A1065" s="20" t="s">
        <v>2124</v>
      </c>
      <c r="B1065" s="20" t="s">
        <v>2326</v>
      </c>
      <c r="C1065" s="18" t="str">
        <f t="shared" si="19"/>
        <v>.Logan County, Kentucky</v>
      </c>
      <c r="D1065" s="20" t="s">
        <v>2084</v>
      </c>
      <c r="F1065" s="27">
        <f>VLOOKUP($C1065, '[1]ODS_county pop 2000-2010'!$H$2:$T$3195,F$1,0)</f>
        <v>26593</v>
      </c>
      <c r="G1065" s="27">
        <f>VLOOKUP($C1065, '[1]ODS_county pop 2000-2010'!$H$2:$T$3195,G$1,0)</f>
        <v>26609</v>
      </c>
      <c r="H1065" s="27">
        <f>VLOOKUP($C1065, '[1]ODS_county pop 2000-2010'!$H$2:$T$3195,H$1,0)</f>
        <v>26615</v>
      </c>
      <c r="I1065" s="27">
        <f>VLOOKUP($C1065, '[1]ODS_county pop 2000-2010'!$H$2:$T$3195,I$1,0)</f>
        <v>26533</v>
      </c>
      <c r="J1065" s="27">
        <f>VLOOKUP($C1065, '[1]ODS_county pop 2000-2010'!$H$2:$T$3195,J$1,0)</f>
        <v>26632</v>
      </c>
      <c r="K1065" s="27">
        <f>VLOOKUP($C1065, '[1]ODS_county pop 2000-2010'!$H$2:$T$3195,K$1,0)</f>
        <v>26721</v>
      </c>
      <c r="L1065" s="27">
        <f>VLOOKUP($C1065, '[1]ODS_county pop 2000-2010'!$H$2:$T$3195,L$1,0)</f>
        <v>26768</v>
      </c>
      <c r="M1065" s="27">
        <f>VLOOKUP($C1065, '[1]ODS_county pop 2000-2010'!$H$2:$T$3195,M$1,0)</f>
        <v>26911</v>
      </c>
      <c r="N1065" s="27">
        <f>VLOOKUP($C1065, '[1]ODS_county pop 2000-2010'!$H$2:$T$3195,N$1,0)</f>
        <v>26802</v>
      </c>
      <c r="O1065" s="27">
        <f>VLOOKUP($C1065, '[1]ODS_county pop 2000-2010'!$H$2:$T$3195,O$1,0)</f>
        <v>26872</v>
      </c>
      <c r="P1065" s="27">
        <f>VLOOKUP($C1065, '[2]county pop 2010-2020'!$H$2:$T$3195,P$1,0)</f>
        <v>26835</v>
      </c>
      <c r="Q1065" s="27">
        <f>VLOOKUP($C1065, '[2]county pop 2010-2020'!$H$2:$T$3195,Q$1,0)</f>
        <v>26851</v>
      </c>
      <c r="R1065" s="27">
        <f>VLOOKUP($C1065, '[2]county pop 2010-2020'!$H$2:$T$3195,R$1,0)</f>
        <v>26731</v>
      </c>
      <c r="S1065" s="27">
        <f>VLOOKUP($C1065, '[2]county pop 2010-2020'!$H$2:$T$3195,S$1,0)</f>
        <v>26989</v>
      </c>
      <c r="T1065" s="27">
        <f>VLOOKUP($C1065, '[2]county pop 2010-2020'!$H$2:$T$3195,T$1,0)</f>
        <v>26828</v>
      </c>
      <c r="U1065" s="27">
        <f>VLOOKUP($C1065, '[2]county pop 2010-2020'!$H$2:$T$3195,U$1,0)</f>
        <v>26761</v>
      </c>
      <c r="V1065" s="27">
        <f>VLOOKUP($C1065, '[2]county pop 2010-2020'!$H$2:$T$3195,V$1,0)</f>
        <v>26697</v>
      </c>
      <c r="W1065" s="27">
        <f>VLOOKUP($C1065, '[2]county pop 2010-2020'!$H$2:$T$3195,W$1,0)</f>
        <v>27017</v>
      </c>
      <c r="X1065" s="27">
        <f>VLOOKUP($C1065, '[2]county pop 2010-2020'!$H$2:$T$3195,X$1,0)</f>
        <v>27003</v>
      </c>
      <c r="Y1065" s="27">
        <f>VLOOKUP($C1065, '[2]county pop 2010-2020'!$H$2:$T$3195,Y$1,0)</f>
        <v>27111</v>
      </c>
      <c r="Z1065" s="27">
        <f>VLOOKUP($C1065, '[3]ODS_county pop 2020-2022'!$H$2:$K$3196,Z$1,0)</f>
        <v>27515</v>
      </c>
      <c r="AA1065" s="27">
        <f>VLOOKUP($C1065, '[3]ODS_county pop 2020-2022'!$H$2:$K$3196,AA$1,0)</f>
        <v>27815</v>
      </c>
      <c r="AB1065" s="27">
        <f>VLOOKUP($C1065, '[3]ODS_county pop 2020-2022'!$H$2:$K$3196,AB$1,0)</f>
        <v>27877</v>
      </c>
    </row>
    <row r="1066" spans="1:28" x14ac:dyDescent="0.3">
      <c r="A1066" s="20" t="s">
        <v>2124</v>
      </c>
      <c r="B1066" s="20" t="s">
        <v>2787</v>
      </c>
      <c r="C1066" s="18" t="str">
        <f t="shared" si="19"/>
        <v>.Lyon County, Kentucky</v>
      </c>
      <c r="D1066" s="20" t="s">
        <v>2084</v>
      </c>
      <c r="F1066" s="27">
        <f>VLOOKUP($C1066, '[1]ODS_county pop 2000-2010'!$H$2:$T$3195,F$1,0)</f>
        <v>8081</v>
      </c>
      <c r="G1066" s="27">
        <f>VLOOKUP($C1066, '[1]ODS_county pop 2000-2010'!$H$2:$T$3195,G$1,0)</f>
        <v>8149</v>
      </c>
      <c r="H1066" s="27">
        <f>VLOOKUP($C1066, '[1]ODS_county pop 2000-2010'!$H$2:$T$3195,H$1,0)</f>
        <v>8144</v>
      </c>
      <c r="I1066" s="27">
        <f>VLOOKUP($C1066, '[1]ODS_county pop 2000-2010'!$H$2:$T$3195,I$1,0)</f>
        <v>8180</v>
      </c>
      <c r="J1066" s="27">
        <f>VLOOKUP($C1066, '[1]ODS_county pop 2000-2010'!$H$2:$T$3195,J$1,0)</f>
        <v>8249</v>
      </c>
      <c r="K1066" s="27">
        <f>VLOOKUP($C1066, '[1]ODS_county pop 2000-2010'!$H$2:$T$3195,K$1,0)</f>
        <v>8327</v>
      </c>
      <c r="L1066" s="27">
        <f>VLOOKUP($C1066, '[1]ODS_county pop 2000-2010'!$H$2:$T$3195,L$1,0)</f>
        <v>8434</v>
      </c>
      <c r="M1066" s="27">
        <f>VLOOKUP($C1066, '[1]ODS_county pop 2000-2010'!$H$2:$T$3195,M$1,0)</f>
        <v>8393</v>
      </c>
      <c r="N1066" s="27">
        <f>VLOOKUP($C1066, '[1]ODS_county pop 2000-2010'!$H$2:$T$3195,N$1,0)</f>
        <v>8374</v>
      </c>
      <c r="O1066" s="27">
        <f>VLOOKUP($C1066, '[1]ODS_county pop 2000-2010'!$H$2:$T$3195,O$1,0)</f>
        <v>8332</v>
      </c>
      <c r="P1066" s="27">
        <f>VLOOKUP($C1066, '[2]county pop 2010-2020'!$H$2:$T$3195,P$1,0)</f>
        <v>8314</v>
      </c>
      <c r="Q1066" s="27">
        <f>VLOOKUP($C1066, '[2]county pop 2010-2020'!$H$2:$T$3195,Q$1,0)</f>
        <v>8435</v>
      </c>
      <c r="R1066" s="27">
        <f>VLOOKUP($C1066, '[2]county pop 2010-2020'!$H$2:$T$3195,R$1,0)</f>
        <v>8446</v>
      </c>
      <c r="S1066" s="27">
        <f>VLOOKUP($C1066, '[2]county pop 2010-2020'!$H$2:$T$3195,S$1,0)</f>
        <v>8454</v>
      </c>
      <c r="T1066" s="27">
        <f>VLOOKUP($C1066, '[2]county pop 2010-2020'!$H$2:$T$3195,T$1,0)</f>
        <v>8413</v>
      </c>
      <c r="U1066" s="27">
        <f>VLOOKUP($C1066, '[2]county pop 2010-2020'!$H$2:$T$3195,U$1,0)</f>
        <v>8478</v>
      </c>
      <c r="V1066" s="27">
        <f>VLOOKUP($C1066, '[2]county pop 2010-2020'!$H$2:$T$3195,V$1,0)</f>
        <v>8248</v>
      </c>
      <c r="W1066" s="27">
        <f>VLOOKUP($C1066, '[2]county pop 2010-2020'!$H$2:$T$3195,W$1,0)</f>
        <v>8293</v>
      </c>
      <c r="X1066" s="27">
        <f>VLOOKUP($C1066, '[2]county pop 2010-2020'!$H$2:$T$3195,X$1,0)</f>
        <v>8198</v>
      </c>
      <c r="Y1066" s="27">
        <f>VLOOKUP($C1066, '[2]county pop 2010-2020'!$H$2:$T$3195,Y$1,0)</f>
        <v>8256</v>
      </c>
      <c r="Z1066" s="27">
        <f>VLOOKUP($C1066, '[3]ODS_county pop 2020-2022'!$H$2:$K$3196,Z$1,0)</f>
        <v>8678</v>
      </c>
      <c r="AA1066" s="27">
        <f>VLOOKUP($C1066, '[3]ODS_county pop 2020-2022'!$H$2:$K$3196,AA$1,0)</f>
        <v>8436</v>
      </c>
      <c r="AB1066" s="27">
        <f>VLOOKUP($C1066, '[3]ODS_county pop 2020-2022'!$H$2:$K$3196,AB$1,0)</f>
        <v>9101</v>
      </c>
    </row>
    <row r="1067" spans="1:28" x14ac:dyDescent="0.3">
      <c r="A1067" s="20" t="s">
        <v>2124</v>
      </c>
      <c r="B1067" s="20" t="s">
        <v>2207</v>
      </c>
      <c r="C1067" s="18" t="str">
        <f t="shared" si="19"/>
        <v>.Madison County, Kentucky</v>
      </c>
      <c r="D1067" s="20" t="s">
        <v>2084</v>
      </c>
      <c r="F1067" s="27">
        <f>VLOOKUP($C1067, '[1]ODS_county pop 2000-2010'!$H$2:$T$3195,F$1,0)</f>
        <v>70916</v>
      </c>
      <c r="G1067" s="27">
        <f>VLOOKUP($C1067, '[1]ODS_county pop 2000-2010'!$H$2:$T$3195,G$1,0)</f>
        <v>72571</v>
      </c>
      <c r="H1067" s="27">
        <f>VLOOKUP($C1067, '[1]ODS_county pop 2000-2010'!$H$2:$T$3195,H$1,0)</f>
        <v>73634</v>
      </c>
      <c r="I1067" s="27">
        <f>VLOOKUP($C1067, '[1]ODS_county pop 2000-2010'!$H$2:$T$3195,I$1,0)</f>
        <v>74998</v>
      </c>
      <c r="J1067" s="27">
        <f>VLOOKUP($C1067, '[1]ODS_county pop 2000-2010'!$H$2:$T$3195,J$1,0)</f>
        <v>76673</v>
      </c>
      <c r="K1067" s="27">
        <f>VLOOKUP($C1067, '[1]ODS_county pop 2000-2010'!$H$2:$T$3195,K$1,0)</f>
        <v>78732</v>
      </c>
      <c r="L1067" s="27">
        <f>VLOOKUP($C1067, '[1]ODS_county pop 2000-2010'!$H$2:$T$3195,L$1,0)</f>
        <v>80264</v>
      </c>
      <c r="M1067" s="27">
        <f>VLOOKUP($C1067, '[1]ODS_county pop 2000-2010'!$H$2:$T$3195,M$1,0)</f>
        <v>80659</v>
      </c>
      <c r="N1067" s="27">
        <f>VLOOKUP($C1067, '[1]ODS_county pop 2000-2010'!$H$2:$T$3195,N$1,0)</f>
        <v>81521</v>
      </c>
      <c r="O1067" s="27">
        <f>VLOOKUP($C1067, '[1]ODS_county pop 2000-2010'!$H$2:$T$3195,O$1,0)</f>
        <v>82299</v>
      </c>
      <c r="P1067" s="27">
        <f>VLOOKUP($C1067, '[2]county pop 2010-2020'!$H$2:$T$3195,P$1,0)</f>
        <v>82916</v>
      </c>
      <c r="Q1067" s="27">
        <f>VLOOKUP($C1067, '[2]county pop 2010-2020'!$H$2:$T$3195,Q$1,0)</f>
        <v>84787</v>
      </c>
      <c r="R1067" s="27">
        <f>VLOOKUP($C1067, '[2]county pop 2010-2020'!$H$2:$T$3195,R$1,0)</f>
        <v>85418</v>
      </c>
      <c r="S1067" s="27">
        <f>VLOOKUP($C1067, '[2]county pop 2010-2020'!$H$2:$T$3195,S$1,0)</f>
        <v>85969</v>
      </c>
      <c r="T1067" s="27">
        <f>VLOOKUP($C1067, '[2]county pop 2010-2020'!$H$2:$T$3195,T$1,0)</f>
        <v>87125</v>
      </c>
      <c r="U1067" s="27">
        <f>VLOOKUP($C1067, '[2]county pop 2010-2020'!$H$2:$T$3195,U$1,0)</f>
        <v>88274</v>
      </c>
      <c r="V1067" s="27">
        <f>VLOOKUP($C1067, '[2]county pop 2010-2020'!$H$2:$T$3195,V$1,0)</f>
        <v>89653</v>
      </c>
      <c r="W1067" s="27">
        <f>VLOOKUP($C1067, '[2]county pop 2010-2020'!$H$2:$T$3195,W$1,0)</f>
        <v>91259</v>
      </c>
      <c r="X1067" s="27">
        <f>VLOOKUP($C1067, '[2]county pop 2010-2020'!$H$2:$T$3195,X$1,0)</f>
        <v>92172</v>
      </c>
      <c r="Y1067" s="27">
        <f>VLOOKUP($C1067, '[2]county pop 2010-2020'!$H$2:$T$3195,Y$1,0)</f>
        <v>93099</v>
      </c>
      <c r="Z1067" s="27">
        <f>VLOOKUP($C1067, '[3]ODS_county pop 2020-2022'!$H$2:$K$3196,Z$1,0)</f>
        <v>92983</v>
      </c>
      <c r="AA1067" s="27">
        <f>VLOOKUP($C1067, '[3]ODS_county pop 2020-2022'!$H$2:$K$3196,AA$1,0)</f>
        <v>93473</v>
      </c>
      <c r="AB1067" s="27">
        <f>VLOOKUP($C1067, '[3]ODS_county pop 2020-2022'!$H$2:$K$3196,AB$1,0)</f>
        <v>95187</v>
      </c>
    </row>
    <row r="1068" spans="1:28" x14ac:dyDescent="0.3">
      <c r="A1068" s="20" t="s">
        <v>2124</v>
      </c>
      <c r="B1068" s="20" t="s">
        <v>2910</v>
      </c>
      <c r="C1068" s="18" t="str">
        <f t="shared" si="19"/>
        <v>.Magoffin County, Kentucky</v>
      </c>
      <c r="D1068" s="20" t="s">
        <v>2084</v>
      </c>
      <c r="F1068" s="27">
        <f>VLOOKUP($C1068, '[1]ODS_county pop 2000-2010'!$H$2:$T$3195,F$1,0)</f>
        <v>13334</v>
      </c>
      <c r="G1068" s="27">
        <f>VLOOKUP($C1068, '[1]ODS_county pop 2000-2010'!$H$2:$T$3195,G$1,0)</f>
        <v>13195</v>
      </c>
      <c r="H1068" s="27">
        <f>VLOOKUP($C1068, '[1]ODS_county pop 2000-2010'!$H$2:$T$3195,H$1,0)</f>
        <v>13285</v>
      </c>
      <c r="I1068" s="27">
        <f>VLOOKUP($C1068, '[1]ODS_county pop 2000-2010'!$H$2:$T$3195,I$1,0)</f>
        <v>13287</v>
      </c>
      <c r="J1068" s="27">
        <f>VLOOKUP($C1068, '[1]ODS_county pop 2000-2010'!$H$2:$T$3195,J$1,0)</f>
        <v>13297</v>
      </c>
      <c r="K1068" s="27">
        <f>VLOOKUP($C1068, '[1]ODS_county pop 2000-2010'!$H$2:$T$3195,K$1,0)</f>
        <v>13302</v>
      </c>
      <c r="L1068" s="27">
        <f>VLOOKUP($C1068, '[1]ODS_county pop 2000-2010'!$H$2:$T$3195,L$1,0)</f>
        <v>13258</v>
      </c>
      <c r="M1068" s="27">
        <f>VLOOKUP($C1068, '[1]ODS_county pop 2000-2010'!$H$2:$T$3195,M$1,0)</f>
        <v>13316</v>
      </c>
      <c r="N1068" s="27">
        <f>VLOOKUP($C1068, '[1]ODS_county pop 2000-2010'!$H$2:$T$3195,N$1,0)</f>
        <v>13233</v>
      </c>
      <c r="O1068" s="27">
        <f>VLOOKUP($C1068, '[1]ODS_county pop 2000-2010'!$H$2:$T$3195,O$1,0)</f>
        <v>13335</v>
      </c>
      <c r="P1068" s="27">
        <f>VLOOKUP($C1068, '[2]county pop 2010-2020'!$H$2:$T$3195,P$1,0)</f>
        <v>13333</v>
      </c>
      <c r="Q1068" s="27">
        <f>VLOOKUP($C1068, '[2]county pop 2010-2020'!$H$2:$T$3195,Q$1,0)</f>
        <v>13222</v>
      </c>
      <c r="R1068" s="27">
        <f>VLOOKUP($C1068, '[2]county pop 2010-2020'!$H$2:$T$3195,R$1,0)</f>
        <v>13066</v>
      </c>
      <c r="S1068" s="27">
        <f>VLOOKUP($C1068, '[2]county pop 2010-2020'!$H$2:$T$3195,S$1,0)</f>
        <v>12945</v>
      </c>
      <c r="T1068" s="27">
        <f>VLOOKUP($C1068, '[2]county pop 2010-2020'!$H$2:$T$3195,T$1,0)</f>
        <v>12986</v>
      </c>
      <c r="U1068" s="27">
        <f>VLOOKUP($C1068, '[2]county pop 2010-2020'!$H$2:$T$3195,U$1,0)</f>
        <v>12791</v>
      </c>
      <c r="V1068" s="27">
        <f>VLOOKUP($C1068, '[2]county pop 2010-2020'!$H$2:$T$3195,V$1,0)</f>
        <v>12673</v>
      </c>
      <c r="W1068" s="27">
        <f>VLOOKUP($C1068, '[2]county pop 2010-2020'!$H$2:$T$3195,W$1,0)</f>
        <v>12525</v>
      </c>
      <c r="X1068" s="27">
        <f>VLOOKUP($C1068, '[2]county pop 2010-2020'!$H$2:$T$3195,X$1,0)</f>
        <v>12331</v>
      </c>
      <c r="Y1068" s="27">
        <f>VLOOKUP($C1068, '[2]county pop 2010-2020'!$H$2:$T$3195,Y$1,0)</f>
        <v>12184</v>
      </c>
      <c r="Z1068" s="27">
        <f>VLOOKUP($C1068, '[3]ODS_county pop 2020-2022'!$H$2:$K$3196,Z$1,0)</f>
        <v>11604</v>
      </c>
      <c r="AA1068" s="27">
        <f>VLOOKUP($C1068, '[3]ODS_county pop 2020-2022'!$H$2:$K$3196,AA$1,0)</f>
        <v>11476</v>
      </c>
      <c r="AB1068" s="27">
        <f>VLOOKUP($C1068, '[3]ODS_county pop 2020-2022'!$H$2:$K$3196,AB$1,0)</f>
        <v>11357</v>
      </c>
    </row>
    <row r="1069" spans="1:28" x14ac:dyDescent="0.3">
      <c r="A1069" s="20" t="s">
        <v>2124</v>
      </c>
      <c r="B1069" s="20" t="s">
        <v>2213</v>
      </c>
      <c r="C1069" s="18" t="str">
        <f t="shared" si="19"/>
        <v>.Marion County, Kentucky</v>
      </c>
      <c r="D1069" s="20" t="s">
        <v>2084</v>
      </c>
      <c r="F1069" s="27">
        <f>VLOOKUP($C1069, '[1]ODS_county pop 2000-2010'!$H$2:$T$3195,F$1,0)</f>
        <v>18244</v>
      </c>
      <c r="G1069" s="27">
        <f>VLOOKUP($C1069, '[1]ODS_county pop 2000-2010'!$H$2:$T$3195,G$1,0)</f>
        <v>18404</v>
      </c>
      <c r="H1069" s="27">
        <f>VLOOKUP($C1069, '[1]ODS_county pop 2000-2010'!$H$2:$T$3195,H$1,0)</f>
        <v>18540</v>
      </c>
      <c r="I1069" s="27">
        <f>VLOOKUP($C1069, '[1]ODS_county pop 2000-2010'!$H$2:$T$3195,I$1,0)</f>
        <v>18676</v>
      </c>
      <c r="J1069" s="27">
        <f>VLOOKUP($C1069, '[1]ODS_county pop 2000-2010'!$H$2:$T$3195,J$1,0)</f>
        <v>19066</v>
      </c>
      <c r="K1069" s="27">
        <f>VLOOKUP($C1069, '[1]ODS_county pop 2000-2010'!$H$2:$T$3195,K$1,0)</f>
        <v>19251</v>
      </c>
      <c r="L1069" s="27">
        <f>VLOOKUP($C1069, '[1]ODS_county pop 2000-2010'!$H$2:$T$3195,L$1,0)</f>
        <v>19392</v>
      </c>
      <c r="M1069" s="27">
        <f>VLOOKUP($C1069, '[1]ODS_county pop 2000-2010'!$H$2:$T$3195,M$1,0)</f>
        <v>19458</v>
      </c>
      <c r="N1069" s="27">
        <f>VLOOKUP($C1069, '[1]ODS_county pop 2000-2010'!$H$2:$T$3195,N$1,0)</f>
        <v>19647</v>
      </c>
      <c r="O1069" s="27">
        <f>VLOOKUP($C1069, '[1]ODS_county pop 2000-2010'!$H$2:$T$3195,O$1,0)</f>
        <v>19769</v>
      </c>
      <c r="P1069" s="27">
        <f>VLOOKUP($C1069, '[2]county pop 2010-2020'!$H$2:$T$3195,P$1,0)</f>
        <v>19820</v>
      </c>
      <c r="Q1069" s="27">
        <f>VLOOKUP($C1069, '[2]county pop 2010-2020'!$H$2:$T$3195,Q$1,0)</f>
        <v>20012</v>
      </c>
      <c r="R1069" s="27">
        <f>VLOOKUP($C1069, '[2]county pop 2010-2020'!$H$2:$T$3195,R$1,0)</f>
        <v>19929</v>
      </c>
      <c r="S1069" s="27">
        <f>VLOOKUP($C1069, '[2]county pop 2010-2020'!$H$2:$T$3195,S$1,0)</f>
        <v>19934</v>
      </c>
      <c r="T1069" s="27">
        <f>VLOOKUP($C1069, '[2]county pop 2010-2020'!$H$2:$T$3195,T$1,0)</f>
        <v>19084</v>
      </c>
      <c r="U1069" s="27">
        <f>VLOOKUP($C1069, '[2]county pop 2010-2020'!$H$2:$T$3195,U$1,0)</f>
        <v>19219</v>
      </c>
      <c r="V1069" s="27">
        <f>VLOOKUP($C1069, '[2]county pop 2010-2020'!$H$2:$T$3195,V$1,0)</f>
        <v>19136</v>
      </c>
      <c r="W1069" s="27">
        <f>VLOOKUP($C1069, '[2]county pop 2010-2020'!$H$2:$T$3195,W$1,0)</f>
        <v>19284</v>
      </c>
      <c r="X1069" s="27">
        <f>VLOOKUP($C1069, '[2]county pop 2010-2020'!$H$2:$T$3195,X$1,0)</f>
        <v>19314</v>
      </c>
      <c r="Y1069" s="27">
        <f>VLOOKUP($C1069, '[2]county pop 2010-2020'!$H$2:$T$3195,Y$1,0)</f>
        <v>19237</v>
      </c>
      <c r="Z1069" s="27">
        <f>VLOOKUP($C1069, '[3]ODS_county pop 2020-2022'!$H$2:$K$3196,Z$1,0)</f>
        <v>19588</v>
      </c>
      <c r="AA1069" s="27">
        <f>VLOOKUP($C1069, '[3]ODS_county pop 2020-2022'!$H$2:$K$3196,AA$1,0)</f>
        <v>19758</v>
      </c>
      <c r="AB1069" s="27">
        <f>VLOOKUP($C1069, '[3]ODS_county pop 2020-2022'!$H$2:$K$3196,AB$1,0)</f>
        <v>19775</v>
      </c>
    </row>
    <row r="1070" spans="1:28" x14ac:dyDescent="0.3">
      <c r="A1070" s="20" t="s">
        <v>2124</v>
      </c>
      <c r="B1070" s="20" t="s">
        <v>2216</v>
      </c>
      <c r="C1070" s="18" t="str">
        <f t="shared" si="19"/>
        <v>.Marshall County, Kentucky</v>
      </c>
      <c r="D1070" s="20" t="s">
        <v>2084</v>
      </c>
      <c r="F1070" s="27">
        <f>VLOOKUP($C1070, '[1]ODS_county pop 2000-2010'!$H$2:$T$3195,F$1,0)</f>
        <v>30126</v>
      </c>
      <c r="G1070" s="27">
        <f>VLOOKUP($C1070, '[1]ODS_county pop 2000-2010'!$H$2:$T$3195,G$1,0)</f>
        <v>30145</v>
      </c>
      <c r="H1070" s="27">
        <f>VLOOKUP($C1070, '[1]ODS_county pop 2000-2010'!$H$2:$T$3195,H$1,0)</f>
        <v>30258</v>
      </c>
      <c r="I1070" s="27">
        <f>VLOOKUP($C1070, '[1]ODS_county pop 2000-2010'!$H$2:$T$3195,I$1,0)</f>
        <v>30494</v>
      </c>
      <c r="J1070" s="27">
        <f>VLOOKUP($C1070, '[1]ODS_county pop 2000-2010'!$H$2:$T$3195,J$1,0)</f>
        <v>30674</v>
      </c>
      <c r="K1070" s="27">
        <f>VLOOKUP($C1070, '[1]ODS_county pop 2000-2010'!$H$2:$T$3195,K$1,0)</f>
        <v>30870</v>
      </c>
      <c r="L1070" s="27">
        <f>VLOOKUP($C1070, '[1]ODS_county pop 2000-2010'!$H$2:$T$3195,L$1,0)</f>
        <v>31204</v>
      </c>
      <c r="M1070" s="27">
        <f>VLOOKUP($C1070, '[1]ODS_county pop 2000-2010'!$H$2:$T$3195,M$1,0)</f>
        <v>31443</v>
      </c>
      <c r="N1070" s="27">
        <f>VLOOKUP($C1070, '[1]ODS_county pop 2000-2010'!$H$2:$T$3195,N$1,0)</f>
        <v>31418</v>
      </c>
      <c r="O1070" s="27">
        <f>VLOOKUP($C1070, '[1]ODS_county pop 2000-2010'!$H$2:$T$3195,O$1,0)</f>
        <v>31411</v>
      </c>
      <c r="P1070" s="27">
        <f>VLOOKUP($C1070, '[2]county pop 2010-2020'!$H$2:$T$3195,P$1,0)</f>
        <v>31448</v>
      </c>
      <c r="Q1070" s="27">
        <f>VLOOKUP($C1070, '[2]county pop 2010-2020'!$H$2:$T$3195,Q$1,0)</f>
        <v>31264</v>
      </c>
      <c r="R1070" s="27">
        <f>VLOOKUP($C1070, '[2]county pop 2010-2020'!$H$2:$T$3195,R$1,0)</f>
        <v>31264</v>
      </c>
      <c r="S1070" s="27">
        <f>VLOOKUP($C1070, '[2]county pop 2010-2020'!$H$2:$T$3195,S$1,0)</f>
        <v>31218</v>
      </c>
      <c r="T1070" s="27">
        <f>VLOOKUP($C1070, '[2]county pop 2010-2020'!$H$2:$T$3195,T$1,0)</f>
        <v>30997</v>
      </c>
      <c r="U1070" s="27">
        <f>VLOOKUP($C1070, '[2]county pop 2010-2020'!$H$2:$T$3195,U$1,0)</f>
        <v>31068</v>
      </c>
      <c r="V1070" s="27">
        <f>VLOOKUP($C1070, '[2]county pop 2010-2020'!$H$2:$T$3195,V$1,0)</f>
        <v>31277</v>
      </c>
      <c r="W1070" s="27">
        <f>VLOOKUP($C1070, '[2]county pop 2010-2020'!$H$2:$T$3195,W$1,0)</f>
        <v>31324</v>
      </c>
      <c r="X1070" s="27">
        <f>VLOOKUP($C1070, '[2]county pop 2010-2020'!$H$2:$T$3195,X$1,0)</f>
        <v>31247</v>
      </c>
      <c r="Y1070" s="27">
        <f>VLOOKUP($C1070, '[2]county pop 2010-2020'!$H$2:$T$3195,Y$1,0)</f>
        <v>31113</v>
      </c>
      <c r="Z1070" s="27">
        <f>VLOOKUP($C1070, '[3]ODS_county pop 2020-2022'!$H$2:$K$3196,Z$1,0)</f>
        <v>31685</v>
      </c>
      <c r="AA1070" s="27">
        <f>VLOOKUP($C1070, '[3]ODS_county pop 2020-2022'!$H$2:$K$3196,AA$1,0)</f>
        <v>31820</v>
      </c>
      <c r="AB1070" s="27">
        <f>VLOOKUP($C1070, '[3]ODS_county pop 2020-2022'!$H$2:$K$3196,AB$1,0)</f>
        <v>31777</v>
      </c>
    </row>
    <row r="1071" spans="1:28" x14ac:dyDescent="0.3">
      <c r="A1071" s="20" t="s">
        <v>2124</v>
      </c>
      <c r="B1071" s="20" t="s">
        <v>2507</v>
      </c>
      <c r="C1071" s="18" t="str">
        <f t="shared" si="19"/>
        <v>.Martin County, Kentucky</v>
      </c>
      <c r="D1071" s="20" t="s">
        <v>2084</v>
      </c>
      <c r="F1071" s="27">
        <f>VLOOKUP($C1071, '[1]ODS_county pop 2000-2010'!$H$2:$T$3195,F$1,0)</f>
        <v>12570</v>
      </c>
      <c r="G1071" s="27">
        <f>VLOOKUP($C1071, '[1]ODS_county pop 2000-2010'!$H$2:$T$3195,G$1,0)</f>
        <v>12589</v>
      </c>
      <c r="H1071" s="27">
        <f>VLOOKUP($C1071, '[1]ODS_county pop 2000-2010'!$H$2:$T$3195,H$1,0)</f>
        <v>12711</v>
      </c>
      <c r="I1071" s="27">
        <f>VLOOKUP($C1071, '[1]ODS_county pop 2000-2010'!$H$2:$T$3195,I$1,0)</f>
        <v>12778</v>
      </c>
      <c r="J1071" s="27">
        <f>VLOOKUP($C1071, '[1]ODS_county pop 2000-2010'!$H$2:$T$3195,J$1,0)</f>
        <v>13138</v>
      </c>
      <c r="K1071" s="27">
        <f>VLOOKUP($C1071, '[1]ODS_county pop 2000-2010'!$H$2:$T$3195,K$1,0)</f>
        <v>13536</v>
      </c>
      <c r="L1071" s="27">
        <f>VLOOKUP($C1071, '[1]ODS_county pop 2000-2010'!$H$2:$T$3195,L$1,0)</f>
        <v>13371</v>
      </c>
      <c r="M1071" s="27">
        <f>VLOOKUP($C1071, '[1]ODS_county pop 2000-2010'!$H$2:$T$3195,M$1,0)</f>
        <v>13224</v>
      </c>
      <c r="N1071" s="27">
        <f>VLOOKUP($C1071, '[1]ODS_county pop 2000-2010'!$H$2:$T$3195,N$1,0)</f>
        <v>13160</v>
      </c>
      <c r="O1071" s="27">
        <f>VLOOKUP($C1071, '[1]ODS_county pop 2000-2010'!$H$2:$T$3195,O$1,0)</f>
        <v>13040</v>
      </c>
      <c r="P1071" s="27">
        <f>VLOOKUP($C1071, '[2]county pop 2010-2020'!$H$2:$T$3195,P$1,0)</f>
        <v>12929</v>
      </c>
      <c r="Q1071" s="27">
        <f>VLOOKUP($C1071, '[2]county pop 2010-2020'!$H$2:$T$3195,Q$1,0)</f>
        <v>12832</v>
      </c>
      <c r="R1071" s="27">
        <f>VLOOKUP($C1071, '[2]county pop 2010-2020'!$H$2:$T$3195,R$1,0)</f>
        <v>12734</v>
      </c>
      <c r="S1071" s="27">
        <f>VLOOKUP($C1071, '[2]county pop 2010-2020'!$H$2:$T$3195,S$1,0)</f>
        <v>12661</v>
      </c>
      <c r="T1071" s="27">
        <f>VLOOKUP($C1071, '[2]county pop 2010-2020'!$H$2:$T$3195,T$1,0)</f>
        <v>12505</v>
      </c>
      <c r="U1071" s="27">
        <f>VLOOKUP($C1071, '[2]county pop 2010-2020'!$H$2:$T$3195,U$1,0)</f>
        <v>12299</v>
      </c>
      <c r="V1071" s="27">
        <f>VLOOKUP($C1071, '[2]county pop 2010-2020'!$H$2:$T$3195,V$1,0)</f>
        <v>11961</v>
      </c>
      <c r="W1071" s="27">
        <f>VLOOKUP($C1071, '[2]county pop 2010-2020'!$H$2:$T$3195,W$1,0)</f>
        <v>11504</v>
      </c>
      <c r="X1071" s="27">
        <f>VLOOKUP($C1071, '[2]county pop 2010-2020'!$H$2:$T$3195,X$1,0)</f>
        <v>11349</v>
      </c>
      <c r="Y1071" s="27">
        <f>VLOOKUP($C1071, '[2]county pop 2010-2020'!$H$2:$T$3195,Y$1,0)</f>
        <v>11258</v>
      </c>
      <c r="Z1071" s="27">
        <f>VLOOKUP($C1071, '[3]ODS_county pop 2020-2022'!$H$2:$K$3196,Z$1,0)</f>
        <v>11249</v>
      </c>
      <c r="AA1071" s="27">
        <f>VLOOKUP($C1071, '[3]ODS_county pop 2020-2022'!$H$2:$K$3196,AA$1,0)</f>
        <v>11157</v>
      </c>
      <c r="AB1071" s="27">
        <f>VLOOKUP($C1071, '[3]ODS_county pop 2020-2022'!$H$2:$K$3196,AB$1,0)</f>
        <v>11095</v>
      </c>
    </row>
    <row r="1072" spans="1:28" x14ac:dyDescent="0.3">
      <c r="A1072" s="20" t="s">
        <v>2124</v>
      </c>
      <c r="B1072" s="20" t="s">
        <v>2700</v>
      </c>
      <c r="C1072" s="18" t="str">
        <f t="shared" si="19"/>
        <v>.Mason County, Kentucky</v>
      </c>
      <c r="D1072" s="20" t="s">
        <v>2084</v>
      </c>
      <c r="F1072" s="27">
        <f>VLOOKUP($C1072, '[1]ODS_county pop 2000-2010'!$H$2:$T$3195,F$1,0)</f>
        <v>16812</v>
      </c>
      <c r="G1072" s="27">
        <f>VLOOKUP($C1072, '[1]ODS_county pop 2000-2010'!$H$2:$T$3195,G$1,0)</f>
        <v>16808</v>
      </c>
      <c r="H1072" s="27">
        <f>VLOOKUP($C1072, '[1]ODS_county pop 2000-2010'!$H$2:$T$3195,H$1,0)</f>
        <v>16825</v>
      </c>
      <c r="I1072" s="27">
        <f>VLOOKUP($C1072, '[1]ODS_county pop 2000-2010'!$H$2:$T$3195,I$1,0)</f>
        <v>16729</v>
      </c>
      <c r="J1072" s="27">
        <f>VLOOKUP($C1072, '[1]ODS_county pop 2000-2010'!$H$2:$T$3195,J$1,0)</f>
        <v>16802</v>
      </c>
      <c r="K1072" s="27">
        <f>VLOOKUP($C1072, '[1]ODS_county pop 2000-2010'!$H$2:$T$3195,K$1,0)</f>
        <v>16923</v>
      </c>
      <c r="L1072" s="27">
        <f>VLOOKUP($C1072, '[1]ODS_county pop 2000-2010'!$H$2:$T$3195,L$1,0)</f>
        <v>17138</v>
      </c>
      <c r="M1072" s="27">
        <f>VLOOKUP($C1072, '[1]ODS_county pop 2000-2010'!$H$2:$T$3195,M$1,0)</f>
        <v>17259</v>
      </c>
      <c r="N1072" s="27">
        <f>VLOOKUP($C1072, '[1]ODS_county pop 2000-2010'!$H$2:$T$3195,N$1,0)</f>
        <v>17454</v>
      </c>
      <c r="O1072" s="27">
        <f>VLOOKUP($C1072, '[1]ODS_county pop 2000-2010'!$H$2:$T$3195,O$1,0)</f>
        <v>17464</v>
      </c>
      <c r="P1072" s="27">
        <f>VLOOKUP($C1072, '[2]county pop 2010-2020'!$H$2:$T$3195,P$1,0)</f>
        <v>17490</v>
      </c>
      <c r="Q1072" s="27">
        <f>VLOOKUP($C1072, '[2]county pop 2010-2020'!$H$2:$T$3195,Q$1,0)</f>
        <v>17545</v>
      </c>
      <c r="R1072" s="27">
        <f>VLOOKUP($C1072, '[2]county pop 2010-2020'!$H$2:$T$3195,R$1,0)</f>
        <v>17463</v>
      </c>
      <c r="S1072" s="27">
        <f>VLOOKUP($C1072, '[2]county pop 2010-2020'!$H$2:$T$3195,S$1,0)</f>
        <v>17326</v>
      </c>
      <c r="T1072" s="27">
        <f>VLOOKUP($C1072, '[2]county pop 2010-2020'!$H$2:$T$3195,T$1,0)</f>
        <v>17139</v>
      </c>
      <c r="U1072" s="27">
        <f>VLOOKUP($C1072, '[2]county pop 2010-2020'!$H$2:$T$3195,U$1,0)</f>
        <v>17052</v>
      </c>
      <c r="V1072" s="27">
        <f>VLOOKUP($C1072, '[2]county pop 2010-2020'!$H$2:$T$3195,V$1,0)</f>
        <v>17202</v>
      </c>
      <c r="W1072" s="27">
        <f>VLOOKUP($C1072, '[2]county pop 2010-2020'!$H$2:$T$3195,W$1,0)</f>
        <v>17221</v>
      </c>
      <c r="X1072" s="27">
        <f>VLOOKUP($C1072, '[2]county pop 2010-2020'!$H$2:$T$3195,X$1,0)</f>
        <v>17105</v>
      </c>
      <c r="Y1072" s="27">
        <f>VLOOKUP($C1072, '[2]county pop 2010-2020'!$H$2:$T$3195,Y$1,0)</f>
        <v>17049</v>
      </c>
      <c r="Z1072" s="27">
        <f>VLOOKUP($C1072, '[3]ODS_county pop 2020-2022'!$H$2:$K$3196,Z$1,0)</f>
        <v>17130</v>
      </c>
      <c r="AA1072" s="27">
        <f>VLOOKUP($C1072, '[3]ODS_county pop 2020-2022'!$H$2:$K$3196,AA$1,0)</f>
        <v>16965</v>
      </c>
      <c r="AB1072" s="27">
        <f>VLOOKUP($C1072, '[3]ODS_county pop 2020-2022'!$H$2:$K$3196,AB$1,0)</f>
        <v>16930</v>
      </c>
    </row>
    <row r="1073" spans="1:28" x14ac:dyDescent="0.3">
      <c r="A1073" s="20" t="s">
        <v>2124</v>
      </c>
      <c r="B1073" s="20" t="s">
        <v>2911</v>
      </c>
      <c r="C1073" s="18" t="str">
        <f t="shared" si="19"/>
        <v>.McCracken County, Kentucky</v>
      </c>
      <c r="D1073" s="20" t="s">
        <v>2084</v>
      </c>
      <c r="F1073" s="27">
        <f>VLOOKUP($C1073, '[1]ODS_county pop 2000-2010'!$H$2:$T$3195,F$1,0)</f>
        <v>65511</v>
      </c>
      <c r="G1073" s="27">
        <f>VLOOKUP($C1073, '[1]ODS_county pop 2000-2010'!$H$2:$T$3195,G$1,0)</f>
        <v>64825</v>
      </c>
      <c r="H1073" s="27">
        <f>VLOOKUP($C1073, '[1]ODS_county pop 2000-2010'!$H$2:$T$3195,H$1,0)</f>
        <v>64588</v>
      </c>
      <c r="I1073" s="27">
        <f>VLOOKUP($C1073, '[1]ODS_county pop 2000-2010'!$H$2:$T$3195,I$1,0)</f>
        <v>64430</v>
      </c>
      <c r="J1073" s="27">
        <f>VLOOKUP($C1073, '[1]ODS_county pop 2000-2010'!$H$2:$T$3195,J$1,0)</f>
        <v>64270</v>
      </c>
      <c r="K1073" s="27">
        <f>VLOOKUP($C1073, '[1]ODS_county pop 2000-2010'!$H$2:$T$3195,K$1,0)</f>
        <v>64430</v>
      </c>
      <c r="L1073" s="27">
        <f>VLOOKUP($C1073, '[1]ODS_county pop 2000-2010'!$H$2:$T$3195,L$1,0)</f>
        <v>64678</v>
      </c>
      <c r="M1073" s="27">
        <f>VLOOKUP($C1073, '[1]ODS_county pop 2000-2010'!$H$2:$T$3195,M$1,0)</f>
        <v>64925</v>
      </c>
      <c r="N1073" s="27">
        <f>VLOOKUP($C1073, '[1]ODS_county pop 2000-2010'!$H$2:$T$3195,N$1,0)</f>
        <v>65287</v>
      </c>
      <c r="O1073" s="27">
        <f>VLOOKUP($C1073, '[1]ODS_county pop 2000-2010'!$H$2:$T$3195,O$1,0)</f>
        <v>65654</v>
      </c>
      <c r="P1073" s="27">
        <f>VLOOKUP($C1073, '[2]county pop 2010-2020'!$H$2:$T$3195,P$1,0)</f>
        <v>65565</v>
      </c>
      <c r="Q1073" s="27">
        <f>VLOOKUP($C1073, '[2]county pop 2010-2020'!$H$2:$T$3195,Q$1,0)</f>
        <v>65808</v>
      </c>
      <c r="R1073" s="27">
        <f>VLOOKUP($C1073, '[2]county pop 2010-2020'!$H$2:$T$3195,R$1,0)</f>
        <v>65609</v>
      </c>
      <c r="S1073" s="27">
        <f>VLOOKUP($C1073, '[2]county pop 2010-2020'!$H$2:$T$3195,S$1,0)</f>
        <v>65368</v>
      </c>
      <c r="T1073" s="27">
        <f>VLOOKUP($C1073, '[2]county pop 2010-2020'!$H$2:$T$3195,T$1,0)</f>
        <v>65356</v>
      </c>
      <c r="U1073" s="27">
        <f>VLOOKUP($C1073, '[2]county pop 2010-2020'!$H$2:$T$3195,U$1,0)</f>
        <v>64990</v>
      </c>
      <c r="V1073" s="27">
        <f>VLOOKUP($C1073, '[2]county pop 2010-2020'!$H$2:$T$3195,V$1,0)</f>
        <v>65348</v>
      </c>
      <c r="W1073" s="27">
        <f>VLOOKUP($C1073, '[2]county pop 2010-2020'!$H$2:$T$3195,W$1,0)</f>
        <v>65420</v>
      </c>
      <c r="X1073" s="27">
        <f>VLOOKUP($C1073, '[2]county pop 2010-2020'!$H$2:$T$3195,X$1,0)</f>
        <v>65391</v>
      </c>
      <c r="Y1073" s="27">
        <f>VLOOKUP($C1073, '[2]county pop 2010-2020'!$H$2:$T$3195,Y$1,0)</f>
        <v>65622</v>
      </c>
      <c r="Z1073" s="27">
        <f>VLOOKUP($C1073, '[3]ODS_county pop 2020-2022'!$H$2:$K$3196,Z$1,0)</f>
        <v>67911</v>
      </c>
      <c r="AA1073" s="27">
        <f>VLOOKUP($C1073, '[3]ODS_county pop 2020-2022'!$H$2:$K$3196,AA$1,0)</f>
        <v>67612</v>
      </c>
      <c r="AB1073" s="27">
        <f>VLOOKUP($C1073, '[3]ODS_county pop 2020-2022'!$H$2:$K$3196,AB$1,0)</f>
        <v>67490</v>
      </c>
    </row>
    <row r="1074" spans="1:28" x14ac:dyDescent="0.3">
      <c r="A1074" s="20" t="s">
        <v>2124</v>
      </c>
      <c r="B1074" s="20" t="s">
        <v>2912</v>
      </c>
      <c r="C1074" s="18" t="str">
        <f t="shared" si="19"/>
        <v>.McCreary County, Kentucky</v>
      </c>
      <c r="D1074" s="20" t="s">
        <v>2084</v>
      </c>
      <c r="F1074" s="27">
        <f>VLOOKUP($C1074, '[1]ODS_county pop 2000-2010'!$H$2:$T$3195,F$1,0)</f>
        <v>17078</v>
      </c>
      <c r="G1074" s="27">
        <f>VLOOKUP($C1074, '[1]ODS_county pop 2000-2010'!$H$2:$T$3195,G$1,0)</f>
        <v>17144</v>
      </c>
      <c r="H1074" s="27">
        <f>VLOOKUP($C1074, '[1]ODS_county pop 2000-2010'!$H$2:$T$3195,H$1,0)</f>
        <v>17320</v>
      </c>
      <c r="I1074" s="27">
        <f>VLOOKUP($C1074, '[1]ODS_county pop 2000-2010'!$H$2:$T$3195,I$1,0)</f>
        <v>17363</v>
      </c>
      <c r="J1074" s="27">
        <f>VLOOKUP($C1074, '[1]ODS_county pop 2000-2010'!$H$2:$T$3195,J$1,0)</f>
        <v>17469</v>
      </c>
      <c r="K1074" s="27">
        <f>VLOOKUP($C1074, '[1]ODS_county pop 2000-2010'!$H$2:$T$3195,K$1,0)</f>
        <v>17758</v>
      </c>
      <c r="L1074" s="27">
        <f>VLOOKUP($C1074, '[1]ODS_county pop 2000-2010'!$H$2:$T$3195,L$1,0)</f>
        <v>17892</v>
      </c>
      <c r="M1074" s="27">
        <f>VLOOKUP($C1074, '[1]ODS_county pop 2000-2010'!$H$2:$T$3195,M$1,0)</f>
        <v>18053</v>
      </c>
      <c r="N1074" s="27">
        <f>VLOOKUP($C1074, '[1]ODS_county pop 2000-2010'!$H$2:$T$3195,N$1,0)</f>
        <v>18144</v>
      </c>
      <c r="O1074" s="27">
        <f>VLOOKUP($C1074, '[1]ODS_county pop 2000-2010'!$H$2:$T$3195,O$1,0)</f>
        <v>18207</v>
      </c>
      <c r="P1074" s="27">
        <f>VLOOKUP($C1074, '[2]county pop 2010-2020'!$H$2:$T$3195,P$1,0)</f>
        <v>18306</v>
      </c>
      <c r="Q1074" s="27">
        <f>VLOOKUP($C1074, '[2]county pop 2010-2020'!$H$2:$T$3195,Q$1,0)</f>
        <v>18290</v>
      </c>
      <c r="R1074" s="27">
        <f>VLOOKUP($C1074, '[2]county pop 2010-2020'!$H$2:$T$3195,R$1,0)</f>
        <v>18062</v>
      </c>
      <c r="S1074" s="27">
        <f>VLOOKUP($C1074, '[2]county pop 2010-2020'!$H$2:$T$3195,S$1,0)</f>
        <v>17938</v>
      </c>
      <c r="T1074" s="27">
        <f>VLOOKUP($C1074, '[2]county pop 2010-2020'!$H$2:$T$3195,T$1,0)</f>
        <v>17933</v>
      </c>
      <c r="U1074" s="27">
        <f>VLOOKUP($C1074, '[2]county pop 2010-2020'!$H$2:$T$3195,U$1,0)</f>
        <v>17902</v>
      </c>
      <c r="V1074" s="27">
        <f>VLOOKUP($C1074, '[2]county pop 2010-2020'!$H$2:$T$3195,V$1,0)</f>
        <v>17588</v>
      </c>
      <c r="W1074" s="27">
        <f>VLOOKUP($C1074, '[2]county pop 2010-2020'!$H$2:$T$3195,W$1,0)</f>
        <v>17421</v>
      </c>
      <c r="X1074" s="27">
        <f>VLOOKUP($C1074, '[2]county pop 2010-2020'!$H$2:$T$3195,X$1,0)</f>
        <v>17327</v>
      </c>
      <c r="Y1074" s="27">
        <f>VLOOKUP($C1074, '[2]county pop 2010-2020'!$H$2:$T$3195,Y$1,0)</f>
        <v>17260</v>
      </c>
      <c r="Z1074" s="27">
        <f>VLOOKUP($C1074, '[3]ODS_county pop 2020-2022'!$H$2:$K$3196,Z$1,0)</f>
        <v>16857</v>
      </c>
      <c r="AA1074" s="27">
        <f>VLOOKUP($C1074, '[3]ODS_county pop 2020-2022'!$H$2:$K$3196,AA$1,0)</f>
        <v>16681</v>
      </c>
      <c r="AB1074" s="27">
        <f>VLOOKUP($C1074, '[3]ODS_county pop 2020-2022'!$H$2:$K$3196,AB$1,0)</f>
        <v>16701</v>
      </c>
    </row>
    <row r="1075" spans="1:28" x14ac:dyDescent="0.3">
      <c r="A1075" s="20" t="s">
        <v>2124</v>
      </c>
      <c r="B1075" s="20" t="s">
        <v>2704</v>
      </c>
      <c r="C1075" s="18" t="str">
        <f t="shared" si="19"/>
        <v>.McLean County, Kentucky</v>
      </c>
      <c r="D1075" s="20" t="s">
        <v>2084</v>
      </c>
      <c r="F1075" s="27">
        <f>VLOOKUP($C1075, '[1]ODS_county pop 2000-2010'!$H$2:$T$3195,F$1,0)</f>
        <v>9942</v>
      </c>
      <c r="G1075" s="27">
        <f>VLOOKUP($C1075, '[1]ODS_county pop 2000-2010'!$H$2:$T$3195,G$1,0)</f>
        <v>9853</v>
      </c>
      <c r="H1075" s="27">
        <f>VLOOKUP($C1075, '[1]ODS_county pop 2000-2010'!$H$2:$T$3195,H$1,0)</f>
        <v>9945</v>
      </c>
      <c r="I1075" s="27">
        <f>VLOOKUP($C1075, '[1]ODS_county pop 2000-2010'!$H$2:$T$3195,I$1,0)</f>
        <v>9852</v>
      </c>
      <c r="J1075" s="27">
        <f>VLOOKUP($C1075, '[1]ODS_county pop 2000-2010'!$H$2:$T$3195,J$1,0)</f>
        <v>9841</v>
      </c>
      <c r="K1075" s="27">
        <f>VLOOKUP($C1075, '[1]ODS_county pop 2000-2010'!$H$2:$T$3195,K$1,0)</f>
        <v>9811</v>
      </c>
      <c r="L1075" s="27">
        <f>VLOOKUP($C1075, '[1]ODS_county pop 2000-2010'!$H$2:$T$3195,L$1,0)</f>
        <v>9702</v>
      </c>
      <c r="M1075" s="27">
        <f>VLOOKUP($C1075, '[1]ODS_county pop 2000-2010'!$H$2:$T$3195,M$1,0)</f>
        <v>9717</v>
      </c>
      <c r="N1075" s="27">
        <f>VLOOKUP($C1075, '[1]ODS_county pop 2000-2010'!$H$2:$T$3195,N$1,0)</f>
        <v>9673</v>
      </c>
      <c r="O1075" s="27">
        <f>VLOOKUP($C1075, '[1]ODS_county pop 2000-2010'!$H$2:$T$3195,O$1,0)</f>
        <v>9566</v>
      </c>
      <c r="P1075" s="27">
        <f>VLOOKUP($C1075, '[2]county pop 2010-2020'!$H$2:$T$3195,P$1,0)</f>
        <v>9531</v>
      </c>
      <c r="Q1075" s="27">
        <f>VLOOKUP($C1075, '[2]county pop 2010-2020'!$H$2:$T$3195,Q$1,0)</f>
        <v>9497</v>
      </c>
      <c r="R1075" s="27">
        <f>VLOOKUP($C1075, '[2]county pop 2010-2020'!$H$2:$T$3195,R$1,0)</f>
        <v>9478</v>
      </c>
      <c r="S1075" s="27">
        <f>VLOOKUP($C1075, '[2]county pop 2010-2020'!$H$2:$T$3195,S$1,0)</f>
        <v>9442</v>
      </c>
      <c r="T1075" s="27">
        <f>VLOOKUP($C1075, '[2]county pop 2010-2020'!$H$2:$T$3195,T$1,0)</f>
        <v>9397</v>
      </c>
      <c r="U1075" s="27">
        <f>VLOOKUP($C1075, '[2]county pop 2010-2020'!$H$2:$T$3195,U$1,0)</f>
        <v>9385</v>
      </c>
      <c r="V1075" s="27">
        <f>VLOOKUP($C1075, '[2]county pop 2010-2020'!$H$2:$T$3195,V$1,0)</f>
        <v>9333</v>
      </c>
      <c r="W1075" s="27">
        <f>VLOOKUP($C1075, '[2]county pop 2010-2020'!$H$2:$T$3195,W$1,0)</f>
        <v>9202</v>
      </c>
      <c r="X1075" s="27">
        <f>VLOOKUP($C1075, '[2]county pop 2010-2020'!$H$2:$T$3195,X$1,0)</f>
        <v>9237</v>
      </c>
      <c r="Y1075" s="27">
        <f>VLOOKUP($C1075, '[2]county pop 2010-2020'!$H$2:$T$3195,Y$1,0)</f>
        <v>9162</v>
      </c>
      <c r="Z1075" s="27">
        <f>VLOOKUP($C1075, '[3]ODS_county pop 2020-2022'!$H$2:$K$3196,Z$1,0)</f>
        <v>9134</v>
      </c>
      <c r="AA1075" s="27">
        <f>VLOOKUP($C1075, '[3]ODS_county pop 2020-2022'!$H$2:$K$3196,AA$1,0)</f>
        <v>9127</v>
      </c>
      <c r="AB1075" s="27">
        <f>VLOOKUP($C1075, '[3]ODS_county pop 2020-2022'!$H$2:$K$3196,AB$1,0)</f>
        <v>9105</v>
      </c>
    </row>
    <row r="1076" spans="1:28" x14ac:dyDescent="0.3">
      <c r="A1076" s="20" t="s">
        <v>2124</v>
      </c>
      <c r="B1076" s="20" t="s">
        <v>2840</v>
      </c>
      <c r="C1076" s="18" t="str">
        <f t="shared" si="19"/>
        <v>.Meade County, Kentucky</v>
      </c>
      <c r="D1076" s="20" t="s">
        <v>2084</v>
      </c>
      <c r="F1076" s="27">
        <f>VLOOKUP($C1076, '[1]ODS_county pop 2000-2010'!$H$2:$T$3195,F$1,0)</f>
        <v>27989</v>
      </c>
      <c r="G1076" s="27">
        <f>VLOOKUP($C1076, '[1]ODS_county pop 2000-2010'!$H$2:$T$3195,G$1,0)</f>
        <v>28506</v>
      </c>
      <c r="H1076" s="27">
        <f>VLOOKUP($C1076, '[1]ODS_county pop 2000-2010'!$H$2:$T$3195,H$1,0)</f>
        <v>28919</v>
      </c>
      <c r="I1076" s="27">
        <f>VLOOKUP($C1076, '[1]ODS_county pop 2000-2010'!$H$2:$T$3195,I$1,0)</f>
        <v>28949</v>
      </c>
      <c r="J1076" s="27">
        <f>VLOOKUP($C1076, '[1]ODS_county pop 2000-2010'!$H$2:$T$3195,J$1,0)</f>
        <v>29600</v>
      </c>
      <c r="K1076" s="27">
        <f>VLOOKUP($C1076, '[1]ODS_county pop 2000-2010'!$H$2:$T$3195,K$1,0)</f>
        <v>29732</v>
      </c>
      <c r="L1076" s="27">
        <f>VLOOKUP($C1076, '[1]ODS_county pop 2000-2010'!$H$2:$T$3195,L$1,0)</f>
        <v>29397</v>
      </c>
      <c r="M1076" s="27">
        <f>VLOOKUP($C1076, '[1]ODS_county pop 2000-2010'!$H$2:$T$3195,M$1,0)</f>
        <v>29108</v>
      </c>
      <c r="N1076" s="27">
        <f>VLOOKUP($C1076, '[1]ODS_county pop 2000-2010'!$H$2:$T$3195,N$1,0)</f>
        <v>28962</v>
      </c>
      <c r="O1076" s="27">
        <f>VLOOKUP($C1076, '[1]ODS_county pop 2000-2010'!$H$2:$T$3195,O$1,0)</f>
        <v>28403</v>
      </c>
      <c r="P1076" s="27">
        <f>VLOOKUP($C1076, '[2]county pop 2010-2020'!$H$2:$T$3195,P$1,0)</f>
        <v>28602</v>
      </c>
      <c r="Q1076" s="27">
        <f>VLOOKUP($C1076, '[2]county pop 2010-2020'!$H$2:$T$3195,Q$1,0)</f>
        <v>29638</v>
      </c>
      <c r="R1076" s="27">
        <f>VLOOKUP($C1076, '[2]county pop 2010-2020'!$H$2:$T$3195,R$1,0)</f>
        <v>29257</v>
      </c>
      <c r="S1076" s="27">
        <f>VLOOKUP($C1076, '[2]county pop 2010-2020'!$H$2:$T$3195,S$1,0)</f>
        <v>29245</v>
      </c>
      <c r="T1076" s="27">
        <f>VLOOKUP($C1076, '[2]county pop 2010-2020'!$H$2:$T$3195,T$1,0)</f>
        <v>29100</v>
      </c>
      <c r="U1076" s="27">
        <f>VLOOKUP($C1076, '[2]county pop 2010-2020'!$H$2:$T$3195,U$1,0)</f>
        <v>27743</v>
      </c>
      <c r="V1076" s="27">
        <f>VLOOKUP($C1076, '[2]county pop 2010-2020'!$H$2:$T$3195,V$1,0)</f>
        <v>27967</v>
      </c>
      <c r="W1076" s="27">
        <f>VLOOKUP($C1076, '[2]county pop 2010-2020'!$H$2:$T$3195,W$1,0)</f>
        <v>28054</v>
      </c>
      <c r="X1076" s="27">
        <f>VLOOKUP($C1076, '[2]county pop 2010-2020'!$H$2:$T$3195,X$1,0)</f>
        <v>28648</v>
      </c>
      <c r="Y1076" s="27">
        <f>VLOOKUP($C1076, '[2]county pop 2010-2020'!$H$2:$T$3195,Y$1,0)</f>
        <v>28610</v>
      </c>
      <c r="Z1076" s="27">
        <f>VLOOKUP($C1076, '[3]ODS_county pop 2020-2022'!$H$2:$K$3196,Z$1,0)</f>
        <v>30030</v>
      </c>
      <c r="AA1076" s="27">
        <f>VLOOKUP($C1076, '[3]ODS_county pop 2020-2022'!$H$2:$K$3196,AA$1,0)</f>
        <v>30132</v>
      </c>
      <c r="AB1076" s="27">
        <f>VLOOKUP($C1076, '[3]ODS_county pop 2020-2022'!$H$2:$K$3196,AB$1,0)</f>
        <v>30001</v>
      </c>
    </row>
    <row r="1077" spans="1:28" x14ac:dyDescent="0.3">
      <c r="A1077" s="20" t="s">
        <v>2124</v>
      </c>
      <c r="B1077" s="20" t="s">
        <v>2913</v>
      </c>
      <c r="C1077" s="18" t="str">
        <f t="shared" si="19"/>
        <v>.Menifee County, Kentucky</v>
      </c>
      <c r="D1077" s="20" t="s">
        <v>2084</v>
      </c>
      <c r="F1077" s="27">
        <f>VLOOKUP($C1077, '[1]ODS_county pop 2000-2010'!$H$2:$T$3195,F$1,0)</f>
        <v>6539</v>
      </c>
      <c r="G1077" s="27">
        <f>VLOOKUP($C1077, '[1]ODS_county pop 2000-2010'!$H$2:$T$3195,G$1,0)</f>
        <v>6631</v>
      </c>
      <c r="H1077" s="27">
        <f>VLOOKUP($C1077, '[1]ODS_county pop 2000-2010'!$H$2:$T$3195,H$1,0)</f>
        <v>6651</v>
      </c>
      <c r="I1077" s="27">
        <f>VLOOKUP($C1077, '[1]ODS_county pop 2000-2010'!$H$2:$T$3195,I$1,0)</f>
        <v>6581</v>
      </c>
      <c r="J1077" s="27">
        <f>VLOOKUP($C1077, '[1]ODS_county pop 2000-2010'!$H$2:$T$3195,J$1,0)</f>
        <v>6597</v>
      </c>
      <c r="K1077" s="27">
        <f>VLOOKUP($C1077, '[1]ODS_county pop 2000-2010'!$H$2:$T$3195,K$1,0)</f>
        <v>6581</v>
      </c>
      <c r="L1077" s="27">
        <f>VLOOKUP($C1077, '[1]ODS_county pop 2000-2010'!$H$2:$T$3195,L$1,0)</f>
        <v>6567</v>
      </c>
      <c r="M1077" s="27">
        <f>VLOOKUP($C1077, '[1]ODS_county pop 2000-2010'!$H$2:$T$3195,M$1,0)</f>
        <v>6486</v>
      </c>
      <c r="N1077" s="27">
        <f>VLOOKUP($C1077, '[1]ODS_county pop 2000-2010'!$H$2:$T$3195,N$1,0)</f>
        <v>6457</v>
      </c>
      <c r="O1077" s="27">
        <f>VLOOKUP($C1077, '[1]ODS_county pop 2000-2010'!$H$2:$T$3195,O$1,0)</f>
        <v>6317</v>
      </c>
      <c r="P1077" s="27">
        <f>VLOOKUP($C1077, '[2]county pop 2010-2020'!$H$2:$T$3195,P$1,0)</f>
        <v>6306</v>
      </c>
      <c r="Q1077" s="27">
        <f>VLOOKUP($C1077, '[2]county pop 2010-2020'!$H$2:$T$3195,Q$1,0)</f>
        <v>6417</v>
      </c>
      <c r="R1077" s="27">
        <f>VLOOKUP($C1077, '[2]county pop 2010-2020'!$H$2:$T$3195,R$1,0)</f>
        <v>6337</v>
      </c>
      <c r="S1077" s="27">
        <f>VLOOKUP($C1077, '[2]county pop 2010-2020'!$H$2:$T$3195,S$1,0)</f>
        <v>6341</v>
      </c>
      <c r="T1077" s="27">
        <f>VLOOKUP($C1077, '[2]county pop 2010-2020'!$H$2:$T$3195,T$1,0)</f>
        <v>6303</v>
      </c>
      <c r="U1077" s="27">
        <f>VLOOKUP($C1077, '[2]county pop 2010-2020'!$H$2:$T$3195,U$1,0)</f>
        <v>6371</v>
      </c>
      <c r="V1077" s="27">
        <f>VLOOKUP($C1077, '[2]county pop 2010-2020'!$H$2:$T$3195,V$1,0)</f>
        <v>6450</v>
      </c>
      <c r="W1077" s="27">
        <f>VLOOKUP($C1077, '[2]county pop 2010-2020'!$H$2:$T$3195,W$1,0)</f>
        <v>6465</v>
      </c>
      <c r="X1077" s="27">
        <f>VLOOKUP($C1077, '[2]county pop 2010-2020'!$H$2:$T$3195,X$1,0)</f>
        <v>6415</v>
      </c>
      <c r="Y1077" s="27">
        <f>VLOOKUP($C1077, '[2]county pop 2010-2020'!$H$2:$T$3195,Y$1,0)</f>
        <v>6483</v>
      </c>
      <c r="Z1077" s="27">
        <f>VLOOKUP($C1077, '[3]ODS_county pop 2020-2022'!$H$2:$K$3196,Z$1,0)</f>
        <v>6135</v>
      </c>
      <c r="AA1077" s="27">
        <f>VLOOKUP($C1077, '[3]ODS_county pop 2020-2022'!$H$2:$K$3196,AA$1,0)</f>
        <v>6209</v>
      </c>
      <c r="AB1077" s="27">
        <f>VLOOKUP($C1077, '[3]ODS_county pop 2020-2022'!$H$2:$K$3196,AB$1,0)</f>
        <v>6250</v>
      </c>
    </row>
    <row r="1078" spans="1:28" x14ac:dyDescent="0.3">
      <c r="A1078" s="20" t="s">
        <v>2124</v>
      </c>
      <c r="B1078" s="20" t="s">
        <v>2706</v>
      </c>
      <c r="C1078" s="18" t="str">
        <f t="shared" si="19"/>
        <v>.Mercer County, Kentucky</v>
      </c>
      <c r="D1078" s="20" t="s">
        <v>2084</v>
      </c>
      <c r="F1078" s="27">
        <f>VLOOKUP($C1078, '[1]ODS_county pop 2000-2010'!$H$2:$T$3195,F$1,0)</f>
        <v>20809</v>
      </c>
      <c r="G1078" s="27">
        <f>VLOOKUP($C1078, '[1]ODS_county pop 2000-2010'!$H$2:$T$3195,G$1,0)</f>
        <v>20755</v>
      </c>
      <c r="H1078" s="27">
        <f>VLOOKUP($C1078, '[1]ODS_county pop 2000-2010'!$H$2:$T$3195,H$1,0)</f>
        <v>20877</v>
      </c>
      <c r="I1078" s="27">
        <f>VLOOKUP($C1078, '[1]ODS_county pop 2000-2010'!$H$2:$T$3195,I$1,0)</f>
        <v>21044</v>
      </c>
      <c r="J1078" s="27">
        <f>VLOOKUP($C1078, '[1]ODS_county pop 2000-2010'!$H$2:$T$3195,J$1,0)</f>
        <v>21118</v>
      </c>
      <c r="K1078" s="27">
        <f>VLOOKUP($C1078, '[1]ODS_county pop 2000-2010'!$H$2:$T$3195,K$1,0)</f>
        <v>21229</v>
      </c>
      <c r="L1078" s="27">
        <f>VLOOKUP($C1078, '[1]ODS_county pop 2000-2010'!$H$2:$T$3195,L$1,0)</f>
        <v>21181</v>
      </c>
      <c r="M1078" s="27">
        <f>VLOOKUP($C1078, '[1]ODS_county pop 2000-2010'!$H$2:$T$3195,M$1,0)</f>
        <v>21255</v>
      </c>
      <c r="N1078" s="27">
        <f>VLOOKUP($C1078, '[1]ODS_county pop 2000-2010'!$H$2:$T$3195,N$1,0)</f>
        <v>21273</v>
      </c>
      <c r="O1078" s="27">
        <f>VLOOKUP($C1078, '[1]ODS_county pop 2000-2010'!$H$2:$T$3195,O$1,0)</f>
        <v>21286</v>
      </c>
      <c r="P1078" s="27">
        <f>VLOOKUP($C1078, '[2]county pop 2010-2020'!$H$2:$T$3195,P$1,0)</f>
        <v>21331</v>
      </c>
      <c r="Q1078" s="27">
        <f>VLOOKUP($C1078, '[2]county pop 2010-2020'!$H$2:$T$3195,Q$1,0)</f>
        <v>21287</v>
      </c>
      <c r="R1078" s="27">
        <f>VLOOKUP($C1078, '[2]county pop 2010-2020'!$H$2:$T$3195,R$1,0)</f>
        <v>21333</v>
      </c>
      <c r="S1078" s="27">
        <f>VLOOKUP($C1078, '[2]county pop 2010-2020'!$H$2:$T$3195,S$1,0)</f>
        <v>21300</v>
      </c>
      <c r="T1078" s="27">
        <f>VLOOKUP($C1078, '[2]county pop 2010-2020'!$H$2:$T$3195,T$1,0)</f>
        <v>21365</v>
      </c>
      <c r="U1078" s="27">
        <f>VLOOKUP($C1078, '[2]county pop 2010-2020'!$H$2:$T$3195,U$1,0)</f>
        <v>21383</v>
      </c>
      <c r="V1078" s="27">
        <f>VLOOKUP($C1078, '[2]county pop 2010-2020'!$H$2:$T$3195,V$1,0)</f>
        <v>21408</v>
      </c>
      <c r="W1078" s="27">
        <f>VLOOKUP($C1078, '[2]county pop 2010-2020'!$H$2:$T$3195,W$1,0)</f>
        <v>21557</v>
      </c>
      <c r="X1078" s="27">
        <f>VLOOKUP($C1078, '[2]county pop 2010-2020'!$H$2:$T$3195,X$1,0)</f>
        <v>21674</v>
      </c>
      <c r="Y1078" s="27">
        <f>VLOOKUP($C1078, '[2]county pop 2010-2020'!$H$2:$T$3195,Y$1,0)</f>
        <v>21921</v>
      </c>
      <c r="Z1078" s="27">
        <f>VLOOKUP($C1078, '[3]ODS_county pop 2020-2022'!$H$2:$K$3196,Z$1,0)</f>
        <v>22652</v>
      </c>
      <c r="AA1078" s="27">
        <f>VLOOKUP($C1078, '[3]ODS_county pop 2020-2022'!$H$2:$K$3196,AA$1,0)</f>
        <v>22872</v>
      </c>
      <c r="AB1078" s="40">
        <f>VLOOKUP($C1078, '[3]ODS_county pop 2020-2022'!$H$2:$K$3196,AB$1,0)</f>
        <v>22902</v>
      </c>
    </row>
    <row r="1079" spans="1:28" x14ac:dyDescent="0.3">
      <c r="A1079" s="20" t="s">
        <v>2124</v>
      </c>
      <c r="B1079" s="20" t="s">
        <v>2914</v>
      </c>
      <c r="C1079" s="18" t="str">
        <f t="shared" si="19"/>
        <v>.Metcalfe County, Kentucky</v>
      </c>
      <c r="D1079" s="20" t="s">
        <v>2084</v>
      </c>
      <c r="F1079" s="27">
        <f>VLOOKUP($C1079, '[1]ODS_county pop 2000-2010'!$H$2:$T$3195,F$1,0)</f>
        <v>10025</v>
      </c>
      <c r="G1079" s="27">
        <f>VLOOKUP($C1079, '[1]ODS_county pop 2000-2010'!$H$2:$T$3195,G$1,0)</f>
        <v>10075</v>
      </c>
      <c r="H1079" s="27">
        <f>VLOOKUP($C1079, '[1]ODS_county pop 2000-2010'!$H$2:$T$3195,H$1,0)</f>
        <v>9961</v>
      </c>
      <c r="I1079" s="27">
        <f>VLOOKUP($C1079, '[1]ODS_county pop 2000-2010'!$H$2:$T$3195,I$1,0)</f>
        <v>9968</v>
      </c>
      <c r="J1079" s="27">
        <f>VLOOKUP($C1079, '[1]ODS_county pop 2000-2010'!$H$2:$T$3195,J$1,0)</f>
        <v>10008</v>
      </c>
      <c r="K1079" s="27">
        <f>VLOOKUP($C1079, '[1]ODS_county pop 2000-2010'!$H$2:$T$3195,K$1,0)</f>
        <v>10094</v>
      </c>
      <c r="L1079" s="27">
        <f>VLOOKUP($C1079, '[1]ODS_county pop 2000-2010'!$H$2:$T$3195,L$1,0)</f>
        <v>10123</v>
      </c>
      <c r="M1079" s="27">
        <f>VLOOKUP($C1079, '[1]ODS_county pop 2000-2010'!$H$2:$T$3195,M$1,0)</f>
        <v>10187</v>
      </c>
      <c r="N1079" s="27">
        <f>VLOOKUP($C1079, '[1]ODS_county pop 2000-2010'!$H$2:$T$3195,N$1,0)</f>
        <v>10166</v>
      </c>
      <c r="O1079" s="27">
        <f>VLOOKUP($C1079, '[1]ODS_county pop 2000-2010'!$H$2:$T$3195,O$1,0)</f>
        <v>10067</v>
      </c>
      <c r="P1079" s="27">
        <f>VLOOKUP($C1079, '[2]county pop 2010-2020'!$H$2:$T$3195,P$1,0)</f>
        <v>10099</v>
      </c>
      <c r="Q1079" s="27">
        <f>VLOOKUP($C1079, '[2]county pop 2010-2020'!$H$2:$T$3195,Q$1,0)</f>
        <v>10059</v>
      </c>
      <c r="R1079" s="27">
        <f>VLOOKUP($C1079, '[2]county pop 2010-2020'!$H$2:$T$3195,R$1,0)</f>
        <v>9973</v>
      </c>
      <c r="S1079" s="27">
        <f>VLOOKUP($C1079, '[2]county pop 2010-2020'!$H$2:$T$3195,S$1,0)</f>
        <v>9952</v>
      </c>
      <c r="T1079" s="27">
        <f>VLOOKUP($C1079, '[2]county pop 2010-2020'!$H$2:$T$3195,T$1,0)</f>
        <v>9988</v>
      </c>
      <c r="U1079" s="27">
        <f>VLOOKUP($C1079, '[2]county pop 2010-2020'!$H$2:$T$3195,U$1,0)</f>
        <v>9917</v>
      </c>
      <c r="V1079" s="27">
        <f>VLOOKUP($C1079, '[2]county pop 2010-2020'!$H$2:$T$3195,V$1,0)</f>
        <v>10010</v>
      </c>
      <c r="W1079" s="27">
        <f>VLOOKUP($C1079, '[2]county pop 2010-2020'!$H$2:$T$3195,W$1,0)</f>
        <v>10085</v>
      </c>
      <c r="X1079" s="27">
        <f>VLOOKUP($C1079, '[2]county pop 2010-2020'!$H$2:$T$3195,X$1,0)</f>
        <v>10074</v>
      </c>
      <c r="Y1079" s="27">
        <f>VLOOKUP($C1079, '[2]county pop 2010-2020'!$H$2:$T$3195,Y$1,0)</f>
        <v>10084</v>
      </c>
      <c r="Z1079" s="27">
        <f>VLOOKUP($C1079, '[3]ODS_county pop 2020-2022'!$H$2:$K$3196,Z$1,0)</f>
        <v>10286</v>
      </c>
      <c r="AA1079" s="27">
        <f>VLOOKUP($C1079, '[3]ODS_county pop 2020-2022'!$H$2:$K$3196,AA$1,0)</f>
        <v>10363</v>
      </c>
      <c r="AB1079" s="40">
        <f>VLOOKUP($C1079, '[3]ODS_county pop 2020-2022'!$H$2:$K$3196,AB$1,0)</f>
        <v>10370</v>
      </c>
    </row>
    <row r="1080" spans="1:28" x14ac:dyDescent="0.3">
      <c r="A1080" s="20" t="s">
        <v>2124</v>
      </c>
      <c r="B1080" s="20" t="s">
        <v>2222</v>
      </c>
      <c r="C1080" s="18" t="str">
        <f t="shared" si="19"/>
        <v>.Monroe County, Kentucky</v>
      </c>
      <c r="D1080" s="20" t="s">
        <v>2084</v>
      </c>
      <c r="F1080" s="27">
        <f>VLOOKUP($C1080, '[1]ODS_county pop 2000-2010'!$H$2:$T$3195,F$1,0)</f>
        <v>11737</v>
      </c>
      <c r="G1080" s="27">
        <f>VLOOKUP($C1080, '[1]ODS_county pop 2000-2010'!$H$2:$T$3195,G$1,0)</f>
        <v>11684</v>
      </c>
      <c r="H1080" s="27">
        <f>VLOOKUP($C1080, '[1]ODS_county pop 2000-2010'!$H$2:$T$3195,H$1,0)</f>
        <v>11557</v>
      </c>
      <c r="I1080" s="27">
        <f>VLOOKUP($C1080, '[1]ODS_county pop 2000-2010'!$H$2:$T$3195,I$1,0)</f>
        <v>11481</v>
      </c>
      <c r="J1080" s="27">
        <f>VLOOKUP($C1080, '[1]ODS_county pop 2000-2010'!$H$2:$T$3195,J$1,0)</f>
        <v>11348</v>
      </c>
      <c r="K1080" s="27">
        <f>VLOOKUP($C1080, '[1]ODS_county pop 2000-2010'!$H$2:$T$3195,K$1,0)</f>
        <v>11425</v>
      </c>
      <c r="L1080" s="27">
        <f>VLOOKUP($C1080, '[1]ODS_county pop 2000-2010'!$H$2:$T$3195,L$1,0)</f>
        <v>11337</v>
      </c>
      <c r="M1080" s="27">
        <f>VLOOKUP($C1080, '[1]ODS_county pop 2000-2010'!$H$2:$T$3195,M$1,0)</f>
        <v>11171</v>
      </c>
      <c r="N1080" s="27">
        <f>VLOOKUP($C1080, '[1]ODS_county pop 2000-2010'!$H$2:$T$3195,N$1,0)</f>
        <v>10990</v>
      </c>
      <c r="O1080" s="27">
        <f>VLOOKUP($C1080, '[1]ODS_county pop 2000-2010'!$H$2:$T$3195,O$1,0)</f>
        <v>10969</v>
      </c>
      <c r="P1080" s="27">
        <f>VLOOKUP($C1080, '[2]county pop 2010-2020'!$H$2:$T$3195,P$1,0)</f>
        <v>10963</v>
      </c>
      <c r="Q1080" s="27">
        <f>VLOOKUP($C1080, '[2]county pop 2010-2020'!$H$2:$T$3195,Q$1,0)</f>
        <v>10917</v>
      </c>
      <c r="R1080" s="27">
        <f>VLOOKUP($C1080, '[2]county pop 2010-2020'!$H$2:$T$3195,R$1,0)</f>
        <v>10845</v>
      </c>
      <c r="S1080" s="27">
        <f>VLOOKUP($C1080, '[2]county pop 2010-2020'!$H$2:$T$3195,S$1,0)</f>
        <v>10712</v>
      </c>
      <c r="T1080" s="27">
        <f>VLOOKUP($C1080, '[2]county pop 2010-2020'!$H$2:$T$3195,T$1,0)</f>
        <v>10672</v>
      </c>
      <c r="U1080" s="27">
        <f>VLOOKUP($C1080, '[2]county pop 2010-2020'!$H$2:$T$3195,U$1,0)</f>
        <v>10616</v>
      </c>
      <c r="V1080" s="27">
        <f>VLOOKUP($C1080, '[2]county pop 2010-2020'!$H$2:$T$3195,V$1,0)</f>
        <v>10536</v>
      </c>
      <c r="W1080" s="27">
        <f>VLOOKUP($C1080, '[2]county pop 2010-2020'!$H$2:$T$3195,W$1,0)</f>
        <v>10594</v>
      </c>
      <c r="X1080" s="27">
        <f>VLOOKUP($C1080, '[2]county pop 2010-2020'!$H$2:$T$3195,X$1,0)</f>
        <v>10746</v>
      </c>
      <c r="Y1080" s="27">
        <f>VLOOKUP($C1080, '[2]county pop 2010-2020'!$H$2:$T$3195,Y$1,0)</f>
        <v>10654</v>
      </c>
      <c r="Z1080" s="27">
        <f>VLOOKUP($C1080, '[3]ODS_county pop 2020-2022'!$H$2:$K$3196,Z$1,0)</f>
        <v>11316</v>
      </c>
      <c r="AA1080" s="27">
        <f>VLOOKUP($C1080, '[3]ODS_county pop 2020-2022'!$H$2:$K$3196,AA$1,0)</f>
        <v>11269</v>
      </c>
      <c r="AB1080" s="40">
        <f>VLOOKUP($C1080, '[3]ODS_county pop 2020-2022'!$H$2:$K$3196,AB$1,0)</f>
        <v>11355</v>
      </c>
    </row>
    <row r="1081" spans="1:28" x14ac:dyDescent="0.3">
      <c r="A1081" s="20" t="s">
        <v>2124</v>
      </c>
      <c r="B1081" s="20" t="s">
        <v>2225</v>
      </c>
      <c r="C1081" s="18" t="str">
        <f t="shared" si="19"/>
        <v>.Montgomery County, Kentucky</v>
      </c>
      <c r="D1081" s="20" t="s">
        <v>2084</v>
      </c>
      <c r="F1081" s="27">
        <f>VLOOKUP($C1081, '[1]ODS_county pop 2000-2010'!$H$2:$T$3195,F$1,0)</f>
        <v>22536</v>
      </c>
      <c r="G1081" s="27">
        <f>VLOOKUP($C1081, '[1]ODS_county pop 2000-2010'!$H$2:$T$3195,G$1,0)</f>
        <v>22851</v>
      </c>
      <c r="H1081" s="27">
        <f>VLOOKUP($C1081, '[1]ODS_county pop 2000-2010'!$H$2:$T$3195,H$1,0)</f>
        <v>23251</v>
      </c>
      <c r="I1081" s="27">
        <f>VLOOKUP($C1081, '[1]ODS_county pop 2000-2010'!$H$2:$T$3195,I$1,0)</f>
        <v>23594</v>
      </c>
      <c r="J1081" s="27">
        <f>VLOOKUP($C1081, '[1]ODS_county pop 2000-2010'!$H$2:$T$3195,J$1,0)</f>
        <v>23899</v>
      </c>
      <c r="K1081" s="27">
        <f>VLOOKUP($C1081, '[1]ODS_county pop 2000-2010'!$H$2:$T$3195,K$1,0)</f>
        <v>24491</v>
      </c>
      <c r="L1081" s="27">
        <f>VLOOKUP($C1081, '[1]ODS_county pop 2000-2010'!$H$2:$T$3195,L$1,0)</f>
        <v>25085</v>
      </c>
      <c r="M1081" s="27">
        <f>VLOOKUP($C1081, '[1]ODS_county pop 2000-2010'!$H$2:$T$3195,M$1,0)</f>
        <v>25550</v>
      </c>
      <c r="N1081" s="27">
        <f>VLOOKUP($C1081, '[1]ODS_county pop 2000-2010'!$H$2:$T$3195,N$1,0)</f>
        <v>25981</v>
      </c>
      <c r="O1081" s="27">
        <f>VLOOKUP($C1081, '[1]ODS_county pop 2000-2010'!$H$2:$T$3195,O$1,0)</f>
        <v>26407</v>
      </c>
      <c r="P1081" s="27">
        <f>VLOOKUP($C1081, '[2]county pop 2010-2020'!$H$2:$T$3195,P$1,0)</f>
        <v>26499</v>
      </c>
      <c r="Q1081" s="27">
        <f>VLOOKUP($C1081, '[2]county pop 2010-2020'!$H$2:$T$3195,Q$1,0)</f>
        <v>26762</v>
      </c>
      <c r="R1081" s="27">
        <f>VLOOKUP($C1081, '[2]county pop 2010-2020'!$H$2:$T$3195,R$1,0)</f>
        <v>26870</v>
      </c>
      <c r="S1081" s="27">
        <f>VLOOKUP($C1081, '[2]county pop 2010-2020'!$H$2:$T$3195,S$1,0)</f>
        <v>27243</v>
      </c>
      <c r="T1081" s="27">
        <f>VLOOKUP($C1081, '[2]county pop 2010-2020'!$H$2:$T$3195,T$1,0)</f>
        <v>27381</v>
      </c>
      <c r="U1081" s="27">
        <f>VLOOKUP($C1081, '[2]county pop 2010-2020'!$H$2:$T$3195,U$1,0)</f>
        <v>27594</v>
      </c>
      <c r="V1081" s="27">
        <f>VLOOKUP($C1081, '[2]county pop 2010-2020'!$H$2:$T$3195,V$1,0)</f>
        <v>27692</v>
      </c>
      <c r="W1081" s="27">
        <f>VLOOKUP($C1081, '[2]county pop 2010-2020'!$H$2:$T$3195,W$1,0)</f>
        <v>27954</v>
      </c>
      <c r="X1081" s="27">
        <f>VLOOKUP($C1081, '[2]county pop 2010-2020'!$H$2:$T$3195,X$1,0)</f>
        <v>28179</v>
      </c>
      <c r="Y1081" s="27">
        <f>VLOOKUP($C1081, '[2]county pop 2010-2020'!$H$2:$T$3195,Y$1,0)</f>
        <v>28197</v>
      </c>
      <c r="Z1081" s="27">
        <f>VLOOKUP($C1081, '[3]ODS_county pop 2020-2022'!$H$2:$K$3196,Z$1,0)</f>
        <v>28104</v>
      </c>
      <c r="AA1081" s="27">
        <f>VLOOKUP($C1081, '[3]ODS_county pop 2020-2022'!$H$2:$K$3196,AA$1,0)</f>
        <v>28231</v>
      </c>
      <c r="AB1081" s="40">
        <f>VLOOKUP($C1081, '[3]ODS_county pop 2020-2022'!$H$2:$K$3196,AB$1,0)</f>
        <v>28367</v>
      </c>
    </row>
    <row r="1082" spans="1:28" x14ac:dyDescent="0.3">
      <c r="A1082" s="20" t="s">
        <v>2124</v>
      </c>
      <c r="B1082" s="20" t="s">
        <v>2226</v>
      </c>
      <c r="C1082" s="18" t="str">
        <f t="shared" si="19"/>
        <v>.Morgan County, Kentucky</v>
      </c>
      <c r="D1082" s="20" t="s">
        <v>2084</v>
      </c>
      <c r="F1082" s="27">
        <f>VLOOKUP($C1082, '[1]ODS_county pop 2000-2010'!$H$2:$T$3195,F$1,0)</f>
        <v>13949</v>
      </c>
      <c r="G1082" s="27">
        <f>VLOOKUP($C1082, '[1]ODS_county pop 2000-2010'!$H$2:$T$3195,G$1,0)</f>
        <v>14046</v>
      </c>
      <c r="H1082" s="27">
        <f>VLOOKUP($C1082, '[1]ODS_county pop 2000-2010'!$H$2:$T$3195,H$1,0)</f>
        <v>14165</v>
      </c>
      <c r="I1082" s="27">
        <f>VLOOKUP($C1082, '[1]ODS_county pop 2000-2010'!$H$2:$T$3195,I$1,0)</f>
        <v>14201</v>
      </c>
      <c r="J1082" s="27">
        <f>VLOOKUP($C1082, '[1]ODS_county pop 2000-2010'!$H$2:$T$3195,J$1,0)</f>
        <v>14319</v>
      </c>
      <c r="K1082" s="27">
        <f>VLOOKUP($C1082, '[1]ODS_county pop 2000-2010'!$H$2:$T$3195,K$1,0)</f>
        <v>14219</v>
      </c>
      <c r="L1082" s="27">
        <f>VLOOKUP($C1082, '[1]ODS_county pop 2000-2010'!$H$2:$T$3195,L$1,0)</f>
        <v>14174</v>
      </c>
      <c r="M1082" s="27">
        <f>VLOOKUP($C1082, '[1]ODS_county pop 2000-2010'!$H$2:$T$3195,M$1,0)</f>
        <v>14191</v>
      </c>
      <c r="N1082" s="27">
        <f>VLOOKUP($C1082, '[1]ODS_county pop 2000-2010'!$H$2:$T$3195,N$1,0)</f>
        <v>14055</v>
      </c>
      <c r="O1082" s="27">
        <f>VLOOKUP($C1082, '[1]ODS_county pop 2000-2010'!$H$2:$T$3195,O$1,0)</f>
        <v>13928</v>
      </c>
      <c r="P1082" s="27">
        <f>VLOOKUP($C1082, '[2]county pop 2010-2020'!$H$2:$T$3195,P$1,0)</f>
        <v>13923</v>
      </c>
      <c r="Q1082" s="27">
        <f>VLOOKUP($C1082, '[2]county pop 2010-2020'!$H$2:$T$3195,Q$1,0)</f>
        <v>13723</v>
      </c>
      <c r="R1082" s="27">
        <f>VLOOKUP($C1082, '[2]county pop 2010-2020'!$H$2:$T$3195,R$1,0)</f>
        <v>13538</v>
      </c>
      <c r="S1082" s="27">
        <f>VLOOKUP($C1082, '[2]county pop 2010-2020'!$H$2:$T$3195,S$1,0)</f>
        <v>13372</v>
      </c>
      <c r="T1082" s="27">
        <f>VLOOKUP($C1082, '[2]county pop 2010-2020'!$H$2:$T$3195,T$1,0)</f>
        <v>13356</v>
      </c>
      <c r="U1082" s="27">
        <f>VLOOKUP($C1082, '[2]county pop 2010-2020'!$H$2:$T$3195,U$1,0)</f>
        <v>13279</v>
      </c>
      <c r="V1082" s="27">
        <f>VLOOKUP($C1082, '[2]county pop 2010-2020'!$H$2:$T$3195,V$1,0)</f>
        <v>13286</v>
      </c>
      <c r="W1082" s="27">
        <f>VLOOKUP($C1082, '[2]county pop 2010-2020'!$H$2:$T$3195,W$1,0)</f>
        <v>13263</v>
      </c>
      <c r="X1082" s="27">
        <f>VLOOKUP($C1082, '[2]county pop 2010-2020'!$H$2:$T$3195,X$1,0)</f>
        <v>13363</v>
      </c>
      <c r="Y1082" s="27">
        <f>VLOOKUP($C1082, '[2]county pop 2010-2020'!$H$2:$T$3195,Y$1,0)</f>
        <v>13297</v>
      </c>
      <c r="Z1082" s="27">
        <f>VLOOKUP($C1082, '[3]ODS_county pop 2020-2022'!$H$2:$K$3196,Z$1,0)</f>
        <v>13729</v>
      </c>
      <c r="AA1082" s="27">
        <f>VLOOKUP($C1082, '[3]ODS_county pop 2020-2022'!$H$2:$K$3196,AA$1,0)</f>
        <v>13682</v>
      </c>
      <c r="AB1082" s="40">
        <f>VLOOKUP($C1082, '[3]ODS_county pop 2020-2022'!$H$2:$K$3196,AB$1,0)</f>
        <v>14120</v>
      </c>
    </row>
    <row r="1083" spans="1:28" x14ac:dyDescent="0.3">
      <c r="A1083" s="20" t="s">
        <v>2124</v>
      </c>
      <c r="B1083" s="20" t="s">
        <v>2915</v>
      </c>
      <c r="C1083" s="18" t="str">
        <f t="shared" si="19"/>
        <v>.Muhlenberg County, Kentucky</v>
      </c>
      <c r="D1083" s="20" t="s">
        <v>2084</v>
      </c>
      <c r="F1083" s="27">
        <f>VLOOKUP($C1083, '[1]ODS_county pop 2000-2010'!$H$2:$T$3195,F$1,0)</f>
        <v>31845</v>
      </c>
      <c r="G1083" s="27">
        <f>VLOOKUP($C1083, '[1]ODS_county pop 2000-2010'!$H$2:$T$3195,G$1,0)</f>
        <v>31768</v>
      </c>
      <c r="H1083" s="27">
        <f>VLOOKUP($C1083, '[1]ODS_county pop 2000-2010'!$H$2:$T$3195,H$1,0)</f>
        <v>31641</v>
      </c>
      <c r="I1083" s="27">
        <f>VLOOKUP($C1083, '[1]ODS_county pop 2000-2010'!$H$2:$T$3195,I$1,0)</f>
        <v>31588</v>
      </c>
      <c r="J1083" s="27">
        <f>VLOOKUP($C1083, '[1]ODS_county pop 2000-2010'!$H$2:$T$3195,J$1,0)</f>
        <v>31615</v>
      </c>
      <c r="K1083" s="27">
        <f>VLOOKUP($C1083, '[1]ODS_county pop 2000-2010'!$H$2:$T$3195,K$1,0)</f>
        <v>31595</v>
      </c>
      <c r="L1083" s="27">
        <f>VLOOKUP($C1083, '[1]ODS_county pop 2000-2010'!$H$2:$T$3195,L$1,0)</f>
        <v>31595</v>
      </c>
      <c r="M1083" s="27">
        <f>VLOOKUP($C1083, '[1]ODS_county pop 2000-2010'!$H$2:$T$3195,M$1,0)</f>
        <v>31627</v>
      </c>
      <c r="N1083" s="27">
        <f>VLOOKUP($C1083, '[1]ODS_county pop 2000-2010'!$H$2:$T$3195,N$1,0)</f>
        <v>31486</v>
      </c>
      <c r="O1083" s="27">
        <f>VLOOKUP($C1083, '[1]ODS_county pop 2000-2010'!$H$2:$T$3195,O$1,0)</f>
        <v>31505</v>
      </c>
      <c r="P1083" s="27">
        <f>VLOOKUP($C1083, '[2]county pop 2010-2020'!$H$2:$T$3195,P$1,0)</f>
        <v>31499</v>
      </c>
      <c r="Q1083" s="27">
        <f>VLOOKUP($C1083, '[2]county pop 2010-2020'!$H$2:$T$3195,Q$1,0)</f>
        <v>31528</v>
      </c>
      <c r="R1083" s="27">
        <f>VLOOKUP($C1083, '[2]county pop 2010-2020'!$H$2:$T$3195,R$1,0)</f>
        <v>31387</v>
      </c>
      <c r="S1083" s="27">
        <f>VLOOKUP($C1083, '[2]county pop 2010-2020'!$H$2:$T$3195,S$1,0)</f>
        <v>31332</v>
      </c>
      <c r="T1083" s="27">
        <f>VLOOKUP($C1083, '[2]county pop 2010-2020'!$H$2:$T$3195,T$1,0)</f>
        <v>31312</v>
      </c>
      <c r="U1083" s="27">
        <f>VLOOKUP($C1083, '[2]county pop 2010-2020'!$H$2:$T$3195,U$1,0)</f>
        <v>31258</v>
      </c>
      <c r="V1083" s="27">
        <f>VLOOKUP($C1083, '[2]county pop 2010-2020'!$H$2:$T$3195,V$1,0)</f>
        <v>31151</v>
      </c>
      <c r="W1083" s="27">
        <f>VLOOKUP($C1083, '[2]county pop 2010-2020'!$H$2:$T$3195,W$1,0)</f>
        <v>30944</v>
      </c>
      <c r="X1083" s="27">
        <f>VLOOKUP($C1083, '[2]county pop 2010-2020'!$H$2:$T$3195,X$1,0)</f>
        <v>30841</v>
      </c>
      <c r="Y1083" s="27">
        <f>VLOOKUP($C1083, '[2]county pop 2010-2020'!$H$2:$T$3195,Y$1,0)</f>
        <v>30681</v>
      </c>
      <c r="Z1083" s="27">
        <f>VLOOKUP($C1083, '[3]ODS_county pop 2020-2022'!$H$2:$K$3196,Z$1,0)</f>
        <v>30886</v>
      </c>
      <c r="AA1083" s="27">
        <f>VLOOKUP($C1083, '[3]ODS_county pop 2020-2022'!$H$2:$K$3196,AA$1,0)</f>
        <v>30072</v>
      </c>
      <c r="AB1083" s="27">
        <f>VLOOKUP($C1083, '[3]ODS_county pop 2020-2022'!$H$2:$K$3196,AB$1,0)</f>
        <v>30455</v>
      </c>
    </row>
    <row r="1084" spans="1:28" x14ac:dyDescent="0.3">
      <c r="A1084" s="20" t="s">
        <v>2124</v>
      </c>
      <c r="B1084" s="20" t="s">
        <v>2916</v>
      </c>
      <c r="C1084" s="18" t="str">
        <f t="shared" si="19"/>
        <v>.Nelson County, Kentucky</v>
      </c>
      <c r="D1084" s="20" t="s">
        <v>2084</v>
      </c>
      <c r="F1084" s="27">
        <f>VLOOKUP($C1084, '[1]ODS_county pop 2000-2010'!$H$2:$T$3195,F$1,0)</f>
        <v>37487</v>
      </c>
      <c r="G1084" s="27">
        <f>VLOOKUP($C1084, '[1]ODS_county pop 2000-2010'!$H$2:$T$3195,G$1,0)</f>
        <v>38128</v>
      </c>
      <c r="H1084" s="27">
        <f>VLOOKUP($C1084, '[1]ODS_county pop 2000-2010'!$H$2:$T$3195,H$1,0)</f>
        <v>38681</v>
      </c>
      <c r="I1084" s="27">
        <f>VLOOKUP($C1084, '[1]ODS_county pop 2000-2010'!$H$2:$T$3195,I$1,0)</f>
        <v>39307</v>
      </c>
      <c r="J1084" s="27">
        <f>VLOOKUP($C1084, '[1]ODS_county pop 2000-2010'!$H$2:$T$3195,J$1,0)</f>
        <v>39947</v>
      </c>
      <c r="K1084" s="27">
        <f>VLOOKUP($C1084, '[1]ODS_county pop 2000-2010'!$H$2:$T$3195,K$1,0)</f>
        <v>40582</v>
      </c>
      <c r="L1084" s="27">
        <f>VLOOKUP($C1084, '[1]ODS_county pop 2000-2010'!$H$2:$T$3195,L$1,0)</f>
        <v>41424</v>
      </c>
      <c r="M1084" s="27">
        <f>VLOOKUP($C1084, '[1]ODS_county pop 2000-2010'!$H$2:$T$3195,M$1,0)</f>
        <v>42020</v>
      </c>
      <c r="N1084" s="27">
        <f>VLOOKUP($C1084, '[1]ODS_county pop 2000-2010'!$H$2:$T$3195,N$1,0)</f>
        <v>42588</v>
      </c>
      <c r="O1084" s="27">
        <f>VLOOKUP($C1084, '[1]ODS_county pop 2000-2010'!$H$2:$T$3195,O$1,0)</f>
        <v>42974</v>
      </c>
      <c r="P1084" s="27">
        <f>VLOOKUP($C1084, '[2]county pop 2010-2020'!$H$2:$T$3195,P$1,0)</f>
        <v>43437</v>
      </c>
      <c r="Q1084" s="27">
        <f>VLOOKUP($C1084, '[2]county pop 2010-2020'!$H$2:$T$3195,Q$1,0)</f>
        <v>44060</v>
      </c>
      <c r="R1084" s="27">
        <f>VLOOKUP($C1084, '[2]county pop 2010-2020'!$H$2:$T$3195,R$1,0)</f>
        <v>44401</v>
      </c>
      <c r="S1084" s="27">
        <f>VLOOKUP($C1084, '[2]county pop 2010-2020'!$H$2:$T$3195,S$1,0)</f>
        <v>44541</v>
      </c>
      <c r="T1084" s="27">
        <f>VLOOKUP($C1084, '[2]county pop 2010-2020'!$H$2:$T$3195,T$1,0)</f>
        <v>44861</v>
      </c>
      <c r="U1084" s="27">
        <f>VLOOKUP($C1084, '[2]county pop 2010-2020'!$H$2:$T$3195,U$1,0)</f>
        <v>45119</v>
      </c>
      <c r="V1084" s="27">
        <f>VLOOKUP($C1084, '[2]county pop 2010-2020'!$H$2:$T$3195,V$1,0)</f>
        <v>45517</v>
      </c>
      <c r="W1084" s="27">
        <f>VLOOKUP($C1084, '[2]county pop 2010-2020'!$H$2:$T$3195,W$1,0)</f>
        <v>45606</v>
      </c>
      <c r="X1084" s="27">
        <f>VLOOKUP($C1084, '[2]county pop 2010-2020'!$H$2:$T$3195,X$1,0)</f>
        <v>45781</v>
      </c>
      <c r="Y1084" s="27">
        <f>VLOOKUP($C1084, '[2]county pop 2010-2020'!$H$2:$T$3195,Y$1,0)</f>
        <v>46221</v>
      </c>
      <c r="Z1084" s="27">
        <f>VLOOKUP($C1084, '[3]ODS_county pop 2020-2022'!$H$2:$K$3196,Z$1,0)</f>
        <v>46784</v>
      </c>
      <c r="AA1084" s="27">
        <f>VLOOKUP($C1084, '[3]ODS_county pop 2020-2022'!$H$2:$K$3196,AA$1,0)</f>
        <v>47149</v>
      </c>
      <c r="AB1084" s="27">
        <f>VLOOKUP($C1084, '[3]ODS_county pop 2020-2022'!$H$2:$K$3196,AB$1,0)</f>
        <v>47392</v>
      </c>
    </row>
    <row r="1085" spans="1:28" x14ac:dyDescent="0.3">
      <c r="A1085" s="20" t="s">
        <v>2124</v>
      </c>
      <c r="B1085" s="20" t="s">
        <v>2917</v>
      </c>
      <c r="C1085" s="18" t="str">
        <f t="shared" si="19"/>
        <v>.Nicholas County, Kentucky</v>
      </c>
      <c r="D1085" s="20" t="s">
        <v>2084</v>
      </c>
      <c r="F1085" s="27">
        <f>VLOOKUP($C1085, '[1]ODS_county pop 2000-2010'!$H$2:$T$3195,F$1,0)</f>
        <v>6812</v>
      </c>
      <c r="G1085" s="27">
        <f>VLOOKUP($C1085, '[1]ODS_county pop 2000-2010'!$H$2:$T$3195,G$1,0)</f>
        <v>6878</v>
      </c>
      <c r="H1085" s="27">
        <f>VLOOKUP($C1085, '[1]ODS_county pop 2000-2010'!$H$2:$T$3195,H$1,0)</f>
        <v>7015</v>
      </c>
      <c r="I1085" s="27">
        <f>VLOOKUP($C1085, '[1]ODS_county pop 2000-2010'!$H$2:$T$3195,I$1,0)</f>
        <v>7075</v>
      </c>
      <c r="J1085" s="27">
        <f>VLOOKUP($C1085, '[1]ODS_county pop 2000-2010'!$H$2:$T$3195,J$1,0)</f>
        <v>7139</v>
      </c>
      <c r="K1085" s="27">
        <f>VLOOKUP($C1085, '[1]ODS_county pop 2000-2010'!$H$2:$T$3195,K$1,0)</f>
        <v>7134</v>
      </c>
      <c r="L1085" s="27">
        <f>VLOOKUP($C1085, '[1]ODS_county pop 2000-2010'!$H$2:$T$3195,L$1,0)</f>
        <v>7147</v>
      </c>
      <c r="M1085" s="27">
        <f>VLOOKUP($C1085, '[1]ODS_county pop 2000-2010'!$H$2:$T$3195,M$1,0)</f>
        <v>7143</v>
      </c>
      <c r="N1085" s="27">
        <f>VLOOKUP($C1085, '[1]ODS_county pop 2000-2010'!$H$2:$T$3195,N$1,0)</f>
        <v>7135</v>
      </c>
      <c r="O1085" s="27">
        <f>VLOOKUP($C1085, '[1]ODS_county pop 2000-2010'!$H$2:$T$3195,O$1,0)</f>
        <v>7125</v>
      </c>
      <c r="P1085" s="27">
        <f>VLOOKUP($C1085, '[2]county pop 2010-2020'!$H$2:$T$3195,P$1,0)</f>
        <v>7135</v>
      </c>
      <c r="Q1085" s="27">
        <f>VLOOKUP($C1085, '[2]county pop 2010-2020'!$H$2:$T$3195,Q$1,0)</f>
        <v>7101</v>
      </c>
      <c r="R1085" s="27">
        <f>VLOOKUP($C1085, '[2]county pop 2010-2020'!$H$2:$T$3195,R$1,0)</f>
        <v>7022</v>
      </c>
      <c r="S1085" s="27">
        <f>VLOOKUP($C1085, '[2]county pop 2010-2020'!$H$2:$T$3195,S$1,0)</f>
        <v>7021</v>
      </c>
      <c r="T1085" s="27">
        <f>VLOOKUP($C1085, '[2]county pop 2010-2020'!$H$2:$T$3195,T$1,0)</f>
        <v>7063</v>
      </c>
      <c r="U1085" s="27">
        <f>VLOOKUP($C1085, '[2]county pop 2010-2020'!$H$2:$T$3195,U$1,0)</f>
        <v>7072</v>
      </c>
      <c r="V1085" s="27">
        <f>VLOOKUP($C1085, '[2]county pop 2010-2020'!$H$2:$T$3195,V$1,0)</f>
        <v>7091</v>
      </c>
      <c r="W1085" s="27">
        <f>VLOOKUP($C1085, '[2]county pop 2010-2020'!$H$2:$T$3195,W$1,0)</f>
        <v>7172</v>
      </c>
      <c r="X1085" s="27">
        <f>VLOOKUP($C1085, '[2]county pop 2010-2020'!$H$2:$T$3195,X$1,0)</f>
        <v>7198</v>
      </c>
      <c r="Y1085" s="27">
        <f>VLOOKUP($C1085, '[2]county pop 2010-2020'!$H$2:$T$3195,Y$1,0)</f>
        <v>7248</v>
      </c>
      <c r="Z1085" s="27">
        <f>VLOOKUP($C1085, '[3]ODS_county pop 2020-2022'!$H$2:$K$3196,Z$1,0)</f>
        <v>7540</v>
      </c>
      <c r="AA1085" s="27">
        <f>VLOOKUP($C1085, '[3]ODS_county pop 2020-2022'!$H$2:$K$3196,AA$1,0)</f>
        <v>7750</v>
      </c>
      <c r="AB1085" s="27">
        <f>VLOOKUP($C1085, '[3]ODS_county pop 2020-2022'!$H$2:$K$3196,AB$1,0)</f>
        <v>7805</v>
      </c>
    </row>
    <row r="1086" spans="1:28" x14ac:dyDescent="0.3">
      <c r="A1086" s="20" t="s">
        <v>2124</v>
      </c>
      <c r="B1086" s="20" t="s">
        <v>2179</v>
      </c>
      <c r="C1086" s="18" t="str">
        <f t="shared" si="19"/>
        <v>.Ohio County, Kentucky</v>
      </c>
      <c r="D1086" s="20" t="s">
        <v>2084</v>
      </c>
      <c r="F1086" s="27">
        <f>VLOOKUP($C1086, '[1]ODS_county pop 2000-2010'!$H$2:$T$3195,F$1,0)</f>
        <v>22928</v>
      </c>
      <c r="G1086" s="27">
        <f>VLOOKUP($C1086, '[1]ODS_county pop 2000-2010'!$H$2:$T$3195,G$1,0)</f>
        <v>23040</v>
      </c>
      <c r="H1086" s="27">
        <f>VLOOKUP($C1086, '[1]ODS_county pop 2000-2010'!$H$2:$T$3195,H$1,0)</f>
        <v>23161</v>
      </c>
      <c r="I1086" s="27">
        <f>VLOOKUP($C1086, '[1]ODS_county pop 2000-2010'!$H$2:$T$3195,I$1,0)</f>
        <v>23158</v>
      </c>
      <c r="J1086" s="27">
        <f>VLOOKUP($C1086, '[1]ODS_county pop 2000-2010'!$H$2:$T$3195,J$1,0)</f>
        <v>23452</v>
      </c>
      <c r="K1086" s="27">
        <f>VLOOKUP($C1086, '[1]ODS_county pop 2000-2010'!$H$2:$T$3195,K$1,0)</f>
        <v>23611</v>
      </c>
      <c r="L1086" s="27">
        <f>VLOOKUP($C1086, '[1]ODS_county pop 2000-2010'!$H$2:$T$3195,L$1,0)</f>
        <v>23658</v>
      </c>
      <c r="M1086" s="27">
        <f>VLOOKUP($C1086, '[1]ODS_county pop 2000-2010'!$H$2:$T$3195,M$1,0)</f>
        <v>23794</v>
      </c>
      <c r="N1086" s="27">
        <f>VLOOKUP($C1086, '[1]ODS_county pop 2000-2010'!$H$2:$T$3195,N$1,0)</f>
        <v>24025</v>
      </c>
      <c r="O1086" s="27">
        <f>VLOOKUP($C1086, '[1]ODS_county pop 2000-2010'!$H$2:$T$3195,O$1,0)</f>
        <v>23888</v>
      </c>
      <c r="P1086" s="27">
        <f>VLOOKUP($C1086, '[2]county pop 2010-2020'!$H$2:$T$3195,P$1,0)</f>
        <v>23842</v>
      </c>
      <c r="Q1086" s="27">
        <f>VLOOKUP($C1086, '[2]county pop 2010-2020'!$H$2:$T$3195,Q$1,0)</f>
        <v>23986</v>
      </c>
      <c r="R1086" s="27">
        <f>VLOOKUP($C1086, '[2]county pop 2010-2020'!$H$2:$T$3195,R$1,0)</f>
        <v>24029</v>
      </c>
      <c r="S1086" s="27">
        <f>VLOOKUP($C1086, '[2]county pop 2010-2020'!$H$2:$T$3195,S$1,0)</f>
        <v>23987</v>
      </c>
      <c r="T1086" s="27">
        <f>VLOOKUP($C1086, '[2]county pop 2010-2020'!$H$2:$T$3195,T$1,0)</f>
        <v>23964</v>
      </c>
      <c r="U1086" s="27">
        <f>VLOOKUP($C1086, '[2]county pop 2010-2020'!$H$2:$T$3195,U$1,0)</f>
        <v>24040</v>
      </c>
      <c r="V1086" s="27">
        <f>VLOOKUP($C1086, '[2]county pop 2010-2020'!$H$2:$T$3195,V$1,0)</f>
        <v>24202</v>
      </c>
      <c r="W1086" s="27">
        <f>VLOOKUP($C1086, '[2]county pop 2010-2020'!$H$2:$T$3195,W$1,0)</f>
        <v>24137</v>
      </c>
      <c r="X1086" s="27">
        <f>VLOOKUP($C1086, '[2]county pop 2010-2020'!$H$2:$T$3195,X$1,0)</f>
        <v>24125</v>
      </c>
      <c r="Y1086" s="27">
        <f>VLOOKUP($C1086, '[2]county pop 2010-2020'!$H$2:$T$3195,Y$1,0)</f>
        <v>24043</v>
      </c>
      <c r="Z1086" s="27">
        <f>VLOOKUP($C1086, '[3]ODS_county pop 2020-2022'!$H$2:$K$3196,Z$1,0)</f>
        <v>23746</v>
      </c>
      <c r="AA1086" s="27">
        <f>VLOOKUP($C1086, '[3]ODS_county pop 2020-2022'!$H$2:$K$3196,AA$1,0)</f>
        <v>23730</v>
      </c>
      <c r="AB1086" s="27">
        <f>VLOOKUP($C1086, '[3]ODS_county pop 2020-2022'!$H$2:$K$3196,AB$1,0)</f>
        <v>23527</v>
      </c>
    </row>
    <row r="1087" spans="1:28" x14ac:dyDescent="0.3">
      <c r="A1087" s="20" t="s">
        <v>2124</v>
      </c>
      <c r="B1087" s="20" t="s">
        <v>2918</v>
      </c>
      <c r="C1087" s="18" t="str">
        <f t="shared" si="19"/>
        <v>.Oldham County, Kentucky</v>
      </c>
      <c r="D1087" s="20" t="s">
        <v>2084</v>
      </c>
      <c r="F1087" s="27">
        <f>VLOOKUP($C1087, '[1]ODS_county pop 2000-2010'!$H$2:$T$3195,F$1,0)</f>
        <v>46495</v>
      </c>
      <c r="G1087" s="27">
        <f>VLOOKUP($C1087, '[1]ODS_county pop 2000-2010'!$H$2:$T$3195,G$1,0)</f>
        <v>47933</v>
      </c>
      <c r="H1087" s="27">
        <f>VLOOKUP($C1087, '[1]ODS_county pop 2000-2010'!$H$2:$T$3195,H$1,0)</f>
        <v>49250</v>
      </c>
      <c r="I1087" s="27">
        <f>VLOOKUP($C1087, '[1]ODS_county pop 2000-2010'!$H$2:$T$3195,I$1,0)</f>
        <v>51296</v>
      </c>
      <c r="J1087" s="27">
        <f>VLOOKUP($C1087, '[1]ODS_county pop 2000-2010'!$H$2:$T$3195,J$1,0)</f>
        <v>52830</v>
      </c>
      <c r="K1087" s="27">
        <f>VLOOKUP($C1087, '[1]ODS_county pop 2000-2010'!$H$2:$T$3195,K$1,0)</f>
        <v>54266</v>
      </c>
      <c r="L1087" s="27">
        <f>VLOOKUP($C1087, '[1]ODS_county pop 2000-2010'!$H$2:$T$3195,L$1,0)</f>
        <v>56329</v>
      </c>
      <c r="M1087" s="27">
        <f>VLOOKUP($C1087, '[1]ODS_county pop 2000-2010'!$H$2:$T$3195,M$1,0)</f>
        <v>57991</v>
      </c>
      <c r="N1087" s="27">
        <f>VLOOKUP($C1087, '[1]ODS_county pop 2000-2010'!$H$2:$T$3195,N$1,0)</f>
        <v>59375</v>
      </c>
      <c r="O1087" s="27">
        <f>VLOOKUP($C1087, '[1]ODS_county pop 2000-2010'!$H$2:$T$3195,O$1,0)</f>
        <v>59777</v>
      </c>
      <c r="P1087" s="27">
        <f>VLOOKUP($C1087, '[2]county pop 2010-2020'!$H$2:$T$3195,P$1,0)</f>
        <v>60316</v>
      </c>
      <c r="Q1087" s="27">
        <f>VLOOKUP($C1087, '[2]county pop 2010-2020'!$H$2:$T$3195,Q$1,0)</f>
        <v>60782</v>
      </c>
      <c r="R1087" s="27">
        <f>VLOOKUP($C1087, '[2]county pop 2010-2020'!$H$2:$T$3195,R$1,0)</f>
        <v>62119</v>
      </c>
      <c r="S1087" s="27">
        <f>VLOOKUP($C1087, '[2]county pop 2010-2020'!$H$2:$T$3195,S$1,0)</f>
        <v>63078</v>
      </c>
      <c r="T1087" s="27">
        <f>VLOOKUP($C1087, '[2]county pop 2010-2020'!$H$2:$T$3195,T$1,0)</f>
        <v>63991</v>
      </c>
      <c r="U1087" s="27">
        <f>VLOOKUP($C1087, '[2]county pop 2010-2020'!$H$2:$T$3195,U$1,0)</f>
        <v>64586</v>
      </c>
      <c r="V1087" s="27">
        <f>VLOOKUP($C1087, '[2]county pop 2010-2020'!$H$2:$T$3195,V$1,0)</f>
        <v>65487</v>
      </c>
      <c r="W1087" s="27">
        <f>VLOOKUP($C1087, '[2]county pop 2010-2020'!$H$2:$T$3195,W$1,0)</f>
        <v>66606</v>
      </c>
      <c r="X1087" s="27">
        <f>VLOOKUP($C1087, '[2]county pop 2010-2020'!$H$2:$T$3195,X$1,0)</f>
        <v>66632</v>
      </c>
      <c r="Y1087" s="27">
        <f>VLOOKUP($C1087, '[2]county pop 2010-2020'!$H$2:$T$3195,Y$1,0)</f>
        <v>66818</v>
      </c>
      <c r="Z1087" s="27">
        <f>VLOOKUP($C1087, '[3]ODS_county pop 2020-2022'!$H$2:$K$3196,Z$1,0)</f>
        <v>67692</v>
      </c>
      <c r="AA1087" s="27">
        <f>VLOOKUP($C1087, '[3]ODS_county pop 2020-2022'!$H$2:$K$3196,AA$1,0)</f>
        <v>68232</v>
      </c>
      <c r="AB1087" s="27">
        <f>VLOOKUP($C1087, '[3]ODS_county pop 2020-2022'!$H$2:$K$3196,AB$1,0)</f>
        <v>69431</v>
      </c>
    </row>
    <row r="1088" spans="1:28" x14ac:dyDescent="0.3">
      <c r="A1088" s="20" t="s">
        <v>2124</v>
      </c>
      <c r="B1088" s="20" t="s">
        <v>2744</v>
      </c>
      <c r="C1088" s="18" t="str">
        <f t="shared" si="19"/>
        <v>.Owen County, Kentucky</v>
      </c>
      <c r="D1088" s="20" t="s">
        <v>2084</v>
      </c>
      <c r="F1088" s="27">
        <f>VLOOKUP($C1088, '[1]ODS_county pop 2000-2010'!$H$2:$T$3195,F$1,0)</f>
        <v>10542</v>
      </c>
      <c r="G1088" s="27">
        <f>VLOOKUP($C1088, '[1]ODS_county pop 2000-2010'!$H$2:$T$3195,G$1,0)</f>
        <v>10591</v>
      </c>
      <c r="H1088" s="27">
        <f>VLOOKUP($C1088, '[1]ODS_county pop 2000-2010'!$H$2:$T$3195,H$1,0)</f>
        <v>10749</v>
      </c>
      <c r="I1088" s="27">
        <f>VLOOKUP($C1088, '[1]ODS_county pop 2000-2010'!$H$2:$T$3195,I$1,0)</f>
        <v>10732</v>
      </c>
      <c r="J1088" s="27">
        <f>VLOOKUP($C1088, '[1]ODS_county pop 2000-2010'!$H$2:$T$3195,J$1,0)</f>
        <v>10893</v>
      </c>
      <c r="K1088" s="27">
        <f>VLOOKUP($C1088, '[1]ODS_county pop 2000-2010'!$H$2:$T$3195,K$1,0)</f>
        <v>10900</v>
      </c>
      <c r="L1088" s="27">
        <f>VLOOKUP($C1088, '[1]ODS_county pop 2000-2010'!$H$2:$T$3195,L$1,0)</f>
        <v>10886</v>
      </c>
      <c r="M1088" s="27">
        <f>VLOOKUP($C1088, '[1]ODS_county pop 2000-2010'!$H$2:$T$3195,M$1,0)</f>
        <v>11000</v>
      </c>
      <c r="N1088" s="27">
        <f>VLOOKUP($C1088, '[1]ODS_county pop 2000-2010'!$H$2:$T$3195,N$1,0)</f>
        <v>11010</v>
      </c>
      <c r="O1088" s="27">
        <f>VLOOKUP($C1088, '[1]ODS_county pop 2000-2010'!$H$2:$T$3195,O$1,0)</f>
        <v>10909</v>
      </c>
      <c r="P1088" s="27">
        <f>VLOOKUP($C1088, '[2]county pop 2010-2020'!$H$2:$T$3195,P$1,0)</f>
        <v>10841</v>
      </c>
      <c r="Q1088" s="27">
        <f>VLOOKUP($C1088, '[2]county pop 2010-2020'!$H$2:$T$3195,Q$1,0)</f>
        <v>10823</v>
      </c>
      <c r="R1088" s="27">
        <f>VLOOKUP($C1088, '[2]county pop 2010-2020'!$H$2:$T$3195,R$1,0)</f>
        <v>10762</v>
      </c>
      <c r="S1088" s="27">
        <f>VLOOKUP($C1088, '[2]county pop 2010-2020'!$H$2:$T$3195,S$1,0)</f>
        <v>10646</v>
      </c>
      <c r="T1088" s="27">
        <f>VLOOKUP($C1088, '[2]county pop 2010-2020'!$H$2:$T$3195,T$1,0)</f>
        <v>10659</v>
      </c>
      <c r="U1088" s="27">
        <f>VLOOKUP($C1088, '[2]county pop 2010-2020'!$H$2:$T$3195,U$1,0)</f>
        <v>10737</v>
      </c>
      <c r="V1088" s="27">
        <f>VLOOKUP($C1088, '[2]county pop 2010-2020'!$H$2:$T$3195,V$1,0)</f>
        <v>10674</v>
      </c>
      <c r="W1088" s="27">
        <f>VLOOKUP($C1088, '[2]county pop 2010-2020'!$H$2:$T$3195,W$1,0)</f>
        <v>10794</v>
      </c>
      <c r="X1088" s="27">
        <f>VLOOKUP($C1088, '[2]county pop 2010-2020'!$H$2:$T$3195,X$1,0)</f>
        <v>10867</v>
      </c>
      <c r="Y1088" s="27">
        <f>VLOOKUP($C1088, '[2]county pop 2010-2020'!$H$2:$T$3195,Y$1,0)</f>
        <v>10884</v>
      </c>
      <c r="Z1088" s="27">
        <f>VLOOKUP($C1088, '[3]ODS_county pop 2020-2022'!$H$2:$K$3196,Z$1,0)</f>
        <v>11304</v>
      </c>
      <c r="AA1088" s="27">
        <f>VLOOKUP($C1088, '[3]ODS_county pop 2020-2022'!$H$2:$K$3196,AA$1,0)</f>
        <v>11307</v>
      </c>
      <c r="AB1088" s="27">
        <f>VLOOKUP($C1088, '[3]ODS_county pop 2020-2022'!$H$2:$K$3196,AB$1,0)</f>
        <v>11290</v>
      </c>
    </row>
    <row r="1089" spans="1:28" x14ac:dyDescent="0.3">
      <c r="A1089" s="20" t="s">
        <v>2124</v>
      </c>
      <c r="B1089" s="20" t="s">
        <v>2919</v>
      </c>
      <c r="C1089" s="18" t="str">
        <f t="shared" si="19"/>
        <v>.Owsley County, Kentucky</v>
      </c>
      <c r="D1089" s="20" t="s">
        <v>2084</v>
      </c>
      <c r="F1089" s="27">
        <f>VLOOKUP($C1089, '[1]ODS_county pop 2000-2010'!$H$2:$T$3195,F$1,0)</f>
        <v>4844</v>
      </c>
      <c r="G1089" s="27">
        <f>VLOOKUP($C1089, '[1]ODS_county pop 2000-2010'!$H$2:$T$3195,G$1,0)</f>
        <v>4809</v>
      </c>
      <c r="H1089" s="27">
        <f>VLOOKUP($C1089, '[1]ODS_county pop 2000-2010'!$H$2:$T$3195,H$1,0)</f>
        <v>4768</v>
      </c>
      <c r="I1089" s="27">
        <f>VLOOKUP($C1089, '[1]ODS_county pop 2000-2010'!$H$2:$T$3195,I$1,0)</f>
        <v>4758</v>
      </c>
      <c r="J1089" s="27">
        <f>VLOOKUP($C1089, '[1]ODS_county pop 2000-2010'!$H$2:$T$3195,J$1,0)</f>
        <v>4840</v>
      </c>
      <c r="K1089" s="27">
        <f>VLOOKUP($C1089, '[1]ODS_county pop 2000-2010'!$H$2:$T$3195,K$1,0)</f>
        <v>4797</v>
      </c>
      <c r="L1089" s="27">
        <f>VLOOKUP($C1089, '[1]ODS_county pop 2000-2010'!$H$2:$T$3195,L$1,0)</f>
        <v>4743</v>
      </c>
      <c r="M1089" s="27">
        <f>VLOOKUP($C1089, '[1]ODS_county pop 2000-2010'!$H$2:$T$3195,M$1,0)</f>
        <v>4729</v>
      </c>
      <c r="N1089" s="27">
        <f>VLOOKUP($C1089, '[1]ODS_county pop 2000-2010'!$H$2:$T$3195,N$1,0)</f>
        <v>4761</v>
      </c>
      <c r="O1089" s="27">
        <f>VLOOKUP($C1089, '[1]ODS_county pop 2000-2010'!$H$2:$T$3195,O$1,0)</f>
        <v>4713</v>
      </c>
      <c r="P1089" s="27">
        <f>VLOOKUP($C1089, '[2]county pop 2010-2020'!$H$2:$T$3195,P$1,0)</f>
        <v>4755</v>
      </c>
      <c r="Q1089" s="27">
        <f>VLOOKUP($C1089, '[2]county pop 2010-2020'!$H$2:$T$3195,Q$1,0)</f>
        <v>4810</v>
      </c>
      <c r="R1089" s="27">
        <f>VLOOKUP($C1089, '[2]county pop 2010-2020'!$H$2:$T$3195,R$1,0)</f>
        <v>4685</v>
      </c>
      <c r="S1089" s="27">
        <f>VLOOKUP($C1089, '[2]county pop 2010-2020'!$H$2:$T$3195,S$1,0)</f>
        <v>4603</v>
      </c>
      <c r="T1089" s="27">
        <f>VLOOKUP($C1089, '[2]county pop 2010-2020'!$H$2:$T$3195,T$1,0)</f>
        <v>4506</v>
      </c>
      <c r="U1089" s="27">
        <f>VLOOKUP($C1089, '[2]county pop 2010-2020'!$H$2:$T$3195,U$1,0)</f>
        <v>4449</v>
      </c>
      <c r="V1089" s="27">
        <f>VLOOKUP($C1089, '[2]county pop 2010-2020'!$H$2:$T$3195,V$1,0)</f>
        <v>4480</v>
      </c>
      <c r="W1089" s="27">
        <f>VLOOKUP($C1089, '[2]county pop 2010-2020'!$H$2:$T$3195,W$1,0)</f>
        <v>4404</v>
      </c>
      <c r="X1089" s="27">
        <f>VLOOKUP($C1089, '[2]county pop 2010-2020'!$H$2:$T$3195,X$1,0)</f>
        <v>4454</v>
      </c>
      <c r="Y1089" s="27">
        <f>VLOOKUP($C1089, '[2]county pop 2010-2020'!$H$2:$T$3195,Y$1,0)</f>
        <v>4413</v>
      </c>
      <c r="Z1089" s="27">
        <f>VLOOKUP($C1089, '[3]ODS_county pop 2020-2022'!$H$2:$K$3196,Z$1,0)</f>
        <v>4031</v>
      </c>
      <c r="AA1089" s="27">
        <f>VLOOKUP($C1089, '[3]ODS_county pop 2020-2022'!$H$2:$K$3196,AA$1,0)</f>
        <v>3967</v>
      </c>
      <c r="AB1089" s="27">
        <f>VLOOKUP($C1089, '[3]ODS_county pop 2020-2022'!$H$2:$K$3196,AB$1,0)</f>
        <v>3929</v>
      </c>
    </row>
    <row r="1090" spans="1:28" x14ac:dyDescent="0.3">
      <c r="A1090" s="20" t="s">
        <v>2124</v>
      </c>
      <c r="B1090" s="20" t="s">
        <v>2920</v>
      </c>
      <c r="C1090" s="18" t="str">
        <f t="shared" ref="C1090:C1153" si="20">"."&amp;B1090&amp;IF(A1090="LA", " Parish, ",IF(A1090="AK", " Borough, "," County, "))&amp;VLOOKUP($A1090, $AE$3:$AF$53, 2, 0)</f>
        <v>.Pendleton County, Kentucky</v>
      </c>
      <c r="D1090" s="20" t="s">
        <v>2084</v>
      </c>
      <c r="F1090" s="27">
        <f>VLOOKUP($C1090, '[1]ODS_county pop 2000-2010'!$H$2:$T$3195,F$1,0)</f>
        <v>14384</v>
      </c>
      <c r="G1090" s="27">
        <f>VLOOKUP($C1090, '[1]ODS_county pop 2000-2010'!$H$2:$T$3195,G$1,0)</f>
        <v>14593</v>
      </c>
      <c r="H1090" s="27">
        <f>VLOOKUP($C1090, '[1]ODS_county pop 2000-2010'!$H$2:$T$3195,H$1,0)</f>
        <v>14693</v>
      </c>
      <c r="I1090" s="27">
        <f>VLOOKUP($C1090, '[1]ODS_county pop 2000-2010'!$H$2:$T$3195,I$1,0)</f>
        <v>14819</v>
      </c>
      <c r="J1090" s="27">
        <f>VLOOKUP($C1090, '[1]ODS_county pop 2000-2010'!$H$2:$T$3195,J$1,0)</f>
        <v>14809</v>
      </c>
      <c r="K1090" s="27">
        <f>VLOOKUP($C1090, '[1]ODS_county pop 2000-2010'!$H$2:$T$3195,K$1,0)</f>
        <v>14884</v>
      </c>
      <c r="L1090" s="27">
        <f>VLOOKUP($C1090, '[1]ODS_county pop 2000-2010'!$H$2:$T$3195,L$1,0)</f>
        <v>14972</v>
      </c>
      <c r="M1090" s="27">
        <f>VLOOKUP($C1090, '[1]ODS_county pop 2000-2010'!$H$2:$T$3195,M$1,0)</f>
        <v>14935</v>
      </c>
      <c r="N1090" s="27">
        <f>VLOOKUP($C1090, '[1]ODS_county pop 2000-2010'!$H$2:$T$3195,N$1,0)</f>
        <v>14867</v>
      </c>
      <c r="O1090" s="27">
        <f>VLOOKUP($C1090, '[1]ODS_county pop 2000-2010'!$H$2:$T$3195,O$1,0)</f>
        <v>14786</v>
      </c>
      <c r="P1090" s="27">
        <f>VLOOKUP($C1090, '[2]county pop 2010-2020'!$H$2:$T$3195,P$1,0)</f>
        <v>14877</v>
      </c>
      <c r="Q1090" s="27">
        <f>VLOOKUP($C1090, '[2]county pop 2010-2020'!$H$2:$T$3195,Q$1,0)</f>
        <v>14662</v>
      </c>
      <c r="R1090" s="27">
        <f>VLOOKUP($C1090, '[2]county pop 2010-2020'!$H$2:$T$3195,R$1,0)</f>
        <v>14555</v>
      </c>
      <c r="S1090" s="27">
        <f>VLOOKUP($C1090, '[2]county pop 2010-2020'!$H$2:$T$3195,S$1,0)</f>
        <v>14569</v>
      </c>
      <c r="T1090" s="27">
        <f>VLOOKUP($C1090, '[2]county pop 2010-2020'!$H$2:$T$3195,T$1,0)</f>
        <v>14484</v>
      </c>
      <c r="U1090" s="27">
        <f>VLOOKUP($C1090, '[2]county pop 2010-2020'!$H$2:$T$3195,U$1,0)</f>
        <v>14494</v>
      </c>
      <c r="V1090" s="27">
        <f>VLOOKUP($C1090, '[2]county pop 2010-2020'!$H$2:$T$3195,V$1,0)</f>
        <v>14604</v>
      </c>
      <c r="W1090" s="27">
        <f>VLOOKUP($C1090, '[2]county pop 2010-2020'!$H$2:$T$3195,W$1,0)</f>
        <v>14609</v>
      </c>
      <c r="X1090" s="27">
        <f>VLOOKUP($C1090, '[2]county pop 2010-2020'!$H$2:$T$3195,X$1,0)</f>
        <v>14572</v>
      </c>
      <c r="Y1090" s="27">
        <f>VLOOKUP($C1090, '[2]county pop 2010-2020'!$H$2:$T$3195,Y$1,0)</f>
        <v>14566</v>
      </c>
      <c r="Z1090" s="27">
        <f>VLOOKUP($C1090, '[3]ODS_county pop 2020-2022'!$H$2:$K$3196,Z$1,0)</f>
        <v>14652</v>
      </c>
      <c r="AA1090" s="27">
        <f>VLOOKUP($C1090, '[3]ODS_county pop 2020-2022'!$H$2:$K$3196,AA$1,0)</f>
        <v>14611</v>
      </c>
      <c r="AB1090" s="27">
        <f>VLOOKUP($C1090, '[3]ODS_county pop 2020-2022'!$H$2:$K$3196,AB$1,0)</f>
        <v>14676</v>
      </c>
    </row>
    <row r="1091" spans="1:28" x14ac:dyDescent="0.3">
      <c r="A1091" s="20" t="s">
        <v>2124</v>
      </c>
      <c r="B1091" s="20" t="s">
        <v>2227</v>
      </c>
      <c r="C1091" s="18" t="str">
        <f t="shared" si="20"/>
        <v>.Perry County, Kentucky</v>
      </c>
      <c r="D1091" s="20" t="s">
        <v>2084</v>
      </c>
      <c r="F1091" s="27">
        <f>VLOOKUP($C1091, '[1]ODS_county pop 2000-2010'!$H$2:$T$3195,F$1,0)</f>
        <v>29415</v>
      </c>
      <c r="G1091" s="27">
        <f>VLOOKUP($C1091, '[1]ODS_county pop 2000-2010'!$H$2:$T$3195,G$1,0)</f>
        <v>29112</v>
      </c>
      <c r="H1091" s="27">
        <f>VLOOKUP($C1091, '[1]ODS_county pop 2000-2010'!$H$2:$T$3195,H$1,0)</f>
        <v>29180</v>
      </c>
      <c r="I1091" s="27">
        <f>VLOOKUP($C1091, '[1]ODS_county pop 2000-2010'!$H$2:$T$3195,I$1,0)</f>
        <v>29173</v>
      </c>
      <c r="J1091" s="27">
        <f>VLOOKUP($C1091, '[1]ODS_county pop 2000-2010'!$H$2:$T$3195,J$1,0)</f>
        <v>29043</v>
      </c>
      <c r="K1091" s="27">
        <f>VLOOKUP($C1091, '[1]ODS_county pop 2000-2010'!$H$2:$T$3195,K$1,0)</f>
        <v>28851</v>
      </c>
      <c r="L1091" s="27">
        <f>VLOOKUP($C1091, '[1]ODS_county pop 2000-2010'!$H$2:$T$3195,L$1,0)</f>
        <v>28829</v>
      </c>
      <c r="M1091" s="27">
        <f>VLOOKUP($C1091, '[1]ODS_county pop 2000-2010'!$H$2:$T$3195,M$1,0)</f>
        <v>28742</v>
      </c>
      <c r="N1091" s="27">
        <f>VLOOKUP($C1091, '[1]ODS_county pop 2000-2010'!$H$2:$T$3195,N$1,0)</f>
        <v>28686</v>
      </c>
      <c r="O1091" s="27">
        <f>VLOOKUP($C1091, '[1]ODS_county pop 2000-2010'!$H$2:$T$3195,O$1,0)</f>
        <v>28713</v>
      </c>
      <c r="P1091" s="27">
        <f>VLOOKUP($C1091, '[2]county pop 2010-2020'!$H$2:$T$3195,P$1,0)</f>
        <v>28712</v>
      </c>
      <c r="Q1091" s="27">
        <f>VLOOKUP($C1091, '[2]county pop 2010-2020'!$H$2:$T$3195,Q$1,0)</f>
        <v>28699</v>
      </c>
      <c r="R1091" s="27">
        <f>VLOOKUP($C1091, '[2]county pop 2010-2020'!$H$2:$T$3195,R$1,0)</f>
        <v>28296</v>
      </c>
      <c r="S1091" s="27">
        <f>VLOOKUP($C1091, '[2]county pop 2010-2020'!$H$2:$T$3195,S$1,0)</f>
        <v>27989</v>
      </c>
      <c r="T1091" s="27">
        <f>VLOOKUP($C1091, '[2]county pop 2010-2020'!$H$2:$T$3195,T$1,0)</f>
        <v>27561</v>
      </c>
      <c r="U1091" s="27">
        <f>VLOOKUP($C1091, '[2]county pop 2010-2020'!$H$2:$T$3195,U$1,0)</f>
        <v>27381</v>
      </c>
      <c r="V1091" s="27">
        <f>VLOOKUP($C1091, '[2]county pop 2010-2020'!$H$2:$T$3195,V$1,0)</f>
        <v>27222</v>
      </c>
      <c r="W1091" s="27">
        <f>VLOOKUP($C1091, '[2]county pop 2010-2020'!$H$2:$T$3195,W$1,0)</f>
        <v>26605</v>
      </c>
      <c r="X1091" s="27">
        <f>VLOOKUP($C1091, '[2]county pop 2010-2020'!$H$2:$T$3195,X$1,0)</f>
        <v>26246</v>
      </c>
      <c r="Y1091" s="27">
        <f>VLOOKUP($C1091, '[2]county pop 2010-2020'!$H$2:$T$3195,Y$1,0)</f>
        <v>25801</v>
      </c>
      <c r="Z1091" s="27">
        <f>VLOOKUP($C1091, '[3]ODS_county pop 2020-2022'!$H$2:$K$3196,Z$1,0)</f>
        <v>28360</v>
      </c>
      <c r="AA1091" s="27">
        <f>VLOOKUP($C1091, '[3]ODS_county pop 2020-2022'!$H$2:$K$3196,AA$1,0)</f>
        <v>27906</v>
      </c>
      <c r="AB1091" s="27">
        <f>VLOOKUP($C1091, '[3]ODS_county pop 2020-2022'!$H$2:$K$3196,AB$1,0)</f>
        <v>27361</v>
      </c>
    </row>
    <row r="1092" spans="1:28" x14ac:dyDescent="0.3">
      <c r="A1092" s="20" t="s">
        <v>2124</v>
      </c>
      <c r="B1092" s="20" t="s">
        <v>2229</v>
      </c>
      <c r="C1092" s="18" t="str">
        <f t="shared" si="20"/>
        <v>.Pike County, Kentucky</v>
      </c>
      <c r="D1092" s="20" t="s">
        <v>2084</v>
      </c>
      <c r="F1092" s="27">
        <f>VLOOKUP($C1092, '[1]ODS_county pop 2000-2010'!$H$2:$T$3195,F$1,0)</f>
        <v>68777</v>
      </c>
      <c r="G1092" s="27">
        <f>VLOOKUP($C1092, '[1]ODS_county pop 2000-2010'!$H$2:$T$3195,G$1,0)</f>
        <v>67607</v>
      </c>
      <c r="H1092" s="27">
        <f>VLOOKUP($C1092, '[1]ODS_county pop 2000-2010'!$H$2:$T$3195,H$1,0)</f>
        <v>67438</v>
      </c>
      <c r="I1092" s="27">
        <f>VLOOKUP($C1092, '[1]ODS_county pop 2000-2010'!$H$2:$T$3195,I$1,0)</f>
        <v>66850</v>
      </c>
      <c r="J1092" s="27">
        <f>VLOOKUP($C1092, '[1]ODS_county pop 2000-2010'!$H$2:$T$3195,J$1,0)</f>
        <v>66070</v>
      </c>
      <c r="K1092" s="27">
        <f>VLOOKUP($C1092, '[1]ODS_county pop 2000-2010'!$H$2:$T$3195,K$1,0)</f>
        <v>65719</v>
      </c>
      <c r="L1092" s="27">
        <f>VLOOKUP($C1092, '[1]ODS_county pop 2000-2010'!$H$2:$T$3195,L$1,0)</f>
        <v>65632</v>
      </c>
      <c r="M1092" s="27">
        <f>VLOOKUP($C1092, '[1]ODS_county pop 2000-2010'!$H$2:$T$3195,M$1,0)</f>
        <v>65431</v>
      </c>
      <c r="N1092" s="27">
        <f>VLOOKUP($C1092, '[1]ODS_county pop 2000-2010'!$H$2:$T$3195,N$1,0)</f>
        <v>65275</v>
      </c>
      <c r="O1092" s="27">
        <f>VLOOKUP($C1092, '[1]ODS_county pop 2000-2010'!$H$2:$T$3195,O$1,0)</f>
        <v>65255</v>
      </c>
      <c r="P1092" s="27">
        <f>VLOOKUP($C1092, '[2]county pop 2010-2020'!$H$2:$T$3195,P$1,0)</f>
        <v>65024</v>
      </c>
      <c r="Q1092" s="27">
        <f>VLOOKUP($C1092, '[2]county pop 2010-2020'!$H$2:$T$3195,Q$1,0)</f>
        <v>64923</v>
      </c>
      <c r="R1092" s="27">
        <f>VLOOKUP($C1092, '[2]county pop 2010-2020'!$H$2:$T$3195,R$1,0)</f>
        <v>64605</v>
      </c>
      <c r="S1092" s="27">
        <f>VLOOKUP($C1092, '[2]county pop 2010-2020'!$H$2:$T$3195,S$1,0)</f>
        <v>63880</v>
      </c>
      <c r="T1092" s="27">
        <f>VLOOKUP($C1092, '[2]county pop 2010-2020'!$H$2:$T$3195,T$1,0)</f>
        <v>62970</v>
      </c>
      <c r="U1092" s="27">
        <f>VLOOKUP($C1092, '[2]county pop 2010-2020'!$H$2:$T$3195,U$1,0)</f>
        <v>61831</v>
      </c>
      <c r="V1092" s="27">
        <f>VLOOKUP($C1092, '[2]county pop 2010-2020'!$H$2:$T$3195,V$1,0)</f>
        <v>60475</v>
      </c>
      <c r="W1092" s="27">
        <f>VLOOKUP($C1092, '[2]county pop 2010-2020'!$H$2:$T$3195,W$1,0)</f>
        <v>58958</v>
      </c>
      <c r="X1092" s="27">
        <f>VLOOKUP($C1092, '[2]county pop 2010-2020'!$H$2:$T$3195,X$1,0)</f>
        <v>58567</v>
      </c>
      <c r="Y1092" s="27">
        <f>VLOOKUP($C1092, '[2]county pop 2010-2020'!$H$2:$T$3195,Y$1,0)</f>
        <v>57919</v>
      </c>
      <c r="Z1092" s="27">
        <f>VLOOKUP($C1092, '[3]ODS_county pop 2020-2022'!$H$2:$K$3196,Z$1,0)</f>
        <v>58443</v>
      </c>
      <c r="AA1092" s="27">
        <f>VLOOKUP($C1092, '[3]ODS_county pop 2020-2022'!$H$2:$K$3196,AA$1,0)</f>
        <v>57362</v>
      </c>
      <c r="AB1092" s="27">
        <f>VLOOKUP($C1092, '[3]ODS_county pop 2020-2022'!$H$2:$K$3196,AB$1,0)</f>
        <v>56286</v>
      </c>
    </row>
    <row r="1093" spans="1:28" x14ac:dyDescent="0.3">
      <c r="A1093" s="20" t="s">
        <v>2124</v>
      </c>
      <c r="B1093" s="20" t="s">
        <v>2921</v>
      </c>
      <c r="C1093" s="18" t="str">
        <f t="shared" si="20"/>
        <v>.Powell County, Kentucky</v>
      </c>
      <c r="D1093" s="20" t="s">
        <v>2084</v>
      </c>
      <c r="F1093" s="27">
        <f>VLOOKUP($C1093, '[1]ODS_county pop 2000-2010'!$H$2:$T$3195,F$1,0)</f>
        <v>13236</v>
      </c>
      <c r="G1093" s="27">
        <f>VLOOKUP($C1093, '[1]ODS_county pop 2000-2010'!$H$2:$T$3195,G$1,0)</f>
        <v>13213</v>
      </c>
      <c r="H1093" s="27">
        <f>VLOOKUP($C1093, '[1]ODS_county pop 2000-2010'!$H$2:$T$3195,H$1,0)</f>
        <v>13053</v>
      </c>
      <c r="I1093" s="27">
        <f>VLOOKUP($C1093, '[1]ODS_county pop 2000-2010'!$H$2:$T$3195,I$1,0)</f>
        <v>12970</v>
      </c>
      <c r="J1093" s="27">
        <f>VLOOKUP($C1093, '[1]ODS_county pop 2000-2010'!$H$2:$T$3195,J$1,0)</f>
        <v>13051</v>
      </c>
      <c r="K1093" s="27">
        <f>VLOOKUP($C1093, '[1]ODS_county pop 2000-2010'!$H$2:$T$3195,K$1,0)</f>
        <v>13117</v>
      </c>
      <c r="L1093" s="27">
        <f>VLOOKUP($C1093, '[1]ODS_county pop 2000-2010'!$H$2:$T$3195,L$1,0)</f>
        <v>12943</v>
      </c>
      <c r="M1093" s="27">
        <f>VLOOKUP($C1093, '[1]ODS_county pop 2000-2010'!$H$2:$T$3195,M$1,0)</f>
        <v>12926</v>
      </c>
      <c r="N1093" s="27">
        <f>VLOOKUP($C1093, '[1]ODS_county pop 2000-2010'!$H$2:$T$3195,N$1,0)</f>
        <v>12794</v>
      </c>
      <c r="O1093" s="27">
        <f>VLOOKUP($C1093, '[1]ODS_county pop 2000-2010'!$H$2:$T$3195,O$1,0)</f>
        <v>12644</v>
      </c>
      <c r="P1093" s="27">
        <f>VLOOKUP($C1093, '[2]county pop 2010-2020'!$H$2:$T$3195,P$1,0)</f>
        <v>12613</v>
      </c>
      <c r="Q1093" s="27">
        <f>VLOOKUP($C1093, '[2]county pop 2010-2020'!$H$2:$T$3195,Q$1,0)</f>
        <v>12617</v>
      </c>
      <c r="R1093" s="27">
        <f>VLOOKUP($C1093, '[2]county pop 2010-2020'!$H$2:$T$3195,R$1,0)</f>
        <v>12470</v>
      </c>
      <c r="S1093" s="27">
        <f>VLOOKUP($C1093, '[2]county pop 2010-2020'!$H$2:$T$3195,S$1,0)</f>
        <v>12470</v>
      </c>
      <c r="T1093" s="27">
        <f>VLOOKUP($C1093, '[2]county pop 2010-2020'!$H$2:$T$3195,T$1,0)</f>
        <v>12347</v>
      </c>
      <c r="U1093" s="27">
        <f>VLOOKUP($C1093, '[2]county pop 2010-2020'!$H$2:$T$3195,U$1,0)</f>
        <v>12224</v>
      </c>
      <c r="V1093" s="27">
        <f>VLOOKUP($C1093, '[2]county pop 2010-2020'!$H$2:$T$3195,V$1,0)</f>
        <v>12256</v>
      </c>
      <c r="W1093" s="27">
        <f>VLOOKUP($C1093, '[2]county pop 2010-2020'!$H$2:$T$3195,W$1,0)</f>
        <v>12284</v>
      </c>
      <c r="X1093" s="27">
        <f>VLOOKUP($C1093, '[2]county pop 2010-2020'!$H$2:$T$3195,X$1,0)</f>
        <v>12356</v>
      </c>
      <c r="Y1093" s="27">
        <f>VLOOKUP($C1093, '[2]county pop 2010-2020'!$H$2:$T$3195,Y$1,0)</f>
        <v>12303</v>
      </c>
      <c r="Z1093" s="27">
        <f>VLOOKUP($C1093, '[3]ODS_county pop 2020-2022'!$H$2:$K$3196,Z$1,0)</f>
        <v>13095</v>
      </c>
      <c r="AA1093" s="27">
        <f>VLOOKUP($C1093, '[3]ODS_county pop 2020-2022'!$H$2:$K$3196,AA$1,0)</f>
        <v>13110</v>
      </c>
      <c r="AB1093" s="27">
        <f>VLOOKUP($C1093, '[3]ODS_county pop 2020-2022'!$H$2:$K$3196,AB$1,0)</f>
        <v>13083</v>
      </c>
    </row>
    <row r="1094" spans="1:28" x14ac:dyDescent="0.3">
      <c r="A1094" s="20" t="s">
        <v>2124</v>
      </c>
      <c r="B1094" s="20" t="s">
        <v>2336</v>
      </c>
      <c r="C1094" s="18" t="str">
        <f t="shared" si="20"/>
        <v>.Pulaski County, Kentucky</v>
      </c>
      <c r="D1094" s="20" t="s">
        <v>2084</v>
      </c>
      <c r="F1094" s="27">
        <f>VLOOKUP($C1094, '[1]ODS_county pop 2000-2010'!$H$2:$T$3195,F$1,0)</f>
        <v>56281</v>
      </c>
      <c r="G1094" s="27">
        <f>VLOOKUP($C1094, '[1]ODS_county pop 2000-2010'!$H$2:$T$3195,G$1,0)</f>
        <v>56911</v>
      </c>
      <c r="H1094" s="27">
        <f>VLOOKUP($C1094, '[1]ODS_county pop 2000-2010'!$H$2:$T$3195,H$1,0)</f>
        <v>57545</v>
      </c>
      <c r="I1094" s="27">
        <f>VLOOKUP($C1094, '[1]ODS_county pop 2000-2010'!$H$2:$T$3195,I$1,0)</f>
        <v>58232</v>
      </c>
      <c r="J1094" s="27">
        <f>VLOOKUP($C1094, '[1]ODS_county pop 2000-2010'!$H$2:$T$3195,J$1,0)</f>
        <v>59175</v>
      </c>
      <c r="K1094" s="27">
        <f>VLOOKUP($C1094, '[1]ODS_county pop 2000-2010'!$H$2:$T$3195,K$1,0)</f>
        <v>59950</v>
      </c>
      <c r="L1094" s="27">
        <f>VLOOKUP($C1094, '[1]ODS_county pop 2000-2010'!$H$2:$T$3195,L$1,0)</f>
        <v>60752</v>
      </c>
      <c r="M1094" s="27">
        <f>VLOOKUP($C1094, '[1]ODS_county pop 2000-2010'!$H$2:$T$3195,M$1,0)</f>
        <v>61440</v>
      </c>
      <c r="N1094" s="27">
        <f>VLOOKUP($C1094, '[1]ODS_county pop 2000-2010'!$H$2:$T$3195,N$1,0)</f>
        <v>62270</v>
      </c>
      <c r="O1094" s="27">
        <f>VLOOKUP($C1094, '[1]ODS_county pop 2000-2010'!$H$2:$T$3195,O$1,0)</f>
        <v>62711</v>
      </c>
      <c r="P1094" s="27">
        <f>VLOOKUP($C1094, '[2]county pop 2010-2020'!$H$2:$T$3195,P$1,0)</f>
        <v>63063</v>
      </c>
      <c r="Q1094" s="27">
        <f>VLOOKUP($C1094, '[2]county pop 2010-2020'!$H$2:$T$3195,Q$1,0)</f>
        <v>63519</v>
      </c>
      <c r="R1094" s="27">
        <f>VLOOKUP($C1094, '[2]county pop 2010-2020'!$H$2:$T$3195,R$1,0)</f>
        <v>63528</v>
      </c>
      <c r="S1094" s="27">
        <f>VLOOKUP($C1094, '[2]county pop 2010-2020'!$H$2:$T$3195,S$1,0)</f>
        <v>63815</v>
      </c>
      <c r="T1094" s="27">
        <f>VLOOKUP($C1094, '[2]county pop 2010-2020'!$H$2:$T$3195,T$1,0)</f>
        <v>63894</v>
      </c>
      <c r="U1094" s="27">
        <f>VLOOKUP($C1094, '[2]county pop 2010-2020'!$H$2:$T$3195,U$1,0)</f>
        <v>63898</v>
      </c>
      <c r="V1094" s="27">
        <f>VLOOKUP($C1094, '[2]county pop 2010-2020'!$H$2:$T$3195,V$1,0)</f>
        <v>64061</v>
      </c>
      <c r="W1094" s="27">
        <f>VLOOKUP($C1094, '[2]county pop 2010-2020'!$H$2:$T$3195,W$1,0)</f>
        <v>64377</v>
      </c>
      <c r="X1094" s="27">
        <f>VLOOKUP($C1094, '[2]county pop 2010-2020'!$H$2:$T$3195,X$1,0)</f>
        <v>64735</v>
      </c>
      <c r="Y1094" s="27">
        <f>VLOOKUP($C1094, '[2]county pop 2010-2020'!$H$2:$T$3195,Y$1,0)</f>
        <v>65243</v>
      </c>
      <c r="Z1094" s="27">
        <f>VLOOKUP($C1094, '[3]ODS_county pop 2020-2022'!$H$2:$K$3196,Z$1,0)</f>
        <v>65104</v>
      </c>
      <c r="AA1094" s="27">
        <f>VLOOKUP($C1094, '[3]ODS_county pop 2020-2022'!$H$2:$K$3196,AA$1,0)</f>
        <v>65561</v>
      </c>
      <c r="AB1094" s="27">
        <f>VLOOKUP($C1094, '[3]ODS_county pop 2020-2022'!$H$2:$K$3196,AB$1,0)</f>
        <v>65795</v>
      </c>
    </row>
    <row r="1095" spans="1:28" x14ac:dyDescent="0.3">
      <c r="A1095" s="20" t="s">
        <v>2124</v>
      </c>
      <c r="B1095" s="20" t="s">
        <v>2922</v>
      </c>
      <c r="C1095" s="18" t="str">
        <f t="shared" si="20"/>
        <v>.Robertson County, Kentucky</v>
      </c>
      <c r="D1095" s="20" t="s">
        <v>2084</v>
      </c>
      <c r="F1095" s="27">
        <f>VLOOKUP($C1095, '[1]ODS_county pop 2000-2010'!$H$2:$T$3195,F$1,0)</f>
        <v>2269</v>
      </c>
      <c r="G1095" s="27">
        <f>VLOOKUP($C1095, '[1]ODS_county pop 2000-2010'!$H$2:$T$3195,G$1,0)</f>
        <v>2256</v>
      </c>
      <c r="H1095" s="27">
        <f>VLOOKUP($C1095, '[1]ODS_county pop 2000-2010'!$H$2:$T$3195,H$1,0)</f>
        <v>2292</v>
      </c>
      <c r="I1095" s="27">
        <f>VLOOKUP($C1095, '[1]ODS_county pop 2000-2010'!$H$2:$T$3195,I$1,0)</f>
        <v>2309</v>
      </c>
      <c r="J1095" s="27">
        <f>VLOOKUP($C1095, '[1]ODS_county pop 2000-2010'!$H$2:$T$3195,J$1,0)</f>
        <v>2298</v>
      </c>
      <c r="K1095" s="27">
        <f>VLOOKUP($C1095, '[1]ODS_county pop 2000-2010'!$H$2:$T$3195,K$1,0)</f>
        <v>2251</v>
      </c>
      <c r="L1095" s="27">
        <f>VLOOKUP($C1095, '[1]ODS_county pop 2000-2010'!$H$2:$T$3195,L$1,0)</f>
        <v>2309</v>
      </c>
      <c r="M1095" s="27">
        <f>VLOOKUP($C1095, '[1]ODS_county pop 2000-2010'!$H$2:$T$3195,M$1,0)</f>
        <v>2244</v>
      </c>
      <c r="N1095" s="27">
        <f>VLOOKUP($C1095, '[1]ODS_county pop 2000-2010'!$H$2:$T$3195,N$1,0)</f>
        <v>2272</v>
      </c>
      <c r="O1095" s="27">
        <f>VLOOKUP($C1095, '[1]ODS_county pop 2000-2010'!$H$2:$T$3195,O$1,0)</f>
        <v>2288</v>
      </c>
      <c r="P1095" s="27">
        <f>VLOOKUP($C1095, '[2]county pop 2010-2020'!$H$2:$T$3195,P$1,0)</f>
        <v>2282</v>
      </c>
      <c r="Q1095" s="27">
        <f>VLOOKUP($C1095, '[2]county pop 2010-2020'!$H$2:$T$3195,Q$1,0)</f>
        <v>2294</v>
      </c>
      <c r="R1095" s="27">
        <f>VLOOKUP($C1095, '[2]county pop 2010-2020'!$H$2:$T$3195,R$1,0)</f>
        <v>2218</v>
      </c>
      <c r="S1095" s="27">
        <f>VLOOKUP($C1095, '[2]county pop 2010-2020'!$H$2:$T$3195,S$1,0)</f>
        <v>2218</v>
      </c>
      <c r="T1095" s="27">
        <f>VLOOKUP($C1095, '[2]county pop 2010-2020'!$H$2:$T$3195,T$1,0)</f>
        <v>2189</v>
      </c>
      <c r="U1095" s="27">
        <f>VLOOKUP($C1095, '[2]county pop 2010-2020'!$H$2:$T$3195,U$1,0)</f>
        <v>2139</v>
      </c>
      <c r="V1095" s="27">
        <f>VLOOKUP($C1095, '[2]county pop 2010-2020'!$H$2:$T$3195,V$1,0)</f>
        <v>2137</v>
      </c>
      <c r="W1095" s="27">
        <f>VLOOKUP($C1095, '[2]county pop 2010-2020'!$H$2:$T$3195,W$1,0)</f>
        <v>2127</v>
      </c>
      <c r="X1095" s="27">
        <f>VLOOKUP($C1095, '[2]county pop 2010-2020'!$H$2:$T$3195,X$1,0)</f>
        <v>2147</v>
      </c>
      <c r="Y1095" s="27">
        <f>VLOOKUP($C1095, '[2]county pop 2010-2020'!$H$2:$T$3195,Y$1,0)</f>
        <v>2149</v>
      </c>
      <c r="Z1095" s="27">
        <f>VLOOKUP($C1095, '[3]ODS_county pop 2020-2022'!$H$2:$K$3196,Z$1,0)</f>
        <v>2181</v>
      </c>
      <c r="AA1095" s="27">
        <f>VLOOKUP($C1095, '[3]ODS_county pop 2020-2022'!$H$2:$K$3196,AA$1,0)</f>
        <v>2250</v>
      </c>
      <c r="AB1095" s="27">
        <f>VLOOKUP($C1095, '[3]ODS_county pop 2020-2022'!$H$2:$K$3196,AB$1,0)</f>
        <v>2229</v>
      </c>
    </row>
    <row r="1096" spans="1:28" x14ac:dyDescent="0.3">
      <c r="A1096" s="20" t="s">
        <v>2124</v>
      </c>
      <c r="B1096" s="20" t="s">
        <v>2923</v>
      </c>
      <c r="C1096" s="18" t="str">
        <f t="shared" si="20"/>
        <v>.Rockcastle County, Kentucky</v>
      </c>
      <c r="D1096" s="20" t="s">
        <v>2084</v>
      </c>
      <c r="F1096" s="27">
        <f>VLOOKUP($C1096, '[1]ODS_county pop 2000-2010'!$H$2:$T$3195,F$1,0)</f>
        <v>16546</v>
      </c>
      <c r="G1096" s="27">
        <f>VLOOKUP($C1096, '[1]ODS_county pop 2000-2010'!$H$2:$T$3195,G$1,0)</f>
        <v>16572</v>
      </c>
      <c r="H1096" s="27">
        <f>VLOOKUP($C1096, '[1]ODS_county pop 2000-2010'!$H$2:$T$3195,H$1,0)</f>
        <v>16684</v>
      </c>
      <c r="I1096" s="27">
        <f>VLOOKUP($C1096, '[1]ODS_county pop 2000-2010'!$H$2:$T$3195,I$1,0)</f>
        <v>16745</v>
      </c>
      <c r="J1096" s="27">
        <f>VLOOKUP($C1096, '[1]ODS_county pop 2000-2010'!$H$2:$T$3195,J$1,0)</f>
        <v>16822</v>
      </c>
      <c r="K1096" s="27">
        <f>VLOOKUP($C1096, '[1]ODS_county pop 2000-2010'!$H$2:$T$3195,K$1,0)</f>
        <v>16911</v>
      </c>
      <c r="L1096" s="27">
        <f>VLOOKUP($C1096, '[1]ODS_county pop 2000-2010'!$H$2:$T$3195,L$1,0)</f>
        <v>16974</v>
      </c>
      <c r="M1096" s="27">
        <f>VLOOKUP($C1096, '[1]ODS_county pop 2000-2010'!$H$2:$T$3195,M$1,0)</f>
        <v>17078</v>
      </c>
      <c r="N1096" s="27">
        <f>VLOOKUP($C1096, '[1]ODS_county pop 2000-2010'!$H$2:$T$3195,N$1,0)</f>
        <v>17216</v>
      </c>
      <c r="O1096" s="27">
        <f>VLOOKUP($C1096, '[1]ODS_county pop 2000-2010'!$H$2:$T$3195,O$1,0)</f>
        <v>17074</v>
      </c>
      <c r="P1096" s="27">
        <f>VLOOKUP($C1096, '[2]county pop 2010-2020'!$H$2:$T$3195,P$1,0)</f>
        <v>17056</v>
      </c>
      <c r="Q1096" s="27">
        <f>VLOOKUP($C1096, '[2]county pop 2010-2020'!$H$2:$T$3195,Q$1,0)</f>
        <v>17113</v>
      </c>
      <c r="R1096" s="27">
        <f>VLOOKUP($C1096, '[2]county pop 2010-2020'!$H$2:$T$3195,R$1,0)</f>
        <v>17063</v>
      </c>
      <c r="S1096" s="27">
        <f>VLOOKUP($C1096, '[2]county pop 2010-2020'!$H$2:$T$3195,S$1,0)</f>
        <v>16748</v>
      </c>
      <c r="T1096" s="27">
        <f>VLOOKUP($C1096, '[2]county pop 2010-2020'!$H$2:$T$3195,T$1,0)</f>
        <v>16832</v>
      </c>
      <c r="U1096" s="27">
        <f>VLOOKUP($C1096, '[2]county pop 2010-2020'!$H$2:$T$3195,U$1,0)</f>
        <v>16938</v>
      </c>
      <c r="V1096" s="27">
        <f>VLOOKUP($C1096, '[2]county pop 2010-2020'!$H$2:$T$3195,V$1,0)</f>
        <v>16879</v>
      </c>
      <c r="W1096" s="27">
        <f>VLOOKUP($C1096, '[2]county pop 2010-2020'!$H$2:$T$3195,W$1,0)</f>
        <v>16780</v>
      </c>
      <c r="X1096" s="27">
        <f>VLOOKUP($C1096, '[2]county pop 2010-2020'!$H$2:$T$3195,X$1,0)</f>
        <v>16830</v>
      </c>
      <c r="Y1096" s="27">
        <f>VLOOKUP($C1096, '[2]county pop 2010-2020'!$H$2:$T$3195,Y$1,0)</f>
        <v>16736</v>
      </c>
      <c r="Z1096" s="27">
        <f>VLOOKUP($C1096, '[3]ODS_county pop 2020-2022'!$H$2:$K$3196,Z$1,0)</f>
        <v>16064</v>
      </c>
      <c r="AA1096" s="27">
        <f>VLOOKUP($C1096, '[3]ODS_county pop 2020-2022'!$H$2:$K$3196,AA$1,0)</f>
        <v>16151</v>
      </c>
      <c r="AB1096" s="27">
        <f>VLOOKUP($C1096, '[3]ODS_county pop 2020-2022'!$H$2:$K$3196,AB$1,0)</f>
        <v>16242</v>
      </c>
    </row>
    <row r="1097" spans="1:28" x14ac:dyDescent="0.3">
      <c r="A1097" s="20" t="s">
        <v>2124</v>
      </c>
      <c r="B1097" s="20" t="s">
        <v>2924</v>
      </c>
      <c r="C1097" s="18" t="str">
        <f t="shared" si="20"/>
        <v>.Rowan County, Kentucky</v>
      </c>
      <c r="D1097" s="20" t="s">
        <v>2084</v>
      </c>
      <c r="F1097" s="27">
        <f>VLOOKUP($C1097, '[1]ODS_county pop 2000-2010'!$H$2:$T$3195,F$1,0)</f>
        <v>22091</v>
      </c>
      <c r="G1097" s="27">
        <f>VLOOKUP($C1097, '[1]ODS_county pop 2000-2010'!$H$2:$T$3195,G$1,0)</f>
        <v>22323</v>
      </c>
      <c r="H1097" s="27">
        <f>VLOOKUP($C1097, '[1]ODS_county pop 2000-2010'!$H$2:$T$3195,H$1,0)</f>
        <v>22329</v>
      </c>
      <c r="I1097" s="27">
        <f>VLOOKUP($C1097, '[1]ODS_county pop 2000-2010'!$H$2:$T$3195,I$1,0)</f>
        <v>22348</v>
      </c>
      <c r="J1097" s="27">
        <f>VLOOKUP($C1097, '[1]ODS_county pop 2000-2010'!$H$2:$T$3195,J$1,0)</f>
        <v>22185</v>
      </c>
      <c r="K1097" s="27">
        <f>VLOOKUP($C1097, '[1]ODS_county pop 2000-2010'!$H$2:$T$3195,K$1,0)</f>
        <v>22362</v>
      </c>
      <c r="L1097" s="27">
        <f>VLOOKUP($C1097, '[1]ODS_county pop 2000-2010'!$H$2:$T$3195,L$1,0)</f>
        <v>22706</v>
      </c>
      <c r="M1097" s="27">
        <f>VLOOKUP($C1097, '[1]ODS_county pop 2000-2010'!$H$2:$T$3195,M$1,0)</f>
        <v>22914</v>
      </c>
      <c r="N1097" s="27">
        <f>VLOOKUP($C1097, '[1]ODS_county pop 2000-2010'!$H$2:$T$3195,N$1,0)</f>
        <v>23097</v>
      </c>
      <c r="O1097" s="27">
        <f>VLOOKUP($C1097, '[1]ODS_county pop 2000-2010'!$H$2:$T$3195,O$1,0)</f>
        <v>23340</v>
      </c>
      <c r="P1097" s="27">
        <f>VLOOKUP($C1097, '[2]county pop 2010-2020'!$H$2:$T$3195,P$1,0)</f>
        <v>23333</v>
      </c>
      <c r="Q1097" s="27">
        <f>VLOOKUP($C1097, '[2]county pop 2010-2020'!$H$2:$T$3195,Q$1,0)</f>
        <v>23564</v>
      </c>
      <c r="R1097" s="27">
        <f>VLOOKUP($C1097, '[2]county pop 2010-2020'!$H$2:$T$3195,R$1,0)</f>
        <v>23808</v>
      </c>
      <c r="S1097" s="27">
        <f>VLOOKUP($C1097, '[2]county pop 2010-2020'!$H$2:$T$3195,S$1,0)</f>
        <v>24225</v>
      </c>
      <c r="T1097" s="27">
        <f>VLOOKUP($C1097, '[2]county pop 2010-2020'!$H$2:$T$3195,T$1,0)</f>
        <v>24267</v>
      </c>
      <c r="U1097" s="27">
        <f>VLOOKUP($C1097, '[2]county pop 2010-2020'!$H$2:$T$3195,U$1,0)</f>
        <v>24658</v>
      </c>
      <c r="V1097" s="27">
        <f>VLOOKUP($C1097, '[2]county pop 2010-2020'!$H$2:$T$3195,V$1,0)</f>
        <v>24436</v>
      </c>
      <c r="W1097" s="27">
        <f>VLOOKUP($C1097, '[2]county pop 2010-2020'!$H$2:$T$3195,W$1,0)</f>
        <v>24546</v>
      </c>
      <c r="X1097" s="27">
        <f>VLOOKUP($C1097, '[2]county pop 2010-2020'!$H$2:$T$3195,X$1,0)</f>
        <v>24488</v>
      </c>
      <c r="Y1097" s="27">
        <f>VLOOKUP($C1097, '[2]county pop 2010-2020'!$H$2:$T$3195,Y$1,0)</f>
        <v>24519</v>
      </c>
      <c r="Z1097" s="27">
        <f>VLOOKUP($C1097, '[3]ODS_county pop 2020-2022'!$H$2:$K$3196,Z$1,0)</f>
        <v>24716</v>
      </c>
      <c r="AA1097" s="27">
        <f>VLOOKUP($C1097, '[3]ODS_county pop 2020-2022'!$H$2:$K$3196,AA$1,0)</f>
        <v>24586</v>
      </c>
      <c r="AB1097" s="27">
        <f>VLOOKUP($C1097, '[3]ODS_county pop 2020-2022'!$H$2:$K$3196,AB$1,0)</f>
        <v>24388</v>
      </c>
    </row>
    <row r="1098" spans="1:28" x14ac:dyDescent="0.3">
      <c r="A1098" s="20" t="s">
        <v>2124</v>
      </c>
      <c r="B1098" s="20" t="s">
        <v>2231</v>
      </c>
      <c r="C1098" s="18" t="str">
        <f t="shared" si="20"/>
        <v>.Russell County, Kentucky</v>
      </c>
      <c r="D1098" s="20" t="s">
        <v>2084</v>
      </c>
      <c r="F1098" s="27">
        <f>VLOOKUP($C1098, '[1]ODS_county pop 2000-2010'!$H$2:$T$3195,F$1,0)</f>
        <v>16282</v>
      </c>
      <c r="G1098" s="27">
        <f>VLOOKUP($C1098, '[1]ODS_county pop 2000-2010'!$H$2:$T$3195,G$1,0)</f>
        <v>16367</v>
      </c>
      <c r="H1098" s="27">
        <f>VLOOKUP($C1098, '[1]ODS_county pop 2000-2010'!$H$2:$T$3195,H$1,0)</f>
        <v>16445</v>
      </c>
      <c r="I1098" s="27">
        <f>VLOOKUP($C1098, '[1]ODS_county pop 2000-2010'!$H$2:$T$3195,I$1,0)</f>
        <v>16574</v>
      </c>
      <c r="J1098" s="27">
        <f>VLOOKUP($C1098, '[1]ODS_county pop 2000-2010'!$H$2:$T$3195,J$1,0)</f>
        <v>16851</v>
      </c>
      <c r="K1098" s="27">
        <f>VLOOKUP($C1098, '[1]ODS_county pop 2000-2010'!$H$2:$T$3195,K$1,0)</f>
        <v>17018</v>
      </c>
      <c r="L1098" s="27">
        <f>VLOOKUP($C1098, '[1]ODS_county pop 2000-2010'!$H$2:$T$3195,L$1,0)</f>
        <v>17232</v>
      </c>
      <c r="M1098" s="27">
        <f>VLOOKUP($C1098, '[1]ODS_county pop 2000-2010'!$H$2:$T$3195,M$1,0)</f>
        <v>17297</v>
      </c>
      <c r="N1098" s="27">
        <f>VLOOKUP($C1098, '[1]ODS_county pop 2000-2010'!$H$2:$T$3195,N$1,0)</f>
        <v>17529</v>
      </c>
      <c r="O1098" s="27">
        <f>VLOOKUP($C1098, '[1]ODS_county pop 2000-2010'!$H$2:$T$3195,O$1,0)</f>
        <v>17632</v>
      </c>
      <c r="P1098" s="27">
        <f>VLOOKUP($C1098, '[2]county pop 2010-2020'!$H$2:$T$3195,P$1,0)</f>
        <v>17565</v>
      </c>
      <c r="Q1098" s="27">
        <f>VLOOKUP($C1098, '[2]county pop 2010-2020'!$H$2:$T$3195,Q$1,0)</f>
        <v>17712</v>
      </c>
      <c r="R1098" s="27">
        <f>VLOOKUP($C1098, '[2]county pop 2010-2020'!$H$2:$T$3195,R$1,0)</f>
        <v>17648</v>
      </c>
      <c r="S1098" s="27">
        <f>VLOOKUP($C1098, '[2]county pop 2010-2020'!$H$2:$T$3195,S$1,0)</f>
        <v>17759</v>
      </c>
      <c r="T1098" s="27">
        <f>VLOOKUP($C1098, '[2]county pop 2010-2020'!$H$2:$T$3195,T$1,0)</f>
        <v>17795</v>
      </c>
      <c r="U1098" s="27">
        <f>VLOOKUP($C1098, '[2]county pop 2010-2020'!$H$2:$T$3195,U$1,0)</f>
        <v>17694</v>
      </c>
      <c r="V1098" s="27">
        <f>VLOOKUP($C1098, '[2]county pop 2010-2020'!$H$2:$T$3195,V$1,0)</f>
        <v>17769</v>
      </c>
      <c r="W1098" s="27">
        <f>VLOOKUP($C1098, '[2]county pop 2010-2020'!$H$2:$T$3195,W$1,0)</f>
        <v>17721</v>
      </c>
      <c r="X1098" s="27">
        <f>VLOOKUP($C1098, '[2]county pop 2010-2020'!$H$2:$T$3195,X$1,0)</f>
        <v>17799</v>
      </c>
      <c r="Y1098" s="27">
        <f>VLOOKUP($C1098, '[2]county pop 2010-2020'!$H$2:$T$3195,Y$1,0)</f>
        <v>17944</v>
      </c>
      <c r="Z1098" s="27">
        <f>VLOOKUP($C1098, '[3]ODS_county pop 2020-2022'!$H$2:$K$3196,Z$1,0)</f>
        <v>17995</v>
      </c>
      <c r="AA1098" s="27">
        <f>VLOOKUP($C1098, '[3]ODS_county pop 2020-2022'!$H$2:$K$3196,AA$1,0)</f>
        <v>18195</v>
      </c>
      <c r="AB1098" s="27">
        <f>VLOOKUP($C1098, '[3]ODS_county pop 2020-2022'!$H$2:$K$3196,AB$1,0)</f>
        <v>18178</v>
      </c>
    </row>
    <row r="1099" spans="1:28" x14ac:dyDescent="0.3">
      <c r="A1099" s="20" t="s">
        <v>2124</v>
      </c>
      <c r="B1099" s="20" t="s">
        <v>2338</v>
      </c>
      <c r="C1099" s="18" t="str">
        <f t="shared" si="20"/>
        <v>.Scott County, Kentucky</v>
      </c>
      <c r="D1099" s="20" t="s">
        <v>2084</v>
      </c>
      <c r="F1099" s="27">
        <f>VLOOKUP($C1099, '[1]ODS_county pop 2000-2010'!$H$2:$T$3195,F$1,0)</f>
        <v>33076</v>
      </c>
      <c r="G1099" s="27">
        <f>VLOOKUP($C1099, '[1]ODS_county pop 2000-2010'!$H$2:$T$3195,G$1,0)</f>
        <v>34547</v>
      </c>
      <c r="H1099" s="27">
        <f>VLOOKUP($C1099, '[1]ODS_county pop 2000-2010'!$H$2:$T$3195,H$1,0)</f>
        <v>35601</v>
      </c>
      <c r="I1099" s="27">
        <f>VLOOKUP($C1099, '[1]ODS_county pop 2000-2010'!$H$2:$T$3195,I$1,0)</f>
        <v>36714</v>
      </c>
      <c r="J1099" s="27">
        <f>VLOOKUP($C1099, '[1]ODS_county pop 2000-2010'!$H$2:$T$3195,J$1,0)</f>
        <v>38051</v>
      </c>
      <c r="K1099" s="27">
        <f>VLOOKUP($C1099, '[1]ODS_county pop 2000-2010'!$H$2:$T$3195,K$1,0)</f>
        <v>39637</v>
      </c>
      <c r="L1099" s="27">
        <f>VLOOKUP($C1099, '[1]ODS_county pop 2000-2010'!$H$2:$T$3195,L$1,0)</f>
        <v>41924</v>
      </c>
      <c r="M1099" s="27">
        <f>VLOOKUP($C1099, '[1]ODS_county pop 2000-2010'!$H$2:$T$3195,M$1,0)</f>
        <v>43491</v>
      </c>
      <c r="N1099" s="27">
        <f>VLOOKUP($C1099, '[1]ODS_county pop 2000-2010'!$H$2:$T$3195,N$1,0)</f>
        <v>45157</v>
      </c>
      <c r="O1099" s="27">
        <f>VLOOKUP($C1099, '[1]ODS_county pop 2000-2010'!$H$2:$T$3195,O$1,0)</f>
        <v>46325</v>
      </c>
      <c r="P1099" s="27">
        <f>VLOOKUP($C1099, '[2]county pop 2010-2020'!$H$2:$T$3195,P$1,0)</f>
        <v>47173</v>
      </c>
      <c r="Q1099" s="27">
        <f>VLOOKUP($C1099, '[2]county pop 2010-2020'!$H$2:$T$3195,Q$1,0)</f>
        <v>47914</v>
      </c>
      <c r="R1099" s="27">
        <f>VLOOKUP($C1099, '[2]county pop 2010-2020'!$H$2:$T$3195,R$1,0)</f>
        <v>48976</v>
      </c>
      <c r="S1099" s="27">
        <f>VLOOKUP($C1099, '[2]county pop 2010-2020'!$H$2:$T$3195,S$1,0)</f>
        <v>50007</v>
      </c>
      <c r="T1099" s="27">
        <f>VLOOKUP($C1099, '[2]county pop 2010-2020'!$H$2:$T$3195,T$1,0)</f>
        <v>51236</v>
      </c>
      <c r="U1099" s="27">
        <f>VLOOKUP($C1099, '[2]county pop 2010-2020'!$H$2:$T$3195,U$1,0)</f>
        <v>52177</v>
      </c>
      <c r="V1099" s="27">
        <f>VLOOKUP($C1099, '[2]county pop 2010-2020'!$H$2:$T$3195,V$1,0)</f>
        <v>53454</v>
      </c>
      <c r="W1099" s="27">
        <f>VLOOKUP($C1099, '[2]county pop 2010-2020'!$H$2:$T$3195,W$1,0)</f>
        <v>54820</v>
      </c>
      <c r="X1099" s="27">
        <f>VLOOKUP($C1099, '[2]county pop 2010-2020'!$H$2:$T$3195,X$1,0)</f>
        <v>55983</v>
      </c>
      <c r="Y1099" s="27">
        <f>VLOOKUP($C1099, '[2]county pop 2010-2020'!$H$2:$T$3195,Y$1,0)</f>
        <v>57079</v>
      </c>
      <c r="Z1099" s="27">
        <f>VLOOKUP($C1099, '[3]ODS_county pop 2020-2022'!$H$2:$K$3196,Z$1,0)</f>
        <v>57520</v>
      </c>
      <c r="AA1099" s="27">
        <f>VLOOKUP($C1099, '[3]ODS_county pop 2020-2022'!$H$2:$K$3196,AA$1,0)</f>
        <v>58312</v>
      </c>
      <c r="AB1099" s="27">
        <f>VLOOKUP($C1099, '[3]ODS_county pop 2020-2022'!$H$2:$K$3196,AB$1,0)</f>
        <v>59099</v>
      </c>
    </row>
    <row r="1100" spans="1:28" x14ac:dyDescent="0.3">
      <c r="A1100" s="20" t="s">
        <v>2124</v>
      </c>
      <c r="B1100" s="20" t="s">
        <v>2232</v>
      </c>
      <c r="C1100" s="18" t="str">
        <f t="shared" si="20"/>
        <v>.Shelby County, Kentucky</v>
      </c>
      <c r="D1100" s="20" t="s">
        <v>2084</v>
      </c>
      <c r="F1100" s="27">
        <f>VLOOKUP($C1100, '[1]ODS_county pop 2000-2010'!$H$2:$T$3195,F$1,0)</f>
        <v>33386</v>
      </c>
      <c r="G1100" s="27">
        <f>VLOOKUP($C1100, '[1]ODS_county pop 2000-2010'!$H$2:$T$3195,G$1,0)</f>
        <v>34047</v>
      </c>
      <c r="H1100" s="27">
        <f>VLOOKUP($C1100, '[1]ODS_county pop 2000-2010'!$H$2:$T$3195,H$1,0)</f>
        <v>34754</v>
      </c>
      <c r="I1100" s="27">
        <f>VLOOKUP($C1100, '[1]ODS_county pop 2000-2010'!$H$2:$T$3195,I$1,0)</f>
        <v>35706</v>
      </c>
      <c r="J1100" s="27">
        <f>VLOOKUP($C1100, '[1]ODS_county pop 2000-2010'!$H$2:$T$3195,J$1,0)</f>
        <v>36682</v>
      </c>
      <c r="K1100" s="27">
        <f>VLOOKUP($C1100, '[1]ODS_county pop 2000-2010'!$H$2:$T$3195,K$1,0)</f>
        <v>37800</v>
      </c>
      <c r="L1100" s="27">
        <f>VLOOKUP($C1100, '[1]ODS_county pop 2000-2010'!$H$2:$T$3195,L$1,0)</f>
        <v>39283</v>
      </c>
      <c r="M1100" s="27">
        <f>VLOOKUP($C1100, '[1]ODS_county pop 2000-2010'!$H$2:$T$3195,M$1,0)</f>
        <v>40335</v>
      </c>
      <c r="N1100" s="27">
        <f>VLOOKUP($C1100, '[1]ODS_county pop 2000-2010'!$H$2:$T$3195,N$1,0)</f>
        <v>41044</v>
      </c>
      <c r="O1100" s="27">
        <f>VLOOKUP($C1100, '[1]ODS_county pop 2000-2010'!$H$2:$T$3195,O$1,0)</f>
        <v>41576</v>
      </c>
      <c r="P1100" s="27">
        <f>VLOOKUP($C1100, '[2]county pop 2010-2020'!$H$2:$T$3195,P$1,0)</f>
        <v>42074</v>
      </c>
      <c r="Q1100" s="27">
        <f>VLOOKUP($C1100, '[2]county pop 2010-2020'!$H$2:$T$3195,Q$1,0)</f>
        <v>42891</v>
      </c>
      <c r="R1100" s="27">
        <f>VLOOKUP($C1100, '[2]county pop 2010-2020'!$H$2:$T$3195,R$1,0)</f>
        <v>43704</v>
      </c>
      <c r="S1100" s="27">
        <f>VLOOKUP($C1100, '[2]county pop 2010-2020'!$H$2:$T$3195,S$1,0)</f>
        <v>44507</v>
      </c>
      <c r="T1100" s="27">
        <f>VLOOKUP($C1100, '[2]county pop 2010-2020'!$H$2:$T$3195,T$1,0)</f>
        <v>45135</v>
      </c>
      <c r="U1100" s="27">
        <f>VLOOKUP($C1100, '[2]county pop 2010-2020'!$H$2:$T$3195,U$1,0)</f>
        <v>45838</v>
      </c>
      <c r="V1100" s="27">
        <f>VLOOKUP($C1100, '[2]county pop 2010-2020'!$H$2:$T$3195,V$1,0)</f>
        <v>46579</v>
      </c>
      <c r="W1100" s="27">
        <f>VLOOKUP($C1100, '[2]county pop 2010-2020'!$H$2:$T$3195,W$1,0)</f>
        <v>47216</v>
      </c>
      <c r="X1100" s="27">
        <f>VLOOKUP($C1100, '[2]county pop 2010-2020'!$H$2:$T$3195,X$1,0)</f>
        <v>48073</v>
      </c>
      <c r="Y1100" s="27">
        <f>VLOOKUP($C1100, '[2]county pop 2010-2020'!$H$2:$T$3195,Y$1,0)</f>
        <v>49022</v>
      </c>
      <c r="Z1100" s="27">
        <f>VLOOKUP($C1100, '[3]ODS_county pop 2020-2022'!$H$2:$K$3196,Z$1,0)</f>
        <v>48243</v>
      </c>
      <c r="AA1100" s="27">
        <f>VLOOKUP($C1100, '[3]ODS_county pop 2020-2022'!$H$2:$K$3196,AA$1,0)</f>
        <v>48580</v>
      </c>
      <c r="AB1100" s="27">
        <f>VLOOKUP($C1100, '[3]ODS_county pop 2020-2022'!$H$2:$K$3196,AB$1,0)</f>
        <v>48886</v>
      </c>
    </row>
    <row r="1101" spans="1:28" x14ac:dyDescent="0.3">
      <c r="A1101" s="20" t="s">
        <v>2124</v>
      </c>
      <c r="B1101" s="20" t="s">
        <v>2925</v>
      </c>
      <c r="C1101" s="18" t="str">
        <f t="shared" si="20"/>
        <v>.Simpson County, Kentucky</v>
      </c>
      <c r="D1101" s="20" t="s">
        <v>2084</v>
      </c>
      <c r="F1101" s="27">
        <f>VLOOKUP($C1101, '[1]ODS_county pop 2000-2010'!$H$2:$T$3195,F$1,0)</f>
        <v>16411</v>
      </c>
      <c r="G1101" s="27">
        <f>VLOOKUP($C1101, '[1]ODS_county pop 2000-2010'!$H$2:$T$3195,G$1,0)</f>
        <v>16599</v>
      </c>
      <c r="H1101" s="27">
        <f>VLOOKUP($C1101, '[1]ODS_county pop 2000-2010'!$H$2:$T$3195,H$1,0)</f>
        <v>16629</v>
      </c>
      <c r="I1101" s="27">
        <f>VLOOKUP($C1101, '[1]ODS_county pop 2000-2010'!$H$2:$T$3195,I$1,0)</f>
        <v>16694</v>
      </c>
      <c r="J1101" s="27">
        <f>VLOOKUP($C1101, '[1]ODS_county pop 2000-2010'!$H$2:$T$3195,J$1,0)</f>
        <v>16820</v>
      </c>
      <c r="K1101" s="27">
        <f>VLOOKUP($C1101, '[1]ODS_county pop 2000-2010'!$H$2:$T$3195,K$1,0)</f>
        <v>16998</v>
      </c>
      <c r="L1101" s="27">
        <f>VLOOKUP($C1101, '[1]ODS_county pop 2000-2010'!$H$2:$T$3195,L$1,0)</f>
        <v>17115</v>
      </c>
      <c r="M1101" s="27">
        <f>VLOOKUP($C1101, '[1]ODS_county pop 2000-2010'!$H$2:$T$3195,M$1,0)</f>
        <v>17187</v>
      </c>
      <c r="N1101" s="27">
        <f>VLOOKUP($C1101, '[1]ODS_county pop 2000-2010'!$H$2:$T$3195,N$1,0)</f>
        <v>17182</v>
      </c>
      <c r="O1101" s="27">
        <f>VLOOKUP($C1101, '[1]ODS_county pop 2000-2010'!$H$2:$T$3195,O$1,0)</f>
        <v>17227</v>
      </c>
      <c r="P1101" s="27">
        <f>VLOOKUP($C1101, '[2]county pop 2010-2020'!$H$2:$T$3195,P$1,0)</f>
        <v>17327</v>
      </c>
      <c r="Q1101" s="27">
        <f>VLOOKUP($C1101, '[2]county pop 2010-2020'!$H$2:$T$3195,Q$1,0)</f>
        <v>17308</v>
      </c>
      <c r="R1101" s="27">
        <f>VLOOKUP($C1101, '[2]county pop 2010-2020'!$H$2:$T$3195,R$1,0)</f>
        <v>17552</v>
      </c>
      <c r="S1101" s="27">
        <f>VLOOKUP($C1101, '[2]county pop 2010-2020'!$H$2:$T$3195,S$1,0)</f>
        <v>17692</v>
      </c>
      <c r="T1101" s="27">
        <f>VLOOKUP($C1101, '[2]county pop 2010-2020'!$H$2:$T$3195,T$1,0)</f>
        <v>17764</v>
      </c>
      <c r="U1101" s="27">
        <f>VLOOKUP($C1101, '[2]county pop 2010-2020'!$H$2:$T$3195,U$1,0)</f>
        <v>17913</v>
      </c>
      <c r="V1101" s="27">
        <f>VLOOKUP($C1101, '[2]county pop 2010-2020'!$H$2:$T$3195,V$1,0)</f>
        <v>17995</v>
      </c>
      <c r="W1101" s="27">
        <f>VLOOKUP($C1101, '[2]county pop 2010-2020'!$H$2:$T$3195,W$1,0)</f>
        <v>18048</v>
      </c>
      <c r="X1101" s="27">
        <f>VLOOKUP($C1101, '[2]county pop 2010-2020'!$H$2:$T$3195,X$1,0)</f>
        <v>18386</v>
      </c>
      <c r="Y1101" s="27">
        <f>VLOOKUP($C1101, '[2]county pop 2010-2020'!$H$2:$T$3195,Y$1,0)</f>
        <v>18530</v>
      </c>
      <c r="Z1101" s="27">
        <f>VLOOKUP($C1101, '[3]ODS_county pop 2020-2022'!$H$2:$K$3196,Z$1,0)</f>
        <v>19626</v>
      </c>
      <c r="AA1101" s="27">
        <f>VLOOKUP($C1101, '[3]ODS_county pop 2020-2022'!$H$2:$K$3196,AA$1,0)</f>
        <v>19716</v>
      </c>
      <c r="AB1101" s="27">
        <f>VLOOKUP($C1101, '[3]ODS_county pop 2020-2022'!$H$2:$K$3196,AB$1,0)</f>
        <v>19949</v>
      </c>
    </row>
    <row r="1102" spans="1:28" x14ac:dyDescent="0.3">
      <c r="A1102" s="20" t="s">
        <v>2124</v>
      </c>
      <c r="B1102" s="20" t="s">
        <v>2750</v>
      </c>
      <c r="C1102" s="18" t="str">
        <f t="shared" si="20"/>
        <v>.Spencer County, Kentucky</v>
      </c>
      <c r="D1102" s="20" t="s">
        <v>2084</v>
      </c>
      <c r="F1102" s="27">
        <f>VLOOKUP($C1102, '[1]ODS_county pop 2000-2010'!$H$2:$T$3195,F$1,0)</f>
        <v>11699</v>
      </c>
      <c r="G1102" s="27">
        <f>VLOOKUP($C1102, '[1]ODS_county pop 2000-2010'!$H$2:$T$3195,G$1,0)</f>
        <v>12559</v>
      </c>
      <c r="H1102" s="27">
        <f>VLOOKUP($C1102, '[1]ODS_county pop 2000-2010'!$H$2:$T$3195,H$1,0)</f>
        <v>13219</v>
      </c>
      <c r="I1102" s="27">
        <f>VLOOKUP($C1102, '[1]ODS_county pop 2000-2010'!$H$2:$T$3195,I$1,0)</f>
        <v>13892</v>
      </c>
      <c r="J1102" s="27">
        <f>VLOOKUP($C1102, '[1]ODS_county pop 2000-2010'!$H$2:$T$3195,J$1,0)</f>
        <v>14358</v>
      </c>
      <c r="K1102" s="27">
        <f>VLOOKUP($C1102, '[1]ODS_county pop 2000-2010'!$H$2:$T$3195,K$1,0)</f>
        <v>14929</v>
      </c>
      <c r="L1102" s="27">
        <f>VLOOKUP($C1102, '[1]ODS_county pop 2000-2010'!$H$2:$T$3195,L$1,0)</f>
        <v>15638</v>
      </c>
      <c r="M1102" s="27">
        <f>VLOOKUP($C1102, '[1]ODS_county pop 2000-2010'!$H$2:$T$3195,M$1,0)</f>
        <v>16346</v>
      </c>
      <c r="N1102" s="27">
        <f>VLOOKUP($C1102, '[1]ODS_county pop 2000-2010'!$H$2:$T$3195,N$1,0)</f>
        <v>16845</v>
      </c>
      <c r="O1102" s="27">
        <f>VLOOKUP($C1102, '[1]ODS_county pop 2000-2010'!$H$2:$T$3195,O$1,0)</f>
        <v>16971</v>
      </c>
      <c r="P1102" s="27">
        <f>VLOOKUP($C1102, '[2]county pop 2010-2020'!$H$2:$T$3195,P$1,0)</f>
        <v>17061</v>
      </c>
      <c r="Q1102" s="27">
        <f>VLOOKUP($C1102, '[2]county pop 2010-2020'!$H$2:$T$3195,Q$1,0)</f>
        <v>17434</v>
      </c>
      <c r="R1102" s="27">
        <f>VLOOKUP($C1102, '[2]county pop 2010-2020'!$H$2:$T$3195,R$1,0)</f>
        <v>17486</v>
      </c>
      <c r="S1102" s="27">
        <f>VLOOKUP($C1102, '[2]county pop 2010-2020'!$H$2:$T$3195,S$1,0)</f>
        <v>17645</v>
      </c>
      <c r="T1102" s="27">
        <f>VLOOKUP($C1102, '[2]county pop 2010-2020'!$H$2:$T$3195,T$1,0)</f>
        <v>17782</v>
      </c>
      <c r="U1102" s="27">
        <f>VLOOKUP($C1102, '[2]county pop 2010-2020'!$H$2:$T$3195,U$1,0)</f>
        <v>18043</v>
      </c>
      <c r="V1102" s="27">
        <f>VLOOKUP($C1102, '[2]county pop 2010-2020'!$H$2:$T$3195,V$1,0)</f>
        <v>18298</v>
      </c>
      <c r="W1102" s="27">
        <f>VLOOKUP($C1102, '[2]county pop 2010-2020'!$H$2:$T$3195,W$1,0)</f>
        <v>18583</v>
      </c>
      <c r="X1102" s="27">
        <f>VLOOKUP($C1102, '[2]county pop 2010-2020'!$H$2:$T$3195,X$1,0)</f>
        <v>18959</v>
      </c>
      <c r="Y1102" s="27">
        <f>VLOOKUP($C1102, '[2]county pop 2010-2020'!$H$2:$T$3195,Y$1,0)</f>
        <v>19302</v>
      </c>
      <c r="Z1102" s="27">
        <f>VLOOKUP($C1102, '[3]ODS_county pop 2020-2022'!$H$2:$K$3196,Z$1,0)</f>
        <v>19510</v>
      </c>
      <c r="AA1102" s="27">
        <f>VLOOKUP($C1102, '[3]ODS_county pop 2020-2022'!$H$2:$K$3196,AA$1,0)</f>
        <v>19895</v>
      </c>
      <c r="AB1102" s="27">
        <f>VLOOKUP($C1102, '[3]ODS_county pop 2020-2022'!$H$2:$K$3196,AB$1,0)</f>
        <v>20204</v>
      </c>
    </row>
    <row r="1103" spans="1:28" x14ac:dyDescent="0.3">
      <c r="A1103" s="20" t="s">
        <v>2124</v>
      </c>
      <c r="B1103" s="20" t="s">
        <v>2523</v>
      </c>
      <c r="C1103" s="18" t="str">
        <f t="shared" si="20"/>
        <v>.Taylor County, Kentucky</v>
      </c>
      <c r="D1103" s="20" t="s">
        <v>2084</v>
      </c>
      <c r="F1103" s="27">
        <f>VLOOKUP($C1103, '[1]ODS_county pop 2000-2010'!$H$2:$T$3195,F$1,0)</f>
        <v>22889</v>
      </c>
      <c r="G1103" s="27">
        <f>VLOOKUP($C1103, '[1]ODS_county pop 2000-2010'!$H$2:$T$3195,G$1,0)</f>
        <v>22918</v>
      </c>
      <c r="H1103" s="27">
        <f>VLOOKUP($C1103, '[1]ODS_county pop 2000-2010'!$H$2:$T$3195,H$1,0)</f>
        <v>23338</v>
      </c>
      <c r="I1103" s="27">
        <f>VLOOKUP($C1103, '[1]ODS_county pop 2000-2010'!$H$2:$T$3195,I$1,0)</f>
        <v>23388</v>
      </c>
      <c r="J1103" s="27">
        <f>VLOOKUP($C1103, '[1]ODS_county pop 2000-2010'!$H$2:$T$3195,J$1,0)</f>
        <v>23536</v>
      </c>
      <c r="K1103" s="27">
        <f>VLOOKUP($C1103, '[1]ODS_county pop 2000-2010'!$H$2:$T$3195,K$1,0)</f>
        <v>23755</v>
      </c>
      <c r="L1103" s="27">
        <f>VLOOKUP($C1103, '[1]ODS_county pop 2000-2010'!$H$2:$T$3195,L$1,0)</f>
        <v>23971</v>
      </c>
      <c r="M1103" s="27">
        <f>VLOOKUP($C1103, '[1]ODS_county pop 2000-2010'!$H$2:$T$3195,M$1,0)</f>
        <v>24078</v>
      </c>
      <c r="N1103" s="27">
        <f>VLOOKUP($C1103, '[1]ODS_county pop 2000-2010'!$H$2:$T$3195,N$1,0)</f>
        <v>24256</v>
      </c>
      <c r="O1103" s="27">
        <f>VLOOKUP($C1103, '[1]ODS_county pop 2000-2010'!$H$2:$T$3195,O$1,0)</f>
        <v>24367</v>
      </c>
      <c r="P1103" s="27">
        <f>VLOOKUP($C1103, '[2]county pop 2010-2020'!$H$2:$T$3195,P$1,0)</f>
        <v>24512</v>
      </c>
      <c r="Q1103" s="27">
        <f>VLOOKUP($C1103, '[2]county pop 2010-2020'!$H$2:$T$3195,Q$1,0)</f>
        <v>24952</v>
      </c>
      <c r="R1103" s="27">
        <f>VLOOKUP($C1103, '[2]county pop 2010-2020'!$H$2:$T$3195,R$1,0)</f>
        <v>25035</v>
      </c>
      <c r="S1103" s="27">
        <f>VLOOKUP($C1103, '[2]county pop 2010-2020'!$H$2:$T$3195,S$1,0)</f>
        <v>25125</v>
      </c>
      <c r="T1103" s="27">
        <f>VLOOKUP($C1103, '[2]county pop 2010-2020'!$H$2:$T$3195,T$1,0)</f>
        <v>25330</v>
      </c>
      <c r="U1103" s="27">
        <f>VLOOKUP($C1103, '[2]county pop 2010-2020'!$H$2:$T$3195,U$1,0)</f>
        <v>25562</v>
      </c>
      <c r="V1103" s="27">
        <f>VLOOKUP($C1103, '[2]county pop 2010-2020'!$H$2:$T$3195,V$1,0)</f>
        <v>25420</v>
      </c>
      <c r="W1103" s="27">
        <f>VLOOKUP($C1103, '[2]county pop 2010-2020'!$H$2:$T$3195,W$1,0)</f>
        <v>25517</v>
      </c>
      <c r="X1103" s="27">
        <f>VLOOKUP($C1103, '[2]county pop 2010-2020'!$H$2:$T$3195,X$1,0)</f>
        <v>25483</v>
      </c>
      <c r="Y1103" s="27">
        <f>VLOOKUP($C1103, '[2]county pop 2010-2020'!$H$2:$T$3195,Y$1,0)</f>
        <v>25735</v>
      </c>
      <c r="Z1103" s="27">
        <f>VLOOKUP($C1103, '[3]ODS_county pop 2020-2022'!$H$2:$K$3196,Z$1,0)</f>
        <v>26000</v>
      </c>
      <c r="AA1103" s="27">
        <f>VLOOKUP($C1103, '[3]ODS_county pop 2020-2022'!$H$2:$K$3196,AA$1,0)</f>
        <v>26158</v>
      </c>
      <c r="AB1103" s="27">
        <f>VLOOKUP($C1103, '[3]ODS_county pop 2020-2022'!$H$2:$K$3196,AB$1,0)</f>
        <v>26407</v>
      </c>
    </row>
    <row r="1104" spans="1:28" x14ac:dyDescent="0.3">
      <c r="A1104" s="20" t="s">
        <v>2124</v>
      </c>
      <c r="B1104" s="20" t="s">
        <v>2926</v>
      </c>
      <c r="C1104" s="18" t="str">
        <f t="shared" si="20"/>
        <v>.Todd County, Kentucky</v>
      </c>
      <c r="D1104" s="20" t="s">
        <v>2084</v>
      </c>
      <c r="F1104" s="27">
        <f>VLOOKUP($C1104, '[1]ODS_county pop 2000-2010'!$H$2:$T$3195,F$1,0)</f>
        <v>11954</v>
      </c>
      <c r="G1104" s="27">
        <f>VLOOKUP($C1104, '[1]ODS_county pop 2000-2010'!$H$2:$T$3195,G$1,0)</f>
        <v>12021</v>
      </c>
      <c r="H1104" s="27">
        <f>VLOOKUP($C1104, '[1]ODS_county pop 2000-2010'!$H$2:$T$3195,H$1,0)</f>
        <v>11975</v>
      </c>
      <c r="I1104" s="27">
        <f>VLOOKUP($C1104, '[1]ODS_county pop 2000-2010'!$H$2:$T$3195,I$1,0)</f>
        <v>11917</v>
      </c>
      <c r="J1104" s="27">
        <f>VLOOKUP($C1104, '[1]ODS_county pop 2000-2010'!$H$2:$T$3195,J$1,0)</f>
        <v>11858</v>
      </c>
      <c r="K1104" s="27">
        <f>VLOOKUP($C1104, '[1]ODS_county pop 2000-2010'!$H$2:$T$3195,K$1,0)</f>
        <v>11965</v>
      </c>
      <c r="L1104" s="27">
        <f>VLOOKUP($C1104, '[1]ODS_county pop 2000-2010'!$H$2:$T$3195,L$1,0)</f>
        <v>12092</v>
      </c>
      <c r="M1104" s="27">
        <f>VLOOKUP($C1104, '[1]ODS_county pop 2000-2010'!$H$2:$T$3195,M$1,0)</f>
        <v>12169</v>
      </c>
      <c r="N1104" s="27">
        <f>VLOOKUP($C1104, '[1]ODS_county pop 2000-2010'!$H$2:$T$3195,N$1,0)</f>
        <v>12340</v>
      </c>
      <c r="O1104" s="27">
        <f>VLOOKUP($C1104, '[1]ODS_county pop 2000-2010'!$H$2:$T$3195,O$1,0)</f>
        <v>12485</v>
      </c>
      <c r="P1104" s="27">
        <f>VLOOKUP($C1104, '[2]county pop 2010-2020'!$H$2:$T$3195,P$1,0)</f>
        <v>12460</v>
      </c>
      <c r="Q1104" s="27">
        <f>VLOOKUP($C1104, '[2]county pop 2010-2020'!$H$2:$T$3195,Q$1,0)</f>
        <v>12423</v>
      </c>
      <c r="R1104" s="27">
        <f>VLOOKUP($C1104, '[2]county pop 2010-2020'!$H$2:$T$3195,R$1,0)</f>
        <v>12617</v>
      </c>
      <c r="S1104" s="27">
        <f>VLOOKUP($C1104, '[2]county pop 2010-2020'!$H$2:$T$3195,S$1,0)</f>
        <v>12476</v>
      </c>
      <c r="T1104" s="27">
        <f>VLOOKUP($C1104, '[2]county pop 2010-2020'!$H$2:$T$3195,T$1,0)</f>
        <v>12432</v>
      </c>
      <c r="U1104" s="27">
        <f>VLOOKUP($C1104, '[2]county pop 2010-2020'!$H$2:$T$3195,U$1,0)</f>
        <v>12449</v>
      </c>
      <c r="V1104" s="27">
        <f>VLOOKUP($C1104, '[2]county pop 2010-2020'!$H$2:$T$3195,V$1,0)</f>
        <v>12364</v>
      </c>
      <c r="W1104" s="27">
        <f>VLOOKUP($C1104, '[2]county pop 2010-2020'!$H$2:$T$3195,W$1,0)</f>
        <v>12203</v>
      </c>
      <c r="X1104" s="27">
        <f>VLOOKUP($C1104, '[2]county pop 2010-2020'!$H$2:$T$3195,X$1,0)</f>
        <v>12339</v>
      </c>
      <c r="Y1104" s="27">
        <f>VLOOKUP($C1104, '[2]county pop 2010-2020'!$H$2:$T$3195,Y$1,0)</f>
        <v>12318</v>
      </c>
      <c r="Z1104" s="27">
        <f>VLOOKUP($C1104, '[3]ODS_county pop 2020-2022'!$H$2:$K$3196,Z$1,0)</f>
        <v>12289</v>
      </c>
      <c r="AA1104" s="27">
        <f>VLOOKUP($C1104, '[3]ODS_county pop 2020-2022'!$H$2:$K$3196,AA$1,0)</f>
        <v>12321</v>
      </c>
      <c r="AB1104" s="27">
        <f>VLOOKUP($C1104, '[3]ODS_county pop 2020-2022'!$H$2:$K$3196,AB$1,0)</f>
        <v>12404</v>
      </c>
    </row>
    <row r="1105" spans="1:28" x14ac:dyDescent="0.3">
      <c r="A1105" s="20" t="s">
        <v>2124</v>
      </c>
      <c r="B1105" s="20" t="s">
        <v>2927</v>
      </c>
      <c r="C1105" s="18" t="str">
        <f t="shared" si="20"/>
        <v>.Trigg County, Kentucky</v>
      </c>
      <c r="D1105" s="20" t="s">
        <v>2084</v>
      </c>
      <c r="F1105" s="27">
        <f>VLOOKUP($C1105, '[1]ODS_county pop 2000-2010'!$H$2:$T$3195,F$1,0)</f>
        <v>12600</v>
      </c>
      <c r="G1105" s="27">
        <f>VLOOKUP($C1105, '[1]ODS_county pop 2000-2010'!$H$2:$T$3195,G$1,0)</f>
        <v>12803</v>
      </c>
      <c r="H1105" s="27">
        <f>VLOOKUP($C1105, '[1]ODS_county pop 2000-2010'!$H$2:$T$3195,H$1,0)</f>
        <v>12900</v>
      </c>
      <c r="I1105" s="27">
        <f>VLOOKUP($C1105, '[1]ODS_county pop 2000-2010'!$H$2:$T$3195,I$1,0)</f>
        <v>13022</v>
      </c>
      <c r="J1105" s="27">
        <f>VLOOKUP($C1105, '[1]ODS_county pop 2000-2010'!$H$2:$T$3195,J$1,0)</f>
        <v>13438</v>
      </c>
      <c r="K1105" s="27">
        <f>VLOOKUP($C1105, '[1]ODS_county pop 2000-2010'!$H$2:$T$3195,K$1,0)</f>
        <v>13619</v>
      </c>
      <c r="L1105" s="27">
        <f>VLOOKUP($C1105, '[1]ODS_county pop 2000-2010'!$H$2:$T$3195,L$1,0)</f>
        <v>13780</v>
      </c>
      <c r="M1105" s="27">
        <f>VLOOKUP($C1105, '[1]ODS_county pop 2000-2010'!$H$2:$T$3195,M$1,0)</f>
        <v>14079</v>
      </c>
      <c r="N1105" s="27">
        <f>VLOOKUP($C1105, '[1]ODS_county pop 2000-2010'!$H$2:$T$3195,N$1,0)</f>
        <v>14153</v>
      </c>
      <c r="O1105" s="27">
        <f>VLOOKUP($C1105, '[1]ODS_county pop 2000-2010'!$H$2:$T$3195,O$1,0)</f>
        <v>14222</v>
      </c>
      <c r="P1105" s="27">
        <f>VLOOKUP($C1105, '[2]county pop 2010-2020'!$H$2:$T$3195,P$1,0)</f>
        <v>14339</v>
      </c>
      <c r="Q1105" s="27">
        <f>VLOOKUP($C1105, '[2]county pop 2010-2020'!$H$2:$T$3195,Q$1,0)</f>
        <v>14216</v>
      </c>
      <c r="R1105" s="27">
        <f>VLOOKUP($C1105, '[2]county pop 2010-2020'!$H$2:$T$3195,R$1,0)</f>
        <v>14412</v>
      </c>
      <c r="S1105" s="27">
        <f>VLOOKUP($C1105, '[2]county pop 2010-2020'!$H$2:$T$3195,S$1,0)</f>
        <v>14306</v>
      </c>
      <c r="T1105" s="27">
        <f>VLOOKUP($C1105, '[2]county pop 2010-2020'!$H$2:$T$3195,T$1,0)</f>
        <v>14133</v>
      </c>
      <c r="U1105" s="27">
        <f>VLOOKUP($C1105, '[2]county pop 2010-2020'!$H$2:$T$3195,U$1,0)</f>
        <v>14222</v>
      </c>
      <c r="V1105" s="27">
        <f>VLOOKUP($C1105, '[2]county pop 2010-2020'!$H$2:$T$3195,V$1,0)</f>
        <v>14309</v>
      </c>
      <c r="W1105" s="27">
        <f>VLOOKUP($C1105, '[2]county pop 2010-2020'!$H$2:$T$3195,W$1,0)</f>
        <v>14426</v>
      </c>
      <c r="X1105" s="27">
        <f>VLOOKUP($C1105, '[2]county pop 2010-2020'!$H$2:$T$3195,X$1,0)</f>
        <v>14666</v>
      </c>
      <c r="Y1105" s="27">
        <f>VLOOKUP($C1105, '[2]county pop 2010-2020'!$H$2:$T$3195,Y$1,0)</f>
        <v>14666</v>
      </c>
      <c r="Z1105" s="27">
        <f>VLOOKUP($C1105, '[3]ODS_county pop 2020-2022'!$H$2:$K$3196,Z$1,0)</f>
        <v>14080</v>
      </c>
      <c r="AA1105" s="27">
        <f>VLOOKUP($C1105, '[3]ODS_county pop 2020-2022'!$H$2:$K$3196,AA$1,0)</f>
        <v>14202</v>
      </c>
      <c r="AB1105" s="27">
        <f>VLOOKUP($C1105, '[3]ODS_county pop 2020-2022'!$H$2:$K$3196,AB$1,0)</f>
        <v>14332</v>
      </c>
    </row>
    <row r="1106" spans="1:28" x14ac:dyDescent="0.3">
      <c r="A1106" s="20" t="s">
        <v>2124</v>
      </c>
      <c r="B1106" s="20" t="s">
        <v>2928</v>
      </c>
      <c r="C1106" s="18" t="str">
        <f t="shared" si="20"/>
        <v>.Trimble County, Kentucky</v>
      </c>
      <c r="D1106" s="20" t="s">
        <v>2084</v>
      </c>
      <c r="F1106" s="27">
        <f>VLOOKUP($C1106, '[1]ODS_county pop 2000-2010'!$H$2:$T$3195,F$1,0)</f>
        <v>8183</v>
      </c>
      <c r="G1106" s="27">
        <f>VLOOKUP($C1106, '[1]ODS_county pop 2000-2010'!$H$2:$T$3195,G$1,0)</f>
        <v>8449</v>
      </c>
      <c r="H1106" s="27">
        <f>VLOOKUP($C1106, '[1]ODS_county pop 2000-2010'!$H$2:$T$3195,H$1,0)</f>
        <v>8572</v>
      </c>
      <c r="I1106" s="27">
        <f>VLOOKUP($C1106, '[1]ODS_county pop 2000-2010'!$H$2:$T$3195,I$1,0)</f>
        <v>8653</v>
      </c>
      <c r="J1106" s="27">
        <f>VLOOKUP($C1106, '[1]ODS_county pop 2000-2010'!$H$2:$T$3195,J$1,0)</f>
        <v>8843</v>
      </c>
      <c r="K1106" s="27">
        <f>VLOOKUP($C1106, '[1]ODS_county pop 2000-2010'!$H$2:$T$3195,K$1,0)</f>
        <v>8788</v>
      </c>
      <c r="L1106" s="27">
        <f>VLOOKUP($C1106, '[1]ODS_county pop 2000-2010'!$H$2:$T$3195,L$1,0)</f>
        <v>8856</v>
      </c>
      <c r="M1106" s="27">
        <f>VLOOKUP($C1106, '[1]ODS_county pop 2000-2010'!$H$2:$T$3195,M$1,0)</f>
        <v>8903</v>
      </c>
      <c r="N1106" s="27">
        <f>VLOOKUP($C1106, '[1]ODS_county pop 2000-2010'!$H$2:$T$3195,N$1,0)</f>
        <v>8950</v>
      </c>
      <c r="O1106" s="27">
        <f>VLOOKUP($C1106, '[1]ODS_county pop 2000-2010'!$H$2:$T$3195,O$1,0)</f>
        <v>8855</v>
      </c>
      <c r="P1106" s="27">
        <f>VLOOKUP($C1106, '[2]county pop 2010-2020'!$H$2:$T$3195,P$1,0)</f>
        <v>8809</v>
      </c>
      <c r="Q1106" s="27">
        <f>VLOOKUP($C1106, '[2]county pop 2010-2020'!$H$2:$T$3195,Q$1,0)</f>
        <v>8812</v>
      </c>
      <c r="R1106" s="27">
        <f>VLOOKUP($C1106, '[2]county pop 2010-2020'!$H$2:$T$3195,R$1,0)</f>
        <v>8843</v>
      </c>
      <c r="S1106" s="27">
        <f>VLOOKUP($C1106, '[2]county pop 2010-2020'!$H$2:$T$3195,S$1,0)</f>
        <v>8808</v>
      </c>
      <c r="T1106" s="27">
        <f>VLOOKUP($C1106, '[2]county pop 2010-2020'!$H$2:$T$3195,T$1,0)</f>
        <v>8726</v>
      </c>
      <c r="U1106" s="27">
        <f>VLOOKUP($C1106, '[2]county pop 2010-2020'!$H$2:$T$3195,U$1,0)</f>
        <v>8739</v>
      </c>
      <c r="V1106" s="27">
        <f>VLOOKUP($C1106, '[2]county pop 2010-2020'!$H$2:$T$3195,V$1,0)</f>
        <v>8593</v>
      </c>
      <c r="W1106" s="27">
        <f>VLOOKUP($C1106, '[2]county pop 2010-2020'!$H$2:$T$3195,W$1,0)</f>
        <v>8535</v>
      </c>
      <c r="X1106" s="27">
        <f>VLOOKUP($C1106, '[2]county pop 2010-2020'!$H$2:$T$3195,X$1,0)</f>
        <v>8500</v>
      </c>
      <c r="Y1106" s="27">
        <f>VLOOKUP($C1106, '[2]county pop 2010-2020'!$H$2:$T$3195,Y$1,0)</f>
        <v>8529</v>
      </c>
      <c r="Z1106" s="27">
        <f>VLOOKUP($C1106, '[3]ODS_county pop 2020-2022'!$H$2:$K$3196,Z$1,0)</f>
        <v>8461</v>
      </c>
      <c r="AA1106" s="27">
        <f>VLOOKUP($C1106, '[3]ODS_county pop 2020-2022'!$H$2:$K$3196,AA$1,0)</f>
        <v>8553</v>
      </c>
      <c r="AB1106" s="27">
        <f>VLOOKUP($C1106, '[3]ODS_county pop 2020-2022'!$H$2:$K$3196,AB$1,0)</f>
        <v>8539</v>
      </c>
    </row>
    <row r="1107" spans="1:28" x14ac:dyDescent="0.3">
      <c r="A1107" s="20" t="s">
        <v>2124</v>
      </c>
      <c r="B1107" s="20" t="s">
        <v>2345</v>
      </c>
      <c r="C1107" s="18" t="str">
        <f t="shared" si="20"/>
        <v>.Union County, Kentucky</v>
      </c>
      <c r="D1107" s="20" t="s">
        <v>2084</v>
      </c>
      <c r="F1107" s="27">
        <f>VLOOKUP($C1107, '[1]ODS_county pop 2000-2010'!$H$2:$T$3195,F$1,0)</f>
        <v>15454</v>
      </c>
      <c r="G1107" s="27">
        <f>VLOOKUP($C1107, '[1]ODS_county pop 2000-2010'!$H$2:$T$3195,G$1,0)</f>
        <v>15330</v>
      </c>
      <c r="H1107" s="27">
        <f>VLOOKUP($C1107, '[1]ODS_county pop 2000-2010'!$H$2:$T$3195,H$1,0)</f>
        <v>15401</v>
      </c>
      <c r="I1107" s="27">
        <f>VLOOKUP($C1107, '[1]ODS_county pop 2000-2010'!$H$2:$T$3195,I$1,0)</f>
        <v>15395</v>
      </c>
      <c r="J1107" s="27">
        <f>VLOOKUP($C1107, '[1]ODS_county pop 2000-2010'!$H$2:$T$3195,J$1,0)</f>
        <v>15451</v>
      </c>
      <c r="K1107" s="27">
        <f>VLOOKUP($C1107, '[1]ODS_county pop 2000-2010'!$H$2:$T$3195,K$1,0)</f>
        <v>15335</v>
      </c>
      <c r="L1107" s="27">
        <f>VLOOKUP($C1107, '[1]ODS_county pop 2000-2010'!$H$2:$T$3195,L$1,0)</f>
        <v>15246</v>
      </c>
      <c r="M1107" s="27">
        <f>VLOOKUP($C1107, '[1]ODS_county pop 2000-2010'!$H$2:$T$3195,M$1,0)</f>
        <v>15060</v>
      </c>
      <c r="N1107" s="27">
        <f>VLOOKUP($C1107, '[1]ODS_county pop 2000-2010'!$H$2:$T$3195,N$1,0)</f>
        <v>15072</v>
      </c>
      <c r="O1107" s="27">
        <f>VLOOKUP($C1107, '[1]ODS_county pop 2000-2010'!$H$2:$T$3195,O$1,0)</f>
        <v>15004</v>
      </c>
      <c r="P1107" s="27">
        <f>VLOOKUP($C1107, '[2]county pop 2010-2020'!$H$2:$T$3195,P$1,0)</f>
        <v>15007</v>
      </c>
      <c r="Q1107" s="27">
        <f>VLOOKUP($C1107, '[2]county pop 2010-2020'!$H$2:$T$3195,Q$1,0)</f>
        <v>15264</v>
      </c>
      <c r="R1107" s="27">
        <f>VLOOKUP($C1107, '[2]county pop 2010-2020'!$H$2:$T$3195,R$1,0)</f>
        <v>15092</v>
      </c>
      <c r="S1107" s="27">
        <f>VLOOKUP($C1107, '[2]county pop 2010-2020'!$H$2:$T$3195,S$1,0)</f>
        <v>15078</v>
      </c>
      <c r="T1107" s="27">
        <f>VLOOKUP($C1107, '[2]county pop 2010-2020'!$H$2:$T$3195,T$1,0)</f>
        <v>15093</v>
      </c>
      <c r="U1107" s="27">
        <f>VLOOKUP($C1107, '[2]county pop 2010-2020'!$H$2:$T$3195,U$1,0)</f>
        <v>14976</v>
      </c>
      <c r="V1107" s="27">
        <f>VLOOKUP($C1107, '[2]county pop 2010-2020'!$H$2:$T$3195,V$1,0)</f>
        <v>14795</v>
      </c>
      <c r="W1107" s="27">
        <f>VLOOKUP($C1107, '[2]county pop 2010-2020'!$H$2:$T$3195,W$1,0)</f>
        <v>14656</v>
      </c>
      <c r="X1107" s="27">
        <f>VLOOKUP($C1107, '[2]county pop 2010-2020'!$H$2:$T$3195,X$1,0)</f>
        <v>14519</v>
      </c>
      <c r="Y1107" s="27">
        <f>VLOOKUP($C1107, '[2]county pop 2010-2020'!$H$2:$T$3195,Y$1,0)</f>
        <v>14497</v>
      </c>
      <c r="Z1107" s="27">
        <f>VLOOKUP($C1107, '[3]ODS_county pop 2020-2022'!$H$2:$K$3196,Z$1,0)</f>
        <v>13665</v>
      </c>
      <c r="AA1107" s="27">
        <f>VLOOKUP($C1107, '[3]ODS_county pop 2020-2022'!$H$2:$K$3196,AA$1,0)</f>
        <v>13166</v>
      </c>
      <c r="AB1107" s="27">
        <f>VLOOKUP($C1107, '[3]ODS_county pop 2020-2022'!$H$2:$K$3196,AB$1,0)</f>
        <v>12961</v>
      </c>
    </row>
    <row r="1108" spans="1:28" x14ac:dyDescent="0.3">
      <c r="A1108" s="20" t="s">
        <v>2124</v>
      </c>
      <c r="B1108" s="20" t="s">
        <v>2627</v>
      </c>
      <c r="C1108" s="18" t="str">
        <f t="shared" si="20"/>
        <v>.Warren County, Kentucky</v>
      </c>
      <c r="D1108" s="20" t="s">
        <v>2084</v>
      </c>
      <c r="F1108" s="27">
        <f>VLOOKUP($C1108, '[1]ODS_county pop 2000-2010'!$H$2:$T$3195,F$1,0)</f>
        <v>92546</v>
      </c>
      <c r="G1108" s="27">
        <f>VLOOKUP($C1108, '[1]ODS_county pop 2000-2010'!$H$2:$T$3195,G$1,0)</f>
        <v>94211</v>
      </c>
      <c r="H1108" s="27">
        <f>VLOOKUP($C1108, '[1]ODS_county pop 2000-2010'!$H$2:$T$3195,H$1,0)</f>
        <v>95576</v>
      </c>
      <c r="I1108" s="27">
        <f>VLOOKUP($C1108, '[1]ODS_county pop 2000-2010'!$H$2:$T$3195,I$1,0)</f>
        <v>97721</v>
      </c>
      <c r="J1108" s="27">
        <f>VLOOKUP($C1108, '[1]ODS_county pop 2000-2010'!$H$2:$T$3195,J$1,0)</f>
        <v>99497</v>
      </c>
      <c r="K1108" s="27">
        <f>VLOOKUP($C1108, '[1]ODS_county pop 2000-2010'!$H$2:$T$3195,K$1,0)</f>
        <v>102121</v>
      </c>
      <c r="L1108" s="27">
        <f>VLOOKUP($C1108, '[1]ODS_county pop 2000-2010'!$H$2:$T$3195,L$1,0)</f>
        <v>105170</v>
      </c>
      <c r="M1108" s="27">
        <f>VLOOKUP($C1108, '[1]ODS_county pop 2000-2010'!$H$2:$T$3195,M$1,0)</f>
        <v>107356</v>
      </c>
      <c r="N1108" s="27">
        <f>VLOOKUP($C1108, '[1]ODS_county pop 2000-2010'!$H$2:$T$3195,N$1,0)</f>
        <v>109803</v>
      </c>
      <c r="O1108" s="27">
        <f>VLOOKUP($C1108, '[1]ODS_county pop 2000-2010'!$H$2:$T$3195,O$1,0)</f>
        <v>112375</v>
      </c>
      <c r="P1108" s="27">
        <f>VLOOKUP($C1108, '[2]county pop 2010-2020'!$H$2:$T$3195,P$1,0)</f>
        <v>113792</v>
      </c>
      <c r="Q1108" s="27">
        <f>VLOOKUP($C1108, '[2]county pop 2010-2020'!$H$2:$T$3195,Q$1,0)</f>
        <v>115889</v>
      </c>
      <c r="R1108" s="27">
        <f>VLOOKUP($C1108, '[2]county pop 2010-2020'!$H$2:$T$3195,R$1,0)</f>
        <v>117436</v>
      </c>
      <c r="S1108" s="27">
        <f>VLOOKUP($C1108, '[2]county pop 2010-2020'!$H$2:$T$3195,S$1,0)</f>
        <v>119640</v>
      </c>
      <c r="T1108" s="27">
        <f>VLOOKUP($C1108, '[2]county pop 2010-2020'!$H$2:$T$3195,T$1,0)</f>
        <v>121480</v>
      </c>
      <c r="U1108" s="27">
        <f>VLOOKUP($C1108, '[2]county pop 2010-2020'!$H$2:$T$3195,U$1,0)</f>
        <v>124224</v>
      </c>
      <c r="V1108" s="27">
        <f>VLOOKUP($C1108, '[2]county pop 2010-2020'!$H$2:$T$3195,V$1,0)</f>
        <v>126752</v>
      </c>
      <c r="W1108" s="27">
        <f>VLOOKUP($C1108, '[2]county pop 2010-2020'!$H$2:$T$3195,W$1,0)</f>
        <v>129232</v>
      </c>
      <c r="X1108" s="27">
        <f>VLOOKUP($C1108, '[2]county pop 2010-2020'!$H$2:$T$3195,X$1,0)</f>
        <v>130926</v>
      </c>
      <c r="Y1108" s="27">
        <f>VLOOKUP($C1108, '[2]county pop 2010-2020'!$H$2:$T$3195,Y$1,0)</f>
        <v>132759</v>
      </c>
      <c r="Z1108" s="27">
        <f>VLOOKUP($C1108, '[3]ODS_county pop 2020-2022'!$H$2:$K$3196,Z$1,0)</f>
        <v>135013</v>
      </c>
      <c r="AA1108" s="27">
        <f>VLOOKUP($C1108, '[3]ODS_county pop 2020-2022'!$H$2:$K$3196,AA$1,0)</f>
        <v>137148</v>
      </c>
      <c r="AB1108" s="27">
        <f>VLOOKUP($C1108, '[3]ODS_county pop 2020-2022'!$H$2:$K$3196,AB$1,0)</f>
        <v>139843</v>
      </c>
    </row>
    <row r="1109" spans="1:28" x14ac:dyDescent="0.3">
      <c r="A1109" s="20" t="s">
        <v>2124</v>
      </c>
      <c r="B1109" s="20" t="s">
        <v>2215</v>
      </c>
      <c r="C1109" s="18" t="str">
        <f t="shared" si="20"/>
        <v>.Washington County, Kentucky</v>
      </c>
      <c r="D1109" s="20" t="s">
        <v>2084</v>
      </c>
      <c r="F1109" s="27">
        <f>VLOOKUP($C1109, '[1]ODS_county pop 2000-2010'!$H$2:$T$3195,F$1,0)</f>
        <v>10920</v>
      </c>
      <c r="G1109" s="27">
        <f>VLOOKUP($C1109, '[1]ODS_county pop 2000-2010'!$H$2:$T$3195,G$1,0)</f>
        <v>10997</v>
      </c>
      <c r="H1109" s="27">
        <f>VLOOKUP($C1109, '[1]ODS_county pop 2000-2010'!$H$2:$T$3195,H$1,0)</f>
        <v>11143</v>
      </c>
      <c r="I1109" s="27">
        <f>VLOOKUP($C1109, '[1]ODS_county pop 2000-2010'!$H$2:$T$3195,I$1,0)</f>
        <v>11222</v>
      </c>
      <c r="J1109" s="27">
        <f>VLOOKUP($C1109, '[1]ODS_county pop 2000-2010'!$H$2:$T$3195,J$1,0)</f>
        <v>11260</v>
      </c>
      <c r="K1109" s="27">
        <f>VLOOKUP($C1109, '[1]ODS_county pop 2000-2010'!$H$2:$T$3195,K$1,0)</f>
        <v>11339</v>
      </c>
      <c r="L1109" s="27">
        <f>VLOOKUP($C1109, '[1]ODS_county pop 2000-2010'!$H$2:$T$3195,L$1,0)</f>
        <v>11456</v>
      </c>
      <c r="M1109" s="27">
        <f>VLOOKUP($C1109, '[1]ODS_county pop 2000-2010'!$H$2:$T$3195,M$1,0)</f>
        <v>11640</v>
      </c>
      <c r="N1109" s="27">
        <f>VLOOKUP($C1109, '[1]ODS_county pop 2000-2010'!$H$2:$T$3195,N$1,0)</f>
        <v>11551</v>
      </c>
      <c r="O1109" s="27">
        <f>VLOOKUP($C1109, '[1]ODS_county pop 2000-2010'!$H$2:$T$3195,O$1,0)</f>
        <v>11550</v>
      </c>
      <c r="P1109" s="27">
        <f>VLOOKUP($C1109, '[2]county pop 2010-2020'!$H$2:$T$3195,P$1,0)</f>
        <v>11717</v>
      </c>
      <c r="Q1109" s="27">
        <f>VLOOKUP($C1109, '[2]county pop 2010-2020'!$H$2:$T$3195,Q$1,0)</f>
        <v>11679</v>
      </c>
      <c r="R1109" s="27">
        <f>VLOOKUP($C1109, '[2]county pop 2010-2020'!$H$2:$T$3195,R$1,0)</f>
        <v>11813</v>
      </c>
      <c r="S1109" s="27">
        <f>VLOOKUP($C1109, '[2]county pop 2010-2020'!$H$2:$T$3195,S$1,0)</f>
        <v>11843</v>
      </c>
      <c r="T1109" s="27">
        <f>VLOOKUP($C1109, '[2]county pop 2010-2020'!$H$2:$T$3195,T$1,0)</f>
        <v>11895</v>
      </c>
      <c r="U1109" s="27">
        <f>VLOOKUP($C1109, '[2]county pop 2010-2020'!$H$2:$T$3195,U$1,0)</f>
        <v>12000</v>
      </c>
      <c r="V1109" s="27">
        <f>VLOOKUP($C1109, '[2]county pop 2010-2020'!$H$2:$T$3195,V$1,0)</f>
        <v>12095</v>
      </c>
      <c r="W1109" s="27">
        <f>VLOOKUP($C1109, '[2]county pop 2010-2020'!$H$2:$T$3195,W$1,0)</f>
        <v>11871</v>
      </c>
      <c r="X1109" s="27">
        <f>VLOOKUP($C1109, '[2]county pop 2010-2020'!$H$2:$T$3195,X$1,0)</f>
        <v>12011</v>
      </c>
      <c r="Y1109" s="27">
        <f>VLOOKUP($C1109, '[2]county pop 2010-2020'!$H$2:$T$3195,Y$1,0)</f>
        <v>12098</v>
      </c>
      <c r="Z1109" s="27">
        <f>VLOOKUP($C1109, '[3]ODS_county pop 2020-2022'!$H$2:$K$3196,Z$1,0)</f>
        <v>12042</v>
      </c>
      <c r="AA1109" s="27">
        <f>VLOOKUP($C1109, '[3]ODS_county pop 2020-2022'!$H$2:$K$3196,AA$1,0)</f>
        <v>12091</v>
      </c>
      <c r="AB1109" s="27">
        <f>VLOOKUP($C1109, '[3]ODS_county pop 2020-2022'!$H$2:$K$3196,AB$1,0)</f>
        <v>12061</v>
      </c>
    </row>
    <row r="1110" spans="1:28" x14ac:dyDescent="0.3">
      <c r="A1110" s="20" t="s">
        <v>2124</v>
      </c>
      <c r="B1110" s="20" t="s">
        <v>2628</v>
      </c>
      <c r="C1110" s="18" t="str">
        <f t="shared" si="20"/>
        <v>.Wayne County, Kentucky</v>
      </c>
      <c r="D1110" s="20" t="s">
        <v>2084</v>
      </c>
      <c r="F1110" s="27">
        <f>VLOOKUP($C1110, '[1]ODS_county pop 2000-2010'!$H$2:$T$3195,F$1,0)</f>
        <v>19902</v>
      </c>
      <c r="G1110" s="27">
        <f>VLOOKUP($C1110, '[1]ODS_county pop 2000-2010'!$H$2:$T$3195,G$1,0)</f>
        <v>19949</v>
      </c>
      <c r="H1110" s="27">
        <f>VLOOKUP($C1110, '[1]ODS_county pop 2000-2010'!$H$2:$T$3195,H$1,0)</f>
        <v>20078</v>
      </c>
      <c r="I1110" s="27">
        <f>VLOOKUP($C1110, '[1]ODS_county pop 2000-2010'!$H$2:$T$3195,I$1,0)</f>
        <v>20353</v>
      </c>
      <c r="J1110" s="27">
        <f>VLOOKUP($C1110, '[1]ODS_county pop 2000-2010'!$H$2:$T$3195,J$1,0)</f>
        <v>20473</v>
      </c>
      <c r="K1110" s="27">
        <f>VLOOKUP($C1110, '[1]ODS_county pop 2000-2010'!$H$2:$T$3195,K$1,0)</f>
        <v>20516</v>
      </c>
      <c r="L1110" s="27">
        <f>VLOOKUP($C1110, '[1]ODS_county pop 2000-2010'!$H$2:$T$3195,L$1,0)</f>
        <v>20547</v>
      </c>
      <c r="M1110" s="27">
        <f>VLOOKUP($C1110, '[1]ODS_county pop 2000-2010'!$H$2:$T$3195,M$1,0)</f>
        <v>20667</v>
      </c>
      <c r="N1110" s="27">
        <f>VLOOKUP($C1110, '[1]ODS_county pop 2000-2010'!$H$2:$T$3195,N$1,0)</f>
        <v>20757</v>
      </c>
      <c r="O1110" s="27">
        <f>VLOOKUP($C1110, '[1]ODS_county pop 2000-2010'!$H$2:$T$3195,O$1,0)</f>
        <v>20793</v>
      </c>
      <c r="P1110" s="27">
        <f>VLOOKUP($C1110, '[2]county pop 2010-2020'!$H$2:$T$3195,P$1,0)</f>
        <v>20813</v>
      </c>
      <c r="Q1110" s="27">
        <f>VLOOKUP($C1110, '[2]county pop 2010-2020'!$H$2:$T$3195,Q$1,0)</f>
        <v>20890</v>
      </c>
      <c r="R1110" s="27">
        <f>VLOOKUP($C1110, '[2]county pop 2010-2020'!$H$2:$T$3195,R$1,0)</f>
        <v>20816</v>
      </c>
      <c r="S1110" s="27">
        <f>VLOOKUP($C1110, '[2]county pop 2010-2020'!$H$2:$T$3195,S$1,0)</f>
        <v>20778</v>
      </c>
      <c r="T1110" s="27">
        <f>VLOOKUP($C1110, '[2]county pop 2010-2020'!$H$2:$T$3195,T$1,0)</f>
        <v>20615</v>
      </c>
      <c r="U1110" s="27">
        <f>VLOOKUP($C1110, '[2]county pop 2010-2020'!$H$2:$T$3195,U$1,0)</f>
        <v>20606</v>
      </c>
      <c r="V1110" s="27">
        <f>VLOOKUP($C1110, '[2]county pop 2010-2020'!$H$2:$T$3195,V$1,0)</f>
        <v>20726</v>
      </c>
      <c r="W1110" s="27">
        <f>VLOOKUP($C1110, '[2]county pop 2010-2020'!$H$2:$T$3195,W$1,0)</f>
        <v>20621</v>
      </c>
      <c r="X1110" s="27">
        <f>VLOOKUP($C1110, '[2]county pop 2010-2020'!$H$2:$T$3195,X$1,0)</f>
        <v>20401</v>
      </c>
      <c r="Y1110" s="27">
        <f>VLOOKUP($C1110, '[2]county pop 2010-2020'!$H$2:$T$3195,Y$1,0)</f>
        <v>20278</v>
      </c>
      <c r="Z1110" s="27">
        <f>VLOOKUP($C1110, '[3]ODS_county pop 2020-2022'!$H$2:$K$3196,Z$1,0)</f>
        <v>19542</v>
      </c>
      <c r="AA1110" s="27">
        <f>VLOOKUP($C1110, '[3]ODS_county pop 2020-2022'!$H$2:$K$3196,AA$1,0)</f>
        <v>19569</v>
      </c>
      <c r="AB1110" s="27">
        <f>VLOOKUP($C1110, '[3]ODS_county pop 2020-2022'!$H$2:$K$3196,AB$1,0)</f>
        <v>19681</v>
      </c>
    </row>
    <row r="1111" spans="1:28" x14ac:dyDescent="0.3">
      <c r="A1111" s="20" t="s">
        <v>2124</v>
      </c>
      <c r="B1111" s="20" t="s">
        <v>2629</v>
      </c>
      <c r="C1111" s="18" t="str">
        <f t="shared" si="20"/>
        <v>.Webster County, Kentucky</v>
      </c>
      <c r="D1111" s="20" t="s">
        <v>2084</v>
      </c>
      <c r="F1111" s="27">
        <f>VLOOKUP($C1111, '[1]ODS_county pop 2000-2010'!$H$2:$T$3195,F$1,0)</f>
        <v>14112</v>
      </c>
      <c r="G1111" s="27">
        <f>VLOOKUP($C1111, '[1]ODS_county pop 2000-2010'!$H$2:$T$3195,G$1,0)</f>
        <v>13945</v>
      </c>
      <c r="H1111" s="27">
        <f>VLOOKUP($C1111, '[1]ODS_county pop 2000-2010'!$H$2:$T$3195,H$1,0)</f>
        <v>13982</v>
      </c>
      <c r="I1111" s="27">
        <f>VLOOKUP($C1111, '[1]ODS_county pop 2000-2010'!$H$2:$T$3195,I$1,0)</f>
        <v>13912</v>
      </c>
      <c r="J1111" s="27">
        <f>VLOOKUP($C1111, '[1]ODS_county pop 2000-2010'!$H$2:$T$3195,J$1,0)</f>
        <v>13969</v>
      </c>
      <c r="K1111" s="27">
        <f>VLOOKUP($C1111, '[1]ODS_county pop 2000-2010'!$H$2:$T$3195,K$1,0)</f>
        <v>14004</v>
      </c>
      <c r="L1111" s="27">
        <f>VLOOKUP($C1111, '[1]ODS_county pop 2000-2010'!$H$2:$T$3195,L$1,0)</f>
        <v>13875</v>
      </c>
      <c r="M1111" s="27">
        <f>VLOOKUP($C1111, '[1]ODS_county pop 2000-2010'!$H$2:$T$3195,M$1,0)</f>
        <v>13867</v>
      </c>
      <c r="N1111" s="27">
        <f>VLOOKUP($C1111, '[1]ODS_county pop 2000-2010'!$H$2:$T$3195,N$1,0)</f>
        <v>13646</v>
      </c>
      <c r="O1111" s="27">
        <f>VLOOKUP($C1111, '[1]ODS_county pop 2000-2010'!$H$2:$T$3195,O$1,0)</f>
        <v>13681</v>
      </c>
      <c r="P1111" s="27">
        <f>VLOOKUP($C1111, '[2]county pop 2010-2020'!$H$2:$T$3195,P$1,0)</f>
        <v>13621</v>
      </c>
      <c r="Q1111" s="27">
        <f>VLOOKUP($C1111, '[2]county pop 2010-2020'!$H$2:$T$3195,Q$1,0)</f>
        <v>13530</v>
      </c>
      <c r="R1111" s="27">
        <f>VLOOKUP($C1111, '[2]county pop 2010-2020'!$H$2:$T$3195,R$1,0)</f>
        <v>13461</v>
      </c>
      <c r="S1111" s="27">
        <f>VLOOKUP($C1111, '[2]county pop 2010-2020'!$H$2:$T$3195,S$1,0)</f>
        <v>13359</v>
      </c>
      <c r="T1111" s="27">
        <f>VLOOKUP($C1111, '[2]county pop 2010-2020'!$H$2:$T$3195,T$1,0)</f>
        <v>13184</v>
      </c>
      <c r="U1111" s="27">
        <f>VLOOKUP($C1111, '[2]county pop 2010-2020'!$H$2:$T$3195,U$1,0)</f>
        <v>13153</v>
      </c>
      <c r="V1111" s="27">
        <f>VLOOKUP($C1111, '[2]county pop 2010-2020'!$H$2:$T$3195,V$1,0)</f>
        <v>13180</v>
      </c>
      <c r="W1111" s="27">
        <f>VLOOKUP($C1111, '[2]county pop 2010-2020'!$H$2:$T$3195,W$1,0)</f>
        <v>13012</v>
      </c>
      <c r="X1111" s="27">
        <f>VLOOKUP($C1111, '[2]county pop 2010-2020'!$H$2:$T$3195,X$1,0)</f>
        <v>13047</v>
      </c>
      <c r="Y1111" s="27">
        <f>VLOOKUP($C1111, '[2]county pop 2010-2020'!$H$2:$T$3195,Y$1,0)</f>
        <v>12945</v>
      </c>
      <c r="Z1111" s="27">
        <f>VLOOKUP($C1111, '[3]ODS_county pop 2020-2022'!$H$2:$K$3196,Z$1,0)</f>
        <v>13017</v>
      </c>
      <c r="AA1111" s="27">
        <f>VLOOKUP($C1111, '[3]ODS_county pop 2020-2022'!$H$2:$K$3196,AA$1,0)</f>
        <v>12857</v>
      </c>
      <c r="AB1111" s="27">
        <f>VLOOKUP($C1111, '[3]ODS_county pop 2020-2022'!$H$2:$K$3196,AB$1,0)</f>
        <v>12726</v>
      </c>
    </row>
    <row r="1112" spans="1:28" x14ac:dyDescent="0.3">
      <c r="A1112" s="20" t="s">
        <v>2124</v>
      </c>
      <c r="B1112" s="20" t="s">
        <v>2763</v>
      </c>
      <c r="C1112" s="18" t="str">
        <f t="shared" si="20"/>
        <v>.Whitley County, Kentucky</v>
      </c>
      <c r="D1112" s="20" t="s">
        <v>2084</v>
      </c>
      <c r="F1112" s="27">
        <f>VLOOKUP($C1112, '[1]ODS_county pop 2000-2010'!$H$2:$T$3195,F$1,0)</f>
        <v>35875</v>
      </c>
      <c r="G1112" s="27">
        <f>VLOOKUP($C1112, '[1]ODS_county pop 2000-2010'!$H$2:$T$3195,G$1,0)</f>
        <v>36091</v>
      </c>
      <c r="H1112" s="27">
        <f>VLOOKUP($C1112, '[1]ODS_county pop 2000-2010'!$H$2:$T$3195,H$1,0)</f>
        <v>36043</v>
      </c>
      <c r="I1112" s="27">
        <f>VLOOKUP($C1112, '[1]ODS_county pop 2000-2010'!$H$2:$T$3195,I$1,0)</f>
        <v>36099</v>
      </c>
      <c r="J1112" s="27">
        <f>VLOOKUP($C1112, '[1]ODS_county pop 2000-2010'!$H$2:$T$3195,J$1,0)</f>
        <v>36163</v>
      </c>
      <c r="K1112" s="27">
        <f>VLOOKUP($C1112, '[1]ODS_county pop 2000-2010'!$H$2:$T$3195,K$1,0)</f>
        <v>36253</v>
      </c>
      <c r="L1112" s="27">
        <f>VLOOKUP($C1112, '[1]ODS_county pop 2000-2010'!$H$2:$T$3195,L$1,0)</f>
        <v>36149</v>
      </c>
      <c r="M1112" s="27">
        <f>VLOOKUP($C1112, '[1]ODS_county pop 2000-2010'!$H$2:$T$3195,M$1,0)</f>
        <v>36138</v>
      </c>
      <c r="N1112" s="27">
        <f>VLOOKUP($C1112, '[1]ODS_county pop 2000-2010'!$H$2:$T$3195,N$1,0)</f>
        <v>36163</v>
      </c>
      <c r="O1112" s="27">
        <f>VLOOKUP($C1112, '[1]ODS_county pop 2000-2010'!$H$2:$T$3195,O$1,0)</f>
        <v>35994</v>
      </c>
      <c r="P1112" s="27">
        <f>VLOOKUP($C1112, '[2]county pop 2010-2020'!$H$2:$T$3195,P$1,0)</f>
        <v>35637</v>
      </c>
      <c r="Q1112" s="27">
        <f>VLOOKUP($C1112, '[2]county pop 2010-2020'!$H$2:$T$3195,Q$1,0)</f>
        <v>35863</v>
      </c>
      <c r="R1112" s="27">
        <f>VLOOKUP($C1112, '[2]county pop 2010-2020'!$H$2:$T$3195,R$1,0)</f>
        <v>35784</v>
      </c>
      <c r="S1112" s="27">
        <f>VLOOKUP($C1112, '[2]county pop 2010-2020'!$H$2:$T$3195,S$1,0)</f>
        <v>35892</v>
      </c>
      <c r="T1112" s="27">
        <f>VLOOKUP($C1112, '[2]county pop 2010-2020'!$H$2:$T$3195,T$1,0)</f>
        <v>35864</v>
      </c>
      <c r="U1112" s="27">
        <f>VLOOKUP($C1112, '[2]county pop 2010-2020'!$H$2:$T$3195,U$1,0)</f>
        <v>36143</v>
      </c>
      <c r="V1112" s="27">
        <f>VLOOKUP($C1112, '[2]county pop 2010-2020'!$H$2:$T$3195,V$1,0)</f>
        <v>36116</v>
      </c>
      <c r="W1112" s="27">
        <f>VLOOKUP($C1112, '[2]county pop 2010-2020'!$H$2:$T$3195,W$1,0)</f>
        <v>36135</v>
      </c>
      <c r="X1112" s="27">
        <f>VLOOKUP($C1112, '[2]county pop 2010-2020'!$H$2:$T$3195,X$1,0)</f>
        <v>36196</v>
      </c>
      <c r="Y1112" s="27">
        <f>VLOOKUP($C1112, '[2]county pop 2010-2020'!$H$2:$T$3195,Y$1,0)</f>
        <v>36362</v>
      </c>
      <c r="Z1112" s="27">
        <f>VLOOKUP($C1112, '[3]ODS_county pop 2020-2022'!$H$2:$K$3196,Z$1,0)</f>
        <v>36695</v>
      </c>
      <c r="AA1112" s="27">
        <f>VLOOKUP($C1112, '[3]ODS_county pop 2020-2022'!$H$2:$K$3196,AA$1,0)</f>
        <v>36699</v>
      </c>
      <c r="AB1112" s="27">
        <f>VLOOKUP($C1112, '[3]ODS_county pop 2020-2022'!$H$2:$K$3196,AB$1,0)</f>
        <v>36873</v>
      </c>
    </row>
    <row r="1113" spans="1:28" x14ac:dyDescent="0.3">
      <c r="A1113" s="20" t="s">
        <v>2124</v>
      </c>
      <c r="B1113" s="20" t="s">
        <v>2929</v>
      </c>
      <c r="C1113" s="18" t="str">
        <f t="shared" si="20"/>
        <v>.Wolfe County, Kentucky</v>
      </c>
      <c r="D1113" s="20" t="s">
        <v>2084</v>
      </c>
      <c r="F1113" s="27">
        <f>VLOOKUP($C1113, '[1]ODS_county pop 2000-2010'!$H$2:$T$3195,F$1,0)</f>
        <v>7092</v>
      </c>
      <c r="G1113" s="27">
        <f>VLOOKUP($C1113, '[1]ODS_county pop 2000-2010'!$H$2:$T$3195,G$1,0)</f>
        <v>6965</v>
      </c>
      <c r="H1113" s="27">
        <f>VLOOKUP($C1113, '[1]ODS_county pop 2000-2010'!$H$2:$T$3195,H$1,0)</f>
        <v>7015</v>
      </c>
      <c r="I1113" s="27">
        <f>VLOOKUP($C1113, '[1]ODS_county pop 2000-2010'!$H$2:$T$3195,I$1,0)</f>
        <v>7053</v>
      </c>
      <c r="J1113" s="27">
        <f>VLOOKUP($C1113, '[1]ODS_county pop 2000-2010'!$H$2:$T$3195,J$1,0)</f>
        <v>7076</v>
      </c>
      <c r="K1113" s="27">
        <f>VLOOKUP($C1113, '[1]ODS_county pop 2000-2010'!$H$2:$T$3195,K$1,0)</f>
        <v>7201</v>
      </c>
      <c r="L1113" s="27">
        <f>VLOOKUP($C1113, '[1]ODS_county pop 2000-2010'!$H$2:$T$3195,L$1,0)</f>
        <v>7256</v>
      </c>
      <c r="M1113" s="27">
        <f>VLOOKUP($C1113, '[1]ODS_county pop 2000-2010'!$H$2:$T$3195,M$1,0)</f>
        <v>7323</v>
      </c>
      <c r="N1113" s="27">
        <f>VLOOKUP($C1113, '[1]ODS_county pop 2000-2010'!$H$2:$T$3195,N$1,0)</f>
        <v>7294</v>
      </c>
      <c r="O1113" s="27">
        <f>VLOOKUP($C1113, '[1]ODS_county pop 2000-2010'!$H$2:$T$3195,O$1,0)</f>
        <v>7351</v>
      </c>
      <c r="P1113" s="27">
        <f>VLOOKUP($C1113, '[2]county pop 2010-2020'!$H$2:$T$3195,P$1,0)</f>
        <v>7355</v>
      </c>
      <c r="Q1113" s="27">
        <f>VLOOKUP($C1113, '[2]county pop 2010-2020'!$H$2:$T$3195,Q$1,0)</f>
        <v>7365</v>
      </c>
      <c r="R1113" s="27">
        <f>VLOOKUP($C1113, '[2]county pop 2010-2020'!$H$2:$T$3195,R$1,0)</f>
        <v>7197</v>
      </c>
      <c r="S1113" s="27">
        <f>VLOOKUP($C1113, '[2]county pop 2010-2020'!$H$2:$T$3195,S$1,0)</f>
        <v>7282</v>
      </c>
      <c r="T1113" s="27">
        <f>VLOOKUP($C1113, '[2]county pop 2010-2020'!$H$2:$T$3195,T$1,0)</f>
        <v>7255</v>
      </c>
      <c r="U1113" s="27">
        <f>VLOOKUP($C1113, '[2]county pop 2010-2020'!$H$2:$T$3195,U$1,0)</f>
        <v>7247</v>
      </c>
      <c r="V1113" s="27">
        <f>VLOOKUP($C1113, '[2]county pop 2010-2020'!$H$2:$T$3195,V$1,0)</f>
        <v>7203</v>
      </c>
      <c r="W1113" s="27">
        <f>VLOOKUP($C1113, '[2]county pop 2010-2020'!$H$2:$T$3195,W$1,0)</f>
        <v>7264</v>
      </c>
      <c r="X1113" s="27">
        <f>VLOOKUP($C1113, '[2]county pop 2010-2020'!$H$2:$T$3195,X$1,0)</f>
        <v>7215</v>
      </c>
      <c r="Y1113" s="27">
        <f>VLOOKUP($C1113, '[2]county pop 2010-2020'!$H$2:$T$3195,Y$1,0)</f>
        <v>7151</v>
      </c>
      <c r="Z1113" s="27">
        <f>VLOOKUP($C1113, '[3]ODS_county pop 2020-2022'!$H$2:$K$3196,Z$1,0)</f>
        <v>6556</v>
      </c>
      <c r="AA1113" s="27">
        <f>VLOOKUP($C1113, '[3]ODS_county pop 2020-2022'!$H$2:$K$3196,AA$1,0)</f>
        <v>6491</v>
      </c>
      <c r="AB1113" s="27">
        <f>VLOOKUP($C1113, '[3]ODS_county pop 2020-2022'!$H$2:$K$3196,AB$1,0)</f>
        <v>6400</v>
      </c>
    </row>
    <row r="1114" spans="1:28" x14ac:dyDescent="0.3">
      <c r="A1114" s="20" t="s">
        <v>2124</v>
      </c>
      <c r="B1114" s="20" t="s">
        <v>2724</v>
      </c>
      <c r="C1114" s="18" t="str">
        <f t="shared" si="20"/>
        <v>.Woodford County, Kentucky</v>
      </c>
      <c r="D1114" s="20" t="s">
        <v>2084</v>
      </c>
      <c r="F1114" s="27">
        <f>VLOOKUP($C1114, '[1]ODS_county pop 2000-2010'!$H$2:$T$3195,F$1,0)</f>
        <v>23225</v>
      </c>
      <c r="G1114" s="27">
        <f>VLOOKUP($C1114, '[1]ODS_county pop 2000-2010'!$H$2:$T$3195,G$1,0)</f>
        <v>23331</v>
      </c>
      <c r="H1114" s="27">
        <f>VLOOKUP($C1114, '[1]ODS_county pop 2000-2010'!$H$2:$T$3195,H$1,0)</f>
        <v>23406</v>
      </c>
      <c r="I1114" s="27">
        <f>VLOOKUP($C1114, '[1]ODS_county pop 2000-2010'!$H$2:$T$3195,I$1,0)</f>
        <v>23555</v>
      </c>
      <c r="J1114" s="27">
        <f>VLOOKUP($C1114, '[1]ODS_county pop 2000-2010'!$H$2:$T$3195,J$1,0)</f>
        <v>23695</v>
      </c>
      <c r="K1114" s="27">
        <f>VLOOKUP($C1114, '[1]ODS_county pop 2000-2010'!$H$2:$T$3195,K$1,0)</f>
        <v>23933</v>
      </c>
      <c r="L1114" s="27">
        <f>VLOOKUP($C1114, '[1]ODS_county pop 2000-2010'!$H$2:$T$3195,L$1,0)</f>
        <v>24134</v>
      </c>
      <c r="M1114" s="27">
        <f>VLOOKUP($C1114, '[1]ODS_county pop 2000-2010'!$H$2:$T$3195,M$1,0)</f>
        <v>24214</v>
      </c>
      <c r="N1114" s="27">
        <f>VLOOKUP($C1114, '[1]ODS_county pop 2000-2010'!$H$2:$T$3195,N$1,0)</f>
        <v>24541</v>
      </c>
      <c r="O1114" s="27">
        <f>VLOOKUP($C1114, '[1]ODS_county pop 2000-2010'!$H$2:$T$3195,O$1,0)</f>
        <v>24702</v>
      </c>
      <c r="P1114" s="27">
        <f>VLOOKUP($C1114, '[2]county pop 2010-2020'!$H$2:$T$3195,P$1,0)</f>
        <v>24939</v>
      </c>
      <c r="Q1114" s="27">
        <f>VLOOKUP($C1114, '[2]county pop 2010-2020'!$H$2:$T$3195,Q$1,0)</f>
        <v>24943</v>
      </c>
      <c r="R1114" s="27">
        <f>VLOOKUP($C1114, '[2]county pop 2010-2020'!$H$2:$T$3195,R$1,0)</f>
        <v>25114</v>
      </c>
      <c r="S1114" s="27">
        <f>VLOOKUP($C1114, '[2]county pop 2010-2020'!$H$2:$T$3195,S$1,0)</f>
        <v>25344</v>
      </c>
      <c r="T1114" s="27">
        <f>VLOOKUP($C1114, '[2]county pop 2010-2020'!$H$2:$T$3195,T$1,0)</f>
        <v>25584</v>
      </c>
      <c r="U1114" s="27">
        <f>VLOOKUP($C1114, '[2]county pop 2010-2020'!$H$2:$T$3195,U$1,0)</f>
        <v>25860</v>
      </c>
      <c r="V1114" s="27">
        <f>VLOOKUP($C1114, '[2]county pop 2010-2020'!$H$2:$T$3195,V$1,0)</f>
        <v>26147</v>
      </c>
      <c r="W1114" s="27">
        <f>VLOOKUP($C1114, '[2]county pop 2010-2020'!$H$2:$T$3195,W$1,0)</f>
        <v>26375</v>
      </c>
      <c r="X1114" s="27">
        <f>VLOOKUP($C1114, '[2]county pop 2010-2020'!$H$2:$T$3195,X$1,0)</f>
        <v>26487</v>
      </c>
      <c r="Y1114" s="27">
        <f>VLOOKUP($C1114, '[2]county pop 2010-2020'!$H$2:$T$3195,Y$1,0)</f>
        <v>26654</v>
      </c>
      <c r="Z1114" s="27">
        <f>VLOOKUP($C1114, '[3]ODS_county pop 2020-2022'!$H$2:$K$3196,Z$1,0)</f>
        <v>26902</v>
      </c>
      <c r="AA1114" s="27">
        <f>VLOOKUP($C1114, '[3]ODS_county pop 2020-2022'!$H$2:$K$3196,AA$1,0)</f>
        <v>27090</v>
      </c>
      <c r="AB1114" s="27">
        <f>VLOOKUP($C1114, '[3]ODS_county pop 2020-2022'!$H$2:$K$3196,AB$1,0)</f>
        <v>27062</v>
      </c>
    </row>
    <row r="1115" spans="1:28" x14ac:dyDescent="0.3">
      <c r="A1115" s="20" t="s">
        <v>2127</v>
      </c>
      <c r="B1115" s="20" t="s">
        <v>2930</v>
      </c>
      <c r="C1115" s="18" t="str">
        <f t="shared" si="20"/>
        <v>.Acadia Parish, Louisiana</v>
      </c>
      <c r="D1115" s="20" t="s">
        <v>2074</v>
      </c>
      <c r="F1115" s="27">
        <f>VLOOKUP($C1115, '[1]ODS_county pop 2000-2010'!$H$2:$T$3195,F$1,0)</f>
        <v>58833</v>
      </c>
      <c r="G1115" s="27">
        <f>VLOOKUP($C1115, '[1]ODS_county pop 2000-2010'!$H$2:$T$3195,G$1,0)</f>
        <v>58844</v>
      </c>
      <c r="H1115" s="27">
        <f>VLOOKUP($C1115, '[1]ODS_county pop 2000-2010'!$H$2:$T$3195,H$1,0)</f>
        <v>59065</v>
      </c>
      <c r="I1115" s="27">
        <f>VLOOKUP($C1115, '[1]ODS_county pop 2000-2010'!$H$2:$T$3195,I$1,0)</f>
        <v>59194</v>
      </c>
      <c r="J1115" s="27">
        <f>VLOOKUP($C1115, '[1]ODS_county pop 2000-2010'!$H$2:$T$3195,J$1,0)</f>
        <v>59223</v>
      </c>
      <c r="K1115" s="27">
        <f>VLOOKUP($C1115, '[1]ODS_county pop 2000-2010'!$H$2:$T$3195,K$1,0)</f>
        <v>59524</v>
      </c>
      <c r="L1115" s="27">
        <f>VLOOKUP($C1115, '[1]ODS_county pop 2000-2010'!$H$2:$T$3195,L$1,0)</f>
        <v>60522</v>
      </c>
      <c r="M1115" s="27">
        <f>VLOOKUP($C1115, '[1]ODS_county pop 2000-2010'!$H$2:$T$3195,M$1,0)</f>
        <v>60762</v>
      </c>
      <c r="N1115" s="27">
        <f>VLOOKUP($C1115, '[1]ODS_county pop 2000-2010'!$H$2:$T$3195,N$1,0)</f>
        <v>61115</v>
      </c>
      <c r="O1115" s="27">
        <f>VLOOKUP($C1115, '[1]ODS_county pop 2000-2010'!$H$2:$T$3195,O$1,0)</f>
        <v>61451</v>
      </c>
      <c r="P1115" s="27">
        <f>VLOOKUP($C1115, '[2]county pop 2010-2020'!$H$2:$T$3195,P$1,0)</f>
        <v>61773</v>
      </c>
      <c r="Q1115" s="27">
        <f>VLOOKUP($C1115, '[2]county pop 2010-2020'!$H$2:$T$3195,Q$1,0)</f>
        <v>61872</v>
      </c>
      <c r="R1115" s="27">
        <f>VLOOKUP($C1115, '[2]county pop 2010-2020'!$H$2:$T$3195,R$1,0)</f>
        <v>62007</v>
      </c>
      <c r="S1115" s="27">
        <f>VLOOKUP($C1115, '[2]county pop 2010-2020'!$H$2:$T$3195,S$1,0)</f>
        <v>62310</v>
      </c>
      <c r="T1115" s="27">
        <f>VLOOKUP($C1115, '[2]county pop 2010-2020'!$H$2:$T$3195,T$1,0)</f>
        <v>62681</v>
      </c>
      <c r="U1115" s="27">
        <f>VLOOKUP($C1115, '[2]county pop 2010-2020'!$H$2:$T$3195,U$1,0)</f>
        <v>62696</v>
      </c>
      <c r="V1115" s="27">
        <f>VLOOKUP($C1115, '[2]county pop 2010-2020'!$H$2:$T$3195,V$1,0)</f>
        <v>62830</v>
      </c>
      <c r="W1115" s="27">
        <f>VLOOKUP($C1115, '[2]county pop 2010-2020'!$H$2:$T$3195,W$1,0)</f>
        <v>62581</v>
      </c>
      <c r="X1115" s="27">
        <f>VLOOKUP($C1115, '[2]county pop 2010-2020'!$H$2:$T$3195,X$1,0)</f>
        <v>62315</v>
      </c>
      <c r="Y1115" s="27">
        <f>VLOOKUP($C1115, '[2]county pop 2010-2020'!$H$2:$T$3195,Y$1,0)</f>
        <v>62207</v>
      </c>
      <c r="Z1115" s="27">
        <f>VLOOKUP($C1115, '[3]ODS_county pop 2020-2022'!$H$2:$K$3196,Z$1,0)</f>
        <v>57472</v>
      </c>
      <c r="AA1115" s="27">
        <f>VLOOKUP($C1115, '[3]ODS_county pop 2020-2022'!$H$2:$K$3196,AA$1,0)</f>
        <v>57262</v>
      </c>
      <c r="AB1115" s="27">
        <f>VLOOKUP($C1115, '[3]ODS_county pop 2020-2022'!$H$2:$K$3196,AB$1,0)</f>
        <v>56744</v>
      </c>
    </row>
    <row r="1116" spans="1:28" x14ac:dyDescent="0.3">
      <c r="A1116" s="20" t="s">
        <v>2127</v>
      </c>
      <c r="B1116" s="20" t="s">
        <v>2725</v>
      </c>
      <c r="C1116" s="18" t="str">
        <f t="shared" si="20"/>
        <v>.Allen Parish, Louisiana</v>
      </c>
      <c r="D1116" s="20" t="s">
        <v>2074</v>
      </c>
      <c r="F1116" s="27">
        <f>VLOOKUP($C1116, '[1]ODS_county pop 2000-2010'!$H$2:$T$3195,F$1,0)</f>
        <v>25441</v>
      </c>
      <c r="G1116" s="27">
        <f>VLOOKUP($C1116, '[1]ODS_county pop 2000-2010'!$H$2:$T$3195,G$1,0)</f>
        <v>25399</v>
      </c>
      <c r="H1116" s="27">
        <f>VLOOKUP($C1116, '[1]ODS_county pop 2000-2010'!$H$2:$T$3195,H$1,0)</f>
        <v>25194</v>
      </c>
      <c r="I1116" s="27">
        <f>VLOOKUP($C1116, '[1]ODS_county pop 2000-2010'!$H$2:$T$3195,I$1,0)</f>
        <v>25327</v>
      </c>
      <c r="J1116" s="27">
        <f>VLOOKUP($C1116, '[1]ODS_county pop 2000-2010'!$H$2:$T$3195,J$1,0)</f>
        <v>25338</v>
      </c>
      <c r="K1116" s="27">
        <f>VLOOKUP($C1116, '[1]ODS_county pop 2000-2010'!$H$2:$T$3195,K$1,0)</f>
        <v>25076</v>
      </c>
      <c r="L1116" s="27">
        <f>VLOOKUP($C1116, '[1]ODS_county pop 2000-2010'!$H$2:$T$3195,L$1,0)</f>
        <v>25692</v>
      </c>
      <c r="M1116" s="27">
        <f>VLOOKUP($C1116, '[1]ODS_county pop 2000-2010'!$H$2:$T$3195,M$1,0)</f>
        <v>25937</v>
      </c>
      <c r="N1116" s="27">
        <f>VLOOKUP($C1116, '[1]ODS_county pop 2000-2010'!$H$2:$T$3195,N$1,0)</f>
        <v>25854</v>
      </c>
      <c r="O1116" s="27">
        <f>VLOOKUP($C1116, '[1]ODS_county pop 2000-2010'!$H$2:$T$3195,O$1,0)</f>
        <v>25863</v>
      </c>
      <c r="P1116" s="27">
        <f>VLOOKUP($C1116, '[2]county pop 2010-2020'!$H$2:$T$3195,P$1,0)</f>
        <v>25764</v>
      </c>
      <c r="Q1116" s="27">
        <f>VLOOKUP($C1116, '[2]county pop 2010-2020'!$H$2:$T$3195,Q$1,0)</f>
        <v>25740</v>
      </c>
      <c r="R1116" s="27">
        <f>VLOOKUP($C1116, '[2]county pop 2010-2020'!$H$2:$T$3195,R$1,0)</f>
        <v>25619</v>
      </c>
      <c r="S1116" s="27">
        <f>VLOOKUP($C1116, '[2]county pop 2010-2020'!$H$2:$T$3195,S$1,0)</f>
        <v>25660</v>
      </c>
      <c r="T1116" s="27">
        <f>VLOOKUP($C1116, '[2]county pop 2010-2020'!$H$2:$T$3195,T$1,0)</f>
        <v>25710</v>
      </c>
      <c r="U1116" s="27">
        <f>VLOOKUP($C1116, '[2]county pop 2010-2020'!$H$2:$T$3195,U$1,0)</f>
        <v>25630</v>
      </c>
      <c r="V1116" s="27">
        <f>VLOOKUP($C1116, '[2]county pop 2010-2020'!$H$2:$T$3195,V$1,0)</f>
        <v>25696</v>
      </c>
      <c r="W1116" s="27">
        <f>VLOOKUP($C1116, '[2]county pop 2010-2020'!$H$2:$T$3195,W$1,0)</f>
        <v>25595</v>
      </c>
      <c r="X1116" s="27">
        <f>VLOOKUP($C1116, '[2]county pop 2010-2020'!$H$2:$T$3195,X$1,0)</f>
        <v>25535</v>
      </c>
      <c r="Y1116" s="27">
        <f>VLOOKUP($C1116, '[2]county pop 2010-2020'!$H$2:$T$3195,Y$1,0)</f>
        <v>25594</v>
      </c>
      <c r="Z1116" s="27">
        <f>VLOOKUP($C1116, '[3]ODS_county pop 2020-2022'!$H$2:$K$3196,Z$1,0)</f>
        <v>22684</v>
      </c>
      <c r="AA1116" s="27">
        <f>VLOOKUP($C1116, '[3]ODS_county pop 2020-2022'!$H$2:$K$3196,AA$1,0)</f>
        <v>22604</v>
      </c>
      <c r="AB1116" s="27">
        <f>VLOOKUP($C1116, '[3]ODS_county pop 2020-2022'!$H$2:$K$3196,AB$1,0)</f>
        <v>22320</v>
      </c>
    </row>
    <row r="1117" spans="1:28" x14ac:dyDescent="0.3">
      <c r="A1117" s="20" t="s">
        <v>2127</v>
      </c>
      <c r="B1117" s="20" t="s">
        <v>2931</v>
      </c>
      <c r="C1117" s="18" t="str">
        <f t="shared" si="20"/>
        <v>.Ascension Parish, Louisiana</v>
      </c>
      <c r="D1117" s="20" t="s">
        <v>2074</v>
      </c>
      <c r="F1117" s="27">
        <f>VLOOKUP($C1117, '[1]ODS_county pop 2000-2010'!$H$2:$T$3195,F$1,0)</f>
        <v>76639</v>
      </c>
      <c r="G1117" s="27">
        <f>VLOOKUP($C1117, '[1]ODS_county pop 2000-2010'!$H$2:$T$3195,G$1,0)</f>
        <v>79210</v>
      </c>
      <c r="H1117" s="27">
        <f>VLOOKUP($C1117, '[1]ODS_county pop 2000-2010'!$H$2:$T$3195,H$1,0)</f>
        <v>81379</v>
      </c>
      <c r="I1117" s="27">
        <f>VLOOKUP($C1117, '[1]ODS_county pop 2000-2010'!$H$2:$T$3195,I$1,0)</f>
        <v>83967</v>
      </c>
      <c r="J1117" s="27">
        <f>VLOOKUP($C1117, '[1]ODS_county pop 2000-2010'!$H$2:$T$3195,J$1,0)</f>
        <v>86352</v>
      </c>
      <c r="K1117" s="27">
        <f>VLOOKUP($C1117, '[1]ODS_county pop 2000-2010'!$H$2:$T$3195,K$1,0)</f>
        <v>89741</v>
      </c>
      <c r="L1117" s="27">
        <f>VLOOKUP($C1117, '[1]ODS_county pop 2000-2010'!$H$2:$T$3195,L$1,0)</f>
        <v>96421</v>
      </c>
      <c r="M1117" s="27">
        <f>VLOOKUP($C1117, '[1]ODS_county pop 2000-2010'!$H$2:$T$3195,M$1,0)</f>
        <v>100132</v>
      </c>
      <c r="N1117" s="27">
        <f>VLOOKUP($C1117, '[1]ODS_county pop 2000-2010'!$H$2:$T$3195,N$1,0)</f>
        <v>102891</v>
      </c>
      <c r="O1117" s="27">
        <f>VLOOKUP($C1117, '[1]ODS_county pop 2000-2010'!$H$2:$T$3195,O$1,0)</f>
        <v>105172</v>
      </c>
      <c r="P1117" s="27">
        <f>VLOOKUP($C1117, '[2]county pop 2010-2020'!$H$2:$T$3195,P$1,0)</f>
        <v>107215</v>
      </c>
      <c r="Q1117" s="27">
        <f>VLOOKUP($C1117, '[2]county pop 2010-2020'!$H$2:$T$3195,Q$1,0)</f>
        <v>110084</v>
      </c>
      <c r="R1117" s="27">
        <f>VLOOKUP($C1117, '[2]county pop 2010-2020'!$H$2:$T$3195,R$1,0)</f>
        <v>112238</v>
      </c>
      <c r="S1117" s="27">
        <f>VLOOKUP($C1117, '[2]county pop 2010-2020'!$H$2:$T$3195,S$1,0)</f>
        <v>114665</v>
      </c>
      <c r="T1117" s="27">
        <f>VLOOKUP($C1117, '[2]county pop 2010-2020'!$H$2:$T$3195,T$1,0)</f>
        <v>117318</v>
      </c>
      <c r="U1117" s="27">
        <f>VLOOKUP($C1117, '[2]county pop 2010-2020'!$H$2:$T$3195,U$1,0)</f>
        <v>119417</v>
      </c>
      <c r="V1117" s="27">
        <f>VLOOKUP($C1117, '[2]county pop 2010-2020'!$H$2:$T$3195,V$1,0)</f>
        <v>121646</v>
      </c>
      <c r="W1117" s="27">
        <f>VLOOKUP($C1117, '[2]county pop 2010-2020'!$H$2:$T$3195,W$1,0)</f>
        <v>123237</v>
      </c>
      <c r="X1117" s="27">
        <f>VLOOKUP($C1117, '[2]county pop 2010-2020'!$H$2:$T$3195,X$1,0)</f>
        <v>124961</v>
      </c>
      <c r="Y1117" s="27">
        <f>VLOOKUP($C1117, '[2]county pop 2010-2020'!$H$2:$T$3195,Y$1,0)</f>
        <v>126798</v>
      </c>
      <c r="Z1117" s="27">
        <f>VLOOKUP($C1117, '[3]ODS_county pop 2020-2022'!$H$2:$K$3196,Z$1,0)</f>
        <v>126966</v>
      </c>
      <c r="AA1117" s="27">
        <f>VLOOKUP($C1117, '[3]ODS_county pop 2020-2022'!$H$2:$K$3196,AA$1,0)</f>
        <v>128502</v>
      </c>
      <c r="AB1117" s="27">
        <f>VLOOKUP($C1117, '[3]ODS_county pop 2020-2022'!$H$2:$K$3196,AB$1,0)</f>
        <v>130458</v>
      </c>
    </row>
    <row r="1118" spans="1:28" x14ac:dyDescent="0.3">
      <c r="A1118" s="20" t="s">
        <v>2127</v>
      </c>
      <c r="B1118" s="20" t="s">
        <v>2932</v>
      </c>
      <c r="C1118" s="18" t="str">
        <f t="shared" si="20"/>
        <v>.Assumption Parish, Louisiana</v>
      </c>
      <c r="D1118" s="20" t="s">
        <v>2074</v>
      </c>
      <c r="F1118" s="27">
        <f>VLOOKUP($C1118, '[1]ODS_county pop 2000-2010'!$H$2:$T$3195,F$1,0)</f>
        <v>23343</v>
      </c>
      <c r="G1118" s="27">
        <f>VLOOKUP($C1118, '[1]ODS_county pop 2000-2010'!$H$2:$T$3195,G$1,0)</f>
        <v>23194</v>
      </c>
      <c r="H1118" s="27">
        <f>VLOOKUP($C1118, '[1]ODS_county pop 2000-2010'!$H$2:$T$3195,H$1,0)</f>
        <v>23210</v>
      </c>
      <c r="I1118" s="27">
        <f>VLOOKUP($C1118, '[1]ODS_county pop 2000-2010'!$H$2:$T$3195,I$1,0)</f>
        <v>23262</v>
      </c>
      <c r="J1118" s="27">
        <f>VLOOKUP($C1118, '[1]ODS_county pop 2000-2010'!$H$2:$T$3195,J$1,0)</f>
        <v>23319</v>
      </c>
      <c r="K1118" s="27">
        <f>VLOOKUP($C1118, '[1]ODS_county pop 2000-2010'!$H$2:$T$3195,K$1,0)</f>
        <v>23199</v>
      </c>
      <c r="L1118" s="27">
        <f>VLOOKUP($C1118, '[1]ODS_county pop 2000-2010'!$H$2:$T$3195,L$1,0)</f>
        <v>23477</v>
      </c>
      <c r="M1118" s="27">
        <f>VLOOKUP($C1118, '[1]ODS_county pop 2000-2010'!$H$2:$T$3195,M$1,0)</f>
        <v>23543</v>
      </c>
      <c r="N1118" s="27">
        <f>VLOOKUP($C1118, '[1]ODS_county pop 2000-2010'!$H$2:$T$3195,N$1,0)</f>
        <v>23534</v>
      </c>
      <c r="O1118" s="27">
        <f>VLOOKUP($C1118, '[1]ODS_county pop 2000-2010'!$H$2:$T$3195,O$1,0)</f>
        <v>23508</v>
      </c>
      <c r="P1118" s="27">
        <f>VLOOKUP($C1118, '[2]county pop 2010-2020'!$H$2:$T$3195,P$1,0)</f>
        <v>23421</v>
      </c>
      <c r="Q1118" s="27">
        <f>VLOOKUP($C1118, '[2]county pop 2010-2020'!$H$2:$T$3195,Q$1,0)</f>
        <v>23186</v>
      </c>
      <c r="R1118" s="27">
        <f>VLOOKUP($C1118, '[2]county pop 2010-2020'!$H$2:$T$3195,R$1,0)</f>
        <v>23071</v>
      </c>
      <c r="S1118" s="27">
        <f>VLOOKUP($C1118, '[2]county pop 2010-2020'!$H$2:$T$3195,S$1,0)</f>
        <v>23201</v>
      </c>
      <c r="T1118" s="27">
        <f>VLOOKUP($C1118, '[2]county pop 2010-2020'!$H$2:$T$3195,T$1,0)</f>
        <v>23052</v>
      </c>
      <c r="U1118" s="27">
        <f>VLOOKUP($C1118, '[2]county pop 2010-2020'!$H$2:$T$3195,U$1,0)</f>
        <v>22902</v>
      </c>
      <c r="V1118" s="27">
        <f>VLOOKUP($C1118, '[2]county pop 2010-2020'!$H$2:$T$3195,V$1,0)</f>
        <v>22773</v>
      </c>
      <c r="W1118" s="27">
        <f>VLOOKUP($C1118, '[2]county pop 2010-2020'!$H$2:$T$3195,W$1,0)</f>
        <v>22586</v>
      </c>
      <c r="X1118" s="27">
        <f>VLOOKUP($C1118, '[2]county pop 2010-2020'!$H$2:$T$3195,X$1,0)</f>
        <v>22280</v>
      </c>
      <c r="Y1118" s="27">
        <f>VLOOKUP($C1118, '[2]county pop 2010-2020'!$H$2:$T$3195,Y$1,0)</f>
        <v>21921</v>
      </c>
      <c r="Z1118" s="27">
        <f>VLOOKUP($C1118, '[3]ODS_county pop 2020-2022'!$H$2:$K$3196,Z$1,0)</f>
        <v>20957</v>
      </c>
      <c r="AA1118" s="27">
        <f>VLOOKUP($C1118, '[3]ODS_county pop 2020-2022'!$H$2:$K$3196,AA$1,0)</f>
        <v>20726</v>
      </c>
      <c r="AB1118" s="27">
        <f>VLOOKUP($C1118, '[3]ODS_county pop 2020-2022'!$H$2:$K$3196,AB$1,0)</f>
        <v>20604</v>
      </c>
    </row>
    <row r="1119" spans="1:28" x14ac:dyDescent="0.3">
      <c r="A1119" s="20" t="s">
        <v>2127</v>
      </c>
      <c r="B1119" s="20" t="s">
        <v>2933</v>
      </c>
      <c r="C1119" s="18" t="str">
        <f t="shared" si="20"/>
        <v>.Avoyelles Parish, Louisiana</v>
      </c>
      <c r="D1119" s="20" t="s">
        <v>2074</v>
      </c>
      <c r="F1119" s="27">
        <f>VLOOKUP($C1119, '[1]ODS_county pop 2000-2010'!$H$2:$T$3195,F$1,0)</f>
        <v>41501</v>
      </c>
      <c r="G1119" s="27">
        <f>VLOOKUP($C1119, '[1]ODS_county pop 2000-2010'!$H$2:$T$3195,G$1,0)</f>
        <v>41274</v>
      </c>
      <c r="H1119" s="27">
        <f>VLOOKUP($C1119, '[1]ODS_county pop 2000-2010'!$H$2:$T$3195,H$1,0)</f>
        <v>41233</v>
      </c>
      <c r="I1119" s="27">
        <f>VLOOKUP($C1119, '[1]ODS_county pop 2000-2010'!$H$2:$T$3195,I$1,0)</f>
        <v>41446</v>
      </c>
      <c r="J1119" s="27">
        <f>VLOOKUP($C1119, '[1]ODS_county pop 2000-2010'!$H$2:$T$3195,J$1,0)</f>
        <v>41271</v>
      </c>
      <c r="K1119" s="27">
        <f>VLOOKUP($C1119, '[1]ODS_county pop 2000-2010'!$H$2:$T$3195,K$1,0)</f>
        <v>41036</v>
      </c>
      <c r="L1119" s="27">
        <f>VLOOKUP($C1119, '[1]ODS_county pop 2000-2010'!$H$2:$T$3195,L$1,0)</f>
        <v>42080</v>
      </c>
      <c r="M1119" s="27">
        <f>VLOOKUP($C1119, '[1]ODS_county pop 2000-2010'!$H$2:$T$3195,M$1,0)</f>
        <v>41809</v>
      </c>
      <c r="N1119" s="27">
        <f>VLOOKUP($C1119, '[1]ODS_county pop 2000-2010'!$H$2:$T$3195,N$1,0)</f>
        <v>42040</v>
      </c>
      <c r="O1119" s="27">
        <f>VLOOKUP($C1119, '[1]ODS_county pop 2000-2010'!$H$2:$T$3195,O$1,0)</f>
        <v>42034</v>
      </c>
      <c r="P1119" s="27">
        <f>VLOOKUP($C1119, '[2]county pop 2010-2020'!$H$2:$T$3195,P$1,0)</f>
        <v>42073</v>
      </c>
      <c r="Q1119" s="27">
        <f>VLOOKUP($C1119, '[2]county pop 2010-2020'!$H$2:$T$3195,Q$1,0)</f>
        <v>41805</v>
      </c>
      <c r="R1119" s="27">
        <f>VLOOKUP($C1119, '[2]county pop 2010-2020'!$H$2:$T$3195,R$1,0)</f>
        <v>41584</v>
      </c>
      <c r="S1119" s="27">
        <f>VLOOKUP($C1119, '[2]county pop 2010-2020'!$H$2:$T$3195,S$1,0)</f>
        <v>41288</v>
      </c>
      <c r="T1119" s="27">
        <f>VLOOKUP($C1119, '[2]county pop 2010-2020'!$H$2:$T$3195,T$1,0)</f>
        <v>41101</v>
      </c>
      <c r="U1119" s="27">
        <f>VLOOKUP($C1119, '[2]county pop 2010-2020'!$H$2:$T$3195,U$1,0)</f>
        <v>40992</v>
      </c>
      <c r="V1119" s="27">
        <f>VLOOKUP($C1119, '[2]county pop 2010-2020'!$H$2:$T$3195,V$1,0)</f>
        <v>40970</v>
      </c>
      <c r="W1119" s="27">
        <f>VLOOKUP($C1119, '[2]county pop 2010-2020'!$H$2:$T$3195,W$1,0)</f>
        <v>40840</v>
      </c>
      <c r="X1119" s="27">
        <f>VLOOKUP($C1119, '[2]county pop 2010-2020'!$H$2:$T$3195,X$1,0)</f>
        <v>40410</v>
      </c>
      <c r="Y1119" s="27">
        <f>VLOOKUP($C1119, '[2]county pop 2010-2020'!$H$2:$T$3195,Y$1,0)</f>
        <v>40138</v>
      </c>
      <c r="Z1119" s="27">
        <f>VLOOKUP($C1119, '[3]ODS_county pop 2020-2022'!$H$2:$K$3196,Z$1,0)</f>
        <v>39638</v>
      </c>
      <c r="AA1119" s="27">
        <f>VLOOKUP($C1119, '[3]ODS_county pop 2020-2022'!$H$2:$K$3196,AA$1,0)</f>
        <v>39265</v>
      </c>
      <c r="AB1119" s="27">
        <f>VLOOKUP($C1119, '[3]ODS_county pop 2020-2022'!$H$2:$K$3196,AB$1,0)</f>
        <v>38751</v>
      </c>
    </row>
    <row r="1120" spans="1:28" x14ac:dyDescent="0.3">
      <c r="A1120" s="20" t="s">
        <v>2127</v>
      </c>
      <c r="B1120" s="20" t="s">
        <v>2934</v>
      </c>
      <c r="C1120" s="18" t="str">
        <f t="shared" si="20"/>
        <v>.Beauregard Parish, Louisiana</v>
      </c>
      <c r="D1120" s="20" t="s">
        <v>2074</v>
      </c>
      <c r="F1120" s="27">
        <f>VLOOKUP($C1120, '[1]ODS_county pop 2000-2010'!$H$2:$T$3195,F$1,0)</f>
        <v>32948</v>
      </c>
      <c r="G1120" s="27">
        <f>VLOOKUP($C1120, '[1]ODS_county pop 2000-2010'!$H$2:$T$3195,G$1,0)</f>
        <v>33001</v>
      </c>
      <c r="H1120" s="27">
        <f>VLOOKUP($C1120, '[1]ODS_county pop 2000-2010'!$H$2:$T$3195,H$1,0)</f>
        <v>33000</v>
      </c>
      <c r="I1120" s="27">
        <f>VLOOKUP($C1120, '[1]ODS_county pop 2000-2010'!$H$2:$T$3195,I$1,0)</f>
        <v>33221</v>
      </c>
      <c r="J1120" s="27">
        <f>VLOOKUP($C1120, '[1]ODS_county pop 2000-2010'!$H$2:$T$3195,J$1,0)</f>
        <v>33614</v>
      </c>
      <c r="K1120" s="27">
        <f>VLOOKUP($C1120, '[1]ODS_county pop 2000-2010'!$H$2:$T$3195,K$1,0)</f>
        <v>34130</v>
      </c>
      <c r="L1120" s="27">
        <f>VLOOKUP($C1120, '[1]ODS_county pop 2000-2010'!$H$2:$T$3195,L$1,0)</f>
        <v>34510</v>
      </c>
      <c r="M1120" s="27">
        <f>VLOOKUP($C1120, '[1]ODS_county pop 2000-2010'!$H$2:$T$3195,M$1,0)</f>
        <v>34623</v>
      </c>
      <c r="N1120" s="27">
        <f>VLOOKUP($C1120, '[1]ODS_county pop 2000-2010'!$H$2:$T$3195,N$1,0)</f>
        <v>34893</v>
      </c>
      <c r="O1120" s="27">
        <f>VLOOKUP($C1120, '[1]ODS_county pop 2000-2010'!$H$2:$T$3195,O$1,0)</f>
        <v>35142</v>
      </c>
      <c r="P1120" s="27">
        <f>VLOOKUP($C1120, '[2]county pop 2010-2020'!$H$2:$T$3195,P$1,0)</f>
        <v>35654</v>
      </c>
      <c r="Q1120" s="27">
        <f>VLOOKUP($C1120, '[2]county pop 2010-2020'!$H$2:$T$3195,Q$1,0)</f>
        <v>36101</v>
      </c>
      <c r="R1120" s="27">
        <f>VLOOKUP($C1120, '[2]county pop 2010-2020'!$H$2:$T$3195,R$1,0)</f>
        <v>36346</v>
      </c>
      <c r="S1120" s="27">
        <f>VLOOKUP($C1120, '[2]county pop 2010-2020'!$H$2:$T$3195,S$1,0)</f>
        <v>36281</v>
      </c>
      <c r="T1120" s="27">
        <f>VLOOKUP($C1120, '[2]county pop 2010-2020'!$H$2:$T$3195,T$1,0)</f>
        <v>36264</v>
      </c>
      <c r="U1120" s="27">
        <f>VLOOKUP($C1120, '[2]county pop 2010-2020'!$H$2:$T$3195,U$1,0)</f>
        <v>36557</v>
      </c>
      <c r="V1120" s="27">
        <f>VLOOKUP($C1120, '[2]county pop 2010-2020'!$H$2:$T$3195,V$1,0)</f>
        <v>37028</v>
      </c>
      <c r="W1120" s="27">
        <f>VLOOKUP($C1120, '[2]county pop 2010-2020'!$H$2:$T$3195,W$1,0)</f>
        <v>36885</v>
      </c>
      <c r="X1120" s="27">
        <f>VLOOKUP($C1120, '[2]county pop 2010-2020'!$H$2:$T$3195,X$1,0)</f>
        <v>37491</v>
      </c>
      <c r="Y1120" s="27">
        <f>VLOOKUP($C1120, '[2]county pop 2010-2020'!$H$2:$T$3195,Y$1,0)</f>
        <v>37649</v>
      </c>
      <c r="Z1120" s="27">
        <f>VLOOKUP($C1120, '[3]ODS_county pop 2020-2022'!$H$2:$K$3196,Z$1,0)</f>
        <v>36600</v>
      </c>
      <c r="AA1120" s="27">
        <f>VLOOKUP($C1120, '[3]ODS_county pop 2020-2022'!$H$2:$K$3196,AA$1,0)</f>
        <v>36619</v>
      </c>
      <c r="AB1120" s="27">
        <f>VLOOKUP($C1120, '[3]ODS_county pop 2020-2022'!$H$2:$K$3196,AB$1,0)</f>
        <v>36570</v>
      </c>
    </row>
    <row r="1121" spans="1:28" x14ac:dyDescent="0.3">
      <c r="A1121" s="20" t="s">
        <v>2127</v>
      </c>
      <c r="B1121" s="20" t="s">
        <v>2935</v>
      </c>
      <c r="C1121" s="18" t="str">
        <f t="shared" si="20"/>
        <v>.Bienville Parish, Louisiana</v>
      </c>
      <c r="D1121" s="20" t="s">
        <v>2074</v>
      </c>
      <c r="F1121" s="27">
        <f>VLOOKUP($C1121, '[1]ODS_county pop 2000-2010'!$H$2:$T$3195,F$1,0)</f>
        <v>15753</v>
      </c>
      <c r="G1121" s="27">
        <f>VLOOKUP($C1121, '[1]ODS_county pop 2000-2010'!$H$2:$T$3195,G$1,0)</f>
        <v>15400</v>
      </c>
      <c r="H1121" s="27">
        <f>VLOOKUP($C1121, '[1]ODS_county pop 2000-2010'!$H$2:$T$3195,H$1,0)</f>
        <v>15279</v>
      </c>
      <c r="I1121" s="27">
        <f>VLOOKUP($C1121, '[1]ODS_county pop 2000-2010'!$H$2:$T$3195,I$1,0)</f>
        <v>15077</v>
      </c>
      <c r="J1121" s="27">
        <f>VLOOKUP($C1121, '[1]ODS_county pop 2000-2010'!$H$2:$T$3195,J$1,0)</f>
        <v>15017</v>
      </c>
      <c r="K1121" s="27">
        <f>VLOOKUP($C1121, '[1]ODS_county pop 2000-2010'!$H$2:$T$3195,K$1,0)</f>
        <v>14852</v>
      </c>
      <c r="L1121" s="27">
        <f>VLOOKUP($C1121, '[1]ODS_county pop 2000-2010'!$H$2:$T$3195,L$1,0)</f>
        <v>14773</v>
      </c>
      <c r="M1121" s="27">
        <f>VLOOKUP($C1121, '[1]ODS_county pop 2000-2010'!$H$2:$T$3195,M$1,0)</f>
        <v>14699</v>
      </c>
      <c r="N1121" s="27">
        <f>VLOOKUP($C1121, '[1]ODS_county pop 2000-2010'!$H$2:$T$3195,N$1,0)</f>
        <v>14494</v>
      </c>
      <c r="O1121" s="27">
        <f>VLOOKUP($C1121, '[1]ODS_county pop 2000-2010'!$H$2:$T$3195,O$1,0)</f>
        <v>14435</v>
      </c>
      <c r="P1121" s="27">
        <f>VLOOKUP($C1121, '[2]county pop 2010-2020'!$H$2:$T$3195,P$1,0)</f>
        <v>14353</v>
      </c>
      <c r="Q1121" s="27">
        <f>VLOOKUP($C1121, '[2]county pop 2010-2020'!$H$2:$T$3195,Q$1,0)</f>
        <v>14262</v>
      </c>
      <c r="R1121" s="27">
        <f>VLOOKUP($C1121, '[2]county pop 2010-2020'!$H$2:$T$3195,R$1,0)</f>
        <v>14195</v>
      </c>
      <c r="S1121" s="27">
        <f>VLOOKUP($C1121, '[2]county pop 2010-2020'!$H$2:$T$3195,S$1,0)</f>
        <v>13966</v>
      </c>
      <c r="T1121" s="27">
        <f>VLOOKUP($C1121, '[2]county pop 2010-2020'!$H$2:$T$3195,T$1,0)</f>
        <v>13789</v>
      </c>
      <c r="U1121" s="27">
        <f>VLOOKUP($C1121, '[2]county pop 2010-2020'!$H$2:$T$3195,U$1,0)</f>
        <v>13828</v>
      </c>
      <c r="V1121" s="27">
        <f>VLOOKUP($C1121, '[2]county pop 2010-2020'!$H$2:$T$3195,V$1,0)</f>
        <v>13796</v>
      </c>
      <c r="W1121" s="27">
        <f>VLOOKUP($C1121, '[2]county pop 2010-2020'!$H$2:$T$3195,W$1,0)</f>
        <v>13640</v>
      </c>
      <c r="X1121" s="27">
        <f>VLOOKUP($C1121, '[2]county pop 2010-2020'!$H$2:$T$3195,X$1,0)</f>
        <v>13303</v>
      </c>
      <c r="Y1121" s="27">
        <f>VLOOKUP($C1121, '[2]county pop 2010-2020'!$H$2:$T$3195,Y$1,0)</f>
        <v>13234</v>
      </c>
      <c r="Z1121" s="27">
        <f>VLOOKUP($C1121, '[3]ODS_county pop 2020-2022'!$H$2:$K$3196,Z$1,0)</f>
        <v>12918</v>
      </c>
      <c r="AA1121" s="27">
        <f>VLOOKUP($C1121, '[3]ODS_county pop 2020-2022'!$H$2:$K$3196,AA$1,0)</f>
        <v>12800</v>
      </c>
      <c r="AB1121" s="27">
        <f>VLOOKUP($C1121, '[3]ODS_county pop 2020-2022'!$H$2:$K$3196,AB$1,0)</f>
        <v>12641</v>
      </c>
    </row>
    <row r="1122" spans="1:28" x14ac:dyDescent="0.3">
      <c r="A1122" s="20" t="s">
        <v>2127</v>
      </c>
      <c r="B1122" s="20" t="s">
        <v>2936</v>
      </c>
      <c r="C1122" s="18" t="str">
        <f t="shared" si="20"/>
        <v>.Bossier Parish, Louisiana</v>
      </c>
      <c r="D1122" s="20" t="s">
        <v>2074</v>
      </c>
      <c r="F1122" s="27">
        <f>VLOOKUP($C1122, '[1]ODS_county pop 2000-2010'!$H$2:$T$3195,F$1,0)</f>
        <v>99355</v>
      </c>
      <c r="G1122" s="27">
        <f>VLOOKUP($C1122, '[1]ODS_county pop 2000-2010'!$H$2:$T$3195,G$1,0)</f>
        <v>100986</v>
      </c>
      <c r="H1122" s="27">
        <f>VLOOKUP($C1122, '[1]ODS_county pop 2000-2010'!$H$2:$T$3195,H$1,0)</f>
        <v>102227</v>
      </c>
      <c r="I1122" s="27">
        <f>VLOOKUP($C1122, '[1]ODS_county pop 2000-2010'!$H$2:$T$3195,I$1,0)</f>
        <v>103088</v>
      </c>
      <c r="J1122" s="27">
        <f>VLOOKUP($C1122, '[1]ODS_county pop 2000-2010'!$H$2:$T$3195,J$1,0)</f>
        <v>105435</v>
      </c>
      <c r="K1122" s="27">
        <f>VLOOKUP($C1122, '[1]ODS_county pop 2000-2010'!$H$2:$T$3195,K$1,0)</f>
        <v>107477</v>
      </c>
      <c r="L1122" s="27">
        <f>VLOOKUP($C1122, '[1]ODS_county pop 2000-2010'!$H$2:$T$3195,L$1,0)</f>
        <v>110606</v>
      </c>
      <c r="M1122" s="27">
        <f>VLOOKUP($C1122, '[1]ODS_county pop 2000-2010'!$H$2:$T$3195,M$1,0)</f>
        <v>112048</v>
      </c>
      <c r="N1122" s="27">
        <f>VLOOKUP($C1122, '[1]ODS_county pop 2000-2010'!$H$2:$T$3195,N$1,0)</f>
        <v>113824</v>
      </c>
      <c r="O1122" s="27">
        <f>VLOOKUP($C1122, '[1]ODS_county pop 2000-2010'!$H$2:$T$3195,O$1,0)</f>
        <v>115187</v>
      </c>
      <c r="P1122" s="27">
        <f>VLOOKUP($C1122, '[2]county pop 2010-2020'!$H$2:$T$3195,P$1,0)</f>
        <v>116979</v>
      </c>
      <c r="Q1122" s="27">
        <f>VLOOKUP($C1122, '[2]county pop 2010-2020'!$H$2:$T$3195,Q$1,0)</f>
        <v>120122</v>
      </c>
      <c r="R1122" s="27">
        <f>VLOOKUP($C1122, '[2]county pop 2010-2020'!$H$2:$T$3195,R$1,0)</f>
        <v>123177</v>
      </c>
      <c r="S1122" s="27">
        <f>VLOOKUP($C1122, '[2]county pop 2010-2020'!$H$2:$T$3195,S$1,0)</f>
        <v>124049</v>
      </c>
      <c r="T1122" s="27">
        <f>VLOOKUP($C1122, '[2]county pop 2010-2020'!$H$2:$T$3195,T$1,0)</f>
        <v>124922</v>
      </c>
      <c r="U1122" s="27">
        <f>VLOOKUP($C1122, '[2]county pop 2010-2020'!$H$2:$T$3195,U$1,0)</f>
        <v>125634</v>
      </c>
      <c r="V1122" s="27">
        <f>VLOOKUP($C1122, '[2]county pop 2010-2020'!$H$2:$T$3195,V$1,0)</f>
        <v>125946</v>
      </c>
      <c r="W1122" s="27">
        <f>VLOOKUP($C1122, '[2]county pop 2010-2020'!$H$2:$T$3195,W$1,0)</f>
        <v>127011</v>
      </c>
      <c r="X1122" s="27">
        <f>VLOOKUP($C1122, '[2]county pop 2010-2020'!$H$2:$T$3195,X$1,0)</f>
        <v>127153</v>
      </c>
      <c r="Y1122" s="27">
        <f>VLOOKUP($C1122, '[2]county pop 2010-2020'!$H$2:$T$3195,Y$1,0)</f>
        <v>127377</v>
      </c>
      <c r="Z1122" s="27">
        <f>VLOOKUP($C1122, '[3]ODS_county pop 2020-2022'!$H$2:$K$3196,Z$1,0)</f>
        <v>128717</v>
      </c>
      <c r="AA1122" s="27">
        <f>VLOOKUP($C1122, '[3]ODS_county pop 2020-2022'!$H$2:$K$3196,AA$1,0)</f>
        <v>129402</v>
      </c>
      <c r="AB1122" s="27">
        <f>VLOOKUP($C1122, '[3]ODS_county pop 2020-2022'!$H$2:$K$3196,AB$1,0)</f>
        <v>129276</v>
      </c>
    </row>
    <row r="1123" spans="1:28" x14ac:dyDescent="0.3">
      <c r="A1123" s="20" t="s">
        <v>2127</v>
      </c>
      <c r="B1123" s="20" t="s">
        <v>2937</v>
      </c>
      <c r="C1123" s="18" t="str">
        <f t="shared" si="20"/>
        <v>.Caddo Parish, Louisiana</v>
      </c>
      <c r="D1123" s="20" t="s">
        <v>2074</v>
      </c>
      <c r="F1123" s="27">
        <f>VLOOKUP($C1123, '[1]ODS_county pop 2000-2010'!$H$2:$T$3195,F$1,0)</f>
        <v>251129</v>
      </c>
      <c r="G1123" s="27">
        <f>VLOOKUP($C1123, '[1]ODS_county pop 2000-2010'!$H$2:$T$3195,G$1,0)</f>
        <v>249815</v>
      </c>
      <c r="H1123" s="27">
        <f>VLOOKUP($C1123, '[1]ODS_county pop 2000-2010'!$H$2:$T$3195,H$1,0)</f>
        <v>248753</v>
      </c>
      <c r="I1123" s="27">
        <f>VLOOKUP($C1123, '[1]ODS_county pop 2000-2010'!$H$2:$T$3195,I$1,0)</f>
        <v>248346</v>
      </c>
      <c r="J1123" s="27">
        <f>VLOOKUP($C1123, '[1]ODS_county pop 2000-2010'!$H$2:$T$3195,J$1,0)</f>
        <v>249157</v>
      </c>
      <c r="K1123" s="27">
        <f>VLOOKUP($C1123, '[1]ODS_county pop 2000-2010'!$H$2:$T$3195,K$1,0)</f>
        <v>249593</v>
      </c>
      <c r="L1123" s="27">
        <f>VLOOKUP($C1123, '[1]ODS_county pop 2000-2010'!$H$2:$T$3195,L$1,0)</f>
        <v>252740</v>
      </c>
      <c r="M1123" s="27">
        <f>VLOOKUP($C1123, '[1]ODS_county pop 2000-2010'!$H$2:$T$3195,M$1,0)</f>
        <v>251760</v>
      </c>
      <c r="N1123" s="27">
        <f>VLOOKUP($C1123, '[1]ODS_county pop 2000-2010'!$H$2:$T$3195,N$1,0)</f>
        <v>251953</v>
      </c>
      <c r="O1123" s="27">
        <f>VLOOKUP($C1123, '[1]ODS_county pop 2000-2010'!$H$2:$T$3195,O$1,0)</f>
        <v>253245</v>
      </c>
      <c r="P1123" s="27">
        <f>VLOOKUP($C1123, '[2]county pop 2010-2020'!$H$2:$T$3195,P$1,0)</f>
        <v>254969</v>
      </c>
      <c r="Q1123" s="27">
        <f>VLOOKUP($C1123, '[2]county pop 2010-2020'!$H$2:$T$3195,Q$1,0)</f>
        <v>257058</v>
      </c>
      <c r="R1123" s="27">
        <f>VLOOKUP($C1123, '[2]county pop 2010-2020'!$H$2:$T$3195,R$1,0)</f>
        <v>257367</v>
      </c>
      <c r="S1123" s="27">
        <f>VLOOKUP($C1123, '[2]county pop 2010-2020'!$H$2:$T$3195,S$1,0)</f>
        <v>255248</v>
      </c>
      <c r="T1123" s="27">
        <f>VLOOKUP($C1123, '[2]county pop 2010-2020'!$H$2:$T$3195,T$1,0)</f>
        <v>252740</v>
      </c>
      <c r="U1123" s="27">
        <f>VLOOKUP($C1123, '[2]county pop 2010-2020'!$H$2:$T$3195,U$1,0)</f>
        <v>251499</v>
      </c>
      <c r="V1123" s="27">
        <f>VLOOKUP($C1123, '[2]county pop 2010-2020'!$H$2:$T$3195,V$1,0)</f>
        <v>249024</v>
      </c>
      <c r="W1123" s="27">
        <f>VLOOKUP($C1123, '[2]county pop 2010-2020'!$H$2:$T$3195,W$1,0)</f>
        <v>246177</v>
      </c>
      <c r="X1123" s="27">
        <f>VLOOKUP($C1123, '[2]county pop 2010-2020'!$H$2:$T$3195,X$1,0)</f>
        <v>243105</v>
      </c>
      <c r="Y1123" s="27">
        <f>VLOOKUP($C1123, '[2]county pop 2010-2020'!$H$2:$T$3195,Y$1,0)</f>
        <v>240431</v>
      </c>
      <c r="Z1123" s="27">
        <f>VLOOKUP($C1123, '[3]ODS_county pop 2020-2022'!$H$2:$K$3196,Z$1,0)</f>
        <v>236928</v>
      </c>
      <c r="AA1123" s="27">
        <f>VLOOKUP($C1123, '[3]ODS_county pop 2020-2022'!$H$2:$K$3196,AA$1,0)</f>
        <v>232741</v>
      </c>
      <c r="AB1123" s="27">
        <f>VLOOKUP($C1123, '[3]ODS_county pop 2020-2022'!$H$2:$K$3196,AB$1,0)</f>
        <v>229025</v>
      </c>
    </row>
    <row r="1124" spans="1:28" x14ac:dyDescent="0.3">
      <c r="A1124" s="20" t="s">
        <v>2127</v>
      </c>
      <c r="B1124" s="20" t="s">
        <v>2938</v>
      </c>
      <c r="C1124" s="18" t="str">
        <f t="shared" si="20"/>
        <v>.Calcasieu Parish, Louisiana</v>
      </c>
      <c r="D1124" s="20" t="s">
        <v>2074</v>
      </c>
      <c r="F1124" s="27">
        <f>VLOOKUP($C1124, '[1]ODS_county pop 2000-2010'!$H$2:$T$3195,F$1,0)</f>
        <v>183606</v>
      </c>
      <c r="G1124" s="27">
        <f>VLOOKUP($C1124, '[1]ODS_county pop 2000-2010'!$H$2:$T$3195,G$1,0)</f>
        <v>183296</v>
      </c>
      <c r="H1124" s="27">
        <f>VLOOKUP($C1124, '[1]ODS_county pop 2000-2010'!$H$2:$T$3195,H$1,0)</f>
        <v>183487</v>
      </c>
      <c r="I1124" s="27">
        <f>VLOOKUP($C1124, '[1]ODS_county pop 2000-2010'!$H$2:$T$3195,I$1,0)</f>
        <v>184701</v>
      </c>
      <c r="J1124" s="27">
        <f>VLOOKUP($C1124, '[1]ODS_county pop 2000-2010'!$H$2:$T$3195,J$1,0)</f>
        <v>185593</v>
      </c>
      <c r="K1124" s="27">
        <f>VLOOKUP($C1124, '[1]ODS_county pop 2000-2010'!$H$2:$T$3195,K$1,0)</f>
        <v>186417</v>
      </c>
      <c r="L1124" s="27">
        <f>VLOOKUP($C1124, '[1]ODS_county pop 2000-2010'!$H$2:$T$3195,L$1,0)</f>
        <v>185350</v>
      </c>
      <c r="M1124" s="27">
        <f>VLOOKUP($C1124, '[1]ODS_county pop 2000-2010'!$H$2:$T$3195,M$1,0)</f>
        <v>187081</v>
      </c>
      <c r="N1124" s="27">
        <f>VLOOKUP($C1124, '[1]ODS_county pop 2000-2010'!$H$2:$T$3195,N$1,0)</f>
        <v>188928</v>
      </c>
      <c r="O1124" s="27">
        <f>VLOOKUP($C1124, '[1]ODS_county pop 2000-2010'!$H$2:$T$3195,O$1,0)</f>
        <v>191080</v>
      </c>
      <c r="P1124" s="27">
        <f>VLOOKUP($C1124, '[2]county pop 2010-2020'!$H$2:$T$3195,P$1,0)</f>
        <v>192768</v>
      </c>
      <c r="Q1124" s="27">
        <f>VLOOKUP($C1124, '[2]county pop 2010-2020'!$H$2:$T$3195,Q$1,0)</f>
        <v>193881</v>
      </c>
      <c r="R1124" s="27">
        <f>VLOOKUP($C1124, '[2]county pop 2010-2020'!$H$2:$T$3195,R$1,0)</f>
        <v>194516</v>
      </c>
      <c r="S1124" s="27">
        <f>VLOOKUP($C1124, '[2]county pop 2010-2020'!$H$2:$T$3195,S$1,0)</f>
        <v>195550</v>
      </c>
      <c r="T1124" s="27">
        <f>VLOOKUP($C1124, '[2]county pop 2010-2020'!$H$2:$T$3195,T$1,0)</f>
        <v>196641</v>
      </c>
      <c r="U1124" s="27">
        <f>VLOOKUP($C1124, '[2]county pop 2010-2020'!$H$2:$T$3195,U$1,0)</f>
        <v>198542</v>
      </c>
      <c r="V1124" s="27">
        <f>VLOOKUP($C1124, '[2]county pop 2010-2020'!$H$2:$T$3195,V$1,0)</f>
        <v>200780</v>
      </c>
      <c r="W1124" s="27">
        <f>VLOOKUP($C1124, '[2]county pop 2010-2020'!$H$2:$T$3195,W$1,0)</f>
        <v>202653</v>
      </c>
      <c r="X1124" s="27">
        <f>VLOOKUP($C1124, '[2]county pop 2010-2020'!$H$2:$T$3195,X$1,0)</f>
        <v>203507</v>
      </c>
      <c r="Y1124" s="27">
        <f>VLOOKUP($C1124, '[2]county pop 2010-2020'!$H$2:$T$3195,Y$1,0)</f>
        <v>204038</v>
      </c>
      <c r="Z1124" s="27">
        <f>VLOOKUP($C1124, '[3]ODS_county pop 2020-2022'!$H$2:$K$3196,Z$1,0)</f>
        <v>216465</v>
      </c>
      <c r="AA1124" s="27">
        <f>VLOOKUP($C1124, '[3]ODS_county pop 2020-2022'!$H$2:$K$3196,AA$1,0)</f>
        <v>205095</v>
      </c>
      <c r="AB1124" s="27">
        <f>VLOOKUP($C1124, '[3]ODS_county pop 2020-2022'!$H$2:$K$3196,AB$1,0)</f>
        <v>202418</v>
      </c>
    </row>
    <row r="1125" spans="1:28" x14ac:dyDescent="0.3">
      <c r="A1125" s="20" t="s">
        <v>2127</v>
      </c>
      <c r="B1125" s="20" t="s">
        <v>2885</v>
      </c>
      <c r="C1125" s="18" t="str">
        <f t="shared" si="20"/>
        <v>.Caldwell Parish, Louisiana</v>
      </c>
      <c r="D1125" s="20" t="s">
        <v>2074</v>
      </c>
      <c r="F1125" s="27">
        <f>VLOOKUP($C1125, '[1]ODS_county pop 2000-2010'!$H$2:$T$3195,F$1,0)</f>
        <v>10554</v>
      </c>
      <c r="G1125" s="27">
        <f>VLOOKUP($C1125, '[1]ODS_county pop 2000-2010'!$H$2:$T$3195,G$1,0)</f>
        <v>10429</v>
      </c>
      <c r="H1125" s="27">
        <f>VLOOKUP($C1125, '[1]ODS_county pop 2000-2010'!$H$2:$T$3195,H$1,0)</f>
        <v>10429</v>
      </c>
      <c r="I1125" s="27">
        <f>VLOOKUP($C1125, '[1]ODS_county pop 2000-2010'!$H$2:$T$3195,I$1,0)</f>
        <v>10352</v>
      </c>
      <c r="J1125" s="27">
        <f>VLOOKUP($C1125, '[1]ODS_county pop 2000-2010'!$H$2:$T$3195,J$1,0)</f>
        <v>10382</v>
      </c>
      <c r="K1125" s="27">
        <f>VLOOKUP($C1125, '[1]ODS_county pop 2000-2010'!$H$2:$T$3195,K$1,0)</f>
        <v>10247</v>
      </c>
      <c r="L1125" s="27">
        <f>VLOOKUP($C1125, '[1]ODS_county pop 2000-2010'!$H$2:$T$3195,L$1,0)</f>
        <v>10224</v>
      </c>
      <c r="M1125" s="27">
        <f>VLOOKUP($C1125, '[1]ODS_county pop 2000-2010'!$H$2:$T$3195,M$1,0)</f>
        <v>10189</v>
      </c>
      <c r="N1125" s="27">
        <f>VLOOKUP($C1125, '[1]ODS_county pop 2000-2010'!$H$2:$T$3195,N$1,0)</f>
        <v>10224</v>
      </c>
      <c r="O1125" s="27">
        <f>VLOOKUP($C1125, '[1]ODS_county pop 2000-2010'!$H$2:$T$3195,O$1,0)</f>
        <v>10185</v>
      </c>
      <c r="P1125" s="27">
        <f>VLOOKUP($C1125, '[2]county pop 2010-2020'!$H$2:$T$3195,P$1,0)</f>
        <v>10132</v>
      </c>
      <c r="Q1125" s="27">
        <f>VLOOKUP($C1125, '[2]county pop 2010-2020'!$H$2:$T$3195,Q$1,0)</f>
        <v>10123</v>
      </c>
      <c r="R1125" s="27">
        <f>VLOOKUP($C1125, '[2]county pop 2010-2020'!$H$2:$T$3195,R$1,0)</f>
        <v>10040</v>
      </c>
      <c r="S1125" s="27">
        <f>VLOOKUP($C1125, '[2]county pop 2010-2020'!$H$2:$T$3195,S$1,0)</f>
        <v>9986</v>
      </c>
      <c r="T1125" s="27">
        <f>VLOOKUP($C1125, '[2]county pop 2010-2020'!$H$2:$T$3195,T$1,0)</f>
        <v>9953</v>
      </c>
      <c r="U1125" s="27">
        <f>VLOOKUP($C1125, '[2]county pop 2010-2020'!$H$2:$T$3195,U$1,0)</f>
        <v>10048</v>
      </c>
      <c r="V1125" s="27">
        <f>VLOOKUP($C1125, '[2]county pop 2010-2020'!$H$2:$T$3195,V$1,0)</f>
        <v>10069</v>
      </c>
      <c r="W1125" s="27">
        <f>VLOOKUP($C1125, '[2]county pop 2010-2020'!$H$2:$T$3195,W$1,0)</f>
        <v>9962</v>
      </c>
      <c r="X1125" s="27">
        <f>VLOOKUP($C1125, '[2]county pop 2010-2020'!$H$2:$T$3195,X$1,0)</f>
        <v>9979</v>
      </c>
      <c r="Y1125" s="27">
        <f>VLOOKUP($C1125, '[2]county pop 2010-2020'!$H$2:$T$3195,Y$1,0)</f>
        <v>9946</v>
      </c>
      <c r="Z1125" s="27">
        <f>VLOOKUP($C1125, '[3]ODS_county pop 2020-2022'!$H$2:$K$3196,Z$1,0)</f>
        <v>9611</v>
      </c>
      <c r="AA1125" s="27">
        <f>VLOOKUP($C1125, '[3]ODS_county pop 2020-2022'!$H$2:$K$3196,AA$1,0)</f>
        <v>9593</v>
      </c>
      <c r="AB1125" s="27">
        <f>VLOOKUP($C1125, '[3]ODS_county pop 2020-2022'!$H$2:$K$3196,AB$1,0)</f>
        <v>9554</v>
      </c>
    </row>
    <row r="1126" spans="1:28" x14ac:dyDescent="0.3">
      <c r="A1126" s="20" t="s">
        <v>2127</v>
      </c>
      <c r="B1126" s="20" t="s">
        <v>2939</v>
      </c>
      <c r="C1126" s="18" t="str">
        <f t="shared" si="20"/>
        <v>.Cameron Parish, Louisiana</v>
      </c>
      <c r="D1126" s="20" t="s">
        <v>2074</v>
      </c>
      <c r="F1126" s="27">
        <f>VLOOKUP($C1126, '[1]ODS_county pop 2000-2010'!$H$2:$T$3195,F$1,0)</f>
        <v>9965</v>
      </c>
      <c r="G1126" s="27">
        <f>VLOOKUP($C1126, '[1]ODS_county pop 2000-2010'!$H$2:$T$3195,G$1,0)</f>
        <v>9875</v>
      </c>
      <c r="H1126" s="27">
        <f>VLOOKUP($C1126, '[1]ODS_county pop 2000-2010'!$H$2:$T$3195,H$1,0)</f>
        <v>9834</v>
      </c>
      <c r="I1126" s="27">
        <f>VLOOKUP($C1126, '[1]ODS_county pop 2000-2010'!$H$2:$T$3195,I$1,0)</f>
        <v>9851</v>
      </c>
      <c r="J1126" s="27">
        <f>VLOOKUP($C1126, '[1]ODS_county pop 2000-2010'!$H$2:$T$3195,J$1,0)</f>
        <v>9851</v>
      </c>
      <c r="K1126" s="27">
        <f>VLOOKUP($C1126, '[1]ODS_county pop 2000-2010'!$H$2:$T$3195,K$1,0)</f>
        <v>9846</v>
      </c>
      <c r="L1126" s="27">
        <f>VLOOKUP($C1126, '[1]ODS_county pop 2000-2010'!$H$2:$T$3195,L$1,0)</f>
        <v>7719</v>
      </c>
      <c r="M1126" s="27">
        <f>VLOOKUP($C1126, '[1]ODS_county pop 2000-2010'!$H$2:$T$3195,M$1,0)</f>
        <v>7517</v>
      </c>
      <c r="N1126" s="27">
        <f>VLOOKUP($C1126, '[1]ODS_county pop 2000-2010'!$H$2:$T$3195,N$1,0)</f>
        <v>7434</v>
      </c>
      <c r="O1126" s="27">
        <f>VLOOKUP($C1126, '[1]ODS_county pop 2000-2010'!$H$2:$T$3195,O$1,0)</f>
        <v>6930</v>
      </c>
      <c r="P1126" s="27">
        <f>VLOOKUP($C1126, '[2]county pop 2010-2020'!$H$2:$T$3195,P$1,0)</f>
        <v>6839</v>
      </c>
      <c r="Q1126" s="27">
        <f>VLOOKUP($C1126, '[2]county pop 2010-2020'!$H$2:$T$3195,Q$1,0)</f>
        <v>6672</v>
      </c>
      <c r="R1126" s="27">
        <f>VLOOKUP($C1126, '[2]county pop 2010-2020'!$H$2:$T$3195,R$1,0)</f>
        <v>6630</v>
      </c>
      <c r="S1126" s="27">
        <f>VLOOKUP($C1126, '[2]county pop 2010-2020'!$H$2:$T$3195,S$1,0)</f>
        <v>6711</v>
      </c>
      <c r="T1126" s="27">
        <f>VLOOKUP($C1126, '[2]county pop 2010-2020'!$H$2:$T$3195,T$1,0)</f>
        <v>6724</v>
      </c>
      <c r="U1126" s="27">
        <f>VLOOKUP($C1126, '[2]county pop 2010-2020'!$H$2:$T$3195,U$1,0)</f>
        <v>6821</v>
      </c>
      <c r="V1126" s="27">
        <f>VLOOKUP($C1126, '[2]county pop 2010-2020'!$H$2:$T$3195,V$1,0)</f>
        <v>6888</v>
      </c>
      <c r="W1126" s="27">
        <f>VLOOKUP($C1126, '[2]county pop 2010-2020'!$H$2:$T$3195,W$1,0)</f>
        <v>6935</v>
      </c>
      <c r="X1126" s="27">
        <f>VLOOKUP($C1126, '[2]county pop 2010-2020'!$H$2:$T$3195,X$1,0)</f>
        <v>7008</v>
      </c>
      <c r="Y1126" s="27">
        <f>VLOOKUP($C1126, '[2]county pop 2010-2020'!$H$2:$T$3195,Y$1,0)</f>
        <v>6981</v>
      </c>
      <c r="Z1126" s="27">
        <f>VLOOKUP($C1126, '[3]ODS_county pop 2020-2022'!$H$2:$K$3196,Z$1,0)</f>
        <v>5623</v>
      </c>
      <c r="AA1126" s="27">
        <f>VLOOKUP($C1126, '[3]ODS_county pop 2020-2022'!$H$2:$K$3196,AA$1,0)</f>
        <v>5099</v>
      </c>
      <c r="AB1126" s="27">
        <f>VLOOKUP($C1126, '[3]ODS_county pop 2020-2022'!$H$2:$K$3196,AB$1,0)</f>
        <v>4902</v>
      </c>
    </row>
    <row r="1127" spans="1:28" x14ac:dyDescent="0.3">
      <c r="A1127" s="20" t="s">
        <v>2127</v>
      </c>
      <c r="B1127" s="20" t="s">
        <v>2940</v>
      </c>
      <c r="C1127" s="18" t="str">
        <f t="shared" si="20"/>
        <v>.Catahoula Parish, Louisiana</v>
      </c>
      <c r="D1127" s="20" t="s">
        <v>2074</v>
      </c>
      <c r="F1127" s="27">
        <f>VLOOKUP($C1127, '[1]ODS_county pop 2000-2010'!$H$2:$T$3195,F$1,0)</f>
        <v>10905</v>
      </c>
      <c r="G1127" s="27">
        <f>VLOOKUP($C1127, '[1]ODS_county pop 2000-2010'!$H$2:$T$3195,G$1,0)</f>
        <v>10767</v>
      </c>
      <c r="H1127" s="27">
        <f>VLOOKUP($C1127, '[1]ODS_county pop 2000-2010'!$H$2:$T$3195,H$1,0)</f>
        <v>10635</v>
      </c>
      <c r="I1127" s="27">
        <f>VLOOKUP($C1127, '[1]ODS_county pop 2000-2010'!$H$2:$T$3195,I$1,0)</f>
        <v>10542</v>
      </c>
      <c r="J1127" s="27">
        <f>VLOOKUP($C1127, '[1]ODS_county pop 2000-2010'!$H$2:$T$3195,J$1,0)</f>
        <v>10448</v>
      </c>
      <c r="K1127" s="27">
        <f>VLOOKUP($C1127, '[1]ODS_county pop 2000-2010'!$H$2:$T$3195,K$1,0)</f>
        <v>10258</v>
      </c>
      <c r="L1127" s="27">
        <f>VLOOKUP($C1127, '[1]ODS_county pop 2000-2010'!$H$2:$T$3195,L$1,0)</f>
        <v>10423</v>
      </c>
      <c r="M1127" s="27">
        <f>VLOOKUP($C1127, '[1]ODS_county pop 2000-2010'!$H$2:$T$3195,M$1,0)</f>
        <v>10481</v>
      </c>
      <c r="N1127" s="27">
        <f>VLOOKUP($C1127, '[1]ODS_county pop 2000-2010'!$H$2:$T$3195,N$1,0)</f>
        <v>10567</v>
      </c>
      <c r="O1127" s="27">
        <f>VLOOKUP($C1127, '[1]ODS_county pop 2000-2010'!$H$2:$T$3195,O$1,0)</f>
        <v>10471</v>
      </c>
      <c r="P1127" s="27">
        <f>VLOOKUP($C1127, '[2]county pop 2010-2020'!$H$2:$T$3195,P$1,0)</f>
        <v>10407</v>
      </c>
      <c r="Q1127" s="27">
        <f>VLOOKUP($C1127, '[2]county pop 2010-2020'!$H$2:$T$3195,Q$1,0)</f>
        <v>10289</v>
      </c>
      <c r="R1127" s="27">
        <f>VLOOKUP($C1127, '[2]county pop 2010-2020'!$H$2:$T$3195,R$1,0)</f>
        <v>10243</v>
      </c>
      <c r="S1127" s="27">
        <f>VLOOKUP($C1127, '[2]county pop 2010-2020'!$H$2:$T$3195,S$1,0)</f>
        <v>10254</v>
      </c>
      <c r="T1127" s="27">
        <f>VLOOKUP($C1127, '[2]county pop 2010-2020'!$H$2:$T$3195,T$1,0)</f>
        <v>10133</v>
      </c>
      <c r="U1127" s="27">
        <f>VLOOKUP($C1127, '[2]county pop 2010-2020'!$H$2:$T$3195,U$1,0)</f>
        <v>10034</v>
      </c>
      <c r="V1127" s="27">
        <f>VLOOKUP($C1127, '[2]county pop 2010-2020'!$H$2:$T$3195,V$1,0)</f>
        <v>9863</v>
      </c>
      <c r="W1127" s="27">
        <f>VLOOKUP($C1127, '[2]county pop 2010-2020'!$H$2:$T$3195,W$1,0)</f>
        <v>9812</v>
      </c>
      <c r="X1127" s="27">
        <f>VLOOKUP($C1127, '[2]county pop 2010-2020'!$H$2:$T$3195,X$1,0)</f>
        <v>9571</v>
      </c>
      <c r="Y1127" s="27">
        <f>VLOOKUP($C1127, '[2]county pop 2010-2020'!$H$2:$T$3195,Y$1,0)</f>
        <v>9459</v>
      </c>
      <c r="Z1127" s="27">
        <f>VLOOKUP($C1127, '[3]ODS_county pop 2020-2022'!$H$2:$K$3196,Z$1,0)</f>
        <v>8841</v>
      </c>
      <c r="AA1127" s="27">
        <f>VLOOKUP($C1127, '[3]ODS_county pop 2020-2022'!$H$2:$K$3196,AA$1,0)</f>
        <v>8712</v>
      </c>
      <c r="AB1127" s="27">
        <f>VLOOKUP($C1127, '[3]ODS_county pop 2020-2022'!$H$2:$K$3196,AB$1,0)</f>
        <v>8566</v>
      </c>
    </row>
    <row r="1128" spans="1:28" x14ac:dyDescent="0.3">
      <c r="A1128" s="20" t="s">
        <v>2127</v>
      </c>
      <c r="B1128" s="20" t="s">
        <v>2941</v>
      </c>
      <c r="C1128" s="18" t="str">
        <f t="shared" si="20"/>
        <v>.Claiborne Parish, Louisiana</v>
      </c>
      <c r="D1128" s="20" t="s">
        <v>2074</v>
      </c>
      <c r="F1128" s="27">
        <f>VLOOKUP($C1128, '[1]ODS_county pop 2000-2010'!$H$2:$T$3195,F$1,0)</f>
        <v>16850</v>
      </c>
      <c r="G1128" s="27">
        <f>VLOOKUP($C1128, '[1]ODS_county pop 2000-2010'!$H$2:$T$3195,G$1,0)</f>
        <v>16810</v>
      </c>
      <c r="H1128" s="27">
        <f>VLOOKUP($C1128, '[1]ODS_county pop 2000-2010'!$H$2:$T$3195,H$1,0)</f>
        <v>16728</v>
      </c>
      <c r="I1128" s="27">
        <f>VLOOKUP($C1128, '[1]ODS_county pop 2000-2010'!$H$2:$T$3195,I$1,0)</f>
        <v>16825</v>
      </c>
      <c r="J1128" s="27">
        <f>VLOOKUP($C1128, '[1]ODS_county pop 2000-2010'!$H$2:$T$3195,J$1,0)</f>
        <v>16855</v>
      </c>
      <c r="K1128" s="27">
        <f>VLOOKUP($C1128, '[1]ODS_county pop 2000-2010'!$H$2:$T$3195,K$1,0)</f>
        <v>16908</v>
      </c>
      <c r="L1128" s="27">
        <f>VLOOKUP($C1128, '[1]ODS_county pop 2000-2010'!$H$2:$T$3195,L$1,0)</f>
        <v>17109</v>
      </c>
      <c r="M1128" s="27">
        <f>VLOOKUP($C1128, '[1]ODS_county pop 2000-2010'!$H$2:$T$3195,M$1,0)</f>
        <v>17149</v>
      </c>
      <c r="N1128" s="27">
        <f>VLOOKUP($C1128, '[1]ODS_county pop 2000-2010'!$H$2:$T$3195,N$1,0)</f>
        <v>17169</v>
      </c>
      <c r="O1128" s="27">
        <f>VLOOKUP($C1128, '[1]ODS_county pop 2000-2010'!$H$2:$T$3195,O$1,0)</f>
        <v>17230</v>
      </c>
      <c r="P1128" s="27">
        <f>VLOOKUP($C1128, '[2]county pop 2010-2020'!$H$2:$T$3195,P$1,0)</f>
        <v>17195</v>
      </c>
      <c r="Q1128" s="27">
        <f>VLOOKUP($C1128, '[2]county pop 2010-2020'!$H$2:$T$3195,Q$1,0)</f>
        <v>16940</v>
      </c>
      <c r="R1128" s="27">
        <f>VLOOKUP($C1128, '[2]county pop 2010-2020'!$H$2:$T$3195,R$1,0)</f>
        <v>16869</v>
      </c>
      <c r="S1128" s="27">
        <f>VLOOKUP($C1128, '[2]county pop 2010-2020'!$H$2:$T$3195,S$1,0)</f>
        <v>16665</v>
      </c>
      <c r="T1128" s="27">
        <f>VLOOKUP($C1128, '[2]county pop 2010-2020'!$H$2:$T$3195,T$1,0)</f>
        <v>16406</v>
      </c>
      <c r="U1128" s="27">
        <f>VLOOKUP($C1128, '[2]county pop 2010-2020'!$H$2:$T$3195,U$1,0)</f>
        <v>16271</v>
      </c>
      <c r="V1128" s="27">
        <f>VLOOKUP($C1128, '[2]county pop 2010-2020'!$H$2:$T$3195,V$1,0)</f>
        <v>16168</v>
      </c>
      <c r="W1128" s="27">
        <f>VLOOKUP($C1128, '[2]county pop 2010-2020'!$H$2:$T$3195,W$1,0)</f>
        <v>15964</v>
      </c>
      <c r="X1128" s="27">
        <f>VLOOKUP($C1128, '[2]county pop 2010-2020'!$H$2:$T$3195,X$1,0)</f>
        <v>15912</v>
      </c>
      <c r="Y1128" s="27">
        <f>VLOOKUP($C1128, '[2]county pop 2010-2020'!$H$2:$T$3195,Y$1,0)</f>
        <v>15718</v>
      </c>
      <c r="Z1128" s="27">
        <f>VLOOKUP($C1128, '[3]ODS_county pop 2020-2022'!$H$2:$K$3196,Z$1,0)</f>
        <v>14103</v>
      </c>
      <c r="AA1128" s="27">
        <f>VLOOKUP($C1128, '[3]ODS_county pop 2020-2022'!$H$2:$K$3196,AA$1,0)</f>
        <v>13990</v>
      </c>
      <c r="AB1128" s="27">
        <f>VLOOKUP($C1128, '[3]ODS_county pop 2020-2022'!$H$2:$K$3196,AB$1,0)</f>
        <v>13744</v>
      </c>
    </row>
    <row r="1129" spans="1:28" x14ac:dyDescent="0.3">
      <c r="A1129" s="20" t="s">
        <v>2127</v>
      </c>
      <c r="B1129" s="20" t="s">
        <v>2942</v>
      </c>
      <c r="C1129" s="18" t="str">
        <f t="shared" si="20"/>
        <v>.Concordia Parish, Louisiana</v>
      </c>
      <c r="D1129" s="20" t="s">
        <v>2074</v>
      </c>
      <c r="F1129" s="27">
        <f>VLOOKUP($C1129, '[1]ODS_county pop 2000-2010'!$H$2:$T$3195,F$1,0)</f>
        <v>20221</v>
      </c>
      <c r="G1129" s="27">
        <f>VLOOKUP($C1129, '[1]ODS_county pop 2000-2010'!$H$2:$T$3195,G$1,0)</f>
        <v>20134</v>
      </c>
      <c r="H1129" s="27">
        <f>VLOOKUP($C1129, '[1]ODS_county pop 2000-2010'!$H$2:$T$3195,H$1,0)</f>
        <v>20132</v>
      </c>
      <c r="I1129" s="27">
        <f>VLOOKUP($C1129, '[1]ODS_county pop 2000-2010'!$H$2:$T$3195,I$1,0)</f>
        <v>20074</v>
      </c>
      <c r="J1129" s="27">
        <f>VLOOKUP($C1129, '[1]ODS_county pop 2000-2010'!$H$2:$T$3195,J$1,0)</f>
        <v>19972</v>
      </c>
      <c r="K1129" s="27">
        <f>VLOOKUP($C1129, '[1]ODS_county pop 2000-2010'!$H$2:$T$3195,K$1,0)</f>
        <v>19885</v>
      </c>
      <c r="L1129" s="27">
        <f>VLOOKUP($C1129, '[1]ODS_county pop 2000-2010'!$H$2:$T$3195,L$1,0)</f>
        <v>20315</v>
      </c>
      <c r="M1129" s="27">
        <f>VLOOKUP($C1129, '[1]ODS_county pop 2000-2010'!$H$2:$T$3195,M$1,0)</f>
        <v>20244</v>
      </c>
      <c r="N1129" s="27">
        <f>VLOOKUP($C1129, '[1]ODS_county pop 2000-2010'!$H$2:$T$3195,N$1,0)</f>
        <v>20420</v>
      </c>
      <c r="O1129" s="27">
        <f>VLOOKUP($C1129, '[1]ODS_county pop 2000-2010'!$H$2:$T$3195,O$1,0)</f>
        <v>20726</v>
      </c>
      <c r="P1129" s="27">
        <f>VLOOKUP($C1129, '[2]county pop 2010-2020'!$H$2:$T$3195,P$1,0)</f>
        <v>20822</v>
      </c>
      <c r="Q1129" s="27">
        <f>VLOOKUP($C1129, '[2]county pop 2010-2020'!$H$2:$T$3195,Q$1,0)</f>
        <v>20844</v>
      </c>
      <c r="R1129" s="27">
        <f>VLOOKUP($C1129, '[2]county pop 2010-2020'!$H$2:$T$3195,R$1,0)</f>
        <v>20502</v>
      </c>
      <c r="S1129" s="27">
        <f>VLOOKUP($C1129, '[2]county pop 2010-2020'!$H$2:$T$3195,S$1,0)</f>
        <v>20504</v>
      </c>
      <c r="T1129" s="27">
        <f>VLOOKUP($C1129, '[2]county pop 2010-2020'!$H$2:$T$3195,T$1,0)</f>
        <v>20484</v>
      </c>
      <c r="U1129" s="27">
        <f>VLOOKUP($C1129, '[2]county pop 2010-2020'!$H$2:$T$3195,U$1,0)</f>
        <v>20233</v>
      </c>
      <c r="V1129" s="27">
        <f>VLOOKUP($C1129, '[2]county pop 2010-2020'!$H$2:$T$3195,V$1,0)</f>
        <v>19971</v>
      </c>
      <c r="W1129" s="27">
        <f>VLOOKUP($C1129, '[2]county pop 2010-2020'!$H$2:$T$3195,W$1,0)</f>
        <v>19850</v>
      </c>
      <c r="X1129" s="27">
        <f>VLOOKUP($C1129, '[2]county pop 2010-2020'!$H$2:$T$3195,X$1,0)</f>
        <v>19618</v>
      </c>
      <c r="Y1129" s="27">
        <f>VLOOKUP($C1129, '[2]county pop 2010-2020'!$H$2:$T$3195,Y$1,0)</f>
        <v>19314</v>
      </c>
      <c r="Z1129" s="27">
        <f>VLOOKUP($C1129, '[3]ODS_county pop 2020-2022'!$H$2:$K$3196,Z$1,0)</f>
        <v>18568</v>
      </c>
      <c r="AA1129" s="27">
        <f>VLOOKUP($C1129, '[3]ODS_county pop 2020-2022'!$H$2:$K$3196,AA$1,0)</f>
        <v>18373</v>
      </c>
      <c r="AB1129" s="27">
        <f>VLOOKUP($C1129, '[3]ODS_county pop 2020-2022'!$H$2:$K$3196,AB$1,0)</f>
        <v>18116</v>
      </c>
    </row>
    <row r="1130" spans="1:28" x14ac:dyDescent="0.3">
      <c r="A1130" s="20" t="s">
        <v>2127</v>
      </c>
      <c r="B1130" s="20" t="s">
        <v>2943</v>
      </c>
      <c r="C1130" s="18" t="str">
        <f t="shared" si="20"/>
        <v>.De Soto Parish, Louisiana</v>
      </c>
      <c r="D1130" s="20" t="s">
        <v>2074</v>
      </c>
      <c r="F1130" s="27">
        <f>VLOOKUP($C1130, '[1]ODS_county pop 2000-2010'!$H$2:$T$3195,F$1,0)</f>
        <v>25489</v>
      </c>
      <c r="G1130" s="27">
        <f>VLOOKUP($C1130, '[1]ODS_county pop 2000-2010'!$H$2:$T$3195,G$1,0)</f>
        <v>25449</v>
      </c>
      <c r="H1130" s="27">
        <f>VLOOKUP($C1130, '[1]ODS_county pop 2000-2010'!$H$2:$T$3195,H$1,0)</f>
        <v>25598</v>
      </c>
      <c r="I1130" s="27">
        <f>VLOOKUP($C1130, '[1]ODS_county pop 2000-2010'!$H$2:$T$3195,I$1,0)</f>
        <v>25675</v>
      </c>
      <c r="J1130" s="27">
        <f>VLOOKUP($C1130, '[1]ODS_county pop 2000-2010'!$H$2:$T$3195,J$1,0)</f>
        <v>25958</v>
      </c>
      <c r="K1130" s="27">
        <f>VLOOKUP($C1130, '[1]ODS_county pop 2000-2010'!$H$2:$T$3195,K$1,0)</f>
        <v>26029</v>
      </c>
      <c r="L1130" s="27">
        <f>VLOOKUP($C1130, '[1]ODS_county pop 2000-2010'!$H$2:$T$3195,L$1,0)</f>
        <v>26175</v>
      </c>
      <c r="M1130" s="27">
        <f>VLOOKUP($C1130, '[1]ODS_county pop 2000-2010'!$H$2:$T$3195,M$1,0)</f>
        <v>26413</v>
      </c>
      <c r="N1130" s="27">
        <f>VLOOKUP($C1130, '[1]ODS_county pop 2000-2010'!$H$2:$T$3195,N$1,0)</f>
        <v>26590</v>
      </c>
      <c r="O1130" s="27">
        <f>VLOOKUP($C1130, '[1]ODS_county pop 2000-2010'!$H$2:$T$3195,O$1,0)</f>
        <v>26413</v>
      </c>
      <c r="P1130" s="27">
        <f>VLOOKUP($C1130, '[2]county pop 2010-2020'!$H$2:$T$3195,P$1,0)</f>
        <v>26656</v>
      </c>
      <c r="Q1130" s="27">
        <f>VLOOKUP($C1130, '[2]county pop 2010-2020'!$H$2:$T$3195,Q$1,0)</f>
        <v>26782</v>
      </c>
      <c r="R1130" s="27">
        <f>VLOOKUP($C1130, '[2]county pop 2010-2020'!$H$2:$T$3195,R$1,0)</f>
        <v>27028</v>
      </c>
      <c r="S1130" s="27">
        <f>VLOOKUP($C1130, '[2]county pop 2010-2020'!$H$2:$T$3195,S$1,0)</f>
        <v>27096</v>
      </c>
      <c r="T1130" s="27">
        <f>VLOOKUP($C1130, '[2]county pop 2010-2020'!$H$2:$T$3195,T$1,0)</f>
        <v>27069</v>
      </c>
      <c r="U1130" s="27">
        <f>VLOOKUP($C1130, '[2]county pop 2010-2020'!$H$2:$T$3195,U$1,0)</f>
        <v>27112</v>
      </c>
      <c r="V1130" s="27">
        <f>VLOOKUP($C1130, '[2]county pop 2010-2020'!$H$2:$T$3195,V$1,0)</f>
        <v>27194</v>
      </c>
      <c r="W1130" s="27">
        <f>VLOOKUP($C1130, '[2]county pop 2010-2020'!$H$2:$T$3195,W$1,0)</f>
        <v>27281</v>
      </c>
      <c r="X1130" s="27">
        <f>VLOOKUP($C1130, '[2]county pop 2010-2020'!$H$2:$T$3195,X$1,0)</f>
        <v>27412</v>
      </c>
      <c r="Y1130" s="27">
        <f>VLOOKUP($C1130, '[2]county pop 2010-2020'!$H$2:$T$3195,Y$1,0)</f>
        <v>27440</v>
      </c>
      <c r="Z1130" s="27">
        <f>VLOOKUP($C1130, '[3]ODS_county pop 2020-2022'!$H$2:$K$3196,Z$1,0)</f>
        <v>26838</v>
      </c>
      <c r="AA1130" s="27">
        <f>VLOOKUP($C1130, '[3]ODS_county pop 2020-2022'!$H$2:$K$3196,AA$1,0)</f>
        <v>26934</v>
      </c>
      <c r="AB1130" s="27">
        <f>VLOOKUP($C1130, '[3]ODS_county pop 2020-2022'!$H$2:$K$3196,AB$1,0)</f>
        <v>26853</v>
      </c>
    </row>
    <row r="1131" spans="1:28" x14ac:dyDescent="0.3">
      <c r="A1131" s="20" t="s">
        <v>2127</v>
      </c>
      <c r="B1131" s="20" t="s">
        <v>2944</v>
      </c>
      <c r="C1131" s="18" t="str">
        <f t="shared" si="20"/>
        <v>.East Baton Rouge Parish, Louisiana</v>
      </c>
      <c r="D1131" s="20" t="s">
        <v>2074</v>
      </c>
      <c r="F1131" s="27">
        <f>VLOOKUP($C1131, '[1]ODS_county pop 2000-2010'!$H$2:$T$3195,F$1,0)</f>
        <v>412899</v>
      </c>
      <c r="G1131" s="27">
        <f>VLOOKUP($C1131, '[1]ODS_county pop 2000-2010'!$H$2:$T$3195,G$1,0)</f>
        <v>411666</v>
      </c>
      <c r="H1131" s="27">
        <f>VLOOKUP($C1131, '[1]ODS_county pop 2000-2010'!$H$2:$T$3195,H$1,0)</f>
        <v>411024</v>
      </c>
      <c r="I1131" s="27">
        <f>VLOOKUP($C1131, '[1]ODS_county pop 2000-2010'!$H$2:$T$3195,I$1,0)</f>
        <v>412553</v>
      </c>
      <c r="J1131" s="27">
        <f>VLOOKUP($C1131, '[1]ODS_county pop 2000-2010'!$H$2:$T$3195,J$1,0)</f>
        <v>414162</v>
      </c>
      <c r="K1131" s="27">
        <f>VLOOKUP($C1131, '[1]ODS_county pop 2000-2010'!$H$2:$T$3195,K$1,0)</f>
        <v>413812</v>
      </c>
      <c r="L1131" s="27">
        <f>VLOOKUP($C1131, '[1]ODS_county pop 2000-2010'!$H$2:$T$3195,L$1,0)</f>
        <v>433474</v>
      </c>
      <c r="M1131" s="27">
        <f>VLOOKUP($C1131, '[1]ODS_county pop 2000-2010'!$H$2:$T$3195,M$1,0)</f>
        <v>433344</v>
      </c>
      <c r="N1131" s="27">
        <f>VLOOKUP($C1131, '[1]ODS_county pop 2000-2010'!$H$2:$T$3195,N$1,0)</f>
        <v>433723</v>
      </c>
      <c r="O1131" s="27">
        <f>VLOOKUP($C1131, '[1]ODS_county pop 2000-2010'!$H$2:$T$3195,O$1,0)</f>
        <v>437623</v>
      </c>
      <c r="P1131" s="27">
        <f>VLOOKUP($C1131, '[2]county pop 2010-2020'!$H$2:$T$3195,P$1,0)</f>
        <v>440171</v>
      </c>
      <c r="Q1131" s="27">
        <f>VLOOKUP($C1131, '[2]county pop 2010-2020'!$H$2:$T$3195,Q$1,0)</f>
        <v>441627</v>
      </c>
      <c r="R1131" s="27">
        <f>VLOOKUP($C1131, '[2]county pop 2010-2020'!$H$2:$T$3195,R$1,0)</f>
        <v>443075</v>
      </c>
      <c r="S1131" s="27">
        <f>VLOOKUP($C1131, '[2]county pop 2010-2020'!$H$2:$T$3195,S$1,0)</f>
        <v>444345</v>
      </c>
      <c r="T1131" s="27">
        <f>VLOOKUP($C1131, '[2]county pop 2010-2020'!$H$2:$T$3195,T$1,0)</f>
        <v>445334</v>
      </c>
      <c r="U1131" s="27">
        <f>VLOOKUP($C1131, '[2]county pop 2010-2020'!$H$2:$T$3195,U$1,0)</f>
        <v>445776</v>
      </c>
      <c r="V1131" s="27">
        <f>VLOOKUP($C1131, '[2]county pop 2010-2020'!$H$2:$T$3195,V$1,0)</f>
        <v>447020</v>
      </c>
      <c r="W1131" s="27">
        <f>VLOOKUP($C1131, '[2]county pop 2010-2020'!$H$2:$T$3195,W$1,0)</f>
        <v>444848</v>
      </c>
      <c r="X1131" s="27">
        <f>VLOOKUP($C1131, '[2]county pop 2010-2020'!$H$2:$T$3195,X$1,0)</f>
        <v>442720</v>
      </c>
      <c r="Y1131" s="27">
        <f>VLOOKUP($C1131, '[2]county pop 2010-2020'!$H$2:$T$3195,Y$1,0)</f>
        <v>441471</v>
      </c>
      <c r="Z1131" s="27">
        <f>VLOOKUP($C1131, '[3]ODS_county pop 2020-2022'!$H$2:$K$3196,Z$1,0)</f>
        <v>455886</v>
      </c>
      <c r="AA1131" s="27">
        <f>VLOOKUP($C1131, '[3]ODS_county pop 2020-2022'!$H$2:$K$3196,AA$1,0)</f>
        <v>453653</v>
      </c>
      <c r="AB1131" s="27">
        <f>VLOOKUP($C1131, '[3]ODS_county pop 2020-2022'!$H$2:$K$3196,AB$1,0)</f>
        <v>450544</v>
      </c>
    </row>
    <row r="1132" spans="1:28" x14ac:dyDescent="0.3">
      <c r="A1132" s="20" t="s">
        <v>2127</v>
      </c>
      <c r="B1132" s="20" t="s">
        <v>2945</v>
      </c>
      <c r="C1132" s="18" t="str">
        <f t="shared" si="20"/>
        <v>.East Carroll Parish, Louisiana</v>
      </c>
      <c r="D1132" s="20" t="s">
        <v>2084</v>
      </c>
      <c r="F1132" s="27">
        <f>VLOOKUP($C1132, '[1]ODS_county pop 2000-2010'!$H$2:$T$3195,F$1,0)</f>
        <v>9415</v>
      </c>
      <c r="G1132" s="27">
        <f>VLOOKUP($C1132, '[1]ODS_county pop 2000-2010'!$H$2:$T$3195,G$1,0)</f>
        <v>9136</v>
      </c>
      <c r="H1132" s="27">
        <f>VLOOKUP($C1132, '[1]ODS_county pop 2000-2010'!$H$2:$T$3195,H$1,0)</f>
        <v>8911</v>
      </c>
      <c r="I1132" s="27">
        <f>VLOOKUP($C1132, '[1]ODS_county pop 2000-2010'!$H$2:$T$3195,I$1,0)</f>
        <v>8750</v>
      </c>
      <c r="J1132" s="27">
        <f>VLOOKUP($C1132, '[1]ODS_county pop 2000-2010'!$H$2:$T$3195,J$1,0)</f>
        <v>8588</v>
      </c>
      <c r="K1132" s="27">
        <f>VLOOKUP($C1132, '[1]ODS_county pop 2000-2010'!$H$2:$T$3195,K$1,0)</f>
        <v>8374</v>
      </c>
      <c r="L1132" s="27">
        <f>VLOOKUP($C1132, '[1]ODS_county pop 2000-2010'!$H$2:$T$3195,L$1,0)</f>
        <v>8188</v>
      </c>
      <c r="M1132" s="27">
        <f>VLOOKUP($C1132, '[1]ODS_county pop 2000-2010'!$H$2:$T$3195,M$1,0)</f>
        <v>8102</v>
      </c>
      <c r="N1132" s="27">
        <f>VLOOKUP($C1132, '[1]ODS_county pop 2000-2010'!$H$2:$T$3195,N$1,0)</f>
        <v>7939</v>
      </c>
      <c r="O1132" s="27">
        <f>VLOOKUP($C1132, '[1]ODS_county pop 2000-2010'!$H$2:$T$3195,O$1,0)</f>
        <v>7862</v>
      </c>
      <c r="P1132" s="27">
        <f>VLOOKUP($C1132, '[2]county pop 2010-2020'!$H$2:$T$3195,P$1,0)</f>
        <v>7759</v>
      </c>
      <c r="Q1132" s="27">
        <f>VLOOKUP($C1132, '[2]county pop 2010-2020'!$H$2:$T$3195,Q$1,0)</f>
        <v>7658</v>
      </c>
      <c r="R1132" s="27">
        <f>VLOOKUP($C1132, '[2]county pop 2010-2020'!$H$2:$T$3195,R$1,0)</f>
        <v>7578</v>
      </c>
      <c r="S1132" s="27">
        <f>VLOOKUP($C1132, '[2]county pop 2010-2020'!$H$2:$T$3195,S$1,0)</f>
        <v>7499</v>
      </c>
      <c r="T1132" s="27">
        <f>VLOOKUP($C1132, '[2]county pop 2010-2020'!$H$2:$T$3195,T$1,0)</f>
        <v>7444</v>
      </c>
      <c r="U1132" s="27">
        <f>VLOOKUP($C1132, '[2]county pop 2010-2020'!$H$2:$T$3195,U$1,0)</f>
        <v>7279</v>
      </c>
      <c r="V1132" s="27">
        <f>VLOOKUP($C1132, '[2]county pop 2010-2020'!$H$2:$T$3195,V$1,0)</f>
        <v>7230</v>
      </c>
      <c r="W1132" s="27">
        <f>VLOOKUP($C1132, '[2]county pop 2010-2020'!$H$2:$T$3195,W$1,0)</f>
        <v>7117</v>
      </c>
      <c r="X1132" s="27">
        <f>VLOOKUP($C1132, '[2]county pop 2010-2020'!$H$2:$T$3195,X$1,0)</f>
        <v>6971</v>
      </c>
      <c r="Y1132" s="27">
        <f>VLOOKUP($C1132, '[2]county pop 2010-2020'!$H$2:$T$3195,Y$1,0)</f>
        <v>6829</v>
      </c>
      <c r="Z1132" s="27">
        <f>VLOOKUP($C1132, '[3]ODS_county pop 2020-2022'!$H$2:$K$3196,Z$1,0)</f>
        <v>7397</v>
      </c>
      <c r="AA1132" s="27">
        <f>VLOOKUP($C1132, '[3]ODS_county pop 2020-2022'!$H$2:$K$3196,AA$1,0)</f>
        <v>7242</v>
      </c>
      <c r="AB1132" s="27">
        <f>VLOOKUP($C1132, '[3]ODS_county pop 2020-2022'!$H$2:$K$3196,AB$1,0)</f>
        <v>6990</v>
      </c>
    </row>
    <row r="1133" spans="1:28" x14ac:dyDescent="0.3">
      <c r="A1133" s="20" t="s">
        <v>2127</v>
      </c>
      <c r="B1133" s="20" t="s">
        <v>2946</v>
      </c>
      <c r="C1133" s="18" t="str">
        <f t="shared" si="20"/>
        <v>.East Feliciana Parish, Louisiana</v>
      </c>
      <c r="D1133" s="20" t="s">
        <v>2074</v>
      </c>
      <c r="F1133" s="27">
        <f>VLOOKUP($C1133, '[1]ODS_county pop 2000-2010'!$H$2:$T$3195,F$1,0)</f>
        <v>21348</v>
      </c>
      <c r="G1133" s="27">
        <f>VLOOKUP($C1133, '[1]ODS_county pop 2000-2010'!$H$2:$T$3195,G$1,0)</f>
        <v>20978</v>
      </c>
      <c r="H1133" s="27">
        <f>VLOOKUP($C1133, '[1]ODS_county pop 2000-2010'!$H$2:$T$3195,H$1,0)</f>
        <v>20667</v>
      </c>
      <c r="I1133" s="27">
        <f>VLOOKUP($C1133, '[1]ODS_county pop 2000-2010'!$H$2:$T$3195,I$1,0)</f>
        <v>20502</v>
      </c>
      <c r="J1133" s="27">
        <f>VLOOKUP($C1133, '[1]ODS_county pop 2000-2010'!$H$2:$T$3195,J$1,0)</f>
        <v>20266</v>
      </c>
      <c r="K1133" s="27">
        <f>VLOOKUP($C1133, '[1]ODS_county pop 2000-2010'!$H$2:$T$3195,K$1,0)</f>
        <v>20093</v>
      </c>
      <c r="L1133" s="27">
        <f>VLOOKUP($C1133, '[1]ODS_county pop 2000-2010'!$H$2:$T$3195,L$1,0)</f>
        <v>20559</v>
      </c>
      <c r="M1133" s="27">
        <f>VLOOKUP($C1133, '[1]ODS_county pop 2000-2010'!$H$2:$T$3195,M$1,0)</f>
        <v>20432</v>
      </c>
      <c r="N1133" s="27">
        <f>VLOOKUP($C1133, '[1]ODS_county pop 2000-2010'!$H$2:$T$3195,N$1,0)</f>
        <v>20415</v>
      </c>
      <c r="O1133" s="27">
        <f>VLOOKUP($C1133, '[1]ODS_county pop 2000-2010'!$H$2:$T$3195,O$1,0)</f>
        <v>20487</v>
      </c>
      <c r="P1133" s="27">
        <f>VLOOKUP($C1133, '[2]county pop 2010-2020'!$H$2:$T$3195,P$1,0)</f>
        <v>20267</v>
      </c>
      <c r="Q1133" s="27">
        <f>VLOOKUP($C1133, '[2]county pop 2010-2020'!$H$2:$T$3195,Q$1,0)</f>
        <v>20079</v>
      </c>
      <c r="R1133" s="27">
        <f>VLOOKUP($C1133, '[2]county pop 2010-2020'!$H$2:$T$3195,R$1,0)</f>
        <v>19852</v>
      </c>
      <c r="S1133" s="27">
        <f>VLOOKUP($C1133, '[2]county pop 2010-2020'!$H$2:$T$3195,S$1,0)</f>
        <v>19596</v>
      </c>
      <c r="T1133" s="27">
        <f>VLOOKUP($C1133, '[2]county pop 2010-2020'!$H$2:$T$3195,T$1,0)</f>
        <v>19672</v>
      </c>
      <c r="U1133" s="27">
        <f>VLOOKUP($C1133, '[2]county pop 2010-2020'!$H$2:$T$3195,U$1,0)</f>
        <v>19534</v>
      </c>
      <c r="V1133" s="27">
        <f>VLOOKUP($C1133, '[2]county pop 2010-2020'!$H$2:$T$3195,V$1,0)</f>
        <v>19500</v>
      </c>
      <c r="W1133" s="27">
        <f>VLOOKUP($C1133, '[2]county pop 2010-2020'!$H$2:$T$3195,W$1,0)</f>
        <v>19383</v>
      </c>
      <c r="X1133" s="27">
        <f>VLOOKUP($C1133, '[2]county pop 2010-2020'!$H$2:$T$3195,X$1,0)</f>
        <v>19272</v>
      </c>
      <c r="Y1133" s="27">
        <f>VLOOKUP($C1133, '[2]county pop 2010-2020'!$H$2:$T$3195,Y$1,0)</f>
        <v>19103</v>
      </c>
      <c r="Z1133" s="27">
        <f>VLOOKUP($C1133, '[3]ODS_county pop 2020-2022'!$H$2:$K$3196,Z$1,0)</f>
        <v>19450</v>
      </c>
      <c r="AA1133" s="27">
        <f>VLOOKUP($C1133, '[3]ODS_county pop 2020-2022'!$H$2:$K$3196,AA$1,0)</f>
        <v>19319</v>
      </c>
      <c r="AB1133" s="27">
        <f>VLOOKUP($C1133, '[3]ODS_county pop 2020-2022'!$H$2:$K$3196,AB$1,0)</f>
        <v>19135</v>
      </c>
    </row>
    <row r="1134" spans="1:28" x14ac:dyDescent="0.3">
      <c r="A1134" s="20" t="s">
        <v>2127</v>
      </c>
      <c r="B1134" s="20" t="s">
        <v>2947</v>
      </c>
      <c r="C1134" s="18" t="str">
        <f t="shared" si="20"/>
        <v>.Evangeline Parish, Louisiana</v>
      </c>
      <c r="D1134" s="20" t="s">
        <v>2074</v>
      </c>
      <c r="F1134" s="27">
        <f>VLOOKUP($C1134, '[1]ODS_county pop 2000-2010'!$H$2:$T$3195,F$1,0)</f>
        <v>35502</v>
      </c>
      <c r="G1134" s="27">
        <f>VLOOKUP($C1134, '[1]ODS_county pop 2000-2010'!$H$2:$T$3195,G$1,0)</f>
        <v>35155</v>
      </c>
      <c r="H1134" s="27">
        <f>VLOOKUP($C1134, '[1]ODS_county pop 2000-2010'!$H$2:$T$3195,H$1,0)</f>
        <v>34894</v>
      </c>
      <c r="I1134" s="27">
        <f>VLOOKUP($C1134, '[1]ODS_county pop 2000-2010'!$H$2:$T$3195,I$1,0)</f>
        <v>34513</v>
      </c>
      <c r="J1134" s="27">
        <f>VLOOKUP($C1134, '[1]ODS_county pop 2000-2010'!$H$2:$T$3195,J$1,0)</f>
        <v>34399</v>
      </c>
      <c r="K1134" s="27">
        <f>VLOOKUP($C1134, '[1]ODS_county pop 2000-2010'!$H$2:$T$3195,K$1,0)</f>
        <v>34532</v>
      </c>
      <c r="L1134" s="27">
        <f>VLOOKUP($C1134, '[1]ODS_county pop 2000-2010'!$H$2:$T$3195,L$1,0)</f>
        <v>34839</v>
      </c>
      <c r="M1134" s="27">
        <f>VLOOKUP($C1134, '[1]ODS_county pop 2000-2010'!$H$2:$T$3195,M$1,0)</f>
        <v>34873</v>
      </c>
      <c r="N1134" s="27">
        <f>VLOOKUP($C1134, '[1]ODS_county pop 2000-2010'!$H$2:$T$3195,N$1,0)</f>
        <v>34316</v>
      </c>
      <c r="O1134" s="27">
        <f>VLOOKUP($C1134, '[1]ODS_county pop 2000-2010'!$H$2:$T$3195,O$1,0)</f>
        <v>34078</v>
      </c>
      <c r="P1134" s="27">
        <f>VLOOKUP($C1134, '[2]county pop 2010-2020'!$H$2:$T$3195,P$1,0)</f>
        <v>33984</v>
      </c>
      <c r="Q1134" s="27">
        <f>VLOOKUP($C1134, '[2]county pop 2010-2020'!$H$2:$T$3195,Q$1,0)</f>
        <v>33840</v>
      </c>
      <c r="R1134" s="27">
        <f>VLOOKUP($C1134, '[2]county pop 2010-2020'!$H$2:$T$3195,R$1,0)</f>
        <v>33745</v>
      </c>
      <c r="S1134" s="27">
        <f>VLOOKUP($C1134, '[2]county pop 2010-2020'!$H$2:$T$3195,S$1,0)</f>
        <v>33824</v>
      </c>
      <c r="T1134" s="27">
        <f>VLOOKUP($C1134, '[2]county pop 2010-2020'!$H$2:$T$3195,T$1,0)</f>
        <v>33759</v>
      </c>
      <c r="U1134" s="27">
        <f>VLOOKUP($C1134, '[2]county pop 2010-2020'!$H$2:$T$3195,U$1,0)</f>
        <v>33728</v>
      </c>
      <c r="V1134" s="27">
        <f>VLOOKUP($C1134, '[2]county pop 2010-2020'!$H$2:$T$3195,V$1,0)</f>
        <v>33671</v>
      </c>
      <c r="W1134" s="27">
        <f>VLOOKUP($C1134, '[2]county pop 2010-2020'!$H$2:$T$3195,W$1,0)</f>
        <v>33655</v>
      </c>
      <c r="X1134" s="27">
        <f>VLOOKUP($C1134, '[2]county pop 2010-2020'!$H$2:$T$3195,X$1,0)</f>
        <v>33457</v>
      </c>
      <c r="Y1134" s="27">
        <f>VLOOKUP($C1134, '[2]county pop 2010-2020'!$H$2:$T$3195,Y$1,0)</f>
        <v>33396</v>
      </c>
      <c r="Z1134" s="27">
        <f>VLOOKUP($C1134, '[3]ODS_county pop 2020-2022'!$H$2:$K$3196,Z$1,0)</f>
        <v>32304</v>
      </c>
      <c r="AA1134" s="27">
        <f>VLOOKUP($C1134, '[3]ODS_county pop 2020-2022'!$H$2:$K$3196,AA$1,0)</f>
        <v>32190</v>
      </c>
      <c r="AB1134" s="27">
        <f>VLOOKUP($C1134, '[3]ODS_county pop 2020-2022'!$H$2:$K$3196,AB$1,0)</f>
        <v>31986</v>
      </c>
    </row>
    <row r="1135" spans="1:28" x14ac:dyDescent="0.3">
      <c r="A1135" s="20" t="s">
        <v>2127</v>
      </c>
      <c r="B1135" s="20" t="s">
        <v>2162</v>
      </c>
      <c r="C1135" s="18" t="str">
        <f t="shared" si="20"/>
        <v>.Franklin Parish, Louisiana</v>
      </c>
      <c r="D1135" s="20" t="s">
        <v>2074</v>
      </c>
      <c r="F1135" s="27">
        <f>VLOOKUP($C1135, '[1]ODS_county pop 2000-2010'!$H$2:$T$3195,F$1,0)</f>
        <v>21264</v>
      </c>
      <c r="G1135" s="27">
        <f>VLOOKUP($C1135, '[1]ODS_county pop 2000-2010'!$H$2:$T$3195,G$1,0)</f>
        <v>21070</v>
      </c>
      <c r="H1135" s="27">
        <f>VLOOKUP($C1135, '[1]ODS_county pop 2000-2010'!$H$2:$T$3195,H$1,0)</f>
        <v>20939</v>
      </c>
      <c r="I1135" s="27">
        <f>VLOOKUP($C1135, '[1]ODS_county pop 2000-2010'!$H$2:$T$3195,I$1,0)</f>
        <v>20942</v>
      </c>
      <c r="J1135" s="27">
        <f>VLOOKUP($C1135, '[1]ODS_county pop 2000-2010'!$H$2:$T$3195,J$1,0)</f>
        <v>20895</v>
      </c>
      <c r="K1135" s="27">
        <f>VLOOKUP($C1135, '[1]ODS_county pop 2000-2010'!$H$2:$T$3195,K$1,0)</f>
        <v>20660</v>
      </c>
      <c r="L1135" s="27">
        <f>VLOOKUP($C1135, '[1]ODS_county pop 2000-2010'!$H$2:$T$3195,L$1,0)</f>
        <v>20685</v>
      </c>
      <c r="M1135" s="27">
        <f>VLOOKUP($C1135, '[1]ODS_county pop 2000-2010'!$H$2:$T$3195,M$1,0)</f>
        <v>20740</v>
      </c>
      <c r="N1135" s="27">
        <f>VLOOKUP($C1135, '[1]ODS_county pop 2000-2010'!$H$2:$T$3195,N$1,0)</f>
        <v>20758</v>
      </c>
      <c r="O1135" s="27">
        <f>VLOOKUP($C1135, '[1]ODS_county pop 2000-2010'!$H$2:$T$3195,O$1,0)</f>
        <v>20677</v>
      </c>
      <c r="P1135" s="27">
        <f>VLOOKUP($C1135, '[2]county pop 2010-2020'!$H$2:$T$3195,P$1,0)</f>
        <v>20767</v>
      </c>
      <c r="Q1135" s="27">
        <f>VLOOKUP($C1135, '[2]county pop 2010-2020'!$H$2:$T$3195,Q$1,0)</f>
        <v>20774</v>
      </c>
      <c r="R1135" s="27">
        <f>VLOOKUP($C1135, '[2]county pop 2010-2020'!$H$2:$T$3195,R$1,0)</f>
        <v>20580</v>
      </c>
      <c r="S1135" s="27">
        <f>VLOOKUP($C1135, '[2]county pop 2010-2020'!$H$2:$T$3195,S$1,0)</f>
        <v>20519</v>
      </c>
      <c r="T1135" s="27">
        <f>VLOOKUP($C1135, '[2]county pop 2010-2020'!$H$2:$T$3195,T$1,0)</f>
        <v>20441</v>
      </c>
      <c r="U1135" s="27">
        <f>VLOOKUP($C1135, '[2]county pop 2010-2020'!$H$2:$T$3195,U$1,0)</f>
        <v>20397</v>
      </c>
      <c r="V1135" s="27">
        <f>VLOOKUP($C1135, '[2]county pop 2010-2020'!$H$2:$T$3195,V$1,0)</f>
        <v>20393</v>
      </c>
      <c r="W1135" s="27">
        <f>VLOOKUP($C1135, '[2]county pop 2010-2020'!$H$2:$T$3195,W$1,0)</f>
        <v>20265</v>
      </c>
      <c r="X1135" s="27">
        <f>VLOOKUP($C1135, '[2]county pop 2010-2020'!$H$2:$T$3195,X$1,0)</f>
        <v>20170</v>
      </c>
      <c r="Y1135" s="27">
        <f>VLOOKUP($C1135, '[2]county pop 2010-2020'!$H$2:$T$3195,Y$1,0)</f>
        <v>19996</v>
      </c>
      <c r="Z1135" s="27">
        <f>VLOOKUP($C1135, '[3]ODS_county pop 2020-2022'!$H$2:$K$3196,Z$1,0)</f>
        <v>19712</v>
      </c>
      <c r="AA1135" s="27">
        <f>VLOOKUP($C1135, '[3]ODS_county pop 2020-2022'!$H$2:$K$3196,AA$1,0)</f>
        <v>19593</v>
      </c>
      <c r="AB1135" s="27">
        <f>VLOOKUP($C1135, '[3]ODS_county pop 2020-2022'!$H$2:$K$3196,AB$1,0)</f>
        <v>19308</v>
      </c>
    </row>
    <row r="1136" spans="1:28" x14ac:dyDescent="0.3">
      <c r="A1136" s="20" t="s">
        <v>2127</v>
      </c>
      <c r="B1136" s="20" t="s">
        <v>2316</v>
      </c>
      <c r="C1136" s="18" t="str">
        <f t="shared" si="20"/>
        <v>.Grant Parish, Louisiana</v>
      </c>
      <c r="D1136" s="20" t="s">
        <v>2074</v>
      </c>
      <c r="F1136" s="27">
        <f>VLOOKUP($C1136, '[1]ODS_county pop 2000-2010'!$H$2:$T$3195,F$1,0)</f>
        <v>18697</v>
      </c>
      <c r="G1136" s="27">
        <f>VLOOKUP($C1136, '[1]ODS_county pop 2000-2010'!$H$2:$T$3195,G$1,0)</f>
        <v>18896</v>
      </c>
      <c r="H1136" s="27">
        <f>VLOOKUP($C1136, '[1]ODS_county pop 2000-2010'!$H$2:$T$3195,H$1,0)</f>
        <v>19133</v>
      </c>
      <c r="I1136" s="27">
        <f>VLOOKUP($C1136, '[1]ODS_county pop 2000-2010'!$H$2:$T$3195,I$1,0)</f>
        <v>19420</v>
      </c>
      <c r="J1136" s="27">
        <f>VLOOKUP($C1136, '[1]ODS_county pop 2000-2010'!$H$2:$T$3195,J$1,0)</f>
        <v>19878</v>
      </c>
      <c r="K1136" s="27">
        <f>VLOOKUP($C1136, '[1]ODS_county pop 2000-2010'!$H$2:$T$3195,K$1,0)</f>
        <v>20386</v>
      </c>
      <c r="L1136" s="27">
        <f>VLOOKUP($C1136, '[1]ODS_county pop 2000-2010'!$H$2:$T$3195,L$1,0)</f>
        <v>21039</v>
      </c>
      <c r="M1136" s="27">
        <f>VLOOKUP($C1136, '[1]ODS_county pop 2000-2010'!$H$2:$T$3195,M$1,0)</f>
        <v>21268</v>
      </c>
      <c r="N1136" s="27">
        <f>VLOOKUP($C1136, '[1]ODS_county pop 2000-2010'!$H$2:$T$3195,N$1,0)</f>
        <v>21657</v>
      </c>
      <c r="O1136" s="27">
        <f>VLOOKUP($C1136, '[1]ODS_county pop 2000-2010'!$H$2:$T$3195,O$1,0)</f>
        <v>22069</v>
      </c>
      <c r="P1136" s="27">
        <f>VLOOKUP($C1136, '[2]county pop 2010-2020'!$H$2:$T$3195,P$1,0)</f>
        <v>22309</v>
      </c>
      <c r="Q1136" s="27">
        <f>VLOOKUP($C1136, '[2]county pop 2010-2020'!$H$2:$T$3195,Q$1,0)</f>
        <v>22397</v>
      </c>
      <c r="R1136" s="27">
        <f>VLOOKUP($C1136, '[2]county pop 2010-2020'!$H$2:$T$3195,R$1,0)</f>
        <v>22402</v>
      </c>
      <c r="S1136" s="27">
        <f>VLOOKUP($C1136, '[2]county pop 2010-2020'!$H$2:$T$3195,S$1,0)</f>
        <v>22317</v>
      </c>
      <c r="T1136" s="27">
        <f>VLOOKUP($C1136, '[2]county pop 2010-2020'!$H$2:$T$3195,T$1,0)</f>
        <v>22377</v>
      </c>
      <c r="U1136" s="27">
        <f>VLOOKUP($C1136, '[2]county pop 2010-2020'!$H$2:$T$3195,U$1,0)</f>
        <v>22327</v>
      </c>
      <c r="V1136" s="27">
        <f>VLOOKUP($C1136, '[2]county pop 2010-2020'!$H$2:$T$3195,V$1,0)</f>
        <v>22324</v>
      </c>
      <c r="W1136" s="27">
        <f>VLOOKUP($C1136, '[2]county pop 2010-2020'!$H$2:$T$3195,W$1,0)</f>
        <v>22330</v>
      </c>
      <c r="X1136" s="27">
        <f>VLOOKUP($C1136, '[2]county pop 2010-2020'!$H$2:$T$3195,X$1,0)</f>
        <v>22430</v>
      </c>
      <c r="Y1136" s="27">
        <f>VLOOKUP($C1136, '[2]county pop 2010-2020'!$H$2:$T$3195,Y$1,0)</f>
        <v>22352</v>
      </c>
      <c r="Z1136" s="27">
        <f>VLOOKUP($C1136, '[3]ODS_county pop 2020-2022'!$H$2:$K$3196,Z$1,0)</f>
        <v>22135</v>
      </c>
      <c r="AA1136" s="27">
        <f>VLOOKUP($C1136, '[3]ODS_county pop 2020-2022'!$H$2:$K$3196,AA$1,0)</f>
        <v>22212</v>
      </c>
      <c r="AB1136" s="27">
        <f>VLOOKUP($C1136, '[3]ODS_county pop 2020-2022'!$H$2:$K$3196,AB$1,0)</f>
        <v>22000</v>
      </c>
    </row>
    <row r="1137" spans="1:28" x14ac:dyDescent="0.3">
      <c r="A1137" s="20" t="s">
        <v>2127</v>
      </c>
      <c r="B1137" s="20" t="s">
        <v>2948</v>
      </c>
      <c r="C1137" s="18" t="str">
        <f t="shared" si="20"/>
        <v>.Iberia Parish, Louisiana</v>
      </c>
      <c r="D1137" s="20" t="s">
        <v>2074</v>
      </c>
      <c r="F1137" s="27">
        <f>VLOOKUP($C1137, '[1]ODS_county pop 2000-2010'!$H$2:$T$3195,F$1,0)</f>
        <v>73277</v>
      </c>
      <c r="G1137" s="27">
        <f>VLOOKUP($C1137, '[1]ODS_county pop 2000-2010'!$H$2:$T$3195,G$1,0)</f>
        <v>72993</v>
      </c>
      <c r="H1137" s="27">
        <f>VLOOKUP($C1137, '[1]ODS_county pop 2000-2010'!$H$2:$T$3195,H$1,0)</f>
        <v>72862</v>
      </c>
      <c r="I1137" s="27">
        <f>VLOOKUP($C1137, '[1]ODS_county pop 2000-2010'!$H$2:$T$3195,I$1,0)</f>
        <v>72760</v>
      </c>
      <c r="J1137" s="27">
        <f>VLOOKUP($C1137, '[1]ODS_county pop 2000-2010'!$H$2:$T$3195,J$1,0)</f>
        <v>72590</v>
      </c>
      <c r="K1137" s="27">
        <f>VLOOKUP($C1137, '[1]ODS_county pop 2000-2010'!$H$2:$T$3195,K$1,0)</f>
        <v>72641</v>
      </c>
      <c r="L1137" s="27">
        <f>VLOOKUP($C1137, '[1]ODS_county pop 2000-2010'!$H$2:$T$3195,L$1,0)</f>
        <v>73362</v>
      </c>
      <c r="M1137" s="27">
        <f>VLOOKUP($C1137, '[1]ODS_county pop 2000-2010'!$H$2:$T$3195,M$1,0)</f>
        <v>73482</v>
      </c>
      <c r="N1137" s="27">
        <f>VLOOKUP($C1137, '[1]ODS_county pop 2000-2010'!$H$2:$T$3195,N$1,0)</f>
        <v>73522</v>
      </c>
      <c r="O1137" s="27">
        <f>VLOOKUP($C1137, '[1]ODS_county pop 2000-2010'!$H$2:$T$3195,O$1,0)</f>
        <v>73372</v>
      </c>
      <c r="P1137" s="27">
        <f>VLOOKUP($C1137, '[2]county pop 2010-2020'!$H$2:$T$3195,P$1,0)</f>
        <v>73240</v>
      </c>
      <c r="Q1137" s="27">
        <f>VLOOKUP($C1137, '[2]county pop 2010-2020'!$H$2:$T$3195,Q$1,0)</f>
        <v>73216</v>
      </c>
      <c r="R1137" s="27">
        <f>VLOOKUP($C1137, '[2]county pop 2010-2020'!$H$2:$T$3195,R$1,0)</f>
        <v>73446</v>
      </c>
      <c r="S1137" s="27">
        <f>VLOOKUP($C1137, '[2]county pop 2010-2020'!$H$2:$T$3195,S$1,0)</f>
        <v>73628</v>
      </c>
      <c r="T1137" s="27">
        <f>VLOOKUP($C1137, '[2]county pop 2010-2020'!$H$2:$T$3195,T$1,0)</f>
        <v>73518</v>
      </c>
      <c r="U1137" s="27">
        <f>VLOOKUP($C1137, '[2]county pop 2010-2020'!$H$2:$T$3195,U$1,0)</f>
        <v>73548</v>
      </c>
      <c r="V1137" s="27">
        <f>VLOOKUP($C1137, '[2]county pop 2010-2020'!$H$2:$T$3195,V$1,0)</f>
        <v>72753</v>
      </c>
      <c r="W1137" s="27">
        <f>VLOOKUP($C1137, '[2]county pop 2010-2020'!$H$2:$T$3195,W$1,0)</f>
        <v>71805</v>
      </c>
      <c r="X1137" s="27">
        <f>VLOOKUP($C1137, '[2]county pop 2010-2020'!$H$2:$T$3195,X$1,0)</f>
        <v>70627</v>
      </c>
      <c r="Y1137" s="27">
        <f>VLOOKUP($C1137, '[2]county pop 2010-2020'!$H$2:$T$3195,Y$1,0)</f>
        <v>69638</v>
      </c>
      <c r="Z1137" s="27">
        <f>VLOOKUP($C1137, '[3]ODS_county pop 2020-2022'!$H$2:$K$3196,Z$1,0)</f>
        <v>70054</v>
      </c>
      <c r="AA1137" s="27">
        <f>VLOOKUP($C1137, '[3]ODS_county pop 2020-2022'!$H$2:$K$3196,AA$1,0)</f>
        <v>69298</v>
      </c>
      <c r="AB1137" s="27">
        <f>VLOOKUP($C1137, '[3]ODS_county pop 2020-2022'!$H$2:$K$3196,AB$1,0)</f>
        <v>68327</v>
      </c>
    </row>
    <row r="1138" spans="1:28" x14ac:dyDescent="0.3">
      <c r="A1138" s="20" t="s">
        <v>2127</v>
      </c>
      <c r="B1138" s="20" t="s">
        <v>2949</v>
      </c>
      <c r="C1138" s="18" t="str">
        <f t="shared" si="20"/>
        <v>.Iberville Parish, Louisiana</v>
      </c>
      <c r="D1138" s="20" t="s">
        <v>2074</v>
      </c>
      <c r="F1138" s="27">
        <f>VLOOKUP($C1138, '[1]ODS_county pop 2000-2010'!$H$2:$T$3195,F$1,0)</f>
        <v>33319</v>
      </c>
      <c r="G1138" s="27">
        <f>VLOOKUP($C1138, '[1]ODS_county pop 2000-2010'!$H$2:$T$3195,G$1,0)</f>
        <v>33327</v>
      </c>
      <c r="H1138" s="27">
        <f>VLOOKUP($C1138, '[1]ODS_county pop 2000-2010'!$H$2:$T$3195,H$1,0)</f>
        <v>33242</v>
      </c>
      <c r="I1138" s="27">
        <f>VLOOKUP($C1138, '[1]ODS_county pop 2000-2010'!$H$2:$T$3195,I$1,0)</f>
        <v>33042</v>
      </c>
      <c r="J1138" s="27">
        <f>VLOOKUP($C1138, '[1]ODS_county pop 2000-2010'!$H$2:$T$3195,J$1,0)</f>
        <v>32717</v>
      </c>
      <c r="K1138" s="27">
        <f>VLOOKUP($C1138, '[1]ODS_county pop 2000-2010'!$H$2:$T$3195,K$1,0)</f>
        <v>32697</v>
      </c>
      <c r="L1138" s="27">
        <f>VLOOKUP($C1138, '[1]ODS_county pop 2000-2010'!$H$2:$T$3195,L$1,0)</f>
        <v>33519</v>
      </c>
      <c r="M1138" s="27">
        <f>VLOOKUP($C1138, '[1]ODS_county pop 2000-2010'!$H$2:$T$3195,M$1,0)</f>
        <v>33603</v>
      </c>
      <c r="N1138" s="27">
        <f>VLOOKUP($C1138, '[1]ODS_county pop 2000-2010'!$H$2:$T$3195,N$1,0)</f>
        <v>33685</v>
      </c>
      <c r="O1138" s="27">
        <f>VLOOKUP($C1138, '[1]ODS_county pop 2000-2010'!$H$2:$T$3195,O$1,0)</f>
        <v>33393</v>
      </c>
      <c r="P1138" s="27">
        <f>VLOOKUP($C1138, '[2]county pop 2010-2020'!$H$2:$T$3195,P$1,0)</f>
        <v>33387</v>
      </c>
      <c r="Q1138" s="27">
        <f>VLOOKUP($C1138, '[2]county pop 2010-2020'!$H$2:$T$3195,Q$1,0)</f>
        <v>33364</v>
      </c>
      <c r="R1138" s="27">
        <f>VLOOKUP($C1138, '[2]county pop 2010-2020'!$H$2:$T$3195,R$1,0)</f>
        <v>33332</v>
      </c>
      <c r="S1138" s="27">
        <f>VLOOKUP($C1138, '[2]county pop 2010-2020'!$H$2:$T$3195,S$1,0)</f>
        <v>33395</v>
      </c>
      <c r="T1138" s="27">
        <f>VLOOKUP($C1138, '[2]county pop 2010-2020'!$H$2:$T$3195,T$1,0)</f>
        <v>33142</v>
      </c>
      <c r="U1138" s="27">
        <f>VLOOKUP($C1138, '[2]county pop 2010-2020'!$H$2:$T$3195,U$1,0)</f>
        <v>33149</v>
      </c>
      <c r="V1138" s="27">
        <f>VLOOKUP($C1138, '[2]county pop 2010-2020'!$H$2:$T$3195,V$1,0)</f>
        <v>32865</v>
      </c>
      <c r="W1138" s="27">
        <f>VLOOKUP($C1138, '[2]county pop 2010-2020'!$H$2:$T$3195,W$1,0)</f>
        <v>32927</v>
      </c>
      <c r="X1138" s="27">
        <f>VLOOKUP($C1138, '[2]county pop 2010-2020'!$H$2:$T$3195,X$1,0)</f>
        <v>32719</v>
      </c>
      <c r="Y1138" s="27">
        <f>VLOOKUP($C1138, '[2]county pop 2010-2020'!$H$2:$T$3195,Y$1,0)</f>
        <v>32549</v>
      </c>
      <c r="Z1138" s="27">
        <f>VLOOKUP($C1138, '[3]ODS_county pop 2020-2022'!$H$2:$K$3196,Z$1,0)</f>
        <v>30058</v>
      </c>
      <c r="AA1138" s="27">
        <f>VLOOKUP($C1138, '[3]ODS_county pop 2020-2022'!$H$2:$K$3196,AA$1,0)</f>
        <v>29713</v>
      </c>
      <c r="AB1138" s="27">
        <f>VLOOKUP($C1138, '[3]ODS_county pop 2020-2022'!$H$2:$K$3196,AB$1,0)</f>
        <v>29506</v>
      </c>
    </row>
    <row r="1139" spans="1:28" x14ac:dyDescent="0.3">
      <c r="A1139" s="20" t="s">
        <v>2127</v>
      </c>
      <c r="B1139" s="20" t="s">
        <v>2180</v>
      </c>
      <c r="C1139" s="18" t="str">
        <f t="shared" si="20"/>
        <v>.Jackson Parish, Louisiana</v>
      </c>
      <c r="D1139" s="20" t="s">
        <v>2074</v>
      </c>
      <c r="F1139" s="27">
        <f>VLOOKUP($C1139, '[1]ODS_county pop 2000-2010'!$H$2:$T$3195,F$1,0)</f>
        <v>15408</v>
      </c>
      <c r="G1139" s="27">
        <f>VLOOKUP($C1139, '[1]ODS_county pop 2000-2010'!$H$2:$T$3195,G$1,0)</f>
        <v>15517</v>
      </c>
      <c r="H1139" s="27">
        <f>VLOOKUP($C1139, '[1]ODS_county pop 2000-2010'!$H$2:$T$3195,H$1,0)</f>
        <v>15470</v>
      </c>
      <c r="I1139" s="27">
        <f>VLOOKUP($C1139, '[1]ODS_county pop 2000-2010'!$H$2:$T$3195,I$1,0)</f>
        <v>15575</v>
      </c>
      <c r="J1139" s="27">
        <f>VLOOKUP($C1139, '[1]ODS_county pop 2000-2010'!$H$2:$T$3195,J$1,0)</f>
        <v>15650</v>
      </c>
      <c r="K1139" s="27">
        <f>VLOOKUP($C1139, '[1]ODS_county pop 2000-2010'!$H$2:$T$3195,K$1,0)</f>
        <v>15674</v>
      </c>
      <c r="L1139" s="27">
        <f>VLOOKUP($C1139, '[1]ODS_county pop 2000-2010'!$H$2:$T$3195,L$1,0)</f>
        <v>15950</v>
      </c>
      <c r="M1139" s="27">
        <f>VLOOKUP($C1139, '[1]ODS_county pop 2000-2010'!$H$2:$T$3195,M$1,0)</f>
        <v>15922</v>
      </c>
      <c r="N1139" s="27">
        <f>VLOOKUP($C1139, '[1]ODS_county pop 2000-2010'!$H$2:$T$3195,N$1,0)</f>
        <v>16105</v>
      </c>
      <c r="O1139" s="27">
        <f>VLOOKUP($C1139, '[1]ODS_county pop 2000-2010'!$H$2:$T$3195,O$1,0)</f>
        <v>16118</v>
      </c>
      <c r="P1139" s="27">
        <f>VLOOKUP($C1139, '[2]county pop 2010-2020'!$H$2:$T$3195,P$1,0)</f>
        <v>16274</v>
      </c>
      <c r="Q1139" s="27">
        <f>VLOOKUP($C1139, '[2]county pop 2010-2020'!$H$2:$T$3195,Q$1,0)</f>
        <v>16362</v>
      </c>
      <c r="R1139" s="27">
        <f>VLOOKUP($C1139, '[2]county pop 2010-2020'!$H$2:$T$3195,R$1,0)</f>
        <v>16280</v>
      </c>
      <c r="S1139" s="27">
        <f>VLOOKUP($C1139, '[2]county pop 2010-2020'!$H$2:$T$3195,S$1,0)</f>
        <v>16150</v>
      </c>
      <c r="T1139" s="27">
        <f>VLOOKUP($C1139, '[2]county pop 2010-2020'!$H$2:$T$3195,T$1,0)</f>
        <v>16013</v>
      </c>
      <c r="U1139" s="27">
        <f>VLOOKUP($C1139, '[2]county pop 2010-2020'!$H$2:$T$3195,U$1,0)</f>
        <v>15971</v>
      </c>
      <c r="V1139" s="27">
        <f>VLOOKUP($C1139, '[2]county pop 2010-2020'!$H$2:$T$3195,V$1,0)</f>
        <v>15903</v>
      </c>
      <c r="W1139" s="27">
        <f>VLOOKUP($C1139, '[2]county pop 2010-2020'!$H$2:$T$3195,W$1,0)</f>
        <v>15927</v>
      </c>
      <c r="X1139" s="27">
        <f>VLOOKUP($C1139, '[2]county pop 2010-2020'!$H$2:$T$3195,X$1,0)</f>
        <v>15944</v>
      </c>
      <c r="Y1139" s="27">
        <f>VLOOKUP($C1139, '[2]county pop 2010-2020'!$H$2:$T$3195,Y$1,0)</f>
        <v>15761</v>
      </c>
      <c r="Z1139" s="27">
        <f>VLOOKUP($C1139, '[3]ODS_county pop 2020-2022'!$H$2:$K$3196,Z$1,0)</f>
        <v>14997</v>
      </c>
      <c r="AA1139" s="27">
        <f>VLOOKUP($C1139, '[3]ODS_county pop 2020-2022'!$H$2:$K$3196,AA$1,0)</f>
        <v>14922</v>
      </c>
      <c r="AB1139" s="27">
        <f>VLOOKUP($C1139, '[3]ODS_county pop 2020-2022'!$H$2:$K$3196,AB$1,0)</f>
        <v>14839</v>
      </c>
    </row>
    <row r="1140" spans="1:28" x14ac:dyDescent="0.3">
      <c r="A1140" s="20" t="s">
        <v>2127</v>
      </c>
      <c r="B1140" s="20" t="s">
        <v>2183</v>
      </c>
      <c r="C1140" s="18" t="str">
        <f t="shared" si="20"/>
        <v>.Jefferson Parish, Louisiana</v>
      </c>
      <c r="D1140" s="20" t="s">
        <v>2074</v>
      </c>
      <c r="F1140" s="27">
        <f>VLOOKUP($C1140, '[1]ODS_county pop 2000-2010'!$H$2:$T$3195,F$1,0)</f>
        <v>455406</v>
      </c>
      <c r="G1140" s="27">
        <f>VLOOKUP($C1140, '[1]ODS_county pop 2000-2010'!$H$2:$T$3195,G$1,0)</f>
        <v>453154</v>
      </c>
      <c r="H1140" s="27">
        <f>VLOOKUP($C1140, '[1]ODS_county pop 2000-2010'!$H$2:$T$3195,H$1,0)</f>
        <v>453429</v>
      </c>
      <c r="I1140" s="27">
        <f>VLOOKUP($C1140, '[1]ODS_county pop 2000-2010'!$H$2:$T$3195,I$1,0)</f>
        <v>454533</v>
      </c>
      <c r="J1140" s="27">
        <f>VLOOKUP($C1140, '[1]ODS_county pop 2000-2010'!$H$2:$T$3195,J$1,0)</f>
        <v>456602</v>
      </c>
      <c r="K1140" s="27">
        <f>VLOOKUP($C1140, '[1]ODS_county pop 2000-2010'!$H$2:$T$3195,K$1,0)</f>
        <v>456554</v>
      </c>
      <c r="L1140" s="27">
        <f>VLOOKUP($C1140, '[1]ODS_county pop 2000-2010'!$H$2:$T$3195,L$1,0)</f>
        <v>426285</v>
      </c>
      <c r="M1140" s="27">
        <f>VLOOKUP($C1140, '[1]ODS_county pop 2000-2010'!$H$2:$T$3195,M$1,0)</f>
        <v>432683</v>
      </c>
      <c r="N1140" s="27">
        <f>VLOOKUP($C1140, '[1]ODS_county pop 2000-2010'!$H$2:$T$3195,N$1,0)</f>
        <v>431759</v>
      </c>
      <c r="O1140" s="27">
        <f>VLOOKUP($C1140, '[1]ODS_county pop 2000-2010'!$H$2:$T$3195,O$1,0)</f>
        <v>431921</v>
      </c>
      <c r="P1140" s="27">
        <f>VLOOKUP($C1140, '[2]county pop 2010-2020'!$H$2:$T$3195,P$1,0)</f>
        <v>432552</v>
      </c>
      <c r="Q1140" s="27">
        <f>VLOOKUP($C1140, '[2]county pop 2010-2020'!$H$2:$T$3195,Q$1,0)</f>
        <v>434133</v>
      </c>
      <c r="R1140" s="27">
        <f>VLOOKUP($C1140, '[2]county pop 2010-2020'!$H$2:$T$3195,R$1,0)</f>
        <v>434049</v>
      </c>
      <c r="S1140" s="27">
        <f>VLOOKUP($C1140, '[2]county pop 2010-2020'!$H$2:$T$3195,S$1,0)</f>
        <v>434394</v>
      </c>
      <c r="T1140" s="27">
        <f>VLOOKUP($C1140, '[2]county pop 2010-2020'!$H$2:$T$3195,T$1,0)</f>
        <v>434235</v>
      </c>
      <c r="U1140" s="27">
        <f>VLOOKUP($C1140, '[2]county pop 2010-2020'!$H$2:$T$3195,U$1,0)</f>
        <v>435358</v>
      </c>
      <c r="V1140" s="27">
        <f>VLOOKUP($C1140, '[2]county pop 2010-2020'!$H$2:$T$3195,V$1,0)</f>
        <v>436865</v>
      </c>
      <c r="W1140" s="27">
        <f>VLOOKUP($C1140, '[2]county pop 2010-2020'!$H$2:$T$3195,W$1,0)</f>
        <v>436571</v>
      </c>
      <c r="X1140" s="27">
        <f>VLOOKUP($C1140, '[2]county pop 2010-2020'!$H$2:$T$3195,X$1,0)</f>
        <v>434637</v>
      </c>
      <c r="Y1140" s="27">
        <f>VLOOKUP($C1140, '[2]county pop 2010-2020'!$H$2:$T$3195,Y$1,0)</f>
        <v>434096</v>
      </c>
      <c r="Z1140" s="27">
        <f>VLOOKUP($C1140, '[3]ODS_county pop 2020-2022'!$H$2:$K$3196,Z$1,0)</f>
        <v>439712</v>
      </c>
      <c r="AA1140" s="27">
        <f>VLOOKUP($C1140, '[3]ODS_county pop 2020-2022'!$H$2:$K$3196,AA$1,0)</f>
        <v>433929</v>
      </c>
      <c r="AB1140" s="27">
        <f>VLOOKUP($C1140, '[3]ODS_county pop 2020-2022'!$H$2:$K$3196,AB$1,0)</f>
        <v>425884</v>
      </c>
    </row>
    <row r="1141" spans="1:28" x14ac:dyDescent="0.3">
      <c r="A1141" s="20" t="s">
        <v>2127</v>
      </c>
      <c r="B1141" s="20" t="s">
        <v>2950</v>
      </c>
      <c r="C1141" s="18" t="str">
        <f t="shared" si="20"/>
        <v>.Jefferson Davis Parish, Louisiana</v>
      </c>
      <c r="D1141" s="20" t="s">
        <v>2074</v>
      </c>
      <c r="F1141" s="27">
        <f>VLOOKUP($C1141, '[1]ODS_county pop 2000-2010'!$H$2:$T$3195,F$1,0)</f>
        <v>31432</v>
      </c>
      <c r="G1141" s="27">
        <f>VLOOKUP($C1141, '[1]ODS_county pop 2000-2010'!$H$2:$T$3195,G$1,0)</f>
        <v>31232</v>
      </c>
      <c r="H1141" s="27">
        <f>VLOOKUP($C1141, '[1]ODS_county pop 2000-2010'!$H$2:$T$3195,H$1,0)</f>
        <v>31113</v>
      </c>
      <c r="I1141" s="27">
        <f>VLOOKUP($C1141, '[1]ODS_county pop 2000-2010'!$H$2:$T$3195,I$1,0)</f>
        <v>31091</v>
      </c>
      <c r="J1141" s="27">
        <f>VLOOKUP($C1141, '[1]ODS_county pop 2000-2010'!$H$2:$T$3195,J$1,0)</f>
        <v>31076</v>
      </c>
      <c r="K1141" s="27">
        <f>VLOOKUP($C1141, '[1]ODS_county pop 2000-2010'!$H$2:$T$3195,K$1,0)</f>
        <v>31202</v>
      </c>
      <c r="L1141" s="27">
        <f>VLOOKUP($C1141, '[1]ODS_county pop 2000-2010'!$H$2:$T$3195,L$1,0)</f>
        <v>31489</v>
      </c>
      <c r="M1141" s="27">
        <f>VLOOKUP($C1141, '[1]ODS_county pop 2000-2010'!$H$2:$T$3195,M$1,0)</f>
        <v>31379</v>
      </c>
      <c r="N1141" s="27">
        <f>VLOOKUP($C1141, '[1]ODS_county pop 2000-2010'!$H$2:$T$3195,N$1,0)</f>
        <v>31497</v>
      </c>
      <c r="O1141" s="27">
        <f>VLOOKUP($C1141, '[1]ODS_county pop 2000-2010'!$H$2:$T$3195,O$1,0)</f>
        <v>31530</v>
      </c>
      <c r="P1141" s="27">
        <f>VLOOKUP($C1141, '[2]county pop 2010-2020'!$H$2:$T$3195,P$1,0)</f>
        <v>31594</v>
      </c>
      <c r="Q1141" s="27">
        <f>VLOOKUP($C1141, '[2]county pop 2010-2020'!$H$2:$T$3195,Q$1,0)</f>
        <v>31595</v>
      </c>
      <c r="R1141" s="27">
        <f>VLOOKUP($C1141, '[2]county pop 2010-2020'!$H$2:$T$3195,R$1,0)</f>
        <v>31452</v>
      </c>
      <c r="S1141" s="27">
        <f>VLOOKUP($C1141, '[2]county pop 2010-2020'!$H$2:$T$3195,S$1,0)</f>
        <v>31305</v>
      </c>
      <c r="T1141" s="27">
        <f>VLOOKUP($C1141, '[2]county pop 2010-2020'!$H$2:$T$3195,T$1,0)</f>
        <v>31462</v>
      </c>
      <c r="U1141" s="27">
        <f>VLOOKUP($C1141, '[2]county pop 2010-2020'!$H$2:$T$3195,U$1,0)</f>
        <v>31449</v>
      </c>
      <c r="V1141" s="27">
        <f>VLOOKUP($C1141, '[2]county pop 2010-2020'!$H$2:$T$3195,V$1,0)</f>
        <v>31399</v>
      </c>
      <c r="W1141" s="27">
        <f>VLOOKUP($C1141, '[2]county pop 2010-2020'!$H$2:$T$3195,W$1,0)</f>
        <v>31502</v>
      </c>
      <c r="X1141" s="27">
        <f>VLOOKUP($C1141, '[2]county pop 2010-2020'!$H$2:$T$3195,X$1,0)</f>
        <v>31574</v>
      </c>
      <c r="Y1141" s="27">
        <f>VLOOKUP($C1141, '[2]county pop 2010-2020'!$H$2:$T$3195,Y$1,0)</f>
        <v>31444</v>
      </c>
      <c r="Z1141" s="27">
        <f>VLOOKUP($C1141, '[3]ODS_county pop 2020-2022'!$H$2:$K$3196,Z$1,0)</f>
        <v>32210</v>
      </c>
      <c r="AA1141" s="27">
        <f>VLOOKUP($C1141, '[3]ODS_county pop 2020-2022'!$H$2:$K$3196,AA$1,0)</f>
        <v>32413</v>
      </c>
      <c r="AB1141" s="27">
        <f>VLOOKUP($C1141, '[3]ODS_county pop 2020-2022'!$H$2:$K$3196,AB$1,0)</f>
        <v>32026</v>
      </c>
    </row>
    <row r="1142" spans="1:28" x14ac:dyDescent="0.3">
      <c r="A1142" s="20" t="s">
        <v>2127</v>
      </c>
      <c r="B1142" s="20" t="s">
        <v>2697</v>
      </c>
      <c r="C1142" s="18" t="str">
        <f t="shared" si="20"/>
        <v>.LaSalle Parish, Louisiana</v>
      </c>
      <c r="D1142" s="20" t="s">
        <v>2074</v>
      </c>
      <c r="F1142" s="27">
        <f>VLOOKUP($C1142, '[1]ODS_county pop 2000-2010'!$H$2:$T$3195,F$1,0)</f>
        <v>14276</v>
      </c>
      <c r="G1142" s="27">
        <f>VLOOKUP($C1142, '[1]ODS_county pop 2000-2010'!$H$2:$T$3195,G$1,0)</f>
        <v>14207</v>
      </c>
      <c r="H1142" s="27">
        <f>VLOOKUP($C1142, '[1]ODS_county pop 2000-2010'!$H$2:$T$3195,H$1,0)</f>
        <v>14359</v>
      </c>
      <c r="I1142" s="27">
        <f>VLOOKUP($C1142, '[1]ODS_county pop 2000-2010'!$H$2:$T$3195,I$1,0)</f>
        <v>14356</v>
      </c>
      <c r="J1142" s="27">
        <f>VLOOKUP($C1142, '[1]ODS_county pop 2000-2010'!$H$2:$T$3195,J$1,0)</f>
        <v>14366</v>
      </c>
      <c r="K1142" s="27">
        <f>VLOOKUP($C1142, '[1]ODS_county pop 2000-2010'!$H$2:$T$3195,K$1,0)</f>
        <v>14313</v>
      </c>
      <c r="L1142" s="27">
        <f>VLOOKUP($C1142, '[1]ODS_county pop 2000-2010'!$H$2:$T$3195,L$1,0)</f>
        <v>14519</v>
      </c>
      <c r="M1142" s="27">
        <f>VLOOKUP($C1142, '[1]ODS_county pop 2000-2010'!$H$2:$T$3195,M$1,0)</f>
        <v>14570</v>
      </c>
      <c r="N1142" s="27">
        <f>VLOOKUP($C1142, '[1]ODS_county pop 2000-2010'!$H$2:$T$3195,N$1,0)</f>
        <v>14667</v>
      </c>
      <c r="O1142" s="27">
        <f>VLOOKUP($C1142, '[1]ODS_county pop 2000-2010'!$H$2:$T$3195,O$1,0)</f>
        <v>14717</v>
      </c>
      <c r="P1142" s="27">
        <f>VLOOKUP($C1142, '[2]county pop 2010-2020'!$H$2:$T$3195,P$1,0)</f>
        <v>14890</v>
      </c>
      <c r="Q1142" s="27">
        <f>VLOOKUP($C1142, '[2]county pop 2010-2020'!$H$2:$T$3195,Q$1,0)</f>
        <v>14941</v>
      </c>
      <c r="R1142" s="27">
        <f>VLOOKUP($C1142, '[2]county pop 2010-2020'!$H$2:$T$3195,R$1,0)</f>
        <v>14860</v>
      </c>
      <c r="S1142" s="27">
        <f>VLOOKUP($C1142, '[2]county pop 2010-2020'!$H$2:$T$3195,S$1,0)</f>
        <v>14819</v>
      </c>
      <c r="T1142" s="27">
        <f>VLOOKUP($C1142, '[2]county pop 2010-2020'!$H$2:$T$3195,T$1,0)</f>
        <v>14873</v>
      </c>
      <c r="U1142" s="27">
        <f>VLOOKUP($C1142, '[2]county pop 2010-2020'!$H$2:$T$3195,U$1,0)</f>
        <v>14975</v>
      </c>
      <c r="V1142" s="27">
        <f>VLOOKUP($C1142, '[2]county pop 2010-2020'!$H$2:$T$3195,V$1,0)</f>
        <v>15028</v>
      </c>
      <c r="W1142" s="27">
        <f>VLOOKUP($C1142, '[2]county pop 2010-2020'!$H$2:$T$3195,W$1,0)</f>
        <v>14893</v>
      </c>
      <c r="X1142" s="27">
        <f>VLOOKUP($C1142, '[2]county pop 2010-2020'!$H$2:$T$3195,X$1,0)</f>
        <v>14900</v>
      </c>
      <c r="Y1142" s="27">
        <f>VLOOKUP($C1142, '[2]county pop 2010-2020'!$H$2:$T$3195,Y$1,0)</f>
        <v>14910</v>
      </c>
      <c r="Z1142" s="27">
        <f>VLOOKUP($C1142, '[3]ODS_county pop 2020-2022'!$H$2:$K$3196,Z$1,0)</f>
        <v>14822</v>
      </c>
      <c r="AA1142" s="27">
        <f>VLOOKUP($C1142, '[3]ODS_county pop 2020-2022'!$H$2:$K$3196,AA$1,0)</f>
        <v>14793</v>
      </c>
      <c r="AB1142" s="27">
        <f>VLOOKUP($C1142, '[3]ODS_county pop 2020-2022'!$H$2:$K$3196,AB$1,0)</f>
        <v>14729</v>
      </c>
    </row>
    <row r="1143" spans="1:28" x14ac:dyDescent="0.3">
      <c r="A1143" s="20" t="s">
        <v>2127</v>
      </c>
      <c r="B1143" s="20" t="s">
        <v>2323</v>
      </c>
      <c r="C1143" s="18" t="str">
        <f t="shared" si="20"/>
        <v>.Lafayette Parish, Louisiana</v>
      </c>
      <c r="D1143" s="20" t="s">
        <v>2074</v>
      </c>
      <c r="F1143" s="27">
        <f>VLOOKUP($C1143, '[1]ODS_county pop 2000-2010'!$H$2:$T$3195,F$1,0)</f>
        <v>190234</v>
      </c>
      <c r="G1143" s="27">
        <f>VLOOKUP($C1143, '[1]ODS_county pop 2000-2010'!$H$2:$T$3195,G$1,0)</f>
        <v>191725</v>
      </c>
      <c r="H1143" s="27">
        <f>VLOOKUP($C1143, '[1]ODS_county pop 2000-2010'!$H$2:$T$3195,H$1,0)</f>
        <v>194565</v>
      </c>
      <c r="I1143" s="27">
        <f>VLOOKUP($C1143, '[1]ODS_county pop 2000-2010'!$H$2:$T$3195,I$1,0)</f>
        <v>196710</v>
      </c>
      <c r="J1143" s="27">
        <f>VLOOKUP($C1143, '[1]ODS_county pop 2000-2010'!$H$2:$T$3195,J$1,0)</f>
        <v>199338</v>
      </c>
      <c r="K1143" s="27">
        <f>VLOOKUP($C1143, '[1]ODS_county pop 2000-2010'!$H$2:$T$3195,K$1,0)</f>
        <v>202053</v>
      </c>
      <c r="L1143" s="27">
        <f>VLOOKUP($C1143, '[1]ODS_county pop 2000-2010'!$H$2:$T$3195,L$1,0)</f>
        <v>209424</v>
      </c>
      <c r="M1143" s="27">
        <f>VLOOKUP($C1143, '[1]ODS_county pop 2000-2010'!$H$2:$T$3195,M$1,0)</f>
        <v>211826</v>
      </c>
      <c r="N1143" s="27">
        <f>VLOOKUP($C1143, '[1]ODS_county pop 2000-2010'!$H$2:$T$3195,N$1,0)</f>
        <v>215139</v>
      </c>
      <c r="O1143" s="27">
        <f>VLOOKUP($C1143, '[1]ODS_county pop 2000-2010'!$H$2:$T$3195,O$1,0)</f>
        <v>219466</v>
      </c>
      <c r="P1143" s="27">
        <f>VLOOKUP($C1143, '[2]county pop 2010-2020'!$H$2:$T$3195,P$1,0)</f>
        <v>221578</v>
      </c>
      <c r="Q1143" s="27">
        <f>VLOOKUP($C1143, '[2]county pop 2010-2020'!$H$2:$T$3195,Q$1,0)</f>
        <v>224898</v>
      </c>
      <c r="R1143" s="27">
        <f>VLOOKUP($C1143, '[2]county pop 2010-2020'!$H$2:$T$3195,R$1,0)</f>
        <v>227554</v>
      </c>
      <c r="S1143" s="27">
        <f>VLOOKUP($C1143, '[2]county pop 2010-2020'!$H$2:$T$3195,S$1,0)</f>
        <v>231757</v>
      </c>
      <c r="T1143" s="27">
        <f>VLOOKUP($C1143, '[2]county pop 2010-2020'!$H$2:$T$3195,T$1,0)</f>
        <v>235999</v>
      </c>
      <c r="U1143" s="27">
        <f>VLOOKUP($C1143, '[2]county pop 2010-2020'!$H$2:$T$3195,U$1,0)</f>
        <v>239654</v>
      </c>
      <c r="V1143" s="27">
        <f>VLOOKUP($C1143, '[2]county pop 2010-2020'!$H$2:$T$3195,V$1,0)</f>
        <v>241611</v>
      </c>
      <c r="W1143" s="27">
        <f>VLOOKUP($C1143, '[2]county pop 2010-2020'!$H$2:$T$3195,W$1,0)</f>
        <v>242039</v>
      </c>
      <c r="X1143" s="27">
        <f>VLOOKUP($C1143, '[2]county pop 2010-2020'!$H$2:$T$3195,X$1,0)</f>
        <v>243493</v>
      </c>
      <c r="Y1143" s="27">
        <f>VLOOKUP($C1143, '[2]county pop 2010-2020'!$H$2:$T$3195,Y$1,0)</f>
        <v>244798</v>
      </c>
      <c r="Z1143" s="27">
        <f>VLOOKUP($C1143, '[3]ODS_county pop 2020-2022'!$H$2:$K$3196,Z$1,0)</f>
        <v>242148</v>
      </c>
      <c r="AA1143" s="27">
        <f>VLOOKUP($C1143, '[3]ODS_county pop 2020-2022'!$H$2:$K$3196,AA$1,0)</f>
        <v>244922</v>
      </c>
      <c r="AB1143" s="27">
        <f>VLOOKUP($C1143, '[3]ODS_county pop 2020-2022'!$H$2:$K$3196,AB$1,0)</f>
        <v>247866</v>
      </c>
    </row>
    <row r="1144" spans="1:28" x14ac:dyDescent="0.3">
      <c r="A1144" s="20" t="s">
        <v>2127</v>
      </c>
      <c r="B1144" s="20" t="s">
        <v>2951</v>
      </c>
      <c r="C1144" s="18" t="str">
        <f t="shared" si="20"/>
        <v>.Lafourche Parish, Louisiana</v>
      </c>
      <c r="D1144" s="20" t="s">
        <v>2074</v>
      </c>
      <c r="F1144" s="27">
        <f>VLOOKUP($C1144, '[1]ODS_county pop 2000-2010'!$H$2:$T$3195,F$1,0)</f>
        <v>89745</v>
      </c>
      <c r="G1144" s="27">
        <f>VLOOKUP($C1144, '[1]ODS_county pop 2000-2010'!$H$2:$T$3195,G$1,0)</f>
        <v>90105</v>
      </c>
      <c r="H1144" s="27">
        <f>VLOOKUP($C1144, '[1]ODS_county pop 2000-2010'!$H$2:$T$3195,H$1,0)</f>
        <v>90994</v>
      </c>
      <c r="I1144" s="27">
        <f>VLOOKUP($C1144, '[1]ODS_county pop 2000-2010'!$H$2:$T$3195,I$1,0)</f>
        <v>91899</v>
      </c>
      <c r="J1144" s="27">
        <f>VLOOKUP($C1144, '[1]ODS_county pop 2000-2010'!$H$2:$T$3195,J$1,0)</f>
        <v>92580</v>
      </c>
      <c r="K1144" s="27">
        <f>VLOOKUP($C1144, '[1]ODS_county pop 2000-2010'!$H$2:$T$3195,K$1,0)</f>
        <v>92656</v>
      </c>
      <c r="L1144" s="27">
        <f>VLOOKUP($C1144, '[1]ODS_county pop 2000-2010'!$H$2:$T$3195,L$1,0)</f>
        <v>94385</v>
      </c>
      <c r="M1144" s="27">
        <f>VLOOKUP($C1144, '[1]ODS_county pop 2000-2010'!$H$2:$T$3195,M$1,0)</f>
        <v>94745</v>
      </c>
      <c r="N1144" s="27">
        <f>VLOOKUP($C1144, '[1]ODS_county pop 2000-2010'!$H$2:$T$3195,N$1,0)</f>
        <v>95603</v>
      </c>
      <c r="O1144" s="27">
        <f>VLOOKUP($C1144, '[1]ODS_county pop 2000-2010'!$H$2:$T$3195,O$1,0)</f>
        <v>96080</v>
      </c>
      <c r="P1144" s="27">
        <f>VLOOKUP($C1144, '[2]county pop 2010-2020'!$H$2:$T$3195,P$1,0)</f>
        <v>96318</v>
      </c>
      <c r="Q1144" s="27">
        <f>VLOOKUP($C1144, '[2]county pop 2010-2020'!$H$2:$T$3195,Q$1,0)</f>
        <v>97031</v>
      </c>
      <c r="R1144" s="27">
        <f>VLOOKUP($C1144, '[2]county pop 2010-2020'!$H$2:$T$3195,R$1,0)</f>
        <v>97131</v>
      </c>
      <c r="S1144" s="27">
        <f>VLOOKUP($C1144, '[2]county pop 2010-2020'!$H$2:$T$3195,S$1,0)</f>
        <v>97235</v>
      </c>
      <c r="T1144" s="27">
        <f>VLOOKUP($C1144, '[2]county pop 2010-2020'!$H$2:$T$3195,T$1,0)</f>
        <v>97849</v>
      </c>
      <c r="U1144" s="27">
        <f>VLOOKUP($C1144, '[2]county pop 2010-2020'!$H$2:$T$3195,U$1,0)</f>
        <v>98279</v>
      </c>
      <c r="V1144" s="27">
        <f>VLOOKUP($C1144, '[2]county pop 2010-2020'!$H$2:$T$3195,V$1,0)</f>
        <v>98493</v>
      </c>
      <c r="W1144" s="27">
        <f>VLOOKUP($C1144, '[2]county pop 2010-2020'!$H$2:$T$3195,W$1,0)</f>
        <v>98078</v>
      </c>
      <c r="X1144" s="27">
        <f>VLOOKUP($C1144, '[2]county pop 2010-2020'!$H$2:$T$3195,X$1,0)</f>
        <v>97910</v>
      </c>
      <c r="Y1144" s="27">
        <f>VLOOKUP($C1144, '[2]county pop 2010-2020'!$H$2:$T$3195,Y$1,0)</f>
        <v>97618</v>
      </c>
      <c r="Z1144" s="27">
        <f>VLOOKUP($C1144, '[3]ODS_county pop 2020-2022'!$H$2:$K$3196,Z$1,0)</f>
        <v>97434</v>
      </c>
      <c r="AA1144" s="27">
        <f>VLOOKUP($C1144, '[3]ODS_county pop 2020-2022'!$H$2:$K$3196,AA$1,0)</f>
        <v>97537</v>
      </c>
      <c r="AB1144" s="27">
        <f>VLOOKUP($C1144, '[3]ODS_county pop 2020-2022'!$H$2:$K$3196,AB$1,0)</f>
        <v>95870</v>
      </c>
    </row>
    <row r="1145" spans="1:28" x14ac:dyDescent="0.3">
      <c r="A1145" s="20" t="s">
        <v>2127</v>
      </c>
      <c r="B1145" s="20" t="s">
        <v>2324</v>
      </c>
      <c r="C1145" s="18" t="str">
        <f t="shared" si="20"/>
        <v>.Lincoln Parish, Louisiana</v>
      </c>
      <c r="D1145" s="20" t="s">
        <v>2074</v>
      </c>
      <c r="F1145" s="27">
        <f>VLOOKUP($C1145, '[1]ODS_county pop 2000-2010'!$H$2:$T$3195,F$1,0)</f>
        <v>42503</v>
      </c>
      <c r="G1145" s="27">
        <f>VLOOKUP($C1145, '[1]ODS_county pop 2000-2010'!$H$2:$T$3195,G$1,0)</f>
        <v>42625</v>
      </c>
      <c r="H1145" s="27">
        <f>VLOOKUP($C1145, '[1]ODS_county pop 2000-2010'!$H$2:$T$3195,H$1,0)</f>
        <v>42808</v>
      </c>
      <c r="I1145" s="27">
        <f>VLOOKUP($C1145, '[1]ODS_county pop 2000-2010'!$H$2:$T$3195,I$1,0)</f>
        <v>43539</v>
      </c>
      <c r="J1145" s="27">
        <f>VLOOKUP($C1145, '[1]ODS_county pop 2000-2010'!$H$2:$T$3195,J$1,0)</f>
        <v>44272</v>
      </c>
      <c r="K1145" s="27">
        <f>VLOOKUP($C1145, '[1]ODS_county pop 2000-2010'!$H$2:$T$3195,K$1,0)</f>
        <v>44580</v>
      </c>
      <c r="L1145" s="27">
        <f>VLOOKUP($C1145, '[1]ODS_county pop 2000-2010'!$H$2:$T$3195,L$1,0)</f>
        <v>44867</v>
      </c>
      <c r="M1145" s="27">
        <f>VLOOKUP($C1145, '[1]ODS_county pop 2000-2010'!$H$2:$T$3195,M$1,0)</f>
        <v>45323</v>
      </c>
      <c r="N1145" s="27">
        <f>VLOOKUP($C1145, '[1]ODS_county pop 2000-2010'!$H$2:$T$3195,N$1,0)</f>
        <v>45726</v>
      </c>
      <c r="O1145" s="27">
        <f>VLOOKUP($C1145, '[1]ODS_county pop 2000-2010'!$H$2:$T$3195,O$1,0)</f>
        <v>46270</v>
      </c>
      <c r="P1145" s="27">
        <f>VLOOKUP($C1145, '[2]county pop 2010-2020'!$H$2:$T$3195,P$1,0)</f>
        <v>46735</v>
      </c>
      <c r="Q1145" s="27">
        <f>VLOOKUP($C1145, '[2]county pop 2010-2020'!$H$2:$T$3195,Q$1,0)</f>
        <v>47068</v>
      </c>
      <c r="R1145" s="27">
        <f>VLOOKUP($C1145, '[2]county pop 2010-2020'!$H$2:$T$3195,R$1,0)</f>
        <v>47039</v>
      </c>
      <c r="S1145" s="27">
        <f>VLOOKUP($C1145, '[2]county pop 2010-2020'!$H$2:$T$3195,S$1,0)</f>
        <v>47257</v>
      </c>
      <c r="T1145" s="27">
        <f>VLOOKUP($C1145, '[2]county pop 2010-2020'!$H$2:$T$3195,T$1,0)</f>
        <v>47227</v>
      </c>
      <c r="U1145" s="27">
        <f>VLOOKUP($C1145, '[2]county pop 2010-2020'!$H$2:$T$3195,U$1,0)</f>
        <v>47469</v>
      </c>
      <c r="V1145" s="27">
        <f>VLOOKUP($C1145, '[2]county pop 2010-2020'!$H$2:$T$3195,V$1,0)</f>
        <v>47520</v>
      </c>
      <c r="W1145" s="27">
        <f>VLOOKUP($C1145, '[2]county pop 2010-2020'!$H$2:$T$3195,W$1,0)</f>
        <v>47494</v>
      </c>
      <c r="X1145" s="27">
        <f>VLOOKUP($C1145, '[2]county pop 2010-2020'!$H$2:$T$3195,X$1,0)</f>
        <v>47174</v>
      </c>
      <c r="Y1145" s="27">
        <f>VLOOKUP($C1145, '[2]county pop 2010-2020'!$H$2:$T$3195,Y$1,0)</f>
        <v>46851</v>
      </c>
      <c r="Z1145" s="27">
        <f>VLOOKUP($C1145, '[3]ODS_county pop 2020-2022'!$H$2:$K$3196,Z$1,0)</f>
        <v>48304</v>
      </c>
      <c r="AA1145" s="27">
        <f>VLOOKUP($C1145, '[3]ODS_county pop 2020-2022'!$H$2:$K$3196,AA$1,0)</f>
        <v>48153</v>
      </c>
      <c r="AB1145" s="27">
        <f>VLOOKUP($C1145, '[3]ODS_county pop 2020-2022'!$H$2:$K$3196,AB$1,0)</f>
        <v>48129</v>
      </c>
    </row>
    <row r="1146" spans="1:28" x14ac:dyDescent="0.3">
      <c r="A1146" s="20" t="s">
        <v>2127</v>
      </c>
      <c r="B1146" s="20" t="s">
        <v>2698</v>
      </c>
      <c r="C1146" s="18" t="str">
        <f t="shared" si="20"/>
        <v>.Livingston Parish, Louisiana</v>
      </c>
      <c r="D1146" s="20" t="s">
        <v>2074</v>
      </c>
      <c r="F1146" s="27">
        <f>VLOOKUP($C1146, '[1]ODS_county pop 2000-2010'!$H$2:$T$3195,F$1,0)</f>
        <v>91889</v>
      </c>
      <c r="G1146" s="27">
        <f>VLOOKUP($C1146, '[1]ODS_county pop 2000-2010'!$H$2:$T$3195,G$1,0)</f>
        <v>95597</v>
      </c>
      <c r="H1146" s="27">
        <f>VLOOKUP($C1146, '[1]ODS_county pop 2000-2010'!$H$2:$T$3195,H$1,0)</f>
        <v>99007</v>
      </c>
      <c r="I1146" s="27">
        <f>VLOOKUP($C1146, '[1]ODS_county pop 2000-2010'!$H$2:$T$3195,I$1,0)</f>
        <v>102146</v>
      </c>
      <c r="J1146" s="27">
        <f>VLOOKUP($C1146, '[1]ODS_county pop 2000-2010'!$H$2:$T$3195,J$1,0)</f>
        <v>106048</v>
      </c>
      <c r="K1146" s="27">
        <f>VLOOKUP($C1146, '[1]ODS_county pop 2000-2010'!$H$2:$T$3195,K$1,0)</f>
        <v>109208</v>
      </c>
      <c r="L1146" s="27">
        <f>VLOOKUP($C1146, '[1]ODS_county pop 2000-2010'!$H$2:$T$3195,L$1,0)</f>
        <v>115722</v>
      </c>
      <c r="M1146" s="27">
        <f>VLOOKUP($C1146, '[1]ODS_county pop 2000-2010'!$H$2:$T$3195,M$1,0)</f>
        <v>119528</v>
      </c>
      <c r="N1146" s="27">
        <f>VLOOKUP($C1146, '[1]ODS_county pop 2000-2010'!$H$2:$T$3195,N$1,0)</f>
        <v>123962</v>
      </c>
      <c r="O1146" s="27">
        <f>VLOOKUP($C1146, '[1]ODS_county pop 2000-2010'!$H$2:$T$3195,O$1,0)</f>
        <v>126230</v>
      </c>
      <c r="P1146" s="27">
        <f>VLOOKUP($C1146, '[2]county pop 2010-2020'!$H$2:$T$3195,P$1,0)</f>
        <v>128026</v>
      </c>
      <c r="Q1146" s="27">
        <f>VLOOKUP($C1146, '[2]county pop 2010-2020'!$H$2:$T$3195,Q$1,0)</f>
        <v>129858</v>
      </c>
      <c r="R1146" s="27">
        <f>VLOOKUP($C1146, '[2]county pop 2010-2020'!$H$2:$T$3195,R$1,0)</f>
        <v>131521</v>
      </c>
      <c r="S1146" s="27">
        <f>VLOOKUP($C1146, '[2]county pop 2010-2020'!$H$2:$T$3195,S$1,0)</f>
        <v>133726</v>
      </c>
      <c r="T1146" s="27">
        <f>VLOOKUP($C1146, '[2]county pop 2010-2020'!$H$2:$T$3195,T$1,0)</f>
        <v>135241</v>
      </c>
      <c r="U1146" s="27">
        <f>VLOOKUP($C1146, '[2]county pop 2010-2020'!$H$2:$T$3195,U$1,0)</f>
        <v>137202</v>
      </c>
      <c r="V1146" s="27">
        <f>VLOOKUP($C1146, '[2]county pop 2010-2020'!$H$2:$T$3195,V$1,0)</f>
        <v>139822</v>
      </c>
      <c r="W1146" s="27">
        <f>VLOOKUP($C1146, '[2]county pop 2010-2020'!$H$2:$T$3195,W$1,0)</f>
        <v>137907</v>
      </c>
      <c r="X1146" s="27">
        <f>VLOOKUP($C1146, '[2]county pop 2010-2020'!$H$2:$T$3195,X$1,0)</f>
        <v>139594</v>
      </c>
      <c r="Y1146" s="27">
        <f>VLOOKUP($C1146, '[2]county pop 2010-2020'!$H$2:$T$3195,Y$1,0)</f>
        <v>141561</v>
      </c>
      <c r="Z1146" s="27">
        <f>VLOOKUP($C1146, '[3]ODS_county pop 2020-2022'!$H$2:$K$3196,Z$1,0)</f>
        <v>142824</v>
      </c>
      <c r="AA1146" s="27">
        <f>VLOOKUP($C1146, '[3]ODS_county pop 2020-2022'!$H$2:$K$3196,AA$1,0)</f>
        <v>146230</v>
      </c>
      <c r="AB1146" s="27">
        <f>VLOOKUP($C1146, '[3]ODS_county pop 2020-2022'!$H$2:$K$3196,AB$1,0)</f>
        <v>148425</v>
      </c>
    </row>
    <row r="1147" spans="1:28" x14ac:dyDescent="0.3">
      <c r="A1147" s="20" t="s">
        <v>2127</v>
      </c>
      <c r="B1147" s="20" t="s">
        <v>2207</v>
      </c>
      <c r="C1147" s="18" t="str">
        <f t="shared" si="20"/>
        <v>.Madison Parish, Louisiana</v>
      </c>
      <c r="D1147" s="20" t="s">
        <v>2074</v>
      </c>
      <c r="F1147" s="27">
        <f>VLOOKUP($C1147, '[1]ODS_county pop 2000-2010'!$H$2:$T$3195,F$1,0)</f>
        <v>13724</v>
      </c>
      <c r="G1147" s="27">
        <f>VLOOKUP($C1147, '[1]ODS_county pop 2000-2010'!$H$2:$T$3195,G$1,0)</f>
        <v>13493</v>
      </c>
      <c r="H1147" s="27">
        <f>VLOOKUP($C1147, '[1]ODS_county pop 2000-2010'!$H$2:$T$3195,H$1,0)</f>
        <v>13180</v>
      </c>
      <c r="I1147" s="27">
        <f>VLOOKUP($C1147, '[1]ODS_county pop 2000-2010'!$H$2:$T$3195,I$1,0)</f>
        <v>12959</v>
      </c>
      <c r="J1147" s="27">
        <f>VLOOKUP($C1147, '[1]ODS_county pop 2000-2010'!$H$2:$T$3195,J$1,0)</f>
        <v>12806</v>
      </c>
      <c r="K1147" s="27">
        <f>VLOOKUP($C1147, '[1]ODS_county pop 2000-2010'!$H$2:$T$3195,K$1,0)</f>
        <v>12663</v>
      </c>
      <c r="L1147" s="27">
        <f>VLOOKUP($C1147, '[1]ODS_county pop 2000-2010'!$H$2:$T$3195,L$1,0)</f>
        <v>12537</v>
      </c>
      <c r="M1147" s="27">
        <f>VLOOKUP($C1147, '[1]ODS_county pop 2000-2010'!$H$2:$T$3195,M$1,0)</f>
        <v>12410</v>
      </c>
      <c r="N1147" s="27">
        <f>VLOOKUP($C1147, '[1]ODS_county pop 2000-2010'!$H$2:$T$3195,N$1,0)</f>
        <v>12340</v>
      </c>
      <c r="O1147" s="27">
        <f>VLOOKUP($C1147, '[1]ODS_county pop 2000-2010'!$H$2:$T$3195,O$1,0)</f>
        <v>12040</v>
      </c>
      <c r="P1147" s="27">
        <f>VLOOKUP($C1147, '[2]county pop 2010-2020'!$H$2:$T$3195,P$1,0)</f>
        <v>12093</v>
      </c>
      <c r="Q1147" s="27">
        <f>VLOOKUP($C1147, '[2]county pop 2010-2020'!$H$2:$T$3195,Q$1,0)</f>
        <v>11978</v>
      </c>
      <c r="R1147" s="27">
        <f>VLOOKUP($C1147, '[2]county pop 2010-2020'!$H$2:$T$3195,R$1,0)</f>
        <v>12215</v>
      </c>
      <c r="S1147" s="27">
        <f>VLOOKUP($C1147, '[2]county pop 2010-2020'!$H$2:$T$3195,S$1,0)</f>
        <v>11912</v>
      </c>
      <c r="T1147" s="27">
        <f>VLOOKUP($C1147, '[2]county pop 2010-2020'!$H$2:$T$3195,T$1,0)</f>
        <v>11826</v>
      </c>
      <c r="U1147" s="27">
        <f>VLOOKUP($C1147, '[2]county pop 2010-2020'!$H$2:$T$3195,U$1,0)</f>
        <v>11560</v>
      </c>
      <c r="V1147" s="27">
        <f>VLOOKUP($C1147, '[2]county pop 2010-2020'!$H$2:$T$3195,V$1,0)</f>
        <v>11497</v>
      </c>
      <c r="W1147" s="27">
        <f>VLOOKUP($C1147, '[2]county pop 2010-2020'!$H$2:$T$3195,W$1,0)</f>
        <v>11349</v>
      </c>
      <c r="X1147" s="27">
        <f>VLOOKUP($C1147, '[2]county pop 2010-2020'!$H$2:$T$3195,X$1,0)</f>
        <v>11212</v>
      </c>
      <c r="Y1147" s="27">
        <f>VLOOKUP($C1147, '[2]county pop 2010-2020'!$H$2:$T$3195,Y$1,0)</f>
        <v>10994</v>
      </c>
      <c r="Z1147" s="27">
        <f>VLOOKUP($C1147, '[3]ODS_county pop 2020-2022'!$H$2:$K$3196,Z$1,0)</f>
        <v>9923</v>
      </c>
      <c r="AA1147" s="27">
        <f>VLOOKUP($C1147, '[3]ODS_county pop 2020-2022'!$H$2:$K$3196,AA$1,0)</f>
        <v>9804</v>
      </c>
      <c r="AB1147" s="27">
        <f>VLOOKUP($C1147, '[3]ODS_county pop 2020-2022'!$H$2:$K$3196,AB$1,0)</f>
        <v>9478</v>
      </c>
    </row>
    <row r="1148" spans="1:28" x14ac:dyDescent="0.3">
      <c r="A1148" s="20" t="s">
        <v>2127</v>
      </c>
      <c r="B1148" s="20" t="s">
        <v>2952</v>
      </c>
      <c r="C1148" s="18" t="str">
        <f t="shared" si="20"/>
        <v>.Morehouse Parish, Louisiana</v>
      </c>
      <c r="D1148" s="20" t="s">
        <v>2084</v>
      </c>
      <c r="F1148" s="27">
        <f>VLOOKUP($C1148, '[1]ODS_county pop 2000-2010'!$H$2:$T$3195,F$1,0)</f>
        <v>31037</v>
      </c>
      <c r="G1148" s="27">
        <f>VLOOKUP($C1148, '[1]ODS_county pop 2000-2010'!$H$2:$T$3195,G$1,0)</f>
        <v>30605</v>
      </c>
      <c r="H1148" s="27">
        <f>VLOOKUP($C1148, '[1]ODS_county pop 2000-2010'!$H$2:$T$3195,H$1,0)</f>
        <v>30319</v>
      </c>
      <c r="I1148" s="27">
        <f>VLOOKUP($C1148, '[1]ODS_county pop 2000-2010'!$H$2:$T$3195,I$1,0)</f>
        <v>30224</v>
      </c>
      <c r="J1148" s="27">
        <f>VLOOKUP($C1148, '[1]ODS_county pop 2000-2010'!$H$2:$T$3195,J$1,0)</f>
        <v>29891</v>
      </c>
      <c r="K1148" s="27">
        <f>VLOOKUP($C1148, '[1]ODS_county pop 2000-2010'!$H$2:$T$3195,K$1,0)</f>
        <v>29355</v>
      </c>
      <c r="L1148" s="27">
        <f>VLOOKUP($C1148, '[1]ODS_county pop 2000-2010'!$H$2:$T$3195,L$1,0)</f>
        <v>29079</v>
      </c>
      <c r="M1148" s="27">
        <f>VLOOKUP($C1148, '[1]ODS_county pop 2000-2010'!$H$2:$T$3195,M$1,0)</f>
        <v>28478</v>
      </c>
      <c r="N1148" s="27">
        <f>VLOOKUP($C1148, '[1]ODS_county pop 2000-2010'!$H$2:$T$3195,N$1,0)</f>
        <v>28311</v>
      </c>
      <c r="O1148" s="27">
        <f>VLOOKUP($C1148, '[1]ODS_county pop 2000-2010'!$H$2:$T$3195,O$1,0)</f>
        <v>28147</v>
      </c>
      <c r="P1148" s="27">
        <f>VLOOKUP($C1148, '[2]county pop 2010-2020'!$H$2:$T$3195,P$1,0)</f>
        <v>27979</v>
      </c>
      <c r="Q1148" s="27">
        <f>VLOOKUP($C1148, '[2]county pop 2010-2020'!$H$2:$T$3195,Q$1,0)</f>
        <v>27482</v>
      </c>
      <c r="R1148" s="27">
        <f>VLOOKUP($C1148, '[2]county pop 2010-2020'!$H$2:$T$3195,R$1,0)</f>
        <v>27378</v>
      </c>
      <c r="S1148" s="27">
        <f>VLOOKUP($C1148, '[2]county pop 2010-2020'!$H$2:$T$3195,S$1,0)</f>
        <v>26938</v>
      </c>
      <c r="T1148" s="27">
        <f>VLOOKUP($C1148, '[2]county pop 2010-2020'!$H$2:$T$3195,T$1,0)</f>
        <v>26654</v>
      </c>
      <c r="U1148" s="27">
        <f>VLOOKUP($C1148, '[2]county pop 2010-2020'!$H$2:$T$3195,U$1,0)</f>
        <v>26307</v>
      </c>
      <c r="V1148" s="27">
        <f>VLOOKUP($C1148, '[2]county pop 2010-2020'!$H$2:$T$3195,V$1,0)</f>
        <v>25911</v>
      </c>
      <c r="W1148" s="27">
        <f>VLOOKUP($C1148, '[2]county pop 2010-2020'!$H$2:$T$3195,W$1,0)</f>
        <v>25664</v>
      </c>
      <c r="X1148" s="27">
        <f>VLOOKUP($C1148, '[2]county pop 2010-2020'!$H$2:$T$3195,X$1,0)</f>
        <v>25304</v>
      </c>
      <c r="Y1148" s="27">
        <f>VLOOKUP($C1148, '[2]county pop 2010-2020'!$H$2:$T$3195,Y$1,0)</f>
        <v>24839</v>
      </c>
      <c r="Z1148" s="27">
        <f>VLOOKUP($C1148, '[3]ODS_county pop 2020-2022'!$H$2:$K$3196,Z$1,0)</f>
        <v>25453</v>
      </c>
      <c r="AA1148" s="27">
        <f>VLOOKUP($C1148, '[3]ODS_county pop 2020-2022'!$H$2:$K$3196,AA$1,0)</f>
        <v>25000</v>
      </c>
      <c r="AB1148" s="27">
        <f>VLOOKUP($C1148, '[3]ODS_county pop 2020-2022'!$H$2:$K$3196,AB$1,0)</f>
        <v>24446</v>
      </c>
    </row>
    <row r="1149" spans="1:28" x14ac:dyDescent="0.3">
      <c r="A1149" s="20" t="s">
        <v>2127</v>
      </c>
      <c r="B1149" s="20" t="s">
        <v>2953</v>
      </c>
      <c r="C1149" s="18" t="str">
        <f t="shared" si="20"/>
        <v>.Natchitoches Parish, Louisiana</v>
      </c>
      <c r="D1149" s="20" t="s">
        <v>2074</v>
      </c>
      <c r="F1149" s="27">
        <f>VLOOKUP($C1149, '[1]ODS_county pop 2000-2010'!$H$2:$T$3195,F$1,0)</f>
        <v>39077</v>
      </c>
      <c r="G1149" s="27">
        <f>VLOOKUP($C1149, '[1]ODS_county pop 2000-2010'!$H$2:$T$3195,G$1,0)</f>
        <v>38844</v>
      </c>
      <c r="H1149" s="27">
        <f>VLOOKUP($C1149, '[1]ODS_county pop 2000-2010'!$H$2:$T$3195,H$1,0)</f>
        <v>39178</v>
      </c>
      <c r="I1149" s="27">
        <f>VLOOKUP($C1149, '[1]ODS_county pop 2000-2010'!$H$2:$T$3195,I$1,0)</f>
        <v>38924</v>
      </c>
      <c r="J1149" s="27">
        <f>VLOOKUP($C1149, '[1]ODS_county pop 2000-2010'!$H$2:$T$3195,J$1,0)</f>
        <v>38950</v>
      </c>
      <c r="K1149" s="27">
        <f>VLOOKUP($C1149, '[1]ODS_county pop 2000-2010'!$H$2:$T$3195,K$1,0)</f>
        <v>39107</v>
      </c>
      <c r="L1149" s="27">
        <f>VLOOKUP($C1149, '[1]ODS_county pop 2000-2010'!$H$2:$T$3195,L$1,0)</f>
        <v>38984</v>
      </c>
      <c r="M1149" s="27">
        <f>VLOOKUP($C1149, '[1]ODS_county pop 2000-2010'!$H$2:$T$3195,M$1,0)</f>
        <v>39114</v>
      </c>
      <c r="N1149" s="27">
        <f>VLOOKUP($C1149, '[1]ODS_county pop 2000-2010'!$H$2:$T$3195,N$1,0)</f>
        <v>39244</v>
      </c>
      <c r="O1149" s="27">
        <f>VLOOKUP($C1149, '[1]ODS_county pop 2000-2010'!$H$2:$T$3195,O$1,0)</f>
        <v>39425</v>
      </c>
      <c r="P1149" s="27">
        <f>VLOOKUP($C1149, '[2]county pop 2010-2020'!$H$2:$T$3195,P$1,0)</f>
        <v>39566</v>
      </c>
      <c r="Q1149" s="27">
        <f>VLOOKUP($C1149, '[2]county pop 2010-2020'!$H$2:$T$3195,Q$1,0)</f>
        <v>39385</v>
      </c>
      <c r="R1149" s="27">
        <f>VLOOKUP($C1149, '[2]county pop 2010-2020'!$H$2:$T$3195,R$1,0)</f>
        <v>39341</v>
      </c>
      <c r="S1149" s="27">
        <f>VLOOKUP($C1149, '[2]county pop 2010-2020'!$H$2:$T$3195,S$1,0)</f>
        <v>39122</v>
      </c>
      <c r="T1149" s="27">
        <f>VLOOKUP($C1149, '[2]county pop 2010-2020'!$H$2:$T$3195,T$1,0)</f>
        <v>39131</v>
      </c>
      <c r="U1149" s="27">
        <f>VLOOKUP($C1149, '[2]county pop 2010-2020'!$H$2:$T$3195,U$1,0)</f>
        <v>39018</v>
      </c>
      <c r="V1149" s="27">
        <f>VLOOKUP($C1149, '[2]county pop 2010-2020'!$H$2:$T$3195,V$1,0)</f>
        <v>39016</v>
      </c>
      <c r="W1149" s="27">
        <f>VLOOKUP($C1149, '[2]county pop 2010-2020'!$H$2:$T$3195,W$1,0)</f>
        <v>39051</v>
      </c>
      <c r="X1149" s="27">
        <f>VLOOKUP($C1149, '[2]county pop 2010-2020'!$H$2:$T$3195,X$1,0)</f>
        <v>38623</v>
      </c>
      <c r="Y1149" s="27">
        <f>VLOOKUP($C1149, '[2]county pop 2010-2020'!$H$2:$T$3195,Y$1,0)</f>
        <v>38179</v>
      </c>
      <c r="Z1149" s="27">
        <f>VLOOKUP($C1149, '[3]ODS_county pop 2020-2022'!$H$2:$K$3196,Z$1,0)</f>
        <v>37388</v>
      </c>
      <c r="AA1149" s="27">
        <f>VLOOKUP($C1149, '[3]ODS_county pop 2020-2022'!$H$2:$K$3196,AA$1,0)</f>
        <v>36995</v>
      </c>
      <c r="AB1149" s="27">
        <f>VLOOKUP($C1149, '[3]ODS_county pop 2020-2022'!$H$2:$K$3196,AB$1,0)</f>
        <v>36663</v>
      </c>
    </row>
    <row r="1150" spans="1:28" x14ac:dyDescent="0.3">
      <c r="A1150" s="20" t="s">
        <v>2127</v>
      </c>
      <c r="B1150" s="20" t="s">
        <v>2954</v>
      </c>
      <c r="C1150" s="18" t="str">
        <f t="shared" si="20"/>
        <v>.Orleans Parish, Louisiana</v>
      </c>
      <c r="D1150" s="20" t="s">
        <v>2074</v>
      </c>
      <c r="F1150" s="27">
        <f>VLOOKUP($C1150, '[1]ODS_county pop 2000-2010'!$H$2:$T$3195,F$1,0)</f>
        <v>484692</v>
      </c>
      <c r="G1150" s="27">
        <f>VLOOKUP($C1150, '[1]ODS_county pop 2000-2010'!$H$2:$T$3195,G$1,0)</f>
        <v>487363</v>
      </c>
      <c r="H1150" s="27">
        <f>VLOOKUP($C1150, '[1]ODS_county pop 2000-2010'!$H$2:$T$3195,H$1,0)</f>
        <v>489722</v>
      </c>
      <c r="I1150" s="27">
        <f>VLOOKUP($C1150, '[1]ODS_county pop 2000-2010'!$H$2:$T$3195,I$1,0)</f>
        <v>492187</v>
      </c>
      <c r="J1150" s="27">
        <f>VLOOKUP($C1150, '[1]ODS_county pop 2000-2010'!$H$2:$T$3195,J$1,0)</f>
        <v>493765</v>
      </c>
      <c r="K1150" s="27">
        <f>VLOOKUP($C1150, '[1]ODS_county pop 2000-2010'!$H$2:$T$3195,K$1,0)</f>
        <v>494294</v>
      </c>
      <c r="L1150" s="27">
        <f>VLOOKUP($C1150, '[1]ODS_county pop 2000-2010'!$H$2:$T$3195,L$1,0)</f>
        <v>230172</v>
      </c>
      <c r="M1150" s="27">
        <f>VLOOKUP($C1150, '[1]ODS_county pop 2000-2010'!$H$2:$T$3195,M$1,0)</f>
        <v>268751</v>
      </c>
      <c r="N1150" s="27">
        <f>VLOOKUP($C1150, '[1]ODS_county pop 2000-2010'!$H$2:$T$3195,N$1,0)</f>
        <v>301842</v>
      </c>
      <c r="O1150" s="27">
        <f>VLOOKUP($C1150, '[1]ODS_county pop 2000-2010'!$H$2:$T$3195,O$1,0)</f>
        <v>327803</v>
      </c>
      <c r="P1150" s="27">
        <f>VLOOKUP($C1150, '[2]county pop 2010-2020'!$H$2:$T$3195,P$1,0)</f>
        <v>343829</v>
      </c>
      <c r="Q1150" s="27">
        <f>VLOOKUP($C1150, '[2]county pop 2010-2020'!$H$2:$T$3195,Q$1,0)</f>
        <v>360822</v>
      </c>
      <c r="R1150" s="27">
        <f>VLOOKUP($C1150, '[2]county pop 2010-2020'!$H$2:$T$3195,R$1,0)</f>
        <v>369947</v>
      </c>
      <c r="S1150" s="27">
        <f>VLOOKUP($C1150, '[2]county pop 2010-2020'!$H$2:$T$3195,S$1,0)</f>
        <v>378863</v>
      </c>
      <c r="T1150" s="27">
        <f>VLOOKUP($C1150, '[2]county pop 2010-2020'!$H$2:$T$3195,T$1,0)</f>
        <v>384228</v>
      </c>
      <c r="U1150" s="27">
        <f>VLOOKUP($C1150, '[2]county pop 2010-2020'!$H$2:$T$3195,U$1,0)</f>
        <v>390094</v>
      </c>
      <c r="V1150" s="27">
        <f>VLOOKUP($C1150, '[2]county pop 2010-2020'!$H$2:$T$3195,V$1,0)</f>
        <v>392265</v>
      </c>
      <c r="W1150" s="27">
        <f>VLOOKUP($C1150, '[2]county pop 2010-2020'!$H$2:$T$3195,W$1,0)</f>
        <v>391819</v>
      </c>
      <c r="X1150" s="27">
        <f>VLOOKUP($C1150, '[2]county pop 2010-2020'!$H$2:$T$3195,X$1,0)</f>
        <v>391506</v>
      </c>
      <c r="Y1150" s="27">
        <f>VLOOKUP($C1150, '[2]county pop 2010-2020'!$H$2:$T$3195,Y$1,0)</f>
        <v>391172</v>
      </c>
      <c r="Z1150" s="27">
        <f>VLOOKUP($C1150, '[3]ODS_county pop 2020-2022'!$H$2:$K$3196,Z$1,0)</f>
        <v>383218</v>
      </c>
      <c r="AA1150" s="27">
        <f>VLOOKUP($C1150, '[3]ODS_county pop 2020-2022'!$H$2:$K$3196,AA$1,0)</f>
        <v>377063</v>
      </c>
      <c r="AB1150" s="27">
        <f>VLOOKUP($C1150, '[3]ODS_county pop 2020-2022'!$H$2:$K$3196,AB$1,0)</f>
        <v>369749</v>
      </c>
    </row>
    <row r="1151" spans="1:28" x14ac:dyDescent="0.3">
      <c r="A1151" s="20" t="s">
        <v>2127</v>
      </c>
      <c r="B1151" s="20" t="s">
        <v>2330</v>
      </c>
      <c r="C1151" s="18" t="str">
        <f t="shared" si="20"/>
        <v>.Ouachita Parish, Louisiana</v>
      </c>
      <c r="D1151" s="20" t="s">
        <v>2074</v>
      </c>
      <c r="F1151" s="27">
        <f>VLOOKUP($C1151, '[1]ODS_county pop 2000-2010'!$H$2:$T$3195,F$1,0)</f>
        <v>147256</v>
      </c>
      <c r="G1151" s="27">
        <f>VLOOKUP($C1151, '[1]ODS_county pop 2000-2010'!$H$2:$T$3195,G$1,0)</f>
        <v>146789</v>
      </c>
      <c r="H1151" s="27">
        <f>VLOOKUP($C1151, '[1]ODS_county pop 2000-2010'!$H$2:$T$3195,H$1,0)</f>
        <v>147728</v>
      </c>
      <c r="I1151" s="27">
        <f>VLOOKUP($C1151, '[1]ODS_county pop 2000-2010'!$H$2:$T$3195,I$1,0)</f>
        <v>148549</v>
      </c>
      <c r="J1151" s="27">
        <f>VLOOKUP($C1151, '[1]ODS_county pop 2000-2010'!$H$2:$T$3195,J$1,0)</f>
        <v>149293</v>
      </c>
      <c r="K1151" s="27">
        <f>VLOOKUP($C1151, '[1]ODS_county pop 2000-2010'!$H$2:$T$3195,K$1,0)</f>
        <v>149476</v>
      </c>
      <c r="L1151" s="27">
        <f>VLOOKUP($C1151, '[1]ODS_county pop 2000-2010'!$H$2:$T$3195,L$1,0)</f>
        <v>151183</v>
      </c>
      <c r="M1151" s="27">
        <f>VLOOKUP($C1151, '[1]ODS_county pop 2000-2010'!$H$2:$T$3195,M$1,0)</f>
        <v>151157</v>
      </c>
      <c r="N1151" s="27">
        <f>VLOOKUP($C1151, '[1]ODS_county pop 2000-2010'!$H$2:$T$3195,N$1,0)</f>
        <v>151727</v>
      </c>
      <c r="O1151" s="27">
        <f>VLOOKUP($C1151, '[1]ODS_county pop 2000-2010'!$H$2:$T$3195,O$1,0)</f>
        <v>153058</v>
      </c>
      <c r="P1151" s="27">
        <f>VLOOKUP($C1151, '[2]county pop 2010-2020'!$H$2:$T$3195,P$1,0)</f>
        <v>153720</v>
      </c>
      <c r="Q1151" s="27">
        <f>VLOOKUP($C1151, '[2]county pop 2010-2020'!$H$2:$T$3195,Q$1,0)</f>
        <v>154654</v>
      </c>
      <c r="R1151" s="27">
        <f>VLOOKUP($C1151, '[2]county pop 2010-2020'!$H$2:$T$3195,R$1,0)</f>
        <v>155265</v>
      </c>
      <c r="S1151" s="27">
        <f>VLOOKUP($C1151, '[2]county pop 2010-2020'!$H$2:$T$3195,S$1,0)</f>
        <v>156075</v>
      </c>
      <c r="T1151" s="27">
        <f>VLOOKUP($C1151, '[2]county pop 2010-2020'!$H$2:$T$3195,T$1,0)</f>
        <v>156383</v>
      </c>
      <c r="U1151" s="27">
        <f>VLOOKUP($C1151, '[2]county pop 2010-2020'!$H$2:$T$3195,U$1,0)</f>
        <v>156916</v>
      </c>
      <c r="V1151" s="27">
        <f>VLOOKUP($C1151, '[2]county pop 2010-2020'!$H$2:$T$3195,V$1,0)</f>
        <v>156948</v>
      </c>
      <c r="W1151" s="27">
        <f>VLOOKUP($C1151, '[2]county pop 2010-2020'!$H$2:$T$3195,W$1,0)</f>
        <v>155913</v>
      </c>
      <c r="X1151" s="27">
        <f>VLOOKUP($C1151, '[2]county pop 2010-2020'!$H$2:$T$3195,X$1,0)</f>
        <v>154694</v>
      </c>
      <c r="Y1151" s="27">
        <f>VLOOKUP($C1151, '[2]county pop 2010-2020'!$H$2:$T$3195,Y$1,0)</f>
        <v>153401</v>
      </c>
      <c r="Z1151" s="27">
        <f>VLOOKUP($C1151, '[3]ODS_county pop 2020-2022'!$H$2:$K$3196,Z$1,0)</f>
        <v>160096</v>
      </c>
      <c r="AA1151" s="27">
        <f>VLOOKUP($C1151, '[3]ODS_county pop 2020-2022'!$H$2:$K$3196,AA$1,0)</f>
        <v>158919</v>
      </c>
      <c r="AB1151" s="27">
        <f>VLOOKUP($C1151, '[3]ODS_county pop 2020-2022'!$H$2:$K$3196,AB$1,0)</f>
        <v>157702</v>
      </c>
    </row>
    <row r="1152" spans="1:28" x14ac:dyDescent="0.3">
      <c r="A1152" s="20" t="s">
        <v>2127</v>
      </c>
      <c r="B1152" s="20" t="s">
        <v>2955</v>
      </c>
      <c r="C1152" s="18" t="str">
        <f t="shared" si="20"/>
        <v>.Plaquemines Parish, Louisiana</v>
      </c>
      <c r="D1152" s="20" t="s">
        <v>2074</v>
      </c>
      <c r="F1152" s="27">
        <f>VLOOKUP($C1152, '[1]ODS_county pop 2000-2010'!$H$2:$T$3195,F$1,0)</f>
        <v>26749</v>
      </c>
      <c r="G1152" s="27">
        <f>VLOOKUP($C1152, '[1]ODS_county pop 2000-2010'!$H$2:$T$3195,G$1,0)</f>
        <v>27029</v>
      </c>
      <c r="H1152" s="27">
        <f>VLOOKUP($C1152, '[1]ODS_county pop 2000-2010'!$H$2:$T$3195,H$1,0)</f>
        <v>27462</v>
      </c>
      <c r="I1152" s="27">
        <f>VLOOKUP($C1152, '[1]ODS_county pop 2000-2010'!$H$2:$T$3195,I$1,0)</f>
        <v>28169</v>
      </c>
      <c r="J1152" s="27">
        <f>VLOOKUP($C1152, '[1]ODS_county pop 2000-2010'!$H$2:$T$3195,J$1,0)</f>
        <v>29390</v>
      </c>
      <c r="K1152" s="27">
        <f>VLOOKUP($C1152, '[1]ODS_county pop 2000-2010'!$H$2:$T$3195,K$1,0)</f>
        <v>29558</v>
      </c>
      <c r="L1152" s="27">
        <f>VLOOKUP($C1152, '[1]ODS_county pop 2000-2010'!$H$2:$T$3195,L$1,0)</f>
        <v>22329</v>
      </c>
      <c r="M1152" s="27">
        <f>VLOOKUP($C1152, '[1]ODS_county pop 2000-2010'!$H$2:$T$3195,M$1,0)</f>
        <v>22709</v>
      </c>
      <c r="N1152" s="27">
        <f>VLOOKUP($C1152, '[1]ODS_county pop 2000-2010'!$H$2:$T$3195,N$1,0)</f>
        <v>22677</v>
      </c>
      <c r="O1152" s="27">
        <f>VLOOKUP($C1152, '[1]ODS_county pop 2000-2010'!$H$2:$T$3195,O$1,0)</f>
        <v>22730</v>
      </c>
      <c r="P1152" s="27">
        <f>VLOOKUP($C1152, '[2]county pop 2010-2020'!$H$2:$T$3195,P$1,0)</f>
        <v>23042</v>
      </c>
      <c r="Q1152" s="27">
        <f>VLOOKUP($C1152, '[2]county pop 2010-2020'!$H$2:$T$3195,Q$1,0)</f>
        <v>23588</v>
      </c>
      <c r="R1152" s="27">
        <f>VLOOKUP($C1152, '[2]county pop 2010-2020'!$H$2:$T$3195,R$1,0)</f>
        <v>23836</v>
      </c>
      <c r="S1152" s="27">
        <f>VLOOKUP($C1152, '[2]county pop 2010-2020'!$H$2:$T$3195,S$1,0)</f>
        <v>23520</v>
      </c>
      <c r="T1152" s="27">
        <f>VLOOKUP($C1152, '[2]county pop 2010-2020'!$H$2:$T$3195,T$1,0)</f>
        <v>23323</v>
      </c>
      <c r="U1152" s="27">
        <f>VLOOKUP($C1152, '[2]county pop 2010-2020'!$H$2:$T$3195,U$1,0)</f>
        <v>23462</v>
      </c>
      <c r="V1152" s="27">
        <f>VLOOKUP($C1152, '[2]county pop 2010-2020'!$H$2:$T$3195,V$1,0)</f>
        <v>23360</v>
      </c>
      <c r="W1152" s="27">
        <f>VLOOKUP($C1152, '[2]county pop 2010-2020'!$H$2:$T$3195,W$1,0)</f>
        <v>23376</v>
      </c>
      <c r="X1152" s="27">
        <f>VLOOKUP($C1152, '[2]county pop 2010-2020'!$H$2:$T$3195,X$1,0)</f>
        <v>23411</v>
      </c>
      <c r="Y1152" s="27">
        <f>VLOOKUP($C1152, '[2]county pop 2010-2020'!$H$2:$T$3195,Y$1,0)</f>
        <v>23264</v>
      </c>
      <c r="Z1152" s="27">
        <f>VLOOKUP($C1152, '[3]ODS_county pop 2020-2022'!$H$2:$K$3196,Z$1,0)</f>
        <v>23458</v>
      </c>
      <c r="AA1152" s="27">
        <f>VLOOKUP($C1152, '[3]ODS_county pop 2020-2022'!$H$2:$K$3196,AA$1,0)</f>
        <v>23284</v>
      </c>
      <c r="AB1152" s="27">
        <f>VLOOKUP($C1152, '[3]ODS_county pop 2020-2022'!$H$2:$K$3196,AB$1,0)</f>
        <v>22516</v>
      </c>
    </row>
    <row r="1153" spans="1:28" x14ac:dyDescent="0.3">
      <c r="A1153" s="20" t="s">
        <v>2127</v>
      </c>
      <c r="B1153" s="20" t="s">
        <v>2956</v>
      </c>
      <c r="C1153" s="18" t="str">
        <f t="shared" si="20"/>
        <v>.Pointe Coupee Parish, Louisiana</v>
      </c>
      <c r="D1153" s="20" t="s">
        <v>2074</v>
      </c>
      <c r="F1153" s="27">
        <f>VLOOKUP($C1153, '[1]ODS_county pop 2000-2010'!$H$2:$T$3195,F$1,0)</f>
        <v>22761</v>
      </c>
      <c r="G1153" s="27">
        <f>VLOOKUP($C1153, '[1]ODS_county pop 2000-2010'!$H$2:$T$3195,G$1,0)</f>
        <v>22574</v>
      </c>
      <c r="H1153" s="27">
        <f>VLOOKUP($C1153, '[1]ODS_county pop 2000-2010'!$H$2:$T$3195,H$1,0)</f>
        <v>22451</v>
      </c>
      <c r="I1153" s="27">
        <f>VLOOKUP($C1153, '[1]ODS_county pop 2000-2010'!$H$2:$T$3195,I$1,0)</f>
        <v>22369</v>
      </c>
      <c r="J1153" s="27">
        <f>VLOOKUP($C1153, '[1]ODS_county pop 2000-2010'!$H$2:$T$3195,J$1,0)</f>
        <v>22332</v>
      </c>
      <c r="K1153" s="27">
        <f>VLOOKUP($C1153, '[1]ODS_county pop 2000-2010'!$H$2:$T$3195,K$1,0)</f>
        <v>22075</v>
      </c>
      <c r="L1153" s="27">
        <f>VLOOKUP($C1153, '[1]ODS_county pop 2000-2010'!$H$2:$T$3195,L$1,0)</f>
        <v>22754</v>
      </c>
      <c r="M1153" s="27">
        <f>VLOOKUP($C1153, '[1]ODS_county pop 2000-2010'!$H$2:$T$3195,M$1,0)</f>
        <v>22848</v>
      </c>
      <c r="N1153" s="27">
        <f>VLOOKUP($C1153, '[1]ODS_county pop 2000-2010'!$H$2:$T$3195,N$1,0)</f>
        <v>22966</v>
      </c>
      <c r="O1153" s="27">
        <f>VLOOKUP($C1153, '[1]ODS_county pop 2000-2010'!$H$2:$T$3195,O$1,0)</f>
        <v>22847</v>
      </c>
      <c r="P1153" s="27">
        <f>VLOOKUP($C1153, '[2]county pop 2010-2020'!$H$2:$T$3195,P$1,0)</f>
        <v>22802</v>
      </c>
      <c r="Q1153" s="27">
        <f>VLOOKUP($C1153, '[2]county pop 2010-2020'!$H$2:$T$3195,Q$1,0)</f>
        <v>22804</v>
      </c>
      <c r="R1153" s="27">
        <f>VLOOKUP($C1153, '[2]county pop 2010-2020'!$H$2:$T$3195,R$1,0)</f>
        <v>22676</v>
      </c>
      <c r="S1153" s="27">
        <f>VLOOKUP($C1153, '[2]county pop 2010-2020'!$H$2:$T$3195,S$1,0)</f>
        <v>22424</v>
      </c>
      <c r="T1153" s="27">
        <f>VLOOKUP($C1153, '[2]county pop 2010-2020'!$H$2:$T$3195,T$1,0)</f>
        <v>22309</v>
      </c>
      <c r="U1153" s="27">
        <f>VLOOKUP($C1153, '[2]county pop 2010-2020'!$H$2:$T$3195,U$1,0)</f>
        <v>22197</v>
      </c>
      <c r="V1153" s="27">
        <f>VLOOKUP($C1153, '[2]county pop 2010-2020'!$H$2:$T$3195,V$1,0)</f>
        <v>22126</v>
      </c>
      <c r="W1153" s="27">
        <f>VLOOKUP($C1153, '[2]county pop 2010-2020'!$H$2:$T$3195,W$1,0)</f>
        <v>22170</v>
      </c>
      <c r="X1153" s="27">
        <f>VLOOKUP($C1153, '[2]county pop 2010-2020'!$H$2:$T$3195,X$1,0)</f>
        <v>21856</v>
      </c>
      <c r="Y1153" s="27">
        <f>VLOOKUP($C1153, '[2]county pop 2010-2020'!$H$2:$T$3195,Y$1,0)</f>
        <v>21735</v>
      </c>
      <c r="Z1153" s="27">
        <f>VLOOKUP($C1153, '[3]ODS_county pop 2020-2022'!$H$2:$K$3196,Z$1,0)</f>
        <v>20670</v>
      </c>
      <c r="AA1153" s="27">
        <f>VLOOKUP($C1153, '[3]ODS_county pop 2020-2022'!$H$2:$K$3196,AA$1,0)</f>
        <v>20323</v>
      </c>
      <c r="AB1153" s="27">
        <f>VLOOKUP($C1153, '[3]ODS_county pop 2020-2022'!$H$2:$K$3196,AB$1,0)</f>
        <v>20151</v>
      </c>
    </row>
    <row r="1154" spans="1:28" x14ac:dyDescent="0.3">
      <c r="A1154" s="20" t="s">
        <v>2127</v>
      </c>
      <c r="B1154" s="20" t="s">
        <v>2957</v>
      </c>
      <c r="C1154" s="18" t="str">
        <f t="shared" ref="C1154:C1197" si="21">"."&amp;B1154&amp;IF(A1154="LA", " Parish, ",IF(A1154="AK", " Borough, "," County, "))&amp;VLOOKUP($A1154, $AE$3:$AF$53, 2, 0)</f>
        <v>.Rapides Parish, Louisiana</v>
      </c>
      <c r="D1154" s="20" t="s">
        <v>2074</v>
      </c>
      <c r="F1154" s="27">
        <f>VLOOKUP($C1154, '[1]ODS_county pop 2000-2010'!$H$2:$T$3195,F$1,0)</f>
        <v>126390</v>
      </c>
      <c r="G1154" s="27">
        <f>VLOOKUP($C1154, '[1]ODS_county pop 2000-2010'!$H$2:$T$3195,G$1,0)</f>
        <v>126206</v>
      </c>
      <c r="H1154" s="27">
        <f>VLOOKUP($C1154, '[1]ODS_county pop 2000-2010'!$H$2:$T$3195,H$1,0)</f>
        <v>126283</v>
      </c>
      <c r="I1154" s="27">
        <f>VLOOKUP($C1154, '[1]ODS_county pop 2000-2010'!$H$2:$T$3195,I$1,0)</f>
        <v>126597</v>
      </c>
      <c r="J1154" s="27">
        <f>VLOOKUP($C1154, '[1]ODS_county pop 2000-2010'!$H$2:$T$3195,J$1,0)</f>
        <v>127095</v>
      </c>
      <c r="K1154" s="27">
        <f>VLOOKUP($C1154, '[1]ODS_county pop 2000-2010'!$H$2:$T$3195,K$1,0)</f>
        <v>127544</v>
      </c>
      <c r="L1154" s="27">
        <f>VLOOKUP($C1154, '[1]ODS_county pop 2000-2010'!$H$2:$T$3195,L$1,0)</f>
        <v>130103</v>
      </c>
      <c r="M1154" s="27">
        <f>VLOOKUP($C1154, '[1]ODS_county pop 2000-2010'!$H$2:$T$3195,M$1,0)</f>
        <v>130238</v>
      </c>
      <c r="N1154" s="27">
        <f>VLOOKUP($C1154, '[1]ODS_county pop 2000-2010'!$H$2:$T$3195,N$1,0)</f>
        <v>130785</v>
      </c>
      <c r="O1154" s="27">
        <f>VLOOKUP($C1154, '[1]ODS_county pop 2000-2010'!$H$2:$T$3195,O$1,0)</f>
        <v>131095</v>
      </c>
      <c r="P1154" s="27">
        <f>VLOOKUP($C1154, '[2]county pop 2010-2020'!$H$2:$T$3195,P$1,0)</f>
        <v>131613</v>
      </c>
      <c r="Q1154" s="27">
        <f>VLOOKUP($C1154, '[2]county pop 2010-2020'!$H$2:$T$3195,Q$1,0)</f>
        <v>132019</v>
      </c>
      <c r="R1154" s="27">
        <f>VLOOKUP($C1154, '[2]county pop 2010-2020'!$H$2:$T$3195,R$1,0)</f>
        <v>132022</v>
      </c>
      <c r="S1154" s="27">
        <f>VLOOKUP($C1154, '[2]county pop 2010-2020'!$H$2:$T$3195,S$1,0)</f>
        <v>132337</v>
      </c>
      <c r="T1154" s="27">
        <f>VLOOKUP($C1154, '[2]county pop 2010-2020'!$H$2:$T$3195,T$1,0)</f>
        <v>132229</v>
      </c>
      <c r="U1154" s="27">
        <f>VLOOKUP($C1154, '[2]county pop 2010-2020'!$H$2:$T$3195,U$1,0)</f>
        <v>131821</v>
      </c>
      <c r="V1154" s="27">
        <f>VLOOKUP($C1154, '[2]county pop 2010-2020'!$H$2:$T$3195,V$1,0)</f>
        <v>131838</v>
      </c>
      <c r="W1154" s="27">
        <f>VLOOKUP($C1154, '[2]county pop 2010-2020'!$H$2:$T$3195,W$1,0)</f>
        <v>131272</v>
      </c>
      <c r="X1154" s="27">
        <f>VLOOKUP($C1154, '[2]county pop 2010-2020'!$H$2:$T$3195,X$1,0)</f>
        <v>130404</v>
      </c>
      <c r="Y1154" s="27">
        <f>VLOOKUP($C1154, '[2]county pop 2010-2020'!$H$2:$T$3195,Y$1,0)</f>
        <v>129800</v>
      </c>
      <c r="Z1154" s="27">
        <f>VLOOKUP($C1154, '[3]ODS_county pop 2020-2022'!$H$2:$K$3196,Z$1,0)</f>
        <v>129657</v>
      </c>
      <c r="AA1154" s="27">
        <f>VLOOKUP($C1154, '[3]ODS_county pop 2020-2022'!$H$2:$K$3196,AA$1,0)</f>
        <v>128748</v>
      </c>
      <c r="AB1154" s="27">
        <f>VLOOKUP($C1154, '[3]ODS_county pop 2020-2022'!$H$2:$K$3196,AB$1,0)</f>
        <v>127189</v>
      </c>
    </row>
    <row r="1155" spans="1:28" x14ac:dyDescent="0.3">
      <c r="A1155" s="20" t="s">
        <v>2127</v>
      </c>
      <c r="B1155" s="20" t="s">
        <v>2958</v>
      </c>
      <c r="C1155" s="18" t="str">
        <f t="shared" si="21"/>
        <v>.Red River Parish, Louisiana</v>
      </c>
      <c r="D1155" s="20" t="s">
        <v>2074</v>
      </c>
      <c r="F1155" s="27">
        <f>VLOOKUP($C1155, '[1]ODS_county pop 2000-2010'!$H$2:$T$3195,F$1,0)</f>
        <v>9621</v>
      </c>
      <c r="G1155" s="27">
        <f>VLOOKUP($C1155, '[1]ODS_county pop 2000-2010'!$H$2:$T$3195,G$1,0)</f>
        <v>9494</v>
      </c>
      <c r="H1155" s="27">
        <f>VLOOKUP($C1155, '[1]ODS_county pop 2000-2010'!$H$2:$T$3195,H$1,0)</f>
        <v>9464</v>
      </c>
      <c r="I1155" s="27">
        <f>VLOOKUP($C1155, '[1]ODS_county pop 2000-2010'!$H$2:$T$3195,I$1,0)</f>
        <v>9468</v>
      </c>
      <c r="J1155" s="27">
        <f>VLOOKUP($C1155, '[1]ODS_county pop 2000-2010'!$H$2:$T$3195,J$1,0)</f>
        <v>9433</v>
      </c>
      <c r="K1155" s="27">
        <f>VLOOKUP($C1155, '[1]ODS_county pop 2000-2010'!$H$2:$T$3195,K$1,0)</f>
        <v>9295</v>
      </c>
      <c r="L1155" s="27">
        <f>VLOOKUP($C1155, '[1]ODS_county pop 2000-2010'!$H$2:$T$3195,L$1,0)</f>
        <v>9281</v>
      </c>
      <c r="M1155" s="27">
        <f>VLOOKUP($C1155, '[1]ODS_county pop 2000-2010'!$H$2:$T$3195,M$1,0)</f>
        <v>9245</v>
      </c>
      <c r="N1155" s="27">
        <f>VLOOKUP($C1155, '[1]ODS_county pop 2000-2010'!$H$2:$T$3195,N$1,0)</f>
        <v>9185</v>
      </c>
      <c r="O1155" s="27">
        <f>VLOOKUP($C1155, '[1]ODS_county pop 2000-2010'!$H$2:$T$3195,O$1,0)</f>
        <v>9117</v>
      </c>
      <c r="P1155" s="27">
        <f>VLOOKUP($C1155, '[2]county pop 2010-2020'!$H$2:$T$3195,P$1,0)</f>
        <v>9091</v>
      </c>
      <c r="Q1155" s="27">
        <f>VLOOKUP($C1155, '[2]county pop 2010-2020'!$H$2:$T$3195,Q$1,0)</f>
        <v>9082</v>
      </c>
      <c r="R1155" s="27">
        <f>VLOOKUP($C1155, '[2]county pop 2010-2020'!$H$2:$T$3195,R$1,0)</f>
        <v>9071</v>
      </c>
      <c r="S1155" s="27">
        <f>VLOOKUP($C1155, '[2]county pop 2010-2020'!$H$2:$T$3195,S$1,0)</f>
        <v>8956</v>
      </c>
      <c r="T1155" s="27">
        <f>VLOOKUP($C1155, '[2]county pop 2010-2020'!$H$2:$T$3195,T$1,0)</f>
        <v>8758</v>
      </c>
      <c r="U1155" s="27">
        <f>VLOOKUP($C1155, '[2]county pop 2010-2020'!$H$2:$T$3195,U$1,0)</f>
        <v>8710</v>
      </c>
      <c r="V1155" s="27">
        <f>VLOOKUP($C1155, '[2]county pop 2010-2020'!$H$2:$T$3195,V$1,0)</f>
        <v>8618</v>
      </c>
      <c r="W1155" s="27">
        <f>VLOOKUP($C1155, '[2]county pop 2010-2020'!$H$2:$T$3195,W$1,0)</f>
        <v>8523</v>
      </c>
      <c r="X1155" s="27">
        <f>VLOOKUP($C1155, '[2]county pop 2010-2020'!$H$2:$T$3195,X$1,0)</f>
        <v>8496</v>
      </c>
      <c r="Y1155" s="27">
        <f>VLOOKUP($C1155, '[2]county pop 2010-2020'!$H$2:$T$3195,Y$1,0)</f>
        <v>8380</v>
      </c>
      <c r="Z1155" s="27">
        <f>VLOOKUP($C1155, '[3]ODS_county pop 2020-2022'!$H$2:$K$3196,Z$1,0)</f>
        <v>7587</v>
      </c>
      <c r="AA1155" s="27">
        <f>VLOOKUP($C1155, '[3]ODS_county pop 2020-2022'!$H$2:$K$3196,AA$1,0)</f>
        <v>7490</v>
      </c>
      <c r="AB1155" s="27">
        <f>VLOOKUP($C1155, '[3]ODS_county pop 2020-2022'!$H$2:$K$3196,AB$1,0)</f>
        <v>7420</v>
      </c>
    </row>
    <row r="1156" spans="1:28" x14ac:dyDescent="0.3">
      <c r="A1156" s="20" t="s">
        <v>2127</v>
      </c>
      <c r="B1156" s="20" t="s">
        <v>2711</v>
      </c>
      <c r="C1156" s="18" t="str">
        <f t="shared" si="21"/>
        <v>.Richland Parish, Louisiana</v>
      </c>
      <c r="D1156" s="20" t="s">
        <v>2074</v>
      </c>
      <c r="F1156" s="27">
        <f>VLOOKUP($C1156, '[1]ODS_county pop 2000-2010'!$H$2:$T$3195,F$1,0)</f>
        <v>20989</v>
      </c>
      <c r="G1156" s="27">
        <f>VLOOKUP($C1156, '[1]ODS_county pop 2000-2010'!$H$2:$T$3195,G$1,0)</f>
        <v>20880</v>
      </c>
      <c r="H1156" s="27">
        <f>VLOOKUP($C1156, '[1]ODS_county pop 2000-2010'!$H$2:$T$3195,H$1,0)</f>
        <v>20784</v>
      </c>
      <c r="I1156" s="27">
        <f>VLOOKUP($C1156, '[1]ODS_county pop 2000-2010'!$H$2:$T$3195,I$1,0)</f>
        <v>20576</v>
      </c>
      <c r="J1156" s="27">
        <f>VLOOKUP($C1156, '[1]ODS_county pop 2000-2010'!$H$2:$T$3195,J$1,0)</f>
        <v>20487</v>
      </c>
      <c r="K1156" s="27">
        <f>VLOOKUP($C1156, '[1]ODS_county pop 2000-2010'!$H$2:$T$3195,K$1,0)</f>
        <v>20466</v>
      </c>
      <c r="L1156" s="27">
        <f>VLOOKUP($C1156, '[1]ODS_county pop 2000-2010'!$H$2:$T$3195,L$1,0)</f>
        <v>20661</v>
      </c>
      <c r="M1156" s="27">
        <f>VLOOKUP($C1156, '[1]ODS_county pop 2000-2010'!$H$2:$T$3195,M$1,0)</f>
        <v>20670</v>
      </c>
      <c r="N1156" s="27">
        <f>VLOOKUP($C1156, '[1]ODS_county pop 2000-2010'!$H$2:$T$3195,N$1,0)</f>
        <v>20727</v>
      </c>
      <c r="O1156" s="27">
        <f>VLOOKUP($C1156, '[1]ODS_county pop 2000-2010'!$H$2:$T$3195,O$1,0)</f>
        <v>20664</v>
      </c>
      <c r="P1156" s="27">
        <f>VLOOKUP($C1156, '[2]county pop 2010-2020'!$H$2:$T$3195,P$1,0)</f>
        <v>20725</v>
      </c>
      <c r="Q1156" s="27">
        <f>VLOOKUP($C1156, '[2]county pop 2010-2020'!$H$2:$T$3195,Q$1,0)</f>
        <v>20887</v>
      </c>
      <c r="R1156" s="27">
        <f>VLOOKUP($C1156, '[2]county pop 2010-2020'!$H$2:$T$3195,R$1,0)</f>
        <v>20917</v>
      </c>
      <c r="S1156" s="27">
        <f>VLOOKUP($C1156, '[2]county pop 2010-2020'!$H$2:$T$3195,S$1,0)</f>
        <v>20918</v>
      </c>
      <c r="T1156" s="27">
        <f>VLOOKUP($C1156, '[2]county pop 2010-2020'!$H$2:$T$3195,T$1,0)</f>
        <v>20763</v>
      </c>
      <c r="U1156" s="27">
        <f>VLOOKUP($C1156, '[2]county pop 2010-2020'!$H$2:$T$3195,U$1,0)</f>
        <v>20552</v>
      </c>
      <c r="V1156" s="27">
        <f>VLOOKUP($C1156, '[2]county pop 2010-2020'!$H$2:$T$3195,V$1,0)</f>
        <v>20458</v>
      </c>
      <c r="W1156" s="27">
        <f>VLOOKUP($C1156, '[2]county pop 2010-2020'!$H$2:$T$3195,W$1,0)</f>
        <v>20421</v>
      </c>
      <c r="X1156" s="27">
        <f>VLOOKUP($C1156, '[2]county pop 2010-2020'!$H$2:$T$3195,X$1,0)</f>
        <v>20215</v>
      </c>
      <c r="Y1156" s="27">
        <f>VLOOKUP($C1156, '[2]county pop 2010-2020'!$H$2:$T$3195,Y$1,0)</f>
        <v>20147</v>
      </c>
      <c r="Z1156" s="27">
        <f>VLOOKUP($C1156, '[3]ODS_county pop 2020-2022'!$H$2:$K$3196,Z$1,0)</f>
        <v>20032</v>
      </c>
      <c r="AA1156" s="27">
        <f>VLOOKUP($C1156, '[3]ODS_county pop 2020-2022'!$H$2:$K$3196,AA$1,0)</f>
        <v>19890</v>
      </c>
      <c r="AB1156" s="27">
        <f>VLOOKUP($C1156, '[3]ODS_county pop 2020-2022'!$H$2:$K$3196,AB$1,0)</f>
        <v>19826</v>
      </c>
    </row>
    <row r="1157" spans="1:28" x14ac:dyDescent="0.3">
      <c r="A1157" s="20" t="s">
        <v>2127</v>
      </c>
      <c r="B1157" s="20" t="s">
        <v>2959</v>
      </c>
      <c r="C1157" s="18" t="str">
        <f t="shared" si="21"/>
        <v>.Sabine Parish, Louisiana</v>
      </c>
      <c r="D1157" s="20" t="s">
        <v>2074</v>
      </c>
      <c r="F1157" s="27">
        <f>VLOOKUP($C1157, '[1]ODS_county pop 2000-2010'!$H$2:$T$3195,F$1,0)</f>
        <v>23434</v>
      </c>
      <c r="G1157" s="27">
        <f>VLOOKUP($C1157, '[1]ODS_county pop 2000-2010'!$H$2:$T$3195,G$1,0)</f>
        <v>23379</v>
      </c>
      <c r="H1157" s="27">
        <f>VLOOKUP($C1157, '[1]ODS_county pop 2000-2010'!$H$2:$T$3195,H$1,0)</f>
        <v>23380</v>
      </c>
      <c r="I1157" s="27">
        <f>VLOOKUP($C1157, '[1]ODS_county pop 2000-2010'!$H$2:$T$3195,I$1,0)</f>
        <v>23527</v>
      </c>
      <c r="J1157" s="27">
        <f>VLOOKUP($C1157, '[1]ODS_county pop 2000-2010'!$H$2:$T$3195,J$1,0)</f>
        <v>23539</v>
      </c>
      <c r="K1157" s="27">
        <f>VLOOKUP($C1157, '[1]ODS_county pop 2000-2010'!$H$2:$T$3195,K$1,0)</f>
        <v>23690</v>
      </c>
      <c r="L1157" s="27">
        <f>VLOOKUP($C1157, '[1]ODS_county pop 2000-2010'!$H$2:$T$3195,L$1,0)</f>
        <v>23954</v>
      </c>
      <c r="M1157" s="27">
        <f>VLOOKUP($C1157, '[1]ODS_county pop 2000-2010'!$H$2:$T$3195,M$1,0)</f>
        <v>24090</v>
      </c>
      <c r="N1157" s="27">
        <f>VLOOKUP($C1157, '[1]ODS_county pop 2000-2010'!$H$2:$T$3195,N$1,0)</f>
        <v>24124</v>
      </c>
      <c r="O1157" s="27">
        <f>VLOOKUP($C1157, '[1]ODS_county pop 2000-2010'!$H$2:$T$3195,O$1,0)</f>
        <v>24199</v>
      </c>
      <c r="P1157" s="27">
        <f>VLOOKUP($C1157, '[2]county pop 2010-2020'!$H$2:$T$3195,P$1,0)</f>
        <v>24233</v>
      </c>
      <c r="Q1157" s="27">
        <f>VLOOKUP($C1157, '[2]county pop 2010-2020'!$H$2:$T$3195,Q$1,0)</f>
        <v>24426</v>
      </c>
      <c r="R1157" s="27">
        <f>VLOOKUP($C1157, '[2]county pop 2010-2020'!$H$2:$T$3195,R$1,0)</f>
        <v>24328</v>
      </c>
      <c r="S1157" s="27">
        <f>VLOOKUP($C1157, '[2]county pop 2010-2020'!$H$2:$T$3195,S$1,0)</f>
        <v>24264</v>
      </c>
      <c r="T1157" s="27">
        <f>VLOOKUP($C1157, '[2]county pop 2010-2020'!$H$2:$T$3195,T$1,0)</f>
        <v>24118</v>
      </c>
      <c r="U1157" s="27">
        <f>VLOOKUP($C1157, '[2]county pop 2010-2020'!$H$2:$T$3195,U$1,0)</f>
        <v>24213</v>
      </c>
      <c r="V1157" s="27">
        <f>VLOOKUP($C1157, '[2]county pop 2010-2020'!$H$2:$T$3195,V$1,0)</f>
        <v>24054</v>
      </c>
      <c r="W1157" s="27">
        <f>VLOOKUP($C1157, '[2]county pop 2010-2020'!$H$2:$T$3195,W$1,0)</f>
        <v>23913</v>
      </c>
      <c r="X1157" s="27">
        <f>VLOOKUP($C1157, '[2]county pop 2010-2020'!$H$2:$T$3195,X$1,0)</f>
        <v>23909</v>
      </c>
      <c r="Y1157" s="27">
        <f>VLOOKUP($C1157, '[2]county pop 2010-2020'!$H$2:$T$3195,Y$1,0)</f>
        <v>23895</v>
      </c>
      <c r="Z1157" s="27">
        <f>VLOOKUP($C1157, '[3]ODS_county pop 2020-2022'!$H$2:$K$3196,Z$1,0)</f>
        <v>22093</v>
      </c>
      <c r="AA1157" s="27">
        <f>VLOOKUP($C1157, '[3]ODS_county pop 2020-2022'!$H$2:$K$3196,AA$1,0)</f>
        <v>22098</v>
      </c>
      <c r="AB1157" s="27">
        <f>VLOOKUP($C1157, '[3]ODS_county pop 2020-2022'!$H$2:$K$3196,AB$1,0)</f>
        <v>21985</v>
      </c>
    </row>
    <row r="1158" spans="1:28" x14ac:dyDescent="0.3">
      <c r="A1158" s="20" t="s">
        <v>2127</v>
      </c>
      <c r="B1158" s="20" t="s">
        <v>2960</v>
      </c>
      <c r="C1158" s="18" t="str">
        <f t="shared" si="21"/>
        <v>.St. Bernard Parish, Louisiana</v>
      </c>
      <c r="D1158" s="20" t="s">
        <v>2074</v>
      </c>
      <c r="F1158" s="27">
        <f>VLOOKUP($C1158, '[1]ODS_county pop 2000-2010'!$H$2:$T$3195,F$1,0)</f>
        <v>67230</v>
      </c>
      <c r="G1158" s="27">
        <f>VLOOKUP($C1158, '[1]ODS_county pop 2000-2010'!$H$2:$T$3195,G$1,0)</f>
        <v>68028</v>
      </c>
      <c r="H1158" s="27">
        <f>VLOOKUP($C1158, '[1]ODS_county pop 2000-2010'!$H$2:$T$3195,H$1,0)</f>
        <v>68964</v>
      </c>
      <c r="I1158" s="27">
        <f>VLOOKUP($C1158, '[1]ODS_county pop 2000-2010'!$H$2:$T$3195,I$1,0)</f>
        <v>69621</v>
      </c>
      <c r="J1158" s="27">
        <f>VLOOKUP($C1158, '[1]ODS_county pop 2000-2010'!$H$2:$T$3195,J$1,0)</f>
        <v>70547</v>
      </c>
      <c r="K1158" s="27">
        <f>VLOOKUP($C1158, '[1]ODS_county pop 2000-2010'!$H$2:$T$3195,K$1,0)</f>
        <v>71300</v>
      </c>
      <c r="L1158" s="27">
        <f>VLOOKUP($C1158, '[1]ODS_county pop 2000-2010'!$H$2:$T$3195,L$1,0)</f>
        <v>16563</v>
      </c>
      <c r="M1158" s="27">
        <f>VLOOKUP($C1158, '[1]ODS_county pop 2000-2010'!$H$2:$T$3195,M$1,0)</f>
        <v>23613</v>
      </c>
      <c r="N1158" s="27">
        <f>VLOOKUP($C1158, '[1]ODS_county pop 2000-2010'!$H$2:$T$3195,N$1,0)</f>
        <v>28879</v>
      </c>
      <c r="O1158" s="27">
        <f>VLOOKUP($C1158, '[1]ODS_county pop 2000-2010'!$H$2:$T$3195,O$1,0)</f>
        <v>32878</v>
      </c>
      <c r="P1158" s="27">
        <f>VLOOKUP($C1158, '[2]county pop 2010-2020'!$H$2:$T$3195,P$1,0)</f>
        <v>35897</v>
      </c>
      <c r="Q1158" s="27">
        <f>VLOOKUP($C1158, '[2]county pop 2010-2020'!$H$2:$T$3195,Q$1,0)</f>
        <v>39520</v>
      </c>
      <c r="R1158" s="27">
        <f>VLOOKUP($C1158, '[2]county pop 2010-2020'!$H$2:$T$3195,R$1,0)</f>
        <v>41495</v>
      </c>
      <c r="S1158" s="27">
        <f>VLOOKUP($C1158, '[2]county pop 2010-2020'!$H$2:$T$3195,S$1,0)</f>
        <v>43446</v>
      </c>
      <c r="T1158" s="27">
        <f>VLOOKUP($C1158, '[2]county pop 2010-2020'!$H$2:$T$3195,T$1,0)</f>
        <v>44451</v>
      </c>
      <c r="U1158" s="27">
        <f>VLOOKUP($C1158, '[2]county pop 2010-2020'!$H$2:$T$3195,U$1,0)</f>
        <v>45436</v>
      </c>
      <c r="V1158" s="27">
        <f>VLOOKUP($C1158, '[2]county pop 2010-2020'!$H$2:$T$3195,V$1,0)</f>
        <v>45789</v>
      </c>
      <c r="W1158" s="27">
        <f>VLOOKUP($C1158, '[2]county pop 2010-2020'!$H$2:$T$3195,W$1,0)</f>
        <v>46120</v>
      </c>
      <c r="X1158" s="27">
        <f>VLOOKUP($C1158, '[2]county pop 2010-2020'!$H$2:$T$3195,X$1,0)</f>
        <v>46724</v>
      </c>
      <c r="Y1158" s="27">
        <f>VLOOKUP($C1158, '[2]county pop 2010-2020'!$H$2:$T$3195,Y$1,0)</f>
        <v>47192</v>
      </c>
      <c r="Z1158" s="27">
        <f>VLOOKUP($C1158, '[3]ODS_county pop 2020-2022'!$H$2:$K$3196,Z$1,0)</f>
        <v>43853</v>
      </c>
      <c r="AA1158" s="27">
        <f>VLOOKUP($C1158, '[3]ODS_county pop 2020-2022'!$H$2:$K$3196,AA$1,0)</f>
        <v>44330</v>
      </c>
      <c r="AB1158" s="27">
        <f>VLOOKUP($C1158, '[3]ODS_county pop 2020-2022'!$H$2:$K$3196,AB$1,0)</f>
        <v>44479</v>
      </c>
    </row>
    <row r="1159" spans="1:28" x14ac:dyDescent="0.3">
      <c r="A1159" s="20" t="s">
        <v>2127</v>
      </c>
      <c r="B1159" s="20" t="s">
        <v>2961</v>
      </c>
      <c r="C1159" s="18" t="str">
        <f t="shared" si="21"/>
        <v>.St. Charles Parish, Louisiana</v>
      </c>
      <c r="D1159" s="20" t="s">
        <v>2074</v>
      </c>
      <c r="F1159" s="27">
        <f>VLOOKUP($C1159, '[1]ODS_county pop 2000-2010'!$H$2:$T$3195,F$1,0)</f>
        <v>48019</v>
      </c>
      <c r="G1159" s="27">
        <f>VLOOKUP($C1159, '[1]ODS_county pop 2000-2010'!$H$2:$T$3195,G$1,0)</f>
        <v>48461</v>
      </c>
      <c r="H1159" s="27">
        <f>VLOOKUP($C1159, '[1]ODS_county pop 2000-2010'!$H$2:$T$3195,H$1,0)</f>
        <v>49117</v>
      </c>
      <c r="I1159" s="27">
        <f>VLOOKUP($C1159, '[1]ODS_county pop 2000-2010'!$H$2:$T$3195,I$1,0)</f>
        <v>49338</v>
      </c>
      <c r="J1159" s="27">
        <f>VLOOKUP($C1159, '[1]ODS_county pop 2000-2010'!$H$2:$T$3195,J$1,0)</f>
        <v>49939</v>
      </c>
      <c r="K1159" s="27">
        <f>VLOOKUP($C1159, '[1]ODS_county pop 2000-2010'!$H$2:$T$3195,K$1,0)</f>
        <v>50670</v>
      </c>
      <c r="L1159" s="27">
        <f>VLOOKUP($C1159, '[1]ODS_county pop 2000-2010'!$H$2:$T$3195,L$1,0)</f>
        <v>52453</v>
      </c>
      <c r="M1159" s="27">
        <f>VLOOKUP($C1159, '[1]ODS_county pop 2000-2010'!$H$2:$T$3195,M$1,0)</f>
        <v>52765</v>
      </c>
      <c r="N1159" s="27">
        <f>VLOOKUP($C1159, '[1]ODS_county pop 2000-2010'!$H$2:$T$3195,N$1,0)</f>
        <v>52516</v>
      </c>
      <c r="O1159" s="27">
        <f>VLOOKUP($C1159, '[1]ODS_county pop 2000-2010'!$H$2:$T$3195,O$1,0)</f>
        <v>52719</v>
      </c>
      <c r="P1159" s="27">
        <f>VLOOKUP($C1159, '[2]county pop 2010-2020'!$H$2:$T$3195,P$1,0)</f>
        <v>52780</v>
      </c>
      <c r="Q1159" s="27">
        <f>VLOOKUP($C1159, '[2]county pop 2010-2020'!$H$2:$T$3195,Q$1,0)</f>
        <v>52394</v>
      </c>
      <c r="R1159" s="27">
        <f>VLOOKUP($C1159, '[2]county pop 2010-2020'!$H$2:$T$3195,R$1,0)</f>
        <v>52429</v>
      </c>
      <c r="S1159" s="27">
        <f>VLOOKUP($C1159, '[2]county pop 2010-2020'!$H$2:$T$3195,S$1,0)</f>
        <v>52623</v>
      </c>
      <c r="T1159" s="27">
        <f>VLOOKUP($C1159, '[2]county pop 2010-2020'!$H$2:$T$3195,T$1,0)</f>
        <v>52690</v>
      </c>
      <c r="U1159" s="27">
        <f>VLOOKUP($C1159, '[2]county pop 2010-2020'!$H$2:$T$3195,U$1,0)</f>
        <v>52587</v>
      </c>
      <c r="V1159" s="27">
        <f>VLOOKUP($C1159, '[2]county pop 2010-2020'!$H$2:$T$3195,V$1,0)</f>
        <v>52809</v>
      </c>
      <c r="W1159" s="27">
        <f>VLOOKUP($C1159, '[2]county pop 2010-2020'!$H$2:$T$3195,W$1,0)</f>
        <v>52629</v>
      </c>
      <c r="X1159" s="27">
        <f>VLOOKUP($C1159, '[2]county pop 2010-2020'!$H$2:$T$3195,X$1,0)</f>
        <v>52774</v>
      </c>
      <c r="Y1159" s="27">
        <f>VLOOKUP($C1159, '[2]county pop 2010-2020'!$H$2:$T$3195,Y$1,0)</f>
        <v>53083</v>
      </c>
      <c r="Z1159" s="27">
        <f>VLOOKUP($C1159, '[3]ODS_county pop 2020-2022'!$H$2:$K$3196,Z$1,0)</f>
        <v>52507</v>
      </c>
      <c r="AA1159" s="27">
        <f>VLOOKUP($C1159, '[3]ODS_county pop 2020-2022'!$H$2:$K$3196,AA$1,0)</f>
        <v>52405</v>
      </c>
      <c r="AB1159" s="27">
        <f>VLOOKUP($C1159, '[3]ODS_county pop 2020-2022'!$H$2:$K$3196,AB$1,0)</f>
        <v>50998</v>
      </c>
    </row>
    <row r="1160" spans="1:28" x14ac:dyDescent="0.3">
      <c r="A1160" s="20" t="s">
        <v>2127</v>
      </c>
      <c r="B1160" s="20" t="s">
        <v>2962</v>
      </c>
      <c r="C1160" s="18" t="str">
        <f t="shared" si="21"/>
        <v>.St. Helena Parish, Louisiana</v>
      </c>
      <c r="D1160" s="20" t="s">
        <v>2074</v>
      </c>
      <c r="F1160" s="27">
        <f>VLOOKUP($C1160, '[1]ODS_county pop 2000-2010'!$H$2:$T$3195,F$1,0)</f>
        <v>10553</v>
      </c>
      <c r="G1160" s="27">
        <f>VLOOKUP($C1160, '[1]ODS_county pop 2000-2010'!$H$2:$T$3195,G$1,0)</f>
        <v>10524</v>
      </c>
      <c r="H1160" s="27">
        <f>VLOOKUP($C1160, '[1]ODS_county pop 2000-2010'!$H$2:$T$3195,H$1,0)</f>
        <v>10592</v>
      </c>
      <c r="I1160" s="27">
        <f>VLOOKUP($C1160, '[1]ODS_county pop 2000-2010'!$H$2:$T$3195,I$1,0)</f>
        <v>10549</v>
      </c>
      <c r="J1160" s="27">
        <f>VLOOKUP($C1160, '[1]ODS_county pop 2000-2010'!$H$2:$T$3195,J$1,0)</f>
        <v>10548</v>
      </c>
      <c r="K1160" s="27">
        <f>VLOOKUP($C1160, '[1]ODS_county pop 2000-2010'!$H$2:$T$3195,K$1,0)</f>
        <v>10521</v>
      </c>
      <c r="L1160" s="27">
        <f>VLOOKUP($C1160, '[1]ODS_county pop 2000-2010'!$H$2:$T$3195,L$1,0)</f>
        <v>11089</v>
      </c>
      <c r="M1160" s="27">
        <f>VLOOKUP($C1160, '[1]ODS_county pop 2000-2010'!$H$2:$T$3195,M$1,0)</f>
        <v>11070</v>
      </c>
      <c r="N1160" s="27">
        <f>VLOOKUP($C1160, '[1]ODS_county pop 2000-2010'!$H$2:$T$3195,N$1,0)</f>
        <v>11106</v>
      </c>
      <c r="O1160" s="27">
        <f>VLOOKUP($C1160, '[1]ODS_county pop 2000-2010'!$H$2:$T$3195,O$1,0)</f>
        <v>11154</v>
      </c>
      <c r="P1160" s="27">
        <f>VLOOKUP($C1160, '[2]county pop 2010-2020'!$H$2:$T$3195,P$1,0)</f>
        <v>11203</v>
      </c>
      <c r="Q1160" s="27">
        <f>VLOOKUP($C1160, '[2]county pop 2010-2020'!$H$2:$T$3195,Q$1,0)</f>
        <v>10967</v>
      </c>
      <c r="R1160" s="27">
        <f>VLOOKUP($C1160, '[2]county pop 2010-2020'!$H$2:$T$3195,R$1,0)</f>
        <v>10988</v>
      </c>
      <c r="S1160" s="27">
        <f>VLOOKUP($C1160, '[2]county pop 2010-2020'!$H$2:$T$3195,S$1,0)</f>
        <v>10781</v>
      </c>
      <c r="T1160" s="27">
        <f>VLOOKUP($C1160, '[2]county pop 2010-2020'!$H$2:$T$3195,T$1,0)</f>
        <v>10527</v>
      </c>
      <c r="U1160" s="27">
        <f>VLOOKUP($C1160, '[2]county pop 2010-2020'!$H$2:$T$3195,U$1,0)</f>
        <v>10465</v>
      </c>
      <c r="V1160" s="27">
        <f>VLOOKUP($C1160, '[2]county pop 2010-2020'!$H$2:$T$3195,V$1,0)</f>
        <v>10402</v>
      </c>
      <c r="W1160" s="27">
        <f>VLOOKUP($C1160, '[2]county pop 2010-2020'!$H$2:$T$3195,W$1,0)</f>
        <v>10333</v>
      </c>
      <c r="X1160" s="27">
        <f>VLOOKUP($C1160, '[2]county pop 2010-2020'!$H$2:$T$3195,X$1,0)</f>
        <v>10174</v>
      </c>
      <c r="Y1160" s="27">
        <f>VLOOKUP($C1160, '[2]county pop 2010-2020'!$H$2:$T$3195,Y$1,0)</f>
        <v>10145</v>
      </c>
      <c r="Z1160" s="27">
        <f>VLOOKUP($C1160, '[3]ODS_county pop 2020-2022'!$H$2:$K$3196,Z$1,0)</f>
        <v>10901</v>
      </c>
      <c r="AA1160" s="27">
        <f>VLOOKUP($C1160, '[3]ODS_county pop 2020-2022'!$H$2:$K$3196,AA$1,0)</f>
        <v>10921</v>
      </c>
      <c r="AB1160" s="27">
        <f>VLOOKUP($C1160, '[3]ODS_county pop 2020-2022'!$H$2:$K$3196,AB$1,0)</f>
        <v>10822</v>
      </c>
    </row>
    <row r="1161" spans="1:28" x14ac:dyDescent="0.3">
      <c r="A1161" s="20" t="s">
        <v>2127</v>
      </c>
      <c r="B1161" s="20" t="s">
        <v>2963</v>
      </c>
      <c r="C1161" s="18" t="str">
        <f t="shared" si="21"/>
        <v>.St. James Parish, Louisiana</v>
      </c>
      <c r="D1161" s="20" t="s">
        <v>2074</v>
      </c>
      <c r="F1161" s="27">
        <f>VLOOKUP($C1161, '[1]ODS_county pop 2000-2010'!$H$2:$T$3195,F$1,0)</f>
        <v>21193</v>
      </c>
      <c r="G1161" s="27">
        <f>VLOOKUP($C1161, '[1]ODS_county pop 2000-2010'!$H$2:$T$3195,G$1,0)</f>
        <v>21291</v>
      </c>
      <c r="H1161" s="27">
        <f>VLOOKUP($C1161, '[1]ODS_county pop 2000-2010'!$H$2:$T$3195,H$1,0)</f>
        <v>21365</v>
      </c>
      <c r="I1161" s="27">
        <f>VLOOKUP($C1161, '[1]ODS_county pop 2000-2010'!$H$2:$T$3195,I$1,0)</f>
        <v>21274</v>
      </c>
      <c r="J1161" s="27">
        <f>VLOOKUP($C1161, '[1]ODS_county pop 2000-2010'!$H$2:$T$3195,J$1,0)</f>
        <v>21229</v>
      </c>
      <c r="K1161" s="27">
        <f>VLOOKUP($C1161, '[1]ODS_county pop 2000-2010'!$H$2:$T$3195,K$1,0)</f>
        <v>21399</v>
      </c>
      <c r="L1161" s="27">
        <f>VLOOKUP($C1161, '[1]ODS_county pop 2000-2010'!$H$2:$T$3195,L$1,0)</f>
        <v>21964</v>
      </c>
      <c r="M1161" s="27">
        <f>VLOOKUP($C1161, '[1]ODS_county pop 2000-2010'!$H$2:$T$3195,M$1,0)</f>
        <v>22164</v>
      </c>
      <c r="N1161" s="27">
        <f>VLOOKUP($C1161, '[1]ODS_county pop 2000-2010'!$H$2:$T$3195,N$1,0)</f>
        <v>22095</v>
      </c>
      <c r="O1161" s="27">
        <f>VLOOKUP($C1161, '[1]ODS_county pop 2000-2010'!$H$2:$T$3195,O$1,0)</f>
        <v>22231</v>
      </c>
      <c r="P1161" s="27">
        <f>VLOOKUP($C1161, '[2]county pop 2010-2020'!$H$2:$T$3195,P$1,0)</f>
        <v>22102</v>
      </c>
      <c r="Q1161" s="27">
        <f>VLOOKUP($C1161, '[2]county pop 2010-2020'!$H$2:$T$3195,Q$1,0)</f>
        <v>21787</v>
      </c>
      <c r="R1161" s="27">
        <f>VLOOKUP($C1161, '[2]county pop 2010-2020'!$H$2:$T$3195,R$1,0)</f>
        <v>21638</v>
      </c>
      <c r="S1161" s="27">
        <f>VLOOKUP($C1161, '[2]county pop 2010-2020'!$H$2:$T$3195,S$1,0)</f>
        <v>21609</v>
      </c>
      <c r="T1161" s="27">
        <f>VLOOKUP($C1161, '[2]county pop 2010-2020'!$H$2:$T$3195,T$1,0)</f>
        <v>21518</v>
      </c>
      <c r="U1161" s="27">
        <f>VLOOKUP($C1161, '[2]county pop 2010-2020'!$H$2:$T$3195,U$1,0)</f>
        <v>21483</v>
      </c>
      <c r="V1161" s="27">
        <f>VLOOKUP($C1161, '[2]county pop 2010-2020'!$H$2:$T$3195,V$1,0)</f>
        <v>21428</v>
      </c>
      <c r="W1161" s="27">
        <f>VLOOKUP($C1161, '[2]county pop 2010-2020'!$H$2:$T$3195,W$1,0)</f>
        <v>21377</v>
      </c>
      <c r="X1161" s="27">
        <f>VLOOKUP($C1161, '[2]county pop 2010-2020'!$H$2:$T$3195,X$1,0)</f>
        <v>21131</v>
      </c>
      <c r="Y1161" s="27">
        <f>VLOOKUP($C1161, '[2]county pop 2010-2020'!$H$2:$T$3195,Y$1,0)</f>
        <v>21045</v>
      </c>
      <c r="Z1161" s="27">
        <f>VLOOKUP($C1161, '[3]ODS_county pop 2020-2022'!$H$2:$K$3196,Z$1,0)</f>
        <v>20117</v>
      </c>
      <c r="AA1161" s="27">
        <f>VLOOKUP($C1161, '[3]ODS_county pop 2020-2022'!$H$2:$K$3196,AA$1,0)</f>
        <v>19790</v>
      </c>
      <c r="AB1161" s="27">
        <f>VLOOKUP($C1161, '[3]ODS_county pop 2020-2022'!$H$2:$K$3196,AB$1,0)</f>
        <v>19423</v>
      </c>
    </row>
    <row r="1162" spans="1:28" x14ac:dyDescent="0.3">
      <c r="A1162" s="20" t="s">
        <v>2127</v>
      </c>
      <c r="B1162" s="20" t="s">
        <v>2964</v>
      </c>
      <c r="C1162" s="18" t="str">
        <f t="shared" si="21"/>
        <v>.St. John the Baptist Parish, Louisiana</v>
      </c>
      <c r="D1162" s="20" t="s">
        <v>2074</v>
      </c>
      <c r="F1162" s="27">
        <f>VLOOKUP($C1162, '[1]ODS_county pop 2000-2010'!$H$2:$T$3195,F$1,0)</f>
        <v>43181</v>
      </c>
      <c r="G1162" s="27">
        <f>VLOOKUP($C1162, '[1]ODS_county pop 2000-2010'!$H$2:$T$3195,G$1,0)</f>
        <v>43580</v>
      </c>
      <c r="H1162" s="27">
        <f>VLOOKUP($C1162, '[1]ODS_county pop 2000-2010'!$H$2:$T$3195,H$1,0)</f>
        <v>43878</v>
      </c>
      <c r="I1162" s="27">
        <f>VLOOKUP($C1162, '[1]ODS_county pop 2000-2010'!$H$2:$T$3195,I$1,0)</f>
        <v>44316</v>
      </c>
      <c r="J1162" s="27">
        <f>VLOOKUP($C1162, '[1]ODS_county pop 2000-2010'!$H$2:$T$3195,J$1,0)</f>
        <v>44822</v>
      </c>
      <c r="K1162" s="27">
        <f>VLOOKUP($C1162, '[1]ODS_county pop 2000-2010'!$H$2:$T$3195,K$1,0)</f>
        <v>45296</v>
      </c>
      <c r="L1162" s="27">
        <f>VLOOKUP($C1162, '[1]ODS_county pop 2000-2010'!$H$2:$T$3195,L$1,0)</f>
        <v>47296</v>
      </c>
      <c r="M1162" s="27">
        <f>VLOOKUP($C1162, '[1]ODS_county pop 2000-2010'!$H$2:$T$3195,M$1,0)</f>
        <v>47386</v>
      </c>
      <c r="N1162" s="27">
        <f>VLOOKUP($C1162, '[1]ODS_county pop 2000-2010'!$H$2:$T$3195,N$1,0)</f>
        <v>46811</v>
      </c>
      <c r="O1162" s="27">
        <f>VLOOKUP($C1162, '[1]ODS_county pop 2000-2010'!$H$2:$T$3195,O$1,0)</f>
        <v>46336</v>
      </c>
      <c r="P1162" s="27">
        <f>VLOOKUP($C1162, '[2]county pop 2010-2020'!$H$2:$T$3195,P$1,0)</f>
        <v>45924</v>
      </c>
      <c r="Q1162" s="27">
        <f>VLOOKUP($C1162, '[2]county pop 2010-2020'!$H$2:$T$3195,Q$1,0)</f>
        <v>45065</v>
      </c>
      <c r="R1162" s="27">
        <f>VLOOKUP($C1162, '[2]county pop 2010-2020'!$H$2:$T$3195,R$1,0)</f>
        <v>44716</v>
      </c>
      <c r="S1162" s="27">
        <f>VLOOKUP($C1162, '[2]county pop 2010-2020'!$H$2:$T$3195,S$1,0)</f>
        <v>43565</v>
      </c>
      <c r="T1162" s="27">
        <f>VLOOKUP($C1162, '[2]county pop 2010-2020'!$H$2:$T$3195,T$1,0)</f>
        <v>43712</v>
      </c>
      <c r="U1162" s="27">
        <f>VLOOKUP($C1162, '[2]county pop 2010-2020'!$H$2:$T$3195,U$1,0)</f>
        <v>43527</v>
      </c>
      <c r="V1162" s="27">
        <f>VLOOKUP($C1162, '[2]county pop 2010-2020'!$H$2:$T$3195,V$1,0)</f>
        <v>43441</v>
      </c>
      <c r="W1162" s="27">
        <f>VLOOKUP($C1162, '[2]county pop 2010-2020'!$H$2:$T$3195,W$1,0)</f>
        <v>43356</v>
      </c>
      <c r="X1162" s="27">
        <f>VLOOKUP($C1162, '[2]county pop 2010-2020'!$H$2:$T$3195,X$1,0)</f>
        <v>43140</v>
      </c>
      <c r="Y1162" s="27">
        <f>VLOOKUP($C1162, '[2]county pop 2010-2020'!$H$2:$T$3195,Y$1,0)</f>
        <v>42824</v>
      </c>
      <c r="Z1162" s="27">
        <f>VLOOKUP($C1162, '[3]ODS_county pop 2020-2022'!$H$2:$K$3196,Z$1,0)</f>
        <v>42355</v>
      </c>
      <c r="AA1162" s="27">
        <f>VLOOKUP($C1162, '[3]ODS_county pop 2020-2022'!$H$2:$K$3196,AA$1,0)</f>
        <v>42021</v>
      </c>
      <c r="AB1162" s="27">
        <f>VLOOKUP($C1162, '[3]ODS_county pop 2020-2022'!$H$2:$K$3196,AB$1,0)</f>
        <v>39864</v>
      </c>
    </row>
    <row r="1163" spans="1:28" x14ac:dyDescent="0.3">
      <c r="A1163" s="20" t="s">
        <v>2127</v>
      </c>
      <c r="B1163" s="20" t="s">
        <v>2965</v>
      </c>
      <c r="C1163" s="18" t="str">
        <f t="shared" si="21"/>
        <v>.St. Landry Parish, Louisiana</v>
      </c>
      <c r="D1163" s="20" t="s">
        <v>2074</v>
      </c>
      <c r="F1163" s="27">
        <f>VLOOKUP($C1163, '[1]ODS_county pop 2000-2010'!$H$2:$T$3195,F$1,0)</f>
        <v>87662</v>
      </c>
      <c r="G1163" s="27">
        <f>VLOOKUP($C1163, '[1]ODS_county pop 2000-2010'!$H$2:$T$3195,G$1,0)</f>
        <v>86416</v>
      </c>
      <c r="H1163" s="27">
        <f>VLOOKUP($C1163, '[1]ODS_county pop 2000-2010'!$H$2:$T$3195,H$1,0)</f>
        <v>85713</v>
      </c>
      <c r="I1163" s="27">
        <f>VLOOKUP($C1163, '[1]ODS_county pop 2000-2010'!$H$2:$T$3195,I$1,0)</f>
        <v>85034</v>
      </c>
      <c r="J1163" s="27">
        <f>VLOOKUP($C1163, '[1]ODS_county pop 2000-2010'!$H$2:$T$3195,J$1,0)</f>
        <v>84487</v>
      </c>
      <c r="K1163" s="27">
        <f>VLOOKUP($C1163, '[1]ODS_county pop 2000-2010'!$H$2:$T$3195,K$1,0)</f>
        <v>83952</v>
      </c>
      <c r="L1163" s="27">
        <f>VLOOKUP($C1163, '[1]ODS_county pop 2000-2010'!$H$2:$T$3195,L$1,0)</f>
        <v>85128</v>
      </c>
      <c r="M1163" s="27">
        <f>VLOOKUP($C1163, '[1]ODS_county pop 2000-2010'!$H$2:$T$3195,M$1,0)</f>
        <v>84710</v>
      </c>
      <c r="N1163" s="27">
        <f>VLOOKUP($C1163, '[1]ODS_county pop 2000-2010'!$H$2:$T$3195,N$1,0)</f>
        <v>84427</v>
      </c>
      <c r="O1163" s="27">
        <f>VLOOKUP($C1163, '[1]ODS_county pop 2000-2010'!$H$2:$T$3195,O$1,0)</f>
        <v>83825</v>
      </c>
      <c r="P1163" s="27">
        <f>VLOOKUP($C1163, '[2]county pop 2010-2020'!$H$2:$T$3195,P$1,0)</f>
        <v>83384</v>
      </c>
      <c r="Q1163" s="27">
        <f>VLOOKUP($C1163, '[2]county pop 2010-2020'!$H$2:$T$3195,Q$1,0)</f>
        <v>83458</v>
      </c>
      <c r="R1163" s="27">
        <f>VLOOKUP($C1163, '[2]county pop 2010-2020'!$H$2:$T$3195,R$1,0)</f>
        <v>83487</v>
      </c>
      <c r="S1163" s="27">
        <f>VLOOKUP($C1163, '[2]county pop 2010-2020'!$H$2:$T$3195,S$1,0)</f>
        <v>83448</v>
      </c>
      <c r="T1163" s="27">
        <f>VLOOKUP($C1163, '[2]county pop 2010-2020'!$H$2:$T$3195,T$1,0)</f>
        <v>83720</v>
      </c>
      <c r="U1163" s="27">
        <f>VLOOKUP($C1163, '[2]county pop 2010-2020'!$H$2:$T$3195,U$1,0)</f>
        <v>83693</v>
      </c>
      <c r="V1163" s="27">
        <f>VLOOKUP($C1163, '[2]county pop 2010-2020'!$H$2:$T$3195,V$1,0)</f>
        <v>83885</v>
      </c>
      <c r="W1163" s="27">
        <f>VLOOKUP($C1163, '[2]county pop 2010-2020'!$H$2:$T$3195,W$1,0)</f>
        <v>83582</v>
      </c>
      <c r="X1163" s="27">
        <f>VLOOKUP($C1163, '[2]county pop 2010-2020'!$H$2:$T$3195,X$1,0)</f>
        <v>82827</v>
      </c>
      <c r="Y1163" s="27">
        <f>VLOOKUP($C1163, '[2]county pop 2010-2020'!$H$2:$T$3195,Y$1,0)</f>
        <v>82196</v>
      </c>
      <c r="Z1163" s="27">
        <f>VLOOKUP($C1163, '[3]ODS_county pop 2020-2022'!$H$2:$K$3196,Z$1,0)</f>
        <v>82302</v>
      </c>
      <c r="AA1163" s="27">
        <f>VLOOKUP($C1163, '[3]ODS_county pop 2020-2022'!$H$2:$K$3196,AA$1,0)</f>
        <v>82283</v>
      </c>
      <c r="AB1163" s="27">
        <f>VLOOKUP($C1163, '[3]ODS_county pop 2020-2022'!$H$2:$K$3196,AB$1,0)</f>
        <v>81773</v>
      </c>
    </row>
    <row r="1164" spans="1:28" x14ac:dyDescent="0.3">
      <c r="A1164" s="20" t="s">
        <v>2127</v>
      </c>
      <c r="B1164" s="20" t="s">
        <v>2966</v>
      </c>
      <c r="C1164" s="18" t="str">
        <f t="shared" si="21"/>
        <v>.St. Martin Parish, Louisiana</v>
      </c>
      <c r="D1164" s="20" t="s">
        <v>2074</v>
      </c>
      <c r="F1164" s="27">
        <f>VLOOKUP($C1164, '[1]ODS_county pop 2000-2010'!$H$2:$T$3195,F$1,0)</f>
        <v>48535</v>
      </c>
      <c r="G1164" s="27">
        <f>VLOOKUP($C1164, '[1]ODS_county pop 2000-2010'!$H$2:$T$3195,G$1,0)</f>
        <v>48971</v>
      </c>
      <c r="H1164" s="27">
        <f>VLOOKUP($C1164, '[1]ODS_county pop 2000-2010'!$H$2:$T$3195,H$1,0)</f>
        <v>49228</v>
      </c>
      <c r="I1164" s="27">
        <f>VLOOKUP($C1164, '[1]ODS_county pop 2000-2010'!$H$2:$T$3195,I$1,0)</f>
        <v>49482</v>
      </c>
      <c r="J1164" s="27">
        <f>VLOOKUP($C1164, '[1]ODS_county pop 2000-2010'!$H$2:$T$3195,J$1,0)</f>
        <v>49754</v>
      </c>
      <c r="K1164" s="27">
        <f>VLOOKUP($C1164, '[1]ODS_county pop 2000-2010'!$H$2:$T$3195,K$1,0)</f>
        <v>49890</v>
      </c>
      <c r="L1164" s="27">
        <f>VLOOKUP($C1164, '[1]ODS_county pop 2000-2010'!$H$2:$T$3195,L$1,0)</f>
        <v>51044</v>
      </c>
      <c r="M1164" s="27">
        <f>VLOOKUP($C1164, '[1]ODS_county pop 2000-2010'!$H$2:$T$3195,M$1,0)</f>
        <v>51410</v>
      </c>
      <c r="N1164" s="27">
        <f>VLOOKUP($C1164, '[1]ODS_county pop 2000-2010'!$H$2:$T$3195,N$1,0)</f>
        <v>51914</v>
      </c>
      <c r="O1164" s="27">
        <f>VLOOKUP($C1164, '[1]ODS_county pop 2000-2010'!$H$2:$T$3195,O$1,0)</f>
        <v>52025</v>
      </c>
      <c r="P1164" s="27">
        <f>VLOOKUP($C1164, '[2]county pop 2010-2020'!$H$2:$T$3195,P$1,0)</f>
        <v>52160</v>
      </c>
      <c r="Q1164" s="27">
        <f>VLOOKUP($C1164, '[2]county pop 2010-2020'!$H$2:$T$3195,Q$1,0)</f>
        <v>52804</v>
      </c>
      <c r="R1164" s="27">
        <f>VLOOKUP($C1164, '[2]county pop 2010-2020'!$H$2:$T$3195,R$1,0)</f>
        <v>52664</v>
      </c>
      <c r="S1164" s="27">
        <f>VLOOKUP($C1164, '[2]county pop 2010-2020'!$H$2:$T$3195,S$1,0)</f>
        <v>52950</v>
      </c>
      <c r="T1164" s="27">
        <f>VLOOKUP($C1164, '[2]county pop 2010-2020'!$H$2:$T$3195,T$1,0)</f>
        <v>53309</v>
      </c>
      <c r="U1164" s="27">
        <f>VLOOKUP($C1164, '[2]county pop 2010-2020'!$H$2:$T$3195,U$1,0)</f>
        <v>53891</v>
      </c>
      <c r="V1164" s="27">
        <f>VLOOKUP($C1164, '[2]county pop 2010-2020'!$H$2:$T$3195,V$1,0)</f>
        <v>53829</v>
      </c>
      <c r="W1164" s="27">
        <f>VLOOKUP($C1164, '[2]county pop 2010-2020'!$H$2:$T$3195,W$1,0)</f>
        <v>54125</v>
      </c>
      <c r="X1164" s="27">
        <f>VLOOKUP($C1164, '[2]county pop 2010-2020'!$H$2:$T$3195,X$1,0)</f>
        <v>53629</v>
      </c>
      <c r="Y1164" s="27">
        <f>VLOOKUP($C1164, '[2]county pop 2010-2020'!$H$2:$T$3195,Y$1,0)</f>
        <v>53497</v>
      </c>
      <c r="Z1164" s="27">
        <f>VLOOKUP($C1164, '[3]ODS_county pop 2020-2022'!$H$2:$K$3196,Z$1,0)</f>
        <v>51628</v>
      </c>
      <c r="AA1164" s="27">
        <f>VLOOKUP($C1164, '[3]ODS_county pop 2020-2022'!$H$2:$K$3196,AA$1,0)</f>
        <v>51573</v>
      </c>
      <c r="AB1164" s="27">
        <f>VLOOKUP($C1164, '[3]ODS_county pop 2020-2022'!$H$2:$K$3196,AB$1,0)</f>
        <v>51236</v>
      </c>
    </row>
    <row r="1165" spans="1:28" x14ac:dyDescent="0.3">
      <c r="A1165" s="20" t="s">
        <v>2127</v>
      </c>
      <c r="B1165" s="20" t="s">
        <v>2967</v>
      </c>
      <c r="C1165" s="18" t="str">
        <f t="shared" si="21"/>
        <v>.St. Mary Parish, Louisiana</v>
      </c>
      <c r="D1165" s="20" t="s">
        <v>2074</v>
      </c>
      <c r="F1165" s="27">
        <f>VLOOKUP($C1165, '[1]ODS_county pop 2000-2010'!$H$2:$T$3195,F$1,0)</f>
        <v>53539</v>
      </c>
      <c r="G1165" s="27">
        <f>VLOOKUP($C1165, '[1]ODS_county pop 2000-2010'!$H$2:$T$3195,G$1,0)</f>
        <v>53044</v>
      </c>
      <c r="H1165" s="27">
        <f>VLOOKUP($C1165, '[1]ODS_county pop 2000-2010'!$H$2:$T$3195,H$1,0)</f>
        <v>53109</v>
      </c>
      <c r="I1165" s="27">
        <f>VLOOKUP($C1165, '[1]ODS_county pop 2000-2010'!$H$2:$T$3195,I$1,0)</f>
        <v>53245</v>
      </c>
      <c r="J1165" s="27">
        <f>VLOOKUP($C1165, '[1]ODS_county pop 2000-2010'!$H$2:$T$3195,J$1,0)</f>
        <v>53288</v>
      </c>
      <c r="K1165" s="27">
        <f>VLOOKUP($C1165, '[1]ODS_county pop 2000-2010'!$H$2:$T$3195,K$1,0)</f>
        <v>53015</v>
      </c>
      <c r="L1165" s="27">
        <f>VLOOKUP($C1165, '[1]ODS_county pop 2000-2010'!$H$2:$T$3195,L$1,0)</f>
        <v>54152</v>
      </c>
      <c r="M1165" s="27">
        <f>VLOOKUP($C1165, '[1]ODS_county pop 2000-2010'!$H$2:$T$3195,M$1,0)</f>
        <v>54104</v>
      </c>
      <c r="N1165" s="27">
        <f>VLOOKUP($C1165, '[1]ODS_county pop 2000-2010'!$H$2:$T$3195,N$1,0)</f>
        <v>54352</v>
      </c>
      <c r="O1165" s="27">
        <f>VLOOKUP($C1165, '[1]ODS_county pop 2000-2010'!$H$2:$T$3195,O$1,0)</f>
        <v>54551</v>
      </c>
      <c r="P1165" s="27">
        <f>VLOOKUP($C1165, '[2]county pop 2010-2020'!$H$2:$T$3195,P$1,0)</f>
        <v>54650</v>
      </c>
      <c r="Q1165" s="27">
        <f>VLOOKUP($C1165, '[2]county pop 2010-2020'!$H$2:$T$3195,Q$1,0)</f>
        <v>54199</v>
      </c>
      <c r="R1165" s="27">
        <f>VLOOKUP($C1165, '[2]county pop 2010-2020'!$H$2:$T$3195,R$1,0)</f>
        <v>53583</v>
      </c>
      <c r="S1165" s="27">
        <f>VLOOKUP($C1165, '[2]county pop 2010-2020'!$H$2:$T$3195,S$1,0)</f>
        <v>53608</v>
      </c>
      <c r="T1165" s="27">
        <f>VLOOKUP($C1165, '[2]county pop 2010-2020'!$H$2:$T$3195,T$1,0)</f>
        <v>53302</v>
      </c>
      <c r="U1165" s="27">
        <f>VLOOKUP($C1165, '[2]county pop 2010-2020'!$H$2:$T$3195,U$1,0)</f>
        <v>52908</v>
      </c>
      <c r="V1165" s="27">
        <f>VLOOKUP($C1165, '[2]county pop 2010-2020'!$H$2:$T$3195,V$1,0)</f>
        <v>52064</v>
      </c>
      <c r="W1165" s="27">
        <f>VLOOKUP($C1165, '[2]county pop 2010-2020'!$H$2:$T$3195,W$1,0)</f>
        <v>50673</v>
      </c>
      <c r="X1165" s="27">
        <f>VLOOKUP($C1165, '[2]county pop 2010-2020'!$H$2:$T$3195,X$1,0)</f>
        <v>49739</v>
      </c>
      <c r="Y1165" s="27">
        <f>VLOOKUP($C1165, '[2]county pop 2010-2020'!$H$2:$T$3195,Y$1,0)</f>
        <v>49294</v>
      </c>
      <c r="Z1165" s="27">
        <f>VLOOKUP($C1165, '[3]ODS_county pop 2020-2022'!$H$2:$K$3196,Z$1,0)</f>
        <v>49143</v>
      </c>
      <c r="AA1165" s="27">
        <f>VLOOKUP($C1165, '[3]ODS_county pop 2020-2022'!$H$2:$K$3196,AA$1,0)</f>
        <v>48188</v>
      </c>
      <c r="AB1165" s="27">
        <f>VLOOKUP($C1165, '[3]ODS_county pop 2020-2022'!$H$2:$K$3196,AB$1,0)</f>
        <v>47789</v>
      </c>
    </row>
    <row r="1166" spans="1:28" x14ac:dyDescent="0.3">
      <c r="A1166" s="20" t="s">
        <v>2127</v>
      </c>
      <c r="B1166" s="20" t="s">
        <v>2968</v>
      </c>
      <c r="C1166" s="18" t="str">
        <f t="shared" si="21"/>
        <v>.St. Tammany Parish, Louisiana</v>
      </c>
      <c r="D1166" s="20" t="s">
        <v>2074</v>
      </c>
      <c r="F1166" s="27">
        <f>VLOOKUP($C1166, '[1]ODS_county pop 2000-2010'!$H$2:$T$3195,F$1,0)</f>
        <v>191270</v>
      </c>
      <c r="G1166" s="27">
        <f>VLOOKUP($C1166, '[1]ODS_county pop 2000-2010'!$H$2:$T$3195,G$1,0)</f>
        <v>195622</v>
      </c>
      <c r="H1166" s="27">
        <f>VLOOKUP($C1166, '[1]ODS_county pop 2000-2010'!$H$2:$T$3195,H$1,0)</f>
        <v>200701</v>
      </c>
      <c r="I1166" s="27">
        <f>VLOOKUP($C1166, '[1]ODS_county pop 2000-2010'!$H$2:$T$3195,I$1,0)</f>
        <v>205708</v>
      </c>
      <c r="J1166" s="27">
        <f>VLOOKUP($C1166, '[1]ODS_county pop 2000-2010'!$H$2:$T$3195,J$1,0)</f>
        <v>211405</v>
      </c>
      <c r="K1166" s="27">
        <f>VLOOKUP($C1166, '[1]ODS_county pop 2000-2010'!$H$2:$T$3195,K$1,0)</f>
        <v>217358</v>
      </c>
      <c r="L1166" s="27">
        <f>VLOOKUP($C1166, '[1]ODS_county pop 2000-2010'!$H$2:$T$3195,L$1,0)</f>
        <v>223133</v>
      </c>
      <c r="M1166" s="27">
        <f>VLOOKUP($C1166, '[1]ODS_county pop 2000-2010'!$H$2:$T$3195,M$1,0)</f>
        <v>226294</v>
      </c>
      <c r="N1166" s="27">
        <f>VLOOKUP($C1166, '[1]ODS_county pop 2000-2010'!$H$2:$T$3195,N$1,0)</f>
        <v>229252</v>
      </c>
      <c r="O1166" s="27">
        <f>VLOOKUP($C1166, '[1]ODS_county pop 2000-2010'!$H$2:$T$3195,O$1,0)</f>
        <v>231224</v>
      </c>
      <c r="P1166" s="27">
        <f>VLOOKUP($C1166, '[2]county pop 2010-2020'!$H$2:$T$3195,P$1,0)</f>
        <v>233740</v>
      </c>
      <c r="Q1166" s="27">
        <f>VLOOKUP($C1166, '[2]county pop 2010-2020'!$H$2:$T$3195,Q$1,0)</f>
        <v>236900</v>
      </c>
      <c r="R1166" s="27">
        <f>VLOOKUP($C1166, '[2]county pop 2010-2020'!$H$2:$T$3195,R$1,0)</f>
        <v>239154</v>
      </c>
      <c r="S1166" s="27">
        <f>VLOOKUP($C1166, '[2]county pop 2010-2020'!$H$2:$T$3195,S$1,0)</f>
        <v>242074</v>
      </c>
      <c r="T1166" s="27">
        <f>VLOOKUP($C1166, '[2]county pop 2010-2020'!$H$2:$T$3195,T$1,0)</f>
        <v>245390</v>
      </c>
      <c r="U1166" s="27">
        <f>VLOOKUP($C1166, '[2]county pop 2010-2020'!$H$2:$T$3195,U$1,0)</f>
        <v>249116</v>
      </c>
      <c r="V1166" s="27">
        <f>VLOOKUP($C1166, '[2]county pop 2010-2020'!$H$2:$T$3195,V$1,0)</f>
        <v>252676</v>
      </c>
      <c r="W1166" s="27">
        <f>VLOOKUP($C1166, '[2]county pop 2010-2020'!$H$2:$T$3195,W$1,0)</f>
        <v>256212</v>
      </c>
      <c r="X1166" s="27">
        <f>VLOOKUP($C1166, '[2]county pop 2010-2020'!$H$2:$T$3195,X$1,0)</f>
        <v>258598</v>
      </c>
      <c r="Y1166" s="27">
        <f>VLOOKUP($C1166, '[2]county pop 2010-2020'!$H$2:$T$3195,Y$1,0)</f>
        <v>261303</v>
      </c>
      <c r="Z1166" s="27">
        <f>VLOOKUP($C1166, '[3]ODS_county pop 2020-2022'!$H$2:$K$3196,Z$1,0)</f>
        <v>264986</v>
      </c>
      <c r="AA1166" s="27">
        <f>VLOOKUP($C1166, '[3]ODS_county pop 2020-2022'!$H$2:$K$3196,AA$1,0)</f>
        <v>270087</v>
      </c>
      <c r="AB1166" s="27">
        <f>VLOOKUP($C1166, '[3]ODS_county pop 2020-2022'!$H$2:$K$3196,AB$1,0)</f>
        <v>273263</v>
      </c>
    </row>
    <row r="1167" spans="1:28" x14ac:dyDescent="0.3">
      <c r="A1167" s="20" t="s">
        <v>2127</v>
      </c>
      <c r="B1167" s="20" t="s">
        <v>2969</v>
      </c>
      <c r="C1167" s="18" t="str">
        <f t="shared" si="21"/>
        <v>.Tangipahoa Parish, Louisiana</v>
      </c>
      <c r="D1167" s="20" t="s">
        <v>2074</v>
      </c>
      <c r="F1167" s="27">
        <f>VLOOKUP($C1167, '[1]ODS_county pop 2000-2010'!$H$2:$T$3195,F$1,0)</f>
        <v>100481</v>
      </c>
      <c r="G1167" s="27">
        <f>VLOOKUP($C1167, '[1]ODS_county pop 2000-2010'!$H$2:$T$3195,G$1,0)</f>
        <v>101657</v>
      </c>
      <c r="H1167" s="27">
        <f>VLOOKUP($C1167, '[1]ODS_county pop 2000-2010'!$H$2:$T$3195,H$1,0)</f>
        <v>102511</v>
      </c>
      <c r="I1167" s="27">
        <f>VLOOKUP($C1167, '[1]ODS_county pop 2000-2010'!$H$2:$T$3195,I$1,0)</f>
        <v>103782</v>
      </c>
      <c r="J1167" s="27">
        <f>VLOOKUP($C1167, '[1]ODS_county pop 2000-2010'!$H$2:$T$3195,J$1,0)</f>
        <v>105335</v>
      </c>
      <c r="K1167" s="27">
        <f>VLOOKUP($C1167, '[1]ODS_county pop 2000-2010'!$H$2:$T$3195,K$1,0)</f>
        <v>106987</v>
      </c>
      <c r="L1167" s="27">
        <f>VLOOKUP($C1167, '[1]ODS_county pop 2000-2010'!$H$2:$T$3195,L$1,0)</f>
        <v>114102</v>
      </c>
      <c r="M1167" s="27">
        <f>VLOOKUP($C1167, '[1]ODS_county pop 2000-2010'!$H$2:$T$3195,M$1,0)</f>
        <v>116792</v>
      </c>
      <c r="N1167" s="27">
        <f>VLOOKUP($C1167, '[1]ODS_county pop 2000-2010'!$H$2:$T$3195,N$1,0)</f>
        <v>118621</v>
      </c>
      <c r="O1167" s="27">
        <f>VLOOKUP($C1167, '[1]ODS_county pop 2000-2010'!$H$2:$T$3195,O$1,0)</f>
        <v>120009</v>
      </c>
      <c r="P1167" s="27">
        <f>VLOOKUP($C1167, '[2]county pop 2010-2020'!$H$2:$T$3195,P$1,0)</f>
        <v>121097</v>
      </c>
      <c r="Q1167" s="27">
        <f>VLOOKUP($C1167, '[2]county pop 2010-2020'!$H$2:$T$3195,Q$1,0)</f>
        <v>122694</v>
      </c>
      <c r="R1167" s="27">
        <f>VLOOKUP($C1167, '[2]county pop 2010-2020'!$H$2:$T$3195,R$1,0)</f>
        <v>123656</v>
      </c>
      <c r="S1167" s="27">
        <f>VLOOKUP($C1167, '[2]county pop 2010-2020'!$H$2:$T$3195,S$1,0)</f>
        <v>125550</v>
      </c>
      <c r="T1167" s="27">
        <f>VLOOKUP($C1167, '[2]county pop 2010-2020'!$H$2:$T$3195,T$1,0)</f>
        <v>127058</v>
      </c>
      <c r="U1167" s="27">
        <f>VLOOKUP($C1167, '[2]county pop 2010-2020'!$H$2:$T$3195,U$1,0)</f>
        <v>128774</v>
      </c>
      <c r="V1167" s="27">
        <f>VLOOKUP($C1167, '[2]county pop 2010-2020'!$H$2:$T$3195,V$1,0)</f>
        <v>130759</v>
      </c>
      <c r="W1167" s="27">
        <f>VLOOKUP($C1167, '[2]county pop 2010-2020'!$H$2:$T$3195,W$1,0)</f>
        <v>132445</v>
      </c>
      <c r="X1167" s="27">
        <f>VLOOKUP($C1167, '[2]county pop 2010-2020'!$H$2:$T$3195,X$1,0)</f>
        <v>133951</v>
      </c>
      <c r="Y1167" s="27">
        <f>VLOOKUP($C1167, '[2]county pop 2010-2020'!$H$2:$T$3195,Y$1,0)</f>
        <v>134845</v>
      </c>
      <c r="Z1167" s="27">
        <f>VLOOKUP($C1167, '[3]ODS_county pop 2020-2022'!$H$2:$K$3196,Z$1,0)</f>
        <v>133635</v>
      </c>
      <c r="AA1167" s="27">
        <f>VLOOKUP($C1167, '[3]ODS_county pop 2020-2022'!$H$2:$K$3196,AA$1,0)</f>
        <v>135508</v>
      </c>
      <c r="AB1167" s="27">
        <f>VLOOKUP($C1167, '[3]ODS_county pop 2020-2022'!$H$2:$K$3196,AB$1,0)</f>
        <v>137048</v>
      </c>
    </row>
    <row r="1168" spans="1:28" x14ac:dyDescent="0.3">
      <c r="A1168" s="20" t="s">
        <v>2127</v>
      </c>
      <c r="B1168" s="20" t="s">
        <v>2970</v>
      </c>
      <c r="C1168" s="18" t="str">
        <f t="shared" si="21"/>
        <v>.Tensas Parish, Louisiana</v>
      </c>
      <c r="D1168" s="20" t="s">
        <v>2074</v>
      </c>
      <c r="F1168" s="27">
        <f>VLOOKUP($C1168, '[1]ODS_county pop 2000-2010'!$H$2:$T$3195,F$1,0)</f>
        <v>6608</v>
      </c>
      <c r="G1168" s="27">
        <f>VLOOKUP($C1168, '[1]ODS_county pop 2000-2010'!$H$2:$T$3195,G$1,0)</f>
        <v>6334</v>
      </c>
      <c r="H1168" s="27">
        <f>VLOOKUP($C1168, '[1]ODS_county pop 2000-2010'!$H$2:$T$3195,H$1,0)</f>
        <v>6150</v>
      </c>
      <c r="I1168" s="27">
        <f>VLOOKUP($C1168, '[1]ODS_county pop 2000-2010'!$H$2:$T$3195,I$1,0)</f>
        <v>5941</v>
      </c>
      <c r="J1168" s="27">
        <f>VLOOKUP($C1168, '[1]ODS_county pop 2000-2010'!$H$2:$T$3195,J$1,0)</f>
        <v>5785</v>
      </c>
      <c r="K1168" s="27">
        <f>VLOOKUP($C1168, '[1]ODS_county pop 2000-2010'!$H$2:$T$3195,K$1,0)</f>
        <v>5700</v>
      </c>
      <c r="L1168" s="27">
        <f>VLOOKUP($C1168, '[1]ODS_county pop 2000-2010'!$H$2:$T$3195,L$1,0)</f>
        <v>5719</v>
      </c>
      <c r="M1168" s="27">
        <f>VLOOKUP($C1168, '[1]ODS_county pop 2000-2010'!$H$2:$T$3195,M$1,0)</f>
        <v>5513</v>
      </c>
      <c r="N1168" s="27">
        <f>VLOOKUP($C1168, '[1]ODS_county pop 2000-2010'!$H$2:$T$3195,N$1,0)</f>
        <v>5376</v>
      </c>
      <c r="O1168" s="27">
        <f>VLOOKUP($C1168, '[1]ODS_county pop 2000-2010'!$H$2:$T$3195,O$1,0)</f>
        <v>5311</v>
      </c>
      <c r="P1168" s="27">
        <f>VLOOKUP($C1168, '[2]county pop 2010-2020'!$H$2:$T$3195,P$1,0)</f>
        <v>5252</v>
      </c>
      <c r="Q1168" s="27">
        <f>VLOOKUP($C1168, '[2]county pop 2010-2020'!$H$2:$T$3195,Q$1,0)</f>
        <v>5091</v>
      </c>
      <c r="R1168" s="27">
        <f>VLOOKUP($C1168, '[2]county pop 2010-2020'!$H$2:$T$3195,R$1,0)</f>
        <v>4998</v>
      </c>
      <c r="S1168" s="27">
        <f>VLOOKUP($C1168, '[2]county pop 2010-2020'!$H$2:$T$3195,S$1,0)</f>
        <v>4932</v>
      </c>
      <c r="T1168" s="27">
        <f>VLOOKUP($C1168, '[2]county pop 2010-2020'!$H$2:$T$3195,T$1,0)</f>
        <v>4852</v>
      </c>
      <c r="U1168" s="27">
        <f>VLOOKUP($C1168, '[2]county pop 2010-2020'!$H$2:$T$3195,U$1,0)</f>
        <v>4773</v>
      </c>
      <c r="V1168" s="27">
        <f>VLOOKUP($C1168, '[2]county pop 2010-2020'!$H$2:$T$3195,V$1,0)</f>
        <v>4652</v>
      </c>
      <c r="W1168" s="27">
        <f>VLOOKUP($C1168, '[2]county pop 2010-2020'!$H$2:$T$3195,W$1,0)</f>
        <v>4572</v>
      </c>
      <c r="X1168" s="27">
        <f>VLOOKUP($C1168, '[2]county pop 2010-2020'!$H$2:$T$3195,X$1,0)</f>
        <v>4454</v>
      </c>
      <c r="Y1168" s="27">
        <f>VLOOKUP($C1168, '[2]county pop 2010-2020'!$H$2:$T$3195,Y$1,0)</f>
        <v>4319</v>
      </c>
      <c r="Z1168" s="27">
        <f>VLOOKUP($C1168, '[3]ODS_county pop 2020-2022'!$H$2:$K$3196,Z$1,0)</f>
        <v>4107</v>
      </c>
      <c r="AA1168" s="27">
        <f>VLOOKUP($C1168, '[3]ODS_county pop 2020-2022'!$H$2:$K$3196,AA$1,0)</f>
        <v>4034</v>
      </c>
      <c r="AB1168" s="27">
        <f>VLOOKUP($C1168, '[3]ODS_county pop 2020-2022'!$H$2:$K$3196,AB$1,0)</f>
        <v>3846</v>
      </c>
    </row>
    <row r="1169" spans="1:28" x14ac:dyDescent="0.3">
      <c r="A1169" s="20" t="s">
        <v>2127</v>
      </c>
      <c r="B1169" s="20" t="s">
        <v>2971</v>
      </c>
      <c r="C1169" s="18" t="str">
        <f t="shared" si="21"/>
        <v>.Terrebonne Parish, Louisiana</v>
      </c>
      <c r="D1169" s="20" t="s">
        <v>2074</v>
      </c>
      <c r="F1169" s="27">
        <f>VLOOKUP($C1169, '[1]ODS_county pop 2000-2010'!$H$2:$T$3195,F$1,0)</f>
        <v>104772</v>
      </c>
      <c r="G1169" s="27">
        <f>VLOOKUP($C1169, '[1]ODS_county pop 2000-2010'!$H$2:$T$3195,G$1,0)</f>
        <v>105255</v>
      </c>
      <c r="H1169" s="27">
        <f>VLOOKUP($C1169, '[1]ODS_county pop 2000-2010'!$H$2:$T$3195,H$1,0)</f>
        <v>105698</v>
      </c>
      <c r="I1169" s="27">
        <f>VLOOKUP($C1169, '[1]ODS_county pop 2000-2010'!$H$2:$T$3195,I$1,0)</f>
        <v>106257</v>
      </c>
      <c r="J1169" s="27">
        <f>VLOOKUP($C1169, '[1]ODS_county pop 2000-2010'!$H$2:$T$3195,J$1,0)</f>
        <v>106783</v>
      </c>
      <c r="K1169" s="27">
        <f>VLOOKUP($C1169, '[1]ODS_county pop 2000-2010'!$H$2:$T$3195,K$1,0)</f>
        <v>107811</v>
      </c>
      <c r="L1169" s="27">
        <f>VLOOKUP($C1169, '[1]ODS_county pop 2000-2010'!$H$2:$T$3195,L$1,0)</f>
        <v>109994</v>
      </c>
      <c r="M1169" s="27">
        <f>VLOOKUP($C1169, '[1]ODS_county pop 2000-2010'!$H$2:$T$3195,M$1,0)</f>
        <v>110656</v>
      </c>
      <c r="N1169" s="27">
        <f>VLOOKUP($C1169, '[1]ODS_county pop 2000-2010'!$H$2:$T$3195,N$1,0)</f>
        <v>111453</v>
      </c>
      <c r="O1169" s="27">
        <f>VLOOKUP($C1169, '[1]ODS_county pop 2000-2010'!$H$2:$T$3195,O$1,0)</f>
        <v>111689</v>
      </c>
      <c r="P1169" s="27">
        <f>VLOOKUP($C1169, '[2]county pop 2010-2020'!$H$2:$T$3195,P$1,0)</f>
        <v>111860</v>
      </c>
      <c r="Q1169" s="27">
        <f>VLOOKUP($C1169, '[2]county pop 2010-2020'!$H$2:$T$3195,Q$1,0)</f>
        <v>111690</v>
      </c>
      <c r="R1169" s="27">
        <f>VLOOKUP($C1169, '[2]county pop 2010-2020'!$H$2:$T$3195,R$1,0)</f>
        <v>111762</v>
      </c>
      <c r="S1169" s="27">
        <f>VLOOKUP($C1169, '[2]county pop 2010-2020'!$H$2:$T$3195,S$1,0)</f>
        <v>112773</v>
      </c>
      <c r="T1169" s="27">
        <f>VLOOKUP($C1169, '[2]county pop 2010-2020'!$H$2:$T$3195,T$1,0)</f>
        <v>113553</v>
      </c>
      <c r="U1169" s="27">
        <f>VLOOKUP($C1169, '[2]county pop 2010-2020'!$H$2:$T$3195,U$1,0)</f>
        <v>113894</v>
      </c>
      <c r="V1169" s="27">
        <f>VLOOKUP($C1169, '[2]county pop 2010-2020'!$H$2:$T$3195,V$1,0)</f>
        <v>113071</v>
      </c>
      <c r="W1169" s="27">
        <f>VLOOKUP($C1169, '[2]county pop 2010-2020'!$H$2:$T$3195,W$1,0)</f>
        <v>111880</v>
      </c>
      <c r="X1169" s="27">
        <f>VLOOKUP($C1169, '[2]county pop 2010-2020'!$H$2:$T$3195,X$1,0)</f>
        <v>111265</v>
      </c>
      <c r="Y1169" s="27">
        <f>VLOOKUP($C1169, '[2]county pop 2010-2020'!$H$2:$T$3195,Y$1,0)</f>
        <v>110615</v>
      </c>
      <c r="Z1169" s="27">
        <f>VLOOKUP($C1169, '[3]ODS_county pop 2020-2022'!$H$2:$K$3196,Z$1,0)</f>
        <v>109405</v>
      </c>
      <c r="AA1169" s="27">
        <f>VLOOKUP($C1169, '[3]ODS_county pop 2020-2022'!$H$2:$K$3196,AA$1,0)</f>
        <v>109013</v>
      </c>
      <c r="AB1169" s="27">
        <f>VLOOKUP($C1169, '[3]ODS_county pop 2020-2022'!$H$2:$K$3196,AB$1,0)</f>
        <v>104786</v>
      </c>
    </row>
    <row r="1170" spans="1:28" x14ac:dyDescent="0.3">
      <c r="A1170" s="20" t="s">
        <v>2127</v>
      </c>
      <c r="B1170" s="20" t="s">
        <v>2345</v>
      </c>
      <c r="C1170" s="18" t="str">
        <f t="shared" si="21"/>
        <v>.Union Parish, Louisiana</v>
      </c>
      <c r="D1170" s="20" t="s">
        <v>2074</v>
      </c>
      <c r="F1170" s="27">
        <f>VLOOKUP($C1170, '[1]ODS_county pop 2000-2010'!$H$2:$T$3195,F$1,0)</f>
        <v>22798</v>
      </c>
      <c r="G1170" s="27">
        <f>VLOOKUP($C1170, '[1]ODS_county pop 2000-2010'!$H$2:$T$3195,G$1,0)</f>
        <v>22783</v>
      </c>
      <c r="H1170" s="27">
        <f>VLOOKUP($C1170, '[1]ODS_county pop 2000-2010'!$H$2:$T$3195,H$1,0)</f>
        <v>22624</v>
      </c>
      <c r="I1170" s="27">
        <f>VLOOKUP($C1170, '[1]ODS_county pop 2000-2010'!$H$2:$T$3195,I$1,0)</f>
        <v>22757</v>
      </c>
      <c r="J1170" s="27">
        <f>VLOOKUP($C1170, '[1]ODS_county pop 2000-2010'!$H$2:$T$3195,J$1,0)</f>
        <v>22676</v>
      </c>
      <c r="K1170" s="27">
        <f>VLOOKUP($C1170, '[1]ODS_county pop 2000-2010'!$H$2:$T$3195,K$1,0)</f>
        <v>22765</v>
      </c>
      <c r="L1170" s="27">
        <f>VLOOKUP($C1170, '[1]ODS_county pop 2000-2010'!$H$2:$T$3195,L$1,0)</f>
        <v>22919</v>
      </c>
      <c r="M1170" s="27">
        <f>VLOOKUP($C1170, '[1]ODS_county pop 2000-2010'!$H$2:$T$3195,M$1,0)</f>
        <v>22770</v>
      </c>
      <c r="N1170" s="27">
        <f>VLOOKUP($C1170, '[1]ODS_county pop 2000-2010'!$H$2:$T$3195,N$1,0)</f>
        <v>22698</v>
      </c>
      <c r="O1170" s="27">
        <f>VLOOKUP($C1170, '[1]ODS_county pop 2000-2010'!$H$2:$T$3195,O$1,0)</f>
        <v>22609</v>
      </c>
      <c r="P1170" s="27">
        <f>VLOOKUP($C1170, '[2]county pop 2010-2020'!$H$2:$T$3195,P$1,0)</f>
        <v>22721</v>
      </c>
      <c r="Q1170" s="27">
        <f>VLOOKUP($C1170, '[2]county pop 2010-2020'!$H$2:$T$3195,Q$1,0)</f>
        <v>22766</v>
      </c>
      <c r="R1170" s="27">
        <f>VLOOKUP($C1170, '[2]county pop 2010-2020'!$H$2:$T$3195,R$1,0)</f>
        <v>22528</v>
      </c>
      <c r="S1170" s="27">
        <f>VLOOKUP($C1170, '[2]county pop 2010-2020'!$H$2:$T$3195,S$1,0)</f>
        <v>22460</v>
      </c>
      <c r="T1170" s="27">
        <f>VLOOKUP($C1170, '[2]county pop 2010-2020'!$H$2:$T$3195,T$1,0)</f>
        <v>22560</v>
      </c>
      <c r="U1170" s="27">
        <f>VLOOKUP($C1170, '[2]county pop 2010-2020'!$H$2:$T$3195,U$1,0)</f>
        <v>22490</v>
      </c>
      <c r="V1170" s="27">
        <f>VLOOKUP($C1170, '[2]county pop 2010-2020'!$H$2:$T$3195,V$1,0)</f>
        <v>22514</v>
      </c>
      <c r="W1170" s="27">
        <f>VLOOKUP($C1170, '[2]county pop 2010-2020'!$H$2:$T$3195,W$1,0)</f>
        <v>22391</v>
      </c>
      <c r="X1170" s="27">
        <f>VLOOKUP($C1170, '[2]county pop 2010-2020'!$H$2:$T$3195,X$1,0)</f>
        <v>22209</v>
      </c>
      <c r="Y1170" s="27">
        <f>VLOOKUP($C1170, '[2]county pop 2010-2020'!$H$2:$T$3195,Y$1,0)</f>
        <v>22068</v>
      </c>
      <c r="Z1170" s="27">
        <f>VLOOKUP($C1170, '[3]ODS_county pop 2020-2022'!$H$2:$K$3196,Z$1,0)</f>
        <v>21090</v>
      </c>
      <c r="AA1170" s="27">
        <f>VLOOKUP($C1170, '[3]ODS_county pop 2020-2022'!$H$2:$K$3196,AA$1,0)</f>
        <v>20996</v>
      </c>
      <c r="AB1170" s="27">
        <f>VLOOKUP($C1170, '[3]ODS_county pop 2020-2022'!$H$2:$K$3196,AB$1,0)</f>
        <v>20721</v>
      </c>
    </row>
    <row r="1171" spans="1:28" x14ac:dyDescent="0.3">
      <c r="A1171" s="20" t="s">
        <v>2127</v>
      </c>
      <c r="B1171" s="20" t="s">
        <v>2718</v>
      </c>
      <c r="C1171" s="18" t="str">
        <f t="shared" si="21"/>
        <v>.Vermilion Parish, Louisiana</v>
      </c>
      <c r="D1171" s="20" t="s">
        <v>2074</v>
      </c>
      <c r="F1171" s="27">
        <f>VLOOKUP($C1171, '[1]ODS_county pop 2000-2010'!$H$2:$T$3195,F$1,0)</f>
        <v>54104</v>
      </c>
      <c r="G1171" s="27">
        <f>VLOOKUP($C1171, '[1]ODS_county pop 2000-2010'!$H$2:$T$3195,G$1,0)</f>
        <v>54217</v>
      </c>
      <c r="H1171" s="27">
        <f>VLOOKUP($C1171, '[1]ODS_county pop 2000-2010'!$H$2:$T$3195,H$1,0)</f>
        <v>54638</v>
      </c>
      <c r="I1171" s="27">
        <f>VLOOKUP($C1171, '[1]ODS_county pop 2000-2010'!$H$2:$T$3195,I$1,0)</f>
        <v>54754</v>
      </c>
      <c r="J1171" s="27">
        <f>VLOOKUP($C1171, '[1]ODS_county pop 2000-2010'!$H$2:$T$3195,J$1,0)</f>
        <v>55113</v>
      </c>
      <c r="K1171" s="27">
        <f>VLOOKUP($C1171, '[1]ODS_county pop 2000-2010'!$H$2:$T$3195,K$1,0)</f>
        <v>55828</v>
      </c>
      <c r="L1171" s="27">
        <f>VLOOKUP($C1171, '[1]ODS_county pop 2000-2010'!$H$2:$T$3195,L$1,0)</f>
        <v>56388</v>
      </c>
      <c r="M1171" s="27">
        <f>VLOOKUP($C1171, '[1]ODS_county pop 2000-2010'!$H$2:$T$3195,M$1,0)</f>
        <v>56835</v>
      </c>
      <c r="N1171" s="27">
        <f>VLOOKUP($C1171, '[1]ODS_county pop 2000-2010'!$H$2:$T$3195,N$1,0)</f>
        <v>57421</v>
      </c>
      <c r="O1171" s="27">
        <f>VLOOKUP($C1171, '[1]ODS_county pop 2000-2010'!$H$2:$T$3195,O$1,0)</f>
        <v>57684</v>
      </c>
      <c r="P1171" s="27">
        <f>VLOOKUP($C1171, '[2]county pop 2010-2020'!$H$2:$T$3195,P$1,0)</f>
        <v>57999</v>
      </c>
      <c r="Q1171" s="27">
        <f>VLOOKUP($C1171, '[2]county pop 2010-2020'!$H$2:$T$3195,Q$1,0)</f>
        <v>58198</v>
      </c>
      <c r="R1171" s="27">
        <f>VLOOKUP($C1171, '[2]county pop 2010-2020'!$H$2:$T$3195,R$1,0)</f>
        <v>58637</v>
      </c>
      <c r="S1171" s="27">
        <f>VLOOKUP($C1171, '[2]county pop 2010-2020'!$H$2:$T$3195,S$1,0)</f>
        <v>59286</v>
      </c>
      <c r="T1171" s="27">
        <f>VLOOKUP($C1171, '[2]county pop 2010-2020'!$H$2:$T$3195,T$1,0)</f>
        <v>59539</v>
      </c>
      <c r="U1171" s="27">
        <f>VLOOKUP($C1171, '[2]county pop 2010-2020'!$H$2:$T$3195,U$1,0)</f>
        <v>59928</v>
      </c>
      <c r="V1171" s="27">
        <f>VLOOKUP($C1171, '[2]county pop 2010-2020'!$H$2:$T$3195,V$1,0)</f>
        <v>60120</v>
      </c>
      <c r="W1171" s="27">
        <f>VLOOKUP($C1171, '[2]county pop 2010-2020'!$H$2:$T$3195,W$1,0)</f>
        <v>59937</v>
      </c>
      <c r="X1171" s="27">
        <f>VLOOKUP($C1171, '[2]county pop 2010-2020'!$H$2:$T$3195,X$1,0)</f>
        <v>59928</v>
      </c>
      <c r="Y1171" s="27">
        <f>VLOOKUP($C1171, '[2]county pop 2010-2020'!$H$2:$T$3195,Y$1,0)</f>
        <v>59573</v>
      </c>
      <c r="Z1171" s="27">
        <f>VLOOKUP($C1171, '[3]ODS_county pop 2020-2022'!$H$2:$K$3196,Z$1,0)</f>
        <v>56918</v>
      </c>
      <c r="AA1171" s="27">
        <f>VLOOKUP($C1171, '[3]ODS_county pop 2020-2022'!$H$2:$K$3196,AA$1,0)</f>
        <v>56854</v>
      </c>
      <c r="AB1171" s="27">
        <f>VLOOKUP($C1171, '[3]ODS_county pop 2020-2022'!$H$2:$K$3196,AB$1,0)</f>
        <v>56952</v>
      </c>
    </row>
    <row r="1172" spans="1:28" x14ac:dyDescent="0.3">
      <c r="A1172" s="20" t="s">
        <v>2127</v>
      </c>
      <c r="B1172" s="20" t="s">
        <v>2972</v>
      </c>
      <c r="C1172" s="18" t="str">
        <f t="shared" si="21"/>
        <v>.Vernon Parish, Louisiana</v>
      </c>
      <c r="D1172" s="20" t="s">
        <v>2074</v>
      </c>
      <c r="F1172" s="27">
        <f>VLOOKUP($C1172, '[1]ODS_county pop 2000-2010'!$H$2:$T$3195,F$1,0)</f>
        <v>52539</v>
      </c>
      <c r="G1172" s="27">
        <f>VLOOKUP($C1172, '[1]ODS_county pop 2000-2010'!$H$2:$T$3195,G$1,0)</f>
        <v>52958</v>
      </c>
      <c r="H1172" s="27">
        <f>VLOOKUP($C1172, '[1]ODS_county pop 2000-2010'!$H$2:$T$3195,H$1,0)</f>
        <v>52319</v>
      </c>
      <c r="I1172" s="27">
        <f>VLOOKUP($C1172, '[1]ODS_county pop 2000-2010'!$H$2:$T$3195,I$1,0)</f>
        <v>51288</v>
      </c>
      <c r="J1172" s="27">
        <f>VLOOKUP($C1172, '[1]ODS_county pop 2000-2010'!$H$2:$T$3195,J$1,0)</f>
        <v>51402</v>
      </c>
      <c r="K1172" s="27">
        <f>VLOOKUP($C1172, '[1]ODS_county pop 2000-2010'!$H$2:$T$3195,K$1,0)</f>
        <v>51808</v>
      </c>
      <c r="L1172" s="27">
        <f>VLOOKUP($C1172, '[1]ODS_county pop 2000-2010'!$H$2:$T$3195,L$1,0)</f>
        <v>50781</v>
      </c>
      <c r="M1172" s="27">
        <f>VLOOKUP($C1172, '[1]ODS_county pop 2000-2010'!$H$2:$T$3195,M$1,0)</f>
        <v>49796</v>
      </c>
      <c r="N1172" s="27">
        <f>VLOOKUP($C1172, '[1]ODS_county pop 2000-2010'!$H$2:$T$3195,N$1,0)</f>
        <v>48007</v>
      </c>
      <c r="O1172" s="27">
        <f>VLOOKUP($C1172, '[1]ODS_county pop 2000-2010'!$H$2:$T$3195,O$1,0)</f>
        <v>50903</v>
      </c>
      <c r="P1172" s="27">
        <f>VLOOKUP($C1172, '[2]county pop 2010-2020'!$H$2:$T$3195,P$1,0)</f>
        <v>52334</v>
      </c>
      <c r="Q1172" s="27">
        <f>VLOOKUP($C1172, '[2]county pop 2010-2020'!$H$2:$T$3195,Q$1,0)</f>
        <v>52297</v>
      </c>
      <c r="R1172" s="27">
        <f>VLOOKUP($C1172, '[2]county pop 2010-2020'!$H$2:$T$3195,R$1,0)</f>
        <v>54173</v>
      </c>
      <c r="S1172" s="27">
        <f>VLOOKUP($C1172, '[2]county pop 2010-2020'!$H$2:$T$3195,S$1,0)</f>
        <v>52884</v>
      </c>
      <c r="T1172" s="27">
        <f>VLOOKUP($C1172, '[2]county pop 2010-2020'!$H$2:$T$3195,T$1,0)</f>
        <v>52900</v>
      </c>
      <c r="U1172" s="27">
        <f>VLOOKUP($C1172, '[2]county pop 2010-2020'!$H$2:$T$3195,U$1,0)</f>
        <v>51535</v>
      </c>
      <c r="V1172" s="27">
        <f>VLOOKUP($C1172, '[2]county pop 2010-2020'!$H$2:$T$3195,V$1,0)</f>
        <v>51666</v>
      </c>
      <c r="W1172" s="27">
        <f>VLOOKUP($C1172, '[2]county pop 2010-2020'!$H$2:$T$3195,W$1,0)</f>
        <v>49941</v>
      </c>
      <c r="X1172" s="27">
        <f>VLOOKUP($C1172, '[2]county pop 2010-2020'!$H$2:$T$3195,X$1,0)</f>
        <v>48679</v>
      </c>
      <c r="Y1172" s="27">
        <f>VLOOKUP($C1172, '[2]county pop 2010-2020'!$H$2:$T$3195,Y$1,0)</f>
        <v>48394</v>
      </c>
      <c r="Z1172" s="27">
        <f>VLOOKUP($C1172, '[3]ODS_county pop 2020-2022'!$H$2:$K$3196,Z$1,0)</f>
        <v>48625</v>
      </c>
      <c r="AA1172" s="27">
        <f>VLOOKUP($C1172, '[3]ODS_county pop 2020-2022'!$H$2:$K$3196,AA$1,0)</f>
        <v>48056</v>
      </c>
      <c r="AB1172" s="27">
        <f>VLOOKUP($C1172, '[3]ODS_county pop 2020-2022'!$H$2:$K$3196,AB$1,0)</f>
        <v>47247</v>
      </c>
    </row>
    <row r="1173" spans="1:28" x14ac:dyDescent="0.3">
      <c r="A1173" s="20" t="s">
        <v>2127</v>
      </c>
      <c r="B1173" s="20" t="s">
        <v>2215</v>
      </c>
      <c r="C1173" s="18" t="str">
        <f t="shared" si="21"/>
        <v>.Washington Parish, Louisiana</v>
      </c>
      <c r="D1173" s="20" t="s">
        <v>2074</v>
      </c>
      <c r="F1173" s="27">
        <f>VLOOKUP($C1173, '[1]ODS_county pop 2000-2010'!$H$2:$T$3195,F$1,0)</f>
        <v>43943</v>
      </c>
      <c r="G1173" s="27">
        <f>VLOOKUP($C1173, '[1]ODS_county pop 2000-2010'!$H$2:$T$3195,G$1,0)</f>
        <v>43992</v>
      </c>
      <c r="H1173" s="27">
        <f>VLOOKUP($C1173, '[1]ODS_county pop 2000-2010'!$H$2:$T$3195,H$1,0)</f>
        <v>44156</v>
      </c>
      <c r="I1173" s="27">
        <f>VLOOKUP($C1173, '[1]ODS_county pop 2000-2010'!$H$2:$T$3195,I$1,0)</f>
        <v>44277</v>
      </c>
      <c r="J1173" s="27">
        <f>VLOOKUP($C1173, '[1]ODS_county pop 2000-2010'!$H$2:$T$3195,J$1,0)</f>
        <v>44521</v>
      </c>
      <c r="K1173" s="27">
        <f>VLOOKUP($C1173, '[1]ODS_county pop 2000-2010'!$H$2:$T$3195,K$1,0)</f>
        <v>44880</v>
      </c>
      <c r="L1173" s="27">
        <f>VLOOKUP($C1173, '[1]ODS_county pop 2000-2010'!$H$2:$T$3195,L$1,0)</f>
        <v>45157</v>
      </c>
      <c r="M1173" s="27">
        <f>VLOOKUP($C1173, '[1]ODS_county pop 2000-2010'!$H$2:$T$3195,M$1,0)</f>
        <v>46376</v>
      </c>
      <c r="N1173" s="27">
        <f>VLOOKUP($C1173, '[1]ODS_county pop 2000-2010'!$H$2:$T$3195,N$1,0)</f>
        <v>47000</v>
      </c>
      <c r="O1173" s="27">
        <f>VLOOKUP($C1173, '[1]ODS_county pop 2000-2010'!$H$2:$T$3195,O$1,0)</f>
        <v>47262</v>
      </c>
      <c r="P1173" s="27">
        <f>VLOOKUP($C1173, '[2]county pop 2010-2020'!$H$2:$T$3195,P$1,0)</f>
        <v>47168</v>
      </c>
      <c r="Q1173" s="27">
        <f>VLOOKUP($C1173, '[2]county pop 2010-2020'!$H$2:$T$3195,Q$1,0)</f>
        <v>47125</v>
      </c>
      <c r="R1173" s="27">
        <f>VLOOKUP($C1173, '[2]county pop 2010-2020'!$H$2:$T$3195,R$1,0)</f>
        <v>46675</v>
      </c>
      <c r="S1173" s="27">
        <f>VLOOKUP($C1173, '[2]county pop 2010-2020'!$H$2:$T$3195,S$1,0)</f>
        <v>46412</v>
      </c>
      <c r="T1173" s="27">
        <f>VLOOKUP($C1173, '[2]county pop 2010-2020'!$H$2:$T$3195,T$1,0)</f>
        <v>46320</v>
      </c>
      <c r="U1173" s="27">
        <f>VLOOKUP($C1173, '[2]county pop 2010-2020'!$H$2:$T$3195,U$1,0)</f>
        <v>46365</v>
      </c>
      <c r="V1173" s="27">
        <f>VLOOKUP($C1173, '[2]county pop 2010-2020'!$H$2:$T$3195,V$1,0)</f>
        <v>46414</v>
      </c>
      <c r="W1173" s="27">
        <f>VLOOKUP($C1173, '[2]county pop 2010-2020'!$H$2:$T$3195,W$1,0)</f>
        <v>46678</v>
      </c>
      <c r="X1173" s="27">
        <f>VLOOKUP($C1173, '[2]county pop 2010-2020'!$H$2:$T$3195,X$1,0)</f>
        <v>46601</v>
      </c>
      <c r="Y1173" s="27">
        <f>VLOOKUP($C1173, '[2]county pop 2010-2020'!$H$2:$T$3195,Y$1,0)</f>
        <v>46158</v>
      </c>
      <c r="Z1173" s="27">
        <f>VLOOKUP($C1173, '[3]ODS_county pop 2020-2022'!$H$2:$K$3196,Z$1,0)</f>
        <v>45344</v>
      </c>
      <c r="AA1173" s="27">
        <f>VLOOKUP($C1173, '[3]ODS_county pop 2020-2022'!$H$2:$K$3196,AA$1,0)</f>
        <v>45176</v>
      </c>
      <c r="AB1173" s="27">
        <f>VLOOKUP($C1173, '[3]ODS_county pop 2020-2022'!$H$2:$K$3196,AB$1,0)</f>
        <v>45025</v>
      </c>
    </row>
    <row r="1174" spans="1:28" x14ac:dyDescent="0.3">
      <c r="A1174" s="20" t="s">
        <v>2127</v>
      </c>
      <c r="B1174" s="20" t="s">
        <v>2629</v>
      </c>
      <c r="C1174" s="18" t="str">
        <f t="shared" si="21"/>
        <v>.Webster Parish, Louisiana</v>
      </c>
      <c r="D1174" s="20" t="s">
        <v>2074</v>
      </c>
      <c r="F1174" s="27">
        <f>VLOOKUP($C1174, '[1]ODS_county pop 2000-2010'!$H$2:$T$3195,F$1,0)</f>
        <v>41814</v>
      </c>
      <c r="G1174" s="27">
        <f>VLOOKUP($C1174, '[1]ODS_county pop 2000-2010'!$H$2:$T$3195,G$1,0)</f>
        <v>41372</v>
      </c>
      <c r="H1174" s="27">
        <f>VLOOKUP($C1174, '[1]ODS_county pop 2000-2010'!$H$2:$T$3195,H$1,0)</f>
        <v>41375</v>
      </c>
      <c r="I1174" s="27">
        <f>VLOOKUP($C1174, '[1]ODS_county pop 2000-2010'!$H$2:$T$3195,I$1,0)</f>
        <v>41125</v>
      </c>
      <c r="J1174" s="27">
        <f>VLOOKUP($C1174, '[1]ODS_county pop 2000-2010'!$H$2:$T$3195,J$1,0)</f>
        <v>41145</v>
      </c>
      <c r="K1174" s="27">
        <f>VLOOKUP($C1174, '[1]ODS_county pop 2000-2010'!$H$2:$T$3195,K$1,0)</f>
        <v>41203</v>
      </c>
      <c r="L1174" s="27">
        <f>VLOOKUP($C1174, '[1]ODS_county pop 2000-2010'!$H$2:$T$3195,L$1,0)</f>
        <v>41331</v>
      </c>
      <c r="M1174" s="27">
        <f>VLOOKUP($C1174, '[1]ODS_county pop 2000-2010'!$H$2:$T$3195,M$1,0)</f>
        <v>41275</v>
      </c>
      <c r="N1174" s="27">
        <f>VLOOKUP($C1174, '[1]ODS_county pop 2000-2010'!$H$2:$T$3195,N$1,0)</f>
        <v>41240</v>
      </c>
      <c r="O1174" s="27">
        <f>VLOOKUP($C1174, '[1]ODS_county pop 2000-2010'!$H$2:$T$3195,O$1,0)</f>
        <v>41131</v>
      </c>
      <c r="P1174" s="27">
        <f>VLOOKUP($C1174, '[2]county pop 2010-2020'!$H$2:$T$3195,P$1,0)</f>
        <v>41207</v>
      </c>
      <c r="Q1174" s="27">
        <f>VLOOKUP($C1174, '[2]county pop 2010-2020'!$H$2:$T$3195,Q$1,0)</f>
        <v>41248</v>
      </c>
      <c r="R1174" s="27">
        <f>VLOOKUP($C1174, '[2]county pop 2010-2020'!$H$2:$T$3195,R$1,0)</f>
        <v>40914</v>
      </c>
      <c r="S1174" s="27">
        <f>VLOOKUP($C1174, '[2]county pop 2010-2020'!$H$2:$T$3195,S$1,0)</f>
        <v>40669</v>
      </c>
      <c r="T1174" s="27">
        <f>VLOOKUP($C1174, '[2]county pop 2010-2020'!$H$2:$T$3195,T$1,0)</f>
        <v>40292</v>
      </c>
      <c r="U1174" s="27">
        <f>VLOOKUP($C1174, '[2]county pop 2010-2020'!$H$2:$T$3195,U$1,0)</f>
        <v>40067</v>
      </c>
      <c r="V1174" s="27">
        <f>VLOOKUP($C1174, '[2]county pop 2010-2020'!$H$2:$T$3195,V$1,0)</f>
        <v>39750</v>
      </c>
      <c r="W1174" s="27">
        <f>VLOOKUP($C1174, '[2]county pop 2010-2020'!$H$2:$T$3195,W$1,0)</f>
        <v>39268</v>
      </c>
      <c r="X1174" s="27">
        <f>VLOOKUP($C1174, '[2]county pop 2010-2020'!$H$2:$T$3195,X$1,0)</f>
        <v>38780</v>
      </c>
      <c r="Y1174" s="27">
        <f>VLOOKUP($C1174, '[2]county pop 2010-2020'!$H$2:$T$3195,Y$1,0)</f>
        <v>38323</v>
      </c>
      <c r="Z1174" s="27">
        <f>VLOOKUP($C1174, '[3]ODS_county pop 2020-2022'!$H$2:$K$3196,Z$1,0)</f>
        <v>36875</v>
      </c>
      <c r="AA1174" s="27">
        <f>VLOOKUP($C1174, '[3]ODS_county pop 2020-2022'!$H$2:$K$3196,AA$1,0)</f>
        <v>36024</v>
      </c>
      <c r="AB1174" s="27">
        <f>VLOOKUP($C1174, '[3]ODS_county pop 2020-2022'!$H$2:$K$3196,AB$1,0)</f>
        <v>35643</v>
      </c>
    </row>
    <row r="1175" spans="1:28" x14ac:dyDescent="0.3">
      <c r="A1175" s="20" t="s">
        <v>2127</v>
      </c>
      <c r="B1175" s="20" t="s">
        <v>2973</v>
      </c>
      <c r="C1175" s="18" t="str">
        <f t="shared" si="21"/>
        <v>.West Baton Rouge Parish, Louisiana</v>
      </c>
      <c r="D1175" s="20" t="s">
        <v>2074</v>
      </c>
      <c r="F1175" s="27">
        <f>VLOOKUP($C1175, '[1]ODS_county pop 2000-2010'!$H$2:$T$3195,F$1,0)</f>
        <v>21604</v>
      </c>
      <c r="G1175" s="27">
        <f>VLOOKUP($C1175, '[1]ODS_county pop 2000-2010'!$H$2:$T$3195,G$1,0)</f>
        <v>21703</v>
      </c>
      <c r="H1175" s="27">
        <f>VLOOKUP($C1175, '[1]ODS_county pop 2000-2010'!$H$2:$T$3195,H$1,0)</f>
        <v>21801</v>
      </c>
      <c r="I1175" s="27">
        <f>VLOOKUP($C1175, '[1]ODS_county pop 2000-2010'!$H$2:$T$3195,I$1,0)</f>
        <v>21820</v>
      </c>
      <c r="J1175" s="27">
        <f>VLOOKUP($C1175, '[1]ODS_county pop 2000-2010'!$H$2:$T$3195,J$1,0)</f>
        <v>22049</v>
      </c>
      <c r="K1175" s="27">
        <f>VLOOKUP($C1175, '[1]ODS_county pop 2000-2010'!$H$2:$T$3195,K$1,0)</f>
        <v>21929</v>
      </c>
      <c r="L1175" s="27">
        <f>VLOOKUP($C1175, '[1]ODS_county pop 2000-2010'!$H$2:$T$3195,L$1,0)</f>
        <v>22666</v>
      </c>
      <c r="M1175" s="27">
        <f>VLOOKUP($C1175, '[1]ODS_county pop 2000-2010'!$H$2:$T$3195,M$1,0)</f>
        <v>23184</v>
      </c>
      <c r="N1175" s="27">
        <f>VLOOKUP($C1175, '[1]ODS_county pop 2000-2010'!$H$2:$T$3195,N$1,0)</f>
        <v>23252</v>
      </c>
      <c r="O1175" s="27">
        <f>VLOOKUP($C1175, '[1]ODS_county pop 2000-2010'!$H$2:$T$3195,O$1,0)</f>
        <v>23352</v>
      </c>
      <c r="P1175" s="27">
        <f>VLOOKUP($C1175, '[2]county pop 2010-2020'!$H$2:$T$3195,P$1,0)</f>
        <v>23788</v>
      </c>
      <c r="Q1175" s="27">
        <f>VLOOKUP($C1175, '[2]county pop 2010-2020'!$H$2:$T$3195,Q$1,0)</f>
        <v>24125</v>
      </c>
      <c r="R1175" s="27">
        <f>VLOOKUP($C1175, '[2]county pop 2010-2020'!$H$2:$T$3195,R$1,0)</f>
        <v>24170</v>
      </c>
      <c r="S1175" s="27">
        <f>VLOOKUP($C1175, '[2]county pop 2010-2020'!$H$2:$T$3195,S$1,0)</f>
        <v>24682</v>
      </c>
      <c r="T1175" s="27">
        <f>VLOOKUP($C1175, '[2]county pop 2010-2020'!$H$2:$T$3195,T$1,0)</f>
        <v>25229</v>
      </c>
      <c r="U1175" s="27">
        <f>VLOOKUP($C1175, '[2]county pop 2010-2020'!$H$2:$T$3195,U$1,0)</f>
        <v>25596</v>
      </c>
      <c r="V1175" s="27">
        <f>VLOOKUP($C1175, '[2]county pop 2010-2020'!$H$2:$T$3195,V$1,0)</f>
        <v>25942</v>
      </c>
      <c r="W1175" s="27">
        <f>VLOOKUP($C1175, '[2]county pop 2010-2020'!$H$2:$T$3195,W$1,0)</f>
        <v>26238</v>
      </c>
      <c r="X1175" s="27">
        <f>VLOOKUP($C1175, '[2]county pop 2010-2020'!$H$2:$T$3195,X$1,0)</f>
        <v>26451</v>
      </c>
      <c r="Y1175" s="27">
        <f>VLOOKUP($C1175, '[2]county pop 2010-2020'!$H$2:$T$3195,Y$1,0)</f>
        <v>26550</v>
      </c>
      <c r="Z1175" s="27">
        <f>VLOOKUP($C1175, '[3]ODS_county pop 2020-2022'!$H$2:$K$3196,Z$1,0)</f>
        <v>27258</v>
      </c>
      <c r="AA1175" s="27">
        <f>VLOOKUP($C1175, '[3]ODS_county pop 2020-2022'!$H$2:$K$3196,AA$1,0)</f>
        <v>27805</v>
      </c>
      <c r="AB1175" s="27">
        <f>VLOOKUP($C1175, '[3]ODS_county pop 2020-2022'!$H$2:$K$3196,AB$1,0)</f>
        <v>28034</v>
      </c>
    </row>
    <row r="1176" spans="1:28" x14ac:dyDescent="0.3">
      <c r="A1176" s="20" t="s">
        <v>2127</v>
      </c>
      <c r="B1176" s="20" t="s">
        <v>2974</v>
      </c>
      <c r="C1176" s="18" t="str">
        <f t="shared" si="21"/>
        <v>.West Carroll Parish, Louisiana</v>
      </c>
      <c r="D1176" s="20" t="s">
        <v>2084</v>
      </c>
      <c r="F1176" s="27">
        <f>VLOOKUP($C1176, '[1]ODS_county pop 2000-2010'!$H$2:$T$3195,F$1,0)</f>
        <v>12315</v>
      </c>
      <c r="G1176" s="27">
        <f>VLOOKUP($C1176, '[1]ODS_county pop 2000-2010'!$H$2:$T$3195,G$1,0)</f>
        <v>12095</v>
      </c>
      <c r="H1176" s="27">
        <f>VLOOKUP($C1176, '[1]ODS_county pop 2000-2010'!$H$2:$T$3195,H$1,0)</f>
        <v>12134</v>
      </c>
      <c r="I1176" s="27">
        <f>VLOOKUP($C1176, '[1]ODS_county pop 2000-2010'!$H$2:$T$3195,I$1,0)</f>
        <v>12155</v>
      </c>
      <c r="J1176" s="27">
        <f>VLOOKUP($C1176, '[1]ODS_county pop 2000-2010'!$H$2:$T$3195,J$1,0)</f>
        <v>12009</v>
      </c>
      <c r="K1176" s="27">
        <f>VLOOKUP($C1176, '[1]ODS_county pop 2000-2010'!$H$2:$T$3195,K$1,0)</f>
        <v>11958</v>
      </c>
      <c r="L1176" s="27">
        <f>VLOOKUP($C1176, '[1]ODS_county pop 2000-2010'!$H$2:$T$3195,L$1,0)</f>
        <v>11851</v>
      </c>
      <c r="M1176" s="27">
        <f>VLOOKUP($C1176, '[1]ODS_county pop 2000-2010'!$H$2:$T$3195,M$1,0)</f>
        <v>11708</v>
      </c>
      <c r="N1176" s="27">
        <f>VLOOKUP($C1176, '[1]ODS_county pop 2000-2010'!$H$2:$T$3195,N$1,0)</f>
        <v>11670</v>
      </c>
      <c r="O1176" s="27">
        <f>VLOOKUP($C1176, '[1]ODS_county pop 2000-2010'!$H$2:$T$3195,O$1,0)</f>
        <v>11633</v>
      </c>
      <c r="P1176" s="27">
        <f>VLOOKUP($C1176, '[2]county pop 2010-2020'!$H$2:$T$3195,P$1,0)</f>
        <v>11604</v>
      </c>
      <c r="Q1176" s="27">
        <f>VLOOKUP($C1176, '[2]county pop 2010-2020'!$H$2:$T$3195,Q$1,0)</f>
        <v>11521</v>
      </c>
      <c r="R1176" s="27">
        <f>VLOOKUP($C1176, '[2]county pop 2010-2020'!$H$2:$T$3195,R$1,0)</f>
        <v>11500</v>
      </c>
      <c r="S1176" s="27">
        <f>VLOOKUP($C1176, '[2]county pop 2010-2020'!$H$2:$T$3195,S$1,0)</f>
        <v>11452</v>
      </c>
      <c r="T1176" s="27">
        <f>VLOOKUP($C1176, '[2]county pop 2010-2020'!$H$2:$T$3195,T$1,0)</f>
        <v>11526</v>
      </c>
      <c r="U1176" s="27">
        <f>VLOOKUP($C1176, '[2]county pop 2010-2020'!$H$2:$T$3195,U$1,0)</f>
        <v>11287</v>
      </c>
      <c r="V1176" s="27">
        <f>VLOOKUP($C1176, '[2]county pop 2010-2020'!$H$2:$T$3195,V$1,0)</f>
        <v>11144</v>
      </c>
      <c r="W1176" s="27">
        <f>VLOOKUP($C1176, '[2]county pop 2010-2020'!$H$2:$T$3195,W$1,0)</f>
        <v>10967</v>
      </c>
      <c r="X1176" s="27">
        <f>VLOOKUP($C1176, '[2]county pop 2010-2020'!$H$2:$T$3195,X$1,0)</f>
        <v>11008</v>
      </c>
      <c r="Y1176" s="27">
        <f>VLOOKUP($C1176, '[2]county pop 2010-2020'!$H$2:$T$3195,Y$1,0)</f>
        <v>10906</v>
      </c>
      <c r="Z1176" s="27">
        <f>VLOOKUP($C1176, '[3]ODS_county pop 2020-2022'!$H$2:$K$3196,Z$1,0)</f>
        <v>9693</v>
      </c>
      <c r="AA1176" s="27">
        <f>VLOOKUP($C1176, '[3]ODS_county pop 2020-2022'!$H$2:$K$3196,AA$1,0)</f>
        <v>9596</v>
      </c>
      <c r="AB1176" s="27">
        <f>VLOOKUP($C1176, '[3]ODS_county pop 2020-2022'!$H$2:$K$3196,AB$1,0)</f>
        <v>9475</v>
      </c>
    </row>
    <row r="1177" spans="1:28" x14ac:dyDescent="0.3">
      <c r="A1177" s="20" t="s">
        <v>2127</v>
      </c>
      <c r="B1177" s="20" t="s">
        <v>2975</v>
      </c>
      <c r="C1177" s="18" t="str">
        <f t="shared" si="21"/>
        <v>.West Feliciana Parish, Louisiana</v>
      </c>
      <c r="D1177" s="20" t="s">
        <v>2074</v>
      </c>
      <c r="F1177" s="27">
        <f>VLOOKUP($C1177, '[1]ODS_county pop 2000-2010'!$H$2:$T$3195,F$1,0)</f>
        <v>15110</v>
      </c>
      <c r="G1177" s="27">
        <f>VLOOKUP($C1177, '[1]ODS_county pop 2000-2010'!$H$2:$T$3195,G$1,0)</f>
        <v>15152</v>
      </c>
      <c r="H1177" s="27">
        <f>VLOOKUP($C1177, '[1]ODS_county pop 2000-2010'!$H$2:$T$3195,H$1,0)</f>
        <v>15216</v>
      </c>
      <c r="I1177" s="27">
        <f>VLOOKUP($C1177, '[1]ODS_county pop 2000-2010'!$H$2:$T$3195,I$1,0)</f>
        <v>15326</v>
      </c>
      <c r="J1177" s="27">
        <f>VLOOKUP($C1177, '[1]ODS_county pop 2000-2010'!$H$2:$T$3195,J$1,0)</f>
        <v>15300</v>
      </c>
      <c r="K1177" s="27">
        <f>VLOOKUP($C1177, '[1]ODS_county pop 2000-2010'!$H$2:$T$3195,K$1,0)</f>
        <v>15431</v>
      </c>
      <c r="L1177" s="27">
        <f>VLOOKUP($C1177, '[1]ODS_county pop 2000-2010'!$H$2:$T$3195,L$1,0)</f>
        <v>15736</v>
      </c>
      <c r="M1177" s="27">
        <f>VLOOKUP($C1177, '[1]ODS_county pop 2000-2010'!$H$2:$T$3195,M$1,0)</f>
        <v>15655</v>
      </c>
      <c r="N1177" s="27">
        <f>VLOOKUP($C1177, '[1]ODS_county pop 2000-2010'!$H$2:$T$3195,N$1,0)</f>
        <v>15767</v>
      </c>
      <c r="O1177" s="27">
        <f>VLOOKUP($C1177, '[1]ODS_county pop 2000-2010'!$H$2:$T$3195,O$1,0)</f>
        <v>15639</v>
      </c>
      <c r="P1177" s="27">
        <f>VLOOKUP($C1177, '[2]county pop 2010-2020'!$H$2:$T$3195,P$1,0)</f>
        <v>15625</v>
      </c>
      <c r="Q1177" s="27">
        <f>VLOOKUP($C1177, '[2]county pop 2010-2020'!$H$2:$T$3195,Q$1,0)</f>
        <v>15511</v>
      </c>
      <c r="R1177" s="27">
        <f>VLOOKUP($C1177, '[2]county pop 2010-2020'!$H$2:$T$3195,R$1,0)</f>
        <v>15471</v>
      </c>
      <c r="S1177" s="27">
        <f>VLOOKUP($C1177, '[2]county pop 2010-2020'!$H$2:$T$3195,S$1,0)</f>
        <v>15455</v>
      </c>
      <c r="T1177" s="27">
        <f>VLOOKUP($C1177, '[2]county pop 2010-2020'!$H$2:$T$3195,T$1,0)</f>
        <v>15372</v>
      </c>
      <c r="U1177" s="27">
        <f>VLOOKUP($C1177, '[2]county pop 2010-2020'!$H$2:$T$3195,U$1,0)</f>
        <v>15376</v>
      </c>
      <c r="V1177" s="27">
        <f>VLOOKUP($C1177, '[2]county pop 2010-2020'!$H$2:$T$3195,V$1,0)</f>
        <v>15322</v>
      </c>
      <c r="W1177" s="27">
        <f>VLOOKUP($C1177, '[2]county pop 2010-2020'!$H$2:$T$3195,W$1,0)</f>
        <v>15373</v>
      </c>
      <c r="X1177" s="27">
        <f>VLOOKUP($C1177, '[2]county pop 2010-2020'!$H$2:$T$3195,X$1,0)</f>
        <v>15474</v>
      </c>
      <c r="Y1177" s="27">
        <f>VLOOKUP($C1177, '[2]county pop 2010-2020'!$H$2:$T$3195,Y$1,0)</f>
        <v>15570</v>
      </c>
      <c r="Z1177" s="27">
        <f>VLOOKUP($C1177, '[3]ODS_county pop 2020-2022'!$H$2:$K$3196,Z$1,0)</f>
        <v>15250</v>
      </c>
      <c r="AA1177" s="27">
        <f>VLOOKUP($C1177, '[3]ODS_county pop 2020-2022'!$H$2:$K$3196,AA$1,0)</f>
        <v>15481</v>
      </c>
      <c r="AB1177" s="27">
        <f>VLOOKUP($C1177, '[3]ODS_county pop 2020-2022'!$H$2:$K$3196,AB$1,0)</f>
        <v>15381</v>
      </c>
    </row>
    <row r="1178" spans="1:28" x14ac:dyDescent="0.3">
      <c r="A1178" s="20" t="s">
        <v>2127</v>
      </c>
      <c r="B1178" s="20" t="s">
        <v>2976</v>
      </c>
      <c r="C1178" s="18" t="str">
        <f t="shared" si="21"/>
        <v>.Winn Parish, Louisiana</v>
      </c>
      <c r="D1178" s="20" t="s">
        <v>2074</v>
      </c>
      <c r="F1178" s="27">
        <f>VLOOKUP($C1178, '[1]ODS_county pop 2000-2010'!$H$2:$T$3195,F$1,0)</f>
        <v>16889</v>
      </c>
      <c r="G1178" s="27">
        <f>VLOOKUP($C1178, '[1]ODS_county pop 2000-2010'!$H$2:$T$3195,G$1,0)</f>
        <v>16498</v>
      </c>
      <c r="H1178" s="27">
        <f>VLOOKUP($C1178, '[1]ODS_county pop 2000-2010'!$H$2:$T$3195,H$1,0)</f>
        <v>16427</v>
      </c>
      <c r="I1178" s="27">
        <f>VLOOKUP($C1178, '[1]ODS_county pop 2000-2010'!$H$2:$T$3195,I$1,0)</f>
        <v>16165</v>
      </c>
      <c r="J1178" s="27">
        <f>VLOOKUP($C1178, '[1]ODS_county pop 2000-2010'!$H$2:$T$3195,J$1,0)</f>
        <v>15908</v>
      </c>
      <c r="K1178" s="27">
        <f>VLOOKUP($C1178, '[1]ODS_county pop 2000-2010'!$H$2:$T$3195,K$1,0)</f>
        <v>15751</v>
      </c>
      <c r="L1178" s="27">
        <f>VLOOKUP($C1178, '[1]ODS_county pop 2000-2010'!$H$2:$T$3195,L$1,0)</f>
        <v>15720</v>
      </c>
      <c r="M1178" s="27">
        <f>VLOOKUP($C1178, '[1]ODS_county pop 2000-2010'!$H$2:$T$3195,M$1,0)</f>
        <v>15588</v>
      </c>
      <c r="N1178" s="27">
        <f>VLOOKUP($C1178, '[1]ODS_county pop 2000-2010'!$H$2:$T$3195,N$1,0)</f>
        <v>15398</v>
      </c>
      <c r="O1178" s="27">
        <f>VLOOKUP($C1178, '[1]ODS_county pop 2000-2010'!$H$2:$T$3195,O$1,0)</f>
        <v>15393</v>
      </c>
      <c r="P1178" s="27">
        <f>VLOOKUP($C1178, '[2]county pop 2010-2020'!$H$2:$T$3195,P$1,0)</f>
        <v>15313</v>
      </c>
      <c r="Q1178" s="27">
        <f>VLOOKUP($C1178, '[2]county pop 2010-2020'!$H$2:$T$3195,Q$1,0)</f>
        <v>15155</v>
      </c>
      <c r="R1178" s="27">
        <f>VLOOKUP($C1178, '[2]county pop 2010-2020'!$H$2:$T$3195,R$1,0)</f>
        <v>15105</v>
      </c>
      <c r="S1178" s="27">
        <f>VLOOKUP($C1178, '[2]county pop 2010-2020'!$H$2:$T$3195,S$1,0)</f>
        <v>14852</v>
      </c>
      <c r="T1178" s="27">
        <f>VLOOKUP($C1178, '[2]county pop 2010-2020'!$H$2:$T$3195,T$1,0)</f>
        <v>14823</v>
      </c>
      <c r="U1178" s="27">
        <f>VLOOKUP($C1178, '[2]county pop 2010-2020'!$H$2:$T$3195,U$1,0)</f>
        <v>14646</v>
      </c>
      <c r="V1178" s="27">
        <f>VLOOKUP($C1178, '[2]county pop 2010-2020'!$H$2:$T$3195,V$1,0)</f>
        <v>14539</v>
      </c>
      <c r="W1178" s="27">
        <f>VLOOKUP($C1178, '[2]county pop 2010-2020'!$H$2:$T$3195,W$1,0)</f>
        <v>14355</v>
      </c>
      <c r="X1178" s="27">
        <f>VLOOKUP($C1178, '[2]county pop 2010-2020'!$H$2:$T$3195,X$1,0)</f>
        <v>14132</v>
      </c>
      <c r="Y1178" s="27">
        <f>VLOOKUP($C1178, '[2]county pop 2010-2020'!$H$2:$T$3195,Y$1,0)</f>
        <v>13961</v>
      </c>
      <c r="Z1178" s="27">
        <f>VLOOKUP($C1178, '[3]ODS_county pop 2020-2022'!$H$2:$K$3196,Z$1,0)</f>
        <v>13721</v>
      </c>
      <c r="AA1178" s="27">
        <f>VLOOKUP($C1178, '[3]ODS_county pop 2020-2022'!$H$2:$K$3196,AA$1,0)</f>
        <v>13507</v>
      </c>
      <c r="AB1178" s="27">
        <f>VLOOKUP($C1178, '[3]ODS_county pop 2020-2022'!$H$2:$K$3196,AB$1,0)</f>
        <v>13205</v>
      </c>
    </row>
    <row r="1179" spans="1:28" x14ac:dyDescent="0.3">
      <c r="A1179" s="20" t="s">
        <v>2130</v>
      </c>
      <c r="B1179" s="20" t="s">
        <v>2977</v>
      </c>
      <c r="C1179" s="18" t="str">
        <f t="shared" si="21"/>
        <v>.Androscoggin County, Maine</v>
      </c>
      <c r="D1179" s="20" t="s">
        <v>2354</v>
      </c>
      <c r="F1179" s="27">
        <f>VLOOKUP($C1179, '[1]ODS_county pop 2000-2010'!$H$2:$T$3195,F$1,0)</f>
        <v>103803</v>
      </c>
      <c r="G1179" s="27">
        <f>VLOOKUP($C1179, '[1]ODS_county pop 2000-2010'!$H$2:$T$3195,G$1,0)</f>
        <v>104260</v>
      </c>
      <c r="H1179" s="27">
        <f>VLOOKUP($C1179, '[1]ODS_county pop 2000-2010'!$H$2:$T$3195,H$1,0)</f>
        <v>105063</v>
      </c>
      <c r="I1179" s="27">
        <f>VLOOKUP($C1179, '[1]ODS_county pop 2000-2010'!$H$2:$T$3195,I$1,0)</f>
        <v>106140</v>
      </c>
      <c r="J1179" s="27">
        <f>VLOOKUP($C1179, '[1]ODS_county pop 2000-2010'!$H$2:$T$3195,J$1,0)</f>
        <v>106867</v>
      </c>
      <c r="K1179" s="27">
        <f>VLOOKUP($C1179, '[1]ODS_county pop 2000-2010'!$H$2:$T$3195,K$1,0)</f>
        <v>107352</v>
      </c>
      <c r="L1179" s="27">
        <f>VLOOKUP($C1179, '[1]ODS_county pop 2000-2010'!$H$2:$T$3195,L$1,0)</f>
        <v>107932</v>
      </c>
      <c r="M1179" s="27">
        <f>VLOOKUP($C1179, '[1]ODS_county pop 2000-2010'!$H$2:$T$3195,M$1,0)</f>
        <v>107739</v>
      </c>
      <c r="N1179" s="27">
        <f>VLOOKUP($C1179, '[1]ODS_county pop 2000-2010'!$H$2:$T$3195,N$1,0)</f>
        <v>108284</v>
      </c>
      <c r="O1179" s="27">
        <f>VLOOKUP($C1179, '[1]ODS_county pop 2000-2010'!$H$2:$T$3195,O$1,0)</f>
        <v>107830</v>
      </c>
      <c r="P1179" s="27">
        <f>VLOOKUP($C1179, '[2]county pop 2010-2020'!$H$2:$T$3195,P$1,0)</f>
        <v>107702</v>
      </c>
      <c r="Q1179" s="27">
        <f>VLOOKUP($C1179, '[2]county pop 2010-2020'!$H$2:$T$3195,Q$1,0)</f>
        <v>107458</v>
      </c>
      <c r="R1179" s="27">
        <f>VLOOKUP($C1179, '[2]county pop 2010-2020'!$H$2:$T$3195,R$1,0)</f>
        <v>107517</v>
      </c>
      <c r="S1179" s="27">
        <f>VLOOKUP($C1179, '[2]county pop 2010-2020'!$H$2:$T$3195,S$1,0)</f>
        <v>107267</v>
      </c>
      <c r="T1179" s="27">
        <f>VLOOKUP($C1179, '[2]county pop 2010-2020'!$H$2:$T$3195,T$1,0)</f>
        <v>107411</v>
      </c>
      <c r="U1179" s="27">
        <f>VLOOKUP($C1179, '[2]county pop 2010-2020'!$H$2:$T$3195,U$1,0)</f>
        <v>107189</v>
      </c>
      <c r="V1179" s="27">
        <f>VLOOKUP($C1179, '[2]county pop 2010-2020'!$H$2:$T$3195,V$1,0)</f>
        <v>107389</v>
      </c>
      <c r="W1179" s="27">
        <f>VLOOKUP($C1179, '[2]county pop 2010-2020'!$H$2:$T$3195,W$1,0)</f>
        <v>107507</v>
      </c>
      <c r="X1179" s="27">
        <f>VLOOKUP($C1179, '[2]county pop 2010-2020'!$H$2:$T$3195,X$1,0)</f>
        <v>107987</v>
      </c>
      <c r="Y1179" s="27">
        <f>VLOOKUP($C1179, '[2]county pop 2010-2020'!$H$2:$T$3195,Y$1,0)</f>
        <v>108361</v>
      </c>
      <c r="Z1179" s="27">
        <f>VLOOKUP($C1179, '[3]ODS_county pop 2020-2022'!$H$2:$K$3196,Z$1,0)</f>
        <v>111180</v>
      </c>
      <c r="AA1179" s="27">
        <f>VLOOKUP($C1179, '[3]ODS_county pop 2020-2022'!$H$2:$K$3196,AA$1,0)</f>
        <v>112648</v>
      </c>
      <c r="AB1179" s="27">
        <f>VLOOKUP($C1179, '[3]ODS_county pop 2020-2022'!$H$2:$K$3196,AB$1,0)</f>
        <v>113023</v>
      </c>
    </row>
    <row r="1180" spans="1:28" x14ac:dyDescent="0.3">
      <c r="A1180" s="20" t="s">
        <v>2130</v>
      </c>
      <c r="B1180" s="20" t="s">
        <v>2978</v>
      </c>
      <c r="C1180" s="18" t="str">
        <f t="shared" si="21"/>
        <v>.Aroostook County, Maine</v>
      </c>
      <c r="D1180" s="20" t="s">
        <v>2242</v>
      </c>
      <c r="F1180" s="27">
        <f>VLOOKUP($C1180, '[1]ODS_county pop 2000-2010'!$H$2:$T$3195,F$1,0)</f>
        <v>73943</v>
      </c>
      <c r="G1180" s="27">
        <f>VLOOKUP($C1180, '[1]ODS_county pop 2000-2010'!$H$2:$T$3195,G$1,0)</f>
        <v>72962</v>
      </c>
      <c r="H1180" s="27">
        <f>VLOOKUP($C1180, '[1]ODS_county pop 2000-2010'!$H$2:$T$3195,H$1,0)</f>
        <v>72942</v>
      </c>
      <c r="I1180" s="27">
        <f>VLOOKUP($C1180, '[1]ODS_county pop 2000-2010'!$H$2:$T$3195,I$1,0)</f>
        <v>72944</v>
      </c>
      <c r="J1180" s="27">
        <f>VLOOKUP($C1180, '[1]ODS_county pop 2000-2010'!$H$2:$T$3195,J$1,0)</f>
        <v>72959</v>
      </c>
      <c r="K1180" s="27">
        <f>VLOOKUP($C1180, '[1]ODS_county pop 2000-2010'!$H$2:$T$3195,K$1,0)</f>
        <v>72881</v>
      </c>
      <c r="L1180" s="27">
        <f>VLOOKUP($C1180, '[1]ODS_county pop 2000-2010'!$H$2:$T$3195,L$1,0)</f>
        <v>72827</v>
      </c>
      <c r="M1180" s="27">
        <f>VLOOKUP($C1180, '[1]ODS_county pop 2000-2010'!$H$2:$T$3195,M$1,0)</f>
        <v>72711</v>
      </c>
      <c r="N1180" s="27">
        <f>VLOOKUP($C1180, '[1]ODS_county pop 2000-2010'!$H$2:$T$3195,N$1,0)</f>
        <v>72542</v>
      </c>
      <c r="O1180" s="27">
        <f>VLOOKUP($C1180, '[1]ODS_county pop 2000-2010'!$H$2:$T$3195,O$1,0)</f>
        <v>72258</v>
      </c>
      <c r="P1180" s="27">
        <f>VLOOKUP($C1180, '[2]county pop 2010-2020'!$H$2:$T$3195,P$1,0)</f>
        <v>71870</v>
      </c>
      <c r="Q1180" s="27">
        <f>VLOOKUP($C1180, '[2]county pop 2010-2020'!$H$2:$T$3195,Q$1,0)</f>
        <v>71394</v>
      </c>
      <c r="R1180" s="27">
        <f>VLOOKUP($C1180, '[2]county pop 2010-2020'!$H$2:$T$3195,R$1,0)</f>
        <v>70786</v>
      </c>
      <c r="S1180" s="27">
        <f>VLOOKUP($C1180, '[2]county pop 2010-2020'!$H$2:$T$3195,S$1,0)</f>
        <v>70100</v>
      </c>
      <c r="T1180" s="27">
        <f>VLOOKUP($C1180, '[2]county pop 2010-2020'!$H$2:$T$3195,T$1,0)</f>
        <v>69565</v>
      </c>
      <c r="U1180" s="27">
        <f>VLOOKUP($C1180, '[2]county pop 2010-2020'!$H$2:$T$3195,U$1,0)</f>
        <v>68869</v>
      </c>
      <c r="V1180" s="27">
        <f>VLOOKUP($C1180, '[2]county pop 2010-2020'!$H$2:$T$3195,V$1,0)</f>
        <v>68319</v>
      </c>
      <c r="W1180" s="27">
        <f>VLOOKUP($C1180, '[2]county pop 2010-2020'!$H$2:$T$3195,W$1,0)</f>
        <v>67638</v>
      </c>
      <c r="X1180" s="27">
        <f>VLOOKUP($C1180, '[2]county pop 2010-2020'!$H$2:$T$3195,X$1,0)</f>
        <v>67302</v>
      </c>
      <c r="Y1180" s="27">
        <f>VLOOKUP($C1180, '[2]county pop 2010-2020'!$H$2:$T$3195,Y$1,0)</f>
        <v>67092</v>
      </c>
      <c r="Z1180" s="27">
        <f>VLOOKUP($C1180, '[3]ODS_county pop 2020-2022'!$H$2:$K$3196,Z$1,0)</f>
        <v>67064</v>
      </c>
      <c r="AA1180" s="27">
        <f>VLOOKUP($C1180, '[3]ODS_county pop 2020-2022'!$H$2:$K$3196,AA$1,0)</f>
        <v>67022</v>
      </c>
      <c r="AB1180" s="27">
        <f>VLOOKUP($C1180, '[3]ODS_county pop 2020-2022'!$H$2:$K$3196,AB$1,0)</f>
        <v>67255</v>
      </c>
    </row>
    <row r="1181" spans="1:28" x14ac:dyDescent="0.3">
      <c r="A1181" s="20" t="s">
        <v>2130</v>
      </c>
      <c r="B1181" s="20" t="s">
        <v>2680</v>
      </c>
      <c r="C1181" s="18" t="str">
        <f t="shared" si="21"/>
        <v>.Cumberland County, Maine</v>
      </c>
      <c r="D1181" s="20" t="s">
        <v>2354</v>
      </c>
      <c r="F1181" s="27">
        <f>VLOOKUP($C1181, '[1]ODS_county pop 2000-2010'!$H$2:$T$3195,F$1,0)</f>
        <v>265612</v>
      </c>
      <c r="G1181" s="27">
        <f>VLOOKUP($C1181, '[1]ODS_county pop 2000-2010'!$H$2:$T$3195,G$1,0)</f>
        <v>268391</v>
      </c>
      <c r="H1181" s="27">
        <f>VLOOKUP($C1181, '[1]ODS_county pop 2000-2010'!$H$2:$T$3195,H$1,0)</f>
        <v>270533</v>
      </c>
      <c r="I1181" s="27">
        <f>VLOOKUP($C1181, '[1]ODS_county pop 2000-2010'!$H$2:$T$3195,I$1,0)</f>
        <v>273041</v>
      </c>
      <c r="J1181" s="27">
        <f>VLOOKUP($C1181, '[1]ODS_county pop 2000-2010'!$H$2:$T$3195,J$1,0)</f>
        <v>274920</v>
      </c>
      <c r="K1181" s="27">
        <f>VLOOKUP($C1181, '[1]ODS_county pop 2000-2010'!$H$2:$T$3195,K$1,0)</f>
        <v>276275</v>
      </c>
      <c r="L1181" s="27">
        <f>VLOOKUP($C1181, '[1]ODS_county pop 2000-2010'!$H$2:$T$3195,L$1,0)</f>
        <v>277084</v>
      </c>
      <c r="M1181" s="27">
        <f>VLOOKUP($C1181, '[1]ODS_county pop 2000-2010'!$H$2:$T$3195,M$1,0)</f>
        <v>278781</v>
      </c>
      <c r="N1181" s="27">
        <f>VLOOKUP($C1181, '[1]ODS_county pop 2000-2010'!$H$2:$T$3195,N$1,0)</f>
        <v>280681</v>
      </c>
      <c r="O1181" s="27">
        <f>VLOOKUP($C1181, '[1]ODS_county pop 2000-2010'!$H$2:$T$3195,O$1,0)</f>
        <v>281969</v>
      </c>
      <c r="P1181" s="27">
        <f>VLOOKUP($C1181, '[2]county pop 2010-2020'!$H$2:$T$3195,P$1,0)</f>
        <v>281674</v>
      </c>
      <c r="Q1181" s="27">
        <f>VLOOKUP($C1181, '[2]county pop 2010-2020'!$H$2:$T$3195,Q$1,0)</f>
        <v>282753</v>
      </c>
      <c r="R1181" s="27">
        <f>VLOOKUP($C1181, '[2]county pop 2010-2020'!$H$2:$T$3195,R$1,0)</f>
        <v>283742</v>
      </c>
      <c r="S1181" s="27">
        <f>VLOOKUP($C1181, '[2]county pop 2010-2020'!$H$2:$T$3195,S$1,0)</f>
        <v>285681</v>
      </c>
      <c r="T1181" s="27">
        <f>VLOOKUP($C1181, '[2]county pop 2010-2020'!$H$2:$T$3195,T$1,0)</f>
        <v>288274</v>
      </c>
      <c r="U1181" s="27">
        <f>VLOOKUP($C1181, '[2]county pop 2010-2020'!$H$2:$T$3195,U$1,0)</f>
        <v>289704</v>
      </c>
      <c r="V1181" s="27">
        <f>VLOOKUP($C1181, '[2]county pop 2010-2020'!$H$2:$T$3195,V$1,0)</f>
        <v>291522</v>
      </c>
      <c r="W1181" s="27">
        <f>VLOOKUP($C1181, '[2]county pop 2010-2020'!$H$2:$T$3195,W$1,0)</f>
        <v>292549</v>
      </c>
      <c r="X1181" s="27">
        <f>VLOOKUP($C1181, '[2]county pop 2010-2020'!$H$2:$T$3195,X$1,0)</f>
        <v>294363</v>
      </c>
      <c r="Y1181" s="27">
        <f>VLOOKUP($C1181, '[2]county pop 2010-2020'!$H$2:$T$3195,Y$1,0)</f>
        <v>296052</v>
      </c>
      <c r="Z1181" s="27">
        <f>VLOOKUP($C1181, '[3]ODS_county pop 2020-2022'!$H$2:$K$3196,Z$1,0)</f>
        <v>303570</v>
      </c>
      <c r="AA1181" s="27">
        <f>VLOOKUP($C1181, '[3]ODS_county pop 2020-2022'!$H$2:$K$3196,AA$1,0)</f>
        <v>306149</v>
      </c>
      <c r="AB1181" s="27">
        <f>VLOOKUP($C1181, '[3]ODS_county pop 2020-2022'!$H$2:$K$3196,AB$1,0)</f>
        <v>307451</v>
      </c>
    </row>
    <row r="1182" spans="1:28" x14ac:dyDescent="0.3">
      <c r="A1182" s="20" t="s">
        <v>2130</v>
      </c>
      <c r="B1182" s="20" t="s">
        <v>2162</v>
      </c>
      <c r="C1182" s="18" t="str">
        <f t="shared" si="21"/>
        <v>.Franklin County, Maine</v>
      </c>
      <c r="D1182" s="20" t="s">
        <v>2354</v>
      </c>
      <c r="F1182" s="27">
        <f>VLOOKUP($C1182, '[1]ODS_county pop 2000-2010'!$H$2:$T$3195,F$1,0)</f>
        <v>29470</v>
      </c>
      <c r="G1182" s="27">
        <f>VLOOKUP($C1182, '[1]ODS_county pop 2000-2010'!$H$2:$T$3195,G$1,0)</f>
        <v>29631</v>
      </c>
      <c r="H1182" s="27">
        <f>VLOOKUP($C1182, '[1]ODS_county pop 2000-2010'!$H$2:$T$3195,H$1,0)</f>
        <v>30019</v>
      </c>
      <c r="I1182" s="27">
        <f>VLOOKUP($C1182, '[1]ODS_county pop 2000-2010'!$H$2:$T$3195,I$1,0)</f>
        <v>30026</v>
      </c>
      <c r="J1182" s="27">
        <f>VLOOKUP($C1182, '[1]ODS_county pop 2000-2010'!$H$2:$T$3195,J$1,0)</f>
        <v>30096</v>
      </c>
      <c r="K1182" s="27">
        <f>VLOOKUP($C1182, '[1]ODS_county pop 2000-2010'!$H$2:$T$3195,K$1,0)</f>
        <v>30226</v>
      </c>
      <c r="L1182" s="27">
        <f>VLOOKUP($C1182, '[1]ODS_county pop 2000-2010'!$H$2:$T$3195,L$1,0)</f>
        <v>30528</v>
      </c>
      <c r="M1182" s="27">
        <f>VLOOKUP($C1182, '[1]ODS_county pop 2000-2010'!$H$2:$T$3195,M$1,0)</f>
        <v>30596</v>
      </c>
      <c r="N1182" s="27">
        <f>VLOOKUP($C1182, '[1]ODS_county pop 2000-2010'!$H$2:$T$3195,N$1,0)</f>
        <v>30652</v>
      </c>
      <c r="O1182" s="27">
        <f>VLOOKUP($C1182, '[1]ODS_county pop 2000-2010'!$H$2:$T$3195,O$1,0)</f>
        <v>30779</v>
      </c>
      <c r="P1182" s="27">
        <f>VLOOKUP($C1182, '[2]county pop 2010-2020'!$H$2:$T$3195,P$1,0)</f>
        <v>30768</v>
      </c>
      <c r="Q1182" s="27">
        <f>VLOOKUP($C1182, '[2]county pop 2010-2020'!$H$2:$T$3195,Q$1,0)</f>
        <v>30740</v>
      </c>
      <c r="R1182" s="27">
        <f>VLOOKUP($C1182, '[2]county pop 2010-2020'!$H$2:$T$3195,R$1,0)</f>
        <v>30648</v>
      </c>
      <c r="S1182" s="27">
        <f>VLOOKUP($C1182, '[2]county pop 2010-2020'!$H$2:$T$3195,S$1,0)</f>
        <v>30476</v>
      </c>
      <c r="T1182" s="27">
        <f>VLOOKUP($C1182, '[2]county pop 2010-2020'!$H$2:$T$3195,T$1,0)</f>
        <v>30206</v>
      </c>
      <c r="U1182" s="27">
        <f>VLOOKUP($C1182, '[2]county pop 2010-2020'!$H$2:$T$3195,U$1,0)</f>
        <v>30024</v>
      </c>
      <c r="V1182" s="27">
        <f>VLOOKUP($C1182, '[2]county pop 2010-2020'!$H$2:$T$3195,V$1,0)</f>
        <v>29995</v>
      </c>
      <c r="W1182" s="27">
        <f>VLOOKUP($C1182, '[2]county pop 2010-2020'!$H$2:$T$3195,W$1,0)</f>
        <v>29808</v>
      </c>
      <c r="X1182" s="27">
        <f>VLOOKUP($C1182, '[2]county pop 2010-2020'!$H$2:$T$3195,X$1,0)</f>
        <v>29831</v>
      </c>
      <c r="Y1182" s="27">
        <f>VLOOKUP($C1182, '[2]county pop 2010-2020'!$H$2:$T$3195,Y$1,0)</f>
        <v>30046</v>
      </c>
      <c r="Z1182" s="27">
        <f>VLOOKUP($C1182, '[3]ODS_county pop 2020-2022'!$H$2:$K$3196,Z$1,0)</f>
        <v>29460</v>
      </c>
      <c r="AA1182" s="27">
        <f>VLOOKUP($C1182, '[3]ODS_county pop 2020-2022'!$H$2:$K$3196,AA$1,0)</f>
        <v>30275</v>
      </c>
      <c r="AB1182" s="27">
        <f>VLOOKUP($C1182, '[3]ODS_county pop 2020-2022'!$H$2:$K$3196,AB$1,0)</f>
        <v>30474</v>
      </c>
    </row>
    <row r="1183" spans="1:28" x14ac:dyDescent="0.3">
      <c r="A1183" s="20" t="s">
        <v>2130</v>
      </c>
      <c r="B1183" s="20" t="s">
        <v>2578</v>
      </c>
      <c r="C1183" s="18" t="str">
        <f t="shared" si="21"/>
        <v>.Hancock County, Maine</v>
      </c>
      <c r="D1183" s="20" t="s">
        <v>2354</v>
      </c>
      <c r="F1183" s="27">
        <f>VLOOKUP($C1183, '[1]ODS_county pop 2000-2010'!$H$2:$T$3195,F$1,0)</f>
        <v>51869</v>
      </c>
      <c r="G1183" s="27">
        <f>VLOOKUP($C1183, '[1]ODS_county pop 2000-2010'!$H$2:$T$3195,G$1,0)</f>
        <v>52109</v>
      </c>
      <c r="H1183" s="27">
        <f>VLOOKUP($C1183, '[1]ODS_county pop 2000-2010'!$H$2:$T$3195,H$1,0)</f>
        <v>52327</v>
      </c>
      <c r="I1183" s="27">
        <f>VLOOKUP($C1183, '[1]ODS_county pop 2000-2010'!$H$2:$T$3195,I$1,0)</f>
        <v>53030</v>
      </c>
      <c r="J1183" s="27">
        <f>VLOOKUP($C1183, '[1]ODS_county pop 2000-2010'!$H$2:$T$3195,J$1,0)</f>
        <v>53613</v>
      </c>
      <c r="K1183" s="27">
        <f>VLOOKUP($C1183, '[1]ODS_county pop 2000-2010'!$H$2:$T$3195,K$1,0)</f>
        <v>53745</v>
      </c>
      <c r="L1183" s="27">
        <f>VLOOKUP($C1183, '[1]ODS_county pop 2000-2010'!$H$2:$T$3195,L$1,0)</f>
        <v>54009</v>
      </c>
      <c r="M1183" s="27">
        <f>VLOOKUP($C1183, '[1]ODS_county pop 2000-2010'!$H$2:$T$3195,M$1,0)</f>
        <v>54300</v>
      </c>
      <c r="N1183" s="27">
        <f>VLOOKUP($C1183, '[1]ODS_county pop 2000-2010'!$H$2:$T$3195,N$1,0)</f>
        <v>54371</v>
      </c>
      <c r="O1183" s="27">
        <f>VLOOKUP($C1183, '[1]ODS_county pop 2000-2010'!$H$2:$T$3195,O$1,0)</f>
        <v>54499</v>
      </c>
      <c r="P1183" s="27">
        <f>VLOOKUP($C1183, '[2]county pop 2010-2020'!$H$2:$T$3195,P$1,0)</f>
        <v>54418</v>
      </c>
      <c r="Q1183" s="27">
        <f>VLOOKUP($C1183, '[2]county pop 2010-2020'!$H$2:$T$3195,Q$1,0)</f>
        <v>54533</v>
      </c>
      <c r="R1183" s="27">
        <f>VLOOKUP($C1183, '[2]county pop 2010-2020'!$H$2:$T$3195,R$1,0)</f>
        <v>54494</v>
      </c>
      <c r="S1183" s="27">
        <f>VLOOKUP($C1183, '[2]county pop 2010-2020'!$H$2:$T$3195,S$1,0)</f>
        <v>54589</v>
      </c>
      <c r="T1183" s="27">
        <f>VLOOKUP($C1183, '[2]county pop 2010-2020'!$H$2:$T$3195,T$1,0)</f>
        <v>54512</v>
      </c>
      <c r="U1183" s="27">
        <f>VLOOKUP($C1183, '[2]county pop 2010-2020'!$H$2:$T$3195,U$1,0)</f>
        <v>54280</v>
      </c>
      <c r="V1183" s="27">
        <f>VLOOKUP($C1183, '[2]county pop 2010-2020'!$H$2:$T$3195,V$1,0)</f>
        <v>54540</v>
      </c>
      <c r="W1183" s="27">
        <f>VLOOKUP($C1183, '[2]county pop 2010-2020'!$H$2:$T$3195,W$1,0)</f>
        <v>54584</v>
      </c>
      <c r="X1183" s="27">
        <f>VLOOKUP($C1183, '[2]county pop 2010-2020'!$H$2:$T$3195,X$1,0)</f>
        <v>54849</v>
      </c>
      <c r="Y1183" s="27">
        <f>VLOOKUP($C1183, '[2]county pop 2010-2020'!$H$2:$T$3195,Y$1,0)</f>
        <v>55098</v>
      </c>
      <c r="Z1183" s="27">
        <f>VLOOKUP($C1183, '[3]ODS_county pop 2020-2022'!$H$2:$K$3196,Z$1,0)</f>
        <v>55500</v>
      </c>
      <c r="AA1183" s="27">
        <f>VLOOKUP($C1183, '[3]ODS_county pop 2020-2022'!$H$2:$K$3196,AA$1,0)</f>
        <v>56403</v>
      </c>
      <c r="AB1183" s="27">
        <f>VLOOKUP($C1183, '[3]ODS_county pop 2020-2022'!$H$2:$K$3196,AB$1,0)</f>
        <v>56701</v>
      </c>
    </row>
    <row r="1184" spans="1:28" x14ac:dyDescent="0.3">
      <c r="A1184" s="20" t="s">
        <v>2130</v>
      </c>
      <c r="B1184" s="20" t="s">
        <v>2979</v>
      </c>
      <c r="C1184" s="18" t="str">
        <f t="shared" si="21"/>
        <v>.Kennebec County, Maine</v>
      </c>
      <c r="D1184" s="20" t="s">
        <v>2354</v>
      </c>
      <c r="F1184" s="27">
        <f>VLOOKUP($C1184, '[1]ODS_county pop 2000-2010'!$H$2:$T$3195,F$1,0)</f>
        <v>117074</v>
      </c>
      <c r="G1184" s="27">
        <f>VLOOKUP($C1184, '[1]ODS_county pop 2000-2010'!$H$2:$T$3195,G$1,0)</f>
        <v>118024</v>
      </c>
      <c r="H1184" s="27">
        <f>VLOOKUP($C1184, '[1]ODS_county pop 2000-2010'!$H$2:$T$3195,H$1,0)</f>
        <v>118611</v>
      </c>
      <c r="I1184" s="27">
        <f>VLOOKUP($C1184, '[1]ODS_county pop 2000-2010'!$H$2:$T$3195,I$1,0)</f>
        <v>119538</v>
      </c>
      <c r="J1184" s="27">
        <f>VLOOKUP($C1184, '[1]ODS_county pop 2000-2010'!$H$2:$T$3195,J$1,0)</f>
        <v>120303</v>
      </c>
      <c r="K1184" s="27">
        <f>VLOOKUP($C1184, '[1]ODS_county pop 2000-2010'!$H$2:$T$3195,K$1,0)</f>
        <v>120957</v>
      </c>
      <c r="L1184" s="27">
        <f>VLOOKUP($C1184, '[1]ODS_county pop 2000-2010'!$H$2:$T$3195,L$1,0)</f>
        <v>121508</v>
      </c>
      <c r="M1184" s="27">
        <f>VLOOKUP($C1184, '[1]ODS_county pop 2000-2010'!$H$2:$T$3195,M$1,0)</f>
        <v>121741</v>
      </c>
      <c r="N1184" s="27">
        <f>VLOOKUP($C1184, '[1]ODS_county pop 2000-2010'!$H$2:$T$3195,N$1,0)</f>
        <v>122147</v>
      </c>
      <c r="O1184" s="27">
        <f>VLOOKUP($C1184, '[1]ODS_county pop 2000-2010'!$H$2:$T$3195,O$1,0)</f>
        <v>122084</v>
      </c>
      <c r="P1184" s="27">
        <f>VLOOKUP($C1184, '[2]county pop 2010-2020'!$H$2:$T$3195,P$1,0)</f>
        <v>122151</v>
      </c>
      <c r="Q1184" s="27">
        <f>VLOOKUP($C1184, '[2]county pop 2010-2020'!$H$2:$T$3195,Q$1,0)</f>
        <v>121801</v>
      </c>
      <c r="R1184" s="27">
        <f>VLOOKUP($C1184, '[2]county pop 2010-2020'!$H$2:$T$3195,R$1,0)</f>
        <v>121610</v>
      </c>
      <c r="S1184" s="27">
        <f>VLOOKUP($C1184, '[2]county pop 2010-2020'!$H$2:$T$3195,S$1,0)</f>
        <v>121167</v>
      </c>
      <c r="T1184" s="27">
        <f>VLOOKUP($C1184, '[2]county pop 2010-2020'!$H$2:$T$3195,T$1,0)</f>
        <v>121277</v>
      </c>
      <c r="U1184" s="27">
        <f>VLOOKUP($C1184, '[2]county pop 2010-2020'!$H$2:$T$3195,U$1,0)</f>
        <v>121063</v>
      </c>
      <c r="V1184" s="27">
        <f>VLOOKUP($C1184, '[2]county pop 2010-2020'!$H$2:$T$3195,V$1,0)</f>
        <v>121538</v>
      </c>
      <c r="W1184" s="27">
        <f>VLOOKUP($C1184, '[2]county pop 2010-2020'!$H$2:$T$3195,W$1,0)</f>
        <v>121970</v>
      </c>
      <c r="X1184" s="27">
        <f>VLOOKUP($C1184, '[2]county pop 2010-2020'!$H$2:$T$3195,X$1,0)</f>
        <v>122086</v>
      </c>
      <c r="Y1184" s="27">
        <f>VLOOKUP($C1184, '[2]county pop 2010-2020'!$H$2:$T$3195,Y$1,0)</f>
        <v>122241</v>
      </c>
      <c r="Z1184" s="27">
        <f>VLOOKUP($C1184, '[3]ODS_county pop 2020-2022'!$H$2:$K$3196,Z$1,0)</f>
        <v>123832</v>
      </c>
      <c r="AA1184" s="27">
        <f>VLOOKUP($C1184, '[3]ODS_county pop 2020-2022'!$H$2:$K$3196,AA$1,0)</f>
        <v>124824</v>
      </c>
      <c r="AB1184" s="27">
        <f>VLOOKUP($C1184, '[3]ODS_county pop 2020-2022'!$H$2:$K$3196,AB$1,0)</f>
        <v>125540</v>
      </c>
    </row>
    <row r="1185" spans="1:28" x14ac:dyDescent="0.3">
      <c r="A1185" s="20" t="s">
        <v>2130</v>
      </c>
      <c r="B1185" s="20" t="s">
        <v>2696</v>
      </c>
      <c r="C1185" s="18" t="str">
        <f t="shared" si="21"/>
        <v>.Knox County, Maine</v>
      </c>
      <c r="D1185" s="20" t="s">
        <v>2354</v>
      </c>
      <c r="F1185" s="27">
        <f>VLOOKUP($C1185, '[1]ODS_county pop 2000-2010'!$H$2:$T$3195,F$1,0)</f>
        <v>39631</v>
      </c>
      <c r="G1185" s="27">
        <f>VLOOKUP($C1185, '[1]ODS_county pop 2000-2010'!$H$2:$T$3195,G$1,0)</f>
        <v>39884</v>
      </c>
      <c r="H1185" s="27">
        <f>VLOOKUP($C1185, '[1]ODS_county pop 2000-2010'!$H$2:$T$3195,H$1,0)</f>
        <v>40258</v>
      </c>
      <c r="I1185" s="27">
        <f>VLOOKUP($C1185, '[1]ODS_county pop 2000-2010'!$H$2:$T$3195,I$1,0)</f>
        <v>40393</v>
      </c>
      <c r="J1185" s="27">
        <f>VLOOKUP($C1185, '[1]ODS_county pop 2000-2010'!$H$2:$T$3195,J$1,0)</f>
        <v>40514</v>
      </c>
      <c r="K1185" s="27">
        <f>VLOOKUP($C1185, '[1]ODS_county pop 2000-2010'!$H$2:$T$3195,K$1,0)</f>
        <v>40571</v>
      </c>
      <c r="L1185" s="27">
        <f>VLOOKUP($C1185, '[1]ODS_county pop 2000-2010'!$H$2:$T$3195,L$1,0)</f>
        <v>40417</v>
      </c>
      <c r="M1185" s="27">
        <f>VLOOKUP($C1185, '[1]ODS_county pop 2000-2010'!$H$2:$T$3195,M$1,0)</f>
        <v>40297</v>
      </c>
      <c r="N1185" s="27">
        <f>VLOOKUP($C1185, '[1]ODS_county pop 2000-2010'!$H$2:$T$3195,N$1,0)</f>
        <v>40225</v>
      </c>
      <c r="O1185" s="27">
        <f>VLOOKUP($C1185, '[1]ODS_county pop 2000-2010'!$H$2:$T$3195,O$1,0)</f>
        <v>39924</v>
      </c>
      <c r="P1185" s="27">
        <f>VLOOKUP($C1185, '[2]county pop 2010-2020'!$H$2:$T$3195,P$1,0)</f>
        <v>39736</v>
      </c>
      <c r="Q1185" s="27">
        <f>VLOOKUP($C1185, '[2]county pop 2010-2020'!$H$2:$T$3195,Q$1,0)</f>
        <v>39674</v>
      </c>
      <c r="R1185" s="27">
        <f>VLOOKUP($C1185, '[2]county pop 2010-2020'!$H$2:$T$3195,R$1,0)</f>
        <v>39613</v>
      </c>
      <c r="S1185" s="27">
        <f>VLOOKUP($C1185, '[2]county pop 2010-2020'!$H$2:$T$3195,S$1,0)</f>
        <v>39693</v>
      </c>
      <c r="T1185" s="27">
        <f>VLOOKUP($C1185, '[2]county pop 2010-2020'!$H$2:$T$3195,T$1,0)</f>
        <v>39897</v>
      </c>
      <c r="U1185" s="27">
        <f>VLOOKUP($C1185, '[2]county pop 2010-2020'!$H$2:$T$3195,U$1,0)</f>
        <v>39797</v>
      </c>
      <c r="V1185" s="27">
        <f>VLOOKUP($C1185, '[2]county pop 2010-2020'!$H$2:$T$3195,V$1,0)</f>
        <v>39769</v>
      </c>
      <c r="W1185" s="27">
        <f>VLOOKUP($C1185, '[2]county pop 2010-2020'!$H$2:$T$3195,W$1,0)</f>
        <v>39774</v>
      </c>
      <c r="X1185" s="27">
        <f>VLOOKUP($C1185, '[2]county pop 2010-2020'!$H$2:$T$3195,X$1,0)</f>
        <v>39760</v>
      </c>
      <c r="Y1185" s="27">
        <f>VLOOKUP($C1185, '[2]county pop 2010-2020'!$H$2:$T$3195,Y$1,0)</f>
        <v>39792</v>
      </c>
      <c r="Z1185" s="27">
        <f>VLOOKUP($C1185, '[3]ODS_county pop 2020-2022'!$H$2:$K$3196,Z$1,0)</f>
        <v>40657</v>
      </c>
      <c r="AA1185" s="27">
        <f>VLOOKUP($C1185, '[3]ODS_county pop 2020-2022'!$H$2:$K$3196,AA$1,0)</f>
        <v>41074</v>
      </c>
      <c r="AB1185" s="27">
        <f>VLOOKUP($C1185, '[3]ODS_county pop 2020-2022'!$H$2:$K$3196,AB$1,0)</f>
        <v>41164</v>
      </c>
    </row>
    <row r="1186" spans="1:28" x14ac:dyDescent="0.3">
      <c r="A1186" s="20" t="s">
        <v>2130</v>
      </c>
      <c r="B1186" s="20" t="s">
        <v>2324</v>
      </c>
      <c r="C1186" s="18" t="str">
        <f t="shared" si="21"/>
        <v>.Lincoln County, Maine</v>
      </c>
      <c r="D1186" s="20" t="s">
        <v>2354</v>
      </c>
      <c r="F1186" s="27">
        <f>VLOOKUP($C1186, '[1]ODS_county pop 2000-2010'!$H$2:$T$3195,F$1,0)</f>
        <v>33628</v>
      </c>
      <c r="G1186" s="27">
        <f>VLOOKUP($C1186, '[1]ODS_county pop 2000-2010'!$H$2:$T$3195,G$1,0)</f>
        <v>33968</v>
      </c>
      <c r="H1186" s="27">
        <f>VLOOKUP($C1186, '[1]ODS_county pop 2000-2010'!$H$2:$T$3195,H$1,0)</f>
        <v>34206</v>
      </c>
      <c r="I1186" s="27">
        <f>VLOOKUP($C1186, '[1]ODS_county pop 2000-2010'!$H$2:$T$3195,I$1,0)</f>
        <v>34495</v>
      </c>
      <c r="J1186" s="27">
        <f>VLOOKUP($C1186, '[1]ODS_county pop 2000-2010'!$H$2:$T$3195,J$1,0)</f>
        <v>34827</v>
      </c>
      <c r="K1186" s="27">
        <f>VLOOKUP($C1186, '[1]ODS_county pop 2000-2010'!$H$2:$T$3195,K$1,0)</f>
        <v>34864</v>
      </c>
      <c r="L1186" s="27">
        <f>VLOOKUP($C1186, '[1]ODS_county pop 2000-2010'!$H$2:$T$3195,L$1,0)</f>
        <v>34904</v>
      </c>
      <c r="M1186" s="27">
        <f>VLOOKUP($C1186, '[1]ODS_county pop 2000-2010'!$H$2:$T$3195,M$1,0)</f>
        <v>34899</v>
      </c>
      <c r="N1186" s="27">
        <f>VLOOKUP($C1186, '[1]ODS_county pop 2000-2010'!$H$2:$T$3195,N$1,0)</f>
        <v>34768</v>
      </c>
      <c r="O1186" s="27">
        <f>VLOOKUP($C1186, '[1]ODS_county pop 2000-2010'!$H$2:$T$3195,O$1,0)</f>
        <v>34627</v>
      </c>
      <c r="P1186" s="27">
        <f>VLOOKUP($C1186, '[2]county pop 2010-2020'!$H$2:$T$3195,P$1,0)</f>
        <v>34457</v>
      </c>
      <c r="Q1186" s="27">
        <f>VLOOKUP($C1186, '[2]county pop 2010-2020'!$H$2:$T$3195,Q$1,0)</f>
        <v>34271</v>
      </c>
      <c r="R1186" s="27">
        <f>VLOOKUP($C1186, '[2]county pop 2010-2020'!$H$2:$T$3195,R$1,0)</f>
        <v>34155</v>
      </c>
      <c r="S1186" s="27">
        <f>VLOOKUP($C1186, '[2]county pop 2010-2020'!$H$2:$T$3195,S$1,0)</f>
        <v>34091</v>
      </c>
      <c r="T1186" s="27">
        <f>VLOOKUP($C1186, '[2]county pop 2010-2020'!$H$2:$T$3195,T$1,0)</f>
        <v>34052</v>
      </c>
      <c r="U1186" s="27">
        <f>VLOOKUP($C1186, '[2]county pop 2010-2020'!$H$2:$T$3195,U$1,0)</f>
        <v>33789</v>
      </c>
      <c r="V1186" s="27">
        <f>VLOOKUP($C1186, '[2]county pop 2010-2020'!$H$2:$T$3195,V$1,0)</f>
        <v>33992</v>
      </c>
      <c r="W1186" s="27">
        <f>VLOOKUP($C1186, '[2]county pop 2010-2020'!$H$2:$T$3195,W$1,0)</f>
        <v>34228</v>
      </c>
      <c r="X1186" s="27">
        <f>VLOOKUP($C1186, '[2]county pop 2010-2020'!$H$2:$T$3195,X$1,0)</f>
        <v>34396</v>
      </c>
      <c r="Y1186" s="27">
        <f>VLOOKUP($C1186, '[2]county pop 2010-2020'!$H$2:$T$3195,Y$1,0)</f>
        <v>34685</v>
      </c>
      <c r="Z1186" s="27">
        <f>VLOOKUP($C1186, '[3]ODS_county pop 2020-2022'!$H$2:$K$3196,Z$1,0)</f>
        <v>35249</v>
      </c>
      <c r="AA1186" s="27">
        <f>VLOOKUP($C1186, '[3]ODS_county pop 2020-2022'!$H$2:$K$3196,AA$1,0)</f>
        <v>35985</v>
      </c>
      <c r="AB1186" s="27">
        <f>VLOOKUP($C1186, '[3]ODS_county pop 2020-2022'!$H$2:$K$3196,AB$1,0)</f>
        <v>36215</v>
      </c>
    </row>
    <row r="1187" spans="1:28" x14ac:dyDescent="0.3">
      <c r="A1187" s="20" t="s">
        <v>2130</v>
      </c>
      <c r="B1187" s="20" t="s">
        <v>2980</v>
      </c>
      <c r="C1187" s="18" t="str">
        <f t="shared" si="21"/>
        <v>.Oxford County, Maine</v>
      </c>
      <c r="D1187" s="20" t="s">
        <v>2354</v>
      </c>
      <c r="F1187" s="27">
        <f>VLOOKUP($C1187, '[1]ODS_county pop 2000-2010'!$H$2:$T$3195,F$1,0)</f>
        <v>54715</v>
      </c>
      <c r="G1187" s="27">
        <f>VLOOKUP($C1187, '[1]ODS_county pop 2000-2010'!$H$2:$T$3195,G$1,0)</f>
        <v>55157</v>
      </c>
      <c r="H1187" s="27">
        <f>VLOOKUP($C1187, '[1]ODS_county pop 2000-2010'!$H$2:$T$3195,H$1,0)</f>
        <v>55843</v>
      </c>
      <c r="I1187" s="27">
        <f>VLOOKUP($C1187, '[1]ODS_county pop 2000-2010'!$H$2:$T$3195,I$1,0)</f>
        <v>56206</v>
      </c>
      <c r="J1187" s="27">
        <f>VLOOKUP($C1187, '[1]ODS_county pop 2000-2010'!$H$2:$T$3195,J$1,0)</f>
        <v>56763</v>
      </c>
      <c r="K1187" s="27">
        <f>VLOOKUP($C1187, '[1]ODS_county pop 2000-2010'!$H$2:$T$3195,K$1,0)</f>
        <v>57235</v>
      </c>
      <c r="L1187" s="27">
        <f>VLOOKUP($C1187, '[1]ODS_county pop 2000-2010'!$H$2:$T$3195,L$1,0)</f>
        <v>57556</v>
      </c>
      <c r="M1187" s="27">
        <f>VLOOKUP($C1187, '[1]ODS_county pop 2000-2010'!$H$2:$T$3195,M$1,0)</f>
        <v>57966</v>
      </c>
      <c r="N1187" s="27">
        <f>VLOOKUP($C1187, '[1]ODS_county pop 2000-2010'!$H$2:$T$3195,N$1,0)</f>
        <v>58138</v>
      </c>
      <c r="O1187" s="27">
        <f>VLOOKUP($C1187, '[1]ODS_county pop 2000-2010'!$H$2:$T$3195,O$1,0)</f>
        <v>57923</v>
      </c>
      <c r="P1187" s="27">
        <f>VLOOKUP($C1187, '[2]county pop 2010-2020'!$H$2:$T$3195,P$1,0)</f>
        <v>57833</v>
      </c>
      <c r="Q1187" s="27">
        <f>VLOOKUP($C1187, '[2]county pop 2010-2020'!$H$2:$T$3195,Q$1,0)</f>
        <v>57770</v>
      </c>
      <c r="R1187" s="27">
        <f>VLOOKUP($C1187, '[2]county pop 2010-2020'!$H$2:$T$3195,R$1,0)</f>
        <v>57486</v>
      </c>
      <c r="S1187" s="27">
        <f>VLOOKUP($C1187, '[2]county pop 2010-2020'!$H$2:$T$3195,S$1,0)</f>
        <v>57420</v>
      </c>
      <c r="T1187" s="27">
        <f>VLOOKUP($C1187, '[2]county pop 2010-2020'!$H$2:$T$3195,T$1,0)</f>
        <v>57348</v>
      </c>
      <c r="U1187" s="27">
        <f>VLOOKUP($C1187, '[2]county pop 2010-2020'!$H$2:$T$3195,U$1,0)</f>
        <v>57195</v>
      </c>
      <c r="V1187" s="27">
        <f>VLOOKUP($C1187, '[2]county pop 2010-2020'!$H$2:$T$3195,V$1,0)</f>
        <v>57353</v>
      </c>
      <c r="W1187" s="27">
        <f>VLOOKUP($C1187, '[2]county pop 2010-2020'!$H$2:$T$3195,W$1,0)</f>
        <v>57549</v>
      </c>
      <c r="X1187" s="27">
        <f>VLOOKUP($C1187, '[2]county pop 2010-2020'!$H$2:$T$3195,X$1,0)</f>
        <v>57777</v>
      </c>
      <c r="Y1187" s="27">
        <f>VLOOKUP($C1187, '[2]county pop 2010-2020'!$H$2:$T$3195,Y$1,0)</f>
        <v>57895</v>
      </c>
      <c r="Z1187" s="27">
        <f>VLOOKUP($C1187, '[3]ODS_county pop 2020-2022'!$H$2:$K$3196,Z$1,0)</f>
        <v>57894</v>
      </c>
      <c r="AA1187" s="27">
        <f>VLOOKUP($C1187, '[3]ODS_county pop 2020-2022'!$H$2:$K$3196,AA$1,0)</f>
        <v>58719</v>
      </c>
      <c r="AB1187" s="27">
        <f>VLOOKUP($C1187, '[3]ODS_county pop 2020-2022'!$H$2:$K$3196,AB$1,0)</f>
        <v>59495</v>
      </c>
    </row>
    <row r="1188" spans="1:28" x14ac:dyDescent="0.3">
      <c r="A1188" s="20" t="s">
        <v>2130</v>
      </c>
      <c r="B1188" s="20" t="s">
        <v>2981</v>
      </c>
      <c r="C1188" s="18" t="str">
        <f t="shared" si="21"/>
        <v>.Penobscot County, Maine</v>
      </c>
      <c r="D1188" s="20" t="s">
        <v>2354</v>
      </c>
      <c r="F1188" s="27">
        <f>VLOOKUP($C1188, '[1]ODS_county pop 2000-2010'!$H$2:$T$3195,F$1,0)</f>
        <v>144866</v>
      </c>
      <c r="G1188" s="27">
        <f>VLOOKUP($C1188, '[1]ODS_county pop 2000-2010'!$H$2:$T$3195,G$1,0)</f>
        <v>146110</v>
      </c>
      <c r="H1188" s="27">
        <f>VLOOKUP($C1188, '[1]ODS_county pop 2000-2010'!$H$2:$T$3195,H$1,0)</f>
        <v>147298</v>
      </c>
      <c r="I1188" s="27">
        <f>VLOOKUP($C1188, '[1]ODS_county pop 2000-2010'!$H$2:$T$3195,I$1,0)</f>
        <v>148759</v>
      </c>
      <c r="J1188" s="27">
        <f>VLOOKUP($C1188, '[1]ODS_county pop 2000-2010'!$H$2:$T$3195,J$1,0)</f>
        <v>148814</v>
      </c>
      <c r="K1188" s="27">
        <f>VLOOKUP($C1188, '[1]ODS_county pop 2000-2010'!$H$2:$T$3195,K$1,0)</f>
        <v>149726</v>
      </c>
      <c r="L1188" s="27">
        <f>VLOOKUP($C1188, '[1]ODS_county pop 2000-2010'!$H$2:$T$3195,L$1,0)</f>
        <v>151446</v>
      </c>
      <c r="M1188" s="27">
        <f>VLOOKUP($C1188, '[1]ODS_county pop 2000-2010'!$H$2:$T$3195,M$1,0)</f>
        <v>152232</v>
      </c>
      <c r="N1188" s="27">
        <f>VLOOKUP($C1188, '[1]ODS_county pop 2000-2010'!$H$2:$T$3195,N$1,0)</f>
        <v>153372</v>
      </c>
      <c r="O1188" s="27">
        <f>VLOOKUP($C1188, '[1]ODS_county pop 2000-2010'!$H$2:$T$3195,O$1,0)</f>
        <v>153770</v>
      </c>
      <c r="P1188" s="27">
        <f>VLOOKUP($C1188, '[2]county pop 2010-2020'!$H$2:$T$3195,P$1,0)</f>
        <v>153923</v>
      </c>
      <c r="Q1188" s="27">
        <f>VLOOKUP($C1188, '[2]county pop 2010-2020'!$H$2:$T$3195,Q$1,0)</f>
        <v>153781</v>
      </c>
      <c r="R1188" s="27">
        <f>VLOOKUP($C1188, '[2]county pop 2010-2020'!$H$2:$T$3195,R$1,0)</f>
        <v>153392</v>
      </c>
      <c r="S1188" s="27">
        <f>VLOOKUP($C1188, '[2]county pop 2010-2020'!$H$2:$T$3195,S$1,0)</f>
        <v>153289</v>
      </c>
      <c r="T1188" s="27">
        <f>VLOOKUP($C1188, '[2]county pop 2010-2020'!$H$2:$T$3195,T$1,0)</f>
        <v>153288</v>
      </c>
      <c r="U1188" s="27">
        <f>VLOOKUP($C1188, '[2]county pop 2010-2020'!$H$2:$T$3195,U$1,0)</f>
        <v>152029</v>
      </c>
      <c r="V1188" s="27">
        <f>VLOOKUP($C1188, '[2]county pop 2010-2020'!$H$2:$T$3195,V$1,0)</f>
        <v>151419</v>
      </c>
      <c r="W1188" s="27">
        <f>VLOOKUP($C1188, '[2]county pop 2010-2020'!$H$2:$T$3195,W$1,0)</f>
        <v>151785</v>
      </c>
      <c r="X1188" s="27">
        <f>VLOOKUP($C1188, '[2]county pop 2010-2020'!$H$2:$T$3195,X$1,0)</f>
        <v>151798</v>
      </c>
      <c r="Y1188" s="27">
        <f>VLOOKUP($C1188, '[2]county pop 2010-2020'!$H$2:$T$3195,Y$1,0)</f>
        <v>151823</v>
      </c>
      <c r="Z1188" s="27">
        <f>VLOOKUP($C1188, '[3]ODS_county pop 2020-2022'!$H$2:$K$3196,Z$1,0)</f>
        <v>152165</v>
      </c>
      <c r="AA1188" s="27">
        <f>VLOOKUP($C1188, '[3]ODS_county pop 2020-2022'!$H$2:$K$3196,AA$1,0)</f>
        <v>152834</v>
      </c>
      <c r="AB1188" s="27">
        <f>VLOOKUP($C1188, '[3]ODS_county pop 2020-2022'!$H$2:$K$3196,AB$1,0)</f>
        <v>153704</v>
      </c>
    </row>
    <row r="1189" spans="1:28" x14ac:dyDescent="0.3">
      <c r="A1189" s="20" t="s">
        <v>2130</v>
      </c>
      <c r="B1189" s="20" t="s">
        <v>2982</v>
      </c>
      <c r="C1189" s="18" t="str">
        <f t="shared" si="21"/>
        <v>.Piscataquis County, Maine</v>
      </c>
      <c r="D1189" s="20" t="s">
        <v>2354</v>
      </c>
      <c r="F1189" s="27">
        <f>VLOOKUP($C1189, '[1]ODS_county pop 2000-2010'!$H$2:$T$3195,F$1,0)</f>
        <v>17236</v>
      </c>
      <c r="G1189" s="27">
        <f>VLOOKUP($C1189, '[1]ODS_county pop 2000-2010'!$H$2:$T$3195,G$1,0)</f>
        <v>17203</v>
      </c>
      <c r="H1189" s="27">
        <f>VLOOKUP($C1189, '[1]ODS_county pop 2000-2010'!$H$2:$T$3195,H$1,0)</f>
        <v>17269</v>
      </c>
      <c r="I1189" s="27">
        <f>VLOOKUP($C1189, '[1]ODS_county pop 2000-2010'!$H$2:$T$3195,I$1,0)</f>
        <v>17433</v>
      </c>
      <c r="J1189" s="27">
        <f>VLOOKUP($C1189, '[1]ODS_county pop 2000-2010'!$H$2:$T$3195,J$1,0)</f>
        <v>17493</v>
      </c>
      <c r="K1189" s="27">
        <f>VLOOKUP($C1189, '[1]ODS_county pop 2000-2010'!$H$2:$T$3195,K$1,0)</f>
        <v>17614</v>
      </c>
      <c r="L1189" s="27">
        <f>VLOOKUP($C1189, '[1]ODS_county pop 2000-2010'!$H$2:$T$3195,L$1,0)</f>
        <v>17597</v>
      </c>
      <c r="M1189" s="27">
        <f>VLOOKUP($C1189, '[1]ODS_county pop 2000-2010'!$H$2:$T$3195,M$1,0)</f>
        <v>17660</v>
      </c>
      <c r="N1189" s="27">
        <f>VLOOKUP($C1189, '[1]ODS_county pop 2000-2010'!$H$2:$T$3195,N$1,0)</f>
        <v>17534</v>
      </c>
      <c r="O1189" s="27">
        <f>VLOOKUP($C1189, '[1]ODS_county pop 2000-2010'!$H$2:$T$3195,O$1,0)</f>
        <v>17433</v>
      </c>
      <c r="P1189" s="27">
        <f>VLOOKUP($C1189, '[2]county pop 2010-2020'!$H$2:$T$3195,P$1,0)</f>
        <v>17535</v>
      </c>
      <c r="Q1189" s="27">
        <f>VLOOKUP($C1189, '[2]county pop 2010-2020'!$H$2:$T$3195,Q$1,0)</f>
        <v>17366</v>
      </c>
      <c r="R1189" s="27">
        <f>VLOOKUP($C1189, '[2]county pop 2010-2020'!$H$2:$T$3195,R$1,0)</f>
        <v>17269</v>
      </c>
      <c r="S1189" s="27">
        <f>VLOOKUP($C1189, '[2]county pop 2010-2020'!$H$2:$T$3195,S$1,0)</f>
        <v>17176</v>
      </c>
      <c r="T1189" s="27">
        <f>VLOOKUP($C1189, '[2]county pop 2010-2020'!$H$2:$T$3195,T$1,0)</f>
        <v>17042</v>
      </c>
      <c r="U1189" s="27">
        <f>VLOOKUP($C1189, '[2]county pop 2010-2020'!$H$2:$T$3195,U$1,0)</f>
        <v>16940</v>
      </c>
      <c r="V1189" s="27">
        <f>VLOOKUP($C1189, '[2]county pop 2010-2020'!$H$2:$T$3195,V$1,0)</f>
        <v>16919</v>
      </c>
      <c r="W1189" s="27">
        <f>VLOOKUP($C1189, '[2]county pop 2010-2020'!$H$2:$T$3195,W$1,0)</f>
        <v>16809</v>
      </c>
      <c r="X1189" s="27">
        <f>VLOOKUP($C1189, '[2]county pop 2010-2020'!$H$2:$T$3195,X$1,0)</f>
        <v>16714</v>
      </c>
      <c r="Y1189" s="27">
        <f>VLOOKUP($C1189, '[2]county pop 2010-2020'!$H$2:$T$3195,Y$1,0)</f>
        <v>16880</v>
      </c>
      <c r="Z1189" s="27">
        <f>VLOOKUP($C1189, '[3]ODS_county pop 2020-2022'!$H$2:$K$3196,Z$1,0)</f>
        <v>16805</v>
      </c>
      <c r="AA1189" s="27">
        <f>VLOOKUP($C1189, '[3]ODS_county pop 2020-2022'!$H$2:$K$3196,AA$1,0)</f>
        <v>17184</v>
      </c>
      <c r="AB1189" s="27">
        <f>VLOOKUP($C1189, '[3]ODS_county pop 2020-2022'!$H$2:$K$3196,AB$1,0)</f>
        <v>17417</v>
      </c>
    </row>
    <row r="1190" spans="1:28" x14ac:dyDescent="0.3">
      <c r="A1190" s="20" t="s">
        <v>2130</v>
      </c>
      <c r="B1190" s="20" t="s">
        <v>2983</v>
      </c>
      <c r="C1190" s="18" t="str">
        <f t="shared" si="21"/>
        <v>.Sagadahoc County, Maine</v>
      </c>
      <c r="D1190" s="20" t="s">
        <v>2354</v>
      </c>
      <c r="F1190" s="27">
        <f>VLOOKUP($C1190, '[1]ODS_county pop 2000-2010'!$H$2:$T$3195,F$1,0)</f>
        <v>35187</v>
      </c>
      <c r="G1190" s="27">
        <f>VLOOKUP($C1190, '[1]ODS_county pop 2000-2010'!$H$2:$T$3195,G$1,0)</f>
        <v>35323</v>
      </c>
      <c r="H1190" s="27">
        <f>VLOOKUP($C1190, '[1]ODS_county pop 2000-2010'!$H$2:$T$3195,H$1,0)</f>
        <v>35545</v>
      </c>
      <c r="I1190" s="27">
        <f>VLOOKUP($C1190, '[1]ODS_county pop 2000-2010'!$H$2:$T$3195,I$1,0)</f>
        <v>35966</v>
      </c>
      <c r="J1190" s="27">
        <f>VLOOKUP($C1190, '[1]ODS_county pop 2000-2010'!$H$2:$T$3195,J$1,0)</f>
        <v>36100</v>
      </c>
      <c r="K1190" s="27">
        <f>VLOOKUP($C1190, '[1]ODS_county pop 2000-2010'!$H$2:$T$3195,K$1,0)</f>
        <v>35813</v>
      </c>
      <c r="L1190" s="27">
        <f>VLOOKUP($C1190, '[1]ODS_county pop 2000-2010'!$H$2:$T$3195,L$1,0)</f>
        <v>35895</v>
      </c>
      <c r="M1190" s="27">
        <f>VLOOKUP($C1190, '[1]ODS_county pop 2000-2010'!$H$2:$T$3195,M$1,0)</f>
        <v>35890</v>
      </c>
      <c r="N1190" s="27">
        <f>VLOOKUP($C1190, '[1]ODS_county pop 2000-2010'!$H$2:$T$3195,N$1,0)</f>
        <v>35860</v>
      </c>
      <c r="O1190" s="27">
        <f>VLOOKUP($C1190, '[1]ODS_county pop 2000-2010'!$H$2:$T$3195,O$1,0)</f>
        <v>35567</v>
      </c>
      <c r="P1190" s="27">
        <f>VLOOKUP($C1190, '[2]county pop 2010-2020'!$H$2:$T$3195,P$1,0)</f>
        <v>35293</v>
      </c>
      <c r="Q1190" s="27">
        <f>VLOOKUP($C1190, '[2]county pop 2010-2020'!$H$2:$T$3195,Q$1,0)</f>
        <v>35127</v>
      </c>
      <c r="R1190" s="27">
        <f>VLOOKUP($C1190, '[2]county pop 2010-2020'!$H$2:$T$3195,R$1,0)</f>
        <v>35124</v>
      </c>
      <c r="S1190" s="27">
        <f>VLOOKUP($C1190, '[2]county pop 2010-2020'!$H$2:$T$3195,S$1,0)</f>
        <v>35031</v>
      </c>
      <c r="T1190" s="27">
        <f>VLOOKUP($C1190, '[2]county pop 2010-2020'!$H$2:$T$3195,T$1,0)</f>
        <v>35090</v>
      </c>
      <c r="U1190" s="27">
        <f>VLOOKUP($C1190, '[2]county pop 2010-2020'!$H$2:$T$3195,U$1,0)</f>
        <v>35137</v>
      </c>
      <c r="V1190" s="27">
        <f>VLOOKUP($C1190, '[2]county pop 2010-2020'!$H$2:$T$3195,V$1,0)</f>
        <v>35206</v>
      </c>
      <c r="W1190" s="27">
        <f>VLOOKUP($C1190, '[2]county pop 2010-2020'!$H$2:$T$3195,W$1,0)</f>
        <v>35471</v>
      </c>
      <c r="X1190" s="27">
        <f>VLOOKUP($C1190, '[2]county pop 2010-2020'!$H$2:$T$3195,X$1,0)</f>
        <v>35821</v>
      </c>
      <c r="Y1190" s="27">
        <f>VLOOKUP($C1190, '[2]county pop 2010-2020'!$H$2:$T$3195,Y$1,0)</f>
        <v>36057</v>
      </c>
      <c r="Z1190" s="27">
        <f>VLOOKUP($C1190, '[3]ODS_county pop 2020-2022'!$H$2:$K$3196,Z$1,0)</f>
        <v>36724</v>
      </c>
      <c r="AA1190" s="27">
        <f>VLOOKUP($C1190, '[3]ODS_county pop 2020-2022'!$H$2:$K$3196,AA$1,0)</f>
        <v>37190</v>
      </c>
      <c r="AB1190" s="27">
        <f>VLOOKUP($C1190, '[3]ODS_county pop 2020-2022'!$H$2:$K$3196,AB$1,0)</f>
        <v>37393</v>
      </c>
    </row>
    <row r="1191" spans="1:28" x14ac:dyDescent="0.3">
      <c r="A1191" s="20" t="s">
        <v>2130</v>
      </c>
      <c r="B1191" s="20" t="s">
        <v>2984</v>
      </c>
      <c r="C1191" s="18" t="str">
        <f t="shared" si="21"/>
        <v>.Somerset County, Maine</v>
      </c>
      <c r="D1191" s="20" t="s">
        <v>2354</v>
      </c>
      <c r="F1191" s="27">
        <f>VLOOKUP($C1191, '[1]ODS_county pop 2000-2010'!$H$2:$T$3195,F$1,0)</f>
        <v>50857</v>
      </c>
      <c r="G1191" s="27">
        <f>VLOOKUP($C1191, '[1]ODS_county pop 2000-2010'!$H$2:$T$3195,G$1,0)</f>
        <v>50871</v>
      </c>
      <c r="H1191" s="27">
        <f>VLOOKUP($C1191, '[1]ODS_county pop 2000-2010'!$H$2:$T$3195,H$1,0)</f>
        <v>51017</v>
      </c>
      <c r="I1191" s="27">
        <f>VLOOKUP($C1191, '[1]ODS_county pop 2000-2010'!$H$2:$T$3195,I$1,0)</f>
        <v>51336</v>
      </c>
      <c r="J1191" s="27">
        <f>VLOOKUP($C1191, '[1]ODS_county pop 2000-2010'!$H$2:$T$3195,J$1,0)</f>
        <v>51328</v>
      </c>
      <c r="K1191" s="27">
        <f>VLOOKUP($C1191, '[1]ODS_county pop 2000-2010'!$H$2:$T$3195,K$1,0)</f>
        <v>51600</v>
      </c>
      <c r="L1191" s="27">
        <f>VLOOKUP($C1191, '[1]ODS_county pop 2000-2010'!$H$2:$T$3195,L$1,0)</f>
        <v>52195</v>
      </c>
      <c r="M1191" s="27">
        <f>VLOOKUP($C1191, '[1]ODS_county pop 2000-2010'!$H$2:$T$3195,M$1,0)</f>
        <v>52459</v>
      </c>
      <c r="N1191" s="27">
        <f>VLOOKUP($C1191, '[1]ODS_county pop 2000-2010'!$H$2:$T$3195,N$1,0)</f>
        <v>52316</v>
      </c>
      <c r="O1191" s="27">
        <f>VLOOKUP($C1191, '[1]ODS_county pop 2000-2010'!$H$2:$T$3195,O$1,0)</f>
        <v>52104</v>
      </c>
      <c r="P1191" s="27">
        <f>VLOOKUP($C1191, '[2]county pop 2010-2020'!$H$2:$T$3195,P$1,0)</f>
        <v>52228</v>
      </c>
      <c r="Q1191" s="27">
        <f>VLOOKUP($C1191, '[2]county pop 2010-2020'!$H$2:$T$3195,Q$1,0)</f>
        <v>51937</v>
      </c>
      <c r="R1191" s="27">
        <f>VLOOKUP($C1191, '[2]county pop 2010-2020'!$H$2:$T$3195,R$1,0)</f>
        <v>51821</v>
      </c>
      <c r="S1191" s="27">
        <f>VLOOKUP($C1191, '[2]county pop 2010-2020'!$H$2:$T$3195,S$1,0)</f>
        <v>51715</v>
      </c>
      <c r="T1191" s="27">
        <f>VLOOKUP($C1191, '[2]county pop 2010-2020'!$H$2:$T$3195,T$1,0)</f>
        <v>51254</v>
      </c>
      <c r="U1191" s="27">
        <f>VLOOKUP($C1191, '[2]county pop 2010-2020'!$H$2:$T$3195,U$1,0)</f>
        <v>50749</v>
      </c>
      <c r="V1191" s="27">
        <f>VLOOKUP($C1191, '[2]county pop 2010-2020'!$H$2:$T$3195,V$1,0)</f>
        <v>50562</v>
      </c>
      <c r="W1191" s="27">
        <f>VLOOKUP($C1191, '[2]county pop 2010-2020'!$H$2:$T$3195,W$1,0)</f>
        <v>50373</v>
      </c>
      <c r="X1191" s="27">
        <f>VLOOKUP($C1191, '[2]county pop 2010-2020'!$H$2:$T$3195,X$1,0)</f>
        <v>50568</v>
      </c>
      <c r="Y1191" s="27">
        <f>VLOOKUP($C1191, '[2]county pop 2010-2020'!$H$2:$T$3195,Y$1,0)</f>
        <v>50729</v>
      </c>
      <c r="Z1191" s="27">
        <f>VLOOKUP($C1191, '[3]ODS_county pop 2020-2022'!$H$2:$K$3196,Z$1,0)</f>
        <v>50460</v>
      </c>
      <c r="AA1191" s="27">
        <f>VLOOKUP($C1191, '[3]ODS_county pop 2020-2022'!$H$2:$K$3196,AA$1,0)</f>
        <v>50715</v>
      </c>
      <c r="AB1191" s="27">
        <f>VLOOKUP($C1191, '[3]ODS_county pop 2020-2022'!$H$2:$K$3196,AB$1,0)</f>
        <v>51098</v>
      </c>
    </row>
    <row r="1192" spans="1:28" x14ac:dyDescent="0.3">
      <c r="A1192" s="20" t="s">
        <v>2130</v>
      </c>
      <c r="B1192" s="20" t="s">
        <v>2985</v>
      </c>
      <c r="C1192" s="18" t="str">
        <f t="shared" si="21"/>
        <v>.Waldo County, Maine</v>
      </c>
      <c r="D1192" s="20" t="s">
        <v>2354</v>
      </c>
      <c r="F1192" s="27">
        <f>VLOOKUP($C1192, '[1]ODS_county pop 2000-2010'!$H$2:$T$3195,F$1,0)</f>
        <v>36257</v>
      </c>
      <c r="G1192" s="27">
        <f>VLOOKUP($C1192, '[1]ODS_county pop 2000-2010'!$H$2:$T$3195,G$1,0)</f>
        <v>37039</v>
      </c>
      <c r="H1192" s="27">
        <f>VLOOKUP($C1192, '[1]ODS_county pop 2000-2010'!$H$2:$T$3195,H$1,0)</f>
        <v>37584</v>
      </c>
      <c r="I1192" s="27">
        <f>VLOOKUP($C1192, '[1]ODS_county pop 2000-2010'!$H$2:$T$3195,I$1,0)</f>
        <v>37952</v>
      </c>
      <c r="J1192" s="27">
        <f>VLOOKUP($C1192, '[1]ODS_county pop 2000-2010'!$H$2:$T$3195,J$1,0)</f>
        <v>38209</v>
      </c>
      <c r="K1192" s="27">
        <f>VLOOKUP($C1192, '[1]ODS_county pop 2000-2010'!$H$2:$T$3195,K$1,0)</f>
        <v>38410</v>
      </c>
      <c r="L1192" s="27">
        <f>VLOOKUP($C1192, '[1]ODS_county pop 2000-2010'!$H$2:$T$3195,L$1,0)</f>
        <v>38763</v>
      </c>
      <c r="M1192" s="27">
        <f>VLOOKUP($C1192, '[1]ODS_county pop 2000-2010'!$H$2:$T$3195,M$1,0)</f>
        <v>38751</v>
      </c>
      <c r="N1192" s="27">
        <f>VLOOKUP($C1192, '[1]ODS_county pop 2000-2010'!$H$2:$T$3195,N$1,0)</f>
        <v>38680</v>
      </c>
      <c r="O1192" s="27">
        <f>VLOOKUP($C1192, '[1]ODS_county pop 2000-2010'!$H$2:$T$3195,O$1,0)</f>
        <v>38706</v>
      </c>
      <c r="P1192" s="27">
        <f>VLOOKUP($C1192, '[2]county pop 2010-2020'!$H$2:$T$3195,P$1,0)</f>
        <v>38786</v>
      </c>
      <c r="Q1192" s="27">
        <f>VLOOKUP($C1192, '[2]county pop 2010-2020'!$H$2:$T$3195,Q$1,0)</f>
        <v>38865</v>
      </c>
      <c r="R1192" s="27">
        <f>VLOOKUP($C1192, '[2]county pop 2010-2020'!$H$2:$T$3195,R$1,0)</f>
        <v>38934</v>
      </c>
      <c r="S1192" s="27">
        <f>VLOOKUP($C1192, '[2]county pop 2010-2020'!$H$2:$T$3195,S$1,0)</f>
        <v>39041</v>
      </c>
      <c r="T1192" s="27">
        <f>VLOOKUP($C1192, '[2]county pop 2010-2020'!$H$2:$T$3195,T$1,0)</f>
        <v>39056</v>
      </c>
      <c r="U1192" s="27">
        <f>VLOOKUP($C1192, '[2]county pop 2010-2020'!$H$2:$T$3195,U$1,0)</f>
        <v>39143</v>
      </c>
      <c r="V1192" s="27">
        <f>VLOOKUP($C1192, '[2]county pop 2010-2020'!$H$2:$T$3195,V$1,0)</f>
        <v>39468</v>
      </c>
      <c r="W1192" s="27">
        <f>VLOOKUP($C1192, '[2]county pop 2010-2020'!$H$2:$T$3195,W$1,0)</f>
        <v>39791</v>
      </c>
      <c r="X1192" s="27">
        <f>VLOOKUP($C1192, '[2]county pop 2010-2020'!$H$2:$T$3195,X$1,0)</f>
        <v>39678</v>
      </c>
      <c r="Y1192" s="27">
        <f>VLOOKUP($C1192, '[2]county pop 2010-2020'!$H$2:$T$3195,Y$1,0)</f>
        <v>39755</v>
      </c>
      <c r="Z1192" s="27">
        <f>VLOOKUP($C1192, '[3]ODS_county pop 2020-2022'!$H$2:$K$3196,Z$1,0)</f>
        <v>39654</v>
      </c>
      <c r="AA1192" s="27">
        <f>VLOOKUP($C1192, '[3]ODS_county pop 2020-2022'!$H$2:$K$3196,AA$1,0)</f>
        <v>39984</v>
      </c>
      <c r="AB1192" s="27">
        <f>VLOOKUP($C1192, '[3]ODS_county pop 2020-2022'!$H$2:$K$3196,AB$1,0)</f>
        <v>40241</v>
      </c>
    </row>
    <row r="1193" spans="1:28" x14ac:dyDescent="0.3">
      <c r="A1193" s="20" t="s">
        <v>2130</v>
      </c>
      <c r="B1193" s="20" t="s">
        <v>2215</v>
      </c>
      <c r="C1193" s="18" t="str">
        <f t="shared" si="21"/>
        <v>.Washington County, Maine</v>
      </c>
      <c r="D1193" s="20" t="s">
        <v>2354</v>
      </c>
      <c r="F1193" s="27">
        <f>VLOOKUP($C1193, '[1]ODS_county pop 2000-2010'!$H$2:$T$3195,F$1,0)</f>
        <v>33922</v>
      </c>
      <c r="G1193" s="27">
        <f>VLOOKUP($C1193, '[1]ODS_county pop 2000-2010'!$H$2:$T$3195,G$1,0)</f>
        <v>33499</v>
      </c>
      <c r="H1193" s="27">
        <f>VLOOKUP($C1193, '[1]ODS_county pop 2000-2010'!$H$2:$T$3195,H$1,0)</f>
        <v>33345</v>
      </c>
      <c r="I1193" s="27">
        <f>VLOOKUP($C1193, '[1]ODS_county pop 2000-2010'!$H$2:$T$3195,I$1,0)</f>
        <v>33403</v>
      </c>
      <c r="J1193" s="27">
        <f>VLOOKUP($C1193, '[1]ODS_county pop 2000-2010'!$H$2:$T$3195,J$1,0)</f>
        <v>33474</v>
      </c>
      <c r="K1193" s="27">
        <f>VLOOKUP($C1193, '[1]ODS_county pop 2000-2010'!$H$2:$T$3195,K$1,0)</f>
        <v>33319</v>
      </c>
      <c r="L1193" s="27">
        <f>VLOOKUP($C1193, '[1]ODS_county pop 2000-2010'!$H$2:$T$3195,L$1,0)</f>
        <v>33323</v>
      </c>
      <c r="M1193" s="27">
        <f>VLOOKUP($C1193, '[1]ODS_county pop 2000-2010'!$H$2:$T$3195,M$1,0)</f>
        <v>33424</v>
      </c>
      <c r="N1193" s="27">
        <f>VLOOKUP($C1193, '[1]ODS_county pop 2000-2010'!$H$2:$T$3195,N$1,0)</f>
        <v>33289</v>
      </c>
      <c r="O1193" s="27">
        <f>VLOOKUP($C1193, '[1]ODS_county pop 2000-2010'!$H$2:$T$3195,O$1,0)</f>
        <v>32925</v>
      </c>
      <c r="P1193" s="27">
        <f>VLOOKUP($C1193, '[2]county pop 2010-2020'!$H$2:$T$3195,P$1,0)</f>
        <v>32856</v>
      </c>
      <c r="Q1193" s="27">
        <f>VLOOKUP($C1193, '[2]county pop 2010-2020'!$H$2:$T$3195,Q$1,0)</f>
        <v>32724</v>
      </c>
      <c r="R1193" s="27">
        <f>VLOOKUP($C1193, '[2]county pop 2010-2020'!$H$2:$T$3195,R$1,0)</f>
        <v>32553</v>
      </c>
      <c r="S1193" s="27">
        <f>VLOOKUP($C1193, '[2]county pop 2010-2020'!$H$2:$T$3195,S$1,0)</f>
        <v>32268</v>
      </c>
      <c r="T1193" s="27">
        <f>VLOOKUP($C1193, '[2]county pop 2010-2020'!$H$2:$T$3195,T$1,0)</f>
        <v>31971</v>
      </c>
      <c r="U1193" s="27">
        <f>VLOOKUP($C1193, '[2]county pop 2010-2020'!$H$2:$T$3195,U$1,0)</f>
        <v>31783</v>
      </c>
      <c r="V1193" s="27">
        <f>VLOOKUP($C1193, '[2]county pop 2010-2020'!$H$2:$T$3195,V$1,0)</f>
        <v>31608</v>
      </c>
      <c r="W1193" s="27">
        <f>VLOOKUP($C1193, '[2]county pop 2010-2020'!$H$2:$T$3195,W$1,0)</f>
        <v>31370</v>
      </c>
      <c r="X1193" s="27">
        <f>VLOOKUP($C1193, '[2]county pop 2010-2020'!$H$2:$T$3195,X$1,0)</f>
        <v>31152</v>
      </c>
      <c r="Y1193" s="27">
        <f>VLOOKUP($C1193, '[2]county pop 2010-2020'!$H$2:$T$3195,Y$1,0)</f>
        <v>31286</v>
      </c>
      <c r="Z1193" s="27">
        <f>VLOOKUP($C1193, '[3]ODS_county pop 2020-2022'!$H$2:$K$3196,Z$1,0)</f>
        <v>31087</v>
      </c>
      <c r="AA1193" s="27">
        <f>VLOOKUP($C1193, '[3]ODS_county pop 2020-2022'!$H$2:$K$3196,AA$1,0)</f>
        <v>31166</v>
      </c>
      <c r="AB1193" s="27">
        <f>VLOOKUP($C1193, '[3]ODS_county pop 2020-2022'!$H$2:$K$3196,AB$1,0)</f>
        <v>31437</v>
      </c>
    </row>
    <row r="1194" spans="1:28" x14ac:dyDescent="0.3">
      <c r="A1194" s="20" t="s">
        <v>2130</v>
      </c>
      <c r="B1194" s="20" t="s">
        <v>2986</v>
      </c>
      <c r="C1194" s="18" t="str">
        <f t="shared" si="21"/>
        <v>.York County, Maine</v>
      </c>
      <c r="D1194" s="20" t="s">
        <v>2354</v>
      </c>
      <c r="F1194" s="27">
        <f>VLOOKUP($C1194, '[1]ODS_county pop 2000-2010'!$H$2:$T$3195,F$1,0)</f>
        <v>186709</v>
      </c>
      <c r="G1194" s="27">
        <f>VLOOKUP($C1194, '[1]ODS_county pop 2000-2010'!$H$2:$T$3195,G$1,0)</f>
        <v>191261</v>
      </c>
      <c r="H1194" s="27">
        <f>VLOOKUP($C1194, '[1]ODS_county pop 2000-2010'!$H$2:$T$3195,H$1,0)</f>
        <v>194100</v>
      </c>
      <c r="I1194" s="27">
        <f>VLOOKUP($C1194, '[1]ODS_county pop 2000-2010'!$H$2:$T$3195,I$1,0)</f>
        <v>195851</v>
      </c>
      <c r="J1194" s="27">
        <f>VLOOKUP($C1194, '[1]ODS_county pop 2000-2010'!$H$2:$T$3195,J$1,0)</f>
        <v>197408</v>
      </c>
      <c r="K1194" s="27">
        <f>VLOOKUP($C1194, '[1]ODS_county pop 2000-2010'!$H$2:$T$3195,K$1,0)</f>
        <v>198199</v>
      </c>
      <c r="L1194" s="27">
        <f>VLOOKUP($C1194, '[1]ODS_county pop 2000-2010'!$H$2:$T$3195,L$1,0)</f>
        <v>197635</v>
      </c>
      <c r="M1194" s="27">
        <f>VLOOKUP($C1194, '[1]ODS_county pop 2000-2010'!$H$2:$T$3195,M$1,0)</f>
        <v>197594</v>
      </c>
      <c r="N1194" s="27">
        <f>VLOOKUP($C1194, '[1]ODS_county pop 2000-2010'!$H$2:$T$3195,N$1,0)</f>
        <v>197650</v>
      </c>
      <c r="O1194" s="27">
        <f>VLOOKUP($C1194, '[1]ODS_county pop 2000-2010'!$H$2:$T$3195,O$1,0)</f>
        <v>197192</v>
      </c>
      <c r="P1194" s="27">
        <f>VLOOKUP($C1194, '[2]county pop 2010-2020'!$H$2:$T$3195,P$1,0)</f>
        <v>197131</v>
      </c>
      <c r="Q1194" s="27">
        <f>VLOOKUP($C1194, '[2]county pop 2010-2020'!$H$2:$T$3195,Q$1,0)</f>
        <v>198279</v>
      </c>
      <c r="R1194" s="27">
        <f>VLOOKUP($C1194, '[2]county pop 2010-2020'!$H$2:$T$3195,R$1,0)</f>
        <v>198950</v>
      </c>
      <c r="S1194" s="27">
        <f>VLOOKUP($C1194, '[2]county pop 2010-2020'!$H$2:$T$3195,S$1,0)</f>
        <v>199539</v>
      </c>
      <c r="T1194" s="27">
        <f>VLOOKUP($C1194, '[2]county pop 2010-2020'!$H$2:$T$3195,T$1,0)</f>
        <v>200974</v>
      </c>
      <c r="U1194" s="27">
        <f>VLOOKUP($C1194, '[2]county pop 2010-2020'!$H$2:$T$3195,U$1,0)</f>
        <v>201407</v>
      </c>
      <c r="V1194" s="27">
        <f>VLOOKUP($C1194, '[2]county pop 2010-2020'!$H$2:$T$3195,V$1,0)</f>
        <v>202749</v>
      </c>
      <c r="W1194" s="27">
        <f>VLOOKUP($C1194, '[2]county pop 2010-2020'!$H$2:$T$3195,W$1,0)</f>
        <v>204537</v>
      </c>
      <c r="X1194" s="27">
        <f>VLOOKUP($C1194, '[2]county pop 2010-2020'!$H$2:$T$3195,X$1,0)</f>
        <v>206041</v>
      </c>
      <c r="Y1194" s="27">
        <f>VLOOKUP($C1194, '[2]county pop 2010-2020'!$H$2:$T$3195,Y$1,0)</f>
        <v>207978</v>
      </c>
      <c r="Z1194" s="27">
        <f>VLOOKUP($C1194, '[3]ODS_county pop 2020-2022'!$H$2:$K$3196,Z$1,0)</f>
        <v>212256</v>
      </c>
      <c r="AA1194" s="27">
        <f>VLOOKUP($C1194, '[3]ODS_county pop 2020-2022'!$H$2:$K$3196,AA$1,0)</f>
        <v>215066</v>
      </c>
      <c r="AB1194" s="27">
        <f>VLOOKUP($C1194, '[3]ODS_county pop 2020-2022'!$H$2:$K$3196,AB$1,0)</f>
        <v>216732</v>
      </c>
    </row>
    <row r="1195" spans="1:28" x14ac:dyDescent="0.3">
      <c r="A1195" s="20" t="s">
        <v>2133</v>
      </c>
      <c r="B1195" s="20" t="s">
        <v>2987</v>
      </c>
      <c r="C1195" s="18" t="str">
        <f t="shared" si="21"/>
        <v>.Allegany County, Maryland</v>
      </c>
      <c r="D1195" s="20" t="s">
        <v>2084</v>
      </c>
      <c r="F1195" s="27">
        <f>VLOOKUP($C1195, '[1]ODS_county pop 2000-2010'!$H$2:$T$3195,F$1,0)</f>
        <v>74909</v>
      </c>
      <c r="G1195" s="27">
        <f>VLOOKUP($C1195, '[1]ODS_county pop 2000-2010'!$H$2:$T$3195,G$1,0)</f>
        <v>74525</v>
      </c>
      <c r="H1195" s="27">
        <f>VLOOKUP($C1195, '[1]ODS_county pop 2000-2010'!$H$2:$T$3195,H$1,0)</f>
        <v>74204</v>
      </c>
      <c r="I1195" s="27">
        <f>VLOOKUP($C1195, '[1]ODS_county pop 2000-2010'!$H$2:$T$3195,I$1,0)</f>
        <v>74076</v>
      </c>
      <c r="J1195" s="27">
        <f>VLOOKUP($C1195, '[1]ODS_county pop 2000-2010'!$H$2:$T$3195,J$1,0)</f>
        <v>74408</v>
      </c>
      <c r="K1195" s="27">
        <f>VLOOKUP($C1195, '[1]ODS_county pop 2000-2010'!$H$2:$T$3195,K$1,0)</f>
        <v>73979</v>
      </c>
      <c r="L1195" s="27">
        <f>VLOOKUP($C1195, '[1]ODS_county pop 2000-2010'!$H$2:$T$3195,L$1,0)</f>
        <v>73980</v>
      </c>
      <c r="M1195" s="27">
        <f>VLOOKUP($C1195, '[1]ODS_county pop 2000-2010'!$H$2:$T$3195,M$1,0)</f>
        <v>74449</v>
      </c>
      <c r="N1195" s="27">
        <f>VLOOKUP($C1195, '[1]ODS_county pop 2000-2010'!$H$2:$T$3195,N$1,0)</f>
        <v>74638</v>
      </c>
      <c r="O1195" s="27">
        <f>VLOOKUP($C1195, '[1]ODS_county pop 2000-2010'!$H$2:$T$3195,O$1,0)</f>
        <v>75101</v>
      </c>
      <c r="P1195" s="27">
        <f>VLOOKUP($C1195, '[2]county pop 2010-2020'!$H$2:$T$3195,P$1,0)</f>
        <v>75087</v>
      </c>
      <c r="Q1195" s="27">
        <f>VLOOKUP($C1195, '[2]county pop 2010-2020'!$H$2:$T$3195,Q$1,0)</f>
        <v>74580</v>
      </c>
      <c r="R1195" s="27">
        <f>VLOOKUP($C1195, '[2]county pop 2010-2020'!$H$2:$T$3195,R$1,0)</f>
        <v>73966</v>
      </c>
      <c r="S1195" s="27">
        <f>VLOOKUP($C1195, '[2]county pop 2010-2020'!$H$2:$T$3195,S$1,0)</f>
        <v>73602</v>
      </c>
      <c r="T1195" s="27">
        <f>VLOOKUP($C1195, '[2]county pop 2010-2020'!$H$2:$T$3195,T$1,0)</f>
        <v>73051</v>
      </c>
      <c r="U1195" s="27">
        <f>VLOOKUP($C1195, '[2]county pop 2010-2020'!$H$2:$T$3195,U$1,0)</f>
        <v>72501</v>
      </c>
      <c r="V1195" s="27">
        <f>VLOOKUP($C1195, '[2]county pop 2010-2020'!$H$2:$T$3195,V$1,0)</f>
        <v>72084</v>
      </c>
      <c r="W1195" s="27">
        <f>VLOOKUP($C1195, '[2]county pop 2010-2020'!$H$2:$T$3195,W$1,0)</f>
        <v>71363</v>
      </c>
      <c r="X1195" s="27">
        <f>VLOOKUP($C1195, '[2]county pop 2010-2020'!$H$2:$T$3195,X$1,0)</f>
        <v>70977</v>
      </c>
      <c r="Y1195" s="27">
        <f>VLOOKUP($C1195, '[2]county pop 2010-2020'!$H$2:$T$3195,Y$1,0)</f>
        <v>70527</v>
      </c>
      <c r="Z1195" s="27">
        <f>VLOOKUP($C1195, '[3]ODS_county pop 2020-2022'!$H$2:$K$3196,Z$1,0)</f>
        <v>67955</v>
      </c>
      <c r="AA1195" s="27">
        <f>VLOOKUP($C1195, '[3]ODS_county pop 2020-2022'!$H$2:$K$3196,AA$1,0)</f>
        <v>67691</v>
      </c>
      <c r="AB1195" s="27">
        <f>VLOOKUP($C1195, '[3]ODS_county pop 2020-2022'!$H$2:$K$3196,AB$1,0)</f>
        <v>67267</v>
      </c>
    </row>
    <row r="1196" spans="1:28" x14ac:dyDescent="0.3">
      <c r="A1196" s="20" t="s">
        <v>2133</v>
      </c>
      <c r="B1196" s="20" t="s">
        <v>2988</v>
      </c>
      <c r="C1196" s="18" t="str">
        <f t="shared" si="21"/>
        <v>.Anne Arundel County, Maryland</v>
      </c>
      <c r="D1196" s="20" t="s">
        <v>2084</v>
      </c>
      <c r="F1196" s="27">
        <f>VLOOKUP($C1196, '[1]ODS_county pop 2000-2010'!$H$2:$T$3195,F$1,0)</f>
        <v>489677</v>
      </c>
      <c r="G1196" s="27">
        <f>VLOOKUP($C1196, '[1]ODS_county pop 2000-2010'!$H$2:$T$3195,G$1,0)</f>
        <v>498559</v>
      </c>
      <c r="H1196" s="27">
        <f>VLOOKUP($C1196, '[1]ODS_county pop 2000-2010'!$H$2:$T$3195,H$1,0)</f>
        <v>504884</v>
      </c>
      <c r="I1196" s="27">
        <f>VLOOKUP($C1196, '[1]ODS_county pop 2000-2010'!$H$2:$T$3195,I$1,0)</f>
        <v>507769</v>
      </c>
      <c r="J1196" s="27">
        <f>VLOOKUP($C1196, '[1]ODS_county pop 2000-2010'!$H$2:$T$3195,J$1,0)</f>
        <v>513259</v>
      </c>
      <c r="K1196" s="27">
        <f>VLOOKUP($C1196, '[1]ODS_county pop 2000-2010'!$H$2:$T$3195,K$1,0)</f>
        <v>516171</v>
      </c>
      <c r="L1196" s="27">
        <f>VLOOKUP($C1196, '[1]ODS_county pop 2000-2010'!$H$2:$T$3195,L$1,0)</f>
        <v>517698</v>
      </c>
      <c r="M1196" s="27">
        <f>VLOOKUP($C1196, '[1]ODS_county pop 2000-2010'!$H$2:$T$3195,M$1,0)</f>
        <v>520503</v>
      </c>
      <c r="N1196" s="27">
        <f>VLOOKUP($C1196, '[1]ODS_county pop 2000-2010'!$H$2:$T$3195,N$1,0)</f>
        <v>525304</v>
      </c>
      <c r="O1196" s="27">
        <f>VLOOKUP($C1196, '[1]ODS_county pop 2000-2010'!$H$2:$T$3195,O$1,0)</f>
        <v>532395</v>
      </c>
      <c r="P1196" s="27">
        <f>VLOOKUP($C1196, '[2]county pop 2010-2020'!$H$2:$T$3195,P$1,0)</f>
        <v>537656</v>
      </c>
      <c r="Q1196" s="27">
        <f>VLOOKUP($C1196, '[2]county pop 2010-2020'!$H$2:$T$3195,Q$1,0)</f>
        <v>544863</v>
      </c>
      <c r="R1196" s="27">
        <f>VLOOKUP($C1196, '[2]county pop 2010-2020'!$H$2:$T$3195,R$1,0)</f>
        <v>550476</v>
      </c>
      <c r="S1196" s="27">
        <f>VLOOKUP($C1196, '[2]county pop 2010-2020'!$H$2:$T$3195,S$1,0)</f>
        <v>555638</v>
      </c>
      <c r="T1196" s="27">
        <f>VLOOKUP($C1196, '[2]county pop 2010-2020'!$H$2:$T$3195,T$1,0)</f>
        <v>559421</v>
      </c>
      <c r="U1196" s="27">
        <f>VLOOKUP($C1196, '[2]county pop 2010-2020'!$H$2:$T$3195,U$1,0)</f>
        <v>563133</v>
      </c>
      <c r="V1196" s="27">
        <f>VLOOKUP($C1196, '[2]county pop 2010-2020'!$H$2:$T$3195,V$1,0)</f>
        <v>567434</v>
      </c>
      <c r="W1196" s="27">
        <f>VLOOKUP($C1196, '[2]county pop 2010-2020'!$H$2:$T$3195,W$1,0)</f>
        <v>571359</v>
      </c>
      <c r="X1196" s="27">
        <f>VLOOKUP($C1196, '[2]county pop 2010-2020'!$H$2:$T$3195,X$1,0)</f>
        <v>575641</v>
      </c>
      <c r="Y1196" s="27">
        <f>VLOOKUP($C1196, '[2]county pop 2010-2020'!$H$2:$T$3195,Y$1,0)</f>
        <v>579895</v>
      </c>
      <c r="Z1196" s="27">
        <f>VLOOKUP($C1196, '[3]ODS_county pop 2020-2022'!$H$2:$K$3196,Z$1,0)</f>
        <v>589054</v>
      </c>
      <c r="AA1196" s="27">
        <f>VLOOKUP($C1196, '[3]ODS_county pop 2020-2022'!$H$2:$K$3196,AA$1,0)</f>
        <v>592052</v>
      </c>
      <c r="AB1196" s="27">
        <f>VLOOKUP($C1196, '[3]ODS_county pop 2020-2022'!$H$2:$K$3196,AB$1,0)</f>
        <v>593286</v>
      </c>
    </row>
    <row r="1197" spans="1:28" x14ac:dyDescent="0.3">
      <c r="A1197" s="20" t="s">
        <v>2133</v>
      </c>
      <c r="B1197" s="20" t="s">
        <v>2989</v>
      </c>
      <c r="C1197" s="18" t="str">
        <f t="shared" si="21"/>
        <v>.Baltimore County, Maryland</v>
      </c>
      <c r="D1197" s="20" t="s">
        <v>2084</v>
      </c>
      <c r="F1197" s="27">
        <f>VLOOKUP($C1197, '[1]ODS_county pop 2000-2010'!$H$2:$T$3195,F$1,0)</f>
        <v>753947</v>
      </c>
      <c r="G1197" s="27">
        <f>VLOOKUP($C1197, '[1]ODS_county pop 2000-2010'!$H$2:$T$3195,G$1,0)</f>
        <v>762925</v>
      </c>
      <c r="H1197" s="27">
        <f>VLOOKUP($C1197, '[1]ODS_county pop 2000-2010'!$H$2:$T$3195,H$1,0)</f>
        <v>770147</v>
      </c>
      <c r="I1197" s="27">
        <f>VLOOKUP($C1197, '[1]ODS_county pop 2000-2010'!$H$2:$T$3195,I$1,0)</f>
        <v>777756</v>
      </c>
      <c r="J1197" s="27">
        <f>VLOOKUP($C1197, '[1]ODS_county pop 2000-2010'!$H$2:$T$3195,J$1,0)</f>
        <v>784371</v>
      </c>
      <c r="K1197" s="27">
        <f>VLOOKUP($C1197, '[1]ODS_county pop 2000-2010'!$H$2:$T$3195,K$1,0)</f>
        <v>789110</v>
      </c>
      <c r="L1197" s="27">
        <f>VLOOKUP($C1197, '[1]ODS_county pop 2000-2010'!$H$2:$T$3195,L$1,0)</f>
        <v>793733</v>
      </c>
      <c r="M1197" s="27">
        <f>VLOOKUP($C1197, '[1]ODS_county pop 2000-2010'!$H$2:$T$3195,M$1,0)</f>
        <v>796073</v>
      </c>
      <c r="N1197" s="27">
        <f>VLOOKUP($C1197, '[1]ODS_county pop 2000-2010'!$H$2:$T$3195,N$1,0)</f>
        <v>798651</v>
      </c>
      <c r="O1197" s="27">
        <f>VLOOKUP($C1197, '[1]ODS_county pop 2000-2010'!$H$2:$T$3195,O$1,0)</f>
        <v>801808</v>
      </c>
      <c r="P1197" s="27">
        <f>VLOOKUP($C1197, '[2]county pop 2010-2020'!$H$2:$T$3195,P$1,0)</f>
        <v>805029</v>
      </c>
      <c r="Q1197" s="27">
        <f>VLOOKUP($C1197, '[2]county pop 2010-2020'!$H$2:$T$3195,Q$1,0)</f>
        <v>813021</v>
      </c>
      <c r="R1197" s="27">
        <f>VLOOKUP($C1197, '[2]county pop 2010-2020'!$H$2:$T$3195,R$1,0)</f>
        <v>818218</v>
      </c>
      <c r="S1197" s="27">
        <f>VLOOKUP($C1197, '[2]county pop 2010-2020'!$H$2:$T$3195,S$1,0)</f>
        <v>822426</v>
      </c>
      <c r="T1197" s="27">
        <f>VLOOKUP($C1197, '[2]county pop 2010-2020'!$H$2:$T$3195,T$1,0)</f>
        <v>825201</v>
      </c>
      <c r="U1197" s="27">
        <f>VLOOKUP($C1197, '[2]county pop 2010-2020'!$H$2:$T$3195,U$1,0)</f>
        <v>827796</v>
      </c>
      <c r="V1197" s="27">
        <f>VLOOKUP($C1197, '[2]county pop 2010-2020'!$H$2:$T$3195,V$1,0)</f>
        <v>828941</v>
      </c>
      <c r="W1197" s="27">
        <f>VLOOKUP($C1197, '[2]county pop 2010-2020'!$H$2:$T$3195,W$1,0)</f>
        <v>828956</v>
      </c>
      <c r="X1197" s="27">
        <f>VLOOKUP($C1197, '[2]county pop 2010-2020'!$H$2:$T$3195,X$1,0)</f>
        <v>828547</v>
      </c>
      <c r="Y1197" s="27">
        <f>VLOOKUP($C1197, '[2]county pop 2010-2020'!$H$2:$T$3195,Y$1,0)</f>
        <v>828503</v>
      </c>
      <c r="Z1197" s="27">
        <f>VLOOKUP($C1197, '[3]ODS_county pop 2020-2022'!$H$2:$K$3196,Z$1,0)</f>
        <v>853325</v>
      </c>
      <c r="AA1197" s="27">
        <f>VLOOKUP($C1197, '[3]ODS_county pop 2020-2022'!$H$2:$K$3196,AA$1,0)</f>
        <v>850634</v>
      </c>
      <c r="AB1197" s="27">
        <f>VLOOKUP($C1197, '[3]ODS_county pop 2020-2022'!$H$2:$K$3196,AB$1,0)</f>
        <v>846161</v>
      </c>
    </row>
    <row r="1198" spans="1:28" x14ac:dyDescent="0.3">
      <c r="A1198" s="20" t="s">
        <v>2133</v>
      </c>
      <c r="B1198" s="20" t="s">
        <v>2990</v>
      </c>
      <c r="C1198" s="18" t="s">
        <v>2991</v>
      </c>
      <c r="D1198" s="20" t="s">
        <v>2084</v>
      </c>
      <c r="F1198" s="27">
        <f>VLOOKUP($C1198, '[1]ODS_county pop 2000-2010'!$H$2:$T$3195,F$1,0)</f>
        <v>651262</v>
      </c>
      <c r="G1198" s="27">
        <f>VLOOKUP($C1198, '[1]ODS_county pop 2000-2010'!$H$2:$T$3195,G$1,0)</f>
        <v>640733</v>
      </c>
      <c r="H1198" s="27">
        <f>VLOOKUP($C1198, '[1]ODS_county pop 2000-2010'!$H$2:$T$3195,H$1,0)</f>
        <v>634115</v>
      </c>
      <c r="I1198" s="27">
        <f>VLOOKUP($C1198, '[1]ODS_county pop 2000-2010'!$H$2:$T$3195,I$1,0)</f>
        <v>629033</v>
      </c>
      <c r="J1198" s="27">
        <f>VLOOKUP($C1198, '[1]ODS_county pop 2000-2010'!$H$2:$T$3195,J$1,0)</f>
        <v>624222</v>
      </c>
      <c r="K1198" s="27">
        <f>VLOOKUP($C1198, '[1]ODS_county pop 2000-2010'!$H$2:$T$3195,K$1,0)</f>
        <v>621560</v>
      </c>
      <c r="L1198" s="27">
        <f>VLOOKUP($C1198, '[1]ODS_county pop 2000-2010'!$H$2:$T$3195,L$1,0)</f>
        <v>621109</v>
      </c>
      <c r="M1198" s="27">
        <f>VLOOKUP($C1198, '[1]ODS_county pop 2000-2010'!$H$2:$T$3195,M$1,0)</f>
        <v>620306</v>
      </c>
      <c r="N1198" s="27">
        <f>VLOOKUP($C1198, '[1]ODS_county pop 2000-2010'!$H$2:$T$3195,N$1,0)</f>
        <v>620184</v>
      </c>
      <c r="O1198" s="27">
        <f>VLOOKUP($C1198, '[1]ODS_county pop 2000-2010'!$H$2:$T$3195,O$1,0)</f>
        <v>620509</v>
      </c>
      <c r="P1198" s="27">
        <f>VLOOKUP($C1198, '[2]county pop 2010-2020'!$H$2:$T$3195,P$1,0)</f>
        <v>620961</v>
      </c>
      <c r="Q1198" s="27">
        <f>VLOOKUP($C1198, '[2]county pop 2010-2020'!$H$2:$T$3195,Q$1,0)</f>
        <v>620493</v>
      </c>
      <c r="R1198" s="27">
        <f>VLOOKUP($C1198, '[2]county pop 2010-2020'!$H$2:$T$3195,R$1,0)</f>
        <v>623035</v>
      </c>
      <c r="S1198" s="27">
        <f>VLOOKUP($C1198, '[2]county pop 2010-2020'!$H$2:$T$3195,S$1,0)</f>
        <v>622591</v>
      </c>
      <c r="T1198" s="27">
        <f>VLOOKUP($C1198, '[2]county pop 2010-2020'!$H$2:$T$3195,T$1,0)</f>
        <v>623833</v>
      </c>
      <c r="U1198" s="27">
        <f>VLOOKUP($C1198, '[2]county pop 2010-2020'!$H$2:$T$3195,U$1,0)</f>
        <v>622831</v>
      </c>
      <c r="V1198" s="27">
        <f>VLOOKUP($C1198, '[2]county pop 2010-2020'!$H$2:$T$3195,V$1,0)</f>
        <v>616542</v>
      </c>
      <c r="W1198" s="27">
        <f>VLOOKUP($C1198, '[2]county pop 2010-2020'!$H$2:$T$3195,W$1,0)</f>
        <v>610853</v>
      </c>
      <c r="X1198" s="27">
        <f>VLOOKUP($C1198, '[2]county pop 2010-2020'!$H$2:$T$3195,X$1,0)</f>
        <v>603241</v>
      </c>
      <c r="Y1198" s="27">
        <f>VLOOKUP($C1198, '[2]county pop 2010-2020'!$H$2:$T$3195,Y$1,0)</f>
        <v>594601</v>
      </c>
      <c r="Z1198" s="27">
        <f>VLOOKUP($C1198, '[3]ODS_county pop 2020-2022'!$H$2:$K$3196,Z$1,0)</f>
        <v>583139</v>
      </c>
      <c r="AA1198" s="27">
        <f>VLOOKUP($C1198, '[3]ODS_county pop 2020-2022'!$H$2:$K$3196,AA$1,0)</f>
        <v>576981</v>
      </c>
      <c r="AB1198" s="27">
        <f>VLOOKUP($C1198, '[3]ODS_county pop 2020-2022'!$H$2:$K$3196,AB$1,0)</f>
        <v>569931</v>
      </c>
    </row>
    <row r="1199" spans="1:28" x14ac:dyDescent="0.3">
      <c r="A1199" s="20" t="s">
        <v>2133</v>
      </c>
      <c r="B1199" s="20" t="s">
        <v>2992</v>
      </c>
      <c r="C1199" s="18" t="str">
        <f t="shared" ref="C1199:C1262" si="22">"."&amp;B1199&amp;IF(A1199="LA", " Parish, ",IF(A1199="AK", " Borough, "," County, "))&amp;VLOOKUP($A1199, $AE$3:$AF$53, 2, 0)</f>
        <v>.Calvert County, Maryland</v>
      </c>
      <c r="D1199" s="20" t="s">
        <v>2084</v>
      </c>
      <c r="F1199" s="27">
        <f>VLOOKUP($C1199, '[1]ODS_county pop 2000-2010'!$H$2:$T$3195,F$1,0)</f>
        <v>74556</v>
      </c>
      <c r="G1199" s="27">
        <f>VLOOKUP($C1199, '[1]ODS_county pop 2000-2010'!$H$2:$T$3195,G$1,0)</f>
        <v>77218</v>
      </c>
      <c r="H1199" s="27">
        <f>VLOOKUP($C1199, '[1]ODS_county pop 2000-2010'!$H$2:$T$3195,H$1,0)</f>
        <v>80153</v>
      </c>
      <c r="I1199" s="27">
        <f>VLOOKUP($C1199, '[1]ODS_county pop 2000-2010'!$H$2:$T$3195,I$1,0)</f>
        <v>83007</v>
      </c>
      <c r="J1199" s="27">
        <f>VLOOKUP($C1199, '[1]ODS_county pop 2000-2010'!$H$2:$T$3195,J$1,0)</f>
        <v>84928</v>
      </c>
      <c r="K1199" s="27">
        <f>VLOOKUP($C1199, '[1]ODS_county pop 2000-2010'!$H$2:$T$3195,K$1,0)</f>
        <v>86294</v>
      </c>
      <c r="L1199" s="27">
        <f>VLOOKUP($C1199, '[1]ODS_county pop 2000-2010'!$H$2:$T$3195,L$1,0)</f>
        <v>87043</v>
      </c>
      <c r="M1199" s="27">
        <f>VLOOKUP($C1199, '[1]ODS_county pop 2000-2010'!$H$2:$T$3195,M$1,0)</f>
        <v>87445</v>
      </c>
      <c r="N1199" s="27">
        <f>VLOOKUP($C1199, '[1]ODS_county pop 2000-2010'!$H$2:$T$3195,N$1,0)</f>
        <v>87788</v>
      </c>
      <c r="O1199" s="27">
        <f>VLOOKUP($C1199, '[1]ODS_county pop 2000-2010'!$H$2:$T$3195,O$1,0)</f>
        <v>88244</v>
      </c>
      <c r="P1199" s="27">
        <f>VLOOKUP($C1199, '[2]county pop 2010-2020'!$H$2:$T$3195,P$1,0)</f>
        <v>88737</v>
      </c>
      <c r="Q1199" s="27">
        <f>VLOOKUP($C1199, '[2]county pop 2010-2020'!$H$2:$T$3195,Q$1,0)</f>
        <v>89346</v>
      </c>
      <c r="R1199" s="27">
        <f>VLOOKUP($C1199, '[2]county pop 2010-2020'!$H$2:$T$3195,R$1,0)</f>
        <v>89746</v>
      </c>
      <c r="S1199" s="27">
        <f>VLOOKUP($C1199, '[2]county pop 2010-2020'!$H$2:$T$3195,S$1,0)</f>
        <v>90486</v>
      </c>
      <c r="T1199" s="27">
        <f>VLOOKUP($C1199, '[2]county pop 2010-2020'!$H$2:$T$3195,T$1,0)</f>
        <v>90595</v>
      </c>
      <c r="U1199" s="27">
        <f>VLOOKUP($C1199, '[2]county pop 2010-2020'!$H$2:$T$3195,U$1,0)</f>
        <v>90542</v>
      </c>
      <c r="V1199" s="27">
        <f>VLOOKUP($C1199, '[2]county pop 2010-2020'!$H$2:$T$3195,V$1,0)</f>
        <v>91116</v>
      </c>
      <c r="W1199" s="27">
        <f>VLOOKUP($C1199, '[2]county pop 2010-2020'!$H$2:$T$3195,W$1,0)</f>
        <v>91492</v>
      </c>
      <c r="X1199" s="27">
        <f>VLOOKUP($C1199, '[2]county pop 2010-2020'!$H$2:$T$3195,X$1,0)</f>
        <v>92131</v>
      </c>
      <c r="Y1199" s="27">
        <f>VLOOKUP($C1199, '[2]county pop 2010-2020'!$H$2:$T$3195,Y$1,0)</f>
        <v>92660</v>
      </c>
      <c r="Z1199" s="27">
        <f>VLOOKUP($C1199, '[3]ODS_county pop 2020-2022'!$H$2:$K$3196,Z$1,0)</f>
        <v>92905</v>
      </c>
      <c r="AA1199" s="27">
        <f>VLOOKUP($C1199, '[3]ODS_county pop 2020-2022'!$H$2:$K$3196,AA$1,0)</f>
        <v>94226</v>
      </c>
      <c r="AB1199" s="27">
        <f>VLOOKUP($C1199, '[3]ODS_county pop 2020-2022'!$H$2:$K$3196,AB$1,0)</f>
        <v>94573</v>
      </c>
    </row>
    <row r="1200" spans="1:28" x14ac:dyDescent="0.3">
      <c r="A1200" s="20" t="s">
        <v>2133</v>
      </c>
      <c r="B1200" s="20" t="s">
        <v>2993</v>
      </c>
      <c r="C1200" s="18" t="str">
        <f t="shared" si="22"/>
        <v>.Caroline County, Maryland</v>
      </c>
      <c r="D1200" s="20" t="s">
        <v>2084</v>
      </c>
      <c r="F1200" s="27">
        <f>VLOOKUP($C1200, '[1]ODS_county pop 2000-2010'!$H$2:$T$3195,F$1,0)</f>
        <v>29735</v>
      </c>
      <c r="G1200" s="27">
        <f>VLOOKUP($C1200, '[1]ODS_county pop 2000-2010'!$H$2:$T$3195,G$1,0)</f>
        <v>29814</v>
      </c>
      <c r="H1200" s="27">
        <f>VLOOKUP($C1200, '[1]ODS_county pop 2000-2010'!$H$2:$T$3195,H$1,0)</f>
        <v>30054</v>
      </c>
      <c r="I1200" s="27">
        <f>VLOOKUP($C1200, '[1]ODS_county pop 2000-2010'!$H$2:$T$3195,I$1,0)</f>
        <v>30553</v>
      </c>
      <c r="J1200" s="27">
        <f>VLOOKUP($C1200, '[1]ODS_county pop 2000-2010'!$H$2:$T$3195,J$1,0)</f>
        <v>30653</v>
      </c>
      <c r="K1200" s="27">
        <f>VLOOKUP($C1200, '[1]ODS_county pop 2000-2010'!$H$2:$T$3195,K$1,0)</f>
        <v>31416</v>
      </c>
      <c r="L1200" s="27">
        <f>VLOOKUP($C1200, '[1]ODS_county pop 2000-2010'!$H$2:$T$3195,L$1,0)</f>
        <v>32214</v>
      </c>
      <c r="M1200" s="27">
        <f>VLOOKUP($C1200, '[1]ODS_county pop 2000-2010'!$H$2:$T$3195,M$1,0)</f>
        <v>32720</v>
      </c>
      <c r="N1200" s="27">
        <f>VLOOKUP($C1200, '[1]ODS_county pop 2000-2010'!$H$2:$T$3195,N$1,0)</f>
        <v>32983</v>
      </c>
      <c r="O1200" s="27">
        <f>VLOOKUP($C1200, '[1]ODS_county pop 2000-2010'!$H$2:$T$3195,O$1,0)</f>
        <v>33013</v>
      </c>
      <c r="P1200" s="27">
        <f>VLOOKUP($C1200, '[2]county pop 2010-2020'!$H$2:$T$3195,P$1,0)</f>
        <v>33066</v>
      </c>
      <c r="Q1200" s="27">
        <f>VLOOKUP($C1200, '[2]county pop 2010-2020'!$H$2:$T$3195,Q$1,0)</f>
        <v>32890</v>
      </c>
      <c r="R1200" s="27">
        <f>VLOOKUP($C1200, '[2]county pop 2010-2020'!$H$2:$T$3195,R$1,0)</f>
        <v>32636</v>
      </c>
      <c r="S1200" s="27">
        <f>VLOOKUP($C1200, '[2]county pop 2010-2020'!$H$2:$T$3195,S$1,0)</f>
        <v>32651</v>
      </c>
      <c r="T1200" s="27">
        <f>VLOOKUP($C1200, '[2]county pop 2010-2020'!$H$2:$T$3195,T$1,0)</f>
        <v>32542</v>
      </c>
      <c r="U1200" s="27">
        <f>VLOOKUP($C1200, '[2]county pop 2010-2020'!$H$2:$T$3195,U$1,0)</f>
        <v>32601</v>
      </c>
      <c r="V1200" s="27">
        <f>VLOOKUP($C1200, '[2]county pop 2010-2020'!$H$2:$T$3195,V$1,0)</f>
        <v>32834</v>
      </c>
      <c r="W1200" s="27">
        <f>VLOOKUP($C1200, '[2]county pop 2010-2020'!$H$2:$T$3195,W$1,0)</f>
        <v>33122</v>
      </c>
      <c r="X1200" s="27">
        <f>VLOOKUP($C1200, '[2]county pop 2010-2020'!$H$2:$T$3195,X$1,0)</f>
        <v>33341</v>
      </c>
      <c r="Y1200" s="27">
        <f>VLOOKUP($C1200, '[2]county pop 2010-2020'!$H$2:$T$3195,Y$1,0)</f>
        <v>33509</v>
      </c>
      <c r="Z1200" s="27">
        <f>VLOOKUP($C1200, '[3]ODS_county pop 2020-2022'!$H$2:$K$3196,Z$1,0)</f>
        <v>33273</v>
      </c>
      <c r="AA1200" s="27">
        <f>VLOOKUP($C1200, '[3]ODS_county pop 2020-2022'!$H$2:$K$3196,AA$1,0)</f>
        <v>33413</v>
      </c>
      <c r="AB1200" s="27">
        <f>VLOOKUP($C1200, '[3]ODS_county pop 2020-2022'!$H$2:$K$3196,AB$1,0)</f>
        <v>33433</v>
      </c>
    </row>
    <row r="1201" spans="1:28" x14ac:dyDescent="0.3">
      <c r="A1201" s="20" t="s">
        <v>2133</v>
      </c>
      <c r="B1201" s="20" t="s">
        <v>2301</v>
      </c>
      <c r="C1201" s="18" t="str">
        <f t="shared" si="22"/>
        <v>.Carroll County, Maryland</v>
      </c>
      <c r="D1201" s="20" t="s">
        <v>2084</v>
      </c>
      <c r="F1201" s="27">
        <f>VLOOKUP($C1201, '[1]ODS_county pop 2000-2010'!$H$2:$T$3195,F$1,0)</f>
        <v>150881</v>
      </c>
      <c r="G1201" s="27">
        <f>VLOOKUP($C1201, '[1]ODS_county pop 2000-2010'!$H$2:$T$3195,G$1,0)</f>
        <v>154037</v>
      </c>
      <c r="H1201" s="27">
        <f>VLOOKUP($C1201, '[1]ODS_county pop 2000-2010'!$H$2:$T$3195,H$1,0)</f>
        <v>157930</v>
      </c>
      <c r="I1201" s="27">
        <f>VLOOKUP($C1201, '[1]ODS_county pop 2000-2010'!$H$2:$T$3195,I$1,0)</f>
        <v>161389</v>
      </c>
      <c r="J1201" s="27">
        <f>VLOOKUP($C1201, '[1]ODS_county pop 2000-2010'!$H$2:$T$3195,J$1,0)</f>
        <v>163915</v>
      </c>
      <c r="K1201" s="27">
        <f>VLOOKUP($C1201, '[1]ODS_county pop 2000-2010'!$H$2:$T$3195,K$1,0)</f>
        <v>165519</v>
      </c>
      <c r="L1201" s="27">
        <f>VLOOKUP($C1201, '[1]ODS_county pop 2000-2010'!$H$2:$T$3195,L$1,0)</f>
        <v>166950</v>
      </c>
      <c r="M1201" s="27">
        <f>VLOOKUP($C1201, '[1]ODS_county pop 2000-2010'!$H$2:$T$3195,M$1,0)</f>
        <v>167390</v>
      </c>
      <c r="N1201" s="27">
        <f>VLOOKUP($C1201, '[1]ODS_county pop 2000-2010'!$H$2:$T$3195,N$1,0)</f>
        <v>167433</v>
      </c>
      <c r="O1201" s="27">
        <f>VLOOKUP($C1201, '[1]ODS_county pop 2000-2010'!$H$2:$T$3195,O$1,0)</f>
        <v>167028</v>
      </c>
      <c r="P1201" s="27">
        <f>VLOOKUP($C1201, '[2]county pop 2010-2020'!$H$2:$T$3195,P$1,0)</f>
        <v>167134</v>
      </c>
      <c r="Q1201" s="27">
        <f>VLOOKUP($C1201, '[2]county pop 2010-2020'!$H$2:$T$3195,Q$1,0)</f>
        <v>167072</v>
      </c>
      <c r="R1201" s="27">
        <f>VLOOKUP($C1201, '[2]county pop 2010-2020'!$H$2:$T$3195,R$1,0)</f>
        <v>167085</v>
      </c>
      <c r="S1201" s="27">
        <f>VLOOKUP($C1201, '[2]county pop 2010-2020'!$H$2:$T$3195,S$1,0)</f>
        <v>167264</v>
      </c>
      <c r="T1201" s="27">
        <f>VLOOKUP($C1201, '[2]county pop 2010-2020'!$H$2:$T$3195,T$1,0)</f>
        <v>167383</v>
      </c>
      <c r="U1201" s="27">
        <f>VLOOKUP($C1201, '[2]county pop 2010-2020'!$H$2:$T$3195,U$1,0)</f>
        <v>167201</v>
      </c>
      <c r="V1201" s="27">
        <f>VLOOKUP($C1201, '[2]county pop 2010-2020'!$H$2:$T$3195,V$1,0)</f>
        <v>167189</v>
      </c>
      <c r="W1201" s="27">
        <f>VLOOKUP($C1201, '[2]county pop 2010-2020'!$H$2:$T$3195,W$1,0)</f>
        <v>167687</v>
      </c>
      <c r="X1201" s="27">
        <f>VLOOKUP($C1201, '[2]county pop 2010-2020'!$H$2:$T$3195,X$1,0)</f>
        <v>168421</v>
      </c>
      <c r="Y1201" s="27">
        <f>VLOOKUP($C1201, '[2]county pop 2010-2020'!$H$2:$T$3195,Y$1,0)</f>
        <v>168774</v>
      </c>
      <c r="Z1201" s="27">
        <f>VLOOKUP($C1201, '[3]ODS_county pop 2020-2022'!$H$2:$K$3196,Z$1,0)</f>
        <v>172923</v>
      </c>
      <c r="AA1201" s="27">
        <f>VLOOKUP($C1201, '[3]ODS_county pop 2020-2022'!$H$2:$K$3196,AA$1,0)</f>
        <v>174208</v>
      </c>
      <c r="AB1201" s="27">
        <f>VLOOKUP($C1201, '[3]ODS_county pop 2020-2022'!$H$2:$K$3196,AB$1,0)</f>
        <v>175305</v>
      </c>
    </row>
    <row r="1202" spans="1:28" x14ac:dyDescent="0.3">
      <c r="A1202" s="20" t="s">
        <v>2133</v>
      </c>
      <c r="B1202" s="20" t="s">
        <v>2994</v>
      </c>
      <c r="C1202" s="18" t="str">
        <f t="shared" si="22"/>
        <v>.Cecil County, Maryland</v>
      </c>
      <c r="D1202" s="20" t="s">
        <v>2084</v>
      </c>
      <c r="F1202" s="27">
        <f>VLOOKUP($C1202, '[1]ODS_county pop 2000-2010'!$H$2:$T$3195,F$1,0)</f>
        <v>85964</v>
      </c>
      <c r="G1202" s="27">
        <f>VLOOKUP($C1202, '[1]ODS_county pop 2000-2010'!$H$2:$T$3195,G$1,0)</f>
        <v>88228</v>
      </c>
      <c r="H1202" s="27">
        <f>VLOOKUP($C1202, '[1]ODS_county pop 2000-2010'!$H$2:$T$3195,H$1,0)</f>
        <v>90061</v>
      </c>
      <c r="I1202" s="27">
        <f>VLOOKUP($C1202, '[1]ODS_county pop 2000-2010'!$H$2:$T$3195,I$1,0)</f>
        <v>92444</v>
      </c>
      <c r="J1202" s="27">
        <f>VLOOKUP($C1202, '[1]ODS_county pop 2000-2010'!$H$2:$T$3195,J$1,0)</f>
        <v>94809</v>
      </c>
      <c r="K1202" s="27">
        <f>VLOOKUP($C1202, '[1]ODS_county pop 2000-2010'!$H$2:$T$3195,K$1,0)</f>
        <v>96836</v>
      </c>
      <c r="L1202" s="27">
        <f>VLOOKUP($C1202, '[1]ODS_county pop 2000-2010'!$H$2:$T$3195,L$1,0)</f>
        <v>98821</v>
      </c>
      <c r="M1202" s="27">
        <f>VLOOKUP($C1202, '[1]ODS_county pop 2000-2010'!$H$2:$T$3195,M$1,0)</f>
        <v>99628</v>
      </c>
      <c r="N1202" s="27">
        <f>VLOOKUP($C1202, '[1]ODS_county pop 2000-2010'!$H$2:$T$3195,N$1,0)</f>
        <v>100232</v>
      </c>
      <c r="O1202" s="27">
        <f>VLOOKUP($C1202, '[1]ODS_county pop 2000-2010'!$H$2:$T$3195,O$1,0)</f>
        <v>100816</v>
      </c>
      <c r="P1202" s="27">
        <f>VLOOKUP($C1202, '[2]county pop 2010-2020'!$H$2:$T$3195,P$1,0)</f>
        <v>101108</v>
      </c>
      <c r="Q1202" s="27">
        <f>VLOOKUP($C1202, '[2]county pop 2010-2020'!$H$2:$T$3195,Q$1,0)</f>
        <v>101583</v>
      </c>
      <c r="R1202" s="27">
        <f>VLOOKUP($C1202, '[2]county pop 2010-2020'!$H$2:$T$3195,R$1,0)</f>
        <v>101780</v>
      </c>
      <c r="S1202" s="27">
        <f>VLOOKUP($C1202, '[2]county pop 2010-2020'!$H$2:$T$3195,S$1,0)</f>
        <v>101940</v>
      </c>
      <c r="T1202" s="27">
        <f>VLOOKUP($C1202, '[2]county pop 2010-2020'!$H$2:$T$3195,T$1,0)</f>
        <v>102252</v>
      </c>
      <c r="U1202" s="27">
        <f>VLOOKUP($C1202, '[2]county pop 2010-2020'!$H$2:$T$3195,U$1,0)</f>
        <v>102453</v>
      </c>
      <c r="V1202" s="27">
        <f>VLOOKUP($C1202, '[2]county pop 2010-2020'!$H$2:$T$3195,V$1,0)</f>
        <v>102609</v>
      </c>
      <c r="W1202" s="27">
        <f>VLOOKUP($C1202, '[2]county pop 2010-2020'!$H$2:$T$3195,W$1,0)</f>
        <v>102509</v>
      </c>
      <c r="X1202" s="27">
        <f>VLOOKUP($C1202, '[2]county pop 2010-2020'!$H$2:$T$3195,X$1,0)</f>
        <v>102816</v>
      </c>
      <c r="Y1202" s="27">
        <f>VLOOKUP($C1202, '[2]county pop 2010-2020'!$H$2:$T$3195,Y$1,0)</f>
        <v>103092</v>
      </c>
      <c r="Z1202" s="27">
        <f>VLOOKUP($C1202, '[3]ODS_county pop 2020-2022'!$H$2:$K$3196,Z$1,0)</f>
        <v>103793</v>
      </c>
      <c r="AA1202" s="27">
        <f>VLOOKUP($C1202, '[3]ODS_county pop 2020-2022'!$H$2:$K$3196,AA$1,0)</f>
        <v>104096</v>
      </c>
      <c r="AB1202" s="27">
        <f>VLOOKUP($C1202, '[3]ODS_county pop 2020-2022'!$H$2:$K$3196,AB$1,0)</f>
        <v>104942</v>
      </c>
    </row>
    <row r="1203" spans="1:28" x14ac:dyDescent="0.3">
      <c r="A1203" s="20" t="s">
        <v>2133</v>
      </c>
      <c r="B1203" s="20" t="s">
        <v>2995</v>
      </c>
      <c r="C1203" s="18" t="str">
        <f t="shared" si="22"/>
        <v>.Charles County, Maryland</v>
      </c>
      <c r="D1203" s="20" t="s">
        <v>2084</v>
      </c>
      <c r="F1203" s="27">
        <f>VLOOKUP($C1203, '[1]ODS_county pop 2000-2010'!$H$2:$T$3195,F$1,0)</f>
        <v>120524</v>
      </c>
      <c r="G1203" s="27">
        <f>VLOOKUP($C1203, '[1]ODS_county pop 2000-2010'!$H$2:$T$3195,G$1,0)</f>
        <v>124745</v>
      </c>
      <c r="H1203" s="27">
        <f>VLOOKUP($C1203, '[1]ODS_county pop 2000-2010'!$H$2:$T$3195,H$1,0)</f>
        <v>128079</v>
      </c>
      <c r="I1203" s="27">
        <f>VLOOKUP($C1203, '[1]ODS_county pop 2000-2010'!$H$2:$T$3195,I$1,0)</f>
        <v>131942</v>
      </c>
      <c r="J1203" s="27">
        <f>VLOOKUP($C1203, '[1]ODS_county pop 2000-2010'!$H$2:$T$3195,J$1,0)</f>
        <v>135601</v>
      </c>
      <c r="K1203" s="27">
        <f>VLOOKUP($C1203, '[1]ODS_county pop 2000-2010'!$H$2:$T$3195,K$1,0)</f>
        <v>138560</v>
      </c>
      <c r="L1203" s="27">
        <f>VLOOKUP($C1203, '[1]ODS_county pop 2000-2010'!$H$2:$T$3195,L$1,0)</f>
        <v>141164</v>
      </c>
      <c r="M1203" s="27">
        <f>VLOOKUP($C1203, '[1]ODS_county pop 2000-2010'!$H$2:$T$3195,M$1,0)</f>
        <v>142721</v>
      </c>
      <c r="N1203" s="27">
        <f>VLOOKUP($C1203, '[1]ODS_county pop 2000-2010'!$H$2:$T$3195,N$1,0)</f>
        <v>143783</v>
      </c>
      <c r="O1203" s="27">
        <f>VLOOKUP($C1203, '[1]ODS_county pop 2000-2010'!$H$2:$T$3195,O$1,0)</f>
        <v>144804</v>
      </c>
      <c r="P1203" s="27">
        <f>VLOOKUP($C1203, '[2]county pop 2010-2020'!$H$2:$T$3195,P$1,0)</f>
        <v>146551</v>
      </c>
      <c r="Q1203" s="27">
        <f>VLOOKUP($C1203, '[2]county pop 2010-2020'!$H$2:$T$3195,Q$1,0)</f>
        <v>149215</v>
      </c>
      <c r="R1203" s="27">
        <f>VLOOKUP($C1203, '[2]county pop 2010-2020'!$H$2:$T$3195,R$1,0)</f>
        <v>150700</v>
      </c>
      <c r="S1203" s="27">
        <f>VLOOKUP($C1203, '[2]county pop 2010-2020'!$H$2:$T$3195,S$1,0)</f>
        <v>152710</v>
      </c>
      <c r="T1203" s="27">
        <f>VLOOKUP($C1203, '[2]county pop 2010-2020'!$H$2:$T$3195,T$1,0)</f>
        <v>154448</v>
      </c>
      <c r="U1203" s="27">
        <f>VLOOKUP($C1203, '[2]county pop 2010-2020'!$H$2:$T$3195,U$1,0)</f>
        <v>155775</v>
      </c>
      <c r="V1203" s="27">
        <f>VLOOKUP($C1203, '[2]county pop 2010-2020'!$H$2:$T$3195,V$1,0)</f>
        <v>157474</v>
      </c>
      <c r="W1203" s="27">
        <f>VLOOKUP($C1203, '[2]county pop 2010-2020'!$H$2:$T$3195,W$1,0)</f>
        <v>159718</v>
      </c>
      <c r="X1203" s="27">
        <f>VLOOKUP($C1203, '[2]county pop 2010-2020'!$H$2:$T$3195,X$1,0)</f>
        <v>161879</v>
      </c>
      <c r="Y1203" s="27">
        <f>VLOOKUP($C1203, '[2]county pop 2010-2020'!$H$2:$T$3195,Y$1,0)</f>
        <v>163733</v>
      </c>
      <c r="Z1203" s="27">
        <f>VLOOKUP($C1203, '[3]ODS_county pop 2020-2022'!$H$2:$K$3196,Z$1,0)</f>
        <v>166726</v>
      </c>
      <c r="AA1203" s="27">
        <f>VLOOKUP($C1203, '[3]ODS_county pop 2020-2022'!$H$2:$K$3196,AA$1,0)</f>
        <v>168870</v>
      </c>
      <c r="AB1203" s="27">
        <f>VLOOKUP($C1203, '[3]ODS_county pop 2020-2022'!$H$2:$K$3196,AB$1,0)</f>
        <v>170102</v>
      </c>
    </row>
    <row r="1204" spans="1:28" x14ac:dyDescent="0.3">
      <c r="A1204" s="20" t="s">
        <v>2133</v>
      </c>
      <c r="B1204" s="20" t="s">
        <v>2996</v>
      </c>
      <c r="C1204" s="18" t="str">
        <f t="shared" si="22"/>
        <v>.Dorchester County, Maryland</v>
      </c>
      <c r="D1204" s="20" t="s">
        <v>2084</v>
      </c>
      <c r="F1204" s="27">
        <f>VLOOKUP($C1204, '[1]ODS_county pop 2000-2010'!$H$2:$T$3195,F$1,0)</f>
        <v>30671</v>
      </c>
      <c r="G1204" s="27">
        <f>VLOOKUP($C1204, '[1]ODS_county pop 2000-2010'!$H$2:$T$3195,G$1,0)</f>
        <v>30647</v>
      </c>
      <c r="H1204" s="27">
        <f>VLOOKUP($C1204, '[1]ODS_county pop 2000-2010'!$H$2:$T$3195,H$1,0)</f>
        <v>30526</v>
      </c>
      <c r="I1204" s="27">
        <f>VLOOKUP($C1204, '[1]ODS_county pop 2000-2010'!$H$2:$T$3195,I$1,0)</f>
        <v>30628</v>
      </c>
      <c r="J1204" s="27">
        <f>VLOOKUP($C1204, '[1]ODS_county pop 2000-2010'!$H$2:$T$3195,J$1,0)</f>
        <v>31086</v>
      </c>
      <c r="K1204" s="27">
        <f>VLOOKUP($C1204, '[1]ODS_county pop 2000-2010'!$H$2:$T$3195,K$1,0)</f>
        <v>31422</v>
      </c>
      <c r="L1204" s="27">
        <f>VLOOKUP($C1204, '[1]ODS_county pop 2000-2010'!$H$2:$T$3195,L$1,0)</f>
        <v>31677</v>
      </c>
      <c r="M1204" s="27">
        <f>VLOOKUP($C1204, '[1]ODS_county pop 2000-2010'!$H$2:$T$3195,M$1,0)</f>
        <v>32172</v>
      </c>
      <c r="N1204" s="27">
        <f>VLOOKUP($C1204, '[1]ODS_county pop 2000-2010'!$H$2:$T$3195,N$1,0)</f>
        <v>32466</v>
      </c>
      <c r="O1204" s="27">
        <f>VLOOKUP($C1204, '[1]ODS_county pop 2000-2010'!$H$2:$T$3195,O$1,0)</f>
        <v>32470</v>
      </c>
      <c r="P1204" s="27">
        <f>VLOOKUP($C1204, '[2]county pop 2010-2020'!$H$2:$T$3195,P$1,0)</f>
        <v>32618</v>
      </c>
      <c r="Q1204" s="27">
        <f>VLOOKUP($C1204, '[2]county pop 2010-2020'!$H$2:$T$3195,Q$1,0)</f>
        <v>32702</v>
      </c>
      <c r="R1204" s="27">
        <f>VLOOKUP($C1204, '[2]county pop 2010-2020'!$H$2:$T$3195,R$1,0)</f>
        <v>32483</v>
      </c>
      <c r="S1204" s="27">
        <f>VLOOKUP($C1204, '[2]county pop 2010-2020'!$H$2:$T$3195,S$1,0)</f>
        <v>32563</v>
      </c>
      <c r="T1204" s="27">
        <f>VLOOKUP($C1204, '[2]county pop 2010-2020'!$H$2:$T$3195,T$1,0)</f>
        <v>32502</v>
      </c>
      <c r="U1204" s="27">
        <f>VLOOKUP($C1204, '[2]county pop 2010-2020'!$H$2:$T$3195,U$1,0)</f>
        <v>32431</v>
      </c>
      <c r="V1204" s="27">
        <f>VLOOKUP($C1204, '[2]county pop 2010-2020'!$H$2:$T$3195,V$1,0)</f>
        <v>32268</v>
      </c>
      <c r="W1204" s="27">
        <f>VLOOKUP($C1204, '[2]county pop 2010-2020'!$H$2:$T$3195,W$1,0)</f>
        <v>32093</v>
      </c>
      <c r="X1204" s="27">
        <f>VLOOKUP($C1204, '[2]county pop 2010-2020'!$H$2:$T$3195,X$1,0)</f>
        <v>31894</v>
      </c>
      <c r="Y1204" s="27">
        <f>VLOOKUP($C1204, '[2]county pop 2010-2020'!$H$2:$T$3195,Y$1,0)</f>
        <v>31864</v>
      </c>
      <c r="Z1204" s="27">
        <f>VLOOKUP($C1204, '[3]ODS_county pop 2020-2022'!$H$2:$K$3196,Z$1,0)</f>
        <v>32528</v>
      </c>
      <c r="AA1204" s="27">
        <f>VLOOKUP($C1204, '[3]ODS_county pop 2020-2022'!$H$2:$K$3196,AA$1,0)</f>
        <v>32625</v>
      </c>
      <c r="AB1204" s="27">
        <f>VLOOKUP($C1204, '[3]ODS_county pop 2020-2022'!$H$2:$K$3196,AB$1,0)</f>
        <v>32726</v>
      </c>
    </row>
    <row r="1205" spans="1:28" x14ac:dyDescent="0.3">
      <c r="A1205" s="20" t="s">
        <v>2133</v>
      </c>
      <c r="B1205" s="20" t="s">
        <v>2997</v>
      </c>
      <c r="C1205" s="18" t="str">
        <f t="shared" si="22"/>
        <v>.Frederick County, Maryland</v>
      </c>
      <c r="D1205" s="20" t="s">
        <v>2084</v>
      </c>
      <c r="F1205" s="27">
        <f>VLOOKUP($C1205, '[1]ODS_county pop 2000-2010'!$H$2:$T$3195,F$1,0)</f>
        <v>195277</v>
      </c>
      <c r="G1205" s="27">
        <f>VLOOKUP($C1205, '[1]ODS_county pop 2000-2010'!$H$2:$T$3195,G$1,0)</f>
        <v>202315</v>
      </c>
      <c r="H1205" s="27">
        <f>VLOOKUP($C1205, '[1]ODS_county pop 2000-2010'!$H$2:$T$3195,H$1,0)</f>
        <v>209194</v>
      </c>
      <c r="I1205" s="27">
        <f>VLOOKUP($C1205, '[1]ODS_county pop 2000-2010'!$H$2:$T$3195,I$1,0)</f>
        <v>213827</v>
      </c>
      <c r="J1205" s="27">
        <f>VLOOKUP($C1205, '[1]ODS_county pop 2000-2010'!$H$2:$T$3195,J$1,0)</f>
        <v>217776</v>
      </c>
      <c r="K1205" s="27">
        <f>VLOOKUP($C1205, '[1]ODS_county pop 2000-2010'!$H$2:$T$3195,K$1,0)</f>
        <v>221201</v>
      </c>
      <c r="L1205" s="27">
        <f>VLOOKUP($C1205, '[1]ODS_county pop 2000-2010'!$H$2:$T$3195,L$1,0)</f>
        <v>224211</v>
      </c>
      <c r="M1205" s="27">
        <f>VLOOKUP($C1205, '[1]ODS_county pop 2000-2010'!$H$2:$T$3195,M$1,0)</f>
        <v>227463</v>
      </c>
      <c r="N1205" s="27">
        <f>VLOOKUP($C1205, '[1]ODS_county pop 2000-2010'!$H$2:$T$3195,N$1,0)</f>
        <v>229286</v>
      </c>
      <c r="O1205" s="27">
        <f>VLOOKUP($C1205, '[1]ODS_county pop 2000-2010'!$H$2:$T$3195,O$1,0)</f>
        <v>230942</v>
      </c>
      <c r="P1205" s="27">
        <f>VLOOKUP($C1205, '[2]county pop 2010-2020'!$H$2:$T$3195,P$1,0)</f>
        <v>233385</v>
      </c>
      <c r="Q1205" s="27">
        <f>VLOOKUP($C1205, '[2]county pop 2010-2020'!$H$2:$T$3195,Q$1,0)</f>
        <v>237326</v>
      </c>
      <c r="R1205" s="27">
        <f>VLOOKUP($C1205, '[2]county pop 2010-2020'!$H$2:$T$3195,R$1,0)</f>
        <v>239705</v>
      </c>
      <c r="S1205" s="27">
        <f>VLOOKUP($C1205, '[2]county pop 2010-2020'!$H$2:$T$3195,S$1,0)</f>
        <v>241215</v>
      </c>
      <c r="T1205" s="27">
        <f>VLOOKUP($C1205, '[2]county pop 2010-2020'!$H$2:$T$3195,T$1,0)</f>
        <v>243487</v>
      </c>
      <c r="U1205" s="27">
        <f>VLOOKUP($C1205, '[2]county pop 2010-2020'!$H$2:$T$3195,U$1,0)</f>
        <v>245145</v>
      </c>
      <c r="V1205" s="27">
        <f>VLOOKUP($C1205, '[2]county pop 2010-2020'!$H$2:$T$3195,V$1,0)</f>
        <v>247269</v>
      </c>
      <c r="W1205" s="27">
        <f>VLOOKUP($C1205, '[2]county pop 2010-2020'!$H$2:$T$3195,W$1,0)</f>
        <v>251037</v>
      </c>
      <c r="X1205" s="27">
        <f>VLOOKUP($C1205, '[2]county pop 2010-2020'!$H$2:$T$3195,X$1,0)</f>
        <v>255698</v>
      </c>
      <c r="Y1205" s="27">
        <f>VLOOKUP($C1205, '[2]county pop 2010-2020'!$H$2:$T$3195,Y$1,0)</f>
        <v>260609</v>
      </c>
      <c r="Z1205" s="27">
        <f>VLOOKUP($C1205, '[3]ODS_county pop 2020-2022'!$H$2:$K$3196,Z$1,0)</f>
        <v>272765</v>
      </c>
      <c r="AA1205" s="27">
        <f>VLOOKUP($C1205, '[3]ODS_county pop 2020-2022'!$H$2:$K$3196,AA$1,0)</f>
        <v>280410</v>
      </c>
      <c r="AB1205" s="27">
        <f>VLOOKUP($C1205, '[3]ODS_county pop 2020-2022'!$H$2:$K$3196,AB$1,0)</f>
        <v>287079</v>
      </c>
    </row>
    <row r="1206" spans="1:28" x14ac:dyDescent="0.3">
      <c r="A1206" s="20" t="s">
        <v>2133</v>
      </c>
      <c r="B1206" s="20" t="s">
        <v>2998</v>
      </c>
      <c r="C1206" s="18" t="str">
        <f t="shared" si="22"/>
        <v>.Garrett County, Maryland</v>
      </c>
      <c r="D1206" s="20" t="s">
        <v>2354</v>
      </c>
      <c r="F1206" s="27">
        <f>VLOOKUP($C1206, '[1]ODS_county pop 2000-2010'!$H$2:$T$3195,F$1,0)</f>
        <v>29852</v>
      </c>
      <c r="G1206" s="27">
        <f>VLOOKUP($C1206, '[1]ODS_county pop 2000-2010'!$H$2:$T$3195,G$1,0)</f>
        <v>29812</v>
      </c>
      <c r="H1206" s="27">
        <f>VLOOKUP($C1206, '[1]ODS_county pop 2000-2010'!$H$2:$T$3195,H$1,0)</f>
        <v>29987</v>
      </c>
      <c r="I1206" s="27">
        <f>VLOOKUP($C1206, '[1]ODS_county pop 2000-2010'!$H$2:$T$3195,I$1,0)</f>
        <v>30182</v>
      </c>
      <c r="J1206" s="27">
        <f>VLOOKUP($C1206, '[1]ODS_county pop 2000-2010'!$H$2:$T$3195,J$1,0)</f>
        <v>30147</v>
      </c>
      <c r="K1206" s="27">
        <f>VLOOKUP($C1206, '[1]ODS_county pop 2000-2010'!$H$2:$T$3195,K$1,0)</f>
        <v>30083</v>
      </c>
      <c r="L1206" s="27">
        <f>VLOOKUP($C1206, '[1]ODS_county pop 2000-2010'!$H$2:$T$3195,L$1,0)</f>
        <v>30147</v>
      </c>
      <c r="M1206" s="27">
        <f>VLOOKUP($C1206, '[1]ODS_county pop 2000-2010'!$H$2:$T$3195,M$1,0)</f>
        <v>30148</v>
      </c>
      <c r="N1206" s="27">
        <f>VLOOKUP($C1206, '[1]ODS_county pop 2000-2010'!$H$2:$T$3195,N$1,0)</f>
        <v>30222</v>
      </c>
      <c r="O1206" s="27">
        <f>VLOOKUP($C1206, '[1]ODS_county pop 2000-2010'!$H$2:$T$3195,O$1,0)</f>
        <v>30145</v>
      </c>
      <c r="P1206" s="27">
        <f>VLOOKUP($C1206, '[2]county pop 2010-2020'!$H$2:$T$3195,P$1,0)</f>
        <v>30097</v>
      </c>
      <c r="Q1206" s="27">
        <f>VLOOKUP($C1206, '[2]county pop 2010-2020'!$H$2:$T$3195,Q$1,0)</f>
        <v>30158</v>
      </c>
      <c r="R1206" s="27">
        <f>VLOOKUP($C1206, '[2]county pop 2010-2020'!$H$2:$T$3195,R$1,0)</f>
        <v>29976</v>
      </c>
      <c r="S1206" s="27">
        <f>VLOOKUP($C1206, '[2]county pop 2010-2020'!$H$2:$T$3195,S$1,0)</f>
        <v>29981</v>
      </c>
      <c r="T1206" s="27">
        <f>VLOOKUP($C1206, '[2]county pop 2010-2020'!$H$2:$T$3195,T$1,0)</f>
        <v>29669</v>
      </c>
      <c r="U1206" s="27">
        <f>VLOOKUP($C1206, '[2]county pop 2010-2020'!$H$2:$T$3195,U$1,0)</f>
        <v>29451</v>
      </c>
      <c r="V1206" s="27">
        <f>VLOOKUP($C1206, '[2]county pop 2010-2020'!$H$2:$T$3195,V$1,0)</f>
        <v>29395</v>
      </c>
      <c r="W1206" s="27">
        <f>VLOOKUP($C1206, '[2]county pop 2010-2020'!$H$2:$T$3195,W$1,0)</f>
        <v>29276</v>
      </c>
      <c r="X1206" s="27">
        <f>VLOOKUP($C1206, '[2]county pop 2010-2020'!$H$2:$T$3195,X$1,0)</f>
        <v>29202</v>
      </c>
      <c r="Y1206" s="27">
        <f>VLOOKUP($C1206, '[2]county pop 2010-2020'!$H$2:$T$3195,Y$1,0)</f>
        <v>29049</v>
      </c>
      <c r="Z1206" s="27">
        <f>VLOOKUP($C1206, '[3]ODS_county pop 2020-2022'!$H$2:$K$3196,Z$1,0)</f>
        <v>28792</v>
      </c>
      <c r="AA1206" s="27">
        <f>VLOOKUP($C1206, '[3]ODS_county pop 2020-2022'!$H$2:$K$3196,AA$1,0)</f>
        <v>28757</v>
      </c>
      <c r="AB1206" s="27">
        <f>VLOOKUP($C1206, '[3]ODS_county pop 2020-2022'!$H$2:$K$3196,AB$1,0)</f>
        <v>28579</v>
      </c>
    </row>
    <row r="1207" spans="1:28" x14ac:dyDescent="0.3">
      <c r="A1207" s="20" t="s">
        <v>2133</v>
      </c>
      <c r="B1207" s="20" t="s">
        <v>2999</v>
      </c>
      <c r="C1207" s="18" t="str">
        <f t="shared" si="22"/>
        <v>.Harford County, Maryland</v>
      </c>
      <c r="D1207" s="20" t="s">
        <v>2084</v>
      </c>
      <c r="F1207" s="27">
        <f>VLOOKUP($C1207, '[1]ODS_county pop 2000-2010'!$H$2:$T$3195,F$1,0)</f>
        <v>218914</v>
      </c>
      <c r="G1207" s="27">
        <f>VLOOKUP($C1207, '[1]ODS_county pop 2000-2010'!$H$2:$T$3195,G$1,0)</f>
        <v>222753</v>
      </c>
      <c r="H1207" s="27">
        <f>VLOOKUP($C1207, '[1]ODS_county pop 2000-2010'!$H$2:$T$3195,H$1,0)</f>
        <v>227369</v>
      </c>
      <c r="I1207" s="27">
        <f>VLOOKUP($C1207, '[1]ODS_county pop 2000-2010'!$H$2:$T$3195,I$1,0)</f>
        <v>231411</v>
      </c>
      <c r="J1207" s="27">
        <f>VLOOKUP($C1207, '[1]ODS_county pop 2000-2010'!$H$2:$T$3195,J$1,0)</f>
        <v>234849</v>
      </c>
      <c r="K1207" s="27">
        <f>VLOOKUP($C1207, '[1]ODS_county pop 2000-2010'!$H$2:$T$3195,K$1,0)</f>
        <v>238402</v>
      </c>
      <c r="L1207" s="27">
        <f>VLOOKUP($C1207, '[1]ODS_county pop 2000-2010'!$H$2:$T$3195,L$1,0)</f>
        <v>241163</v>
      </c>
      <c r="M1207" s="27">
        <f>VLOOKUP($C1207, '[1]ODS_county pop 2000-2010'!$H$2:$T$3195,M$1,0)</f>
        <v>241634</v>
      </c>
      <c r="N1207" s="27">
        <f>VLOOKUP($C1207, '[1]ODS_county pop 2000-2010'!$H$2:$T$3195,N$1,0)</f>
        <v>242779</v>
      </c>
      <c r="O1207" s="27">
        <f>VLOOKUP($C1207, '[1]ODS_county pop 2000-2010'!$H$2:$T$3195,O$1,0)</f>
        <v>243685</v>
      </c>
      <c r="P1207" s="27">
        <f>VLOOKUP($C1207, '[2]county pop 2010-2020'!$H$2:$T$3195,P$1,0)</f>
        <v>244826</v>
      </c>
      <c r="Q1207" s="27">
        <f>VLOOKUP($C1207, '[2]county pop 2010-2020'!$H$2:$T$3195,Q$1,0)</f>
        <v>246746</v>
      </c>
      <c r="R1207" s="27">
        <f>VLOOKUP($C1207, '[2]county pop 2010-2020'!$H$2:$T$3195,R$1,0)</f>
        <v>248609</v>
      </c>
      <c r="S1207" s="27">
        <f>VLOOKUP($C1207, '[2]county pop 2010-2020'!$H$2:$T$3195,S$1,0)</f>
        <v>248961</v>
      </c>
      <c r="T1207" s="27">
        <f>VLOOKUP($C1207, '[2]county pop 2010-2020'!$H$2:$T$3195,T$1,0)</f>
        <v>249415</v>
      </c>
      <c r="U1207" s="27">
        <f>VLOOKUP($C1207, '[2]county pop 2010-2020'!$H$2:$T$3195,U$1,0)</f>
        <v>249690</v>
      </c>
      <c r="V1207" s="27">
        <f>VLOOKUP($C1207, '[2]county pop 2010-2020'!$H$2:$T$3195,V$1,0)</f>
        <v>250448</v>
      </c>
      <c r="W1207" s="27">
        <f>VLOOKUP($C1207, '[2]county pop 2010-2020'!$H$2:$T$3195,W$1,0)</f>
        <v>251948</v>
      </c>
      <c r="X1207" s="27">
        <f>VLOOKUP($C1207, '[2]county pop 2010-2020'!$H$2:$T$3195,X$1,0)</f>
        <v>253884</v>
      </c>
      <c r="Y1207" s="27">
        <f>VLOOKUP($C1207, '[2]county pop 2010-2020'!$H$2:$T$3195,Y$1,0)</f>
        <v>255594</v>
      </c>
      <c r="Z1207" s="27">
        <f>VLOOKUP($C1207, '[3]ODS_county pop 2020-2022'!$H$2:$K$3196,Z$1,0)</f>
        <v>261213</v>
      </c>
      <c r="AA1207" s="27">
        <f>VLOOKUP($C1207, '[3]ODS_county pop 2020-2022'!$H$2:$K$3196,AA$1,0)</f>
        <v>263292</v>
      </c>
      <c r="AB1207" s="27">
        <f>VLOOKUP($C1207, '[3]ODS_county pop 2020-2022'!$H$2:$K$3196,AB$1,0)</f>
        <v>263867</v>
      </c>
    </row>
    <row r="1208" spans="1:28" x14ac:dyDescent="0.3">
      <c r="A1208" s="20" t="s">
        <v>2133</v>
      </c>
      <c r="B1208" s="20" t="s">
        <v>2319</v>
      </c>
      <c r="C1208" s="18" t="str">
        <f t="shared" si="22"/>
        <v>.Howard County, Maryland</v>
      </c>
      <c r="D1208" s="20" t="s">
        <v>2084</v>
      </c>
      <c r="F1208" s="27">
        <f>VLOOKUP($C1208, '[1]ODS_county pop 2000-2010'!$H$2:$T$3195,F$1,0)</f>
        <v>247876</v>
      </c>
      <c r="G1208" s="27">
        <f>VLOOKUP($C1208, '[1]ODS_county pop 2000-2010'!$H$2:$T$3195,G$1,0)</f>
        <v>255211</v>
      </c>
      <c r="H1208" s="27">
        <f>VLOOKUP($C1208, '[1]ODS_county pop 2000-2010'!$H$2:$T$3195,H$1,0)</f>
        <v>259532</v>
      </c>
      <c r="I1208" s="27">
        <f>VLOOKUP($C1208, '[1]ODS_county pop 2000-2010'!$H$2:$T$3195,I$1,0)</f>
        <v>263186</v>
      </c>
      <c r="J1208" s="27">
        <f>VLOOKUP($C1208, '[1]ODS_county pop 2000-2010'!$H$2:$T$3195,J$1,0)</f>
        <v>265919</v>
      </c>
      <c r="K1208" s="27">
        <f>VLOOKUP($C1208, '[1]ODS_county pop 2000-2010'!$H$2:$T$3195,K$1,0)</f>
        <v>268590</v>
      </c>
      <c r="L1208" s="27">
        <f>VLOOKUP($C1208, '[1]ODS_county pop 2000-2010'!$H$2:$T$3195,L$1,0)</f>
        <v>271793</v>
      </c>
      <c r="M1208" s="27">
        <f>VLOOKUP($C1208, '[1]ODS_county pop 2000-2010'!$H$2:$T$3195,M$1,0)</f>
        <v>275196</v>
      </c>
      <c r="N1208" s="27">
        <f>VLOOKUP($C1208, '[1]ODS_county pop 2000-2010'!$H$2:$T$3195,N$1,0)</f>
        <v>278405</v>
      </c>
      <c r="O1208" s="27">
        <f>VLOOKUP($C1208, '[1]ODS_county pop 2000-2010'!$H$2:$T$3195,O$1,0)</f>
        <v>283061</v>
      </c>
      <c r="P1208" s="27">
        <f>VLOOKUP($C1208, '[2]county pop 2010-2020'!$H$2:$T$3195,P$1,0)</f>
        <v>287085</v>
      </c>
      <c r="Q1208" s="27">
        <f>VLOOKUP($C1208, '[2]county pop 2010-2020'!$H$2:$T$3195,Q$1,0)</f>
        <v>293596</v>
      </c>
      <c r="R1208" s="27">
        <f>VLOOKUP($C1208, '[2]county pop 2010-2020'!$H$2:$T$3195,R$1,0)</f>
        <v>299223</v>
      </c>
      <c r="S1208" s="27">
        <f>VLOOKUP($C1208, '[2]county pop 2010-2020'!$H$2:$T$3195,S$1,0)</f>
        <v>303590</v>
      </c>
      <c r="T1208" s="27">
        <f>VLOOKUP($C1208, '[2]county pop 2010-2020'!$H$2:$T$3195,T$1,0)</f>
        <v>306989</v>
      </c>
      <c r="U1208" s="27">
        <f>VLOOKUP($C1208, '[2]county pop 2010-2020'!$H$2:$T$3195,U$1,0)</f>
        <v>311417</v>
      </c>
      <c r="V1208" s="27">
        <f>VLOOKUP($C1208, '[2]county pop 2010-2020'!$H$2:$T$3195,V$1,0)</f>
        <v>315581</v>
      </c>
      <c r="W1208" s="27">
        <f>VLOOKUP($C1208, '[2]county pop 2010-2020'!$H$2:$T$3195,W$1,0)</f>
        <v>319409</v>
      </c>
      <c r="X1208" s="27">
        <f>VLOOKUP($C1208, '[2]county pop 2010-2020'!$H$2:$T$3195,X$1,0)</f>
        <v>322895</v>
      </c>
      <c r="Y1208" s="27">
        <f>VLOOKUP($C1208, '[2]county pop 2010-2020'!$H$2:$T$3195,Y$1,0)</f>
        <v>325951</v>
      </c>
      <c r="Z1208" s="27">
        <f>VLOOKUP($C1208, '[3]ODS_county pop 2020-2022'!$H$2:$K$3196,Z$1,0)</f>
        <v>332786</v>
      </c>
      <c r="AA1208" s="27">
        <f>VLOOKUP($C1208, '[3]ODS_county pop 2020-2022'!$H$2:$K$3196,AA$1,0)</f>
        <v>335287</v>
      </c>
      <c r="AB1208" s="27">
        <f>VLOOKUP($C1208, '[3]ODS_county pop 2020-2022'!$H$2:$K$3196,AB$1,0)</f>
        <v>335411</v>
      </c>
    </row>
    <row r="1209" spans="1:28" x14ac:dyDescent="0.3">
      <c r="A1209" s="20" t="s">
        <v>2133</v>
      </c>
      <c r="B1209" s="20" t="s">
        <v>2474</v>
      </c>
      <c r="C1209" s="18" t="str">
        <f t="shared" si="22"/>
        <v>.Kent County, Maryland</v>
      </c>
      <c r="D1209" s="20" t="s">
        <v>2084</v>
      </c>
      <c r="F1209" s="27">
        <f>VLOOKUP($C1209, '[1]ODS_county pop 2000-2010'!$H$2:$T$3195,F$1,0)</f>
        <v>19201</v>
      </c>
      <c r="G1209" s="27">
        <f>VLOOKUP($C1209, '[1]ODS_county pop 2000-2010'!$H$2:$T$3195,G$1,0)</f>
        <v>19330</v>
      </c>
      <c r="H1209" s="27">
        <f>VLOOKUP($C1209, '[1]ODS_county pop 2000-2010'!$H$2:$T$3195,H$1,0)</f>
        <v>19443</v>
      </c>
      <c r="I1209" s="27">
        <f>VLOOKUP($C1209, '[1]ODS_county pop 2000-2010'!$H$2:$T$3195,I$1,0)</f>
        <v>19505</v>
      </c>
      <c r="J1209" s="27">
        <f>VLOOKUP($C1209, '[1]ODS_county pop 2000-2010'!$H$2:$T$3195,J$1,0)</f>
        <v>19513</v>
      </c>
      <c r="K1209" s="27">
        <f>VLOOKUP($C1209, '[1]ODS_county pop 2000-2010'!$H$2:$T$3195,K$1,0)</f>
        <v>19695</v>
      </c>
      <c r="L1209" s="27">
        <f>VLOOKUP($C1209, '[1]ODS_county pop 2000-2010'!$H$2:$T$3195,L$1,0)</f>
        <v>19786</v>
      </c>
      <c r="M1209" s="27">
        <f>VLOOKUP($C1209, '[1]ODS_county pop 2000-2010'!$H$2:$T$3195,M$1,0)</f>
        <v>19801</v>
      </c>
      <c r="N1209" s="27">
        <f>VLOOKUP($C1209, '[1]ODS_county pop 2000-2010'!$H$2:$T$3195,N$1,0)</f>
        <v>20150</v>
      </c>
      <c r="O1209" s="27">
        <f>VLOOKUP($C1209, '[1]ODS_county pop 2000-2010'!$H$2:$T$3195,O$1,0)</f>
        <v>20132</v>
      </c>
      <c r="P1209" s="27">
        <f>VLOOKUP($C1209, '[2]county pop 2010-2020'!$H$2:$T$3195,P$1,0)</f>
        <v>20197</v>
      </c>
      <c r="Q1209" s="27">
        <f>VLOOKUP($C1209, '[2]county pop 2010-2020'!$H$2:$T$3195,Q$1,0)</f>
        <v>20258</v>
      </c>
      <c r="R1209" s="27">
        <f>VLOOKUP($C1209, '[2]county pop 2010-2020'!$H$2:$T$3195,R$1,0)</f>
        <v>19987</v>
      </c>
      <c r="S1209" s="27">
        <f>VLOOKUP($C1209, '[2]county pop 2010-2020'!$H$2:$T$3195,S$1,0)</f>
        <v>19833</v>
      </c>
      <c r="T1209" s="27">
        <f>VLOOKUP($C1209, '[2]county pop 2010-2020'!$H$2:$T$3195,T$1,0)</f>
        <v>19801</v>
      </c>
      <c r="U1209" s="27">
        <f>VLOOKUP($C1209, '[2]county pop 2010-2020'!$H$2:$T$3195,U$1,0)</f>
        <v>19745</v>
      </c>
      <c r="V1209" s="27">
        <f>VLOOKUP($C1209, '[2]county pop 2010-2020'!$H$2:$T$3195,V$1,0)</f>
        <v>19708</v>
      </c>
      <c r="W1209" s="27">
        <f>VLOOKUP($C1209, '[2]county pop 2010-2020'!$H$2:$T$3195,W$1,0)</f>
        <v>19486</v>
      </c>
      <c r="X1209" s="27">
        <f>VLOOKUP($C1209, '[2]county pop 2010-2020'!$H$2:$T$3195,X$1,0)</f>
        <v>19467</v>
      </c>
      <c r="Y1209" s="27">
        <f>VLOOKUP($C1209, '[2]county pop 2010-2020'!$H$2:$T$3195,Y$1,0)</f>
        <v>19426</v>
      </c>
      <c r="Z1209" s="27">
        <f>VLOOKUP($C1209, '[3]ODS_county pop 2020-2022'!$H$2:$K$3196,Z$1,0)</f>
        <v>19114</v>
      </c>
      <c r="AA1209" s="27">
        <f>VLOOKUP($C1209, '[3]ODS_county pop 2020-2022'!$H$2:$K$3196,AA$1,0)</f>
        <v>19254</v>
      </c>
      <c r="AB1209" s="27">
        <f>VLOOKUP($C1209, '[3]ODS_county pop 2020-2022'!$H$2:$K$3196,AB$1,0)</f>
        <v>19320</v>
      </c>
    </row>
    <row r="1210" spans="1:28" x14ac:dyDescent="0.3">
      <c r="A1210" s="20" t="s">
        <v>2133</v>
      </c>
      <c r="B1210" s="20" t="s">
        <v>2225</v>
      </c>
      <c r="C1210" s="18" t="str">
        <f t="shared" si="22"/>
        <v>.Montgomery County, Maryland</v>
      </c>
      <c r="D1210" s="20" t="s">
        <v>2084</v>
      </c>
      <c r="F1210" s="27">
        <f>VLOOKUP($C1210, '[1]ODS_county pop 2000-2010'!$H$2:$T$3195,F$1,0)</f>
        <v>873874</v>
      </c>
      <c r="G1210" s="27">
        <f>VLOOKUP($C1210, '[1]ODS_county pop 2000-2010'!$H$2:$T$3195,G$1,0)</f>
        <v>891764</v>
      </c>
      <c r="H1210" s="27">
        <f>VLOOKUP($C1210, '[1]ODS_county pop 2000-2010'!$H$2:$T$3195,H$1,0)</f>
        <v>903140</v>
      </c>
      <c r="I1210" s="27">
        <f>VLOOKUP($C1210, '[1]ODS_county pop 2000-2010'!$H$2:$T$3195,I$1,0)</f>
        <v>910498</v>
      </c>
      <c r="J1210" s="27">
        <f>VLOOKUP($C1210, '[1]ODS_county pop 2000-2010'!$H$2:$T$3195,J$1,0)</f>
        <v>914991</v>
      </c>
      <c r="K1210" s="27">
        <f>VLOOKUP($C1210, '[1]ODS_county pop 2000-2010'!$H$2:$T$3195,K$1,0)</f>
        <v>921531</v>
      </c>
      <c r="L1210" s="27">
        <f>VLOOKUP($C1210, '[1]ODS_county pop 2000-2010'!$H$2:$T$3195,L$1,0)</f>
        <v>926492</v>
      </c>
      <c r="M1210" s="27">
        <f>VLOOKUP($C1210, '[1]ODS_county pop 2000-2010'!$H$2:$T$3195,M$1,0)</f>
        <v>931694</v>
      </c>
      <c r="N1210" s="27">
        <f>VLOOKUP($C1210, '[1]ODS_county pop 2000-2010'!$H$2:$T$3195,N$1,0)</f>
        <v>942748</v>
      </c>
      <c r="O1210" s="27">
        <f>VLOOKUP($C1210, '[1]ODS_county pop 2000-2010'!$H$2:$T$3195,O$1,0)</f>
        <v>959013</v>
      </c>
      <c r="P1210" s="27">
        <f>VLOOKUP($C1210, '[2]county pop 2010-2020'!$H$2:$T$3195,P$1,0)</f>
        <v>971777</v>
      </c>
      <c r="Q1210" s="27">
        <f>VLOOKUP($C1210, '[2]county pop 2010-2020'!$H$2:$T$3195,Q$1,0)</f>
        <v>991325</v>
      </c>
      <c r="R1210" s="27">
        <f>VLOOKUP($C1210, '[2]county pop 2010-2020'!$H$2:$T$3195,R$1,0)</f>
        <v>1005310</v>
      </c>
      <c r="S1210" s="27">
        <f>VLOOKUP($C1210, '[2]county pop 2010-2020'!$H$2:$T$3195,S$1,0)</f>
        <v>1015534</v>
      </c>
      <c r="T1210" s="27">
        <f>VLOOKUP($C1210, '[2]county pop 2010-2020'!$H$2:$T$3195,T$1,0)</f>
        <v>1025063</v>
      </c>
      <c r="U1210" s="27">
        <f>VLOOKUP($C1210, '[2]county pop 2010-2020'!$H$2:$T$3195,U$1,0)</f>
        <v>1033370</v>
      </c>
      <c r="V1210" s="27">
        <f>VLOOKUP($C1210, '[2]county pop 2010-2020'!$H$2:$T$3195,V$1,0)</f>
        <v>1039327</v>
      </c>
      <c r="W1210" s="27">
        <f>VLOOKUP($C1210, '[2]county pop 2010-2020'!$H$2:$T$3195,W$1,0)</f>
        <v>1047239</v>
      </c>
      <c r="X1210" s="27">
        <f>VLOOKUP($C1210, '[2]county pop 2010-2020'!$H$2:$T$3195,X$1,0)</f>
        <v>1048794</v>
      </c>
      <c r="Y1210" s="27">
        <f>VLOOKUP($C1210, '[2]county pop 2010-2020'!$H$2:$T$3195,Y$1,0)</f>
        <v>1051129</v>
      </c>
      <c r="Z1210" s="27">
        <f>VLOOKUP($C1210, '[3]ODS_county pop 2020-2022'!$H$2:$K$3196,Z$1,0)</f>
        <v>1060825</v>
      </c>
      <c r="AA1210" s="27">
        <f>VLOOKUP($C1210, '[3]ODS_county pop 2020-2022'!$H$2:$K$3196,AA$1,0)</f>
        <v>1055924</v>
      </c>
      <c r="AB1210" s="27">
        <f>VLOOKUP($C1210, '[3]ODS_county pop 2020-2022'!$H$2:$K$3196,AB$1,0)</f>
        <v>1052521</v>
      </c>
    </row>
    <row r="1211" spans="1:28" x14ac:dyDescent="0.3">
      <c r="A1211" s="20" t="s">
        <v>2133</v>
      </c>
      <c r="B1211" s="20" t="s">
        <v>3000</v>
      </c>
      <c r="C1211" s="18" t="str">
        <f t="shared" si="22"/>
        <v>.Prince George's County, Maryland</v>
      </c>
      <c r="D1211" s="20" t="s">
        <v>2084</v>
      </c>
      <c r="F1211" s="27">
        <f>VLOOKUP($C1211, '[1]ODS_county pop 2000-2010'!$H$2:$T$3195,F$1,0)</f>
        <v>801091</v>
      </c>
      <c r="G1211" s="27">
        <f>VLOOKUP($C1211, '[1]ODS_county pop 2000-2010'!$H$2:$T$3195,G$1,0)</f>
        <v>817360</v>
      </c>
      <c r="H1211" s="27">
        <f>VLOOKUP($C1211, '[1]ODS_county pop 2000-2010'!$H$2:$T$3195,H$1,0)</f>
        <v>828893</v>
      </c>
      <c r="I1211" s="27">
        <f>VLOOKUP($C1211, '[1]ODS_county pop 2000-2010'!$H$2:$T$3195,I$1,0)</f>
        <v>837648</v>
      </c>
      <c r="J1211" s="27">
        <f>VLOOKUP($C1211, '[1]ODS_county pop 2000-2010'!$H$2:$T$3195,J$1,0)</f>
        <v>845950</v>
      </c>
      <c r="K1211" s="27">
        <f>VLOOKUP($C1211, '[1]ODS_county pop 2000-2010'!$H$2:$T$3195,K$1,0)</f>
        <v>853271</v>
      </c>
      <c r="L1211" s="27">
        <f>VLOOKUP($C1211, '[1]ODS_county pop 2000-2010'!$H$2:$T$3195,L$1,0)</f>
        <v>852097</v>
      </c>
      <c r="M1211" s="27">
        <f>VLOOKUP($C1211, '[1]ODS_county pop 2000-2010'!$H$2:$T$3195,M$1,0)</f>
        <v>849916</v>
      </c>
      <c r="N1211" s="27">
        <f>VLOOKUP($C1211, '[1]ODS_county pop 2000-2010'!$H$2:$T$3195,N$1,0)</f>
        <v>850167</v>
      </c>
      <c r="O1211" s="27">
        <f>VLOOKUP($C1211, '[1]ODS_county pop 2000-2010'!$H$2:$T$3195,O$1,0)</f>
        <v>856161</v>
      </c>
      <c r="P1211" s="27">
        <f>VLOOKUP($C1211, '[2]county pop 2010-2020'!$H$2:$T$3195,P$1,0)</f>
        <v>863420</v>
      </c>
      <c r="Q1211" s="27">
        <f>VLOOKUP($C1211, '[2]county pop 2010-2020'!$H$2:$T$3195,Q$1,0)</f>
        <v>874594</v>
      </c>
      <c r="R1211" s="27">
        <f>VLOOKUP($C1211, '[2]county pop 2010-2020'!$H$2:$T$3195,R$1,0)</f>
        <v>882787</v>
      </c>
      <c r="S1211" s="27">
        <f>VLOOKUP($C1211, '[2]county pop 2010-2020'!$H$2:$T$3195,S$1,0)</f>
        <v>891020</v>
      </c>
      <c r="T1211" s="27">
        <f>VLOOKUP($C1211, '[2]county pop 2010-2020'!$H$2:$T$3195,T$1,0)</f>
        <v>900372</v>
      </c>
      <c r="U1211" s="27">
        <f>VLOOKUP($C1211, '[2]county pop 2010-2020'!$H$2:$T$3195,U$1,0)</f>
        <v>906754</v>
      </c>
      <c r="V1211" s="27">
        <f>VLOOKUP($C1211, '[2]county pop 2010-2020'!$H$2:$T$3195,V$1,0)</f>
        <v>909262</v>
      </c>
      <c r="W1211" s="27">
        <f>VLOOKUP($C1211, '[2]county pop 2010-2020'!$H$2:$T$3195,W$1,0)</f>
        <v>910946</v>
      </c>
      <c r="X1211" s="27">
        <f>VLOOKUP($C1211, '[2]county pop 2010-2020'!$H$2:$T$3195,X$1,0)</f>
        <v>911372</v>
      </c>
      <c r="Y1211" s="27">
        <f>VLOOKUP($C1211, '[2]county pop 2010-2020'!$H$2:$T$3195,Y$1,0)</f>
        <v>911562</v>
      </c>
      <c r="Z1211" s="27">
        <f>VLOOKUP($C1211, '[3]ODS_county pop 2020-2022'!$H$2:$K$3196,Z$1,0)</f>
        <v>965290</v>
      </c>
      <c r="AA1211" s="27">
        <f>VLOOKUP($C1211, '[3]ODS_county pop 2020-2022'!$H$2:$K$3196,AA$1,0)</f>
        <v>956254</v>
      </c>
      <c r="AB1211" s="27">
        <f>VLOOKUP($C1211, '[3]ODS_county pop 2020-2022'!$H$2:$K$3196,AB$1,0)</f>
        <v>946971</v>
      </c>
    </row>
    <row r="1212" spans="1:28" x14ac:dyDescent="0.3">
      <c r="A1212" s="20" t="s">
        <v>2133</v>
      </c>
      <c r="B1212" s="20" t="s">
        <v>3001</v>
      </c>
      <c r="C1212" s="18" t="str">
        <f t="shared" si="22"/>
        <v>.Queen Anne's County, Maryland</v>
      </c>
      <c r="D1212" s="20" t="s">
        <v>2084</v>
      </c>
      <c r="F1212" s="27">
        <f>VLOOKUP($C1212, '[1]ODS_county pop 2000-2010'!$H$2:$T$3195,F$1,0)</f>
        <v>40580</v>
      </c>
      <c r="G1212" s="27">
        <f>VLOOKUP($C1212, '[1]ODS_county pop 2000-2010'!$H$2:$T$3195,G$1,0)</f>
        <v>41253</v>
      </c>
      <c r="H1212" s="27">
        <f>VLOOKUP($C1212, '[1]ODS_county pop 2000-2010'!$H$2:$T$3195,H$1,0)</f>
        <v>42524</v>
      </c>
      <c r="I1212" s="27">
        <f>VLOOKUP($C1212, '[1]ODS_county pop 2000-2010'!$H$2:$T$3195,I$1,0)</f>
        <v>43688</v>
      </c>
      <c r="J1212" s="27">
        <f>VLOOKUP($C1212, '[1]ODS_county pop 2000-2010'!$H$2:$T$3195,J$1,0)</f>
        <v>44411</v>
      </c>
      <c r="K1212" s="27">
        <f>VLOOKUP($C1212, '[1]ODS_county pop 2000-2010'!$H$2:$T$3195,K$1,0)</f>
        <v>44879</v>
      </c>
      <c r="L1212" s="27">
        <f>VLOOKUP($C1212, '[1]ODS_county pop 2000-2010'!$H$2:$T$3195,L$1,0)</f>
        <v>45716</v>
      </c>
      <c r="M1212" s="27">
        <f>VLOOKUP($C1212, '[1]ODS_county pop 2000-2010'!$H$2:$T$3195,M$1,0)</f>
        <v>46517</v>
      </c>
      <c r="N1212" s="27">
        <f>VLOOKUP($C1212, '[1]ODS_county pop 2000-2010'!$H$2:$T$3195,N$1,0)</f>
        <v>47063</v>
      </c>
      <c r="O1212" s="27">
        <f>VLOOKUP($C1212, '[1]ODS_county pop 2000-2010'!$H$2:$T$3195,O$1,0)</f>
        <v>47532</v>
      </c>
      <c r="P1212" s="27">
        <f>VLOOKUP($C1212, '[2]county pop 2010-2020'!$H$2:$T$3195,P$1,0)</f>
        <v>47798</v>
      </c>
      <c r="Q1212" s="27">
        <f>VLOOKUP($C1212, '[2]county pop 2010-2020'!$H$2:$T$3195,Q$1,0)</f>
        <v>48267</v>
      </c>
      <c r="R1212" s="27">
        <f>VLOOKUP($C1212, '[2]county pop 2010-2020'!$H$2:$T$3195,R$1,0)</f>
        <v>48506</v>
      </c>
      <c r="S1212" s="27">
        <f>VLOOKUP($C1212, '[2]county pop 2010-2020'!$H$2:$T$3195,S$1,0)</f>
        <v>48535</v>
      </c>
      <c r="T1212" s="27">
        <f>VLOOKUP($C1212, '[2]county pop 2010-2020'!$H$2:$T$3195,T$1,0)</f>
        <v>48803</v>
      </c>
      <c r="U1212" s="27">
        <f>VLOOKUP($C1212, '[2]county pop 2010-2020'!$H$2:$T$3195,U$1,0)</f>
        <v>49012</v>
      </c>
      <c r="V1212" s="27">
        <f>VLOOKUP($C1212, '[2]county pop 2010-2020'!$H$2:$T$3195,V$1,0)</f>
        <v>49135</v>
      </c>
      <c r="W1212" s="27">
        <f>VLOOKUP($C1212, '[2]county pop 2010-2020'!$H$2:$T$3195,W$1,0)</f>
        <v>49648</v>
      </c>
      <c r="X1212" s="27">
        <f>VLOOKUP($C1212, '[2]county pop 2010-2020'!$H$2:$T$3195,X$1,0)</f>
        <v>50279</v>
      </c>
      <c r="Y1212" s="27">
        <f>VLOOKUP($C1212, '[2]county pop 2010-2020'!$H$2:$T$3195,Y$1,0)</f>
        <v>50585</v>
      </c>
      <c r="Z1212" s="27">
        <f>VLOOKUP($C1212, '[3]ODS_county pop 2020-2022'!$H$2:$K$3196,Z$1,0)</f>
        <v>50023</v>
      </c>
      <c r="AA1212" s="27">
        <f>VLOOKUP($C1212, '[3]ODS_county pop 2020-2022'!$H$2:$K$3196,AA$1,0)</f>
        <v>50900</v>
      </c>
      <c r="AB1212" s="27">
        <f>VLOOKUP($C1212, '[3]ODS_county pop 2020-2022'!$H$2:$K$3196,AB$1,0)</f>
        <v>51711</v>
      </c>
    </row>
    <row r="1213" spans="1:28" x14ac:dyDescent="0.3">
      <c r="A1213" s="20" t="s">
        <v>2133</v>
      </c>
      <c r="B1213" s="20" t="s">
        <v>2984</v>
      </c>
      <c r="C1213" s="18" t="str">
        <f t="shared" si="22"/>
        <v>.Somerset County, Maryland</v>
      </c>
      <c r="D1213" s="20" t="s">
        <v>2084</v>
      </c>
      <c r="F1213" s="27">
        <f>VLOOKUP($C1213, '[1]ODS_county pop 2000-2010'!$H$2:$T$3195,F$1,0)</f>
        <v>24746</v>
      </c>
      <c r="G1213" s="27">
        <f>VLOOKUP($C1213, '[1]ODS_county pop 2000-2010'!$H$2:$T$3195,G$1,0)</f>
        <v>25157</v>
      </c>
      <c r="H1213" s="27">
        <f>VLOOKUP($C1213, '[1]ODS_county pop 2000-2010'!$H$2:$T$3195,H$1,0)</f>
        <v>25445</v>
      </c>
      <c r="I1213" s="27">
        <f>VLOOKUP($C1213, '[1]ODS_county pop 2000-2010'!$H$2:$T$3195,I$1,0)</f>
        <v>25541</v>
      </c>
      <c r="J1213" s="27">
        <f>VLOOKUP($C1213, '[1]ODS_county pop 2000-2010'!$H$2:$T$3195,J$1,0)</f>
        <v>25807</v>
      </c>
      <c r="K1213" s="27">
        <f>VLOOKUP($C1213, '[1]ODS_county pop 2000-2010'!$H$2:$T$3195,K$1,0)</f>
        <v>25793</v>
      </c>
      <c r="L1213" s="27">
        <f>VLOOKUP($C1213, '[1]ODS_county pop 2000-2010'!$H$2:$T$3195,L$1,0)</f>
        <v>26139</v>
      </c>
      <c r="M1213" s="27">
        <f>VLOOKUP($C1213, '[1]ODS_county pop 2000-2010'!$H$2:$T$3195,M$1,0)</f>
        <v>26534</v>
      </c>
      <c r="N1213" s="27">
        <f>VLOOKUP($C1213, '[1]ODS_county pop 2000-2010'!$H$2:$T$3195,N$1,0)</f>
        <v>26474</v>
      </c>
      <c r="O1213" s="27">
        <f>VLOOKUP($C1213, '[1]ODS_county pop 2000-2010'!$H$2:$T$3195,O$1,0)</f>
        <v>26425</v>
      </c>
      <c r="P1213" s="27">
        <f>VLOOKUP($C1213, '[2]county pop 2010-2020'!$H$2:$T$3195,P$1,0)</f>
        <v>26470</v>
      </c>
      <c r="Q1213" s="27">
        <f>VLOOKUP($C1213, '[2]county pop 2010-2020'!$H$2:$T$3195,Q$1,0)</f>
        <v>26268</v>
      </c>
      <c r="R1213" s="27">
        <f>VLOOKUP($C1213, '[2]county pop 2010-2020'!$H$2:$T$3195,R$1,0)</f>
        <v>26044</v>
      </c>
      <c r="S1213" s="27">
        <f>VLOOKUP($C1213, '[2]county pop 2010-2020'!$H$2:$T$3195,S$1,0)</f>
        <v>25968</v>
      </c>
      <c r="T1213" s="27">
        <f>VLOOKUP($C1213, '[2]county pop 2010-2020'!$H$2:$T$3195,T$1,0)</f>
        <v>25581</v>
      </c>
      <c r="U1213" s="27">
        <f>VLOOKUP($C1213, '[2]county pop 2010-2020'!$H$2:$T$3195,U$1,0)</f>
        <v>25705</v>
      </c>
      <c r="V1213" s="27">
        <f>VLOOKUP($C1213, '[2]county pop 2010-2020'!$H$2:$T$3195,V$1,0)</f>
        <v>25873</v>
      </c>
      <c r="W1213" s="27">
        <f>VLOOKUP($C1213, '[2]county pop 2010-2020'!$H$2:$T$3195,W$1,0)</f>
        <v>25922</v>
      </c>
      <c r="X1213" s="27">
        <f>VLOOKUP($C1213, '[2]county pop 2010-2020'!$H$2:$T$3195,X$1,0)</f>
        <v>25637</v>
      </c>
      <c r="Y1213" s="27">
        <f>VLOOKUP($C1213, '[2]county pop 2010-2020'!$H$2:$T$3195,Y$1,0)</f>
        <v>25609</v>
      </c>
      <c r="Z1213" s="27">
        <f>VLOOKUP($C1213, '[3]ODS_county pop 2020-2022'!$H$2:$K$3196,Z$1,0)</f>
        <v>24564</v>
      </c>
      <c r="AA1213" s="27">
        <f>VLOOKUP($C1213, '[3]ODS_county pop 2020-2022'!$H$2:$K$3196,AA$1,0)</f>
        <v>24528</v>
      </c>
      <c r="AB1213" s="27">
        <f>VLOOKUP($C1213, '[3]ODS_county pop 2020-2022'!$H$2:$K$3196,AB$1,0)</f>
        <v>24546</v>
      </c>
    </row>
    <row r="1214" spans="1:28" x14ac:dyDescent="0.3">
      <c r="A1214" s="20" t="s">
        <v>2133</v>
      </c>
      <c r="B1214" s="20" t="s">
        <v>3002</v>
      </c>
      <c r="C1214" s="18" t="str">
        <f t="shared" si="22"/>
        <v>.St. Mary's County, Maryland</v>
      </c>
      <c r="D1214" s="20" t="s">
        <v>2084</v>
      </c>
      <c r="F1214" s="27">
        <f>VLOOKUP($C1214, '[1]ODS_county pop 2000-2010'!$H$2:$T$3195,F$1,0)</f>
        <v>86196</v>
      </c>
      <c r="G1214" s="27">
        <f>VLOOKUP($C1214, '[1]ODS_county pop 2000-2010'!$H$2:$T$3195,G$1,0)</f>
        <v>87455</v>
      </c>
      <c r="H1214" s="27">
        <f>VLOOKUP($C1214, '[1]ODS_county pop 2000-2010'!$H$2:$T$3195,H$1,0)</f>
        <v>89819</v>
      </c>
      <c r="I1214" s="27">
        <f>VLOOKUP($C1214, '[1]ODS_county pop 2000-2010'!$H$2:$T$3195,I$1,0)</f>
        <v>92333</v>
      </c>
      <c r="J1214" s="27">
        <f>VLOOKUP($C1214, '[1]ODS_county pop 2000-2010'!$H$2:$T$3195,J$1,0)</f>
        <v>94900</v>
      </c>
      <c r="K1214" s="27">
        <f>VLOOKUP($C1214, '[1]ODS_county pop 2000-2010'!$H$2:$T$3195,K$1,0)</f>
        <v>96871</v>
      </c>
      <c r="L1214" s="27">
        <f>VLOOKUP($C1214, '[1]ODS_county pop 2000-2010'!$H$2:$T$3195,L$1,0)</f>
        <v>98849</v>
      </c>
      <c r="M1214" s="27">
        <f>VLOOKUP($C1214, '[1]ODS_county pop 2000-2010'!$H$2:$T$3195,M$1,0)</f>
        <v>100599</v>
      </c>
      <c r="N1214" s="27">
        <f>VLOOKUP($C1214, '[1]ODS_county pop 2000-2010'!$H$2:$T$3195,N$1,0)</f>
        <v>101921</v>
      </c>
      <c r="O1214" s="27">
        <f>VLOOKUP($C1214, '[1]ODS_county pop 2000-2010'!$H$2:$T$3195,O$1,0)</f>
        <v>103273</v>
      </c>
      <c r="P1214" s="27">
        <f>VLOOKUP($C1214, '[2]county pop 2010-2020'!$H$2:$T$3195,P$1,0)</f>
        <v>105151</v>
      </c>
      <c r="Q1214" s="27">
        <f>VLOOKUP($C1214, '[2]county pop 2010-2020'!$H$2:$T$3195,Q$1,0)</f>
        <v>107589</v>
      </c>
      <c r="R1214" s="27">
        <f>VLOOKUP($C1214, '[2]county pop 2010-2020'!$H$2:$T$3195,R$1,0)</f>
        <v>108847</v>
      </c>
      <c r="S1214" s="27">
        <f>VLOOKUP($C1214, '[2]county pop 2010-2020'!$H$2:$T$3195,S$1,0)</f>
        <v>109284</v>
      </c>
      <c r="T1214" s="27">
        <f>VLOOKUP($C1214, '[2]county pop 2010-2020'!$H$2:$T$3195,T$1,0)</f>
        <v>109998</v>
      </c>
      <c r="U1214" s="27">
        <f>VLOOKUP($C1214, '[2]county pop 2010-2020'!$H$2:$T$3195,U$1,0)</f>
        <v>111092</v>
      </c>
      <c r="V1214" s="27">
        <f>VLOOKUP($C1214, '[2]county pop 2010-2020'!$H$2:$T$3195,V$1,0)</f>
        <v>111886</v>
      </c>
      <c r="W1214" s="27">
        <f>VLOOKUP($C1214, '[2]county pop 2010-2020'!$H$2:$T$3195,W$1,0)</f>
        <v>112627</v>
      </c>
      <c r="X1214" s="27">
        <f>VLOOKUP($C1214, '[2]county pop 2010-2020'!$H$2:$T$3195,X$1,0)</f>
        <v>112948</v>
      </c>
      <c r="Y1214" s="27">
        <f>VLOOKUP($C1214, '[2]county pop 2010-2020'!$H$2:$T$3195,Y$1,0)</f>
        <v>113764</v>
      </c>
      <c r="Z1214" s="27">
        <f>VLOOKUP($C1214, '[3]ODS_county pop 2020-2022'!$H$2:$K$3196,Z$1,0)</f>
        <v>113987</v>
      </c>
      <c r="AA1214" s="27">
        <f>VLOOKUP($C1214, '[3]ODS_county pop 2020-2022'!$H$2:$K$3196,AA$1,0)</f>
        <v>114664</v>
      </c>
      <c r="AB1214" s="27">
        <f>VLOOKUP($C1214, '[3]ODS_county pop 2020-2022'!$H$2:$K$3196,AB$1,0)</f>
        <v>114877</v>
      </c>
    </row>
    <row r="1215" spans="1:28" x14ac:dyDescent="0.3">
      <c r="A1215" s="20" t="s">
        <v>2133</v>
      </c>
      <c r="B1215" s="20" t="s">
        <v>2612</v>
      </c>
      <c r="C1215" s="18" t="str">
        <f t="shared" si="22"/>
        <v>.Talbot County, Maryland</v>
      </c>
      <c r="D1215" s="20" t="s">
        <v>2084</v>
      </c>
      <c r="F1215" s="27">
        <f>VLOOKUP($C1215, '[1]ODS_county pop 2000-2010'!$H$2:$T$3195,F$1,0)</f>
        <v>33806</v>
      </c>
      <c r="G1215" s="27">
        <f>VLOOKUP($C1215, '[1]ODS_county pop 2000-2010'!$H$2:$T$3195,G$1,0)</f>
        <v>34231</v>
      </c>
      <c r="H1215" s="27">
        <f>VLOOKUP($C1215, '[1]ODS_county pop 2000-2010'!$H$2:$T$3195,H$1,0)</f>
        <v>34628</v>
      </c>
      <c r="I1215" s="27">
        <f>VLOOKUP($C1215, '[1]ODS_county pop 2000-2010'!$H$2:$T$3195,I$1,0)</f>
        <v>34994</v>
      </c>
      <c r="J1215" s="27">
        <f>VLOOKUP($C1215, '[1]ODS_county pop 2000-2010'!$H$2:$T$3195,J$1,0)</f>
        <v>35793</v>
      </c>
      <c r="K1215" s="27">
        <f>VLOOKUP($C1215, '[1]ODS_county pop 2000-2010'!$H$2:$T$3195,K$1,0)</f>
        <v>36423</v>
      </c>
      <c r="L1215" s="27">
        <f>VLOOKUP($C1215, '[1]ODS_county pop 2000-2010'!$H$2:$T$3195,L$1,0)</f>
        <v>37000</v>
      </c>
      <c r="M1215" s="27">
        <f>VLOOKUP($C1215, '[1]ODS_county pop 2000-2010'!$H$2:$T$3195,M$1,0)</f>
        <v>37167</v>
      </c>
      <c r="N1215" s="27">
        <f>VLOOKUP($C1215, '[1]ODS_county pop 2000-2010'!$H$2:$T$3195,N$1,0)</f>
        <v>37307</v>
      </c>
      <c r="O1215" s="27">
        <f>VLOOKUP($C1215, '[1]ODS_county pop 2000-2010'!$H$2:$T$3195,O$1,0)</f>
        <v>37496</v>
      </c>
      <c r="P1215" s="27">
        <f>VLOOKUP($C1215, '[2]county pop 2010-2020'!$H$2:$T$3195,P$1,0)</f>
        <v>37782</v>
      </c>
      <c r="Q1215" s="27">
        <f>VLOOKUP($C1215, '[2]county pop 2010-2020'!$H$2:$T$3195,Q$1,0)</f>
        <v>37952</v>
      </c>
      <c r="R1215" s="27">
        <f>VLOOKUP($C1215, '[2]county pop 2010-2020'!$H$2:$T$3195,R$1,0)</f>
        <v>37995</v>
      </c>
      <c r="S1215" s="27">
        <f>VLOOKUP($C1215, '[2]county pop 2010-2020'!$H$2:$T$3195,S$1,0)</f>
        <v>37909</v>
      </c>
      <c r="T1215" s="27">
        <f>VLOOKUP($C1215, '[2]county pop 2010-2020'!$H$2:$T$3195,T$1,0)</f>
        <v>37533</v>
      </c>
      <c r="U1215" s="27">
        <f>VLOOKUP($C1215, '[2]county pop 2010-2020'!$H$2:$T$3195,U$1,0)</f>
        <v>37431</v>
      </c>
      <c r="V1215" s="27">
        <f>VLOOKUP($C1215, '[2]county pop 2010-2020'!$H$2:$T$3195,V$1,0)</f>
        <v>37170</v>
      </c>
      <c r="W1215" s="27">
        <f>VLOOKUP($C1215, '[2]county pop 2010-2020'!$H$2:$T$3195,W$1,0)</f>
        <v>37057</v>
      </c>
      <c r="X1215" s="27">
        <f>VLOOKUP($C1215, '[2]county pop 2010-2020'!$H$2:$T$3195,X$1,0)</f>
        <v>37052</v>
      </c>
      <c r="Y1215" s="27">
        <f>VLOOKUP($C1215, '[2]county pop 2010-2020'!$H$2:$T$3195,Y$1,0)</f>
        <v>37186</v>
      </c>
      <c r="Z1215" s="27">
        <f>VLOOKUP($C1215, '[3]ODS_county pop 2020-2022'!$H$2:$K$3196,Z$1,0)</f>
        <v>37481</v>
      </c>
      <c r="AA1215" s="27">
        <f>VLOOKUP($C1215, '[3]ODS_county pop 2020-2022'!$H$2:$K$3196,AA$1,0)</f>
        <v>37796</v>
      </c>
      <c r="AB1215" s="27">
        <f>VLOOKUP($C1215, '[3]ODS_county pop 2020-2022'!$H$2:$K$3196,AB$1,0)</f>
        <v>37932</v>
      </c>
    </row>
    <row r="1216" spans="1:28" x14ac:dyDescent="0.3">
      <c r="A1216" s="20" t="s">
        <v>2133</v>
      </c>
      <c r="B1216" s="20" t="s">
        <v>2215</v>
      </c>
      <c r="C1216" s="18" t="str">
        <f t="shared" si="22"/>
        <v>.Washington County, Maryland</v>
      </c>
      <c r="D1216" s="20" t="s">
        <v>2084</v>
      </c>
      <c r="F1216" s="27">
        <f>VLOOKUP($C1216, '[1]ODS_county pop 2000-2010'!$H$2:$T$3195,F$1,0)</f>
        <v>131911</v>
      </c>
      <c r="G1216" s="27">
        <f>VLOOKUP($C1216, '[1]ODS_county pop 2000-2010'!$H$2:$T$3195,G$1,0)</f>
        <v>133093</v>
      </c>
      <c r="H1216" s="27">
        <f>VLOOKUP($C1216, '[1]ODS_county pop 2000-2010'!$H$2:$T$3195,H$1,0)</f>
        <v>134831</v>
      </c>
      <c r="I1216" s="27">
        <f>VLOOKUP($C1216, '[1]ODS_county pop 2000-2010'!$H$2:$T$3195,I$1,0)</f>
        <v>136872</v>
      </c>
      <c r="J1216" s="27">
        <f>VLOOKUP($C1216, '[1]ODS_county pop 2000-2010'!$H$2:$T$3195,J$1,0)</f>
        <v>139423</v>
      </c>
      <c r="K1216" s="27">
        <f>VLOOKUP($C1216, '[1]ODS_county pop 2000-2010'!$H$2:$T$3195,K$1,0)</f>
        <v>142084</v>
      </c>
      <c r="L1216" s="27">
        <f>VLOOKUP($C1216, '[1]ODS_county pop 2000-2010'!$H$2:$T$3195,L$1,0)</f>
        <v>144286</v>
      </c>
      <c r="M1216" s="27">
        <f>VLOOKUP($C1216, '[1]ODS_county pop 2000-2010'!$H$2:$T$3195,M$1,0)</f>
        <v>146173</v>
      </c>
      <c r="N1216" s="27">
        <f>VLOOKUP($C1216, '[1]ODS_county pop 2000-2010'!$H$2:$T$3195,N$1,0)</f>
        <v>146674</v>
      </c>
      <c r="O1216" s="27">
        <f>VLOOKUP($C1216, '[1]ODS_county pop 2000-2010'!$H$2:$T$3195,O$1,0)</f>
        <v>146953</v>
      </c>
      <c r="P1216" s="27">
        <f>VLOOKUP($C1216, '[2]county pop 2010-2020'!$H$2:$T$3195,P$1,0)</f>
        <v>147430</v>
      </c>
      <c r="Q1216" s="27">
        <f>VLOOKUP($C1216, '[2]county pop 2010-2020'!$H$2:$T$3195,Q$1,0)</f>
        <v>148807</v>
      </c>
      <c r="R1216" s="27">
        <f>VLOOKUP($C1216, '[2]county pop 2010-2020'!$H$2:$T$3195,R$1,0)</f>
        <v>149090</v>
      </c>
      <c r="S1216" s="27">
        <f>VLOOKUP($C1216, '[2]county pop 2010-2020'!$H$2:$T$3195,S$1,0)</f>
        <v>149055</v>
      </c>
      <c r="T1216" s="27">
        <f>VLOOKUP($C1216, '[2]county pop 2010-2020'!$H$2:$T$3195,T$1,0)</f>
        <v>149128</v>
      </c>
      <c r="U1216" s="27">
        <f>VLOOKUP($C1216, '[2]county pop 2010-2020'!$H$2:$T$3195,U$1,0)</f>
        <v>149160</v>
      </c>
      <c r="V1216" s="27">
        <f>VLOOKUP($C1216, '[2]county pop 2010-2020'!$H$2:$T$3195,V$1,0)</f>
        <v>149715</v>
      </c>
      <c r="W1216" s="27">
        <f>VLOOKUP($C1216, '[2]county pop 2010-2020'!$H$2:$T$3195,W$1,0)</f>
        <v>150247</v>
      </c>
      <c r="X1216" s="27">
        <f>VLOOKUP($C1216, '[2]county pop 2010-2020'!$H$2:$T$3195,X$1,0)</f>
        <v>150699</v>
      </c>
      <c r="Y1216" s="27">
        <f>VLOOKUP($C1216, '[2]county pop 2010-2020'!$H$2:$T$3195,Y$1,0)</f>
        <v>151066</v>
      </c>
      <c r="Z1216" s="27">
        <f>VLOOKUP($C1216, '[3]ODS_county pop 2020-2022'!$H$2:$K$3196,Z$1,0)</f>
        <v>154677</v>
      </c>
      <c r="AA1216" s="27">
        <f>VLOOKUP($C1216, '[3]ODS_county pop 2020-2022'!$H$2:$K$3196,AA$1,0)</f>
        <v>155197</v>
      </c>
      <c r="AB1216" s="27">
        <f>VLOOKUP($C1216, '[3]ODS_county pop 2020-2022'!$H$2:$K$3196,AB$1,0)</f>
        <v>155590</v>
      </c>
    </row>
    <row r="1217" spans="1:28" x14ac:dyDescent="0.3">
      <c r="A1217" s="20" t="s">
        <v>2133</v>
      </c>
      <c r="B1217" s="20" t="s">
        <v>3003</v>
      </c>
      <c r="C1217" s="18" t="str">
        <f t="shared" si="22"/>
        <v>.Wicomico County, Maryland</v>
      </c>
      <c r="D1217" s="20" t="s">
        <v>2084</v>
      </c>
      <c r="F1217" s="27">
        <f>VLOOKUP($C1217, '[1]ODS_county pop 2000-2010'!$H$2:$T$3195,F$1,0)</f>
        <v>84638</v>
      </c>
      <c r="G1217" s="27">
        <f>VLOOKUP($C1217, '[1]ODS_county pop 2000-2010'!$H$2:$T$3195,G$1,0)</f>
        <v>85637</v>
      </c>
      <c r="H1217" s="27">
        <f>VLOOKUP($C1217, '[1]ODS_county pop 2000-2010'!$H$2:$T$3195,H$1,0)</f>
        <v>86679</v>
      </c>
      <c r="I1217" s="27">
        <f>VLOOKUP($C1217, '[1]ODS_county pop 2000-2010'!$H$2:$T$3195,I$1,0)</f>
        <v>88463</v>
      </c>
      <c r="J1217" s="27">
        <f>VLOOKUP($C1217, '[1]ODS_county pop 2000-2010'!$H$2:$T$3195,J$1,0)</f>
        <v>90210</v>
      </c>
      <c r="K1217" s="27">
        <f>VLOOKUP($C1217, '[1]ODS_county pop 2000-2010'!$H$2:$T$3195,K$1,0)</f>
        <v>92508</v>
      </c>
      <c r="L1217" s="27">
        <f>VLOOKUP($C1217, '[1]ODS_county pop 2000-2010'!$H$2:$T$3195,L$1,0)</f>
        <v>94621</v>
      </c>
      <c r="M1217" s="27">
        <f>VLOOKUP($C1217, '[1]ODS_county pop 2000-2010'!$H$2:$T$3195,M$1,0)</f>
        <v>96110</v>
      </c>
      <c r="N1217" s="27">
        <f>VLOOKUP($C1217, '[1]ODS_county pop 2000-2010'!$H$2:$T$3195,N$1,0)</f>
        <v>97111</v>
      </c>
      <c r="O1217" s="27">
        <f>VLOOKUP($C1217, '[1]ODS_county pop 2000-2010'!$H$2:$T$3195,O$1,0)</f>
        <v>98069</v>
      </c>
      <c r="P1217" s="27">
        <f>VLOOKUP($C1217, '[2]county pop 2010-2020'!$H$2:$T$3195,P$1,0)</f>
        <v>98733</v>
      </c>
      <c r="Q1217" s="27">
        <f>VLOOKUP($C1217, '[2]county pop 2010-2020'!$H$2:$T$3195,Q$1,0)</f>
        <v>100086</v>
      </c>
      <c r="R1217" s="27">
        <f>VLOOKUP($C1217, '[2]county pop 2010-2020'!$H$2:$T$3195,R$1,0)</f>
        <v>100593</v>
      </c>
      <c r="S1217" s="27">
        <f>VLOOKUP($C1217, '[2]county pop 2010-2020'!$H$2:$T$3195,S$1,0)</f>
        <v>100890</v>
      </c>
      <c r="T1217" s="27">
        <f>VLOOKUP($C1217, '[2]county pop 2010-2020'!$H$2:$T$3195,T$1,0)</f>
        <v>101416</v>
      </c>
      <c r="U1217" s="27">
        <f>VLOOKUP($C1217, '[2]county pop 2010-2020'!$H$2:$T$3195,U$1,0)</f>
        <v>101820</v>
      </c>
      <c r="V1217" s="27">
        <f>VLOOKUP($C1217, '[2]county pop 2010-2020'!$H$2:$T$3195,V$1,0)</f>
        <v>102246</v>
      </c>
      <c r="W1217" s="27">
        <f>VLOOKUP($C1217, '[2]county pop 2010-2020'!$H$2:$T$3195,W$1,0)</f>
        <v>102471</v>
      </c>
      <c r="X1217" s="27">
        <f>VLOOKUP($C1217, '[2]county pop 2010-2020'!$H$2:$T$3195,X$1,0)</f>
        <v>103398</v>
      </c>
      <c r="Y1217" s="27">
        <f>VLOOKUP($C1217, '[2]county pop 2010-2020'!$H$2:$T$3195,Y$1,0)</f>
        <v>104005</v>
      </c>
      <c r="Z1217" s="27">
        <f>VLOOKUP($C1217, '[3]ODS_county pop 2020-2022'!$H$2:$K$3196,Z$1,0)</f>
        <v>103556</v>
      </c>
      <c r="AA1217" s="27">
        <f>VLOOKUP($C1217, '[3]ODS_county pop 2020-2022'!$H$2:$K$3196,AA$1,0)</f>
        <v>104181</v>
      </c>
      <c r="AB1217" s="27">
        <f>VLOOKUP($C1217, '[3]ODS_county pop 2020-2022'!$H$2:$K$3196,AB$1,0)</f>
        <v>104664</v>
      </c>
    </row>
    <row r="1218" spans="1:28" x14ac:dyDescent="0.3">
      <c r="A1218" s="20" t="s">
        <v>2133</v>
      </c>
      <c r="B1218" s="20" t="s">
        <v>3004</v>
      </c>
      <c r="C1218" s="18" t="str">
        <f t="shared" si="22"/>
        <v>.Worcester County, Maryland</v>
      </c>
      <c r="D1218" s="20" t="s">
        <v>2084</v>
      </c>
      <c r="F1218" s="27">
        <f>VLOOKUP($C1218, '[1]ODS_county pop 2000-2010'!$H$2:$T$3195,F$1,0)</f>
        <v>46559</v>
      </c>
      <c r="G1218" s="27">
        <f>VLOOKUP($C1218, '[1]ODS_county pop 2000-2010'!$H$2:$T$3195,G$1,0)</f>
        <v>47889</v>
      </c>
      <c r="H1218" s="27">
        <f>VLOOKUP($C1218, '[1]ODS_county pop 2000-2010'!$H$2:$T$3195,H$1,0)</f>
        <v>48752</v>
      </c>
      <c r="I1218" s="27">
        <f>VLOOKUP($C1218, '[1]ODS_county pop 2000-2010'!$H$2:$T$3195,I$1,0)</f>
        <v>49524</v>
      </c>
      <c r="J1218" s="27">
        <f>VLOOKUP($C1218, '[1]ODS_county pop 2000-2010'!$H$2:$T$3195,J$1,0)</f>
        <v>49994</v>
      </c>
      <c r="K1218" s="27">
        <f>VLOOKUP($C1218, '[1]ODS_county pop 2000-2010'!$H$2:$T$3195,K$1,0)</f>
        <v>50181</v>
      </c>
      <c r="L1218" s="27">
        <f>VLOOKUP($C1218, '[1]ODS_county pop 2000-2010'!$H$2:$T$3195,L$1,0)</f>
        <v>50678</v>
      </c>
      <c r="M1218" s="27">
        <f>VLOOKUP($C1218, '[1]ODS_county pop 2000-2010'!$H$2:$T$3195,M$1,0)</f>
        <v>51049</v>
      </c>
      <c r="N1218" s="27">
        <f>VLOOKUP($C1218, '[1]ODS_county pop 2000-2010'!$H$2:$T$3195,N$1,0)</f>
        <v>51196</v>
      </c>
      <c r="O1218" s="27">
        <f>VLOOKUP($C1218, '[1]ODS_county pop 2000-2010'!$H$2:$T$3195,O$1,0)</f>
        <v>51313</v>
      </c>
      <c r="P1218" s="27">
        <f>VLOOKUP($C1218, '[2]county pop 2010-2020'!$H$2:$T$3195,P$1,0)</f>
        <v>51454</v>
      </c>
      <c r="Q1218" s="27">
        <f>VLOOKUP($C1218, '[2]county pop 2010-2020'!$H$2:$T$3195,Q$1,0)</f>
        <v>51504</v>
      </c>
      <c r="R1218" s="27">
        <f>VLOOKUP($C1218, '[2]county pop 2010-2020'!$H$2:$T$3195,R$1,0)</f>
        <v>51578</v>
      </c>
      <c r="S1218" s="27">
        <f>VLOOKUP($C1218, '[2]county pop 2010-2020'!$H$2:$T$3195,S$1,0)</f>
        <v>51551</v>
      </c>
      <c r="T1218" s="27">
        <f>VLOOKUP($C1218, '[2]county pop 2010-2020'!$H$2:$T$3195,T$1,0)</f>
        <v>51581</v>
      </c>
      <c r="U1218" s="27">
        <f>VLOOKUP($C1218, '[2]county pop 2010-2020'!$H$2:$T$3195,U$1,0)</f>
        <v>51472</v>
      </c>
      <c r="V1218" s="27">
        <f>VLOOKUP($C1218, '[2]county pop 2010-2020'!$H$2:$T$3195,V$1,0)</f>
        <v>51508</v>
      </c>
      <c r="W1218" s="27">
        <f>VLOOKUP($C1218, '[2]county pop 2010-2020'!$H$2:$T$3195,W$1,0)</f>
        <v>51721</v>
      </c>
      <c r="X1218" s="27">
        <f>VLOOKUP($C1218, '[2]county pop 2010-2020'!$H$2:$T$3195,X$1,0)</f>
        <v>51940</v>
      </c>
      <c r="Y1218" s="27">
        <f>VLOOKUP($C1218, '[2]county pop 2010-2020'!$H$2:$T$3195,Y$1,0)</f>
        <v>52261</v>
      </c>
      <c r="Z1218" s="27">
        <f>VLOOKUP($C1218, '[3]ODS_county pop 2020-2022'!$H$2:$K$3196,Z$1,0)</f>
        <v>52511</v>
      </c>
      <c r="AA1218" s="27">
        <f>VLOOKUP($C1218, '[3]ODS_county pop 2020-2022'!$H$2:$K$3196,AA$1,0)</f>
        <v>53370</v>
      </c>
      <c r="AB1218" s="27">
        <f>VLOOKUP($C1218, '[3]ODS_county pop 2020-2022'!$H$2:$K$3196,AB$1,0)</f>
        <v>53866</v>
      </c>
    </row>
    <row r="1219" spans="1:28" x14ac:dyDescent="0.3">
      <c r="A1219" s="20" t="s">
        <v>2136</v>
      </c>
      <c r="B1219" s="20" t="s">
        <v>3005</v>
      </c>
      <c r="C1219" s="18" t="str">
        <f t="shared" si="22"/>
        <v>.Barnstable County, Massachusetts</v>
      </c>
      <c r="D1219" s="20" t="s">
        <v>2354</v>
      </c>
      <c r="F1219" s="27">
        <f>VLOOKUP($C1219, '[1]ODS_county pop 2000-2010'!$H$2:$T$3195,F$1,0)</f>
        <v>222239</v>
      </c>
      <c r="G1219" s="27">
        <f>VLOOKUP($C1219, '[1]ODS_county pop 2000-2010'!$H$2:$T$3195,G$1,0)</f>
        <v>224087</v>
      </c>
      <c r="H1219" s="27">
        <f>VLOOKUP($C1219, '[1]ODS_county pop 2000-2010'!$H$2:$T$3195,H$1,0)</f>
        <v>225421</v>
      </c>
      <c r="I1219" s="27">
        <f>VLOOKUP($C1219, '[1]ODS_county pop 2000-2010'!$H$2:$T$3195,I$1,0)</f>
        <v>226011</v>
      </c>
      <c r="J1219" s="27">
        <f>VLOOKUP($C1219, '[1]ODS_county pop 2000-2010'!$H$2:$T$3195,J$1,0)</f>
        <v>224264</v>
      </c>
      <c r="K1219" s="27">
        <f>VLOOKUP($C1219, '[1]ODS_county pop 2000-2010'!$H$2:$T$3195,K$1,0)</f>
        <v>221995</v>
      </c>
      <c r="L1219" s="27">
        <f>VLOOKUP($C1219, '[1]ODS_county pop 2000-2010'!$H$2:$T$3195,L$1,0)</f>
        <v>220037</v>
      </c>
      <c r="M1219" s="27">
        <f>VLOOKUP($C1219, '[1]ODS_county pop 2000-2010'!$H$2:$T$3195,M$1,0)</f>
        <v>218380</v>
      </c>
      <c r="N1219" s="27">
        <f>VLOOKUP($C1219, '[1]ODS_county pop 2000-2010'!$H$2:$T$3195,N$1,0)</f>
        <v>217066</v>
      </c>
      <c r="O1219" s="27">
        <f>VLOOKUP($C1219, '[1]ODS_county pop 2000-2010'!$H$2:$T$3195,O$1,0)</f>
        <v>215994</v>
      </c>
      <c r="P1219" s="27">
        <f>VLOOKUP($C1219, '[2]county pop 2010-2020'!$H$2:$T$3195,P$1,0)</f>
        <v>215888</v>
      </c>
      <c r="Q1219" s="27">
        <f>VLOOKUP($C1219, '[2]county pop 2010-2020'!$H$2:$T$3195,Q$1,0)</f>
        <v>215389</v>
      </c>
      <c r="R1219" s="27">
        <f>VLOOKUP($C1219, '[2]county pop 2010-2020'!$H$2:$T$3195,R$1,0)</f>
        <v>214854</v>
      </c>
      <c r="S1219" s="27">
        <f>VLOOKUP($C1219, '[2]county pop 2010-2020'!$H$2:$T$3195,S$1,0)</f>
        <v>214609</v>
      </c>
      <c r="T1219" s="27">
        <f>VLOOKUP($C1219, '[2]county pop 2010-2020'!$H$2:$T$3195,T$1,0)</f>
        <v>214398</v>
      </c>
      <c r="U1219" s="27">
        <f>VLOOKUP($C1219, '[2]county pop 2010-2020'!$H$2:$T$3195,U$1,0)</f>
        <v>214015</v>
      </c>
      <c r="V1219" s="27">
        <f>VLOOKUP($C1219, '[2]county pop 2010-2020'!$H$2:$T$3195,V$1,0)</f>
        <v>213805</v>
      </c>
      <c r="W1219" s="27">
        <f>VLOOKUP($C1219, '[2]county pop 2010-2020'!$H$2:$T$3195,W$1,0)</f>
        <v>213856</v>
      </c>
      <c r="X1219" s="27">
        <f>VLOOKUP($C1219, '[2]county pop 2010-2020'!$H$2:$T$3195,X$1,0)</f>
        <v>213779</v>
      </c>
      <c r="Y1219" s="27">
        <f>VLOOKUP($C1219, '[2]county pop 2010-2020'!$H$2:$T$3195,Y$1,0)</f>
        <v>212923</v>
      </c>
      <c r="Z1219" s="27">
        <f>VLOOKUP($C1219, '[3]ODS_county pop 2020-2022'!$H$2:$K$3196,Z$1,0)</f>
        <v>228856</v>
      </c>
      <c r="AA1219" s="27">
        <f>VLOOKUP($C1219, '[3]ODS_county pop 2020-2022'!$H$2:$K$3196,AA$1,0)</f>
        <v>232594</v>
      </c>
      <c r="AB1219" s="27">
        <f>VLOOKUP($C1219, '[3]ODS_county pop 2020-2022'!$H$2:$K$3196,AB$1,0)</f>
        <v>232457</v>
      </c>
    </row>
    <row r="1220" spans="1:28" x14ac:dyDescent="0.3">
      <c r="A1220" s="20" t="s">
        <v>2136</v>
      </c>
      <c r="B1220" s="20" t="s">
        <v>3006</v>
      </c>
      <c r="C1220" s="18" t="str">
        <f t="shared" si="22"/>
        <v>.Berkshire County, Massachusetts</v>
      </c>
      <c r="D1220" s="20" t="s">
        <v>2354</v>
      </c>
      <c r="F1220" s="27">
        <f>VLOOKUP($C1220, '[1]ODS_county pop 2000-2010'!$H$2:$T$3195,F$1,0)</f>
        <v>134922</v>
      </c>
      <c r="G1220" s="27">
        <f>VLOOKUP($C1220, '[1]ODS_county pop 2000-2010'!$H$2:$T$3195,G$1,0)</f>
        <v>133928</v>
      </c>
      <c r="H1220" s="27">
        <f>VLOOKUP($C1220, '[1]ODS_county pop 2000-2010'!$H$2:$T$3195,H$1,0)</f>
        <v>133529</v>
      </c>
      <c r="I1220" s="27">
        <f>VLOOKUP($C1220, '[1]ODS_county pop 2000-2010'!$H$2:$T$3195,I$1,0)</f>
        <v>133423</v>
      </c>
      <c r="J1220" s="27">
        <f>VLOOKUP($C1220, '[1]ODS_county pop 2000-2010'!$H$2:$T$3195,J$1,0)</f>
        <v>133076</v>
      </c>
      <c r="K1220" s="27">
        <f>VLOOKUP($C1220, '[1]ODS_county pop 2000-2010'!$H$2:$T$3195,K$1,0)</f>
        <v>132563</v>
      </c>
      <c r="L1220" s="27">
        <f>VLOOKUP($C1220, '[1]ODS_county pop 2000-2010'!$H$2:$T$3195,L$1,0)</f>
        <v>131977</v>
      </c>
      <c r="M1220" s="27">
        <f>VLOOKUP($C1220, '[1]ODS_county pop 2000-2010'!$H$2:$T$3195,M$1,0)</f>
        <v>131883</v>
      </c>
      <c r="N1220" s="27">
        <f>VLOOKUP($C1220, '[1]ODS_county pop 2000-2010'!$H$2:$T$3195,N$1,0)</f>
        <v>131372</v>
      </c>
      <c r="O1220" s="27">
        <f>VLOOKUP($C1220, '[1]ODS_county pop 2000-2010'!$H$2:$T$3195,O$1,0)</f>
        <v>131264</v>
      </c>
      <c r="P1220" s="27">
        <f>VLOOKUP($C1220, '[2]county pop 2010-2020'!$H$2:$T$3195,P$1,0)</f>
        <v>131219</v>
      </c>
      <c r="Q1220" s="27">
        <f>VLOOKUP($C1220, '[2]county pop 2010-2020'!$H$2:$T$3195,Q$1,0)</f>
        <v>130565</v>
      </c>
      <c r="R1220" s="27">
        <f>VLOOKUP($C1220, '[2]county pop 2010-2020'!$H$2:$T$3195,R$1,0)</f>
        <v>130321</v>
      </c>
      <c r="S1220" s="27">
        <f>VLOOKUP($C1220, '[2]county pop 2010-2020'!$H$2:$T$3195,S$1,0)</f>
        <v>129542</v>
      </c>
      <c r="T1220" s="27">
        <f>VLOOKUP($C1220, '[2]county pop 2010-2020'!$H$2:$T$3195,T$1,0)</f>
        <v>128928</v>
      </c>
      <c r="U1220" s="27">
        <f>VLOOKUP($C1220, '[2]county pop 2010-2020'!$H$2:$T$3195,U$1,0)</f>
        <v>127950</v>
      </c>
      <c r="V1220" s="27">
        <f>VLOOKUP($C1220, '[2]county pop 2010-2020'!$H$2:$T$3195,V$1,0)</f>
        <v>127182</v>
      </c>
      <c r="W1220" s="27">
        <f>VLOOKUP($C1220, '[2]county pop 2010-2020'!$H$2:$T$3195,W$1,0)</f>
        <v>126518</v>
      </c>
      <c r="X1220" s="27">
        <f>VLOOKUP($C1220, '[2]county pop 2010-2020'!$H$2:$T$3195,X$1,0)</f>
        <v>126146</v>
      </c>
      <c r="Y1220" s="27">
        <f>VLOOKUP($C1220, '[2]county pop 2010-2020'!$H$2:$T$3195,Y$1,0)</f>
        <v>125217</v>
      </c>
      <c r="Z1220" s="27">
        <f>VLOOKUP($C1220, '[3]ODS_county pop 2020-2022'!$H$2:$K$3196,Z$1,0)</f>
        <v>128774</v>
      </c>
      <c r="AA1220" s="27">
        <f>VLOOKUP($C1220, '[3]ODS_county pop 2020-2022'!$H$2:$K$3196,AA$1,0)</f>
        <v>128621</v>
      </c>
      <c r="AB1220" s="27">
        <f>VLOOKUP($C1220, '[3]ODS_county pop 2020-2022'!$H$2:$K$3196,AB$1,0)</f>
        <v>127859</v>
      </c>
    </row>
    <row r="1221" spans="1:28" x14ac:dyDescent="0.3">
      <c r="A1221" s="20" t="s">
        <v>2136</v>
      </c>
      <c r="B1221" s="20" t="s">
        <v>3007</v>
      </c>
      <c r="C1221" s="18" t="str">
        <f t="shared" si="22"/>
        <v>.Bristol County, Massachusetts</v>
      </c>
      <c r="D1221" s="20" t="s">
        <v>2354</v>
      </c>
      <c r="F1221" s="27">
        <f>VLOOKUP($C1221, '[1]ODS_county pop 2000-2010'!$H$2:$T$3195,F$1,0)</f>
        <v>534702</v>
      </c>
      <c r="G1221" s="27">
        <f>VLOOKUP($C1221, '[1]ODS_county pop 2000-2010'!$H$2:$T$3195,G$1,0)</f>
        <v>538282</v>
      </c>
      <c r="H1221" s="27">
        <f>VLOOKUP($C1221, '[1]ODS_county pop 2000-2010'!$H$2:$T$3195,H$1,0)</f>
        <v>542721</v>
      </c>
      <c r="I1221" s="27">
        <f>VLOOKUP($C1221, '[1]ODS_county pop 2000-2010'!$H$2:$T$3195,I$1,0)</f>
        <v>546281</v>
      </c>
      <c r="J1221" s="27">
        <f>VLOOKUP($C1221, '[1]ODS_county pop 2000-2010'!$H$2:$T$3195,J$1,0)</f>
        <v>545988</v>
      </c>
      <c r="K1221" s="27">
        <f>VLOOKUP($C1221, '[1]ODS_county pop 2000-2010'!$H$2:$T$3195,K$1,0)</f>
        <v>545437</v>
      </c>
      <c r="L1221" s="27">
        <f>VLOOKUP($C1221, '[1]ODS_county pop 2000-2010'!$H$2:$T$3195,L$1,0)</f>
        <v>544487</v>
      </c>
      <c r="M1221" s="27">
        <f>VLOOKUP($C1221, '[1]ODS_county pop 2000-2010'!$H$2:$T$3195,M$1,0)</f>
        <v>545288</v>
      </c>
      <c r="N1221" s="27">
        <f>VLOOKUP($C1221, '[1]ODS_county pop 2000-2010'!$H$2:$T$3195,N$1,0)</f>
        <v>546456</v>
      </c>
      <c r="O1221" s="27">
        <f>VLOOKUP($C1221, '[1]ODS_county pop 2000-2010'!$H$2:$T$3195,O$1,0)</f>
        <v>547324</v>
      </c>
      <c r="P1221" s="27">
        <f>VLOOKUP($C1221, '[2]county pop 2010-2020'!$H$2:$T$3195,P$1,0)</f>
        <v>548285</v>
      </c>
      <c r="Q1221" s="27">
        <f>VLOOKUP($C1221, '[2]county pop 2010-2020'!$H$2:$T$3195,Q$1,0)</f>
        <v>549355</v>
      </c>
      <c r="R1221" s="27">
        <f>VLOOKUP($C1221, '[2]county pop 2010-2020'!$H$2:$T$3195,R$1,0)</f>
        <v>551204</v>
      </c>
      <c r="S1221" s="27">
        <f>VLOOKUP($C1221, '[2]county pop 2010-2020'!$H$2:$T$3195,S$1,0)</f>
        <v>552495</v>
      </c>
      <c r="T1221" s="27">
        <f>VLOOKUP($C1221, '[2]county pop 2010-2020'!$H$2:$T$3195,T$1,0)</f>
        <v>555212</v>
      </c>
      <c r="U1221" s="27">
        <f>VLOOKUP($C1221, '[2]county pop 2010-2020'!$H$2:$T$3195,U$1,0)</f>
        <v>557104</v>
      </c>
      <c r="V1221" s="27">
        <f>VLOOKUP($C1221, '[2]county pop 2010-2020'!$H$2:$T$3195,V$1,0)</f>
        <v>558413</v>
      </c>
      <c r="W1221" s="27">
        <f>VLOOKUP($C1221, '[2]county pop 2010-2020'!$H$2:$T$3195,W$1,0)</f>
        <v>561449</v>
      </c>
      <c r="X1221" s="27">
        <f>VLOOKUP($C1221, '[2]county pop 2010-2020'!$H$2:$T$3195,X$1,0)</f>
        <v>564780</v>
      </c>
      <c r="Y1221" s="27">
        <f>VLOOKUP($C1221, '[2]county pop 2010-2020'!$H$2:$T$3195,Y$1,0)</f>
        <v>565096</v>
      </c>
      <c r="Z1221" s="27">
        <f>VLOOKUP($C1221, '[3]ODS_county pop 2020-2022'!$H$2:$K$3196,Z$1,0)</f>
        <v>576737</v>
      </c>
      <c r="AA1221" s="27">
        <f>VLOOKUP($C1221, '[3]ODS_county pop 2020-2022'!$H$2:$K$3196,AA$1,0)</f>
        <v>579895</v>
      </c>
      <c r="AB1221" s="27">
        <f>VLOOKUP($C1221, '[3]ODS_county pop 2020-2022'!$H$2:$K$3196,AB$1,0)</f>
        <v>580068</v>
      </c>
    </row>
    <row r="1222" spans="1:28" x14ac:dyDescent="0.3">
      <c r="A1222" s="20" t="s">
        <v>2136</v>
      </c>
      <c r="B1222" s="20" t="s">
        <v>3008</v>
      </c>
      <c r="C1222" s="18" t="str">
        <f t="shared" si="22"/>
        <v>.Dukes County, Massachusetts</v>
      </c>
      <c r="D1222" s="20" t="s">
        <v>2354</v>
      </c>
      <c r="F1222" s="27">
        <f>VLOOKUP($C1222, '[1]ODS_county pop 2000-2010'!$H$2:$T$3195,F$1,0)</f>
        <v>15001</v>
      </c>
      <c r="G1222" s="27">
        <f>VLOOKUP($C1222, '[1]ODS_county pop 2000-2010'!$H$2:$T$3195,G$1,0)</f>
        <v>15261</v>
      </c>
      <c r="H1222" s="27">
        <f>VLOOKUP($C1222, '[1]ODS_county pop 2000-2010'!$H$2:$T$3195,H$1,0)</f>
        <v>15482</v>
      </c>
      <c r="I1222" s="27">
        <f>VLOOKUP($C1222, '[1]ODS_county pop 2000-2010'!$H$2:$T$3195,I$1,0)</f>
        <v>15630</v>
      </c>
      <c r="J1222" s="27">
        <f>VLOOKUP($C1222, '[1]ODS_county pop 2000-2010'!$H$2:$T$3195,J$1,0)</f>
        <v>15704</v>
      </c>
      <c r="K1222" s="27">
        <f>VLOOKUP($C1222, '[1]ODS_county pop 2000-2010'!$H$2:$T$3195,K$1,0)</f>
        <v>15743</v>
      </c>
      <c r="L1222" s="27">
        <f>VLOOKUP($C1222, '[1]ODS_county pop 2000-2010'!$H$2:$T$3195,L$1,0)</f>
        <v>15768</v>
      </c>
      <c r="M1222" s="27">
        <f>VLOOKUP($C1222, '[1]ODS_county pop 2000-2010'!$H$2:$T$3195,M$1,0)</f>
        <v>15919</v>
      </c>
      <c r="N1222" s="27">
        <f>VLOOKUP($C1222, '[1]ODS_county pop 2000-2010'!$H$2:$T$3195,N$1,0)</f>
        <v>16132</v>
      </c>
      <c r="O1222" s="27">
        <f>VLOOKUP($C1222, '[1]ODS_county pop 2000-2010'!$H$2:$T$3195,O$1,0)</f>
        <v>16373</v>
      </c>
      <c r="P1222" s="27">
        <f>VLOOKUP($C1222, '[2]county pop 2010-2020'!$H$2:$T$3195,P$1,0)</f>
        <v>16535</v>
      </c>
      <c r="Q1222" s="27">
        <f>VLOOKUP($C1222, '[2]county pop 2010-2020'!$H$2:$T$3195,Q$1,0)</f>
        <v>16706</v>
      </c>
      <c r="R1222" s="27">
        <f>VLOOKUP($C1222, '[2]county pop 2010-2020'!$H$2:$T$3195,R$1,0)</f>
        <v>16838</v>
      </c>
      <c r="S1222" s="27">
        <f>VLOOKUP($C1222, '[2]county pop 2010-2020'!$H$2:$T$3195,S$1,0)</f>
        <v>17173</v>
      </c>
      <c r="T1222" s="27">
        <f>VLOOKUP($C1222, '[2]county pop 2010-2020'!$H$2:$T$3195,T$1,0)</f>
        <v>17312</v>
      </c>
      <c r="U1222" s="27">
        <f>VLOOKUP($C1222, '[2]county pop 2010-2020'!$H$2:$T$3195,U$1,0)</f>
        <v>17290</v>
      </c>
      <c r="V1222" s="27">
        <f>VLOOKUP($C1222, '[2]county pop 2010-2020'!$H$2:$T$3195,V$1,0)</f>
        <v>17349</v>
      </c>
      <c r="W1222" s="27">
        <f>VLOOKUP($C1222, '[2]county pop 2010-2020'!$H$2:$T$3195,W$1,0)</f>
        <v>17422</v>
      </c>
      <c r="X1222" s="27">
        <f>VLOOKUP($C1222, '[2]county pop 2010-2020'!$H$2:$T$3195,X$1,0)</f>
        <v>17459</v>
      </c>
      <c r="Y1222" s="27">
        <f>VLOOKUP($C1222, '[2]county pop 2010-2020'!$H$2:$T$3195,Y$1,0)</f>
        <v>17461</v>
      </c>
      <c r="Z1222" s="27">
        <f>VLOOKUP($C1222, '[3]ODS_county pop 2020-2022'!$H$2:$K$3196,Z$1,0)</f>
        <v>20579</v>
      </c>
      <c r="AA1222" s="27">
        <f>VLOOKUP($C1222, '[3]ODS_county pop 2020-2022'!$H$2:$K$3196,AA$1,0)</f>
        <v>21109</v>
      </c>
      <c r="AB1222" s="27">
        <f>VLOOKUP($C1222, '[3]ODS_county pop 2020-2022'!$H$2:$K$3196,AB$1,0)</f>
        <v>20868</v>
      </c>
    </row>
    <row r="1223" spans="1:28" x14ac:dyDescent="0.3">
      <c r="A1223" s="20" t="s">
        <v>2136</v>
      </c>
      <c r="B1223" s="20" t="s">
        <v>3009</v>
      </c>
      <c r="C1223" s="18" t="str">
        <f t="shared" si="22"/>
        <v>.Essex County, Massachusetts</v>
      </c>
      <c r="D1223" s="20" t="s">
        <v>2354</v>
      </c>
      <c r="F1223" s="27">
        <f>VLOOKUP($C1223, '[1]ODS_county pop 2000-2010'!$H$2:$T$3195,F$1,0)</f>
        <v>723496</v>
      </c>
      <c r="G1223" s="27">
        <f>VLOOKUP($C1223, '[1]ODS_county pop 2000-2010'!$H$2:$T$3195,G$1,0)</f>
        <v>730206</v>
      </c>
      <c r="H1223" s="27">
        <f>VLOOKUP($C1223, '[1]ODS_county pop 2000-2010'!$H$2:$T$3195,H$1,0)</f>
        <v>732232</v>
      </c>
      <c r="I1223" s="27">
        <f>VLOOKUP($C1223, '[1]ODS_county pop 2000-2010'!$H$2:$T$3195,I$1,0)</f>
        <v>731544</v>
      </c>
      <c r="J1223" s="27">
        <f>VLOOKUP($C1223, '[1]ODS_county pop 2000-2010'!$H$2:$T$3195,J$1,0)</f>
        <v>729783</v>
      </c>
      <c r="K1223" s="27">
        <f>VLOOKUP($C1223, '[1]ODS_county pop 2000-2010'!$H$2:$T$3195,K$1,0)</f>
        <v>728877</v>
      </c>
      <c r="L1223" s="27">
        <f>VLOOKUP($C1223, '[1]ODS_county pop 2000-2010'!$H$2:$T$3195,L$1,0)</f>
        <v>729455</v>
      </c>
      <c r="M1223" s="27">
        <f>VLOOKUP($C1223, '[1]ODS_county pop 2000-2010'!$H$2:$T$3195,M$1,0)</f>
        <v>730664</v>
      </c>
      <c r="N1223" s="27">
        <f>VLOOKUP($C1223, '[1]ODS_county pop 2000-2010'!$H$2:$T$3195,N$1,0)</f>
        <v>734361</v>
      </c>
      <c r="O1223" s="27">
        <f>VLOOKUP($C1223, '[1]ODS_county pop 2000-2010'!$H$2:$T$3195,O$1,0)</f>
        <v>739086</v>
      </c>
      <c r="P1223" s="27">
        <f>VLOOKUP($C1223, '[2]county pop 2010-2020'!$H$2:$T$3195,P$1,0)</f>
        <v>743159</v>
      </c>
      <c r="Q1223" s="27">
        <f>VLOOKUP($C1223, '[2]county pop 2010-2020'!$H$2:$T$3195,Q$1,0)</f>
        <v>751553</v>
      </c>
      <c r="R1223" s="27">
        <f>VLOOKUP($C1223, '[2]county pop 2010-2020'!$H$2:$T$3195,R$1,0)</f>
        <v>757409</v>
      </c>
      <c r="S1223" s="27">
        <f>VLOOKUP($C1223, '[2]county pop 2010-2020'!$H$2:$T$3195,S$1,0)</f>
        <v>764684</v>
      </c>
      <c r="T1223" s="27">
        <f>VLOOKUP($C1223, '[2]county pop 2010-2020'!$H$2:$T$3195,T$1,0)</f>
        <v>771803</v>
      </c>
      <c r="U1223" s="27">
        <f>VLOOKUP($C1223, '[2]county pop 2010-2020'!$H$2:$T$3195,U$1,0)</f>
        <v>777228</v>
      </c>
      <c r="V1223" s="27">
        <f>VLOOKUP($C1223, '[2]county pop 2010-2020'!$H$2:$T$3195,V$1,0)</f>
        <v>780222</v>
      </c>
      <c r="W1223" s="27">
        <f>VLOOKUP($C1223, '[2]county pop 2010-2020'!$H$2:$T$3195,W$1,0)</f>
        <v>785156</v>
      </c>
      <c r="X1223" s="27">
        <f>VLOOKUP($C1223, '[2]county pop 2010-2020'!$H$2:$T$3195,X$1,0)</f>
        <v>788823</v>
      </c>
      <c r="Y1223" s="27">
        <f>VLOOKUP($C1223, '[2]county pop 2010-2020'!$H$2:$T$3195,Y$1,0)</f>
        <v>789725</v>
      </c>
      <c r="Z1223" s="27">
        <f>VLOOKUP($C1223, '[3]ODS_county pop 2020-2022'!$H$2:$K$3196,Z$1,0)</f>
        <v>808491</v>
      </c>
      <c r="AA1223" s="27">
        <f>VLOOKUP($C1223, '[3]ODS_county pop 2020-2022'!$H$2:$K$3196,AA$1,0)</f>
        <v>807485</v>
      </c>
      <c r="AB1223" s="27">
        <f>VLOOKUP($C1223, '[3]ODS_county pop 2020-2022'!$H$2:$K$3196,AB$1,0)</f>
        <v>806765</v>
      </c>
    </row>
    <row r="1224" spans="1:28" x14ac:dyDescent="0.3">
      <c r="A1224" s="20" t="s">
        <v>2136</v>
      </c>
      <c r="B1224" s="20" t="s">
        <v>2162</v>
      </c>
      <c r="C1224" s="18" t="str">
        <f t="shared" si="22"/>
        <v>.Franklin County, Massachusetts</v>
      </c>
      <c r="D1224" s="20" t="s">
        <v>2354</v>
      </c>
      <c r="F1224" s="27">
        <f>VLOOKUP($C1224, '[1]ODS_county pop 2000-2010'!$H$2:$T$3195,F$1,0)</f>
        <v>71540</v>
      </c>
      <c r="G1224" s="27">
        <f>VLOOKUP($C1224, '[1]ODS_county pop 2000-2010'!$H$2:$T$3195,G$1,0)</f>
        <v>71557</v>
      </c>
      <c r="H1224" s="27">
        <f>VLOOKUP($C1224, '[1]ODS_county pop 2000-2010'!$H$2:$T$3195,H$1,0)</f>
        <v>71761</v>
      </c>
      <c r="I1224" s="27">
        <f>VLOOKUP($C1224, '[1]ODS_county pop 2000-2010'!$H$2:$T$3195,I$1,0)</f>
        <v>71837</v>
      </c>
      <c r="J1224" s="27">
        <f>VLOOKUP($C1224, '[1]ODS_county pop 2000-2010'!$H$2:$T$3195,J$1,0)</f>
        <v>71875</v>
      </c>
      <c r="K1224" s="27">
        <f>VLOOKUP($C1224, '[1]ODS_county pop 2000-2010'!$H$2:$T$3195,K$1,0)</f>
        <v>71879</v>
      </c>
      <c r="L1224" s="27">
        <f>VLOOKUP($C1224, '[1]ODS_county pop 2000-2010'!$H$2:$T$3195,L$1,0)</f>
        <v>71708</v>
      </c>
      <c r="M1224" s="27">
        <f>VLOOKUP($C1224, '[1]ODS_county pop 2000-2010'!$H$2:$T$3195,M$1,0)</f>
        <v>71577</v>
      </c>
      <c r="N1224" s="27">
        <f>VLOOKUP($C1224, '[1]ODS_county pop 2000-2010'!$H$2:$T$3195,N$1,0)</f>
        <v>71571</v>
      </c>
      <c r="O1224" s="27">
        <f>VLOOKUP($C1224, '[1]ODS_county pop 2000-2010'!$H$2:$T$3195,O$1,0)</f>
        <v>71392</v>
      </c>
      <c r="P1224" s="27">
        <f>VLOOKUP($C1224, '[2]county pop 2010-2020'!$H$2:$T$3195,P$1,0)</f>
        <v>71372</v>
      </c>
      <c r="Q1224" s="27">
        <f>VLOOKUP($C1224, '[2]county pop 2010-2020'!$H$2:$T$3195,Q$1,0)</f>
        <v>71711</v>
      </c>
      <c r="R1224" s="27">
        <f>VLOOKUP($C1224, '[2]county pop 2010-2020'!$H$2:$T$3195,R$1,0)</f>
        <v>71714</v>
      </c>
      <c r="S1224" s="27">
        <f>VLOOKUP($C1224, '[2]county pop 2010-2020'!$H$2:$T$3195,S$1,0)</f>
        <v>71399</v>
      </c>
      <c r="T1224" s="27">
        <f>VLOOKUP($C1224, '[2]county pop 2010-2020'!$H$2:$T$3195,T$1,0)</f>
        <v>71344</v>
      </c>
      <c r="U1224" s="27">
        <f>VLOOKUP($C1224, '[2]county pop 2010-2020'!$H$2:$T$3195,U$1,0)</f>
        <v>70911</v>
      </c>
      <c r="V1224" s="27">
        <f>VLOOKUP($C1224, '[2]county pop 2010-2020'!$H$2:$T$3195,V$1,0)</f>
        <v>70706</v>
      </c>
      <c r="W1224" s="27">
        <f>VLOOKUP($C1224, '[2]county pop 2010-2020'!$H$2:$T$3195,W$1,0)</f>
        <v>70674</v>
      </c>
      <c r="X1224" s="27">
        <f>VLOOKUP($C1224, '[2]county pop 2010-2020'!$H$2:$T$3195,X$1,0)</f>
        <v>70722</v>
      </c>
      <c r="Y1224" s="27">
        <f>VLOOKUP($C1224, '[2]county pop 2010-2020'!$H$2:$T$3195,Y$1,0)</f>
        <v>70276</v>
      </c>
      <c r="Z1224" s="27">
        <f>VLOOKUP($C1224, '[3]ODS_county pop 2020-2022'!$H$2:$K$3196,Z$1,0)</f>
        <v>70930</v>
      </c>
      <c r="AA1224" s="27">
        <f>VLOOKUP($C1224, '[3]ODS_county pop 2020-2022'!$H$2:$K$3196,AA$1,0)</f>
        <v>70943</v>
      </c>
      <c r="AB1224" s="27">
        <f>VLOOKUP($C1224, '[3]ODS_county pop 2020-2022'!$H$2:$K$3196,AB$1,0)</f>
        <v>70894</v>
      </c>
    </row>
    <row r="1225" spans="1:28" x14ac:dyDescent="0.3">
      <c r="A1225" s="20" t="s">
        <v>2136</v>
      </c>
      <c r="B1225" s="20" t="s">
        <v>3010</v>
      </c>
      <c r="C1225" s="18" t="str">
        <f t="shared" si="22"/>
        <v>.Hampden County, Massachusetts</v>
      </c>
      <c r="D1225" s="20" t="s">
        <v>2354</v>
      </c>
      <c r="F1225" s="27">
        <f>VLOOKUP($C1225, '[1]ODS_county pop 2000-2010'!$H$2:$T$3195,F$1,0)</f>
        <v>456280</v>
      </c>
      <c r="G1225" s="27">
        <f>VLOOKUP($C1225, '[1]ODS_county pop 2000-2010'!$H$2:$T$3195,G$1,0)</f>
        <v>456557</v>
      </c>
      <c r="H1225" s="27">
        <f>VLOOKUP($C1225, '[1]ODS_county pop 2000-2010'!$H$2:$T$3195,H$1,0)</f>
        <v>458780</v>
      </c>
      <c r="I1225" s="27">
        <f>VLOOKUP($C1225, '[1]ODS_county pop 2000-2010'!$H$2:$T$3195,I$1,0)</f>
        <v>460673</v>
      </c>
      <c r="J1225" s="27">
        <f>VLOOKUP($C1225, '[1]ODS_county pop 2000-2010'!$H$2:$T$3195,J$1,0)</f>
        <v>460841</v>
      </c>
      <c r="K1225" s="27">
        <f>VLOOKUP($C1225, '[1]ODS_county pop 2000-2010'!$H$2:$T$3195,K$1,0)</f>
        <v>461147</v>
      </c>
      <c r="L1225" s="27">
        <f>VLOOKUP($C1225, '[1]ODS_county pop 2000-2010'!$H$2:$T$3195,L$1,0)</f>
        <v>461408</v>
      </c>
      <c r="M1225" s="27">
        <f>VLOOKUP($C1225, '[1]ODS_county pop 2000-2010'!$H$2:$T$3195,M$1,0)</f>
        <v>461434</v>
      </c>
      <c r="N1225" s="27">
        <f>VLOOKUP($C1225, '[1]ODS_county pop 2000-2010'!$H$2:$T$3195,N$1,0)</f>
        <v>462053</v>
      </c>
      <c r="O1225" s="27">
        <f>VLOOKUP($C1225, '[1]ODS_county pop 2000-2010'!$H$2:$T$3195,O$1,0)</f>
        <v>462777</v>
      </c>
      <c r="P1225" s="27">
        <f>VLOOKUP($C1225, '[2]county pop 2010-2020'!$H$2:$T$3195,P$1,0)</f>
        <v>463490</v>
      </c>
      <c r="Q1225" s="27">
        <f>VLOOKUP($C1225, '[2]county pop 2010-2020'!$H$2:$T$3195,Q$1,0)</f>
        <v>466191</v>
      </c>
      <c r="R1225" s="27">
        <f>VLOOKUP($C1225, '[2]county pop 2010-2020'!$H$2:$T$3195,R$1,0)</f>
        <v>467009</v>
      </c>
      <c r="S1225" s="27">
        <f>VLOOKUP($C1225, '[2]county pop 2010-2020'!$H$2:$T$3195,S$1,0)</f>
        <v>467828</v>
      </c>
      <c r="T1225" s="27">
        <f>VLOOKUP($C1225, '[2]county pop 2010-2020'!$H$2:$T$3195,T$1,0)</f>
        <v>469561</v>
      </c>
      <c r="U1225" s="27">
        <f>VLOOKUP($C1225, '[2]county pop 2010-2020'!$H$2:$T$3195,U$1,0)</f>
        <v>469251</v>
      </c>
      <c r="V1225" s="27">
        <f>VLOOKUP($C1225, '[2]county pop 2010-2020'!$H$2:$T$3195,V$1,0)</f>
        <v>467874</v>
      </c>
      <c r="W1225" s="27">
        <f>VLOOKUP($C1225, '[2]county pop 2010-2020'!$H$2:$T$3195,W$1,0)</f>
        <v>467552</v>
      </c>
      <c r="X1225" s="27">
        <f>VLOOKUP($C1225, '[2]county pop 2010-2020'!$H$2:$T$3195,X$1,0)</f>
        <v>468075</v>
      </c>
      <c r="Y1225" s="27">
        <f>VLOOKUP($C1225, '[2]county pop 2010-2020'!$H$2:$T$3195,Y$1,0)</f>
        <v>465749</v>
      </c>
      <c r="Z1225" s="27">
        <f>VLOOKUP($C1225, '[3]ODS_county pop 2020-2022'!$H$2:$K$3196,Z$1,0)</f>
        <v>464407</v>
      </c>
      <c r="AA1225" s="27">
        <f>VLOOKUP($C1225, '[3]ODS_county pop 2020-2022'!$H$2:$K$3196,AA$1,0)</f>
        <v>462849</v>
      </c>
      <c r="AB1225" s="27">
        <f>VLOOKUP($C1225, '[3]ODS_county pop 2020-2022'!$H$2:$K$3196,AB$1,0)</f>
        <v>461041</v>
      </c>
    </row>
    <row r="1226" spans="1:28" x14ac:dyDescent="0.3">
      <c r="A1226" s="20" t="s">
        <v>2136</v>
      </c>
      <c r="B1226" s="20" t="s">
        <v>3011</v>
      </c>
      <c r="C1226" s="18" t="str">
        <f t="shared" si="22"/>
        <v>.Hampshire County, Massachusetts</v>
      </c>
      <c r="D1226" s="20" t="s">
        <v>2354</v>
      </c>
      <c r="F1226" s="27">
        <f>VLOOKUP($C1226, '[1]ODS_county pop 2000-2010'!$H$2:$T$3195,F$1,0)</f>
        <v>152237</v>
      </c>
      <c r="G1226" s="27">
        <f>VLOOKUP($C1226, '[1]ODS_county pop 2000-2010'!$H$2:$T$3195,G$1,0)</f>
        <v>152518</v>
      </c>
      <c r="H1226" s="27">
        <f>VLOOKUP($C1226, '[1]ODS_county pop 2000-2010'!$H$2:$T$3195,H$1,0)</f>
        <v>153461</v>
      </c>
      <c r="I1226" s="27">
        <f>VLOOKUP($C1226, '[1]ODS_county pop 2000-2010'!$H$2:$T$3195,I$1,0)</f>
        <v>154621</v>
      </c>
      <c r="J1226" s="27">
        <f>VLOOKUP($C1226, '[1]ODS_county pop 2000-2010'!$H$2:$T$3195,J$1,0)</f>
        <v>155019</v>
      </c>
      <c r="K1226" s="27">
        <f>VLOOKUP($C1226, '[1]ODS_county pop 2000-2010'!$H$2:$T$3195,K$1,0)</f>
        <v>155383</v>
      </c>
      <c r="L1226" s="27">
        <f>VLOOKUP($C1226, '[1]ODS_county pop 2000-2010'!$H$2:$T$3195,L$1,0)</f>
        <v>156168</v>
      </c>
      <c r="M1226" s="27">
        <f>VLOOKUP($C1226, '[1]ODS_county pop 2000-2010'!$H$2:$T$3195,M$1,0)</f>
        <v>156842</v>
      </c>
      <c r="N1226" s="27">
        <f>VLOOKUP($C1226, '[1]ODS_county pop 2000-2010'!$H$2:$T$3195,N$1,0)</f>
        <v>157615</v>
      </c>
      <c r="O1226" s="27">
        <f>VLOOKUP($C1226, '[1]ODS_county pop 2000-2010'!$H$2:$T$3195,O$1,0)</f>
        <v>157910</v>
      </c>
      <c r="P1226" s="27">
        <f>VLOOKUP($C1226, '[2]county pop 2010-2020'!$H$2:$T$3195,P$1,0)</f>
        <v>158080</v>
      </c>
      <c r="Q1226" s="27">
        <f>VLOOKUP($C1226, '[2]county pop 2010-2020'!$H$2:$T$3195,Q$1,0)</f>
        <v>160192</v>
      </c>
      <c r="R1226" s="27">
        <f>VLOOKUP($C1226, '[2]county pop 2010-2020'!$H$2:$T$3195,R$1,0)</f>
        <v>160497</v>
      </c>
      <c r="S1226" s="27">
        <f>VLOOKUP($C1226, '[2]county pop 2010-2020'!$H$2:$T$3195,S$1,0)</f>
        <v>160969</v>
      </c>
      <c r="T1226" s="27">
        <f>VLOOKUP($C1226, '[2]county pop 2010-2020'!$H$2:$T$3195,T$1,0)</f>
        <v>161060</v>
      </c>
      <c r="U1226" s="27">
        <f>VLOOKUP($C1226, '[2]county pop 2010-2020'!$H$2:$T$3195,U$1,0)</f>
        <v>160885</v>
      </c>
      <c r="V1226" s="27">
        <f>VLOOKUP($C1226, '[2]county pop 2010-2020'!$H$2:$T$3195,V$1,0)</f>
        <v>161613</v>
      </c>
      <c r="W1226" s="27">
        <f>VLOOKUP($C1226, '[2]county pop 2010-2020'!$H$2:$T$3195,W$1,0)</f>
        <v>161070</v>
      </c>
      <c r="X1226" s="27">
        <f>VLOOKUP($C1226, '[2]county pop 2010-2020'!$H$2:$T$3195,X$1,0)</f>
        <v>161126</v>
      </c>
      <c r="Y1226" s="27">
        <f>VLOOKUP($C1226, '[2]county pop 2010-2020'!$H$2:$T$3195,Y$1,0)</f>
        <v>161596</v>
      </c>
      <c r="Z1226" s="27">
        <f>VLOOKUP($C1226, '[3]ODS_county pop 2020-2022'!$H$2:$K$3196,Z$1,0)</f>
        <v>146592</v>
      </c>
      <c r="AA1226" s="27">
        <f>VLOOKUP($C1226, '[3]ODS_county pop 2020-2022'!$H$2:$K$3196,AA$1,0)</f>
        <v>163088</v>
      </c>
      <c r="AB1226" s="27">
        <f>VLOOKUP($C1226, '[3]ODS_county pop 2020-2022'!$H$2:$K$3196,AB$1,0)</f>
        <v>162588</v>
      </c>
    </row>
    <row r="1227" spans="1:28" x14ac:dyDescent="0.3">
      <c r="A1227" s="20" t="s">
        <v>2136</v>
      </c>
      <c r="B1227" s="20" t="s">
        <v>2469</v>
      </c>
      <c r="C1227" s="18" t="str">
        <f t="shared" si="22"/>
        <v>.Middlesex County, Massachusetts</v>
      </c>
      <c r="D1227" s="20" t="s">
        <v>2354</v>
      </c>
      <c r="F1227" s="27">
        <f>VLOOKUP($C1227, '[1]ODS_county pop 2000-2010'!$H$2:$T$3195,F$1,0)</f>
        <v>1465244</v>
      </c>
      <c r="G1227" s="27">
        <f>VLOOKUP($C1227, '[1]ODS_county pop 2000-2010'!$H$2:$T$3195,G$1,0)</f>
        <v>1473021</v>
      </c>
      <c r="H1227" s="27">
        <f>VLOOKUP($C1227, '[1]ODS_county pop 2000-2010'!$H$2:$T$3195,H$1,0)</f>
        <v>1468488</v>
      </c>
      <c r="I1227" s="27">
        <f>VLOOKUP($C1227, '[1]ODS_county pop 2000-2010'!$H$2:$T$3195,I$1,0)</f>
        <v>1464083</v>
      </c>
      <c r="J1227" s="27">
        <f>VLOOKUP($C1227, '[1]ODS_county pop 2000-2010'!$H$2:$T$3195,J$1,0)</f>
        <v>1459232</v>
      </c>
      <c r="K1227" s="27">
        <f>VLOOKUP($C1227, '[1]ODS_county pop 2000-2010'!$H$2:$T$3195,K$1,0)</f>
        <v>1454868</v>
      </c>
      <c r="L1227" s="27">
        <f>VLOOKUP($C1227, '[1]ODS_county pop 2000-2010'!$H$2:$T$3195,L$1,0)</f>
        <v>1456528</v>
      </c>
      <c r="M1227" s="27">
        <f>VLOOKUP($C1227, '[1]ODS_county pop 2000-2010'!$H$2:$T$3195,M$1,0)</f>
        <v>1463106</v>
      </c>
      <c r="N1227" s="27">
        <f>VLOOKUP($C1227, '[1]ODS_county pop 2000-2010'!$H$2:$T$3195,N$1,0)</f>
        <v>1477049</v>
      </c>
      <c r="O1227" s="27">
        <f>VLOOKUP($C1227, '[1]ODS_county pop 2000-2010'!$H$2:$T$3195,O$1,0)</f>
        <v>1494764</v>
      </c>
      <c r="P1227" s="27">
        <f>VLOOKUP($C1227, '[2]county pop 2010-2020'!$H$2:$T$3195,P$1,0)</f>
        <v>1503085</v>
      </c>
      <c r="Q1227" s="27">
        <f>VLOOKUP($C1227, '[2]county pop 2010-2020'!$H$2:$T$3195,Q$1,0)</f>
        <v>1524996</v>
      </c>
      <c r="R1227" s="27">
        <f>VLOOKUP($C1227, '[2]county pop 2010-2020'!$H$2:$T$3195,R$1,0)</f>
        <v>1543163</v>
      </c>
      <c r="S1227" s="27">
        <f>VLOOKUP($C1227, '[2]county pop 2010-2020'!$H$2:$T$3195,S$1,0)</f>
        <v>1560625</v>
      </c>
      <c r="T1227" s="27">
        <f>VLOOKUP($C1227, '[2]county pop 2010-2020'!$H$2:$T$3195,T$1,0)</f>
        <v>1575520</v>
      </c>
      <c r="U1227" s="27">
        <f>VLOOKUP($C1227, '[2]county pop 2010-2020'!$H$2:$T$3195,U$1,0)</f>
        <v>1586107</v>
      </c>
      <c r="V1227" s="27">
        <f>VLOOKUP($C1227, '[2]county pop 2010-2020'!$H$2:$T$3195,V$1,0)</f>
        <v>1595581</v>
      </c>
      <c r="W1227" s="27">
        <f>VLOOKUP($C1227, '[2]county pop 2010-2020'!$H$2:$T$3195,W$1,0)</f>
        <v>1604762</v>
      </c>
      <c r="X1227" s="27">
        <f>VLOOKUP($C1227, '[2]county pop 2010-2020'!$H$2:$T$3195,X$1,0)</f>
        <v>1608509</v>
      </c>
      <c r="Y1227" s="27">
        <f>VLOOKUP($C1227, '[2]county pop 2010-2020'!$H$2:$T$3195,Y$1,0)</f>
        <v>1611263</v>
      </c>
      <c r="Z1227" s="27">
        <f>VLOOKUP($C1227, '[3]ODS_county pop 2020-2022'!$H$2:$K$3196,Z$1,0)</f>
        <v>1628671</v>
      </c>
      <c r="AA1227" s="27">
        <f>VLOOKUP($C1227, '[3]ODS_county pop 2020-2022'!$H$2:$K$3196,AA$1,0)</f>
        <v>1617099</v>
      </c>
      <c r="AB1227" s="27">
        <f>VLOOKUP($C1227, '[3]ODS_county pop 2020-2022'!$H$2:$K$3196,AB$1,0)</f>
        <v>1617105</v>
      </c>
    </row>
    <row r="1228" spans="1:28" x14ac:dyDescent="0.3">
      <c r="A1228" s="20" t="s">
        <v>2136</v>
      </c>
      <c r="B1228" s="20" t="s">
        <v>3012</v>
      </c>
      <c r="C1228" s="18" t="str">
        <f t="shared" si="22"/>
        <v>.Nantucket County, Massachusetts</v>
      </c>
      <c r="D1228" s="20" t="s">
        <v>2354</v>
      </c>
      <c r="F1228" s="27">
        <f>VLOOKUP($C1228, '[1]ODS_county pop 2000-2010'!$H$2:$T$3195,F$1,0)</f>
        <v>9522</v>
      </c>
      <c r="G1228" s="27">
        <f>VLOOKUP($C1228, '[1]ODS_county pop 2000-2010'!$H$2:$T$3195,G$1,0)</f>
        <v>9415</v>
      </c>
      <c r="H1228" s="27">
        <f>VLOOKUP($C1228, '[1]ODS_county pop 2000-2010'!$H$2:$T$3195,H$1,0)</f>
        <v>9556</v>
      </c>
      <c r="I1228" s="27">
        <f>VLOOKUP($C1228, '[1]ODS_county pop 2000-2010'!$H$2:$T$3195,I$1,0)</f>
        <v>9629</v>
      </c>
      <c r="J1228" s="27">
        <f>VLOOKUP($C1228, '[1]ODS_county pop 2000-2010'!$H$2:$T$3195,J$1,0)</f>
        <v>9732</v>
      </c>
      <c r="K1228" s="27">
        <f>VLOOKUP($C1228, '[1]ODS_county pop 2000-2010'!$H$2:$T$3195,K$1,0)</f>
        <v>9703</v>
      </c>
      <c r="L1228" s="27">
        <f>VLOOKUP($C1228, '[1]ODS_county pop 2000-2010'!$H$2:$T$3195,L$1,0)</f>
        <v>9811</v>
      </c>
      <c r="M1228" s="27">
        <f>VLOOKUP($C1228, '[1]ODS_county pop 2000-2010'!$H$2:$T$3195,M$1,0)</f>
        <v>9985</v>
      </c>
      <c r="N1228" s="27">
        <f>VLOOKUP($C1228, '[1]ODS_county pop 2000-2010'!$H$2:$T$3195,N$1,0)</f>
        <v>10170</v>
      </c>
      <c r="O1228" s="27">
        <f>VLOOKUP($C1228, '[1]ODS_county pop 2000-2010'!$H$2:$T$3195,O$1,0)</f>
        <v>10225</v>
      </c>
      <c r="P1228" s="27">
        <f>VLOOKUP($C1228, '[2]county pop 2010-2020'!$H$2:$T$3195,P$1,0)</f>
        <v>10172</v>
      </c>
      <c r="Q1228" s="27">
        <f>VLOOKUP($C1228, '[2]county pop 2010-2020'!$H$2:$T$3195,Q$1,0)</f>
        <v>10133</v>
      </c>
      <c r="R1228" s="27">
        <f>VLOOKUP($C1228, '[2]county pop 2010-2020'!$H$2:$T$3195,R$1,0)</f>
        <v>10313</v>
      </c>
      <c r="S1228" s="27">
        <f>VLOOKUP($C1228, '[2]county pop 2010-2020'!$H$2:$T$3195,S$1,0)</f>
        <v>10564</v>
      </c>
      <c r="T1228" s="27">
        <f>VLOOKUP($C1228, '[2]county pop 2010-2020'!$H$2:$T$3195,T$1,0)</f>
        <v>10833</v>
      </c>
      <c r="U1228" s="27">
        <f>VLOOKUP($C1228, '[2]county pop 2010-2020'!$H$2:$T$3195,U$1,0)</f>
        <v>10933</v>
      </c>
      <c r="V1228" s="27">
        <f>VLOOKUP($C1228, '[2]county pop 2010-2020'!$H$2:$T$3195,V$1,0)</f>
        <v>11081</v>
      </c>
      <c r="W1228" s="27">
        <f>VLOOKUP($C1228, '[2]county pop 2010-2020'!$H$2:$T$3195,W$1,0)</f>
        <v>11156</v>
      </c>
      <c r="X1228" s="27">
        <f>VLOOKUP($C1228, '[2]county pop 2010-2020'!$H$2:$T$3195,X$1,0)</f>
        <v>11118</v>
      </c>
      <c r="Y1228" s="27">
        <f>VLOOKUP($C1228, '[2]county pop 2010-2020'!$H$2:$T$3195,Y$1,0)</f>
        <v>11330</v>
      </c>
      <c r="Z1228" s="27">
        <f>VLOOKUP($C1228, '[3]ODS_county pop 2020-2022'!$H$2:$K$3196,Z$1,0)</f>
        <v>14237</v>
      </c>
      <c r="AA1228" s="27">
        <f>VLOOKUP($C1228, '[3]ODS_county pop 2020-2022'!$H$2:$K$3196,AA$1,0)</f>
        <v>14499</v>
      </c>
      <c r="AB1228" s="27">
        <f>VLOOKUP($C1228, '[3]ODS_county pop 2020-2022'!$H$2:$K$3196,AB$1,0)</f>
        <v>14421</v>
      </c>
    </row>
    <row r="1229" spans="1:28" x14ac:dyDescent="0.3">
      <c r="A1229" s="20" t="s">
        <v>2136</v>
      </c>
      <c r="B1229" s="20" t="s">
        <v>3013</v>
      </c>
      <c r="C1229" s="18" t="str">
        <f t="shared" si="22"/>
        <v>.Norfolk County, Massachusetts</v>
      </c>
      <c r="D1229" s="20" t="s">
        <v>2354</v>
      </c>
      <c r="F1229" s="27">
        <f>VLOOKUP($C1229, '[1]ODS_county pop 2000-2010'!$H$2:$T$3195,F$1,0)</f>
        <v>650265</v>
      </c>
      <c r="G1229" s="27">
        <f>VLOOKUP($C1229, '[1]ODS_county pop 2000-2010'!$H$2:$T$3195,G$1,0)</f>
        <v>653137</v>
      </c>
      <c r="H1229" s="27">
        <f>VLOOKUP($C1229, '[1]ODS_county pop 2000-2010'!$H$2:$T$3195,H$1,0)</f>
        <v>653860</v>
      </c>
      <c r="I1229" s="27">
        <f>VLOOKUP($C1229, '[1]ODS_county pop 2000-2010'!$H$2:$T$3195,I$1,0)</f>
        <v>653032</v>
      </c>
      <c r="J1229" s="27">
        <f>VLOOKUP($C1229, '[1]ODS_county pop 2000-2010'!$H$2:$T$3195,J$1,0)</f>
        <v>652630</v>
      </c>
      <c r="K1229" s="27">
        <f>VLOOKUP($C1229, '[1]ODS_county pop 2000-2010'!$H$2:$T$3195,K$1,0)</f>
        <v>651538</v>
      </c>
      <c r="L1229" s="27">
        <f>VLOOKUP($C1229, '[1]ODS_county pop 2000-2010'!$H$2:$T$3195,L$1,0)</f>
        <v>653421</v>
      </c>
      <c r="M1229" s="27">
        <f>VLOOKUP($C1229, '[1]ODS_county pop 2000-2010'!$H$2:$T$3195,M$1,0)</f>
        <v>656582</v>
      </c>
      <c r="N1229" s="27">
        <f>VLOOKUP($C1229, '[1]ODS_county pop 2000-2010'!$H$2:$T$3195,N$1,0)</f>
        <v>661703</v>
      </c>
      <c r="O1229" s="27">
        <f>VLOOKUP($C1229, '[1]ODS_county pop 2000-2010'!$H$2:$T$3195,O$1,0)</f>
        <v>666301</v>
      </c>
      <c r="P1229" s="27">
        <f>VLOOKUP($C1229, '[2]county pop 2010-2020'!$H$2:$T$3195,P$1,0)</f>
        <v>670850</v>
      </c>
      <c r="Q1229" s="27">
        <f>VLOOKUP($C1229, '[2]county pop 2010-2020'!$H$2:$T$3195,Q$1,0)</f>
        <v>677823</v>
      </c>
      <c r="R1229" s="27">
        <f>VLOOKUP($C1229, '[2]county pop 2010-2020'!$H$2:$T$3195,R$1,0)</f>
        <v>682984</v>
      </c>
      <c r="S1229" s="27">
        <f>VLOOKUP($C1229, '[2]county pop 2010-2020'!$H$2:$T$3195,S$1,0)</f>
        <v>688518</v>
      </c>
      <c r="T1229" s="27">
        <f>VLOOKUP($C1229, '[2]county pop 2010-2020'!$H$2:$T$3195,T$1,0)</f>
        <v>692439</v>
      </c>
      <c r="U1229" s="27">
        <f>VLOOKUP($C1229, '[2]county pop 2010-2020'!$H$2:$T$3195,U$1,0)</f>
        <v>694774</v>
      </c>
      <c r="V1229" s="27">
        <f>VLOOKUP($C1229, '[2]county pop 2010-2020'!$H$2:$T$3195,V$1,0)</f>
        <v>697452</v>
      </c>
      <c r="W1229" s="27">
        <f>VLOOKUP($C1229, '[2]county pop 2010-2020'!$H$2:$T$3195,W$1,0)</f>
        <v>701046</v>
      </c>
      <c r="X1229" s="27">
        <f>VLOOKUP($C1229, '[2]county pop 2010-2020'!$H$2:$T$3195,X$1,0)</f>
        <v>703628</v>
      </c>
      <c r="Y1229" s="27">
        <f>VLOOKUP($C1229, '[2]county pop 2010-2020'!$H$2:$T$3195,Y$1,0)</f>
        <v>707164</v>
      </c>
      <c r="Z1229" s="27">
        <f>VLOOKUP($C1229, '[3]ODS_county pop 2020-2022'!$H$2:$K$3196,Z$1,0)</f>
        <v>724322</v>
      </c>
      <c r="AA1229" s="27">
        <f>VLOOKUP($C1229, '[3]ODS_county pop 2020-2022'!$H$2:$K$3196,AA$1,0)</f>
        <v>724692</v>
      </c>
      <c r="AB1229" s="27">
        <f>VLOOKUP($C1229, '[3]ODS_county pop 2020-2022'!$H$2:$K$3196,AB$1,0)</f>
        <v>725531</v>
      </c>
    </row>
    <row r="1230" spans="1:28" x14ac:dyDescent="0.3">
      <c r="A1230" s="20" t="s">
        <v>2136</v>
      </c>
      <c r="B1230" s="20" t="s">
        <v>2795</v>
      </c>
      <c r="C1230" s="18" t="str">
        <f t="shared" si="22"/>
        <v>.Plymouth County, Massachusetts</v>
      </c>
      <c r="D1230" s="20" t="s">
        <v>2354</v>
      </c>
      <c r="F1230" s="27">
        <f>VLOOKUP($C1230, '[1]ODS_county pop 2000-2010'!$H$2:$T$3195,F$1,0)</f>
        <v>472858</v>
      </c>
      <c r="G1230" s="27">
        <f>VLOOKUP($C1230, '[1]ODS_county pop 2000-2010'!$H$2:$T$3195,G$1,0)</f>
        <v>478222</v>
      </c>
      <c r="H1230" s="27">
        <f>VLOOKUP($C1230, '[1]ODS_county pop 2000-2010'!$H$2:$T$3195,H$1,0)</f>
        <v>482092</v>
      </c>
      <c r="I1230" s="27">
        <f>VLOOKUP($C1230, '[1]ODS_county pop 2000-2010'!$H$2:$T$3195,I$1,0)</f>
        <v>484245</v>
      </c>
      <c r="J1230" s="27">
        <f>VLOOKUP($C1230, '[1]ODS_county pop 2000-2010'!$H$2:$T$3195,J$1,0)</f>
        <v>485010</v>
      </c>
      <c r="K1230" s="27">
        <f>VLOOKUP($C1230, '[1]ODS_county pop 2000-2010'!$H$2:$T$3195,K$1,0)</f>
        <v>486292</v>
      </c>
      <c r="L1230" s="27">
        <f>VLOOKUP($C1230, '[1]ODS_county pop 2000-2010'!$H$2:$T$3195,L$1,0)</f>
        <v>486779</v>
      </c>
      <c r="M1230" s="27">
        <f>VLOOKUP($C1230, '[1]ODS_county pop 2000-2010'!$H$2:$T$3195,M$1,0)</f>
        <v>488251</v>
      </c>
      <c r="N1230" s="27">
        <f>VLOOKUP($C1230, '[1]ODS_county pop 2000-2010'!$H$2:$T$3195,N$1,0)</f>
        <v>490371</v>
      </c>
      <c r="O1230" s="27">
        <f>VLOOKUP($C1230, '[1]ODS_county pop 2000-2010'!$H$2:$T$3195,O$1,0)</f>
        <v>492738</v>
      </c>
      <c r="P1230" s="27">
        <f>VLOOKUP($C1230, '[2]county pop 2010-2020'!$H$2:$T$3195,P$1,0)</f>
        <v>494919</v>
      </c>
      <c r="Q1230" s="27">
        <f>VLOOKUP($C1230, '[2]county pop 2010-2020'!$H$2:$T$3195,Q$1,0)</f>
        <v>498212</v>
      </c>
      <c r="R1230" s="27">
        <f>VLOOKUP($C1230, '[2]county pop 2010-2020'!$H$2:$T$3195,R$1,0)</f>
        <v>499545</v>
      </c>
      <c r="S1230" s="27">
        <f>VLOOKUP($C1230, '[2]county pop 2010-2020'!$H$2:$T$3195,S$1,0)</f>
        <v>502895</v>
      </c>
      <c r="T1230" s="27">
        <f>VLOOKUP($C1230, '[2]county pop 2010-2020'!$H$2:$T$3195,T$1,0)</f>
        <v>506634</v>
      </c>
      <c r="U1230" s="27">
        <f>VLOOKUP($C1230, '[2]county pop 2010-2020'!$H$2:$T$3195,U$1,0)</f>
        <v>509413</v>
      </c>
      <c r="V1230" s="27">
        <f>VLOOKUP($C1230, '[2]county pop 2010-2020'!$H$2:$T$3195,V$1,0)</f>
        <v>512535</v>
      </c>
      <c r="W1230" s="27">
        <f>VLOOKUP($C1230, '[2]county pop 2010-2020'!$H$2:$T$3195,W$1,0)</f>
        <v>515984</v>
      </c>
      <c r="X1230" s="27">
        <f>VLOOKUP($C1230, '[2]county pop 2010-2020'!$H$2:$T$3195,X$1,0)</f>
        <v>518888</v>
      </c>
      <c r="Y1230" s="27">
        <f>VLOOKUP($C1230, '[2]county pop 2010-2020'!$H$2:$T$3195,Y$1,0)</f>
        <v>521841</v>
      </c>
      <c r="Z1230" s="27">
        <f>VLOOKUP($C1230, '[3]ODS_county pop 2020-2022'!$H$2:$K$3196,Z$1,0)</f>
        <v>530154</v>
      </c>
      <c r="AA1230" s="27">
        <f>VLOOKUP($C1230, '[3]ODS_county pop 2020-2022'!$H$2:$K$3196,AA$1,0)</f>
        <v>532919</v>
      </c>
      <c r="AB1230" s="27">
        <f>VLOOKUP($C1230, '[3]ODS_county pop 2020-2022'!$H$2:$K$3196,AB$1,0)</f>
        <v>533069</v>
      </c>
    </row>
    <row r="1231" spans="1:28" x14ac:dyDescent="0.3">
      <c r="A1231" s="20" t="s">
        <v>2136</v>
      </c>
      <c r="B1231" s="20" t="s">
        <v>3014</v>
      </c>
      <c r="C1231" s="18" t="str">
        <f t="shared" si="22"/>
        <v>.Suffolk County, Massachusetts</v>
      </c>
      <c r="D1231" s="20" t="s">
        <v>2354</v>
      </c>
      <c r="F1231" s="27">
        <f>VLOOKUP($C1231, '[1]ODS_county pop 2000-2010'!$H$2:$T$3195,F$1,0)</f>
        <v>691047</v>
      </c>
      <c r="G1231" s="27">
        <f>VLOOKUP($C1231, '[1]ODS_county pop 2000-2010'!$H$2:$T$3195,G$1,0)</f>
        <v>700232</v>
      </c>
      <c r="H1231" s="27">
        <f>VLOOKUP($C1231, '[1]ODS_county pop 2000-2010'!$H$2:$T$3195,H$1,0)</f>
        <v>701333</v>
      </c>
      <c r="I1231" s="27">
        <f>VLOOKUP($C1231, '[1]ODS_county pop 2000-2010'!$H$2:$T$3195,I$1,0)</f>
        <v>697080</v>
      </c>
      <c r="J1231" s="27">
        <f>VLOOKUP($C1231, '[1]ODS_county pop 2000-2010'!$H$2:$T$3195,J$1,0)</f>
        <v>691272</v>
      </c>
      <c r="K1231" s="27">
        <f>VLOOKUP($C1231, '[1]ODS_county pop 2000-2010'!$H$2:$T$3195,K$1,0)</f>
        <v>686600</v>
      </c>
      <c r="L1231" s="27">
        <f>VLOOKUP($C1231, '[1]ODS_county pop 2000-2010'!$H$2:$T$3195,L$1,0)</f>
        <v>687192</v>
      </c>
      <c r="M1231" s="27">
        <f>VLOOKUP($C1231, '[1]ODS_county pop 2000-2010'!$H$2:$T$3195,M$1,0)</f>
        <v>693368</v>
      </c>
      <c r="N1231" s="27">
        <f>VLOOKUP($C1231, '[1]ODS_county pop 2000-2010'!$H$2:$T$3195,N$1,0)</f>
        <v>702201</v>
      </c>
      <c r="O1231" s="27">
        <f>VLOOKUP($C1231, '[1]ODS_county pop 2000-2010'!$H$2:$T$3195,O$1,0)</f>
        <v>716214</v>
      </c>
      <c r="P1231" s="27">
        <f>VLOOKUP($C1231, '[2]county pop 2010-2020'!$H$2:$T$3195,P$1,0)</f>
        <v>722023</v>
      </c>
      <c r="Q1231" s="27">
        <f>VLOOKUP($C1231, '[2]county pop 2010-2020'!$H$2:$T$3195,Q$1,0)</f>
        <v>737285</v>
      </c>
      <c r="R1231" s="27">
        <f>VLOOKUP($C1231, '[2]county pop 2010-2020'!$H$2:$T$3195,R$1,0)</f>
        <v>751371</v>
      </c>
      <c r="S1231" s="27">
        <f>VLOOKUP($C1231, '[2]county pop 2010-2020'!$H$2:$T$3195,S$1,0)</f>
        <v>762863</v>
      </c>
      <c r="T1231" s="27">
        <f>VLOOKUP($C1231, '[2]county pop 2010-2020'!$H$2:$T$3195,T$1,0)</f>
        <v>774113</v>
      </c>
      <c r="U1231" s="27">
        <f>VLOOKUP($C1231, '[2]county pop 2010-2020'!$H$2:$T$3195,U$1,0)</f>
        <v>783177</v>
      </c>
      <c r="V1231" s="27">
        <f>VLOOKUP($C1231, '[2]county pop 2010-2020'!$H$2:$T$3195,V$1,0)</f>
        <v>793020</v>
      </c>
      <c r="W1231" s="27">
        <f>VLOOKUP($C1231, '[2]county pop 2010-2020'!$H$2:$T$3195,W$1,0)</f>
        <v>801269</v>
      </c>
      <c r="X1231" s="27">
        <f>VLOOKUP($C1231, '[2]county pop 2010-2020'!$H$2:$T$3195,X$1,0)</f>
        <v>804023</v>
      </c>
      <c r="Y1231" s="27">
        <f>VLOOKUP($C1231, '[2]county pop 2010-2020'!$H$2:$T$3195,Y$1,0)</f>
        <v>805915</v>
      </c>
      <c r="Z1231" s="27">
        <f>VLOOKUP($C1231, '[3]ODS_county pop 2020-2022'!$H$2:$K$3196,Z$1,0)</f>
        <v>793271</v>
      </c>
      <c r="AA1231" s="27">
        <f>VLOOKUP($C1231, '[3]ODS_county pop 2020-2022'!$H$2:$K$3196,AA$1,0)</f>
        <v>771765</v>
      </c>
      <c r="AB1231" s="27">
        <f>VLOOKUP($C1231, '[3]ODS_county pop 2020-2022'!$H$2:$K$3196,AB$1,0)</f>
        <v>766381</v>
      </c>
    </row>
    <row r="1232" spans="1:28" x14ac:dyDescent="0.3">
      <c r="A1232" s="20" t="s">
        <v>2136</v>
      </c>
      <c r="B1232" s="20" t="s">
        <v>3004</v>
      </c>
      <c r="C1232" s="18" t="str">
        <f t="shared" si="22"/>
        <v>.Worcester County, Massachusetts</v>
      </c>
      <c r="D1232" s="20" t="s">
        <v>2354</v>
      </c>
      <c r="F1232" s="27">
        <f>VLOOKUP($C1232, '[1]ODS_county pop 2000-2010'!$H$2:$T$3195,F$1,0)</f>
        <v>750011</v>
      </c>
      <c r="G1232" s="27">
        <f>VLOOKUP($C1232, '[1]ODS_county pop 2000-2010'!$H$2:$T$3195,G$1,0)</f>
        <v>761211</v>
      </c>
      <c r="H1232" s="27">
        <f>VLOOKUP($C1232, '[1]ODS_county pop 2000-2010'!$H$2:$T$3195,H$1,0)</f>
        <v>768490</v>
      </c>
      <c r="I1232" s="27">
        <f>VLOOKUP($C1232, '[1]ODS_county pop 2000-2010'!$H$2:$T$3195,I$1,0)</f>
        <v>774476</v>
      </c>
      <c r="J1232" s="27">
        <f>VLOOKUP($C1232, '[1]ODS_county pop 2000-2010'!$H$2:$T$3195,J$1,0)</f>
        <v>777855</v>
      </c>
      <c r="K1232" s="27">
        <f>VLOOKUP($C1232, '[1]ODS_county pop 2000-2010'!$H$2:$T$3195,K$1,0)</f>
        <v>781265</v>
      </c>
      <c r="L1232" s="27">
        <f>VLOOKUP($C1232, '[1]ODS_county pop 2000-2010'!$H$2:$T$3195,L$1,0)</f>
        <v>785345</v>
      </c>
      <c r="M1232" s="27">
        <f>VLOOKUP($C1232, '[1]ODS_county pop 2000-2010'!$H$2:$T$3195,M$1,0)</f>
        <v>788280</v>
      </c>
      <c r="N1232" s="27">
        <f>VLOOKUP($C1232, '[1]ODS_county pop 2000-2010'!$H$2:$T$3195,N$1,0)</f>
        <v>790847</v>
      </c>
      <c r="O1232" s="27">
        <f>VLOOKUP($C1232, '[1]ODS_county pop 2000-2010'!$H$2:$T$3195,O$1,0)</f>
        <v>795251</v>
      </c>
      <c r="P1232" s="27">
        <f>VLOOKUP($C1232, '[2]county pop 2010-2020'!$H$2:$T$3195,P$1,0)</f>
        <v>798552</v>
      </c>
      <c r="Q1232" s="27">
        <f>VLOOKUP($C1232, '[2]county pop 2010-2020'!$H$2:$T$3195,Q$1,0)</f>
        <v>804107</v>
      </c>
      <c r="R1232" s="27">
        <f>VLOOKUP($C1232, '[2]county pop 2010-2020'!$H$2:$T$3195,R$1,0)</f>
        <v>807047</v>
      </c>
      <c r="S1232" s="27">
        <f>VLOOKUP($C1232, '[2]county pop 2010-2020'!$H$2:$T$3195,S$1,0)</f>
        <v>810994</v>
      </c>
      <c r="T1232" s="27">
        <f>VLOOKUP($C1232, '[2]county pop 2010-2020'!$H$2:$T$3195,T$1,0)</f>
        <v>815707</v>
      </c>
      <c r="U1232" s="27">
        <f>VLOOKUP($C1232, '[2]county pop 2010-2020'!$H$2:$T$3195,U$1,0)</f>
        <v>818446</v>
      </c>
      <c r="V1232" s="27">
        <f>VLOOKUP($C1232, '[2]county pop 2010-2020'!$H$2:$T$3195,V$1,0)</f>
        <v>820447</v>
      </c>
      <c r="W1232" s="27">
        <f>VLOOKUP($C1232, '[2]county pop 2010-2020'!$H$2:$T$3195,W$1,0)</f>
        <v>825646</v>
      </c>
      <c r="X1232" s="27">
        <f>VLOOKUP($C1232, '[2]county pop 2010-2020'!$H$2:$T$3195,X$1,0)</f>
        <v>828644</v>
      </c>
      <c r="Y1232" s="27">
        <f>VLOOKUP($C1232, '[2]county pop 2010-2020'!$H$2:$T$3195,Y$1,0)</f>
        <v>829327</v>
      </c>
      <c r="Z1232" s="27">
        <f>VLOOKUP($C1232, '[3]ODS_county pop 2020-2022'!$H$2:$K$3196,Z$1,0)</f>
        <v>859708</v>
      </c>
      <c r="AA1232" s="27">
        <f>VLOOKUP($C1232, '[3]ODS_county pop 2020-2022'!$H$2:$K$3196,AA$1,0)</f>
        <v>862132</v>
      </c>
      <c r="AB1232" s="27">
        <f>VLOOKUP($C1232, '[3]ODS_county pop 2020-2022'!$H$2:$K$3196,AB$1,0)</f>
        <v>862927</v>
      </c>
    </row>
    <row r="1233" spans="1:28" x14ac:dyDescent="0.3">
      <c r="A1233" s="20" t="s">
        <v>2139</v>
      </c>
      <c r="B1233" s="20" t="s">
        <v>3015</v>
      </c>
      <c r="C1233" s="18" t="str">
        <f t="shared" si="22"/>
        <v>.Alcona County, Michigan</v>
      </c>
      <c r="D1233" s="20" t="s">
        <v>2354</v>
      </c>
      <c r="F1233" s="27">
        <f>VLOOKUP($C1233, '[1]ODS_county pop 2000-2010'!$H$2:$T$3195,F$1,0)</f>
        <v>11709</v>
      </c>
      <c r="G1233" s="27">
        <f>VLOOKUP($C1233, '[1]ODS_county pop 2000-2010'!$H$2:$T$3195,G$1,0)</f>
        <v>11665</v>
      </c>
      <c r="H1233" s="27">
        <f>VLOOKUP($C1233, '[1]ODS_county pop 2000-2010'!$H$2:$T$3195,H$1,0)</f>
        <v>11480</v>
      </c>
      <c r="I1233" s="27">
        <f>VLOOKUP($C1233, '[1]ODS_county pop 2000-2010'!$H$2:$T$3195,I$1,0)</f>
        <v>11495</v>
      </c>
      <c r="J1233" s="27">
        <f>VLOOKUP($C1233, '[1]ODS_county pop 2000-2010'!$H$2:$T$3195,J$1,0)</f>
        <v>11459</v>
      </c>
      <c r="K1233" s="27">
        <f>VLOOKUP($C1233, '[1]ODS_county pop 2000-2010'!$H$2:$T$3195,K$1,0)</f>
        <v>11517</v>
      </c>
      <c r="L1233" s="27">
        <f>VLOOKUP($C1233, '[1]ODS_county pop 2000-2010'!$H$2:$T$3195,L$1,0)</f>
        <v>11503</v>
      </c>
      <c r="M1233" s="27">
        <f>VLOOKUP($C1233, '[1]ODS_county pop 2000-2010'!$H$2:$T$3195,M$1,0)</f>
        <v>11412</v>
      </c>
      <c r="N1233" s="27">
        <f>VLOOKUP($C1233, '[1]ODS_county pop 2000-2010'!$H$2:$T$3195,N$1,0)</f>
        <v>11286</v>
      </c>
      <c r="O1233" s="27">
        <f>VLOOKUP($C1233, '[1]ODS_county pop 2000-2010'!$H$2:$T$3195,O$1,0)</f>
        <v>11106</v>
      </c>
      <c r="P1233" s="27">
        <f>VLOOKUP($C1233, '[2]county pop 2010-2020'!$H$2:$T$3195,P$1,0)</f>
        <v>10942</v>
      </c>
      <c r="Q1233" s="27">
        <f>VLOOKUP($C1233, '[2]county pop 2010-2020'!$H$2:$T$3195,Q$1,0)</f>
        <v>10742</v>
      </c>
      <c r="R1233" s="27">
        <f>VLOOKUP($C1233, '[2]county pop 2010-2020'!$H$2:$T$3195,R$1,0)</f>
        <v>10571</v>
      </c>
      <c r="S1233" s="27">
        <f>VLOOKUP($C1233, '[2]county pop 2010-2020'!$H$2:$T$3195,S$1,0)</f>
        <v>10550</v>
      </c>
      <c r="T1233" s="27">
        <f>VLOOKUP($C1233, '[2]county pop 2010-2020'!$H$2:$T$3195,T$1,0)</f>
        <v>10447</v>
      </c>
      <c r="U1233" s="27">
        <f>VLOOKUP($C1233, '[2]county pop 2010-2020'!$H$2:$T$3195,U$1,0)</f>
        <v>10327</v>
      </c>
      <c r="V1233" s="27">
        <f>VLOOKUP($C1233, '[2]county pop 2010-2020'!$H$2:$T$3195,V$1,0)</f>
        <v>10355</v>
      </c>
      <c r="W1233" s="27">
        <f>VLOOKUP($C1233, '[2]county pop 2010-2020'!$H$2:$T$3195,W$1,0)</f>
        <v>10305</v>
      </c>
      <c r="X1233" s="27">
        <f>VLOOKUP($C1233, '[2]county pop 2010-2020'!$H$2:$T$3195,X$1,0)</f>
        <v>10364</v>
      </c>
      <c r="Y1233" s="27">
        <f>VLOOKUP($C1233, '[2]county pop 2010-2020'!$H$2:$T$3195,Y$1,0)</f>
        <v>10453</v>
      </c>
      <c r="Z1233" s="27">
        <f>VLOOKUP($C1233, '[3]ODS_county pop 2020-2022'!$H$2:$K$3196,Z$1,0)</f>
        <v>10189</v>
      </c>
      <c r="AA1233" s="27">
        <f>VLOOKUP($C1233, '[3]ODS_county pop 2020-2022'!$H$2:$K$3196,AA$1,0)</f>
        <v>10300</v>
      </c>
      <c r="AB1233" s="27">
        <f>VLOOKUP($C1233, '[3]ODS_county pop 2020-2022'!$H$2:$K$3196,AB$1,0)</f>
        <v>10417</v>
      </c>
    </row>
    <row r="1234" spans="1:28" x14ac:dyDescent="0.3">
      <c r="A1234" s="20" t="s">
        <v>2139</v>
      </c>
      <c r="B1234" s="20" t="s">
        <v>3016</v>
      </c>
      <c r="C1234" s="18" t="str">
        <f t="shared" si="22"/>
        <v>.Alger County, Michigan</v>
      </c>
      <c r="D1234" s="20" t="s">
        <v>2354</v>
      </c>
      <c r="F1234" s="27">
        <f>VLOOKUP($C1234, '[1]ODS_county pop 2000-2010'!$H$2:$T$3195,F$1,0)</f>
        <v>9860</v>
      </c>
      <c r="G1234" s="27">
        <f>VLOOKUP($C1234, '[1]ODS_county pop 2000-2010'!$H$2:$T$3195,G$1,0)</f>
        <v>9815</v>
      </c>
      <c r="H1234" s="27">
        <f>VLOOKUP($C1234, '[1]ODS_county pop 2000-2010'!$H$2:$T$3195,H$1,0)</f>
        <v>9764</v>
      </c>
      <c r="I1234" s="27">
        <f>VLOOKUP($C1234, '[1]ODS_county pop 2000-2010'!$H$2:$T$3195,I$1,0)</f>
        <v>9694</v>
      </c>
      <c r="J1234" s="27">
        <f>VLOOKUP($C1234, '[1]ODS_county pop 2000-2010'!$H$2:$T$3195,J$1,0)</f>
        <v>9680</v>
      </c>
      <c r="K1234" s="27">
        <f>VLOOKUP($C1234, '[1]ODS_county pop 2000-2010'!$H$2:$T$3195,K$1,0)</f>
        <v>9633</v>
      </c>
      <c r="L1234" s="27">
        <f>VLOOKUP($C1234, '[1]ODS_county pop 2000-2010'!$H$2:$T$3195,L$1,0)</f>
        <v>9687</v>
      </c>
      <c r="M1234" s="27">
        <f>VLOOKUP($C1234, '[1]ODS_county pop 2000-2010'!$H$2:$T$3195,M$1,0)</f>
        <v>9779</v>
      </c>
      <c r="N1234" s="27">
        <f>VLOOKUP($C1234, '[1]ODS_county pop 2000-2010'!$H$2:$T$3195,N$1,0)</f>
        <v>9647</v>
      </c>
      <c r="O1234" s="27">
        <f>VLOOKUP($C1234, '[1]ODS_county pop 2000-2010'!$H$2:$T$3195,O$1,0)</f>
        <v>9334</v>
      </c>
      <c r="P1234" s="27">
        <f>VLOOKUP($C1234, '[2]county pop 2010-2020'!$H$2:$T$3195,P$1,0)</f>
        <v>9601</v>
      </c>
      <c r="Q1234" s="27">
        <f>VLOOKUP($C1234, '[2]county pop 2010-2020'!$H$2:$T$3195,Q$1,0)</f>
        <v>9516</v>
      </c>
      <c r="R1234" s="27">
        <f>VLOOKUP($C1234, '[2]county pop 2010-2020'!$H$2:$T$3195,R$1,0)</f>
        <v>9456</v>
      </c>
      <c r="S1234" s="27">
        <f>VLOOKUP($C1234, '[2]county pop 2010-2020'!$H$2:$T$3195,S$1,0)</f>
        <v>9445</v>
      </c>
      <c r="T1234" s="27">
        <f>VLOOKUP($C1234, '[2]county pop 2010-2020'!$H$2:$T$3195,T$1,0)</f>
        <v>9370</v>
      </c>
      <c r="U1234" s="27">
        <f>VLOOKUP($C1234, '[2]county pop 2010-2020'!$H$2:$T$3195,U$1,0)</f>
        <v>9265</v>
      </c>
      <c r="V1234" s="27">
        <f>VLOOKUP($C1234, '[2]county pop 2010-2020'!$H$2:$T$3195,V$1,0)</f>
        <v>9138</v>
      </c>
      <c r="W1234" s="27">
        <f>VLOOKUP($C1234, '[2]county pop 2010-2020'!$H$2:$T$3195,W$1,0)</f>
        <v>9152</v>
      </c>
      <c r="X1234" s="27">
        <f>VLOOKUP($C1234, '[2]county pop 2010-2020'!$H$2:$T$3195,X$1,0)</f>
        <v>9105</v>
      </c>
      <c r="Y1234" s="27">
        <f>VLOOKUP($C1234, '[2]county pop 2010-2020'!$H$2:$T$3195,Y$1,0)</f>
        <v>9078</v>
      </c>
      <c r="Z1234" s="27">
        <f>VLOOKUP($C1234, '[3]ODS_county pop 2020-2022'!$H$2:$K$3196,Z$1,0)</f>
        <v>8842</v>
      </c>
      <c r="AA1234" s="27">
        <f>VLOOKUP($C1234, '[3]ODS_county pop 2020-2022'!$H$2:$K$3196,AA$1,0)</f>
        <v>8789</v>
      </c>
      <c r="AB1234" s="27">
        <f>VLOOKUP($C1234, '[3]ODS_county pop 2020-2022'!$H$2:$K$3196,AB$1,0)</f>
        <v>8807</v>
      </c>
    </row>
    <row r="1235" spans="1:28" x14ac:dyDescent="0.3">
      <c r="A1235" s="20" t="s">
        <v>2139</v>
      </c>
      <c r="B1235" s="20" t="s">
        <v>3017</v>
      </c>
      <c r="C1235" s="18" t="str">
        <f t="shared" si="22"/>
        <v>.Allegan County, Michigan</v>
      </c>
      <c r="D1235" s="20" t="s">
        <v>2354</v>
      </c>
      <c r="F1235" s="27">
        <f>VLOOKUP($C1235, '[1]ODS_county pop 2000-2010'!$H$2:$T$3195,F$1,0)</f>
        <v>105631</v>
      </c>
      <c r="G1235" s="27">
        <f>VLOOKUP($C1235, '[1]ODS_county pop 2000-2010'!$H$2:$T$3195,G$1,0)</f>
        <v>107367</v>
      </c>
      <c r="H1235" s="27">
        <f>VLOOKUP($C1235, '[1]ODS_county pop 2000-2010'!$H$2:$T$3195,H$1,0)</f>
        <v>108203</v>
      </c>
      <c r="I1235" s="27">
        <f>VLOOKUP($C1235, '[1]ODS_county pop 2000-2010'!$H$2:$T$3195,I$1,0)</f>
        <v>109192</v>
      </c>
      <c r="J1235" s="27">
        <f>VLOOKUP($C1235, '[1]ODS_county pop 2000-2010'!$H$2:$T$3195,J$1,0)</f>
        <v>110225</v>
      </c>
      <c r="K1235" s="27">
        <f>VLOOKUP($C1235, '[1]ODS_county pop 2000-2010'!$H$2:$T$3195,K$1,0)</f>
        <v>110865</v>
      </c>
      <c r="L1235" s="27">
        <f>VLOOKUP($C1235, '[1]ODS_county pop 2000-2010'!$H$2:$T$3195,L$1,0)</f>
        <v>111156</v>
      </c>
      <c r="M1235" s="27">
        <f>VLOOKUP($C1235, '[1]ODS_county pop 2000-2010'!$H$2:$T$3195,M$1,0)</f>
        <v>111427</v>
      </c>
      <c r="N1235" s="27">
        <f>VLOOKUP($C1235, '[1]ODS_county pop 2000-2010'!$H$2:$T$3195,N$1,0)</f>
        <v>111589</v>
      </c>
      <c r="O1235" s="27">
        <f>VLOOKUP($C1235, '[1]ODS_county pop 2000-2010'!$H$2:$T$3195,O$1,0)</f>
        <v>111252</v>
      </c>
      <c r="P1235" s="27">
        <f>VLOOKUP($C1235, '[2]county pop 2010-2020'!$H$2:$T$3195,P$1,0)</f>
        <v>111408</v>
      </c>
      <c r="Q1235" s="27">
        <f>VLOOKUP($C1235, '[2]county pop 2010-2020'!$H$2:$T$3195,Q$1,0)</f>
        <v>111167</v>
      </c>
      <c r="R1235" s="27">
        <f>VLOOKUP($C1235, '[2]county pop 2010-2020'!$H$2:$T$3195,R$1,0)</f>
        <v>111506</v>
      </c>
      <c r="S1235" s="27">
        <f>VLOOKUP($C1235, '[2]county pop 2010-2020'!$H$2:$T$3195,S$1,0)</f>
        <v>112020</v>
      </c>
      <c r="T1235" s="27">
        <f>VLOOKUP($C1235, '[2]county pop 2010-2020'!$H$2:$T$3195,T$1,0)</f>
        <v>113361</v>
      </c>
      <c r="U1235" s="27">
        <f>VLOOKUP($C1235, '[2]county pop 2010-2020'!$H$2:$T$3195,U$1,0)</f>
        <v>114122</v>
      </c>
      <c r="V1235" s="27">
        <f>VLOOKUP($C1235, '[2]county pop 2010-2020'!$H$2:$T$3195,V$1,0)</f>
        <v>115018</v>
      </c>
      <c r="W1235" s="27">
        <f>VLOOKUP($C1235, '[2]county pop 2010-2020'!$H$2:$T$3195,W$1,0)</f>
        <v>116393</v>
      </c>
      <c r="X1235" s="27">
        <f>VLOOKUP($C1235, '[2]county pop 2010-2020'!$H$2:$T$3195,X$1,0)</f>
        <v>117137</v>
      </c>
      <c r="Y1235" s="27">
        <f>VLOOKUP($C1235, '[2]county pop 2010-2020'!$H$2:$T$3195,Y$1,0)</f>
        <v>118045</v>
      </c>
      <c r="Z1235" s="27">
        <f>VLOOKUP($C1235, '[3]ODS_county pop 2020-2022'!$H$2:$K$3196,Z$1,0)</f>
        <v>120647</v>
      </c>
      <c r="AA1235" s="27">
        <f>VLOOKUP($C1235, '[3]ODS_county pop 2020-2022'!$H$2:$K$3196,AA$1,0)</f>
        <v>121010</v>
      </c>
      <c r="AB1235" s="27">
        <f>VLOOKUP($C1235, '[3]ODS_county pop 2020-2022'!$H$2:$K$3196,AB$1,0)</f>
        <v>121210</v>
      </c>
    </row>
    <row r="1236" spans="1:28" x14ac:dyDescent="0.3">
      <c r="A1236" s="20" t="s">
        <v>2139</v>
      </c>
      <c r="B1236" s="20" t="s">
        <v>3018</v>
      </c>
      <c r="C1236" s="18" t="str">
        <f t="shared" si="22"/>
        <v>.Alpena County, Michigan</v>
      </c>
      <c r="D1236" s="20" t="s">
        <v>2354</v>
      </c>
      <c r="F1236" s="27">
        <f>VLOOKUP($C1236, '[1]ODS_county pop 2000-2010'!$H$2:$T$3195,F$1,0)</f>
        <v>31297</v>
      </c>
      <c r="G1236" s="27">
        <f>VLOOKUP($C1236, '[1]ODS_county pop 2000-2010'!$H$2:$T$3195,G$1,0)</f>
        <v>31179</v>
      </c>
      <c r="H1236" s="27">
        <f>VLOOKUP($C1236, '[1]ODS_county pop 2000-2010'!$H$2:$T$3195,H$1,0)</f>
        <v>30956</v>
      </c>
      <c r="I1236" s="27">
        <f>VLOOKUP($C1236, '[1]ODS_county pop 2000-2010'!$H$2:$T$3195,I$1,0)</f>
        <v>30824</v>
      </c>
      <c r="J1236" s="27">
        <f>VLOOKUP($C1236, '[1]ODS_county pop 2000-2010'!$H$2:$T$3195,J$1,0)</f>
        <v>30735</v>
      </c>
      <c r="K1236" s="27">
        <f>VLOOKUP($C1236, '[1]ODS_county pop 2000-2010'!$H$2:$T$3195,K$1,0)</f>
        <v>30494</v>
      </c>
      <c r="L1236" s="27">
        <f>VLOOKUP($C1236, '[1]ODS_county pop 2000-2010'!$H$2:$T$3195,L$1,0)</f>
        <v>30209</v>
      </c>
      <c r="M1236" s="27">
        <f>VLOOKUP($C1236, '[1]ODS_county pop 2000-2010'!$H$2:$T$3195,M$1,0)</f>
        <v>30180</v>
      </c>
      <c r="N1236" s="27">
        <f>VLOOKUP($C1236, '[1]ODS_county pop 2000-2010'!$H$2:$T$3195,N$1,0)</f>
        <v>30119</v>
      </c>
      <c r="O1236" s="27">
        <f>VLOOKUP($C1236, '[1]ODS_county pop 2000-2010'!$H$2:$T$3195,O$1,0)</f>
        <v>29755</v>
      </c>
      <c r="P1236" s="27">
        <f>VLOOKUP($C1236, '[2]county pop 2010-2020'!$H$2:$T$3195,P$1,0)</f>
        <v>29598</v>
      </c>
      <c r="Q1236" s="27">
        <f>VLOOKUP($C1236, '[2]county pop 2010-2020'!$H$2:$T$3195,Q$1,0)</f>
        <v>29342</v>
      </c>
      <c r="R1236" s="27">
        <f>VLOOKUP($C1236, '[2]county pop 2010-2020'!$H$2:$T$3195,R$1,0)</f>
        <v>29168</v>
      </c>
      <c r="S1236" s="27">
        <f>VLOOKUP($C1236, '[2]county pop 2010-2020'!$H$2:$T$3195,S$1,0)</f>
        <v>28964</v>
      </c>
      <c r="T1236" s="27">
        <f>VLOOKUP($C1236, '[2]county pop 2010-2020'!$H$2:$T$3195,T$1,0)</f>
        <v>28888</v>
      </c>
      <c r="U1236" s="27">
        <f>VLOOKUP($C1236, '[2]county pop 2010-2020'!$H$2:$T$3195,U$1,0)</f>
        <v>28728</v>
      </c>
      <c r="V1236" s="27">
        <f>VLOOKUP($C1236, '[2]county pop 2010-2020'!$H$2:$T$3195,V$1,0)</f>
        <v>28670</v>
      </c>
      <c r="W1236" s="27">
        <f>VLOOKUP($C1236, '[2]county pop 2010-2020'!$H$2:$T$3195,W$1,0)</f>
        <v>28434</v>
      </c>
      <c r="X1236" s="27">
        <f>VLOOKUP($C1236, '[2]county pop 2010-2020'!$H$2:$T$3195,X$1,0)</f>
        <v>28422</v>
      </c>
      <c r="Y1236" s="27">
        <f>VLOOKUP($C1236, '[2]county pop 2010-2020'!$H$2:$T$3195,Y$1,0)</f>
        <v>28391</v>
      </c>
      <c r="Z1236" s="27">
        <f>VLOOKUP($C1236, '[3]ODS_county pop 2020-2022'!$H$2:$K$3196,Z$1,0)</f>
        <v>28880</v>
      </c>
      <c r="AA1236" s="27">
        <f>VLOOKUP($C1236, '[3]ODS_county pop 2020-2022'!$H$2:$K$3196,AA$1,0)</f>
        <v>28916</v>
      </c>
      <c r="AB1236" s="27">
        <f>VLOOKUP($C1236, '[3]ODS_county pop 2020-2022'!$H$2:$K$3196,AB$1,0)</f>
        <v>28847</v>
      </c>
    </row>
    <row r="1237" spans="1:28" x14ac:dyDescent="0.3">
      <c r="A1237" s="20" t="s">
        <v>2139</v>
      </c>
      <c r="B1237" s="20" t="s">
        <v>3019</v>
      </c>
      <c r="C1237" s="18" t="str">
        <f t="shared" si="22"/>
        <v>.Antrim County, Michigan</v>
      </c>
      <c r="D1237" s="20" t="s">
        <v>2354</v>
      </c>
      <c r="F1237" s="27">
        <f>VLOOKUP($C1237, '[1]ODS_county pop 2000-2010'!$H$2:$T$3195,F$1,0)</f>
        <v>23102</v>
      </c>
      <c r="G1237" s="27">
        <f>VLOOKUP($C1237, '[1]ODS_county pop 2000-2010'!$H$2:$T$3195,G$1,0)</f>
        <v>23485</v>
      </c>
      <c r="H1237" s="27">
        <f>VLOOKUP($C1237, '[1]ODS_county pop 2000-2010'!$H$2:$T$3195,H$1,0)</f>
        <v>23773</v>
      </c>
      <c r="I1237" s="27">
        <f>VLOOKUP($C1237, '[1]ODS_county pop 2000-2010'!$H$2:$T$3195,I$1,0)</f>
        <v>24129</v>
      </c>
      <c r="J1237" s="27">
        <f>VLOOKUP($C1237, '[1]ODS_county pop 2000-2010'!$H$2:$T$3195,J$1,0)</f>
        <v>24263</v>
      </c>
      <c r="K1237" s="27">
        <f>VLOOKUP($C1237, '[1]ODS_county pop 2000-2010'!$H$2:$T$3195,K$1,0)</f>
        <v>24261</v>
      </c>
      <c r="L1237" s="27">
        <f>VLOOKUP($C1237, '[1]ODS_county pop 2000-2010'!$H$2:$T$3195,L$1,0)</f>
        <v>24278</v>
      </c>
      <c r="M1237" s="27">
        <f>VLOOKUP($C1237, '[1]ODS_county pop 2000-2010'!$H$2:$T$3195,M$1,0)</f>
        <v>24248</v>
      </c>
      <c r="N1237" s="27">
        <f>VLOOKUP($C1237, '[1]ODS_county pop 2000-2010'!$H$2:$T$3195,N$1,0)</f>
        <v>24047</v>
      </c>
      <c r="O1237" s="27">
        <f>VLOOKUP($C1237, '[1]ODS_county pop 2000-2010'!$H$2:$T$3195,O$1,0)</f>
        <v>23796</v>
      </c>
      <c r="P1237" s="27">
        <f>VLOOKUP($C1237, '[2]county pop 2010-2020'!$H$2:$T$3195,P$1,0)</f>
        <v>23580</v>
      </c>
      <c r="Q1237" s="27">
        <f>VLOOKUP($C1237, '[2]county pop 2010-2020'!$H$2:$T$3195,Q$1,0)</f>
        <v>23324</v>
      </c>
      <c r="R1237" s="27">
        <f>VLOOKUP($C1237, '[2]county pop 2010-2020'!$H$2:$T$3195,R$1,0)</f>
        <v>23251</v>
      </c>
      <c r="S1237" s="27">
        <f>VLOOKUP($C1237, '[2]county pop 2010-2020'!$H$2:$T$3195,S$1,0)</f>
        <v>23128</v>
      </c>
      <c r="T1237" s="27">
        <f>VLOOKUP($C1237, '[2]county pop 2010-2020'!$H$2:$T$3195,T$1,0)</f>
        <v>23147</v>
      </c>
      <c r="U1237" s="27">
        <f>VLOOKUP($C1237, '[2]county pop 2010-2020'!$H$2:$T$3195,U$1,0)</f>
        <v>23036</v>
      </c>
      <c r="V1237" s="27">
        <f>VLOOKUP($C1237, '[2]county pop 2010-2020'!$H$2:$T$3195,V$1,0)</f>
        <v>23090</v>
      </c>
      <c r="W1237" s="27">
        <f>VLOOKUP($C1237, '[2]county pop 2010-2020'!$H$2:$T$3195,W$1,0)</f>
        <v>23267</v>
      </c>
      <c r="X1237" s="27">
        <f>VLOOKUP($C1237, '[2]county pop 2010-2020'!$H$2:$T$3195,X$1,0)</f>
        <v>23339</v>
      </c>
      <c r="Y1237" s="27">
        <f>VLOOKUP($C1237, '[2]county pop 2010-2020'!$H$2:$T$3195,Y$1,0)</f>
        <v>23359</v>
      </c>
      <c r="Z1237" s="27">
        <f>VLOOKUP($C1237, '[3]ODS_county pop 2020-2022'!$H$2:$K$3196,Z$1,0)</f>
        <v>23459</v>
      </c>
      <c r="AA1237" s="27">
        <f>VLOOKUP($C1237, '[3]ODS_county pop 2020-2022'!$H$2:$K$3196,AA$1,0)</f>
        <v>23884</v>
      </c>
      <c r="AB1237" s="27">
        <f>VLOOKUP($C1237, '[3]ODS_county pop 2020-2022'!$H$2:$K$3196,AB$1,0)</f>
        <v>24249</v>
      </c>
    </row>
    <row r="1238" spans="1:28" x14ac:dyDescent="0.3">
      <c r="A1238" s="20" t="s">
        <v>2139</v>
      </c>
      <c r="B1238" s="20" t="s">
        <v>3020</v>
      </c>
      <c r="C1238" s="18" t="str">
        <f t="shared" si="22"/>
        <v>.Arenac County, Michigan</v>
      </c>
      <c r="D1238" s="20" t="s">
        <v>2354</v>
      </c>
      <c r="F1238" s="27">
        <f>VLOOKUP($C1238, '[1]ODS_county pop 2000-2010'!$H$2:$T$3195,F$1,0)</f>
        <v>17279</v>
      </c>
      <c r="G1238" s="27">
        <f>VLOOKUP($C1238, '[1]ODS_county pop 2000-2010'!$H$2:$T$3195,G$1,0)</f>
        <v>17206</v>
      </c>
      <c r="H1238" s="27">
        <f>VLOOKUP($C1238, '[1]ODS_county pop 2000-2010'!$H$2:$T$3195,H$1,0)</f>
        <v>17245</v>
      </c>
      <c r="I1238" s="27">
        <f>VLOOKUP($C1238, '[1]ODS_county pop 2000-2010'!$H$2:$T$3195,I$1,0)</f>
        <v>17184</v>
      </c>
      <c r="J1238" s="27">
        <f>VLOOKUP($C1238, '[1]ODS_county pop 2000-2010'!$H$2:$T$3195,J$1,0)</f>
        <v>17128</v>
      </c>
      <c r="K1238" s="27">
        <f>VLOOKUP($C1238, '[1]ODS_county pop 2000-2010'!$H$2:$T$3195,K$1,0)</f>
        <v>17094</v>
      </c>
      <c r="L1238" s="27">
        <f>VLOOKUP($C1238, '[1]ODS_county pop 2000-2010'!$H$2:$T$3195,L$1,0)</f>
        <v>16968</v>
      </c>
      <c r="M1238" s="27">
        <f>VLOOKUP($C1238, '[1]ODS_county pop 2000-2010'!$H$2:$T$3195,M$1,0)</f>
        <v>16811</v>
      </c>
      <c r="N1238" s="27">
        <f>VLOOKUP($C1238, '[1]ODS_county pop 2000-2010'!$H$2:$T$3195,N$1,0)</f>
        <v>16547</v>
      </c>
      <c r="O1238" s="27">
        <f>VLOOKUP($C1238, '[1]ODS_county pop 2000-2010'!$H$2:$T$3195,O$1,0)</f>
        <v>16243</v>
      </c>
      <c r="P1238" s="27">
        <f>VLOOKUP($C1238, '[2]county pop 2010-2020'!$H$2:$T$3195,P$1,0)</f>
        <v>15899</v>
      </c>
      <c r="Q1238" s="27">
        <f>VLOOKUP($C1238, '[2]county pop 2010-2020'!$H$2:$T$3195,Q$1,0)</f>
        <v>15635</v>
      </c>
      <c r="R1238" s="27">
        <f>VLOOKUP($C1238, '[2]county pop 2010-2020'!$H$2:$T$3195,R$1,0)</f>
        <v>15500</v>
      </c>
      <c r="S1238" s="27">
        <f>VLOOKUP($C1238, '[2]county pop 2010-2020'!$H$2:$T$3195,S$1,0)</f>
        <v>15411</v>
      </c>
      <c r="T1238" s="27">
        <f>VLOOKUP($C1238, '[2]county pop 2010-2020'!$H$2:$T$3195,T$1,0)</f>
        <v>15317</v>
      </c>
      <c r="U1238" s="27">
        <f>VLOOKUP($C1238, '[2]county pop 2010-2020'!$H$2:$T$3195,U$1,0)</f>
        <v>15304</v>
      </c>
      <c r="V1238" s="27">
        <f>VLOOKUP($C1238, '[2]county pop 2010-2020'!$H$2:$T$3195,V$1,0)</f>
        <v>15126</v>
      </c>
      <c r="W1238" s="27">
        <f>VLOOKUP($C1238, '[2]county pop 2010-2020'!$H$2:$T$3195,W$1,0)</f>
        <v>15009</v>
      </c>
      <c r="X1238" s="27">
        <f>VLOOKUP($C1238, '[2]county pop 2010-2020'!$H$2:$T$3195,X$1,0)</f>
        <v>15033</v>
      </c>
      <c r="Y1238" s="27">
        <f>VLOOKUP($C1238, '[2]county pop 2010-2020'!$H$2:$T$3195,Y$1,0)</f>
        <v>14944</v>
      </c>
      <c r="Z1238" s="27">
        <f>VLOOKUP($C1238, '[3]ODS_county pop 2020-2022'!$H$2:$K$3196,Z$1,0)</f>
        <v>15003</v>
      </c>
      <c r="AA1238" s="27">
        <f>VLOOKUP($C1238, '[3]ODS_county pop 2020-2022'!$H$2:$K$3196,AA$1,0)</f>
        <v>15000</v>
      </c>
      <c r="AB1238" s="27">
        <f>VLOOKUP($C1238, '[3]ODS_county pop 2020-2022'!$H$2:$K$3196,AB$1,0)</f>
        <v>15089</v>
      </c>
    </row>
    <row r="1239" spans="1:28" x14ac:dyDescent="0.3">
      <c r="A1239" s="20" t="s">
        <v>2139</v>
      </c>
      <c r="B1239" s="20" t="s">
        <v>3021</v>
      </c>
      <c r="C1239" s="18" t="str">
        <f t="shared" si="22"/>
        <v>.Baraga County, Michigan</v>
      </c>
      <c r="D1239" s="20" t="s">
        <v>2242</v>
      </c>
      <c r="F1239" s="27">
        <f>VLOOKUP($C1239, '[1]ODS_county pop 2000-2010'!$H$2:$T$3195,F$1,0)</f>
        <v>8739</v>
      </c>
      <c r="G1239" s="27">
        <f>VLOOKUP($C1239, '[1]ODS_county pop 2000-2010'!$H$2:$T$3195,G$1,0)</f>
        <v>8899</v>
      </c>
      <c r="H1239" s="27">
        <f>VLOOKUP($C1239, '[1]ODS_county pop 2000-2010'!$H$2:$T$3195,H$1,0)</f>
        <v>8889</v>
      </c>
      <c r="I1239" s="27">
        <f>VLOOKUP($C1239, '[1]ODS_county pop 2000-2010'!$H$2:$T$3195,I$1,0)</f>
        <v>8873</v>
      </c>
      <c r="J1239" s="27">
        <f>VLOOKUP($C1239, '[1]ODS_county pop 2000-2010'!$H$2:$T$3195,J$1,0)</f>
        <v>8884</v>
      </c>
      <c r="K1239" s="27">
        <f>VLOOKUP($C1239, '[1]ODS_county pop 2000-2010'!$H$2:$T$3195,K$1,0)</f>
        <v>8851</v>
      </c>
      <c r="L1239" s="27">
        <f>VLOOKUP($C1239, '[1]ODS_county pop 2000-2010'!$H$2:$T$3195,L$1,0)</f>
        <v>8940</v>
      </c>
      <c r="M1239" s="27">
        <f>VLOOKUP($C1239, '[1]ODS_county pop 2000-2010'!$H$2:$T$3195,M$1,0)</f>
        <v>8930</v>
      </c>
      <c r="N1239" s="27">
        <f>VLOOKUP($C1239, '[1]ODS_county pop 2000-2010'!$H$2:$T$3195,N$1,0)</f>
        <v>8822</v>
      </c>
      <c r="O1239" s="27">
        <f>VLOOKUP($C1239, '[1]ODS_county pop 2000-2010'!$H$2:$T$3195,O$1,0)</f>
        <v>8874</v>
      </c>
      <c r="P1239" s="27">
        <f>VLOOKUP($C1239, '[2]county pop 2010-2020'!$H$2:$T$3195,P$1,0)</f>
        <v>8860</v>
      </c>
      <c r="Q1239" s="27">
        <f>VLOOKUP($C1239, '[2]county pop 2010-2020'!$H$2:$T$3195,Q$1,0)</f>
        <v>8835</v>
      </c>
      <c r="R1239" s="27">
        <f>VLOOKUP($C1239, '[2]county pop 2010-2020'!$H$2:$T$3195,R$1,0)</f>
        <v>8725</v>
      </c>
      <c r="S1239" s="27">
        <f>VLOOKUP($C1239, '[2]county pop 2010-2020'!$H$2:$T$3195,S$1,0)</f>
        <v>8716</v>
      </c>
      <c r="T1239" s="27">
        <f>VLOOKUP($C1239, '[2]county pop 2010-2020'!$H$2:$T$3195,T$1,0)</f>
        <v>8649</v>
      </c>
      <c r="U1239" s="27">
        <f>VLOOKUP($C1239, '[2]county pop 2010-2020'!$H$2:$T$3195,U$1,0)</f>
        <v>8583</v>
      </c>
      <c r="V1239" s="27">
        <f>VLOOKUP($C1239, '[2]county pop 2010-2020'!$H$2:$T$3195,V$1,0)</f>
        <v>8532</v>
      </c>
      <c r="W1239" s="27">
        <f>VLOOKUP($C1239, '[2]county pop 2010-2020'!$H$2:$T$3195,W$1,0)</f>
        <v>8433</v>
      </c>
      <c r="X1239" s="27">
        <f>VLOOKUP($C1239, '[2]county pop 2010-2020'!$H$2:$T$3195,X$1,0)</f>
        <v>8313</v>
      </c>
      <c r="Y1239" s="27">
        <f>VLOOKUP($C1239, '[2]county pop 2010-2020'!$H$2:$T$3195,Y$1,0)</f>
        <v>8245</v>
      </c>
      <c r="Z1239" s="27">
        <f>VLOOKUP($C1239, '[3]ODS_county pop 2020-2022'!$H$2:$K$3196,Z$1,0)</f>
        <v>8140</v>
      </c>
      <c r="AA1239" s="27">
        <f>VLOOKUP($C1239, '[3]ODS_county pop 2020-2022'!$H$2:$K$3196,AA$1,0)</f>
        <v>8291</v>
      </c>
      <c r="AB1239" s="27">
        <f>VLOOKUP($C1239, '[3]ODS_county pop 2020-2022'!$H$2:$K$3196,AB$1,0)</f>
        <v>8277</v>
      </c>
    </row>
    <row r="1240" spans="1:28" x14ac:dyDescent="0.3">
      <c r="A1240" s="20" t="s">
        <v>2139</v>
      </c>
      <c r="B1240" s="20" t="s">
        <v>3022</v>
      </c>
      <c r="C1240" s="18" t="str">
        <f t="shared" si="22"/>
        <v>.Barry County, Michigan</v>
      </c>
      <c r="D1240" s="20" t="s">
        <v>2354</v>
      </c>
      <c r="F1240" s="27">
        <f>VLOOKUP($C1240, '[1]ODS_county pop 2000-2010'!$H$2:$T$3195,F$1,0)</f>
        <v>56776</v>
      </c>
      <c r="G1240" s="27">
        <f>VLOOKUP($C1240, '[1]ODS_county pop 2000-2010'!$H$2:$T$3195,G$1,0)</f>
        <v>57572</v>
      </c>
      <c r="H1240" s="27">
        <f>VLOOKUP($C1240, '[1]ODS_county pop 2000-2010'!$H$2:$T$3195,H$1,0)</f>
        <v>58061</v>
      </c>
      <c r="I1240" s="27">
        <f>VLOOKUP($C1240, '[1]ODS_county pop 2000-2010'!$H$2:$T$3195,I$1,0)</f>
        <v>58682</v>
      </c>
      <c r="J1240" s="27">
        <f>VLOOKUP($C1240, '[1]ODS_county pop 2000-2010'!$H$2:$T$3195,J$1,0)</f>
        <v>59005</v>
      </c>
      <c r="K1240" s="27">
        <f>VLOOKUP($C1240, '[1]ODS_county pop 2000-2010'!$H$2:$T$3195,K$1,0)</f>
        <v>59621</v>
      </c>
      <c r="L1240" s="27">
        <f>VLOOKUP($C1240, '[1]ODS_county pop 2000-2010'!$H$2:$T$3195,L$1,0)</f>
        <v>59610</v>
      </c>
      <c r="M1240" s="27">
        <f>VLOOKUP($C1240, '[1]ODS_county pop 2000-2010'!$H$2:$T$3195,M$1,0)</f>
        <v>59969</v>
      </c>
      <c r="N1240" s="27">
        <f>VLOOKUP($C1240, '[1]ODS_county pop 2000-2010'!$H$2:$T$3195,N$1,0)</f>
        <v>59788</v>
      </c>
      <c r="O1240" s="27">
        <f>VLOOKUP($C1240, '[1]ODS_county pop 2000-2010'!$H$2:$T$3195,O$1,0)</f>
        <v>59469</v>
      </c>
      <c r="P1240" s="27">
        <f>VLOOKUP($C1240, '[2]county pop 2010-2020'!$H$2:$T$3195,P$1,0)</f>
        <v>59173</v>
      </c>
      <c r="Q1240" s="27">
        <f>VLOOKUP($C1240, '[2]county pop 2010-2020'!$H$2:$T$3195,Q$1,0)</f>
        <v>58921</v>
      </c>
      <c r="R1240" s="27">
        <f>VLOOKUP($C1240, '[2]county pop 2010-2020'!$H$2:$T$3195,R$1,0)</f>
        <v>59025</v>
      </c>
      <c r="S1240" s="27">
        <f>VLOOKUP($C1240, '[2]county pop 2010-2020'!$H$2:$T$3195,S$1,0)</f>
        <v>59094</v>
      </c>
      <c r="T1240" s="27">
        <f>VLOOKUP($C1240, '[2]county pop 2010-2020'!$H$2:$T$3195,T$1,0)</f>
        <v>59305</v>
      </c>
      <c r="U1240" s="27">
        <f>VLOOKUP($C1240, '[2]county pop 2010-2020'!$H$2:$T$3195,U$1,0)</f>
        <v>59434</v>
      </c>
      <c r="V1240" s="27">
        <f>VLOOKUP($C1240, '[2]county pop 2010-2020'!$H$2:$T$3195,V$1,0)</f>
        <v>59801</v>
      </c>
      <c r="W1240" s="27">
        <f>VLOOKUP($C1240, '[2]county pop 2010-2020'!$H$2:$T$3195,W$1,0)</f>
        <v>60689</v>
      </c>
      <c r="X1240" s="27">
        <f>VLOOKUP($C1240, '[2]county pop 2010-2020'!$H$2:$T$3195,X$1,0)</f>
        <v>61195</v>
      </c>
      <c r="Y1240" s="27">
        <f>VLOOKUP($C1240, '[2]county pop 2010-2020'!$H$2:$T$3195,Y$1,0)</f>
        <v>61481</v>
      </c>
      <c r="Z1240" s="27">
        <f>VLOOKUP($C1240, '[3]ODS_county pop 2020-2022'!$H$2:$K$3196,Z$1,0)</f>
        <v>62598</v>
      </c>
      <c r="AA1240" s="27">
        <f>VLOOKUP($C1240, '[3]ODS_county pop 2020-2022'!$H$2:$K$3196,AA$1,0)</f>
        <v>63170</v>
      </c>
      <c r="AB1240" s="27">
        <f>VLOOKUP($C1240, '[3]ODS_county pop 2020-2022'!$H$2:$K$3196,AB$1,0)</f>
        <v>63554</v>
      </c>
    </row>
    <row r="1241" spans="1:28" x14ac:dyDescent="0.3">
      <c r="A1241" s="20" t="s">
        <v>2139</v>
      </c>
      <c r="B1241" s="20" t="s">
        <v>2480</v>
      </c>
      <c r="C1241" s="18" t="str">
        <f t="shared" si="22"/>
        <v>.Bay County, Michigan</v>
      </c>
      <c r="D1241" s="20" t="s">
        <v>2354</v>
      </c>
      <c r="F1241" s="27">
        <f>VLOOKUP($C1241, '[1]ODS_county pop 2000-2010'!$H$2:$T$3195,F$1,0)</f>
        <v>110271</v>
      </c>
      <c r="G1241" s="27">
        <f>VLOOKUP($C1241, '[1]ODS_county pop 2000-2010'!$H$2:$T$3195,G$1,0)</f>
        <v>109836</v>
      </c>
      <c r="H1241" s="27">
        <f>VLOOKUP($C1241, '[1]ODS_county pop 2000-2010'!$H$2:$T$3195,H$1,0)</f>
        <v>109861</v>
      </c>
      <c r="I1241" s="27">
        <f>VLOOKUP($C1241, '[1]ODS_county pop 2000-2010'!$H$2:$T$3195,I$1,0)</f>
        <v>109559</v>
      </c>
      <c r="J1241" s="27">
        <f>VLOOKUP($C1241, '[1]ODS_county pop 2000-2010'!$H$2:$T$3195,J$1,0)</f>
        <v>109453</v>
      </c>
      <c r="K1241" s="27">
        <f>VLOOKUP($C1241, '[1]ODS_county pop 2000-2010'!$H$2:$T$3195,K$1,0)</f>
        <v>109165</v>
      </c>
      <c r="L1241" s="27">
        <f>VLOOKUP($C1241, '[1]ODS_county pop 2000-2010'!$H$2:$T$3195,L$1,0)</f>
        <v>108711</v>
      </c>
      <c r="M1241" s="27">
        <f>VLOOKUP($C1241, '[1]ODS_county pop 2000-2010'!$H$2:$T$3195,M$1,0)</f>
        <v>108132</v>
      </c>
      <c r="N1241" s="27">
        <f>VLOOKUP($C1241, '[1]ODS_county pop 2000-2010'!$H$2:$T$3195,N$1,0)</f>
        <v>108320</v>
      </c>
      <c r="O1241" s="27">
        <f>VLOOKUP($C1241, '[1]ODS_county pop 2000-2010'!$H$2:$T$3195,O$1,0)</f>
        <v>107913</v>
      </c>
      <c r="P1241" s="27">
        <f>VLOOKUP($C1241, '[2]county pop 2010-2020'!$H$2:$T$3195,P$1,0)</f>
        <v>107771</v>
      </c>
      <c r="Q1241" s="27">
        <f>VLOOKUP($C1241, '[2]county pop 2010-2020'!$H$2:$T$3195,Q$1,0)</f>
        <v>107423</v>
      </c>
      <c r="R1241" s="27">
        <f>VLOOKUP($C1241, '[2]county pop 2010-2020'!$H$2:$T$3195,R$1,0)</f>
        <v>106980</v>
      </c>
      <c r="S1241" s="27">
        <f>VLOOKUP($C1241, '[2]county pop 2010-2020'!$H$2:$T$3195,S$1,0)</f>
        <v>106817</v>
      </c>
      <c r="T1241" s="27">
        <f>VLOOKUP($C1241, '[2]county pop 2010-2020'!$H$2:$T$3195,T$1,0)</f>
        <v>106073</v>
      </c>
      <c r="U1241" s="27">
        <f>VLOOKUP($C1241, '[2]county pop 2010-2020'!$H$2:$T$3195,U$1,0)</f>
        <v>105271</v>
      </c>
      <c r="V1241" s="27">
        <f>VLOOKUP($C1241, '[2]county pop 2010-2020'!$H$2:$T$3195,V$1,0)</f>
        <v>104421</v>
      </c>
      <c r="W1241" s="27">
        <f>VLOOKUP($C1241, '[2]county pop 2010-2020'!$H$2:$T$3195,W$1,0)</f>
        <v>104085</v>
      </c>
      <c r="X1241" s="27">
        <f>VLOOKUP($C1241, '[2]county pop 2010-2020'!$H$2:$T$3195,X$1,0)</f>
        <v>103674</v>
      </c>
      <c r="Y1241" s="27">
        <f>VLOOKUP($C1241, '[2]county pop 2010-2020'!$H$2:$T$3195,Y$1,0)</f>
        <v>102964</v>
      </c>
      <c r="Z1241" s="27">
        <f>VLOOKUP($C1241, '[3]ODS_county pop 2020-2022'!$H$2:$K$3196,Z$1,0)</f>
        <v>103733</v>
      </c>
      <c r="AA1241" s="27">
        <f>VLOOKUP($C1241, '[3]ODS_county pop 2020-2022'!$H$2:$K$3196,AA$1,0)</f>
        <v>103251</v>
      </c>
      <c r="AB1241" s="27">
        <f>VLOOKUP($C1241, '[3]ODS_county pop 2020-2022'!$H$2:$K$3196,AB$1,0)</f>
        <v>102821</v>
      </c>
    </row>
    <row r="1242" spans="1:28" x14ac:dyDescent="0.3">
      <c r="A1242" s="20" t="s">
        <v>2139</v>
      </c>
      <c r="B1242" s="20" t="s">
        <v>3023</v>
      </c>
      <c r="C1242" s="18" t="str">
        <f t="shared" si="22"/>
        <v>.Benzie County, Michigan</v>
      </c>
      <c r="D1242" s="20" t="s">
        <v>2354</v>
      </c>
      <c r="F1242" s="27">
        <f>VLOOKUP($C1242, '[1]ODS_county pop 2000-2010'!$H$2:$T$3195,F$1,0)</f>
        <v>15986</v>
      </c>
      <c r="G1242" s="27">
        <f>VLOOKUP($C1242, '[1]ODS_county pop 2000-2010'!$H$2:$T$3195,G$1,0)</f>
        <v>16490</v>
      </c>
      <c r="H1242" s="27">
        <f>VLOOKUP($C1242, '[1]ODS_county pop 2000-2010'!$H$2:$T$3195,H$1,0)</f>
        <v>16793</v>
      </c>
      <c r="I1242" s="27">
        <f>VLOOKUP($C1242, '[1]ODS_county pop 2000-2010'!$H$2:$T$3195,I$1,0)</f>
        <v>17239</v>
      </c>
      <c r="J1242" s="27">
        <f>VLOOKUP($C1242, '[1]ODS_county pop 2000-2010'!$H$2:$T$3195,J$1,0)</f>
        <v>17420</v>
      </c>
      <c r="K1242" s="27">
        <f>VLOOKUP($C1242, '[1]ODS_county pop 2000-2010'!$H$2:$T$3195,K$1,0)</f>
        <v>17697</v>
      </c>
      <c r="L1242" s="27">
        <f>VLOOKUP($C1242, '[1]ODS_county pop 2000-2010'!$H$2:$T$3195,L$1,0)</f>
        <v>17867</v>
      </c>
      <c r="M1242" s="27">
        <f>VLOOKUP($C1242, '[1]ODS_county pop 2000-2010'!$H$2:$T$3195,M$1,0)</f>
        <v>17863</v>
      </c>
      <c r="N1242" s="27">
        <f>VLOOKUP($C1242, '[1]ODS_county pop 2000-2010'!$H$2:$T$3195,N$1,0)</f>
        <v>17733</v>
      </c>
      <c r="O1242" s="27">
        <f>VLOOKUP($C1242, '[1]ODS_county pop 2000-2010'!$H$2:$T$3195,O$1,0)</f>
        <v>17564</v>
      </c>
      <c r="P1242" s="27">
        <f>VLOOKUP($C1242, '[2]county pop 2010-2020'!$H$2:$T$3195,P$1,0)</f>
        <v>17525</v>
      </c>
      <c r="Q1242" s="27">
        <f>VLOOKUP($C1242, '[2]county pop 2010-2020'!$H$2:$T$3195,Q$1,0)</f>
        <v>17380</v>
      </c>
      <c r="R1242" s="27">
        <f>VLOOKUP($C1242, '[2]county pop 2010-2020'!$H$2:$T$3195,R$1,0)</f>
        <v>17319</v>
      </c>
      <c r="S1242" s="27">
        <f>VLOOKUP($C1242, '[2]county pop 2010-2020'!$H$2:$T$3195,S$1,0)</f>
        <v>17340</v>
      </c>
      <c r="T1242" s="27">
        <f>VLOOKUP($C1242, '[2]county pop 2010-2020'!$H$2:$T$3195,T$1,0)</f>
        <v>17466</v>
      </c>
      <c r="U1242" s="27">
        <f>VLOOKUP($C1242, '[2]county pop 2010-2020'!$H$2:$T$3195,U$1,0)</f>
        <v>17386</v>
      </c>
      <c r="V1242" s="27">
        <f>VLOOKUP($C1242, '[2]county pop 2010-2020'!$H$2:$T$3195,V$1,0)</f>
        <v>17523</v>
      </c>
      <c r="W1242" s="27">
        <f>VLOOKUP($C1242, '[2]county pop 2010-2020'!$H$2:$T$3195,W$1,0)</f>
        <v>17625</v>
      </c>
      <c r="X1242" s="27">
        <f>VLOOKUP($C1242, '[2]county pop 2010-2020'!$H$2:$T$3195,X$1,0)</f>
        <v>17748</v>
      </c>
      <c r="Y1242" s="27">
        <f>VLOOKUP($C1242, '[2]county pop 2010-2020'!$H$2:$T$3195,Y$1,0)</f>
        <v>17767</v>
      </c>
      <c r="Z1242" s="27">
        <f>VLOOKUP($C1242, '[3]ODS_county pop 2020-2022'!$H$2:$K$3196,Z$1,0)</f>
        <v>17997</v>
      </c>
      <c r="AA1242" s="27">
        <f>VLOOKUP($C1242, '[3]ODS_county pop 2020-2022'!$H$2:$K$3196,AA$1,0)</f>
        <v>18236</v>
      </c>
      <c r="AB1242" s="27">
        <f>VLOOKUP($C1242, '[3]ODS_county pop 2020-2022'!$H$2:$K$3196,AB$1,0)</f>
        <v>18297</v>
      </c>
    </row>
    <row r="1243" spans="1:28" x14ac:dyDescent="0.3">
      <c r="A1243" s="20" t="s">
        <v>2139</v>
      </c>
      <c r="B1243" s="20" t="s">
        <v>2534</v>
      </c>
      <c r="C1243" s="18" t="str">
        <f t="shared" si="22"/>
        <v>.Berrien County, Michigan</v>
      </c>
      <c r="D1243" s="20" t="s">
        <v>2354</v>
      </c>
      <c r="F1243" s="27">
        <f>VLOOKUP($C1243, '[1]ODS_county pop 2000-2010'!$H$2:$T$3195,F$1,0)</f>
        <v>162491</v>
      </c>
      <c r="G1243" s="27">
        <f>VLOOKUP($C1243, '[1]ODS_county pop 2000-2010'!$H$2:$T$3195,G$1,0)</f>
        <v>161153</v>
      </c>
      <c r="H1243" s="27">
        <f>VLOOKUP($C1243, '[1]ODS_county pop 2000-2010'!$H$2:$T$3195,H$1,0)</f>
        <v>160604</v>
      </c>
      <c r="I1243" s="27">
        <f>VLOOKUP($C1243, '[1]ODS_county pop 2000-2010'!$H$2:$T$3195,I$1,0)</f>
        <v>160314</v>
      </c>
      <c r="J1243" s="27">
        <f>VLOOKUP($C1243, '[1]ODS_county pop 2000-2010'!$H$2:$T$3195,J$1,0)</f>
        <v>159742</v>
      </c>
      <c r="K1243" s="27">
        <f>VLOOKUP($C1243, '[1]ODS_county pop 2000-2010'!$H$2:$T$3195,K$1,0)</f>
        <v>158510</v>
      </c>
      <c r="L1243" s="27">
        <f>VLOOKUP($C1243, '[1]ODS_county pop 2000-2010'!$H$2:$T$3195,L$1,0)</f>
        <v>157537</v>
      </c>
      <c r="M1243" s="27">
        <f>VLOOKUP($C1243, '[1]ODS_county pop 2000-2010'!$H$2:$T$3195,M$1,0)</f>
        <v>157378</v>
      </c>
      <c r="N1243" s="27">
        <f>VLOOKUP($C1243, '[1]ODS_county pop 2000-2010'!$H$2:$T$3195,N$1,0)</f>
        <v>157380</v>
      </c>
      <c r="O1243" s="27">
        <f>VLOOKUP($C1243, '[1]ODS_county pop 2000-2010'!$H$2:$T$3195,O$1,0)</f>
        <v>157059</v>
      </c>
      <c r="P1243" s="27">
        <f>VLOOKUP($C1243, '[2]county pop 2010-2020'!$H$2:$T$3195,P$1,0)</f>
        <v>156813</v>
      </c>
      <c r="Q1243" s="27">
        <f>VLOOKUP($C1243, '[2]county pop 2010-2020'!$H$2:$T$3195,Q$1,0)</f>
        <v>156911</v>
      </c>
      <c r="R1243" s="27">
        <f>VLOOKUP($C1243, '[2]county pop 2010-2020'!$H$2:$T$3195,R$1,0)</f>
        <v>156669</v>
      </c>
      <c r="S1243" s="27">
        <f>VLOOKUP($C1243, '[2]county pop 2010-2020'!$H$2:$T$3195,S$1,0)</f>
        <v>156205</v>
      </c>
      <c r="T1243" s="27">
        <f>VLOOKUP($C1243, '[2]county pop 2010-2020'!$H$2:$T$3195,T$1,0)</f>
        <v>156074</v>
      </c>
      <c r="U1243" s="27">
        <f>VLOOKUP($C1243, '[2]county pop 2010-2020'!$H$2:$T$3195,U$1,0)</f>
        <v>155136</v>
      </c>
      <c r="V1243" s="27">
        <f>VLOOKUP($C1243, '[2]county pop 2010-2020'!$H$2:$T$3195,V$1,0)</f>
        <v>154451</v>
      </c>
      <c r="W1243" s="27">
        <f>VLOOKUP($C1243, '[2]county pop 2010-2020'!$H$2:$T$3195,W$1,0)</f>
        <v>154264</v>
      </c>
      <c r="X1243" s="27">
        <f>VLOOKUP($C1243, '[2]county pop 2010-2020'!$H$2:$T$3195,X$1,0)</f>
        <v>153892</v>
      </c>
      <c r="Y1243" s="27">
        <f>VLOOKUP($C1243, '[2]county pop 2010-2020'!$H$2:$T$3195,Y$1,0)</f>
        <v>153352</v>
      </c>
      <c r="Z1243" s="27">
        <f>VLOOKUP($C1243, '[3]ODS_county pop 2020-2022'!$H$2:$K$3196,Z$1,0)</f>
        <v>154183</v>
      </c>
      <c r="AA1243" s="27">
        <f>VLOOKUP($C1243, '[3]ODS_county pop 2020-2022'!$H$2:$K$3196,AA$1,0)</f>
        <v>153377</v>
      </c>
      <c r="AB1243" s="27">
        <f>VLOOKUP($C1243, '[3]ODS_county pop 2020-2022'!$H$2:$K$3196,AB$1,0)</f>
        <v>152900</v>
      </c>
    </row>
    <row r="1244" spans="1:28" x14ac:dyDescent="0.3">
      <c r="A1244" s="20" t="s">
        <v>2139</v>
      </c>
      <c r="B1244" s="20" t="s">
        <v>3024</v>
      </c>
      <c r="C1244" s="18" t="str">
        <f t="shared" si="22"/>
        <v>.Branch County, Michigan</v>
      </c>
      <c r="D1244" s="20" t="s">
        <v>2354</v>
      </c>
      <c r="F1244" s="27">
        <f>VLOOKUP($C1244, '[1]ODS_county pop 2000-2010'!$H$2:$T$3195,F$1,0)</f>
        <v>45781</v>
      </c>
      <c r="G1244" s="27">
        <f>VLOOKUP($C1244, '[1]ODS_county pop 2000-2010'!$H$2:$T$3195,G$1,0)</f>
        <v>46099</v>
      </c>
      <c r="H1244" s="27">
        <f>VLOOKUP($C1244, '[1]ODS_county pop 2000-2010'!$H$2:$T$3195,H$1,0)</f>
        <v>46651</v>
      </c>
      <c r="I1244" s="27">
        <f>VLOOKUP($C1244, '[1]ODS_county pop 2000-2010'!$H$2:$T$3195,I$1,0)</f>
        <v>46680</v>
      </c>
      <c r="J1244" s="27">
        <f>VLOOKUP($C1244, '[1]ODS_county pop 2000-2010'!$H$2:$T$3195,J$1,0)</f>
        <v>46791</v>
      </c>
      <c r="K1244" s="27">
        <f>VLOOKUP($C1244, '[1]ODS_county pop 2000-2010'!$H$2:$T$3195,K$1,0)</f>
        <v>46733</v>
      </c>
      <c r="L1244" s="27">
        <f>VLOOKUP($C1244, '[1]ODS_county pop 2000-2010'!$H$2:$T$3195,L$1,0)</f>
        <v>46805</v>
      </c>
      <c r="M1244" s="27">
        <f>VLOOKUP($C1244, '[1]ODS_county pop 2000-2010'!$H$2:$T$3195,M$1,0)</f>
        <v>46788</v>
      </c>
      <c r="N1244" s="27">
        <f>VLOOKUP($C1244, '[1]ODS_county pop 2000-2010'!$H$2:$T$3195,N$1,0)</f>
        <v>46305</v>
      </c>
      <c r="O1244" s="27">
        <f>VLOOKUP($C1244, '[1]ODS_county pop 2000-2010'!$H$2:$T$3195,O$1,0)</f>
        <v>45378</v>
      </c>
      <c r="P1244" s="27">
        <f>VLOOKUP($C1244, '[2]county pop 2010-2020'!$H$2:$T$3195,P$1,0)</f>
        <v>45248</v>
      </c>
      <c r="Q1244" s="27">
        <f>VLOOKUP($C1244, '[2]county pop 2010-2020'!$H$2:$T$3195,Q$1,0)</f>
        <v>43921</v>
      </c>
      <c r="R1244" s="27">
        <f>VLOOKUP($C1244, '[2]county pop 2010-2020'!$H$2:$T$3195,R$1,0)</f>
        <v>43790</v>
      </c>
      <c r="S1244" s="27">
        <f>VLOOKUP($C1244, '[2]county pop 2010-2020'!$H$2:$T$3195,S$1,0)</f>
        <v>43582</v>
      </c>
      <c r="T1244" s="27">
        <f>VLOOKUP($C1244, '[2]county pop 2010-2020'!$H$2:$T$3195,T$1,0)</f>
        <v>43733</v>
      </c>
      <c r="U1244" s="27">
        <f>VLOOKUP($C1244, '[2]county pop 2010-2020'!$H$2:$T$3195,U$1,0)</f>
        <v>43635</v>
      </c>
      <c r="V1244" s="27">
        <f>VLOOKUP($C1244, '[2]county pop 2010-2020'!$H$2:$T$3195,V$1,0)</f>
        <v>43451</v>
      </c>
      <c r="W1244" s="27">
        <f>VLOOKUP($C1244, '[2]county pop 2010-2020'!$H$2:$T$3195,W$1,0)</f>
        <v>43345</v>
      </c>
      <c r="X1244" s="27">
        <f>VLOOKUP($C1244, '[2]county pop 2010-2020'!$H$2:$T$3195,X$1,0)</f>
        <v>43474</v>
      </c>
      <c r="Y1244" s="27">
        <f>VLOOKUP($C1244, '[2]county pop 2010-2020'!$H$2:$T$3195,Y$1,0)</f>
        <v>43444</v>
      </c>
      <c r="Z1244" s="27">
        <f>VLOOKUP($C1244, '[3]ODS_county pop 2020-2022'!$H$2:$K$3196,Z$1,0)</f>
        <v>44868</v>
      </c>
      <c r="AA1244" s="27">
        <f>VLOOKUP($C1244, '[3]ODS_county pop 2020-2022'!$H$2:$K$3196,AA$1,0)</f>
        <v>45202</v>
      </c>
      <c r="AB1244" s="27">
        <f>VLOOKUP($C1244, '[3]ODS_county pop 2020-2022'!$H$2:$K$3196,AB$1,0)</f>
        <v>44531</v>
      </c>
    </row>
    <row r="1245" spans="1:28" x14ac:dyDescent="0.3">
      <c r="A1245" s="20" t="s">
        <v>2139</v>
      </c>
      <c r="B1245" s="20" t="s">
        <v>2096</v>
      </c>
      <c r="C1245" s="18" t="str">
        <f t="shared" si="22"/>
        <v>.Calhoun County, Michigan</v>
      </c>
      <c r="D1245" s="20" t="s">
        <v>2354</v>
      </c>
      <c r="F1245" s="27">
        <f>VLOOKUP($C1245, '[1]ODS_county pop 2000-2010'!$H$2:$T$3195,F$1,0)</f>
        <v>137991</v>
      </c>
      <c r="G1245" s="27">
        <f>VLOOKUP($C1245, '[1]ODS_county pop 2000-2010'!$H$2:$T$3195,G$1,0)</f>
        <v>138158</v>
      </c>
      <c r="H1245" s="27">
        <f>VLOOKUP($C1245, '[1]ODS_county pop 2000-2010'!$H$2:$T$3195,H$1,0)</f>
        <v>138580</v>
      </c>
      <c r="I1245" s="27">
        <f>VLOOKUP($C1245, '[1]ODS_county pop 2000-2010'!$H$2:$T$3195,I$1,0)</f>
        <v>138962</v>
      </c>
      <c r="J1245" s="27">
        <f>VLOOKUP($C1245, '[1]ODS_county pop 2000-2010'!$H$2:$T$3195,J$1,0)</f>
        <v>139443</v>
      </c>
      <c r="K1245" s="27">
        <f>VLOOKUP($C1245, '[1]ODS_county pop 2000-2010'!$H$2:$T$3195,K$1,0)</f>
        <v>138946</v>
      </c>
      <c r="L1245" s="27">
        <f>VLOOKUP($C1245, '[1]ODS_county pop 2000-2010'!$H$2:$T$3195,L$1,0)</f>
        <v>138291</v>
      </c>
      <c r="M1245" s="27">
        <f>VLOOKUP($C1245, '[1]ODS_county pop 2000-2010'!$H$2:$T$3195,M$1,0)</f>
        <v>137582</v>
      </c>
      <c r="N1245" s="27">
        <f>VLOOKUP($C1245, '[1]ODS_county pop 2000-2010'!$H$2:$T$3195,N$1,0)</f>
        <v>137313</v>
      </c>
      <c r="O1245" s="27">
        <f>VLOOKUP($C1245, '[1]ODS_county pop 2000-2010'!$H$2:$T$3195,O$1,0)</f>
        <v>136301</v>
      </c>
      <c r="P1245" s="27">
        <f>VLOOKUP($C1245, '[2]county pop 2010-2020'!$H$2:$T$3195,P$1,0)</f>
        <v>136146</v>
      </c>
      <c r="Q1245" s="27">
        <f>VLOOKUP($C1245, '[2]county pop 2010-2020'!$H$2:$T$3195,Q$1,0)</f>
        <v>135111</v>
      </c>
      <c r="R1245" s="27">
        <f>VLOOKUP($C1245, '[2]county pop 2010-2020'!$H$2:$T$3195,R$1,0)</f>
        <v>134755</v>
      </c>
      <c r="S1245" s="27">
        <f>VLOOKUP($C1245, '[2]county pop 2010-2020'!$H$2:$T$3195,S$1,0)</f>
        <v>134782</v>
      </c>
      <c r="T1245" s="27">
        <f>VLOOKUP($C1245, '[2]county pop 2010-2020'!$H$2:$T$3195,T$1,0)</f>
        <v>134845</v>
      </c>
      <c r="U1245" s="27">
        <f>VLOOKUP($C1245, '[2]county pop 2010-2020'!$H$2:$T$3195,U$1,0)</f>
        <v>134377</v>
      </c>
      <c r="V1245" s="27">
        <f>VLOOKUP($C1245, '[2]county pop 2010-2020'!$H$2:$T$3195,V$1,0)</f>
        <v>134343</v>
      </c>
      <c r="W1245" s="27">
        <f>VLOOKUP($C1245, '[2]county pop 2010-2020'!$H$2:$T$3195,W$1,0)</f>
        <v>134127</v>
      </c>
      <c r="X1245" s="27">
        <f>VLOOKUP($C1245, '[2]county pop 2010-2020'!$H$2:$T$3195,X$1,0)</f>
        <v>133858</v>
      </c>
      <c r="Y1245" s="27">
        <f>VLOOKUP($C1245, '[2]county pop 2010-2020'!$H$2:$T$3195,Y$1,0)</f>
        <v>133806</v>
      </c>
      <c r="Z1245" s="27">
        <f>VLOOKUP($C1245, '[3]ODS_county pop 2020-2022'!$H$2:$K$3196,Z$1,0)</f>
        <v>134184</v>
      </c>
      <c r="AA1245" s="27">
        <f>VLOOKUP($C1245, '[3]ODS_county pop 2020-2022'!$H$2:$K$3196,AA$1,0)</f>
        <v>133878</v>
      </c>
      <c r="AB1245" s="27">
        <f>VLOOKUP($C1245, '[3]ODS_county pop 2020-2022'!$H$2:$K$3196,AB$1,0)</f>
        <v>133289</v>
      </c>
    </row>
    <row r="1246" spans="1:28" x14ac:dyDescent="0.3">
      <c r="A1246" s="20" t="s">
        <v>2139</v>
      </c>
      <c r="B1246" s="20" t="s">
        <v>2675</v>
      </c>
      <c r="C1246" s="18" t="str">
        <f t="shared" si="22"/>
        <v>.Cass County, Michigan</v>
      </c>
      <c r="D1246" s="20" t="s">
        <v>2354</v>
      </c>
      <c r="F1246" s="27">
        <f>VLOOKUP($C1246, '[1]ODS_county pop 2000-2010'!$H$2:$T$3195,F$1,0)</f>
        <v>51086</v>
      </c>
      <c r="G1246" s="27">
        <f>VLOOKUP($C1246, '[1]ODS_county pop 2000-2010'!$H$2:$T$3195,G$1,0)</f>
        <v>51395</v>
      </c>
      <c r="H1246" s="27">
        <f>VLOOKUP($C1246, '[1]ODS_county pop 2000-2010'!$H$2:$T$3195,H$1,0)</f>
        <v>51588</v>
      </c>
      <c r="I1246" s="27">
        <f>VLOOKUP($C1246, '[1]ODS_county pop 2000-2010'!$H$2:$T$3195,I$1,0)</f>
        <v>51783</v>
      </c>
      <c r="J1246" s="27">
        <f>VLOOKUP($C1246, '[1]ODS_county pop 2000-2010'!$H$2:$T$3195,J$1,0)</f>
        <v>52290</v>
      </c>
      <c r="K1246" s="27">
        <f>VLOOKUP($C1246, '[1]ODS_county pop 2000-2010'!$H$2:$T$3195,K$1,0)</f>
        <v>52358</v>
      </c>
      <c r="L1246" s="27">
        <f>VLOOKUP($C1246, '[1]ODS_county pop 2000-2010'!$H$2:$T$3195,L$1,0)</f>
        <v>52282</v>
      </c>
      <c r="M1246" s="27">
        <f>VLOOKUP($C1246, '[1]ODS_county pop 2000-2010'!$H$2:$T$3195,M$1,0)</f>
        <v>52623</v>
      </c>
      <c r="N1246" s="27">
        <f>VLOOKUP($C1246, '[1]ODS_county pop 2000-2010'!$H$2:$T$3195,N$1,0)</f>
        <v>52684</v>
      </c>
      <c r="O1246" s="27">
        <f>VLOOKUP($C1246, '[1]ODS_county pop 2000-2010'!$H$2:$T$3195,O$1,0)</f>
        <v>52362</v>
      </c>
      <c r="P1246" s="27">
        <f>VLOOKUP($C1246, '[2]county pop 2010-2020'!$H$2:$T$3195,P$1,0)</f>
        <v>52293</v>
      </c>
      <c r="Q1246" s="27">
        <f>VLOOKUP($C1246, '[2]county pop 2010-2020'!$H$2:$T$3195,Q$1,0)</f>
        <v>52210</v>
      </c>
      <c r="R1246" s="27">
        <f>VLOOKUP($C1246, '[2]county pop 2010-2020'!$H$2:$T$3195,R$1,0)</f>
        <v>51815</v>
      </c>
      <c r="S1246" s="27">
        <f>VLOOKUP($C1246, '[2]county pop 2010-2020'!$H$2:$T$3195,S$1,0)</f>
        <v>51601</v>
      </c>
      <c r="T1246" s="27">
        <f>VLOOKUP($C1246, '[2]county pop 2010-2020'!$H$2:$T$3195,T$1,0)</f>
        <v>51585</v>
      </c>
      <c r="U1246" s="27">
        <f>VLOOKUP($C1246, '[2]county pop 2010-2020'!$H$2:$T$3195,U$1,0)</f>
        <v>51370</v>
      </c>
      <c r="V1246" s="27">
        <f>VLOOKUP($C1246, '[2]county pop 2010-2020'!$H$2:$T$3195,V$1,0)</f>
        <v>51326</v>
      </c>
      <c r="W1246" s="27">
        <f>VLOOKUP($C1246, '[2]county pop 2010-2020'!$H$2:$T$3195,W$1,0)</f>
        <v>51534</v>
      </c>
      <c r="X1246" s="27">
        <f>VLOOKUP($C1246, '[2]county pop 2010-2020'!$H$2:$T$3195,X$1,0)</f>
        <v>51773</v>
      </c>
      <c r="Y1246" s="27">
        <f>VLOOKUP($C1246, '[2]county pop 2010-2020'!$H$2:$T$3195,Y$1,0)</f>
        <v>51847</v>
      </c>
      <c r="Z1246" s="27">
        <f>VLOOKUP($C1246, '[3]ODS_county pop 2020-2022'!$H$2:$K$3196,Z$1,0)</f>
        <v>51550</v>
      </c>
      <c r="AA1246" s="27">
        <f>VLOOKUP($C1246, '[3]ODS_county pop 2020-2022'!$H$2:$K$3196,AA$1,0)</f>
        <v>51501</v>
      </c>
      <c r="AB1246" s="27">
        <f>VLOOKUP($C1246, '[3]ODS_county pop 2020-2022'!$H$2:$K$3196,AB$1,0)</f>
        <v>51403</v>
      </c>
    </row>
    <row r="1247" spans="1:28" x14ac:dyDescent="0.3">
      <c r="A1247" s="20" t="s">
        <v>2139</v>
      </c>
      <c r="B1247" s="20" t="s">
        <v>3025</v>
      </c>
      <c r="C1247" s="18" t="str">
        <f t="shared" si="22"/>
        <v>.Charlevoix County, Michigan</v>
      </c>
      <c r="D1247" s="20" t="s">
        <v>2354</v>
      </c>
      <c r="F1247" s="27">
        <f>VLOOKUP($C1247, '[1]ODS_county pop 2000-2010'!$H$2:$T$3195,F$1,0)</f>
        <v>26087</v>
      </c>
      <c r="G1247" s="27">
        <f>VLOOKUP($C1247, '[1]ODS_county pop 2000-2010'!$H$2:$T$3195,G$1,0)</f>
        <v>26437</v>
      </c>
      <c r="H1247" s="27">
        <f>VLOOKUP($C1247, '[1]ODS_county pop 2000-2010'!$H$2:$T$3195,H$1,0)</f>
        <v>26542</v>
      </c>
      <c r="I1247" s="27">
        <f>VLOOKUP($C1247, '[1]ODS_county pop 2000-2010'!$H$2:$T$3195,I$1,0)</f>
        <v>26656</v>
      </c>
      <c r="J1247" s="27">
        <f>VLOOKUP($C1247, '[1]ODS_county pop 2000-2010'!$H$2:$T$3195,J$1,0)</f>
        <v>26601</v>
      </c>
      <c r="K1247" s="27">
        <f>VLOOKUP($C1247, '[1]ODS_county pop 2000-2010'!$H$2:$T$3195,K$1,0)</f>
        <v>26534</v>
      </c>
      <c r="L1247" s="27">
        <f>VLOOKUP($C1247, '[1]ODS_county pop 2000-2010'!$H$2:$T$3195,L$1,0)</f>
        <v>26394</v>
      </c>
      <c r="M1247" s="27">
        <f>VLOOKUP($C1247, '[1]ODS_county pop 2000-2010'!$H$2:$T$3195,M$1,0)</f>
        <v>26499</v>
      </c>
      <c r="N1247" s="27">
        <f>VLOOKUP($C1247, '[1]ODS_county pop 2000-2010'!$H$2:$T$3195,N$1,0)</f>
        <v>26280</v>
      </c>
      <c r="O1247" s="27">
        <f>VLOOKUP($C1247, '[1]ODS_county pop 2000-2010'!$H$2:$T$3195,O$1,0)</f>
        <v>26068</v>
      </c>
      <c r="P1247" s="27">
        <f>VLOOKUP($C1247, '[2]county pop 2010-2020'!$H$2:$T$3195,P$1,0)</f>
        <v>25949</v>
      </c>
      <c r="Q1247" s="27">
        <f>VLOOKUP($C1247, '[2]county pop 2010-2020'!$H$2:$T$3195,Q$1,0)</f>
        <v>26106</v>
      </c>
      <c r="R1247" s="27">
        <f>VLOOKUP($C1247, '[2]county pop 2010-2020'!$H$2:$T$3195,R$1,0)</f>
        <v>26193</v>
      </c>
      <c r="S1247" s="27">
        <f>VLOOKUP($C1247, '[2]county pop 2010-2020'!$H$2:$T$3195,S$1,0)</f>
        <v>26258</v>
      </c>
      <c r="T1247" s="27">
        <f>VLOOKUP($C1247, '[2]county pop 2010-2020'!$H$2:$T$3195,T$1,0)</f>
        <v>26222</v>
      </c>
      <c r="U1247" s="27">
        <f>VLOOKUP($C1247, '[2]county pop 2010-2020'!$H$2:$T$3195,U$1,0)</f>
        <v>26219</v>
      </c>
      <c r="V1247" s="27">
        <f>VLOOKUP($C1247, '[2]county pop 2010-2020'!$H$2:$T$3195,V$1,0)</f>
        <v>26214</v>
      </c>
      <c r="W1247" s="27">
        <f>VLOOKUP($C1247, '[2]county pop 2010-2020'!$H$2:$T$3195,W$1,0)</f>
        <v>26218</v>
      </c>
      <c r="X1247" s="27">
        <f>VLOOKUP($C1247, '[2]county pop 2010-2020'!$H$2:$T$3195,X$1,0)</f>
        <v>26247</v>
      </c>
      <c r="Y1247" s="27">
        <f>VLOOKUP($C1247, '[2]county pop 2010-2020'!$H$2:$T$3195,Y$1,0)</f>
        <v>26202</v>
      </c>
      <c r="Z1247" s="27">
        <f>VLOOKUP($C1247, '[3]ODS_county pop 2020-2022'!$H$2:$K$3196,Z$1,0)</f>
        <v>26034</v>
      </c>
      <c r="AA1247" s="27">
        <f>VLOOKUP($C1247, '[3]ODS_county pop 2020-2022'!$H$2:$K$3196,AA$1,0)</f>
        <v>26215</v>
      </c>
      <c r="AB1247" s="27">
        <f>VLOOKUP($C1247, '[3]ODS_county pop 2020-2022'!$H$2:$K$3196,AB$1,0)</f>
        <v>26293</v>
      </c>
    </row>
    <row r="1248" spans="1:28" x14ac:dyDescent="0.3">
      <c r="A1248" s="20" t="s">
        <v>2139</v>
      </c>
      <c r="B1248" s="20" t="s">
        <v>3026</v>
      </c>
      <c r="C1248" s="18" t="str">
        <f t="shared" si="22"/>
        <v>.Cheboygan County, Michigan</v>
      </c>
      <c r="D1248" s="20" t="s">
        <v>2354</v>
      </c>
      <c r="F1248" s="27">
        <f>VLOOKUP($C1248, '[1]ODS_county pop 2000-2010'!$H$2:$T$3195,F$1,0)</f>
        <v>26406</v>
      </c>
      <c r="G1248" s="27">
        <f>VLOOKUP($C1248, '[1]ODS_county pop 2000-2010'!$H$2:$T$3195,G$1,0)</f>
        <v>26881</v>
      </c>
      <c r="H1248" s="27">
        <f>VLOOKUP($C1248, '[1]ODS_county pop 2000-2010'!$H$2:$T$3195,H$1,0)</f>
        <v>27138</v>
      </c>
      <c r="I1248" s="27">
        <f>VLOOKUP($C1248, '[1]ODS_county pop 2000-2010'!$H$2:$T$3195,I$1,0)</f>
        <v>27232</v>
      </c>
      <c r="J1248" s="27">
        <f>VLOOKUP($C1248, '[1]ODS_county pop 2000-2010'!$H$2:$T$3195,J$1,0)</f>
        <v>27228</v>
      </c>
      <c r="K1248" s="27">
        <f>VLOOKUP($C1248, '[1]ODS_county pop 2000-2010'!$H$2:$T$3195,K$1,0)</f>
        <v>27274</v>
      </c>
      <c r="L1248" s="27">
        <f>VLOOKUP($C1248, '[1]ODS_county pop 2000-2010'!$H$2:$T$3195,L$1,0)</f>
        <v>27249</v>
      </c>
      <c r="M1248" s="27">
        <f>VLOOKUP($C1248, '[1]ODS_county pop 2000-2010'!$H$2:$T$3195,M$1,0)</f>
        <v>27093</v>
      </c>
      <c r="N1248" s="27">
        <f>VLOOKUP($C1248, '[1]ODS_county pop 2000-2010'!$H$2:$T$3195,N$1,0)</f>
        <v>26738</v>
      </c>
      <c r="O1248" s="27">
        <f>VLOOKUP($C1248, '[1]ODS_county pop 2000-2010'!$H$2:$T$3195,O$1,0)</f>
        <v>26330</v>
      </c>
      <c r="P1248" s="27">
        <f>VLOOKUP($C1248, '[2]county pop 2010-2020'!$H$2:$T$3195,P$1,0)</f>
        <v>26152</v>
      </c>
      <c r="Q1248" s="27">
        <f>VLOOKUP($C1248, '[2]county pop 2010-2020'!$H$2:$T$3195,Q$1,0)</f>
        <v>25884</v>
      </c>
      <c r="R1248" s="27">
        <f>VLOOKUP($C1248, '[2]county pop 2010-2020'!$H$2:$T$3195,R$1,0)</f>
        <v>25745</v>
      </c>
      <c r="S1248" s="27">
        <f>VLOOKUP($C1248, '[2]county pop 2010-2020'!$H$2:$T$3195,S$1,0)</f>
        <v>25573</v>
      </c>
      <c r="T1248" s="27">
        <f>VLOOKUP($C1248, '[2]county pop 2010-2020'!$H$2:$T$3195,T$1,0)</f>
        <v>25635</v>
      </c>
      <c r="U1248" s="27">
        <f>VLOOKUP($C1248, '[2]county pop 2010-2020'!$H$2:$T$3195,U$1,0)</f>
        <v>25399</v>
      </c>
      <c r="V1248" s="27">
        <f>VLOOKUP($C1248, '[2]county pop 2010-2020'!$H$2:$T$3195,V$1,0)</f>
        <v>25452</v>
      </c>
      <c r="W1248" s="27">
        <f>VLOOKUP($C1248, '[2]county pop 2010-2020'!$H$2:$T$3195,W$1,0)</f>
        <v>25448</v>
      </c>
      <c r="X1248" s="27">
        <f>VLOOKUP($C1248, '[2]county pop 2010-2020'!$H$2:$T$3195,X$1,0)</f>
        <v>25574</v>
      </c>
      <c r="Y1248" s="27">
        <f>VLOOKUP($C1248, '[2]county pop 2010-2020'!$H$2:$T$3195,Y$1,0)</f>
        <v>25331</v>
      </c>
      <c r="Z1248" s="27">
        <f>VLOOKUP($C1248, '[3]ODS_county pop 2020-2022'!$H$2:$K$3196,Z$1,0)</f>
        <v>25584</v>
      </c>
      <c r="AA1248" s="27">
        <f>VLOOKUP($C1248, '[3]ODS_county pop 2020-2022'!$H$2:$K$3196,AA$1,0)</f>
        <v>25735</v>
      </c>
      <c r="AB1248" s="27">
        <f>VLOOKUP($C1248, '[3]ODS_county pop 2020-2022'!$H$2:$K$3196,AB$1,0)</f>
        <v>25940</v>
      </c>
    </row>
    <row r="1249" spans="1:28" x14ac:dyDescent="0.3">
      <c r="A1249" s="20" t="s">
        <v>2139</v>
      </c>
      <c r="B1249" s="20" t="s">
        <v>3027</v>
      </c>
      <c r="C1249" s="18" t="str">
        <f t="shared" si="22"/>
        <v>.Chippewa County, Michigan</v>
      </c>
      <c r="D1249" s="20" t="s">
        <v>2242</v>
      </c>
      <c r="F1249" s="27">
        <f>VLOOKUP($C1249, '[1]ODS_county pop 2000-2010'!$H$2:$T$3195,F$1,0)</f>
        <v>38543</v>
      </c>
      <c r="G1249" s="27">
        <f>VLOOKUP($C1249, '[1]ODS_county pop 2000-2010'!$H$2:$T$3195,G$1,0)</f>
        <v>38518</v>
      </c>
      <c r="H1249" s="27">
        <f>VLOOKUP($C1249, '[1]ODS_county pop 2000-2010'!$H$2:$T$3195,H$1,0)</f>
        <v>38748</v>
      </c>
      <c r="I1249" s="27">
        <f>VLOOKUP($C1249, '[1]ODS_county pop 2000-2010'!$H$2:$T$3195,I$1,0)</f>
        <v>38789</v>
      </c>
      <c r="J1249" s="27">
        <f>VLOOKUP($C1249, '[1]ODS_county pop 2000-2010'!$H$2:$T$3195,J$1,0)</f>
        <v>38803</v>
      </c>
      <c r="K1249" s="27">
        <f>VLOOKUP($C1249, '[1]ODS_county pop 2000-2010'!$H$2:$T$3195,K$1,0)</f>
        <v>38990</v>
      </c>
      <c r="L1249" s="27">
        <f>VLOOKUP($C1249, '[1]ODS_county pop 2000-2010'!$H$2:$T$3195,L$1,0)</f>
        <v>39051</v>
      </c>
      <c r="M1249" s="27">
        <f>VLOOKUP($C1249, '[1]ODS_county pop 2000-2010'!$H$2:$T$3195,M$1,0)</f>
        <v>39314</v>
      </c>
      <c r="N1249" s="27">
        <f>VLOOKUP($C1249, '[1]ODS_county pop 2000-2010'!$H$2:$T$3195,N$1,0)</f>
        <v>39247</v>
      </c>
      <c r="O1249" s="27">
        <f>VLOOKUP($C1249, '[1]ODS_county pop 2000-2010'!$H$2:$T$3195,O$1,0)</f>
        <v>39174</v>
      </c>
      <c r="P1249" s="27">
        <f>VLOOKUP($C1249, '[2]county pop 2010-2020'!$H$2:$T$3195,P$1,0)</f>
        <v>38520</v>
      </c>
      <c r="Q1249" s="27">
        <f>VLOOKUP($C1249, '[2]county pop 2010-2020'!$H$2:$T$3195,Q$1,0)</f>
        <v>38904</v>
      </c>
      <c r="R1249" s="27">
        <f>VLOOKUP($C1249, '[2]county pop 2010-2020'!$H$2:$T$3195,R$1,0)</f>
        <v>39006</v>
      </c>
      <c r="S1249" s="27">
        <f>VLOOKUP($C1249, '[2]county pop 2010-2020'!$H$2:$T$3195,S$1,0)</f>
        <v>38587</v>
      </c>
      <c r="T1249" s="27">
        <f>VLOOKUP($C1249, '[2]county pop 2010-2020'!$H$2:$T$3195,T$1,0)</f>
        <v>38275</v>
      </c>
      <c r="U1249" s="27">
        <f>VLOOKUP($C1249, '[2]county pop 2010-2020'!$H$2:$T$3195,U$1,0)</f>
        <v>37998</v>
      </c>
      <c r="V1249" s="27">
        <f>VLOOKUP($C1249, '[2]county pop 2010-2020'!$H$2:$T$3195,V$1,0)</f>
        <v>37724</v>
      </c>
      <c r="W1249" s="27">
        <f>VLOOKUP($C1249, '[2]county pop 2010-2020'!$H$2:$T$3195,W$1,0)</f>
        <v>37699</v>
      </c>
      <c r="X1249" s="27">
        <f>VLOOKUP($C1249, '[2]county pop 2010-2020'!$H$2:$T$3195,X$1,0)</f>
        <v>37423</v>
      </c>
      <c r="Y1249" s="27">
        <f>VLOOKUP($C1249, '[2]county pop 2010-2020'!$H$2:$T$3195,Y$1,0)</f>
        <v>37287</v>
      </c>
      <c r="Z1249" s="27">
        <f>VLOOKUP($C1249, '[3]ODS_county pop 2020-2022'!$H$2:$K$3196,Z$1,0)</f>
        <v>36781</v>
      </c>
      <c r="AA1249" s="27">
        <f>VLOOKUP($C1249, '[3]ODS_county pop 2020-2022'!$H$2:$K$3196,AA$1,0)</f>
        <v>35867</v>
      </c>
      <c r="AB1249" s="27">
        <f>VLOOKUP($C1249, '[3]ODS_county pop 2020-2022'!$H$2:$K$3196,AB$1,0)</f>
        <v>36293</v>
      </c>
    </row>
    <row r="1250" spans="1:28" x14ac:dyDescent="0.3">
      <c r="A1250" s="20" t="s">
        <v>2139</v>
      </c>
      <c r="B1250" s="20" t="s">
        <v>3028</v>
      </c>
      <c r="C1250" s="18" t="str">
        <f t="shared" si="22"/>
        <v>.Clare County, Michigan</v>
      </c>
      <c r="D1250" s="20" t="s">
        <v>2354</v>
      </c>
      <c r="F1250" s="27">
        <f>VLOOKUP($C1250, '[1]ODS_county pop 2000-2010'!$H$2:$T$3195,F$1,0)</f>
        <v>31259</v>
      </c>
      <c r="G1250" s="27">
        <f>VLOOKUP($C1250, '[1]ODS_county pop 2000-2010'!$H$2:$T$3195,G$1,0)</f>
        <v>31405</v>
      </c>
      <c r="H1250" s="27">
        <f>VLOOKUP($C1250, '[1]ODS_county pop 2000-2010'!$H$2:$T$3195,H$1,0)</f>
        <v>31707</v>
      </c>
      <c r="I1250" s="27">
        <f>VLOOKUP($C1250, '[1]ODS_county pop 2000-2010'!$H$2:$T$3195,I$1,0)</f>
        <v>31710</v>
      </c>
      <c r="J1250" s="27">
        <f>VLOOKUP($C1250, '[1]ODS_county pop 2000-2010'!$H$2:$T$3195,J$1,0)</f>
        <v>31821</v>
      </c>
      <c r="K1250" s="27">
        <f>VLOOKUP($C1250, '[1]ODS_county pop 2000-2010'!$H$2:$T$3195,K$1,0)</f>
        <v>31701</v>
      </c>
      <c r="L1250" s="27">
        <f>VLOOKUP($C1250, '[1]ODS_county pop 2000-2010'!$H$2:$T$3195,L$1,0)</f>
        <v>31612</v>
      </c>
      <c r="M1250" s="27">
        <f>VLOOKUP($C1250, '[1]ODS_county pop 2000-2010'!$H$2:$T$3195,M$1,0)</f>
        <v>31353</v>
      </c>
      <c r="N1250" s="27">
        <f>VLOOKUP($C1250, '[1]ODS_county pop 2000-2010'!$H$2:$T$3195,N$1,0)</f>
        <v>31064</v>
      </c>
      <c r="O1250" s="27">
        <f>VLOOKUP($C1250, '[1]ODS_county pop 2000-2010'!$H$2:$T$3195,O$1,0)</f>
        <v>30856</v>
      </c>
      <c r="P1250" s="27">
        <f>VLOOKUP($C1250, '[2]county pop 2010-2020'!$H$2:$T$3195,P$1,0)</f>
        <v>30926</v>
      </c>
      <c r="Q1250" s="27">
        <f>VLOOKUP($C1250, '[2]county pop 2010-2020'!$H$2:$T$3195,Q$1,0)</f>
        <v>31002</v>
      </c>
      <c r="R1250" s="27">
        <f>VLOOKUP($C1250, '[2]county pop 2010-2020'!$H$2:$T$3195,R$1,0)</f>
        <v>30796</v>
      </c>
      <c r="S1250" s="27">
        <f>VLOOKUP($C1250, '[2]county pop 2010-2020'!$H$2:$T$3195,S$1,0)</f>
        <v>30598</v>
      </c>
      <c r="T1250" s="27">
        <f>VLOOKUP($C1250, '[2]county pop 2010-2020'!$H$2:$T$3195,T$1,0)</f>
        <v>30727</v>
      </c>
      <c r="U1250" s="27">
        <f>VLOOKUP($C1250, '[2]county pop 2010-2020'!$H$2:$T$3195,U$1,0)</f>
        <v>30611</v>
      </c>
      <c r="V1250" s="27">
        <f>VLOOKUP($C1250, '[2]county pop 2010-2020'!$H$2:$T$3195,V$1,0)</f>
        <v>30382</v>
      </c>
      <c r="W1250" s="27">
        <f>VLOOKUP($C1250, '[2]county pop 2010-2020'!$H$2:$T$3195,W$1,0)</f>
        <v>30553</v>
      </c>
      <c r="X1250" s="27">
        <f>VLOOKUP($C1250, '[2]county pop 2010-2020'!$H$2:$T$3195,X$1,0)</f>
        <v>30684</v>
      </c>
      <c r="Y1250" s="27">
        <f>VLOOKUP($C1250, '[2]county pop 2010-2020'!$H$2:$T$3195,Y$1,0)</f>
        <v>30884</v>
      </c>
      <c r="Z1250" s="27">
        <f>VLOOKUP($C1250, '[3]ODS_county pop 2020-2022'!$H$2:$K$3196,Z$1,0)</f>
        <v>30834</v>
      </c>
      <c r="AA1250" s="27">
        <f>VLOOKUP($C1250, '[3]ODS_county pop 2020-2022'!$H$2:$K$3196,AA$1,0)</f>
        <v>31128</v>
      </c>
      <c r="AB1250" s="27">
        <f>VLOOKUP($C1250, '[3]ODS_county pop 2020-2022'!$H$2:$K$3196,AB$1,0)</f>
        <v>31352</v>
      </c>
    </row>
    <row r="1251" spans="1:28" x14ac:dyDescent="0.3">
      <c r="A1251" s="20" t="s">
        <v>2139</v>
      </c>
      <c r="B1251" s="20" t="s">
        <v>2678</v>
      </c>
      <c r="C1251" s="18" t="str">
        <f t="shared" si="22"/>
        <v>.Clinton County, Michigan</v>
      </c>
      <c r="D1251" s="20" t="s">
        <v>2354</v>
      </c>
      <c r="F1251" s="27">
        <f>VLOOKUP($C1251, '[1]ODS_county pop 2000-2010'!$H$2:$T$3195,F$1,0)</f>
        <v>64715</v>
      </c>
      <c r="G1251" s="27">
        <f>VLOOKUP($C1251, '[1]ODS_county pop 2000-2010'!$H$2:$T$3195,G$1,0)</f>
        <v>66098</v>
      </c>
      <c r="H1251" s="27">
        <f>VLOOKUP($C1251, '[1]ODS_county pop 2000-2010'!$H$2:$T$3195,H$1,0)</f>
        <v>67596</v>
      </c>
      <c r="I1251" s="27">
        <f>VLOOKUP($C1251, '[1]ODS_county pop 2000-2010'!$H$2:$T$3195,I$1,0)</f>
        <v>69103</v>
      </c>
      <c r="J1251" s="27">
        <f>VLOOKUP($C1251, '[1]ODS_county pop 2000-2010'!$H$2:$T$3195,J$1,0)</f>
        <v>70605</v>
      </c>
      <c r="K1251" s="27">
        <f>VLOOKUP($C1251, '[1]ODS_county pop 2000-2010'!$H$2:$T$3195,K$1,0)</f>
        <v>71700</v>
      </c>
      <c r="L1251" s="27">
        <f>VLOOKUP($C1251, '[1]ODS_county pop 2000-2010'!$H$2:$T$3195,L$1,0)</f>
        <v>72881</v>
      </c>
      <c r="M1251" s="27">
        <f>VLOOKUP($C1251, '[1]ODS_county pop 2000-2010'!$H$2:$T$3195,M$1,0)</f>
        <v>73740</v>
      </c>
      <c r="N1251" s="27">
        <f>VLOOKUP($C1251, '[1]ODS_county pop 2000-2010'!$H$2:$T$3195,N$1,0)</f>
        <v>74302</v>
      </c>
      <c r="O1251" s="27">
        <f>VLOOKUP($C1251, '[1]ODS_county pop 2000-2010'!$H$2:$T$3195,O$1,0)</f>
        <v>74828</v>
      </c>
      <c r="P1251" s="27">
        <f>VLOOKUP($C1251, '[2]county pop 2010-2020'!$H$2:$T$3195,P$1,0)</f>
        <v>75382</v>
      </c>
      <c r="Q1251" s="27">
        <f>VLOOKUP($C1251, '[2]county pop 2010-2020'!$H$2:$T$3195,Q$1,0)</f>
        <v>75902</v>
      </c>
      <c r="R1251" s="27">
        <f>VLOOKUP($C1251, '[2]county pop 2010-2020'!$H$2:$T$3195,R$1,0)</f>
        <v>76171</v>
      </c>
      <c r="S1251" s="27">
        <f>VLOOKUP($C1251, '[2]county pop 2010-2020'!$H$2:$T$3195,S$1,0)</f>
        <v>76821</v>
      </c>
      <c r="T1251" s="27">
        <f>VLOOKUP($C1251, '[2]county pop 2010-2020'!$H$2:$T$3195,T$1,0)</f>
        <v>76973</v>
      </c>
      <c r="U1251" s="27">
        <f>VLOOKUP($C1251, '[2]county pop 2010-2020'!$H$2:$T$3195,U$1,0)</f>
        <v>77037</v>
      </c>
      <c r="V1251" s="27">
        <f>VLOOKUP($C1251, '[2]county pop 2010-2020'!$H$2:$T$3195,V$1,0)</f>
        <v>77639</v>
      </c>
      <c r="W1251" s="27">
        <f>VLOOKUP($C1251, '[2]county pop 2010-2020'!$H$2:$T$3195,W$1,0)</f>
        <v>78550</v>
      </c>
      <c r="X1251" s="27">
        <f>VLOOKUP($C1251, '[2]county pop 2010-2020'!$H$2:$T$3195,X$1,0)</f>
        <v>79229</v>
      </c>
      <c r="Y1251" s="27">
        <f>VLOOKUP($C1251, '[2]county pop 2010-2020'!$H$2:$T$3195,Y$1,0)</f>
        <v>79615</v>
      </c>
      <c r="Z1251" s="27">
        <f>VLOOKUP($C1251, '[3]ODS_county pop 2020-2022'!$H$2:$K$3196,Z$1,0)</f>
        <v>79157</v>
      </c>
      <c r="AA1251" s="27">
        <f>VLOOKUP($C1251, '[3]ODS_county pop 2020-2022'!$H$2:$K$3196,AA$1,0)</f>
        <v>79499</v>
      </c>
      <c r="AB1251" s="27">
        <f>VLOOKUP($C1251, '[3]ODS_county pop 2020-2022'!$H$2:$K$3196,AB$1,0)</f>
        <v>79748</v>
      </c>
    </row>
    <row r="1252" spans="1:28" x14ac:dyDescent="0.3">
      <c r="A1252" s="20" t="s">
        <v>2139</v>
      </c>
      <c r="B1252" s="20" t="s">
        <v>2308</v>
      </c>
      <c r="C1252" s="18" t="str">
        <f t="shared" si="22"/>
        <v>.Crawford County, Michigan</v>
      </c>
      <c r="D1252" s="20" t="s">
        <v>2354</v>
      </c>
      <c r="F1252" s="27">
        <f>VLOOKUP($C1252, '[1]ODS_county pop 2000-2010'!$H$2:$T$3195,F$1,0)</f>
        <v>14236</v>
      </c>
      <c r="G1252" s="27">
        <f>VLOOKUP($C1252, '[1]ODS_county pop 2000-2010'!$H$2:$T$3195,G$1,0)</f>
        <v>14392</v>
      </c>
      <c r="H1252" s="27">
        <f>VLOOKUP($C1252, '[1]ODS_county pop 2000-2010'!$H$2:$T$3195,H$1,0)</f>
        <v>14527</v>
      </c>
      <c r="I1252" s="27">
        <f>VLOOKUP($C1252, '[1]ODS_county pop 2000-2010'!$H$2:$T$3195,I$1,0)</f>
        <v>14633</v>
      </c>
      <c r="J1252" s="27">
        <f>VLOOKUP($C1252, '[1]ODS_county pop 2000-2010'!$H$2:$T$3195,J$1,0)</f>
        <v>14591</v>
      </c>
      <c r="K1252" s="27">
        <f>VLOOKUP($C1252, '[1]ODS_county pop 2000-2010'!$H$2:$T$3195,K$1,0)</f>
        <v>14644</v>
      </c>
      <c r="L1252" s="27">
        <f>VLOOKUP($C1252, '[1]ODS_county pop 2000-2010'!$H$2:$T$3195,L$1,0)</f>
        <v>14597</v>
      </c>
      <c r="M1252" s="27">
        <f>VLOOKUP($C1252, '[1]ODS_county pop 2000-2010'!$H$2:$T$3195,M$1,0)</f>
        <v>14455</v>
      </c>
      <c r="N1252" s="27">
        <f>VLOOKUP($C1252, '[1]ODS_county pop 2000-2010'!$H$2:$T$3195,N$1,0)</f>
        <v>14379</v>
      </c>
      <c r="O1252" s="27">
        <f>VLOOKUP($C1252, '[1]ODS_county pop 2000-2010'!$H$2:$T$3195,O$1,0)</f>
        <v>14157</v>
      </c>
      <c r="P1252" s="27">
        <f>VLOOKUP($C1252, '[2]county pop 2010-2020'!$H$2:$T$3195,P$1,0)</f>
        <v>14074</v>
      </c>
      <c r="Q1252" s="27">
        <f>VLOOKUP($C1252, '[2]county pop 2010-2020'!$H$2:$T$3195,Q$1,0)</f>
        <v>14040</v>
      </c>
      <c r="R1252" s="27">
        <f>VLOOKUP($C1252, '[2]county pop 2010-2020'!$H$2:$T$3195,R$1,0)</f>
        <v>13952</v>
      </c>
      <c r="S1252" s="27">
        <f>VLOOKUP($C1252, '[2]county pop 2010-2020'!$H$2:$T$3195,S$1,0)</f>
        <v>13878</v>
      </c>
      <c r="T1252" s="27">
        <f>VLOOKUP($C1252, '[2]county pop 2010-2020'!$H$2:$T$3195,T$1,0)</f>
        <v>13740</v>
      </c>
      <c r="U1252" s="27">
        <f>VLOOKUP($C1252, '[2]county pop 2010-2020'!$H$2:$T$3195,U$1,0)</f>
        <v>13854</v>
      </c>
      <c r="V1252" s="27">
        <f>VLOOKUP($C1252, '[2]county pop 2010-2020'!$H$2:$T$3195,V$1,0)</f>
        <v>13754</v>
      </c>
      <c r="W1252" s="27">
        <f>VLOOKUP($C1252, '[2]county pop 2010-2020'!$H$2:$T$3195,W$1,0)</f>
        <v>13894</v>
      </c>
      <c r="X1252" s="27">
        <f>VLOOKUP($C1252, '[2]county pop 2010-2020'!$H$2:$T$3195,X$1,0)</f>
        <v>13881</v>
      </c>
      <c r="Y1252" s="27">
        <f>VLOOKUP($C1252, '[2]county pop 2010-2020'!$H$2:$T$3195,Y$1,0)</f>
        <v>14012</v>
      </c>
      <c r="Z1252" s="27">
        <f>VLOOKUP($C1252, '[3]ODS_county pop 2020-2022'!$H$2:$K$3196,Z$1,0)</f>
        <v>12993</v>
      </c>
      <c r="AA1252" s="27">
        <f>VLOOKUP($C1252, '[3]ODS_county pop 2020-2022'!$H$2:$K$3196,AA$1,0)</f>
        <v>13292</v>
      </c>
      <c r="AB1252" s="27">
        <f>VLOOKUP($C1252, '[3]ODS_county pop 2020-2022'!$H$2:$K$3196,AB$1,0)</f>
        <v>13491</v>
      </c>
    </row>
    <row r="1253" spans="1:28" x14ac:dyDescent="0.3">
      <c r="A1253" s="20" t="s">
        <v>2139</v>
      </c>
      <c r="B1253" s="20" t="s">
        <v>2426</v>
      </c>
      <c r="C1253" s="18" t="str">
        <f t="shared" si="22"/>
        <v>.Delta County, Michigan</v>
      </c>
      <c r="D1253" s="20" t="s">
        <v>2354</v>
      </c>
      <c r="F1253" s="27">
        <f>VLOOKUP($C1253, '[1]ODS_county pop 2000-2010'!$H$2:$T$3195,F$1,0)</f>
        <v>38528</v>
      </c>
      <c r="G1253" s="27">
        <f>VLOOKUP($C1253, '[1]ODS_county pop 2000-2010'!$H$2:$T$3195,G$1,0)</f>
        <v>38356</v>
      </c>
      <c r="H1253" s="27">
        <f>VLOOKUP($C1253, '[1]ODS_county pop 2000-2010'!$H$2:$T$3195,H$1,0)</f>
        <v>38300</v>
      </c>
      <c r="I1253" s="27">
        <f>VLOOKUP($C1253, '[1]ODS_county pop 2000-2010'!$H$2:$T$3195,I$1,0)</f>
        <v>38157</v>
      </c>
      <c r="J1253" s="27">
        <f>VLOOKUP($C1253, '[1]ODS_county pop 2000-2010'!$H$2:$T$3195,J$1,0)</f>
        <v>38123</v>
      </c>
      <c r="K1253" s="27">
        <f>VLOOKUP($C1253, '[1]ODS_county pop 2000-2010'!$H$2:$T$3195,K$1,0)</f>
        <v>37982</v>
      </c>
      <c r="L1253" s="27">
        <f>VLOOKUP($C1253, '[1]ODS_county pop 2000-2010'!$H$2:$T$3195,L$1,0)</f>
        <v>37898</v>
      </c>
      <c r="M1253" s="27">
        <f>VLOOKUP($C1253, '[1]ODS_county pop 2000-2010'!$H$2:$T$3195,M$1,0)</f>
        <v>37584</v>
      </c>
      <c r="N1253" s="27">
        <f>VLOOKUP($C1253, '[1]ODS_county pop 2000-2010'!$H$2:$T$3195,N$1,0)</f>
        <v>37409</v>
      </c>
      <c r="O1253" s="27">
        <f>VLOOKUP($C1253, '[1]ODS_county pop 2000-2010'!$H$2:$T$3195,O$1,0)</f>
        <v>37059</v>
      </c>
      <c r="P1253" s="27">
        <f>VLOOKUP($C1253, '[2]county pop 2010-2020'!$H$2:$T$3195,P$1,0)</f>
        <v>37069</v>
      </c>
      <c r="Q1253" s="27">
        <f>VLOOKUP($C1253, '[2]county pop 2010-2020'!$H$2:$T$3195,Q$1,0)</f>
        <v>36946</v>
      </c>
      <c r="R1253" s="27">
        <f>VLOOKUP($C1253, '[2]county pop 2010-2020'!$H$2:$T$3195,R$1,0)</f>
        <v>36840</v>
      </c>
      <c r="S1253" s="27">
        <f>VLOOKUP($C1253, '[2]county pop 2010-2020'!$H$2:$T$3195,S$1,0)</f>
        <v>36806</v>
      </c>
      <c r="T1253" s="27">
        <f>VLOOKUP($C1253, '[2]county pop 2010-2020'!$H$2:$T$3195,T$1,0)</f>
        <v>36592</v>
      </c>
      <c r="U1253" s="27">
        <f>VLOOKUP($C1253, '[2]county pop 2010-2020'!$H$2:$T$3195,U$1,0)</f>
        <v>36431</v>
      </c>
      <c r="V1253" s="27">
        <f>VLOOKUP($C1253, '[2]county pop 2010-2020'!$H$2:$T$3195,V$1,0)</f>
        <v>36217</v>
      </c>
      <c r="W1253" s="27">
        <f>VLOOKUP($C1253, '[2]county pop 2010-2020'!$H$2:$T$3195,W$1,0)</f>
        <v>35911</v>
      </c>
      <c r="X1253" s="27">
        <f>VLOOKUP($C1253, '[2]county pop 2010-2020'!$H$2:$T$3195,X$1,0)</f>
        <v>35887</v>
      </c>
      <c r="Y1253" s="27">
        <f>VLOOKUP($C1253, '[2]county pop 2010-2020'!$H$2:$T$3195,Y$1,0)</f>
        <v>35744</v>
      </c>
      <c r="Z1253" s="27">
        <f>VLOOKUP($C1253, '[3]ODS_county pop 2020-2022'!$H$2:$K$3196,Z$1,0)</f>
        <v>36860</v>
      </c>
      <c r="AA1253" s="27">
        <f>VLOOKUP($C1253, '[3]ODS_county pop 2020-2022'!$H$2:$K$3196,AA$1,0)</f>
        <v>36834</v>
      </c>
      <c r="AB1253" s="27">
        <f>VLOOKUP($C1253, '[3]ODS_county pop 2020-2022'!$H$2:$K$3196,AB$1,0)</f>
        <v>36741</v>
      </c>
    </row>
    <row r="1254" spans="1:28" x14ac:dyDescent="0.3">
      <c r="A1254" s="20" t="s">
        <v>2139</v>
      </c>
      <c r="B1254" s="20" t="s">
        <v>2777</v>
      </c>
      <c r="C1254" s="18" t="str">
        <f t="shared" si="22"/>
        <v>.Dickinson County, Michigan</v>
      </c>
      <c r="D1254" s="20" t="s">
        <v>2354</v>
      </c>
      <c r="F1254" s="27">
        <f>VLOOKUP($C1254, '[1]ODS_county pop 2000-2010'!$H$2:$T$3195,F$1,0)</f>
        <v>27474</v>
      </c>
      <c r="G1254" s="27">
        <f>VLOOKUP($C1254, '[1]ODS_county pop 2000-2010'!$H$2:$T$3195,G$1,0)</f>
        <v>27136</v>
      </c>
      <c r="H1254" s="27">
        <f>VLOOKUP($C1254, '[1]ODS_county pop 2000-2010'!$H$2:$T$3195,H$1,0)</f>
        <v>27019</v>
      </c>
      <c r="I1254" s="27">
        <f>VLOOKUP($C1254, '[1]ODS_county pop 2000-2010'!$H$2:$T$3195,I$1,0)</f>
        <v>26943</v>
      </c>
      <c r="J1254" s="27">
        <f>VLOOKUP($C1254, '[1]ODS_county pop 2000-2010'!$H$2:$T$3195,J$1,0)</f>
        <v>27231</v>
      </c>
      <c r="K1254" s="27">
        <f>VLOOKUP($C1254, '[1]ODS_county pop 2000-2010'!$H$2:$T$3195,K$1,0)</f>
        <v>27067</v>
      </c>
      <c r="L1254" s="27">
        <f>VLOOKUP($C1254, '[1]ODS_county pop 2000-2010'!$H$2:$T$3195,L$1,0)</f>
        <v>26951</v>
      </c>
      <c r="M1254" s="27">
        <f>VLOOKUP($C1254, '[1]ODS_county pop 2000-2010'!$H$2:$T$3195,M$1,0)</f>
        <v>26881</v>
      </c>
      <c r="N1254" s="27">
        <f>VLOOKUP($C1254, '[1]ODS_county pop 2000-2010'!$H$2:$T$3195,N$1,0)</f>
        <v>26622</v>
      </c>
      <c r="O1254" s="27">
        <f>VLOOKUP($C1254, '[1]ODS_county pop 2000-2010'!$H$2:$T$3195,O$1,0)</f>
        <v>26357</v>
      </c>
      <c r="P1254" s="27">
        <f>VLOOKUP($C1254, '[2]county pop 2010-2020'!$H$2:$T$3195,P$1,0)</f>
        <v>26168</v>
      </c>
      <c r="Q1254" s="27">
        <f>VLOOKUP($C1254, '[2]county pop 2010-2020'!$H$2:$T$3195,Q$1,0)</f>
        <v>26069</v>
      </c>
      <c r="R1254" s="27">
        <f>VLOOKUP($C1254, '[2]county pop 2010-2020'!$H$2:$T$3195,R$1,0)</f>
        <v>26176</v>
      </c>
      <c r="S1254" s="27">
        <f>VLOOKUP($C1254, '[2]county pop 2010-2020'!$H$2:$T$3195,S$1,0)</f>
        <v>26024</v>
      </c>
      <c r="T1254" s="27">
        <f>VLOOKUP($C1254, '[2]county pop 2010-2020'!$H$2:$T$3195,T$1,0)</f>
        <v>25910</v>
      </c>
      <c r="U1254" s="27">
        <f>VLOOKUP($C1254, '[2]county pop 2010-2020'!$H$2:$T$3195,U$1,0)</f>
        <v>25675</v>
      </c>
      <c r="V1254" s="27">
        <f>VLOOKUP($C1254, '[2]county pop 2010-2020'!$H$2:$T$3195,V$1,0)</f>
        <v>25531</v>
      </c>
      <c r="W1254" s="27">
        <f>VLOOKUP($C1254, '[2]county pop 2010-2020'!$H$2:$T$3195,W$1,0)</f>
        <v>25453</v>
      </c>
      <c r="X1254" s="27">
        <f>VLOOKUP($C1254, '[2]county pop 2010-2020'!$H$2:$T$3195,X$1,0)</f>
        <v>25431</v>
      </c>
      <c r="Y1254" s="27">
        <f>VLOOKUP($C1254, '[2]county pop 2010-2020'!$H$2:$T$3195,Y$1,0)</f>
        <v>25336</v>
      </c>
      <c r="Z1254" s="27">
        <f>VLOOKUP($C1254, '[3]ODS_county pop 2020-2022'!$H$2:$K$3196,Z$1,0)</f>
        <v>25898</v>
      </c>
      <c r="AA1254" s="27">
        <f>VLOOKUP($C1254, '[3]ODS_county pop 2020-2022'!$H$2:$K$3196,AA$1,0)</f>
        <v>25795</v>
      </c>
      <c r="AB1254" s="27">
        <f>VLOOKUP($C1254, '[3]ODS_county pop 2020-2022'!$H$2:$K$3196,AB$1,0)</f>
        <v>25874</v>
      </c>
    </row>
    <row r="1255" spans="1:28" x14ac:dyDescent="0.3">
      <c r="A1255" s="20" t="s">
        <v>2139</v>
      </c>
      <c r="B1255" s="20" t="s">
        <v>3029</v>
      </c>
      <c r="C1255" s="18" t="str">
        <f t="shared" si="22"/>
        <v>.Eaton County, Michigan</v>
      </c>
      <c r="D1255" s="20" t="s">
        <v>2354</v>
      </c>
      <c r="F1255" s="27">
        <f>VLOOKUP($C1255, '[1]ODS_county pop 2000-2010'!$H$2:$T$3195,F$1,0)</f>
        <v>103721</v>
      </c>
      <c r="G1255" s="27">
        <f>VLOOKUP($C1255, '[1]ODS_county pop 2000-2010'!$H$2:$T$3195,G$1,0)</f>
        <v>104848</v>
      </c>
      <c r="H1255" s="27">
        <f>VLOOKUP($C1255, '[1]ODS_county pop 2000-2010'!$H$2:$T$3195,H$1,0)</f>
        <v>105794</v>
      </c>
      <c r="I1255" s="27">
        <f>VLOOKUP($C1255, '[1]ODS_county pop 2000-2010'!$H$2:$T$3195,I$1,0)</f>
        <v>107090</v>
      </c>
      <c r="J1255" s="27">
        <f>VLOOKUP($C1255, '[1]ODS_county pop 2000-2010'!$H$2:$T$3195,J$1,0)</f>
        <v>107533</v>
      </c>
      <c r="K1255" s="27">
        <f>VLOOKUP($C1255, '[1]ODS_county pop 2000-2010'!$H$2:$T$3195,K$1,0)</f>
        <v>108073</v>
      </c>
      <c r="L1255" s="27">
        <f>VLOOKUP($C1255, '[1]ODS_county pop 2000-2010'!$H$2:$T$3195,L$1,0)</f>
        <v>108364</v>
      </c>
      <c r="M1255" s="27">
        <f>VLOOKUP($C1255, '[1]ODS_county pop 2000-2010'!$H$2:$T$3195,M$1,0)</f>
        <v>108358</v>
      </c>
      <c r="N1255" s="27">
        <f>VLOOKUP($C1255, '[1]ODS_county pop 2000-2010'!$H$2:$T$3195,N$1,0)</f>
        <v>108021</v>
      </c>
      <c r="O1255" s="27">
        <f>VLOOKUP($C1255, '[1]ODS_county pop 2000-2010'!$H$2:$T$3195,O$1,0)</f>
        <v>107430</v>
      </c>
      <c r="P1255" s="27">
        <f>VLOOKUP($C1255, '[2]county pop 2010-2020'!$H$2:$T$3195,P$1,0)</f>
        <v>107759</v>
      </c>
      <c r="Q1255" s="27">
        <f>VLOOKUP($C1255, '[2]county pop 2010-2020'!$H$2:$T$3195,Q$1,0)</f>
        <v>107927</v>
      </c>
      <c r="R1255" s="27">
        <f>VLOOKUP($C1255, '[2]county pop 2010-2020'!$H$2:$T$3195,R$1,0)</f>
        <v>108013</v>
      </c>
      <c r="S1255" s="27">
        <f>VLOOKUP($C1255, '[2]county pop 2010-2020'!$H$2:$T$3195,S$1,0)</f>
        <v>108288</v>
      </c>
      <c r="T1255" s="27">
        <f>VLOOKUP($C1255, '[2]county pop 2010-2020'!$H$2:$T$3195,T$1,0)</f>
        <v>108668</v>
      </c>
      <c r="U1255" s="27">
        <f>VLOOKUP($C1255, '[2]county pop 2010-2020'!$H$2:$T$3195,U$1,0)</f>
        <v>108701</v>
      </c>
      <c r="V1255" s="27">
        <f>VLOOKUP($C1255, '[2]county pop 2010-2020'!$H$2:$T$3195,V$1,0)</f>
        <v>109220</v>
      </c>
      <c r="W1255" s="27">
        <f>VLOOKUP($C1255, '[2]county pop 2010-2020'!$H$2:$T$3195,W$1,0)</f>
        <v>109479</v>
      </c>
      <c r="X1255" s="27">
        <f>VLOOKUP($C1255, '[2]county pop 2010-2020'!$H$2:$T$3195,X$1,0)</f>
        <v>109684</v>
      </c>
      <c r="Y1255" s="27">
        <f>VLOOKUP($C1255, '[2]county pop 2010-2020'!$H$2:$T$3195,Y$1,0)</f>
        <v>110119</v>
      </c>
      <c r="Z1255" s="27">
        <f>VLOOKUP($C1255, '[3]ODS_county pop 2020-2022'!$H$2:$K$3196,Z$1,0)</f>
        <v>109176</v>
      </c>
      <c r="AA1255" s="27">
        <f>VLOOKUP($C1255, '[3]ODS_county pop 2020-2022'!$H$2:$K$3196,AA$1,0)</f>
        <v>109030</v>
      </c>
      <c r="AB1255" s="27">
        <f>VLOOKUP($C1255, '[3]ODS_county pop 2020-2022'!$H$2:$K$3196,AB$1,0)</f>
        <v>108992</v>
      </c>
    </row>
    <row r="1256" spans="1:28" x14ac:dyDescent="0.3">
      <c r="A1256" s="20" t="s">
        <v>2139</v>
      </c>
      <c r="B1256" s="20" t="s">
        <v>2779</v>
      </c>
      <c r="C1256" s="18" t="str">
        <f t="shared" si="22"/>
        <v>.Emmet County, Michigan</v>
      </c>
      <c r="D1256" s="20" t="s">
        <v>2354</v>
      </c>
      <c r="F1256" s="27">
        <f>VLOOKUP($C1256, '[1]ODS_county pop 2000-2010'!$H$2:$T$3195,F$1,0)</f>
        <v>31435</v>
      </c>
      <c r="G1256" s="27">
        <f>VLOOKUP($C1256, '[1]ODS_county pop 2000-2010'!$H$2:$T$3195,G$1,0)</f>
        <v>31998</v>
      </c>
      <c r="H1256" s="27">
        <f>VLOOKUP($C1256, '[1]ODS_county pop 2000-2010'!$H$2:$T$3195,H$1,0)</f>
        <v>32279</v>
      </c>
      <c r="I1256" s="27">
        <f>VLOOKUP($C1256, '[1]ODS_county pop 2000-2010'!$H$2:$T$3195,I$1,0)</f>
        <v>32402</v>
      </c>
      <c r="J1256" s="27">
        <f>VLOOKUP($C1256, '[1]ODS_county pop 2000-2010'!$H$2:$T$3195,J$1,0)</f>
        <v>32824</v>
      </c>
      <c r="K1256" s="27">
        <f>VLOOKUP($C1256, '[1]ODS_county pop 2000-2010'!$H$2:$T$3195,K$1,0)</f>
        <v>32856</v>
      </c>
      <c r="L1256" s="27">
        <f>VLOOKUP($C1256, '[1]ODS_county pop 2000-2010'!$H$2:$T$3195,L$1,0)</f>
        <v>32926</v>
      </c>
      <c r="M1256" s="27">
        <f>VLOOKUP($C1256, '[1]ODS_county pop 2000-2010'!$H$2:$T$3195,M$1,0)</f>
        <v>32794</v>
      </c>
      <c r="N1256" s="27">
        <f>VLOOKUP($C1256, '[1]ODS_county pop 2000-2010'!$H$2:$T$3195,N$1,0)</f>
        <v>32852</v>
      </c>
      <c r="O1256" s="27">
        <f>VLOOKUP($C1256, '[1]ODS_county pop 2000-2010'!$H$2:$T$3195,O$1,0)</f>
        <v>32765</v>
      </c>
      <c r="P1256" s="27">
        <f>VLOOKUP($C1256, '[2]county pop 2010-2020'!$H$2:$T$3195,P$1,0)</f>
        <v>32694</v>
      </c>
      <c r="Q1256" s="27">
        <f>VLOOKUP($C1256, '[2]county pop 2010-2020'!$H$2:$T$3195,Q$1,0)</f>
        <v>32749</v>
      </c>
      <c r="R1256" s="27">
        <f>VLOOKUP($C1256, '[2]county pop 2010-2020'!$H$2:$T$3195,R$1,0)</f>
        <v>32813</v>
      </c>
      <c r="S1256" s="27">
        <f>VLOOKUP($C1256, '[2]county pop 2010-2020'!$H$2:$T$3195,S$1,0)</f>
        <v>32955</v>
      </c>
      <c r="T1256" s="27">
        <f>VLOOKUP($C1256, '[2]county pop 2010-2020'!$H$2:$T$3195,T$1,0)</f>
        <v>32980</v>
      </c>
      <c r="U1256" s="27">
        <f>VLOOKUP($C1256, '[2]county pop 2010-2020'!$H$2:$T$3195,U$1,0)</f>
        <v>32931</v>
      </c>
      <c r="V1256" s="27">
        <f>VLOOKUP($C1256, '[2]county pop 2010-2020'!$H$2:$T$3195,V$1,0)</f>
        <v>32910</v>
      </c>
      <c r="W1256" s="27">
        <f>VLOOKUP($C1256, '[2]county pop 2010-2020'!$H$2:$T$3195,W$1,0)</f>
        <v>33102</v>
      </c>
      <c r="X1256" s="27">
        <f>VLOOKUP($C1256, '[2]county pop 2010-2020'!$H$2:$T$3195,X$1,0)</f>
        <v>33168</v>
      </c>
      <c r="Y1256" s="27">
        <f>VLOOKUP($C1256, '[2]county pop 2010-2020'!$H$2:$T$3195,Y$1,0)</f>
        <v>33337</v>
      </c>
      <c r="Z1256" s="27">
        <f>VLOOKUP($C1256, '[3]ODS_county pop 2020-2022'!$H$2:$K$3196,Z$1,0)</f>
        <v>34104</v>
      </c>
      <c r="AA1256" s="27">
        <f>VLOOKUP($C1256, '[3]ODS_county pop 2020-2022'!$H$2:$K$3196,AA$1,0)</f>
        <v>34280</v>
      </c>
      <c r="AB1256" s="27">
        <f>VLOOKUP($C1256, '[3]ODS_county pop 2020-2022'!$H$2:$K$3196,AB$1,0)</f>
        <v>34163</v>
      </c>
    </row>
    <row r="1257" spans="1:28" x14ac:dyDescent="0.3">
      <c r="A1257" s="20" t="s">
        <v>2139</v>
      </c>
      <c r="B1257" s="20" t="s">
        <v>3030</v>
      </c>
      <c r="C1257" s="18" t="str">
        <f t="shared" si="22"/>
        <v>.Genesee County, Michigan</v>
      </c>
      <c r="D1257" s="20" t="s">
        <v>2354</v>
      </c>
      <c r="F1257" s="27">
        <f>VLOOKUP($C1257, '[1]ODS_county pop 2000-2010'!$H$2:$T$3195,F$1,0)</f>
        <v>436213</v>
      </c>
      <c r="G1257" s="27">
        <f>VLOOKUP($C1257, '[1]ODS_county pop 2000-2010'!$H$2:$T$3195,G$1,0)</f>
        <v>438584</v>
      </c>
      <c r="H1257" s="27">
        <f>VLOOKUP($C1257, '[1]ODS_county pop 2000-2010'!$H$2:$T$3195,H$1,0)</f>
        <v>440062</v>
      </c>
      <c r="I1257" s="27">
        <f>VLOOKUP($C1257, '[1]ODS_county pop 2000-2010'!$H$2:$T$3195,I$1,0)</f>
        <v>441689</v>
      </c>
      <c r="J1257" s="27">
        <f>VLOOKUP($C1257, '[1]ODS_county pop 2000-2010'!$H$2:$T$3195,J$1,0)</f>
        <v>442534</v>
      </c>
      <c r="K1257" s="27">
        <f>VLOOKUP($C1257, '[1]ODS_county pop 2000-2010'!$H$2:$T$3195,K$1,0)</f>
        <v>442508</v>
      </c>
      <c r="L1257" s="27">
        <f>VLOOKUP($C1257, '[1]ODS_county pop 2000-2010'!$H$2:$T$3195,L$1,0)</f>
        <v>441164</v>
      </c>
      <c r="M1257" s="27">
        <f>VLOOKUP($C1257, '[1]ODS_county pop 2000-2010'!$H$2:$T$3195,M$1,0)</f>
        <v>438109</v>
      </c>
      <c r="N1257" s="27">
        <f>VLOOKUP($C1257, '[1]ODS_county pop 2000-2010'!$H$2:$T$3195,N$1,0)</f>
        <v>433082</v>
      </c>
      <c r="O1257" s="27">
        <f>VLOOKUP($C1257, '[1]ODS_county pop 2000-2010'!$H$2:$T$3195,O$1,0)</f>
        <v>427989</v>
      </c>
      <c r="P1257" s="27">
        <f>VLOOKUP($C1257, '[2]county pop 2010-2020'!$H$2:$T$3195,P$1,0)</f>
        <v>425790</v>
      </c>
      <c r="Q1257" s="27">
        <f>VLOOKUP($C1257, '[2]county pop 2010-2020'!$H$2:$T$3195,Q$1,0)</f>
        <v>422062</v>
      </c>
      <c r="R1257" s="27">
        <f>VLOOKUP($C1257, '[2]county pop 2010-2020'!$H$2:$T$3195,R$1,0)</f>
        <v>418243</v>
      </c>
      <c r="S1257" s="27">
        <f>VLOOKUP($C1257, '[2]county pop 2010-2020'!$H$2:$T$3195,S$1,0)</f>
        <v>415713</v>
      </c>
      <c r="T1257" s="27">
        <f>VLOOKUP($C1257, '[2]county pop 2010-2020'!$H$2:$T$3195,T$1,0)</f>
        <v>412950</v>
      </c>
      <c r="U1257" s="27">
        <f>VLOOKUP($C1257, '[2]county pop 2010-2020'!$H$2:$T$3195,U$1,0)</f>
        <v>410574</v>
      </c>
      <c r="V1257" s="27">
        <f>VLOOKUP($C1257, '[2]county pop 2010-2020'!$H$2:$T$3195,V$1,0)</f>
        <v>409054</v>
      </c>
      <c r="W1257" s="27">
        <f>VLOOKUP($C1257, '[2]county pop 2010-2020'!$H$2:$T$3195,W$1,0)</f>
        <v>407673</v>
      </c>
      <c r="X1257" s="27">
        <f>VLOOKUP($C1257, '[2]county pop 2010-2020'!$H$2:$T$3195,X$1,0)</f>
        <v>406626</v>
      </c>
      <c r="Y1257" s="27">
        <f>VLOOKUP($C1257, '[2]county pop 2010-2020'!$H$2:$T$3195,Y$1,0)</f>
        <v>405702</v>
      </c>
      <c r="Z1257" s="27">
        <f>VLOOKUP($C1257, '[3]ODS_county pop 2020-2022'!$H$2:$K$3196,Z$1,0)</f>
        <v>405757</v>
      </c>
      <c r="AA1257" s="27">
        <f>VLOOKUP($C1257, '[3]ODS_county pop 2020-2022'!$H$2:$K$3196,AA$1,0)</f>
        <v>404662</v>
      </c>
      <c r="AB1257" s="27">
        <f>VLOOKUP($C1257, '[3]ODS_county pop 2020-2022'!$H$2:$K$3196,AB$1,0)</f>
        <v>401983</v>
      </c>
    </row>
    <row r="1258" spans="1:28" x14ac:dyDescent="0.3">
      <c r="A1258" s="20" t="s">
        <v>2139</v>
      </c>
      <c r="B1258" s="20" t="s">
        <v>3031</v>
      </c>
      <c r="C1258" s="18" t="str">
        <f t="shared" si="22"/>
        <v>.Gladwin County, Michigan</v>
      </c>
      <c r="D1258" s="20" t="s">
        <v>2354</v>
      </c>
      <c r="F1258" s="27">
        <f>VLOOKUP($C1258, '[1]ODS_county pop 2000-2010'!$H$2:$T$3195,F$1,0)</f>
        <v>26042</v>
      </c>
      <c r="G1258" s="27">
        <f>VLOOKUP($C1258, '[1]ODS_county pop 2000-2010'!$H$2:$T$3195,G$1,0)</f>
        <v>26453</v>
      </c>
      <c r="H1258" s="27">
        <f>VLOOKUP($C1258, '[1]ODS_county pop 2000-2010'!$H$2:$T$3195,H$1,0)</f>
        <v>26754</v>
      </c>
      <c r="I1258" s="27">
        <f>VLOOKUP($C1258, '[1]ODS_county pop 2000-2010'!$H$2:$T$3195,I$1,0)</f>
        <v>26875</v>
      </c>
      <c r="J1258" s="27">
        <f>VLOOKUP($C1258, '[1]ODS_county pop 2000-2010'!$H$2:$T$3195,J$1,0)</f>
        <v>26971</v>
      </c>
      <c r="K1258" s="27">
        <f>VLOOKUP($C1258, '[1]ODS_county pop 2000-2010'!$H$2:$T$3195,K$1,0)</f>
        <v>26752</v>
      </c>
      <c r="L1258" s="27">
        <f>VLOOKUP($C1258, '[1]ODS_county pop 2000-2010'!$H$2:$T$3195,L$1,0)</f>
        <v>26726</v>
      </c>
      <c r="M1258" s="27">
        <f>VLOOKUP($C1258, '[1]ODS_county pop 2000-2010'!$H$2:$T$3195,M$1,0)</f>
        <v>26285</v>
      </c>
      <c r="N1258" s="27">
        <f>VLOOKUP($C1258, '[1]ODS_county pop 2000-2010'!$H$2:$T$3195,N$1,0)</f>
        <v>25956</v>
      </c>
      <c r="O1258" s="27">
        <f>VLOOKUP($C1258, '[1]ODS_county pop 2000-2010'!$H$2:$T$3195,O$1,0)</f>
        <v>25738</v>
      </c>
      <c r="P1258" s="27">
        <f>VLOOKUP($C1258, '[2]county pop 2010-2020'!$H$2:$T$3195,P$1,0)</f>
        <v>25692</v>
      </c>
      <c r="Q1258" s="27">
        <f>VLOOKUP($C1258, '[2]county pop 2010-2020'!$H$2:$T$3195,Q$1,0)</f>
        <v>25873</v>
      </c>
      <c r="R1258" s="27">
        <f>VLOOKUP($C1258, '[2]county pop 2010-2020'!$H$2:$T$3195,R$1,0)</f>
        <v>25543</v>
      </c>
      <c r="S1258" s="27">
        <f>VLOOKUP($C1258, '[2]county pop 2010-2020'!$H$2:$T$3195,S$1,0)</f>
        <v>25562</v>
      </c>
      <c r="T1258" s="27">
        <f>VLOOKUP($C1258, '[2]county pop 2010-2020'!$H$2:$T$3195,T$1,0)</f>
        <v>25498</v>
      </c>
      <c r="U1258" s="27">
        <f>VLOOKUP($C1258, '[2]county pop 2010-2020'!$H$2:$T$3195,U$1,0)</f>
        <v>25227</v>
      </c>
      <c r="V1258" s="27">
        <f>VLOOKUP($C1258, '[2]county pop 2010-2020'!$H$2:$T$3195,V$1,0)</f>
        <v>25146</v>
      </c>
      <c r="W1258" s="27">
        <f>VLOOKUP($C1258, '[2]county pop 2010-2020'!$H$2:$T$3195,W$1,0)</f>
        <v>25236</v>
      </c>
      <c r="X1258" s="27">
        <f>VLOOKUP($C1258, '[2]county pop 2010-2020'!$H$2:$T$3195,X$1,0)</f>
        <v>25326</v>
      </c>
      <c r="Y1258" s="27">
        <f>VLOOKUP($C1258, '[2]county pop 2010-2020'!$H$2:$T$3195,Y$1,0)</f>
        <v>25430</v>
      </c>
      <c r="Z1258" s="27">
        <f>VLOOKUP($C1258, '[3]ODS_county pop 2020-2022'!$H$2:$K$3196,Z$1,0)</f>
        <v>25375</v>
      </c>
      <c r="AA1258" s="27">
        <f>VLOOKUP($C1258, '[3]ODS_county pop 2020-2022'!$H$2:$K$3196,AA$1,0)</f>
        <v>25528</v>
      </c>
      <c r="AB1258" s="27">
        <f>VLOOKUP($C1258, '[3]ODS_county pop 2020-2022'!$H$2:$K$3196,AB$1,0)</f>
        <v>25728</v>
      </c>
    </row>
    <row r="1259" spans="1:28" x14ac:dyDescent="0.3">
      <c r="A1259" s="20" t="s">
        <v>2139</v>
      </c>
      <c r="B1259" s="20" t="s">
        <v>3032</v>
      </c>
      <c r="C1259" s="18" t="str">
        <f t="shared" si="22"/>
        <v>.Gogebic County, Michigan</v>
      </c>
      <c r="D1259" s="20" t="s">
        <v>2242</v>
      </c>
      <c r="F1259" s="27">
        <f>VLOOKUP($C1259, '[1]ODS_county pop 2000-2010'!$H$2:$T$3195,F$1,0)</f>
        <v>17375</v>
      </c>
      <c r="G1259" s="27">
        <f>VLOOKUP($C1259, '[1]ODS_county pop 2000-2010'!$H$2:$T$3195,G$1,0)</f>
        <v>17612</v>
      </c>
      <c r="H1259" s="27">
        <f>VLOOKUP($C1259, '[1]ODS_county pop 2000-2010'!$H$2:$T$3195,H$1,0)</f>
        <v>17394</v>
      </c>
      <c r="I1259" s="27">
        <f>VLOOKUP($C1259, '[1]ODS_county pop 2000-2010'!$H$2:$T$3195,I$1,0)</f>
        <v>17213</v>
      </c>
      <c r="J1259" s="27">
        <f>VLOOKUP($C1259, '[1]ODS_county pop 2000-2010'!$H$2:$T$3195,J$1,0)</f>
        <v>16976</v>
      </c>
      <c r="K1259" s="27">
        <f>VLOOKUP($C1259, '[1]ODS_county pop 2000-2010'!$H$2:$T$3195,K$1,0)</f>
        <v>16811</v>
      </c>
      <c r="L1259" s="27">
        <f>VLOOKUP($C1259, '[1]ODS_county pop 2000-2010'!$H$2:$T$3195,L$1,0)</f>
        <v>16552</v>
      </c>
      <c r="M1259" s="27">
        <f>VLOOKUP($C1259, '[1]ODS_county pop 2000-2010'!$H$2:$T$3195,M$1,0)</f>
        <v>16515</v>
      </c>
      <c r="N1259" s="27">
        <f>VLOOKUP($C1259, '[1]ODS_county pop 2000-2010'!$H$2:$T$3195,N$1,0)</f>
        <v>16499</v>
      </c>
      <c r="O1259" s="27">
        <f>VLOOKUP($C1259, '[1]ODS_county pop 2000-2010'!$H$2:$T$3195,O$1,0)</f>
        <v>16390</v>
      </c>
      <c r="P1259" s="27">
        <f>VLOOKUP($C1259, '[2]county pop 2010-2020'!$H$2:$T$3195,P$1,0)</f>
        <v>16427</v>
      </c>
      <c r="Q1259" s="27">
        <f>VLOOKUP($C1259, '[2]county pop 2010-2020'!$H$2:$T$3195,Q$1,0)</f>
        <v>16113</v>
      </c>
      <c r="R1259" s="27">
        <f>VLOOKUP($C1259, '[2]county pop 2010-2020'!$H$2:$T$3195,R$1,0)</f>
        <v>16037</v>
      </c>
      <c r="S1259" s="27">
        <f>VLOOKUP($C1259, '[2]county pop 2010-2020'!$H$2:$T$3195,S$1,0)</f>
        <v>15905</v>
      </c>
      <c r="T1259" s="27">
        <f>VLOOKUP($C1259, '[2]county pop 2010-2020'!$H$2:$T$3195,T$1,0)</f>
        <v>15756</v>
      </c>
      <c r="U1259" s="27">
        <f>VLOOKUP($C1259, '[2]county pop 2010-2020'!$H$2:$T$3195,U$1,0)</f>
        <v>15537</v>
      </c>
      <c r="V1259" s="27">
        <f>VLOOKUP($C1259, '[2]county pop 2010-2020'!$H$2:$T$3195,V$1,0)</f>
        <v>15331</v>
      </c>
      <c r="W1259" s="27">
        <f>VLOOKUP($C1259, '[2]county pop 2010-2020'!$H$2:$T$3195,W$1,0)</f>
        <v>15337</v>
      </c>
      <c r="X1259" s="27">
        <f>VLOOKUP($C1259, '[2]county pop 2010-2020'!$H$2:$T$3195,X$1,0)</f>
        <v>15095</v>
      </c>
      <c r="Y1259" s="27">
        <f>VLOOKUP($C1259, '[2]county pop 2010-2020'!$H$2:$T$3195,Y$1,0)</f>
        <v>13971</v>
      </c>
      <c r="Z1259" s="27">
        <f>VLOOKUP($C1259, '[3]ODS_county pop 2020-2022'!$H$2:$K$3196,Z$1,0)</f>
        <v>14346</v>
      </c>
      <c r="AA1259" s="27">
        <f>VLOOKUP($C1259, '[3]ODS_county pop 2020-2022'!$H$2:$K$3196,AA$1,0)</f>
        <v>14356</v>
      </c>
      <c r="AB1259" s="27">
        <f>VLOOKUP($C1259, '[3]ODS_county pop 2020-2022'!$H$2:$K$3196,AB$1,0)</f>
        <v>14319</v>
      </c>
    </row>
    <row r="1260" spans="1:28" x14ac:dyDescent="0.3">
      <c r="A1260" s="20" t="s">
        <v>2139</v>
      </c>
      <c r="B1260" s="20" t="s">
        <v>3033</v>
      </c>
      <c r="C1260" s="18" t="str">
        <f t="shared" si="22"/>
        <v>.Grand Traverse County, Michigan</v>
      </c>
      <c r="D1260" s="20" t="s">
        <v>2354</v>
      </c>
      <c r="F1260" s="27">
        <f>VLOOKUP($C1260, '[1]ODS_county pop 2000-2010'!$H$2:$T$3195,F$1,0)</f>
        <v>77655</v>
      </c>
      <c r="G1260" s="27">
        <f>VLOOKUP($C1260, '[1]ODS_county pop 2000-2010'!$H$2:$T$3195,G$1,0)</f>
        <v>79915</v>
      </c>
      <c r="H1260" s="27">
        <f>VLOOKUP($C1260, '[1]ODS_county pop 2000-2010'!$H$2:$T$3195,H$1,0)</f>
        <v>81013</v>
      </c>
      <c r="I1260" s="27">
        <f>VLOOKUP($C1260, '[1]ODS_county pop 2000-2010'!$H$2:$T$3195,I$1,0)</f>
        <v>81869</v>
      </c>
      <c r="J1260" s="27">
        <f>VLOOKUP($C1260, '[1]ODS_county pop 2000-2010'!$H$2:$T$3195,J$1,0)</f>
        <v>82768</v>
      </c>
      <c r="K1260" s="27">
        <f>VLOOKUP($C1260, '[1]ODS_county pop 2000-2010'!$H$2:$T$3195,K$1,0)</f>
        <v>83699</v>
      </c>
      <c r="L1260" s="27">
        <f>VLOOKUP($C1260, '[1]ODS_county pop 2000-2010'!$H$2:$T$3195,L$1,0)</f>
        <v>84705</v>
      </c>
      <c r="M1260" s="27">
        <f>VLOOKUP($C1260, '[1]ODS_county pop 2000-2010'!$H$2:$T$3195,M$1,0)</f>
        <v>85579</v>
      </c>
      <c r="N1260" s="27">
        <f>VLOOKUP($C1260, '[1]ODS_county pop 2000-2010'!$H$2:$T$3195,N$1,0)</f>
        <v>86209</v>
      </c>
      <c r="O1260" s="27">
        <f>VLOOKUP($C1260, '[1]ODS_county pop 2000-2010'!$H$2:$T$3195,O$1,0)</f>
        <v>86767</v>
      </c>
      <c r="P1260" s="27">
        <f>VLOOKUP($C1260, '[2]county pop 2010-2020'!$H$2:$T$3195,P$1,0)</f>
        <v>86986</v>
      </c>
      <c r="Q1260" s="27">
        <f>VLOOKUP($C1260, '[2]county pop 2010-2020'!$H$2:$T$3195,Q$1,0)</f>
        <v>88362</v>
      </c>
      <c r="R1260" s="27">
        <f>VLOOKUP($C1260, '[2]county pop 2010-2020'!$H$2:$T$3195,R$1,0)</f>
        <v>89238</v>
      </c>
      <c r="S1260" s="27">
        <f>VLOOKUP($C1260, '[2]county pop 2010-2020'!$H$2:$T$3195,S$1,0)</f>
        <v>90149</v>
      </c>
      <c r="T1260" s="27">
        <f>VLOOKUP($C1260, '[2]county pop 2010-2020'!$H$2:$T$3195,T$1,0)</f>
        <v>90908</v>
      </c>
      <c r="U1260" s="27">
        <f>VLOOKUP($C1260, '[2]county pop 2010-2020'!$H$2:$T$3195,U$1,0)</f>
        <v>91610</v>
      </c>
      <c r="V1260" s="27">
        <f>VLOOKUP($C1260, '[2]county pop 2010-2020'!$H$2:$T$3195,V$1,0)</f>
        <v>92076</v>
      </c>
      <c r="W1260" s="27">
        <f>VLOOKUP($C1260, '[2]county pop 2010-2020'!$H$2:$T$3195,W$1,0)</f>
        <v>91914</v>
      </c>
      <c r="X1260" s="27">
        <f>VLOOKUP($C1260, '[2]county pop 2010-2020'!$H$2:$T$3195,X$1,0)</f>
        <v>92587</v>
      </c>
      <c r="Y1260" s="27">
        <f>VLOOKUP($C1260, '[2]county pop 2010-2020'!$H$2:$T$3195,Y$1,0)</f>
        <v>93032</v>
      </c>
      <c r="Z1260" s="27">
        <f>VLOOKUP($C1260, '[3]ODS_county pop 2020-2022'!$H$2:$K$3196,Z$1,0)</f>
        <v>95411</v>
      </c>
      <c r="AA1260" s="27">
        <f>VLOOKUP($C1260, '[3]ODS_county pop 2020-2022'!$H$2:$K$3196,AA$1,0)</f>
        <v>96013</v>
      </c>
      <c r="AB1260" s="27">
        <f>VLOOKUP($C1260, '[3]ODS_county pop 2020-2022'!$H$2:$K$3196,AB$1,0)</f>
        <v>96464</v>
      </c>
    </row>
    <row r="1261" spans="1:28" x14ac:dyDescent="0.3">
      <c r="A1261" s="20" t="s">
        <v>2139</v>
      </c>
      <c r="B1261" s="20" t="s">
        <v>3034</v>
      </c>
      <c r="C1261" s="18" t="str">
        <f t="shared" si="22"/>
        <v>.Gratiot County, Michigan</v>
      </c>
      <c r="D1261" s="20" t="s">
        <v>2354</v>
      </c>
      <c r="F1261" s="27">
        <f>VLOOKUP($C1261, '[1]ODS_county pop 2000-2010'!$H$2:$T$3195,F$1,0)</f>
        <v>42289</v>
      </c>
      <c r="G1261" s="27">
        <f>VLOOKUP($C1261, '[1]ODS_county pop 2000-2010'!$H$2:$T$3195,G$1,0)</f>
        <v>42521</v>
      </c>
      <c r="H1261" s="27">
        <f>VLOOKUP($C1261, '[1]ODS_county pop 2000-2010'!$H$2:$T$3195,H$1,0)</f>
        <v>42428</v>
      </c>
      <c r="I1261" s="27">
        <f>VLOOKUP($C1261, '[1]ODS_county pop 2000-2010'!$H$2:$T$3195,I$1,0)</f>
        <v>42546</v>
      </c>
      <c r="J1261" s="27">
        <f>VLOOKUP($C1261, '[1]ODS_county pop 2000-2010'!$H$2:$T$3195,J$1,0)</f>
        <v>42583</v>
      </c>
      <c r="K1261" s="27">
        <f>VLOOKUP($C1261, '[1]ODS_county pop 2000-2010'!$H$2:$T$3195,K$1,0)</f>
        <v>42479</v>
      </c>
      <c r="L1261" s="27">
        <f>VLOOKUP($C1261, '[1]ODS_county pop 2000-2010'!$H$2:$T$3195,L$1,0)</f>
        <v>42714</v>
      </c>
      <c r="M1261" s="27">
        <f>VLOOKUP($C1261, '[1]ODS_county pop 2000-2010'!$H$2:$T$3195,M$1,0)</f>
        <v>42824</v>
      </c>
      <c r="N1261" s="27">
        <f>VLOOKUP($C1261, '[1]ODS_county pop 2000-2010'!$H$2:$T$3195,N$1,0)</f>
        <v>42774</v>
      </c>
      <c r="O1261" s="27">
        <f>VLOOKUP($C1261, '[1]ODS_county pop 2000-2010'!$H$2:$T$3195,O$1,0)</f>
        <v>42285</v>
      </c>
      <c r="P1261" s="27">
        <f>VLOOKUP($C1261, '[2]county pop 2010-2020'!$H$2:$T$3195,P$1,0)</f>
        <v>42476</v>
      </c>
      <c r="Q1261" s="27">
        <f>VLOOKUP($C1261, '[2]county pop 2010-2020'!$H$2:$T$3195,Q$1,0)</f>
        <v>42121</v>
      </c>
      <c r="R1261" s="27">
        <f>VLOOKUP($C1261, '[2]county pop 2010-2020'!$H$2:$T$3195,R$1,0)</f>
        <v>41975</v>
      </c>
      <c r="S1261" s="27">
        <f>VLOOKUP($C1261, '[2]county pop 2010-2020'!$H$2:$T$3195,S$1,0)</f>
        <v>41937</v>
      </c>
      <c r="T1261" s="27">
        <f>VLOOKUP($C1261, '[2]county pop 2010-2020'!$H$2:$T$3195,T$1,0)</f>
        <v>41468</v>
      </c>
      <c r="U1261" s="27">
        <f>VLOOKUP($C1261, '[2]county pop 2010-2020'!$H$2:$T$3195,U$1,0)</f>
        <v>41333</v>
      </c>
      <c r="V1261" s="27">
        <f>VLOOKUP($C1261, '[2]county pop 2010-2020'!$H$2:$T$3195,V$1,0)</f>
        <v>40937</v>
      </c>
      <c r="W1261" s="27">
        <f>VLOOKUP($C1261, '[2]county pop 2010-2020'!$H$2:$T$3195,W$1,0)</f>
        <v>40978</v>
      </c>
      <c r="X1261" s="27">
        <f>VLOOKUP($C1261, '[2]county pop 2010-2020'!$H$2:$T$3195,X$1,0)</f>
        <v>40582</v>
      </c>
      <c r="Y1261" s="27">
        <f>VLOOKUP($C1261, '[2]county pop 2010-2020'!$H$2:$T$3195,Y$1,0)</f>
        <v>40681</v>
      </c>
      <c r="Z1261" s="27">
        <f>VLOOKUP($C1261, '[3]ODS_county pop 2020-2022'!$H$2:$K$3196,Z$1,0)</f>
        <v>41667</v>
      </c>
      <c r="AA1261" s="27">
        <f>VLOOKUP($C1261, '[3]ODS_county pop 2020-2022'!$H$2:$K$3196,AA$1,0)</f>
        <v>41269</v>
      </c>
      <c r="AB1261" s="27">
        <f>VLOOKUP($C1261, '[3]ODS_county pop 2020-2022'!$H$2:$K$3196,AB$1,0)</f>
        <v>41100</v>
      </c>
    </row>
    <row r="1262" spans="1:28" x14ac:dyDescent="0.3">
      <c r="A1262" s="20" t="s">
        <v>2139</v>
      </c>
      <c r="B1262" s="20" t="s">
        <v>3035</v>
      </c>
      <c r="C1262" s="18" t="str">
        <f t="shared" si="22"/>
        <v>.Hillsdale County, Michigan</v>
      </c>
      <c r="D1262" s="20" t="s">
        <v>2354</v>
      </c>
      <c r="F1262" s="27">
        <f>VLOOKUP($C1262, '[1]ODS_county pop 2000-2010'!$H$2:$T$3195,F$1,0)</f>
        <v>46540</v>
      </c>
      <c r="G1262" s="27">
        <f>VLOOKUP($C1262, '[1]ODS_county pop 2000-2010'!$H$2:$T$3195,G$1,0)</f>
        <v>46736</v>
      </c>
      <c r="H1262" s="27">
        <f>VLOOKUP($C1262, '[1]ODS_county pop 2000-2010'!$H$2:$T$3195,H$1,0)</f>
        <v>47051</v>
      </c>
      <c r="I1262" s="27">
        <f>VLOOKUP($C1262, '[1]ODS_county pop 2000-2010'!$H$2:$T$3195,I$1,0)</f>
        <v>47359</v>
      </c>
      <c r="J1262" s="27">
        <f>VLOOKUP($C1262, '[1]ODS_county pop 2000-2010'!$H$2:$T$3195,J$1,0)</f>
        <v>47392</v>
      </c>
      <c r="K1262" s="27">
        <f>VLOOKUP($C1262, '[1]ODS_county pop 2000-2010'!$H$2:$T$3195,K$1,0)</f>
        <v>47476</v>
      </c>
      <c r="L1262" s="27">
        <f>VLOOKUP($C1262, '[1]ODS_county pop 2000-2010'!$H$2:$T$3195,L$1,0)</f>
        <v>47499</v>
      </c>
      <c r="M1262" s="27">
        <f>VLOOKUP($C1262, '[1]ODS_county pop 2000-2010'!$H$2:$T$3195,M$1,0)</f>
        <v>47336</v>
      </c>
      <c r="N1262" s="27">
        <f>VLOOKUP($C1262, '[1]ODS_county pop 2000-2010'!$H$2:$T$3195,N$1,0)</f>
        <v>46951</v>
      </c>
      <c r="O1262" s="27">
        <f>VLOOKUP($C1262, '[1]ODS_county pop 2000-2010'!$H$2:$T$3195,O$1,0)</f>
        <v>46735</v>
      </c>
      <c r="P1262" s="27">
        <f>VLOOKUP($C1262, '[2]county pop 2010-2020'!$H$2:$T$3195,P$1,0)</f>
        <v>46688</v>
      </c>
      <c r="Q1262" s="27">
        <f>VLOOKUP($C1262, '[2]county pop 2010-2020'!$H$2:$T$3195,Q$1,0)</f>
        <v>46602</v>
      </c>
      <c r="R1262" s="27">
        <f>VLOOKUP($C1262, '[2]county pop 2010-2020'!$H$2:$T$3195,R$1,0)</f>
        <v>46270</v>
      </c>
      <c r="S1262" s="27">
        <f>VLOOKUP($C1262, '[2]county pop 2010-2020'!$H$2:$T$3195,S$1,0)</f>
        <v>46138</v>
      </c>
      <c r="T1262" s="27">
        <f>VLOOKUP($C1262, '[2]county pop 2010-2020'!$H$2:$T$3195,T$1,0)</f>
        <v>45937</v>
      </c>
      <c r="U1262" s="27">
        <f>VLOOKUP($C1262, '[2]county pop 2010-2020'!$H$2:$T$3195,U$1,0)</f>
        <v>45894</v>
      </c>
      <c r="V1262" s="27">
        <f>VLOOKUP($C1262, '[2]county pop 2010-2020'!$H$2:$T$3195,V$1,0)</f>
        <v>45789</v>
      </c>
      <c r="W1262" s="27">
        <f>VLOOKUP($C1262, '[2]county pop 2010-2020'!$H$2:$T$3195,W$1,0)</f>
        <v>45831</v>
      </c>
      <c r="X1262" s="27">
        <f>VLOOKUP($C1262, '[2]county pop 2010-2020'!$H$2:$T$3195,X$1,0)</f>
        <v>45709</v>
      </c>
      <c r="Y1262" s="27">
        <f>VLOOKUP($C1262, '[2]county pop 2010-2020'!$H$2:$T$3195,Y$1,0)</f>
        <v>45548</v>
      </c>
      <c r="Z1262" s="27">
        <f>VLOOKUP($C1262, '[3]ODS_county pop 2020-2022'!$H$2:$K$3196,Z$1,0)</f>
        <v>45733</v>
      </c>
      <c r="AA1262" s="27">
        <f>VLOOKUP($C1262, '[3]ODS_county pop 2020-2022'!$H$2:$K$3196,AA$1,0)</f>
        <v>45609</v>
      </c>
      <c r="AB1262" s="27">
        <f>VLOOKUP($C1262, '[3]ODS_county pop 2020-2022'!$H$2:$K$3196,AB$1,0)</f>
        <v>45762</v>
      </c>
    </row>
    <row r="1263" spans="1:28" x14ac:dyDescent="0.3">
      <c r="A1263" s="20" t="s">
        <v>2139</v>
      </c>
      <c r="B1263" s="20" t="s">
        <v>3036</v>
      </c>
      <c r="C1263" s="18" t="str">
        <f t="shared" ref="C1263:C1326" si="23">"."&amp;B1263&amp;IF(A1263="LA", " Parish, ",IF(A1263="AK", " Borough, "," County, "))&amp;VLOOKUP($A1263, $AE$3:$AF$53, 2, 0)</f>
        <v>.Houghton County, Michigan</v>
      </c>
      <c r="D1263" s="20" t="s">
        <v>2242</v>
      </c>
      <c r="F1263" s="27">
        <f>VLOOKUP($C1263, '[1]ODS_county pop 2000-2010'!$H$2:$T$3195,F$1,0)</f>
        <v>36013</v>
      </c>
      <c r="G1263" s="27">
        <f>VLOOKUP($C1263, '[1]ODS_county pop 2000-2010'!$H$2:$T$3195,G$1,0)</f>
        <v>35701</v>
      </c>
      <c r="H1263" s="27">
        <f>VLOOKUP($C1263, '[1]ODS_county pop 2000-2010'!$H$2:$T$3195,H$1,0)</f>
        <v>35905</v>
      </c>
      <c r="I1263" s="27">
        <f>VLOOKUP($C1263, '[1]ODS_county pop 2000-2010'!$H$2:$T$3195,I$1,0)</f>
        <v>35794</v>
      </c>
      <c r="J1263" s="27">
        <f>VLOOKUP($C1263, '[1]ODS_county pop 2000-2010'!$H$2:$T$3195,J$1,0)</f>
        <v>36154</v>
      </c>
      <c r="K1263" s="27">
        <f>VLOOKUP($C1263, '[1]ODS_county pop 2000-2010'!$H$2:$T$3195,K$1,0)</f>
        <v>36169</v>
      </c>
      <c r="L1263" s="27">
        <f>VLOOKUP($C1263, '[1]ODS_county pop 2000-2010'!$H$2:$T$3195,L$1,0)</f>
        <v>35765</v>
      </c>
      <c r="M1263" s="27">
        <f>VLOOKUP($C1263, '[1]ODS_county pop 2000-2010'!$H$2:$T$3195,M$1,0)</f>
        <v>35839</v>
      </c>
      <c r="N1263" s="27">
        <f>VLOOKUP($C1263, '[1]ODS_county pop 2000-2010'!$H$2:$T$3195,N$1,0)</f>
        <v>36292</v>
      </c>
      <c r="O1263" s="27">
        <f>VLOOKUP($C1263, '[1]ODS_county pop 2000-2010'!$H$2:$T$3195,O$1,0)</f>
        <v>36378</v>
      </c>
      <c r="P1263" s="27">
        <f>VLOOKUP($C1263, '[2]county pop 2010-2020'!$H$2:$T$3195,P$1,0)</f>
        <v>36628</v>
      </c>
      <c r="Q1263" s="27">
        <f>VLOOKUP($C1263, '[2]county pop 2010-2020'!$H$2:$T$3195,Q$1,0)</f>
        <v>36780</v>
      </c>
      <c r="R1263" s="27">
        <f>VLOOKUP($C1263, '[2]county pop 2010-2020'!$H$2:$T$3195,R$1,0)</f>
        <v>36752</v>
      </c>
      <c r="S1263" s="27">
        <f>VLOOKUP($C1263, '[2]county pop 2010-2020'!$H$2:$T$3195,S$1,0)</f>
        <v>36691</v>
      </c>
      <c r="T1263" s="27">
        <f>VLOOKUP($C1263, '[2]county pop 2010-2020'!$H$2:$T$3195,T$1,0)</f>
        <v>36487</v>
      </c>
      <c r="U1263" s="27">
        <f>VLOOKUP($C1263, '[2]county pop 2010-2020'!$H$2:$T$3195,U$1,0)</f>
        <v>36248</v>
      </c>
      <c r="V1263" s="27">
        <f>VLOOKUP($C1263, '[2]county pop 2010-2020'!$H$2:$T$3195,V$1,0)</f>
        <v>36354</v>
      </c>
      <c r="W1263" s="27">
        <f>VLOOKUP($C1263, '[2]county pop 2010-2020'!$H$2:$T$3195,W$1,0)</f>
        <v>36270</v>
      </c>
      <c r="X1263" s="27">
        <f>VLOOKUP($C1263, '[2]county pop 2010-2020'!$H$2:$T$3195,X$1,0)</f>
        <v>35993</v>
      </c>
      <c r="Y1263" s="27">
        <f>VLOOKUP($C1263, '[2]county pop 2010-2020'!$H$2:$T$3195,Y$1,0)</f>
        <v>35709</v>
      </c>
      <c r="Z1263" s="27">
        <f>VLOOKUP($C1263, '[3]ODS_county pop 2020-2022'!$H$2:$K$3196,Z$1,0)</f>
        <v>37238</v>
      </c>
      <c r="AA1263" s="27">
        <f>VLOOKUP($C1263, '[3]ODS_county pop 2020-2022'!$H$2:$K$3196,AA$1,0)</f>
        <v>37444</v>
      </c>
      <c r="AB1263" s="27">
        <f>VLOOKUP($C1263, '[3]ODS_county pop 2020-2022'!$H$2:$K$3196,AB$1,0)</f>
        <v>37035</v>
      </c>
    </row>
    <row r="1264" spans="1:28" x14ac:dyDescent="0.3">
      <c r="A1264" s="20" t="s">
        <v>2139</v>
      </c>
      <c r="B1264" s="20" t="s">
        <v>3037</v>
      </c>
      <c r="C1264" s="18" t="str">
        <f t="shared" si="23"/>
        <v>.Huron County, Michigan</v>
      </c>
      <c r="D1264" s="20" t="s">
        <v>2354</v>
      </c>
      <c r="F1264" s="27">
        <f>VLOOKUP($C1264, '[1]ODS_county pop 2000-2010'!$H$2:$T$3195,F$1,0)</f>
        <v>36088</v>
      </c>
      <c r="G1264" s="27">
        <f>VLOOKUP($C1264, '[1]ODS_county pop 2000-2010'!$H$2:$T$3195,G$1,0)</f>
        <v>35760</v>
      </c>
      <c r="H1264" s="27">
        <f>VLOOKUP($C1264, '[1]ODS_county pop 2000-2010'!$H$2:$T$3195,H$1,0)</f>
        <v>35508</v>
      </c>
      <c r="I1264" s="27">
        <f>VLOOKUP($C1264, '[1]ODS_county pop 2000-2010'!$H$2:$T$3195,I$1,0)</f>
        <v>35313</v>
      </c>
      <c r="J1264" s="27">
        <f>VLOOKUP($C1264, '[1]ODS_county pop 2000-2010'!$H$2:$T$3195,J$1,0)</f>
        <v>35014</v>
      </c>
      <c r="K1264" s="27">
        <f>VLOOKUP($C1264, '[1]ODS_county pop 2000-2010'!$H$2:$T$3195,K$1,0)</f>
        <v>34691</v>
      </c>
      <c r="L1264" s="27">
        <f>VLOOKUP($C1264, '[1]ODS_county pop 2000-2010'!$H$2:$T$3195,L$1,0)</f>
        <v>34363</v>
      </c>
      <c r="M1264" s="27">
        <f>VLOOKUP($C1264, '[1]ODS_county pop 2000-2010'!$H$2:$T$3195,M$1,0)</f>
        <v>34034</v>
      </c>
      <c r="N1264" s="27">
        <f>VLOOKUP($C1264, '[1]ODS_county pop 2000-2010'!$H$2:$T$3195,N$1,0)</f>
        <v>33504</v>
      </c>
      <c r="O1264" s="27">
        <f>VLOOKUP($C1264, '[1]ODS_county pop 2000-2010'!$H$2:$T$3195,O$1,0)</f>
        <v>33269</v>
      </c>
      <c r="P1264" s="27">
        <f>VLOOKUP($C1264, '[2]county pop 2010-2020'!$H$2:$T$3195,P$1,0)</f>
        <v>33118</v>
      </c>
      <c r="Q1264" s="27">
        <f>VLOOKUP($C1264, '[2]county pop 2010-2020'!$H$2:$T$3195,Q$1,0)</f>
        <v>32765</v>
      </c>
      <c r="R1264" s="27">
        <f>VLOOKUP($C1264, '[2]county pop 2010-2020'!$H$2:$T$3195,R$1,0)</f>
        <v>32449</v>
      </c>
      <c r="S1264" s="27">
        <f>VLOOKUP($C1264, '[2]county pop 2010-2020'!$H$2:$T$3195,S$1,0)</f>
        <v>32251</v>
      </c>
      <c r="T1264" s="27">
        <f>VLOOKUP($C1264, '[2]county pop 2010-2020'!$H$2:$T$3195,T$1,0)</f>
        <v>32034</v>
      </c>
      <c r="U1264" s="27">
        <f>VLOOKUP($C1264, '[2]county pop 2010-2020'!$H$2:$T$3195,U$1,0)</f>
        <v>31761</v>
      </c>
      <c r="V1264" s="27">
        <f>VLOOKUP($C1264, '[2]county pop 2010-2020'!$H$2:$T$3195,V$1,0)</f>
        <v>31471</v>
      </c>
      <c r="W1264" s="27">
        <f>VLOOKUP($C1264, '[2]county pop 2010-2020'!$H$2:$T$3195,W$1,0)</f>
        <v>31304</v>
      </c>
      <c r="X1264" s="27">
        <f>VLOOKUP($C1264, '[2]county pop 2010-2020'!$H$2:$T$3195,X$1,0)</f>
        <v>31193</v>
      </c>
      <c r="Y1264" s="27">
        <f>VLOOKUP($C1264, '[2]county pop 2010-2020'!$H$2:$T$3195,Y$1,0)</f>
        <v>30904</v>
      </c>
      <c r="Z1264" s="27">
        <f>VLOOKUP($C1264, '[3]ODS_county pop 2020-2022'!$H$2:$K$3196,Z$1,0)</f>
        <v>31371</v>
      </c>
      <c r="AA1264" s="27">
        <f>VLOOKUP($C1264, '[3]ODS_county pop 2020-2022'!$H$2:$K$3196,AA$1,0)</f>
        <v>31354</v>
      </c>
      <c r="AB1264" s="27">
        <f>VLOOKUP($C1264, '[3]ODS_county pop 2020-2022'!$H$2:$K$3196,AB$1,0)</f>
        <v>31248</v>
      </c>
    </row>
    <row r="1265" spans="1:28" x14ac:dyDescent="0.3">
      <c r="A1265" s="20" t="s">
        <v>2139</v>
      </c>
      <c r="B1265" s="20" t="s">
        <v>3038</v>
      </c>
      <c r="C1265" s="18" t="str">
        <f t="shared" si="23"/>
        <v>.Ingham County, Michigan</v>
      </c>
      <c r="D1265" s="20" t="s">
        <v>2354</v>
      </c>
      <c r="F1265" s="27">
        <f>VLOOKUP($C1265, '[1]ODS_county pop 2000-2010'!$H$2:$T$3195,F$1,0)</f>
        <v>279409</v>
      </c>
      <c r="G1265" s="27">
        <f>VLOOKUP($C1265, '[1]ODS_county pop 2000-2010'!$H$2:$T$3195,G$1,0)</f>
        <v>281105</v>
      </c>
      <c r="H1265" s="27">
        <f>VLOOKUP($C1265, '[1]ODS_county pop 2000-2010'!$H$2:$T$3195,H$1,0)</f>
        <v>282030</v>
      </c>
      <c r="I1265" s="27">
        <f>VLOOKUP($C1265, '[1]ODS_county pop 2000-2010'!$H$2:$T$3195,I$1,0)</f>
        <v>282183</v>
      </c>
      <c r="J1265" s="27">
        <f>VLOOKUP($C1265, '[1]ODS_county pop 2000-2010'!$H$2:$T$3195,J$1,0)</f>
        <v>283586</v>
      </c>
      <c r="K1265" s="27">
        <f>VLOOKUP($C1265, '[1]ODS_county pop 2000-2010'!$H$2:$T$3195,K$1,0)</f>
        <v>282970</v>
      </c>
      <c r="L1265" s="27">
        <f>VLOOKUP($C1265, '[1]ODS_county pop 2000-2010'!$H$2:$T$3195,L$1,0)</f>
        <v>282104</v>
      </c>
      <c r="M1265" s="27">
        <f>VLOOKUP($C1265, '[1]ODS_county pop 2000-2010'!$H$2:$T$3195,M$1,0)</f>
        <v>281706</v>
      </c>
      <c r="N1265" s="27">
        <f>VLOOKUP($C1265, '[1]ODS_county pop 2000-2010'!$H$2:$T$3195,N$1,0)</f>
        <v>281315</v>
      </c>
      <c r="O1265" s="27">
        <f>VLOOKUP($C1265, '[1]ODS_county pop 2000-2010'!$H$2:$T$3195,O$1,0)</f>
        <v>280889</v>
      </c>
      <c r="P1265" s="27">
        <f>VLOOKUP($C1265, '[2]county pop 2010-2020'!$H$2:$T$3195,P$1,0)</f>
        <v>280895</v>
      </c>
      <c r="Q1265" s="27">
        <f>VLOOKUP($C1265, '[2]county pop 2010-2020'!$H$2:$T$3195,Q$1,0)</f>
        <v>282828</v>
      </c>
      <c r="R1265" s="27">
        <f>VLOOKUP($C1265, '[2]county pop 2010-2020'!$H$2:$T$3195,R$1,0)</f>
        <v>283592</v>
      </c>
      <c r="S1265" s="27">
        <f>VLOOKUP($C1265, '[2]county pop 2010-2020'!$H$2:$T$3195,S$1,0)</f>
        <v>284226</v>
      </c>
      <c r="T1265" s="27">
        <f>VLOOKUP($C1265, '[2]county pop 2010-2020'!$H$2:$T$3195,T$1,0)</f>
        <v>285760</v>
      </c>
      <c r="U1265" s="27">
        <f>VLOOKUP($C1265, '[2]county pop 2010-2020'!$H$2:$T$3195,U$1,0)</f>
        <v>287255</v>
      </c>
      <c r="V1265" s="27">
        <f>VLOOKUP($C1265, '[2]county pop 2010-2020'!$H$2:$T$3195,V$1,0)</f>
        <v>289633</v>
      </c>
      <c r="W1265" s="27">
        <f>VLOOKUP($C1265, '[2]county pop 2010-2020'!$H$2:$T$3195,W$1,0)</f>
        <v>291678</v>
      </c>
      <c r="X1265" s="27">
        <f>VLOOKUP($C1265, '[2]county pop 2010-2020'!$H$2:$T$3195,X$1,0)</f>
        <v>291267</v>
      </c>
      <c r="Y1265" s="27">
        <f>VLOOKUP($C1265, '[2]county pop 2010-2020'!$H$2:$T$3195,Y$1,0)</f>
        <v>291426</v>
      </c>
      <c r="Z1265" s="27">
        <f>VLOOKUP($C1265, '[3]ODS_county pop 2020-2022'!$H$2:$K$3196,Z$1,0)</f>
        <v>284640</v>
      </c>
      <c r="AA1265" s="27">
        <f>VLOOKUP($C1265, '[3]ODS_county pop 2020-2022'!$H$2:$K$3196,AA$1,0)</f>
        <v>271427</v>
      </c>
      <c r="AB1265" s="27">
        <f>VLOOKUP($C1265, '[3]ODS_county pop 2020-2022'!$H$2:$K$3196,AB$1,0)</f>
        <v>284108</v>
      </c>
    </row>
    <row r="1266" spans="1:28" x14ac:dyDescent="0.3">
      <c r="A1266" s="20" t="s">
        <v>2139</v>
      </c>
      <c r="B1266" s="20" t="s">
        <v>3039</v>
      </c>
      <c r="C1266" s="18" t="str">
        <f t="shared" si="23"/>
        <v>.Ionia County, Michigan</v>
      </c>
      <c r="D1266" s="20" t="s">
        <v>2354</v>
      </c>
      <c r="F1266" s="27">
        <f>VLOOKUP($C1266, '[1]ODS_county pop 2000-2010'!$H$2:$T$3195,F$1,0)</f>
        <v>61539</v>
      </c>
      <c r="G1266" s="27">
        <f>VLOOKUP($C1266, '[1]ODS_county pop 2000-2010'!$H$2:$T$3195,G$1,0)</f>
        <v>62079</v>
      </c>
      <c r="H1266" s="27">
        <f>VLOOKUP($C1266, '[1]ODS_county pop 2000-2010'!$H$2:$T$3195,H$1,0)</f>
        <v>63265</v>
      </c>
      <c r="I1266" s="27">
        <f>VLOOKUP($C1266, '[1]ODS_county pop 2000-2010'!$H$2:$T$3195,I$1,0)</f>
        <v>63781</v>
      </c>
      <c r="J1266" s="27">
        <f>VLOOKUP($C1266, '[1]ODS_county pop 2000-2010'!$H$2:$T$3195,J$1,0)</f>
        <v>64562</v>
      </c>
      <c r="K1266" s="27">
        <f>VLOOKUP($C1266, '[1]ODS_county pop 2000-2010'!$H$2:$T$3195,K$1,0)</f>
        <v>64745</v>
      </c>
      <c r="L1266" s="27">
        <f>VLOOKUP($C1266, '[1]ODS_county pop 2000-2010'!$H$2:$T$3195,L$1,0)</f>
        <v>65157</v>
      </c>
      <c r="M1266" s="27">
        <f>VLOOKUP($C1266, '[1]ODS_county pop 2000-2010'!$H$2:$T$3195,M$1,0)</f>
        <v>65189</v>
      </c>
      <c r="N1266" s="27">
        <f>VLOOKUP($C1266, '[1]ODS_county pop 2000-2010'!$H$2:$T$3195,N$1,0)</f>
        <v>65167</v>
      </c>
      <c r="O1266" s="27">
        <f>VLOOKUP($C1266, '[1]ODS_county pop 2000-2010'!$H$2:$T$3195,O$1,0)</f>
        <v>63858</v>
      </c>
      <c r="P1266" s="27">
        <f>VLOOKUP($C1266, '[2]county pop 2010-2020'!$H$2:$T$3195,P$1,0)</f>
        <v>63905</v>
      </c>
      <c r="Q1266" s="27">
        <f>VLOOKUP($C1266, '[2]county pop 2010-2020'!$H$2:$T$3195,Q$1,0)</f>
        <v>63865</v>
      </c>
      <c r="R1266" s="27">
        <f>VLOOKUP($C1266, '[2]county pop 2010-2020'!$H$2:$T$3195,R$1,0)</f>
        <v>63890</v>
      </c>
      <c r="S1266" s="27">
        <f>VLOOKUP($C1266, '[2]county pop 2010-2020'!$H$2:$T$3195,S$1,0)</f>
        <v>64001</v>
      </c>
      <c r="T1266" s="27">
        <f>VLOOKUP($C1266, '[2]county pop 2010-2020'!$H$2:$T$3195,T$1,0)</f>
        <v>64246</v>
      </c>
      <c r="U1266" s="27">
        <f>VLOOKUP($C1266, '[2]county pop 2010-2020'!$H$2:$T$3195,U$1,0)</f>
        <v>64073</v>
      </c>
      <c r="V1266" s="27">
        <f>VLOOKUP($C1266, '[2]county pop 2010-2020'!$H$2:$T$3195,V$1,0)</f>
        <v>64215</v>
      </c>
      <c r="W1266" s="27">
        <f>VLOOKUP($C1266, '[2]county pop 2010-2020'!$H$2:$T$3195,W$1,0)</f>
        <v>64293</v>
      </c>
      <c r="X1266" s="27">
        <f>VLOOKUP($C1266, '[2]county pop 2010-2020'!$H$2:$T$3195,X$1,0)</f>
        <v>64290</v>
      </c>
      <c r="Y1266" s="27">
        <f>VLOOKUP($C1266, '[2]county pop 2010-2020'!$H$2:$T$3195,Y$1,0)</f>
        <v>64654</v>
      </c>
      <c r="Z1266" s="27">
        <f>VLOOKUP($C1266, '[3]ODS_county pop 2020-2022'!$H$2:$K$3196,Z$1,0)</f>
        <v>66855</v>
      </c>
      <c r="AA1266" s="27">
        <f>VLOOKUP($C1266, '[3]ODS_county pop 2020-2022'!$H$2:$K$3196,AA$1,0)</f>
        <v>66797</v>
      </c>
      <c r="AB1266" s="27">
        <f>VLOOKUP($C1266, '[3]ODS_county pop 2020-2022'!$H$2:$K$3196,AB$1,0)</f>
        <v>66809</v>
      </c>
    </row>
    <row r="1267" spans="1:28" x14ac:dyDescent="0.3">
      <c r="A1267" s="20" t="s">
        <v>2139</v>
      </c>
      <c r="B1267" s="20" t="s">
        <v>3040</v>
      </c>
      <c r="C1267" s="18" t="str">
        <f t="shared" si="23"/>
        <v>.Iosco County, Michigan</v>
      </c>
      <c r="D1267" s="20" t="s">
        <v>2354</v>
      </c>
      <c r="F1267" s="27">
        <f>VLOOKUP($C1267, '[1]ODS_county pop 2000-2010'!$H$2:$T$3195,F$1,0)</f>
        <v>27343</v>
      </c>
      <c r="G1267" s="27">
        <f>VLOOKUP($C1267, '[1]ODS_county pop 2000-2010'!$H$2:$T$3195,G$1,0)</f>
        <v>27204</v>
      </c>
      <c r="H1267" s="27">
        <f>VLOOKUP($C1267, '[1]ODS_county pop 2000-2010'!$H$2:$T$3195,H$1,0)</f>
        <v>27009</v>
      </c>
      <c r="I1267" s="27">
        <f>VLOOKUP($C1267, '[1]ODS_county pop 2000-2010'!$H$2:$T$3195,I$1,0)</f>
        <v>26882</v>
      </c>
      <c r="J1267" s="27">
        <f>VLOOKUP($C1267, '[1]ODS_county pop 2000-2010'!$H$2:$T$3195,J$1,0)</f>
        <v>26860</v>
      </c>
      <c r="K1267" s="27">
        <f>VLOOKUP($C1267, '[1]ODS_county pop 2000-2010'!$H$2:$T$3195,K$1,0)</f>
        <v>26835</v>
      </c>
      <c r="L1267" s="27">
        <f>VLOOKUP($C1267, '[1]ODS_county pop 2000-2010'!$H$2:$T$3195,L$1,0)</f>
        <v>26869</v>
      </c>
      <c r="M1267" s="27">
        <f>VLOOKUP($C1267, '[1]ODS_county pop 2000-2010'!$H$2:$T$3195,M$1,0)</f>
        <v>26749</v>
      </c>
      <c r="N1267" s="27">
        <f>VLOOKUP($C1267, '[1]ODS_county pop 2000-2010'!$H$2:$T$3195,N$1,0)</f>
        <v>26542</v>
      </c>
      <c r="O1267" s="27">
        <f>VLOOKUP($C1267, '[1]ODS_county pop 2000-2010'!$H$2:$T$3195,O$1,0)</f>
        <v>26174</v>
      </c>
      <c r="P1267" s="27">
        <f>VLOOKUP($C1267, '[2]county pop 2010-2020'!$H$2:$T$3195,P$1,0)</f>
        <v>25887</v>
      </c>
      <c r="Q1267" s="27">
        <f>VLOOKUP($C1267, '[2]county pop 2010-2020'!$H$2:$T$3195,Q$1,0)</f>
        <v>25599</v>
      </c>
      <c r="R1267" s="27">
        <f>VLOOKUP($C1267, '[2]county pop 2010-2020'!$H$2:$T$3195,R$1,0)</f>
        <v>25455</v>
      </c>
      <c r="S1267" s="27">
        <f>VLOOKUP($C1267, '[2]county pop 2010-2020'!$H$2:$T$3195,S$1,0)</f>
        <v>25433</v>
      </c>
      <c r="T1267" s="27">
        <f>VLOOKUP($C1267, '[2]county pop 2010-2020'!$H$2:$T$3195,T$1,0)</f>
        <v>25445</v>
      </c>
      <c r="U1267" s="27">
        <f>VLOOKUP($C1267, '[2]county pop 2010-2020'!$H$2:$T$3195,U$1,0)</f>
        <v>25360</v>
      </c>
      <c r="V1267" s="27">
        <f>VLOOKUP($C1267, '[2]county pop 2010-2020'!$H$2:$T$3195,V$1,0)</f>
        <v>25307</v>
      </c>
      <c r="W1267" s="27">
        <f>VLOOKUP($C1267, '[2]county pop 2010-2020'!$H$2:$T$3195,W$1,0)</f>
        <v>25180</v>
      </c>
      <c r="X1267" s="27">
        <f>VLOOKUP($C1267, '[2]county pop 2010-2020'!$H$2:$T$3195,X$1,0)</f>
        <v>25195</v>
      </c>
      <c r="Y1267" s="27">
        <f>VLOOKUP($C1267, '[2]county pop 2010-2020'!$H$2:$T$3195,Y$1,0)</f>
        <v>25244</v>
      </c>
      <c r="Z1267" s="27">
        <f>VLOOKUP($C1267, '[3]ODS_county pop 2020-2022'!$H$2:$K$3196,Z$1,0)</f>
        <v>25185</v>
      </c>
      <c r="AA1267" s="27">
        <f>VLOOKUP($C1267, '[3]ODS_county pop 2020-2022'!$H$2:$K$3196,AA$1,0)</f>
        <v>25374</v>
      </c>
      <c r="AB1267" s="27">
        <f>VLOOKUP($C1267, '[3]ODS_county pop 2020-2022'!$H$2:$K$3196,AB$1,0)</f>
        <v>25521</v>
      </c>
    </row>
    <row r="1268" spans="1:28" x14ac:dyDescent="0.3">
      <c r="A1268" s="20" t="s">
        <v>2139</v>
      </c>
      <c r="B1268" s="20" t="s">
        <v>3041</v>
      </c>
      <c r="C1268" s="18" t="str">
        <f t="shared" si="23"/>
        <v>.Iron County, Michigan</v>
      </c>
      <c r="D1268" s="20" t="s">
        <v>2242</v>
      </c>
      <c r="F1268" s="27">
        <f>VLOOKUP($C1268, '[1]ODS_county pop 2000-2010'!$H$2:$T$3195,F$1,0)</f>
        <v>13129</v>
      </c>
      <c r="G1268" s="27">
        <f>VLOOKUP($C1268, '[1]ODS_county pop 2000-2010'!$H$2:$T$3195,G$1,0)</f>
        <v>12879</v>
      </c>
      <c r="H1268" s="27">
        <f>VLOOKUP($C1268, '[1]ODS_county pop 2000-2010'!$H$2:$T$3195,H$1,0)</f>
        <v>12753</v>
      </c>
      <c r="I1268" s="27">
        <f>VLOOKUP($C1268, '[1]ODS_county pop 2000-2010'!$H$2:$T$3195,I$1,0)</f>
        <v>12668</v>
      </c>
      <c r="J1268" s="27">
        <f>VLOOKUP($C1268, '[1]ODS_county pop 2000-2010'!$H$2:$T$3195,J$1,0)</f>
        <v>12460</v>
      </c>
      <c r="K1268" s="27">
        <f>VLOOKUP($C1268, '[1]ODS_county pop 2000-2010'!$H$2:$T$3195,K$1,0)</f>
        <v>12397</v>
      </c>
      <c r="L1268" s="27">
        <f>VLOOKUP($C1268, '[1]ODS_county pop 2000-2010'!$H$2:$T$3195,L$1,0)</f>
        <v>12248</v>
      </c>
      <c r="M1268" s="27">
        <f>VLOOKUP($C1268, '[1]ODS_county pop 2000-2010'!$H$2:$T$3195,M$1,0)</f>
        <v>12183</v>
      </c>
      <c r="N1268" s="27">
        <f>VLOOKUP($C1268, '[1]ODS_county pop 2000-2010'!$H$2:$T$3195,N$1,0)</f>
        <v>12081</v>
      </c>
      <c r="O1268" s="27">
        <f>VLOOKUP($C1268, '[1]ODS_county pop 2000-2010'!$H$2:$T$3195,O$1,0)</f>
        <v>11959</v>
      </c>
      <c r="P1268" s="27">
        <f>VLOOKUP($C1268, '[2]county pop 2010-2020'!$H$2:$T$3195,P$1,0)</f>
        <v>11817</v>
      </c>
      <c r="Q1268" s="27">
        <f>VLOOKUP($C1268, '[2]county pop 2010-2020'!$H$2:$T$3195,Q$1,0)</f>
        <v>11767</v>
      </c>
      <c r="R1268" s="27">
        <f>VLOOKUP($C1268, '[2]county pop 2010-2020'!$H$2:$T$3195,R$1,0)</f>
        <v>11569</v>
      </c>
      <c r="S1268" s="27">
        <f>VLOOKUP($C1268, '[2]county pop 2010-2020'!$H$2:$T$3195,S$1,0)</f>
        <v>11506</v>
      </c>
      <c r="T1268" s="27">
        <f>VLOOKUP($C1268, '[2]county pop 2010-2020'!$H$2:$T$3195,T$1,0)</f>
        <v>11352</v>
      </c>
      <c r="U1268" s="27">
        <f>VLOOKUP($C1268, '[2]county pop 2010-2020'!$H$2:$T$3195,U$1,0)</f>
        <v>11327</v>
      </c>
      <c r="V1268" s="27">
        <f>VLOOKUP($C1268, '[2]county pop 2010-2020'!$H$2:$T$3195,V$1,0)</f>
        <v>11168</v>
      </c>
      <c r="W1268" s="27">
        <f>VLOOKUP($C1268, '[2]county pop 2010-2020'!$H$2:$T$3195,W$1,0)</f>
        <v>11112</v>
      </c>
      <c r="X1268" s="27">
        <f>VLOOKUP($C1268, '[2]county pop 2010-2020'!$H$2:$T$3195,X$1,0)</f>
        <v>11094</v>
      </c>
      <c r="Y1268" s="27">
        <f>VLOOKUP($C1268, '[2]county pop 2010-2020'!$H$2:$T$3195,Y$1,0)</f>
        <v>11053</v>
      </c>
      <c r="Z1268" s="27">
        <f>VLOOKUP($C1268, '[3]ODS_county pop 2020-2022'!$H$2:$K$3196,Z$1,0)</f>
        <v>11628</v>
      </c>
      <c r="AA1268" s="27">
        <f>VLOOKUP($C1268, '[3]ODS_county pop 2020-2022'!$H$2:$K$3196,AA$1,0)</f>
        <v>11576</v>
      </c>
      <c r="AB1268" s="27">
        <f>VLOOKUP($C1268, '[3]ODS_county pop 2020-2022'!$H$2:$K$3196,AB$1,0)</f>
        <v>11622</v>
      </c>
    </row>
    <row r="1269" spans="1:28" x14ac:dyDescent="0.3">
      <c r="A1269" s="20" t="s">
        <v>2139</v>
      </c>
      <c r="B1269" s="20" t="s">
        <v>3042</v>
      </c>
      <c r="C1269" s="18" t="str">
        <f t="shared" si="23"/>
        <v>.Isabella County, Michigan</v>
      </c>
      <c r="D1269" s="20" t="s">
        <v>2354</v>
      </c>
      <c r="F1269" s="27">
        <f>VLOOKUP($C1269, '[1]ODS_county pop 2000-2010'!$H$2:$T$3195,F$1,0)</f>
        <v>63336</v>
      </c>
      <c r="G1269" s="27">
        <f>VLOOKUP($C1269, '[1]ODS_county pop 2000-2010'!$H$2:$T$3195,G$1,0)</f>
        <v>64231</v>
      </c>
      <c r="H1269" s="27">
        <f>VLOOKUP($C1269, '[1]ODS_county pop 2000-2010'!$H$2:$T$3195,H$1,0)</f>
        <v>64907</v>
      </c>
      <c r="I1269" s="27">
        <f>VLOOKUP($C1269, '[1]ODS_county pop 2000-2010'!$H$2:$T$3195,I$1,0)</f>
        <v>66036</v>
      </c>
      <c r="J1269" s="27">
        <f>VLOOKUP($C1269, '[1]ODS_county pop 2000-2010'!$H$2:$T$3195,J$1,0)</f>
        <v>67067</v>
      </c>
      <c r="K1269" s="27">
        <f>VLOOKUP($C1269, '[1]ODS_county pop 2000-2010'!$H$2:$T$3195,K$1,0)</f>
        <v>67788</v>
      </c>
      <c r="L1269" s="27">
        <f>VLOOKUP($C1269, '[1]ODS_county pop 2000-2010'!$H$2:$T$3195,L$1,0)</f>
        <v>68556</v>
      </c>
      <c r="M1269" s="27">
        <f>VLOOKUP($C1269, '[1]ODS_county pop 2000-2010'!$H$2:$T$3195,M$1,0)</f>
        <v>69012</v>
      </c>
      <c r="N1269" s="27">
        <f>VLOOKUP($C1269, '[1]ODS_county pop 2000-2010'!$H$2:$T$3195,N$1,0)</f>
        <v>69328</v>
      </c>
      <c r="O1269" s="27">
        <f>VLOOKUP($C1269, '[1]ODS_county pop 2000-2010'!$H$2:$T$3195,O$1,0)</f>
        <v>70026</v>
      </c>
      <c r="P1269" s="27">
        <f>VLOOKUP($C1269, '[2]county pop 2010-2020'!$H$2:$T$3195,P$1,0)</f>
        <v>70311</v>
      </c>
      <c r="Q1269" s="27">
        <f>VLOOKUP($C1269, '[2]county pop 2010-2020'!$H$2:$T$3195,Q$1,0)</f>
        <v>70624</v>
      </c>
      <c r="R1269" s="27">
        <f>VLOOKUP($C1269, '[2]county pop 2010-2020'!$H$2:$T$3195,R$1,0)</f>
        <v>70679</v>
      </c>
      <c r="S1269" s="27">
        <f>VLOOKUP($C1269, '[2]county pop 2010-2020'!$H$2:$T$3195,S$1,0)</f>
        <v>70240</v>
      </c>
      <c r="T1269" s="27">
        <f>VLOOKUP($C1269, '[2]county pop 2010-2020'!$H$2:$T$3195,T$1,0)</f>
        <v>70116</v>
      </c>
      <c r="U1269" s="27">
        <f>VLOOKUP($C1269, '[2]county pop 2010-2020'!$H$2:$T$3195,U$1,0)</f>
        <v>70798</v>
      </c>
      <c r="V1269" s="27">
        <f>VLOOKUP($C1269, '[2]county pop 2010-2020'!$H$2:$T$3195,V$1,0)</f>
        <v>71247</v>
      </c>
      <c r="W1269" s="27">
        <f>VLOOKUP($C1269, '[2]county pop 2010-2020'!$H$2:$T$3195,W$1,0)</f>
        <v>71035</v>
      </c>
      <c r="X1269" s="27">
        <f>VLOOKUP($C1269, '[2]county pop 2010-2020'!$H$2:$T$3195,X$1,0)</f>
        <v>70392</v>
      </c>
      <c r="Y1269" s="27">
        <f>VLOOKUP($C1269, '[2]county pop 2010-2020'!$H$2:$T$3195,Y$1,0)</f>
        <v>69635</v>
      </c>
      <c r="Z1269" s="27">
        <f>VLOOKUP($C1269, '[3]ODS_county pop 2020-2022'!$H$2:$K$3196,Z$1,0)</f>
        <v>64513</v>
      </c>
      <c r="AA1269" s="27">
        <f>VLOOKUP($C1269, '[3]ODS_county pop 2020-2022'!$H$2:$K$3196,AA$1,0)</f>
        <v>64291</v>
      </c>
      <c r="AB1269" s="27">
        <f>VLOOKUP($C1269, '[3]ODS_county pop 2020-2022'!$H$2:$K$3196,AB$1,0)</f>
        <v>64447</v>
      </c>
    </row>
    <row r="1270" spans="1:28" x14ac:dyDescent="0.3">
      <c r="A1270" s="20" t="s">
        <v>2139</v>
      </c>
      <c r="B1270" s="20" t="s">
        <v>2180</v>
      </c>
      <c r="C1270" s="18" t="str">
        <f t="shared" si="23"/>
        <v>.Jackson County, Michigan</v>
      </c>
      <c r="D1270" s="20" t="s">
        <v>2354</v>
      </c>
      <c r="F1270" s="27">
        <f>VLOOKUP($C1270, '[1]ODS_county pop 2000-2010'!$H$2:$T$3195,F$1,0)</f>
        <v>158426</v>
      </c>
      <c r="G1270" s="27">
        <f>VLOOKUP($C1270, '[1]ODS_county pop 2000-2010'!$H$2:$T$3195,G$1,0)</f>
        <v>159772</v>
      </c>
      <c r="H1270" s="27">
        <f>VLOOKUP($C1270, '[1]ODS_county pop 2000-2010'!$H$2:$T$3195,H$1,0)</f>
        <v>160893</v>
      </c>
      <c r="I1270" s="27">
        <f>VLOOKUP($C1270, '[1]ODS_county pop 2000-2010'!$H$2:$T$3195,I$1,0)</f>
        <v>162119</v>
      </c>
      <c r="J1270" s="27">
        <f>VLOOKUP($C1270, '[1]ODS_county pop 2000-2010'!$H$2:$T$3195,J$1,0)</f>
        <v>162140</v>
      </c>
      <c r="K1270" s="27">
        <f>VLOOKUP($C1270, '[1]ODS_county pop 2000-2010'!$H$2:$T$3195,K$1,0)</f>
        <v>163047</v>
      </c>
      <c r="L1270" s="27">
        <f>VLOOKUP($C1270, '[1]ODS_county pop 2000-2010'!$H$2:$T$3195,L$1,0)</f>
        <v>163387</v>
      </c>
      <c r="M1270" s="27">
        <f>VLOOKUP($C1270, '[1]ODS_county pop 2000-2010'!$H$2:$T$3195,M$1,0)</f>
        <v>163316</v>
      </c>
      <c r="N1270" s="27">
        <f>VLOOKUP($C1270, '[1]ODS_county pop 2000-2010'!$H$2:$T$3195,N$1,0)</f>
        <v>160825</v>
      </c>
      <c r="O1270" s="27">
        <f>VLOOKUP($C1270, '[1]ODS_county pop 2000-2010'!$H$2:$T$3195,O$1,0)</f>
        <v>160114</v>
      </c>
      <c r="P1270" s="27">
        <f>VLOOKUP($C1270, '[2]county pop 2010-2020'!$H$2:$T$3195,P$1,0)</f>
        <v>160248</v>
      </c>
      <c r="Q1270" s="27">
        <f>VLOOKUP($C1270, '[2]county pop 2010-2020'!$H$2:$T$3195,Q$1,0)</f>
        <v>159666</v>
      </c>
      <c r="R1270" s="27">
        <f>VLOOKUP($C1270, '[2]county pop 2010-2020'!$H$2:$T$3195,R$1,0)</f>
        <v>159988</v>
      </c>
      <c r="S1270" s="27">
        <f>VLOOKUP($C1270, '[2]county pop 2010-2020'!$H$2:$T$3195,S$1,0)</f>
        <v>159672</v>
      </c>
      <c r="T1270" s="27">
        <f>VLOOKUP($C1270, '[2]county pop 2010-2020'!$H$2:$T$3195,T$1,0)</f>
        <v>159464</v>
      </c>
      <c r="U1270" s="27">
        <f>VLOOKUP($C1270, '[2]county pop 2010-2020'!$H$2:$T$3195,U$1,0)</f>
        <v>159325</v>
      </c>
      <c r="V1270" s="27">
        <f>VLOOKUP($C1270, '[2]county pop 2010-2020'!$H$2:$T$3195,V$1,0)</f>
        <v>158345</v>
      </c>
      <c r="W1270" s="27">
        <f>VLOOKUP($C1270, '[2]county pop 2010-2020'!$H$2:$T$3195,W$1,0)</f>
        <v>158653</v>
      </c>
      <c r="X1270" s="27">
        <f>VLOOKUP($C1270, '[2]county pop 2010-2020'!$H$2:$T$3195,X$1,0)</f>
        <v>158594</v>
      </c>
      <c r="Y1270" s="27">
        <f>VLOOKUP($C1270, '[2]county pop 2010-2020'!$H$2:$T$3195,Y$1,0)</f>
        <v>158357</v>
      </c>
      <c r="Z1270" s="27">
        <f>VLOOKUP($C1270, '[3]ODS_county pop 2020-2022'!$H$2:$K$3196,Z$1,0)</f>
        <v>160225</v>
      </c>
      <c r="AA1270" s="27">
        <f>VLOOKUP($C1270, '[3]ODS_county pop 2020-2022'!$H$2:$K$3196,AA$1,0)</f>
        <v>160266</v>
      </c>
      <c r="AB1270" s="27">
        <f>VLOOKUP($C1270, '[3]ODS_county pop 2020-2022'!$H$2:$K$3196,AB$1,0)</f>
        <v>160066</v>
      </c>
    </row>
    <row r="1271" spans="1:28" x14ac:dyDescent="0.3">
      <c r="A1271" s="20" t="s">
        <v>2139</v>
      </c>
      <c r="B1271" s="20" t="s">
        <v>3043</v>
      </c>
      <c r="C1271" s="18" t="str">
        <f t="shared" si="23"/>
        <v>.Kalamazoo County, Michigan</v>
      </c>
      <c r="D1271" s="20" t="s">
        <v>2354</v>
      </c>
      <c r="F1271" s="27">
        <f>VLOOKUP($C1271, '[1]ODS_county pop 2000-2010'!$H$2:$T$3195,F$1,0)</f>
        <v>238602</v>
      </c>
      <c r="G1271" s="27">
        <f>VLOOKUP($C1271, '[1]ODS_county pop 2000-2010'!$H$2:$T$3195,G$1,0)</f>
        <v>240080</v>
      </c>
      <c r="H1271" s="27">
        <f>VLOOKUP($C1271, '[1]ODS_county pop 2000-2010'!$H$2:$T$3195,H$1,0)</f>
        <v>241937</v>
      </c>
      <c r="I1271" s="27">
        <f>VLOOKUP($C1271, '[1]ODS_county pop 2000-2010'!$H$2:$T$3195,I$1,0)</f>
        <v>243834</v>
      </c>
      <c r="J1271" s="27">
        <f>VLOOKUP($C1271, '[1]ODS_county pop 2000-2010'!$H$2:$T$3195,J$1,0)</f>
        <v>242505</v>
      </c>
      <c r="K1271" s="27">
        <f>VLOOKUP($C1271, '[1]ODS_county pop 2000-2010'!$H$2:$T$3195,K$1,0)</f>
        <v>243259</v>
      </c>
      <c r="L1271" s="27">
        <f>VLOOKUP($C1271, '[1]ODS_county pop 2000-2010'!$H$2:$T$3195,L$1,0)</f>
        <v>244178</v>
      </c>
      <c r="M1271" s="27">
        <f>VLOOKUP($C1271, '[1]ODS_county pop 2000-2010'!$H$2:$T$3195,M$1,0)</f>
        <v>245431</v>
      </c>
      <c r="N1271" s="27">
        <f>VLOOKUP($C1271, '[1]ODS_county pop 2000-2010'!$H$2:$T$3195,N$1,0)</f>
        <v>246862</v>
      </c>
      <c r="O1271" s="27">
        <f>VLOOKUP($C1271, '[1]ODS_county pop 2000-2010'!$H$2:$T$3195,O$1,0)</f>
        <v>249023</v>
      </c>
      <c r="P1271" s="27">
        <f>VLOOKUP($C1271, '[2]county pop 2010-2020'!$H$2:$T$3195,P$1,0)</f>
        <v>250331</v>
      </c>
      <c r="Q1271" s="27">
        <f>VLOOKUP($C1271, '[2]county pop 2010-2020'!$H$2:$T$3195,Q$1,0)</f>
        <v>252634</v>
      </c>
      <c r="R1271" s="27">
        <f>VLOOKUP($C1271, '[2]county pop 2010-2020'!$H$2:$T$3195,R$1,0)</f>
        <v>255413</v>
      </c>
      <c r="S1271" s="27">
        <f>VLOOKUP($C1271, '[2]county pop 2010-2020'!$H$2:$T$3195,S$1,0)</f>
        <v>257399</v>
      </c>
      <c r="T1271" s="27">
        <f>VLOOKUP($C1271, '[2]county pop 2010-2020'!$H$2:$T$3195,T$1,0)</f>
        <v>259063</v>
      </c>
      <c r="U1271" s="27">
        <f>VLOOKUP($C1271, '[2]county pop 2010-2020'!$H$2:$T$3195,U$1,0)</f>
        <v>259816</v>
      </c>
      <c r="V1271" s="27">
        <f>VLOOKUP($C1271, '[2]county pop 2010-2020'!$H$2:$T$3195,V$1,0)</f>
        <v>261584</v>
      </c>
      <c r="W1271" s="27">
        <f>VLOOKUP($C1271, '[2]county pop 2010-2020'!$H$2:$T$3195,W$1,0)</f>
        <v>263387</v>
      </c>
      <c r="X1271" s="27">
        <f>VLOOKUP($C1271, '[2]county pop 2010-2020'!$H$2:$T$3195,X$1,0)</f>
        <v>265120</v>
      </c>
      <c r="Y1271" s="27">
        <f>VLOOKUP($C1271, '[2]county pop 2010-2020'!$H$2:$T$3195,Y$1,0)</f>
        <v>265531</v>
      </c>
      <c r="Z1271" s="27">
        <f>VLOOKUP($C1271, '[3]ODS_county pop 2020-2022'!$H$2:$K$3196,Z$1,0)</f>
        <v>261767</v>
      </c>
      <c r="AA1271" s="27">
        <f>VLOOKUP($C1271, '[3]ODS_county pop 2020-2022'!$H$2:$K$3196,AA$1,0)</f>
        <v>260688</v>
      </c>
      <c r="AB1271" s="27">
        <f>VLOOKUP($C1271, '[3]ODS_county pop 2020-2022'!$H$2:$K$3196,AB$1,0)</f>
        <v>261173</v>
      </c>
    </row>
    <row r="1272" spans="1:28" x14ac:dyDescent="0.3">
      <c r="A1272" s="20" t="s">
        <v>2139</v>
      </c>
      <c r="B1272" s="20" t="s">
        <v>3044</v>
      </c>
      <c r="C1272" s="18" t="str">
        <f t="shared" si="23"/>
        <v>.Kalkaska County, Michigan</v>
      </c>
      <c r="D1272" s="20" t="s">
        <v>2354</v>
      </c>
      <c r="F1272" s="27">
        <f>VLOOKUP($C1272, '[1]ODS_county pop 2000-2010'!$H$2:$T$3195,F$1,0)</f>
        <v>16565</v>
      </c>
      <c r="G1272" s="27">
        <f>VLOOKUP($C1272, '[1]ODS_county pop 2000-2010'!$H$2:$T$3195,G$1,0)</f>
        <v>16873</v>
      </c>
      <c r="H1272" s="27">
        <f>VLOOKUP($C1272, '[1]ODS_county pop 2000-2010'!$H$2:$T$3195,H$1,0)</f>
        <v>16989</v>
      </c>
      <c r="I1272" s="27">
        <f>VLOOKUP($C1272, '[1]ODS_county pop 2000-2010'!$H$2:$T$3195,I$1,0)</f>
        <v>17296</v>
      </c>
      <c r="J1272" s="27">
        <f>VLOOKUP($C1272, '[1]ODS_county pop 2000-2010'!$H$2:$T$3195,J$1,0)</f>
        <v>17400</v>
      </c>
      <c r="K1272" s="27">
        <f>VLOOKUP($C1272, '[1]ODS_county pop 2000-2010'!$H$2:$T$3195,K$1,0)</f>
        <v>17381</v>
      </c>
      <c r="L1272" s="27">
        <f>VLOOKUP($C1272, '[1]ODS_county pop 2000-2010'!$H$2:$T$3195,L$1,0)</f>
        <v>17572</v>
      </c>
      <c r="M1272" s="27">
        <f>VLOOKUP($C1272, '[1]ODS_county pop 2000-2010'!$H$2:$T$3195,M$1,0)</f>
        <v>17540</v>
      </c>
      <c r="N1272" s="27">
        <f>VLOOKUP($C1272, '[1]ODS_county pop 2000-2010'!$H$2:$T$3195,N$1,0)</f>
        <v>17546</v>
      </c>
      <c r="O1272" s="27">
        <f>VLOOKUP($C1272, '[1]ODS_county pop 2000-2010'!$H$2:$T$3195,O$1,0)</f>
        <v>17223</v>
      </c>
      <c r="P1272" s="27">
        <f>VLOOKUP($C1272, '[2]county pop 2010-2020'!$H$2:$T$3195,P$1,0)</f>
        <v>17153</v>
      </c>
      <c r="Q1272" s="27">
        <f>VLOOKUP($C1272, '[2]county pop 2010-2020'!$H$2:$T$3195,Q$1,0)</f>
        <v>17175</v>
      </c>
      <c r="R1272" s="27">
        <f>VLOOKUP($C1272, '[2]county pop 2010-2020'!$H$2:$T$3195,R$1,0)</f>
        <v>17104</v>
      </c>
      <c r="S1272" s="27">
        <f>VLOOKUP($C1272, '[2]county pop 2010-2020'!$H$2:$T$3195,S$1,0)</f>
        <v>17296</v>
      </c>
      <c r="T1272" s="27">
        <f>VLOOKUP($C1272, '[2]county pop 2010-2020'!$H$2:$T$3195,T$1,0)</f>
        <v>17374</v>
      </c>
      <c r="U1272" s="27">
        <f>VLOOKUP($C1272, '[2]county pop 2010-2020'!$H$2:$T$3195,U$1,0)</f>
        <v>17254</v>
      </c>
      <c r="V1272" s="27">
        <f>VLOOKUP($C1272, '[2]county pop 2010-2020'!$H$2:$T$3195,V$1,0)</f>
        <v>17283</v>
      </c>
      <c r="W1272" s="27">
        <f>VLOOKUP($C1272, '[2]county pop 2010-2020'!$H$2:$T$3195,W$1,0)</f>
        <v>17582</v>
      </c>
      <c r="X1272" s="27">
        <f>VLOOKUP($C1272, '[2]county pop 2010-2020'!$H$2:$T$3195,X$1,0)</f>
        <v>17774</v>
      </c>
      <c r="Y1272" s="27">
        <f>VLOOKUP($C1272, '[2]county pop 2010-2020'!$H$2:$T$3195,Y$1,0)</f>
        <v>17984</v>
      </c>
      <c r="Z1272" s="27">
        <f>VLOOKUP($C1272, '[3]ODS_county pop 2020-2022'!$H$2:$K$3196,Z$1,0)</f>
        <v>17916</v>
      </c>
      <c r="AA1272" s="27">
        <f>VLOOKUP($C1272, '[3]ODS_county pop 2020-2022'!$H$2:$K$3196,AA$1,0)</f>
        <v>17958</v>
      </c>
      <c r="AB1272" s="27">
        <f>VLOOKUP($C1272, '[3]ODS_county pop 2020-2022'!$H$2:$K$3196,AB$1,0)</f>
        <v>18182</v>
      </c>
    </row>
    <row r="1273" spans="1:28" x14ac:dyDescent="0.3">
      <c r="A1273" s="20" t="s">
        <v>2139</v>
      </c>
      <c r="B1273" s="20" t="s">
        <v>2474</v>
      </c>
      <c r="C1273" s="18" t="str">
        <f t="shared" si="23"/>
        <v>.Kent County, Michigan</v>
      </c>
      <c r="D1273" s="20" t="s">
        <v>2354</v>
      </c>
      <c r="F1273" s="27">
        <f>VLOOKUP($C1273, '[1]ODS_county pop 2000-2010'!$H$2:$T$3195,F$1,0)</f>
        <v>574421</v>
      </c>
      <c r="G1273" s="27">
        <f>VLOOKUP($C1273, '[1]ODS_county pop 2000-2010'!$H$2:$T$3195,G$1,0)</f>
        <v>581224</v>
      </c>
      <c r="H1273" s="27">
        <f>VLOOKUP($C1273, '[1]ODS_county pop 2000-2010'!$H$2:$T$3195,H$1,0)</f>
        <v>584940</v>
      </c>
      <c r="I1273" s="27">
        <f>VLOOKUP($C1273, '[1]ODS_county pop 2000-2010'!$H$2:$T$3195,I$1,0)</f>
        <v>587790</v>
      </c>
      <c r="J1273" s="27">
        <f>VLOOKUP($C1273, '[1]ODS_county pop 2000-2010'!$H$2:$T$3195,J$1,0)</f>
        <v>589554</v>
      </c>
      <c r="K1273" s="27">
        <f>VLOOKUP($C1273, '[1]ODS_county pop 2000-2010'!$H$2:$T$3195,K$1,0)</f>
        <v>592210</v>
      </c>
      <c r="L1273" s="27">
        <f>VLOOKUP($C1273, '[1]ODS_county pop 2000-2010'!$H$2:$T$3195,L$1,0)</f>
        <v>595191</v>
      </c>
      <c r="M1273" s="27">
        <f>VLOOKUP($C1273, '[1]ODS_county pop 2000-2010'!$H$2:$T$3195,M$1,0)</f>
        <v>598077</v>
      </c>
      <c r="N1273" s="27">
        <f>VLOOKUP($C1273, '[1]ODS_county pop 2000-2010'!$H$2:$T$3195,N$1,0)</f>
        <v>599234</v>
      </c>
      <c r="O1273" s="27">
        <f>VLOOKUP($C1273, '[1]ODS_county pop 2000-2010'!$H$2:$T$3195,O$1,0)</f>
        <v>601437</v>
      </c>
      <c r="P1273" s="27">
        <f>VLOOKUP($C1273, '[2]county pop 2010-2020'!$H$2:$T$3195,P$1,0)</f>
        <v>602622</v>
      </c>
      <c r="Q1273" s="27">
        <f>VLOOKUP($C1273, '[2]county pop 2010-2020'!$H$2:$T$3195,Q$1,0)</f>
        <v>608543</v>
      </c>
      <c r="R1273" s="27">
        <f>VLOOKUP($C1273, '[2]county pop 2010-2020'!$H$2:$T$3195,R$1,0)</f>
        <v>615871</v>
      </c>
      <c r="S1273" s="27">
        <f>VLOOKUP($C1273, '[2]county pop 2010-2020'!$H$2:$T$3195,S$1,0)</f>
        <v>624409</v>
      </c>
      <c r="T1273" s="27">
        <f>VLOOKUP($C1273, '[2]county pop 2010-2020'!$H$2:$T$3195,T$1,0)</f>
        <v>631464</v>
      </c>
      <c r="U1273" s="27">
        <f>VLOOKUP($C1273, '[2]county pop 2010-2020'!$H$2:$T$3195,U$1,0)</f>
        <v>637333</v>
      </c>
      <c r="V1273" s="27">
        <f>VLOOKUP($C1273, '[2]county pop 2010-2020'!$H$2:$T$3195,V$1,0)</f>
        <v>644219</v>
      </c>
      <c r="W1273" s="27">
        <f>VLOOKUP($C1273, '[2]county pop 2010-2020'!$H$2:$T$3195,W$1,0)</f>
        <v>649722</v>
      </c>
      <c r="X1273" s="27">
        <f>VLOOKUP($C1273, '[2]county pop 2010-2020'!$H$2:$T$3195,X$1,0)</f>
        <v>653636</v>
      </c>
      <c r="Y1273" s="27">
        <f>VLOOKUP($C1273, '[2]county pop 2010-2020'!$H$2:$T$3195,Y$1,0)</f>
        <v>656800</v>
      </c>
      <c r="Z1273" s="27">
        <f>VLOOKUP($C1273, '[3]ODS_county pop 2020-2022'!$H$2:$K$3196,Z$1,0)</f>
        <v>658460</v>
      </c>
      <c r="AA1273" s="27">
        <f>VLOOKUP($C1273, '[3]ODS_county pop 2020-2022'!$H$2:$K$3196,AA$1,0)</f>
        <v>659000</v>
      </c>
      <c r="AB1273" s="27">
        <f>VLOOKUP($C1273, '[3]ODS_county pop 2020-2022'!$H$2:$K$3196,AB$1,0)</f>
        <v>659083</v>
      </c>
    </row>
    <row r="1274" spans="1:28" x14ac:dyDescent="0.3">
      <c r="A1274" s="20" t="s">
        <v>2139</v>
      </c>
      <c r="B1274" s="20" t="s">
        <v>3045</v>
      </c>
      <c r="C1274" s="18" t="str">
        <f t="shared" si="23"/>
        <v>.Keweenaw County, Michigan</v>
      </c>
      <c r="D1274" s="20" t="s">
        <v>2242</v>
      </c>
      <c r="F1274" s="27">
        <f>VLOOKUP($C1274, '[1]ODS_county pop 2000-2010'!$H$2:$T$3195,F$1,0)</f>
        <v>2296</v>
      </c>
      <c r="G1274" s="27">
        <f>VLOOKUP($C1274, '[1]ODS_county pop 2000-2010'!$H$2:$T$3195,G$1,0)</f>
        <v>2264</v>
      </c>
      <c r="H1274" s="27">
        <f>VLOOKUP($C1274, '[1]ODS_county pop 2000-2010'!$H$2:$T$3195,H$1,0)</f>
        <v>2219</v>
      </c>
      <c r="I1274" s="27">
        <f>VLOOKUP($C1274, '[1]ODS_county pop 2000-2010'!$H$2:$T$3195,I$1,0)</f>
        <v>2174</v>
      </c>
      <c r="J1274" s="27">
        <f>VLOOKUP($C1274, '[1]ODS_county pop 2000-2010'!$H$2:$T$3195,J$1,0)</f>
        <v>2125</v>
      </c>
      <c r="K1274" s="27">
        <f>VLOOKUP($C1274, '[1]ODS_county pop 2000-2010'!$H$2:$T$3195,K$1,0)</f>
        <v>2068</v>
      </c>
      <c r="L1274" s="27">
        <f>VLOOKUP($C1274, '[1]ODS_county pop 2000-2010'!$H$2:$T$3195,L$1,0)</f>
        <v>2087</v>
      </c>
      <c r="M1274" s="27">
        <f>VLOOKUP($C1274, '[1]ODS_county pop 2000-2010'!$H$2:$T$3195,M$1,0)</f>
        <v>2104</v>
      </c>
      <c r="N1274" s="27">
        <f>VLOOKUP($C1274, '[1]ODS_county pop 2000-2010'!$H$2:$T$3195,N$1,0)</f>
        <v>2119</v>
      </c>
      <c r="O1274" s="27">
        <f>VLOOKUP($C1274, '[1]ODS_county pop 2000-2010'!$H$2:$T$3195,O$1,0)</f>
        <v>2131</v>
      </c>
      <c r="P1274" s="27">
        <f>VLOOKUP($C1274, '[2]county pop 2010-2020'!$H$2:$T$3195,P$1,0)</f>
        <v>2156</v>
      </c>
      <c r="Q1274" s="27">
        <f>VLOOKUP($C1274, '[2]county pop 2010-2020'!$H$2:$T$3195,Q$1,0)</f>
        <v>2180</v>
      </c>
      <c r="R1274" s="27">
        <f>VLOOKUP($C1274, '[2]county pop 2010-2020'!$H$2:$T$3195,R$1,0)</f>
        <v>2169</v>
      </c>
      <c r="S1274" s="27">
        <f>VLOOKUP($C1274, '[2]county pop 2010-2020'!$H$2:$T$3195,S$1,0)</f>
        <v>2144</v>
      </c>
      <c r="T1274" s="27">
        <f>VLOOKUP($C1274, '[2]county pop 2010-2020'!$H$2:$T$3195,T$1,0)</f>
        <v>2175</v>
      </c>
      <c r="U1274" s="27">
        <f>VLOOKUP($C1274, '[2]county pop 2010-2020'!$H$2:$T$3195,U$1,0)</f>
        <v>2124</v>
      </c>
      <c r="V1274" s="27">
        <f>VLOOKUP($C1274, '[2]county pop 2010-2020'!$H$2:$T$3195,V$1,0)</f>
        <v>2143</v>
      </c>
      <c r="W1274" s="27">
        <f>VLOOKUP($C1274, '[2]county pop 2010-2020'!$H$2:$T$3195,W$1,0)</f>
        <v>2087</v>
      </c>
      <c r="X1274" s="27">
        <f>VLOOKUP($C1274, '[2]county pop 2010-2020'!$H$2:$T$3195,X$1,0)</f>
        <v>2076</v>
      </c>
      <c r="Y1274" s="27">
        <f>VLOOKUP($C1274, '[2]county pop 2010-2020'!$H$2:$T$3195,Y$1,0)</f>
        <v>2085</v>
      </c>
      <c r="Z1274" s="27">
        <f>VLOOKUP($C1274, '[3]ODS_county pop 2020-2022'!$H$2:$K$3196,Z$1,0)</f>
        <v>2068</v>
      </c>
      <c r="AA1274" s="27">
        <f>VLOOKUP($C1274, '[3]ODS_county pop 2020-2022'!$H$2:$K$3196,AA$1,0)</f>
        <v>2118</v>
      </c>
      <c r="AB1274" s="27">
        <f>VLOOKUP($C1274, '[3]ODS_county pop 2020-2022'!$H$2:$K$3196,AB$1,0)</f>
        <v>2180</v>
      </c>
    </row>
    <row r="1275" spans="1:28" x14ac:dyDescent="0.3">
      <c r="A1275" s="20" t="s">
        <v>2139</v>
      </c>
      <c r="B1275" s="20" t="s">
        <v>2371</v>
      </c>
      <c r="C1275" s="18" t="str">
        <f t="shared" si="23"/>
        <v>.Lake County, Michigan</v>
      </c>
      <c r="D1275" s="20" t="s">
        <v>2354</v>
      </c>
      <c r="F1275" s="27">
        <f>VLOOKUP($C1275, '[1]ODS_county pop 2000-2010'!$H$2:$T$3195,F$1,0)</f>
        <v>11274</v>
      </c>
      <c r="G1275" s="27">
        <f>VLOOKUP($C1275, '[1]ODS_county pop 2000-2010'!$H$2:$T$3195,G$1,0)</f>
        <v>11444</v>
      </c>
      <c r="H1275" s="27">
        <f>VLOOKUP($C1275, '[1]ODS_county pop 2000-2010'!$H$2:$T$3195,H$1,0)</f>
        <v>11390</v>
      </c>
      <c r="I1275" s="27">
        <f>VLOOKUP($C1275, '[1]ODS_county pop 2000-2010'!$H$2:$T$3195,I$1,0)</f>
        <v>11611</v>
      </c>
      <c r="J1275" s="27">
        <f>VLOOKUP($C1275, '[1]ODS_county pop 2000-2010'!$H$2:$T$3195,J$1,0)</f>
        <v>11757</v>
      </c>
      <c r="K1275" s="27">
        <f>VLOOKUP($C1275, '[1]ODS_county pop 2000-2010'!$H$2:$T$3195,K$1,0)</f>
        <v>11792</v>
      </c>
      <c r="L1275" s="27">
        <f>VLOOKUP($C1275, '[1]ODS_county pop 2000-2010'!$H$2:$T$3195,L$1,0)</f>
        <v>11707</v>
      </c>
      <c r="M1275" s="27">
        <f>VLOOKUP($C1275, '[1]ODS_county pop 2000-2010'!$H$2:$T$3195,M$1,0)</f>
        <v>11692</v>
      </c>
      <c r="N1275" s="27">
        <f>VLOOKUP($C1275, '[1]ODS_county pop 2000-2010'!$H$2:$T$3195,N$1,0)</f>
        <v>11629</v>
      </c>
      <c r="O1275" s="27">
        <f>VLOOKUP($C1275, '[1]ODS_county pop 2000-2010'!$H$2:$T$3195,O$1,0)</f>
        <v>11593</v>
      </c>
      <c r="P1275" s="27">
        <f>VLOOKUP($C1275, '[2]county pop 2010-2020'!$H$2:$T$3195,P$1,0)</f>
        <v>11539</v>
      </c>
      <c r="Q1275" s="27">
        <f>VLOOKUP($C1275, '[2]county pop 2010-2020'!$H$2:$T$3195,Q$1,0)</f>
        <v>11456</v>
      </c>
      <c r="R1275" s="27">
        <f>VLOOKUP($C1275, '[2]county pop 2010-2020'!$H$2:$T$3195,R$1,0)</f>
        <v>11462</v>
      </c>
      <c r="S1275" s="27">
        <f>VLOOKUP($C1275, '[2]county pop 2010-2020'!$H$2:$T$3195,S$1,0)</f>
        <v>11395</v>
      </c>
      <c r="T1275" s="27">
        <f>VLOOKUP($C1275, '[2]county pop 2010-2020'!$H$2:$T$3195,T$1,0)</f>
        <v>11399</v>
      </c>
      <c r="U1275" s="27">
        <f>VLOOKUP($C1275, '[2]county pop 2010-2020'!$H$2:$T$3195,U$1,0)</f>
        <v>11691</v>
      </c>
      <c r="V1275" s="27">
        <f>VLOOKUP($C1275, '[2]county pop 2010-2020'!$H$2:$T$3195,V$1,0)</f>
        <v>11861</v>
      </c>
      <c r="W1275" s="27">
        <f>VLOOKUP($C1275, '[2]county pop 2010-2020'!$H$2:$T$3195,W$1,0)</f>
        <v>11977</v>
      </c>
      <c r="X1275" s="27">
        <f>VLOOKUP($C1275, '[2]county pop 2010-2020'!$H$2:$T$3195,X$1,0)</f>
        <v>11850</v>
      </c>
      <c r="Y1275" s="27">
        <f>VLOOKUP($C1275, '[2]county pop 2010-2020'!$H$2:$T$3195,Y$1,0)</f>
        <v>11752</v>
      </c>
      <c r="Z1275" s="27">
        <f>VLOOKUP($C1275, '[3]ODS_county pop 2020-2022'!$H$2:$K$3196,Z$1,0)</f>
        <v>12094</v>
      </c>
      <c r="AA1275" s="27">
        <f>VLOOKUP($C1275, '[3]ODS_county pop 2020-2022'!$H$2:$K$3196,AA$1,0)</f>
        <v>12261</v>
      </c>
      <c r="AB1275" s="27">
        <f>VLOOKUP($C1275, '[3]ODS_county pop 2020-2022'!$H$2:$K$3196,AB$1,0)</f>
        <v>12594</v>
      </c>
    </row>
    <row r="1276" spans="1:28" x14ac:dyDescent="0.3">
      <c r="A1276" s="20" t="s">
        <v>2139</v>
      </c>
      <c r="B1276" s="20" t="s">
        <v>3046</v>
      </c>
      <c r="C1276" s="18" t="str">
        <f t="shared" si="23"/>
        <v>.Lapeer County, Michigan</v>
      </c>
      <c r="D1276" s="20" t="s">
        <v>2354</v>
      </c>
      <c r="F1276" s="27">
        <f>VLOOKUP($C1276, '[1]ODS_county pop 2000-2010'!$H$2:$T$3195,F$1,0)</f>
        <v>87947</v>
      </c>
      <c r="G1276" s="27">
        <f>VLOOKUP($C1276, '[1]ODS_county pop 2000-2010'!$H$2:$T$3195,G$1,0)</f>
        <v>89102</v>
      </c>
      <c r="H1276" s="27">
        <f>VLOOKUP($C1276, '[1]ODS_county pop 2000-2010'!$H$2:$T$3195,H$1,0)</f>
        <v>90035</v>
      </c>
      <c r="I1276" s="27">
        <f>VLOOKUP($C1276, '[1]ODS_county pop 2000-2010'!$H$2:$T$3195,I$1,0)</f>
        <v>90573</v>
      </c>
      <c r="J1276" s="27">
        <f>VLOOKUP($C1276, '[1]ODS_county pop 2000-2010'!$H$2:$T$3195,J$1,0)</f>
        <v>91125</v>
      </c>
      <c r="K1276" s="27">
        <f>VLOOKUP($C1276, '[1]ODS_county pop 2000-2010'!$H$2:$T$3195,K$1,0)</f>
        <v>91739</v>
      </c>
      <c r="L1276" s="27">
        <f>VLOOKUP($C1276, '[1]ODS_county pop 2000-2010'!$H$2:$T$3195,L$1,0)</f>
        <v>91691</v>
      </c>
      <c r="M1276" s="27">
        <f>VLOOKUP($C1276, '[1]ODS_county pop 2000-2010'!$H$2:$T$3195,M$1,0)</f>
        <v>91130</v>
      </c>
      <c r="N1276" s="27">
        <f>VLOOKUP($C1276, '[1]ODS_county pop 2000-2010'!$H$2:$T$3195,N$1,0)</f>
        <v>89914</v>
      </c>
      <c r="O1276" s="27">
        <f>VLOOKUP($C1276, '[1]ODS_county pop 2000-2010'!$H$2:$T$3195,O$1,0)</f>
        <v>88774</v>
      </c>
      <c r="P1276" s="27">
        <f>VLOOKUP($C1276, '[2]county pop 2010-2020'!$H$2:$T$3195,P$1,0)</f>
        <v>88319</v>
      </c>
      <c r="Q1276" s="27">
        <f>VLOOKUP($C1276, '[2]county pop 2010-2020'!$H$2:$T$3195,Q$1,0)</f>
        <v>88095</v>
      </c>
      <c r="R1276" s="27">
        <f>VLOOKUP($C1276, '[2]county pop 2010-2020'!$H$2:$T$3195,R$1,0)</f>
        <v>88200</v>
      </c>
      <c r="S1276" s="27">
        <f>VLOOKUP($C1276, '[2]county pop 2010-2020'!$H$2:$T$3195,S$1,0)</f>
        <v>88299</v>
      </c>
      <c r="T1276" s="27">
        <f>VLOOKUP($C1276, '[2]county pop 2010-2020'!$H$2:$T$3195,T$1,0)</f>
        <v>88202</v>
      </c>
      <c r="U1276" s="27">
        <f>VLOOKUP($C1276, '[2]county pop 2010-2020'!$H$2:$T$3195,U$1,0)</f>
        <v>88376</v>
      </c>
      <c r="V1276" s="27">
        <f>VLOOKUP($C1276, '[2]county pop 2010-2020'!$H$2:$T$3195,V$1,0)</f>
        <v>88227</v>
      </c>
      <c r="W1276" s="27">
        <f>VLOOKUP($C1276, '[2]county pop 2010-2020'!$H$2:$T$3195,W$1,0)</f>
        <v>88218</v>
      </c>
      <c r="X1276" s="27">
        <f>VLOOKUP($C1276, '[2]county pop 2010-2020'!$H$2:$T$3195,X$1,0)</f>
        <v>87987</v>
      </c>
      <c r="Y1276" s="27">
        <f>VLOOKUP($C1276, '[2]county pop 2010-2020'!$H$2:$T$3195,Y$1,0)</f>
        <v>87808</v>
      </c>
      <c r="Z1276" s="27">
        <f>VLOOKUP($C1276, '[3]ODS_county pop 2020-2022'!$H$2:$K$3196,Z$1,0)</f>
        <v>88572</v>
      </c>
      <c r="AA1276" s="27">
        <f>VLOOKUP($C1276, '[3]ODS_county pop 2020-2022'!$H$2:$K$3196,AA$1,0)</f>
        <v>88686</v>
      </c>
      <c r="AB1276" s="27">
        <f>VLOOKUP($C1276, '[3]ODS_county pop 2020-2022'!$H$2:$K$3196,AB$1,0)</f>
        <v>88780</v>
      </c>
    </row>
    <row r="1277" spans="1:28" x14ac:dyDescent="0.3">
      <c r="A1277" s="20" t="s">
        <v>2139</v>
      </c>
      <c r="B1277" s="20" t="s">
        <v>3047</v>
      </c>
      <c r="C1277" s="18" t="str">
        <f t="shared" si="23"/>
        <v>.Leelanau County, Michigan</v>
      </c>
      <c r="D1277" s="20" t="s">
        <v>2354</v>
      </c>
      <c r="F1277" s="27">
        <f>VLOOKUP($C1277, '[1]ODS_county pop 2000-2010'!$H$2:$T$3195,F$1,0)</f>
        <v>21125</v>
      </c>
      <c r="G1277" s="27">
        <f>VLOOKUP($C1277, '[1]ODS_county pop 2000-2010'!$H$2:$T$3195,G$1,0)</f>
        <v>21490</v>
      </c>
      <c r="H1277" s="27">
        <f>VLOOKUP($C1277, '[1]ODS_county pop 2000-2010'!$H$2:$T$3195,H$1,0)</f>
        <v>21518</v>
      </c>
      <c r="I1277" s="27">
        <f>VLOOKUP($C1277, '[1]ODS_county pop 2000-2010'!$H$2:$T$3195,I$1,0)</f>
        <v>21792</v>
      </c>
      <c r="J1277" s="27">
        <f>VLOOKUP($C1277, '[1]ODS_county pop 2000-2010'!$H$2:$T$3195,J$1,0)</f>
        <v>21859</v>
      </c>
      <c r="K1277" s="27">
        <f>VLOOKUP($C1277, '[1]ODS_county pop 2000-2010'!$H$2:$T$3195,K$1,0)</f>
        <v>21813</v>
      </c>
      <c r="L1277" s="27">
        <f>VLOOKUP($C1277, '[1]ODS_county pop 2000-2010'!$H$2:$T$3195,L$1,0)</f>
        <v>21818</v>
      </c>
      <c r="M1277" s="27">
        <f>VLOOKUP($C1277, '[1]ODS_county pop 2000-2010'!$H$2:$T$3195,M$1,0)</f>
        <v>21809</v>
      </c>
      <c r="N1277" s="27">
        <f>VLOOKUP($C1277, '[1]ODS_county pop 2000-2010'!$H$2:$T$3195,N$1,0)</f>
        <v>21731</v>
      </c>
      <c r="O1277" s="27">
        <f>VLOOKUP($C1277, '[1]ODS_county pop 2000-2010'!$H$2:$T$3195,O$1,0)</f>
        <v>21724</v>
      </c>
      <c r="P1277" s="27">
        <f>VLOOKUP($C1277, '[2]county pop 2010-2020'!$H$2:$T$3195,P$1,0)</f>
        <v>21708</v>
      </c>
      <c r="Q1277" s="27">
        <f>VLOOKUP($C1277, '[2]county pop 2010-2020'!$H$2:$T$3195,Q$1,0)</f>
        <v>21428</v>
      </c>
      <c r="R1277" s="27">
        <f>VLOOKUP($C1277, '[2]county pop 2010-2020'!$H$2:$T$3195,R$1,0)</f>
        <v>21380</v>
      </c>
      <c r="S1277" s="27">
        <f>VLOOKUP($C1277, '[2]county pop 2010-2020'!$H$2:$T$3195,S$1,0)</f>
        <v>21475</v>
      </c>
      <c r="T1277" s="27">
        <f>VLOOKUP($C1277, '[2]county pop 2010-2020'!$H$2:$T$3195,T$1,0)</f>
        <v>21596</v>
      </c>
      <c r="U1277" s="27">
        <f>VLOOKUP($C1277, '[2]county pop 2010-2020'!$H$2:$T$3195,U$1,0)</f>
        <v>21633</v>
      </c>
      <c r="V1277" s="27">
        <f>VLOOKUP($C1277, '[2]county pop 2010-2020'!$H$2:$T$3195,V$1,0)</f>
        <v>21508</v>
      </c>
      <c r="W1277" s="27">
        <f>VLOOKUP($C1277, '[2]county pop 2010-2020'!$H$2:$T$3195,W$1,0)</f>
        <v>21638</v>
      </c>
      <c r="X1277" s="27">
        <f>VLOOKUP($C1277, '[2]county pop 2010-2020'!$H$2:$T$3195,X$1,0)</f>
        <v>21662</v>
      </c>
      <c r="Y1277" s="27">
        <f>VLOOKUP($C1277, '[2]county pop 2010-2020'!$H$2:$T$3195,Y$1,0)</f>
        <v>21692</v>
      </c>
      <c r="Z1277" s="27">
        <f>VLOOKUP($C1277, '[3]ODS_county pop 2020-2022'!$H$2:$K$3196,Z$1,0)</f>
        <v>22312</v>
      </c>
      <c r="AA1277" s="27">
        <f>VLOOKUP($C1277, '[3]ODS_county pop 2020-2022'!$H$2:$K$3196,AA$1,0)</f>
        <v>22630</v>
      </c>
      <c r="AB1277" s="27">
        <f>VLOOKUP($C1277, '[3]ODS_county pop 2020-2022'!$H$2:$K$3196,AB$1,0)</f>
        <v>22870</v>
      </c>
    </row>
    <row r="1278" spans="1:28" x14ac:dyDescent="0.3">
      <c r="A1278" s="20" t="s">
        <v>2139</v>
      </c>
      <c r="B1278" s="20" t="s">
        <v>3048</v>
      </c>
      <c r="C1278" s="18" t="str">
        <f t="shared" si="23"/>
        <v>.Lenawee County, Michigan</v>
      </c>
      <c r="D1278" s="20" t="s">
        <v>2354</v>
      </c>
      <c r="F1278" s="27">
        <f>VLOOKUP($C1278, '[1]ODS_county pop 2000-2010'!$H$2:$T$3195,F$1,0)</f>
        <v>98970</v>
      </c>
      <c r="G1278" s="27">
        <f>VLOOKUP($C1278, '[1]ODS_county pop 2000-2010'!$H$2:$T$3195,G$1,0)</f>
        <v>99626</v>
      </c>
      <c r="H1278" s="27">
        <f>VLOOKUP($C1278, '[1]ODS_county pop 2000-2010'!$H$2:$T$3195,H$1,0)</f>
        <v>100293</v>
      </c>
      <c r="I1278" s="27">
        <f>VLOOKUP($C1278, '[1]ODS_county pop 2000-2010'!$H$2:$T$3195,I$1,0)</f>
        <v>100704</v>
      </c>
      <c r="J1278" s="27">
        <f>VLOOKUP($C1278, '[1]ODS_county pop 2000-2010'!$H$2:$T$3195,J$1,0)</f>
        <v>101216</v>
      </c>
      <c r="K1278" s="27">
        <f>VLOOKUP($C1278, '[1]ODS_county pop 2000-2010'!$H$2:$T$3195,K$1,0)</f>
        <v>101367</v>
      </c>
      <c r="L1278" s="27">
        <f>VLOOKUP($C1278, '[1]ODS_county pop 2000-2010'!$H$2:$T$3195,L$1,0)</f>
        <v>101715</v>
      </c>
      <c r="M1278" s="27">
        <f>VLOOKUP($C1278, '[1]ODS_county pop 2000-2010'!$H$2:$T$3195,M$1,0)</f>
        <v>101657</v>
      </c>
      <c r="N1278" s="27">
        <f>VLOOKUP($C1278, '[1]ODS_county pop 2000-2010'!$H$2:$T$3195,N$1,0)</f>
        <v>101169</v>
      </c>
      <c r="O1278" s="27">
        <f>VLOOKUP($C1278, '[1]ODS_county pop 2000-2010'!$H$2:$T$3195,O$1,0)</f>
        <v>100250</v>
      </c>
      <c r="P1278" s="27">
        <f>VLOOKUP($C1278, '[2]county pop 2010-2020'!$H$2:$T$3195,P$1,0)</f>
        <v>99892</v>
      </c>
      <c r="Q1278" s="27">
        <f>VLOOKUP($C1278, '[2]county pop 2010-2020'!$H$2:$T$3195,Q$1,0)</f>
        <v>99370</v>
      </c>
      <c r="R1278" s="27">
        <f>VLOOKUP($C1278, '[2]county pop 2010-2020'!$H$2:$T$3195,R$1,0)</f>
        <v>99041</v>
      </c>
      <c r="S1278" s="27">
        <f>VLOOKUP($C1278, '[2]county pop 2010-2020'!$H$2:$T$3195,S$1,0)</f>
        <v>98850</v>
      </c>
      <c r="T1278" s="27">
        <f>VLOOKUP($C1278, '[2]county pop 2010-2020'!$H$2:$T$3195,T$1,0)</f>
        <v>98774</v>
      </c>
      <c r="U1278" s="27">
        <f>VLOOKUP($C1278, '[2]county pop 2010-2020'!$H$2:$T$3195,U$1,0)</f>
        <v>98432</v>
      </c>
      <c r="V1278" s="27">
        <f>VLOOKUP($C1278, '[2]county pop 2010-2020'!$H$2:$T$3195,V$1,0)</f>
        <v>98595</v>
      </c>
      <c r="W1278" s="27">
        <f>VLOOKUP($C1278, '[2]county pop 2010-2020'!$H$2:$T$3195,W$1,0)</f>
        <v>98511</v>
      </c>
      <c r="X1278" s="27">
        <f>VLOOKUP($C1278, '[2]county pop 2010-2020'!$H$2:$T$3195,X$1,0)</f>
        <v>98118</v>
      </c>
      <c r="Y1278" s="27">
        <f>VLOOKUP($C1278, '[2]county pop 2010-2020'!$H$2:$T$3195,Y$1,0)</f>
        <v>98519</v>
      </c>
      <c r="Z1278" s="27">
        <f>VLOOKUP($C1278, '[3]ODS_county pop 2020-2022'!$H$2:$K$3196,Z$1,0)</f>
        <v>99320</v>
      </c>
      <c r="AA1278" s="27">
        <f>VLOOKUP($C1278, '[3]ODS_county pop 2020-2022'!$H$2:$K$3196,AA$1,0)</f>
        <v>99202</v>
      </c>
      <c r="AB1278" s="27">
        <f>VLOOKUP($C1278, '[3]ODS_county pop 2020-2022'!$H$2:$K$3196,AB$1,0)</f>
        <v>98567</v>
      </c>
    </row>
    <row r="1279" spans="1:28" x14ac:dyDescent="0.3">
      <c r="A1279" s="20" t="s">
        <v>2139</v>
      </c>
      <c r="B1279" s="20" t="s">
        <v>2698</v>
      </c>
      <c r="C1279" s="18" t="str">
        <f t="shared" si="23"/>
        <v>.Livingston County, Michigan</v>
      </c>
      <c r="D1279" s="20" t="s">
        <v>2354</v>
      </c>
      <c r="F1279" s="27">
        <f>VLOOKUP($C1279, '[1]ODS_county pop 2000-2010'!$H$2:$T$3195,F$1,0)</f>
        <v>156943</v>
      </c>
      <c r="G1279" s="27">
        <f>VLOOKUP($C1279, '[1]ODS_county pop 2000-2010'!$H$2:$T$3195,G$1,0)</f>
        <v>163146</v>
      </c>
      <c r="H1279" s="27">
        <f>VLOOKUP($C1279, '[1]ODS_county pop 2000-2010'!$H$2:$T$3195,H$1,0)</f>
        <v>167833</v>
      </c>
      <c r="I1279" s="27">
        <f>VLOOKUP($C1279, '[1]ODS_county pop 2000-2010'!$H$2:$T$3195,I$1,0)</f>
        <v>171357</v>
      </c>
      <c r="J1279" s="27">
        <f>VLOOKUP($C1279, '[1]ODS_county pop 2000-2010'!$H$2:$T$3195,J$1,0)</f>
        <v>175245</v>
      </c>
      <c r="K1279" s="27">
        <f>VLOOKUP($C1279, '[1]ODS_county pop 2000-2010'!$H$2:$T$3195,K$1,0)</f>
        <v>178819</v>
      </c>
      <c r="L1279" s="27">
        <f>VLOOKUP($C1279, '[1]ODS_county pop 2000-2010'!$H$2:$T$3195,L$1,0)</f>
        <v>181620</v>
      </c>
      <c r="M1279" s="27">
        <f>VLOOKUP($C1279, '[1]ODS_county pop 2000-2010'!$H$2:$T$3195,M$1,0)</f>
        <v>181903</v>
      </c>
      <c r="N1279" s="27">
        <f>VLOOKUP($C1279, '[1]ODS_county pop 2000-2010'!$H$2:$T$3195,N$1,0)</f>
        <v>181171</v>
      </c>
      <c r="O1279" s="27">
        <f>VLOOKUP($C1279, '[1]ODS_county pop 2000-2010'!$H$2:$T$3195,O$1,0)</f>
        <v>181082</v>
      </c>
      <c r="P1279" s="27">
        <f>VLOOKUP($C1279, '[2]county pop 2010-2020'!$H$2:$T$3195,P$1,0)</f>
        <v>180967</v>
      </c>
      <c r="Q1279" s="27">
        <f>VLOOKUP($C1279, '[2]county pop 2010-2020'!$H$2:$T$3195,Q$1,0)</f>
        <v>182052</v>
      </c>
      <c r="R1279" s="27">
        <f>VLOOKUP($C1279, '[2]county pop 2010-2020'!$H$2:$T$3195,R$1,0)</f>
        <v>182805</v>
      </c>
      <c r="S1279" s="27">
        <f>VLOOKUP($C1279, '[2]county pop 2010-2020'!$H$2:$T$3195,S$1,0)</f>
        <v>184238</v>
      </c>
      <c r="T1279" s="27">
        <f>VLOOKUP($C1279, '[2]county pop 2010-2020'!$H$2:$T$3195,T$1,0)</f>
        <v>185567</v>
      </c>
      <c r="U1279" s="27">
        <f>VLOOKUP($C1279, '[2]county pop 2010-2020'!$H$2:$T$3195,U$1,0)</f>
        <v>187221</v>
      </c>
      <c r="V1279" s="27">
        <f>VLOOKUP($C1279, '[2]county pop 2010-2020'!$H$2:$T$3195,V$1,0)</f>
        <v>188585</v>
      </c>
      <c r="W1279" s="27">
        <f>VLOOKUP($C1279, '[2]county pop 2010-2020'!$H$2:$T$3195,W$1,0)</f>
        <v>189923</v>
      </c>
      <c r="X1279" s="27">
        <f>VLOOKUP($C1279, '[2]county pop 2010-2020'!$H$2:$T$3195,X$1,0)</f>
        <v>191259</v>
      </c>
      <c r="Y1279" s="27">
        <f>VLOOKUP($C1279, '[2]county pop 2010-2020'!$H$2:$T$3195,Y$1,0)</f>
        <v>192058</v>
      </c>
      <c r="Z1279" s="27">
        <f>VLOOKUP($C1279, '[3]ODS_county pop 2020-2022'!$H$2:$K$3196,Z$1,0)</f>
        <v>193971</v>
      </c>
      <c r="AA1279" s="27">
        <f>VLOOKUP($C1279, '[3]ODS_county pop 2020-2022'!$H$2:$K$3196,AA$1,0)</f>
        <v>195277</v>
      </c>
      <c r="AB1279" s="27">
        <f>VLOOKUP($C1279, '[3]ODS_county pop 2020-2022'!$H$2:$K$3196,AB$1,0)</f>
        <v>196161</v>
      </c>
    </row>
    <row r="1280" spans="1:28" x14ac:dyDescent="0.3">
      <c r="A1280" s="20" t="s">
        <v>2139</v>
      </c>
      <c r="B1280" s="20" t="s">
        <v>3049</v>
      </c>
      <c r="C1280" s="18" t="str">
        <f t="shared" si="23"/>
        <v>.Luce County, Michigan</v>
      </c>
      <c r="D1280" s="20" t="s">
        <v>2242</v>
      </c>
      <c r="F1280" s="27">
        <f>VLOOKUP($C1280, '[1]ODS_county pop 2000-2010'!$H$2:$T$3195,F$1,0)</f>
        <v>7028</v>
      </c>
      <c r="G1280" s="27">
        <f>VLOOKUP($C1280, '[1]ODS_county pop 2000-2010'!$H$2:$T$3195,G$1,0)</f>
        <v>7089</v>
      </c>
      <c r="H1280" s="27">
        <f>VLOOKUP($C1280, '[1]ODS_county pop 2000-2010'!$H$2:$T$3195,H$1,0)</f>
        <v>7026</v>
      </c>
      <c r="I1280" s="27">
        <f>VLOOKUP($C1280, '[1]ODS_county pop 2000-2010'!$H$2:$T$3195,I$1,0)</f>
        <v>6918</v>
      </c>
      <c r="J1280" s="27">
        <f>VLOOKUP($C1280, '[1]ODS_county pop 2000-2010'!$H$2:$T$3195,J$1,0)</f>
        <v>6894</v>
      </c>
      <c r="K1280" s="27">
        <f>VLOOKUP($C1280, '[1]ODS_county pop 2000-2010'!$H$2:$T$3195,K$1,0)</f>
        <v>6810</v>
      </c>
      <c r="L1280" s="27">
        <f>VLOOKUP($C1280, '[1]ODS_county pop 2000-2010'!$H$2:$T$3195,L$1,0)</f>
        <v>6736</v>
      </c>
      <c r="M1280" s="27">
        <f>VLOOKUP($C1280, '[1]ODS_county pop 2000-2010'!$H$2:$T$3195,M$1,0)</f>
        <v>6791</v>
      </c>
      <c r="N1280" s="27">
        <f>VLOOKUP($C1280, '[1]ODS_county pop 2000-2010'!$H$2:$T$3195,N$1,0)</f>
        <v>6680</v>
      </c>
      <c r="O1280" s="27">
        <f>VLOOKUP($C1280, '[1]ODS_county pop 2000-2010'!$H$2:$T$3195,O$1,0)</f>
        <v>6614</v>
      </c>
      <c r="P1280" s="27">
        <f>VLOOKUP($C1280, '[2]county pop 2010-2020'!$H$2:$T$3195,P$1,0)</f>
        <v>6631</v>
      </c>
      <c r="Q1280" s="27">
        <f>VLOOKUP($C1280, '[2]county pop 2010-2020'!$H$2:$T$3195,Q$1,0)</f>
        <v>6524</v>
      </c>
      <c r="R1280" s="27">
        <f>VLOOKUP($C1280, '[2]county pop 2010-2020'!$H$2:$T$3195,R$1,0)</f>
        <v>6479</v>
      </c>
      <c r="S1280" s="27">
        <f>VLOOKUP($C1280, '[2]county pop 2010-2020'!$H$2:$T$3195,S$1,0)</f>
        <v>6505</v>
      </c>
      <c r="T1280" s="27">
        <f>VLOOKUP($C1280, '[2]county pop 2010-2020'!$H$2:$T$3195,T$1,0)</f>
        <v>6414</v>
      </c>
      <c r="U1280" s="27">
        <f>VLOOKUP($C1280, '[2]county pop 2010-2020'!$H$2:$T$3195,U$1,0)</f>
        <v>6431</v>
      </c>
      <c r="V1280" s="27">
        <f>VLOOKUP($C1280, '[2]county pop 2010-2020'!$H$2:$T$3195,V$1,0)</f>
        <v>6332</v>
      </c>
      <c r="W1280" s="27">
        <f>VLOOKUP($C1280, '[2]county pop 2010-2020'!$H$2:$T$3195,W$1,0)</f>
        <v>6372</v>
      </c>
      <c r="X1280" s="27">
        <f>VLOOKUP($C1280, '[2]county pop 2010-2020'!$H$2:$T$3195,X$1,0)</f>
        <v>6336</v>
      </c>
      <c r="Y1280" s="27">
        <f>VLOOKUP($C1280, '[2]county pop 2010-2020'!$H$2:$T$3195,Y$1,0)</f>
        <v>6266</v>
      </c>
      <c r="Z1280" s="27">
        <f>VLOOKUP($C1280, '[3]ODS_county pop 2020-2022'!$H$2:$K$3196,Z$1,0)</f>
        <v>5336</v>
      </c>
      <c r="AA1280" s="27">
        <f>VLOOKUP($C1280, '[3]ODS_county pop 2020-2022'!$H$2:$K$3196,AA$1,0)</f>
        <v>5337</v>
      </c>
      <c r="AB1280" s="27">
        <f>VLOOKUP($C1280, '[3]ODS_county pop 2020-2022'!$H$2:$K$3196,AB$1,0)</f>
        <v>5330</v>
      </c>
    </row>
    <row r="1281" spans="1:28" x14ac:dyDescent="0.3">
      <c r="A1281" s="20" t="s">
        <v>2139</v>
      </c>
      <c r="B1281" s="20" t="s">
        <v>3050</v>
      </c>
      <c r="C1281" s="18" t="str">
        <f t="shared" si="23"/>
        <v>.Mackinac County, Michigan</v>
      </c>
      <c r="D1281" s="20" t="s">
        <v>2242</v>
      </c>
      <c r="F1281" s="27">
        <f>VLOOKUP($C1281, '[1]ODS_county pop 2000-2010'!$H$2:$T$3195,F$1,0)</f>
        <v>11941</v>
      </c>
      <c r="G1281" s="27">
        <f>VLOOKUP($C1281, '[1]ODS_county pop 2000-2010'!$H$2:$T$3195,G$1,0)</f>
        <v>11803</v>
      </c>
      <c r="H1281" s="27">
        <f>VLOOKUP($C1281, '[1]ODS_county pop 2000-2010'!$H$2:$T$3195,H$1,0)</f>
        <v>11725</v>
      </c>
      <c r="I1281" s="27">
        <f>VLOOKUP($C1281, '[1]ODS_county pop 2000-2010'!$H$2:$T$3195,I$1,0)</f>
        <v>11656</v>
      </c>
      <c r="J1281" s="27">
        <f>VLOOKUP($C1281, '[1]ODS_county pop 2000-2010'!$H$2:$T$3195,J$1,0)</f>
        <v>11647</v>
      </c>
      <c r="K1281" s="27">
        <f>VLOOKUP($C1281, '[1]ODS_county pop 2000-2010'!$H$2:$T$3195,K$1,0)</f>
        <v>11596</v>
      </c>
      <c r="L1281" s="27">
        <f>VLOOKUP($C1281, '[1]ODS_county pop 2000-2010'!$H$2:$T$3195,L$1,0)</f>
        <v>11474</v>
      </c>
      <c r="M1281" s="27">
        <f>VLOOKUP($C1281, '[1]ODS_county pop 2000-2010'!$H$2:$T$3195,M$1,0)</f>
        <v>11448</v>
      </c>
      <c r="N1281" s="27">
        <f>VLOOKUP($C1281, '[1]ODS_county pop 2000-2010'!$H$2:$T$3195,N$1,0)</f>
        <v>11248</v>
      </c>
      <c r="O1281" s="27">
        <f>VLOOKUP($C1281, '[1]ODS_county pop 2000-2010'!$H$2:$T$3195,O$1,0)</f>
        <v>11159</v>
      </c>
      <c r="P1281" s="27">
        <f>VLOOKUP($C1281, '[2]county pop 2010-2020'!$H$2:$T$3195,P$1,0)</f>
        <v>11113</v>
      </c>
      <c r="Q1281" s="27">
        <f>VLOOKUP($C1281, '[2]county pop 2010-2020'!$H$2:$T$3195,Q$1,0)</f>
        <v>11012</v>
      </c>
      <c r="R1281" s="27">
        <f>VLOOKUP($C1281, '[2]county pop 2010-2020'!$H$2:$T$3195,R$1,0)</f>
        <v>11066</v>
      </c>
      <c r="S1281" s="27">
        <f>VLOOKUP($C1281, '[2]county pop 2010-2020'!$H$2:$T$3195,S$1,0)</f>
        <v>11002</v>
      </c>
      <c r="T1281" s="27">
        <f>VLOOKUP($C1281, '[2]county pop 2010-2020'!$H$2:$T$3195,T$1,0)</f>
        <v>10990</v>
      </c>
      <c r="U1281" s="27">
        <f>VLOOKUP($C1281, '[2]county pop 2010-2020'!$H$2:$T$3195,U$1,0)</f>
        <v>10814</v>
      </c>
      <c r="V1281" s="27">
        <f>VLOOKUP($C1281, '[2]county pop 2010-2020'!$H$2:$T$3195,V$1,0)</f>
        <v>10713</v>
      </c>
      <c r="W1281" s="27">
        <f>VLOOKUP($C1281, '[2]county pop 2010-2020'!$H$2:$T$3195,W$1,0)</f>
        <v>10758</v>
      </c>
      <c r="X1281" s="27">
        <f>VLOOKUP($C1281, '[2]county pop 2010-2020'!$H$2:$T$3195,X$1,0)</f>
        <v>10790</v>
      </c>
      <c r="Y1281" s="27">
        <f>VLOOKUP($C1281, '[2]county pop 2010-2020'!$H$2:$T$3195,Y$1,0)</f>
        <v>10807</v>
      </c>
      <c r="Z1281" s="27">
        <f>VLOOKUP($C1281, '[3]ODS_county pop 2020-2022'!$H$2:$K$3196,Z$1,0)</f>
        <v>10816</v>
      </c>
      <c r="AA1281" s="27">
        <f>VLOOKUP($C1281, '[3]ODS_county pop 2020-2022'!$H$2:$K$3196,AA$1,0)</f>
        <v>10899</v>
      </c>
      <c r="AB1281" s="27">
        <f>VLOOKUP($C1281, '[3]ODS_county pop 2020-2022'!$H$2:$K$3196,AB$1,0)</f>
        <v>10941</v>
      </c>
    </row>
    <row r="1282" spans="1:28" x14ac:dyDescent="0.3">
      <c r="A1282" s="20" t="s">
        <v>2139</v>
      </c>
      <c r="B1282" s="20" t="s">
        <v>3051</v>
      </c>
      <c r="C1282" s="18" t="str">
        <f t="shared" si="23"/>
        <v>.Macomb County, Michigan</v>
      </c>
      <c r="D1282" s="20" t="s">
        <v>2354</v>
      </c>
      <c r="F1282" s="27">
        <f>VLOOKUP($C1282, '[1]ODS_county pop 2000-2010'!$H$2:$T$3195,F$1,0)</f>
        <v>788120</v>
      </c>
      <c r="G1282" s="27">
        <f>VLOOKUP($C1282, '[1]ODS_county pop 2000-2010'!$H$2:$T$3195,G$1,0)</f>
        <v>800571</v>
      </c>
      <c r="H1282" s="27">
        <f>VLOOKUP($C1282, '[1]ODS_county pop 2000-2010'!$H$2:$T$3195,H$1,0)</f>
        <v>808457</v>
      </c>
      <c r="I1282" s="27">
        <f>VLOOKUP($C1282, '[1]ODS_county pop 2000-2010'!$H$2:$T$3195,I$1,0)</f>
        <v>815982</v>
      </c>
      <c r="J1282" s="27">
        <f>VLOOKUP($C1282, '[1]ODS_county pop 2000-2010'!$H$2:$T$3195,J$1,0)</f>
        <v>823418</v>
      </c>
      <c r="K1282" s="27">
        <f>VLOOKUP($C1282, '[1]ODS_county pop 2000-2010'!$H$2:$T$3195,K$1,0)</f>
        <v>828765</v>
      </c>
      <c r="L1282" s="27">
        <f>VLOOKUP($C1282, '[1]ODS_county pop 2000-2010'!$H$2:$T$3195,L$1,0)</f>
        <v>833328</v>
      </c>
      <c r="M1282" s="27">
        <f>VLOOKUP($C1282, '[1]ODS_county pop 2000-2010'!$H$2:$T$3195,M$1,0)</f>
        <v>835703</v>
      </c>
      <c r="N1282" s="27">
        <f>VLOOKUP($C1282, '[1]ODS_county pop 2000-2010'!$H$2:$T$3195,N$1,0)</f>
        <v>837857</v>
      </c>
      <c r="O1282" s="27">
        <f>VLOOKUP($C1282, '[1]ODS_county pop 2000-2010'!$H$2:$T$3195,O$1,0)</f>
        <v>839435</v>
      </c>
      <c r="P1282" s="27">
        <f>VLOOKUP($C1282, '[2]county pop 2010-2020'!$H$2:$T$3195,P$1,0)</f>
        <v>840978</v>
      </c>
      <c r="Q1282" s="27">
        <f>VLOOKUP($C1282, '[2]county pop 2010-2020'!$H$2:$T$3195,Q$1,0)</f>
        <v>844159</v>
      </c>
      <c r="R1282" s="27">
        <f>VLOOKUP($C1282, '[2]county pop 2010-2020'!$H$2:$T$3195,R$1,0)</f>
        <v>849761</v>
      </c>
      <c r="S1282" s="27">
        <f>VLOOKUP($C1282, '[2]county pop 2010-2020'!$H$2:$T$3195,S$1,0)</f>
        <v>857146</v>
      </c>
      <c r="T1282" s="27">
        <f>VLOOKUP($C1282, '[2]county pop 2010-2020'!$H$2:$T$3195,T$1,0)</f>
        <v>862914</v>
      </c>
      <c r="U1282" s="27">
        <f>VLOOKUP($C1282, '[2]county pop 2010-2020'!$H$2:$T$3195,U$1,0)</f>
        <v>865031</v>
      </c>
      <c r="V1282" s="27">
        <f>VLOOKUP($C1282, '[2]county pop 2010-2020'!$H$2:$T$3195,V$1,0)</f>
        <v>868329</v>
      </c>
      <c r="W1282" s="27">
        <f>VLOOKUP($C1282, '[2]county pop 2010-2020'!$H$2:$T$3195,W$1,0)</f>
        <v>870867</v>
      </c>
      <c r="X1282" s="27">
        <f>VLOOKUP($C1282, '[2]county pop 2010-2020'!$H$2:$T$3195,X$1,0)</f>
        <v>872089</v>
      </c>
      <c r="Y1282" s="27">
        <f>VLOOKUP($C1282, '[2]county pop 2010-2020'!$H$2:$T$3195,Y$1,0)</f>
        <v>872389</v>
      </c>
      <c r="Z1282" s="27">
        <f>VLOOKUP($C1282, '[3]ODS_county pop 2020-2022'!$H$2:$K$3196,Z$1,0)</f>
        <v>880176</v>
      </c>
      <c r="AA1282" s="27">
        <f>VLOOKUP($C1282, '[3]ODS_county pop 2020-2022'!$H$2:$K$3196,AA$1,0)</f>
        <v>877385</v>
      </c>
      <c r="AB1282" s="27">
        <f>VLOOKUP($C1282, '[3]ODS_county pop 2020-2022'!$H$2:$K$3196,AB$1,0)</f>
        <v>874195</v>
      </c>
    </row>
    <row r="1283" spans="1:28" x14ac:dyDescent="0.3">
      <c r="A1283" s="20" t="s">
        <v>2139</v>
      </c>
      <c r="B1283" s="20" t="s">
        <v>3052</v>
      </c>
      <c r="C1283" s="18" t="str">
        <f t="shared" si="23"/>
        <v>.Manistee County, Michigan</v>
      </c>
      <c r="D1283" s="20" t="s">
        <v>2354</v>
      </c>
      <c r="F1283" s="27">
        <f>VLOOKUP($C1283, '[1]ODS_county pop 2000-2010'!$H$2:$T$3195,F$1,0)</f>
        <v>24500</v>
      </c>
      <c r="G1283" s="27">
        <f>VLOOKUP($C1283, '[1]ODS_county pop 2000-2010'!$H$2:$T$3195,G$1,0)</f>
        <v>24725</v>
      </c>
      <c r="H1283" s="27">
        <f>VLOOKUP($C1283, '[1]ODS_county pop 2000-2010'!$H$2:$T$3195,H$1,0)</f>
        <v>24929</v>
      </c>
      <c r="I1283" s="27">
        <f>VLOOKUP($C1283, '[1]ODS_county pop 2000-2010'!$H$2:$T$3195,I$1,0)</f>
        <v>25194</v>
      </c>
      <c r="J1283" s="27">
        <f>VLOOKUP($C1283, '[1]ODS_county pop 2000-2010'!$H$2:$T$3195,J$1,0)</f>
        <v>25048</v>
      </c>
      <c r="K1283" s="27">
        <f>VLOOKUP($C1283, '[1]ODS_county pop 2000-2010'!$H$2:$T$3195,K$1,0)</f>
        <v>25178</v>
      </c>
      <c r="L1283" s="27">
        <f>VLOOKUP($C1283, '[1]ODS_county pop 2000-2010'!$H$2:$T$3195,L$1,0)</f>
        <v>25201</v>
      </c>
      <c r="M1283" s="27">
        <f>VLOOKUP($C1283, '[1]ODS_county pop 2000-2010'!$H$2:$T$3195,M$1,0)</f>
        <v>25077</v>
      </c>
      <c r="N1283" s="27">
        <f>VLOOKUP($C1283, '[1]ODS_county pop 2000-2010'!$H$2:$T$3195,N$1,0)</f>
        <v>24960</v>
      </c>
      <c r="O1283" s="27">
        <f>VLOOKUP($C1283, '[1]ODS_county pop 2000-2010'!$H$2:$T$3195,O$1,0)</f>
        <v>24818</v>
      </c>
      <c r="P1283" s="27">
        <f>VLOOKUP($C1283, '[2]county pop 2010-2020'!$H$2:$T$3195,P$1,0)</f>
        <v>24733</v>
      </c>
      <c r="Q1283" s="27">
        <f>VLOOKUP($C1283, '[2]county pop 2010-2020'!$H$2:$T$3195,Q$1,0)</f>
        <v>24776</v>
      </c>
      <c r="R1283" s="27">
        <f>VLOOKUP($C1283, '[2]county pop 2010-2020'!$H$2:$T$3195,R$1,0)</f>
        <v>24675</v>
      </c>
      <c r="S1283" s="27">
        <f>VLOOKUP($C1283, '[2]county pop 2010-2020'!$H$2:$T$3195,S$1,0)</f>
        <v>24484</v>
      </c>
      <c r="T1283" s="27">
        <f>VLOOKUP($C1283, '[2]county pop 2010-2020'!$H$2:$T$3195,T$1,0)</f>
        <v>24415</v>
      </c>
      <c r="U1283" s="27">
        <f>VLOOKUP($C1283, '[2]county pop 2010-2020'!$H$2:$T$3195,U$1,0)</f>
        <v>24462</v>
      </c>
      <c r="V1283" s="27">
        <f>VLOOKUP($C1283, '[2]county pop 2010-2020'!$H$2:$T$3195,V$1,0)</f>
        <v>24452</v>
      </c>
      <c r="W1283" s="27">
        <f>VLOOKUP($C1283, '[2]county pop 2010-2020'!$H$2:$T$3195,W$1,0)</f>
        <v>24406</v>
      </c>
      <c r="X1283" s="27">
        <f>VLOOKUP($C1283, '[2]county pop 2010-2020'!$H$2:$T$3195,X$1,0)</f>
        <v>24479</v>
      </c>
      <c r="Y1283" s="27">
        <f>VLOOKUP($C1283, '[2]county pop 2010-2020'!$H$2:$T$3195,Y$1,0)</f>
        <v>24619</v>
      </c>
      <c r="Z1283" s="27">
        <f>VLOOKUP($C1283, '[3]ODS_county pop 2020-2022'!$H$2:$K$3196,Z$1,0)</f>
        <v>25061</v>
      </c>
      <c r="AA1283" s="27">
        <f>VLOOKUP($C1283, '[3]ODS_county pop 2020-2022'!$H$2:$K$3196,AA$1,0)</f>
        <v>25299</v>
      </c>
      <c r="AB1283" s="27">
        <f>VLOOKUP($C1283, '[3]ODS_county pop 2020-2022'!$H$2:$K$3196,AB$1,0)</f>
        <v>25287</v>
      </c>
    </row>
    <row r="1284" spans="1:28" x14ac:dyDescent="0.3">
      <c r="A1284" s="20" t="s">
        <v>2139</v>
      </c>
      <c r="B1284" s="20" t="s">
        <v>3053</v>
      </c>
      <c r="C1284" s="18" t="str">
        <f t="shared" si="23"/>
        <v>.Marquette County, Michigan</v>
      </c>
      <c r="D1284" s="20" t="s">
        <v>2354</v>
      </c>
      <c r="F1284" s="27">
        <f>VLOOKUP($C1284, '[1]ODS_county pop 2000-2010'!$H$2:$T$3195,F$1,0)</f>
        <v>64634</v>
      </c>
      <c r="G1284" s="27">
        <f>VLOOKUP($C1284, '[1]ODS_county pop 2000-2010'!$H$2:$T$3195,G$1,0)</f>
        <v>64738</v>
      </c>
      <c r="H1284" s="27">
        <f>VLOOKUP($C1284, '[1]ODS_county pop 2000-2010'!$H$2:$T$3195,H$1,0)</f>
        <v>65012</v>
      </c>
      <c r="I1284" s="27">
        <f>VLOOKUP($C1284, '[1]ODS_county pop 2000-2010'!$H$2:$T$3195,I$1,0)</f>
        <v>65043</v>
      </c>
      <c r="J1284" s="27">
        <f>VLOOKUP($C1284, '[1]ODS_county pop 2000-2010'!$H$2:$T$3195,J$1,0)</f>
        <v>65620</v>
      </c>
      <c r="K1284" s="27">
        <f>VLOOKUP($C1284, '[1]ODS_county pop 2000-2010'!$H$2:$T$3195,K$1,0)</f>
        <v>65785</v>
      </c>
      <c r="L1284" s="27">
        <f>VLOOKUP($C1284, '[1]ODS_county pop 2000-2010'!$H$2:$T$3195,L$1,0)</f>
        <v>66002</v>
      </c>
      <c r="M1284" s="27">
        <f>VLOOKUP($C1284, '[1]ODS_county pop 2000-2010'!$H$2:$T$3195,M$1,0)</f>
        <v>66131</v>
      </c>
      <c r="N1284" s="27">
        <f>VLOOKUP($C1284, '[1]ODS_county pop 2000-2010'!$H$2:$T$3195,N$1,0)</f>
        <v>66539</v>
      </c>
      <c r="O1284" s="27">
        <f>VLOOKUP($C1284, '[1]ODS_county pop 2000-2010'!$H$2:$T$3195,O$1,0)</f>
        <v>66765</v>
      </c>
      <c r="P1284" s="27">
        <f>VLOOKUP($C1284, '[2]county pop 2010-2020'!$H$2:$T$3195,P$1,0)</f>
        <v>67077</v>
      </c>
      <c r="Q1284" s="27">
        <f>VLOOKUP($C1284, '[2]county pop 2010-2020'!$H$2:$T$3195,Q$1,0)</f>
        <v>67462</v>
      </c>
      <c r="R1284" s="27">
        <f>VLOOKUP($C1284, '[2]county pop 2010-2020'!$H$2:$T$3195,R$1,0)</f>
        <v>67840</v>
      </c>
      <c r="S1284" s="27">
        <f>VLOOKUP($C1284, '[2]county pop 2010-2020'!$H$2:$T$3195,S$1,0)</f>
        <v>67792</v>
      </c>
      <c r="T1284" s="27">
        <f>VLOOKUP($C1284, '[2]county pop 2010-2020'!$H$2:$T$3195,T$1,0)</f>
        <v>67798</v>
      </c>
      <c r="U1284" s="27">
        <f>VLOOKUP($C1284, '[2]county pop 2010-2020'!$H$2:$T$3195,U$1,0)</f>
        <v>67357</v>
      </c>
      <c r="V1284" s="27">
        <f>VLOOKUP($C1284, '[2]county pop 2010-2020'!$H$2:$T$3195,V$1,0)</f>
        <v>66563</v>
      </c>
      <c r="W1284" s="27">
        <f>VLOOKUP($C1284, '[2]county pop 2010-2020'!$H$2:$T$3195,W$1,0)</f>
        <v>66524</v>
      </c>
      <c r="X1284" s="27">
        <f>VLOOKUP($C1284, '[2]county pop 2010-2020'!$H$2:$T$3195,X$1,0)</f>
        <v>66406</v>
      </c>
      <c r="Y1284" s="27">
        <f>VLOOKUP($C1284, '[2]county pop 2010-2020'!$H$2:$T$3195,Y$1,0)</f>
        <v>66689</v>
      </c>
      <c r="Z1284" s="27">
        <f>VLOOKUP($C1284, '[3]ODS_county pop 2020-2022'!$H$2:$K$3196,Z$1,0)</f>
        <v>66012</v>
      </c>
      <c r="AA1284" s="27">
        <f>VLOOKUP($C1284, '[3]ODS_county pop 2020-2022'!$H$2:$K$3196,AA$1,0)</f>
        <v>65800</v>
      </c>
      <c r="AB1284" s="27">
        <f>VLOOKUP($C1284, '[3]ODS_county pop 2020-2022'!$H$2:$K$3196,AB$1,0)</f>
        <v>66661</v>
      </c>
    </row>
    <row r="1285" spans="1:28" x14ac:dyDescent="0.3">
      <c r="A1285" s="20" t="s">
        <v>2139</v>
      </c>
      <c r="B1285" s="20" t="s">
        <v>2700</v>
      </c>
      <c r="C1285" s="18" t="str">
        <f t="shared" si="23"/>
        <v>.Mason County, Michigan</v>
      </c>
      <c r="D1285" s="20" t="s">
        <v>2354</v>
      </c>
      <c r="F1285" s="27">
        <f>VLOOKUP($C1285, '[1]ODS_county pop 2000-2010'!$H$2:$T$3195,F$1,0)</f>
        <v>28283</v>
      </c>
      <c r="G1285" s="27">
        <f>VLOOKUP($C1285, '[1]ODS_county pop 2000-2010'!$H$2:$T$3195,G$1,0)</f>
        <v>28475</v>
      </c>
      <c r="H1285" s="27">
        <f>VLOOKUP($C1285, '[1]ODS_county pop 2000-2010'!$H$2:$T$3195,H$1,0)</f>
        <v>28624</v>
      </c>
      <c r="I1285" s="27">
        <f>VLOOKUP($C1285, '[1]ODS_county pop 2000-2010'!$H$2:$T$3195,I$1,0)</f>
        <v>28735</v>
      </c>
      <c r="J1285" s="27">
        <f>VLOOKUP($C1285, '[1]ODS_county pop 2000-2010'!$H$2:$T$3195,J$1,0)</f>
        <v>28842</v>
      </c>
      <c r="K1285" s="27">
        <f>VLOOKUP($C1285, '[1]ODS_county pop 2000-2010'!$H$2:$T$3195,K$1,0)</f>
        <v>28748</v>
      </c>
      <c r="L1285" s="27">
        <f>VLOOKUP($C1285, '[1]ODS_county pop 2000-2010'!$H$2:$T$3195,L$1,0)</f>
        <v>28846</v>
      </c>
      <c r="M1285" s="27">
        <f>VLOOKUP($C1285, '[1]ODS_county pop 2000-2010'!$H$2:$T$3195,M$1,0)</f>
        <v>28685</v>
      </c>
      <c r="N1285" s="27">
        <f>VLOOKUP($C1285, '[1]ODS_county pop 2000-2010'!$H$2:$T$3195,N$1,0)</f>
        <v>28668</v>
      </c>
      <c r="O1285" s="27">
        <f>VLOOKUP($C1285, '[1]ODS_county pop 2000-2010'!$H$2:$T$3195,O$1,0)</f>
        <v>28656</v>
      </c>
      <c r="P1285" s="27">
        <f>VLOOKUP($C1285, '[2]county pop 2010-2020'!$H$2:$T$3195,P$1,0)</f>
        <v>28705</v>
      </c>
      <c r="Q1285" s="27">
        <f>VLOOKUP($C1285, '[2]county pop 2010-2020'!$H$2:$T$3195,Q$1,0)</f>
        <v>28649</v>
      </c>
      <c r="R1285" s="27">
        <f>VLOOKUP($C1285, '[2]county pop 2010-2020'!$H$2:$T$3195,R$1,0)</f>
        <v>28667</v>
      </c>
      <c r="S1285" s="27">
        <f>VLOOKUP($C1285, '[2]county pop 2010-2020'!$H$2:$T$3195,S$1,0)</f>
        <v>28680</v>
      </c>
      <c r="T1285" s="27">
        <f>VLOOKUP($C1285, '[2]county pop 2010-2020'!$H$2:$T$3195,T$1,0)</f>
        <v>28748</v>
      </c>
      <c r="U1285" s="27">
        <f>VLOOKUP($C1285, '[2]county pop 2010-2020'!$H$2:$T$3195,U$1,0)</f>
        <v>28754</v>
      </c>
      <c r="V1285" s="27">
        <f>VLOOKUP($C1285, '[2]county pop 2010-2020'!$H$2:$T$3195,V$1,0)</f>
        <v>28846</v>
      </c>
      <c r="W1285" s="27">
        <f>VLOOKUP($C1285, '[2]county pop 2010-2020'!$H$2:$T$3195,W$1,0)</f>
        <v>29025</v>
      </c>
      <c r="X1285" s="27">
        <f>VLOOKUP($C1285, '[2]county pop 2010-2020'!$H$2:$T$3195,X$1,0)</f>
        <v>29121</v>
      </c>
      <c r="Y1285" s="27">
        <f>VLOOKUP($C1285, '[2]county pop 2010-2020'!$H$2:$T$3195,Y$1,0)</f>
        <v>29154</v>
      </c>
      <c r="Z1285" s="27">
        <f>VLOOKUP($C1285, '[3]ODS_county pop 2020-2022'!$H$2:$K$3196,Z$1,0)</f>
        <v>29038</v>
      </c>
      <c r="AA1285" s="27">
        <f>VLOOKUP($C1285, '[3]ODS_county pop 2020-2022'!$H$2:$K$3196,AA$1,0)</f>
        <v>29381</v>
      </c>
      <c r="AB1285" s="27">
        <f>VLOOKUP($C1285, '[3]ODS_county pop 2020-2022'!$H$2:$K$3196,AB$1,0)</f>
        <v>29409</v>
      </c>
    </row>
    <row r="1286" spans="1:28" x14ac:dyDescent="0.3">
      <c r="A1286" s="20" t="s">
        <v>2139</v>
      </c>
      <c r="B1286" s="20" t="s">
        <v>3054</v>
      </c>
      <c r="C1286" s="18" t="str">
        <f t="shared" si="23"/>
        <v>.Mecosta County, Michigan</v>
      </c>
      <c r="D1286" s="20" t="s">
        <v>2354</v>
      </c>
      <c r="F1286" s="27">
        <f>VLOOKUP($C1286, '[1]ODS_county pop 2000-2010'!$H$2:$T$3195,F$1,0)</f>
        <v>40547</v>
      </c>
      <c r="G1286" s="27">
        <f>VLOOKUP($C1286, '[1]ODS_county pop 2000-2010'!$H$2:$T$3195,G$1,0)</f>
        <v>41003</v>
      </c>
      <c r="H1286" s="27">
        <f>VLOOKUP($C1286, '[1]ODS_county pop 2000-2010'!$H$2:$T$3195,H$1,0)</f>
        <v>41639</v>
      </c>
      <c r="I1286" s="27">
        <f>VLOOKUP($C1286, '[1]ODS_county pop 2000-2010'!$H$2:$T$3195,I$1,0)</f>
        <v>42054</v>
      </c>
      <c r="J1286" s="27">
        <f>VLOOKUP($C1286, '[1]ODS_county pop 2000-2010'!$H$2:$T$3195,J$1,0)</f>
        <v>42553</v>
      </c>
      <c r="K1286" s="27">
        <f>VLOOKUP($C1286, '[1]ODS_county pop 2000-2010'!$H$2:$T$3195,K$1,0)</f>
        <v>42908</v>
      </c>
      <c r="L1286" s="27">
        <f>VLOOKUP($C1286, '[1]ODS_county pop 2000-2010'!$H$2:$T$3195,L$1,0)</f>
        <v>42876</v>
      </c>
      <c r="M1286" s="27">
        <f>VLOOKUP($C1286, '[1]ODS_county pop 2000-2010'!$H$2:$T$3195,M$1,0)</f>
        <v>42640</v>
      </c>
      <c r="N1286" s="27">
        <f>VLOOKUP($C1286, '[1]ODS_county pop 2000-2010'!$H$2:$T$3195,N$1,0)</f>
        <v>42683</v>
      </c>
      <c r="O1286" s="27">
        <f>VLOOKUP($C1286, '[1]ODS_county pop 2000-2010'!$H$2:$T$3195,O$1,0)</f>
        <v>42621</v>
      </c>
      <c r="P1286" s="27">
        <f>VLOOKUP($C1286, '[2]county pop 2010-2020'!$H$2:$T$3195,P$1,0)</f>
        <v>42798</v>
      </c>
      <c r="Q1286" s="27">
        <f>VLOOKUP($C1286, '[2]county pop 2010-2020'!$H$2:$T$3195,Q$1,0)</f>
        <v>43454</v>
      </c>
      <c r="R1286" s="27">
        <f>VLOOKUP($C1286, '[2]county pop 2010-2020'!$H$2:$T$3195,R$1,0)</f>
        <v>43502</v>
      </c>
      <c r="S1286" s="27">
        <f>VLOOKUP($C1286, '[2]county pop 2010-2020'!$H$2:$T$3195,S$1,0)</f>
        <v>43266</v>
      </c>
      <c r="T1286" s="27">
        <f>VLOOKUP($C1286, '[2]county pop 2010-2020'!$H$2:$T$3195,T$1,0)</f>
        <v>43206</v>
      </c>
      <c r="U1286" s="27">
        <f>VLOOKUP($C1286, '[2]county pop 2010-2020'!$H$2:$T$3195,U$1,0)</f>
        <v>43013</v>
      </c>
      <c r="V1286" s="27">
        <f>VLOOKUP($C1286, '[2]county pop 2010-2020'!$H$2:$T$3195,V$1,0)</f>
        <v>43174</v>
      </c>
      <c r="W1286" s="27">
        <f>VLOOKUP($C1286, '[2]county pop 2010-2020'!$H$2:$T$3195,W$1,0)</f>
        <v>43271</v>
      </c>
      <c r="X1286" s="27">
        <f>VLOOKUP($C1286, '[2]county pop 2010-2020'!$H$2:$T$3195,X$1,0)</f>
        <v>43471</v>
      </c>
      <c r="Y1286" s="27">
        <f>VLOOKUP($C1286, '[2]county pop 2010-2020'!$H$2:$T$3195,Y$1,0)</f>
        <v>43583</v>
      </c>
      <c r="Z1286" s="27">
        <f>VLOOKUP($C1286, '[3]ODS_county pop 2020-2022'!$H$2:$K$3196,Z$1,0)</f>
        <v>39792</v>
      </c>
      <c r="AA1286" s="27">
        <f>VLOOKUP($C1286, '[3]ODS_county pop 2020-2022'!$H$2:$K$3196,AA$1,0)</f>
        <v>40057</v>
      </c>
      <c r="AB1286" s="27">
        <f>VLOOKUP($C1286, '[3]ODS_county pop 2020-2022'!$H$2:$K$3196,AB$1,0)</f>
        <v>40720</v>
      </c>
    </row>
    <row r="1287" spans="1:28" x14ac:dyDescent="0.3">
      <c r="A1287" s="20" t="s">
        <v>2139</v>
      </c>
      <c r="B1287" s="20" t="s">
        <v>3055</v>
      </c>
      <c r="C1287" s="18" t="str">
        <f t="shared" si="23"/>
        <v>.Menominee County, Michigan</v>
      </c>
      <c r="D1287" s="20" t="s">
        <v>2354</v>
      </c>
      <c r="F1287" s="27">
        <f>VLOOKUP($C1287, '[1]ODS_county pop 2000-2010'!$H$2:$T$3195,F$1,0)</f>
        <v>25323</v>
      </c>
      <c r="G1287" s="27">
        <f>VLOOKUP($C1287, '[1]ODS_county pop 2000-2010'!$H$2:$T$3195,G$1,0)</f>
        <v>25170</v>
      </c>
      <c r="H1287" s="27">
        <f>VLOOKUP($C1287, '[1]ODS_county pop 2000-2010'!$H$2:$T$3195,H$1,0)</f>
        <v>25023</v>
      </c>
      <c r="I1287" s="27">
        <f>VLOOKUP($C1287, '[1]ODS_county pop 2000-2010'!$H$2:$T$3195,I$1,0)</f>
        <v>24997</v>
      </c>
      <c r="J1287" s="27">
        <f>VLOOKUP($C1287, '[1]ODS_county pop 2000-2010'!$H$2:$T$3195,J$1,0)</f>
        <v>24987</v>
      </c>
      <c r="K1287" s="27">
        <f>VLOOKUP($C1287, '[1]ODS_county pop 2000-2010'!$H$2:$T$3195,K$1,0)</f>
        <v>24719</v>
      </c>
      <c r="L1287" s="27">
        <f>VLOOKUP($C1287, '[1]ODS_county pop 2000-2010'!$H$2:$T$3195,L$1,0)</f>
        <v>24472</v>
      </c>
      <c r="M1287" s="27">
        <f>VLOOKUP($C1287, '[1]ODS_county pop 2000-2010'!$H$2:$T$3195,M$1,0)</f>
        <v>24322</v>
      </c>
      <c r="N1287" s="27">
        <f>VLOOKUP($C1287, '[1]ODS_county pop 2000-2010'!$H$2:$T$3195,N$1,0)</f>
        <v>24317</v>
      </c>
      <c r="O1287" s="27">
        <f>VLOOKUP($C1287, '[1]ODS_county pop 2000-2010'!$H$2:$T$3195,O$1,0)</f>
        <v>24118</v>
      </c>
      <c r="P1287" s="27">
        <f>VLOOKUP($C1287, '[2]county pop 2010-2020'!$H$2:$T$3195,P$1,0)</f>
        <v>24029</v>
      </c>
      <c r="Q1287" s="27">
        <f>VLOOKUP($C1287, '[2]county pop 2010-2020'!$H$2:$T$3195,Q$1,0)</f>
        <v>23870</v>
      </c>
      <c r="R1287" s="27">
        <f>VLOOKUP($C1287, '[2]county pop 2010-2020'!$H$2:$T$3195,R$1,0)</f>
        <v>23736</v>
      </c>
      <c r="S1287" s="27">
        <f>VLOOKUP($C1287, '[2]county pop 2010-2020'!$H$2:$T$3195,S$1,0)</f>
        <v>23734</v>
      </c>
      <c r="T1287" s="27">
        <f>VLOOKUP($C1287, '[2]county pop 2010-2020'!$H$2:$T$3195,T$1,0)</f>
        <v>23535</v>
      </c>
      <c r="U1287" s="27">
        <f>VLOOKUP($C1287, '[2]county pop 2010-2020'!$H$2:$T$3195,U$1,0)</f>
        <v>23494</v>
      </c>
      <c r="V1287" s="27">
        <f>VLOOKUP($C1287, '[2]county pop 2010-2020'!$H$2:$T$3195,V$1,0)</f>
        <v>23217</v>
      </c>
      <c r="W1287" s="27">
        <f>VLOOKUP($C1287, '[2]county pop 2010-2020'!$H$2:$T$3195,W$1,0)</f>
        <v>23003</v>
      </c>
      <c r="X1287" s="27">
        <f>VLOOKUP($C1287, '[2]county pop 2010-2020'!$H$2:$T$3195,X$1,0)</f>
        <v>22908</v>
      </c>
      <c r="Y1287" s="27">
        <f>VLOOKUP($C1287, '[2]county pop 2010-2020'!$H$2:$T$3195,Y$1,0)</f>
        <v>22772</v>
      </c>
      <c r="Z1287" s="27">
        <f>VLOOKUP($C1287, '[3]ODS_county pop 2020-2022'!$H$2:$K$3196,Z$1,0)</f>
        <v>23450</v>
      </c>
      <c r="AA1287" s="27">
        <f>VLOOKUP($C1287, '[3]ODS_county pop 2020-2022'!$H$2:$K$3196,AA$1,0)</f>
        <v>23323</v>
      </c>
      <c r="AB1287" s="27">
        <f>VLOOKUP($C1287, '[3]ODS_county pop 2020-2022'!$H$2:$K$3196,AB$1,0)</f>
        <v>23266</v>
      </c>
    </row>
    <row r="1288" spans="1:28" x14ac:dyDescent="0.3">
      <c r="A1288" s="20" t="s">
        <v>2139</v>
      </c>
      <c r="B1288" s="20" t="s">
        <v>3056</v>
      </c>
      <c r="C1288" s="18" t="str">
        <f t="shared" si="23"/>
        <v>.Midland County, Michigan</v>
      </c>
      <c r="D1288" s="20" t="s">
        <v>2354</v>
      </c>
      <c r="F1288" s="27">
        <f>VLOOKUP($C1288, '[1]ODS_county pop 2000-2010'!$H$2:$T$3195,F$1,0)</f>
        <v>82797</v>
      </c>
      <c r="G1288" s="27">
        <f>VLOOKUP($C1288, '[1]ODS_county pop 2000-2010'!$H$2:$T$3195,G$1,0)</f>
        <v>83576</v>
      </c>
      <c r="H1288" s="27">
        <f>VLOOKUP($C1288, '[1]ODS_county pop 2000-2010'!$H$2:$T$3195,H$1,0)</f>
        <v>83664</v>
      </c>
      <c r="I1288" s="27">
        <f>VLOOKUP($C1288, '[1]ODS_county pop 2000-2010'!$H$2:$T$3195,I$1,0)</f>
        <v>84012</v>
      </c>
      <c r="J1288" s="27">
        <f>VLOOKUP($C1288, '[1]ODS_county pop 2000-2010'!$H$2:$T$3195,J$1,0)</f>
        <v>84058</v>
      </c>
      <c r="K1288" s="27">
        <f>VLOOKUP($C1288, '[1]ODS_county pop 2000-2010'!$H$2:$T$3195,K$1,0)</f>
        <v>83930</v>
      </c>
      <c r="L1288" s="27">
        <f>VLOOKUP($C1288, '[1]ODS_county pop 2000-2010'!$H$2:$T$3195,L$1,0)</f>
        <v>83693</v>
      </c>
      <c r="M1288" s="27">
        <f>VLOOKUP($C1288, '[1]ODS_county pop 2000-2010'!$H$2:$T$3195,M$1,0)</f>
        <v>83600</v>
      </c>
      <c r="N1288" s="27">
        <f>VLOOKUP($C1288, '[1]ODS_county pop 2000-2010'!$H$2:$T$3195,N$1,0)</f>
        <v>83605</v>
      </c>
      <c r="O1288" s="27">
        <f>VLOOKUP($C1288, '[1]ODS_county pop 2000-2010'!$H$2:$T$3195,O$1,0)</f>
        <v>83639</v>
      </c>
      <c r="P1288" s="27">
        <f>VLOOKUP($C1288, '[2]county pop 2010-2020'!$H$2:$T$3195,P$1,0)</f>
        <v>83629</v>
      </c>
      <c r="Q1288" s="27">
        <f>VLOOKUP($C1288, '[2]county pop 2010-2020'!$H$2:$T$3195,Q$1,0)</f>
        <v>83825</v>
      </c>
      <c r="R1288" s="27">
        <f>VLOOKUP($C1288, '[2]county pop 2010-2020'!$H$2:$T$3195,R$1,0)</f>
        <v>83743</v>
      </c>
      <c r="S1288" s="27">
        <f>VLOOKUP($C1288, '[2]county pop 2010-2020'!$H$2:$T$3195,S$1,0)</f>
        <v>83683</v>
      </c>
      <c r="T1288" s="27">
        <f>VLOOKUP($C1288, '[2]county pop 2010-2020'!$H$2:$T$3195,T$1,0)</f>
        <v>83534</v>
      </c>
      <c r="U1288" s="27">
        <f>VLOOKUP($C1288, '[2]county pop 2010-2020'!$H$2:$T$3195,U$1,0)</f>
        <v>83706</v>
      </c>
      <c r="V1288" s="27">
        <f>VLOOKUP($C1288, '[2]county pop 2010-2020'!$H$2:$T$3195,V$1,0)</f>
        <v>83485</v>
      </c>
      <c r="W1288" s="27">
        <f>VLOOKUP($C1288, '[2]county pop 2010-2020'!$H$2:$T$3195,W$1,0)</f>
        <v>83442</v>
      </c>
      <c r="X1288" s="27">
        <f>VLOOKUP($C1288, '[2]county pop 2010-2020'!$H$2:$T$3195,X$1,0)</f>
        <v>83447</v>
      </c>
      <c r="Y1288" s="27">
        <f>VLOOKUP($C1288, '[2]county pop 2010-2020'!$H$2:$T$3195,Y$1,0)</f>
        <v>83412</v>
      </c>
      <c r="Z1288" s="27">
        <f>VLOOKUP($C1288, '[3]ODS_county pop 2020-2022'!$H$2:$K$3196,Z$1,0)</f>
        <v>83481</v>
      </c>
      <c r="AA1288" s="27">
        <f>VLOOKUP($C1288, '[3]ODS_county pop 2020-2022'!$H$2:$K$3196,AA$1,0)</f>
        <v>83426</v>
      </c>
      <c r="AB1288" s="27">
        <f>VLOOKUP($C1288, '[3]ODS_county pop 2020-2022'!$H$2:$K$3196,AB$1,0)</f>
        <v>83674</v>
      </c>
    </row>
    <row r="1289" spans="1:28" x14ac:dyDescent="0.3">
      <c r="A1289" s="20" t="s">
        <v>2139</v>
      </c>
      <c r="B1289" s="20" t="s">
        <v>3057</v>
      </c>
      <c r="C1289" s="18" t="str">
        <f t="shared" si="23"/>
        <v>.Missaukee County, Michigan</v>
      </c>
      <c r="D1289" s="20" t="s">
        <v>2354</v>
      </c>
      <c r="F1289" s="27">
        <f>VLOOKUP($C1289, '[1]ODS_county pop 2000-2010'!$H$2:$T$3195,F$1,0)</f>
        <v>14473</v>
      </c>
      <c r="G1289" s="27">
        <f>VLOOKUP($C1289, '[1]ODS_county pop 2000-2010'!$H$2:$T$3195,G$1,0)</f>
        <v>14590</v>
      </c>
      <c r="H1289" s="27">
        <f>VLOOKUP($C1289, '[1]ODS_county pop 2000-2010'!$H$2:$T$3195,H$1,0)</f>
        <v>14842</v>
      </c>
      <c r="I1289" s="27">
        <f>VLOOKUP($C1289, '[1]ODS_county pop 2000-2010'!$H$2:$T$3195,I$1,0)</f>
        <v>15031</v>
      </c>
      <c r="J1289" s="27">
        <f>VLOOKUP($C1289, '[1]ODS_county pop 2000-2010'!$H$2:$T$3195,J$1,0)</f>
        <v>15127</v>
      </c>
      <c r="K1289" s="27">
        <f>VLOOKUP($C1289, '[1]ODS_county pop 2000-2010'!$H$2:$T$3195,K$1,0)</f>
        <v>15099</v>
      </c>
      <c r="L1289" s="27">
        <f>VLOOKUP($C1289, '[1]ODS_county pop 2000-2010'!$H$2:$T$3195,L$1,0)</f>
        <v>15043</v>
      </c>
      <c r="M1289" s="27">
        <f>VLOOKUP($C1289, '[1]ODS_county pop 2000-2010'!$H$2:$T$3195,M$1,0)</f>
        <v>15009</v>
      </c>
      <c r="N1289" s="27">
        <f>VLOOKUP($C1289, '[1]ODS_county pop 2000-2010'!$H$2:$T$3195,N$1,0)</f>
        <v>15028</v>
      </c>
      <c r="O1289" s="27">
        <f>VLOOKUP($C1289, '[1]ODS_county pop 2000-2010'!$H$2:$T$3195,O$1,0)</f>
        <v>14898</v>
      </c>
      <c r="P1289" s="27">
        <f>VLOOKUP($C1289, '[2]county pop 2010-2020'!$H$2:$T$3195,P$1,0)</f>
        <v>14849</v>
      </c>
      <c r="Q1289" s="27">
        <f>VLOOKUP($C1289, '[2]county pop 2010-2020'!$H$2:$T$3195,Q$1,0)</f>
        <v>14904</v>
      </c>
      <c r="R1289" s="27">
        <f>VLOOKUP($C1289, '[2]county pop 2010-2020'!$H$2:$T$3195,R$1,0)</f>
        <v>15009</v>
      </c>
      <c r="S1289" s="27">
        <f>VLOOKUP($C1289, '[2]county pop 2010-2020'!$H$2:$T$3195,S$1,0)</f>
        <v>15059</v>
      </c>
      <c r="T1289" s="27">
        <f>VLOOKUP($C1289, '[2]county pop 2010-2020'!$H$2:$T$3195,T$1,0)</f>
        <v>14978</v>
      </c>
      <c r="U1289" s="27">
        <f>VLOOKUP($C1289, '[2]county pop 2010-2020'!$H$2:$T$3195,U$1,0)</f>
        <v>14884</v>
      </c>
      <c r="V1289" s="27">
        <f>VLOOKUP($C1289, '[2]county pop 2010-2020'!$H$2:$T$3195,V$1,0)</f>
        <v>15028</v>
      </c>
      <c r="W1289" s="27">
        <f>VLOOKUP($C1289, '[2]county pop 2010-2020'!$H$2:$T$3195,W$1,0)</f>
        <v>15020</v>
      </c>
      <c r="X1289" s="27">
        <f>VLOOKUP($C1289, '[2]county pop 2010-2020'!$H$2:$T$3195,X$1,0)</f>
        <v>15094</v>
      </c>
      <c r="Y1289" s="27">
        <f>VLOOKUP($C1289, '[2]county pop 2010-2020'!$H$2:$T$3195,Y$1,0)</f>
        <v>15079</v>
      </c>
      <c r="Z1289" s="27">
        <f>VLOOKUP($C1289, '[3]ODS_county pop 2020-2022'!$H$2:$K$3196,Z$1,0)</f>
        <v>15057</v>
      </c>
      <c r="AA1289" s="27">
        <f>VLOOKUP($C1289, '[3]ODS_county pop 2020-2022'!$H$2:$K$3196,AA$1,0)</f>
        <v>15164</v>
      </c>
      <c r="AB1289" s="27">
        <f>VLOOKUP($C1289, '[3]ODS_county pop 2020-2022'!$H$2:$K$3196,AB$1,0)</f>
        <v>15213</v>
      </c>
    </row>
    <row r="1290" spans="1:28" x14ac:dyDescent="0.3">
      <c r="A1290" s="20" t="s">
        <v>2139</v>
      </c>
      <c r="B1290" s="20" t="s">
        <v>2222</v>
      </c>
      <c r="C1290" s="18" t="str">
        <f t="shared" si="23"/>
        <v>.Monroe County, Michigan</v>
      </c>
      <c r="D1290" s="20" t="s">
        <v>2354</v>
      </c>
      <c r="F1290" s="27">
        <f>VLOOKUP($C1290, '[1]ODS_county pop 2000-2010'!$H$2:$T$3195,F$1,0)</f>
        <v>145939</v>
      </c>
      <c r="G1290" s="27">
        <f>VLOOKUP($C1290, '[1]ODS_county pop 2000-2010'!$H$2:$T$3195,G$1,0)</f>
        <v>147605</v>
      </c>
      <c r="H1290" s="27">
        <f>VLOOKUP($C1290, '[1]ODS_county pop 2000-2010'!$H$2:$T$3195,H$1,0)</f>
        <v>148561</v>
      </c>
      <c r="I1290" s="27">
        <f>VLOOKUP($C1290, '[1]ODS_county pop 2000-2010'!$H$2:$T$3195,I$1,0)</f>
        <v>149747</v>
      </c>
      <c r="J1290" s="27">
        <f>VLOOKUP($C1290, '[1]ODS_county pop 2000-2010'!$H$2:$T$3195,J$1,0)</f>
        <v>151117</v>
      </c>
      <c r="K1290" s="27">
        <f>VLOOKUP($C1290, '[1]ODS_county pop 2000-2010'!$H$2:$T$3195,K$1,0)</f>
        <v>152374</v>
      </c>
      <c r="L1290" s="27">
        <f>VLOOKUP($C1290, '[1]ODS_county pop 2000-2010'!$H$2:$T$3195,L$1,0)</f>
        <v>153460</v>
      </c>
      <c r="M1290" s="27">
        <f>VLOOKUP($C1290, '[1]ODS_county pop 2000-2010'!$H$2:$T$3195,M$1,0)</f>
        <v>153424</v>
      </c>
      <c r="N1290" s="27">
        <f>VLOOKUP($C1290, '[1]ODS_county pop 2000-2010'!$H$2:$T$3195,N$1,0)</f>
        <v>152806</v>
      </c>
      <c r="O1290" s="27">
        <f>VLOOKUP($C1290, '[1]ODS_county pop 2000-2010'!$H$2:$T$3195,O$1,0)</f>
        <v>152296</v>
      </c>
      <c r="P1290" s="27">
        <f>VLOOKUP($C1290, '[2]county pop 2010-2020'!$H$2:$T$3195,P$1,0)</f>
        <v>152021</v>
      </c>
      <c r="Q1290" s="27">
        <f>VLOOKUP($C1290, '[2]county pop 2010-2020'!$H$2:$T$3195,Q$1,0)</f>
        <v>151511</v>
      </c>
      <c r="R1290" s="27">
        <f>VLOOKUP($C1290, '[2]county pop 2010-2020'!$H$2:$T$3195,R$1,0)</f>
        <v>150835</v>
      </c>
      <c r="S1290" s="27">
        <f>VLOOKUP($C1290, '[2]county pop 2010-2020'!$H$2:$T$3195,S$1,0)</f>
        <v>150193</v>
      </c>
      <c r="T1290" s="27">
        <f>VLOOKUP($C1290, '[2]county pop 2010-2020'!$H$2:$T$3195,T$1,0)</f>
        <v>149919</v>
      </c>
      <c r="U1290" s="27">
        <f>VLOOKUP($C1290, '[2]county pop 2010-2020'!$H$2:$T$3195,U$1,0)</f>
        <v>149439</v>
      </c>
      <c r="V1290" s="27">
        <f>VLOOKUP($C1290, '[2]county pop 2010-2020'!$H$2:$T$3195,V$1,0)</f>
        <v>149278</v>
      </c>
      <c r="W1290" s="27">
        <f>VLOOKUP($C1290, '[2]county pop 2010-2020'!$H$2:$T$3195,W$1,0)</f>
        <v>149523</v>
      </c>
      <c r="X1290" s="27">
        <f>VLOOKUP($C1290, '[2]county pop 2010-2020'!$H$2:$T$3195,X$1,0)</f>
        <v>150218</v>
      </c>
      <c r="Y1290" s="27">
        <f>VLOOKUP($C1290, '[2]county pop 2010-2020'!$H$2:$T$3195,Y$1,0)</f>
        <v>150412</v>
      </c>
      <c r="Z1290" s="27">
        <f>VLOOKUP($C1290, '[3]ODS_county pop 2020-2022'!$H$2:$K$3196,Z$1,0)</f>
        <v>154893</v>
      </c>
      <c r="AA1290" s="27">
        <f>VLOOKUP($C1290, '[3]ODS_county pop 2020-2022'!$H$2:$K$3196,AA$1,0)</f>
        <v>155646</v>
      </c>
      <c r="AB1290" s="27">
        <f>VLOOKUP($C1290, '[3]ODS_county pop 2020-2022'!$H$2:$K$3196,AB$1,0)</f>
        <v>155609</v>
      </c>
    </row>
    <row r="1291" spans="1:28" x14ac:dyDescent="0.3">
      <c r="A1291" s="20" t="s">
        <v>2139</v>
      </c>
      <c r="B1291" s="20" t="s">
        <v>3058</v>
      </c>
      <c r="C1291" s="18" t="str">
        <f t="shared" si="23"/>
        <v>.Montcalm County, Michigan</v>
      </c>
      <c r="D1291" s="20" t="s">
        <v>2354</v>
      </c>
      <c r="F1291" s="27">
        <f>VLOOKUP($C1291, '[1]ODS_county pop 2000-2010'!$H$2:$T$3195,F$1,0)</f>
        <v>61270</v>
      </c>
      <c r="G1291" s="27">
        <f>VLOOKUP($C1291, '[1]ODS_county pop 2000-2010'!$H$2:$T$3195,G$1,0)</f>
        <v>62083</v>
      </c>
      <c r="H1291" s="27">
        <f>VLOOKUP($C1291, '[1]ODS_county pop 2000-2010'!$H$2:$T$3195,H$1,0)</f>
        <v>62547</v>
      </c>
      <c r="I1291" s="27">
        <f>VLOOKUP($C1291, '[1]ODS_county pop 2000-2010'!$H$2:$T$3195,I$1,0)</f>
        <v>62959</v>
      </c>
      <c r="J1291" s="27">
        <f>VLOOKUP($C1291, '[1]ODS_county pop 2000-2010'!$H$2:$T$3195,J$1,0)</f>
        <v>63482</v>
      </c>
      <c r="K1291" s="27">
        <f>VLOOKUP($C1291, '[1]ODS_county pop 2000-2010'!$H$2:$T$3195,K$1,0)</f>
        <v>63621</v>
      </c>
      <c r="L1291" s="27">
        <f>VLOOKUP($C1291, '[1]ODS_county pop 2000-2010'!$H$2:$T$3195,L$1,0)</f>
        <v>63806</v>
      </c>
      <c r="M1291" s="27">
        <f>VLOOKUP($C1291, '[1]ODS_county pop 2000-2010'!$H$2:$T$3195,M$1,0)</f>
        <v>63560</v>
      </c>
      <c r="N1291" s="27">
        <f>VLOOKUP($C1291, '[1]ODS_county pop 2000-2010'!$H$2:$T$3195,N$1,0)</f>
        <v>63635</v>
      </c>
      <c r="O1291" s="27">
        <f>VLOOKUP($C1291, '[1]ODS_county pop 2000-2010'!$H$2:$T$3195,O$1,0)</f>
        <v>63496</v>
      </c>
      <c r="P1291" s="27">
        <f>VLOOKUP($C1291, '[2]county pop 2010-2020'!$H$2:$T$3195,P$1,0)</f>
        <v>63342</v>
      </c>
      <c r="Q1291" s="27">
        <f>VLOOKUP($C1291, '[2]county pop 2010-2020'!$H$2:$T$3195,Q$1,0)</f>
        <v>63264</v>
      </c>
      <c r="R1291" s="27">
        <f>VLOOKUP($C1291, '[2]county pop 2010-2020'!$H$2:$T$3195,R$1,0)</f>
        <v>63100</v>
      </c>
      <c r="S1291" s="27">
        <f>VLOOKUP($C1291, '[2]county pop 2010-2020'!$H$2:$T$3195,S$1,0)</f>
        <v>62801</v>
      </c>
      <c r="T1291" s="27">
        <f>VLOOKUP($C1291, '[2]county pop 2010-2020'!$H$2:$T$3195,T$1,0)</f>
        <v>62814</v>
      </c>
      <c r="U1291" s="27">
        <f>VLOOKUP($C1291, '[2]county pop 2010-2020'!$H$2:$T$3195,U$1,0)</f>
        <v>62778</v>
      </c>
      <c r="V1291" s="27">
        <f>VLOOKUP($C1291, '[2]county pop 2010-2020'!$H$2:$T$3195,V$1,0)</f>
        <v>62988</v>
      </c>
      <c r="W1291" s="27">
        <f>VLOOKUP($C1291, '[2]county pop 2010-2020'!$H$2:$T$3195,W$1,0)</f>
        <v>63553</v>
      </c>
      <c r="X1291" s="27">
        <f>VLOOKUP($C1291, '[2]county pop 2010-2020'!$H$2:$T$3195,X$1,0)</f>
        <v>63854</v>
      </c>
      <c r="Y1291" s="27">
        <f>VLOOKUP($C1291, '[2]county pop 2010-2020'!$H$2:$T$3195,Y$1,0)</f>
        <v>63708</v>
      </c>
      <c r="Z1291" s="27">
        <f>VLOOKUP($C1291, '[3]ODS_county pop 2020-2022'!$H$2:$K$3196,Z$1,0)</f>
        <v>66648</v>
      </c>
      <c r="AA1291" s="27">
        <f>VLOOKUP($C1291, '[3]ODS_county pop 2020-2022'!$H$2:$K$3196,AA$1,0)</f>
        <v>67458</v>
      </c>
      <c r="AB1291" s="27">
        <f>VLOOKUP($C1291, '[3]ODS_county pop 2020-2022'!$H$2:$K$3196,AB$1,0)</f>
        <v>67433</v>
      </c>
    </row>
    <row r="1292" spans="1:28" x14ac:dyDescent="0.3">
      <c r="A1292" s="20" t="s">
        <v>2139</v>
      </c>
      <c r="B1292" s="20" t="s">
        <v>3059</v>
      </c>
      <c r="C1292" s="18" t="str">
        <f t="shared" si="23"/>
        <v>.Montmorency County, Michigan</v>
      </c>
      <c r="D1292" s="20" t="s">
        <v>2354</v>
      </c>
      <c r="F1292" s="27">
        <f>VLOOKUP($C1292, '[1]ODS_county pop 2000-2010'!$H$2:$T$3195,F$1,0)</f>
        <v>10316</v>
      </c>
      <c r="G1292" s="27">
        <f>VLOOKUP($C1292, '[1]ODS_county pop 2000-2010'!$H$2:$T$3195,G$1,0)</f>
        <v>10389</v>
      </c>
      <c r="H1292" s="27">
        <f>VLOOKUP($C1292, '[1]ODS_county pop 2000-2010'!$H$2:$T$3195,H$1,0)</f>
        <v>10397</v>
      </c>
      <c r="I1292" s="27">
        <f>VLOOKUP($C1292, '[1]ODS_county pop 2000-2010'!$H$2:$T$3195,I$1,0)</f>
        <v>10382</v>
      </c>
      <c r="J1292" s="27">
        <f>VLOOKUP($C1292, '[1]ODS_county pop 2000-2010'!$H$2:$T$3195,J$1,0)</f>
        <v>10326</v>
      </c>
      <c r="K1292" s="27">
        <f>VLOOKUP($C1292, '[1]ODS_county pop 2000-2010'!$H$2:$T$3195,K$1,0)</f>
        <v>10222</v>
      </c>
      <c r="L1292" s="27">
        <f>VLOOKUP($C1292, '[1]ODS_county pop 2000-2010'!$H$2:$T$3195,L$1,0)</f>
        <v>10125</v>
      </c>
      <c r="M1292" s="27">
        <f>VLOOKUP($C1292, '[1]ODS_county pop 2000-2010'!$H$2:$T$3195,M$1,0)</f>
        <v>9996</v>
      </c>
      <c r="N1292" s="27">
        <f>VLOOKUP($C1292, '[1]ODS_county pop 2000-2010'!$H$2:$T$3195,N$1,0)</f>
        <v>9922</v>
      </c>
      <c r="O1292" s="27">
        <f>VLOOKUP($C1292, '[1]ODS_county pop 2000-2010'!$H$2:$T$3195,O$1,0)</f>
        <v>9794</v>
      </c>
      <c r="P1292" s="27">
        <f>VLOOKUP($C1292, '[2]county pop 2010-2020'!$H$2:$T$3195,P$1,0)</f>
        <v>9765</v>
      </c>
      <c r="Q1292" s="27">
        <f>VLOOKUP($C1292, '[2]county pop 2010-2020'!$H$2:$T$3195,Q$1,0)</f>
        <v>9625</v>
      </c>
      <c r="R1292" s="27">
        <f>VLOOKUP($C1292, '[2]county pop 2010-2020'!$H$2:$T$3195,R$1,0)</f>
        <v>9515</v>
      </c>
      <c r="S1292" s="27">
        <f>VLOOKUP($C1292, '[2]county pop 2010-2020'!$H$2:$T$3195,S$1,0)</f>
        <v>9381</v>
      </c>
      <c r="T1292" s="27">
        <f>VLOOKUP($C1292, '[2]county pop 2010-2020'!$H$2:$T$3195,T$1,0)</f>
        <v>9324</v>
      </c>
      <c r="U1292" s="27">
        <f>VLOOKUP($C1292, '[2]county pop 2010-2020'!$H$2:$T$3195,U$1,0)</f>
        <v>9292</v>
      </c>
      <c r="V1292" s="27">
        <f>VLOOKUP($C1292, '[2]county pop 2010-2020'!$H$2:$T$3195,V$1,0)</f>
        <v>9210</v>
      </c>
      <c r="W1292" s="27">
        <f>VLOOKUP($C1292, '[2]county pop 2010-2020'!$H$2:$T$3195,W$1,0)</f>
        <v>9237</v>
      </c>
      <c r="X1292" s="27">
        <f>VLOOKUP($C1292, '[2]county pop 2010-2020'!$H$2:$T$3195,X$1,0)</f>
        <v>9260</v>
      </c>
      <c r="Y1292" s="27">
        <f>VLOOKUP($C1292, '[2]county pop 2010-2020'!$H$2:$T$3195,Y$1,0)</f>
        <v>9304</v>
      </c>
      <c r="Z1292" s="27">
        <f>VLOOKUP($C1292, '[3]ODS_county pop 2020-2022'!$H$2:$K$3196,Z$1,0)</f>
        <v>9164</v>
      </c>
      <c r="AA1292" s="27">
        <f>VLOOKUP($C1292, '[3]ODS_county pop 2020-2022'!$H$2:$K$3196,AA$1,0)</f>
        <v>9302</v>
      </c>
      <c r="AB1292" s="27">
        <f>VLOOKUP($C1292, '[3]ODS_county pop 2020-2022'!$H$2:$K$3196,AB$1,0)</f>
        <v>9569</v>
      </c>
    </row>
    <row r="1293" spans="1:28" x14ac:dyDescent="0.3">
      <c r="A1293" s="20" t="s">
        <v>2139</v>
      </c>
      <c r="B1293" s="20" t="s">
        <v>3060</v>
      </c>
      <c r="C1293" s="18" t="str">
        <f t="shared" si="23"/>
        <v>.Muskegon County, Michigan</v>
      </c>
      <c r="D1293" s="20" t="s">
        <v>2354</v>
      </c>
      <c r="F1293" s="27">
        <f>VLOOKUP($C1293, '[1]ODS_county pop 2000-2010'!$H$2:$T$3195,F$1,0)</f>
        <v>170208</v>
      </c>
      <c r="G1293" s="27">
        <f>VLOOKUP($C1293, '[1]ODS_county pop 2000-2010'!$H$2:$T$3195,G$1,0)</f>
        <v>171055</v>
      </c>
      <c r="H1293" s="27">
        <f>VLOOKUP($C1293, '[1]ODS_county pop 2000-2010'!$H$2:$T$3195,H$1,0)</f>
        <v>171563</v>
      </c>
      <c r="I1293" s="27">
        <f>VLOOKUP($C1293, '[1]ODS_county pop 2000-2010'!$H$2:$T$3195,I$1,0)</f>
        <v>172269</v>
      </c>
      <c r="J1293" s="27">
        <f>VLOOKUP($C1293, '[1]ODS_county pop 2000-2010'!$H$2:$T$3195,J$1,0)</f>
        <v>172771</v>
      </c>
      <c r="K1293" s="27">
        <f>VLOOKUP($C1293, '[1]ODS_county pop 2000-2010'!$H$2:$T$3195,K$1,0)</f>
        <v>173608</v>
      </c>
      <c r="L1293" s="27">
        <f>VLOOKUP($C1293, '[1]ODS_county pop 2000-2010'!$H$2:$T$3195,L$1,0)</f>
        <v>173710</v>
      </c>
      <c r="M1293" s="27">
        <f>VLOOKUP($C1293, '[1]ODS_county pop 2000-2010'!$H$2:$T$3195,M$1,0)</f>
        <v>173738</v>
      </c>
      <c r="N1293" s="27">
        <f>VLOOKUP($C1293, '[1]ODS_county pop 2000-2010'!$H$2:$T$3195,N$1,0)</f>
        <v>173846</v>
      </c>
      <c r="O1293" s="27">
        <f>VLOOKUP($C1293, '[1]ODS_county pop 2000-2010'!$H$2:$T$3195,O$1,0)</f>
        <v>172755</v>
      </c>
      <c r="P1293" s="27">
        <f>VLOOKUP($C1293, '[2]county pop 2010-2020'!$H$2:$T$3195,P$1,0)</f>
        <v>172188</v>
      </c>
      <c r="Q1293" s="27">
        <f>VLOOKUP($C1293, '[2]county pop 2010-2020'!$H$2:$T$3195,Q$1,0)</f>
        <v>170056</v>
      </c>
      <c r="R1293" s="27">
        <f>VLOOKUP($C1293, '[2]county pop 2010-2020'!$H$2:$T$3195,R$1,0)</f>
        <v>170191</v>
      </c>
      <c r="S1293" s="27">
        <f>VLOOKUP($C1293, '[2]county pop 2010-2020'!$H$2:$T$3195,S$1,0)</f>
        <v>172312</v>
      </c>
      <c r="T1293" s="27">
        <f>VLOOKUP($C1293, '[2]county pop 2010-2020'!$H$2:$T$3195,T$1,0)</f>
        <v>172304</v>
      </c>
      <c r="U1293" s="27">
        <f>VLOOKUP($C1293, '[2]county pop 2010-2020'!$H$2:$T$3195,U$1,0)</f>
        <v>172506</v>
      </c>
      <c r="V1293" s="27">
        <f>VLOOKUP($C1293, '[2]county pop 2010-2020'!$H$2:$T$3195,V$1,0)</f>
        <v>173342</v>
      </c>
      <c r="W1293" s="27">
        <f>VLOOKUP($C1293, '[2]county pop 2010-2020'!$H$2:$T$3195,W$1,0)</f>
        <v>173804</v>
      </c>
      <c r="X1293" s="27">
        <f>VLOOKUP($C1293, '[2]county pop 2010-2020'!$H$2:$T$3195,X$1,0)</f>
        <v>173719</v>
      </c>
      <c r="Y1293" s="27">
        <f>VLOOKUP($C1293, '[2]county pop 2010-2020'!$H$2:$T$3195,Y$1,0)</f>
        <v>173645</v>
      </c>
      <c r="Z1293" s="27">
        <f>VLOOKUP($C1293, '[3]ODS_county pop 2020-2022'!$H$2:$K$3196,Z$1,0)</f>
        <v>175848</v>
      </c>
      <c r="AA1293" s="27">
        <f>VLOOKUP($C1293, '[3]ODS_county pop 2020-2022'!$H$2:$K$3196,AA$1,0)</f>
        <v>176612</v>
      </c>
      <c r="AB1293" s="27">
        <f>VLOOKUP($C1293, '[3]ODS_county pop 2020-2022'!$H$2:$K$3196,AB$1,0)</f>
        <v>176565</v>
      </c>
    </row>
    <row r="1294" spans="1:28" x14ac:dyDescent="0.3">
      <c r="A1294" s="20" t="s">
        <v>2139</v>
      </c>
      <c r="B1294" s="20" t="s">
        <v>3061</v>
      </c>
      <c r="C1294" s="18" t="str">
        <f t="shared" si="23"/>
        <v>.Newaygo County, Michigan</v>
      </c>
      <c r="D1294" s="20" t="s">
        <v>2354</v>
      </c>
      <c r="F1294" s="27">
        <f>VLOOKUP($C1294, '[1]ODS_county pop 2000-2010'!$H$2:$T$3195,F$1,0)</f>
        <v>47858</v>
      </c>
      <c r="G1294" s="27">
        <f>VLOOKUP($C1294, '[1]ODS_county pop 2000-2010'!$H$2:$T$3195,G$1,0)</f>
        <v>48564</v>
      </c>
      <c r="H1294" s="27">
        <f>VLOOKUP($C1294, '[1]ODS_county pop 2000-2010'!$H$2:$T$3195,H$1,0)</f>
        <v>48697</v>
      </c>
      <c r="I1294" s="27">
        <f>VLOOKUP($C1294, '[1]ODS_county pop 2000-2010'!$H$2:$T$3195,I$1,0)</f>
        <v>49072</v>
      </c>
      <c r="J1294" s="27">
        <f>VLOOKUP($C1294, '[1]ODS_county pop 2000-2010'!$H$2:$T$3195,J$1,0)</f>
        <v>49272</v>
      </c>
      <c r="K1294" s="27">
        <f>VLOOKUP($C1294, '[1]ODS_county pop 2000-2010'!$H$2:$T$3195,K$1,0)</f>
        <v>49452</v>
      </c>
      <c r="L1294" s="27">
        <f>VLOOKUP($C1294, '[1]ODS_county pop 2000-2010'!$H$2:$T$3195,L$1,0)</f>
        <v>49287</v>
      </c>
      <c r="M1294" s="27">
        <f>VLOOKUP($C1294, '[1]ODS_county pop 2000-2010'!$H$2:$T$3195,M$1,0)</f>
        <v>49328</v>
      </c>
      <c r="N1294" s="27">
        <f>VLOOKUP($C1294, '[1]ODS_county pop 2000-2010'!$H$2:$T$3195,N$1,0)</f>
        <v>49153</v>
      </c>
      <c r="O1294" s="27">
        <f>VLOOKUP($C1294, '[1]ODS_county pop 2000-2010'!$H$2:$T$3195,O$1,0)</f>
        <v>48649</v>
      </c>
      <c r="P1294" s="27">
        <f>VLOOKUP($C1294, '[2]county pop 2010-2020'!$H$2:$T$3195,P$1,0)</f>
        <v>48460</v>
      </c>
      <c r="Q1294" s="27">
        <f>VLOOKUP($C1294, '[2]county pop 2010-2020'!$H$2:$T$3195,Q$1,0)</f>
        <v>48325</v>
      </c>
      <c r="R1294" s="27">
        <f>VLOOKUP($C1294, '[2]county pop 2010-2020'!$H$2:$T$3195,R$1,0)</f>
        <v>47886</v>
      </c>
      <c r="S1294" s="27">
        <f>VLOOKUP($C1294, '[2]county pop 2010-2020'!$H$2:$T$3195,S$1,0)</f>
        <v>47880</v>
      </c>
      <c r="T1294" s="27">
        <f>VLOOKUP($C1294, '[2]county pop 2010-2020'!$H$2:$T$3195,T$1,0)</f>
        <v>47798</v>
      </c>
      <c r="U1294" s="27">
        <f>VLOOKUP($C1294, '[2]county pop 2010-2020'!$H$2:$T$3195,U$1,0)</f>
        <v>47900</v>
      </c>
      <c r="V1294" s="27">
        <f>VLOOKUP($C1294, '[2]county pop 2010-2020'!$H$2:$T$3195,V$1,0)</f>
        <v>47812</v>
      </c>
      <c r="W1294" s="27">
        <f>VLOOKUP($C1294, '[2]county pop 2010-2020'!$H$2:$T$3195,W$1,0)</f>
        <v>48332</v>
      </c>
      <c r="X1294" s="27">
        <f>VLOOKUP($C1294, '[2]county pop 2010-2020'!$H$2:$T$3195,X$1,0)</f>
        <v>48914</v>
      </c>
      <c r="Y1294" s="27">
        <f>VLOOKUP($C1294, '[2]county pop 2010-2020'!$H$2:$T$3195,Y$1,0)</f>
        <v>49027</v>
      </c>
      <c r="Z1294" s="27">
        <f>VLOOKUP($C1294, '[3]ODS_county pop 2020-2022'!$H$2:$K$3196,Z$1,0)</f>
        <v>50095</v>
      </c>
      <c r="AA1294" s="27">
        <f>VLOOKUP($C1294, '[3]ODS_county pop 2020-2022'!$H$2:$K$3196,AA$1,0)</f>
        <v>50468</v>
      </c>
      <c r="AB1294" s="27">
        <f>VLOOKUP($C1294, '[3]ODS_county pop 2020-2022'!$H$2:$K$3196,AB$1,0)</f>
        <v>50886</v>
      </c>
    </row>
    <row r="1295" spans="1:28" x14ac:dyDescent="0.3">
      <c r="A1295" s="20" t="s">
        <v>2139</v>
      </c>
      <c r="B1295" s="20" t="s">
        <v>3062</v>
      </c>
      <c r="C1295" s="18" t="str">
        <f t="shared" si="23"/>
        <v>.Oakland County, Michigan</v>
      </c>
      <c r="D1295" s="20" t="s">
        <v>2354</v>
      </c>
      <c r="F1295" s="27">
        <f>VLOOKUP($C1295, '[1]ODS_county pop 2000-2010'!$H$2:$T$3195,F$1,0)</f>
        <v>1194346</v>
      </c>
      <c r="G1295" s="27">
        <f>VLOOKUP($C1295, '[1]ODS_county pop 2000-2010'!$H$2:$T$3195,G$1,0)</f>
        <v>1200425</v>
      </c>
      <c r="H1295" s="27">
        <f>VLOOKUP($C1295, '[1]ODS_county pop 2000-2010'!$H$2:$T$3195,H$1,0)</f>
        <v>1198889</v>
      </c>
      <c r="I1295" s="27">
        <f>VLOOKUP($C1295, '[1]ODS_county pop 2000-2010'!$H$2:$T$3195,I$1,0)</f>
        <v>1201756</v>
      </c>
      <c r="J1295" s="27">
        <f>VLOOKUP($C1295, '[1]ODS_county pop 2000-2010'!$H$2:$T$3195,J$1,0)</f>
        <v>1203812</v>
      </c>
      <c r="K1295" s="27">
        <f>VLOOKUP($C1295, '[1]ODS_county pop 2000-2010'!$H$2:$T$3195,K$1,0)</f>
        <v>1203253</v>
      </c>
      <c r="L1295" s="27">
        <f>VLOOKUP($C1295, '[1]ODS_county pop 2000-2010'!$H$2:$T$3195,L$1,0)</f>
        <v>1202256</v>
      </c>
      <c r="M1295" s="27">
        <f>VLOOKUP($C1295, '[1]ODS_county pop 2000-2010'!$H$2:$T$3195,M$1,0)</f>
        <v>1199862</v>
      </c>
      <c r="N1295" s="27">
        <f>VLOOKUP($C1295, '[1]ODS_county pop 2000-2010'!$H$2:$T$3195,N$1,0)</f>
        <v>1199545</v>
      </c>
      <c r="O1295" s="27">
        <f>VLOOKUP($C1295, '[1]ODS_county pop 2000-2010'!$H$2:$T$3195,O$1,0)</f>
        <v>1200890</v>
      </c>
      <c r="P1295" s="27">
        <f>VLOOKUP($C1295, '[2]county pop 2010-2020'!$H$2:$T$3195,P$1,0)</f>
        <v>1202362</v>
      </c>
      <c r="Q1295" s="27">
        <f>VLOOKUP($C1295, '[2]county pop 2010-2020'!$H$2:$T$3195,Q$1,0)</f>
        <v>1212718</v>
      </c>
      <c r="R1295" s="27">
        <f>VLOOKUP($C1295, '[2]county pop 2010-2020'!$H$2:$T$3195,R$1,0)</f>
        <v>1223723</v>
      </c>
      <c r="S1295" s="27">
        <f>VLOOKUP($C1295, '[2]county pop 2010-2020'!$H$2:$T$3195,S$1,0)</f>
        <v>1235656</v>
      </c>
      <c r="T1295" s="27">
        <f>VLOOKUP($C1295, '[2]county pop 2010-2020'!$H$2:$T$3195,T$1,0)</f>
        <v>1243076</v>
      </c>
      <c r="U1295" s="27">
        <f>VLOOKUP($C1295, '[2]county pop 2010-2020'!$H$2:$T$3195,U$1,0)</f>
        <v>1244895</v>
      </c>
      <c r="V1295" s="27">
        <f>VLOOKUP($C1295, '[2]county pop 2010-2020'!$H$2:$T$3195,V$1,0)</f>
        <v>1251563</v>
      </c>
      <c r="W1295" s="27">
        <f>VLOOKUP($C1295, '[2]county pop 2010-2020'!$H$2:$T$3195,W$1,0)</f>
        <v>1256478</v>
      </c>
      <c r="X1295" s="27">
        <f>VLOOKUP($C1295, '[2]county pop 2010-2020'!$H$2:$T$3195,X$1,0)</f>
        <v>1257472</v>
      </c>
      <c r="Y1295" s="27">
        <f>VLOOKUP($C1295, '[2]county pop 2010-2020'!$H$2:$T$3195,Y$1,0)</f>
        <v>1257726</v>
      </c>
      <c r="Z1295" s="27">
        <f>VLOOKUP($C1295, '[3]ODS_county pop 2020-2022'!$H$2:$K$3196,Z$1,0)</f>
        <v>1272413</v>
      </c>
      <c r="AA1295" s="27">
        <f>VLOOKUP($C1295, '[3]ODS_county pop 2020-2022'!$H$2:$K$3196,AA$1,0)</f>
        <v>1271891</v>
      </c>
      <c r="AB1295" s="27">
        <f>VLOOKUP($C1295, '[3]ODS_county pop 2020-2022'!$H$2:$K$3196,AB$1,0)</f>
        <v>1269431</v>
      </c>
    </row>
    <row r="1296" spans="1:28" x14ac:dyDescent="0.3">
      <c r="A1296" s="20" t="s">
        <v>2139</v>
      </c>
      <c r="B1296" s="20" t="s">
        <v>3063</v>
      </c>
      <c r="C1296" s="18" t="str">
        <f t="shared" si="23"/>
        <v>.Oceana County, Michigan</v>
      </c>
      <c r="D1296" s="20" t="s">
        <v>2354</v>
      </c>
      <c r="F1296" s="27">
        <f>VLOOKUP($C1296, '[1]ODS_county pop 2000-2010'!$H$2:$T$3195,F$1,0)</f>
        <v>26857</v>
      </c>
      <c r="G1296" s="27">
        <f>VLOOKUP($C1296, '[1]ODS_county pop 2000-2010'!$H$2:$T$3195,G$1,0)</f>
        <v>26934</v>
      </c>
      <c r="H1296" s="27">
        <f>VLOOKUP($C1296, '[1]ODS_county pop 2000-2010'!$H$2:$T$3195,H$1,0)</f>
        <v>27281</v>
      </c>
      <c r="I1296" s="27">
        <f>VLOOKUP($C1296, '[1]ODS_county pop 2000-2010'!$H$2:$T$3195,I$1,0)</f>
        <v>27404</v>
      </c>
      <c r="J1296" s="27">
        <f>VLOOKUP($C1296, '[1]ODS_county pop 2000-2010'!$H$2:$T$3195,J$1,0)</f>
        <v>27556</v>
      </c>
      <c r="K1296" s="27">
        <f>VLOOKUP($C1296, '[1]ODS_county pop 2000-2010'!$H$2:$T$3195,K$1,0)</f>
        <v>27423</v>
      </c>
      <c r="L1296" s="27">
        <f>VLOOKUP($C1296, '[1]ODS_county pop 2000-2010'!$H$2:$T$3195,L$1,0)</f>
        <v>27484</v>
      </c>
      <c r="M1296" s="27">
        <f>VLOOKUP($C1296, '[1]ODS_county pop 2000-2010'!$H$2:$T$3195,M$1,0)</f>
        <v>27251</v>
      </c>
      <c r="N1296" s="27">
        <f>VLOOKUP($C1296, '[1]ODS_county pop 2000-2010'!$H$2:$T$3195,N$1,0)</f>
        <v>27120</v>
      </c>
      <c r="O1296" s="27">
        <f>VLOOKUP($C1296, '[1]ODS_county pop 2000-2010'!$H$2:$T$3195,O$1,0)</f>
        <v>26779</v>
      </c>
      <c r="P1296" s="27">
        <f>VLOOKUP($C1296, '[2]county pop 2010-2020'!$H$2:$T$3195,P$1,0)</f>
        <v>26570</v>
      </c>
      <c r="Q1296" s="27">
        <f>VLOOKUP($C1296, '[2]county pop 2010-2020'!$H$2:$T$3195,Q$1,0)</f>
        <v>26454</v>
      </c>
      <c r="R1296" s="27">
        <f>VLOOKUP($C1296, '[2]county pop 2010-2020'!$H$2:$T$3195,R$1,0)</f>
        <v>26302</v>
      </c>
      <c r="S1296" s="27">
        <f>VLOOKUP($C1296, '[2]county pop 2010-2020'!$H$2:$T$3195,S$1,0)</f>
        <v>26296</v>
      </c>
      <c r="T1296" s="27">
        <f>VLOOKUP($C1296, '[2]county pop 2010-2020'!$H$2:$T$3195,T$1,0)</f>
        <v>26346</v>
      </c>
      <c r="U1296" s="27">
        <f>VLOOKUP($C1296, '[2]county pop 2010-2020'!$H$2:$T$3195,U$1,0)</f>
        <v>26316</v>
      </c>
      <c r="V1296" s="27">
        <f>VLOOKUP($C1296, '[2]county pop 2010-2020'!$H$2:$T$3195,V$1,0)</f>
        <v>26327</v>
      </c>
      <c r="W1296" s="27">
        <f>VLOOKUP($C1296, '[2]county pop 2010-2020'!$H$2:$T$3195,W$1,0)</f>
        <v>26438</v>
      </c>
      <c r="X1296" s="27">
        <f>VLOOKUP($C1296, '[2]county pop 2010-2020'!$H$2:$T$3195,X$1,0)</f>
        <v>26577</v>
      </c>
      <c r="Y1296" s="27">
        <f>VLOOKUP($C1296, '[2]county pop 2010-2020'!$H$2:$T$3195,Y$1,0)</f>
        <v>26562</v>
      </c>
      <c r="Z1296" s="27">
        <f>VLOOKUP($C1296, '[3]ODS_county pop 2020-2022'!$H$2:$K$3196,Z$1,0)</f>
        <v>26713</v>
      </c>
      <c r="AA1296" s="27">
        <f>VLOOKUP($C1296, '[3]ODS_county pop 2020-2022'!$H$2:$K$3196,AA$1,0)</f>
        <v>26884</v>
      </c>
      <c r="AB1296" s="27">
        <f>VLOOKUP($C1296, '[3]ODS_county pop 2020-2022'!$H$2:$K$3196,AB$1,0)</f>
        <v>26973</v>
      </c>
    </row>
    <row r="1297" spans="1:28" x14ac:dyDescent="0.3">
      <c r="A1297" s="20" t="s">
        <v>2139</v>
      </c>
      <c r="B1297" s="20" t="s">
        <v>3064</v>
      </c>
      <c r="C1297" s="18" t="str">
        <f t="shared" si="23"/>
        <v>.Ogemaw County, Michigan</v>
      </c>
      <c r="D1297" s="20" t="s">
        <v>2354</v>
      </c>
      <c r="F1297" s="27">
        <f>VLOOKUP($C1297, '[1]ODS_county pop 2000-2010'!$H$2:$T$3195,F$1,0)</f>
        <v>21644</v>
      </c>
      <c r="G1297" s="27">
        <f>VLOOKUP($C1297, '[1]ODS_county pop 2000-2010'!$H$2:$T$3195,G$1,0)</f>
        <v>21787</v>
      </c>
      <c r="H1297" s="27">
        <f>VLOOKUP($C1297, '[1]ODS_county pop 2000-2010'!$H$2:$T$3195,H$1,0)</f>
        <v>21890</v>
      </c>
      <c r="I1297" s="27">
        <f>VLOOKUP($C1297, '[1]ODS_county pop 2000-2010'!$H$2:$T$3195,I$1,0)</f>
        <v>21990</v>
      </c>
      <c r="J1297" s="27">
        <f>VLOOKUP($C1297, '[1]ODS_county pop 2000-2010'!$H$2:$T$3195,J$1,0)</f>
        <v>22053</v>
      </c>
      <c r="K1297" s="27">
        <f>VLOOKUP($C1297, '[1]ODS_county pop 2000-2010'!$H$2:$T$3195,K$1,0)</f>
        <v>22071</v>
      </c>
      <c r="L1297" s="27">
        <f>VLOOKUP($C1297, '[1]ODS_county pop 2000-2010'!$H$2:$T$3195,L$1,0)</f>
        <v>22003</v>
      </c>
      <c r="M1297" s="27">
        <f>VLOOKUP($C1297, '[1]ODS_county pop 2000-2010'!$H$2:$T$3195,M$1,0)</f>
        <v>21941</v>
      </c>
      <c r="N1297" s="27">
        <f>VLOOKUP($C1297, '[1]ODS_county pop 2000-2010'!$H$2:$T$3195,N$1,0)</f>
        <v>21885</v>
      </c>
      <c r="O1297" s="27">
        <f>VLOOKUP($C1297, '[1]ODS_county pop 2000-2010'!$H$2:$T$3195,O$1,0)</f>
        <v>21856</v>
      </c>
      <c r="P1297" s="27">
        <f>VLOOKUP($C1297, '[2]county pop 2010-2020'!$H$2:$T$3195,P$1,0)</f>
        <v>21699</v>
      </c>
      <c r="Q1297" s="27">
        <f>VLOOKUP($C1297, '[2]county pop 2010-2020'!$H$2:$T$3195,Q$1,0)</f>
        <v>21488</v>
      </c>
      <c r="R1297" s="27">
        <f>VLOOKUP($C1297, '[2]county pop 2010-2020'!$H$2:$T$3195,R$1,0)</f>
        <v>21356</v>
      </c>
      <c r="S1297" s="27">
        <f>VLOOKUP($C1297, '[2]county pop 2010-2020'!$H$2:$T$3195,S$1,0)</f>
        <v>21160</v>
      </c>
      <c r="T1297" s="27">
        <f>VLOOKUP($C1297, '[2]county pop 2010-2020'!$H$2:$T$3195,T$1,0)</f>
        <v>20955</v>
      </c>
      <c r="U1297" s="27">
        <f>VLOOKUP($C1297, '[2]county pop 2010-2020'!$H$2:$T$3195,U$1,0)</f>
        <v>20876</v>
      </c>
      <c r="V1297" s="27">
        <f>VLOOKUP($C1297, '[2]county pop 2010-2020'!$H$2:$T$3195,V$1,0)</f>
        <v>20857</v>
      </c>
      <c r="W1297" s="27">
        <f>VLOOKUP($C1297, '[2]county pop 2010-2020'!$H$2:$T$3195,W$1,0)</f>
        <v>20887</v>
      </c>
      <c r="X1297" s="27">
        <f>VLOOKUP($C1297, '[2]county pop 2010-2020'!$H$2:$T$3195,X$1,0)</f>
        <v>20876</v>
      </c>
      <c r="Y1297" s="27">
        <f>VLOOKUP($C1297, '[2]county pop 2010-2020'!$H$2:$T$3195,Y$1,0)</f>
        <v>20933</v>
      </c>
      <c r="Z1297" s="27">
        <f>VLOOKUP($C1297, '[3]ODS_county pop 2020-2022'!$H$2:$K$3196,Z$1,0)</f>
        <v>20779</v>
      </c>
      <c r="AA1297" s="27">
        <f>VLOOKUP($C1297, '[3]ODS_county pop 2020-2022'!$H$2:$K$3196,AA$1,0)</f>
        <v>20783</v>
      </c>
      <c r="AB1297" s="27">
        <f>VLOOKUP($C1297, '[3]ODS_county pop 2020-2022'!$H$2:$K$3196,AB$1,0)</f>
        <v>20970</v>
      </c>
    </row>
    <row r="1298" spans="1:28" x14ac:dyDescent="0.3">
      <c r="A1298" s="20" t="s">
        <v>2139</v>
      </c>
      <c r="B1298" s="20" t="s">
        <v>3065</v>
      </c>
      <c r="C1298" s="18" t="str">
        <f t="shared" si="23"/>
        <v>.Ontonagon County, Michigan</v>
      </c>
      <c r="D1298" s="20" t="s">
        <v>2242</v>
      </c>
      <c r="F1298" s="27">
        <f>VLOOKUP($C1298, '[1]ODS_county pop 2000-2010'!$H$2:$T$3195,F$1,0)</f>
        <v>7817</v>
      </c>
      <c r="G1298" s="27">
        <f>VLOOKUP($C1298, '[1]ODS_county pop 2000-2010'!$H$2:$T$3195,G$1,0)</f>
        <v>7758</v>
      </c>
      <c r="H1298" s="27">
        <f>VLOOKUP($C1298, '[1]ODS_county pop 2000-2010'!$H$2:$T$3195,H$1,0)</f>
        <v>7702</v>
      </c>
      <c r="I1298" s="27">
        <f>VLOOKUP($C1298, '[1]ODS_county pop 2000-2010'!$H$2:$T$3195,I$1,0)</f>
        <v>7598</v>
      </c>
      <c r="J1298" s="27">
        <f>VLOOKUP($C1298, '[1]ODS_county pop 2000-2010'!$H$2:$T$3195,J$1,0)</f>
        <v>7497</v>
      </c>
      <c r="K1298" s="27">
        <f>VLOOKUP($C1298, '[1]ODS_county pop 2000-2010'!$H$2:$T$3195,K$1,0)</f>
        <v>7375</v>
      </c>
      <c r="L1298" s="27">
        <f>VLOOKUP($C1298, '[1]ODS_county pop 2000-2010'!$H$2:$T$3195,L$1,0)</f>
        <v>7241</v>
      </c>
      <c r="M1298" s="27">
        <f>VLOOKUP($C1298, '[1]ODS_county pop 2000-2010'!$H$2:$T$3195,M$1,0)</f>
        <v>7133</v>
      </c>
      <c r="N1298" s="27">
        <f>VLOOKUP($C1298, '[1]ODS_county pop 2000-2010'!$H$2:$T$3195,N$1,0)</f>
        <v>6922</v>
      </c>
      <c r="O1298" s="27">
        <f>VLOOKUP($C1298, '[1]ODS_county pop 2000-2010'!$H$2:$T$3195,O$1,0)</f>
        <v>6828</v>
      </c>
      <c r="P1298" s="27">
        <f>VLOOKUP($C1298, '[2]county pop 2010-2020'!$H$2:$T$3195,P$1,0)</f>
        <v>6780</v>
      </c>
      <c r="Q1298" s="27">
        <f>VLOOKUP($C1298, '[2]county pop 2010-2020'!$H$2:$T$3195,Q$1,0)</f>
        <v>6629</v>
      </c>
      <c r="R1298" s="27">
        <f>VLOOKUP($C1298, '[2]county pop 2010-2020'!$H$2:$T$3195,R$1,0)</f>
        <v>6414</v>
      </c>
      <c r="S1298" s="27">
        <f>VLOOKUP($C1298, '[2]county pop 2010-2020'!$H$2:$T$3195,S$1,0)</f>
        <v>6322</v>
      </c>
      <c r="T1298" s="27">
        <f>VLOOKUP($C1298, '[2]county pop 2010-2020'!$H$2:$T$3195,T$1,0)</f>
        <v>6192</v>
      </c>
      <c r="U1298" s="27">
        <f>VLOOKUP($C1298, '[2]county pop 2010-2020'!$H$2:$T$3195,U$1,0)</f>
        <v>6037</v>
      </c>
      <c r="V1298" s="27">
        <f>VLOOKUP($C1298, '[2]county pop 2010-2020'!$H$2:$T$3195,V$1,0)</f>
        <v>5935</v>
      </c>
      <c r="W1298" s="27">
        <f>VLOOKUP($C1298, '[2]county pop 2010-2020'!$H$2:$T$3195,W$1,0)</f>
        <v>5888</v>
      </c>
      <c r="X1298" s="27">
        <f>VLOOKUP($C1298, '[2]county pop 2010-2020'!$H$2:$T$3195,X$1,0)</f>
        <v>5816</v>
      </c>
      <c r="Y1298" s="27">
        <f>VLOOKUP($C1298, '[2]county pop 2010-2020'!$H$2:$T$3195,Y$1,0)</f>
        <v>5713</v>
      </c>
      <c r="Z1298" s="27">
        <f>VLOOKUP($C1298, '[3]ODS_county pop 2020-2022'!$H$2:$K$3196,Z$1,0)</f>
        <v>5805</v>
      </c>
      <c r="AA1298" s="27">
        <f>VLOOKUP($C1298, '[3]ODS_county pop 2020-2022'!$H$2:$K$3196,AA$1,0)</f>
        <v>5855</v>
      </c>
      <c r="AB1298" s="27">
        <f>VLOOKUP($C1298, '[3]ODS_county pop 2020-2022'!$H$2:$K$3196,AB$1,0)</f>
        <v>5863</v>
      </c>
    </row>
    <row r="1299" spans="1:28" x14ac:dyDescent="0.3">
      <c r="A1299" s="20" t="s">
        <v>2139</v>
      </c>
      <c r="B1299" s="20" t="s">
        <v>2512</v>
      </c>
      <c r="C1299" s="18" t="str">
        <f t="shared" si="23"/>
        <v>.Osceola County, Michigan</v>
      </c>
      <c r="D1299" s="20" t="s">
        <v>2354</v>
      </c>
      <c r="F1299" s="27">
        <f>VLOOKUP($C1299, '[1]ODS_county pop 2000-2010'!$H$2:$T$3195,F$1,0)</f>
        <v>23199</v>
      </c>
      <c r="G1299" s="27">
        <f>VLOOKUP($C1299, '[1]ODS_county pop 2000-2010'!$H$2:$T$3195,G$1,0)</f>
        <v>23434</v>
      </c>
      <c r="H1299" s="27">
        <f>VLOOKUP($C1299, '[1]ODS_county pop 2000-2010'!$H$2:$T$3195,H$1,0)</f>
        <v>23712</v>
      </c>
      <c r="I1299" s="27">
        <f>VLOOKUP($C1299, '[1]ODS_county pop 2000-2010'!$H$2:$T$3195,I$1,0)</f>
        <v>23889</v>
      </c>
      <c r="J1299" s="27">
        <f>VLOOKUP($C1299, '[1]ODS_county pop 2000-2010'!$H$2:$T$3195,J$1,0)</f>
        <v>23990</v>
      </c>
      <c r="K1299" s="27">
        <f>VLOOKUP($C1299, '[1]ODS_county pop 2000-2010'!$H$2:$T$3195,K$1,0)</f>
        <v>23946</v>
      </c>
      <c r="L1299" s="27">
        <f>VLOOKUP($C1299, '[1]ODS_county pop 2000-2010'!$H$2:$T$3195,L$1,0)</f>
        <v>23887</v>
      </c>
      <c r="M1299" s="27">
        <f>VLOOKUP($C1299, '[1]ODS_county pop 2000-2010'!$H$2:$T$3195,M$1,0)</f>
        <v>23827</v>
      </c>
      <c r="N1299" s="27">
        <f>VLOOKUP($C1299, '[1]ODS_county pop 2000-2010'!$H$2:$T$3195,N$1,0)</f>
        <v>23662</v>
      </c>
      <c r="O1299" s="27">
        <f>VLOOKUP($C1299, '[1]ODS_county pop 2000-2010'!$H$2:$T$3195,O$1,0)</f>
        <v>23522</v>
      </c>
      <c r="P1299" s="27">
        <f>VLOOKUP($C1299, '[2]county pop 2010-2020'!$H$2:$T$3195,P$1,0)</f>
        <v>23528</v>
      </c>
      <c r="Q1299" s="27">
        <f>VLOOKUP($C1299, '[2]county pop 2010-2020'!$H$2:$T$3195,Q$1,0)</f>
        <v>23474</v>
      </c>
      <c r="R1299" s="27">
        <f>VLOOKUP($C1299, '[2]county pop 2010-2020'!$H$2:$T$3195,R$1,0)</f>
        <v>23327</v>
      </c>
      <c r="S1299" s="27">
        <f>VLOOKUP($C1299, '[2]county pop 2010-2020'!$H$2:$T$3195,S$1,0)</f>
        <v>23324</v>
      </c>
      <c r="T1299" s="27">
        <f>VLOOKUP($C1299, '[2]county pop 2010-2020'!$H$2:$T$3195,T$1,0)</f>
        <v>23219</v>
      </c>
      <c r="U1299" s="27">
        <f>VLOOKUP($C1299, '[2]county pop 2010-2020'!$H$2:$T$3195,U$1,0)</f>
        <v>23180</v>
      </c>
      <c r="V1299" s="27">
        <f>VLOOKUP($C1299, '[2]county pop 2010-2020'!$H$2:$T$3195,V$1,0)</f>
        <v>23179</v>
      </c>
      <c r="W1299" s="27">
        <f>VLOOKUP($C1299, '[2]county pop 2010-2020'!$H$2:$T$3195,W$1,0)</f>
        <v>23267</v>
      </c>
      <c r="X1299" s="27">
        <f>VLOOKUP($C1299, '[2]county pop 2010-2020'!$H$2:$T$3195,X$1,0)</f>
        <v>23310</v>
      </c>
      <c r="Y1299" s="27">
        <f>VLOOKUP($C1299, '[2]county pop 2010-2020'!$H$2:$T$3195,Y$1,0)</f>
        <v>23394</v>
      </c>
      <c r="Z1299" s="27">
        <f>VLOOKUP($C1299, '[3]ODS_county pop 2020-2022'!$H$2:$K$3196,Z$1,0)</f>
        <v>22906</v>
      </c>
      <c r="AA1299" s="27">
        <f>VLOOKUP($C1299, '[3]ODS_county pop 2020-2022'!$H$2:$K$3196,AA$1,0)</f>
        <v>23176</v>
      </c>
      <c r="AB1299" s="27">
        <f>VLOOKUP($C1299, '[3]ODS_county pop 2020-2022'!$H$2:$K$3196,AB$1,0)</f>
        <v>23274</v>
      </c>
    </row>
    <row r="1300" spans="1:28" x14ac:dyDescent="0.3">
      <c r="A1300" s="20" t="s">
        <v>2139</v>
      </c>
      <c r="B1300" s="20" t="s">
        <v>3066</v>
      </c>
      <c r="C1300" s="18" t="str">
        <f t="shared" si="23"/>
        <v>.Oscoda County, Michigan</v>
      </c>
      <c r="D1300" s="20" t="s">
        <v>2354</v>
      </c>
      <c r="F1300" s="27">
        <f>VLOOKUP($C1300, '[1]ODS_county pop 2000-2010'!$H$2:$T$3195,F$1,0)</f>
        <v>9399</v>
      </c>
      <c r="G1300" s="27">
        <f>VLOOKUP($C1300, '[1]ODS_county pop 2000-2010'!$H$2:$T$3195,G$1,0)</f>
        <v>9433</v>
      </c>
      <c r="H1300" s="27">
        <f>VLOOKUP($C1300, '[1]ODS_county pop 2000-2010'!$H$2:$T$3195,H$1,0)</f>
        <v>9360</v>
      </c>
      <c r="I1300" s="27">
        <f>VLOOKUP($C1300, '[1]ODS_county pop 2000-2010'!$H$2:$T$3195,I$1,0)</f>
        <v>9407</v>
      </c>
      <c r="J1300" s="27">
        <f>VLOOKUP($C1300, '[1]ODS_county pop 2000-2010'!$H$2:$T$3195,J$1,0)</f>
        <v>9299</v>
      </c>
      <c r="K1300" s="27">
        <f>VLOOKUP($C1300, '[1]ODS_county pop 2000-2010'!$H$2:$T$3195,K$1,0)</f>
        <v>9108</v>
      </c>
      <c r="L1300" s="27">
        <f>VLOOKUP($C1300, '[1]ODS_county pop 2000-2010'!$H$2:$T$3195,L$1,0)</f>
        <v>9090</v>
      </c>
      <c r="M1300" s="27">
        <f>VLOOKUP($C1300, '[1]ODS_county pop 2000-2010'!$H$2:$T$3195,M$1,0)</f>
        <v>9039</v>
      </c>
      <c r="N1300" s="27">
        <f>VLOOKUP($C1300, '[1]ODS_county pop 2000-2010'!$H$2:$T$3195,N$1,0)</f>
        <v>8963</v>
      </c>
      <c r="O1300" s="27">
        <f>VLOOKUP($C1300, '[1]ODS_county pop 2000-2010'!$H$2:$T$3195,O$1,0)</f>
        <v>8717</v>
      </c>
      <c r="P1300" s="27">
        <f>VLOOKUP($C1300, '[2]county pop 2010-2020'!$H$2:$T$3195,P$1,0)</f>
        <v>8640</v>
      </c>
      <c r="Q1300" s="27">
        <f>VLOOKUP($C1300, '[2]county pop 2010-2020'!$H$2:$T$3195,Q$1,0)</f>
        <v>8614</v>
      </c>
      <c r="R1300" s="27">
        <f>VLOOKUP($C1300, '[2]county pop 2010-2020'!$H$2:$T$3195,R$1,0)</f>
        <v>8574</v>
      </c>
      <c r="S1300" s="27">
        <f>VLOOKUP($C1300, '[2]county pop 2010-2020'!$H$2:$T$3195,S$1,0)</f>
        <v>8369</v>
      </c>
      <c r="T1300" s="27">
        <f>VLOOKUP($C1300, '[2]county pop 2010-2020'!$H$2:$T$3195,T$1,0)</f>
        <v>8311</v>
      </c>
      <c r="U1300" s="27">
        <f>VLOOKUP($C1300, '[2]county pop 2010-2020'!$H$2:$T$3195,U$1,0)</f>
        <v>8275</v>
      </c>
      <c r="V1300" s="27">
        <f>VLOOKUP($C1300, '[2]county pop 2010-2020'!$H$2:$T$3195,V$1,0)</f>
        <v>8238</v>
      </c>
      <c r="W1300" s="27">
        <f>VLOOKUP($C1300, '[2]county pop 2010-2020'!$H$2:$T$3195,W$1,0)</f>
        <v>8236</v>
      </c>
      <c r="X1300" s="27">
        <f>VLOOKUP($C1300, '[2]county pop 2010-2020'!$H$2:$T$3195,X$1,0)</f>
        <v>8249</v>
      </c>
      <c r="Y1300" s="27">
        <f>VLOOKUP($C1300, '[2]county pop 2010-2020'!$H$2:$T$3195,Y$1,0)</f>
        <v>8318</v>
      </c>
      <c r="Z1300" s="27">
        <f>VLOOKUP($C1300, '[3]ODS_county pop 2020-2022'!$H$2:$K$3196,Z$1,0)</f>
        <v>8239</v>
      </c>
      <c r="AA1300" s="27">
        <f>VLOOKUP($C1300, '[3]ODS_county pop 2020-2022'!$H$2:$K$3196,AA$1,0)</f>
        <v>8328</v>
      </c>
      <c r="AB1300" s="27">
        <f>VLOOKUP($C1300, '[3]ODS_county pop 2020-2022'!$H$2:$K$3196,AB$1,0)</f>
        <v>8404</v>
      </c>
    </row>
    <row r="1301" spans="1:28" x14ac:dyDescent="0.3">
      <c r="A1301" s="20" t="s">
        <v>2139</v>
      </c>
      <c r="B1301" s="20" t="s">
        <v>3067</v>
      </c>
      <c r="C1301" s="18" t="str">
        <f t="shared" si="23"/>
        <v>.Otsego County, Michigan</v>
      </c>
      <c r="D1301" s="20" t="s">
        <v>2354</v>
      </c>
      <c r="F1301" s="27">
        <f>VLOOKUP($C1301, '[1]ODS_county pop 2000-2010'!$H$2:$T$3195,F$1,0)</f>
        <v>23310</v>
      </c>
      <c r="G1301" s="27">
        <f>VLOOKUP($C1301, '[1]ODS_county pop 2000-2010'!$H$2:$T$3195,G$1,0)</f>
        <v>23829</v>
      </c>
      <c r="H1301" s="27">
        <f>VLOOKUP($C1301, '[1]ODS_county pop 2000-2010'!$H$2:$T$3195,H$1,0)</f>
        <v>24240</v>
      </c>
      <c r="I1301" s="27">
        <f>VLOOKUP($C1301, '[1]ODS_county pop 2000-2010'!$H$2:$T$3195,I$1,0)</f>
        <v>24446</v>
      </c>
      <c r="J1301" s="27">
        <f>VLOOKUP($C1301, '[1]ODS_county pop 2000-2010'!$H$2:$T$3195,J$1,0)</f>
        <v>24586</v>
      </c>
      <c r="K1301" s="27">
        <f>VLOOKUP($C1301, '[1]ODS_county pop 2000-2010'!$H$2:$T$3195,K$1,0)</f>
        <v>24758</v>
      </c>
      <c r="L1301" s="27">
        <f>VLOOKUP($C1301, '[1]ODS_county pop 2000-2010'!$H$2:$T$3195,L$1,0)</f>
        <v>24805</v>
      </c>
      <c r="M1301" s="27">
        <f>VLOOKUP($C1301, '[1]ODS_county pop 2000-2010'!$H$2:$T$3195,M$1,0)</f>
        <v>24719</v>
      </c>
      <c r="N1301" s="27">
        <f>VLOOKUP($C1301, '[1]ODS_county pop 2000-2010'!$H$2:$T$3195,N$1,0)</f>
        <v>24378</v>
      </c>
      <c r="O1301" s="27">
        <f>VLOOKUP($C1301, '[1]ODS_county pop 2000-2010'!$H$2:$T$3195,O$1,0)</f>
        <v>24190</v>
      </c>
      <c r="P1301" s="27">
        <f>VLOOKUP($C1301, '[2]county pop 2010-2020'!$H$2:$T$3195,P$1,0)</f>
        <v>24164</v>
      </c>
      <c r="Q1301" s="27">
        <f>VLOOKUP($C1301, '[2]county pop 2010-2020'!$H$2:$T$3195,Q$1,0)</f>
        <v>24115</v>
      </c>
      <c r="R1301" s="27">
        <f>VLOOKUP($C1301, '[2]county pop 2010-2020'!$H$2:$T$3195,R$1,0)</f>
        <v>24043</v>
      </c>
      <c r="S1301" s="27">
        <f>VLOOKUP($C1301, '[2]county pop 2010-2020'!$H$2:$T$3195,S$1,0)</f>
        <v>24082</v>
      </c>
      <c r="T1301" s="27">
        <f>VLOOKUP($C1301, '[2]county pop 2010-2020'!$H$2:$T$3195,T$1,0)</f>
        <v>24115</v>
      </c>
      <c r="U1301" s="27">
        <f>VLOOKUP($C1301, '[2]county pop 2010-2020'!$H$2:$T$3195,U$1,0)</f>
        <v>24209</v>
      </c>
      <c r="V1301" s="27">
        <f>VLOOKUP($C1301, '[2]county pop 2010-2020'!$H$2:$T$3195,V$1,0)</f>
        <v>24420</v>
      </c>
      <c r="W1301" s="27">
        <f>VLOOKUP($C1301, '[2]county pop 2010-2020'!$H$2:$T$3195,W$1,0)</f>
        <v>24540</v>
      </c>
      <c r="X1301" s="27">
        <f>VLOOKUP($C1301, '[2]county pop 2010-2020'!$H$2:$T$3195,X$1,0)</f>
        <v>24675</v>
      </c>
      <c r="Y1301" s="27">
        <f>VLOOKUP($C1301, '[2]county pop 2010-2020'!$H$2:$T$3195,Y$1,0)</f>
        <v>24664</v>
      </c>
      <c r="Z1301" s="27">
        <f>VLOOKUP($C1301, '[3]ODS_county pop 2020-2022'!$H$2:$K$3196,Z$1,0)</f>
        <v>25138</v>
      </c>
      <c r="AA1301" s="27">
        <f>VLOOKUP($C1301, '[3]ODS_county pop 2020-2022'!$H$2:$K$3196,AA$1,0)</f>
        <v>25351</v>
      </c>
      <c r="AB1301" s="27">
        <f>VLOOKUP($C1301, '[3]ODS_county pop 2020-2022'!$H$2:$K$3196,AB$1,0)</f>
        <v>25644</v>
      </c>
    </row>
    <row r="1302" spans="1:28" x14ac:dyDescent="0.3">
      <c r="A1302" s="20" t="s">
        <v>2139</v>
      </c>
      <c r="B1302" s="20" t="s">
        <v>2849</v>
      </c>
      <c r="C1302" s="18" t="str">
        <f t="shared" si="23"/>
        <v>.Ottawa County, Michigan</v>
      </c>
      <c r="D1302" s="20" t="s">
        <v>2354</v>
      </c>
      <c r="F1302" s="27">
        <f>VLOOKUP($C1302, '[1]ODS_county pop 2000-2010'!$H$2:$T$3195,F$1,0)</f>
        <v>238413</v>
      </c>
      <c r="G1302" s="27">
        <f>VLOOKUP($C1302, '[1]ODS_county pop 2000-2010'!$H$2:$T$3195,G$1,0)</f>
        <v>243673</v>
      </c>
      <c r="H1302" s="27">
        <f>VLOOKUP($C1302, '[1]ODS_county pop 2000-2010'!$H$2:$T$3195,H$1,0)</f>
        <v>246637</v>
      </c>
      <c r="I1302" s="27">
        <f>VLOOKUP($C1302, '[1]ODS_county pop 2000-2010'!$H$2:$T$3195,I$1,0)</f>
        <v>249828</v>
      </c>
      <c r="J1302" s="27">
        <f>VLOOKUP($C1302, '[1]ODS_county pop 2000-2010'!$H$2:$T$3195,J$1,0)</f>
        <v>253048</v>
      </c>
      <c r="K1302" s="27">
        <f>VLOOKUP($C1302, '[1]ODS_county pop 2000-2010'!$H$2:$T$3195,K$1,0)</f>
        <v>255261</v>
      </c>
      <c r="L1302" s="27">
        <f>VLOOKUP($C1302, '[1]ODS_county pop 2000-2010'!$H$2:$T$3195,L$1,0)</f>
        <v>258003</v>
      </c>
      <c r="M1302" s="27">
        <f>VLOOKUP($C1302, '[1]ODS_county pop 2000-2010'!$H$2:$T$3195,M$1,0)</f>
        <v>260037</v>
      </c>
      <c r="N1302" s="27">
        <f>VLOOKUP($C1302, '[1]ODS_county pop 2000-2010'!$H$2:$T$3195,N$1,0)</f>
        <v>261906</v>
      </c>
      <c r="O1302" s="27">
        <f>VLOOKUP($C1302, '[1]ODS_county pop 2000-2010'!$H$2:$T$3195,O$1,0)</f>
        <v>262879</v>
      </c>
      <c r="P1302" s="27">
        <f>VLOOKUP($C1302, '[2]county pop 2010-2020'!$H$2:$T$3195,P$1,0)</f>
        <v>263801</v>
      </c>
      <c r="Q1302" s="27">
        <f>VLOOKUP($C1302, '[2]county pop 2010-2020'!$H$2:$T$3195,Q$1,0)</f>
        <v>266918</v>
      </c>
      <c r="R1302" s="27">
        <f>VLOOKUP($C1302, '[2]county pop 2010-2020'!$H$2:$T$3195,R$1,0)</f>
        <v>270868</v>
      </c>
      <c r="S1302" s="27">
        <f>VLOOKUP($C1302, '[2]county pop 2010-2020'!$H$2:$T$3195,S$1,0)</f>
        <v>274394</v>
      </c>
      <c r="T1302" s="27">
        <f>VLOOKUP($C1302, '[2]county pop 2010-2020'!$H$2:$T$3195,T$1,0)</f>
        <v>277888</v>
      </c>
      <c r="U1302" s="27">
        <f>VLOOKUP($C1302, '[2]county pop 2010-2020'!$H$2:$T$3195,U$1,0)</f>
        <v>280907</v>
      </c>
      <c r="V1302" s="27">
        <f>VLOOKUP($C1302, '[2]county pop 2010-2020'!$H$2:$T$3195,V$1,0)</f>
        <v>283686</v>
      </c>
      <c r="W1302" s="27">
        <f>VLOOKUP($C1302, '[2]county pop 2010-2020'!$H$2:$T$3195,W$1,0)</f>
        <v>286452</v>
      </c>
      <c r="X1302" s="27">
        <f>VLOOKUP($C1302, '[2]county pop 2010-2020'!$H$2:$T$3195,X$1,0)</f>
        <v>289578</v>
      </c>
      <c r="Y1302" s="27">
        <f>VLOOKUP($C1302, '[2]county pop 2010-2020'!$H$2:$T$3195,Y$1,0)</f>
        <v>291460</v>
      </c>
      <c r="Z1302" s="27">
        <f>VLOOKUP($C1302, '[3]ODS_county pop 2020-2022'!$H$2:$K$3196,Z$1,0)</f>
        <v>296889</v>
      </c>
      <c r="AA1302" s="27">
        <f>VLOOKUP($C1302, '[3]ODS_county pop 2020-2022'!$H$2:$K$3196,AA$1,0)</f>
        <v>298317</v>
      </c>
      <c r="AB1302" s="27">
        <f>VLOOKUP($C1302, '[3]ODS_county pop 2020-2022'!$H$2:$K$3196,AB$1,0)</f>
        <v>300873</v>
      </c>
    </row>
    <row r="1303" spans="1:28" x14ac:dyDescent="0.3">
      <c r="A1303" s="20" t="s">
        <v>2139</v>
      </c>
      <c r="B1303" s="20" t="s">
        <v>3068</v>
      </c>
      <c r="C1303" s="18" t="str">
        <f t="shared" si="23"/>
        <v>.Presque Isle County, Michigan</v>
      </c>
      <c r="D1303" s="20" t="s">
        <v>2354</v>
      </c>
      <c r="F1303" s="27">
        <f>VLOOKUP($C1303, '[1]ODS_county pop 2000-2010'!$H$2:$T$3195,F$1,0)</f>
        <v>14421</v>
      </c>
      <c r="G1303" s="27">
        <f>VLOOKUP($C1303, '[1]ODS_county pop 2000-2010'!$H$2:$T$3195,G$1,0)</f>
        <v>14273</v>
      </c>
      <c r="H1303" s="27">
        <f>VLOOKUP($C1303, '[1]ODS_county pop 2000-2010'!$H$2:$T$3195,H$1,0)</f>
        <v>14233</v>
      </c>
      <c r="I1303" s="27">
        <f>VLOOKUP($C1303, '[1]ODS_county pop 2000-2010'!$H$2:$T$3195,I$1,0)</f>
        <v>14187</v>
      </c>
      <c r="J1303" s="27">
        <f>VLOOKUP($C1303, '[1]ODS_county pop 2000-2010'!$H$2:$T$3195,J$1,0)</f>
        <v>14163</v>
      </c>
      <c r="K1303" s="27">
        <f>VLOOKUP($C1303, '[1]ODS_county pop 2000-2010'!$H$2:$T$3195,K$1,0)</f>
        <v>14100</v>
      </c>
      <c r="L1303" s="27">
        <f>VLOOKUP($C1303, '[1]ODS_county pop 2000-2010'!$H$2:$T$3195,L$1,0)</f>
        <v>14006</v>
      </c>
      <c r="M1303" s="27">
        <f>VLOOKUP($C1303, '[1]ODS_county pop 2000-2010'!$H$2:$T$3195,M$1,0)</f>
        <v>13942</v>
      </c>
      <c r="N1303" s="27">
        <f>VLOOKUP($C1303, '[1]ODS_county pop 2000-2010'!$H$2:$T$3195,N$1,0)</f>
        <v>13701</v>
      </c>
      <c r="O1303" s="27">
        <f>VLOOKUP($C1303, '[1]ODS_county pop 2000-2010'!$H$2:$T$3195,O$1,0)</f>
        <v>13505</v>
      </c>
      <c r="P1303" s="27">
        <f>VLOOKUP($C1303, '[2]county pop 2010-2020'!$H$2:$T$3195,P$1,0)</f>
        <v>13376</v>
      </c>
      <c r="Q1303" s="27">
        <f>VLOOKUP($C1303, '[2]county pop 2010-2020'!$H$2:$T$3195,Q$1,0)</f>
        <v>13151</v>
      </c>
      <c r="R1303" s="27">
        <f>VLOOKUP($C1303, '[2]county pop 2010-2020'!$H$2:$T$3195,R$1,0)</f>
        <v>13084</v>
      </c>
      <c r="S1303" s="27">
        <f>VLOOKUP($C1303, '[2]county pop 2010-2020'!$H$2:$T$3195,S$1,0)</f>
        <v>13011</v>
      </c>
      <c r="T1303" s="27">
        <f>VLOOKUP($C1303, '[2]county pop 2010-2020'!$H$2:$T$3195,T$1,0)</f>
        <v>12961</v>
      </c>
      <c r="U1303" s="27">
        <f>VLOOKUP($C1303, '[2]county pop 2010-2020'!$H$2:$T$3195,U$1,0)</f>
        <v>12800</v>
      </c>
      <c r="V1303" s="27">
        <f>VLOOKUP($C1303, '[2]county pop 2010-2020'!$H$2:$T$3195,V$1,0)</f>
        <v>12718</v>
      </c>
      <c r="W1303" s="27">
        <f>VLOOKUP($C1303, '[2]county pop 2010-2020'!$H$2:$T$3195,W$1,0)</f>
        <v>12740</v>
      </c>
      <c r="X1303" s="27">
        <f>VLOOKUP($C1303, '[2]county pop 2010-2020'!$H$2:$T$3195,X$1,0)</f>
        <v>12712</v>
      </c>
      <c r="Y1303" s="27">
        <f>VLOOKUP($C1303, '[2]county pop 2010-2020'!$H$2:$T$3195,Y$1,0)</f>
        <v>12602</v>
      </c>
      <c r="Z1303" s="27">
        <f>VLOOKUP($C1303, '[3]ODS_county pop 2020-2022'!$H$2:$K$3196,Z$1,0)</f>
        <v>12997</v>
      </c>
      <c r="AA1303" s="27">
        <f>VLOOKUP($C1303, '[3]ODS_county pop 2020-2022'!$H$2:$K$3196,AA$1,0)</f>
        <v>13173</v>
      </c>
      <c r="AB1303" s="27">
        <f>VLOOKUP($C1303, '[3]ODS_county pop 2020-2022'!$H$2:$K$3196,AB$1,0)</f>
        <v>13361</v>
      </c>
    </row>
    <row r="1304" spans="1:28" x14ac:dyDescent="0.3">
      <c r="A1304" s="20" t="s">
        <v>2139</v>
      </c>
      <c r="B1304" s="20" t="s">
        <v>3069</v>
      </c>
      <c r="C1304" s="18" t="str">
        <f t="shared" si="23"/>
        <v>.Roscommon County, Michigan</v>
      </c>
      <c r="D1304" s="20" t="s">
        <v>2354</v>
      </c>
      <c r="F1304" s="27">
        <f>VLOOKUP($C1304, '[1]ODS_county pop 2000-2010'!$H$2:$T$3195,F$1,0)</f>
        <v>25452</v>
      </c>
      <c r="G1304" s="27">
        <f>VLOOKUP($C1304, '[1]ODS_county pop 2000-2010'!$H$2:$T$3195,G$1,0)</f>
        <v>25655</v>
      </c>
      <c r="H1304" s="27">
        <f>VLOOKUP($C1304, '[1]ODS_county pop 2000-2010'!$H$2:$T$3195,H$1,0)</f>
        <v>25683</v>
      </c>
      <c r="I1304" s="27">
        <f>VLOOKUP($C1304, '[1]ODS_county pop 2000-2010'!$H$2:$T$3195,I$1,0)</f>
        <v>25938</v>
      </c>
      <c r="J1304" s="27">
        <f>VLOOKUP($C1304, '[1]ODS_county pop 2000-2010'!$H$2:$T$3195,J$1,0)</f>
        <v>25771</v>
      </c>
      <c r="K1304" s="27">
        <f>VLOOKUP($C1304, '[1]ODS_county pop 2000-2010'!$H$2:$T$3195,K$1,0)</f>
        <v>25678</v>
      </c>
      <c r="L1304" s="27">
        <f>VLOOKUP($C1304, '[1]ODS_county pop 2000-2010'!$H$2:$T$3195,L$1,0)</f>
        <v>25560</v>
      </c>
      <c r="M1304" s="27">
        <f>VLOOKUP($C1304, '[1]ODS_county pop 2000-2010'!$H$2:$T$3195,M$1,0)</f>
        <v>25318</v>
      </c>
      <c r="N1304" s="27">
        <f>VLOOKUP($C1304, '[1]ODS_county pop 2000-2010'!$H$2:$T$3195,N$1,0)</f>
        <v>24856</v>
      </c>
      <c r="O1304" s="27">
        <f>VLOOKUP($C1304, '[1]ODS_county pop 2000-2010'!$H$2:$T$3195,O$1,0)</f>
        <v>24499</v>
      </c>
      <c r="P1304" s="27">
        <f>VLOOKUP($C1304, '[2]county pop 2010-2020'!$H$2:$T$3195,P$1,0)</f>
        <v>24449</v>
      </c>
      <c r="Q1304" s="27">
        <f>VLOOKUP($C1304, '[2]county pop 2010-2020'!$H$2:$T$3195,Q$1,0)</f>
        <v>24327</v>
      </c>
      <c r="R1304" s="27">
        <f>VLOOKUP($C1304, '[2]county pop 2010-2020'!$H$2:$T$3195,R$1,0)</f>
        <v>24184</v>
      </c>
      <c r="S1304" s="27">
        <f>VLOOKUP($C1304, '[2]county pop 2010-2020'!$H$2:$T$3195,S$1,0)</f>
        <v>24021</v>
      </c>
      <c r="T1304" s="27">
        <f>VLOOKUP($C1304, '[2]county pop 2010-2020'!$H$2:$T$3195,T$1,0)</f>
        <v>24023</v>
      </c>
      <c r="U1304" s="27">
        <f>VLOOKUP($C1304, '[2]county pop 2010-2020'!$H$2:$T$3195,U$1,0)</f>
        <v>23910</v>
      </c>
      <c r="V1304" s="27">
        <f>VLOOKUP($C1304, '[2]county pop 2010-2020'!$H$2:$T$3195,V$1,0)</f>
        <v>23782</v>
      </c>
      <c r="W1304" s="27">
        <f>VLOOKUP($C1304, '[2]county pop 2010-2020'!$H$2:$T$3195,W$1,0)</f>
        <v>23738</v>
      </c>
      <c r="X1304" s="27">
        <f>VLOOKUP($C1304, '[2]county pop 2010-2020'!$H$2:$T$3195,X$1,0)</f>
        <v>23822</v>
      </c>
      <c r="Y1304" s="27">
        <f>VLOOKUP($C1304, '[2]county pop 2010-2020'!$H$2:$T$3195,Y$1,0)</f>
        <v>23986</v>
      </c>
      <c r="Z1304" s="27">
        <f>VLOOKUP($C1304, '[3]ODS_county pop 2020-2022'!$H$2:$K$3196,Z$1,0)</f>
        <v>23466</v>
      </c>
      <c r="AA1304" s="27">
        <f>VLOOKUP($C1304, '[3]ODS_county pop 2020-2022'!$H$2:$K$3196,AA$1,0)</f>
        <v>23677</v>
      </c>
      <c r="AB1304" s="27">
        <f>VLOOKUP($C1304, '[3]ODS_county pop 2020-2022'!$H$2:$K$3196,AB$1,0)</f>
        <v>23708</v>
      </c>
    </row>
    <row r="1305" spans="1:28" x14ac:dyDescent="0.3">
      <c r="A1305" s="20" t="s">
        <v>2139</v>
      </c>
      <c r="B1305" s="20" t="s">
        <v>3070</v>
      </c>
      <c r="C1305" s="18" t="str">
        <f t="shared" si="23"/>
        <v>.Saginaw County, Michigan</v>
      </c>
      <c r="D1305" s="20" t="s">
        <v>2354</v>
      </c>
      <c r="F1305" s="27">
        <f>VLOOKUP($C1305, '[1]ODS_county pop 2000-2010'!$H$2:$T$3195,F$1,0)</f>
        <v>210051</v>
      </c>
      <c r="G1305" s="27">
        <f>VLOOKUP($C1305, '[1]ODS_county pop 2000-2010'!$H$2:$T$3195,G$1,0)</f>
        <v>209460</v>
      </c>
      <c r="H1305" s="27">
        <f>VLOOKUP($C1305, '[1]ODS_county pop 2000-2010'!$H$2:$T$3195,H$1,0)</f>
        <v>209323</v>
      </c>
      <c r="I1305" s="27">
        <f>VLOOKUP($C1305, '[1]ODS_county pop 2000-2010'!$H$2:$T$3195,I$1,0)</f>
        <v>208755</v>
      </c>
      <c r="J1305" s="27">
        <f>VLOOKUP($C1305, '[1]ODS_county pop 2000-2010'!$H$2:$T$3195,J$1,0)</f>
        <v>208489</v>
      </c>
      <c r="K1305" s="27">
        <f>VLOOKUP($C1305, '[1]ODS_county pop 2000-2010'!$H$2:$T$3195,K$1,0)</f>
        <v>207368</v>
      </c>
      <c r="L1305" s="27">
        <f>VLOOKUP($C1305, '[1]ODS_county pop 2000-2010'!$H$2:$T$3195,L$1,0)</f>
        <v>205822</v>
      </c>
      <c r="M1305" s="27">
        <f>VLOOKUP($C1305, '[1]ODS_county pop 2000-2010'!$H$2:$T$3195,M$1,0)</f>
        <v>203144</v>
      </c>
      <c r="N1305" s="27">
        <f>VLOOKUP($C1305, '[1]ODS_county pop 2000-2010'!$H$2:$T$3195,N$1,0)</f>
        <v>201966</v>
      </c>
      <c r="O1305" s="27">
        <f>VLOOKUP($C1305, '[1]ODS_county pop 2000-2010'!$H$2:$T$3195,O$1,0)</f>
        <v>200835</v>
      </c>
      <c r="P1305" s="27">
        <f>VLOOKUP($C1305, '[2]county pop 2010-2020'!$H$2:$T$3195,P$1,0)</f>
        <v>200169</v>
      </c>
      <c r="Q1305" s="27">
        <f>VLOOKUP($C1305, '[2]county pop 2010-2020'!$H$2:$T$3195,Q$1,0)</f>
        <v>198929</v>
      </c>
      <c r="R1305" s="27">
        <f>VLOOKUP($C1305, '[2]county pop 2010-2020'!$H$2:$T$3195,R$1,0)</f>
        <v>198409</v>
      </c>
      <c r="S1305" s="27">
        <f>VLOOKUP($C1305, '[2]county pop 2010-2020'!$H$2:$T$3195,S$1,0)</f>
        <v>196859</v>
      </c>
      <c r="T1305" s="27">
        <f>VLOOKUP($C1305, '[2]county pop 2010-2020'!$H$2:$T$3195,T$1,0)</f>
        <v>195317</v>
      </c>
      <c r="U1305" s="27">
        <f>VLOOKUP($C1305, '[2]county pop 2010-2020'!$H$2:$T$3195,U$1,0)</f>
        <v>193384</v>
      </c>
      <c r="V1305" s="27">
        <f>VLOOKUP($C1305, '[2]county pop 2010-2020'!$H$2:$T$3195,V$1,0)</f>
        <v>192636</v>
      </c>
      <c r="W1305" s="27">
        <f>VLOOKUP($C1305, '[2]county pop 2010-2020'!$H$2:$T$3195,W$1,0)</f>
        <v>192002</v>
      </c>
      <c r="X1305" s="27">
        <f>VLOOKUP($C1305, '[2]county pop 2010-2020'!$H$2:$T$3195,X$1,0)</f>
        <v>190841</v>
      </c>
      <c r="Y1305" s="27">
        <f>VLOOKUP($C1305, '[2]county pop 2010-2020'!$H$2:$T$3195,Y$1,0)</f>
        <v>190484</v>
      </c>
      <c r="Z1305" s="27">
        <f>VLOOKUP($C1305, '[3]ODS_county pop 2020-2022'!$H$2:$K$3196,Z$1,0)</f>
        <v>189860</v>
      </c>
      <c r="AA1305" s="27">
        <f>VLOOKUP($C1305, '[3]ODS_county pop 2020-2022'!$H$2:$K$3196,AA$1,0)</f>
        <v>189590</v>
      </c>
      <c r="AB1305" s="27">
        <f>VLOOKUP($C1305, '[3]ODS_county pop 2020-2022'!$H$2:$K$3196,AB$1,0)</f>
        <v>188330</v>
      </c>
    </row>
    <row r="1306" spans="1:28" x14ac:dyDescent="0.3">
      <c r="A1306" s="20" t="s">
        <v>2139</v>
      </c>
      <c r="B1306" s="20" t="s">
        <v>3071</v>
      </c>
      <c r="C1306" s="18" t="str">
        <f t="shared" si="23"/>
        <v>.Sanilac County, Michigan</v>
      </c>
      <c r="D1306" s="20" t="s">
        <v>2354</v>
      </c>
      <c r="F1306" s="27">
        <f>VLOOKUP($C1306, '[1]ODS_county pop 2000-2010'!$H$2:$T$3195,F$1,0)</f>
        <v>44511</v>
      </c>
      <c r="G1306" s="27">
        <f>VLOOKUP($C1306, '[1]ODS_county pop 2000-2010'!$H$2:$T$3195,G$1,0)</f>
        <v>44713</v>
      </c>
      <c r="H1306" s="27">
        <f>VLOOKUP($C1306, '[1]ODS_county pop 2000-2010'!$H$2:$T$3195,H$1,0)</f>
        <v>44770</v>
      </c>
      <c r="I1306" s="27">
        <f>VLOOKUP($C1306, '[1]ODS_county pop 2000-2010'!$H$2:$T$3195,I$1,0)</f>
        <v>44694</v>
      </c>
      <c r="J1306" s="27">
        <f>VLOOKUP($C1306, '[1]ODS_county pop 2000-2010'!$H$2:$T$3195,J$1,0)</f>
        <v>44939</v>
      </c>
      <c r="K1306" s="27">
        <f>VLOOKUP($C1306, '[1]ODS_county pop 2000-2010'!$H$2:$T$3195,K$1,0)</f>
        <v>44837</v>
      </c>
      <c r="L1306" s="27">
        <f>VLOOKUP($C1306, '[1]ODS_county pop 2000-2010'!$H$2:$T$3195,L$1,0)</f>
        <v>44917</v>
      </c>
      <c r="M1306" s="27">
        <f>VLOOKUP($C1306, '[1]ODS_county pop 2000-2010'!$H$2:$T$3195,M$1,0)</f>
        <v>44629</v>
      </c>
      <c r="N1306" s="27">
        <f>VLOOKUP($C1306, '[1]ODS_county pop 2000-2010'!$H$2:$T$3195,N$1,0)</f>
        <v>44177</v>
      </c>
      <c r="O1306" s="27">
        <f>VLOOKUP($C1306, '[1]ODS_county pop 2000-2010'!$H$2:$T$3195,O$1,0)</f>
        <v>43319</v>
      </c>
      <c r="P1306" s="27">
        <f>VLOOKUP($C1306, '[2]county pop 2010-2020'!$H$2:$T$3195,P$1,0)</f>
        <v>43114</v>
      </c>
      <c r="Q1306" s="27">
        <f>VLOOKUP($C1306, '[2]county pop 2010-2020'!$H$2:$T$3195,Q$1,0)</f>
        <v>42704</v>
      </c>
      <c r="R1306" s="27">
        <f>VLOOKUP($C1306, '[2]county pop 2010-2020'!$H$2:$T$3195,R$1,0)</f>
        <v>42306</v>
      </c>
      <c r="S1306" s="27">
        <f>VLOOKUP($C1306, '[2]county pop 2010-2020'!$H$2:$T$3195,S$1,0)</f>
        <v>41902</v>
      </c>
      <c r="T1306" s="27">
        <f>VLOOKUP($C1306, '[2]county pop 2010-2020'!$H$2:$T$3195,T$1,0)</f>
        <v>41663</v>
      </c>
      <c r="U1306" s="27">
        <f>VLOOKUP($C1306, '[2]county pop 2010-2020'!$H$2:$T$3195,U$1,0)</f>
        <v>41463</v>
      </c>
      <c r="V1306" s="27">
        <f>VLOOKUP($C1306, '[2]county pop 2010-2020'!$H$2:$T$3195,V$1,0)</f>
        <v>41438</v>
      </c>
      <c r="W1306" s="27">
        <f>VLOOKUP($C1306, '[2]county pop 2010-2020'!$H$2:$T$3195,W$1,0)</f>
        <v>41257</v>
      </c>
      <c r="X1306" s="27">
        <f>VLOOKUP($C1306, '[2]county pop 2010-2020'!$H$2:$T$3195,X$1,0)</f>
        <v>41233</v>
      </c>
      <c r="Y1306" s="27">
        <f>VLOOKUP($C1306, '[2]county pop 2010-2020'!$H$2:$T$3195,Y$1,0)</f>
        <v>41220</v>
      </c>
      <c r="Z1306" s="27">
        <f>VLOOKUP($C1306, '[3]ODS_county pop 2020-2022'!$H$2:$K$3196,Z$1,0)</f>
        <v>40502</v>
      </c>
      <c r="AA1306" s="27">
        <f>VLOOKUP($C1306, '[3]ODS_county pop 2020-2022'!$H$2:$K$3196,AA$1,0)</f>
        <v>40604</v>
      </c>
      <c r="AB1306" s="27">
        <f>VLOOKUP($C1306, '[3]ODS_county pop 2020-2022'!$H$2:$K$3196,AB$1,0)</f>
        <v>40657</v>
      </c>
    </row>
    <row r="1307" spans="1:28" x14ac:dyDescent="0.3">
      <c r="A1307" s="20" t="s">
        <v>2139</v>
      </c>
      <c r="B1307" s="20" t="s">
        <v>3072</v>
      </c>
      <c r="C1307" s="18" t="str">
        <f t="shared" si="23"/>
        <v>.Schoolcraft County, Michigan</v>
      </c>
      <c r="D1307" s="20" t="s">
        <v>2242</v>
      </c>
      <c r="F1307" s="27">
        <f>VLOOKUP($C1307, '[1]ODS_county pop 2000-2010'!$H$2:$T$3195,F$1,0)</f>
        <v>8900</v>
      </c>
      <c r="G1307" s="27">
        <f>VLOOKUP($C1307, '[1]ODS_county pop 2000-2010'!$H$2:$T$3195,G$1,0)</f>
        <v>8863</v>
      </c>
      <c r="H1307" s="27">
        <f>VLOOKUP($C1307, '[1]ODS_county pop 2000-2010'!$H$2:$T$3195,H$1,0)</f>
        <v>8817</v>
      </c>
      <c r="I1307" s="27">
        <f>VLOOKUP($C1307, '[1]ODS_county pop 2000-2010'!$H$2:$T$3195,I$1,0)</f>
        <v>8847</v>
      </c>
      <c r="J1307" s="27">
        <f>VLOOKUP($C1307, '[1]ODS_county pop 2000-2010'!$H$2:$T$3195,J$1,0)</f>
        <v>8962</v>
      </c>
      <c r="K1307" s="27">
        <f>VLOOKUP($C1307, '[1]ODS_county pop 2000-2010'!$H$2:$T$3195,K$1,0)</f>
        <v>8905</v>
      </c>
      <c r="L1307" s="27">
        <f>VLOOKUP($C1307, '[1]ODS_county pop 2000-2010'!$H$2:$T$3195,L$1,0)</f>
        <v>8946</v>
      </c>
      <c r="M1307" s="27">
        <f>VLOOKUP($C1307, '[1]ODS_county pop 2000-2010'!$H$2:$T$3195,M$1,0)</f>
        <v>8823</v>
      </c>
      <c r="N1307" s="27">
        <f>VLOOKUP($C1307, '[1]ODS_county pop 2000-2010'!$H$2:$T$3195,N$1,0)</f>
        <v>8471</v>
      </c>
      <c r="O1307" s="27">
        <f>VLOOKUP($C1307, '[1]ODS_county pop 2000-2010'!$H$2:$T$3195,O$1,0)</f>
        <v>8487</v>
      </c>
      <c r="P1307" s="27">
        <f>VLOOKUP($C1307, '[2]county pop 2010-2020'!$H$2:$T$3195,P$1,0)</f>
        <v>8485</v>
      </c>
      <c r="Q1307" s="27">
        <f>VLOOKUP($C1307, '[2]county pop 2010-2020'!$H$2:$T$3195,Q$1,0)</f>
        <v>8476</v>
      </c>
      <c r="R1307" s="27">
        <f>VLOOKUP($C1307, '[2]county pop 2010-2020'!$H$2:$T$3195,R$1,0)</f>
        <v>8348</v>
      </c>
      <c r="S1307" s="27">
        <f>VLOOKUP($C1307, '[2]county pop 2010-2020'!$H$2:$T$3195,S$1,0)</f>
        <v>8259</v>
      </c>
      <c r="T1307" s="27">
        <f>VLOOKUP($C1307, '[2]county pop 2010-2020'!$H$2:$T$3195,T$1,0)</f>
        <v>8132</v>
      </c>
      <c r="U1307" s="27">
        <f>VLOOKUP($C1307, '[2]county pop 2010-2020'!$H$2:$T$3195,U$1,0)</f>
        <v>8118</v>
      </c>
      <c r="V1307" s="27">
        <f>VLOOKUP($C1307, '[2]county pop 2010-2020'!$H$2:$T$3195,V$1,0)</f>
        <v>7952</v>
      </c>
      <c r="W1307" s="27">
        <f>VLOOKUP($C1307, '[2]county pop 2010-2020'!$H$2:$T$3195,W$1,0)</f>
        <v>8010</v>
      </c>
      <c r="X1307" s="27">
        <f>VLOOKUP($C1307, '[2]county pop 2010-2020'!$H$2:$T$3195,X$1,0)</f>
        <v>8007</v>
      </c>
      <c r="Y1307" s="27">
        <f>VLOOKUP($C1307, '[2]county pop 2010-2020'!$H$2:$T$3195,Y$1,0)</f>
        <v>8081</v>
      </c>
      <c r="Z1307" s="27">
        <f>VLOOKUP($C1307, '[3]ODS_county pop 2020-2022'!$H$2:$K$3196,Z$1,0)</f>
        <v>8056</v>
      </c>
      <c r="AA1307" s="27">
        <f>VLOOKUP($C1307, '[3]ODS_county pop 2020-2022'!$H$2:$K$3196,AA$1,0)</f>
        <v>8060</v>
      </c>
      <c r="AB1307" s="27">
        <f>VLOOKUP($C1307, '[3]ODS_county pop 2020-2022'!$H$2:$K$3196,AB$1,0)</f>
        <v>8188</v>
      </c>
    </row>
    <row r="1308" spans="1:28" x14ac:dyDescent="0.3">
      <c r="A1308" s="20" t="s">
        <v>2139</v>
      </c>
      <c r="B1308" s="20" t="s">
        <v>3073</v>
      </c>
      <c r="C1308" s="18" t="str">
        <f t="shared" si="23"/>
        <v>.Shiawassee County, Michigan</v>
      </c>
      <c r="D1308" s="20" t="s">
        <v>2354</v>
      </c>
      <c r="F1308" s="27">
        <f>VLOOKUP($C1308, '[1]ODS_county pop 2000-2010'!$H$2:$T$3195,F$1,0)</f>
        <v>71695</v>
      </c>
      <c r="G1308" s="27">
        <f>VLOOKUP($C1308, '[1]ODS_county pop 2000-2010'!$H$2:$T$3195,G$1,0)</f>
        <v>72016</v>
      </c>
      <c r="H1308" s="27">
        <f>VLOOKUP($C1308, '[1]ODS_county pop 2000-2010'!$H$2:$T$3195,H$1,0)</f>
        <v>72162</v>
      </c>
      <c r="I1308" s="27">
        <f>VLOOKUP($C1308, '[1]ODS_county pop 2000-2010'!$H$2:$T$3195,I$1,0)</f>
        <v>72458</v>
      </c>
      <c r="J1308" s="27">
        <f>VLOOKUP($C1308, '[1]ODS_county pop 2000-2010'!$H$2:$T$3195,J$1,0)</f>
        <v>73034</v>
      </c>
      <c r="K1308" s="27">
        <f>VLOOKUP($C1308, '[1]ODS_county pop 2000-2010'!$H$2:$T$3195,K$1,0)</f>
        <v>72757</v>
      </c>
      <c r="L1308" s="27">
        <f>VLOOKUP($C1308, '[1]ODS_county pop 2000-2010'!$H$2:$T$3195,L$1,0)</f>
        <v>72839</v>
      </c>
      <c r="M1308" s="27">
        <f>VLOOKUP($C1308, '[1]ODS_county pop 2000-2010'!$H$2:$T$3195,M$1,0)</f>
        <v>72426</v>
      </c>
      <c r="N1308" s="27">
        <f>VLOOKUP($C1308, '[1]ODS_county pop 2000-2010'!$H$2:$T$3195,N$1,0)</f>
        <v>71523</v>
      </c>
      <c r="O1308" s="27">
        <f>VLOOKUP($C1308, '[1]ODS_county pop 2000-2010'!$H$2:$T$3195,O$1,0)</f>
        <v>70710</v>
      </c>
      <c r="P1308" s="27">
        <f>VLOOKUP($C1308, '[2]county pop 2010-2020'!$H$2:$T$3195,P$1,0)</f>
        <v>70648</v>
      </c>
      <c r="Q1308" s="27">
        <f>VLOOKUP($C1308, '[2]county pop 2010-2020'!$H$2:$T$3195,Q$1,0)</f>
        <v>70006</v>
      </c>
      <c r="R1308" s="27">
        <f>VLOOKUP($C1308, '[2]county pop 2010-2020'!$H$2:$T$3195,R$1,0)</f>
        <v>69345</v>
      </c>
      <c r="S1308" s="27">
        <f>VLOOKUP($C1308, '[2]county pop 2010-2020'!$H$2:$T$3195,S$1,0)</f>
        <v>68927</v>
      </c>
      <c r="T1308" s="27">
        <f>VLOOKUP($C1308, '[2]county pop 2010-2020'!$H$2:$T$3195,T$1,0)</f>
        <v>68841</v>
      </c>
      <c r="U1308" s="27">
        <f>VLOOKUP($C1308, '[2]county pop 2010-2020'!$H$2:$T$3195,U$1,0)</f>
        <v>68538</v>
      </c>
      <c r="V1308" s="27">
        <f>VLOOKUP($C1308, '[2]county pop 2010-2020'!$H$2:$T$3195,V$1,0)</f>
        <v>68589</v>
      </c>
      <c r="W1308" s="27">
        <f>VLOOKUP($C1308, '[2]county pop 2010-2020'!$H$2:$T$3195,W$1,0)</f>
        <v>68422</v>
      </c>
      <c r="X1308" s="27">
        <f>VLOOKUP($C1308, '[2]county pop 2010-2020'!$H$2:$T$3195,X$1,0)</f>
        <v>68064</v>
      </c>
      <c r="Y1308" s="27">
        <f>VLOOKUP($C1308, '[2]county pop 2010-2020'!$H$2:$T$3195,Y$1,0)</f>
        <v>68065</v>
      </c>
      <c r="Z1308" s="27">
        <f>VLOOKUP($C1308, '[3]ODS_county pop 2020-2022'!$H$2:$K$3196,Z$1,0)</f>
        <v>68006</v>
      </c>
      <c r="AA1308" s="27">
        <f>VLOOKUP($C1308, '[3]ODS_county pop 2020-2022'!$H$2:$K$3196,AA$1,0)</f>
        <v>67998</v>
      </c>
      <c r="AB1308" s="27">
        <f>VLOOKUP($C1308, '[3]ODS_county pop 2020-2022'!$H$2:$K$3196,AB$1,0)</f>
        <v>68022</v>
      </c>
    </row>
    <row r="1309" spans="1:28" x14ac:dyDescent="0.3">
      <c r="A1309" s="20" t="s">
        <v>2139</v>
      </c>
      <c r="B1309" s="20" t="s">
        <v>2233</v>
      </c>
      <c r="C1309" s="18" t="str">
        <f t="shared" si="23"/>
        <v>.St. Clair County, Michigan</v>
      </c>
      <c r="D1309" s="20" t="s">
        <v>2354</v>
      </c>
      <c r="F1309" s="27">
        <f>VLOOKUP($C1309, '[1]ODS_county pop 2000-2010'!$H$2:$T$3195,F$1,0)</f>
        <v>164242</v>
      </c>
      <c r="G1309" s="27">
        <f>VLOOKUP($C1309, '[1]ODS_county pop 2000-2010'!$H$2:$T$3195,G$1,0)</f>
        <v>165444</v>
      </c>
      <c r="H1309" s="27">
        <f>VLOOKUP($C1309, '[1]ODS_county pop 2000-2010'!$H$2:$T$3195,H$1,0)</f>
        <v>166086</v>
      </c>
      <c r="I1309" s="27">
        <f>VLOOKUP($C1309, '[1]ODS_county pop 2000-2010'!$H$2:$T$3195,I$1,0)</f>
        <v>167549</v>
      </c>
      <c r="J1309" s="27">
        <f>VLOOKUP($C1309, '[1]ODS_county pop 2000-2010'!$H$2:$T$3195,J$1,0)</f>
        <v>168457</v>
      </c>
      <c r="K1309" s="27">
        <f>VLOOKUP($C1309, '[1]ODS_county pop 2000-2010'!$H$2:$T$3195,K$1,0)</f>
        <v>168209</v>
      </c>
      <c r="L1309" s="27">
        <f>VLOOKUP($C1309, '[1]ODS_county pop 2000-2010'!$H$2:$T$3195,L$1,0)</f>
        <v>168312</v>
      </c>
      <c r="M1309" s="27">
        <f>VLOOKUP($C1309, '[1]ODS_county pop 2000-2010'!$H$2:$T$3195,M$1,0)</f>
        <v>167526</v>
      </c>
      <c r="N1309" s="27">
        <f>VLOOKUP($C1309, '[1]ODS_county pop 2000-2010'!$H$2:$T$3195,N$1,0)</f>
        <v>165959</v>
      </c>
      <c r="O1309" s="27">
        <f>VLOOKUP($C1309, '[1]ODS_county pop 2000-2010'!$H$2:$T$3195,O$1,0)</f>
        <v>164011</v>
      </c>
      <c r="P1309" s="27">
        <f>VLOOKUP($C1309, '[2]county pop 2010-2020'!$H$2:$T$3195,P$1,0)</f>
        <v>163040</v>
      </c>
      <c r="Q1309" s="27">
        <f>VLOOKUP($C1309, '[2]county pop 2010-2020'!$H$2:$T$3195,Q$1,0)</f>
        <v>161586</v>
      </c>
      <c r="R1309" s="27">
        <f>VLOOKUP($C1309, '[2]county pop 2010-2020'!$H$2:$T$3195,R$1,0)</f>
        <v>160637</v>
      </c>
      <c r="S1309" s="27">
        <f>VLOOKUP($C1309, '[2]county pop 2010-2020'!$H$2:$T$3195,S$1,0)</f>
        <v>160312</v>
      </c>
      <c r="T1309" s="27">
        <f>VLOOKUP($C1309, '[2]county pop 2010-2020'!$H$2:$T$3195,T$1,0)</f>
        <v>160103</v>
      </c>
      <c r="U1309" s="27">
        <f>VLOOKUP($C1309, '[2]county pop 2010-2020'!$H$2:$T$3195,U$1,0)</f>
        <v>159757</v>
      </c>
      <c r="V1309" s="27">
        <f>VLOOKUP($C1309, '[2]county pop 2010-2020'!$H$2:$T$3195,V$1,0)</f>
        <v>159477</v>
      </c>
      <c r="W1309" s="27">
        <f>VLOOKUP($C1309, '[2]county pop 2010-2020'!$H$2:$T$3195,W$1,0)</f>
        <v>159130</v>
      </c>
      <c r="X1309" s="27">
        <f>VLOOKUP($C1309, '[2]county pop 2010-2020'!$H$2:$T$3195,X$1,0)</f>
        <v>159186</v>
      </c>
      <c r="Y1309" s="27">
        <f>VLOOKUP($C1309, '[2]county pop 2010-2020'!$H$2:$T$3195,Y$1,0)</f>
        <v>159339</v>
      </c>
      <c r="Z1309" s="27">
        <f>VLOOKUP($C1309, '[3]ODS_county pop 2020-2022'!$H$2:$K$3196,Z$1,0)</f>
        <v>160375</v>
      </c>
      <c r="AA1309" s="27">
        <f>VLOOKUP($C1309, '[3]ODS_county pop 2020-2022'!$H$2:$K$3196,AA$1,0)</f>
        <v>160384</v>
      </c>
      <c r="AB1309" s="27">
        <f>VLOOKUP($C1309, '[3]ODS_county pop 2020-2022'!$H$2:$K$3196,AB$1,0)</f>
        <v>160151</v>
      </c>
    </row>
    <row r="1310" spans="1:28" x14ac:dyDescent="0.3">
      <c r="A1310" s="20" t="s">
        <v>2139</v>
      </c>
      <c r="B1310" s="20" t="s">
        <v>2751</v>
      </c>
      <c r="C1310" s="18" t="str">
        <f t="shared" si="23"/>
        <v>.St. Joseph County, Michigan</v>
      </c>
      <c r="D1310" s="20" t="s">
        <v>2354</v>
      </c>
      <c r="F1310" s="27">
        <f>VLOOKUP($C1310, '[1]ODS_county pop 2000-2010'!$H$2:$T$3195,F$1,0)</f>
        <v>62411</v>
      </c>
      <c r="G1310" s="27">
        <f>VLOOKUP($C1310, '[1]ODS_county pop 2000-2010'!$H$2:$T$3195,G$1,0)</f>
        <v>62404</v>
      </c>
      <c r="H1310" s="27">
        <f>VLOOKUP($C1310, '[1]ODS_county pop 2000-2010'!$H$2:$T$3195,H$1,0)</f>
        <v>62152</v>
      </c>
      <c r="I1310" s="27">
        <f>VLOOKUP($C1310, '[1]ODS_county pop 2000-2010'!$H$2:$T$3195,I$1,0)</f>
        <v>62363</v>
      </c>
      <c r="J1310" s="27">
        <f>VLOOKUP($C1310, '[1]ODS_county pop 2000-2010'!$H$2:$T$3195,J$1,0)</f>
        <v>62265</v>
      </c>
      <c r="K1310" s="27">
        <f>VLOOKUP($C1310, '[1]ODS_county pop 2000-2010'!$H$2:$T$3195,K$1,0)</f>
        <v>62273</v>
      </c>
      <c r="L1310" s="27">
        <f>VLOOKUP($C1310, '[1]ODS_county pop 2000-2010'!$H$2:$T$3195,L$1,0)</f>
        <v>62236</v>
      </c>
      <c r="M1310" s="27">
        <f>VLOOKUP($C1310, '[1]ODS_county pop 2000-2010'!$H$2:$T$3195,M$1,0)</f>
        <v>62243</v>
      </c>
      <c r="N1310" s="27">
        <f>VLOOKUP($C1310, '[1]ODS_county pop 2000-2010'!$H$2:$T$3195,N$1,0)</f>
        <v>62083</v>
      </c>
      <c r="O1310" s="27">
        <f>VLOOKUP($C1310, '[1]ODS_county pop 2000-2010'!$H$2:$T$3195,O$1,0)</f>
        <v>61417</v>
      </c>
      <c r="P1310" s="27">
        <f>VLOOKUP($C1310, '[2]county pop 2010-2020'!$H$2:$T$3195,P$1,0)</f>
        <v>61295</v>
      </c>
      <c r="Q1310" s="27">
        <f>VLOOKUP($C1310, '[2]county pop 2010-2020'!$H$2:$T$3195,Q$1,0)</f>
        <v>61068</v>
      </c>
      <c r="R1310" s="27">
        <f>VLOOKUP($C1310, '[2]county pop 2010-2020'!$H$2:$T$3195,R$1,0)</f>
        <v>60987</v>
      </c>
      <c r="S1310" s="27">
        <f>VLOOKUP($C1310, '[2]county pop 2010-2020'!$H$2:$T$3195,S$1,0)</f>
        <v>60987</v>
      </c>
      <c r="T1310" s="27">
        <f>VLOOKUP($C1310, '[2]county pop 2010-2020'!$H$2:$T$3195,T$1,0)</f>
        <v>61014</v>
      </c>
      <c r="U1310" s="27">
        <f>VLOOKUP($C1310, '[2]county pop 2010-2020'!$H$2:$T$3195,U$1,0)</f>
        <v>60809</v>
      </c>
      <c r="V1310" s="27">
        <f>VLOOKUP($C1310, '[2]county pop 2010-2020'!$H$2:$T$3195,V$1,0)</f>
        <v>60761</v>
      </c>
      <c r="W1310" s="27">
        <f>VLOOKUP($C1310, '[2]county pop 2010-2020'!$H$2:$T$3195,W$1,0)</f>
        <v>60703</v>
      </c>
      <c r="X1310" s="27">
        <f>VLOOKUP($C1310, '[2]county pop 2010-2020'!$H$2:$T$3195,X$1,0)</f>
        <v>60808</v>
      </c>
      <c r="Y1310" s="27">
        <f>VLOOKUP($C1310, '[2]county pop 2010-2020'!$H$2:$T$3195,Y$1,0)</f>
        <v>60826</v>
      </c>
      <c r="Z1310" s="27">
        <f>VLOOKUP($C1310, '[3]ODS_county pop 2020-2022'!$H$2:$K$3196,Z$1,0)</f>
        <v>60931</v>
      </c>
      <c r="AA1310" s="27">
        <f>VLOOKUP($C1310, '[3]ODS_county pop 2020-2022'!$H$2:$K$3196,AA$1,0)</f>
        <v>60850</v>
      </c>
      <c r="AB1310" s="27">
        <f>VLOOKUP($C1310, '[3]ODS_county pop 2020-2022'!$H$2:$K$3196,AB$1,0)</f>
        <v>60874</v>
      </c>
    </row>
    <row r="1311" spans="1:28" x14ac:dyDescent="0.3">
      <c r="A1311" s="20" t="s">
        <v>2139</v>
      </c>
      <c r="B1311" s="20" t="s">
        <v>3074</v>
      </c>
      <c r="C1311" s="18" t="str">
        <f t="shared" si="23"/>
        <v>.Tuscola County, Michigan</v>
      </c>
      <c r="D1311" s="20" t="s">
        <v>2354</v>
      </c>
      <c r="F1311" s="27">
        <f>VLOOKUP($C1311, '[1]ODS_county pop 2000-2010'!$H$2:$T$3195,F$1,0)</f>
        <v>58263</v>
      </c>
      <c r="G1311" s="27">
        <f>VLOOKUP($C1311, '[1]ODS_county pop 2000-2010'!$H$2:$T$3195,G$1,0)</f>
        <v>58220</v>
      </c>
      <c r="H1311" s="27">
        <f>VLOOKUP($C1311, '[1]ODS_county pop 2000-2010'!$H$2:$T$3195,H$1,0)</f>
        <v>58155</v>
      </c>
      <c r="I1311" s="27">
        <f>VLOOKUP($C1311, '[1]ODS_county pop 2000-2010'!$H$2:$T$3195,I$1,0)</f>
        <v>58380</v>
      </c>
      <c r="J1311" s="27">
        <f>VLOOKUP($C1311, '[1]ODS_county pop 2000-2010'!$H$2:$T$3195,J$1,0)</f>
        <v>58230</v>
      </c>
      <c r="K1311" s="27">
        <f>VLOOKUP($C1311, '[1]ODS_county pop 2000-2010'!$H$2:$T$3195,K$1,0)</f>
        <v>57855</v>
      </c>
      <c r="L1311" s="27">
        <f>VLOOKUP($C1311, '[1]ODS_county pop 2000-2010'!$H$2:$T$3195,L$1,0)</f>
        <v>57472</v>
      </c>
      <c r="M1311" s="27">
        <f>VLOOKUP($C1311, '[1]ODS_county pop 2000-2010'!$H$2:$T$3195,M$1,0)</f>
        <v>57169</v>
      </c>
      <c r="N1311" s="27">
        <f>VLOOKUP($C1311, '[1]ODS_county pop 2000-2010'!$H$2:$T$3195,N$1,0)</f>
        <v>56512</v>
      </c>
      <c r="O1311" s="27">
        <f>VLOOKUP($C1311, '[1]ODS_county pop 2000-2010'!$H$2:$T$3195,O$1,0)</f>
        <v>55901</v>
      </c>
      <c r="P1311" s="27">
        <f>VLOOKUP($C1311, '[2]county pop 2010-2020'!$H$2:$T$3195,P$1,0)</f>
        <v>55729</v>
      </c>
      <c r="Q1311" s="27">
        <f>VLOOKUP($C1311, '[2]county pop 2010-2020'!$H$2:$T$3195,Q$1,0)</f>
        <v>55400</v>
      </c>
      <c r="R1311" s="27">
        <f>VLOOKUP($C1311, '[2]county pop 2010-2020'!$H$2:$T$3195,R$1,0)</f>
        <v>54705</v>
      </c>
      <c r="S1311" s="27">
        <f>VLOOKUP($C1311, '[2]county pop 2010-2020'!$H$2:$T$3195,S$1,0)</f>
        <v>54214</v>
      </c>
      <c r="T1311" s="27">
        <f>VLOOKUP($C1311, '[2]county pop 2010-2020'!$H$2:$T$3195,T$1,0)</f>
        <v>53921</v>
      </c>
      <c r="U1311" s="27">
        <f>VLOOKUP($C1311, '[2]county pop 2010-2020'!$H$2:$T$3195,U$1,0)</f>
        <v>53723</v>
      </c>
      <c r="V1311" s="27">
        <f>VLOOKUP($C1311, '[2]county pop 2010-2020'!$H$2:$T$3195,V$1,0)</f>
        <v>53260</v>
      </c>
      <c r="W1311" s="27">
        <f>VLOOKUP($C1311, '[2]county pop 2010-2020'!$H$2:$T$3195,W$1,0)</f>
        <v>52817</v>
      </c>
      <c r="X1311" s="27">
        <f>VLOOKUP($C1311, '[2]county pop 2010-2020'!$H$2:$T$3195,X$1,0)</f>
        <v>52692</v>
      </c>
      <c r="Y1311" s="27">
        <f>VLOOKUP($C1311, '[2]county pop 2010-2020'!$H$2:$T$3195,Y$1,0)</f>
        <v>52355</v>
      </c>
      <c r="Z1311" s="27">
        <f>VLOOKUP($C1311, '[3]ODS_county pop 2020-2022'!$H$2:$K$3196,Z$1,0)</f>
        <v>53310</v>
      </c>
      <c r="AA1311" s="27">
        <f>VLOOKUP($C1311, '[3]ODS_county pop 2020-2022'!$H$2:$K$3196,AA$1,0)</f>
        <v>53046</v>
      </c>
      <c r="AB1311" s="27">
        <f>VLOOKUP($C1311, '[3]ODS_county pop 2020-2022'!$H$2:$K$3196,AB$1,0)</f>
        <v>52945</v>
      </c>
    </row>
    <row r="1312" spans="1:28" x14ac:dyDescent="0.3">
      <c r="A1312" s="20" t="s">
        <v>2139</v>
      </c>
      <c r="B1312" s="20" t="s">
        <v>2346</v>
      </c>
      <c r="C1312" s="18" t="str">
        <f t="shared" si="23"/>
        <v>.Van Buren County, Michigan</v>
      </c>
      <c r="D1312" s="20" t="s">
        <v>2354</v>
      </c>
      <c r="F1312" s="27">
        <f>VLOOKUP($C1312, '[1]ODS_county pop 2000-2010'!$H$2:$T$3195,F$1,0)</f>
        <v>76239</v>
      </c>
      <c r="G1312" s="27">
        <f>VLOOKUP($C1312, '[1]ODS_county pop 2000-2010'!$H$2:$T$3195,G$1,0)</f>
        <v>76432</v>
      </c>
      <c r="H1312" s="27">
        <f>VLOOKUP($C1312, '[1]ODS_county pop 2000-2010'!$H$2:$T$3195,H$1,0)</f>
        <v>76777</v>
      </c>
      <c r="I1312" s="27">
        <f>VLOOKUP($C1312, '[1]ODS_county pop 2000-2010'!$H$2:$T$3195,I$1,0)</f>
        <v>77022</v>
      </c>
      <c r="J1312" s="27">
        <f>VLOOKUP($C1312, '[1]ODS_county pop 2000-2010'!$H$2:$T$3195,J$1,0)</f>
        <v>77241</v>
      </c>
      <c r="K1312" s="27">
        <f>VLOOKUP($C1312, '[1]ODS_county pop 2000-2010'!$H$2:$T$3195,K$1,0)</f>
        <v>77009</v>
      </c>
      <c r="L1312" s="27">
        <f>VLOOKUP($C1312, '[1]ODS_county pop 2000-2010'!$H$2:$T$3195,L$1,0)</f>
        <v>77019</v>
      </c>
      <c r="M1312" s="27">
        <f>VLOOKUP($C1312, '[1]ODS_county pop 2000-2010'!$H$2:$T$3195,M$1,0)</f>
        <v>76639</v>
      </c>
      <c r="N1312" s="27">
        <f>VLOOKUP($C1312, '[1]ODS_county pop 2000-2010'!$H$2:$T$3195,N$1,0)</f>
        <v>76501</v>
      </c>
      <c r="O1312" s="27">
        <f>VLOOKUP($C1312, '[1]ODS_county pop 2000-2010'!$H$2:$T$3195,O$1,0)</f>
        <v>76581</v>
      </c>
      <c r="P1312" s="27">
        <f>VLOOKUP($C1312, '[2]county pop 2010-2020'!$H$2:$T$3195,P$1,0)</f>
        <v>76258</v>
      </c>
      <c r="Q1312" s="27">
        <f>VLOOKUP($C1312, '[2]county pop 2010-2020'!$H$2:$T$3195,Q$1,0)</f>
        <v>75941</v>
      </c>
      <c r="R1312" s="27">
        <f>VLOOKUP($C1312, '[2]county pop 2010-2020'!$H$2:$T$3195,R$1,0)</f>
        <v>75312</v>
      </c>
      <c r="S1312" s="27">
        <f>VLOOKUP($C1312, '[2]county pop 2010-2020'!$H$2:$T$3195,S$1,0)</f>
        <v>75335</v>
      </c>
      <c r="T1312" s="27">
        <f>VLOOKUP($C1312, '[2]county pop 2010-2020'!$H$2:$T$3195,T$1,0)</f>
        <v>75251</v>
      </c>
      <c r="U1312" s="27">
        <f>VLOOKUP($C1312, '[2]county pop 2010-2020'!$H$2:$T$3195,U$1,0)</f>
        <v>75087</v>
      </c>
      <c r="V1312" s="27">
        <f>VLOOKUP($C1312, '[2]county pop 2010-2020'!$H$2:$T$3195,V$1,0)</f>
        <v>75283</v>
      </c>
      <c r="W1312" s="27">
        <f>VLOOKUP($C1312, '[2]county pop 2010-2020'!$H$2:$T$3195,W$1,0)</f>
        <v>75296</v>
      </c>
      <c r="X1312" s="27">
        <f>VLOOKUP($C1312, '[2]county pop 2010-2020'!$H$2:$T$3195,X$1,0)</f>
        <v>75434</v>
      </c>
      <c r="Y1312" s="27">
        <f>VLOOKUP($C1312, '[2]county pop 2010-2020'!$H$2:$T$3195,Y$1,0)</f>
        <v>75594</v>
      </c>
      <c r="Z1312" s="27">
        <f>VLOOKUP($C1312, '[3]ODS_county pop 2020-2022'!$H$2:$K$3196,Z$1,0)</f>
        <v>75576</v>
      </c>
      <c r="AA1312" s="27">
        <f>VLOOKUP($C1312, '[3]ODS_county pop 2020-2022'!$H$2:$K$3196,AA$1,0)</f>
        <v>75703</v>
      </c>
      <c r="AB1312" s="27">
        <f>VLOOKUP($C1312, '[3]ODS_county pop 2020-2022'!$H$2:$K$3196,AB$1,0)</f>
        <v>75692</v>
      </c>
    </row>
    <row r="1313" spans="1:28" x14ac:dyDescent="0.3">
      <c r="A1313" s="20" t="s">
        <v>2139</v>
      </c>
      <c r="B1313" s="20" t="s">
        <v>3075</v>
      </c>
      <c r="C1313" s="18" t="str">
        <f t="shared" si="23"/>
        <v>.Washtenaw County, Michigan</v>
      </c>
      <c r="D1313" s="20" t="s">
        <v>2354</v>
      </c>
      <c r="F1313" s="27">
        <f>VLOOKUP($C1313, '[1]ODS_county pop 2000-2010'!$H$2:$T$3195,F$1,0)</f>
        <v>322818</v>
      </c>
      <c r="G1313" s="27">
        <f>VLOOKUP($C1313, '[1]ODS_county pop 2000-2010'!$H$2:$T$3195,G$1,0)</f>
        <v>328749</v>
      </c>
      <c r="H1313" s="27">
        <f>VLOOKUP($C1313, '[1]ODS_county pop 2000-2010'!$H$2:$T$3195,H$1,0)</f>
        <v>332763</v>
      </c>
      <c r="I1313" s="27">
        <f>VLOOKUP($C1313, '[1]ODS_county pop 2000-2010'!$H$2:$T$3195,I$1,0)</f>
        <v>336154</v>
      </c>
      <c r="J1313" s="27">
        <f>VLOOKUP($C1313, '[1]ODS_county pop 2000-2010'!$H$2:$T$3195,J$1,0)</f>
        <v>339422</v>
      </c>
      <c r="K1313" s="27">
        <f>VLOOKUP($C1313, '[1]ODS_county pop 2000-2010'!$H$2:$T$3195,K$1,0)</f>
        <v>342234</v>
      </c>
      <c r="L1313" s="27">
        <f>VLOOKUP($C1313, '[1]ODS_county pop 2000-2010'!$H$2:$T$3195,L$1,0)</f>
        <v>344018</v>
      </c>
      <c r="M1313" s="27">
        <f>VLOOKUP($C1313, '[1]ODS_county pop 2000-2010'!$H$2:$T$3195,M$1,0)</f>
        <v>345310</v>
      </c>
      <c r="N1313" s="27">
        <f>VLOOKUP($C1313, '[1]ODS_county pop 2000-2010'!$H$2:$T$3195,N$1,0)</f>
        <v>341595</v>
      </c>
      <c r="O1313" s="27">
        <f>VLOOKUP($C1313, '[1]ODS_county pop 2000-2010'!$H$2:$T$3195,O$1,0)</f>
        <v>343520</v>
      </c>
      <c r="P1313" s="27">
        <f>VLOOKUP($C1313, '[2]county pop 2010-2020'!$H$2:$T$3195,P$1,0)</f>
        <v>344791</v>
      </c>
      <c r="Q1313" s="27">
        <f>VLOOKUP($C1313, '[2]county pop 2010-2020'!$H$2:$T$3195,Q$1,0)</f>
        <v>350072</v>
      </c>
      <c r="R1313" s="27">
        <f>VLOOKUP($C1313, '[2]county pop 2010-2020'!$H$2:$T$3195,R$1,0)</f>
        <v>352685</v>
      </c>
      <c r="S1313" s="27">
        <f>VLOOKUP($C1313, '[2]county pop 2010-2020'!$H$2:$T$3195,S$1,0)</f>
        <v>356474</v>
      </c>
      <c r="T1313" s="27">
        <f>VLOOKUP($C1313, '[2]county pop 2010-2020'!$H$2:$T$3195,T$1,0)</f>
        <v>360523</v>
      </c>
      <c r="U1313" s="27">
        <f>VLOOKUP($C1313, '[2]county pop 2010-2020'!$H$2:$T$3195,U$1,0)</f>
        <v>363555</v>
      </c>
      <c r="V1313" s="27">
        <f>VLOOKUP($C1313, '[2]county pop 2010-2020'!$H$2:$T$3195,V$1,0)</f>
        <v>366960</v>
      </c>
      <c r="W1313" s="27">
        <f>VLOOKUP($C1313, '[2]county pop 2010-2020'!$H$2:$T$3195,W$1,0)</f>
        <v>369703</v>
      </c>
      <c r="X1313" s="27">
        <f>VLOOKUP($C1313, '[2]county pop 2010-2020'!$H$2:$T$3195,X$1,0)</f>
        <v>370548</v>
      </c>
      <c r="Y1313" s="27">
        <f>VLOOKUP($C1313, '[2]county pop 2010-2020'!$H$2:$T$3195,Y$1,0)</f>
        <v>368242</v>
      </c>
      <c r="Z1313" s="27">
        <f>VLOOKUP($C1313, '[3]ODS_county pop 2020-2022'!$H$2:$K$3196,Z$1,0)</f>
        <v>371817</v>
      </c>
      <c r="AA1313" s="27">
        <f>VLOOKUP($C1313, '[3]ODS_county pop 2020-2022'!$H$2:$K$3196,AA$1,0)</f>
        <v>364998</v>
      </c>
      <c r="AB1313" s="27">
        <f>VLOOKUP($C1313, '[3]ODS_county pop 2020-2022'!$H$2:$K$3196,AB$1,0)</f>
        <v>366376</v>
      </c>
    </row>
    <row r="1314" spans="1:28" x14ac:dyDescent="0.3">
      <c r="A1314" s="20" t="s">
        <v>2139</v>
      </c>
      <c r="B1314" s="20" t="s">
        <v>2628</v>
      </c>
      <c r="C1314" s="18" t="str">
        <f t="shared" si="23"/>
        <v>.Wayne County, Michigan</v>
      </c>
      <c r="D1314" s="20" t="s">
        <v>2354</v>
      </c>
      <c r="F1314" s="27">
        <f>VLOOKUP($C1314, '[1]ODS_county pop 2000-2010'!$H$2:$T$3195,F$1,0)</f>
        <v>2061180</v>
      </c>
      <c r="G1314" s="27">
        <f>VLOOKUP($C1314, '[1]ODS_county pop 2000-2010'!$H$2:$T$3195,G$1,0)</f>
        <v>2043167</v>
      </c>
      <c r="H1314" s="27">
        <f>VLOOKUP($C1314, '[1]ODS_county pop 2000-2010'!$H$2:$T$3195,H$1,0)</f>
        <v>2025133</v>
      </c>
      <c r="I1314" s="27">
        <f>VLOOKUP($C1314, '[1]ODS_county pop 2000-2010'!$H$2:$T$3195,I$1,0)</f>
        <v>2006154</v>
      </c>
      <c r="J1314" s="27">
        <f>VLOOKUP($C1314, '[1]ODS_county pop 2000-2010'!$H$2:$T$3195,J$1,0)</f>
        <v>1983830</v>
      </c>
      <c r="K1314" s="27">
        <f>VLOOKUP($C1314, '[1]ODS_county pop 2000-2010'!$H$2:$T$3195,K$1,0)</f>
        <v>1960263</v>
      </c>
      <c r="L1314" s="27">
        <f>VLOOKUP($C1314, '[1]ODS_county pop 2000-2010'!$H$2:$T$3195,L$1,0)</f>
        <v>1932490</v>
      </c>
      <c r="M1314" s="27">
        <f>VLOOKUP($C1314, '[1]ODS_county pop 2000-2010'!$H$2:$T$3195,M$1,0)</f>
        <v>1900992</v>
      </c>
      <c r="N1314" s="27">
        <f>VLOOKUP($C1314, '[1]ODS_county pop 2000-2010'!$H$2:$T$3195,N$1,0)</f>
        <v>1865058</v>
      </c>
      <c r="O1314" s="27">
        <f>VLOOKUP($C1314, '[1]ODS_county pop 2000-2010'!$H$2:$T$3195,O$1,0)</f>
        <v>1837536</v>
      </c>
      <c r="P1314" s="27">
        <f>VLOOKUP($C1314, '[2]county pop 2010-2020'!$H$2:$T$3195,P$1,0)</f>
        <v>1820584</v>
      </c>
      <c r="Q1314" s="27">
        <f>VLOOKUP($C1314, '[2]county pop 2010-2020'!$H$2:$T$3195,Q$1,0)</f>
        <v>1803003</v>
      </c>
      <c r="R1314" s="27">
        <f>VLOOKUP($C1314, '[2]county pop 2010-2020'!$H$2:$T$3195,R$1,0)</f>
        <v>1795797</v>
      </c>
      <c r="S1314" s="27">
        <f>VLOOKUP($C1314, '[2]county pop 2010-2020'!$H$2:$T$3195,S$1,0)</f>
        <v>1780131</v>
      </c>
      <c r="T1314" s="27">
        <f>VLOOKUP($C1314, '[2]county pop 2010-2020'!$H$2:$T$3195,T$1,0)</f>
        <v>1771626</v>
      </c>
      <c r="U1314" s="27">
        <f>VLOOKUP($C1314, '[2]county pop 2010-2020'!$H$2:$T$3195,U$1,0)</f>
        <v>1764866</v>
      </c>
      <c r="V1314" s="27">
        <f>VLOOKUP($C1314, '[2]county pop 2010-2020'!$H$2:$T$3195,V$1,0)</f>
        <v>1760835</v>
      </c>
      <c r="W1314" s="27">
        <f>VLOOKUP($C1314, '[2]county pop 2010-2020'!$H$2:$T$3195,W$1,0)</f>
        <v>1757874</v>
      </c>
      <c r="X1314" s="27">
        <f>VLOOKUP($C1314, '[2]county pop 2010-2020'!$H$2:$T$3195,X$1,0)</f>
        <v>1755868</v>
      </c>
      <c r="Y1314" s="27">
        <f>VLOOKUP($C1314, '[2]county pop 2010-2020'!$H$2:$T$3195,Y$1,0)</f>
        <v>1750093</v>
      </c>
      <c r="Z1314" s="27">
        <f>VLOOKUP($C1314, '[3]ODS_county pop 2020-2022'!$H$2:$K$3196,Z$1,0)</f>
        <v>1789129</v>
      </c>
      <c r="AA1314" s="27">
        <f>VLOOKUP($C1314, '[3]ODS_county pop 2020-2022'!$H$2:$K$3196,AA$1,0)</f>
        <v>1773073</v>
      </c>
      <c r="AB1314" s="27">
        <f>VLOOKUP($C1314, '[3]ODS_county pop 2020-2022'!$H$2:$K$3196,AB$1,0)</f>
        <v>1757043</v>
      </c>
    </row>
    <row r="1315" spans="1:28" x14ac:dyDescent="0.3">
      <c r="A1315" s="20" t="s">
        <v>2139</v>
      </c>
      <c r="B1315" s="20" t="s">
        <v>3076</v>
      </c>
      <c r="C1315" s="18" t="str">
        <f t="shared" si="23"/>
        <v>.Wexford County, Michigan</v>
      </c>
      <c r="D1315" s="20" t="s">
        <v>2354</v>
      </c>
      <c r="F1315" s="27">
        <f>VLOOKUP($C1315, '[1]ODS_county pop 2000-2010'!$H$2:$T$3195,F$1,0)</f>
        <v>30475</v>
      </c>
      <c r="G1315" s="27">
        <f>VLOOKUP($C1315, '[1]ODS_county pop 2000-2010'!$H$2:$T$3195,G$1,0)</f>
        <v>30826</v>
      </c>
      <c r="H1315" s="27">
        <f>VLOOKUP($C1315, '[1]ODS_county pop 2000-2010'!$H$2:$T$3195,H$1,0)</f>
        <v>31015</v>
      </c>
      <c r="I1315" s="27">
        <f>VLOOKUP($C1315, '[1]ODS_county pop 2000-2010'!$H$2:$T$3195,I$1,0)</f>
        <v>31499</v>
      </c>
      <c r="J1315" s="27">
        <f>VLOOKUP($C1315, '[1]ODS_county pop 2000-2010'!$H$2:$T$3195,J$1,0)</f>
        <v>31778</v>
      </c>
      <c r="K1315" s="27">
        <f>VLOOKUP($C1315, '[1]ODS_county pop 2000-2010'!$H$2:$T$3195,K$1,0)</f>
        <v>32258</v>
      </c>
      <c r="L1315" s="27">
        <f>VLOOKUP($C1315, '[1]ODS_county pop 2000-2010'!$H$2:$T$3195,L$1,0)</f>
        <v>32461</v>
      </c>
      <c r="M1315" s="27">
        <f>VLOOKUP($C1315, '[1]ODS_county pop 2000-2010'!$H$2:$T$3195,M$1,0)</f>
        <v>32650</v>
      </c>
      <c r="N1315" s="27">
        <f>VLOOKUP($C1315, '[1]ODS_county pop 2000-2010'!$H$2:$T$3195,N$1,0)</f>
        <v>32765</v>
      </c>
      <c r="O1315" s="27">
        <f>VLOOKUP($C1315, '[1]ODS_county pop 2000-2010'!$H$2:$T$3195,O$1,0)</f>
        <v>32658</v>
      </c>
      <c r="P1315" s="27">
        <f>VLOOKUP($C1315, '[2]county pop 2010-2020'!$H$2:$T$3195,P$1,0)</f>
        <v>32735</v>
      </c>
      <c r="Q1315" s="27">
        <f>VLOOKUP($C1315, '[2]county pop 2010-2020'!$H$2:$T$3195,Q$1,0)</f>
        <v>32637</v>
      </c>
      <c r="R1315" s="27">
        <f>VLOOKUP($C1315, '[2]county pop 2010-2020'!$H$2:$T$3195,R$1,0)</f>
        <v>32518</v>
      </c>
      <c r="S1315" s="27">
        <f>VLOOKUP($C1315, '[2]county pop 2010-2020'!$H$2:$T$3195,S$1,0)</f>
        <v>32477</v>
      </c>
      <c r="T1315" s="27">
        <f>VLOOKUP($C1315, '[2]county pop 2010-2020'!$H$2:$T$3195,T$1,0)</f>
        <v>32848</v>
      </c>
      <c r="U1315" s="27">
        <f>VLOOKUP($C1315, '[2]county pop 2010-2020'!$H$2:$T$3195,U$1,0)</f>
        <v>32885</v>
      </c>
      <c r="V1315" s="27">
        <f>VLOOKUP($C1315, '[2]county pop 2010-2020'!$H$2:$T$3195,V$1,0)</f>
        <v>33086</v>
      </c>
      <c r="W1315" s="27">
        <f>VLOOKUP($C1315, '[2]county pop 2010-2020'!$H$2:$T$3195,W$1,0)</f>
        <v>33229</v>
      </c>
      <c r="X1315" s="27">
        <f>VLOOKUP($C1315, '[2]county pop 2010-2020'!$H$2:$T$3195,X$1,0)</f>
        <v>33452</v>
      </c>
      <c r="Y1315" s="27">
        <f>VLOOKUP($C1315, '[2]county pop 2010-2020'!$H$2:$T$3195,Y$1,0)</f>
        <v>33654</v>
      </c>
      <c r="Z1315" s="27">
        <f>VLOOKUP($C1315, '[3]ODS_county pop 2020-2022'!$H$2:$K$3196,Z$1,0)</f>
        <v>33685</v>
      </c>
      <c r="AA1315" s="27">
        <f>VLOOKUP($C1315, '[3]ODS_county pop 2020-2022'!$H$2:$K$3196,AA$1,0)</f>
        <v>33940</v>
      </c>
      <c r="AB1315" s="27">
        <f>VLOOKUP($C1315, '[3]ODS_county pop 2020-2022'!$H$2:$K$3196,AB$1,0)</f>
        <v>34196</v>
      </c>
    </row>
    <row r="1316" spans="1:28" x14ac:dyDescent="0.3">
      <c r="A1316" s="20" t="s">
        <v>2142</v>
      </c>
      <c r="B1316" s="20" t="s">
        <v>3077</v>
      </c>
      <c r="C1316" s="18" t="str">
        <f t="shared" si="23"/>
        <v>.Aitkin County, Minnesota</v>
      </c>
      <c r="D1316" s="20" t="s">
        <v>2242</v>
      </c>
      <c r="F1316" s="27">
        <f>VLOOKUP($C1316, '[1]ODS_county pop 2000-2010'!$H$2:$T$3195,F$1,0)</f>
        <v>15221</v>
      </c>
      <c r="G1316" s="27">
        <f>VLOOKUP($C1316, '[1]ODS_county pop 2000-2010'!$H$2:$T$3195,G$1,0)</f>
        <v>15334</v>
      </c>
      <c r="H1316" s="27">
        <f>VLOOKUP($C1316, '[1]ODS_county pop 2000-2010'!$H$2:$T$3195,H$1,0)</f>
        <v>15616</v>
      </c>
      <c r="I1316" s="27">
        <f>VLOOKUP($C1316, '[1]ODS_county pop 2000-2010'!$H$2:$T$3195,I$1,0)</f>
        <v>15795</v>
      </c>
      <c r="J1316" s="27">
        <f>VLOOKUP($C1316, '[1]ODS_county pop 2000-2010'!$H$2:$T$3195,J$1,0)</f>
        <v>16028</v>
      </c>
      <c r="K1316" s="27">
        <f>VLOOKUP($C1316, '[1]ODS_county pop 2000-2010'!$H$2:$T$3195,K$1,0)</f>
        <v>16162</v>
      </c>
      <c r="L1316" s="27">
        <f>VLOOKUP($C1316, '[1]ODS_county pop 2000-2010'!$H$2:$T$3195,L$1,0)</f>
        <v>16357</v>
      </c>
      <c r="M1316" s="27">
        <f>VLOOKUP($C1316, '[1]ODS_county pop 2000-2010'!$H$2:$T$3195,M$1,0)</f>
        <v>16481</v>
      </c>
      <c r="N1316" s="27">
        <f>VLOOKUP($C1316, '[1]ODS_county pop 2000-2010'!$H$2:$T$3195,N$1,0)</f>
        <v>16422</v>
      </c>
      <c r="O1316" s="27">
        <f>VLOOKUP($C1316, '[1]ODS_county pop 2000-2010'!$H$2:$T$3195,O$1,0)</f>
        <v>16168</v>
      </c>
      <c r="P1316" s="27">
        <f>VLOOKUP($C1316, '[2]county pop 2010-2020'!$H$2:$T$3195,P$1,0)</f>
        <v>16202</v>
      </c>
      <c r="Q1316" s="27">
        <f>VLOOKUP($C1316, '[2]county pop 2010-2020'!$H$2:$T$3195,Q$1,0)</f>
        <v>16170</v>
      </c>
      <c r="R1316" s="27">
        <f>VLOOKUP($C1316, '[2]county pop 2010-2020'!$H$2:$T$3195,R$1,0)</f>
        <v>16038</v>
      </c>
      <c r="S1316" s="27">
        <f>VLOOKUP($C1316, '[2]county pop 2010-2020'!$H$2:$T$3195,S$1,0)</f>
        <v>15874</v>
      </c>
      <c r="T1316" s="27">
        <f>VLOOKUP($C1316, '[2]county pop 2010-2020'!$H$2:$T$3195,T$1,0)</f>
        <v>15852</v>
      </c>
      <c r="U1316" s="27">
        <f>VLOOKUP($C1316, '[2]county pop 2010-2020'!$H$2:$T$3195,U$1,0)</f>
        <v>15857</v>
      </c>
      <c r="V1316" s="27">
        <f>VLOOKUP($C1316, '[2]county pop 2010-2020'!$H$2:$T$3195,V$1,0)</f>
        <v>15755</v>
      </c>
      <c r="W1316" s="27">
        <f>VLOOKUP($C1316, '[2]county pop 2010-2020'!$H$2:$T$3195,W$1,0)</f>
        <v>15798</v>
      </c>
      <c r="X1316" s="27">
        <f>VLOOKUP($C1316, '[2]county pop 2010-2020'!$H$2:$T$3195,X$1,0)</f>
        <v>15886</v>
      </c>
      <c r="Y1316" s="27">
        <f>VLOOKUP($C1316, '[2]county pop 2010-2020'!$H$2:$T$3195,Y$1,0)</f>
        <v>15841</v>
      </c>
      <c r="Z1316" s="27">
        <f>VLOOKUP($C1316, '[3]ODS_county pop 2020-2022'!$H$2:$K$3196,Z$1,0)</f>
        <v>15718</v>
      </c>
      <c r="AA1316" s="27">
        <f>VLOOKUP($C1316, '[3]ODS_county pop 2020-2022'!$H$2:$K$3196,AA$1,0)</f>
        <v>15945</v>
      </c>
      <c r="AB1316" s="27">
        <f>VLOOKUP($C1316, '[3]ODS_county pop 2020-2022'!$H$2:$K$3196,AB$1,0)</f>
        <v>16126</v>
      </c>
    </row>
    <row r="1317" spans="1:28" x14ac:dyDescent="0.3">
      <c r="A1317" s="20" t="s">
        <v>2142</v>
      </c>
      <c r="B1317" s="20" t="s">
        <v>3078</v>
      </c>
      <c r="C1317" s="18" t="str">
        <f t="shared" si="23"/>
        <v>.Anoka County, Minnesota</v>
      </c>
      <c r="D1317" s="20" t="s">
        <v>2354</v>
      </c>
      <c r="F1317" s="27">
        <f>VLOOKUP($C1317, '[1]ODS_county pop 2000-2010'!$H$2:$T$3195,F$1,0)</f>
        <v>298164</v>
      </c>
      <c r="G1317" s="27">
        <f>VLOOKUP($C1317, '[1]ODS_county pop 2000-2010'!$H$2:$T$3195,G$1,0)</f>
        <v>304823</v>
      </c>
      <c r="H1317" s="27">
        <f>VLOOKUP($C1317, '[1]ODS_county pop 2000-2010'!$H$2:$T$3195,H$1,0)</f>
        <v>308702</v>
      </c>
      <c r="I1317" s="27">
        <f>VLOOKUP($C1317, '[1]ODS_county pop 2000-2010'!$H$2:$T$3195,I$1,0)</f>
        <v>311863</v>
      </c>
      <c r="J1317" s="27">
        <f>VLOOKUP($C1317, '[1]ODS_county pop 2000-2010'!$H$2:$T$3195,J$1,0)</f>
        <v>316643</v>
      </c>
      <c r="K1317" s="27">
        <f>VLOOKUP($C1317, '[1]ODS_county pop 2000-2010'!$H$2:$T$3195,K$1,0)</f>
        <v>319830</v>
      </c>
      <c r="L1317" s="27">
        <f>VLOOKUP($C1317, '[1]ODS_county pop 2000-2010'!$H$2:$T$3195,L$1,0)</f>
        <v>323590</v>
      </c>
      <c r="M1317" s="27">
        <f>VLOOKUP($C1317, '[1]ODS_county pop 2000-2010'!$H$2:$T$3195,M$1,0)</f>
        <v>325767</v>
      </c>
      <c r="N1317" s="27">
        <f>VLOOKUP($C1317, '[1]ODS_county pop 2000-2010'!$H$2:$T$3195,N$1,0)</f>
        <v>327427</v>
      </c>
      <c r="O1317" s="27">
        <f>VLOOKUP($C1317, '[1]ODS_county pop 2000-2010'!$H$2:$T$3195,O$1,0)</f>
        <v>329635</v>
      </c>
      <c r="P1317" s="27">
        <f>VLOOKUP($C1317, '[2]county pop 2010-2020'!$H$2:$T$3195,P$1,0)</f>
        <v>330844</v>
      </c>
      <c r="Q1317" s="27">
        <f>VLOOKUP($C1317, '[2]county pop 2010-2020'!$H$2:$T$3195,Q$1,0)</f>
        <v>332921</v>
      </c>
      <c r="R1317" s="27">
        <f>VLOOKUP($C1317, '[2]county pop 2010-2020'!$H$2:$T$3195,R$1,0)</f>
        <v>336119</v>
      </c>
      <c r="S1317" s="27">
        <f>VLOOKUP($C1317, '[2]county pop 2010-2020'!$H$2:$T$3195,S$1,0)</f>
        <v>339120</v>
      </c>
      <c r="T1317" s="27">
        <f>VLOOKUP($C1317, '[2]county pop 2010-2020'!$H$2:$T$3195,T$1,0)</f>
        <v>341923</v>
      </c>
      <c r="U1317" s="27">
        <f>VLOOKUP($C1317, '[2]county pop 2010-2020'!$H$2:$T$3195,U$1,0)</f>
        <v>344244</v>
      </c>
      <c r="V1317" s="27">
        <f>VLOOKUP($C1317, '[2]county pop 2010-2020'!$H$2:$T$3195,V$1,0)</f>
        <v>346813</v>
      </c>
      <c r="W1317" s="27">
        <f>VLOOKUP($C1317, '[2]county pop 2010-2020'!$H$2:$T$3195,W$1,0)</f>
        <v>350598</v>
      </c>
      <c r="X1317" s="27">
        <f>VLOOKUP($C1317, '[2]county pop 2010-2020'!$H$2:$T$3195,X$1,0)</f>
        <v>354004</v>
      </c>
      <c r="Y1317" s="27">
        <f>VLOOKUP($C1317, '[2]county pop 2010-2020'!$H$2:$T$3195,Y$1,0)</f>
        <v>357538</v>
      </c>
      <c r="Z1317" s="27">
        <f>VLOOKUP($C1317, '[3]ODS_county pop 2020-2022'!$H$2:$K$3196,Z$1,0)</f>
        <v>364458</v>
      </c>
      <c r="AA1317" s="27">
        <f>VLOOKUP($C1317, '[3]ODS_county pop 2020-2022'!$H$2:$K$3196,AA$1,0)</f>
        <v>367416</v>
      </c>
      <c r="AB1317" s="27">
        <f>VLOOKUP($C1317, '[3]ODS_county pop 2020-2022'!$H$2:$K$3196,AB$1,0)</f>
        <v>368864</v>
      </c>
    </row>
    <row r="1318" spans="1:28" x14ac:dyDescent="0.3">
      <c r="A1318" s="20" t="s">
        <v>2142</v>
      </c>
      <c r="B1318" s="20" t="s">
        <v>3079</v>
      </c>
      <c r="C1318" s="18" t="str">
        <f t="shared" si="23"/>
        <v>.Becker County, Minnesota</v>
      </c>
      <c r="D1318" s="20" t="s">
        <v>2242</v>
      </c>
      <c r="F1318" s="27">
        <f>VLOOKUP($C1318, '[1]ODS_county pop 2000-2010'!$H$2:$T$3195,F$1,0)</f>
        <v>30006</v>
      </c>
      <c r="G1318" s="27">
        <f>VLOOKUP($C1318, '[1]ODS_county pop 2000-2010'!$H$2:$T$3195,G$1,0)</f>
        <v>30392</v>
      </c>
      <c r="H1318" s="27">
        <f>VLOOKUP($C1318, '[1]ODS_county pop 2000-2010'!$H$2:$T$3195,H$1,0)</f>
        <v>30777</v>
      </c>
      <c r="I1318" s="27">
        <f>VLOOKUP($C1318, '[1]ODS_county pop 2000-2010'!$H$2:$T$3195,I$1,0)</f>
        <v>31244</v>
      </c>
      <c r="J1318" s="27">
        <f>VLOOKUP($C1318, '[1]ODS_county pop 2000-2010'!$H$2:$T$3195,J$1,0)</f>
        <v>31625</v>
      </c>
      <c r="K1318" s="27">
        <f>VLOOKUP($C1318, '[1]ODS_county pop 2000-2010'!$H$2:$T$3195,K$1,0)</f>
        <v>31753</v>
      </c>
      <c r="L1318" s="27">
        <f>VLOOKUP($C1318, '[1]ODS_county pop 2000-2010'!$H$2:$T$3195,L$1,0)</f>
        <v>32057</v>
      </c>
      <c r="M1318" s="27">
        <f>VLOOKUP($C1318, '[1]ODS_county pop 2000-2010'!$H$2:$T$3195,M$1,0)</f>
        <v>32142</v>
      </c>
      <c r="N1318" s="27">
        <f>VLOOKUP($C1318, '[1]ODS_county pop 2000-2010'!$H$2:$T$3195,N$1,0)</f>
        <v>32244</v>
      </c>
      <c r="O1318" s="27">
        <f>VLOOKUP($C1318, '[1]ODS_county pop 2000-2010'!$H$2:$T$3195,O$1,0)</f>
        <v>32407</v>
      </c>
      <c r="P1318" s="27">
        <f>VLOOKUP($C1318, '[2]county pop 2010-2020'!$H$2:$T$3195,P$1,0)</f>
        <v>32504</v>
      </c>
      <c r="Q1318" s="27">
        <f>VLOOKUP($C1318, '[2]county pop 2010-2020'!$H$2:$T$3195,Q$1,0)</f>
        <v>32766</v>
      </c>
      <c r="R1318" s="27">
        <f>VLOOKUP($C1318, '[2]county pop 2010-2020'!$H$2:$T$3195,R$1,0)</f>
        <v>32995</v>
      </c>
      <c r="S1318" s="27">
        <f>VLOOKUP($C1318, '[2]county pop 2010-2020'!$H$2:$T$3195,S$1,0)</f>
        <v>33189</v>
      </c>
      <c r="T1318" s="27">
        <f>VLOOKUP($C1318, '[2]county pop 2010-2020'!$H$2:$T$3195,T$1,0)</f>
        <v>33267</v>
      </c>
      <c r="U1318" s="27">
        <f>VLOOKUP($C1318, '[2]county pop 2010-2020'!$H$2:$T$3195,U$1,0)</f>
        <v>33455</v>
      </c>
      <c r="V1318" s="27">
        <f>VLOOKUP($C1318, '[2]county pop 2010-2020'!$H$2:$T$3195,V$1,0)</f>
        <v>33728</v>
      </c>
      <c r="W1318" s="27">
        <f>VLOOKUP($C1318, '[2]county pop 2010-2020'!$H$2:$T$3195,W$1,0)</f>
        <v>34089</v>
      </c>
      <c r="X1318" s="27">
        <f>VLOOKUP($C1318, '[2]county pop 2010-2020'!$H$2:$T$3195,X$1,0)</f>
        <v>34403</v>
      </c>
      <c r="Y1318" s="27">
        <f>VLOOKUP($C1318, '[2]county pop 2010-2020'!$H$2:$T$3195,Y$1,0)</f>
        <v>34461</v>
      </c>
      <c r="Z1318" s="27">
        <f>VLOOKUP($C1318, '[3]ODS_county pop 2020-2022'!$H$2:$K$3196,Z$1,0)</f>
        <v>35194</v>
      </c>
      <c r="AA1318" s="27">
        <f>VLOOKUP($C1318, '[3]ODS_county pop 2020-2022'!$H$2:$K$3196,AA$1,0)</f>
        <v>35326</v>
      </c>
      <c r="AB1318" s="27">
        <f>VLOOKUP($C1318, '[3]ODS_county pop 2020-2022'!$H$2:$K$3196,AB$1,0)</f>
        <v>35371</v>
      </c>
    </row>
    <row r="1319" spans="1:28" x14ac:dyDescent="0.3">
      <c r="A1319" s="20" t="s">
        <v>2142</v>
      </c>
      <c r="B1319" s="20" t="s">
        <v>3080</v>
      </c>
      <c r="C1319" s="18" t="str">
        <f t="shared" si="23"/>
        <v>.Beltrami County, Minnesota</v>
      </c>
      <c r="D1319" s="20" t="s">
        <v>2242</v>
      </c>
      <c r="F1319" s="27">
        <f>VLOOKUP($C1319, '[1]ODS_county pop 2000-2010'!$H$2:$T$3195,F$1,0)</f>
        <v>39638</v>
      </c>
      <c r="G1319" s="27">
        <f>VLOOKUP($C1319, '[1]ODS_county pop 2000-2010'!$H$2:$T$3195,G$1,0)</f>
        <v>40406</v>
      </c>
      <c r="H1319" s="27">
        <f>VLOOKUP($C1319, '[1]ODS_county pop 2000-2010'!$H$2:$T$3195,H$1,0)</f>
        <v>41049</v>
      </c>
      <c r="I1319" s="27">
        <f>VLOOKUP($C1319, '[1]ODS_county pop 2000-2010'!$H$2:$T$3195,I$1,0)</f>
        <v>41659</v>
      </c>
      <c r="J1319" s="27">
        <f>VLOOKUP($C1319, '[1]ODS_county pop 2000-2010'!$H$2:$T$3195,J$1,0)</f>
        <v>42100</v>
      </c>
      <c r="K1319" s="27">
        <f>VLOOKUP($C1319, '[1]ODS_county pop 2000-2010'!$H$2:$T$3195,K$1,0)</f>
        <v>42700</v>
      </c>
      <c r="L1319" s="27">
        <f>VLOOKUP($C1319, '[1]ODS_county pop 2000-2010'!$H$2:$T$3195,L$1,0)</f>
        <v>43066</v>
      </c>
      <c r="M1319" s="27">
        <f>VLOOKUP($C1319, '[1]ODS_county pop 2000-2010'!$H$2:$T$3195,M$1,0)</f>
        <v>43281</v>
      </c>
      <c r="N1319" s="27">
        <f>VLOOKUP($C1319, '[1]ODS_county pop 2000-2010'!$H$2:$T$3195,N$1,0)</f>
        <v>43815</v>
      </c>
      <c r="O1319" s="27">
        <f>VLOOKUP($C1319, '[1]ODS_county pop 2000-2010'!$H$2:$T$3195,O$1,0)</f>
        <v>44226</v>
      </c>
      <c r="P1319" s="27">
        <f>VLOOKUP($C1319, '[2]county pop 2010-2020'!$H$2:$T$3195,P$1,0)</f>
        <v>44442</v>
      </c>
      <c r="Q1319" s="27">
        <f>VLOOKUP($C1319, '[2]county pop 2010-2020'!$H$2:$T$3195,Q$1,0)</f>
        <v>45057</v>
      </c>
      <c r="R1319" s="27">
        <f>VLOOKUP($C1319, '[2]county pop 2010-2020'!$H$2:$T$3195,R$1,0)</f>
        <v>45160</v>
      </c>
      <c r="S1319" s="27">
        <f>VLOOKUP($C1319, '[2]county pop 2010-2020'!$H$2:$T$3195,S$1,0)</f>
        <v>45505</v>
      </c>
      <c r="T1319" s="27">
        <f>VLOOKUP($C1319, '[2]county pop 2010-2020'!$H$2:$T$3195,T$1,0)</f>
        <v>45655</v>
      </c>
      <c r="U1319" s="27">
        <f>VLOOKUP($C1319, '[2]county pop 2010-2020'!$H$2:$T$3195,U$1,0)</f>
        <v>45629</v>
      </c>
      <c r="V1319" s="27">
        <f>VLOOKUP($C1319, '[2]county pop 2010-2020'!$H$2:$T$3195,V$1,0)</f>
        <v>46054</v>
      </c>
      <c r="W1319" s="27">
        <f>VLOOKUP($C1319, '[2]county pop 2010-2020'!$H$2:$T$3195,W$1,0)</f>
        <v>46497</v>
      </c>
      <c r="X1319" s="27">
        <f>VLOOKUP($C1319, '[2]county pop 2010-2020'!$H$2:$T$3195,X$1,0)</f>
        <v>46723</v>
      </c>
      <c r="Y1319" s="27">
        <f>VLOOKUP($C1319, '[2]county pop 2010-2020'!$H$2:$T$3195,Y$1,0)</f>
        <v>47205</v>
      </c>
      <c r="Z1319" s="27">
        <f>VLOOKUP($C1319, '[3]ODS_county pop 2020-2022'!$H$2:$K$3196,Z$1,0)</f>
        <v>46243</v>
      </c>
      <c r="AA1319" s="27">
        <f>VLOOKUP($C1319, '[3]ODS_county pop 2020-2022'!$H$2:$K$3196,AA$1,0)</f>
        <v>46420</v>
      </c>
      <c r="AB1319" s="27">
        <f>VLOOKUP($C1319, '[3]ODS_county pop 2020-2022'!$H$2:$K$3196,AB$1,0)</f>
        <v>46799</v>
      </c>
    </row>
    <row r="1320" spans="1:28" x14ac:dyDescent="0.3">
      <c r="A1320" s="20" t="s">
        <v>2142</v>
      </c>
      <c r="B1320" s="20" t="s">
        <v>2298</v>
      </c>
      <c r="C1320" s="18" t="str">
        <f t="shared" si="23"/>
        <v>.Benton County, Minnesota</v>
      </c>
      <c r="D1320" s="20" t="s">
        <v>2354</v>
      </c>
      <c r="F1320" s="27">
        <f>VLOOKUP($C1320, '[1]ODS_county pop 2000-2010'!$H$2:$T$3195,F$1,0)</f>
        <v>34242</v>
      </c>
      <c r="G1320" s="27">
        <f>VLOOKUP($C1320, '[1]ODS_county pop 2000-2010'!$H$2:$T$3195,G$1,0)</f>
        <v>35346</v>
      </c>
      <c r="H1320" s="27">
        <f>VLOOKUP($C1320, '[1]ODS_county pop 2000-2010'!$H$2:$T$3195,H$1,0)</f>
        <v>36117</v>
      </c>
      <c r="I1320" s="27">
        <f>VLOOKUP($C1320, '[1]ODS_county pop 2000-2010'!$H$2:$T$3195,I$1,0)</f>
        <v>36760</v>
      </c>
      <c r="J1320" s="27">
        <f>VLOOKUP($C1320, '[1]ODS_county pop 2000-2010'!$H$2:$T$3195,J$1,0)</f>
        <v>37072</v>
      </c>
      <c r="K1320" s="27">
        <f>VLOOKUP($C1320, '[1]ODS_county pop 2000-2010'!$H$2:$T$3195,K$1,0)</f>
        <v>37409</v>
      </c>
      <c r="L1320" s="27">
        <f>VLOOKUP($C1320, '[1]ODS_county pop 2000-2010'!$H$2:$T$3195,L$1,0)</f>
        <v>37617</v>
      </c>
      <c r="M1320" s="27">
        <f>VLOOKUP($C1320, '[1]ODS_county pop 2000-2010'!$H$2:$T$3195,M$1,0)</f>
        <v>38007</v>
      </c>
      <c r="N1320" s="27">
        <f>VLOOKUP($C1320, '[1]ODS_county pop 2000-2010'!$H$2:$T$3195,N$1,0)</f>
        <v>38200</v>
      </c>
      <c r="O1320" s="27">
        <f>VLOOKUP($C1320, '[1]ODS_county pop 2000-2010'!$H$2:$T$3195,O$1,0)</f>
        <v>38418</v>
      </c>
      <c r="P1320" s="27">
        <f>VLOOKUP($C1320, '[2]county pop 2010-2020'!$H$2:$T$3195,P$1,0)</f>
        <v>38451</v>
      </c>
      <c r="Q1320" s="27">
        <f>VLOOKUP($C1320, '[2]county pop 2010-2020'!$H$2:$T$3195,Q$1,0)</f>
        <v>38738</v>
      </c>
      <c r="R1320" s="27">
        <f>VLOOKUP($C1320, '[2]county pop 2010-2020'!$H$2:$T$3195,R$1,0)</f>
        <v>38678</v>
      </c>
      <c r="S1320" s="27">
        <f>VLOOKUP($C1320, '[2]county pop 2010-2020'!$H$2:$T$3195,S$1,0)</f>
        <v>38985</v>
      </c>
      <c r="T1320" s="27">
        <f>VLOOKUP($C1320, '[2]county pop 2010-2020'!$H$2:$T$3195,T$1,0)</f>
        <v>39147</v>
      </c>
      <c r="U1320" s="27">
        <f>VLOOKUP($C1320, '[2]county pop 2010-2020'!$H$2:$T$3195,U$1,0)</f>
        <v>39433</v>
      </c>
      <c r="V1320" s="27">
        <f>VLOOKUP($C1320, '[2]county pop 2010-2020'!$H$2:$T$3195,V$1,0)</f>
        <v>39698</v>
      </c>
      <c r="W1320" s="27">
        <f>VLOOKUP($C1320, '[2]county pop 2010-2020'!$H$2:$T$3195,W$1,0)</f>
        <v>40219</v>
      </c>
      <c r="X1320" s="27">
        <f>VLOOKUP($C1320, '[2]county pop 2010-2020'!$H$2:$T$3195,X$1,0)</f>
        <v>40569</v>
      </c>
      <c r="Y1320" s="27">
        <f>VLOOKUP($C1320, '[2]county pop 2010-2020'!$H$2:$T$3195,Y$1,0)</f>
        <v>40938</v>
      </c>
      <c r="Z1320" s="27">
        <f>VLOOKUP($C1320, '[3]ODS_county pop 2020-2022'!$H$2:$K$3196,Z$1,0)</f>
        <v>41357</v>
      </c>
      <c r="AA1320" s="27">
        <f>VLOOKUP($C1320, '[3]ODS_county pop 2020-2022'!$H$2:$K$3196,AA$1,0)</f>
        <v>41496</v>
      </c>
      <c r="AB1320" s="27">
        <f>VLOOKUP($C1320, '[3]ODS_county pop 2020-2022'!$H$2:$K$3196,AB$1,0)</f>
        <v>41463</v>
      </c>
    </row>
    <row r="1321" spans="1:28" x14ac:dyDescent="0.3">
      <c r="A1321" s="20" t="s">
        <v>2142</v>
      </c>
      <c r="B1321" s="20" t="s">
        <v>3081</v>
      </c>
      <c r="C1321" s="18" t="str">
        <f t="shared" si="23"/>
        <v>.Big Stone County, Minnesota</v>
      </c>
      <c r="D1321" s="20" t="s">
        <v>2354</v>
      </c>
      <c r="F1321" s="27">
        <f>VLOOKUP($C1321, '[1]ODS_county pop 2000-2010'!$H$2:$T$3195,F$1,0)</f>
        <v>5816</v>
      </c>
      <c r="G1321" s="27">
        <f>VLOOKUP($C1321, '[1]ODS_county pop 2000-2010'!$H$2:$T$3195,G$1,0)</f>
        <v>5678</v>
      </c>
      <c r="H1321" s="27">
        <f>VLOOKUP($C1321, '[1]ODS_county pop 2000-2010'!$H$2:$T$3195,H$1,0)</f>
        <v>5677</v>
      </c>
      <c r="I1321" s="27">
        <f>VLOOKUP($C1321, '[1]ODS_county pop 2000-2010'!$H$2:$T$3195,I$1,0)</f>
        <v>5598</v>
      </c>
      <c r="J1321" s="27">
        <f>VLOOKUP($C1321, '[1]ODS_county pop 2000-2010'!$H$2:$T$3195,J$1,0)</f>
        <v>5444</v>
      </c>
      <c r="K1321" s="27">
        <f>VLOOKUP($C1321, '[1]ODS_county pop 2000-2010'!$H$2:$T$3195,K$1,0)</f>
        <v>5445</v>
      </c>
      <c r="L1321" s="27">
        <f>VLOOKUP($C1321, '[1]ODS_county pop 2000-2010'!$H$2:$T$3195,L$1,0)</f>
        <v>5375</v>
      </c>
      <c r="M1321" s="27">
        <f>VLOOKUP($C1321, '[1]ODS_county pop 2000-2010'!$H$2:$T$3195,M$1,0)</f>
        <v>5366</v>
      </c>
      <c r="N1321" s="27">
        <f>VLOOKUP($C1321, '[1]ODS_county pop 2000-2010'!$H$2:$T$3195,N$1,0)</f>
        <v>5328</v>
      </c>
      <c r="O1321" s="27">
        <f>VLOOKUP($C1321, '[1]ODS_county pop 2000-2010'!$H$2:$T$3195,O$1,0)</f>
        <v>5285</v>
      </c>
      <c r="P1321" s="27">
        <f>VLOOKUP($C1321, '[2]county pop 2010-2020'!$H$2:$T$3195,P$1,0)</f>
        <v>5269</v>
      </c>
      <c r="Q1321" s="27">
        <f>VLOOKUP($C1321, '[2]county pop 2010-2020'!$H$2:$T$3195,Q$1,0)</f>
        <v>5206</v>
      </c>
      <c r="R1321" s="27">
        <f>VLOOKUP($C1321, '[2]county pop 2010-2020'!$H$2:$T$3195,R$1,0)</f>
        <v>5134</v>
      </c>
      <c r="S1321" s="27">
        <f>VLOOKUP($C1321, '[2]county pop 2010-2020'!$H$2:$T$3195,S$1,0)</f>
        <v>5069</v>
      </c>
      <c r="T1321" s="27">
        <f>VLOOKUP($C1321, '[2]county pop 2010-2020'!$H$2:$T$3195,T$1,0)</f>
        <v>5086</v>
      </c>
      <c r="U1321" s="27">
        <f>VLOOKUP($C1321, '[2]county pop 2010-2020'!$H$2:$T$3195,U$1,0)</f>
        <v>4993</v>
      </c>
      <c r="V1321" s="27">
        <f>VLOOKUP($C1321, '[2]county pop 2010-2020'!$H$2:$T$3195,V$1,0)</f>
        <v>5003</v>
      </c>
      <c r="W1321" s="27">
        <f>VLOOKUP($C1321, '[2]county pop 2010-2020'!$H$2:$T$3195,W$1,0)</f>
        <v>5003</v>
      </c>
      <c r="X1321" s="27">
        <f>VLOOKUP($C1321, '[2]county pop 2010-2020'!$H$2:$T$3195,X$1,0)</f>
        <v>4973</v>
      </c>
      <c r="Y1321" s="27">
        <f>VLOOKUP($C1321, '[2]county pop 2010-2020'!$H$2:$T$3195,Y$1,0)</f>
        <v>4967</v>
      </c>
      <c r="Z1321" s="27">
        <f>VLOOKUP($C1321, '[3]ODS_county pop 2020-2022'!$H$2:$K$3196,Z$1,0)</f>
        <v>5158</v>
      </c>
      <c r="AA1321" s="27">
        <f>VLOOKUP($C1321, '[3]ODS_county pop 2020-2022'!$H$2:$K$3196,AA$1,0)</f>
        <v>5162</v>
      </c>
      <c r="AB1321" s="27">
        <f>VLOOKUP($C1321, '[3]ODS_county pop 2020-2022'!$H$2:$K$3196,AB$1,0)</f>
        <v>5144</v>
      </c>
    </row>
    <row r="1322" spans="1:28" x14ac:dyDescent="0.3">
      <c r="A1322" s="20" t="s">
        <v>2142</v>
      </c>
      <c r="B1322" s="20" t="s">
        <v>3082</v>
      </c>
      <c r="C1322" s="18" t="str">
        <f t="shared" si="23"/>
        <v>.Blue Earth County, Minnesota</v>
      </c>
      <c r="D1322" s="20" t="s">
        <v>2354</v>
      </c>
      <c r="F1322" s="27">
        <f>VLOOKUP($C1322, '[1]ODS_county pop 2000-2010'!$H$2:$T$3195,F$1,0)</f>
        <v>55931</v>
      </c>
      <c r="G1322" s="27">
        <f>VLOOKUP($C1322, '[1]ODS_county pop 2000-2010'!$H$2:$T$3195,G$1,0)</f>
        <v>56808</v>
      </c>
      <c r="H1322" s="27">
        <f>VLOOKUP($C1322, '[1]ODS_county pop 2000-2010'!$H$2:$T$3195,H$1,0)</f>
        <v>57542</v>
      </c>
      <c r="I1322" s="27">
        <f>VLOOKUP($C1322, '[1]ODS_county pop 2000-2010'!$H$2:$T$3195,I$1,0)</f>
        <v>58554</v>
      </c>
      <c r="J1322" s="27">
        <f>VLOOKUP($C1322, '[1]ODS_county pop 2000-2010'!$H$2:$T$3195,J$1,0)</f>
        <v>59116</v>
      </c>
      <c r="K1322" s="27">
        <f>VLOOKUP($C1322, '[1]ODS_county pop 2000-2010'!$H$2:$T$3195,K$1,0)</f>
        <v>59918</v>
      </c>
      <c r="L1322" s="27">
        <f>VLOOKUP($C1322, '[1]ODS_county pop 2000-2010'!$H$2:$T$3195,L$1,0)</f>
        <v>61100</v>
      </c>
      <c r="M1322" s="27">
        <f>VLOOKUP($C1322, '[1]ODS_county pop 2000-2010'!$H$2:$T$3195,M$1,0)</f>
        <v>61974</v>
      </c>
      <c r="N1322" s="27">
        <f>VLOOKUP($C1322, '[1]ODS_county pop 2000-2010'!$H$2:$T$3195,N$1,0)</f>
        <v>62860</v>
      </c>
      <c r="O1322" s="27">
        <f>VLOOKUP($C1322, '[1]ODS_county pop 2000-2010'!$H$2:$T$3195,O$1,0)</f>
        <v>63565</v>
      </c>
      <c r="P1322" s="27">
        <f>VLOOKUP($C1322, '[2]county pop 2010-2020'!$H$2:$T$3195,P$1,0)</f>
        <v>64013</v>
      </c>
      <c r="Q1322" s="27">
        <f>VLOOKUP($C1322, '[2]county pop 2010-2020'!$H$2:$T$3195,Q$1,0)</f>
        <v>64364</v>
      </c>
      <c r="R1322" s="27">
        <f>VLOOKUP($C1322, '[2]county pop 2010-2020'!$H$2:$T$3195,R$1,0)</f>
        <v>64979</v>
      </c>
      <c r="S1322" s="27">
        <f>VLOOKUP($C1322, '[2]county pop 2010-2020'!$H$2:$T$3195,S$1,0)</f>
        <v>64749</v>
      </c>
      <c r="T1322" s="27">
        <f>VLOOKUP($C1322, '[2]county pop 2010-2020'!$H$2:$T$3195,T$1,0)</f>
        <v>65320</v>
      </c>
      <c r="U1322" s="27">
        <f>VLOOKUP($C1322, '[2]county pop 2010-2020'!$H$2:$T$3195,U$1,0)</f>
        <v>65701</v>
      </c>
      <c r="V1322" s="27">
        <f>VLOOKUP($C1322, '[2]county pop 2010-2020'!$H$2:$T$3195,V$1,0)</f>
        <v>66398</v>
      </c>
      <c r="W1322" s="27">
        <f>VLOOKUP($C1322, '[2]county pop 2010-2020'!$H$2:$T$3195,W$1,0)</f>
        <v>66931</v>
      </c>
      <c r="X1322" s="27">
        <f>VLOOKUP($C1322, '[2]county pop 2010-2020'!$H$2:$T$3195,X$1,0)</f>
        <v>67397</v>
      </c>
      <c r="Y1322" s="27">
        <f>VLOOKUP($C1322, '[2]county pop 2010-2020'!$H$2:$T$3195,Y$1,0)</f>
        <v>67874</v>
      </c>
      <c r="Z1322" s="27">
        <f>VLOOKUP($C1322, '[3]ODS_county pop 2020-2022'!$H$2:$K$3196,Z$1,0)</f>
        <v>69211</v>
      </c>
      <c r="AA1322" s="27">
        <f>VLOOKUP($C1322, '[3]ODS_county pop 2020-2022'!$H$2:$K$3196,AA$1,0)</f>
        <v>69361</v>
      </c>
      <c r="AB1322" s="27">
        <f>VLOOKUP($C1322, '[3]ODS_county pop 2020-2022'!$H$2:$K$3196,AB$1,0)</f>
        <v>69631</v>
      </c>
    </row>
    <row r="1323" spans="1:28" x14ac:dyDescent="0.3">
      <c r="A1323" s="20" t="s">
        <v>2142</v>
      </c>
      <c r="B1323" s="20" t="s">
        <v>2673</v>
      </c>
      <c r="C1323" s="18" t="str">
        <f t="shared" si="23"/>
        <v>.Brown County, Minnesota</v>
      </c>
      <c r="D1323" s="20" t="s">
        <v>2354</v>
      </c>
      <c r="F1323" s="27">
        <f>VLOOKUP($C1323, '[1]ODS_county pop 2000-2010'!$H$2:$T$3195,F$1,0)</f>
        <v>26916</v>
      </c>
      <c r="G1323" s="27">
        <f>VLOOKUP($C1323, '[1]ODS_county pop 2000-2010'!$H$2:$T$3195,G$1,0)</f>
        <v>26932</v>
      </c>
      <c r="H1323" s="27">
        <f>VLOOKUP($C1323, '[1]ODS_county pop 2000-2010'!$H$2:$T$3195,H$1,0)</f>
        <v>26905</v>
      </c>
      <c r="I1323" s="27">
        <f>VLOOKUP($C1323, '[1]ODS_county pop 2000-2010'!$H$2:$T$3195,I$1,0)</f>
        <v>26754</v>
      </c>
      <c r="J1323" s="27">
        <f>VLOOKUP($C1323, '[1]ODS_county pop 2000-2010'!$H$2:$T$3195,J$1,0)</f>
        <v>26666</v>
      </c>
      <c r="K1323" s="27">
        <f>VLOOKUP($C1323, '[1]ODS_county pop 2000-2010'!$H$2:$T$3195,K$1,0)</f>
        <v>26260</v>
      </c>
      <c r="L1323" s="27">
        <f>VLOOKUP($C1323, '[1]ODS_county pop 2000-2010'!$H$2:$T$3195,L$1,0)</f>
        <v>26252</v>
      </c>
      <c r="M1323" s="27">
        <f>VLOOKUP($C1323, '[1]ODS_county pop 2000-2010'!$H$2:$T$3195,M$1,0)</f>
        <v>26130</v>
      </c>
      <c r="N1323" s="27">
        <f>VLOOKUP($C1323, '[1]ODS_county pop 2000-2010'!$H$2:$T$3195,N$1,0)</f>
        <v>25992</v>
      </c>
      <c r="O1323" s="27">
        <f>VLOOKUP($C1323, '[1]ODS_county pop 2000-2010'!$H$2:$T$3195,O$1,0)</f>
        <v>25890</v>
      </c>
      <c r="P1323" s="27">
        <f>VLOOKUP($C1323, '[2]county pop 2010-2020'!$H$2:$T$3195,P$1,0)</f>
        <v>25893</v>
      </c>
      <c r="Q1323" s="27">
        <f>VLOOKUP($C1323, '[2]county pop 2010-2020'!$H$2:$T$3195,Q$1,0)</f>
        <v>25660</v>
      </c>
      <c r="R1323" s="27">
        <f>VLOOKUP($C1323, '[2]county pop 2010-2020'!$H$2:$T$3195,R$1,0)</f>
        <v>25413</v>
      </c>
      <c r="S1323" s="27">
        <f>VLOOKUP($C1323, '[2]county pop 2010-2020'!$H$2:$T$3195,S$1,0)</f>
        <v>25267</v>
      </c>
      <c r="T1323" s="27">
        <f>VLOOKUP($C1323, '[2]county pop 2010-2020'!$H$2:$T$3195,T$1,0)</f>
        <v>25274</v>
      </c>
      <c r="U1323" s="27">
        <f>VLOOKUP($C1323, '[2]county pop 2010-2020'!$H$2:$T$3195,U$1,0)</f>
        <v>25246</v>
      </c>
      <c r="V1323" s="27">
        <f>VLOOKUP($C1323, '[2]county pop 2010-2020'!$H$2:$T$3195,V$1,0)</f>
        <v>25278</v>
      </c>
      <c r="W1323" s="27">
        <f>VLOOKUP($C1323, '[2]county pop 2010-2020'!$H$2:$T$3195,W$1,0)</f>
        <v>25173</v>
      </c>
      <c r="X1323" s="27">
        <f>VLOOKUP($C1323, '[2]county pop 2010-2020'!$H$2:$T$3195,X$1,0)</f>
        <v>25118</v>
      </c>
      <c r="Y1323" s="27">
        <f>VLOOKUP($C1323, '[2]county pop 2010-2020'!$H$2:$T$3195,Y$1,0)</f>
        <v>24965</v>
      </c>
      <c r="Z1323" s="27">
        <f>VLOOKUP($C1323, '[3]ODS_county pop 2020-2022'!$H$2:$K$3196,Z$1,0)</f>
        <v>25903</v>
      </c>
      <c r="AA1323" s="27">
        <f>VLOOKUP($C1323, '[3]ODS_county pop 2020-2022'!$H$2:$K$3196,AA$1,0)</f>
        <v>25883</v>
      </c>
      <c r="AB1323" s="27">
        <f>VLOOKUP($C1323, '[3]ODS_county pop 2020-2022'!$H$2:$K$3196,AB$1,0)</f>
        <v>25723</v>
      </c>
    </row>
    <row r="1324" spans="1:28" x14ac:dyDescent="0.3">
      <c r="A1324" s="20" t="s">
        <v>2142</v>
      </c>
      <c r="B1324" s="20" t="s">
        <v>3083</v>
      </c>
      <c r="C1324" s="18" t="str">
        <f t="shared" si="23"/>
        <v>.Carlton County, Minnesota</v>
      </c>
      <c r="D1324" s="20" t="s">
        <v>2242</v>
      </c>
      <c r="F1324" s="27">
        <f>VLOOKUP($C1324, '[1]ODS_county pop 2000-2010'!$H$2:$T$3195,F$1,0)</f>
        <v>31705</v>
      </c>
      <c r="G1324" s="27">
        <f>VLOOKUP($C1324, '[1]ODS_county pop 2000-2010'!$H$2:$T$3195,G$1,0)</f>
        <v>32110</v>
      </c>
      <c r="H1324" s="27">
        <f>VLOOKUP($C1324, '[1]ODS_county pop 2000-2010'!$H$2:$T$3195,H$1,0)</f>
        <v>32740</v>
      </c>
      <c r="I1324" s="27">
        <f>VLOOKUP($C1324, '[1]ODS_county pop 2000-2010'!$H$2:$T$3195,I$1,0)</f>
        <v>33343</v>
      </c>
      <c r="J1324" s="27">
        <f>VLOOKUP($C1324, '[1]ODS_county pop 2000-2010'!$H$2:$T$3195,J$1,0)</f>
        <v>33950</v>
      </c>
      <c r="K1324" s="27">
        <f>VLOOKUP($C1324, '[1]ODS_county pop 2000-2010'!$H$2:$T$3195,K$1,0)</f>
        <v>34367</v>
      </c>
      <c r="L1324" s="27">
        <f>VLOOKUP($C1324, '[1]ODS_county pop 2000-2010'!$H$2:$T$3195,L$1,0)</f>
        <v>34538</v>
      </c>
      <c r="M1324" s="27">
        <f>VLOOKUP($C1324, '[1]ODS_county pop 2000-2010'!$H$2:$T$3195,M$1,0)</f>
        <v>34596</v>
      </c>
      <c r="N1324" s="27">
        <f>VLOOKUP($C1324, '[1]ODS_county pop 2000-2010'!$H$2:$T$3195,N$1,0)</f>
        <v>34986</v>
      </c>
      <c r="O1324" s="27">
        <f>VLOOKUP($C1324, '[1]ODS_county pop 2000-2010'!$H$2:$T$3195,O$1,0)</f>
        <v>35269</v>
      </c>
      <c r="P1324" s="27">
        <f>VLOOKUP($C1324, '[2]county pop 2010-2020'!$H$2:$T$3195,P$1,0)</f>
        <v>35386</v>
      </c>
      <c r="Q1324" s="27">
        <f>VLOOKUP($C1324, '[2]county pop 2010-2020'!$H$2:$T$3195,Q$1,0)</f>
        <v>35436</v>
      </c>
      <c r="R1324" s="27">
        <f>VLOOKUP($C1324, '[2]county pop 2010-2020'!$H$2:$T$3195,R$1,0)</f>
        <v>35264</v>
      </c>
      <c r="S1324" s="27">
        <f>VLOOKUP($C1324, '[2]county pop 2010-2020'!$H$2:$T$3195,S$1,0)</f>
        <v>35265</v>
      </c>
      <c r="T1324" s="27">
        <f>VLOOKUP($C1324, '[2]county pop 2010-2020'!$H$2:$T$3195,T$1,0)</f>
        <v>35357</v>
      </c>
      <c r="U1324" s="27">
        <f>VLOOKUP($C1324, '[2]county pop 2010-2020'!$H$2:$T$3195,U$1,0)</f>
        <v>35400</v>
      </c>
      <c r="V1324" s="27">
        <f>VLOOKUP($C1324, '[2]county pop 2010-2020'!$H$2:$T$3195,V$1,0)</f>
        <v>35550</v>
      </c>
      <c r="W1324" s="27">
        <f>VLOOKUP($C1324, '[2]county pop 2010-2020'!$H$2:$T$3195,W$1,0)</f>
        <v>35498</v>
      </c>
      <c r="X1324" s="27">
        <f>VLOOKUP($C1324, '[2]county pop 2010-2020'!$H$2:$T$3195,X$1,0)</f>
        <v>35816</v>
      </c>
      <c r="Y1324" s="27">
        <f>VLOOKUP($C1324, '[2]county pop 2010-2020'!$H$2:$T$3195,Y$1,0)</f>
        <v>35913</v>
      </c>
      <c r="Z1324" s="27">
        <f>VLOOKUP($C1324, '[3]ODS_county pop 2020-2022'!$H$2:$K$3196,Z$1,0)</f>
        <v>36193</v>
      </c>
      <c r="AA1324" s="27">
        <f>VLOOKUP($C1324, '[3]ODS_county pop 2020-2022'!$H$2:$K$3196,AA$1,0)</f>
        <v>36455</v>
      </c>
      <c r="AB1324" s="27">
        <f>VLOOKUP($C1324, '[3]ODS_county pop 2020-2022'!$H$2:$K$3196,AB$1,0)</f>
        <v>36708</v>
      </c>
    </row>
    <row r="1325" spans="1:28" x14ac:dyDescent="0.3">
      <c r="A1325" s="20" t="s">
        <v>2142</v>
      </c>
      <c r="B1325" s="20" t="s">
        <v>3084</v>
      </c>
      <c r="C1325" s="18" t="str">
        <f t="shared" si="23"/>
        <v>.Carver County, Minnesota</v>
      </c>
      <c r="D1325" s="20" t="s">
        <v>2354</v>
      </c>
      <c r="F1325" s="27">
        <f>VLOOKUP($C1325, '[1]ODS_county pop 2000-2010'!$H$2:$T$3195,F$1,0)</f>
        <v>70243</v>
      </c>
      <c r="G1325" s="27">
        <f>VLOOKUP($C1325, '[1]ODS_county pop 2000-2010'!$H$2:$T$3195,G$1,0)</f>
        <v>72945</v>
      </c>
      <c r="H1325" s="27">
        <f>VLOOKUP($C1325, '[1]ODS_county pop 2000-2010'!$H$2:$T$3195,H$1,0)</f>
        <v>75393</v>
      </c>
      <c r="I1325" s="27">
        <f>VLOOKUP($C1325, '[1]ODS_county pop 2000-2010'!$H$2:$T$3195,I$1,0)</f>
        <v>78005</v>
      </c>
      <c r="J1325" s="27">
        <f>VLOOKUP($C1325, '[1]ODS_county pop 2000-2010'!$H$2:$T$3195,J$1,0)</f>
        <v>80473</v>
      </c>
      <c r="K1325" s="27">
        <f>VLOOKUP($C1325, '[1]ODS_county pop 2000-2010'!$H$2:$T$3195,K$1,0)</f>
        <v>83258</v>
      </c>
      <c r="L1325" s="27">
        <f>VLOOKUP($C1325, '[1]ODS_county pop 2000-2010'!$H$2:$T$3195,L$1,0)</f>
        <v>85657</v>
      </c>
      <c r="M1325" s="27">
        <f>VLOOKUP($C1325, '[1]ODS_county pop 2000-2010'!$H$2:$T$3195,M$1,0)</f>
        <v>87270</v>
      </c>
      <c r="N1325" s="27">
        <f>VLOOKUP($C1325, '[1]ODS_county pop 2000-2010'!$H$2:$T$3195,N$1,0)</f>
        <v>88812</v>
      </c>
      <c r="O1325" s="27">
        <f>VLOOKUP($C1325, '[1]ODS_county pop 2000-2010'!$H$2:$T$3195,O$1,0)</f>
        <v>90242</v>
      </c>
      <c r="P1325" s="27">
        <f>VLOOKUP($C1325, '[2]county pop 2010-2020'!$H$2:$T$3195,P$1,0)</f>
        <v>91042</v>
      </c>
      <c r="Q1325" s="27">
        <f>VLOOKUP($C1325, '[2]county pop 2010-2020'!$H$2:$T$3195,Q$1,0)</f>
        <v>92752</v>
      </c>
      <c r="R1325" s="27">
        <f>VLOOKUP($C1325, '[2]county pop 2010-2020'!$H$2:$T$3195,R$1,0)</f>
        <v>93804</v>
      </c>
      <c r="S1325" s="27">
        <f>VLOOKUP($C1325, '[2]county pop 2010-2020'!$H$2:$T$3195,S$1,0)</f>
        <v>95562</v>
      </c>
      <c r="T1325" s="27">
        <f>VLOOKUP($C1325, '[2]county pop 2010-2020'!$H$2:$T$3195,T$1,0)</f>
        <v>97321</v>
      </c>
      <c r="U1325" s="27">
        <f>VLOOKUP($C1325, '[2]county pop 2010-2020'!$H$2:$T$3195,U$1,0)</f>
        <v>98610</v>
      </c>
      <c r="V1325" s="27">
        <f>VLOOKUP($C1325, '[2]county pop 2010-2020'!$H$2:$T$3195,V$1,0)</f>
        <v>100389</v>
      </c>
      <c r="W1325" s="27">
        <f>VLOOKUP($C1325, '[2]county pop 2010-2020'!$H$2:$T$3195,W$1,0)</f>
        <v>102120</v>
      </c>
      <c r="X1325" s="27">
        <f>VLOOKUP($C1325, '[2]county pop 2010-2020'!$H$2:$T$3195,X$1,0)</f>
        <v>103605</v>
      </c>
      <c r="Y1325" s="27">
        <f>VLOOKUP($C1325, '[2]county pop 2010-2020'!$H$2:$T$3195,Y$1,0)</f>
        <v>105128</v>
      </c>
      <c r="Z1325" s="27">
        <f>VLOOKUP($C1325, '[3]ODS_county pop 2020-2022'!$H$2:$K$3196,Z$1,0)</f>
        <v>107284</v>
      </c>
      <c r="AA1325" s="27">
        <f>VLOOKUP($C1325, '[3]ODS_county pop 2020-2022'!$H$2:$K$3196,AA$1,0)</f>
        <v>108826</v>
      </c>
      <c r="AB1325" s="27">
        <f>VLOOKUP($C1325, '[3]ODS_county pop 2020-2022'!$H$2:$K$3196,AB$1,0)</f>
        <v>110034</v>
      </c>
    </row>
    <row r="1326" spans="1:28" x14ac:dyDescent="0.3">
      <c r="A1326" s="20" t="s">
        <v>2142</v>
      </c>
      <c r="B1326" s="20" t="s">
        <v>2675</v>
      </c>
      <c r="C1326" s="18" t="str">
        <f t="shared" si="23"/>
        <v>.Cass County, Minnesota</v>
      </c>
      <c r="D1326" s="20" t="s">
        <v>2242</v>
      </c>
      <c r="F1326" s="27">
        <f>VLOOKUP($C1326, '[1]ODS_county pop 2000-2010'!$H$2:$T$3195,F$1,0)</f>
        <v>27148</v>
      </c>
      <c r="G1326" s="27">
        <f>VLOOKUP($C1326, '[1]ODS_county pop 2000-2010'!$H$2:$T$3195,G$1,0)</f>
        <v>27587</v>
      </c>
      <c r="H1326" s="27">
        <f>VLOOKUP($C1326, '[1]ODS_county pop 2000-2010'!$H$2:$T$3195,H$1,0)</f>
        <v>27853</v>
      </c>
      <c r="I1326" s="27">
        <f>VLOOKUP($C1326, '[1]ODS_county pop 2000-2010'!$H$2:$T$3195,I$1,0)</f>
        <v>28004</v>
      </c>
      <c r="J1326" s="27">
        <f>VLOOKUP($C1326, '[1]ODS_county pop 2000-2010'!$H$2:$T$3195,J$1,0)</f>
        <v>28338</v>
      </c>
      <c r="K1326" s="27">
        <f>VLOOKUP($C1326, '[1]ODS_county pop 2000-2010'!$H$2:$T$3195,K$1,0)</f>
        <v>28683</v>
      </c>
      <c r="L1326" s="27">
        <f>VLOOKUP($C1326, '[1]ODS_county pop 2000-2010'!$H$2:$T$3195,L$1,0)</f>
        <v>28754</v>
      </c>
      <c r="M1326" s="27">
        <f>VLOOKUP($C1326, '[1]ODS_county pop 2000-2010'!$H$2:$T$3195,M$1,0)</f>
        <v>28681</v>
      </c>
      <c r="N1326" s="27">
        <f>VLOOKUP($C1326, '[1]ODS_county pop 2000-2010'!$H$2:$T$3195,N$1,0)</f>
        <v>28733</v>
      </c>
      <c r="O1326" s="27">
        <f>VLOOKUP($C1326, '[1]ODS_county pop 2000-2010'!$H$2:$T$3195,O$1,0)</f>
        <v>28483</v>
      </c>
      <c r="P1326" s="27">
        <f>VLOOKUP($C1326, '[2]county pop 2010-2020'!$H$2:$T$3195,P$1,0)</f>
        <v>28567</v>
      </c>
      <c r="Q1326" s="27">
        <f>VLOOKUP($C1326, '[2]county pop 2010-2020'!$H$2:$T$3195,Q$1,0)</f>
        <v>28383</v>
      </c>
      <c r="R1326" s="27">
        <f>VLOOKUP($C1326, '[2]county pop 2010-2020'!$H$2:$T$3195,R$1,0)</f>
        <v>28412</v>
      </c>
      <c r="S1326" s="27">
        <f>VLOOKUP($C1326, '[2]county pop 2010-2020'!$H$2:$T$3195,S$1,0)</f>
        <v>28488</v>
      </c>
      <c r="T1326" s="27">
        <f>VLOOKUP($C1326, '[2]county pop 2010-2020'!$H$2:$T$3195,T$1,0)</f>
        <v>28559</v>
      </c>
      <c r="U1326" s="27">
        <f>VLOOKUP($C1326, '[2]county pop 2010-2020'!$H$2:$T$3195,U$1,0)</f>
        <v>28704</v>
      </c>
      <c r="V1326" s="27">
        <f>VLOOKUP($C1326, '[2]county pop 2010-2020'!$H$2:$T$3195,V$1,0)</f>
        <v>29030</v>
      </c>
      <c r="W1326" s="27">
        <f>VLOOKUP($C1326, '[2]county pop 2010-2020'!$H$2:$T$3195,W$1,0)</f>
        <v>29324</v>
      </c>
      <c r="X1326" s="27">
        <f>VLOOKUP($C1326, '[2]county pop 2010-2020'!$H$2:$T$3195,X$1,0)</f>
        <v>29405</v>
      </c>
      <c r="Y1326" s="27">
        <f>VLOOKUP($C1326, '[2]county pop 2010-2020'!$H$2:$T$3195,Y$1,0)</f>
        <v>29622</v>
      </c>
      <c r="Z1326" s="27">
        <f>VLOOKUP($C1326, '[3]ODS_county pop 2020-2022'!$H$2:$K$3196,Z$1,0)</f>
        <v>30142</v>
      </c>
      <c r="AA1326" s="27">
        <f>VLOOKUP($C1326, '[3]ODS_county pop 2020-2022'!$H$2:$K$3196,AA$1,0)</f>
        <v>30638</v>
      </c>
      <c r="AB1326" s="27">
        <f>VLOOKUP($C1326, '[3]ODS_county pop 2020-2022'!$H$2:$K$3196,AB$1,0)</f>
        <v>31274</v>
      </c>
    </row>
    <row r="1327" spans="1:28" x14ac:dyDescent="0.3">
      <c r="A1327" s="20" t="s">
        <v>2142</v>
      </c>
      <c r="B1327" s="20" t="s">
        <v>3027</v>
      </c>
      <c r="C1327" s="18" t="str">
        <f t="shared" ref="C1327:C1390" si="24">"."&amp;B1327&amp;IF(A1327="LA", " Parish, ",IF(A1327="AK", " Borough, "," County, "))&amp;VLOOKUP($A1327, $AE$3:$AF$53, 2, 0)</f>
        <v>.Chippewa County, Minnesota</v>
      </c>
      <c r="D1327" s="20" t="s">
        <v>2354</v>
      </c>
      <c r="F1327" s="27">
        <f>VLOOKUP($C1327, '[1]ODS_county pop 2000-2010'!$H$2:$T$3195,F$1,0)</f>
        <v>12937</v>
      </c>
      <c r="G1327" s="27">
        <f>VLOOKUP($C1327, '[1]ODS_county pop 2000-2010'!$H$2:$T$3195,G$1,0)</f>
        <v>12815</v>
      </c>
      <c r="H1327" s="27">
        <f>VLOOKUP($C1327, '[1]ODS_county pop 2000-2010'!$H$2:$T$3195,H$1,0)</f>
        <v>12741</v>
      </c>
      <c r="I1327" s="27">
        <f>VLOOKUP($C1327, '[1]ODS_county pop 2000-2010'!$H$2:$T$3195,I$1,0)</f>
        <v>12604</v>
      </c>
      <c r="J1327" s="27">
        <f>VLOOKUP($C1327, '[1]ODS_county pop 2000-2010'!$H$2:$T$3195,J$1,0)</f>
        <v>12531</v>
      </c>
      <c r="K1327" s="27">
        <f>VLOOKUP($C1327, '[1]ODS_county pop 2000-2010'!$H$2:$T$3195,K$1,0)</f>
        <v>12581</v>
      </c>
      <c r="L1327" s="27">
        <f>VLOOKUP($C1327, '[1]ODS_county pop 2000-2010'!$H$2:$T$3195,L$1,0)</f>
        <v>12525</v>
      </c>
      <c r="M1327" s="27">
        <f>VLOOKUP($C1327, '[1]ODS_county pop 2000-2010'!$H$2:$T$3195,M$1,0)</f>
        <v>12401</v>
      </c>
      <c r="N1327" s="27">
        <f>VLOOKUP($C1327, '[1]ODS_county pop 2000-2010'!$H$2:$T$3195,N$1,0)</f>
        <v>12376</v>
      </c>
      <c r="O1327" s="27">
        <f>VLOOKUP($C1327, '[1]ODS_county pop 2000-2010'!$H$2:$T$3195,O$1,0)</f>
        <v>12360</v>
      </c>
      <c r="P1327" s="27">
        <f>VLOOKUP($C1327, '[2]county pop 2010-2020'!$H$2:$T$3195,P$1,0)</f>
        <v>12441</v>
      </c>
      <c r="Q1327" s="27">
        <f>VLOOKUP($C1327, '[2]county pop 2010-2020'!$H$2:$T$3195,Q$1,0)</f>
        <v>12308</v>
      </c>
      <c r="R1327" s="27">
        <f>VLOOKUP($C1327, '[2]county pop 2010-2020'!$H$2:$T$3195,R$1,0)</f>
        <v>12112</v>
      </c>
      <c r="S1327" s="27">
        <f>VLOOKUP($C1327, '[2]county pop 2010-2020'!$H$2:$T$3195,S$1,0)</f>
        <v>12060</v>
      </c>
      <c r="T1327" s="27">
        <f>VLOOKUP($C1327, '[2]county pop 2010-2020'!$H$2:$T$3195,T$1,0)</f>
        <v>12041</v>
      </c>
      <c r="U1327" s="27">
        <f>VLOOKUP($C1327, '[2]county pop 2010-2020'!$H$2:$T$3195,U$1,0)</f>
        <v>12069</v>
      </c>
      <c r="V1327" s="27">
        <f>VLOOKUP($C1327, '[2]county pop 2010-2020'!$H$2:$T$3195,V$1,0)</f>
        <v>12035</v>
      </c>
      <c r="W1327" s="27">
        <f>VLOOKUP($C1327, '[2]county pop 2010-2020'!$H$2:$T$3195,W$1,0)</f>
        <v>11948</v>
      </c>
      <c r="X1327" s="27">
        <f>VLOOKUP($C1327, '[2]county pop 2010-2020'!$H$2:$T$3195,X$1,0)</f>
        <v>11879</v>
      </c>
      <c r="Y1327" s="27">
        <f>VLOOKUP($C1327, '[2]county pop 2010-2020'!$H$2:$T$3195,Y$1,0)</f>
        <v>11756</v>
      </c>
      <c r="Z1327" s="27">
        <f>VLOOKUP($C1327, '[3]ODS_county pop 2020-2022'!$H$2:$K$3196,Z$1,0)</f>
        <v>12596</v>
      </c>
      <c r="AA1327" s="27">
        <f>VLOOKUP($C1327, '[3]ODS_county pop 2020-2022'!$H$2:$K$3196,AA$1,0)</f>
        <v>12390</v>
      </c>
      <c r="AB1327" s="27">
        <f>VLOOKUP($C1327, '[3]ODS_county pop 2020-2022'!$H$2:$K$3196,AB$1,0)</f>
        <v>12284</v>
      </c>
    </row>
    <row r="1328" spans="1:28" x14ac:dyDescent="0.3">
      <c r="A1328" s="20" t="s">
        <v>2142</v>
      </c>
      <c r="B1328" s="20" t="s">
        <v>3085</v>
      </c>
      <c r="C1328" s="18" t="str">
        <f t="shared" si="24"/>
        <v>.Chisago County, Minnesota</v>
      </c>
      <c r="D1328" s="20" t="s">
        <v>2354</v>
      </c>
      <c r="F1328" s="27">
        <f>VLOOKUP($C1328, '[1]ODS_county pop 2000-2010'!$H$2:$T$3195,F$1,0)</f>
        <v>41116</v>
      </c>
      <c r="G1328" s="27">
        <f>VLOOKUP($C1328, '[1]ODS_county pop 2000-2010'!$H$2:$T$3195,G$1,0)</f>
        <v>43466</v>
      </c>
      <c r="H1328" s="27">
        <f>VLOOKUP($C1328, '[1]ODS_county pop 2000-2010'!$H$2:$T$3195,H$1,0)</f>
        <v>45375</v>
      </c>
      <c r="I1328" s="27">
        <f>VLOOKUP($C1328, '[1]ODS_county pop 2000-2010'!$H$2:$T$3195,I$1,0)</f>
        <v>47322</v>
      </c>
      <c r="J1328" s="27">
        <f>VLOOKUP($C1328, '[1]ODS_county pop 2000-2010'!$H$2:$T$3195,J$1,0)</f>
        <v>49054</v>
      </c>
      <c r="K1328" s="27">
        <f>VLOOKUP($C1328, '[1]ODS_county pop 2000-2010'!$H$2:$T$3195,K$1,0)</f>
        <v>50283</v>
      </c>
      <c r="L1328" s="27">
        <f>VLOOKUP($C1328, '[1]ODS_county pop 2000-2010'!$H$2:$T$3195,L$1,0)</f>
        <v>51444</v>
      </c>
      <c r="M1328" s="27">
        <f>VLOOKUP($C1328, '[1]ODS_county pop 2000-2010'!$H$2:$T$3195,M$1,0)</f>
        <v>52312</v>
      </c>
      <c r="N1328" s="27">
        <f>VLOOKUP($C1328, '[1]ODS_county pop 2000-2010'!$H$2:$T$3195,N$1,0)</f>
        <v>53012</v>
      </c>
      <c r="O1328" s="27">
        <f>VLOOKUP($C1328, '[1]ODS_county pop 2000-2010'!$H$2:$T$3195,O$1,0)</f>
        <v>53526</v>
      </c>
      <c r="P1328" s="27">
        <f>VLOOKUP($C1328, '[2]county pop 2010-2020'!$H$2:$T$3195,P$1,0)</f>
        <v>53887</v>
      </c>
      <c r="Q1328" s="27">
        <f>VLOOKUP($C1328, '[2]county pop 2010-2020'!$H$2:$T$3195,Q$1,0)</f>
        <v>53762</v>
      </c>
      <c r="R1328" s="27">
        <f>VLOOKUP($C1328, '[2]county pop 2010-2020'!$H$2:$T$3195,R$1,0)</f>
        <v>53468</v>
      </c>
      <c r="S1328" s="27">
        <f>VLOOKUP($C1328, '[2]county pop 2010-2020'!$H$2:$T$3195,S$1,0)</f>
        <v>53665</v>
      </c>
      <c r="T1328" s="27">
        <f>VLOOKUP($C1328, '[2]county pop 2010-2020'!$H$2:$T$3195,T$1,0)</f>
        <v>53808</v>
      </c>
      <c r="U1328" s="27">
        <f>VLOOKUP($C1328, '[2]county pop 2010-2020'!$H$2:$T$3195,U$1,0)</f>
        <v>54144</v>
      </c>
      <c r="V1328" s="27">
        <f>VLOOKUP($C1328, '[2]county pop 2010-2020'!$H$2:$T$3195,V$1,0)</f>
        <v>54640</v>
      </c>
      <c r="W1328" s="27">
        <f>VLOOKUP($C1328, '[2]county pop 2010-2020'!$H$2:$T$3195,W$1,0)</f>
        <v>55261</v>
      </c>
      <c r="X1328" s="27">
        <f>VLOOKUP($C1328, '[2]county pop 2010-2020'!$H$2:$T$3195,X$1,0)</f>
        <v>55980</v>
      </c>
      <c r="Y1328" s="27">
        <f>VLOOKUP($C1328, '[2]county pop 2010-2020'!$H$2:$T$3195,Y$1,0)</f>
        <v>56543</v>
      </c>
      <c r="Z1328" s="27">
        <f>VLOOKUP($C1328, '[3]ODS_county pop 2020-2022'!$H$2:$K$3196,Z$1,0)</f>
        <v>56713</v>
      </c>
      <c r="AA1328" s="27">
        <f>VLOOKUP($C1328, '[3]ODS_county pop 2020-2022'!$H$2:$K$3196,AA$1,0)</f>
        <v>57544</v>
      </c>
      <c r="AB1328" s="27">
        <f>VLOOKUP($C1328, '[3]ODS_county pop 2020-2022'!$H$2:$K$3196,AB$1,0)</f>
        <v>57988</v>
      </c>
    </row>
    <row r="1329" spans="1:28" x14ac:dyDescent="0.3">
      <c r="A1329" s="20" t="s">
        <v>2142</v>
      </c>
      <c r="B1329" s="20" t="s">
        <v>2114</v>
      </c>
      <c r="C1329" s="18" t="str">
        <f t="shared" si="24"/>
        <v>.Clay County, Minnesota</v>
      </c>
      <c r="D1329" s="20" t="s">
        <v>2242</v>
      </c>
      <c r="F1329" s="27">
        <f>VLOOKUP($C1329, '[1]ODS_county pop 2000-2010'!$H$2:$T$3195,F$1,0)</f>
        <v>51227</v>
      </c>
      <c r="G1329" s="27">
        <f>VLOOKUP($C1329, '[1]ODS_county pop 2000-2010'!$H$2:$T$3195,G$1,0)</f>
        <v>51513</v>
      </c>
      <c r="H1329" s="27">
        <f>VLOOKUP($C1329, '[1]ODS_county pop 2000-2010'!$H$2:$T$3195,H$1,0)</f>
        <v>51772</v>
      </c>
      <c r="I1329" s="27">
        <f>VLOOKUP($C1329, '[1]ODS_county pop 2000-2010'!$H$2:$T$3195,I$1,0)</f>
        <v>52183</v>
      </c>
      <c r="J1329" s="27">
        <f>VLOOKUP($C1329, '[1]ODS_county pop 2000-2010'!$H$2:$T$3195,J$1,0)</f>
        <v>53251</v>
      </c>
      <c r="K1329" s="27">
        <f>VLOOKUP($C1329, '[1]ODS_county pop 2000-2010'!$H$2:$T$3195,K$1,0)</f>
        <v>54122</v>
      </c>
      <c r="L1329" s="27">
        <f>VLOOKUP($C1329, '[1]ODS_county pop 2000-2010'!$H$2:$T$3195,L$1,0)</f>
        <v>55072</v>
      </c>
      <c r="M1329" s="27">
        <f>VLOOKUP($C1329, '[1]ODS_county pop 2000-2010'!$H$2:$T$3195,M$1,0)</f>
        <v>55805</v>
      </c>
      <c r="N1329" s="27">
        <f>VLOOKUP($C1329, '[1]ODS_county pop 2000-2010'!$H$2:$T$3195,N$1,0)</f>
        <v>57056</v>
      </c>
      <c r="O1329" s="27">
        <f>VLOOKUP($C1329, '[1]ODS_county pop 2000-2010'!$H$2:$T$3195,O$1,0)</f>
        <v>58351</v>
      </c>
      <c r="P1329" s="27">
        <f>VLOOKUP($C1329, '[2]county pop 2010-2020'!$H$2:$T$3195,P$1,0)</f>
        <v>58999</v>
      </c>
      <c r="Q1329" s="27">
        <f>VLOOKUP($C1329, '[2]county pop 2010-2020'!$H$2:$T$3195,Q$1,0)</f>
        <v>59937</v>
      </c>
      <c r="R1329" s="27">
        <f>VLOOKUP($C1329, '[2]county pop 2010-2020'!$H$2:$T$3195,R$1,0)</f>
        <v>60229</v>
      </c>
      <c r="S1329" s="27">
        <f>VLOOKUP($C1329, '[2]county pop 2010-2020'!$H$2:$T$3195,S$1,0)</f>
        <v>60567</v>
      </c>
      <c r="T1329" s="27">
        <f>VLOOKUP($C1329, '[2]county pop 2010-2020'!$H$2:$T$3195,T$1,0)</f>
        <v>61297</v>
      </c>
      <c r="U1329" s="27">
        <f>VLOOKUP($C1329, '[2]county pop 2010-2020'!$H$2:$T$3195,U$1,0)</f>
        <v>62235</v>
      </c>
      <c r="V1329" s="27">
        <f>VLOOKUP($C1329, '[2]county pop 2010-2020'!$H$2:$T$3195,V$1,0)</f>
        <v>63090</v>
      </c>
      <c r="W1329" s="27">
        <f>VLOOKUP($C1329, '[2]county pop 2010-2020'!$H$2:$T$3195,W$1,0)</f>
        <v>63844</v>
      </c>
      <c r="X1329" s="27">
        <f>VLOOKUP($C1329, '[2]county pop 2010-2020'!$H$2:$T$3195,X$1,0)</f>
        <v>64079</v>
      </c>
      <c r="Y1329" s="27">
        <f>VLOOKUP($C1329, '[2]county pop 2010-2020'!$H$2:$T$3195,Y$1,0)</f>
        <v>64441</v>
      </c>
      <c r="Z1329" s="27">
        <f>VLOOKUP($C1329, '[3]ODS_county pop 2020-2022'!$H$2:$K$3196,Z$1,0)</f>
        <v>65332</v>
      </c>
      <c r="AA1329" s="27">
        <f>VLOOKUP($C1329, '[3]ODS_county pop 2020-2022'!$H$2:$K$3196,AA$1,0)</f>
        <v>65665</v>
      </c>
      <c r="AB1329" s="27">
        <f>VLOOKUP($C1329, '[3]ODS_county pop 2020-2022'!$H$2:$K$3196,AB$1,0)</f>
        <v>65929</v>
      </c>
    </row>
    <row r="1330" spans="1:28" x14ac:dyDescent="0.3">
      <c r="A1330" s="20" t="s">
        <v>2142</v>
      </c>
      <c r="B1330" s="20" t="s">
        <v>2653</v>
      </c>
      <c r="C1330" s="18" t="str">
        <f t="shared" si="24"/>
        <v>.Clearwater County, Minnesota</v>
      </c>
      <c r="D1330" s="20" t="s">
        <v>2242</v>
      </c>
      <c r="F1330" s="27">
        <f>VLOOKUP($C1330, '[1]ODS_county pop 2000-2010'!$H$2:$T$3195,F$1,0)</f>
        <v>8432</v>
      </c>
      <c r="G1330" s="27">
        <f>VLOOKUP($C1330, '[1]ODS_county pop 2000-2010'!$H$2:$T$3195,G$1,0)</f>
        <v>8384</v>
      </c>
      <c r="H1330" s="27">
        <f>VLOOKUP($C1330, '[1]ODS_county pop 2000-2010'!$H$2:$T$3195,H$1,0)</f>
        <v>8441</v>
      </c>
      <c r="I1330" s="27">
        <f>VLOOKUP($C1330, '[1]ODS_county pop 2000-2010'!$H$2:$T$3195,I$1,0)</f>
        <v>8424</v>
      </c>
      <c r="J1330" s="27">
        <f>VLOOKUP($C1330, '[1]ODS_county pop 2000-2010'!$H$2:$T$3195,J$1,0)</f>
        <v>8466</v>
      </c>
      <c r="K1330" s="27">
        <f>VLOOKUP($C1330, '[1]ODS_county pop 2000-2010'!$H$2:$T$3195,K$1,0)</f>
        <v>8471</v>
      </c>
      <c r="L1330" s="27">
        <f>VLOOKUP($C1330, '[1]ODS_county pop 2000-2010'!$H$2:$T$3195,L$1,0)</f>
        <v>8476</v>
      </c>
      <c r="M1330" s="27">
        <f>VLOOKUP($C1330, '[1]ODS_county pop 2000-2010'!$H$2:$T$3195,M$1,0)</f>
        <v>8541</v>
      </c>
      <c r="N1330" s="27">
        <f>VLOOKUP($C1330, '[1]ODS_county pop 2000-2010'!$H$2:$T$3195,N$1,0)</f>
        <v>8603</v>
      </c>
      <c r="O1330" s="27">
        <f>VLOOKUP($C1330, '[1]ODS_county pop 2000-2010'!$H$2:$T$3195,O$1,0)</f>
        <v>8645</v>
      </c>
      <c r="P1330" s="27">
        <f>VLOOKUP($C1330, '[2]county pop 2010-2020'!$H$2:$T$3195,P$1,0)</f>
        <v>8695</v>
      </c>
      <c r="Q1330" s="27">
        <f>VLOOKUP($C1330, '[2]county pop 2010-2020'!$H$2:$T$3195,Q$1,0)</f>
        <v>8723</v>
      </c>
      <c r="R1330" s="27">
        <f>VLOOKUP($C1330, '[2]county pop 2010-2020'!$H$2:$T$3195,R$1,0)</f>
        <v>8679</v>
      </c>
      <c r="S1330" s="27">
        <f>VLOOKUP($C1330, '[2]county pop 2010-2020'!$H$2:$T$3195,S$1,0)</f>
        <v>8784</v>
      </c>
      <c r="T1330" s="27">
        <f>VLOOKUP($C1330, '[2]county pop 2010-2020'!$H$2:$T$3195,T$1,0)</f>
        <v>8787</v>
      </c>
      <c r="U1330" s="27">
        <f>VLOOKUP($C1330, '[2]county pop 2010-2020'!$H$2:$T$3195,U$1,0)</f>
        <v>8794</v>
      </c>
      <c r="V1330" s="27">
        <f>VLOOKUP($C1330, '[2]county pop 2010-2020'!$H$2:$T$3195,V$1,0)</f>
        <v>8838</v>
      </c>
      <c r="W1330" s="27">
        <f>VLOOKUP($C1330, '[2]county pop 2010-2020'!$H$2:$T$3195,W$1,0)</f>
        <v>8842</v>
      </c>
      <c r="X1330" s="27">
        <f>VLOOKUP($C1330, '[2]county pop 2010-2020'!$H$2:$T$3195,X$1,0)</f>
        <v>8815</v>
      </c>
      <c r="Y1330" s="27">
        <f>VLOOKUP($C1330, '[2]county pop 2010-2020'!$H$2:$T$3195,Y$1,0)</f>
        <v>8843</v>
      </c>
      <c r="Z1330" s="27">
        <f>VLOOKUP($C1330, '[3]ODS_county pop 2020-2022'!$H$2:$K$3196,Z$1,0)</f>
        <v>8571</v>
      </c>
      <c r="AA1330" s="27">
        <f>VLOOKUP($C1330, '[3]ODS_county pop 2020-2022'!$H$2:$K$3196,AA$1,0)</f>
        <v>8574</v>
      </c>
      <c r="AB1330" s="27">
        <f>VLOOKUP($C1330, '[3]ODS_county pop 2020-2022'!$H$2:$K$3196,AB$1,0)</f>
        <v>8649</v>
      </c>
    </row>
    <row r="1331" spans="1:28" x14ac:dyDescent="0.3">
      <c r="A1331" s="20" t="s">
        <v>2142</v>
      </c>
      <c r="B1331" s="20" t="s">
        <v>2553</v>
      </c>
      <c r="C1331" s="18" t="str">
        <f t="shared" si="24"/>
        <v>.Cook County, Minnesota</v>
      </c>
      <c r="D1331" s="20" t="s">
        <v>2242</v>
      </c>
      <c r="F1331" s="27">
        <f>VLOOKUP($C1331, '[1]ODS_county pop 2000-2010'!$H$2:$T$3195,F$1,0)</f>
        <v>5164</v>
      </c>
      <c r="G1331" s="27">
        <f>VLOOKUP($C1331, '[1]ODS_county pop 2000-2010'!$H$2:$T$3195,G$1,0)</f>
        <v>5155</v>
      </c>
      <c r="H1331" s="27">
        <f>VLOOKUP($C1331, '[1]ODS_county pop 2000-2010'!$H$2:$T$3195,H$1,0)</f>
        <v>5164</v>
      </c>
      <c r="I1331" s="27">
        <f>VLOOKUP($C1331, '[1]ODS_county pop 2000-2010'!$H$2:$T$3195,I$1,0)</f>
        <v>5172</v>
      </c>
      <c r="J1331" s="27">
        <f>VLOOKUP($C1331, '[1]ODS_county pop 2000-2010'!$H$2:$T$3195,J$1,0)</f>
        <v>5180</v>
      </c>
      <c r="K1331" s="27">
        <f>VLOOKUP($C1331, '[1]ODS_county pop 2000-2010'!$H$2:$T$3195,K$1,0)</f>
        <v>5158</v>
      </c>
      <c r="L1331" s="27">
        <f>VLOOKUP($C1331, '[1]ODS_county pop 2000-2010'!$H$2:$T$3195,L$1,0)</f>
        <v>5210</v>
      </c>
      <c r="M1331" s="27">
        <f>VLOOKUP($C1331, '[1]ODS_county pop 2000-2010'!$H$2:$T$3195,M$1,0)</f>
        <v>5217</v>
      </c>
      <c r="N1331" s="27">
        <f>VLOOKUP($C1331, '[1]ODS_county pop 2000-2010'!$H$2:$T$3195,N$1,0)</f>
        <v>5255</v>
      </c>
      <c r="O1331" s="27">
        <f>VLOOKUP($C1331, '[1]ODS_county pop 2000-2010'!$H$2:$T$3195,O$1,0)</f>
        <v>5203</v>
      </c>
      <c r="P1331" s="27">
        <f>VLOOKUP($C1331, '[2]county pop 2010-2020'!$H$2:$T$3195,P$1,0)</f>
        <v>5176</v>
      </c>
      <c r="Q1331" s="27">
        <f>VLOOKUP($C1331, '[2]county pop 2010-2020'!$H$2:$T$3195,Q$1,0)</f>
        <v>5210</v>
      </c>
      <c r="R1331" s="27">
        <f>VLOOKUP($C1331, '[2]county pop 2010-2020'!$H$2:$T$3195,R$1,0)</f>
        <v>5181</v>
      </c>
      <c r="S1331" s="27">
        <f>VLOOKUP($C1331, '[2]county pop 2010-2020'!$H$2:$T$3195,S$1,0)</f>
        <v>5188</v>
      </c>
      <c r="T1331" s="27">
        <f>VLOOKUP($C1331, '[2]county pop 2010-2020'!$H$2:$T$3195,T$1,0)</f>
        <v>5246</v>
      </c>
      <c r="U1331" s="27">
        <f>VLOOKUP($C1331, '[2]county pop 2010-2020'!$H$2:$T$3195,U$1,0)</f>
        <v>5249</v>
      </c>
      <c r="V1331" s="27">
        <f>VLOOKUP($C1331, '[2]county pop 2010-2020'!$H$2:$T$3195,V$1,0)</f>
        <v>5346</v>
      </c>
      <c r="W1331" s="27">
        <f>VLOOKUP($C1331, '[2]county pop 2010-2020'!$H$2:$T$3195,W$1,0)</f>
        <v>5413</v>
      </c>
      <c r="X1331" s="27">
        <f>VLOOKUP($C1331, '[2]county pop 2010-2020'!$H$2:$T$3195,X$1,0)</f>
        <v>5413</v>
      </c>
      <c r="Y1331" s="27">
        <f>VLOOKUP($C1331, '[2]county pop 2010-2020'!$H$2:$T$3195,Y$1,0)</f>
        <v>5416</v>
      </c>
      <c r="Z1331" s="27">
        <f>VLOOKUP($C1331, '[3]ODS_county pop 2020-2022'!$H$2:$K$3196,Z$1,0)</f>
        <v>5595</v>
      </c>
      <c r="AA1331" s="27">
        <f>VLOOKUP($C1331, '[3]ODS_county pop 2020-2022'!$H$2:$K$3196,AA$1,0)</f>
        <v>5623</v>
      </c>
      <c r="AB1331" s="27">
        <f>VLOOKUP($C1331, '[3]ODS_county pop 2020-2022'!$H$2:$K$3196,AB$1,0)</f>
        <v>5708</v>
      </c>
    </row>
    <row r="1332" spans="1:28" x14ac:dyDescent="0.3">
      <c r="A1332" s="20" t="s">
        <v>2142</v>
      </c>
      <c r="B1332" s="20" t="s">
        <v>3086</v>
      </c>
      <c r="C1332" s="18" t="str">
        <f t="shared" si="24"/>
        <v>.Cottonwood County, Minnesota</v>
      </c>
      <c r="D1332" s="20" t="s">
        <v>2354</v>
      </c>
      <c r="F1332" s="27">
        <f>VLOOKUP($C1332, '[1]ODS_county pop 2000-2010'!$H$2:$T$3195,F$1,0)</f>
        <v>12190</v>
      </c>
      <c r="G1332" s="27">
        <f>VLOOKUP($C1332, '[1]ODS_county pop 2000-2010'!$H$2:$T$3195,G$1,0)</f>
        <v>12140</v>
      </c>
      <c r="H1332" s="27">
        <f>VLOOKUP($C1332, '[1]ODS_county pop 2000-2010'!$H$2:$T$3195,H$1,0)</f>
        <v>12104</v>
      </c>
      <c r="I1332" s="27">
        <f>VLOOKUP($C1332, '[1]ODS_county pop 2000-2010'!$H$2:$T$3195,I$1,0)</f>
        <v>12096</v>
      </c>
      <c r="J1332" s="27">
        <f>VLOOKUP($C1332, '[1]ODS_county pop 2000-2010'!$H$2:$T$3195,J$1,0)</f>
        <v>12151</v>
      </c>
      <c r="K1332" s="27">
        <f>VLOOKUP($C1332, '[1]ODS_county pop 2000-2010'!$H$2:$T$3195,K$1,0)</f>
        <v>11967</v>
      </c>
      <c r="L1332" s="27">
        <f>VLOOKUP($C1332, '[1]ODS_county pop 2000-2010'!$H$2:$T$3195,L$1,0)</f>
        <v>11789</v>
      </c>
      <c r="M1332" s="27">
        <f>VLOOKUP($C1332, '[1]ODS_county pop 2000-2010'!$H$2:$T$3195,M$1,0)</f>
        <v>11748</v>
      </c>
      <c r="N1332" s="27">
        <f>VLOOKUP($C1332, '[1]ODS_county pop 2000-2010'!$H$2:$T$3195,N$1,0)</f>
        <v>11701</v>
      </c>
      <c r="O1332" s="27">
        <f>VLOOKUP($C1332, '[1]ODS_county pop 2000-2010'!$H$2:$T$3195,O$1,0)</f>
        <v>11632</v>
      </c>
      <c r="P1332" s="27">
        <f>VLOOKUP($C1332, '[2]county pop 2010-2020'!$H$2:$T$3195,P$1,0)</f>
        <v>11687</v>
      </c>
      <c r="Q1332" s="27">
        <f>VLOOKUP($C1332, '[2]county pop 2010-2020'!$H$2:$T$3195,Q$1,0)</f>
        <v>11716</v>
      </c>
      <c r="R1332" s="27">
        <f>VLOOKUP($C1332, '[2]county pop 2010-2020'!$H$2:$T$3195,R$1,0)</f>
        <v>11578</v>
      </c>
      <c r="S1332" s="27">
        <f>VLOOKUP($C1332, '[2]county pop 2010-2020'!$H$2:$T$3195,S$1,0)</f>
        <v>11558</v>
      </c>
      <c r="T1332" s="27">
        <f>VLOOKUP($C1332, '[2]county pop 2010-2020'!$H$2:$T$3195,T$1,0)</f>
        <v>11513</v>
      </c>
      <c r="U1332" s="27">
        <f>VLOOKUP($C1332, '[2]county pop 2010-2020'!$H$2:$T$3195,U$1,0)</f>
        <v>11431</v>
      </c>
      <c r="V1332" s="27">
        <f>VLOOKUP($C1332, '[2]county pop 2010-2020'!$H$2:$T$3195,V$1,0)</f>
        <v>11382</v>
      </c>
      <c r="W1332" s="27">
        <f>VLOOKUP($C1332, '[2]county pop 2010-2020'!$H$2:$T$3195,W$1,0)</f>
        <v>11263</v>
      </c>
      <c r="X1332" s="27">
        <f>VLOOKUP($C1332, '[2]county pop 2010-2020'!$H$2:$T$3195,X$1,0)</f>
        <v>11274</v>
      </c>
      <c r="Y1332" s="27">
        <f>VLOOKUP($C1332, '[2]county pop 2010-2020'!$H$2:$T$3195,Y$1,0)</f>
        <v>11232</v>
      </c>
      <c r="Z1332" s="27">
        <f>VLOOKUP($C1332, '[3]ODS_county pop 2020-2022'!$H$2:$K$3196,Z$1,0)</f>
        <v>11509</v>
      </c>
      <c r="AA1332" s="27">
        <f>VLOOKUP($C1332, '[3]ODS_county pop 2020-2022'!$H$2:$K$3196,AA$1,0)</f>
        <v>11578</v>
      </c>
      <c r="AB1332" s="27">
        <f>VLOOKUP($C1332, '[3]ODS_county pop 2020-2022'!$H$2:$K$3196,AB$1,0)</f>
        <v>11356</v>
      </c>
    </row>
    <row r="1333" spans="1:28" x14ac:dyDescent="0.3">
      <c r="A1333" s="20" t="s">
        <v>2142</v>
      </c>
      <c r="B1333" s="20" t="s">
        <v>3087</v>
      </c>
      <c r="C1333" s="18" t="str">
        <f t="shared" si="24"/>
        <v>.Crow Wing County, Minnesota</v>
      </c>
      <c r="D1333" s="20" t="s">
        <v>2242</v>
      </c>
      <c r="F1333" s="27">
        <f>VLOOKUP($C1333, '[1]ODS_county pop 2000-2010'!$H$2:$T$3195,F$1,0)</f>
        <v>54985</v>
      </c>
      <c r="G1333" s="27">
        <f>VLOOKUP($C1333, '[1]ODS_county pop 2000-2010'!$H$2:$T$3195,G$1,0)</f>
        <v>55973</v>
      </c>
      <c r="H1333" s="27">
        <f>VLOOKUP($C1333, '[1]ODS_county pop 2000-2010'!$H$2:$T$3195,H$1,0)</f>
        <v>57013</v>
      </c>
      <c r="I1333" s="27">
        <f>VLOOKUP($C1333, '[1]ODS_county pop 2000-2010'!$H$2:$T$3195,I$1,0)</f>
        <v>58023</v>
      </c>
      <c r="J1333" s="27">
        <f>VLOOKUP($C1333, '[1]ODS_county pop 2000-2010'!$H$2:$T$3195,J$1,0)</f>
        <v>58814</v>
      </c>
      <c r="K1333" s="27">
        <f>VLOOKUP($C1333, '[1]ODS_county pop 2000-2010'!$H$2:$T$3195,K$1,0)</f>
        <v>59606</v>
      </c>
      <c r="L1333" s="27">
        <f>VLOOKUP($C1333, '[1]ODS_county pop 2000-2010'!$H$2:$T$3195,L$1,0)</f>
        <v>60654</v>
      </c>
      <c r="M1333" s="27">
        <f>VLOOKUP($C1333, '[1]ODS_county pop 2000-2010'!$H$2:$T$3195,M$1,0)</f>
        <v>61484</v>
      </c>
      <c r="N1333" s="27">
        <f>VLOOKUP($C1333, '[1]ODS_county pop 2000-2010'!$H$2:$T$3195,N$1,0)</f>
        <v>62178</v>
      </c>
      <c r="O1333" s="27">
        <f>VLOOKUP($C1333, '[1]ODS_county pop 2000-2010'!$H$2:$T$3195,O$1,0)</f>
        <v>62307</v>
      </c>
      <c r="P1333" s="27">
        <f>VLOOKUP($C1333, '[2]county pop 2010-2020'!$H$2:$T$3195,P$1,0)</f>
        <v>62500</v>
      </c>
      <c r="Q1333" s="27">
        <f>VLOOKUP($C1333, '[2]county pop 2010-2020'!$H$2:$T$3195,Q$1,0)</f>
        <v>62679</v>
      </c>
      <c r="R1333" s="27">
        <f>VLOOKUP($C1333, '[2]county pop 2010-2020'!$H$2:$T$3195,R$1,0)</f>
        <v>62813</v>
      </c>
      <c r="S1333" s="27">
        <f>VLOOKUP($C1333, '[2]county pop 2010-2020'!$H$2:$T$3195,S$1,0)</f>
        <v>63008</v>
      </c>
      <c r="T1333" s="27">
        <f>VLOOKUP($C1333, '[2]county pop 2010-2020'!$H$2:$T$3195,T$1,0)</f>
        <v>63121</v>
      </c>
      <c r="U1333" s="27">
        <f>VLOOKUP($C1333, '[2]county pop 2010-2020'!$H$2:$T$3195,U$1,0)</f>
        <v>63255</v>
      </c>
      <c r="V1333" s="27">
        <f>VLOOKUP($C1333, '[2]county pop 2010-2020'!$H$2:$T$3195,V$1,0)</f>
        <v>63757</v>
      </c>
      <c r="W1333" s="27">
        <f>VLOOKUP($C1333, '[2]county pop 2010-2020'!$H$2:$T$3195,W$1,0)</f>
        <v>64324</v>
      </c>
      <c r="X1333" s="27">
        <f>VLOOKUP($C1333, '[2]county pop 2010-2020'!$H$2:$T$3195,X$1,0)</f>
        <v>64957</v>
      </c>
      <c r="Y1333" s="27">
        <f>VLOOKUP($C1333, '[2]county pop 2010-2020'!$H$2:$T$3195,Y$1,0)</f>
        <v>65191</v>
      </c>
      <c r="Z1333" s="27">
        <f>VLOOKUP($C1333, '[3]ODS_county pop 2020-2022'!$H$2:$K$3196,Z$1,0)</f>
        <v>66277</v>
      </c>
      <c r="AA1333" s="27">
        <f>VLOOKUP($C1333, '[3]ODS_county pop 2020-2022'!$H$2:$K$3196,AA$1,0)</f>
        <v>67345</v>
      </c>
      <c r="AB1333" s="27">
        <f>VLOOKUP($C1333, '[3]ODS_county pop 2020-2022'!$H$2:$K$3196,AB$1,0)</f>
        <v>67948</v>
      </c>
    </row>
    <row r="1334" spans="1:28" x14ac:dyDescent="0.3">
      <c r="A1334" s="20" t="s">
        <v>2142</v>
      </c>
      <c r="B1334" s="20" t="s">
        <v>3088</v>
      </c>
      <c r="C1334" s="18" t="str">
        <f t="shared" si="24"/>
        <v>.Dakota County, Minnesota</v>
      </c>
      <c r="D1334" s="20" t="s">
        <v>2354</v>
      </c>
      <c r="F1334" s="27">
        <f>VLOOKUP($C1334, '[1]ODS_county pop 2000-2010'!$H$2:$T$3195,F$1,0)</f>
        <v>355923</v>
      </c>
      <c r="G1334" s="27">
        <f>VLOOKUP($C1334, '[1]ODS_county pop 2000-2010'!$H$2:$T$3195,G$1,0)</f>
        <v>363602</v>
      </c>
      <c r="H1334" s="27">
        <f>VLOOKUP($C1334, '[1]ODS_county pop 2000-2010'!$H$2:$T$3195,H$1,0)</f>
        <v>368252</v>
      </c>
      <c r="I1334" s="27">
        <f>VLOOKUP($C1334, '[1]ODS_county pop 2000-2010'!$H$2:$T$3195,I$1,0)</f>
        <v>372265</v>
      </c>
      <c r="J1334" s="27">
        <f>VLOOKUP($C1334, '[1]ODS_county pop 2000-2010'!$H$2:$T$3195,J$1,0)</f>
        <v>377143</v>
      </c>
      <c r="K1334" s="27">
        <f>VLOOKUP($C1334, '[1]ODS_county pop 2000-2010'!$H$2:$T$3195,K$1,0)</f>
        <v>381829</v>
      </c>
      <c r="L1334" s="27">
        <f>VLOOKUP($C1334, '[1]ODS_county pop 2000-2010'!$H$2:$T$3195,L$1,0)</f>
        <v>386228</v>
      </c>
      <c r="M1334" s="27">
        <f>VLOOKUP($C1334, '[1]ODS_county pop 2000-2010'!$H$2:$T$3195,M$1,0)</f>
        <v>390767</v>
      </c>
      <c r="N1334" s="27">
        <f>VLOOKUP($C1334, '[1]ODS_county pop 2000-2010'!$H$2:$T$3195,N$1,0)</f>
        <v>393900</v>
      </c>
      <c r="O1334" s="27">
        <f>VLOOKUP($C1334, '[1]ODS_county pop 2000-2010'!$H$2:$T$3195,O$1,0)</f>
        <v>396906</v>
      </c>
      <c r="P1334" s="27">
        <f>VLOOKUP($C1334, '[2]county pop 2010-2020'!$H$2:$T$3195,P$1,0)</f>
        <v>398552</v>
      </c>
      <c r="Q1334" s="27">
        <f>VLOOKUP($C1334, '[2]county pop 2010-2020'!$H$2:$T$3195,Q$1,0)</f>
        <v>401804</v>
      </c>
      <c r="R1334" s="27">
        <f>VLOOKUP($C1334, '[2]county pop 2010-2020'!$H$2:$T$3195,R$1,0)</f>
        <v>404669</v>
      </c>
      <c r="S1334" s="27">
        <f>VLOOKUP($C1334, '[2]county pop 2010-2020'!$H$2:$T$3195,S$1,0)</f>
        <v>407974</v>
      </c>
      <c r="T1334" s="27">
        <f>VLOOKUP($C1334, '[2]county pop 2010-2020'!$H$2:$T$3195,T$1,0)</f>
        <v>411821</v>
      </c>
      <c r="U1334" s="27">
        <f>VLOOKUP($C1334, '[2]county pop 2010-2020'!$H$2:$T$3195,U$1,0)</f>
        <v>414245</v>
      </c>
      <c r="V1334" s="27">
        <f>VLOOKUP($C1334, '[2]county pop 2010-2020'!$H$2:$T$3195,V$1,0)</f>
        <v>417783</v>
      </c>
      <c r="W1334" s="27">
        <f>VLOOKUP($C1334, '[2]county pop 2010-2020'!$H$2:$T$3195,W$1,0)</f>
        <v>421840</v>
      </c>
      <c r="X1334" s="27">
        <f>VLOOKUP($C1334, '[2]county pop 2010-2020'!$H$2:$T$3195,X$1,0)</f>
        <v>425472</v>
      </c>
      <c r="Y1334" s="27">
        <f>VLOOKUP($C1334, '[2]county pop 2010-2020'!$H$2:$T$3195,Y$1,0)</f>
        <v>429453</v>
      </c>
      <c r="Z1334" s="27">
        <f>VLOOKUP($C1334, '[3]ODS_county pop 2020-2022'!$H$2:$K$3196,Z$1,0)</f>
        <v>440393</v>
      </c>
      <c r="AA1334" s="27">
        <f>VLOOKUP($C1334, '[3]ODS_county pop 2020-2022'!$H$2:$K$3196,AA$1,0)</f>
        <v>442773</v>
      </c>
      <c r="AB1334" s="27">
        <f>VLOOKUP($C1334, '[3]ODS_county pop 2020-2022'!$H$2:$K$3196,AB$1,0)</f>
        <v>443341</v>
      </c>
    </row>
    <row r="1335" spans="1:28" x14ac:dyDescent="0.3">
      <c r="A1335" s="20" t="s">
        <v>2142</v>
      </c>
      <c r="B1335" s="20" t="s">
        <v>2559</v>
      </c>
      <c r="C1335" s="18" t="str">
        <f t="shared" si="24"/>
        <v>.Dodge County, Minnesota</v>
      </c>
      <c r="D1335" s="20" t="s">
        <v>2354</v>
      </c>
      <c r="F1335" s="27">
        <f>VLOOKUP($C1335, '[1]ODS_county pop 2000-2010'!$H$2:$T$3195,F$1,0)</f>
        <v>17735</v>
      </c>
      <c r="G1335" s="27">
        <f>VLOOKUP($C1335, '[1]ODS_county pop 2000-2010'!$H$2:$T$3195,G$1,0)</f>
        <v>18118</v>
      </c>
      <c r="H1335" s="27">
        <f>VLOOKUP($C1335, '[1]ODS_county pop 2000-2010'!$H$2:$T$3195,H$1,0)</f>
        <v>18529</v>
      </c>
      <c r="I1335" s="27">
        <f>VLOOKUP($C1335, '[1]ODS_county pop 2000-2010'!$H$2:$T$3195,I$1,0)</f>
        <v>18802</v>
      </c>
      <c r="J1335" s="27">
        <f>VLOOKUP($C1335, '[1]ODS_county pop 2000-2010'!$H$2:$T$3195,J$1,0)</f>
        <v>19162</v>
      </c>
      <c r="K1335" s="27">
        <f>VLOOKUP($C1335, '[1]ODS_county pop 2000-2010'!$H$2:$T$3195,K$1,0)</f>
        <v>19391</v>
      </c>
      <c r="L1335" s="27">
        <f>VLOOKUP($C1335, '[1]ODS_county pop 2000-2010'!$H$2:$T$3195,L$1,0)</f>
        <v>19601</v>
      </c>
      <c r="M1335" s="27">
        <f>VLOOKUP($C1335, '[1]ODS_county pop 2000-2010'!$H$2:$T$3195,M$1,0)</f>
        <v>19613</v>
      </c>
      <c r="N1335" s="27">
        <f>VLOOKUP($C1335, '[1]ODS_county pop 2000-2010'!$H$2:$T$3195,N$1,0)</f>
        <v>19876</v>
      </c>
      <c r="O1335" s="27">
        <f>VLOOKUP($C1335, '[1]ODS_county pop 2000-2010'!$H$2:$T$3195,O$1,0)</f>
        <v>19921</v>
      </c>
      <c r="P1335" s="27">
        <f>VLOOKUP($C1335, '[2]county pop 2010-2020'!$H$2:$T$3195,P$1,0)</f>
        <v>20087</v>
      </c>
      <c r="Q1335" s="27">
        <f>VLOOKUP($C1335, '[2]county pop 2010-2020'!$H$2:$T$3195,Q$1,0)</f>
        <v>20204</v>
      </c>
      <c r="R1335" s="27">
        <f>VLOOKUP($C1335, '[2]county pop 2010-2020'!$H$2:$T$3195,R$1,0)</f>
        <v>20273</v>
      </c>
      <c r="S1335" s="27">
        <f>VLOOKUP($C1335, '[2]county pop 2010-2020'!$H$2:$T$3195,S$1,0)</f>
        <v>20341</v>
      </c>
      <c r="T1335" s="27">
        <f>VLOOKUP($C1335, '[2]county pop 2010-2020'!$H$2:$T$3195,T$1,0)</f>
        <v>20390</v>
      </c>
      <c r="U1335" s="27">
        <f>VLOOKUP($C1335, '[2]county pop 2010-2020'!$H$2:$T$3195,U$1,0)</f>
        <v>20417</v>
      </c>
      <c r="V1335" s="27">
        <f>VLOOKUP($C1335, '[2]county pop 2010-2020'!$H$2:$T$3195,V$1,0)</f>
        <v>20558</v>
      </c>
      <c r="W1335" s="27">
        <f>VLOOKUP($C1335, '[2]county pop 2010-2020'!$H$2:$T$3195,W$1,0)</f>
        <v>20708</v>
      </c>
      <c r="X1335" s="27">
        <f>VLOOKUP($C1335, '[2]county pop 2010-2020'!$H$2:$T$3195,X$1,0)</f>
        <v>20804</v>
      </c>
      <c r="Y1335" s="27">
        <f>VLOOKUP($C1335, '[2]county pop 2010-2020'!$H$2:$T$3195,Y$1,0)</f>
        <v>20976</v>
      </c>
      <c r="Z1335" s="27">
        <f>VLOOKUP($C1335, '[3]ODS_county pop 2020-2022'!$H$2:$K$3196,Z$1,0)</f>
        <v>20895</v>
      </c>
      <c r="AA1335" s="27">
        <f>VLOOKUP($C1335, '[3]ODS_county pop 2020-2022'!$H$2:$K$3196,AA$1,0)</f>
        <v>20964</v>
      </c>
      <c r="AB1335" s="27">
        <f>VLOOKUP($C1335, '[3]ODS_county pop 2020-2022'!$H$2:$K$3196,AB$1,0)</f>
        <v>20981</v>
      </c>
    </row>
    <row r="1336" spans="1:28" x14ac:dyDescent="0.3">
      <c r="A1336" s="20" t="s">
        <v>2142</v>
      </c>
      <c r="B1336" s="20" t="s">
        <v>2429</v>
      </c>
      <c r="C1336" s="18" t="str">
        <f t="shared" si="24"/>
        <v>.Douglas County, Minnesota</v>
      </c>
      <c r="D1336" s="20" t="s">
        <v>2354</v>
      </c>
      <c r="F1336" s="27">
        <f>VLOOKUP($C1336, '[1]ODS_county pop 2000-2010'!$H$2:$T$3195,F$1,0)</f>
        <v>32808</v>
      </c>
      <c r="G1336" s="27">
        <f>VLOOKUP($C1336, '[1]ODS_county pop 2000-2010'!$H$2:$T$3195,G$1,0)</f>
        <v>33201</v>
      </c>
      <c r="H1336" s="27">
        <f>VLOOKUP($C1336, '[1]ODS_county pop 2000-2010'!$H$2:$T$3195,H$1,0)</f>
        <v>33601</v>
      </c>
      <c r="I1336" s="27">
        <f>VLOOKUP($C1336, '[1]ODS_county pop 2000-2010'!$H$2:$T$3195,I$1,0)</f>
        <v>34125</v>
      </c>
      <c r="J1336" s="27">
        <f>VLOOKUP($C1336, '[1]ODS_county pop 2000-2010'!$H$2:$T$3195,J$1,0)</f>
        <v>34555</v>
      </c>
      <c r="K1336" s="27">
        <f>VLOOKUP($C1336, '[1]ODS_county pop 2000-2010'!$H$2:$T$3195,K$1,0)</f>
        <v>35110</v>
      </c>
      <c r="L1336" s="27">
        <f>VLOOKUP($C1336, '[1]ODS_county pop 2000-2010'!$H$2:$T$3195,L$1,0)</f>
        <v>35472</v>
      </c>
      <c r="M1336" s="27">
        <f>VLOOKUP($C1336, '[1]ODS_county pop 2000-2010'!$H$2:$T$3195,M$1,0)</f>
        <v>35903</v>
      </c>
      <c r="N1336" s="27">
        <f>VLOOKUP($C1336, '[1]ODS_county pop 2000-2010'!$H$2:$T$3195,N$1,0)</f>
        <v>36108</v>
      </c>
      <c r="O1336" s="27">
        <f>VLOOKUP($C1336, '[1]ODS_county pop 2000-2010'!$H$2:$T$3195,O$1,0)</f>
        <v>36076</v>
      </c>
      <c r="P1336" s="27">
        <f>VLOOKUP($C1336, '[2]county pop 2010-2020'!$H$2:$T$3195,P$1,0)</f>
        <v>36009</v>
      </c>
      <c r="Q1336" s="27">
        <f>VLOOKUP($C1336, '[2]county pop 2010-2020'!$H$2:$T$3195,Q$1,0)</f>
        <v>36185</v>
      </c>
      <c r="R1336" s="27">
        <f>VLOOKUP($C1336, '[2]county pop 2010-2020'!$H$2:$T$3195,R$1,0)</f>
        <v>36297</v>
      </c>
      <c r="S1336" s="27">
        <f>VLOOKUP($C1336, '[2]county pop 2010-2020'!$H$2:$T$3195,S$1,0)</f>
        <v>36350</v>
      </c>
      <c r="T1336" s="27">
        <f>VLOOKUP($C1336, '[2]county pop 2010-2020'!$H$2:$T$3195,T$1,0)</f>
        <v>36579</v>
      </c>
      <c r="U1336" s="27">
        <f>VLOOKUP($C1336, '[2]county pop 2010-2020'!$H$2:$T$3195,U$1,0)</f>
        <v>36796</v>
      </c>
      <c r="V1336" s="27">
        <f>VLOOKUP($C1336, '[2]county pop 2010-2020'!$H$2:$T$3195,V$1,0)</f>
        <v>37162</v>
      </c>
      <c r="W1336" s="27">
        <f>VLOOKUP($C1336, '[2]county pop 2010-2020'!$H$2:$T$3195,W$1,0)</f>
        <v>37547</v>
      </c>
      <c r="X1336" s="27">
        <f>VLOOKUP($C1336, '[2]county pop 2010-2020'!$H$2:$T$3195,X$1,0)</f>
        <v>37987</v>
      </c>
      <c r="Y1336" s="27">
        <f>VLOOKUP($C1336, '[2]county pop 2010-2020'!$H$2:$T$3195,Y$1,0)</f>
        <v>38070</v>
      </c>
      <c r="Z1336" s="27">
        <f>VLOOKUP($C1336, '[3]ODS_county pop 2020-2022'!$H$2:$K$3196,Z$1,0)</f>
        <v>39089</v>
      </c>
      <c r="AA1336" s="27">
        <f>VLOOKUP($C1336, '[3]ODS_county pop 2020-2022'!$H$2:$K$3196,AA$1,0)</f>
        <v>39305</v>
      </c>
      <c r="AB1336" s="40">
        <f>VLOOKUP($C1336, '[3]ODS_county pop 2020-2022'!$H$2:$K$3196,AB$1,0)</f>
        <v>39668</v>
      </c>
    </row>
    <row r="1337" spans="1:28" x14ac:dyDescent="0.3">
      <c r="A1337" s="20" t="s">
        <v>2142</v>
      </c>
      <c r="B1337" s="20" t="s">
        <v>3089</v>
      </c>
      <c r="C1337" s="18" t="str">
        <f t="shared" si="24"/>
        <v>.Faribault County, Minnesota</v>
      </c>
      <c r="D1337" s="20" t="s">
        <v>2354</v>
      </c>
      <c r="F1337" s="27">
        <f>VLOOKUP($C1337, '[1]ODS_county pop 2000-2010'!$H$2:$T$3195,F$1,0)</f>
        <v>16180</v>
      </c>
      <c r="G1337" s="27">
        <f>VLOOKUP($C1337, '[1]ODS_county pop 2000-2010'!$H$2:$T$3195,G$1,0)</f>
        <v>15929</v>
      </c>
      <c r="H1337" s="27">
        <f>VLOOKUP($C1337, '[1]ODS_county pop 2000-2010'!$H$2:$T$3195,H$1,0)</f>
        <v>15799</v>
      </c>
      <c r="I1337" s="27">
        <f>VLOOKUP($C1337, '[1]ODS_county pop 2000-2010'!$H$2:$T$3195,I$1,0)</f>
        <v>15628</v>
      </c>
      <c r="J1337" s="27">
        <f>VLOOKUP($C1337, '[1]ODS_county pop 2000-2010'!$H$2:$T$3195,J$1,0)</f>
        <v>15554</v>
      </c>
      <c r="K1337" s="27">
        <f>VLOOKUP($C1337, '[1]ODS_county pop 2000-2010'!$H$2:$T$3195,K$1,0)</f>
        <v>15255</v>
      </c>
      <c r="L1337" s="27">
        <f>VLOOKUP($C1337, '[1]ODS_county pop 2000-2010'!$H$2:$T$3195,L$1,0)</f>
        <v>15150</v>
      </c>
      <c r="M1337" s="27">
        <f>VLOOKUP($C1337, '[1]ODS_county pop 2000-2010'!$H$2:$T$3195,M$1,0)</f>
        <v>14986</v>
      </c>
      <c r="N1337" s="27">
        <f>VLOOKUP($C1337, '[1]ODS_county pop 2000-2010'!$H$2:$T$3195,N$1,0)</f>
        <v>14790</v>
      </c>
      <c r="O1337" s="27">
        <f>VLOOKUP($C1337, '[1]ODS_county pop 2000-2010'!$H$2:$T$3195,O$1,0)</f>
        <v>14651</v>
      </c>
      <c r="P1337" s="27">
        <f>VLOOKUP($C1337, '[2]county pop 2010-2020'!$H$2:$T$3195,P$1,0)</f>
        <v>14553</v>
      </c>
      <c r="Q1337" s="27">
        <f>VLOOKUP($C1337, '[2]county pop 2010-2020'!$H$2:$T$3195,Q$1,0)</f>
        <v>14460</v>
      </c>
      <c r="R1337" s="27">
        <f>VLOOKUP($C1337, '[2]county pop 2010-2020'!$H$2:$T$3195,R$1,0)</f>
        <v>14174</v>
      </c>
      <c r="S1337" s="27">
        <f>VLOOKUP($C1337, '[2]county pop 2010-2020'!$H$2:$T$3195,S$1,0)</f>
        <v>14098</v>
      </c>
      <c r="T1337" s="27">
        <f>VLOOKUP($C1337, '[2]county pop 2010-2020'!$H$2:$T$3195,T$1,0)</f>
        <v>14102</v>
      </c>
      <c r="U1337" s="27">
        <f>VLOOKUP($C1337, '[2]county pop 2010-2020'!$H$2:$T$3195,U$1,0)</f>
        <v>13977</v>
      </c>
      <c r="V1337" s="27">
        <f>VLOOKUP($C1337, '[2]county pop 2010-2020'!$H$2:$T$3195,V$1,0)</f>
        <v>13864</v>
      </c>
      <c r="W1337" s="27">
        <f>VLOOKUP($C1337, '[2]county pop 2010-2020'!$H$2:$T$3195,W$1,0)</f>
        <v>13767</v>
      </c>
      <c r="X1337" s="27">
        <f>VLOOKUP($C1337, '[2]county pop 2010-2020'!$H$2:$T$3195,X$1,0)</f>
        <v>13732</v>
      </c>
      <c r="Y1337" s="27">
        <f>VLOOKUP($C1337, '[2]county pop 2010-2020'!$H$2:$T$3195,Y$1,0)</f>
        <v>13671</v>
      </c>
      <c r="Z1337" s="27">
        <f>VLOOKUP($C1337, '[3]ODS_county pop 2020-2022'!$H$2:$K$3196,Z$1,0)</f>
        <v>13901</v>
      </c>
      <c r="AA1337" s="27">
        <f>VLOOKUP($C1337, '[3]ODS_county pop 2020-2022'!$H$2:$K$3196,AA$1,0)</f>
        <v>13910</v>
      </c>
      <c r="AB1337" s="40">
        <f>VLOOKUP($C1337, '[3]ODS_county pop 2020-2022'!$H$2:$K$3196,AB$1,0)</f>
        <v>13926</v>
      </c>
    </row>
    <row r="1338" spans="1:28" x14ac:dyDescent="0.3">
      <c r="A1338" s="20" t="s">
        <v>2142</v>
      </c>
      <c r="B1338" s="20" t="s">
        <v>3090</v>
      </c>
      <c r="C1338" s="18" t="str">
        <f t="shared" si="24"/>
        <v>.Fillmore County, Minnesota</v>
      </c>
      <c r="D1338" s="20" t="s">
        <v>2354</v>
      </c>
      <c r="F1338" s="27">
        <f>VLOOKUP($C1338, '[1]ODS_county pop 2000-2010'!$H$2:$T$3195,F$1,0)</f>
        <v>21113</v>
      </c>
      <c r="G1338" s="27">
        <f>VLOOKUP($C1338, '[1]ODS_county pop 2000-2010'!$H$2:$T$3195,G$1,0)</f>
        <v>21184</v>
      </c>
      <c r="H1338" s="27">
        <f>VLOOKUP($C1338, '[1]ODS_county pop 2000-2010'!$H$2:$T$3195,H$1,0)</f>
        <v>21233</v>
      </c>
      <c r="I1338" s="27">
        <f>VLOOKUP($C1338, '[1]ODS_county pop 2000-2010'!$H$2:$T$3195,I$1,0)</f>
        <v>21248</v>
      </c>
      <c r="J1338" s="27">
        <f>VLOOKUP($C1338, '[1]ODS_county pop 2000-2010'!$H$2:$T$3195,J$1,0)</f>
        <v>21188</v>
      </c>
      <c r="K1338" s="27">
        <f>VLOOKUP($C1338, '[1]ODS_county pop 2000-2010'!$H$2:$T$3195,K$1,0)</f>
        <v>21138</v>
      </c>
      <c r="L1338" s="27">
        <f>VLOOKUP($C1338, '[1]ODS_county pop 2000-2010'!$H$2:$T$3195,L$1,0)</f>
        <v>21043</v>
      </c>
      <c r="M1338" s="27">
        <f>VLOOKUP($C1338, '[1]ODS_county pop 2000-2010'!$H$2:$T$3195,M$1,0)</f>
        <v>21092</v>
      </c>
      <c r="N1338" s="27">
        <f>VLOOKUP($C1338, '[1]ODS_county pop 2000-2010'!$H$2:$T$3195,N$1,0)</f>
        <v>20991</v>
      </c>
      <c r="O1338" s="27">
        <f>VLOOKUP($C1338, '[1]ODS_county pop 2000-2010'!$H$2:$T$3195,O$1,0)</f>
        <v>20921</v>
      </c>
      <c r="P1338" s="27">
        <f>VLOOKUP($C1338, '[2]county pop 2010-2020'!$H$2:$T$3195,P$1,0)</f>
        <v>20866</v>
      </c>
      <c r="Q1338" s="27">
        <f>VLOOKUP($C1338, '[2]county pop 2010-2020'!$H$2:$T$3195,Q$1,0)</f>
        <v>20836</v>
      </c>
      <c r="R1338" s="27">
        <f>VLOOKUP($C1338, '[2]county pop 2010-2020'!$H$2:$T$3195,R$1,0)</f>
        <v>20833</v>
      </c>
      <c r="S1338" s="27">
        <f>VLOOKUP($C1338, '[2]county pop 2010-2020'!$H$2:$T$3195,S$1,0)</f>
        <v>20753</v>
      </c>
      <c r="T1338" s="27">
        <f>VLOOKUP($C1338, '[2]county pop 2010-2020'!$H$2:$T$3195,T$1,0)</f>
        <v>20769</v>
      </c>
      <c r="U1338" s="27">
        <f>VLOOKUP($C1338, '[2]county pop 2010-2020'!$H$2:$T$3195,U$1,0)</f>
        <v>20737</v>
      </c>
      <c r="V1338" s="27">
        <f>VLOOKUP($C1338, '[2]county pop 2010-2020'!$H$2:$T$3195,V$1,0)</f>
        <v>20912</v>
      </c>
      <c r="W1338" s="27">
        <f>VLOOKUP($C1338, '[2]county pop 2010-2020'!$H$2:$T$3195,W$1,0)</f>
        <v>20976</v>
      </c>
      <c r="X1338" s="27">
        <f>VLOOKUP($C1338, '[2]county pop 2010-2020'!$H$2:$T$3195,X$1,0)</f>
        <v>21053</v>
      </c>
      <c r="Y1338" s="27">
        <f>VLOOKUP($C1338, '[2]county pop 2010-2020'!$H$2:$T$3195,Y$1,0)</f>
        <v>21081</v>
      </c>
      <c r="Z1338" s="27">
        <f>VLOOKUP($C1338, '[3]ODS_county pop 2020-2022'!$H$2:$K$3196,Z$1,0)</f>
        <v>21234</v>
      </c>
      <c r="AA1338" s="27">
        <f>VLOOKUP($C1338, '[3]ODS_county pop 2020-2022'!$H$2:$K$3196,AA$1,0)</f>
        <v>21303</v>
      </c>
      <c r="AB1338" s="40">
        <f>VLOOKUP($C1338, '[3]ODS_county pop 2020-2022'!$H$2:$K$3196,AB$1,0)</f>
        <v>21414</v>
      </c>
    </row>
    <row r="1339" spans="1:28" x14ac:dyDescent="0.3">
      <c r="A1339" s="20" t="s">
        <v>2142</v>
      </c>
      <c r="B1339" s="20" t="s">
        <v>3091</v>
      </c>
      <c r="C1339" s="18" t="str">
        <f t="shared" si="24"/>
        <v>.Freeborn County, Minnesota</v>
      </c>
      <c r="D1339" s="20" t="s">
        <v>2354</v>
      </c>
      <c r="F1339" s="27">
        <f>VLOOKUP($C1339, '[1]ODS_county pop 2000-2010'!$H$2:$T$3195,F$1,0)</f>
        <v>32584</v>
      </c>
      <c r="G1339" s="27">
        <f>VLOOKUP($C1339, '[1]ODS_county pop 2000-2010'!$H$2:$T$3195,G$1,0)</f>
        <v>32474</v>
      </c>
      <c r="H1339" s="27">
        <f>VLOOKUP($C1339, '[1]ODS_county pop 2000-2010'!$H$2:$T$3195,H$1,0)</f>
        <v>32053</v>
      </c>
      <c r="I1339" s="27">
        <f>VLOOKUP($C1339, '[1]ODS_county pop 2000-2010'!$H$2:$T$3195,I$1,0)</f>
        <v>32031</v>
      </c>
      <c r="J1339" s="27">
        <f>VLOOKUP($C1339, '[1]ODS_county pop 2000-2010'!$H$2:$T$3195,J$1,0)</f>
        <v>31948</v>
      </c>
      <c r="K1339" s="27">
        <f>VLOOKUP($C1339, '[1]ODS_county pop 2000-2010'!$H$2:$T$3195,K$1,0)</f>
        <v>31704</v>
      </c>
      <c r="L1339" s="27">
        <f>VLOOKUP($C1339, '[1]ODS_county pop 2000-2010'!$H$2:$T$3195,L$1,0)</f>
        <v>31622</v>
      </c>
      <c r="M1339" s="27">
        <f>VLOOKUP($C1339, '[1]ODS_county pop 2000-2010'!$H$2:$T$3195,M$1,0)</f>
        <v>31511</v>
      </c>
      <c r="N1339" s="27">
        <f>VLOOKUP($C1339, '[1]ODS_county pop 2000-2010'!$H$2:$T$3195,N$1,0)</f>
        <v>31270</v>
      </c>
      <c r="O1339" s="27">
        <f>VLOOKUP($C1339, '[1]ODS_county pop 2000-2010'!$H$2:$T$3195,O$1,0)</f>
        <v>31313</v>
      </c>
      <c r="P1339" s="27">
        <f>VLOOKUP($C1339, '[2]county pop 2010-2020'!$H$2:$T$3195,P$1,0)</f>
        <v>31255</v>
      </c>
      <c r="Q1339" s="27">
        <f>VLOOKUP($C1339, '[2]county pop 2010-2020'!$H$2:$T$3195,Q$1,0)</f>
        <v>31070</v>
      </c>
      <c r="R1339" s="27">
        <f>VLOOKUP($C1339, '[2]county pop 2010-2020'!$H$2:$T$3195,R$1,0)</f>
        <v>31026</v>
      </c>
      <c r="S1339" s="27">
        <f>VLOOKUP($C1339, '[2]county pop 2010-2020'!$H$2:$T$3195,S$1,0)</f>
        <v>30924</v>
      </c>
      <c r="T1339" s="27">
        <f>VLOOKUP($C1339, '[2]county pop 2010-2020'!$H$2:$T$3195,T$1,0)</f>
        <v>30742</v>
      </c>
      <c r="U1339" s="27">
        <f>VLOOKUP($C1339, '[2]county pop 2010-2020'!$H$2:$T$3195,U$1,0)</f>
        <v>30519</v>
      </c>
      <c r="V1339" s="27">
        <f>VLOOKUP($C1339, '[2]county pop 2010-2020'!$H$2:$T$3195,V$1,0)</f>
        <v>30441</v>
      </c>
      <c r="W1339" s="27">
        <f>VLOOKUP($C1339, '[2]county pop 2010-2020'!$H$2:$T$3195,W$1,0)</f>
        <v>30584</v>
      </c>
      <c r="X1339" s="27">
        <f>VLOOKUP($C1339, '[2]county pop 2010-2020'!$H$2:$T$3195,X$1,0)</f>
        <v>30552</v>
      </c>
      <c r="Y1339" s="27">
        <f>VLOOKUP($C1339, '[2]county pop 2010-2020'!$H$2:$T$3195,Y$1,0)</f>
        <v>30385</v>
      </c>
      <c r="Z1339" s="27">
        <f>VLOOKUP($C1339, '[3]ODS_county pop 2020-2022'!$H$2:$K$3196,Z$1,0)</f>
        <v>30902</v>
      </c>
      <c r="AA1339" s="27">
        <f>VLOOKUP($C1339, '[3]ODS_county pop 2020-2022'!$H$2:$K$3196,AA$1,0)</f>
        <v>30808</v>
      </c>
      <c r="AB1339" s="40">
        <f>VLOOKUP($C1339, '[3]ODS_county pop 2020-2022'!$H$2:$K$3196,AB$1,0)</f>
        <v>30718</v>
      </c>
    </row>
    <row r="1340" spans="1:28" x14ac:dyDescent="0.3">
      <c r="A1340" s="20" t="s">
        <v>2142</v>
      </c>
      <c r="B1340" s="20" t="s">
        <v>3092</v>
      </c>
      <c r="C1340" s="18" t="str">
        <f t="shared" si="24"/>
        <v>.Goodhue County, Minnesota</v>
      </c>
      <c r="D1340" s="20" t="s">
        <v>2354</v>
      </c>
      <c r="F1340" s="27">
        <f>VLOOKUP($C1340, '[1]ODS_county pop 2000-2010'!$H$2:$T$3195,F$1,0)</f>
        <v>44139</v>
      </c>
      <c r="G1340" s="27">
        <f>VLOOKUP($C1340, '[1]ODS_county pop 2000-2010'!$H$2:$T$3195,G$1,0)</f>
        <v>44574</v>
      </c>
      <c r="H1340" s="27">
        <f>VLOOKUP($C1340, '[1]ODS_county pop 2000-2010'!$H$2:$T$3195,H$1,0)</f>
        <v>44927</v>
      </c>
      <c r="I1340" s="27">
        <f>VLOOKUP($C1340, '[1]ODS_county pop 2000-2010'!$H$2:$T$3195,I$1,0)</f>
        <v>45029</v>
      </c>
      <c r="J1340" s="27">
        <f>VLOOKUP($C1340, '[1]ODS_county pop 2000-2010'!$H$2:$T$3195,J$1,0)</f>
        <v>45329</v>
      </c>
      <c r="K1340" s="27">
        <f>VLOOKUP($C1340, '[1]ODS_county pop 2000-2010'!$H$2:$T$3195,K$1,0)</f>
        <v>45339</v>
      </c>
      <c r="L1340" s="27">
        <f>VLOOKUP($C1340, '[1]ODS_county pop 2000-2010'!$H$2:$T$3195,L$1,0)</f>
        <v>45598</v>
      </c>
      <c r="M1340" s="27">
        <f>VLOOKUP($C1340, '[1]ODS_county pop 2000-2010'!$H$2:$T$3195,M$1,0)</f>
        <v>45866</v>
      </c>
      <c r="N1340" s="27">
        <f>VLOOKUP($C1340, '[1]ODS_county pop 2000-2010'!$H$2:$T$3195,N$1,0)</f>
        <v>45919</v>
      </c>
      <c r="O1340" s="27">
        <f>VLOOKUP($C1340, '[1]ODS_county pop 2000-2010'!$H$2:$T$3195,O$1,0)</f>
        <v>46035</v>
      </c>
      <c r="P1340" s="27">
        <f>VLOOKUP($C1340, '[2]county pop 2010-2020'!$H$2:$T$3195,P$1,0)</f>
        <v>46183</v>
      </c>
      <c r="Q1340" s="27">
        <f>VLOOKUP($C1340, '[2]county pop 2010-2020'!$H$2:$T$3195,Q$1,0)</f>
        <v>46122</v>
      </c>
      <c r="R1340" s="27">
        <f>VLOOKUP($C1340, '[2]county pop 2010-2020'!$H$2:$T$3195,R$1,0)</f>
        <v>46167</v>
      </c>
      <c r="S1340" s="27">
        <f>VLOOKUP($C1340, '[2]county pop 2010-2020'!$H$2:$T$3195,S$1,0)</f>
        <v>46135</v>
      </c>
      <c r="T1340" s="27">
        <f>VLOOKUP($C1340, '[2]county pop 2010-2020'!$H$2:$T$3195,T$1,0)</f>
        <v>46046</v>
      </c>
      <c r="U1340" s="27">
        <f>VLOOKUP($C1340, '[2]county pop 2010-2020'!$H$2:$T$3195,U$1,0)</f>
        <v>46092</v>
      </c>
      <c r="V1340" s="27">
        <f>VLOOKUP($C1340, '[2]county pop 2010-2020'!$H$2:$T$3195,V$1,0)</f>
        <v>46245</v>
      </c>
      <c r="W1340" s="27">
        <f>VLOOKUP($C1340, '[2]county pop 2010-2020'!$H$2:$T$3195,W$1,0)</f>
        <v>46341</v>
      </c>
      <c r="X1340" s="27">
        <f>VLOOKUP($C1340, '[2]county pop 2010-2020'!$H$2:$T$3195,X$1,0)</f>
        <v>46348</v>
      </c>
      <c r="Y1340" s="27">
        <f>VLOOKUP($C1340, '[2]county pop 2010-2020'!$H$2:$T$3195,Y$1,0)</f>
        <v>46391</v>
      </c>
      <c r="Z1340" s="27">
        <f>VLOOKUP($C1340, '[3]ODS_county pop 2020-2022'!$H$2:$K$3196,Z$1,0)</f>
        <v>47575</v>
      </c>
      <c r="AA1340" s="27">
        <f>VLOOKUP($C1340, '[3]ODS_county pop 2020-2022'!$H$2:$K$3196,AA$1,0)</f>
        <v>48018</v>
      </c>
      <c r="AB1340" s="40">
        <f>VLOOKUP($C1340, '[3]ODS_county pop 2020-2022'!$H$2:$K$3196,AB$1,0)</f>
        <v>48013</v>
      </c>
    </row>
    <row r="1341" spans="1:28" x14ac:dyDescent="0.3">
      <c r="A1341" s="20" t="s">
        <v>2142</v>
      </c>
      <c r="B1341" s="20" t="s">
        <v>2316</v>
      </c>
      <c r="C1341" s="18" t="str">
        <f t="shared" si="24"/>
        <v>.Grant County, Minnesota</v>
      </c>
      <c r="D1341" s="20" t="s">
        <v>2242</v>
      </c>
      <c r="F1341" s="27">
        <f>VLOOKUP($C1341, '[1]ODS_county pop 2000-2010'!$H$2:$T$3195,F$1,0)</f>
        <v>6286</v>
      </c>
      <c r="G1341" s="27">
        <f>VLOOKUP($C1341, '[1]ODS_county pop 2000-2010'!$H$2:$T$3195,G$1,0)</f>
        <v>6261</v>
      </c>
      <c r="H1341" s="27">
        <f>VLOOKUP($C1341, '[1]ODS_county pop 2000-2010'!$H$2:$T$3195,H$1,0)</f>
        <v>6295</v>
      </c>
      <c r="I1341" s="27">
        <f>VLOOKUP($C1341, '[1]ODS_county pop 2000-2010'!$H$2:$T$3195,I$1,0)</f>
        <v>6236</v>
      </c>
      <c r="J1341" s="27">
        <f>VLOOKUP($C1341, '[1]ODS_county pop 2000-2010'!$H$2:$T$3195,J$1,0)</f>
        <v>6174</v>
      </c>
      <c r="K1341" s="27">
        <f>VLOOKUP($C1341, '[1]ODS_county pop 2000-2010'!$H$2:$T$3195,K$1,0)</f>
        <v>6165</v>
      </c>
      <c r="L1341" s="27">
        <f>VLOOKUP($C1341, '[1]ODS_county pop 2000-2010'!$H$2:$T$3195,L$1,0)</f>
        <v>6127</v>
      </c>
      <c r="M1341" s="27">
        <f>VLOOKUP($C1341, '[1]ODS_county pop 2000-2010'!$H$2:$T$3195,M$1,0)</f>
        <v>6138</v>
      </c>
      <c r="N1341" s="27">
        <f>VLOOKUP($C1341, '[1]ODS_county pop 2000-2010'!$H$2:$T$3195,N$1,0)</f>
        <v>6113</v>
      </c>
      <c r="O1341" s="27">
        <f>VLOOKUP($C1341, '[1]ODS_county pop 2000-2010'!$H$2:$T$3195,O$1,0)</f>
        <v>6022</v>
      </c>
      <c r="P1341" s="27">
        <f>VLOOKUP($C1341, '[2]county pop 2010-2020'!$H$2:$T$3195,P$1,0)</f>
        <v>6018</v>
      </c>
      <c r="Q1341" s="27">
        <f>VLOOKUP($C1341, '[2]county pop 2010-2020'!$H$2:$T$3195,Q$1,0)</f>
        <v>5991</v>
      </c>
      <c r="R1341" s="27">
        <f>VLOOKUP($C1341, '[2]county pop 2010-2020'!$H$2:$T$3195,R$1,0)</f>
        <v>5925</v>
      </c>
      <c r="S1341" s="27">
        <f>VLOOKUP($C1341, '[2]county pop 2010-2020'!$H$2:$T$3195,S$1,0)</f>
        <v>5953</v>
      </c>
      <c r="T1341" s="27">
        <f>VLOOKUP($C1341, '[2]county pop 2010-2020'!$H$2:$T$3195,T$1,0)</f>
        <v>5920</v>
      </c>
      <c r="U1341" s="27">
        <f>VLOOKUP($C1341, '[2]county pop 2010-2020'!$H$2:$T$3195,U$1,0)</f>
        <v>5865</v>
      </c>
      <c r="V1341" s="27">
        <f>VLOOKUP($C1341, '[2]county pop 2010-2020'!$H$2:$T$3195,V$1,0)</f>
        <v>5921</v>
      </c>
      <c r="W1341" s="27">
        <f>VLOOKUP($C1341, '[2]county pop 2010-2020'!$H$2:$T$3195,W$1,0)</f>
        <v>5916</v>
      </c>
      <c r="X1341" s="27">
        <f>VLOOKUP($C1341, '[2]county pop 2010-2020'!$H$2:$T$3195,X$1,0)</f>
        <v>5971</v>
      </c>
      <c r="Y1341" s="27">
        <f>VLOOKUP($C1341, '[2]county pop 2010-2020'!$H$2:$T$3195,Y$1,0)</f>
        <v>5977</v>
      </c>
      <c r="Z1341" s="27">
        <f>VLOOKUP($C1341, '[3]ODS_county pop 2020-2022'!$H$2:$K$3196,Z$1,0)</f>
        <v>6094</v>
      </c>
      <c r="AA1341" s="27">
        <f>VLOOKUP($C1341, '[3]ODS_county pop 2020-2022'!$H$2:$K$3196,AA$1,0)</f>
        <v>6161</v>
      </c>
      <c r="AB1341" s="40">
        <f>VLOOKUP($C1341, '[3]ODS_county pop 2020-2022'!$H$2:$K$3196,AB$1,0)</f>
        <v>6136</v>
      </c>
    </row>
    <row r="1342" spans="1:28" x14ac:dyDescent="0.3">
      <c r="A1342" s="20" t="s">
        <v>2142</v>
      </c>
      <c r="B1342" s="20" t="s">
        <v>3093</v>
      </c>
      <c r="C1342" s="18" t="str">
        <f t="shared" si="24"/>
        <v>.Hennepin County, Minnesota</v>
      </c>
      <c r="D1342" s="20" t="s">
        <v>2354</v>
      </c>
      <c r="F1342" s="27">
        <f>VLOOKUP($C1342, '[1]ODS_county pop 2000-2010'!$H$2:$T$3195,F$1,0)</f>
        <v>1116162</v>
      </c>
      <c r="G1342" s="27">
        <f>VLOOKUP($C1342, '[1]ODS_county pop 2000-2010'!$H$2:$T$3195,G$1,0)</f>
        <v>1123375</v>
      </c>
      <c r="H1342" s="27">
        <f>VLOOKUP($C1342, '[1]ODS_county pop 2000-2010'!$H$2:$T$3195,H$1,0)</f>
        <v>1120730</v>
      </c>
      <c r="I1342" s="27">
        <f>VLOOKUP($C1342, '[1]ODS_county pop 2000-2010'!$H$2:$T$3195,I$1,0)</f>
        <v>1119458</v>
      </c>
      <c r="J1342" s="27">
        <f>VLOOKUP($C1342, '[1]ODS_county pop 2000-2010'!$H$2:$T$3195,J$1,0)</f>
        <v>1118756</v>
      </c>
      <c r="K1342" s="27">
        <f>VLOOKUP($C1342, '[1]ODS_county pop 2000-2010'!$H$2:$T$3195,K$1,0)</f>
        <v>1117015</v>
      </c>
      <c r="L1342" s="27">
        <f>VLOOKUP($C1342, '[1]ODS_county pop 2000-2010'!$H$2:$T$3195,L$1,0)</f>
        <v>1119507</v>
      </c>
      <c r="M1342" s="27">
        <f>VLOOKUP($C1342, '[1]ODS_county pop 2000-2010'!$H$2:$T$3195,M$1,0)</f>
        <v>1126585</v>
      </c>
      <c r="N1342" s="27">
        <f>VLOOKUP($C1342, '[1]ODS_county pop 2000-2010'!$H$2:$T$3195,N$1,0)</f>
        <v>1135173</v>
      </c>
      <c r="O1342" s="27">
        <f>VLOOKUP($C1342, '[1]ODS_county pop 2000-2010'!$H$2:$T$3195,O$1,0)</f>
        <v>1146721</v>
      </c>
      <c r="P1342" s="27">
        <f>VLOOKUP($C1342, '[2]county pop 2010-2020'!$H$2:$T$3195,P$1,0)</f>
        <v>1152425</v>
      </c>
      <c r="Q1342" s="27">
        <f>VLOOKUP($C1342, '[2]county pop 2010-2020'!$H$2:$T$3195,Q$1,0)</f>
        <v>1169581</v>
      </c>
      <c r="R1342" s="27">
        <f>VLOOKUP($C1342, '[2]county pop 2010-2020'!$H$2:$T$3195,R$1,0)</f>
        <v>1184545</v>
      </c>
      <c r="S1342" s="27">
        <f>VLOOKUP($C1342, '[2]county pop 2010-2020'!$H$2:$T$3195,S$1,0)</f>
        <v>1198531</v>
      </c>
      <c r="T1342" s="27">
        <f>VLOOKUP($C1342, '[2]county pop 2010-2020'!$H$2:$T$3195,T$1,0)</f>
        <v>1211635</v>
      </c>
      <c r="U1342" s="27">
        <f>VLOOKUP($C1342, '[2]county pop 2010-2020'!$H$2:$T$3195,U$1,0)</f>
        <v>1222868</v>
      </c>
      <c r="V1342" s="27">
        <f>VLOOKUP($C1342, '[2]county pop 2010-2020'!$H$2:$T$3195,V$1,0)</f>
        <v>1236183</v>
      </c>
      <c r="W1342" s="27">
        <f>VLOOKUP($C1342, '[2]county pop 2010-2020'!$H$2:$T$3195,W$1,0)</f>
        <v>1248707</v>
      </c>
      <c r="X1342" s="27">
        <f>VLOOKUP($C1342, '[2]county pop 2010-2020'!$H$2:$T$3195,X$1,0)</f>
        <v>1258021</v>
      </c>
      <c r="Y1342" s="27">
        <f>VLOOKUP($C1342, '[2]county pop 2010-2020'!$H$2:$T$3195,Y$1,0)</f>
        <v>1265159</v>
      </c>
      <c r="Z1342" s="27">
        <f>VLOOKUP($C1342, '[3]ODS_county pop 2020-2022'!$H$2:$K$3196,Z$1,0)</f>
        <v>1281568</v>
      </c>
      <c r="AA1342" s="27">
        <f>VLOOKUP($C1342, '[3]ODS_county pop 2020-2022'!$H$2:$K$3196,AA$1,0)</f>
        <v>1266736</v>
      </c>
      <c r="AB1342" s="40">
        <f>VLOOKUP($C1342, '[3]ODS_county pop 2020-2022'!$H$2:$K$3196,AB$1,0)</f>
        <v>1260121</v>
      </c>
    </row>
    <row r="1343" spans="1:28" x14ac:dyDescent="0.3">
      <c r="A1343" s="20" t="s">
        <v>2142</v>
      </c>
      <c r="B1343" s="20" t="s">
        <v>2177</v>
      </c>
      <c r="C1343" s="18" t="str">
        <f t="shared" si="24"/>
        <v>.Houston County, Minnesota</v>
      </c>
      <c r="D1343" s="20" t="s">
        <v>2354</v>
      </c>
      <c r="F1343" s="27">
        <f>VLOOKUP($C1343, '[1]ODS_county pop 2000-2010'!$H$2:$T$3195,F$1,0)</f>
        <v>19725</v>
      </c>
      <c r="G1343" s="27">
        <f>VLOOKUP($C1343, '[1]ODS_county pop 2000-2010'!$H$2:$T$3195,G$1,0)</f>
        <v>19863</v>
      </c>
      <c r="H1343" s="27">
        <f>VLOOKUP($C1343, '[1]ODS_county pop 2000-2010'!$H$2:$T$3195,H$1,0)</f>
        <v>19784</v>
      </c>
      <c r="I1343" s="27">
        <f>VLOOKUP($C1343, '[1]ODS_county pop 2000-2010'!$H$2:$T$3195,I$1,0)</f>
        <v>19715</v>
      </c>
      <c r="J1343" s="27">
        <f>VLOOKUP($C1343, '[1]ODS_county pop 2000-2010'!$H$2:$T$3195,J$1,0)</f>
        <v>19582</v>
      </c>
      <c r="K1343" s="27">
        <f>VLOOKUP($C1343, '[1]ODS_county pop 2000-2010'!$H$2:$T$3195,K$1,0)</f>
        <v>19573</v>
      </c>
      <c r="L1343" s="27">
        <f>VLOOKUP($C1343, '[1]ODS_county pop 2000-2010'!$H$2:$T$3195,L$1,0)</f>
        <v>19506</v>
      </c>
      <c r="M1343" s="27">
        <f>VLOOKUP($C1343, '[1]ODS_county pop 2000-2010'!$H$2:$T$3195,M$1,0)</f>
        <v>19392</v>
      </c>
      <c r="N1343" s="27">
        <f>VLOOKUP($C1343, '[1]ODS_county pop 2000-2010'!$H$2:$T$3195,N$1,0)</f>
        <v>19159</v>
      </c>
      <c r="O1343" s="27">
        <f>VLOOKUP($C1343, '[1]ODS_county pop 2000-2010'!$H$2:$T$3195,O$1,0)</f>
        <v>19051</v>
      </c>
      <c r="P1343" s="27">
        <f>VLOOKUP($C1343, '[2]county pop 2010-2020'!$H$2:$T$3195,P$1,0)</f>
        <v>19027</v>
      </c>
      <c r="Q1343" s="27">
        <f>VLOOKUP($C1343, '[2]county pop 2010-2020'!$H$2:$T$3195,Q$1,0)</f>
        <v>18877</v>
      </c>
      <c r="R1343" s="27">
        <f>VLOOKUP($C1343, '[2]county pop 2010-2020'!$H$2:$T$3195,R$1,0)</f>
        <v>18766</v>
      </c>
      <c r="S1343" s="27">
        <f>VLOOKUP($C1343, '[2]county pop 2010-2020'!$H$2:$T$3195,S$1,0)</f>
        <v>18780</v>
      </c>
      <c r="T1343" s="27">
        <f>VLOOKUP($C1343, '[2]county pop 2010-2020'!$H$2:$T$3195,T$1,0)</f>
        <v>18707</v>
      </c>
      <c r="U1343" s="27">
        <f>VLOOKUP($C1343, '[2]county pop 2010-2020'!$H$2:$T$3195,U$1,0)</f>
        <v>18695</v>
      </c>
      <c r="V1343" s="27">
        <f>VLOOKUP($C1343, '[2]county pop 2010-2020'!$H$2:$T$3195,V$1,0)</f>
        <v>18740</v>
      </c>
      <c r="W1343" s="27">
        <f>VLOOKUP($C1343, '[2]county pop 2010-2020'!$H$2:$T$3195,W$1,0)</f>
        <v>18705</v>
      </c>
      <c r="X1343" s="27">
        <f>VLOOKUP($C1343, '[2]county pop 2010-2020'!$H$2:$T$3195,X$1,0)</f>
        <v>18608</v>
      </c>
      <c r="Y1343" s="27">
        <f>VLOOKUP($C1343, '[2]county pop 2010-2020'!$H$2:$T$3195,Y$1,0)</f>
        <v>18667</v>
      </c>
      <c r="Z1343" s="27">
        <f>VLOOKUP($C1343, '[3]ODS_county pop 2020-2022'!$H$2:$K$3196,Z$1,0)</f>
        <v>18851</v>
      </c>
      <c r="AA1343" s="27">
        <f>VLOOKUP($C1343, '[3]ODS_county pop 2020-2022'!$H$2:$K$3196,AA$1,0)</f>
        <v>18829</v>
      </c>
      <c r="AB1343" s="40">
        <f>VLOOKUP($C1343, '[3]ODS_county pop 2020-2022'!$H$2:$K$3196,AB$1,0)</f>
        <v>18800</v>
      </c>
    </row>
    <row r="1344" spans="1:28" x14ac:dyDescent="0.3">
      <c r="A1344" s="20" t="s">
        <v>2142</v>
      </c>
      <c r="B1344" s="20" t="s">
        <v>3094</v>
      </c>
      <c r="C1344" s="18" t="str">
        <f t="shared" si="24"/>
        <v>.Hubbard County, Minnesota</v>
      </c>
      <c r="D1344" s="20" t="s">
        <v>2242</v>
      </c>
      <c r="F1344" s="27">
        <f>VLOOKUP($C1344, '[1]ODS_county pop 2000-2010'!$H$2:$T$3195,F$1,0)</f>
        <v>18314</v>
      </c>
      <c r="G1344" s="27">
        <f>VLOOKUP($C1344, '[1]ODS_county pop 2000-2010'!$H$2:$T$3195,G$1,0)</f>
        <v>18533</v>
      </c>
      <c r="H1344" s="27">
        <f>VLOOKUP($C1344, '[1]ODS_county pop 2000-2010'!$H$2:$T$3195,H$1,0)</f>
        <v>18820</v>
      </c>
      <c r="I1344" s="27">
        <f>VLOOKUP($C1344, '[1]ODS_county pop 2000-2010'!$H$2:$T$3195,I$1,0)</f>
        <v>19049</v>
      </c>
      <c r="J1344" s="27">
        <f>VLOOKUP($C1344, '[1]ODS_county pop 2000-2010'!$H$2:$T$3195,J$1,0)</f>
        <v>19453</v>
      </c>
      <c r="K1344" s="27">
        <f>VLOOKUP($C1344, '[1]ODS_county pop 2000-2010'!$H$2:$T$3195,K$1,0)</f>
        <v>19652</v>
      </c>
      <c r="L1344" s="27">
        <f>VLOOKUP($C1344, '[1]ODS_county pop 2000-2010'!$H$2:$T$3195,L$1,0)</f>
        <v>19783</v>
      </c>
      <c r="M1344" s="27">
        <f>VLOOKUP($C1344, '[1]ODS_county pop 2000-2010'!$H$2:$T$3195,M$1,0)</f>
        <v>20123</v>
      </c>
      <c r="N1344" s="27">
        <f>VLOOKUP($C1344, '[1]ODS_county pop 2000-2010'!$H$2:$T$3195,N$1,0)</f>
        <v>20346</v>
      </c>
      <c r="O1344" s="27">
        <f>VLOOKUP($C1344, '[1]ODS_county pop 2000-2010'!$H$2:$T$3195,O$1,0)</f>
        <v>20389</v>
      </c>
      <c r="P1344" s="27">
        <f>VLOOKUP($C1344, '[2]county pop 2010-2020'!$H$2:$T$3195,P$1,0)</f>
        <v>20428</v>
      </c>
      <c r="Q1344" s="27">
        <f>VLOOKUP($C1344, '[2]county pop 2010-2020'!$H$2:$T$3195,Q$1,0)</f>
        <v>20516</v>
      </c>
      <c r="R1344" s="27">
        <f>VLOOKUP($C1344, '[2]county pop 2010-2020'!$H$2:$T$3195,R$1,0)</f>
        <v>20453</v>
      </c>
      <c r="S1344" s="27">
        <f>VLOOKUP($C1344, '[2]county pop 2010-2020'!$H$2:$T$3195,S$1,0)</f>
        <v>20694</v>
      </c>
      <c r="T1344" s="27">
        <f>VLOOKUP($C1344, '[2]county pop 2010-2020'!$H$2:$T$3195,T$1,0)</f>
        <v>20631</v>
      </c>
      <c r="U1344" s="27">
        <f>VLOOKUP($C1344, '[2]county pop 2010-2020'!$H$2:$T$3195,U$1,0)</f>
        <v>20645</v>
      </c>
      <c r="V1344" s="27">
        <f>VLOOKUP($C1344, '[2]county pop 2010-2020'!$H$2:$T$3195,V$1,0)</f>
        <v>20709</v>
      </c>
      <c r="W1344" s="27">
        <f>VLOOKUP($C1344, '[2]county pop 2010-2020'!$H$2:$T$3195,W$1,0)</f>
        <v>20989</v>
      </c>
      <c r="X1344" s="27">
        <f>VLOOKUP($C1344, '[2]county pop 2010-2020'!$H$2:$T$3195,X$1,0)</f>
        <v>21350</v>
      </c>
      <c r="Y1344" s="27">
        <f>VLOOKUP($C1344, '[2]county pop 2010-2020'!$H$2:$T$3195,Y$1,0)</f>
        <v>21604</v>
      </c>
      <c r="Z1344" s="27">
        <f>VLOOKUP($C1344, '[3]ODS_county pop 2020-2022'!$H$2:$K$3196,Z$1,0)</f>
        <v>21392</v>
      </c>
      <c r="AA1344" s="27">
        <f>VLOOKUP($C1344, '[3]ODS_county pop 2020-2022'!$H$2:$K$3196,AA$1,0)</f>
        <v>21745</v>
      </c>
      <c r="AB1344" s="40">
        <f>VLOOKUP($C1344, '[3]ODS_county pop 2020-2022'!$H$2:$K$3196,AB$1,0)</f>
        <v>21960</v>
      </c>
    </row>
    <row r="1345" spans="1:28" x14ac:dyDescent="0.3">
      <c r="A1345" s="20" t="s">
        <v>2142</v>
      </c>
      <c r="B1345" s="20" t="s">
        <v>3095</v>
      </c>
      <c r="C1345" s="18" t="str">
        <f t="shared" si="24"/>
        <v>.Isanti County, Minnesota</v>
      </c>
      <c r="D1345" s="20" t="s">
        <v>2354</v>
      </c>
      <c r="F1345" s="27">
        <f>VLOOKUP($C1345, '[1]ODS_county pop 2000-2010'!$H$2:$T$3195,F$1,0)</f>
        <v>31280</v>
      </c>
      <c r="G1345" s="27">
        <f>VLOOKUP($C1345, '[1]ODS_county pop 2000-2010'!$H$2:$T$3195,G$1,0)</f>
        <v>32428</v>
      </c>
      <c r="H1345" s="27">
        <f>VLOOKUP($C1345, '[1]ODS_county pop 2000-2010'!$H$2:$T$3195,H$1,0)</f>
        <v>33410</v>
      </c>
      <c r="I1345" s="27">
        <f>VLOOKUP($C1345, '[1]ODS_county pop 2000-2010'!$H$2:$T$3195,I$1,0)</f>
        <v>34753</v>
      </c>
      <c r="J1345" s="27">
        <f>VLOOKUP($C1345, '[1]ODS_county pop 2000-2010'!$H$2:$T$3195,J$1,0)</f>
        <v>35592</v>
      </c>
      <c r="K1345" s="27">
        <f>VLOOKUP($C1345, '[1]ODS_county pop 2000-2010'!$H$2:$T$3195,K$1,0)</f>
        <v>36400</v>
      </c>
      <c r="L1345" s="27">
        <f>VLOOKUP($C1345, '[1]ODS_county pop 2000-2010'!$H$2:$T$3195,L$1,0)</f>
        <v>37183</v>
      </c>
      <c r="M1345" s="27">
        <f>VLOOKUP($C1345, '[1]ODS_county pop 2000-2010'!$H$2:$T$3195,M$1,0)</f>
        <v>37711</v>
      </c>
      <c r="N1345" s="27">
        <f>VLOOKUP($C1345, '[1]ODS_county pop 2000-2010'!$H$2:$T$3195,N$1,0)</f>
        <v>37851</v>
      </c>
      <c r="O1345" s="27">
        <f>VLOOKUP($C1345, '[1]ODS_county pop 2000-2010'!$H$2:$T$3195,O$1,0)</f>
        <v>37809</v>
      </c>
      <c r="P1345" s="27">
        <f>VLOOKUP($C1345, '[2]county pop 2010-2020'!$H$2:$T$3195,P$1,0)</f>
        <v>37816</v>
      </c>
      <c r="Q1345" s="27">
        <f>VLOOKUP($C1345, '[2]county pop 2010-2020'!$H$2:$T$3195,Q$1,0)</f>
        <v>38200</v>
      </c>
      <c r="R1345" s="27">
        <f>VLOOKUP($C1345, '[2]county pop 2010-2020'!$H$2:$T$3195,R$1,0)</f>
        <v>38150</v>
      </c>
      <c r="S1345" s="27">
        <f>VLOOKUP($C1345, '[2]county pop 2010-2020'!$H$2:$T$3195,S$1,0)</f>
        <v>38066</v>
      </c>
      <c r="T1345" s="27">
        <f>VLOOKUP($C1345, '[2]county pop 2010-2020'!$H$2:$T$3195,T$1,0)</f>
        <v>38273</v>
      </c>
      <c r="U1345" s="27">
        <f>VLOOKUP($C1345, '[2]county pop 2010-2020'!$H$2:$T$3195,U$1,0)</f>
        <v>38281</v>
      </c>
      <c r="V1345" s="27">
        <f>VLOOKUP($C1345, '[2]county pop 2010-2020'!$H$2:$T$3195,V$1,0)</f>
        <v>38763</v>
      </c>
      <c r="W1345" s="27">
        <f>VLOOKUP($C1345, '[2]county pop 2010-2020'!$H$2:$T$3195,W$1,0)</f>
        <v>39537</v>
      </c>
      <c r="X1345" s="27">
        <f>VLOOKUP($C1345, '[2]county pop 2010-2020'!$H$2:$T$3195,X$1,0)</f>
        <v>39846</v>
      </c>
      <c r="Y1345" s="27">
        <f>VLOOKUP($C1345, '[2]county pop 2010-2020'!$H$2:$T$3195,Y$1,0)</f>
        <v>40447</v>
      </c>
      <c r="Z1345" s="27">
        <f>VLOOKUP($C1345, '[3]ODS_county pop 2020-2022'!$H$2:$K$3196,Z$1,0)</f>
        <v>41385</v>
      </c>
      <c r="AA1345" s="27">
        <f>VLOOKUP($C1345, '[3]ODS_county pop 2020-2022'!$H$2:$K$3196,AA$1,0)</f>
        <v>41951</v>
      </c>
      <c r="AB1345" s="40">
        <f>VLOOKUP($C1345, '[3]ODS_county pop 2020-2022'!$H$2:$K$3196,AB$1,0)</f>
        <v>42727</v>
      </c>
    </row>
    <row r="1346" spans="1:28" x14ac:dyDescent="0.3">
      <c r="A1346" s="20" t="s">
        <v>2142</v>
      </c>
      <c r="B1346" s="20" t="s">
        <v>3096</v>
      </c>
      <c r="C1346" s="18" t="str">
        <f t="shared" si="24"/>
        <v>.Itasca County, Minnesota</v>
      </c>
      <c r="D1346" s="20" t="s">
        <v>2242</v>
      </c>
      <c r="F1346" s="27">
        <f>VLOOKUP($C1346, '[1]ODS_county pop 2000-2010'!$H$2:$T$3195,F$1,0)</f>
        <v>43909</v>
      </c>
      <c r="G1346" s="27">
        <f>VLOOKUP($C1346, '[1]ODS_county pop 2000-2010'!$H$2:$T$3195,G$1,0)</f>
        <v>43810</v>
      </c>
      <c r="H1346" s="27">
        <f>VLOOKUP($C1346, '[1]ODS_county pop 2000-2010'!$H$2:$T$3195,H$1,0)</f>
        <v>43882</v>
      </c>
      <c r="I1346" s="27">
        <f>VLOOKUP($C1346, '[1]ODS_county pop 2000-2010'!$H$2:$T$3195,I$1,0)</f>
        <v>44212</v>
      </c>
      <c r="J1346" s="27">
        <f>VLOOKUP($C1346, '[1]ODS_county pop 2000-2010'!$H$2:$T$3195,J$1,0)</f>
        <v>44221</v>
      </c>
      <c r="K1346" s="27">
        <f>VLOOKUP($C1346, '[1]ODS_county pop 2000-2010'!$H$2:$T$3195,K$1,0)</f>
        <v>44338</v>
      </c>
      <c r="L1346" s="27">
        <f>VLOOKUP($C1346, '[1]ODS_county pop 2000-2010'!$H$2:$T$3195,L$1,0)</f>
        <v>44405</v>
      </c>
      <c r="M1346" s="27">
        <f>VLOOKUP($C1346, '[1]ODS_county pop 2000-2010'!$H$2:$T$3195,M$1,0)</f>
        <v>44809</v>
      </c>
      <c r="N1346" s="27">
        <f>VLOOKUP($C1346, '[1]ODS_county pop 2000-2010'!$H$2:$T$3195,N$1,0)</f>
        <v>44852</v>
      </c>
      <c r="O1346" s="27">
        <f>VLOOKUP($C1346, '[1]ODS_county pop 2000-2010'!$H$2:$T$3195,O$1,0)</f>
        <v>45066</v>
      </c>
      <c r="P1346" s="27">
        <f>VLOOKUP($C1346, '[2]county pop 2010-2020'!$H$2:$T$3195,P$1,0)</f>
        <v>45058</v>
      </c>
      <c r="Q1346" s="27">
        <f>VLOOKUP($C1346, '[2]county pop 2010-2020'!$H$2:$T$3195,Q$1,0)</f>
        <v>45103</v>
      </c>
      <c r="R1346" s="27">
        <f>VLOOKUP($C1346, '[2]county pop 2010-2020'!$H$2:$T$3195,R$1,0)</f>
        <v>45150</v>
      </c>
      <c r="S1346" s="27">
        <f>VLOOKUP($C1346, '[2]county pop 2010-2020'!$H$2:$T$3195,S$1,0)</f>
        <v>45334</v>
      </c>
      <c r="T1346" s="27">
        <f>VLOOKUP($C1346, '[2]county pop 2010-2020'!$H$2:$T$3195,T$1,0)</f>
        <v>45327</v>
      </c>
      <c r="U1346" s="27">
        <f>VLOOKUP($C1346, '[2]county pop 2010-2020'!$H$2:$T$3195,U$1,0)</f>
        <v>45269</v>
      </c>
      <c r="V1346" s="27">
        <f>VLOOKUP($C1346, '[2]county pop 2010-2020'!$H$2:$T$3195,V$1,0)</f>
        <v>45171</v>
      </c>
      <c r="W1346" s="27">
        <f>VLOOKUP($C1346, '[2]county pop 2010-2020'!$H$2:$T$3195,W$1,0)</f>
        <v>45096</v>
      </c>
      <c r="X1346" s="27">
        <f>VLOOKUP($C1346, '[2]county pop 2010-2020'!$H$2:$T$3195,X$1,0)</f>
        <v>45139</v>
      </c>
      <c r="Y1346" s="27">
        <f>VLOOKUP($C1346, '[2]county pop 2010-2020'!$H$2:$T$3195,Y$1,0)</f>
        <v>45225</v>
      </c>
      <c r="Z1346" s="27">
        <f>VLOOKUP($C1346, '[3]ODS_county pop 2020-2022'!$H$2:$K$3196,Z$1,0)</f>
        <v>45035</v>
      </c>
      <c r="AA1346" s="27">
        <f>VLOOKUP($C1346, '[3]ODS_county pop 2020-2022'!$H$2:$K$3196,AA$1,0)</f>
        <v>45058</v>
      </c>
      <c r="AB1346" s="40">
        <f>VLOOKUP($C1346, '[3]ODS_county pop 2020-2022'!$H$2:$K$3196,AB$1,0)</f>
        <v>45205</v>
      </c>
    </row>
    <row r="1347" spans="1:28" x14ac:dyDescent="0.3">
      <c r="A1347" s="20" t="s">
        <v>2142</v>
      </c>
      <c r="B1347" s="20" t="s">
        <v>2180</v>
      </c>
      <c r="C1347" s="18" t="str">
        <f t="shared" si="24"/>
        <v>.Jackson County, Minnesota</v>
      </c>
      <c r="D1347" s="20" t="s">
        <v>2354</v>
      </c>
      <c r="F1347" s="27">
        <f>VLOOKUP($C1347, '[1]ODS_county pop 2000-2010'!$H$2:$T$3195,F$1,0)</f>
        <v>11242</v>
      </c>
      <c r="G1347" s="27">
        <f>VLOOKUP($C1347, '[1]ODS_county pop 2000-2010'!$H$2:$T$3195,G$1,0)</f>
        <v>10952</v>
      </c>
      <c r="H1347" s="27">
        <f>VLOOKUP($C1347, '[1]ODS_county pop 2000-2010'!$H$2:$T$3195,H$1,0)</f>
        <v>10945</v>
      </c>
      <c r="I1347" s="27">
        <f>VLOOKUP($C1347, '[1]ODS_county pop 2000-2010'!$H$2:$T$3195,I$1,0)</f>
        <v>10794</v>
      </c>
      <c r="J1347" s="27">
        <f>VLOOKUP($C1347, '[1]ODS_county pop 2000-2010'!$H$2:$T$3195,J$1,0)</f>
        <v>10693</v>
      </c>
      <c r="K1347" s="27">
        <f>VLOOKUP($C1347, '[1]ODS_county pop 2000-2010'!$H$2:$T$3195,K$1,0)</f>
        <v>10595</v>
      </c>
      <c r="L1347" s="27">
        <f>VLOOKUP($C1347, '[1]ODS_county pop 2000-2010'!$H$2:$T$3195,L$1,0)</f>
        <v>10583</v>
      </c>
      <c r="M1347" s="27">
        <f>VLOOKUP($C1347, '[1]ODS_county pop 2000-2010'!$H$2:$T$3195,M$1,0)</f>
        <v>10523</v>
      </c>
      <c r="N1347" s="27">
        <f>VLOOKUP($C1347, '[1]ODS_county pop 2000-2010'!$H$2:$T$3195,N$1,0)</f>
        <v>10364</v>
      </c>
      <c r="O1347" s="27">
        <f>VLOOKUP($C1347, '[1]ODS_county pop 2000-2010'!$H$2:$T$3195,O$1,0)</f>
        <v>10276</v>
      </c>
      <c r="P1347" s="27">
        <f>VLOOKUP($C1347, '[2]county pop 2010-2020'!$H$2:$T$3195,P$1,0)</f>
        <v>10266</v>
      </c>
      <c r="Q1347" s="27">
        <f>VLOOKUP($C1347, '[2]county pop 2010-2020'!$H$2:$T$3195,Q$1,0)</f>
        <v>10198</v>
      </c>
      <c r="R1347" s="27">
        <f>VLOOKUP($C1347, '[2]county pop 2010-2020'!$H$2:$T$3195,R$1,0)</f>
        <v>10311</v>
      </c>
      <c r="S1347" s="27">
        <f>VLOOKUP($C1347, '[2]county pop 2010-2020'!$H$2:$T$3195,S$1,0)</f>
        <v>10284</v>
      </c>
      <c r="T1347" s="27">
        <f>VLOOKUP($C1347, '[2]county pop 2010-2020'!$H$2:$T$3195,T$1,0)</f>
        <v>10274</v>
      </c>
      <c r="U1347" s="27">
        <f>VLOOKUP($C1347, '[2]county pop 2010-2020'!$H$2:$T$3195,U$1,0)</f>
        <v>10098</v>
      </c>
      <c r="V1347" s="27">
        <f>VLOOKUP($C1347, '[2]county pop 2010-2020'!$H$2:$T$3195,V$1,0)</f>
        <v>9962</v>
      </c>
      <c r="W1347" s="27">
        <f>VLOOKUP($C1347, '[2]county pop 2010-2020'!$H$2:$T$3195,W$1,0)</f>
        <v>9968</v>
      </c>
      <c r="X1347" s="27">
        <f>VLOOKUP($C1347, '[2]county pop 2010-2020'!$H$2:$T$3195,X$1,0)</f>
        <v>9866</v>
      </c>
      <c r="Y1347" s="27">
        <f>VLOOKUP($C1347, '[2]county pop 2010-2020'!$H$2:$T$3195,Y$1,0)</f>
        <v>9799</v>
      </c>
      <c r="Z1347" s="27">
        <f>VLOOKUP($C1347, '[3]ODS_county pop 2020-2022'!$H$2:$K$3196,Z$1,0)</f>
        <v>9992</v>
      </c>
      <c r="AA1347" s="27">
        <f>VLOOKUP($C1347, '[3]ODS_county pop 2020-2022'!$H$2:$K$3196,AA$1,0)</f>
        <v>10015</v>
      </c>
      <c r="AB1347" s="40">
        <f>VLOOKUP($C1347, '[3]ODS_county pop 2020-2022'!$H$2:$K$3196,AB$1,0)</f>
        <v>9893</v>
      </c>
    </row>
    <row r="1348" spans="1:28" x14ac:dyDescent="0.3">
      <c r="A1348" s="20" t="s">
        <v>2142</v>
      </c>
      <c r="B1348" s="20" t="s">
        <v>3097</v>
      </c>
      <c r="C1348" s="18" t="str">
        <f t="shared" si="24"/>
        <v>.Kanabec County, Minnesota</v>
      </c>
      <c r="D1348" s="20" t="s">
        <v>2242</v>
      </c>
      <c r="F1348" s="27">
        <f>VLOOKUP($C1348, '[1]ODS_county pop 2000-2010'!$H$2:$T$3195,F$1,0)</f>
        <v>14987</v>
      </c>
      <c r="G1348" s="27">
        <f>VLOOKUP($C1348, '[1]ODS_county pop 2000-2010'!$H$2:$T$3195,G$1,0)</f>
        <v>15266</v>
      </c>
      <c r="H1348" s="27">
        <f>VLOOKUP($C1348, '[1]ODS_county pop 2000-2010'!$H$2:$T$3195,H$1,0)</f>
        <v>15449</v>
      </c>
      <c r="I1348" s="27">
        <f>VLOOKUP($C1348, '[1]ODS_county pop 2000-2010'!$H$2:$T$3195,I$1,0)</f>
        <v>15877</v>
      </c>
      <c r="J1348" s="27">
        <f>VLOOKUP($C1348, '[1]ODS_county pop 2000-2010'!$H$2:$T$3195,J$1,0)</f>
        <v>16080</v>
      </c>
      <c r="K1348" s="27">
        <f>VLOOKUP($C1348, '[1]ODS_county pop 2000-2010'!$H$2:$T$3195,K$1,0)</f>
        <v>16259</v>
      </c>
      <c r="L1348" s="27">
        <f>VLOOKUP($C1348, '[1]ODS_county pop 2000-2010'!$H$2:$T$3195,L$1,0)</f>
        <v>16360</v>
      </c>
      <c r="M1348" s="27">
        <f>VLOOKUP($C1348, '[1]ODS_county pop 2000-2010'!$H$2:$T$3195,M$1,0)</f>
        <v>16495</v>
      </c>
      <c r="N1348" s="27">
        <f>VLOOKUP($C1348, '[1]ODS_county pop 2000-2010'!$H$2:$T$3195,N$1,0)</f>
        <v>16535</v>
      </c>
      <c r="O1348" s="27">
        <f>VLOOKUP($C1348, '[1]ODS_county pop 2000-2010'!$H$2:$T$3195,O$1,0)</f>
        <v>16294</v>
      </c>
      <c r="P1348" s="27">
        <f>VLOOKUP($C1348, '[2]county pop 2010-2020'!$H$2:$T$3195,P$1,0)</f>
        <v>16239</v>
      </c>
      <c r="Q1348" s="27">
        <f>VLOOKUP($C1348, '[2]county pop 2010-2020'!$H$2:$T$3195,Q$1,0)</f>
        <v>16227</v>
      </c>
      <c r="R1348" s="27">
        <f>VLOOKUP($C1348, '[2]county pop 2010-2020'!$H$2:$T$3195,R$1,0)</f>
        <v>15977</v>
      </c>
      <c r="S1348" s="27">
        <f>VLOOKUP($C1348, '[2]county pop 2010-2020'!$H$2:$T$3195,S$1,0)</f>
        <v>16015</v>
      </c>
      <c r="T1348" s="27">
        <f>VLOOKUP($C1348, '[2]county pop 2010-2020'!$H$2:$T$3195,T$1,0)</f>
        <v>15978</v>
      </c>
      <c r="U1348" s="27">
        <f>VLOOKUP($C1348, '[2]county pop 2010-2020'!$H$2:$T$3195,U$1,0)</f>
        <v>15895</v>
      </c>
      <c r="V1348" s="27">
        <f>VLOOKUP($C1348, '[2]county pop 2010-2020'!$H$2:$T$3195,V$1,0)</f>
        <v>15896</v>
      </c>
      <c r="W1348" s="27">
        <f>VLOOKUP($C1348, '[2]county pop 2010-2020'!$H$2:$T$3195,W$1,0)</f>
        <v>16069</v>
      </c>
      <c r="X1348" s="27">
        <f>VLOOKUP($C1348, '[2]county pop 2010-2020'!$H$2:$T$3195,X$1,0)</f>
        <v>16288</v>
      </c>
      <c r="Y1348" s="27">
        <f>VLOOKUP($C1348, '[2]county pop 2010-2020'!$H$2:$T$3195,Y$1,0)</f>
        <v>16357</v>
      </c>
      <c r="Z1348" s="27">
        <f>VLOOKUP($C1348, '[3]ODS_county pop 2020-2022'!$H$2:$K$3196,Z$1,0)</f>
        <v>16049</v>
      </c>
      <c r="AA1348" s="27">
        <f>VLOOKUP($C1348, '[3]ODS_county pop 2020-2022'!$H$2:$K$3196,AA$1,0)</f>
        <v>16187</v>
      </c>
      <c r="AB1348" s="27">
        <f>VLOOKUP($C1348, '[3]ODS_county pop 2020-2022'!$H$2:$K$3196,AB$1,0)</f>
        <v>16463</v>
      </c>
    </row>
    <row r="1349" spans="1:28" x14ac:dyDescent="0.3">
      <c r="A1349" s="20" t="s">
        <v>2142</v>
      </c>
      <c r="B1349" s="20" t="s">
        <v>3098</v>
      </c>
      <c r="C1349" s="18" t="str">
        <f t="shared" si="24"/>
        <v>.Kandiyohi County, Minnesota</v>
      </c>
      <c r="D1349" s="20" t="s">
        <v>2354</v>
      </c>
      <c r="F1349" s="27">
        <f>VLOOKUP($C1349, '[1]ODS_county pop 2000-2010'!$H$2:$T$3195,F$1,0)</f>
        <v>41193</v>
      </c>
      <c r="G1349" s="27">
        <f>VLOOKUP($C1349, '[1]ODS_county pop 2000-2010'!$H$2:$T$3195,G$1,0)</f>
        <v>41272</v>
      </c>
      <c r="H1349" s="27">
        <f>VLOOKUP($C1349, '[1]ODS_county pop 2000-2010'!$H$2:$T$3195,H$1,0)</f>
        <v>41069</v>
      </c>
      <c r="I1349" s="27">
        <f>VLOOKUP($C1349, '[1]ODS_county pop 2000-2010'!$H$2:$T$3195,I$1,0)</f>
        <v>41364</v>
      </c>
      <c r="J1349" s="27">
        <f>VLOOKUP($C1349, '[1]ODS_county pop 2000-2010'!$H$2:$T$3195,J$1,0)</f>
        <v>41456</v>
      </c>
      <c r="K1349" s="27">
        <f>VLOOKUP($C1349, '[1]ODS_county pop 2000-2010'!$H$2:$T$3195,K$1,0)</f>
        <v>41487</v>
      </c>
      <c r="L1349" s="27">
        <f>VLOOKUP($C1349, '[1]ODS_county pop 2000-2010'!$H$2:$T$3195,L$1,0)</f>
        <v>41537</v>
      </c>
      <c r="M1349" s="27">
        <f>VLOOKUP($C1349, '[1]ODS_county pop 2000-2010'!$H$2:$T$3195,M$1,0)</f>
        <v>41639</v>
      </c>
      <c r="N1349" s="27">
        <f>VLOOKUP($C1349, '[1]ODS_county pop 2000-2010'!$H$2:$T$3195,N$1,0)</f>
        <v>41840</v>
      </c>
      <c r="O1349" s="27">
        <f>VLOOKUP($C1349, '[1]ODS_county pop 2000-2010'!$H$2:$T$3195,O$1,0)</f>
        <v>42058</v>
      </c>
      <c r="P1349" s="27">
        <f>VLOOKUP($C1349, '[2]county pop 2010-2020'!$H$2:$T$3195,P$1,0)</f>
        <v>42239</v>
      </c>
      <c r="Q1349" s="27">
        <f>VLOOKUP($C1349, '[2]county pop 2010-2020'!$H$2:$T$3195,Q$1,0)</f>
        <v>42205</v>
      </c>
      <c r="R1349" s="27">
        <f>VLOOKUP($C1349, '[2]county pop 2010-2020'!$H$2:$T$3195,R$1,0)</f>
        <v>42380</v>
      </c>
      <c r="S1349" s="27">
        <f>VLOOKUP($C1349, '[2]county pop 2010-2020'!$H$2:$T$3195,S$1,0)</f>
        <v>42463</v>
      </c>
      <c r="T1349" s="27">
        <f>VLOOKUP($C1349, '[2]county pop 2010-2020'!$H$2:$T$3195,T$1,0)</f>
        <v>42502</v>
      </c>
      <c r="U1349" s="27">
        <f>VLOOKUP($C1349, '[2]county pop 2010-2020'!$H$2:$T$3195,U$1,0)</f>
        <v>42638</v>
      </c>
      <c r="V1349" s="27">
        <f>VLOOKUP($C1349, '[2]county pop 2010-2020'!$H$2:$T$3195,V$1,0)</f>
        <v>42672</v>
      </c>
      <c r="W1349" s="27">
        <f>VLOOKUP($C1349, '[2]county pop 2010-2020'!$H$2:$T$3195,W$1,0)</f>
        <v>42747</v>
      </c>
      <c r="X1349" s="27">
        <f>VLOOKUP($C1349, '[2]county pop 2010-2020'!$H$2:$T$3195,X$1,0)</f>
        <v>42850</v>
      </c>
      <c r="Y1349" s="27">
        <f>VLOOKUP($C1349, '[2]county pop 2010-2020'!$H$2:$T$3195,Y$1,0)</f>
        <v>43137</v>
      </c>
      <c r="Z1349" s="27">
        <f>VLOOKUP($C1349, '[3]ODS_county pop 2020-2022'!$H$2:$K$3196,Z$1,0)</f>
        <v>43726</v>
      </c>
      <c r="AA1349" s="27">
        <f>VLOOKUP($C1349, '[3]ODS_county pop 2020-2022'!$H$2:$K$3196,AA$1,0)</f>
        <v>43865</v>
      </c>
      <c r="AB1349" s="27">
        <f>VLOOKUP($C1349, '[3]ODS_county pop 2020-2022'!$H$2:$K$3196,AB$1,0)</f>
        <v>43839</v>
      </c>
    </row>
    <row r="1350" spans="1:28" x14ac:dyDescent="0.3">
      <c r="A1350" s="20" t="s">
        <v>2142</v>
      </c>
      <c r="B1350" s="20" t="s">
        <v>3099</v>
      </c>
      <c r="C1350" s="18" t="str">
        <f t="shared" si="24"/>
        <v>.Kittson County, Minnesota</v>
      </c>
      <c r="D1350" s="20" t="s">
        <v>2242</v>
      </c>
      <c r="F1350" s="27">
        <f>VLOOKUP($C1350, '[1]ODS_county pop 2000-2010'!$H$2:$T$3195,F$1,0)</f>
        <v>5279</v>
      </c>
      <c r="G1350" s="27">
        <f>VLOOKUP($C1350, '[1]ODS_county pop 2000-2010'!$H$2:$T$3195,G$1,0)</f>
        <v>5188</v>
      </c>
      <c r="H1350" s="27">
        <f>VLOOKUP($C1350, '[1]ODS_county pop 2000-2010'!$H$2:$T$3195,H$1,0)</f>
        <v>5075</v>
      </c>
      <c r="I1350" s="27">
        <f>VLOOKUP($C1350, '[1]ODS_county pop 2000-2010'!$H$2:$T$3195,I$1,0)</f>
        <v>4974</v>
      </c>
      <c r="J1350" s="27">
        <f>VLOOKUP($C1350, '[1]ODS_county pop 2000-2010'!$H$2:$T$3195,J$1,0)</f>
        <v>4898</v>
      </c>
      <c r="K1350" s="27">
        <f>VLOOKUP($C1350, '[1]ODS_county pop 2000-2010'!$H$2:$T$3195,K$1,0)</f>
        <v>4846</v>
      </c>
      <c r="L1350" s="27">
        <f>VLOOKUP($C1350, '[1]ODS_county pop 2000-2010'!$H$2:$T$3195,L$1,0)</f>
        <v>4746</v>
      </c>
      <c r="M1350" s="27">
        <f>VLOOKUP($C1350, '[1]ODS_county pop 2000-2010'!$H$2:$T$3195,M$1,0)</f>
        <v>4640</v>
      </c>
      <c r="N1350" s="27">
        <f>VLOOKUP($C1350, '[1]ODS_county pop 2000-2010'!$H$2:$T$3195,N$1,0)</f>
        <v>4614</v>
      </c>
      <c r="O1350" s="27">
        <f>VLOOKUP($C1350, '[1]ODS_county pop 2000-2010'!$H$2:$T$3195,O$1,0)</f>
        <v>4561</v>
      </c>
      <c r="P1350" s="27">
        <f>VLOOKUP($C1350, '[2]county pop 2010-2020'!$H$2:$T$3195,P$1,0)</f>
        <v>4552</v>
      </c>
      <c r="Q1350" s="27">
        <f>VLOOKUP($C1350, '[2]county pop 2010-2020'!$H$2:$T$3195,Q$1,0)</f>
        <v>4540</v>
      </c>
      <c r="R1350" s="27">
        <f>VLOOKUP($C1350, '[2]county pop 2010-2020'!$H$2:$T$3195,R$1,0)</f>
        <v>4497</v>
      </c>
      <c r="S1350" s="27">
        <f>VLOOKUP($C1350, '[2]county pop 2010-2020'!$H$2:$T$3195,S$1,0)</f>
        <v>4498</v>
      </c>
      <c r="T1350" s="27">
        <f>VLOOKUP($C1350, '[2]county pop 2010-2020'!$H$2:$T$3195,T$1,0)</f>
        <v>4455</v>
      </c>
      <c r="U1350" s="27">
        <f>VLOOKUP($C1350, '[2]county pop 2010-2020'!$H$2:$T$3195,U$1,0)</f>
        <v>4410</v>
      </c>
      <c r="V1350" s="27">
        <f>VLOOKUP($C1350, '[2]county pop 2010-2020'!$H$2:$T$3195,V$1,0)</f>
        <v>4323</v>
      </c>
      <c r="W1350" s="27">
        <f>VLOOKUP($C1350, '[2]county pop 2010-2020'!$H$2:$T$3195,W$1,0)</f>
        <v>4261</v>
      </c>
      <c r="X1350" s="27">
        <f>VLOOKUP($C1350, '[2]county pop 2010-2020'!$H$2:$T$3195,X$1,0)</f>
        <v>4276</v>
      </c>
      <c r="Y1350" s="27">
        <f>VLOOKUP($C1350, '[2]county pop 2010-2020'!$H$2:$T$3195,Y$1,0)</f>
        <v>4286</v>
      </c>
      <c r="Z1350" s="27">
        <f>VLOOKUP($C1350, '[3]ODS_county pop 2020-2022'!$H$2:$K$3196,Z$1,0)</f>
        <v>4198</v>
      </c>
      <c r="AA1350" s="27">
        <f>VLOOKUP($C1350, '[3]ODS_county pop 2020-2022'!$H$2:$K$3196,AA$1,0)</f>
        <v>4162</v>
      </c>
      <c r="AB1350" s="27">
        <f>VLOOKUP($C1350, '[3]ODS_county pop 2020-2022'!$H$2:$K$3196,AB$1,0)</f>
        <v>4059</v>
      </c>
    </row>
    <row r="1351" spans="1:28" x14ac:dyDescent="0.3">
      <c r="A1351" s="20" t="s">
        <v>2142</v>
      </c>
      <c r="B1351" s="20" t="s">
        <v>3100</v>
      </c>
      <c r="C1351" s="18" t="str">
        <f t="shared" si="24"/>
        <v>.Koochiching County, Minnesota</v>
      </c>
      <c r="D1351" s="20" t="s">
        <v>2242</v>
      </c>
      <c r="F1351" s="27">
        <f>VLOOKUP($C1351, '[1]ODS_county pop 2000-2010'!$H$2:$T$3195,F$1,0)</f>
        <v>14351</v>
      </c>
      <c r="G1351" s="27">
        <f>VLOOKUP($C1351, '[1]ODS_county pop 2000-2010'!$H$2:$T$3195,G$1,0)</f>
        <v>14124</v>
      </c>
      <c r="H1351" s="27">
        <f>VLOOKUP($C1351, '[1]ODS_county pop 2000-2010'!$H$2:$T$3195,H$1,0)</f>
        <v>14001</v>
      </c>
      <c r="I1351" s="27">
        <f>VLOOKUP($C1351, '[1]ODS_county pop 2000-2010'!$H$2:$T$3195,I$1,0)</f>
        <v>13965</v>
      </c>
      <c r="J1351" s="27">
        <f>VLOOKUP($C1351, '[1]ODS_county pop 2000-2010'!$H$2:$T$3195,J$1,0)</f>
        <v>13919</v>
      </c>
      <c r="K1351" s="27">
        <f>VLOOKUP($C1351, '[1]ODS_county pop 2000-2010'!$H$2:$T$3195,K$1,0)</f>
        <v>13851</v>
      </c>
      <c r="L1351" s="27">
        <f>VLOOKUP($C1351, '[1]ODS_county pop 2000-2010'!$H$2:$T$3195,L$1,0)</f>
        <v>13705</v>
      </c>
      <c r="M1351" s="27">
        <f>VLOOKUP($C1351, '[1]ODS_county pop 2000-2010'!$H$2:$T$3195,M$1,0)</f>
        <v>13577</v>
      </c>
      <c r="N1351" s="27">
        <f>VLOOKUP($C1351, '[1]ODS_county pop 2000-2010'!$H$2:$T$3195,N$1,0)</f>
        <v>13432</v>
      </c>
      <c r="O1351" s="27">
        <f>VLOOKUP($C1351, '[1]ODS_county pop 2000-2010'!$H$2:$T$3195,O$1,0)</f>
        <v>13276</v>
      </c>
      <c r="P1351" s="27">
        <f>VLOOKUP($C1351, '[2]county pop 2010-2020'!$H$2:$T$3195,P$1,0)</f>
        <v>13311</v>
      </c>
      <c r="Q1351" s="27">
        <f>VLOOKUP($C1351, '[2]county pop 2010-2020'!$H$2:$T$3195,Q$1,0)</f>
        <v>13238</v>
      </c>
      <c r="R1351" s="27">
        <f>VLOOKUP($C1351, '[2]county pop 2010-2020'!$H$2:$T$3195,R$1,0)</f>
        <v>13166</v>
      </c>
      <c r="S1351" s="27">
        <f>VLOOKUP($C1351, '[2]county pop 2010-2020'!$H$2:$T$3195,S$1,0)</f>
        <v>13091</v>
      </c>
      <c r="T1351" s="27">
        <f>VLOOKUP($C1351, '[2]county pop 2010-2020'!$H$2:$T$3195,T$1,0)</f>
        <v>12849</v>
      </c>
      <c r="U1351" s="27">
        <f>VLOOKUP($C1351, '[2]county pop 2010-2020'!$H$2:$T$3195,U$1,0)</f>
        <v>12798</v>
      </c>
      <c r="V1351" s="27">
        <f>VLOOKUP($C1351, '[2]county pop 2010-2020'!$H$2:$T$3195,V$1,0)</f>
        <v>12607</v>
      </c>
      <c r="W1351" s="27">
        <f>VLOOKUP($C1351, '[2]county pop 2010-2020'!$H$2:$T$3195,W$1,0)</f>
        <v>12505</v>
      </c>
      <c r="X1351" s="27">
        <f>VLOOKUP($C1351, '[2]county pop 2010-2020'!$H$2:$T$3195,X$1,0)</f>
        <v>12404</v>
      </c>
      <c r="Y1351" s="27">
        <f>VLOOKUP($C1351, '[2]county pop 2010-2020'!$H$2:$T$3195,Y$1,0)</f>
        <v>12202</v>
      </c>
      <c r="Z1351" s="27">
        <f>VLOOKUP($C1351, '[3]ODS_county pop 2020-2022'!$H$2:$K$3196,Z$1,0)</f>
        <v>12025</v>
      </c>
      <c r="AA1351" s="27">
        <f>VLOOKUP($C1351, '[3]ODS_county pop 2020-2022'!$H$2:$K$3196,AA$1,0)</f>
        <v>11944</v>
      </c>
      <c r="AB1351" s="27">
        <f>VLOOKUP($C1351, '[3]ODS_county pop 2020-2022'!$H$2:$K$3196,AB$1,0)</f>
        <v>11844</v>
      </c>
    </row>
    <row r="1352" spans="1:28" x14ac:dyDescent="0.3">
      <c r="A1352" s="20" t="s">
        <v>2142</v>
      </c>
      <c r="B1352" s="20" t="s">
        <v>3101</v>
      </c>
      <c r="C1352" s="18" t="str">
        <f t="shared" si="24"/>
        <v>.Lac qui Parle County, Minnesota</v>
      </c>
      <c r="D1352" s="20" t="s">
        <v>2354</v>
      </c>
      <c r="F1352" s="27">
        <f>VLOOKUP($C1352, '[1]ODS_county pop 2000-2010'!$H$2:$T$3195,F$1,0)</f>
        <v>8073</v>
      </c>
      <c r="G1352" s="27">
        <f>VLOOKUP($C1352, '[1]ODS_county pop 2000-2010'!$H$2:$T$3195,G$1,0)</f>
        <v>7914</v>
      </c>
      <c r="H1352" s="27">
        <f>VLOOKUP($C1352, '[1]ODS_county pop 2000-2010'!$H$2:$T$3195,H$1,0)</f>
        <v>7891</v>
      </c>
      <c r="I1352" s="27">
        <f>VLOOKUP($C1352, '[1]ODS_county pop 2000-2010'!$H$2:$T$3195,I$1,0)</f>
        <v>7793</v>
      </c>
      <c r="J1352" s="27">
        <f>VLOOKUP($C1352, '[1]ODS_county pop 2000-2010'!$H$2:$T$3195,J$1,0)</f>
        <v>7674</v>
      </c>
      <c r="K1352" s="27">
        <f>VLOOKUP($C1352, '[1]ODS_county pop 2000-2010'!$H$2:$T$3195,K$1,0)</f>
        <v>7574</v>
      </c>
      <c r="L1352" s="27">
        <f>VLOOKUP($C1352, '[1]ODS_county pop 2000-2010'!$H$2:$T$3195,L$1,0)</f>
        <v>7415</v>
      </c>
      <c r="M1352" s="27">
        <f>VLOOKUP($C1352, '[1]ODS_county pop 2000-2010'!$H$2:$T$3195,M$1,0)</f>
        <v>7419</v>
      </c>
      <c r="N1352" s="27">
        <f>VLOOKUP($C1352, '[1]ODS_county pop 2000-2010'!$H$2:$T$3195,N$1,0)</f>
        <v>7342</v>
      </c>
      <c r="O1352" s="27">
        <f>VLOOKUP($C1352, '[1]ODS_county pop 2000-2010'!$H$2:$T$3195,O$1,0)</f>
        <v>7302</v>
      </c>
      <c r="P1352" s="27">
        <f>VLOOKUP($C1352, '[2]county pop 2010-2020'!$H$2:$T$3195,P$1,0)</f>
        <v>7259</v>
      </c>
      <c r="Q1352" s="27">
        <f>VLOOKUP($C1352, '[2]county pop 2010-2020'!$H$2:$T$3195,Q$1,0)</f>
        <v>7221</v>
      </c>
      <c r="R1352" s="27">
        <f>VLOOKUP($C1352, '[2]county pop 2010-2020'!$H$2:$T$3195,R$1,0)</f>
        <v>7123</v>
      </c>
      <c r="S1352" s="27">
        <f>VLOOKUP($C1352, '[2]county pop 2010-2020'!$H$2:$T$3195,S$1,0)</f>
        <v>7006</v>
      </c>
      <c r="T1352" s="27">
        <f>VLOOKUP($C1352, '[2]county pop 2010-2020'!$H$2:$T$3195,T$1,0)</f>
        <v>6901</v>
      </c>
      <c r="U1352" s="27">
        <f>VLOOKUP($C1352, '[2]county pop 2010-2020'!$H$2:$T$3195,U$1,0)</f>
        <v>6876</v>
      </c>
      <c r="V1352" s="27">
        <f>VLOOKUP($C1352, '[2]county pop 2010-2020'!$H$2:$T$3195,V$1,0)</f>
        <v>6743</v>
      </c>
      <c r="W1352" s="27">
        <f>VLOOKUP($C1352, '[2]county pop 2010-2020'!$H$2:$T$3195,W$1,0)</f>
        <v>6682</v>
      </c>
      <c r="X1352" s="27">
        <f>VLOOKUP($C1352, '[2]county pop 2010-2020'!$H$2:$T$3195,X$1,0)</f>
        <v>6644</v>
      </c>
      <c r="Y1352" s="27">
        <f>VLOOKUP($C1352, '[2]county pop 2010-2020'!$H$2:$T$3195,Y$1,0)</f>
        <v>6628</v>
      </c>
      <c r="Z1352" s="27">
        <f>VLOOKUP($C1352, '[3]ODS_county pop 2020-2022'!$H$2:$K$3196,Z$1,0)</f>
        <v>6702</v>
      </c>
      <c r="AA1352" s="27">
        <f>VLOOKUP($C1352, '[3]ODS_county pop 2020-2022'!$H$2:$K$3196,AA$1,0)</f>
        <v>6715</v>
      </c>
      <c r="AB1352" s="27">
        <f>VLOOKUP($C1352, '[3]ODS_county pop 2020-2022'!$H$2:$K$3196,AB$1,0)</f>
        <v>6689</v>
      </c>
    </row>
    <row r="1353" spans="1:28" x14ac:dyDescent="0.3">
      <c r="A1353" s="20" t="s">
        <v>2142</v>
      </c>
      <c r="B1353" s="20" t="s">
        <v>2371</v>
      </c>
      <c r="C1353" s="18" t="str">
        <f t="shared" si="24"/>
        <v>.Lake County, Minnesota</v>
      </c>
      <c r="D1353" s="20" t="s">
        <v>2242</v>
      </c>
      <c r="F1353" s="27">
        <f>VLOOKUP($C1353, '[1]ODS_county pop 2000-2010'!$H$2:$T$3195,F$1,0)</f>
        <v>11053</v>
      </c>
      <c r="G1353" s="27">
        <f>VLOOKUP($C1353, '[1]ODS_county pop 2000-2010'!$H$2:$T$3195,G$1,0)</f>
        <v>11145</v>
      </c>
      <c r="H1353" s="27">
        <f>VLOOKUP($C1353, '[1]ODS_county pop 2000-2010'!$H$2:$T$3195,H$1,0)</f>
        <v>11128</v>
      </c>
      <c r="I1353" s="27">
        <f>VLOOKUP($C1353, '[1]ODS_county pop 2000-2010'!$H$2:$T$3195,I$1,0)</f>
        <v>11162</v>
      </c>
      <c r="J1353" s="27">
        <f>VLOOKUP($C1353, '[1]ODS_county pop 2000-2010'!$H$2:$T$3195,J$1,0)</f>
        <v>11100</v>
      </c>
      <c r="K1353" s="27">
        <f>VLOOKUP($C1353, '[1]ODS_county pop 2000-2010'!$H$2:$T$3195,K$1,0)</f>
        <v>11014</v>
      </c>
      <c r="L1353" s="27">
        <f>VLOOKUP($C1353, '[1]ODS_county pop 2000-2010'!$H$2:$T$3195,L$1,0)</f>
        <v>10962</v>
      </c>
      <c r="M1353" s="27">
        <f>VLOOKUP($C1353, '[1]ODS_county pop 2000-2010'!$H$2:$T$3195,M$1,0)</f>
        <v>10938</v>
      </c>
      <c r="N1353" s="27">
        <f>VLOOKUP($C1353, '[1]ODS_county pop 2000-2010'!$H$2:$T$3195,N$1,0)</f>
        <v>10872</v>
      </c>
      <c r="O1353" s="27">
        <f>VLOOKUP($C1353, '[1]ODS_county pop 2000-2010'!$H$2:$T$3195,O$1,0)</f>
        <v>10872</v>
      </c>
      <c r="P1353" s="27">
        <f>VLOOKUP($C1353, '[2]county pop 2010-2020'!$H$2:$T$3195,P$1,0)</f>
        <v>10866</v>
      </c>
      <c r="Q1353" s="27">
        <f>VLOOKUP($C1353, '[2]county pop 2010-2020'!$H$2:$T$3195,Q$1,0)</f>
        <v>10779</v>
      </c>
      <c r="R1353" s="27">
        <f>VLOOKUP($C1353, '[2]county pop 2010-2020'!$H$2:$T$3195,R$1,0)</f>
        <v>10792</v>
      </c>
      <c r="S1353" s="27">
        <f>VLOOKUP($C1353, '[2]county pop 2010-2020'!$H$2:$T$3195,S$1,0)</f>
        <v>10706</v>
      </c>
      <c r="T1353" s="27">
        <f>VLOOKUP($C1353, '[2]county pop 2010-2020'!$H$2:$T$3195,T$1,0)</f>
        <v>10602</v>
      </c>
      <c r="U1353" s="27">
        <f>VLOOKUP($C1353, '[2]county pop 2010-2020'!$H$2:$T$3195,U$1,0)</f>
        <v>10540</v>
      </c>
      <c r="V1353" s="27">
        <f>VLOOKUP($C1353, '[2]county pop 2010-2020'!$H$2:$T$3195,V$1,0)</f>
        <v>10501</v>
      </c>
      <c r="W1353" s="27">
        <f>VLOOKUP($C1353, '[2]county pop 2010-2020'!$H$2:$T$3195,W$1,0)</f>
        <v>10481</v>
      </c>
      <c r="X1353" s="27">
        <f>VLOOKUP($C1353, '[2]county pop 2010-2020'!$H$2:$T$3195,X$1,0)</f>
        <v>10609</v>
      </c>
      <c r="Y1353" s="27">
        <f>VLOOKUP($C1353, '[2]county pop 2010-2020'!$H$2:$T$3195,Y$1,0)</f>
        <v>10625</v>
      </c>
      <c r="Z1353" s="27">
        <f>VLOOKUP($C1353, '[3]ODS_county pop 2020-2022'!$H$2:$K$3196,Z$1,0)</f>
        <v>10918</v>
      </c>
      <c r="AA1353" s="27">
        <f>VLOOKUP($C1353, '[3]ODS_county pop 2020-2022'!$H$2:$K$3196,AA$1,0)</f>
        <v>11009</v>
      </c>
      <c r="AB1353" s="27">
        <f>VLOOKUP($C1353, '[3]ODS_county pop 2020-2022'!$H$2:$K$3196,AB$1,0)</f>
        <v>10939</v>
      </c>
    </row>
    <row r="1354" spans="1:28" x14ac:dyDescent="0.3">
      <c r="A1354" s="20" t="s">
        <v>2142</v>
      </c>
      <c r="B1354" s="20" t="s">
        <v>3102</v>
      </c>
      <c r="C1354" s="18" t="str">
        <f t="shared" si="24"/>
        <v>.Lake of the Woods County, Minnesota</v>
      </c>
      <c r="D1354" s="20" t="s">
        <v>2242</v>
      </c>
      <c r="F1354" s="27">
        <f>VLOOKUP($C1354, '[1]ODS_county pop 2000-2010'!$H$2:$T$3195,F$1,0)</f>
        <v>4508</v>
      </c>
      <c r="G1354" s="27">
        <f>VLOOKUP($C1354, '[1]ODS_county pop 2000-2010'!$H$2:$T$3195,G$1,0)</f>
        <v>4452</v>
      </c>
      <c r="H1354" s="27">
        <f>VLOOKUP($C1354, '[1]ODS_county pop 2000-2010'!$H$2:$T$3195,H$1,0)</f>
        <v>4326</v>
      </c>
      <c r="I1354" s="27">
        <f>VLOOKUP($C1354, '[1]ODS_county pop 2000-2010'!$H$2:$T$3195,I$1,0)</f>
        <v>4371</v>
      </c>
      <c r="J1354" s="27">
        <f>VLOOKUP($C1354, '[1]ODS_county pop 2000-2010'!$H$2:$T$3195,J$1,0)</f>
        <v>4401</v>
      </c>
      <c r="K1354" s="27">
        <f>VLOOKUP($C1354, '[1]ODS_county pop 2000-2010'!$H$2:$T$3195,K$1,0)</f>
        <v>4374</v>
      </c>
      <c r="L1354" s="27">
        <f>VLOOKUP($C1354, '[1]ODS_county pop 2000-2010'!$H$2:$T$3195,L$1,0)</f>
        <v>4321</v>
      </c>
      <c r="M1354" s="27">
        <f>VLOOKUP($C1354, '[1]ODS_county pop 2000-2010'!$H$2:$T$3195,M$1,0)</f>
        <v>4205</v>
      </c>
      <c r="N1354" s="27">
        <f>VLOOKUP($C1354, '[1]ODS_county pop 2000-2010'!$H$2:$T$3195,N$1,0)</f>
        <v>4128</v>
      </c>
      <c r="O1354" s="27">
        <f>VLOOKUP($C1354, '[1]ODS_county pop 2000-2010'!$H$2:$T$3195,O$1,0)</f>
        <v>4043</v>
      </c>
      <c r="P1354" s="27">
        <f>VLOOKUP($C1354, '[2]county pop 2010-2020'!$H$2:$T$3195,P$1,0)</f>
        <v>4045</v>
      </c>
      <c r="Q1354" s="27">
        <f>VLOOKUP($C1354, '[2]county pop 2010-2020'!$H$2:$T$3195,Q$1,0)</f>
        <v>4011</v>
      </c>
      <c r="R1354" s="27">
        <f>VLOOKUP($C1354, '[2]county pop 2010-2020'!$H$2:$T$3195,R$1,0)</f>
        <v>3947</v>
      </c>
      <c r="S1354" s="27">
        <f>VLOOKUP($C1354, '[2]county pop 2010-2020'!$H$2:$T$3195,S$1,0)</f>
        <v>3911</v>
      </c>
      <c r="T1354" s="27">
        <f>VLOOKUP($C1354, '[2]county pop 2010-2020'!$H$2:$T$3195,T$1,0)</f>
        <v>3891</v>
      </c>
      <c r="U1354" s="27">
        <f>VLOOKUP($C1354, '[2]county pop 2010-2020'!$H$2:$T$3195,U$1,0)</f>
        <v>3870</v>
      </c>
      <c r="V1354" s="27">
        <f>VLOOKUP($C1354, '[2]county pop 2010-2020'!$H$2:$T$3195,V$1,0)</f>
        <v>3791</v>
      </c>
      <c r="W1354" s="27">
        <f>VLOOKUP($C1354, '[2]county pop 2010-2020'!$H$2:$T$3195,W$1,0)</f>
        <v>3730</v>
      </c>
      <c r="X1354" s="27">
        <f>VLOOKUP($C1354, '[2]county pop 2010-2020'!$H$2:$T$3195,X$1,0)</f>
        <v>3722</v>
      </c>
      <c r="Y1354" s="27">
        <f>VLOOKUP($C1354, '[2]county pop 2010-2020'!$H$2:$T$3195,Y$1,0)</f>
        <v>3736</v>
      </c>
      <c r="Z1354" s="27">
        <f>VLOOKUP($C1354, '[3]ODS_county pop 2020-2022'!$H$2:$K$3196,Z$1,0)</f>
        <v>3764</v>
      </c>
      <c r="AA1354" s="27">
        <f>VLOOKUP($C1354, '[3]ODS_county pop 2020-2022'!$H$2:$K$3196,AA$1,0)</f>
        <v>3821</v>
      </c>
      <c r="AB1354" s="27">
        <f>VLOOKUP($C1354, '[3]ODS_county pop 2020-2022'!$H$2:$K$3196,AB$1,0)</f>
        <v>3871</v>
      </c>
    </row>
    <row r="1355" spans="1:28" x14ac:dyDescent="0.3">
      <c r="A1355" s="20" t="s">
        <v>2142</v>
      </c>
      <c r="B1355" s="20" t="s">
        <v>3103</v>
      </c>
      <c r="C1355" s="18" t="str">
        <f t="shared" si="24"/>
        <v>.Le Sueur County, Minnesota</v>
      </c>
      <c r="D1355" s="20" t="s">
        <v>2354</v>
      </c>
      <c r="F1355" s="27">
        <f>VLOOKUP($C1355, '[1]ODS_county pop 2000-2010'!$H$2:$T$3195,F$1,0)</f>
        <v>25416</v>
      </c>
      <c r="G1355" s="27">
        <f>VLOOKUP($C1355, '[1]ODS_county pop 2000-2010'!$H$2:$T$3195,G$1,0)</f>
        <v>25654</v>
      </c>
      <c r="H1355" s="27">
        <f>VLOOKUP($C1355, '[1]ODS_county pop 2000-2010'!$H$2:$T$3195,H$1,0)</f>
        <v>25909</v>
      </c>
      <c r="I1355" s="27">
        <f>VLOOKUP($C1355, '[1]ODS_county pop 2000-2010'!$H$2:$T$3195,I$1,0)</f>
        <v>26395</v>
      </c>
      <c r="J1355" s="27">
        <f>VLOOKUP($C1355, '[1]ODS_county pop 2000-2010'!$H$2:$T$3195,J$1,0)</f>
        <v>26811</v>
      </c>
      <c r="K1355" s="27">
        <f>VLOOKUP($C1355, '[1]ODS_county pop 2000-2010'!$H$2:$T$3195,K$1,0)</f>
        <v>27016</v>
      </c>
      <c r="L1355" s="27">
        <f>VLOOKUP($C1355, '[1]ODS_county pop 2000-2010'!$H$2:$T$3195,L$1,0)</f>
        <v>27480</v>
      </c>
      <c r="M1355" s="27">
        <f>VLOOKUP($C1355, '[1]ODS_county pop 2000-2010'!$H$2:$T$3195,M$1,0)</f>
        <v>27870</v>
      </c>
      <c r="N1355" s="27">
        <f>VLOOKUP($C1355, '[1]ODS_county pop 2000-2010'!$H$2:$T$3195,N$1,0)</f>
        <v>27816</v>
      </c>
      <c r="O1355" s="27">
        <f>VLOOKUP($C1355, '[1]ODS_county pop 2000-2010'!$H$2:$T$3195,O$1,0)</f>
        <v>27730</v>
      </c>
      <c r="P1355" s="27">
        <f>VLOOKUP($C1355, '[2]county pop 2010-2020'!$H$2:$T$3195,P$1,0)</f>
        <v>27703</v>
      </c>
      <c r="Q1355" s="27">
        <f>VLOOKUP($C1355, '[2]county pop 2010-2020'!$H$2:$T$3195,Q$1,0)</f>
        <v>27786</v>
      </c>
      <c r="R1355" s="27">
        <f>VLOOKUP($C1355, '[2]county pop 2010-2020'!$H$2:$T$3195,R$1,0)</f>
        <v>27666</v>
      </c>
      <c r="S1355" s="27">
        <f>VLOOKUP($C1355, '[2]county pop 2010-2020'!$H$2:$T$3195,S$1,0)</f>
        <v>27710</v>
      </c>
      <c r="T1355" s="27">
        <f>VLOOKUP($C1355, '[2]county pop 2010-2020'!$H$2:$T$3195,T$1,0)</f>
        <v>27819</v>
      </c>
      <c r="U1355" s="27">
        <f>VLOOKUP($C1355, '[2]county pop 2010-2020'!$H$2:$T$3195,U$1,0)</f>
        <v>27762</v>
      </c>
      <c r="V1355" s="27">
        <f>VLOOKUP($C1355, '[2]county pop 2010-2020'!$H$2:$T$3195,V$1,0)</f>
        <v>27752</v>
      </c>
      <c r="W1355" s="27">
        <f>VLOOKUP($C1355, '[2]county pop 2010-2020'!$H$2:$T$3195,W$1,0)</f>
        <v>28193</v>
      </c>
      <c r="X1355" s="27">
        <f>VLOOKUP($C1355, '[2]county pop 2010-2020'!$H$2:$T$3195,X$1,0)</f>
        <v>28583</v>
      </c>
      <c r="Y1355" s="27">
        <f>VLOOKUP($C1355, '[2]county pop 2010-2020'!$H$2:$T$3195,Y$1,0)</f>
        <v>28856</v>
      </c>
      <c r="Z1355" s="27">
        <f>VLOOKUP($C1355, '[3]ODS_county pop 2020-2022'!$H$2:$K$3196,Z$1,0)</f>
        <v>28639</v>
      </c>
      <c r="AA1355" s="27">
        <f>VLOOKUP($C1355, '[3]ODS_county pop 2020-2022'!$H$2:$K$3196,AA$1,0)</f>
        <v>28918</v>
      </c>
      <c r="AB1355" s="27">
        <f>VLOOKUP($C1355, '[3]ODS_county pop 2020-2022'!$H$2:$K$3196,AB$1,0)</f>
        <v>29153</v>
      </c>
    </row>
    <row r="1356" spans="1:28" x14ac:dyDescent="0.3">
      <c r="A1356" s="20" t="s">
        <v>2142</v>
      </c>
      <c r="B1356" s="20" t="s">
        <v>2324</v>
      </c>
      <c r="C1356" s="18" t="str">
        <f t="shared" si="24"/>
        <v>.Lincoln County, Minnesota</v>
      </c>
      <c r="D1356" s="20" t="s">
        <v>2354</v>
      </c>
      <c r="F1356" s="27">
        <f>VLOOKUP($C1356, '[1]ODS_county pop 2000-2010'!$H$2:$T$3195,F$1,0)</f>
        <v>6425</v>
      </c>
      <c r="G1356" s="27">
        <f>VLOOKUP($C1356, '[1]ODS_county pop 2000-2010'!$H$2:$T$3195,G$1,0)</f>
        <v>6335</v>
      </c>
      <c r="H1356" s="27">
        <f>VLOOKUP($C1356, '[1]ODS_county pop 2000-2010'!$H$2:$T$3195,H$1,0)</f>
        <v>6248</v>
      </c>
      <c r="I1356" s="27">
        <f>VLOOKUP($C1356, '[1]ODS_county pop 2000-2010'!$H$2:$T$3195,I$1,0)</f>
        <v>6222</v>
      </c>
      <c r="J1356" s="27">
        <f>VLOOKUP($C1356, '[1]ODS_county pop 2000-2010'!$H$2:$T$3195,J$1,0)</f>
        <v>6138</v>
      </c>
      <c r="K1356" s="27">
        <f>VLOOKUP($C1356, '[1]ODS_county pop 2000-2010'!$H$2:$T$3195,K$1,0)</f>
        <v>6074</v>
      </c>
      <c r="L1356" s="27">
        <f>VLOOKUP($C1356, '[1]ODS_county pop 2000-2010'!$H$2:$T$3195,L$1,0)</f>
        <v>6003</v>
      </c>
      <c r="M1356" s="27">
        <f>VLOOKUP($C1356, '[1]ODS_county pop 2000-2010'!$H$2:$T$3195,M$1,0)</f>
        <v>5949</v>
      </c>
      <c r="N1356" s="27">
        <f>VLOOKUP($C1356, '[1]ODS_county pop 2000-2010'!$H$2:$T$3195,N$1,0)</f>
        <v>5937</v>
      </c>
      <c r="O1356" s="27">
        <f>VLOOKUP($C1356, '[1]ODS_county pop 2000-2010'!$H$2:$T$3195,O$1,0)</f>
        <v>5892</v>
      </c>
      <c r="P1356" s="27">
        <f>VLOOKUP($C1356, '[2]county pop 2010-2020'!$H$2:$T$3195,P$1,0)</f>
        <v>5896</v>
      </c>
      <c r="Q1356" s="27">
        <f>VLOOKUP($C1356, '[2]county pop 2010-2020'!$H$2:$T$3195,Q$1,0)</f>
        <v>5808</v>
      </c>
      <c r="R1356" s="27">
        <f>VLOOKUP($C1356, '[2]county pop 2010-2020'!$H$2:$T$3195,R$1,0)</f>
        <v>5755</v>
      </c>
      <c r="S1356" s="27">
        <f>VLOOKUP($C1356, '[2]county pop 2010-2020'!$H$2:$T$3195,S$1,0)</f>
        <v>5755</v>
      </c>
      <c r="T1356" s="27">
        <f>VLOOKUP($C1356, '[2]county pop 2010-2020'!$H$2:$T$3195,T$1,0)</f>
        <v>5764</v>
      </c>
      <c r="U1356" s="27">
        <f>VLOOKUP($C1356, '[2]county pop 2010-2020'!$H$2:$T$3195,U$1,0)</f>
        <v>5707</v>
      </c>
      <c r="V1356" s="27">
        <f>VLOOKUP($C1356, '[2]county pop 2010-2020'!$H$2:$T$3195,V$1,0)</f>
        <v>5702</v>
      </c>
      <c r="W1356" s="27">
        <f>VLOOKUP($C1356, '[2]county pop 2010-2020'!$H$2:$T$3195,W$1,0)</f>
        <v>5662</v>
      </c>
      <c r="X1356" s="27">
        <f>VLOOKUP($C1356, '[2]county pop 2010-2020'!$H$2:$T$3195,X$1,0)</f>
        <v>5654</v>
      </c>
      <c r="Y1356" s="27">
        <f>VLOOKUP($C1356, '[2]county pop 2010-2020'!$H$2:$T$3195,Y$1,0)</f>
        <v>5619</v>
      </c>
      <c r="Z1356" s="27">
        <f>VLOOKUP($C1356, '[3]ODS_county pop 2020-2022'!$H$2:$K$3196,Z$1,0)</f>
        <v>5628</v>
      </c>
      <c r="AA1356" s="27">
        <f>VLOOKUP($C1356, '[3]ODS_county pop 2020-2022'!$H$2:$K$3196,AA$1,0)</f>
        <v>5563</v>
      </c>
      <c r="AB1356" s="27">
        <f>VLOOKUP($C1356, '[3]ODS_county pop 2020-2022'!$H$2:$K$3196,AB$1,0)</f>
        <v>5580</v>
      </c>
    </row>
    <row r="1357" spans="1:28" x14ac:dyDescent="0.3">
      <c r="A1357" s="20" t="s">
        <v>2142</v>
      </c>
      <c r="B1357" s="20" t="s">
        <v>2787</v>
      </c>
      <c r="C1357" s="18" t="str">
        <f t="shared" si="24"/>
        <v>.Lyon County, Minnesota</v>
      </c>
      <c r="D1357" s="20" t="s">
        <v>2354</v>
      </c>
      <c r="F1357" s="27">
        <f>VLOOKUP($C1357, '[1]ODS_county pop 2000-2010'!$H$2:$T$3195,F$1,0)</f>
        <v>25437</v>
      </c>
      <c r="G1357" s="27">
        <f>VLOOKUP($C1357, '[1]ODS_county pop 2000-2010'!$H$2:$T$3195,G$1,0)</f>
        <v>25474</v>
      </c>
      <c r="H1357" s="27">
        <f>VLOOKUP($C1357, '[1]ODS_county pop 2000-2010'!$H$2:$T$3195,H$1,0)</f>
        <v>25191</v>
      </c>
      <c r="I1357" s="27">
        <f>VLOOKUP($C1357, '[1]ODS_county pop 2000-2010'!$H$2:$T$3195,I$1,0)</f>
        <v>25091</v>
      </c>
      <c r="J1357" s="27">
        <f>VLOOKUP($C1357, '[1]ODS_county pop 2000-2010'!$H$2:$T$3195,J$1,0)</f>
        <v>24981</v>
      </c>
      <c r="K1357" s="27">
        <f>VLOOKUP($C1357, '[1]ODS_county pop 2000-2010'!$H$2:$T$3195,K$1,0)</f>
        <v>25178</v>
      </c>
      <c r="L1357" s="27">
        <f>VLOOKUP($C1357, '[1]ODS_county pop 2000-2010'!$H$2:$T$3195,L$1,0)</f>
        <v>25347</v>
      </c>
      <c r="M1357" s="27">
        <f>VLOOKUP($C1357, '[1]ODS_county pop 2000-2010'!$H$2:$T$3195,M$1,0)</f>
        <v>25403</v>
      </c>
      <c r="N1357" s="27">
        <f>VLOOKUP($C1357, '[1]ODS_county pop 2000-2010'!$H$2:$T$3195,N$1,0)</f>
        <v>25646</v>
      </c>
      <c r="O1357" s="27">
        <f>VLOOKUP($C1357, '[1]ODS_county pop 2000-2010'!$H$2:$T$3195,O$1,0)</f>
        <v>25768</v>
      </c>
      <c r="P1357" s="27">
        <f>VLOOKUP($C1357, '[2]county pop 2010-2020'!$H$2:$T$3195,P$1,0)</f>
        <v>25857</v>
      </c>
      <c r="Q1357" s="27">
        <f>VLOOKUP($C1357, '[2]county pop 2010-2020'!$H$2:$T$3195,Q$1,0)</f>
        <v>25834</v>
      </c>
      <c r="R1357" s="27">
        <f>VLOOKUP($C1357, '[2]county pop 2010-2020'!$H$2:$T$3195,R$1,0)</f>
        <v>25639</v>
      </c>
      <c r="S1357" s="27">
        <f>VLOOKUP($C1357, '[2]county pop 2010-2020'!$H$2:$T$3195,S$1,0)</f>
        <v>25727</v>
      </c>
      <c r="T1357" s="27">
        <f>VLOOKUP($C1357, '[2]county pop 2010-2020'!$H$2:$T$3195,T$1,0)</f>
        <v>25779</v>
      </c>
      <c r="U1357" s="27">
        <f>VLOOKUP($C1357, '[2]county pop 2010-2020'!$H$2:$T$3195,U$1,0)</f>
        <v>25830</v>
      </c>
      <c r="V1357" s="27">
        <f>VLOOKUP($C1357, '[2]county pop 2010-2020'!$H$2:$T$3195,V$1,0)</f>
        <v>25996</v>
      </c>
      <c r="W1357" s="27">
        <f>VLOOKUP($C1357, '[2]county pop 2010-2020'!$H$2:$T$3195,W$1,0)</f>
        <v>25974</v>
      </c>
      <c r="X1357" s="27">
        <f>VLOOKUP($C1357, '[2]county pop 2010-2020'!$H$2:$T$3195,X$1,0)</f>
        <v>25656</v>
      </c>
      <c r="Y1357" s="27">
        <f>VLOOKUP($C1357, '[2]county pop 2010-2020'!$H$2:$T$3195,Y$1,0)</f>
        <v>25579</v>
      </c>
      <c r="Z1357" s="27">
        <f>VLOOKUP($C1357, '[3]ODS_county pop 2020-2022'!$H$2:$K$3196,Z$1,0)</f>
        <v>25170</v>
      </c>
      <c r="AA1357" s="27">
        <f>VLOOKUP($C1357, '[3]ODS_county pop 2020-2022'!$H$2:$K$3196,AA$1,0)</f>
        <v>25267</v>
      </c>
      <c r="AB1357" s="27">
        <f>VLOOKUP($C1357, '[3]ODS_county pop 2020-2022'!$H$2:$K$3196,AB$1,0)</f>
        <v>25262</v>
      </c>
    </row>
    <row r="1358" spans="1:28" x14ac:dyDescent="0.3">
      <c r="A1358" s="20" t="s">
        <v>2142</v>
      </c>
      <c r="B1358" s="20" t="s">
        <v>3104</v>
      </c>
      <c r="C1358" s="18" t="str">
        <f t="shared" si="24"/>
        <v>.Mahnomen County, Minnesota</v>
      </c>
      <c r="D1358" s="20" t="s">
        <v>2242</v>
      </c>
      <c r="F1358" s="27">
        <f>VLOOKUP($C1358, '[1]ODS_county pop 2000-2010'!$H$2:$T$3195,F$1,0)</f>
        <v>5190</v>
      </c>
      <c r="G1358" s="27">
        <f>VLOOKUP($C1358, '[1]ODS_county pop 2000-2010'!$H$2:$T$3195,G$1,0)</f>
        <v>5211</v>
      </c>
      <c r="H1358" s="27">
        <f>VLOOKUP($C1358, '[1]ODS_county pop 2000-2010'!$H$2:$T$3195,H$1,0)</f>
        <v>5220</v>
      </c>
      <c r="I1358" s="27">
        <f>VLOOKUP($C1358, '[1]ODS_county pop 2000-2010'!$H$2:$T$3195,I$1,0)</f>
        <v>5214</v>
      </c>
      <c r="J1358" s="27">
        <f>VLOOKUP($C1358, '[1]ODS_county pop 2000-2010'!$H$2:$T$3195,J$1,0)</f>
        <v>5215</v>
      </c>
      <c r="K1358" s="27">
        <f>VLOOKUP($C1358, '[1]ODS_county pop 2000-2010'!$H$2:$T$3195,K$1,0)</f>
        <v>5283</v>
      </c>
      <c r="L1358" s="27">
        <f>VLOOKUP($C1358, '[1]ODS_county pop 2000-2010'!$H$2:$T$3195,L$1,0)</f>
        <v>5277</v>
      </c>
      <c r="M1358" s="27">
        <f>VLOOKUP($C1358, '[1]ODS_county pop 2000-2010'!$H$2:$T$3195,M$1,0)</f>
        <v>5352</v>
      </c>
      <c r="N1358" s="27">
        <f>VLOOKUP($C1358, '[1]ODS_county pop 2000-2010'!$H$2:$T$3195,N$1,0)</f>
        <v>5386</v>
      </c>
      <c r="O1358" s="27">
        <f>VLOOKUP($C1358, '[1]ODS_county pop 2000-2010'!$H$2:$T$3195,O$1,0)</f>
        <v>5357</v>
      </c>
      <c r="P1358" s="27">
        <f>VLOOKUP($C1358, '[2]county pop 2010-2020'!$H$2:$T$3195,P$1,0)</f>
        <v>5413</v>
      </c>
      <c r="Q1358" s="27">
        <f>VLOOKUP($C1358, '[2]county pop 2010-2020'!$H$2:$T$3195,Q$1,0)</f>
        <v>5473</v>
      </c>
      <c r="R1358" s="27">
        <f>VLOOKUP($C1358, '[2]county pop 2010-2020'!$H$2:$T$3195,R$1,0)</f>
        <v>5503</v>
      </c>
      <c r="S1358" s="27">
        <f>VLOOKUP($C1358, '[2]county pop 2010-2020'!$H$2:$T$3195,S$1,0)</f>
        <v>5468</v>
      </c>
      <c r="T1358" s="27">
        <f>VLOOKUP($C1358, '[2]county pop 2010-2020'!$H$2:$T$3195,T$1,0)</f>
        <v>5496</v>
      </c>
      <c r="U1358" s="27">
        <f>VLOOKUP($C1358, '[2]county pop 2010-2020'!$H$2:$T$3195,U$1,0)</f>
        <v>5428</v>
      </c>
      <c r="V1358" s="27">
        <f>VLOOKUP($C1358, '[2]county pop 2010-2020'!$H$2:$T$3195,V$1,0)</f>
        <v>5472</v>
      </c>
      <c r="W1358" s="27">
        <f>VLOOKUP($C1358, '[2]county pop 2010-2020'!$H$2:$T$3195,W$1,0)</f>
        <v>5563</v>
      </c>
      <c r="X1358" s="27">
        <f>VLOOKUP($C1358, '[2]county pop 2010-2020'!$H$2:$T$3195,X$1,0)</f>
        <v>5492</v>
      </c>
      <c r="Y1358" s="27">
        <f>VLOOKUP($C1358, '[2]county pop 2010-2020'!$H$2:$T$3195,Y$1,0)</f>
        <v>5540</v>
      </c>
      <c r="Z1358" s="27">
        <f>VLOOKUP($C1358, '[3]ODS_county pop 2020-2022'!$H$2:$K$3196,Z$1,0)</f>
        <v>5372</v>
      </c>
      <c r="AA1358" s="27">
        <f>VLOOKUP($C1358, '[3]ODS_county pop 2020-2022'!$H$2:$K$3196,AA$1,0)</f>
        <v>5387</v>
      </c>
      <c r="AB1358" s="27">
        <f>VLOOKUP($C1358, '[3]ODS_county pop 2020-2022'!$H$2:$K$3196,AB$1,0)</f>
        <v>5328</v>
      </c>
    </row>
    <row r="1359" spans="1:28" x14ac:dyDescent="0.3">
      <c r="A1359" s="20" t="s">
        <v>2142</v>
      </c>
      <c r="B1359" s="20" t="s">
        <v>2216</v>
      </c>
      <c r="C1359" s="18" t="str">
        <f t="shared" si="24"/>
        <v>.Marshall County, Minnesota</v>
      </c>
      <c r="D1359" s="20" t="s">
        <v>2242</v>
      </c>
      <c r="F1359" s="27">
        <f>VLOOKUP($C1359, '[1]ODS_county pop 2000-2010'!$H$2:$T$3195,F$1,0)</f>
        <v>10147</v>
      </c>
      <c r="G1359" s="27">
        <f>VLOOKUP($C1359, '[1]ODS_county pop 2000-2010'!$H$2:$T$3195,G$1,0)</f>
        <v>9948</v>
      </c>
      <c r="H1359" s="27">
        <f>VLOOKUP($C1359, '[1]ODS_county pop 2000-2010'!$H$2:$T$3195,H$1,0)</f>
        <v>9919</v>
      </c>
      <c r="I1359" s="27">
        <f>VLOOKUP($C1359, '[1]ODS_county pop 2000-2010'!$H$2:$T$3195,I$1,0)</f>
        <v>9962</v>
      </c>
      <c r="J1359" s="27">
        <f>VLOOKUP($C1359, '[1]ODS_county pop 2000-2010'!$H$2:$T$3195,J$1,0)</f>
        <v>9938</v>
      </c>
      <c r="K1359" s="27">
        <f>VLOOKUP($C1359, '[1]ODS_county pop 2000-2010'!$H$2:$T$3195,K$1,0)</f>
        <v>9889</v>
      </c>
      <c r="L1359" s="27">
        <f>VLOOKUP($C1359, '[1]ODS_county pop 2000-2010'!$H$2:$T$3195,L$1,0)</f>
        <v>9802</v>
      </c>
      <c r="M1359" s="27">
        <f>VLOOKUP($C1359, '[1]ODS_county pop 2000-2010'!$H$2:$T$3195,M$1,0)</f>
        <v>9651</v>
      </c>
      <c r="N1359" s="27">
        <f>VLOOKUP($C1359, '[1]ODS_county pop 2000-2010'!$H$2:$T$3195,N$1,0)</f>
        <v>9551</v>
      </c>
      <c r="O1359" s="27">
        <f>VLOOKUP($C1359, '[1]ODS_county pop 2000-2010'!$H$2:$T$3195,O$1,0)</f>
        <v>9478</v>
      </c>
      <c r="P1359" s="27">
        <f>VLOOKUP($C1359, '[2]county pop 2010-2020'!$H$2:$T$3195,P$1,0)</f>
        <v>9439</v>
      </c>
      <c r="Q1359" s="27">
        <f>VLOOKUP($C1359, '[2]county pop 2010-2020'!$H$2:$T$3195,Q$1,0)</f>
        <v>9458</v>
      </c>
      <c r="R1359" s="27">
        <f>VLOOKUP($C1359, '[2]county pop 2010-2020'!$H$2:$T$3195,R$1,0)</f>
        <v>9471</v>
      </c>
      <c r="S1359" s="27">
        <f>VLOOKUP($C1359, '[2]county pop 2010-2020'!$H$2:$T$3195,S$1,0)</f>
        <v>9429</v>
      </c>
      <c r="T1359" s="27">
        <f>VLOOKUP($C1359, '[2]county pop 2010-2020'!$H$2:$T$3195,T$1,0)</f>
        <v>9419</v>
      </c>
      <c r="U1359" s="27">
        <f>VLOOKUP($C1359, '[2]county pop 2010-2020'!$H$2:$T$3195,U$1,0)</f>
        <v>9410</v>
      </c>
      <c r="V1359" s="27">
        <f>VLOOKUP($C1359, '[2]county pop 2010-2020'!$H$2:$T$3195,V$1,0)</f>
        <v>9369</v>
      </c>
      <c r="W1359" s="27">
        <f>VLOOKUP($C1359, '[2]county pop 2010-2020'!$H$2:$T$3195,W$1,0)</f>
        <v>9359</v>
      </c>
      <c r="X1359" s="27">
        <f>VLOOKUP($C1359, '[2]county pop 2010-2020'!$H$2:$T$3195,X$1,0)</f>
        <v>9373</v>
      </c>
      <c r="Y1359" s="27">
        <f>VLOOKUP($C1359, '[2]county pop 2010-2020'!$H$2:$T$3195,Y$1,0)</f>
        <v>9345</v>
      </c>
      <c r="Z1359" s="27">
        <f>VLOOKUP($C1359, '[3]ODS_county pop 2020-2022'!$H$2:$K$3196,Z$1,0)</f>
        <v>9026</v>
      </c>
      <c r="AA1359" s="27">
        <f>VLOOKUP($C1359, '[3]ODS_county pop 2020-2022'!$H$2:$K$3196,AA$1,0)</f>
        <v>8979</v>
      </c>
      <c r="AB1359" s="27">
        <f>VLOOKUP($C1359, '[3]ODS_county pop 2020-2022'!$H$2:$K$3196,AB$1,0)</f>
        <v>8861</v>
      </c>
    </row>
    <row r="1360" spans="1:28" x14ac:dyDescent="0.3">
      <c r="A1360" s="20" t="s">
        <v>2142</v>
      </c>
      <c r="B1360" s="20" t="s">
        <v>2507</v>
      </c>
      <c r="C1360" s="18" t="str">
        <f t="shared" si="24"/>
        <v>.Martin County, Minnesota</v>
      </c>
      <c r="D1360" s="20" t="s">
        <v>2354</v>
      </c>
      <c r="F1360" s="27">
        <f>VLOOKUP($C1360, '[1]ODS_county pop 2000-2010'!$H$2:$T$3195,F$1,0)</f>
        <v>21807</v>
      </c>
      <c r="G1360" s="27">
        <f>VLOOKUP($C1360, '[1]ODS_county pop 2000-2010'!$H$2:$T$3195,G$1,0)</f>
        <v>21500</v>
      </c>
      <c r="H1360" s="27">
        <f>VLOOKUP($C1360, '[1]ODS_county pop 2000-2010'!$H$2:$T$3195,H$1,0)</f>
        <v>21341</v>
      </c>
      <c r="I1360" s="27">
        <f>VLOOKUP($C1360, '[1]ODS_county pop 2000-2010'!$H$2:$T$3195,I$1,0)</f>
        <v>21209</v>
      </c>
      <c r="J1360" s="27">
        <f>VLOOKUP($C1360, '[1]ODS_county pop 2000-2010'!$H$2:$T$3195,J$1,0)</f>
        <v>21126</v>
      </c>
      <c r="K1360" s="27">
        <f>VLOOKUP($C1360, '[1]ODS_county pop 2000-2010'!$H$2:$T$3195,K$1,0)</f>
        <v>21063</v>
      </c>
      <c r="L1360" s="27">
        <f>VLOOKUP($C1360, '[1]ODS_county pop 2000-2010'!$H$2:$T$3195,L$1,0)</f>
        <v>20901</v>
      </c>
      <c r="M1360" s="27">
        <f>VLOOKUP($C1360, '[1]ODS_county pop 2000-2010'!$H$2:$T$3195,M$1,0)</f>
        <v>20878</v>
      </c>
      <c r="N1360" s="27">
        <f>VLOOKUP($C1360, '[1]ODS_county pop 2000-2010'!$H$2:$T$3195,N$1,0)</f>
        <v>20914</v>
      </c>
      <c r="O1360" s="27">
        <f>VLOOKUP($C1360, '[1]ODS_county pop 2000-2010'!$H$2:$T$3195,O$1,0)</f>
        <v>20790</v>
      </c>
      <c r="P1360" s="27">
        <f>VLOOKUP($C1360, '[2]county pop 2010-2020'!$H$2:$T$3195,P$1,0)</f>
        <v>20840</v>
      </c>
      <c r="Q1360" s="27">
        <f>VLOOKUP($C1360, '[2]county pop 2010-2020'!$H$2:$T$3195,Q$1,0)</f>
        <v>20627</v>
      </c>
      <c r="R1360" s="27">
        <f>VLOOKUP($C1360, '[2]county pop 2010-2020'!$H$2:$T$3195,R$1,0)</f>
        <v>20461</v>
      </c>
      <c r="S1360" s="27">
        <f>VLOOKUP($C1360, '[2]county pop 2010-2020'!$H$2:$T$3195,S$1,0)</f>
        <v>20424</v>
      </c>
      <c r="T1360" s="27">
        <f>VLOOKUP($C1360, '[2]county pop 2010-2020'!$H$2:$T$3195,T$1,0)</f>
        <v>20247</v>
      </c>
      <c r="U1360" s="27">
        <f>VLOOKUP($C1360, '[2]county pop 2010-2020'!$H$2:$T$3195,U$1,0)</f>
        <v>20041</v>
      </c>
      <c r="V1360" s="27">
        <f>VLOOKUP($C1360, '[2]county pop 2010-2020'!$H$2:$T$3195,V$1,0)</f>
        <v>19920</v>
      </c>
      <c r="W1360" s="27">
        <f>VLOOKUP($C1360, '[2]county pop 2010-2020'!$H$2:$T$3195,W$1,0)</f>
        <v>19867</v>
      </c>
      <c r="X1360" s="27">
        <f>VLOOKUP($C1360, '[2]county pop 2010-2020'!$H$2:$T$3195,X$1,0)</f>
        <v>19772</v>
      </c>
      <c r="Y1360" s="27">
        <f>VLOOKUP($C1360, '[2]county pop 2010-2020'!$H$2:$T$3195,Y$1,0)</f>
        <v>19641</v>
      </c>
      <c r="Z1360" s="27">
        <f>VLOOKUP($C1360, '[3]ODS_county pop 2020-2022'!$H$2:$K$3196,Z$1,0)</f>
        <v>19982</v>
      </c>
      <c r="AA1360" s="27">
        <f>VLOOKUP($C1360, '[3]ODS_county pop 2020-2022'!$H$2:$K$3196,AA$1,0)</f>
        <v>19899</v>
      </c>
      <c r="AB1360" s="27">
        <f>VLOOKUP($C1360, '[3]ODS_county pop 2020-2022'!$H$2:$K$3196,AB$1,0)</f>
        <v>19650</v>
      </c>
    </row>
    <row r="1361" spans="1:28" x14ac:dyDescent="0.3">
      <c r="A1361" s="20" t="s">
        <v>2142</v>
      </c>
      <c r="B1361" s="20" t="s">
        <v>3105</v>
      </c>
      <c r="C1361" s="18" t="str">
        <f t="shared" si="24"/>
        <v>.McLeod County, Minnesota</v>
      </c>
      <c r="D1361" s="20" t="s">
        <v>2354</v>
      </c>
      <c r="F1361" s="27">
        <f>VLOOKUP($C1361, '[1]ODS_county pop 2000-2010'!$H$2:$T$3195,F$1,0)</f>
        <v>34906</v>
      </c>
      <c r="G1361" s="27">
        <f>VLOOKUP($C1361, '[1]ODS_county pop 2000-2010'!$H$2:$T$3195,G$1,0)</f>
        <v>35144</v>
      </c>
      <c r="H1361" s="27">
        <f>VLOOKUP($C1361, '[1]ODS_county pop 2000-2010'!$H$2:$T$3195,H$1,0)</f>
        <v>35408</v>
      </c>
      <c r="I1361" s="27">
        <f>VLOOKUP($C1361, '[1]ODS_county pop 2000-2010'!$H$2:$T$3195,I$1,0)</f>
        <v>35541</v>
      </c>
      <c r="J1361" s="27">
        <f>VLOOKUP($C1361, '[1]ODS_county pop 2000-2010'!$H$2:$T$3195,J$1,0)</f>
        <v>35923</v>
      </c>
      <c r="K1361" s="27">
        <f>VLOOKUP($C1361, '[1]ODS_county pop 2000-2010'!$H$2:$T$3195,K$1,0)</f>
        <v>36250</v>
      </c>
      <c r="L1361" s="27">
        <f>VLOOKUP($C1361, '[1]ODS_county pop 2000-2010'!$H$2:$T$3195,L$1,0)</f>
        <v>36749</v>
      </c>
      <c r="M1361" s="27">
        <f>VLOOKUP($C1361, '[1]ODS_county pop 2000-2010'!$H$2:$T$3195,M$1,0)</f>
        <v>36961</v>
      </c>
      <c r="N1361" s="27">
        <f>VLOOKUP($C1361, '[1]ODS_county pop 2000-2010'!$H$2:$T$3195,N$1,0)</f>
        <v>36917</v>
      </c>
      <c r="O1361" s="27">
        <f>VLOOKUP($C1361, '[1]ODS_county pop 2000-2010'!$H$2:$T$3195,O$1,0)</f>
        <v>36662</v>
      </c>
      <c r="P1361" s="27">
        <f>VLOOKUP($C1361, '[2]county pop 2010-2020'!$H$2:$T$3195,P$1,0)</f>
        <v>36651</v>
      </c>
      <c r="Q1361" s="27">
        <f>VLOOKUP($C1361, '[2]county pop 2010-2020'!$H$2:$T$3195,Q$1,0)</f>
        <v>36345</v>
      </c>
      <c r="R1361" s="27">
        <f>VLOOKUP($C1361, '[2]county pop 2010-2020'!$H$2:$T$3195,R$1,0)</f>
        <v>35933</v>
      </c>
      <c r="S1361" s="27">
        <f>VLOOKUP($C1361, '[2]county pop 2010-2020'!$H$2:$T$3195,S$1,0)</f>
        <v>35896</v>
      </c>
      <c r="T1361" s="27">
        <f>VLOOKUP($C1361, '[2]county pop 2010-2020'!$H$2:$T$3195,T$1,0)</f>
        <v>35772</v>
      </c>
      <c r="U1361" s="27">
        <f>VLOOKUP($C1361, '[2]county pop 2010-2020'!$H$2:$T$3195,U$1,0)</f>
        <v>35808</v>
      </c>
      <c r="V1361" s="27">
        <f>VLOOKUP($C1361, '[2]county pop 2010-2020'!$H$2:$T$3195,V$1,0)</f>
        <v>35746</v>
      </c>
      <c r="W1361" s="27">
        <f>VLOOKUP($C1361, '[2]county pop 2010-2020'!$H$2:$T$3195,W$1,0)</f>
        <v>35860</v>
      </c>
      <c r="X1361" s="27">
        <f>VLOOKUP($C1361, '[2]county pop 2010-2020'!$H$2:$T$3195,X$1,0)</f>
        <v>35798</v>
      </c>
      <c r="Y1361" s="27">
        <f>VLOOKUP($C1361, '[2]county pop 2010-2020'!$H$2:$T$3195,Y$1,0)</f>
        <v>35826</v>
      </c>
      <c r="Z1361" s="27">
        <f>VLOOKUP($C1361, '[3]ODS_county pop 2020-2022'!$H$2:$K$3196,Z$1,0)</f>
        <v>36738</v>
      </c>
      <c r="AA1361" s="27">
        <f>VLOOKUP($C1361, '[3]ODS_county pop 2020-2022'!$H$2:$K$3196,AA$1,0)</f>
        <v>36807</v>
      </c>
      <c r="AB1361" s="27">
        <f>VLOOKUP($C1361, '[3]ODS_county pop 2020-2022'!$H$2:$K$3196,AB$1,0)</f>
        <v>36714</v>
      </c>
    </row>
    <row r="1362" spans="1:28" x14ac:dyDescent="0.3">
      <c r="A1362" s="20" t="s">
        <v>2142</v>
      </c>
      <c r="B1362" s="20" t="s">
        <v>3106</v>
      </c>
      <c r="C1362" s="18" t="str">
        <f t="shared" si="24"/>
        <v>.Meeker County, Minnesota</v>
      </c>
      <c r="D1362" s="20" t="s">
        <v>2354</v>
      </c>
      <c r="F1362" s="27">
        <f>VLOOKUP($C1362, '[1]ODS_county pop 2000-2010'!$H$2:$T$3195,F$1,0)</f>
        <v>22636</v>
      </c>
      <c r="G1362" s="27">
        <f>VLOOKUP($C1362, '[1]ODS_county pop 2000-2010'!$H$2:$T$3195,G$1,0)</f>
        <v>22862</v>
      </c>
      <c r="H1362" s="27">
        <f>VLOOKUP($C1362, '[1]ODS_county pop 2000-2010'!$H$2:$T$3195,H$1,0)</f>
        <v>22991</v>
      </c>
      <c r="I1362" s="27">
        <f>VLOOKUP($C1362, '[1]ODS_county pop 2000-2010'!$H$2:$T$3195,I$1,0)</f>
        <v>23092</v>
      </c>
      <c r="J1362" s="27">
        <f>VLOOKUP($C1362, '[1]ODS_county pop 2000-2010'!$H$2:$T$3195,J$1,0)</f>
        <v>23200</v>
      </c>
      <c r="K1362" s="27">
        <f>VLOOKUP($C1362, '[1]ODS_county pop 2000-2010'!$H$2:$T$3195,K$1,0)</f>
        <v>23213</v>
      </c>
      <c r="L1362" s="27">
        <f>VLOOKUP($C1362, '[1]ODS_county pop 2000-2010'!$H$2:$T$3195,L$1,0)</f>
        <v>23402</v>
      </c>
      <c r="M1362" s="27">
        <f>VLOOKUP($C1362, '[1]ODS_county pop 2000-2010'!$H$2:$T$3195,M$1,0)</f>
        <v>23407</v>
      </c>
      <c r="N1362" s="27">
        <f>VLOOKUP($C1362, '[1]ODS_county pop 2000-2010'!$H$2:$T$3195,N$1,0)</f>
        <v>23454</v>
      </c>
      <c r="O1362" s="27">
        <f>VLOOKUP($C1362, '[1]ODS_county pop 2000-2010'!$H$2:$T$3195,O$1,0)</f>
        <v>23298</v>
      </c>
      <c r="P1362" s="27">
        <f>VLOOKUP($C1362, '[2]county pop 2010-2020'!$H$2:$T$3195,P$1,0)</f>
        <v>23300</v>
      </c>
      <c r="Q1362" s="27">
        <f>VLOOKUP($C1362, '[2]county pop 2010-2020'!$H$2:$T$3195,Q$1,0)</f>
        <v>23198</v>
      </c>
      <c r="R1362" s="27">
        <f>VLOOKUP($C1362, '[2]county pop 2010-2020'!$H$2:$T$3195,R$1,0)</f>
        <v>23041</v>
      </c>
      <c r="S1362" s="27">
        <f>VLOOKUP($C1362, '[2]county pop 2010-2020'!$H$2:$T$3195,S$1,0)</f>
        <v>23091</v>
      </c>
      <c r="T1362" s="27">
        <f>VLOOKUP($C1362, '[2]county pop 2010-2020'!$H$2:$T$3195,T$1,0)</f>
        <v>23129</v>
      </c>
      <c r="U1362" s="27">
        <f>VLOOKUP($C1362, '[2]county pop 2010-2020'!$H$2:$T$3195,U$1,0)</f>
        <v>23048</v>
      </c>
      <c r="V1362" s="27">
        <f>VLOOKUP($C1362, '[2]county pop 2010-2020'!$H$2:$T$3195,V$1,0)</f>
        <v>23081</v>
      </c>
      <c r="W1362" s="27">
        <f>VLOOKUP($C1362, '[2]county pop 2010-2020'!$H$2:$T$3195,W$1,0)</f>
        <v>23037</v>
      </c>
      <c r="X1362" s="27">
        <f>VLOOKUP($C1362, '[2]county pop 2010-2020'!$H$2:$T$3195,X$1,0)</f>
        <v>23122</v>
      </c>
      <c r="Y1362" s="27">
        <f>VLOOKUP($C1362, '[2]county pop 2010-2020'!$H$2:$T$3195,Y$1,0)</f>
        <v>23166</v>
      </c>
      <c r="Z1362" s="27">
        <f>VLOOKUP($C1362, '[3]ODS_county pop 2020-2022'!$H$2:$K$3196,Z$1,0)</f>
        <v>23431</v>
      </c>
      <c r="AA1362" s="27">
        <f>VLOOKUP($C1362, '[3]ODS_county pop 2020-2022'!$H$2:$K$3196,AA$1,0)</f>
        <v>23391</v>
      </c>
      <c r="AB1362" s="27">
        <f>VLOOKUP($C1362, '[3]ODS_county pop 2020-2022'!$H$2:$K$3196,AB$1,0)</f>
        <v>23496</v>
      </c>
    </row>
    <row r="1363" spans="1:28" x14ac:dyDescent="0.3">
      <c r="A1363" s="20" t="s">
        <v>2142</v>
      </c>
      <c r="B1363" s="20" t="s">
        <v>3107</v>
      </c>
      <c r="C1363" s="18" t="str">
        <f t="shared" si="24"/>
        <v>.Mille Lacs County, Minnesota</v>
      </c>
      <c r="D1363" s="20" t="s">
        <v>2242</v>
      </c>
      <c r="F1363" s="27">
        <f>VLOOKUP($C1363, '[1]ODS_county pop 2000-2010'!$H$2:$T$3195,F$1,0)</f>
        <v>22304</v>
      </c>
      <c r="G1363" s="27">
        <f>VLOOKUP($C1363, '[1]ODS_county pop 2000-2010'!$H$2:$T$3195,G$1,0)</f>
        <v>22865</v>
      </c>
      <c r="H1363" s="27">
        <f>VLOOKUP($C1363, '[1]ODS_county pop 2000-2010'!$H$2:$T$3195,H$1,0)</f>
        <v>23580</v>
      </c>
      <c r="I1363" s="27">
        <f>VLOOKUP($C1363, '[1]ODS_county pop 2000-2010'!$H$2:$T$3195,I$1,0)</f>
        <v>24234</v>
      </c>
      <c r="J1363" s="27">
        <f>VLOOKUP($C1363, '[1]ODS_county pop 2000-2010'!$H$2:$T$3195,J$1,0)</f>
        <v>24716</v>
      </c>
      <c r="K1363" s="27">
        <f>VLOOKUP($C1363, '[1]ODS_county pop 2000-2010'!$H$2:$T$3195,K$1,0)</f>
        <v>25414</v>
      </c>
      <c r="L1363" s="27">
        <f>VLOOKUP($C1363, '[1]ODS_county pop 2000-2010'!$H$2:$T$3195,L$1,0)</f>
        <v>25882</v>
      </c>
      <c r="M1363" s="27">
        <f>VLOOKUP($C1363, '[1]ODS_county pop 2000-2010'!$H$2:$T$3195,M$1,0)</f>
        <v>26108</v>
      </c>
      <c r="N1363" s="27">
        <f>VLOOKUP($C1363, '[1]ODS_county pop 2000-2010'!$H$2:$T$3195,N$1,0)</f>
        <v>26171</v>
      </c>
      <c r="O1363" s="27">
        <f>VLOOKUP($C1363, '[1]ODS_county pop 2000-2010'!$H$2:$T$3195,O$1,0)</f>
        <v>26127</v>
      </c>
      <c r="P1363" s="27">
        <f>VLOOKUP($C1363, '[2]county pop 2010-2020'!$H$2:$T$3195,P$1,0)</f>
        <v>26097</v>
      </c>
      <c r="Q1363" s="27">
        <f>VLOOKUP($C1363, '[2]county pop 2010-2020'!$H$2:$T$3195,Q$1,0)</f>
        <v>25842</v>
      </c>
      <c r="R1363" s="27">
        <f>VLOOKUP($C1363, '[2]county pop 2010-2020'!$H$2:$T$3195,R$1,0)</f>
        <v>25629</v>
      </c>
      <c r="S1363" s="27">
        <f>VLOOKUP($C1363, '[2]county pop 2010-2020'!$H$2:$T$3195,S$1,0)</f>
        <v>25651</v>
      </c>
      <c r="T1363" s="27">
        <f>VLOOKUP($C1363, '[2]county pop 2010-2020'!$H$2:$T$3195,T$1,0)</f>
        <v>25553</v>
      </c>
      <c r="U1363" s="27">
        <f>VLOOKUP($C1363, '[2]county pop 2010-2020'!$H$2:$T$3195,U$1,0)</f>
        <v>25482</v>
      </c>
      <c r="V1363" s="27">
        <f>VLOOKUP($C1363, '[2]county pop 2010-2020'!$H$2:$T$3195,V$1,0)</f>
        <v>25595</v>
      </c>
      <c r="W1363" s="27">
        <f>VLOOKUP($C1363, '[2]county pop 2010-2020'!$H$2:$T$3195,W$1,0)</f>
        <v>25845</v>
      </c>
      <c r="X1363" s="27">
        <f>VLOOKUP($C1363, '[2]county pop 2010-2020'!$H$2:$T$3195,X$1,0)</f>
        <v>26062</v>
      </c>
      <c r="Y1363" s="27">
        <f>VLOOKUP($C1363, '[2]county pop 2010-2020'!$H$2:$T$3195,Y$1,0)</f>
        <v>26166</v>
      </c>
      <c r="Z1363" s="27">
        <f>VLOOKUP($C1363, '[3]ODS_county pop 2020-2022'!$H$2:$K$3196,Z$1,0)</f>
        <v>26462</v>
      </c>
      <c r="AA1363" s="27">
        <f>VLOOKUP($C1363, '[3]ODS_county pop 2020-2022'!$H$2:$K$3196,AA$1,0)</f>
        <v>26892</v>
      </c>
      <c r="AB1363" s="27">
        <f>VLOOKUP($C1363, '[3]ODS_county pop 2020-2022'!$H$2:$K$3196,AB$1,0)</f>
        <v>27280</v>
      </c>
    </row>
    <row r="1364" spans="1:28" x14ac:dyDescent="0.3">
      <c r="A1364" s="20" t="s">
        <v>2142</v>
      </c>
      <c r="B1364" s="20" t="s">
        <v>3108</v>
      </c>
      <c r="C1364" s="18" t="str">
        <f t="shared" si="24"/>
        <v>.Morrison County, Minnesota</v>
      </c>
      <c r="D1364" s="20" t="s">
        <v>2354</v>
      </c>
      <c r="F1364" s="27">
        <f>VLOOKUP($C1364, '[1]ODS_county pop 2000-2010'!$H$2:$T$3195,F$1,0)</f>
        <v>31743</v>
      </c>
      <c r="G1364" s="27">
        <f>VLOOKUP($C1364, '[1]ODS_county pop 2000-2010'!$H$2:$T$3195,G$1,0)</f>
        <v>32102</v>
      </c>
      <c r="H1364" s="27">
        <f>VLOOKUP($C1364, '[1]ODS_county pop 2000-2010'!$H$2:$T$3195,H$1,0)</f>
        <v>32373</v>
      </c>
      <c r="I1364" s="27">
        <f>VLOOKUP($C1364, '[1]ODS_county pop 2000-2010'!$H$2:$T$3195,I$1,0)</f>
        <v>32434</v>
      </c>
      <c r="J1364" s="27">
        <f>VLOOKUP($C1364, '[1]ODS_county pop 2000-2010'!$H$2:$T$3195,J$1,0)</f>
        <v>32489</v>
      </c>
      <c r="K1364" s="27">
        <f>VLOOKUP($C1364, '[1]ODS_county pop 2000-2010'!$H$2:$T$3195,K$1,0)</f>
        <v>32669</v>
      </c>
      <c r="L1364" s="27">
        <f>VLOOKUP($C1364, '[1]ODS_county pop 2000-2010'!$H$2:$T$3195,L$1,0)</f>
        <v>32813</v>
      </c>
      <c r="M1364" s="27">
        <f>VLOOKUP($C1364, '[1]ODS_county pop 2000-2010'!$H$2:$T$3195,M$1,0)</f>
        <v>33024</v>
      </c>
      <c r="N1364" s="27">
        <f>VLOOKUP($C1364, '[1]ODS_county pop 2000-2010'!$H$2:$T$3195,N$1,0)</f>
        <v>33267</v>
      </c>
      <c r="O1364" s="27">
        <f>VLOOKUP($C1364, '[1]ODS_county pop 2000-2010'!$H$2:$T$3195,O$1,0)</f>
        <v>33156</v>
      </c>
      <c r="P1364" s="27">
        <f>VLOOKUP($C1364, '[2]county pop 2010-2020'!$H$2:$T$3195,P$1,0)</f>
        <v>33198</v>
      </c>
      <c r="Q1364" s="27">
        <f>VLOOKUP($C1364, '[2]county pop 2010-2020'!$H$2:$T$3195,Q$1,0)</f>
        <v>33259</v>
      </c>
      <c r="R1364" s="27">
        <f>VLOOKUP($C1364, '[2]county pop 2010-2020'!$H$2:$T$3195,R$1,0)</f>
        <v>33101</v>
      </c>
      <c r="S1364" s="27">
        <f>VLOOKUP($C1364, '[2]county pop 2010-2020'!$H$2:$T$3195,S$1,0)</f>
        <v>32862</v>
      </c>
      <c r="T1364" s="27">
        <f>VLOOKUP($C1364, '[2]county pop 2010-2020'!$H$2:$T$3195,T$1,0)</f>
        <v>32811</v>
      </c>
      <c r="U1364" s="27">
        <f>VLOOKUP($C1364, '[2]county pop 2010-2020'!$H$2:$T$3195,U$1,0)</f>
        <v>32770</v>
      </c>
      <c r="V1364" s="27">
        <f>VLOOKUP($C1364, '[2]county pop 2010-2020'!$H$2:$T$3195,V$1,0)</f>
        <v>32907</v>
      </c>
      <c r="W1364" s="27">
        <f>VLOOKUP($C1364, '[2]county pop 2010-2020'!$H$2:$T$3195,W$1,0)</f>
        <v>33075</v>
      </c>
      <c r="X1364" s="27">
        <f>VLOOKUP($C1364, '[2]county pop 2010-2020'!$H$2:$T$3195,X$1,0)</f>
        <v>33098</v>
      </c>
      <c r="Y1364" s="27">
        <f>VLOOKUP($C1364, '[2]county pop 2010-2020'!$H$2:$T$3195,Y$1,0)</f>
        <v>33329</v>
      </c>
      <c r="Z1364" s="27">
        <f>VLOOKUP($C1364, '[3]ODS_county pop 2020-2022'!$H$2:$K$3196,Z$1,0)</f>
        <v>33995</v>
      </c>
      <c r="AA1364" s="27">
        <f>VLOOKUP($C1364, '[3]ODS_county pop 2020-2022'!$H$2:$K$3196,AA$1,0)</f>
        <v>34071</v>
      </c>
      <c r="AB1364" s="27">
        <f>VLOOKUP($C1364, '[3]ODS_county pop 2020-2022'!$H$2:$K$3196,AB$1,0)</f>
        <v>34246</v>
      </c>
    </row>
    <row r="1365" spans="1:28" x14ac:dyDescent="0.3">
      <c r="A1365" s="20" t="s">
        <v>2142</v>
      </c>
      <c r="B1365" s="20" t="s">
        <v>3109</v>
      </c>
      <c r="C1365" s="18" t="str">
        <f t="shared" si="24"/>
        <v>.Mower County, Minnesota</v>
      </c>
      <c r="D1365" s="20" t="s">
        <v>2354</v>
      </c>
      <c r="F1365" s="27">
        <f>VLOOKUP($C1365, '[1]ODS_county pop 2000-2010'!$H$2:$T$3195,F$1,0)</f>
        <v>38604</v>
      </c>
      <c r="G1365" s="27">
        <f>VLOOKUP($C1365, '[1]ODS_county pop 2000-2010'!$H$2:$T$3195,G$1,0)</f>
        <v>38755</v>
      </c>
      <c r="H1365" s="27">
        <f>VLOOKUP($C1365, '[1]ODS_county pop 2000-2010'!$H$2:$T$3195,H$1,0)</f>
        <v>38663</v>
      </c>
      <c r="I1365" s="27">
        <f>VLOOKUP($C1365, '[1]ODS_county pop 2000-2010'!$H$2:$T$3195,I$1,0)</f>
        <v>38735</v>
      </c>
      <c r="J1365" s="27">
        <f>VLOOKUP($C1365, '[1]ODS_county pop 2000-2010'!$H$2:$T$3195,J$1,0)</f>
        <v>38900</v>
      </c>
      <c r="K1365" s="27">
        <f>VLOOKUP($C1365, '[1]ODS_county pop 2000-2010'!$H$2:$T$3195,K$1,0)</f>
        <v>38659</v>
      </c>
      <c r="L1365" s="27">
        <f>VLOOKUP($C1365, '[1]ODS_county pop 2000-2010'!$H$2:$T$3195,L$1,0)</f>
        <v>38697</v>
      </c>
      <c r="M1365" s="27">
        <f>VLOOKUP($C1365, '[1]ODS_county pop 2000-2010'!$H$2:$T$3195,M$1,0)</f>
        <v>38672</v>
      </c>
      <c r="N1365" s="27">
        <f>VLOOKUP($C1365, '[1]ODS_county pop 2000-2010'!$H$2:$T$3195,N$1,0)</f>
        <v>38695</v>
      </c>
      <c r="O1365" s="27">
        <f>VLOOKUP($C1365, '[1]ODS_county pop 2000-2010'!$H$2:$T$3195,O$1,0)</f>
        <v>39023</v>
      </c>
      <c r="P1365" s="27">
        <f>VLOOKUP($C1365, '[2]county pop 2010-2020'!$H$2:$T$3195,P$1,0)</f>
        <v>39163</v>
      </c>
      <c r="Q1365" s="27">
        <f>VLOOKUP($C1365, '[2]county pop 2010-2020'!$H$2:$T$3195,Q$1,0)</f>
        <v>39349</v>
      </c>
      <c r="R1365" s="27">
        <f>VLOOKUP($C1365, '[2]county pop 2010-2020'!$H$2:$T$3195,R$1,0)</f>
        <v>39397</v>
      </c>
      <c r="S1365" s="27">
        <f>VLOOKUP($C1365, '[2]county pop 2010-2020'!$H$2:$T$3195,S$1,0)</f>
        <v>39328</v>
      </c>
      <c r="T1365" s="27">
        <f>VLOOKUP($C1365, '[2]county pop 2010-2020'!$H$2:$T$3195,T$1,0)</f>
        <v>39415</v>
      </c>
      <c r="U1365" s="27">
        <f>VLOOKUP($C1365, '[2]county pop 2010-2020'!$H$2:$T$3195,U$1,0)</f>
        <v>39497</v>
      </c>
      <c r="V1365" s="27">
        <f>VLOOKUP($C1365, '[2]county pop 2010-2020'!$H$2:$T$3195,V$1,0)</f>
        <v>39555</v>
      </c>
      <c r="W1365" s="27">
        <f>VLOOKUP($C1365, '[2]county pop 2010-2020'!$H$2:$T$3195,W$1,0)</f>
        <v>39789</v>
      </c>
      <c r="X1365" s="27">
        <f>VLOOKUP($C1365, '[2]county pop 2010-2020'!$H$2:$T$3195,X$1,0)</f>
        <v>40122</v>
      </c>
      <c r="Y1365" s="27">
        <f>VLOOKUP($C1365, '[2]county pop 2010-2020'!$H$2:$T$3195,Y$1,0)</f>
        <v>40040</v>
      </c>
      <c r="Z1365" s="27">
        <f>VLOOKUP($C1365, '[3]ODS_county pop 2020-2022'!$H$2:$K$3196,Z$1,0)</f>
        <v>40054</v>
      </c>
      <c r="AA1365" s="27">
        <f>VLOOKUP($C1365, '[3]ODS_county pop 2020-2022'!$H$2:$K$3196,AA$1,0)</f>
        <v>40214</v>
      </c>
      <c r="AB1365" s="27">
        <f>VLOOKUP($C1365, '[3]ODS_county pop 2020-2022'!$H$2:$K$3196,AB$1,0)</f>
        <v>40140</v>
      </c>
    </row>
    <row r="1366" spans="1:28" x14ac:dyDescent="0.3">
      <c r="A1366" s="20" t="s">
        <v>2142</v>
      </c>
      <c r="B1366" s="20" t="s">
        <v>2596</v>
      </c>
      <c r="C1366" s="18" t="str">
        <f t="shared" si="24"/>
        <v>.Murray County, Minnesota</v>
      </c>
      <c r="D1366" s="20" t="s">
        <v>2354</v>
      </c>
      <c r="F1366" s="27">
        <f>VLOOKUP($C1366, '[1]ODS_county pop 2000-2010'!$H$2:$T$3195,F$1,0)</f>
        <v>9169</v>
      </c>
      <c r="G1366" s="27">
        <f>VLOOKUP($C1366, '[1]ODS_county pop 2000-2010'!$H$2:$T$3195,G$1,0)</f>
        <v>9111</v>
      </c>
      <c r="H1366" s="27">
        <f>VLOOKUP($C1366, '[1]ODS_county pop 2000-2010'!$H$2:$T$3195,H$1,0)</f>
        <v>9066</v>
      </c>
      <c r="I1366" s="27">
        <f>VLOOKUP($C1366, '[1]ODS_county pop 2000-2010'!$H$2:$T$3195,I$1,0)</f>
        <v>9041</v>
      </c>
      <c r="J1366" s="27">
        <f>VLOOKUP($C1366, '[1]ODS_county pop 2000-2010'!$H$2:$T$3195,J$1,0)</f>
        <v>8989</v>
      </c>
      <c r="K1366" s="27">
        <f>VLOOKUP($C1366, '[1]ODS_county pop 2000-2010'!$H$2:$T$3195,K$1,0)</f>
        <v>8919</v>
      </c>
      <c r="L1366" s="27">
        <f>VLOOKUP($C1366, '[1]ODS_county pop 2000-2010'!$H$2:$T$3195,L$1,0)</f>
        <v>8884</v>
      </c>
      <c r="M1366" s="27">
        <f>VLOOKUP($C1366, '[1]ODS_county pop 2000-2010'!$H$2:$T$3195,M$1,0)</f>
        <v>8788</v>
      </c>
      <c r="N1366" s="27">
        <f>VLOOKUP($C1366, '[1]ODS_county pop 2000-2010'!$H$2:$T$3195,N$1,0)</f>
        <v>8755</v>
      </c>
      <c r="O1366" s="27">
        <f>VLOOKUP($C1366, '[1]ODS_county pop 2000-2010'!$H$2:$T$3195,O$1,0)</f>
        <v>8771</v>
      </c>
      <c r="P1366" s="27">
        <f>VLOOKUP($C1366, '[2]county pop 2010-2020'!$H$2:$T$3195,P$1,0)</f>
        <v>8725</v>
      </c>
      <c r="Q1366" s="27">
        <f>VLOOKUP($C1366, '[2]county pop 2010-2020'!$H$2:$T$3195,Q$1,0)</f>
        <v>8631</v>
      </c>
      <c r="R1366" s="27">
        <f>VLOOKUP($C1366, '[2]county pop 2010-2020'!$H$2:$T$3195,R$1,0)</f>
        <v>8573</v>
      </c>
      <c r="S1366" s="27">
        <f>VLOOKUP($C1366, '[2]county pop 2010-2020'!$H$2:$T$3195,S$1,0)</f>
        <v>8509</v>
      </c>
      <c r="T1366" s="27">
        <f>VLOOKUP($C1366, '[2]county pop 2010-2020'!$H$2:$T$3195,T$1,0)</f>
        <v>8437</v>
      </c>
      <c r="U1366" s="27">
        <f>VLOOKUP($C1366, '[2]county pop 2010-2020'!$H$2:$T$3195,U$1,0)</f>
        <v>8395</v>
      </c>
      <c r="V1366" s="27">
        <f>VLOOKUP($C1366, '[2]county pop 2010-2020'!$H$2:$T$3195,V$1,0)</f>
        <v>8308</v>
      </c>
      <c r="W1366" s="27">
        <f>VLOOKUP($C1366, '[2]county pop 2010-2020'!$H$2:$T$3195,W$1,0)</f>
        <v>8329</v>
      </c>
      <c r="X1366" s="27">
        <f>VLOOKUP($C1366, '[2]county pop 2010-2020'!$H$2:$T$3195,X$1,0)</f>
        <v>8247</v>
      </c>
      <c r="Y1366" s="27">
        <f>VLOOKUP($C1366, '[2]county pop 2010-2020'!$H$2:$T$3195,Y$1,0)</f>
        <v>8197</v>
      </c>
      <c r="Z1366" s="27">
        <f>VLOOKUP($C1366, '[3]ODS_county pop 2020-2022'!$H$2:$K$3196,Z$1,0)</f>
        <v>8172</v>
      </c>
      <c r="AA1366" s="27">
        <f>VLOOKUP($C1366, '[3]ODS_county pop 2020-2022'!$H$2:$K$3196,AA$1,0)</f>
        <v>8145</v>
      </c>
      <c r="AB1366" s="27">
        <f>VLOOKUP($C1366, '[3]ODS_county pop 2020-2022'!$H$2:$K$3196,AB$1,0)</f>
        <v>8060</v>
      </c>
    </row>
    <row r="1367" spans="1:28" x14ac:dyDescent="0.3">
      <c r="A1367" s="20" t="s">
        <v>2142</v>
      </c>
      <c r="B1367" s="20" t="s">
        <v>3110</v>
      </c>
      <c r="C1367" s="18" t="str">
        <f t="shared" si="24"/>
        <v>.Nicollet County, Minnesota</v>
      </c>
      <c r="D1367" s="20" t="s">
        <v>2354</v>
      </c>
      <c r="F1367" s="27">
        <f>VLOOKUP($C1367, '[1]ODS_county pop 2000-2010'!$H$2:$T$3195,F$1,0)</f>
        <v>29780</v>
      </c>
      <c r="G1367" s="27">
        <f>VLOOKUP($C1367, '[1]ODS_county pop 2000-2010'!$H$2:$T$3195,G$1,0)</f>
        <v>30297</v>
      </c>
      <c r="H1367" s="27">
        <f>VLOOKUP($C1367, '[1]ODS_county pop 2000-2010'!$H$2:$T$3195,H$1,0)</f>
        <v>30565</v>
      </c>
      <c r="I1367" s="27">
        <f>VLOOKUP($C1367, '[1]ODS_county pop 2000-2010'!$H$2:$T$3195,I$1,0)</f>
        <v>30782</v>
      </c>
      <c r="J1367" s="27">
        <f>VLOOKUP($C1367, '[1]ODS_county pop 2000-2010'!$H$2:$T$3195,J$1,0)</f>
        <v>31036</v>
      </c>
      <c r="K1367" s="27">
        <f>VLOOKUP($C1367, '[1]ODS_county pop 2000-2010'!$H$2:$T$3195,K$1,0)</f>
        <v>31193</v>
      </c>
      <c r="L1367" s="27">
        <f>VLOOKUP($C1367, '[1]ODS_county pop 2000-2010'!$H$2:$T$3195,L$1,0)</f>
        <v>31779</v>
      </c>
      <c r="M1367" s="27">
        <f>VLOOKUP($C1367, '[1]ODS_county pop 2000-2010'!$H$2:$T$3195,M$1,0)</f>
        <v>31989</v>
      </c>
      <c r="N1367" s="27">
        <f>VLOOKUP($C1367, '[1]ODS_county pop 2000-2010'!$H$2:$T$3195,N$1,0)</f>
        <v>32261</v>
      </c>
      <c r="O1367" s="27">
        <f>VLOOKUP($C1367, '[1]ODS_county pop 2000-2010'!$H$2:$T$3195,O$1,0)</f>
        <v>32546</v>
      </c>
      <c r="P1367" s="27">
        <f>VLOOKUP($C1367, '[2]county pop 2010-2020'!$H$2:$T$3195,P$1,0)</f>
        <v>32727</v>
      </c>
      <c r="Q1367" s="27">
        <f>VLOOKUP($C1367, '[2]county pop 2010-2020'!$H$2:$T$3195,Q$1,0)</f>
        <v>32971</v>
      </c>
      <c r="R1367" s="27">
        <f>VLOOKUP($C1367, '[2]county pop 2010-2020'!$H$2:$T$3195,R$1,0)</f>
        <v>33030</v>
      </c>
      <c r="S1367" s="27">
        <f>VLOOKUP($C1367, '[2]county pop 2010-2020'!$H$2:$T$3195,S$1,0)</f>
        <v>32996</v>
      </c>
      <c r="T1367" s="27">
        <f>VLOOKUP($C1367, '[2]county pop 2010-2020'!$H$2:$T$3195,T$1,0)</f>
        <v>33392</v>
      </c>
      <c r="U1367" s="27">
        <f>VLOOKUP($C1367, '[2]county pop 2010-2020'!$H$2:$T$3195,U$1,0)</f>
        <v>33545</v>
      </c>
      <c r="V1367" s="27">
        <f>VLOOKUP($C1367, '[2]county pop 2010-2020'!$H$2:$T$3195,V$1,0)</f>
        <v>33766</v>
      </c>
      <c r="W1367" s="27">
        <f>VLOOKUP($C1367, '[2]county pop 2010-2020'!$H$2:$T$3195,W$1,0)</f>
        <v>34081</v>
      </c>
      <c r="X1367" s="27">
        <f>VLOOKUP($C1367, '[2]county pop 2010-2020'!$H$2:$T$3195,X$1,0)</f>
        <v>34234</v>
      </c>
      <c r="Y1367" s="27">
        <f>VLOOKUP($C1367, '[2]county pop 2010-2020'!$H$2:$T$3195,Y$1,0)</f>
        <v>34311</v>
      </c>
      <c r="Z1367" s="27">
        <f>VLOOKUP($C1367, '[3]ODS_county pop 2020-2022'!$H$2:$K$3196,Z$1,0)</f>
        <v>34504</v>
      </c>
      <c r="AA1367" s="27">
        <f>VLOOKUP($C1367, '[3]ODS_county pop 2020-2022'!$H$2:$K$3196,AA$1,0)</f>
        <v>34373</v>
      </c>
      <c r="AB1367" s="27">
        <f>VLOOKUP($C1367, '[3]ODS_county pop 2020-2022'!$H$2:$K$3196,AB$1,0)</f>
        <v>34441</v>
      </c>
    </row>
    <row r="1368" spans="1:28" x14ac:dyDescent="0.3">
      <c r="A1368" s="20" t="s">
        <v>2142</v>
      </c>
      <c r="B1368" s="20" t="s">
        <v>3111</v>
      </c>
      <c r="C1368" s="18" t="str">
        <f t="shared" si="24"/>
        <v>.Nobles County, Minnesota</v>
      </c>
      <c r="D1368" s="20" t="s">
        <v>2354</v>
      </c>
      <c r="F1368" s="27">
        <f>VLOOKUP($C1368, '[1]ODS_county pop 2000-2010'!$H$2:$T$3195,F$1,0)</f>
        <v>20832</v>
      </c>
      <c r="G1368" s="27">
        <f>VLOOKUP($C1368, '[1]ODS_county pop 2000-2010'!$H$2:$T$3195,G$1,0)</f>
        <v>20847</v>
      </c>
      <c r="H1368" s="27">
        <f>VLOOKUP($C1368, '[1]ODS_county pop 2000-2010'!$H$2:$T$3195,H$1,0)</f>
        <v>20665</v>
      </c>
      <c r="I1368" s="27">
        <f>VLOOKUP($C1368, '[1]ODS_county pop 2000-2010'!$H$2:$T$3195,I$1,0)</f>
        <v>20667</v>
      </c>
      <c r="J1368" s="27">
        <f>VLOOKUP($C1368, '[1]ODS_county pop 2000-2010'!$H$2:$T$3195,J$1,0)</f>
        <v>20629</v>
      </c>
      <c r="K1368" s="27">
        <f>VLOOKUP($C1368, '[1]ODS_county pop 2000-2010'!$H$2:$T$3195,K$1,0)</f>
        <v>20709</v>
      </c>
      <c r="L1368" s="27">
        <f>VLOOKUP($C1368, '[1]ODS_county pop 2000-2010'!$H$2:$T$3195,L$1,0)</f>
        <v>20608</v>
      </c>
      <c r="M1368" s="27">
        <f>VLOOKUP($C1368, '[1]ODS_county pop 2000-2010'!$H$2:$T$3195,M$1,0)</f>
        <v>20723</v>
      </c>
      <c r="N1368" s="27">
        <f>VLOOKUP($C1368, '[1]ODS_county pop 2000-2010'!$H$2:$T$3195,N$1,0)</f>
        <v>21126</v>
      </c>
      <c r="O1368" s="27">
        <f>VLOOKUP($C1368, '[1]ODS_county pop 2000-2010'!$H$2:$T$3195,O$1,0)</f>
        <v>21318</v>
      </c>
      <c r="P1368" s="27">
        <f>VLOOKUP($C1368, '[2]county pop 2010-2020'!$H$2:$T$3195,P$1,0)</f>
        <v>21378</v>
      </c>
      <c r="Q1368" s="27">
        <f>VLOOKUP($C1368, '[2]county pop 2010-2020'!$H$2:$T$3195,Q$1,0)</f>
        <v>21617</v>
      </c>
      <c r="R1368" s="27">
        <f>VLOOKUP($C1368, '[2]county pop 2010-2020'!$H$2:$T$3195,R$1,0)</f>
        <v>21736</v>
      </c>
      <c r="S1368" s="27">
        <f>VLOOKUP($C1368, '[2]county pop 2010-2020'!$H$2:$T$3195,S$1,0)</f>
        <v>21799</v>
      </c>
      <c r="T1368" s="27">
        <f>VLOOKUP($C1368, '[2]county pop 2010-2020'!$H$2:$T$3195,T$1,0)</f>
        <v>21701</v>
      </c>
      <c r="U1368" s="27">
        <f>VLOOKUP($C1368, '[2]county pop 2010-2020'!$H$2:$T$3195,U$1,0)</f>
        <v>21754</v>
      </c>
      <c r="V1368" s="27">
        <f>VLOOKUP($C1368, '[2]county pop 2010-2020'!$H$2:$T$3195,V$1,0)</f>
        <v>21895</v>
      </c>
      <c r="W1368" s="27">
        <f>VLOOKUP($C1368, '[2]county pop 2010-2020'!$H$2:$T$3195,W$1,0)</f>
        <v>21659</v>
      </c>
      <c r="X1368" s="27">
        <f>VLOOKUP($C1368, '[2]county pop 2010-2020'!$H$2:$T$3195,X$1,0)</f>
        <v>21737</v>
      </c>
      <c r="Y1368" s="27">
        <f>VLOOKUP($C1368, '[2]county pop 2010-2020'!$H$2:$T$3195,Y$1,0)</f>
        <v>21645</v>
      </c>
      <c r="Z1368" s="27">
        <f>VLOOKUP($C1368, '[3]ODS_county pop 2020-2022'!$H$2:$K$3196,Z$1,0)</f>
        <v>22207</v>
      </c>
      <c r="AA1368" s="27">
        <f>VLOOKUP($C1368, '[3]ODS_county pop 2020-2022'!$H$2:$K$3196,AA$1,0)</f>
        <v>22047</v>
      </c>
      <c r="AB1368" s="27">
        <f>VLOOKUP($C1368, '[3]ODS_county pop 2020-2022'!$H$2:$K$3196,AB$1,0)</f>
        <v>21947</v>
      </c>
    </row>
    <row r="1369" spans="1:28" x14ac:dyDescent="0.3">
      <c r="A1369" s="20" t="s">
        <v>2142</v>
      </c>
      <c r="B1369" s="20" t="s">
        <v>3112</v>
      </c>
      <c r="C1369" s="18" t="str">
        <f t="shared" si="24"/>
        <v>.Norman County, Minnesota</v>
      </c>
      <c r="D1369" s="20" t="s">
        <v>2242</v>
      </c>
      <c r="F1369" s="27">
        <f>VLOOKUP($C1369, '[1]ODS_county pop 2000-2010'!$H$2:$T$3195,F$1,0)</f>
        <v>7442</v>
      </c>
      <c r="G1369" s="27">
        <f>VLOOKUP($C1369, '[1]ODS_county pop 2000-2010'!$H$2:$T$3195,G$1,0)</f>
        <v>7328</v>
      </c>
      <c r="H1369" s="27">
        <f>VLOOKUP($C1369, '[1]ODS_county pop 2000-2010'!$H$2:$T$3195,H$1,0)</f>
        <v>7312</v>
      </c>
      <c r="I1369" s="27">
        <f>VLOOKUP($C1369, '[1]ODS_county pop 2000-2010'!$H$2:$T$3195,I$1,0)</f>
        <v>7188</v>
      </c>
      <c r="J1369" s="27">
        <f>VLOOKUP($C1369, '[1]ODS_county pop 2000-2010'!$H$2:$T$3195,J$1,0)</f>
        <v>7120</v>
      </c>
      <c r="K1369" s="27">
        <f>VLOOKUP($C1369, '[1]ODS_county pop 2000-2010'!$H$2:$T$3195,K$1,0)</f>
        <v>7047</v>
      </c>
      <c r="L1369" s="27">
        <f>VLOOKUP($C1369, '[1]ODS_county pop 2000-2010'!$H$2:$T$3195,L$1,0)</f>
        <v>6952</v>
      </c>
      <c r="M1369" s="27">
        <f>VLOOKUP($C1369, '[1]ODS_county pop 2000-2010'!$H$2:$T$3195,M$1,0)</f>
        <v>6860</v>
      </c>
      <c r="N1369" s="27">
        <f>VLOOKUP($C1369, '[1]ODS_county pop 2000-2010'!$H$2:$T$3195,N$1,0)</f>
        <v>6842</v>
      </c>
      <c r="O1369" s="27">
        <f>VLOOKUP($C1369, '[1]ODS_county pop 2000-2010'!$H$2:$T$3195,O$1,0)</f>
        <v>6815</v>
      </c>
      <c r="P1369" s="27">
        <f>VLOOKUP($C1369, '[2]county pop 2010-2020'!$H$2:$T$3195,P$1,0)</f>
        <v>6852</v>
      </c>
      <c r="Q1369" s="27">
        <f>VLOOKUP($C1369, '[2]county pop 2010-2020'!$H$2:$T$3195,Q$1,0)</f>
        <v>6806</v>
      </c>
      <c r="R1369" s="27">
        <f>VLOOKUP($C1369, '[2]county pop 2010-2020'!$H$2:$T$3195,R$1,0)</f>
        <v>6602</v>
      </c>
      <c r="S1369" s="27">
        <f>VLOOKUP($C1369, '[2]county pop 2010-2020'!$H$2:$T$3195,S$1,0)</f>
        <v>6598</v>
      </c>
      <c r="T1369" s="27">
        <f>VLOOKUP($C1369, '[2]county pop 2010-2020'!$H$2:$T$3195,T$1,0)</f>
        <v>6583</v>
      </c>
      <c r="U1369" s="27">
        <f>VLOOKUP($C1369, '[2]county pop 2010-2020'!$H$2:$T$3195,U$1,0)</f>
        <v>6623</v>
      </c>
      <c r="V1369" s="27">
        <f>VLOOKUP($C1369, '[2]county pop 2010-2020'!$H$2:$T$3195,V$1,0)</f>
        <v>6539</v>
      </c>
      <c r="W1369" s="27">
        <f>VLOOKUP($C1369, '[2]county pop 2010-2020'!$H$2:$T$3195,W$1,0)</f>
        <v>6590</v>
      </c>
      <c r="X1369" s="27">
        <f>VLOOKUP($C1369, '[2]county pop 2010-2020'!$H$2:$T$3195,X$1,0)</f>
        <v>6477</v>
      </c>
      <c r="Y1369" s="27">
        <f>VLOOKUP($C1369, '[2]county pop 2010-2020'!$H$2:$T$3195,Y$1,0)</f>
        <v>6388</v>
      </c>
      <c r="Z1369" s="27">
        <f>VLOOKUP($C1369, '[3]ODS_county pop 2020-2022'!$H$2:$K$3196,Z$1,0)</f>
        <v>6435</v>
      </c>
      <c r="AA1369" s="27">
        <f>VLOOKUP($C1369, '[3]ODS_county pop 2020-2022'!$H$2:$K$3196,AA$1,0)</f>
        <v>6442</v>
      </c>
      <c r="AB1369" s="27">
        <f>VLOOKUP($C1369, '[3]ODS_county pop 2020-2022'!$H$2:$K$3196,AB$1,0)</f>
        <v>6377</v>
      </c>
    </row>
    <row r="1370" spans="1:28" x14ac:dyDescent="0.3">
      <c r="A1370" s="20" t="s">
        <v>2142</v>
      </c>
      <c r="B1370" s="20" t="s">
        <v>3113</v>
      </c>
      <c r="C1370" s="18" t="str">
        <f t="shared" si="24"/>
        <v>.Olmsted County, Minnesota</v>
      </c>
      <c r="D1370" s="20" t="s">
        <v>2354</v>
      </c>
      <c r="F1370" s="27">
        <f>VLOOKUP($C1370, '[1]ODS_county pop 2000-2010'!$H$2:$T$3195,F$1,0)</f>
        <v>124287</v>
      </c>
      <c r="G1370" s="27">
        <f>VLOOKUP($C1370, '[1]ODS_county pop 2000-2010'!$H$2:$T$3195,G$1,0)</f>
        <v>126737</v>
      </c>
      <c r="H1370" s="27">
        <f>VLOOKUP($C1370, '[1]ODS_county pop 2000-2010'!$H$2:$T$3195,H$1,0)</f>
        <v>129132</v>
      </c>
      <c r="I1370" s="27">
        <f>VLOOKUP($C1370, '[1]ODS_county pop 2000-2010'!$H$2:$T$3195,I$1,0)</f>
        <v>131196</v>
      </c>
      <c r="J1370" s="27">
        <f>VLOOKUP($C1370, '[1]ODS_county pop 2000-2010'!$H$2:$T$3195,J$1,0)</f>
        <v>133195</v>
      </c>
      <c r="K1370" s="27">
        <f>VLOOKUP($C1370, '[1]ODS_county pop 2000-2010'!$H$2:$T$3195,K$1,0)</f>
        <v>134953</v>
      </c>
      <c r="L1370" s="27">
        <f>VLOOKUP($C1370, '[1]ODS_county pop 2000-2010'!$H$2:$T$3195,L$1,0)</f>
        <v>137293</v>
      </c>
      <c r="M1370" s="27">
        <f>VLOOKUP($C1370, '[1]ODS_county pop 2000-2010'!$H$2:$T$3195,M$1,0)</f>
        <v>139369</v>
      </c>
      <c r="N1370" s="27">
        <f>VLOOKUP($C1370, '[1]ODS_county pop 2000-2010'!$H$2:$T$3195,N$1,0)</f>
        <v>141527</v>
      </c>
      <c r="O1370" s="27">
        <f>VLOOKUP($C1370, '[1]ODS_county pop 2000-2010'!$H$2:$T$3195,O$1,0)</f>
        <v>143521</v>
      </c>
      <c r="P1370" s="27">
        <f>VLOOKUP($C1370, '[2]county pop 2010-2020'!$H$2:$T$3195,P$1,0)</f>
        <v>144248</v>
      </c>
      <c r="Q1370" s="27">
        <f>VLOOKUP($C1370, '[2]county pop 2010-2020'!$H$2:$T$3195,Q$1,0)</f>
        <v>145849</v>
      </c>
      <c r="R1370" s="27">
        <f>VLOOKUP($C1370, '[2]county pop 2010-2020'!$H$2:$T$3195,R$1,0)</f>
        <v>146944</v>
      </c>
      <c r="S1370" s="27">
        <f>VLOOKUP($C1370, '[2]county pop 2010-2020'!$H$2:$T$3195,S$1,0)</f>
        <v>148911</v>
      </c>
      <c r="T1370" s="27">
        <f>VLOOKUP($C1370, '[2]county pop 2010-2020'!$H$2:$T$3195,T$1,0)</f>
        <v>150127</v>
      </c>
      <c r="U1370" s="27">
        <f>VLOOKUP($C1370, '[2]county pop 2010-2020'!$H$2:$T$3195,U$1,0)</f>
        <v>151492</v>
      </c>
      <c r="V1370" s="27">
        <f>VLOOKUP($C1370, '[2]county pop 2010-2020'!$H$2:$T$3195,V$1,0)</f>
        <v>153446</v>
      </c>
      <c r="W1370" s="27">
        <f>VLOOKUP($C1370, '[2]county pop 2010-2020'!$H$2:$T$3195,W$1,0)</f>
        <v>154883</v>
      </c>
      <c r="X1370" s="27">
        <f>VLOOKUP($C1370, '[2]county pop 2010-2020'!$H$2:$T$3195,X$1,0)</f>
        <v>156413</v>
      </c>
      <c r="Y1370" s="27">
        <f>VLOOKUP($C1370, '[2]county pop 2010-2020'!$H$2:$T$3195,Y$1,0)</f>
        <v>158188</v>
      </c>
      <c r="Z1370" s="27">
        <f>VLOOKUP($C1370, '[3]ODS_county pop 2020-2022'!$H$2:$K$3196,Z$1,0)</f>
        <v>163028</v>
      </c>
      <c r="AA1370" s="27">
        <f>VLOOKUP($C1370, '[3]ODS_county pop 2020-2022'!$H$2:$K$3196,AA$1,0)</f>
        <v>163620</v>
      </c>
      <c r="AB1370" s="27">
        <f>VLOOKUP($C1370, '[3]ODS_county pop 2020-2022'!$H$2:$K$3196,AB$1,0)</f>
        <v>164020</v>
      </c>
    </row>
    <row r="1371" spans="1:28" x14ac:dyDescent="0.3">
      <c r="A1371" s="20" t="s">
        <v>2142</v>
      </c>
      <c r="B1371" s="20" t="s">
        <v>3114</v>
      </c>
      <c r="C1371" s="18" t="str">
        <f t="shared" si="24"/>
        <v>.Otter Tail County, Minnesota</v>
      </c>
      <c r="D1371" s="20" t="s">
        <v>2242</v>
      </c>
      <c r="F1371" s="27">
        <f>VLOOKUP($C1371, '[1]ODS_county pop 2000-2010'!$H$2:$T$3195,F$1,0)</f>
        <v>57083</v>
      </c>
      <c r="G1371" s="27">
        <f>VLOOKUP($C1371, '[1]ODS_county pop 2000-2010'!$H$2:$T$3195,G$1,0)</f>
        <v>57076</v>
      </c>
      <c r="H1371" s="27">
        <f>VLOOKUP($C1371, '[1]ODS_county pop 2000-2010'!$H$2:$T$3195,H$1,0)</f>
        <v>57245</v>
      </c>
      <c r="I1371" s="27">
        <f>VLOOKUP($C1371, '[1]ODS_county pop 2000-2010'!$H$2:$T$3195,I$1,0)</f>
        <v>57515</v>
      </c>
      <c r="J1371" s="27">
        <f>VLOOKUP($C1371, '[1]ODS_county pop 2000-2010'!$H$2:$T$3195,J$1,0)</f>
        <v>57576</v>
      </c>
      <c r="K1371" s="27">
        <f>VLOOKUP($C1371, '[1]ODS_county pop 2000-2010'!$H$2:$T$3195,K$1,0)</f>
        <v>57420</v>
      </c>
      <c r="L1371" s="27">
        <f>VLOOKUP($C1371, '[1]ODS_county pop 2000-2010'!$H$2:$T$3195,L$1,0)</f>
        <v>57732</v>
      </c>
      <c r="M1371" s="27">
        <f>VLOOKUP($C1371, '[1]ODS_county pop 2000-2010'!$H$2:$T$3195,M$1,0)</f>
        <v>57677</v>
      </c>
      <c r="N1371" s="27">
        <f>VLOOKUP($C1371, '[1]ODS_county pop 2000-2010'!$H$2:$T$3195,N$1,0)</f>
        <v>57691</v>
      </c>
      <c r="O1371" s="27">
        <f>VLOOKUP($C1371, '[1]ODS_county pop 2000-2010'!$H$2:$T$3195,O$1,0)</f>
        <v>57333</v>
      </c>
      <c r="P1371" s="27">
        <f>VLOOKUP($C1371, '[2]county pop 2010-2020'!$H$2:$T$3195,P$1,0)</f>
        <v>57303</v>
      </c>
      <c r="Q1371" s="27">
        <f>VLOOKUP($C1371, '[2]county pop 2010-2020'!$H$2:$T$3195,Q$1,0)</f>
        <v>57283</v>
      </c>
      <c r="R1371" s="27">
        <f>VLOOKUP($C1371, '[2]county pop 2010-2020'!$H$2:$T$3195,R$1,0)</f>
        <v>57227</v>
      </c>
      <c r="S1371" s="27">
        <f>VLOOKUP($C1371, '[2]county pop 2010-2020'!$H$2:$T$3195,S$1,0)</f>
        <v>57503</v>
      </c>
      <c r="T1371" s="27">
        <f>VLOOKUP($C1371, '[2]county pop 2010-2020'!$H$2:$T$3195,T$1,0)</f>
        <v>57496</v>
      </c>
      <c r="U1371" s="27">
        <f>VLOOKUP($C1371, '[2]county pop 2010-2020'!$H$2:$T$3195,U$1,0)</f>
        <v>57539</v>
      </c>
      <c r="V1371" s="27">
        <f>VLOOKUP($C1371, '[2]county pop 2010-2020'!$H$2:$T$3195,V$1,0)</f>
        <v>57840</v>
      </c>
      <c r="W1371" s="27">
        <f>VLOOKUP($C1371, '[2]county pop 2010-2020'!$H$2:$T$3195,W$1,0)</f>
        <v>58213</v>
      </c>
      <c r="X1371" s="27">
        <f>VLOOKUP($C1371, '[2]county pop 2010-2020'!$H$2:$T$3195,X$1,0)</f>
        <v>58602</v>
      </c>
      <c r="Y1371" s="27">
        <f>VLOOKUP($C1371, '[2]county pop 2010-2020'!$H$2:$T$3195,Y$1,0)</f>
        <v>58684</v>
      </c>
      <c r="Z1371" s="27">
        <f>VLOOKUP($C1371, '[3]ODS_county pop 2020-2022'!$H$2:$K$3196,Z$1,0)</f>
        <v>60072</v>
      </c>
      <c r="AA1371" s="27">
        <f>VLOOKUP($C1371, '[3]ODS_county pop 2020-2022'!$H$2:$K$3196,AA$1,0)</f>
        <v>60222</v>
      </c>
      <c r="AB1371" s="27">
        <f>VLOOKUP($C1371, '[3]ODS_county pop 2020-2022'!$H$2:$K$3196,AB$1,0)</f>
        <v>60519</v>
      </c>
    </row>
    <row r="1372" spans="1:28" x14ac:dyDescent="0.3">
      <c r="A1372" s="20" t="s">
        <v>2142</v>
      </c>
      <c r="B1372" s="20" t="s">
        <v>3115</v>
      </c>
      <c r="C1372" s="18" t="str">
        <f t="shared" si="24"/>
        <v>.Pennington County, Minnesota</v>
      </c>
      <c r="D1372" s="20" t="s">
        <v>2242</v>
      </c>
      <c r="F1372" s="27">
        <f>VLOOKUP($C1372, '[1]ODS_county pop 2000-2010'!$H$2:$T$3195,F$1,0)</f>
        <v>13590</v>
      </c>
      <c r="G1372" s="27">
        <f>VLOOKUP($C1372, '[1]ODS_county pop 2000-2010'!$H$2:$T$3195,G$1,0)</f>
        <v>13373</v>
      </c>
      <c r="H1372" s="27">
        <f>VLOOKUP($C1372, '[1]ODS_county pop 2000-2010'!$H$2:$T$3195,H$1,0)</f>
        <v>13607</v>
      </c>
      <c r="I1372" s="27">
        <f>VLOOKUP($C1372, '[1]ODS_county pop 2000-2010'!$H$2:$T$3195,I$1,0)</f>
        <v>13604</v>
      </c>
      <c r="J1372" s="27">
        <f>VLOOKUP($C1372, '[1]ODS_county pop 2000-2010'!$H$2:$T$3195,J$1,0)</f>
        <v>13640</v>
      </c>
      <c r="K1372" s="27">
        <f>VLOOKUP($C1372, '[1]ODS_county pop 2000-2010'!$H$2:$T$3195,K$1,0)</f>
        <v>13639</v>
      </c>
      <c r="L1372" s="27">
        <f>VLOOKUP($C1372, '[1]ODS_county pop 2000-2010'!$H$2:$T$3195,L$1,0)</f>
        <v>13810</v>
      </c>
      <c r="M1372" s="27">
        <f>VLOOKUP($C1372, '[1]ODS_county pop 2000-2010'!$H$2:$T$3195,M$1,0)</f>
        <v>13840</v>
      </c>
      <c r="N1372" s="27">
        <f>VLOOKUP($C1372, '[1]ODS_county pop 2000-2010'!$H$2:$T$3195,N$1,0)</f>
        <v>13842</v>
      </c>
      <c r="O1372" s="27">
        <f>VLOOKUP($C1372, '[1]ODS_county pop 2000-2010'!$H$2:$T$3195,O$1,0)</f>
        <v>13873</v>
      </c>
      <c r="P1372" s="27">
        <f>VLOOKUP($C1372, '[2]county pop 2010-2020'!$H$2:$T$3195,P$1,0)</f>
        <v>13930</v>
      </c>
      <c r="Q1372" s="27">
        <f>VLOOKUP($C1372, '[2]county pop 2010-2020'!$H$2:$T$3195,Q$1,0)</f>
        <v>14075</v>
      </c>
      <c r="R1372" s="27">
        <f>VLOOKUP($C1372, '[2]county pop 2010-2020'!$H$2:$T$3195,R$1,0)</f>
        <v>14130</v>
      </c>
      <c r="S1372" s="27">
        <f>VLOOKUP($C1372, '[2]county pop 2010-2020'!$H$2:$T$3195,S$1,0)</f>
        <v>14155</v>
      </c>
      <c r="T1372" s="27">
        <f>VLOOKUP($C1372, '[2]county pop 2010-2020'!$H$2:$T$3195,T$1,0)</f>
        <v>14129</v>
      </c>
      <c r="U1372" s="27">
        <f>VLOOKUP($C1372, '[2]county pop 2010-2020'!$H$2:$T$3195,U$1,0)</f>
        <v>14258</v>
      </c>
      <c r="V1372" s="27">
        <f>VLOOKUP($C1372, '[2]county pop 2010-2020'!$H$2:$T$3195,V$1,0)</f>
        <v>14242</v>
      </c>
      <c r="W1372" s="27">
        <f>VLOOKUP($C1372, '[2]county pop 2010-2020'!$H$2:$T$3195,W$1,0)</f>
        <v>14192</v>
      </c>
      <c r="X1372" s="27">
        <f>VLOOKUP($C1372, '[2]county pop 2010-2020'!$H$2:$T$3195,X$1,0)</f>
        <v>14175</v>
      </c>
      <c r="Y1372" s="27">
        <f>VLOOKUP($C1372, '[2]county pop 2010-2020'!$H$2:$T$3195,Y$1,0)</f>
        <v>14069</v>
      </c>
      <c r="Z1372" s="27">
        <f>VLOOKUP($C1372, '[3]ODS_county pop 2020-2022'!$H$2:$K$3196,Z$1,0)</f>
        <v>13950</v>
      </c>
      <c r="AA1372" s="27">
        <f>VLOOKUP($C1372, '[3]ODS_county pop 2020-2022'!$H$2:$K$3196,AA$1,0)</f>
        <v>13806</v>
      </c>
      <c r="AB1372" s="27">
        <f>VLOOKUP($C1372, '[3]ODS_county pop 2020-2022'!$H$2:$K$3196,AB$1,0)</f>
        <v>13845</v>
      </c>
    </row>
    <row r="1373" spans="1:28" x14ac:dyDescent="0.3">
      <c r="A1373" s="20" t="s">
        <v>2142</v>
      </c>
      <c r="B1373" s="20" t="s">
        <v>3116</v>
      </c>
      <c r="C1373" s="18" t="str">
        <f t="shared" si="24"/>
        <v>.Pine County, Minnesota</v>
      </c>
      <c r="D1373" s="20" t="s">
        <v>2242</v>
      </c>
      <c r="F1373" s="27">
        <f>VLOOKUP($C1373, '[1]ODS_county pop 2000-2010'!$H$2:$T$3195,F$1,0)</f>
        <v>26429</v>
      </c>
      <c r="G1373" s="27">
        <f>VLOOKUP($C1373, '[1]ODS_county pop 2000-2010'!$H$2:$T$3195,G$1,0)</f>
        <v>27125</v>
      </c>
      <c r="H1373" s="27">
        <f>VLOOKUP($C1373, '[1]ODS_county pop 2000-2010'!$H$2:$T$3195,H$1,0)</f>
        <v>27627</v>
      </c>
      <c r="I1373" s="27">
        <f>VLOOKUP($C1373, '[1]ODS_county pop 2000-2010'!$H$2:$T$3195,I$1,0)</f>
        <v>27946</v>
      </c>
      <c r="J1373" s="27">
        <f>VLOOKUP($C1373, '[1]ODS_county pop 2000-2010'!$H$2:$T$3195,J$1,0)</f>
        <v>28323</v>
      </c>
      <c r="K1373" s="27">
        <f>VLOOKUP($C1373, '[1]ODS_county pop 2000-2010'!$H$2:$T$3195,K$1,0)</f>
        <v>28616</v>
      </c>
      <c r="L1373" s="27">
        <f>VLOOKUP($C1373, '[1]ODS_county pop 2000-2010'!$H$2:$T$3195,L$1,0)</f>
        <v>28860</v>
      </c>
      <c r="M1373" s="27">
        <f>VLOOKUP($C1373, '[1]ODS_county pop 2000-2010'!$H$2:$T$3195,M$1,0)</f>
        <v>29210</v>
      </c>
      <c r="N1373" s="27">
        <f>VLOOKUP($C1373, '[1]ODS_county pop 2000-2010'!$H$2:$T$3195,N$1,0)</f>
        <v>29614</v>
      </c>
      <c r="O1373" s="27">
        <f>VLOOKUP($C1373, '[1]ODS_county pop 2000-2010'!$H$2:$T$3195,O$1,0)</f>
        <v>29655</v>
      </c>
      <c r="P1373" s="27">
        <f>VLOOKUP($C1373, '[2]county pop 2010-2020'!$H$2:$T$3195,P$1,0)</f>
        <v>29750</v>
      </c>
      <c r="Q1373" s="27">
        <f>VLOOKUP($C1373, '[2]county pop 2010-2020'!$H$2:$T$3195,Q$1,0)</f>
        <v>29621</v>
      </c>
      <c r="R1373" s="27">
        <f>VLOOKUP($C1373, '[2]county pop 2010-2020'!$H$2:$T$3195,R$1,0)</f>
        <v>29197</v>
      </c>
      <c r="S1373" s="27">
        <f>VLOOKUP($C1373, '[2]county pop 2010-2020'!$H$2:$T$3195,S$1,0)</f>
        <v>29077</v>
      </c>
      <c r="T1373" s="27">
        <f>VLOOKUP($C1373, '[2]county pop 2010-2020'!$H$2:$T$3195,T$1,0)</f>
        <v>29082</v>
      </c>
      <c r="U1373" s="27">
        <f>VLOOKUP($C1373, '[2]county pop 2010-2020'!$H$2:$T$3195,U$1,0)</f>
        <v>29051</v>
      </c>
      <c r="V1373" s="27">
        <f>VLOOKUP($C1373, '[2]county pop 2010-2020'!$H$2:$T$3195,V$1,0)</f>
        <v>28873</v>
      </c>
      <c r="W1373" s="27">
        <f>VLOOKUP($C1373, '[2]county pop 2010-2020'!$H$2:$T$3195,W$1,0)</f>
        <v>29159</v>
      </c>
      <c r="X1373" s="27">
        <f>VLOOKUP($C1373, '[2]county pop 2010-2020'!$H$2:$T$3195,X$1,0)</f>
        <v>29449</v>
      </c>
      <c r="Y1373" s="27">
        <f>VLOOKUP($C1373, '[2]county pop 2010-2020'!$H$2:$T$3195,Y$1,0)</f>
        <v>29430</v>
      </c>
      <c r="Z1373" s="27">
        <f>VLOOKUP($C1373, '[3]ODS_county pop 2020-2022'!$H$2:$K$3196,Z$1,0)</f>
        <v>28889</v>
      </c>
      <c r="AA1373" s="27">
        <f>VLOOKUP($C1373, '[3]ODS_county pop 2020-2022'!$H$2:$K$3196,AA$1,0)</f>
        <v>29034</v>
      </c>
      <c r="AB1373" s="27">
        <f>VLOOKUP($C1373, '[3]ODS_county pop 2020-2022'!$H$2:$K$3196,AB$1,0)</f>
        <v>29446</v>
      </c>
    </row>
    <row r="1374" spans="1:28" x14ac:dyDescent="0.3">
      <c r="A1374" s="20" t="s">
        <v>2142</v>
      </c>
      <c r="B1374" s="20" t="s">
        <v>3117</v>
      </c>
      <c r="C1374" s="18" t="str">
        <f t="shared" si="24"/>
        <v>.Pipestone County, Minnesota</v>
      </c>
      <c r="D1374" s="20" t="s">
        <v>2354</v>
      </c>
      <c r="F1374" s="27">
        <f>VLOOKUP($C1374, '[1]ODS_county pop 2000-2010'!$H$2:$T$3195,F$1,0)</f>
        <v>9898</v>
      </c>
      <c r="G1374" s="27">
        <f>VLOOKUP($C1374, '[1]ODS_county pop 2000-2010'!$H$2:$T$3195,G$1,0)</f>
        <v>9854</v>
      </c>
      <c r="H1374" s="27">
        <f>VLOOKUP($C1374, '[1]ODS_county pop 2000-2010'!$H$2:$T$3195,H$1,0)</f>
        <v>9727</v>
      </c>
      <c r="I1374" s="27">
        <f>VLOOKUP($C1374, '[1]ODS_county pop 2000-2010'!$H$2:$T$3195,I$1,0)</f>
        <v>9662</v>
      </c>
      <c r="J1374" s="27">
        <f>VLOOKUP($C1374, '[1]ODS_county pop 2000-2010'!$H$2:$T$3195,J$1,0)</f>
        <v>9598</v>
      </c>
      <c r="K1374" s="27">
        <f>VLOOKUP($C1374, '[1]ODS_county pop 2000-2010'!$H$2:$T$3195,K$1,0)</f>
        <v>9453</v>
      </c>
      <c r="L1374" s="27">
        <f>VLOOKUP($C1374, '[1]ODS_county pop 2000-2010'!$H$2:$T$3195,L$1,0)</f>
        <v>9496</v>
      </c>
      <c r="M1374" s="27">
        <f>VLOOKUP($C1374, '[1]ODS_county pop 2000-2010'!$H$2:$T$3195,M$1,0)</f>
        <v>9520</v>
      </c>
      <c r="N1374" s="27">
        <f>VLOOKUP($C1374, '[1]ODS_county pop 2000-2010'!$H$2:$T$3195,N$1,0)</f>
        <v>9631</v>
      </c>
      <c r="O1374" s="27">
        <f>VLOOKUP($C1374, '[1]ODS_county pop 2000-2010'!$H$2:$T$3195,O$1,0)</f>
        <v>9624</v>
      </c>
      <c r="P1374" s="27">
        <f>VLOOKUP($C1374, '[2]county pop 2010-2020'!$H$2:$T$3195,P$1,0)</f>
        <v>9596</v>
      </c>
      <c r="Q1374" s="27">
        <f>VLOOKUP($C1374, '[2]county pop 2010-2020'!$H$2:$T$3195,Q$1,0)</f>
        <v>9528</v>
      </c>
      <c r="R1374" s="27">
        <f>VLOOKUP($C1374, '[2]county pop 2010-2020'!$H$2:$T$3195,R$1,0)</f>
        <v>9398</v>
      </c>
      <c r="S1374" s="27">
        <f>VLOOKUP($C1374, '[2]county pop 2010-2020'!$H$2:$T$3195,S$1,0)</f>
        <v>9306</v>
      </c>
      <c r="T1374" s="27">
        <f>VLOOKUP($C1374, '[2]county pop 2010-2020'!$H$2:$T$3195,T$1,0)</f>
        <v>9327</v>
      </c>
      <c r="U1374" s="27">
        <f>VLOOKUP($C1374, '[2]county pop 2010-2020'!$H$2:$T$3195,U$1,0)</f>
        <v>9302</v>
      </c>
      <c r="V1374" s="27">
        <f>VLOOKUP($C1374, '[2]county pop 2010-2020'!$H$2:$T$3195,V$1,0)</f>
        <v>9249</v>
      </c>
      <c r="W1374" s="27">
        <f>VLOOKUP($C1374, '[2]county pop 2010-2020'!$H$2:$T$3195,W$1,0)</f>
        <v>9168</v>
      </c>
      <c r="X1374" s="27">
        <f>VLOOKUP($C1374, '[2]county pop 2010-2020'!$H$2:$T$3195,X$1,0)</f>
        <v>9127</v>
      </c>
      <c r="Y1374" s="27">
        <f>VLOOKUP($C1374, '[2]county pop 2010-2020'!$H$2:$T$3195,Y$1,0)</f>
        <v>9152</v>
      </c>
      <c r="Z1374" s="27">
        <f>VLOOKUP($C1374, '[3]ODS_county pop 2020-2022'!$H$2:$K$3196,Z$1,0)</f>
        <v>9414</v>
      </c>
      <c r="AA1374" s="27">
        <f>VLOOKUP($C1374, '[3]ODS_county pop 2020-2022'!$H$2:$K$3196,AA$1,0)</f>
        <v>9352</v>
      </c>
      <c r="AB1374" s="27">
        <f>VLOOKUP($C1374, '[3]ODS_county pop 2020-2022'!$H$2:$K$3196,AB$1,0)</f>
        <v>9355</v>
      </c>
    </row>
    <row r="1375" spans="1:28" x14ac:dyDescent="0.3">
      <c r="A1375" s="20" t="s">
        <v>2142</v>
      </c>
      <c r="B1375" s="20" t="s">
        <v>2333</v>
      </c>
      <c r="C1375" s="18" t="str">
        <f t="shared" si="24"/>
        <v>.Polk County, Minnesota</v>
      </c>
      <c r="D1375" s="20" t="s">
        <v>2242</v>
      </c>
      <c r="F1375" s="27">
        <f>VLOOKUP($C1375, '[1]ODS_county pop 2000-2010'!$H$2:$T$3195,F$1,0)</f>
        <v>31370</v>
      </c>
      <c r="G1375" s="27">
        <f>VLOOKUP($C1375, '[1]ODS_county pop 2000-2010'!$H$2:$T$3195,G$1,0)</f>
        <v>31096</v>
      </c>
      <c r="H1375" s="27">
        <f>VLOOKUP($C1375, '[1]ODS_county pop 2000-2010'!$H$2:$T$3195,H$1,0)</f>
        <v>30958</v>
      </c>
      <c r="I1375" s="27">
        <f>VLOOKUP($C1375, '[1]ODS_county pop 2000-2010'!$H$2:$T$3195,I$1,0)</f>
        <v>30980</v>
      </c>
      <c r="J1375" s="27">
        <f>VLOOKUP($C1375, '[1]ODS_county pop 2000-2010'!$H$2:$T$3195,J$1,0)</f>
        <v>31093</v>
      </c>
      <c r="K1375" s="27">
        <f>VLOOKUP($C1375, '[1]ODS_county pop 2000-2010'!$H$2:$T$3195,K$1,0)</f>
        <v>31148</v>
      </c>
      <c r="L1375" s="27">
        <f>VLOOKUP($C1375, '[1]ODS_county pop 2000-2010'!$H$2:$T$3195,L$1,0)</f>
        <v>31170</v>
      </c>
      <c r="M1375" s="27">
        <f>VLOOKUP($C1375, '[1]ODS_county pop 2000-2010'!$H$2:$T$3195,M$1,0)</f>
        <v>31273</v>
      </c>
      <c r="N1375" s="27">
        <f>VLOOKUP($C1375, '[1]ODS_county pop 2000-2010'!$H$2:$T$3195,N$1,0)</f>
        <v>31175</v>
      </c>
      <c r="O1375" s="27">
        <f>VLOOKUP($C1375, '[1]ODS_county pop 2000-2010'!$H$2:$T$3195,O$1,0)</f>
        <v>31423</v>
      </c>
      <c r="P1375" s="27">
        <f>VLOOKUP($C1375, '[2]county pop 2010-2020'!$H$2:$T$3195,P$1,0)</f>
        <v>31600</v>
      </c>
      <c r="Q1375" s="27">
        <f>VLOOKUP($C1375, '[2]county pop 2010-2020'!$H$2:$T$3195,Q$1,0)</f>
        <v>31545</v>
      </c>
      <c r="R1375" s="27">
        <f>VLOOKUP($C1375, '[2]county pop 2010-2020'!$H$2:$T$3195,R$1,0)</f>
        <v>31524</v>
      </c>
      <c r="S1375" s="27">
        <f>VLOOKUP($C1375, '[2]county pop 2010-2020'!$H$2:$T$3195,S$1,0)</f>
        <v>31652</v>
      </c>
      <c r="T1375" s="27">
        <f>VLOOKUP($C1375, '[2]county pop 2010-2020'!$H$2:$T$3195,T$1,0)</f>
        <v>31511</v>
      </c>
      <c r="U1375" s="27">
        <f>VLOOKUP($C1375, '[2]county pop 2010-2020'!$H$2:$T$3195,U$1,0)</f>
        <v>31519</v>
      </c>
      <c r="V1375" s="27">
        <f>VLOOKUP($C1375, '[2]county pop 2010-2020'!$H$2:$T$3195,V$1,0)</f>
        <v>31692</v>
      </c>
      <c r="W1375" s="27">
        <f>VLOOKUP($C1375, '[2]county pop 2010-2020'!$H$2:$T$3195,W$1,0)</f>
        <v>31636</v>
      </c>
      <c r="X1375" s="27">
        <f>VLOOKUP($C1375, '[2]county pop 2010-2020'!$H$2:$T$3195,X$1,0)</f>
        <v>31364</v>
      </c>
      <c r="Y1375" s="27">
        <f>VLOOKUP($C1375, '[2]county pop 2010-2020'!$H$2:$T$3195,Y$1,0)</f>
        <v>31330</v>
      </c>
      <c r="Z1375" s="27">
        <f>VLOOKUP($C1375, '[3]ODS_county pop 2020-2022'!$H$2:$K$3196,Z$1,0)</f>
        <v>31083</v>
      </c>
      <c r="AA1375" s="27">
        <f>VLOOKUP($C1375, '[3]ODS_county pop 2020-2022'!$H$2:$K$3196,AA$1,0)</f>
        <v>30817</v>
      </c>
      <c r="AB1375" s="27">
        <f>VLOOKUP($C1375, '[3]ODS_county pop 2020-2022'!$H$2:$K$3196,AB$1,0)</f>
        <v>30731</v>
      </c>
    </row>
    <row r="1376" spans="1:28" x14ac:dyDescent="0.3">
      <c r="A1376" s="20" t="s">
        <v>2142</v>
      </c>
      <c r="B1376" s="20" t="s">
        <v>2334</v>
      </c>
      <c r="C1376" s="18" t="str">
        <f t="shared" si="24"/>
        <v>.Pope County, Minnesota</v>
      </c>
      <c r="D1376" s="20" t="s">
        <v>2354</v>
      </c>
      <c r="F1376" s="27">
        <f>VLOOKUP($C1376, '[1]ODS_county pop 2000-2010'!$H$2:$T$3195,F$1,0)</f>
        <v>11222</v>
      </c>
      <c r="G1376" s="27">
        <f>VLOOKUP($C1376, '[1]ODS_county pop 2000-2010'!$H$2:$T$3195,G$1,0)</f>
        <v>11153</v>
      </c>
      <c r="H1376" s="27">
        <f>VLOOKUP($C1376, '[1]ODS_county pop 2000-2010'!$H$2:$T$3195,H$1,0)</f>
        <v>11206</v>
      </c>
      <c r="I1376" s="27">
        <f>VLOOKUP($C1376, '[1]ODS_county pop 2000-2010'!$H$2:$T$3195,I$1,0)</f>
        <v>11171</v>
      </c>
      <c r="J1376" s="27">
        <f>VLOOKUP($C1376, '[1]ODS_county pop 2000-2010'!$H$2:$T$3195,J$1,0)</f>
        <v>11183</v>
      </c>
      <c r="K1376" s="27">
        <f>VLOOKUP($C1376, '[1]ODS_county pop 2000-2010'!$H$2:$T$3195,K$1,0)</f>
        <v>11142</v>
      </c>
      <c r="L1376" s="27">
        <f>VLOOKUP($C1376, '[1]ODS_county pop 2000-2010'!$H$2:$T$3195,L$1,0)</f>
        <v>11138</v>
      </c>
      <c r="M1376" s="27">
        <f>VLOOKUP($C1376, '[1]ODS_county pop 2000-2010'!$H$2:$T$3195,M$1,0)</f>
        <v>11087</v>
      </c>
      <c r="N1376" s="27">
        <f>VLOOKUP($C1376, '[1]ODS_county pop 2000-2010'!$H$2:$T$3195,N$1,0)</f>
        <v>11084</v>
      </c>
      <c r="O1376" s="27">
        <f>VLOOKUP($C1376, '[1]ODS_county pop 2000-2010'!$H$2:$T$3195,O$1,0)</f>
        <v>11034</v>
      </c>
      <c r="P1376" s="27">
        <f>VLOOKUP($C1376, '[2]county pop 2010-2020'!$H$2:$T$3195,P$1,0)</f>
        <v>10995</v>
      </c>
      <c r="Q1376" s="27">
        <f>VLOOKUP($C1376, '[2]county pop 2010-2020'!$H$2:$T$3195,Q$1,0)</f>
        <v>10906</v>
      </c>
      <c r="R1376" s="27">
        <f>VLOOKUP($C1376, '[2]county pop 2010-2020'!$H$2:$T$3195,R$1,0)</f>
        <v>10886</v>
      </c>
      <c r="S1376" s="27">
        <f>VLOOKUP($C1376, '[2]county pop 2010-2020'!$H$2:$T$3195,S$1,0)</f>
        <v>10876</v>
      </c>
      <c r="T1376" s="27">
        <f>VLOOKUP($C1376, '[2]county pop 2010-2020'!$H$2:$T$3195,T$1,0)</f>
        <v>10922</v>
      </c>
      <c r="U1376" s="27">
        <f>VLOOKUP($C1376, '[2]county pop 2010-2020'!$H$2:$T$3195,U$1,0)</f>
        <v>10930</v>
      </c>
      <c r="V1376" s="27">
        <f>VLOOKUP($C1376, '[2]county pop 2010-2020'!$H$2:$T$3195,V$1,0)</f>
        <v>10971</v>
      </c>
      <c r="W1376" s="27">
        <f>VLOOKUP($C1376, '[2]county pop 2010-2020'!$H$2:$T$3195,W$1,0)</f>
        <v>10985</v>
      </c>
      <c r="X1376" s="27">
        <f>VLOOKUP($C1376, '[2]county pop 2010-2020'!$H$2:$T$3195,X$1,0)</f>
        <v>11088</v>
      </c>
      <c r="Y1376" s="27">
        <f>VLOOKUP($C1376, '[2]county pop 2010-2020'!$H$2:$T$3195,Y$1,0)</f>
        <v>11216</v>
      </c>
      <c r="Z1376" s="27">
        <f>VLOOKUP($C1376, '[3]ODS_county pop 2020-2022'!$H$2:$K$3196,Z$1,0)</f>
        <v>11326</v>
      </c>
      <c r="AA1376" s="27">
        <f>VLOOKUP($C1376, '[3]ODS_county pop 2020-2022'!$H$2:$K$3196,AA$1,0)</f>
        <v>11418</v>
      </c>
      <c r="AB1376" s="27">
        <f>VLOOKUP($C1376, '[3]ODS_county pop 2020-2022'!$H$2:$K$3196,AB$1,0)</f>
        <v>11431</v>
      </c>
    </row>
    <row r="1377" spans="1:28" x14ac:dyDescent="0.3">
      <c r="A1377" s="20" t="s">
        <v>2142</v>
      </c>
      <c r="B1377" s="20" t="s">
        <v>3118</v>
      </c>
      <c r="C1377" s="18" t="str">
        <f t="shared" si="24"/>
        <v>.Ramsey County, Minnesota</v>
      </c>
      <c r="D1377" s="20" t="s">
        <v>2354</v>
      </c>
      <c r="F1377" s="27">
        <f>VLOOKUP($C1377, '[1]ODS_county pop 2000-2010'!$H$2:$T$3195,F$1,0)</f>
        <v>511272</v>
      </c>
      <c r="G1377" s="27">
        <f>VLOOKUP($C1377, '[1]ODS_county pop 2000-2010'!$H$2:$T$3195,G$1,0)</f>
        <v>512926</v>
      </c>
      <c r="H1377" s="27">
        <f>VLOOKUP($C1377, '[1]ODS_county pop 2000-2010'!$H$2:$T$3195,H$1,0)</f>
        <v>510581</v>
      </c>
      <c r="I1377" s="27">
        <f>VLOOKUP($C1377, '[1]ODS_county pop 2000-2010'!$H$2:$T$3195,I$1,0)</f>
        <v>505958</v>
      </c>
      <c r="J1377" s="27">
        <f>VLOOKUP($C1377, '[1]ODS_county pop 2000-2010'!$H$2:$T$3195,J$1,0)</f>
        <v>501104</v>
      </c>
      <c r="K1377" s="27">
        <f>VLOOKUP($C1377, '[1]ODS_county pop 2000-2010'!$H$2:$T$3195,K$1,0)</f>
        <v>497560</v>
      </c>
      <c r="L1377" s="27">
        <f>VLOOKUP($C1377, '[1]ODS_county pop 2000-2010'!$H$2:$T$3195,L$1,0)</f>
        <v>497158</v>
      </c>
      <c r="M1377" s="27">
        <f>VLOOKUP($C1377, '[1]ODS_county pop 2000-2010'!$H$2:$T$3195,M$1,0)</f>
        <v>499605</v>
      </c>
      <c r="N1377" s="27">
        <f>VLOOKUP($C1377, '[1]ODS_county pop 2000-2010'!$H$2:$T$3195,N$1,0)</f>
        <v>502890</v>
      </c>
      <c r="O1377" s="27">
        <f>VLOOKUP($C1377, '[1]ODS_county pop 2000-2010'!$H$2:$T$3195,O$1,0)</f>
        <v>506590</v>
      </c>
      <c r="P1377" s="27">
        <f>VLOOKUP($C1377, '[2]county pop 2010-2020'!$H$2:$T$3195,P$1,0)</f>
        <v>508640</v>
      </c>
      <c r="Q1377" s="27">
        <f>VLOOKUP($C1377, '[2]county pop 2010-2020'!$H$2:$T$3195,Q$1,0)</f>
        <v>515856</v>
      </c>
      <c r="R1377" s="27">
        <f>VLOOKUP($C1377, '[2]county pop 2010-2020'!$H$2:$T$3195,R$1,0)</f>
        <v>521091</v>
      </c>
      <c r="S1377" s="27">
        <f>VLOOKUP($C1377, '[2]county pop 2010-2020'!$H$2:$T$3195,S$1,0)</f>
        <v>527261</v>
      </c>
      <c r="T1377" s="27">
        <f>VLOOKUP($C1377, '[2]county pop 2010-2020'!$H$2:$T$3195,T$1,0)</f>
        <v>532966</v>
      </c>
      <c r="U1377" s="27">
        <f>VLOOKUP($C1377, '[2]county pop 2010-2020'!$H$2:$T$3195,U$1,0)</f>
        <v>536838</v>
      </c>
      <c r="V1377" s="27">
        <f>VLOOKUP($C1377, '[2]county pop 2010-2020'!$H$2:$T$3195,V$1,0)</f>
        <v>541635</v>
      </c>
      <c r="W1377" s="27">
        <f>VLOOKUP($C1377, '[2]county pop 2010-2020'!$H$2:$T$3195,W$1,0)</f>
        <v>544919</v>
      </c>
      <c r="X1377" s="27">
        <f>VLOOKUP($C1377, '[2]county pop 2010-2020'!$H$2:$T$3195,X$1,0)</f>
        <v>548900</v>
      </c>
      <c r="Y1377" s="27">
        <f>VLOOKUP($C1377, '[2]county pop 2010-2020'!$H$2:$T$3195,Y$1,0)</f>
        <v>549632</v>
      </c>
      <c r="Z1377" s="27">
        <f>VLOOKUP($C1377, '[3]ODS_county pop 2020-2022'!$H$2:$K$3196,Z$1,0)</f>
        <v>551699</v>
      </c>
      <c r="AA1377" s="27">
        <f>VLOOKUP($C1377, '[3]ODS_county pop 2020-2022'!$H$2:$K$3196,AA$1,0)</f>
        <v>542861</v>
      </c>
      <c r="AB1377" s="27">
        <f>VLOOKUP($C1377, '[3]ODS_county pop 2020-2022'!$H$2:$K$3196,AB$1,0)</f>
        <v>536413</v>
      </c>
    </row>
    <row r="1378" spans="1:28" x14ac:dyDescent="0.3">
      <c r="A1378" s="20" t="s">
        <v>2142</v>
      </c>
      <c r="B1378" s="20" t="s">
        <v>3119</v>
      </c>
      <c r="C1378" s="18" t="str">
        <f t="shared" si="24"/>
        <v>.Red Lake County, Minnesota</v>
      </c>
      <c r="D1378" s="20" t="s">
        <v>2242</v>
      </c>
      <c r="F1378" s="27">
        <f>VLOOKUP($C1378, '[1]ODS_county pop 2000-2010'!$H$2:$T$3195,F$1,0)</f>
        <v>4300</v>
      </c>
      <c r="G1378" s="27">
        <f>VLOOKUP($C1378, '[1]ODS_county pop 2000-2010'!$H$2:$T$3195,G$1,0)</f>
        <v>4273</v>
      </c>
      <c r="H1378" s="27">
        <f>VLOOKUP($C1378, '[1]ODS_county pop 2000-2010'!$H$2:$T$3195,H$1,0)</f>
        <v>4224</v>
      </c>
      <c r="I1378" s="27">
        <f>VLOOKUP($C1378, '[1]ODS_county pop 2000-2010'!$H$2:$T$3195,I$1,0)</f>
        <v>4239</v>
      </c>
      <c r="J1378" s="27">
        <f>VLOOKUP($C1378, '[1]ODS_county pop 2000-2010'!$H$2:$T$3195,J$1,0)</f>
        <v>4259</v>
      </c>
      <c r="K1378" s="27">
        <f>VLOOKUP($C1378, '[1]ODS_county pop 2000-2010'!$H$2:$T$3195,K$1,0)</f>
        <v>4191</v>
      </c>
      <c r="L1378" s="27">
        <f>VLOOKUP($C1378, '[1]ODS_county pop 2000-2010'!$H$2:$T$3195,L$1,0)</f>
        <v>4077</v>
      </c>
      <c r="M1378" s="27">
        <f>VLOOKUP($C1378, '[1]ODS_county pop 2000-2010'!$H$2:$T$3195,M$1,0)</f>
        <v>4093</v>
      </c>
      <c r="N1378" s="27">
        <f>VLOOKUP($C1378, '[1]ODS_county pop 2000-2010'!$H$2:$T$3195,N$1,0)</f>
        <v>4097</v>
      </c>
      <c r="O1378" s="27">
        <f>VLOOKUP($C1378, '[1]ODS_county pop 2000-2010'!$H$2:$T$3195,O$1,0)</f>
        <v>4130</v>
      </c>
      <c r="P1378" s="27">
        <f>VLOOKUP($C1378, '[2]county pop 2010-2020'!$H$2:$T$3195,P$1,0)</f>
        <v>4089</v>
      </c>
      <c r="Q1378" s="27">
        <f>VLOOKUP($C1378, '[2]county pop 2010-2020'!$H$2:$T$3195,Q$1,0)</f>
        <v>4083</v>
      </c>
      <c r="R1378" s="27">
        <f>VLOOKUP($C1378, '[2]county pop 2010-2020'!$H$2:$T$3195,R$1,0)</f>
        <v>4058</v>
      </c>
      <c r="S1378" s="27">
        <f>VLOOKUP($C1378, '[2]county pop 2010-2020'!$H$2:$T$3195,S$1,0)</f>
        <v>4029</v>
      </c>
      <c r="T1378" s="27">
        <f>VLOOKUP($C1378, '[2]county pop 2010-2020'!$H$2:$T$3195,T$1,0)</f>
        <v>3993</v>
      </c>
      <c r="U1378" s="27">
        <f>VLOOKUP($C1378, '[2]county pop 2010-2020'!$H$2:$T$3195,U$1,0)</f>
        <v>4027</v>
      </c>
      <c r="V1378" s="27">
        <f>VLOOKUP($C1378, '[2]county pop 2010-2020'!$H$2:$T$3195,V$1,0)</f>
        <v>3983</v>
      </c>
      <c r="W1378" s="27">
        <f>VLOOKUP($C1378, '[2]county pop 2010-2020'!$H$2:$T$3195,W$1,0)</f>
        <v>4002</v>
      </c>
      <c r="X1378" s="27">
        <f>VLOOKUP($C1378, '[2]county pop 2010-2020'!$H$2:$T$3195,X$1,0)</f>
        <v>3961</v>
      </c>
      <c r="Y1378" s="27">
        <f>VLOOKUP($C1378, '[2]county pop 2010-2020'!$H$2:$T$3195,Y$1,0)</f>
        <v>4032</v>
      </c>
      <c r="Z1378" s="27">
        <f>VLOOKUP($C1378, '[3]ODS_county pop 2020-2022'!$H$2:$K$3196,Z$1,0)</f>
        <v>3940</v>
      </c>
      <c r="AA1378" s="27">
        <f>VLOOKUP($C1378, '[3]ODS_county pop 2020-2022'!$H$2:$K$3196,AA$1,0)</f>
        <v>3932</v>
      </c>
      <c r="AB1378" s="27">
        <f>VLOOKUP($C1378, '[3]ODS_county pop 2020-2022'!$H$2:$K$3196,AB$1,0)</f>
        <v>3874</v>
      </c>
    </row>
    <row r="1379" spans="1:28" x14ac:dyDescent="0.3">
      <c r="A1379" s="20" t="s">
        <v>2142</v>
      </c>
      <c r="B1379" s="20" t="s">
        <v>3120</v>
      </c>
      <c r="C1379" s="18" t="str">
        <f t="shared" si="24"/>
        <v>.Redwood County, Minnesota</v>
      </c>
      <c r="D1379" s="20" t="s">
        <v>2354</v>
      </c>
      <c r="F1379" s="27">
        <f>VLOOKUP($C1379, '[1]ODS_county pop 2000-2010'!$H$2:$T$3195,F$1,0)</f>
        <v>16813</v>
      </c>
      <c r="G1379" s="27">
        <f>VLOOKUP($C1379, '[1]ODS_county pop 2000-2010'!$H$2:$T$3195,G$1,0)</f>
        <v>16666</v>
      </c>
      <c r="H1379" s="27">
        <f>VLOOKUP($C1379, '[1]ODS_county pop 2000-2010'!$H$2:$T$3195,H$1,0)</f>
        <v>16487</v>
      </c>
      <c r="I1379" s="27">
        <f>VLOOKUP($C1379, '[1]ODS_county pop 2000-2010'!$H$2:$T$3195,I$1,0)</f>
        <v>16372</v>
      </c>
      <c r="J1379" s="27">
        <f>VLOOKUP($C1379, '[1]ODS_county pop 2000-2010'!$H$2:$T$3195,J$1,0)</f>
        <v>16320</v>
      </c>
      <c r="K1379" s="27">
        <f>VLOOKUP($C1379, '[1]ODS_county pop 2000-2010'!$H$2:$T$3195,K$1,0)</f>
        <v>16100</v>
      </c>
      <c r="L1379" s="27">
        <f>VLOOKUP($C1379, '[1]ODS_county pop 2000-2010'!$H$2:$T$3195,L$1,0)</f>
        <v>16119</v>
      </c>
      <c r="M1379" s="27">
        <f>VLOOKUP($C1379, '[1]ODS_county pop 2000-2010'!$H$2:$T$3195,M$1,0)</f>
        <v>16053</v>
      </c>
      <c r="N1379" s="27">
        <f>VLOOKUP($C1379, '[1]ODS_county pop 2000-2010'!$H$2:$T$3195,N$1,0)</f>
        <v>16103</v>
      </c>
      <c r="O1379" s="27">
        <f>VLOOKUP($C1379, '[1]ODS_county pop 2000-2010'!$H$2:$T$3195,O$1,0)</f>
        <v>16011</v>
      </c>
      <c r="P1379" s="27">
        <f>VLOOKUP($C1379, '[2]county pop 2010-2020'!$H$2:$T$3195,P$1,0)</f>
        <v>16059</v>
      </c>
      <c r="Q1379" s="27">
        <f>VLOOKUP($C1379, '[2]county pop 2010-2020'!$H$2:$T$3195,Q$1,0)</f>
        <v>16028</v>
      </c>
      <c r="R1379" s="27">
        <f>VLOOKUP($C1379, '[2]county pop 2010-2020'!$H$2:$T$3195,R$1,0)</f>
        <v>15820</v>
      </c>
      <c r="S1379" s="27">
        <f>VLOOKUP($C1379, '[2]county pop 2010-2020'!$H$2:$T$3195,S$1,0)</f>
        <v>15687</v>
      </c>
      <c r="T1379" s="27">
        <f>VLOOKUP($C1379, '[2]county pop 2010-2020'!$H$2:$T$3195,T$1,0)</f>
        <v>15532</v>
      </c>
      <c r="U1379" s="27">
        <f>VLOOKUP($C1379, '[2]county pop 2010-2020'!$H$2:$T$3195,U$1,0)</f>
        <v>15427</v>
      </c>
      <c r="V1379" s="27">
        <f>VLOOKUP($C1379, '[2]county pop 2010-2020'!$H$2:$T$3195,V$1,0)</f>
        <v>15222</v>
      </c>
      <c r="W1379" s="27">
        <f>VLOOKUP($C1379, '[2]county pop 2010-2020'!$H$2:$T$3195,W$1,0)</f>
        <v>15250</v>
      </c>
      <c r="X1379" s="27">
        <f>VLOOKUP($C1379, '[2]county pop 2010-2020'!$H$2:$T$3195,X$1,0)</f>
        <v>15254</v>
      </c>
      <c r="Y1379" s="27">
        <f>VLOOKUP($C1379, '[2]county pop 2010-2020'!$H$2:$T$3195,Y$1,0)</f>
        <v>15158</v>
      </c>
      <c r="Z1379" s="27">
        <f>VLOOKUP($C1379, '[3]ODS_county pop 2020-2022'!$H$2:$K$3196,Z$1,0)</f>
        <v>15408</v>
      </c>
      <c r="AA1379" s="27">
        <f>VLOOKUP($C1379, '[3]ODS_county pop 2020-2022'!$H$2:$K$3196,AA$1,0)</f>
        <v>15397</v>
      </c>
      <c r="AB1379" s="27">
        <f>VLOOKUP($C1379, '[3]ODS_county pop 2020-2022'!$H$2:$K$3196,AB$1,0)</f>
        <v>15361</v>
      </c>
    </row>
    <row r="1380" spans="1:28" x14ac:dyDescent="0.3">
      <c r="A1380" s="20" t="s">
        <v>2142</v>
      </c>
      <c r="B1380" s="20" t="s">
        <v>3121</v>
      </c>
      <c r="C1380" s="18" t="str">
        <f t="shared" si="24"/>
        <v>.Renville County, Minnesota</v>
      </c>
      <c r="D1380" s="20" t="s">
        <v>2354</v>
      </c>
      <c r="F1380" s="27">
        <f>VLOOKUP($C1380, '[1]ODS_county pop 2000-2010'!$H$2:$T$3195,F$1,0)</f>
        <v>17147</v>
      </c>
      <c r="G1380" s="27">
        <f>VLOOKUP($C1380, '[1]ODS_county pop 2000-2010'!$H$2:$T$3195,G$1,0)</f>
        <v>16880</v>
      </c>
      <c r="H1380" s="27">
        <f>VLOOKUP($C1380, '[1]ODS_county pop 2000-2010'!$H$2:$T$3195,H$1,0)</f>
        <v>16869</v>
      </c>
      <c r="I1380" s="27">
        <f>VLOOKUP($C1380, '[1]ODS_county pop 2000-2010'!$H$2:$T$3195,I$1,0)</f>
        <v>16757</v>
      </c>
      <c r="J1380" s="27">
        <f>VLOOKUP($C1380, '[1]ODS_county pop 2000-2010'!$H$2:$T$3195,J$1,0)</f>
        <v>16609</v>
      </c>
      <c r="K1380" s="27">
        <f>VLOOKUP($C1380, '[1]ODS_county pop 2000-2010'!$H$2:$T$3195,K$1,0)</f>
        <v>16565</v>
      </c>
      <c r="L1380" s="27">
        <f>VLOOKUP($C1380, '[1]ODS_county pop 2000-2010'!$H$2:$T$3195,L$1,0)</f>
        <v>16374</v>
      </c>
      <c r="M1380" s="27">
        <f>VLOOKUP($C1380, '[1]ODS_county pop 2000-2010'!$H$2:$T$3195,M$1,0)</f>
        <v>16227</v>
      </c>
      <c r="N1380" s="27">
        <f>VLOOKUP($C1380, '[1]ODS_county pop 2000-2010'!$H$2:$T$3195,N$1,0)</f>
        <v>15911</v>
      </c>
      <c r="O1380" s="27">
        <f>VLOOKUP($C1380, '[1]ODS_county pop 2000-2010'!$H$2:$T$3195,O$1,0)</f>
        <v>15832</v>
      </c>
      <c r="P1380" s="27">
        <f>VLOOKUP($C1380, '[2]county pop 2010-2020'!$H$2:$T$3195,P$1,0)</f>
        <v>15730</v>
      </c>
      <c r="Q1380" s="27">
        <f>VLOOKUP($C1380, '[2]county pop 2010-2020'!$H$2:$T$3195,Q$1,0)</f>
        <v>15429</v>
      </c>
      <c r="R1380" s="27">
        <f>VLOOKUP($C1380, '[2]county pop 2010-2020'!$H$2:$T$3195,R$1,0)</f>
        <v>15283</v>
      </c>
      <c r="S1380" s="27">
        <f>VLOOKUP($C1380, '[2]county pop 2010-2020'!$H$2:$T$3195,S$1,0)</f>
        <v>15070</v>
      </c>
      <c r="T1380" s="27">
        <f>VLOOKUP($C1380, '[2]county pop 2010-2020'!$H$2:$T$3195,T$1,0)</f>
        <v>14933</v>
      </c>
      <c r="U1380" s="27">
        <f>VLOOKUP($C1380, '[2]county pop 2010-2020'!$H$2:$T$3195,U$1,0)</f>
        <v>14797</v>
      </c>
      <c r="V1380" s="27">
        <f>VLOOKUP($C1380, '[2]county pop 2010-2020'!$H$2:$T$3195,V$1,0)</f>
        <v>14598</v>
      </c>
      <c r="W1380" s="27">
        <f>VLOOKUP($C1380, '[2]county pop 2010-2020'!$H$2:$T$3195,W$1,0)</f>
        <v>14681</v>
      </c>
      <c r="X1380" s="27">
        <f>VLOOKUP($C1380, '[2]county pop 2010-2020'!$H$2:$T$3195,X$1,0)</f>
        <v>14629</v>
      </c>
      <c r="Y1380" s="27">
        <f>VLOOKUP($C1380, '[2]county pop 2010-2020'!$H$2:$T$3195,Y$1,0)</f>
        <v>14551</v>
      </c>
      <c r="Z1380" s="27">
        <f>VLOOKUP($C1380, '[3]ODS_county pop 2020-2022'!$H$2:$K$3196,Z$1,0)</f>
        <v>14697</v>
      </c>
      <c r="AA1380" s="27">
        <f>VLOOKUP($C1380, '[3]ODS_county pop 2020-2022'!$H$2:$K$3196,AA$1,0)</f>
        <v>14628</v>
      </c>
      <c r="AB1380" s="27">
        <f>VLOOKUP($C1380, '[3]ODS_county pop 2020-2022'!$H$2:$K$3196,AB$1,0)</f>
        <v>14525</v>
      </c>
    </row>
    <row r="1381" spans="1:28" x14ac:dyDescent="0.3">
      <c r="A1381" s="20" t="s">
        <v>2142</v>
      </c>
      <c r="B1381" s="20" t="s">
        <v>2856</v>
      </c>
      <c r="C1381" s="18" t="str">
        <f t="shared" si="24"/>
        <v>.Rice County, Minnesota</v>
      </c>
      <c r="D1381" s="20" t="s">
        <v>2354</v>
      </c>
      <c r="F1381" s="27">
        <f>VLOOKUP($C1381, '[1]ODS_county pop 2000-2010'!$H$2:$T$3195,F$1,0)</f>
        <v>56663</v>
      </c>
      <c r="G1381" s="27">
        <f>VLOOKUP($C1381, '[1]ODS_county pop 2000-2010'!$H$2:$T$3195,G$1,0)</f>
        <v>57731</v>
      </c>
      <c r="H1381" s="27">
        <f>VLOOKUP($C1381, '[1]ODS_county pop 2000-2010'!$H$2:$T$3195,H$1,0)</f>
        <v>58452</v>
      </c>
      <c r="I1381" s="27">
        <f>VLOOKUP($C1381, '[1]ODS_county pop 2000-2010'!$H$2:$T$3195,I$1,0)</f>
        <v>59395</v>
      </c>
      <c r="J1381" s="27">
        <f>VLOOKUP($C1381, '[1]ODS_county pop 2000-2010'!$H$2:$T$3195,J$1,0)</f>
        <v>60146</v>
      </c>
      <c r="K1381" s="27">
        <f>VLOOKUP($C1381, '[1]ODS_county pop 2000-2010'!$H$2:$T$3195,K$1,0)</f>
        <v>60832</v>
      </c>
      <c r="L1381" s="27">
        <f>VLOOKUP($C1381, '[1]ODS_county pop 2000-2010'!$H$2:$T$3195,L$1,0)</f>
        <v>61899</v>
      </c>
      <c r="M1381" s="27">
        <f>VLOOKUP($C1381, '[1]ODS_county pop 2000-2010'!$H$2:$T$3195,M$1,0)</f>
        <v>62387</v>
      </c>
      <c r="N1381" s="27">
        <f>VLOOKUP($C1381, '[1]ODS_county pop 2000-2010'!$H$2:$T$3195,N$1,0)</f>
        <v>63061</v>
      </c>
      <c r="O1381" s="27">
        <f>VLOOKUP($C1381, '[1]ODS_county pop 2000-2010'!$H$2:$T$3195,O$1,0)</f>
        <v>63859</v>
      </c>
      <c r="P1381" s="27">
        <f>VLOOKUP($C1381, '[2]county pop 2010-2020'!$H$2:$T$3195,P$1,0)</f>
        <v>64142</v>
      </c>
      <c r="Q1381" s="27">
        <f>VLOOKUP($C1381, '[2]county pop 2010-2020'!$H$2:$T$3195,Q$1,0)</f>
        <v>64458</v>
      </c>
      <c r="R1381" s="27">
        <f>VLOOKUP($C1381, '[2]county pop 2010-2020'!$H$2:$T$3195,R$1,0)</f>
        <v>64438</v>
      </c>
      <c r="S1381" s="27">
        <f>VLOOKUP($C1381, '[2]county pop 2010-2020'!$H$2:$T$3195,S$1,0)</f>
        <v>64645</v>
      </c>
      <c r="T1381" s="27">
        <f>VLOOKUP($C1381, '[2]county pop 2010-2020'!$H$2:$T$3195,T$1,0)</f>
        <v>65002</v>
      </c>
      <c r="U1381" s="27">
        <f>VLOOKUP($C1381, '[2]county pop 2010-2020'!$H$2:$T$3195,U$1,0)</f>
        <v>65336</v>
      </c>
      <c r="V1381" s="27">
        <f>VLOOKUP($C1381, '[2]county pop 2010-2020'!$H$2:$T$3195,V$1,0)</f>
        <v>65862</v>
      </c>
      <c r="W1381" s="27">
        <f>VLOOKUP($C1381, '[2]county pop 2010-2020'!$H$2:$T$3195,W$1,0)</f>
        <v>66199</v>
      </c>
      <c r="X1381" s="27">
        <f>VLOOKUP($C1381, '[2]county pop 2010-2020'!$H$2:$T$3195,X$1,0)</f>
        <v>66583</v>
      </c>
      <c r="Y1381" s="27">
        <f>VLOOKUP($C1381, '[2]county pop 2010-2020'!$H$2:$T$3195,Y$1,0)</f>
        <v>67016</v>
      </c>
      <c r="Z1381" s="27">
        <f>VLOOKUP($C1381, '[3]ODS_county pop 2020-2022'!$H$2:$K$3196,Z$1,0)</f>
        <v>67086</v>
      </c>
      <c r="AA1381" s="27">
        <f>VLOOKUP($C1381, '[3]ODS_county pop 2020-2022'!$H$2:$K$3196,AA$1,0)</f>
        <v>67375</v>
      </c>
      <c r="AB1381" s="27">
        <f>VLOOKUP($C1381, '[3]ODS_county pop 2020-2022'!$H$2:$K$3196,AB$1,0)</f>
        <v>67693</v>
      </c>
    </row>
    <row r="1382" spans="1:28" x14ac:dyDescent="0.3">
      <c r="A1382" s="20" t="s">
        <v>2142</v>
      </c>
      <c r="B1382" s="20" t="s">
        <v>3122</v>
      </c>
      <c r="C1382" s="18" t="str">
        <f t="shared" si="24"/>
        <v>.Rock County, Minnesota</v>
      </c>
      <c r="D1382" s="20" t="s">
        <v>2354</v>
      </c>
      <c r="F1382" s="27">
        <f>VLOOKUP($C1382, '[1]ODS_county pop 2000-2010'!$H$2:$T$3195,F$1,0)</f>
        <v>9720</v>
      </c>
      <c r="G1382" s="27">
        <f>VLOOKUP($C1382, '[1]ODS_county pop 2000-2010'!$H$2:$T$3195,G$1,0)</f>
        <v>9696</v>
      </c>
      <c r="H1382" s="27">
        <f>VLOOKUP($C1382, '[1]ODS_county pop 2000-2010'!$H$2:$T$3195,H$1,0)</f>
        <v>9688</v>
      </c>
      <c r="I1382" s="27">
        <f>VLOOKUP($C1382, '[1]ODS_county pop 2000-2010'!$H$2:$T$3195,I$1,0)</f>
        <v>9631</v>
      </c>
      <c r="J1382" s="27">
        <f>VLOOKUP($C1382, '[1]ODS_county pop 2000-2010'!$H$2:$T$3195,J$1,0)</f>
        <v>9501</v>
      </c>
      <c r="K1382" s="27">
        <f>VLOOKUP($C1382, '[1]ODS_county pop 2000-2010'!$H$2:$T$3195,K$1,0)</f>
        <v>9520</v>
      </c>
      <c r="L1382" s="27">
        <f>VLOOKUP($C1382, '[1]ODS_county pop 2000-2010'!$H$2:$T$3195,L$1,0)</f>
        <v>9502</v>
      </c>
      <c r="M1382" s="27">
        <f>VLOOKUP($C1382, '[1]ODS_county pop 2000-2010'!$H$2:$T$3195,M$1,0)</f>
        <v>9588</v>
      </c>
      <c r="N1382" s="27">
        <f>VLOOKUP($C1382, '[1]ODS_county pop 2000-2010'!$H$2:$T$3195,N$1,0)</f>
        <v>9597</v>
      </c>
      <c r="O1382" s="27">
        <f>VLOOKUP($C1382, '[1]ODS_county pop 2000-2010'!$H$2:$T$3195,O$1,0)</f>
        <v>9652</v>
      </c>
      <c r="P1382" s="27">
        <f>VLOOKUP($C1382, '[2]county pop 2010-2020'!$H$2:$T$3195,P$1,0)</f>
        <v>9687</v>
      </c>
      <c r="Q1382" s="27">
        <f>VLOOKUP($C1382, '[2]county pop 2010-2020'!$H$2:$T$3195,Q$1,0)</f>
        <v>9601</v>
      </c>
      <c r="R1382" s="27">
        <f>VLOOKUP($C1382, '[2]county pop 2010-2020'!$H$2:$T$3195,R$1,0)</f>
        <v>9483</v>
      </c>
      <c r="S1382" s="27">
        <f>VLOOKUP($C1382, '[2]county pop 2010-2020'!$H$2:$T$3195,S$1,0)</f>
        <v>9430</v>
      </c>
      <c r="T1382" s="27">
        <f>VLOOKUP($C1382, '[2]county pop 2010-2020'!$H$2:$T$3195,T$1,0)</f>
        <v>9386</v>
      </c>
      <c r="U1382" s="27">
        <f>VLOOKUP($C1382, '[2]county pop 2010-2020'!$H$2:$T$3195,U$1,0)</f>
        <v>9456</v>
      </c>
      <c r="V1382" s="27">
        <f>VLOOKUP($C1382, '[2]county pop 2010-2020'!$H$2:$T$3195,V$1,0)</f>
        <v>9405</v>
      </c>
      <c r="W1382" s="27">
        <f>VLOOKUP($C1382, '[2]county pop 2010-2020'!$H$2:$T$3195,W$1,0)</f>
        <v>9481</v>
      </c>
      <c r="X1382" s="27">
        <f>VLOOKUP($C1382, '[2]county pop 2010-2020'!$H$2:$T$3195,X$1,0)</f>
        <v>9411</v>
      </c>
      <c r="Y1382" s="27">
        <f>VLOOKUP($C1382, '[2]county pop 2010-2020'!$H$2:$T$3195,Y$1,0)</f>
        <v>9334</v>
      </c>
      <c r="Z1382" s="27">
        <f>VLOOKUP($C1382, '[3]ODS_county pop 2020-2022'!$H$2:$K$3196,Z$1,0)</f>
        <v>9684</v>
      </c>
      <c r="AA1382" s="27">
        <f>VLOOKUP($C1382, '[3]ODS_county pop 2020-2022'!$H$2:$K$3196,AA$1,0)</f>
        <v>9674</v>
      </c>
      <c r="AB1382" s="27">
        <f>VLOOKUP($C1382, '[3]ODS_county pop 2020-2022'!$H$2:$K$3196,AB$1,0)</f>
        <v>9537</v>
      </c>
    </row>
    <row r="1383" spans="1:28" x14ac:dyDescent="0.3">
      <c r="A1383" s="20" t="s">
        <v>2142</v>
      </c>
      <c r="B1383" s="20" t="s">
        <v>3123</v>
      </c>
      <c r="C1383" s="18" t="str">
        <f t="shared" si="24"/>
        <v>.Roseau County, Minnesota</v>
      </c>
      <c r="D1383" s="20" t="s">
        <v>2242</v>
      </c>
      <c r="F1383" s="27">
        <f>VLOOKUP($C1383, '[1]ODS_county pop 2000-2010'!$H$2:$T$3195,F$1,0)</f>
        <v>16343</v>
      </c>
      <c r="G1383" s="27">
        <f>VLOOKUP($C1383, '[1]ODS_county pop 2000-2010'!$H$2:$T$3195,G$1,0)</f>
        <v>16164</v>
      </c>
      <c r="H1383" s="27">
        <f>VLOOKUP($C1383, '[1]ODS_county pop 2000-2010'!$H$2:$T$3195,H$1,0)</f>
        <v>16101</v>
      </c>
      <c r="I1383" s="27">
        <f>VLOOKUP($C1383, '[1]ODS_county pop 2000-2010'!$H$2:$T$3195,I$1,0)</f>
        <v>16168</v>
      </c>
      <c r="J1383" s="27">
        <f>VLOOKUP($C1383, '[1]ODS_county pop 2000-2010'!$H$2:$T$3195,J$1,0)</f>
        <v>16150</v>
      </c>
      <c r="K1383" s="27">
        <f>VLOOKUP($C1383, '[1]ODS_county pop 2000-2010'!$H$2:$T$3195,K$1,0)</f>
        <v>16212</v>
      </c>
      <c r="L1383" s="27">
        <f>VLOOKUP($C1383, '[1]ODS_county pop 2000-2010'!$H$2:$T$3195,L$1,0)</f>
        <v>16031</v>
      </c>
      <c r="M1383" s="27">
        <f>VLOOKUP($C1383, '[1]ODS_county pop 2000-2010'!$H$2:$T$3195,M$1,0)</f>
        <v>15959</v>
      </c>
      <c r="N1383" s="27">
        <f>VLOOKUP($C1383, '[1]ODS_county pop 2000-2010'!$H$2:$T$3195,N$1,0)</f>
        <v>15935</v>
      </c>
      <c r="O1383" s="27">
        <f>VLOOKUP($C1383, '[1]ODS_county pop 2000-2010'!$H$2:$T$3195,O$1,0)</f>
        <v>15836</v>
      </c>
      <c r="P1383" s="27">
        <f>VLOOKUP($C1383, '[2]county pop 2010-2020'!$H$2:$T$3195,P$1,0)</f>
        <v>15629</v>
      </c>
      <c r="Q1383" s="27">
        <f>VLOOKUP($C1383, '[2]county pop 2010-2020'!$H$2:$T$3195,Q$1,0)</f>
        <v>15517</v>
      </c>
      <c r="R1383" s="27">
        <f>VLOOKUP($C1383, '[2]county pop 2010-2020'!$H$2:$T$3195,R$1,0)</f>
        <v>15512</v>
      </c>
      <c r="S1383" s="27">
        <f>VLOOKUP($C1383, '[2]county pop 2010-2020'!$H$2:$T$3195,S$1,0)</f>
        <v>15497</v>
      </c>
      <c r="T1383" s="27">
        <f>VLOOKUP($C1383, '[2]county pop 2010-2020'!$H$2:$T$3195,T$1,0)</f>
        <v>15676</v>
      </c>
      <c r="U1383" s="27">
        <f>VLOOKUP($C1383, '[2]county pop 2010-2020'!$H$2:$T$3195,U$1,0)</f>
        <v>15619</v>
      </c>
      <c r="V1383" s="27">
        <f>VLOOKUP($C1383, '[2]county pop 2010-2020'!$H$2:$T$3195,V$1,0)</f>
        <v>15553</v>
      </c>
      <c r="W1383" s="27">
        <f>VLOOKUP($C1383, '[2]county pop 2010-2020'!$H$2:$T$3195,W$1,0)</f>
        <v>15302</v>
      </c>
      <c r="X1383" s="27">
        <f>VLOOKUP($C1383, '[2]county pop 2010-2020'!$H$2:$T$3195,X$1,0)</f>
        <v>15147</v>
      </c>
      <c r="Y1383" s="27">
        <f>VLOOKUP($C1383, '[2]county pop 2010-2020'!$H$2:$T$3195,Y$1,0)</f>
        <v>15176</v>
      </c>
      <c r="Z1383" s="27">
        <f>VLOOKUP($C1383, '[3]ODS_county pop 2020-2022'!$H$2:$K$3196,Z$1,0)</f>
        <v>15293</v>
      </c>
      <c r="AA1383" s="27">
        <f>VLOOKUP($C1383, '[3]ODS_county pop 2020-2022'!$H$2:$K$3196,AA$1,0)</f>
        <v>15260</v>
      </c>
      <c r="AB1383" s="27">
        <f>VLOOKUP($C1383, '[3]ODS_county pop 2020-2022'!$H$2:$K$3196,AB$1,0)</f>
        <v>15292</v>
      </c>
    </row>
    <row r="1384" spans="1:28" x14ac:dyDescent="0.3">
      <c r="A1384" s="20" t="s">
        <v>2142</v>
      </c>
      <c r="B1384" s="20" t="s">
        <v>2338</v>
      </c>
      <c r="C1384" s="18" t="str">
        <f t="shared" si="24"/>
        <v>.Scott County, Minnesota</v>
      </c>
      <c r="D1384" s="20" t="s">
        <v>2354</v>
      </c>
      <c r="F1384" s="27">
        <f>VLOOKUP($C1384, '[1]ODS_county pop 2000-2010'!$H$2:$T$3195,F$1,0)</f>
        <v>89510</v>
      </c>
      <c r="G1384" s="27">
        <f>VLOOKUP($C1384, '[1]ODS_county pop 2000-2010'!$H$2:$T$3195,G$1,0)</f>
        <v>96903</v>
      </c>
      <c r="H1384" s="27">
        <f>VLOOKUP($C1384, '[1]ODS_county pop 2000-2010'!$H$2:$T$3195,H$1,0)</f>
        <v>102623</v>
      </c>
      <c r="I1384" s="27">
        <f>VLOOKUP($C1384, '[1]ODS_county pop 2000-2010'!$H$2:$T$3195,I$1,0)</f>
        <v>107204</v>
      </c>
      <c r="J1384" s="27">
        <f>VLOOKUP($C1384, '[1]ODS_county pop 2000-2010'!$H$2:$T$3195,J$1,0)</f>
        <v>112605</v>
      </c>
      <c r="K1384" s="27">
        <f>VLOOKUP($C1384, '[1]ODS_county pop 2000-2010'!$H$2:$T$3195,K$1,0)</f>
        <v>117111</v>
      </c>
      <c r="L1384" s="27">
        <f>VLOOKUP($C1384, '[1]ODS_county pop 2000-2010'!$H$2:$T$3195,L$1,0)</f>
        <v>121013</v>
      </c>
      <c r="M1384" s="27">
        <f>VLOOKUP($C1384, '[1]ODS_county pop 2000-2010'!$H$2:$T$3195,M$1,0)</f>
        <v>124050</v>
      </c>
      <c r="N1384" s="27">
        <f>VLOOKUP($C1384, '[1]ODS_county pop 2000-2010'!$H$2:$T$3195,N$1,0)</f>
        <v>126613</v>
      </c>
      <c r="O1384" s="27">
        <f>VLOOKUP($C1384, '[1]ODS_county pop 2000-2010'!$H$2:$T$3195,O$1,0)</f>
        <v>128530</v>
      </c>
      <c r="P1384" s="27">
        <f>VLOOKUP($C1384, '[2]county pop 2010-2020'!$H$2:$T$3195,P$1,0)</f>
        <v>129928</v>
      </c>
      <c r="Q1384" s="27">
        <f>VLOOKUP($C1384, '[2]county pop 2010-2020'!$H$2:$T$3195,Q$1,0)</f>
        <v>132581</v>
      </c>
      <c r="R1384" s="27">
        <f>VLOOKUP($C1384, '[2]county pop 2010-2020'!$H$2:$T$3195,R$1,0)</f>
        <v>135140</v>
      </c>
      <c r="S1384" s="27">
        <f>VLOOKUP($C1384, '[2]county pop 2010-2020'!$H$2:$T$3195,S$1,0)</f>
        <v>137280</v>
      </c>
      <c r="T1384" s="27">
        <f>VLOOKUP($C1384, '[2]county pop 2010-2020'!$H$2:$T$3195,T$1,0)</f>
        <v>139198</v>
      </c>
      <c r="U1384" s="27">
        <f>VLOOKUP($C1384, '[2]county pop 2010-2020'!$H$2:$T$3195,U$1,0)</f>
        <v>141372</v>
      </c>
      <c r="V1384" s="27">
        <f>VLOOKUP($C1384, '[2]county pop 2010-2020'!$H$2:$T$3195,V$1,0)</f>
        <v>143393</v>
      </c>
      <c r="W1384" s="27">
        <f>VLOOKUP($C1384, '[2]county pop 2010-2020'!$H$2:$T$3195,W$1,0)</f>
        <v>145581</v>
      </c>
      <c r="X1384" s="27">
        <f>VLOOKUP($C1384, '[2]county pop 2010-2020'!$H$2:$T$3195,X$1,0)</f>
        <v>147339</v>
      </c>
      <c r="Y1384" s="27">
        <f>VLOOKUP($C1384, '[2]county pop 2010-2020'!$H$2:$T$3195,Y$1,0)</f>
        <v>149004</v>
      </c>
      <c r="Z1384" s="27">
        <f>VLOOKUP($C1384, '[3]ODS_county pop 2020-2022'!$H$2:$K$3196,Z$1,0)</f>
        <v>151350</v>
      </c>
      <c r="AA1384" s="27">
        <f>VLOOKUP($C1384, '[3]ODS_county pop 2020-2022'!$H$2:$K$3196,AA$1,0)</f>
        <v>153408</v>
      </c>
      <c r="AB1384" s="27">
        <f>VLOOKUP($C1384, '[3]ODS_county pop 2020-2022'!$H$2:$K$3196,AB$1,0)</f>
        <v>154520</v>
      </c>
    </row>
    <row r="1385" spans="1:28" x14ac:dyDescent="0.3">
      <c r="A1385" s="20" t="s">
        <v>2142</v>
      </c>
      <c r="B1385" s="20" t="s">
        <v>3124</v>
      </c>
      <c r="C1385" s="18" t="str">
        <f t="shared" si="24"/>
        <v>.Sherburne County, Minnesota</v>
      </c>
      <c r="D1385" s="20" t="s">
        <v>2354</v>
      </c>
      <c r="F1385" s="27">
        <f>VLOOKUP($C1385, '[1]ODS_county pop 2000-2010'!$H$2:$T$3195,F$1,0)</f>
        <v>64472</v>
      </c>
      <c r="G1385" s="27">
        <f>VLOOKUP($C1385, '[1]ODS_county pop 2000-2010'!$H$2:$T$3195,G$1,0)</f>
        <v>68220</v>
      </c>
      <c r="H1385" s="27">
        <f>VLOOKUP($C1385, '[1]ODS_county pop 2000-2010'!$H$2:$T$3195,H$1,0)</f>
        <v>71867</v>
      </c>
      <c r="I1385" s="27">
        <f>VLOOKUP($C1385, '[1]ODS_county pop 2000-2010'!$H$2:$T$3195,I$1,0)</f>
        <v>74771</v>
      </c>
      <c r="J1385" s="27">
        <f>VLOOKUP($C1385, '[1]ODS_county pop 2000-2010'!$H$2:$T$3195,J$1,0)</f>
        <v>78091</v>
      </c>
      <c r="K1385" s="27">
        <f>VLOOKUP($C1385, '[1]ODS_county pop 2000-2010'!$H$2:$T$3195,K$1,0)</f>
        <v>81179</v>
      </c>
      <c r="L1385" s="27">
        <f>VLOOKUP($C1385, '[1]ODS_county pop 2000-2010'!$H$2:$T$3195,L$1,0)</f>
        <v>84079</v>
      </c>
      <c r="M1385" s="27">
        <f>VLOOKUP($C1385, '[1]ODS_county pop 2000-2010'!$H$2:$T$3195,M$1,0)</f>
        <v>85968</v>
      </c>
      <c r="N1385" s="27">
        <f>VLOOKUP($C1385, '[1]ODS_county pop 2000-2010'!$H$2:$T$3195,N$1,0)</f>
        <v>87495</v>
      </c>
      <c r="O1385" s="27">
        <f>VLOOKUP($C1385, '[1]ODS_county pop 2000-2010'!$H$2:$T$3195,O$1,0)</f>
        <v>87880</v>
      </c>
      <c r="P1385" s="27">
        <f>VLOOKUP($C1385, '[2]county pop 2010-2020'!$H$2:$T$3195,P$1,0)</f>
        <v>88499</v>
      </c>
      <c r="Q1385" s="27">
        <f>VLOOKUP($C1385, '[2]county pop 2010-2020'!$H$2:$T$3195,Q$1,0)</f>
        <v>89279</v>
      </c>
      <c r="R1385" s="27">
        <f>VLOOKUP($C1385, '[2]county pop 2010-2020'!$H$2:$T$3195,R$1,0)</f>
        <v>89474</v>
      </c>
      <c r="S1385" s="27">
        <f>VLOOKUP($C1385, '[2]county pop 2010-2020'!$H$2:$T$3195,S$1,0)</f>
        <v>90086</v>
      </c>
      <c r="T1385" s="27">
        <f>VLOOKUP($C1385, '[2]county pop 2010-2020'!$H$2:$T$3195,T$1,0)</f>
        <v>90908</v>
      </c>
      <c r="U1385" s="27">
        <f>VLOOKUP($C1385, '[2]county pop 2010-2020'!$H$2:$T$3195,U$1,0)</f>
        <v>91441</v>
      </c>
      <c r="V1385" s="27">
        <f>VLOOKUP($C1385, '[2]county pop 2010-2020'!$H$2:$T$3195,V$1,0)</f>
        <v>93247</v>
      </c>
      <c r="W1385" s="27">
        <f>VLOOKUP($C1385, '[2]county pop 2010-2020'!$H$2:$T$3195,W$1,0)</f>
        <v>94527</v>
      </c>
      <c r="X1385" s="27">
        <f>VLOOKUP($C1385, '[2]county pop 2010-2020'!$H$2:$T$3195,X$1,0)</f>
        <v>96067</v>
      </c>
      <c r="Y1385" s="27">
        <f>VLOOKUP($C1385, '[2]county pop 2010-2020'!$H$2:$T$3195,Y$1,0)</f>
        <v>97424</v>
      </c>
      <c r="Z1385" s="27">
        <f>VLOOKUP($C1385, '[3]ODS_county pop 2020-2022'!$H$2:$K$3196,Z$1,0)</f>
        <v>97580</v>
      </c>
      <c r="AA1385" s="27">
        <f>VLOOKUP($C1385, '[3]ODS_county pop 2020-2022'!$H$2:$K$3196,AA$1,0)</f>
        <v>99248</v>
      </c>
      <c r="AB1385" s="27">
        <f>VLOOKUP($C1385, '[3]ODS_county pop 2020-2022'!$H$2:$K$3196,AB$1,0)</f>
        <v>100824</v>
      </c>
    </row>
    <row r="1386" spans="1:28" x14ac:dyDescent="0.3">
      <c r="A1386" s="20" t="s">
        <v>2142</v>
      </c>
      <c r="B1386" s="20" t="s">
        <v>3125</v>
      </c>
      <c r="C1386" s="18" t="str">
        <f t="shared" si="24"/>
        <v>.Sibley County, Minnesota</v>
      </c>
      <c r="D1386" s="20" t="s">
        <v>2354</v>
      </c>
      <c r="F1386" s="27">
        <f>VLOOKUP($C1386, '[1]ODS_county pop 2000-2010'!$H$2:$T$3195,F$1,0)</f>
        <v>15361</v>
      </c>
      <c r="G1386" s="27">
        <f>VLOOKUP($C1386, '[1]ODS_county pop 2000-2010'!$H$2:$T$3195,G$1,0)</f>
        <v>15395</v>
      </c>
      <c r="H1386" s="27">
        <f>VLOOKUP($C1386, '[1]ODS_county pop 2000-2010'!$H$2:$T$3195,H$1,0)</f>
        <v>15345</v>
      </c>
      <c r="I1386" s="27">
        <f>VLOOKUP($C1386, '[1]ODS_county pop 2000-2010'!$H$2:$T$3195,I$1,0)</f>
        <v>15254</v>
      </c>
      <c r="J1386" s="27">
        <f>VLOOKUP($C1386, '[1]ODS_county pop 2000-2010'!$H$2:$T$3195,J$1,0)</f>
        <v>15202</v>
      </c>
      <c r="K1386" s="27">
        <f>VLOOKUP($C1386, '[1]ODS_county pop 2000-2010'!$H$2:$T$3195,K$1,0)</f>
        <v>15126</v>
      </c>
      <c r="L1386" s="27">
        <f>VLOOKUP($C1386, '[1]ODS_county pop 2000-2010'!$H$2:$T$3195,L$1,0)</f>
        <v>15164</v>
      </c>
      <c r="M1386" s="27">
        <f>VLOOKUP($C1386, '[1]ODS_county pop 2000-2010'!$H$2:$T$3195,M$1,0)</f>
        <v>15263</v>
      </c>
      <c r="N1386" s="27">
        <f>VLOOKUP($C1386, '[1]ODS_county pop 2000-2010'!$H$2:$T$3195,N$1,0)</f>
        <v>15283</v>
      </c>
      <c r="O1386" s="27">
        <f>VLOOKUP($C1386, '[1]ODS_county pop 2000-2010'!$H$2:$T$3195,O$1,0)</f>
        <v>15140</v>
      </c>
      <c r="P1386" s="27">
        <f>VLOOKUP($C1386, '[2]county pop 2010-2020'!$H$2:$T$3195,P$1,0)</f>
        <v>15226</v>
      </c>
      <c r="Q1386" s="27">
        <f>VLOOKUP($C1386, '[2]county pop 2010-2020'!$H$2:$T$3195,Q$1,0)</f>
        <v>15167</v>
      </c>
      <c r="R1386" s="27">
        <f>VLOOKUP($C1386, '[2]county pop 2010-2020'!$H$2:$T$3195,R$1,0)</f>
        <v>15082</v>
      </c>
      <c r="S1386" s="27">
        <f>VLOOKUP($C1386, '[2]county pop 2010-2020'!$H$2:$T$3195,S$1,0)</f>
        <v>15057</v>
      </c>
      <c r="T1386" s="27">
        <f>VLOOKUP($C1386, '[2]county pop 2010-2020'!$H$2:$T$3195,T$1,0)</f>
        <v>14933</v>
      </c>
      <c r="U1386" s="27">
        <f>VLOOKUP($C1386, '[2]county pop 2010-2020'!$H$2:$T$3195,U$1,0)</f>
        <v>14893</v>
      </c>
      <c r="V1386" s="27">
        <f>VLOOKUP($C1386, '[2]county pop 2010-2020'!$H$2:$T$3195,V$1,0)</f>
        <v>14832</v>
      </c>
      <c r="W1386" s="27">
        <f>VLOOKUP($C1386, '[2]county pop 2010-2020'!$H$2:$T$3195,W$1,0)</f>
        <v>14916</v>
      </c>
      <c r="X1386" s="27">
        <f>VLOOKUP($C1386, '[2]county pop 2010-2020'!$H$2:$T$3195,X$1,0)</f>
        <v>15024</v>
      </c>
      <c r="Y1386" s="27">
        <f>VLOOKUP($C1386, '[2]county pop 2010-2020'!$H$2:$T$3195,Y$1,0)</f>
        <v>14868</v>
      </c>
      <c r="Z1386" s="27">
        <f>VLOOKUP($C1386, '[3]ODS_county pop 2020-2022'!$H$2:$K$3196,Z$1,0)</f>
        <v>14810</v>
      </c>
      <c r="AA1386" s="27">
        <f>VLOOKUP($C1386, '[3]ODS_county pop 2020-2022'!$H$2:$K$3196,AA$1,0)</f>
        <v>14927</v>
      </c>
      <c r="AB1386" s="27">
        <f>VLOOKUP($C1386, '[3]ODS_county pop 2020-2022'!$H$2:$K$3196,AB$1,0)</f>
        <v>14955</v>
      </c>
    </row>
    <row r="1387" spans="1:28" x14ac:dyDescent="0.3">
      <c r="A1387" s="20" t="s">
        <v>2142</v>
      </c>
      <c r="B1387" s="20" t="s">
        <v>3126</v>
      </c>
      <c r="C1387" s="18" t="str">
        <f t="shared" si="24"/>
        <v>.St. Louis County, Minnesota</v>
      </c>
      <c r="D1387" s="20" t="s">
        <v>2242</v>
      </c>
      <c r="F1387" s="27">
        <f>VLOOKUP($C1387, '[1]ODS_county pop 2000-2010'!$H$2:$T$3195,F$1,0)</f>
        <v>200586</v>
      </c>
      <c r="G1387" s="27">
        <f>VLOOKUP($C1387, '[1]ODS_county pop 2000-2010'!$H$2:$T$3195,G$1,0)</f>
        <v>201307</v>
      </c>
      <c r="H1387" s="27">
        <f>VLOOKUP($C1387, '[1]ODS_county pop 2000-2010'!$H$2:$T$3195,H$1,0)</f>
        <v>200519</v>
      </c>
      <c r="I1387" s="27">
        <f>VLOOKUP($C1387, '[1]ODS_county pop 2000-2010'!$H$2:$T$3195,I$1,0)</f>
        <v>200076</v>
      </c>
      <c r="J1387" s="27">
        <f>VLOOKUP($C1387, '[1]ODS_county pop 2000-2010'!$H$2:$T$3195,J$1,0)</f>
        <v>199304</v>
      </c>
      <c r="K1387" s="27">
        <f>VLOOKUP($C1387, '[1]ODS_county pop 2000-2010'!$H$2:$T$3195,K$1,0)</f>
        <v>198443</v>
      </c>
      <c r="L1387" s="27">
        <f>VLOOKUP($C1387, '[1]ODS_county pop 2000-2010'!$H$2:$T$3195,L$1,0)</f>
        <v>198357</v>
      </c>
      <c r="M1387" s="27">
        <f>VLOOKUP($C1387, '[1]ODS_county pop 2000-2010'!$H$2:$T$3195,M$1,0)</f>
        <v>198903</v>
      </c>
      <c r="N1387" s="27">
        <f>VLOOKUP($C1387, '[1]ODS_county pop 2000-2010'!$H$2:$T$3195,N$1,0)</f>
        <v>199745</v>
      </c>
      <c r="O1387" s="27">
        <f>VLOOKUP($C1387, '[1]ODS_county pop 2000-2010'!$H$2:$T$3195,O$1,0)</f>
        <v>200198</v>
      </c>
      <c r="P1387" s="27">
        <f>VLOOKUP($C1387, '[2]county pop 2010-2020'!$H$2:$T$3195,P$1,0)</f>
        <v>200226</v>
      </c>
      <c r="Q1387" s="27">
        <f>VLOOKUP($C1387, '[2]county pop 2010-2020'!$H$2:$T$3195,Q$1,0)</f>
        <v>200437</v>
      </c>
      <c r="R1387" s="27">
        <f>VLOOKUP($C1387, '[2]county pop 2010-2020'!$H$2:$T$3195,R$1,0)</f>
        <v>200397</v>
      </c>
      <c r="S1387" s="27">
        <f>VLOOKUP($C1387, '[2]county pop 2010-2020'!$H$2:$T$3195,S$1,0)</f>
        <v>200503</v>
      </c>
      <c r="T1387" s="27">
        <f>VLOOKUP($C1387, '[2]county pop 2010-2020'!$H$2:$T$3195,T$1,0)</f>
        <v>200720</v>
      </c>
      <c r="U1387" s="27">
        <f>VLOOKUP($C1387, '[2]county pop 2010-2020'!$H$2:$T$3195,U$1,0)</f>
        <v>200383</v>
      </c>
      <c r="V1387" s="27">
        <f>VLOOKUP($C1387, '[2]county pop 2010-2020'!$H$2:$T$3195,V$1,0)</f>
        <v>200023</v>
      </c>
      <c r="W1387" s="27">
        <f>VLOOKUP($C1387, '[2]county pop 2010-2020'!$H$2:$T$3195,W$1,0)</f>
        <v>199872</v>
      </c>
      <c r="X1387" s="27">
        <f>VLOOKUP($C1387, '[2]county pop 2010-2020'!$H$2:$T$3195,X$1,0)</f>
        <v>199850</v>
      </c>
      <c r="Y1387" s="27">
        <f>VLOOKUP($C1387, '[2]county pop 2010-2020'!$H$2:$T$3195,Y$1,0)</f>
        <v>199212</v>
      </c>
      <c r="Z1387" s="27">
        <f>VLOOKUP($C1387, '[3]ODS_county pop 2020-2022'!$H$2:$K$3196,Z$1,0)</f>
        <v>200064</v>
      </c>
      <c r="AA1387" s="27">
        <f>VLOOKUP($C1387, '[3]ODS_county pop 2020-2022'!$H$2:$K$3196,AA$1,0)</f>
        <v>199332</v>
      </c>
      <c r="AB1387" s="27">
        <f>VLOOKUP($C1387, '[3]ODS_county pop 2020-2022'!$H$2:$K$3196,AB$1,0)</f>
        <v>199532</v>
      </c>
    </row>
    <row r="1388" spans="1:28" x14ac:dyDescent="0.3">
      <c r="A1388" s="20" t="s">
        <v>2142</v>
      </c>
      <c r="B1388" s="20" t="s">
        <v>3127</v>
      </c>
      <c r="C1388" s="18" t="str">
        <f t="shared" si="24"/>
        <v>.Stearns County, Minnesota</v>
      </c>
      <c r="D1388" s="20" t="s">
        <v>2354</v>
      </c>
      <c r="F1388" s="27">
        <f>VLOOKUP($C1388, '[1]ODS_county pop 2000-2010'!$H$2:$T$3195,F$1,0)</f>
        <v>133199</v>
      </c>
      <c r="G1388" s="27">
        <f>VLOOKUP($C1388, '[1]ODS_county pop 2000-2010'!$H$2:$T$3195,G$1,0)</f>
        <v>135241</v>
      </c>
      <c r="H1388" s="27">
        <f>VLOOKUP($C1388, '[1]ODS_county pop 2000-2010'!$H$2:$T$3195,H$1,0)</f>
        <v>137006</v>
      </c>
      <c r="I1388" s="27">
        <f>VLOOKUP($C1388, '[1]ODS_county pop 2000-2010'!$H$2:$T$3195,I$1,0)</f>
        <v>138401</v>
      </c>
      <c r="J1388" s="27">
        <f>VLOOKUP($C1388, '[1]ODS_county pop 2000-2010'!$H$2:$T$3195,J$1,0)</f>
        <v>139788</v>
      </c>
      <c r="K1388" s="27">
        <f>VLOOKUP($C1388, '[1]ODS_county pop 2000-2010'!$H$2:$T$3195,K$1,0)</f>
        <v>141813</v>
      </c>
      <c r="L1388" s="27">
        <f>VLOOKUP($C1388, '[1]ODS_county pop 2000-2010'!$H$2:$T$3195,L$1,0)</f>
        <v>144256</v>
      </c>
      <c r="M1388" s="27">
        <f>VLOOKUP($C1388, '[1]ODS_county pop 2000-2010'!$H$2:$T$3195,M$1,0)</f>
        <v>146591</v>
      </c>
      <c r="N1388" s="27">
        <f>VLOOKUP($C1388, '[1]ODS_county pop 2000-2010'!$H$2:$T$3195,N$1,0)</f>
        <v>148307</v>
      </c>
      <c r="O1388" s="27">
        <f>VLOOKUP($C1388, '[1]ODS_county pop 2000-2010'!$H$2:$T$3195,O$1,0)</f>
        <v>149696</v>
      </c>
      <c r="P1388" s="27">
        <f>VLOOKUP($C1388, '[2]county pop 2010-2020'!$H$2:$T$3195,P$1,0)</f>
        <v>150642</v>
      </c>
      <c r="Q1388" s="27">
        <f>VLOOKUP($C1388, '[2]county pop 2010-2020'!$H$2:$T$3195,Q$1,0)</f>
        <v>151372</v>
      </c>
      <c r="R1388" s="27">
        <f>VLOOKUP($C1388, '[2]county pop 2010-2020'!$H$2:$T$3195,R$1,0)</f>
        <v>151919</v>
      </c>
      <c r="S1388" s="27">
        <f>VLOOKUP($C1388, '[2]county pop 2010-2020'!$H$2:$T$3195,S$1,0)</f>
        <v>152612</v>
      </c>
      <c r="T1388" s="27">
        <f>VLOOKUP($C1388, '[2]county pop 2010-2020'!$H$2:$T$3195,T$1,0)</f>
        <v>154025</v>
      </c>
      <c r="U1388" s="27">
        <f>VLOOKUP($C1388, '[2]county pop 2010-2020'!$H$2:$T$3195,U$1,0)</f>
        <v>156068</v>
      </c>
      <c r="V1388" s="27">
        <f>VLOOKUP($C1388, '[2]county pop 2010-2020'!$H$2:$T$3195,V$1,0)</f>
        <v>157279</v>
      </c>
      <c r="W1388" s="27">
        <f>VLOOKUP($C1388, '[2]county pop 2010-2020'!$H$2:$T$3195,W$1,0)</f>
        <v>158512</v>
      </c>
      <c r="X1388" s="27">
        <f>VLOOKUP($C1388, '[2]county pop 2010-2020'!$H$2:$T$3195,X$1,0)</f>
        <v>160034</v>
      </c>
      <c r="Y1388" s="27">
        <f>VLOOKUP($C1388, '[2]county pop 2010-2020'!$H$2:$T$3195,Y$1,0)</f>
        <v>161076</v>
      </c>
      <c r="Z1388" s="27">
        <f>VLOOKUP($C1388, '[3]ODS_county pop 2020-2022'!$H$2:$K$3196,Z$1,0)</f>
        <v>158467</v>
      </c>
      <c r="AA1388" s="27">
        <f>VLOOKUP($C1388, '[3]ODS_county pop 2020-2022'!$H$2:$K$3196,AA$1,0)</f>
        <v>159144</v>
      </c>
      <c r="AB1388" s="27">
        <f>VLOOKUP($C1388, '[3]ODS_county pop 2020-2022'!$H$2:$K$3196,AB$1,0)</f>
        <v>160405</v>
      </c>
    </row>
    <row r="1389" spans="1:28" x14ac:dyDescent="0.3">
      <c r="A1389" s="20" t="s">
        <v>2142</v>
      </c>
      <c r="B1389" s="20" t="s">
        <v>3128</v>
      </c>
      <c r="C1389" s="18" t="str">
        <f t="shared" si="24"/>
        <v>.Steele County, Minnesota</v>
      </c>
      <c r="D1389" s="20" t="s">
        <v>2354</v>
      </c>
      <c r="F1389" s="27">
        <f>VLOOKUP($C1389, '[1]ODS_county pop 2000-2010'!$H$2:$T$3195,F$1,0)</f>
        <v>33684</v>
      </c>
      <c r="G1389" s="27">
        <f>VLOOKUP($C1389, '[1]ODS_county pop 2000-2010'!$H$2:$T$3195,G$1,0)</f>
        <v>34154</v>
      </c>
      <c r="H1389" s="27">
        <f>VLOOKUP($C1389, '[1]ODS_county pop 2000-2010'!$H$2:$T$3195,H$1,0)</f>
        <v>34318</v>
      </c>
      <c r="I1389" s="27">
        <f>VLOOKUP($C1389, '[1]ODS_county pop 2000-2010'!$H$2:$T$3195,I$1,0)</f>
        <v>34669</v>
      </c>
      <c r="J1389" s="27">
        <f>VLOOKUP($C1389, '[1]ODS_county pop 2000-2010'!$H$2:$T$3195,J$1,0)</f>
        <v>35090</v>
      </c>
      <c r="K1389" s="27">
        <f>VLOOKUP($C1389, '[1]ODS_county pop 2000-2010'!$H$2:$T$3195,K$1,0)</f>
        <v>35568</v>
      </c>
      <c r="L1389" s="27">
        <f>VLOOKUP($C1389, '[1]ODS_county pop 2000-2010'!$H$2:$T$3195,L$1,0)</f>
        <v>36040</v>
      </c>
      <c r="M1389" s="27">
        <f>VLOOKUP($C1389, '[1]ODS_county pop 2000-2010'!$H$2:$T$3195,M$1,0)</f>
        <v>36342</v>
      </c>
      <c r="N1389" s="27">
        <f>VLOOKUP($C1389, '[1]ODS_county pop 2000-2010'!$H$2:$T$3195,N$1,0)</f>
        <v>36558</v>
      </c>
      <c r="O1389" s="27">
        <f>VLOOKUP($C1389, '[1]ODS_county pop 2000-2010'!$H$2:$T$3195,O$1,0)</f>
        <v>36684</v>
      </c>
      <c r="P1389" s="27">
        <f>VLOOKUP($C1389, '[2]county pop 2010-2020'!$H$2:$T$3195,P$1,0)</f>
        <v>36576</v>
      </c>
      <c r="Q1389" s="27">
        <f>VLOOKUP($C1389, '[2]county pop 2010-2020'!$H$2:$T$3195,Q$1,0)</f>
        <v>36576</v>
      </c>
      <c r="R1389" s="27">
        <f>VLOOKUP($C1389, '[2]county pop 2010-2020'!$H$2:$T$3195,R$1,0)</f>
        <v>36324</v>
      </c>
      <c r="S1389" s="27">
        <f>VLOOKUP($C1389, '[2]county pop 2010-2020'!$H$2:$T$3195,S$1,0)</f>
        <v>36379</v>
      </c>
      <c r="T1389" s="27">
        <f>VLOOKUP($C1389, '[2]county pop 2010-2020'!$H$2:$T$3195,T$1,0)</f>
        <v>36505</v>
      </c>
      <c r="U1389" s="27">
        <f>VLOOKUP($C1389, '[2]county pop 2010-2020'!$H$2:$T$3195,U$1,0)</f>
        <v>36628</v>
      </c>
      <c r="V1389" s="27">
        <f>VLOOKUP($C1389, '[2]county pop 2010-2020'!$H$2:$T$3195,V$1,0)</f>
        <v>36671</v>
      </c>
      <c r="W1389" s="27">
        <f>VLOOKUP($C1389, '[2]county pop 2010-2020'!$H$2:$T$3195,W$1,0)</f>
        <v>36814</v>
      </c>
      <c r="X1389" s="27">
        <f>VLOOKUP($C1389, '[2]county pop 2010-2020'!$H$2:$T$3195,X$1,0)</f>
        <v>36783</v>
      </c>
      <c r="Y1389" s="27">
        <f>VLOOKUP($C1389, '[2]county pop 2010-2020'!$H$2:$T$3195,Y$1,0)</f>
        <v>36687</v>
      </c>
      <c r="Z1389" s="27">
        <f>VLOOKUP($C1389, '[3]ODS_county pop 2020-2022'!$H$2:$K$3196,Z$1,0)</f>
        <v>37375</v>
      </c>
      <c r="AA1389" s="27">
        <f>VLOOKUP($C1389, '[3]ODS_county pop 2020-2022'!$H$2:$K$3196,AA$1,0)</f>
        <v>37409</v>
      </c>
      <c r="AB1389" s="27">
        <f>VLOOKUP($C1389, '[3]ODS_county pop 2020-2022'!$H$2:$K$3196,AB$1,0)</f>
        <v>37398</v>
      </c>
    </row>
    <row r="1390" spans="1:28" x14ac:dyDescent="0.3">
      <c r="A1390" s="20" t="s">
        <v>2142</v>
      </c>
      <c r="B1390" s="20" t="s">
        <v>2866</v>
      </c>
      <c r="C1390" s="18" t="str">
        <f t="shared" si="24"/>
        <v>.Stevens County, Minnesota</v>
      </c>
      <c r="D1390" s="20" t="s">
        <v>2354</v>
      </c>
      <c r="F1390" s="27">
        <f>VLOOKUP($C1390, '[1]ODS_county pop 2000-2010'!$H$2:$T$3195,F$1,0)</f>
        <v>10053</v>
      </c>
      <c r="G1390" s="27">
        <f>VLOOKUP($C1390, '[1]ODS_county pop 2000-2010'!$H$2:$T$3195,G$1,0)</f>
        <v>9988</v>
      </c>
      <c r="H1390" s="27">
        <f>VLOOKUP($C1390, '[1]ODS_county pop 2000-2010'!$H$2:$T$3195,H$1,0)</f>
        <v>9942</v>
      </c>
      <c r="I1390" s="27">
        <f>VLOOKUP($C1390, '[1]ODS_county pop 2000-2010'!$H$2:$T$3195,I$1,0)</f>
        <v>9945</v>
      </c>
      <c r="J1390" s="27">
        <f>VLOOKUP($C1390, '[1]ODS_county pop 2000-2010'!$H$2:$T$3195,J$1,0)</f>
        <v>9857</v>
      </c>
      <c r="K1390" s="27">
        <f>VLOOKUP($C1390, '[1]ODS_county pop 2000-2010'!$H$2:$T$3195,K$1,0)</f>
        <v>9807</v>
      </c>
      <c r="L1390" s="27">
        <f>VLOOKUP($C1390, '[1]ODS_county pop 2000-2010'!$H$2:$T$3195,L$1,0)</f>
        <v>9729</v>
      </c>
      <c r="M1390" s="27">
        <f>VLOOKUP($C1390, '[1]ODS_county pop 2000-2010'!$H$2:$T$3195,M$1,0)</f>
        <v>9660</v>
      </c>
      <c r="N1390" s="27">
        <f>VLOOKUP($C1390, '[1]ODS_county pop 2000-2010'!$H$2:$T$3195,N$1,0)</f>
        <v>9711</v>
      </c>
      <c r="O1390" s="27">
        <f>VLOOKUP($C1390, '[1]ODS_county pop 2000-2010'!$H$2:$T$3195,O$1,0)</f>
        <v>9735</v>
      </c>
      <c r="P1390" s="27">
        <f>VLOOKUP($C1390, '[2]county pop 2010-2020'!$H$2:$T$3195,P$1,0)</f>
        <v>9726</v>
      </c>
      <c r="Q1390" s="27">
        <f>VLOOKUP($C1390, '[2]county pop 2010-2020'!$H$2:$T$3195,Q$1,0)</f>
        <v>9707</v>
      </c>
      <c r="R1390" s="27">
        <f>VLOOKUP($C1390, '[2]county pop 2010-2020'!$H$2:$T$3195,R$1,0)</f>
        <v>9734</v>
      </c>
      <c r="S1390" s="27">
        <f>VLOOKUP($C1390, '[2]county pop 2010-2020'!$H$2:$T$3195,S$1,0)</f>
        <v>9753</v>
      </c>
      <c r="T1390" s="27">
        <f>VLOOKUP($C1390, '[2]county pop 2010-2020'!$H$2:$T$3195,T$1,0)</f>
        <v>9862</v>
      </c>
      <c r="U1390" s="27">
        <f>VLOOKUP($C1390, '[2]county pop 2010-2020'!$H$2:$T$3195,U$1,0)</f>
        <v>9886</v>
      </c>
      <c r="V1390" s="27">
        <f>VLOOKUP($C1390, '[2]county pop 2010-2020'!$H$2:$T$3195,V$1,0)</f>
        <v>9804</v>
      </c>
      <c r="W1390" s="27">
        <f>VLOOKUP($C1390, '[2]county pop 2010-2020'!$H$2:$T$3195,W$1,0)</f>
        <v>9710</v>
      </c>
      <c r="X1390" s="27">
        <f>VLOOKUP($C1390, '[2]county pop 2010-2020'!$H$2:$T$3195,X$1,0)</f>
        <v>9751</v>
      </c>
      <c r="Y1390" s="27">
        <f>VLOOKUP($C1390, '[2]county pop 2010-2020'!$H$2:$T$3195,Y$1,0)</f>
        <v>9822</v>
      </c>
      <c r="Z1390" s="27">
        <f>VLOOKUP($C1390, '[3]ODS_county pop 2020-2022'!$H$2:$K$3196,Z$1,0)</f>
        <v>9666</v>
      </c>
      <c r="AA1390" s="27">
        <f>VLOOKUP($C1390, '[3]ODS_county pop 2020-2022'!$H$2:$K$3196,AA$1,0)</f>
        <v>9704</v>
      </c>
      <c r="AB1390" s="27">
        <f>VLOOKUP($C1390, '[3]ODS_county pop 2020-2022'!$H$2:$K$3196,AB$1,0)</f>
        <v>9637</v>
      </c>
    </row>
    <row r="1391" spans="1:28" x14ac:dyDescent="0.3">
      <c r="A1391" s="20" t="s">
        <v>2142</v>
      </c>
      <c r="B1391" s="20" t="s">
        <v>3129</v>
      </c>
      <c r="C1391" s="18" t="str">
        <f t="shared" ref="C1391:C1454" si="25">"."&amp;B1391&amp;IF(A1391="LA", " Parish, ",IF(A1391="AK", " Borough, "," County, "))&amp;VLOOKUP($A1391, $AE$3:$AF$53, 2, 0)</f>
        <v>.Swift County, Minnesota</v>
      </c>
      <c r="D1391" s="20" t="s">
        <v>2354</v>
      </c>
      <c r="F1391" s="27">
        <f>VLOOKUP($C1391, '[1]ODS_county pop 2000-2010'!$H$2:$T$3195,F$1,0)</f>
        <v>11967</v>
      </c>
      <c r="G1391" s="27">
        <f>VLOOKUP($C1391, '[1]ODS_county pop 2000-2010'!$H$2:$T$3195,G$1,0)</f>
        <v>11220</v>
      </c>
      <c r="H1391" s="27">
        <f>VLOOKUP($C1391, '[1]ODS_county pop 2000-2010'!$H$2:$T$3195,H$1,0)</f>
        <v>10981</v>
      </c>
      <c r="I1391" s="27">
        <f>VLOOKUP($C1391, '[1]ODS_county pop 2000-2010'!$H$2:$T$3195,I$1,0)</f>
        <v>10811</v>
      </c>
      <c r="J1391" s="27">
        <f>VLOOKUP($C1391, '[1]ODS_county pop 2000-2010'!$H$2:$T$3195,J$1,0)</f>
        <v>10551</v>
      </c>
      <c r="K1391" s="27">
        <f>VLOOKUP($C1391, '[1]ODS_county pop 2000-2010'!$H$2:$T$3195,K$1,0)</f>
        <v>10232</v>
      </c>
      <c r="L1391" s="27">
        <f>VLOOKUP($C1391, '[1]ODS_county pop 2000-2010'!$H$2:$T$3195,L$1,0)</f>
        <v>10119</v>
      </c>
      <c r="M1391" s="27">
        <f>VLOOKUP($C1391, '[1]ODS_county pop 2000-2010'!$H$2:$T$3195,M$1,0)</f>
        <v>10058</v>
      </c>
      <c r="N1391" s="27">
        <f>VLOOKUP($C1391, '[1]ODS_county pop 2000-2010'!$H$2:$T$3195,N$1,0)</f>
        <v>9966</v>
      </c>
      <c r="O1391" s="27">
        <f>VLOOKUP($C1391, '[1]ODS_county pop 2000-2010'!$H$2:$T$3195,O$1,0)</f>
        <v>9827</v>
      </c>
      <c r="P1391" s="27">
        <f>VLOOKUP($C1391, '[2]county pop 2010-2020'!$H$2:$T$3195,P$1,0)</f>
        <v>9783</v>
      </c>
      <c r="Q1391" s="27">
        <f>VLOOKUP($C1391, '[2]county pop 2010-2020'!$H$2:$T$3195,Q$1,0)</f>
        <v>9681</v>
      </c>
      <c r="R1391" s="27">
        <f>VLOOKUP($C1391, '[2]county pop 2010-2020'!$H$2:$T$3195,R$1,0)</f>
        <v>9637</v>
      </c>
      <c r="S1391" s="27">
        <f>VLOOKUP($C1391, '[2]county pop 2010-2020'!$H$2:$T$3195,S$1,0)</f>
        <v>9557</v>
      </c>
      <c r="T1391" s="27">
        <f>VLOOKUP($C1391, '[2]county pop 2010-2020'!$H$2:$T$3195,T$1,0)</f>
        <v>9490</v>
      </c>
      <c r="U1391" s="27">
        <f>VLOOKUP($C1391, '[2]county pop 2010-2020'!$H$2:$T$3195,U$1,0)</f>
        <v>9379</v>
      </c>
      <c r="V1391" s="27">
        <f>VLOOKUP($C1391, '[2]county pop 2010-2020'!$H$2:$T$3195,V$1,0)</f>
        <v>9462</v>
      </c>
      <c r="W1391" s="27">
        <f>VLOOKUP($C1391, '[2]county pop 2010-2020'!$H$2:$T$3195,W$1,0)</f>
        <v>9405</v>
      </c>
      <c r="X1391" s="27">
        <f>VLOOKUP($C1391, '[2]county pop 2010-2020'!$H$2:$T$3195,X$1,0)</f>
        <v>9319</v>
      </c>
      <c r="Y1391" s="27">
        <f>VLOOKUP($C1391, '[2]county pop 2010-2020'!$H$2:$T$3195,Y$1,0)</f>
        <v>9294</v>
      </c>
      <c r="Z1391" s="27">
        <f>VLOOKUP($C1391, '[3]ODS_county pop 2020-2022'!$H$2:$K$3196,Z$1,0)</f>
        <v>9804</v>
      </c>
      <c r="AA1391" s="27">
        <f>VLOOKUP($C1391, '[3]ODS_county pop 2020-2022'!$H$2:$K$3196,AA$1,0)</f>
        <v>9781</v>
      </c>
      <c r="AB1391" s="27">
        <f>VLOOKUP($C1391, '[3]ODS_county pop 2020-2022'!$H$2:$K$3196,AB$1,0)</f>
        <v>9755</v>
      </c>
    </row>
    <row r="1392" spans="1:28" x14ac:dyDescent="0.3">
      <c r="A1392" s="20" t="s">
        <v>2142</v>
      </c>
      <c r="B1392" s="20" t="s">
        <v>2926</v>
      </c>
      <c r="C1392" s="18" t="str">
        <f t="shared" si="25"/>
        <v>.Todd County, Minnesota</v>
      </c>
      <c r="D1392" s="20" t="s">
        <v>2354</v>
      </c>
      <c r="F1392" s="27">
        <f>VLOOKUP($C1392, '[1]ODS_county pop 2000-2010'!$H$2:$T$3195,F$1,0)</f>
        <v>24402</v>
      </c>
      <c r="G1392" s="27">
        <f>VLOOKUP($C1392, '[1]ODS_county pop 2000-2010'!$H$2:$T$3195,G$1,0)</f>
        <v>24567</v>
      </c>
      <c r="H1392" s="27">
        <f>VLOOKUP($C1392, '[1]ODS_county pop 2000-2010'!$H$2:$T$3195,H$1,0)</f>
        <v>24463</v>
      </c>
      <c r="I1392" s="27">
        <f>VLOOKUP($C1392, '[1]ODS_county pop 2000-2010'!$H$2:$T$3195,I$1,0)</f>
        <v>24467</v>
      </c>
      <c r="J1392" s="27">
        <f>VLOOKUP($C1392, '[1]ODS_county pop 2000-2010'!$H$2:$T$3195,J$1,0)</f>
        <v>24633</v>
      </c>
      <c r="K1392" s="27">
        <f>VLOOKUP($C1392, '[1]ODS_county pop 2000-2010'!$H$2:$T$3195,K$1,0)</f>
        <v>24608</v>
      </c>
      <c r="L1392" s="27">
        <f>VLOOKUP($C1392, '[1]ODS_county pop 2000-2010'!$H$2:$T$3195,L$1,0)</f>
        <v>24620</v>
      </c>
      <c r="M1392" s="27">
        <f>VLOOKUP($C1392, '[1]ODS_county pop 2000-2010'!$H$2:$T$3195,M$1,0)</f>
        <v>24819</v>
      </c>
      <c r="N1392" s="27">
        <f>VLOOKUP($C1392, '[1]ODS_county pop 2000-2010'!$H$2:$T$3195,N$1,0)</f>
        <v>24859</v>
      </c>
      <c r="O1392" s="27">
        <f>VLOOKUP($C1392, '[1]ODS_county pop 2000-2010'!$H$2:$T$3195,O$1,0)</f>
        <v>24839</v>
      </c>
      <c r="P1392" s="27">
        <f>VLOOKUP($C1392, '[2]county pop 2010-2020'!$H$2:$T$3195,P$1,0)</f>
        <v>24895</v>
      </c>
      <c r="Q1392" s="27">
        <f>VLOOKUP($C1392, '[2]county pop 2010-2020'!$H$2:$T$3195,Q$1,0)</f>
        <v>24882</v>
      </c>
      <c r="R1392" s="27">
        <f>VLOOKUP($C1392, '[2]county pop 2010-2020'!$H$2:$T$3195,R$1,0)</f>
        <v>24641</v>
      </c>
      <c r="S1392" s="27">
        <f>VLOOKUP($C1392, '[2]county pop 2010-2020'!$H$2:$T$3195,S$1,0)</f>
        <v>24476</v>
      </c>
      <c r="T1392" s="27">
        <f>VLOOKUP($C1392, '[2]county pop 2010-2020'!$H$2:$T$3195,T$1,0)</f>
        <v>24339</v>
      </c>
      <c r="U1392" s="27">
        <f>VLOOKUP($C1392, '[2]county pop 2010-2020'!$H$2:$T$3195,U$1,0)</f>
        <v>24318</v>
      </c>
      <c r="V1392" s="27">
        <f>VLOOKUP($C1392, '[2]county pop 2010-2020'!$H$2:$T$3195,V$1,0)</f>
        <v>24408</v>
      </c>
      <c r="W1392" s="27">
        <f>VLOOKUP($C1392, '[2]county pop 2010-2020'!$H$2:$T$3195,W$1,0)</f>
        <v>24539</v>
      </c>
      <c r="X1392" s="27">
        <f>VLOOKUP($C1392, '[2]county pop 2010-2020'!$H$2:$T$3195,X$1,0)</f>
        <v>24613</v>
      </c>
      <c r="Y1392" s="27">
        <f>VLOOKUP($C1392, '[2]county pop 2010-2020'!$H$2:$T$3195,Y$1,0)</f>
        <v>24725</v>
      </c>
      <c r="Z1392" s="27">
        <f>VLOOKUP($C1392, '[3]ODS_county pop 2020-2022'!$H$2:$K$3196,Z$1,0)</f>
        <v>25277</v>
      </c>
      <c r="AA1392" s="27">
        <f>VLOOKUP($C1392, '[3]ODS_county pop 2020-2022'!$H$2:$K$3196,AA$1,0)</f>
        <v>25307</v>
      </c>
      <c r="AB1392" s="27">
        <f>VLOOKUP($C1392, '[3]ODS_county pop 2020-2022'!$H$2:$K$3196,AB$1,0)</f>
        <v>25538</v>
      </c>
    </row>
    <row r="1393" spans="1:28" x14ac:dyDescent="0.3">
      <c r="A1393" s="20" t="s">
        <v>2142</v>
      </c>
      <c r="B1393" s="20" t="s">
        <v>3130</v>
      </c>
      <c r="C1393" s="18" t="str">
        <f t="shared" si="25"/>
        <v>.Traverse County, Minnesota</v>
      </c>
      <c r="D1393" s="20" t="s">
        <v>2354</v>
      </c>
      <c r="F1393" s="27">
        <f>VLOOKUP($C1393, '[1]ODS_county pop 2000-2010'!$H$2:$T$3195,F$1,0)</f>
        <v>4137</v>
      </c>
      <c r="G1393" s="27">
        <f>VLOOKUP($C1393, '[1]ODS_county pop 2000-2010'!$H$2:$T$3195,G$1,0)</f>
        <v>3978</v>
      </c>
      <c r="H1393" s="27">
        <f>VLOOKUP($C1393, '[1]ODS_county pop 2000-2010'!$H$2:$T$3195,H$1,0)</f>
        <v>3929</v>
      </c>
      <c r="I1393" s="27">
        <f>VLOOKUP($C1393, '[1]ODS_county pop 2000-2010'!$H$2:$T$3195,I$1,0)</f>
        <v>3883</v>
      </c>
      <c r="J1393" s="27">
        <f>VLOOKUP($C1393, '[1]ODS_county pop 2000-2010'!$H$2:$T$3195,J$1,0)</f>
        <v>3871</v>
      </c>
      <c r="K1393" s="27">
        <f>VLOOKUP($C1393, '[1]ODS_county pop 2000-2010'!$H$2:$T$3195,K$1,0)</f>
        <v>3838</v>
      </c>
      <c r="L1393" s="27">
        <f>VLOOKUP($C1393, '[1]ODS_county pop 2000-2010'!$H$2:$T$3195,L$1,0)</f>
        <v>3795</v>
      </c>
      <c r="M1393" s="27">
        <f>VLOOKUP($C1393, '[1]ODS_county pop 2000-2010'!$H$2:$T$3195,M$1,0)</f>
        <v>3709</v>
      </c>
      <c r="N1393" s="27">
        <f>VLOOKUP($C1393, '[1]ODS_county pop 2000-2010'!$H$2:$T$3195,N$1,0)</f>
        <v>3637</v>
      </c>
      <c r="O1393" s="27">
        <f>VLOOKUP($C1393, '[1]ODS_county pop 2000-2010'!$H$2:$T$3195,O$1,0)</f>
        <v>3600</v>
      </c>
      <c r="P1393" s="27">
        <f>VLOOKUP($C1393, '[2]county pop 2010-2020'!$H$2:$T$3195,P$1,0)</f>
        <v>3558</v>
      </c>
      <c r="Q1393" s="27">
        <f>VLOOKUP($C1393, '[2]county pop 2010-2020'!$H$2:$T$3195,Q$1,0)</f>
        <v>3490</v>
      </c>
      <c r="R1393" s="27">
        <f>VLOOKUP($C1393, '[2]county pop 2010-2020'!$H$2:$T$3195,R$1,0)</f>
        <v>3405</v>
      </c>
      <c r="S1393" s="27">
        <f>VLOOKUP($C1393, '[2]county pop 2010-2020'!$H$2:$T$3195,S$1,0)</f>
        <v>3403</v>
      </c>
      <c r="T1393" s="27">
        <f>VLOOKUP($C1393, '[2]county pop 2010-2020'!$H$2:$T$3195,T$1,0)</f>
        <v>3382</v>
      </c>
      <c r="U1393" s="27">
        <f>VLOOKUP($C1393, '[2]county pop 2010-2020'!$H$2:$T$3195,U$1,0)</f>
        <v>3376</v>
      </c>
      <c r="V1393" s="27">
        <f>VLOOKUP($C1393, '[2]county pop 2010-2020'!$H$2:$T$3195,V$1,0)</f>
        <v>3330</v>
      </c>
      <c r="W1393" s="27">
        <f>VLOOKUP($C1393, '[2]county pop 2010-2020'!$H$2:$T$3195,W$1,0)</f>
        <v>3308</v>
      </c>
      <c r="X1393" s="27">
        <f>VLOOKUP($C1393, '[2]county pop 2010-2020'!$H$2:$T$3195,X$1,0)</f>
        <v>3289</v>
      </c>
      <c r="Y1393" s="27">
        <f>VLOOKUP($C1393, '[2]county pop 2010-2020'!$H$2:$T$3195,Y$1,0)</f>
        <v>3260</v>
      </c>
      <c r="Z1393" s="27">
        <f>VLOOKUP($C1393, '[3]ODS_county pop 2020-2022'!$H$2:$K$3196,Z$1,0)</f>
        <v>3361</v>
      </c>
      <c r="AA1393" s="27">
        <f>VLOOKUP($C1393, '[3]ODS_county pop 2020-2022'!$H$2:$K$3196,AA$1,0)</f>
        <v>3287</v>
      </c>
      <c r="AB1393" s="27">
        <f>VLOOKUP($C1393, '[3]ODS_county pop 2020-2022'!$H$2:$K$3196,AB$1,0)</f>
        <v>3275</v>
      </c>
    </row>
    <row r="1394" spans="1:28" x14ac:dyDescent="0.3">
      <c r="A1394" s="20" t="s">
        <v>2142</v>
      </c>
      <c r="B1394" s="20" t="s">
        <v>3131</v>
      </c>
      <c r="C1394" s="18" t="str">
        <f t="shared" si="25"/>
        <v>.Wabasha County, Minnesota</v>
      </c>
      <c r="D1394" s="20" t="s">
        <v>2354</v>
      </c>
      <c r="F1394" s="27">
        <f>VLOOKUP($C1394, '[1]ODS_county pop 2000-2010'!$H$2:$T$3195,F$1,0)</f>
        <v>21610</v>
      </c>
      <c r="G1394" s="27">
        <f>VLOOKUP($C1394, '[1]ODS_county pop 2000-2010'!$H$2:$T$3195,G$1,0)</f>
        <v>21764</v>
      </c>
      <c r="H1394" s="27">
        <f>VLOOKUP($C1394, '[1]ODS_county pop 2000-2010'!$H$2:$T$3195,H$1,0)</f>
        <v>21752</v>
      </c>
      <c r="I1394" s="27">
        <f>VLOOKUP($C1394, '[1]ODS_county pop 2000-2010'!$H$2:$T$3195,I$1,0)</f>
        <v>21821</v>
      </c>
      <c r="J1394" s="27">
        <f>VLOOKUP($C1394, '[1]ODS_county pop 2000-2010'!$H$2:$T$3195,J$1,0)</f>
        <v>21755</v>
      </c>
      <c r="K1394" s="27">
        <f>VLOOKUP($C1394, '[1]ODS_county pop 2000-2010'!$H$2:$T$3195,K$1,0)</f>
        <v>21706</v>
      </c>
      <c r="L1394" s="27">
        <f>VLOOKUP($C1394, '[1]ODS_county pop 2000-2010'!$H$2:$T$3195,L$1,0)</f>
        <v>21826</v>
      </c>
      <c r="M1394" s="27">
        <f>VLOOKUP($C1394, '[1]ODS_county pop 2000-2010'!$H$2:$T$3195,M$1,0)</f>
        <v>21708</v>
      </c>
      <c r="N1394" s="27">
        <f>VLOOKUP($C1394, '[1]ODS_county pop 2000-2010'!$H$2:$T$3195,N$1,0)</f>
        <v>21787</v>
      </c>
      <c r="O1394" s="27">
        <f>VLOOKUP($C1394, '[1]ODS_county pop 2000-2010'!$H$2:$T$3195,O$1,0)</f>
        <v>21734</v>
      </c>
      <c r="P1394" s="27">
        <f>VLOOKUP($C1394, '[2]county pop 2010-2020'!$H$2:$T$3195,P$1,0)</f>
        <v>21676</v>
      </c>
      <c r="Q1394" s="27">
        <f>VLOOKUP($C1394, '[2]county pop 2010-2020'!$H$2:$T$3195,Q$1,0)</f>
        <v>21609</v>
      </c>
      <c r="R1394" s="27">
        <f>VLOOKUP($C1394, '[2]county pop 2010-2020'!$H$2:$T$3195,R$1,0)</f>
        <v>21542</v>
      </c>
      <c r="S1394" s="27">
        <f>VLOOKUP($C1394, '[2]county pop 2010-2020'!$H$2:$T$3195,S$1,0)</f>
        <v>21567</v>
      </c>
      <c r="T1394" s="27">
        <f>VLOOKUP($C1394, '[2]county pop 2010-2020'!$H$2:$T$3195,T$1,0)</f>
        <v>21464</v>
      </c>
      <c r="U1394" s="27">
        <f>VLOOKUP($C1394, '[2]county pop 2010-2020'!$H$2:$T$3195,U$1,0)</f>
        <v>21392</v>
      </c>
      <c r="V1394" s="27">
        <f>VLOOKUP($C1394, '[2]county pop 2010-2020'!$H$2:$T$3195,V$1,0)</f>
        <v>21445</v>
      </c>
      <c r="W1394" s="27">
        <f>VLOOKUP($C1394, '[2]county pop 2010-2020'!$H$2:$T$3195,W$1,0)</f>
        <v>21595</v>
      </c>
      <c r="X1394" s="27">
        <f>VLOOKUP($C1394, '[2]county pop 2010-2020'!$H$2:$T$3195,X$1,0)</f>
        <v>21591</v>
      </c>
      <c r="Y1394" s="27">
        <f>VLOOKUP($C1394, '[2]county pop 2010-2020'!$H$2:$T$3195,Y$1,0)</f>
        <v>21548</v>
      </c>
      <c r="Z1394" s="27">
        <f>VLOOKUP($C1394, '[3]ODS_county pop 2020-2022'!$H$2:$K$3196,Z$1,0)</f>
        <v>21400</v>
      </c>
      <c r="AA1394" s="27">
        <f>VLOOKUP($C1394, '[3]ODS_county pop 2020-2022'!$H$2:$K$3196,AA$1,0)</f>
        <v>21514</v>
      </c>
      <c r="AB1394" s="27">
        <f>VLOOKUP($C1394, '[3]ODS_county pop 2020-2022'!$H$2:$K$3196,AB$1,0)</f>
        <v>21658</v>
      </c>
    </row>
    <row r="1395" spans="1:28" x14ac:dyDescent="0.3">
      <c r="A1395" s="20" t="s">
        <v>2142</v>
      </c>
      <c r="B1395" s="20" t="s">
        <v>3132</v>
      </c>
      <c r="C1395" s="18" t="str">
        <f t="shared" si="25"/>
        <v>.Wadena County, Minnesota</v>
      </c>
      <c r="D1395" s="20" t="s">
        <v>2242</v>
      </c>
      <c r="F1395" s="27">
        <f>VLOOKUP($C1395, '[1]ODS_county pop 2000-2010'!$H$2:$T$3195,F$1,0)</f>
        <v>13730</v>
      </c>
      <c r="G1395" s="27">
        <f>VLOOKUP($C1395, '[1]ODS_county pop 2000-2010'!$H$2:$T$3195,G$1,0)</f>
        <v>13737</v>
      </c>
      <c r="H1395" s="27">
        <f>VLOOKUP($C1395, '[1]ODS_county pop 2000-2010'!$H$2:$T$3195,H$1,0)</f>
        <v>13789</v>
      </c>
      <c r="I1395" s="27">
        <f>VLOOKUP($C1395, '[1]ODS_county pop 2000-2010'!$H$2:$T$3195,I$1,0)</f>
        <v>13682</v>
      </c>
      <c r="J1395" s="27">
        <f>VLOOKUP($C1395, '[1]ODS_county pop 2000-2010'!$H$2:$T$3195,J$1,0)</f>
        <v>13682</v>
      </c>
      <c r="K1395" s="27">
        <f>VLOOKUP($C1395, '[1]ODS_county pop 2000-2010'!$H$2:$T$3195,K$1,0)</f>
        <v>13799</v>
      </c>
      <c r="L1395" s="27">
        <f>VLOOKUP($C1395, '[1]ODS_county pop 2000-2010'!$H$2:$T$3195,L$1,0)</f>
        <v>13705</v>
      </c>
      <c r="M1395" s="27">
        <f>VLOOKUP($C1395, '[1]ODS_county pop 2000-2010'!$H$2:$T$3195,M$1,0)</f>
        <v>13840</v>
      </c>
      <c r="N1395" s="27">
        <f>VLOOKUP($C1395, '[1]ODS_county pop 2000-2010'!$H$2:$T$3195,N$1,0)</f>
        <v>13844</v>
      </c>
      <c r="O1395" s="27">
        <f>VLOOKUP($C1395, '[1]ODS_county pop 2000-2010'!$H$2:$T$3195,O$1,0)</f>
        <v>13825</v>
      </c>
      <c r="P1395" s="27">
        <f>VLOOKUP($C1395, '[2]county pop 2010-2020'!$H$2:$T$3195,P$1,0)</f>
        <v>13843</v>
      </c>
      <c r="Q1395" s="27">
        <f>VLOOKUP($C1395, '[2]county pop 2010-2020'!$H$2:$T$3195,Q$1,0)</f>
        <v>13650</v>
      </c>
      <c r="R1395" s="27">
        <f>VLOOKUP($C1395, '[2]county pop 2010-2020'!$H$2:$T$3195,R$1,0)</f>
        <v>13606</v>
      </c>
      <c r="S1395" s="27">
        <f>VLOOKUP($C1395, '[2]county pop 2010-2020'!$H$2:$T$3195,S$1,0)</f>
        <v>13637</v>
      </c>
      <c r="T1395" s="27">
        <f>VLOOKUP($C1395, '[2]county pop 2010-2020'!$H$2:$T$3195,T$1,0)</f>
        <v>13587</v>
      </c>
      <c r="U1395" s="27">
        <f>VLOOKUP($C1395, '[2]county pop 2010-2020'!$H$2:$T$3195,U$1,0)</f>
        <v>13664</v>
      </c>
      <c r="V1395" s="27">
        <f>VLOOKUP($C1395, '[2]county pop 2010-2020'!$H$2:$T$3195,V$1,0)</f>
        <v>13552</v>
      </c>
      <c r="W1395" s="27">
        <f>VLOOKUP($C1395, '[2]county pop 2010-2020'!$H$2:$T$3195,W$1,0)</f>
        <v>13643</v>
      </c>
      <c r="X1395" s="27">
        <f>VLOOKUP($C1395, '[2]county pop 2010-2020'!$H$2:$T$3195,X$1,0)</f>
        <v>13739</v>
      </c>
      <c r="Y1395" s="27">
        <f>VLOOKUP($C1395, '[2]county pop 2010-2020'!$H$2:$T$3195,Y$1,0)</f>
        <v>13662</v>
      </c>
      <c r="Z1395" s="27">
        <f>VLOOKUP($C1395, '[3]ODS_county pop 2020-2022'!$H$2:$K$3196,Z$1,0)</f>
        <v>14119</v>
      </c>
      <c r="AA1395" s="27">
        <f>VLOOKUP($C1395, '[3]ODS_county pop 2020-2022'!$H$2:$K$3196,AA$1,0)</f>
        <v>14184</v>
      </c>
      <c r="AB1395" s="27">
        <f>VLOOKUP($C1395, '[3]ODS_county pop 2020-2022'!$H$2:$K$3196,AB$1,0)</f>
        <v>14307</v>
      </c>
    </row>
    <row r="1396" spans="1:28" x14ac:dyDescent="0.3">
      <c r="A1396" s="20" t="s">
        <v>2142</v>
      </c>
      <c r="B1396" s="20" t="s">
        <v>3133</v>
      </c>
      <c r="C1396" s="18" t="str">
        <f t="shared" si="25"/>
        <v>.Waseca County, Minnesota</v>
      </c>
      <c r="D1396" s="20" t="s">
        <v>2354</v>
      </c>
      <c r="F1396" s="27">
        <f>VLOOKUP($C1396, '[1]ODS_county pop 2000-2010'!$H$2:$T$3195,F$1,0)</f>
        <v>19536</v>
      </c>
      <c r="G1396" s="27">
        <f>VLOOKUP($C1396, '[1]ODS_county pop 2000-2010'!$H$2:$T$3195,G$1,0)</f>
        <v>19486</v>
      </c>
      <c r="H1396" s="27">
        <f>VLOOKUP($C1396, '[1]ODS_county pop 2000-2010'!$H$2:$T$3195,H$1,0)</f>
        <v>19483</v>
      </c>
      <c r="I1396" s="27">
        <f>VLOOKUP($C1396, '[1]ODS_county pop 2000-2010'!$H$2:$T$3195,I$1,0)</f>
        <v>19416</v>
      </c>
      <c r="J1396" s="27">
        <f>VLOOKUP($C1396, '[1]ODS_county pop 2000-2010'!$H$2:$T$3195,J$1,0)</f>
        <v>19245</v>
      </c>
      <c r="K1396" s="27">
        <f>VLOOKUP($C1396, '[1]ODS_county pop 2000-2010'!$H$2:$T$3195,K$1,0)</f>
        <v>19288</v>
      </c>
      <c r="L1396" s="27">
        <f>VLOOKUP($C1396, '[1]ODS_county pop 2000-2010'!$H$2:$T$3195,L$1,0)</f>
        <v>19348</v>
      </c>
      <c r="M1396" s="27">
        <f>VLOOKUP($C1396, '[1]ODS_county pop 2000-2010'!$H$2:$T$3195,M$1,0)</f>
        <v>19407</v>
      </c>
      <c r="N1396" s="27">
        <f>VLOOKUP($C1396, '[1]ODS_county pop 2000-2010'!$H$2:$T$3195,N$1,0)</f>
        <v>19311</v>
      </c>
      <c r="O1396" s="27">
        <f>VLOOKUP($C1396, '[1]ODS_county pop 2000-2010'!$H$2:$T$3195,O$1,0)</f>
        <v>18639</v>
      </c>
      <c r="P1396" s="27">
        <f>VLOOKUP($C1396, '[2]county pop 2010-2020'!$H$2:$T$3195,P$1,0)</f>
        <v>19136</v>
      </c>
      <c r="Q1396" s="27">
        <f>VLOOKUP($C1396, '[2]county pop 2010-2020'!$H$2:$T$3195,Q$1,0)</f>
        <v>19186</v>
      </c>
      <c r="R1396" s="27">
        <f>VLOOKUP($C1396, '[2]county pop 2010-2020'!$H$2:$T$3195,R$1,0)</f>
        <v>19177</v>
      </c>
      <c r="S1396" s="27">
        <f>VLOOKUP($C1396, '[2]county pop 2010-2020'!$H$2:$T$3195,S$1,0)</f>
        <v>19040</v>
      </c>
      <c r="T1396" s="27">
        <f>VLOOKUP($C1396, '[2]county pop 2010-2020'!$H$2:$T$3195,T$1,0)</f>
        <v>18935</v>
      </c>
      <c r="U1396" s="27">
        <f>VLOOKUP($C1396, '[2]county pop 2010-2020'!$H$2:$T$3195,U$1,0)</f>
        <v>18932</v>
      </c>
      <c r="V1396" s="27">
        <f>VLOOKUP($C1396, '[2]county pop 2010-2020'!$H$2:$T$3195,V$1,0)</f>
        <v>18808</v>
      </c>
      <c r="W1396" s="27">
        <f>VLOOKUP($C1396, '[2]county pop 2010-2020'!$H$2:$T$3195,W$1,0)</f>
        <v>18722</v>
      </c>
      <c r="X1396" s="27">
        <f>VLOOKUP($C1396, '[2]county pop 2010-2020'!$H$2:$T$3195,X$1,0)</f>
        <v>18653</v>
      </c>
      <c r="Y1396" s="27">
        <f>VLOOKUP($C1396, '[2]county pop 2010-2020'!$H$2:$T$3195,Y$1,0)</f>
        <v>18558</v>
      </c>
      <c r="Z1396" s="27">
        <f>VLOOKUP($C1396, '[3]ODS_county pop 2020-2022'!$H$2:$K$3196,Z$1,0)</f>
        <v>18964</v>
      </c>
      <c r="AA1396" s="27">
        <f>VLOOKUP($C1396, '[3]ODS_county pop 2020-2022'!$H$2:$K$3196,AA$1,0)</f>
        <v>18992</v>
      </c>
      <c r="AB1396" s="27">
        <f>VLOOKUP($C1396, '[3]ODS_county pop 2020-2022'!$H$2:$K$3196,AB$1,0)</f>
        <v>18893</v>
      </c>
    </row>
    <row r="1397" spans="1:28" x14ac:dyDescent="0.3">
      <c r="A1397" s="20" t="s">
        <v>2142</v>
      </c>
      <c r="B1397" s="20" t="s">
        <v>2215</v>
      </c>
      <c r="C1397" s="18" t="str">
        <f t="shared" si="25"/>
        <v>.Washington County, Minnesota</v>
      </c>
      <c r="D1397" s="20" t="s">
        <v>2354</v>
      </c>
      <c r="F1397" s="27">
        <f>VLOOKUP($C1397, '[1]ODS_county pop 2000-2010'!$H$2:$T$3195,F$1,0)</f>
        <v>201214</v>
      </c>
      <c r="G1397" s="27">
        <f>VLOOKUP($C1397, '[1]ODS_county pop 2000-2010'!$H$2:$T$3195,G$1,0)</f>
        <v>207206</v>
      </c>
      <c r="H1397" s="27">
        <f>VLOOKUP($C1397, '[1]ODS_county pop 2000-2010'!$H$2:$T$3195,H$1,0)</f>
        <v>210181</v>
      </c>
      <c r="I1397" s="27">
        <f>VLOOKUP($C1397, '[1]ODS_county pop 2000-2010'!$H$2:$T$3195,I$1,0)</f>
        <v>213909</v>
      </c>
      <c r="J1397" s="27">
        <f>VLOOKUP($C1397, '[1]ODS_county pop 2000-2010'!$H$2:$T$3195,J$1,0)</f>
        <v>215937</v>
      </c>
      <c r="K1397" s="27">
        <f>VLOOKUP($C1397, '[1]ODS_county pop 2000-2010'!$H$2:$T$3195,K$1,0)</f>
        <v>219972</v>
      </c>
      <c r="L1397" s="27">
        <f>VLOOKUP($C1397, '[1]ODS_county pop 2000-2010'!$H$2:$T$3195,L$1,0)</f>
        <v>225091</v>
      </c>
      <c r="M1397" s="27">
        <f>VLOOKUP($C1397, '[1]ODS_county pop 2000-2010'!$H$2:$T$3195,M$1,0)</f>
        <v>229756</v>
      </c>
      <c r="N1397" s="27">
        <f>VLOOKUP($C1397, '[1]ODS_county pop 2000-2010'!$H$2:$T$3195,N$1,0)</f>
        <v>233306</v>
      </c>
      <c r="O1397" s="27">
        <f>VLOOKUP($C1397, '[1]ODS_county pop 2000-2010'!$H$2:$T$3195,O$1,0)</f>
        <v>235684</v>
      </c>
      <c r="P1397" s="27">
        <f>VLOOKUP($C1397, '[2]county pop 2010-2020'!$H$2:$T$3195,P$1,0)</f>
        <v>238136</v>
      </c>
      <c r="Q1397" s="27">
        <f>VLOOKUP($C1397, '[2]county pop 2010-2020'!$H$2:$T$3195,Q$1,0)</f>
        <v>241428</v>
      </c>
      <c r="R1397" s="27">
        <f>VLOOKUP($C1397, '[2]county pop 2010-2020'!$H$2:$T$3195,R$1,0)</f>
        <v>243720</v>
      </c>
      <c r="S1397" s="27">
        <f>VLOOKUP($C1397, '[2]county pop 2010-2020'!$H$2:$T$3195,S$1,0)</f>
        <v>246002</v>
      </c>
      <c r="T1397" s="27">
        <f>VLOOKUP($C1397, '[2]county pop 2010-2020'!$H$2:$T$3195,T$1,0)</f>
        <v>248580</v>
      </c>
      <c r="U1397" s="27">
        <f>VLOOKUP($C1397, '[2]county pop 2010-2020'!$H$2:$T$3195,U$1,0)</f>
        <v>250482</v>
      </c>
      <c r="V1397" s="27">
        <f>VLOOKUP($C1397, '[2]county pop 2010-2020'!$H$2:$T$3195,V$1,0)</f>
        <v>252655</v>
      </c>
      <c r="W1397" s="27">
        <f>VLOOKUP($C1397, '[2]county pop 2010-2020'!$H$2:$T$3195,W$1,0)</f>
        <v>255717</v>
      </c>
      <c r="X1397" s="27">
        <f>VLOOKUP($C1397, '[2]county pop 2010-2020'!$H$2:$T$3195,X$1,0)</f>
        <v>258969</v>
      </c>
      <c r="Y1397" s="27">
        <f>VLOOKUP($C1397, '[2]county pop 2010-2020'!$H$2:$T$3195,Y$1,0)</f>
        <v>262541</v>
      </c>
      <c r="Z1397" s="27">
        <f>VLOOKUP($C1397, '[3]ODS_county pop 2020-2022'!$H$2:$K$3196,Z$1,0)</f>
        <v>268372</v>
      </c>
      <c r="AA1397" s="27">
        <f>VLOOKUP($C1397, '[3]ODS_county pop 2020-2022'!$H$2:$K$3196,AA$1,0)</f>
        <v>272610</v>
      </c>
      <c r="AB1397" s="27">
        <f>VLOOKUP($C1397, '[3]ODS_county pop 2020-2022'!$H$2:$K$3196,AB$1,0)</f>
        <v>275912</v>
      </c>
    </row>
    <row r="1398" spans="1:28" x14ac:dyDescent="0.3">
      <c r="A1398" s="20" t="s">
        <v>2142</v>
      </c>
      <c r="B1398" s="20" t="s">
        <v>3134</v>
      </c>
      <c r="C1398" s="18" t="str">
        <f t="shared" si="25"/>
        <v>.Watonwan County, Minnesota</v>
      </c>
      <c r="D1398" s="20" t="s">
        <v>2354</v>
      </c>
      <c r="F1398" s="27">
        <f>VLOOKUP($C1398, '[1]ODS_county pop 2000-2010'!$H$2:$T$3195,F$1,0)</f>
        <v>11882</v>
      </c>
      <c r="G1398" s="27">
        <f>VLOOKUP($C1398, '[1]ODS_county pop 2000-2010'!$H$2:$T$3195,G$1,0)</f>
        <v>11856</v>
      </c>
      <c r="H1398" s="27">
        <f>VLOOKUP($C1398, '[1]ODS_county pop 2000-2010'!$H$2:$T$3195,H$1,0)</f>
        <v>11807</v>
      </c>
      <c r="I1398" s="27">
        <f>VLOOKUP($C1398, '[1]ODS_county pop 2000-2010'!$H$2:$T$3195,I$1,0)</f>
        <v>11664</v>
      </c>
      <c r="J1398" s="27">
        <f>VLOOKUP($C1398, '[1]ODS_county pop 2000-2010'!$H$2:$T$3195,J$1,0)</f>
        <v>11504</v>
      </c>
      <c r="K1398" s="27">
        <f>VLOOKUP($C1398, '[1]ODS_county pop 2000-2010'!$H$2:$T$3195,K$1,0)</f>
        <v>11377</v>
      </c>
      <c r="L1398" s="27">
        <f>VLOOKUP($C1398, '[1]ODS_county pop 2000-2010'!$H$2:$T$3195,L$1,0)</f>
        <v>11323</v>
      </c>
      <c r="M1398" s="27">
        <f>VLOOKUP($C1398, '[1]ODS_county pop 2000-2010'!$H$2:$T$3195,M$1,0)</f>
        <v>11231</v>
      </c>
      <c r="N1398" s="27">
        <f>VLOOKUP($C1398, '[1]ODS_county pop 2000-2010'!$H$2:$T$3195,N$1,0)</f>
        <v>11120</v>
      </c>
      <c r="O1398" s="27">
        <f>VLOOKUP($C1398, '[1]ODS_county pop 2000-2010'!$H$2:$T$3195,O$1,0)</f>
        <v>11171</v>
      </c>
      <c r="P1398" s="27">
        <f>VLOOKUP($C1398, '[2]county pop 2010-2020'!$H$2:$T$3195,P$1,0)</f>
        <v>11211</v>
      </c>
      <c r="Q1398" s="27">
        <f>VLOOKUP($C1398, '[2]county pop 2010-2020'!$H$2:$T$3195,Q$1,0)</f>
        <v>11168</v>
      </c>
      <c r="R1398" s="27">
        <f>VLOOKUP($C1398, '[2]county pop 2010-2020'!$H$2:$T$3195,R$1,0)</f>
        <v>11114</v>
      </c>
      <c r="S1398" s="27">
        <f>VLOOKUP($C1398, '[2]county pop 2010-2020'!$H$2:$T$3195,S$1,0)</f>
        <v>11046</v>
      </c>
      <c r="T1398" s="27">
        <f>VLOOKUP($C1398, '[2]county pop 2010-2020'!$H$2:$T$3195,T$1,0)</f>
        <v>10978</v>
      </c>
      <c r="U1398" s="27">
        <f>VLOOKUP($C1398, '[2]county pop 2010-2020'!$H$2:$T$3195,U$1,0)</f>
        <v>11013</v>
      </c>
      <c r="V1398" s="27">
        <f>VLOOKUP($C1398, '[2]county pop 2010-2020'!$H$2:$T$3195,V$1,0)</f>
        <v>11002</v>
      </c>
      <c r="W1398" s="27">
        <f>VLOOKUP($C1398, '[2]county pop 2010-2020'!$H$2:$T$3195,W$1,0)</f>
        <v>10911</v>
      </c>
      <c r="X1398" s="27">
        <f>VLOOKUP($C1398, '[2]county pop 2010-2020'!$H$2:$T$3195,X$1,0)</f>
        <v>10964</v>
      </c>
      <c r="Y1398" s="27">
        <f>VLOOKUP($C1398, '[2]county pop 2010-2020'!$H$2:$T$3195,Y$1,0)</f>
        <v>10846</v>
      </c>
      <c r="Z1398" s="27">
        <f>VLOOKUP($C1398, '[3]ODS_county pop 2020-2022'!$H$2:$K$3196,Z$1,0)</f>
        <v>11231</v>
      </c>
      <c r="AA1398" s="27">
        <f>VLOOKUP($C1398, '[3]ODS_county pop 2020-2022'!$H$2:$K$3196,AA$1,0)</f>
        <v>11158</v>
      </c>
      <c r="AB1398" s="27">
        <f>VLOOKUP($C1398, '[3]ODS_county pop 2020-2022'!$H$2:$K$3196,AB$1,0)</f>
        <v>11075</v>
      </c>
    </row>
    <row r="1399" spans="1:28" x14ac:dyDescent="0.3">
      <c r="A1399" s="20" t="s">
        <v>2142</v>
      </c>
      <c r="B1399" s="20" t="s">
        <v>3135</v>
      </c>
      <c r="C1399" s="18" t="str">
        <f t="shared" si="25"/>
        <v>.Wilkin County, Minnesota</v>
      </c>
      <c r="D1399" s="20" t="s">
        <v>2242</v>
      </c>
      <c r="F1399" s="27">
        <f>VLOOKUP($C1399, '[1]ODS_county pop 2000-2010'!$H$2:$T$3195,F$1,0)</f>
        <v>7135</v>
      </c>
      <c r="G1399" s="27">
        <f>VLOOKUP($C1399, '[1]ODS_county pop 2000-2010'!$H$2:$T$3195,G$1,0)</f>
        <v>6989</v>
      </c>
      <c r="H1399" s="27">
        <f>VLOOKUP($C1399, '[1]ODS_county pop 2000-2010'!$H$2:$T$3195,H$1,0)</f>
        <v>6982</v>
      </c>
      <c r="I1399" s="27">
        <f>VLOOKUP($C1399, '[1]ODS_county pop 2000-2010'!$H$2:$T$3195,I$1,0)</f>
        <v>6964</v>
      </c>
      <c r="J1399" s="27">
        <f>VLOOKUP($C1399, '[1]ODS_county pop 2000-2010'!$H$2:$T$3195,J$1,0)</f>
        <v>6860</v>
      </c>
      <c r="K1399" s="27">
        <f>VLOOKUP($C1399, '[1]ODS_county pop 2000-2010'!$H$2:$T$3195,K$1,0)</f>
        <v>6801</v>
      </c>
      <c r="L1399" s="27">
        <f>VLOOKUP($C1399, '[1]ODS_county pop 2000-2010'!$H$2:$T$3195,L$1,0)</f>
        <v>6709</v>
      </c>
      <c r="M1399" s="27">
        <f>VLOOKUP($C1399, '[1]ODS_county pop 2000-2010'!$H$2:$T$3195,M$1,0)</f>
        <v>6715</v>
      </c>
      <c r="N1399" s="27">
        <f>VLOOKUP($C1399, '[1]ODS_county pop 2000-2010'!$H$2:$T$3195,N$1,0)</f>
        <v>6622</v>
      </c>
      <c r="O1399" s="27">
        <f>VLOOKUP($C1399, '[1]ODS_county pop 2000-2010'!$H$2:$T$3195,O$1,0)</f>
        <v>6563</v>
      </c>
      <c r="P1399" s="27">
        <f>VLOOKUP($C1399, '[2]county pop 2010-2020'!$H$2:$T$3195,P$1,0)</f>
        <v>6576</v>
      </c>
      <c r="Q1399" s="27">
        <f>VLOOKUP($C1399, '[2]county pop 2010-2020'!$H$2:$T$3195,Q$1,0)</f>
        <v>6577</v>
      </c>
      <c r="R1399" s="27">
        <f>VLOOKUP($C1399, '[2]county pop 2010-2020'!$H$2:$T$3195,R$1,0)</f>
        <v>6594</v>
      </c>
      <c r="S1399" s="27">
        <f>VLOOKUP($C1399, '[2]county pop 2010-2020'!$H$2:$T$3195,S$1,0)</f>
        <v>6499</v>
      </c>
      <c r="T1399" s="27">
        <f>VLOOKUP($C1399, '[2]county pop 2010-2020'!$H$2:$T$3195,T$1,0)</f>
        <v>6470</v>
      </c>
      <c r="U1399" s="27">
        <f>VLOOKUP($C1399, '[2]county pop 2010-2020'!$H$2:$T$3195,U$1,0)</f>
        <v>6369</v>
      </c>
      <c r="V1399" s="27">
        <f>VLOOKUP($C1399, '[2]county pop 2010-2020'!$H$2:$T$3195,V$1,0)</f>
        <v>6337</v>
      </c>
      <c r="W1399" s="27">
        <f>VLOOKUP($C1399, '[2]county pop 2010-2020'!$H$2:$T$3195,W$1,0)</f>
        <v>6342</v>
      </c>
      <c r="X1399" s="27">
        <f>VLOOKUP($C1399, '[2]county pop 2010-2020'!$H$2:$T$3195,X$1,0)</f>
        <v>6255</v>
      </c>
      <c r="Y1399" s="27">
        <f>VLOOKUP($C1399, '[2]county pop 2010-2020'!$H$2:$T$3195,Y$1,0)</f>
        <v>6223</v>
      </c>
      <c r="Z1399" s="27">
        <f>VLOOKUP($C1399, '[3]ODS_county pop 2020-2022'!$H$2:$K$3196,Z$1,0)</f>
        <v>6482</v>
      </c>
      <c r="AA1399" s="27">
        <f>VLOOKUP($C1399, '[3]ODS_county pop 2020-2022'!$H$2:$K$3196,AA$1,0)</f>
        <v>6410</v>
      </c>
      <c r="AB1399" s="27">
        <f>VLOOKUP($C1399, '[3]ODS_county pop 2020-2022'!$H$2:$K$3196,AB$1,0)</f>
        <v>6350</v>
      </c>
    </row>
    <row r="1400" spans="1:28" x14ac:dyDescent="0.3">
      <c r="A1400" s="20" t="s">
        <v>2142</v>
      </c>
      <c r="B1400" s="20" t="s">
        <v>3136</v>
      </c>
      <c r="C1400" s="18" t="str">
        <f t="shared" si="25"/>
        <v>.Winona County, Minnesota</v>
      </c>
      <c r="D1400" s="20" t="s">
        <v>2354</v>
      </c>
      <c r="F1400" s="27">
        <f>VLOOKUP($C1400, '[1]ODS_county pop 2000-2010'!$H$2:$T$3195,F$1,0)</f>
        <v>49996</v>
      </c>
      <c r="G1400" s="27">
        <f>VLOOKUP($C1400, '[1]ODS_county pop 2000-2010'!$H$2:$T$3195,G$1,0)</f>
        <v>50072</v>
      </c>
      <c r="H1400" s="27">
        <f>VLOOKUP($C1400, '[1]ODS_county pop 2000-2010'!$H$2:$T$3195,H$1,0)</f>
        <v>49977</v>
      </c>
      <c r="I1400" s="27">
        <f>VLOOKUP($C1400, '[1]ODS_county pop 2000-2010'!$H$2:$T$3195,I$1,0)</f>
        <v>50200</v>
      </c>
      <c r="J1400" s="27">
        <f>VLOOKUP($C1400, '[1]ODS_county pop 2000-2010'!$H$2:$T$3195,J$1,0)</f>
        <v>50257</v>
      </c>
      <c r="K1400" s="27">
        <f>VLOOKUP($C1400, '[1]ODS_county pop 2000-2010'!$H$2:$T$3195,K$1,0)</f>
        <v>50756</v>
      </c>
      <c r="L1400" s="27">
        <f>VLOOKUP($C1400, '[1]ODS_county pop 2000-2010'!$H$2:$T$3195,L$1,0)</f>
        <v>50904</v>
      </c>
      <c r="M1400" s="27">
        <f>VLOOKUP($C1400, '[1]ODS_county pop 2000-2010'!$H$2:$T$3195,M$1,0)</f>
        <v>51316</v>
      </c>
      <c r="N1400" s="27">
        <f>VLOOKUP($C1400, '[1]ODS_county pop 2000-2010'!$H$2:$T$3195,N$1,0)</f>
        <v>51457</v>
      </c>
      <c r="O1400" s="27">
        <f>VLOOKUP($C1400, '[1]ODS_county pop 2000-2010'!$H$2:$T$3195,O$1,0)</f>
        <v>51422</v>
      </c>
      <c r="P1400" s="27">
        <f>VLOOKUP($C1400, '[2]county pop 2010-2020'!$H$2:$T$3195,P$1,0)</f>
        <v>51461</v>
      </c>
      <c r="Q1400" s="27">
        <f>VLOOKUP($C1400, '[2]county pop 2010-2020'!$H$2:$T$3195,Q$1,0)</f>
        <v>51359</v>
      </c>
      <c r="R1400" s="27">
        <f>VLOOKUP($C1400, '[2]county pop 2010-2020'!$H$2:$T$3195,R$1,0)</f>
        <v>51353</v>
      </c>
      <c r="S1400" s="27">
        <f>VLOOKUP($C1400, '[2]county pop 2010-2020'!$H$2:$T$3195,S$1,0)</f>
        <v>51349</v>
      </c>
      <c r="T1400" s="27">
        <f>VLOOKUP($C1400, '[2]county pop 2010-2020'!$H$2:$T$3195,T$1,0)</f>
        <v>51085</v>
      </c>
      <c r="U1400" s="27">
        <f>VLOOKUP($C1400, '[2]county pop 2010-2020'!$H$2:$T$3195,U$1,0)</f>
        <v>50859</v>
      </c>
      <c r="V1400" s="27">
        <f>VLOOKUP($C1400, '[2]county pop 2010-2020'!$H$2:$T$3195,V$1,0)</f>
        <v>50912</v>
      </c>
      <c r="W1400" s="27">
        <f>VLOOKUP($C1400, '[2]county pop 2010-2020'!$H$2:$T$3195,W$1,0)</f>
        <v>50787</v>
      </c>
      <c r="X1400" s="27">
        <f>VLOOKUP($C1400, '[2]county pop 2010-2020'!$H$2:$T$3195,X$1,0)</f>
        <v>50877</v>
      </c>
      <c r="Y1400" s="27">
        <f>VLOOKUP($C1400, '[2]county pop 2010-2020'!$H$2:$T$3195,Y$1,0)</f>
        <v>50659</v>
      </c>
      <c r="Z1400" s="27">
        <f>VLOOKUP($C1400, '[3]ODS_county pop 2020-2022'!$H$2:$K$3196,Z$1,0)</f>
        <v>49640</v>
      </c>
      <c r="AA1400" s="27">
        <f>VLOOKUP($C1400, '[3]ODS_county pop 2020-2022'!$H$2:$K$3196,AA$1,0)</f>
        <v>49750</v>
      </c>
      <c r="AB1400" s="27">
        <f>VLOOKUP($C1400, '[3]ODS_county pop 2020-2022'!$H$2:$K$3196,AB$1,0)</f>
        <v>49478</v>
      </c>
    </row>
    <row r="1401" spans="1:28" x14ac:dyDescent="0.3">
      <c r="A1401" s="20" t="s">
        <v>2142</v>
      </c>
      <c r="B1401" s="20" t="s">
        <v>2807</v>
      </c>
      <c r="C1401" s="18" t="str">
        <f t="shared" si="25"/>
        <v>.Wright County, Minnesota</v>
      </c>
      <c r="D1401" s="20" t="s">
        <v>2354</v>
      </c>
      <c r="F1401" s="27">
        <f>VLOOKUP($C1401, '[1]ODS_county pop 2000-2010'!$H$2:$T$3195,F$1,0)</f>
        <v>90022</v>
      </c>
      <c r="G1401" s="27">
        <f>VLOOKUP($C1401, '[1]ODS_county pop 2000-2010'!$H$2:$T$3195,G$1,0)</f>
        <v>93922</v>
      </c>
      <c r="H1401" s="27">
        <f>VLOOKUP($C1401, '[1]ODS_county pop 2000-2010'!$H$2:$T$3195,H$1,0)</f>
        <v>98434</v>
      </c>
      <c r="I1401" s="27">
        <f>VLOOKUP($C1401, '[1]ODS_county pop 2000-2010'!$H$2:$T$3195,I$1,0)</f>
        <v>102856</v>
      </c>
      <c r="J1401" s="27">
        <f>VLOOKUP($C1401, '[1]ODS_county pop 2000-2010'!$H$2:$T$3195,J$1,0)</f>
        <v>106998</v>
      </c>
      <c r="K1401" s="27">
        <f>VLOOKUP($C1401, '[1]ODS_county pop 2000-2010'!$H$2:$T$3195,K$1,0)</f>
        <v>110674</v>
      </c>
      <c r="L1401" s="27">
        <f>VLOOKUP($C1401, '[1]ODS_county pop 2000-2010'!$H$2:$T$3195,L$1,0)</f>
        <v>115192</v>
      </c>
      <c r="M1401" s="27">
        <f>VLOOKUP($C1401, '[1]ODS_county pop 2000-2010'!$H$2:$T$3195,M$1,0)</f>
        <v>118635</v>
      </c>
      <c r="N1401" s="27">
        <f>VLOOKUP($C1401, '[1]ODS_county pop 2000-2010'!$H$2:$T$3195,N$1,0)</f>
        <v>121553</v>
      </c>
      <c r="O1401" s="27">
        <f>VLOOKUP($C1401, '[1]ODS_county pop 2000-2010'!$H$2:$T$3195,O$1,0)</f>
        <v>123320</v>
      </c>
      <c r="P1401" s="27">
        <f>VLOOKUP($C1401, '[2]county pop 2010-2020'!$H$2:$T$3195,P$1,0)</f>
        <v>124700</v>
      </c>
      <c r="Q1401" s="27">
        <f>VLOOKUP($C1401, '[2]county pop 2010-2020'!$H$2:$T$3195,Q$1,0)</f>
        <v>126239</v>
      </c>
      <c r="R1401" s="27">
        <f>VLOOKUP($C1401, '[2]county pop 2010-2020'!$H$2:$T$3195,R$1,0)</f>
        <v>127273</v>
      </c>
      <c r="S1401" s="27">
        <f>VLOOKUP($C1401, '[2]county pop 2010-2020'!$H$2:$T$3195,S$1,0)</f>
        <v>128235</v>
      </c>
      <c r="T1401" s="27">
        <f>VLOOKUP($C1401, '[2]county pop 2010-2020'!$H$2:$T$3195,T$1,0)</f>
        <v>129845</v>
      </c>
      <c r="U1401" s="27">
        <f>VLOOKUP($C1401, '[2]county pop 2010-2020'!$H$2:$T$3195,U$1,0)</f>
        <v>131029</v>
      </c>
      <c r="V1401" s="27">
        <f>VLOOKUP($C1401, '[2]county pop 2010-2020'!$H$2:$T$3195,V$1,0)</f>
        <v>132392</v>
      </c>
      <c r="W1401" s="27">
        <f>VLOOKUP($C1401, '[2]county pop 2010-2020'!$H$2:$T$3195,W$1,0)</f>
        <v>134280</v>
      </c>
      <c r="X1401" s="27">
        <f>VLOOKUP($C1401, '[2]county pop 2010-2020'!$H$2:$T$3195,X$1,0)</f>
        <v>136471</v>
      </c>
      <c r="Y1401" s="27">
        <f>VLOOKUP($C1401, '[2]county pop 2010-2020'!$H$2:$T$3195,Y$1,0)</f>
        <v>138542</v>
      </c>
      <c r="Z1401" s="27">
        <f>VLOOKUP($C1401, '[3]ODS_county pop 2020-2022'!$H$2:$K$3196,Z$1,0)</f>
        <v>141860</v>
      </c>
      <c r="AA1401" s="27">
        <f>VLOOKUP($C1401, '[3]ODS_county pop 2020-2022'!$H$2:$K$3196,AA$1,0)</f>
        <v>145143</v>
      </c>
      <c r="AB1401" s="27">
        <f>VLOOKUP($C1401, '[3]ODS_county pop 2020-2022'!$H$2:$K$3196,AB$1,0)</f>
        <v>148003</v>
      </c>
    </row>
    <row r="1402" spans="1:28" x14ac:dyDescent="0.3">
      <c r="A1402" s="20" t="s">
        <v>2142</v>
      </c>
      <c r="B1402" s="20" t="s">
        <v>3137</v>
      </c>
      <c r="C1402" s="18" t="str">
        <f t="shared" si="25"/>
        <v>.Yellow Medicine County, Minnesota</v>
      </c>
      <c r="D1402" s="20" t="s">
        <v>2354</v>
      </c>
      <c r="F1402" s="27">
        <f>VLOOKUP($C1402, '[1]ODS_county pop 2000-2010'!$H$2:$T$3195,F$1,0)</f>
        <v>11235</v>
      </c>
      <c r="G1402" s="27">
        <f>VLOOKUP($C1402, '[1]ODS_county pop 2000-2010'!$H$2:$T$3195,G$1,0)</f>
        <v>11136</v>
      </c>
      <c r="H1402" s="27">
        <f>VLOOKUP($C1402, '[1]ODS_county pop 2000-2010'!$H$2:$T$3195,H$1,0)</f>
        <v>11002</v>
      </c>
      <c r="I1402" s="27">
        <f>VLOOKUP($C1402, '[1]ODS_county pop 2000-2010'!$H$2:$T$3195,I$1,0)</f>
        <v>10924</v>
      </c>
      <c r="J1402" s="27">
        <f>VLOOKUP($C1402, '[1]ODS_county pop 2000-2010'!$H$2:$T$3195,J$1,0)</f>
        <v>10795</v>
      </c>
      <c r="K1402" s="27">
        <f>VLOOKUP($C1402, '[1]ODS_county pop 2000-2010'!$H$2:$T$3195,K$1,0)</f>
        <v>10691</v>
      </c>
      <c r="L1402" s="27">
        <f>VLOOKUP($C1402, '[1]ODS_county pop 2000-2010'!$H$2:$T$3195,L$1,0)</f>
        <v>10663</v>
      </c>
      <c r="M1402" s="27">
        <f>VLOOKUP($C1402, '[1]ODS_county pop 2000-2010'!$H$2:$T$3195,M$1,0)</f>
        <v>10574</v>
      </c>
      <c r="N1402" s="27">
        <f>VLOOKUP($C1402, '[1]ODS_county pop 2000-2010'!$H$2:$T$3195,N$1,0)</f>
        <v>10473</v>
      </c>
      <c r="O1402" s="27">
        <f>VLOOKUP($C1402, '[1]ODS_county pop 2000-2010'!$H$2:$T$3195,O$1,0)</f>
        <v>10437</v>
      </c>
      <c r="P1402" s="27">
        <f>VLOOKUP($C1402, '[2]county pop 2010-2020'!$H$2:$T$3195,P$1,0)</f>
        <v>10438</v>
      </c>
      <c r="Q1402" s="27">
        <f>VLOOKUP($C1402, '[2]county pop 2010-2020'!$H$2:$T$3195,Q$1,0)</f>
        <v>10293</v>
      </c>
      <c r="R1402" s="27">
        <f>VLOOKUP($C1402, '[2]county pop 2010-2020'!$H$2:$T$3195,R$1,0)</f>
        <v>10163</v>
      </c>
      <c r="S1402" s="27">
        <f>VLOOKUP($C1402, '[2]county pop 2010-2020'!$H$2:$T$3195,S$1,0)</f>
        <v>10089</v>
      </c>
      <c r="T1402" s="27">
        <f>VLOOKUP($C1402, '[2]county pop 2010-2020'!$H$2:$T$3195,T$1,0)</f>
        <v>9992</v>
      </c>
      <c r="U1402" s="27">
        <f>VLOOKUP($C1402, '[2]county pop 2010-2020'!$H$2:$T$3195,U$1,0)</f>
        <v>9847</v>
      </c>
      <c r="V1402" s="27">
        <f>VLOOKUP($C1402, '[2]county pop 2010-2020'!$H$2:$T$3195,V$1,0)</f>
        <v>9903</v>
      </c>
      <c r="W1402" s="27">
        <f>VLOOKUP($C1402, '[2]county pop 2010-2020'!$H$2:$T$3195,W$1,0)</f>
        <v>9848</v>
      </c>
      <c r="X1402" s="27">
        <f>VLOOKUP($C1402, '[2]county pop 2010-2020'!$H$2:$T$3195,X$1,0)</f>
        <v>9806</v>
      </c>
      <c r="Y1402" s="27">
        <f>VLOOKUP($C1402, '[2]county pop 2010-2020'!$H$2:$T$3195,Y$1,0)</f>
        <v>9736</v>
      </c>
      <c r="Z1402" s="27">
        <f>VLOOKUP($C1402, '[3]ODS_county pop 2020-2022'!$H$2:$K$3196,Z$1,0)</f>
        <v>9504</v>
      </c>
      <c r="AA1402" s="27">
        <f>VLOOKUP($C1402, '[3]ODS_county pop 2020-2022'!$H$2:$K$3196,AA$1,0)</f>
        <v>9446</v>
      </c>
      <c r="AB1402" s="27">
        <f>VLOOKUP($C1402, '[3]ODS_county pop 2020-2022'!$H$2:$K$3196,AB$1,0)</f>
        <v>9486</v>
      </c>
    </row>
    <row r="1403" spans="1:28" x14ac:dyDescent="0.3">
      <c r="A1403" s="20" t="s">
        <v>2145</v>
      </c>
      <c r="B1403" s="20" t="s">
        <v>2411</v>
      </c>
      <c r="C1403" s="18" t="str">
        <f t="shared" si="25"/>
        <v>.Adams County, Mississippi</v>
      </c>
      <c r="D1403" s="20" t="s">
        <v>2074</v>
      </c>
      <c r="F1403" s="27">
        <f>VLOOKUP($C1403, '[1]ODS_county pop 2000-2010'!$H$2:$T$3195,F$1,0)</f>
        <v>34339</v>
      </c>
      <c r="G1403" s="27">
        <f>VLOOKUP($C1403, '[1]ODS_county pop 2000-2010'!$H$2:$T$3195,G$1,0)</f>
        <v>33945</v>
      </c>
      <c r="H1403" s="27">
        <f>VLOOKUP($C1403, '[1]ODS_county pop 2000-2010'!$H$2:$T$3195,H$1,0)</f>
        <v>33730</v>
      </c>
      <c r="I1403" s="27">
        <f>VLOOKUP($C1403, '[1]ODS_county pop 2000-2010'!$H$2:$T$3195,I$1,0)</f>
        <v>33482</v>
      </c>
      <c r="J1403" s="27">
        <f>VLOOKUP($C1403, '[1]ODS_county pop 2000-2010'!$H$2:$T$3195,J$1,0)</f>
        <v>32785</v>
      </c>
      <c r="K1403" s="27">
        <f>VLOOKUP($C1403, '[1]ODS_county pop 2000-2010'!$H$2:$T$3195,K$1,0)</f>
        <v>32674</v>
      </c>
      <c r="L1403" s="27">
        <f>VLOOKUP($C1403, '[1]ODS_county pop 2000-2010'!$H$2:$T$3195,L$1,0)</f>
        <v>33220</v>
      </c>
      <c r="M1403" s="27">
        <f>VLOOKUP($C1403, '[1]ODS_county pop 2000-2010'!$H$2:$T$3195,M$1,0)</f>
        <v>32889</v>
      </c>
      <c r="N1403" s="27">
        <f>VLOOKUP($C1403, '[1]ODS_county pop 2000-2010'!$H$2:$T$3195,N$1,0)</f>
        <v>32629</v>
      </c>
      <c r="O1403" s="27">
        <f>VLOOKUP($C1403, '[1]ODS_county pop 2000-2010'!$H$2:$T$3195,O$1,0)</f>
        <v>32305</v>
      </c>
      <c r="P1403" s="27">
        <f>VLOOKUP($C1403, '[2]county pop 2010-2020'!$H$2:$T$3195,P$1,0)</f>
        <v>32297</v>
      </c>
      <c r="Q1403" s="27">
        <f>VLOOKUP($C1403, '[2]county pop 2010-2020'!$H$2:$T$3195,Q$1,0)</f>
        <v>32436</v>
      </c>
      <c r="R1403" s="27">
        <f>VLOOKUP($C1403, '[2]county pop 2010-2020'!$H$2:$T$3195,R$1,0)</f>
        <v>32208</v>
      </c>
      <c r="S1403" s="27">
        <f>VLOOKUP($C1403, '[2]county pop 2010-2020'!$H$2:$T$3195,S$1,0)</f>
        <v>32127</v>
      </c>
      <c r="T1403" s="27">
        <f>VLOOKUP($C1403, '[2]county pop 2010-2020'!$H$2:$T$3195,T$1,0)</f>
        <v>32081</v>
      </c>
      <c r="U1403" s="27">
        <f>VLOOKUP($C1403, '[2]county pop 2010-2020'!$H$2:$T$3195,U$1,0)</f>
        <v>31574</v>
      </c>
      <c r="V1403" s="27">
        <f>VLOOKUP($C1403, '[2]county pop 2010-2020'!$H$2:$T$3195,V$1,0)</f>
        <v>31604</v>
      </c>
      <c r="W1403" s="27">
        <f>VLOOKUP($C1403, '[2]county pop 2010-2020'!$H$2:$T$3195,W$1,0)</f>
        <v>31653</v>
      </c>
      <c r="X1403" s="27">
        <f>VLOOKUP($C1403, '[2]county pop 2010-2020'!$H$2:$T$3195,X$1,0)</f>
        <v>31248</v>
      </c>
      <c r="Y1403" s="27">
        <f>VLOOKUP($C1403, '[2]county pop 2010-2020'!$H$2:$T$3195,Y$1,0)</f>
        <v>30736</v>
      </c>
      <c r="Z1403" s="27">
        <f>VLOOKUP($C1403, '[3]ODS_county pop 2020-2022'!$H$2:$K$3196,Z$1,0)</f>
        <v>29419</v>
      </c>
      <c r="AA1403" s="27">
        <f>VLOOKUP($C1403, '[3]ODS_county pop 2020-2022'!$H$2:$K$3196,AA$1,0)</f>
        <v>28804</v>
      </c>
      <c r="AB1403" s="27">
        <f>VLOOKUP($C1403, '[3]ODS_county pop 2020-2022'!$H$2:$K$3196,AB$1,0)</f>
        <v>28408</v>
      </c>
    </row>
    <row r="1404" spans="1:28" x14ac:dyDescent="0.3">
      <c r="A1404" s="20" t="s">
        <v>2145</v>
      </c>
      <c r="B1404" s="20" t="s">
        <v>3138</v>
      </c>
      <c r="C1404" s="18" t="str">
        <f t="shared" si="25"/>
        <v>.Alcorn County, Mississippi</v>
      </c>
      <c r="D1404" s="20" t="s">
        <v>2084</v>
      </c>
      <c r="F1404" s="27">
        <f>VLOOKUP($C1404, '[1]ODS_county pop 2000-2010'!$H$2:$T$3195,F$1,0)</f>
        <v>34519</v>
      </c>
      <c r="G1404" s="27">
        <f>VLOOKUP($C1404, '[1]ODS_county pop 2000-2010'!$H$2:$T$3195,G$1,0)</f>
        <v>34746</v>
      </c>
      <c r="H1404" s="27">
        <f>VLOOKUP($C1404, '[1]ODS_county pop 2000-2010'!$H$2:$T$3195,H$1,0)</f>
        <v>34946</v>
      </c>
      <c r="I1404" s="27">
        <f>VLOOKUP($C1404, '[1]ODS_county pop 2000-2010'!$H$2:$T$3195,I$1,0)</f>
        <v>35045</v>
      </c>
      <c r="J1404" s="27">
        <f>VLOOKUP($C1404, '[1]ODS_county pop 2000-2010'!$H$2:$T$3195,J$1,0)</f>
        <v>35448</v>
      </c>
      <c r="K1404" s="27">
        <f>VLOOKUP($C1404, '[1]ODS_county pop 2000-2010'!$H$2:$T$3195,K$1,0)</f>
        <v>35688</v>
      </c>
      <c r="L1404" s="27">
        <f>VLOOKUP($C1404, '[1]ODS_county pop 2000-2010'!$H$2:$T$3195,L$1,0)</f>
        <v>36183</v>
      </c>
      <c r="M1404" s="27">
        <f>VLOOKUP($C1404, '[1]ODS_county pop 2000-2010'!$H$2:$T$3195,M$1,0)</f>
        <v>36608</v>
      </c>
      <c r="N1404" s="27">
        <f>VLOOKUP($C1404, '[1]ODS_county pop 2000-2010'!$H$2:$T$3195,N$1,0)</f>
        <v>36793</v>
      </c>
      <c r="O1404" s="27">
        <f>VLOOKUP($C1404, '[1]ODS_county pop 2000-2010'!$H$2:$T$3195,O$1,0)</f>
        <v>36868</v>
      </c>
      <c r="P1404" s="27">
        <f>VLOOKUP($C1404, '[2]county pop 2010-2020'!$H$2:$T$3195,P$1,0)</f>
        <v>37057</v>
      </c>
      <c r="Q1404" s="27">
        <f>VLOOKUP($C1404, '[2]county pop 2010-2020'!$H$2:$T$3195,Q$1,0)</f>
        <v>37292</v>
      </c>
      <c r="R1404" s="27">
        <f>VLOOKUP($C1404, '[2]county pop 2010-2020'!$H$2:$T$3195,R$1,0)</f>
        <v>37224</v>
      </c>
      <c r="S1404" s="27">
        <f>VLOOKUP($C1404, '[2]county pop 2010-2020'!$H$2:$T$3195,S$1,0)</f>
        <v>37299</v>
      </c>
      <c r="T1404" s="27">
        <f>VLOOKUP($C1404, '[2]county pop 2010-2020'!$H$2:$T$3195,T$1,0)</f>
        <v>37276</v>
      </c>
      <c r="U1404" s="27">
        <f>VLOOKUP($C1404, '[2]county pop 2010-2020'!$H$2:$T$3195,U$1,0)</f>
        <v>37302</v>
      </c>
      <c r="V1404" s="27">
        <f>VLOOKUP($C1404, '[2]county pop 2010-2020'!$H$2:$T$3195,V$1,0)</f>
        <v>37266</v>
      </c>
      <c r="W1404" s="27">
        <f>VLOOKUP($C1404, '[2]county pop 2010-2020'!$H$2:$T$3195,W$1,0)</f>
        <v>37216</v>
      </c>
      <c r="X1404" s="27">
        <f>VLOOKUP($C1404, '[2]county pop 2010-2020'!$H$2:$T$3195,X$1,0)</f>
        <v>36877</v>
      </c>
      <c r="Y1404" s="27">
        <f>VLOOKUP($C1404, '[2]county pop 2010-2020'!$H$2:$T$3195,Y$1,0)</f>
        <v>37043</v>
      </c>
      <c r="Z1404" s="27">
        <f>VLOOKUP($C1404, '[3]ODS_county pop 2020-2022'!$H$2:$K$3196,Z$1,0)</f>
        <v>34727</v>
      </c>
      <c r="AA1404" s="27">
        <f>VLOOKUP($C1404, '[3]ODS_county pop 2020-2022'!$H$2:$K$3196,AA$1,0)</f>
        <v>34429</v>
      </c>
      <c r="AB1404" s="27">
        <f>VLOOKUP($C1404, '[3]ODS_county pop 2020-2022'!$H$2:$K$3196,AB$1,0)</f>
        <v>34204</v>
      </c>
    </row>
    <row r="1405" spans="1:28" x14ac:dyDescent="0.3">
      <c r="A1405" s="20" t="s">
        <v>2145</v>
      </c>
      <c r="B1405" s="20" t="s">
        <v>3139</v>
      </c>
      <c r="C1405" s="18" t="str">
        <f t="shared" si="25"/>
        <v>.Amite County, Mississippi</v>
      </c>
      <c r="D1405" s="20" t="s">
        <v>2074</v>
      </c>
      <c r="F1405" s="27">
        <f>VLOOKUP($C1405, '[1]ODS_county pop 2000-2010'!$H$2:$T$3195,F$1,0)</f>
        <v>13565</v>
      </c>
      <c r="G1405" s="27">
        <f>VLOOKUP($C1405, '[1]ODS_county pop 2000-2010'!$H$2:$T$3195,G$1,0)</f>
        <v>13471</v>
      </c>
      <c r="H1405" s="27">
        <f>VLOOKUP($C1405, '[1]ODS_county pop 2000-2010'!$H$2:$T$3195,H$1,0)</f>
        <v>13401</v>
      </c>
      <c r="I1405" s="27">
        <f>VLOOKUP($C1405, '[1]ODS_county pop 2000-2010'!$H$2:$T$3195,I$1,0)</f>
        <v>13415</v>
      </c>
      <c r="J1405" s="27">
        <f>VLOOKUP($C1405, '[1]ODS_county pop 2000-2010'!$H$2:$T$3195,J$1,0)</f>
        <v>13337</v>
      </c>
      <c r="K1405" s="27">
        <f>VLOOKUP($C1405, '[1]ODS_county pop 2000-2010'!$H$2:$T$3195,K$1,0)</f>
        <v>13396</v>
      </c>
      <c r="L1405" s="27">
        <f>VLOOKUP($C1405, '[1]ODS_county pop 2000-2010'!$H$2:$T$3195,L$1,0)</f>
        <v>13586</v>
      </c>
      <c r="M1405" s="27">
        <f>VLOOKUP($C1405, '[1]ODS_county pop 2000-2010'!$H$2:$T$3195,M$1,0)</f>
        <v>13400</v>
      </c>
      <c r="N1405" s="27">
        <f>VLOOKUP($C1405, '[1]ODS_county pop 2000-2010'!$H$2:$T$3195,N$1,0)</f>
        <v>13324</v>
      </c>
      <c r="O1405" s="27">
        <f>VLOOKUP($C1405, '[1]ODS_county pop 2000-2010'!$H$2:$T$3195,O$1,0)</f>
        <v>13171</v>
      </c>
      <c r="P1405" s="27">
        <f>VLOOKUP($C1405, '[2]county pop 2010-2020'!$H$2:$T$3195,P$1,0)</f>
        <v>13131</v>
      </c>
      <c r="Q1405" s="27">
        <f>VLOOKUP($C1405, '[2]county pop 2010-2020'!$H$2:$T$3195,Q$1,0)</f>
        <v>13141</v>
      </c>
      <c r="R1405" s="27">
        <f>VLOOKUP($C1405, '[2]county pop 2010-2020'!$H$2:$T$3195,R$1,0)</f>
        <v>12937</v>
      </c>
      <c r="S1405" s="27">
        <f>VLOOKUP($C1405, '[2]county pop 2010-2020'!$H$2:$T$3195,S$1,0)</f>
        <v>12856</v>
      </c>
      <c r="T1405" s="27">
        <f>VLOOKUP($C1405, '[2]county pop 2010-2020'!$H$2:$T$3195,T$1,0)</f>
        <v>12605</v>
      </c>
      <c r="U1405" s="27">
        <f>VLOOKUP($C1405, '[2]county pop 2010-2020'!$H$2:$T$3195,U$1,0)</f>
        <v>12553</v>
      </c>
      <c r="V1405" s="27">
        <f>VLOOKUP($C1405, '[2]county pop 2010-2020'!$H$2:$T$3195,V$1,0)</f>
        <v>12442</v>
      </c>
      <c r="W1405" s="27">
        <f>VLOOKUP($C1405, '[2]county pop 2010-2020'!$H$2:$T$3195,W$1,0)</f>
        <v>12450</v>
      </c>
      <c r="X1405" s="27">
        <f>VLOOKUP($C1405, '[2]county pop 2010-2020'!$H$2:$T$3195,X$1,0)</f>
        <v>12322</v>
      </c>
      <c r="Y1405" s="27">
        <f>VLOOKUP($C1405, '[2]county pop 2010-2020'!$H$2:$T$3195,Y$1,0)</f>
        <v>12286</v>
      </c>
      <c r="Z1405" s="27">
        <f>VLOOKUP($C1405, '[3]ODS_county pop 2020-2022'!$H$2:$K$3196,Z$1,0)</f>
        <v>12699</v>
      </c>
      <c r="AA1405" s="27">
        <f>VLOOKUP($C1405, '[3]ODS_county pop 2020-2022'!$H$2:$K$3196,AA$1,0)</f>
        <v>12644</v>
      </c>
      <c r="AB1405" s="27">
        <f>VLOOKUP($C1405, '[3]ODS_county pop 2020-2022'!$H$2:$K$3196,AB$1,0)</f>
        <v>12619</v>
      </c>
    </row>
    <row r="1406" spans="1:28" x14ac:dyDescent="0.3">
      <c r="A1406" s="20" t="s">
        <v>2145</v>
      </c>
      <c r="B1406" s="20" t="s">
        <v>3140</v>
      </c>
      <c r="C1406" s="18" t="str">
        <f t="shared" si="25"/>
        <v>.Attala County, Mississippi</v>
      </c>
      <c r="D1406" s="20" t="s">
        <v>2084</v>
      </c>
      <c r="F1406" s="27">
        <f>VLOOKUP($C1406, '[1]ODS_county pop 2000-2010'!$H$2:$T$3195,F$1,0)</f>
        <v>19654</v>
      </c>
      <c r="G1406" s="27">
        <f>VLOOKUP($C1406, '[1]ODS_county pop 2000-2010'!$H$2:$T$3195,G$1,0)</f>
        <v>19595</v>
      </c>
      <c r="H1406" s="27">
        <f>VLOOKUP($C1406, '[1]ODS_county pop 2000-2010'!$H$2:$T$3195,H$1,0)</f>
        <v>19549</v>
      </c>
      <c r="I1406" s="27">
        <f>VLOOKUP($C1406, '[1]ODS_county pop 2000-2010'!$H$2:$T$3195,I$1,0)</f>
        <v>19469</v>
      </c>
      <c r="J1406" s="27">
        <f>VLOOKUP($C1406, '[1]ODS_county pop 2000-2010'!$H$2:$T$3195,J$1,0)</f>
        <v>19330</v>
      </c>
      <c r="K1406" s="27">
        <f>VLOOKUP($C1406, '[1]ODS_county pop 2000-2010'!$H$2:$T$3195,K$1,0)</f>
        <v>19265</v>
      </c>
      <c r="L1406" s="27">
        <f>VLOOKUP($C1406, '[1]ODS_county pop 2000-2010'!$H$2:$T$3195,L$1,0)</f>
        <v>19431</v>
      </c>
      <c r="M1406" s="27">
        <f>VLOOKUP($C1406, '[1]ODS_county pop 2000-2010'!$H$2:$T$3195,M$1,0)</f>
        <v>19511</v>
      </c>
      <c r="N1406" s="27">
        <f>VLOOKUP($C1406, '[1]ODS_county pop 2000-2010'!$H$2:$T$3195,N$1,0)</f>
        <v>19622</v>
      </c>
      <c r="O1406" s="27">
        <f>VLOOKUP($C1406, '[1]ODS_county pop 2000-2010'!$H$2:$T$3195,O$1,0)</f>
        <v>19611</v>
      </c>
      <c r="P1406" s="27">
        <f>VLOOKUP($C1406, '[2]county pop 2010-2020'!$H$2:$T$3195,P$1,0)</f>
        <v>19564</v>
      </c>
      <c r="Q1406" s="27">
        <f>VLOOKUP($C1406, '[2]county pop 2010-2020'!$H$2:$T$3195,Q$1,0)</f>
        <v>19386</v>
      </c>
      <c r="R1406" s="27">
        <f>VLOOKUP($C1406, '[2]county pop 2010-2020'!$H$2:$T$3195,R$1,0)</f>
        <v>19148</v>
      </c>
      <c r="S1406" s="27">
        <f>VLOOKUP($C1406, '[2]county pop 2010-2020'!$H$2:$T$3195,S$1,0)</f>
        <v>19116</v>
      </c>
      <c r="T1406" s="27">
        <f>VLOOKUP($C1406, '[2]county pop 2010-2020'!$H$2:$T$3195,T$1,0)</f>
        <v>18829</v>
      </c>
      <c r="U1406" s="27">
        <f>VLOOKUP($C1406, '[2]county pop 2010-2020'!$H$2:$T$3195,U$1,0)</f>
        <v>18674</v>
      </c>
      <c r="V1406" s="27">
        <f>VLOOKUP($C1406, '[2]county pop 2010-2020'!$H$2:$T$3195,V$1,0)</f>
        <v>18556</v>
      </c>
      <c r="W1406" s="27">
        <f>VLOOKUP($C1406, '[2]county pop 2010-2020'!$H$2:$T$3195,W$1,0)</f>
        <v>18478</v>
      </c>
      <c r="X1406" s="27">
        <f>VLOOKUP($C1406, '[2]county pop 2010-2020'!$H$2:$T$3195,X$1,0)</f>
        <v>18330</v>
      </c>
      <c r="Y1406" s="27">
        <f>VLOOKUP($C1406, '[2]county pop 2010-2020'!$H$2:$T$3195,Y$1,0)</f>
        <v>18173</v>
      </c>
      <c r="Z1406" s="27">
        <f>VLOOKUP($C1406, '[3]ODS_county pop 2020-2022'!$H$2:$K$3196,Z$1,0)</f>
        <v>17816</v>
      </c>
      <c r="AA1406" s="27">
        <f>VLOOKUP($C1406, '[3]ODS_county pop 2020-2022'!$H$2:$K$3196,AA$1,0)</f>
        <v>17706</v>
      </c>
      <c r="AB1406" s="27">
        <f>VLOOKUP($C1406, '[3]ODS_county pop 2020-2022'!$H$2:$K$3196,AB$1,0)</f>
        <v>17509</v>
      </c>
    </row>
    <row r="1407" spans="1:28" x14ac:dyDescent="0.3">
      <c r="A1407" s="20" t="s">
        <v>2145</v>
      </c>
      <c r="B1407" s="20" t="s">
        <v>2298</v>
      </c>
      <c r="C1407" s="18" t="str">
        <f t="shared" si="25"/>
        <v>.Benton County, Mississippi</v>
      </c>
      <c r="D1407" s="20" t="s">
        <v>2084</v>
      </c>
      <c r="F1407" s="27">
        <f>VLOOKUP($C1407, '[1]ODS_county pop 2000-2010'!$H$2:$T$3195,F$1,0)</f>
        <v>8031</v>
      </c>
      <c r="G1407" s="27">
        <f>VLOOKUP($C1407, '[1]ODS_county pop 2000-2010'!$H$2:$T$3195,G$1,0)</f>
        <v>8006</v>
      </c>
      <c r="H1407" s="27">
        <f>VLOOKUP($C1407, '[1]ODS_county pop 2000-2010'!$H$2:$T$3195,H$1,0)</f>
        <v>8004</v>
      </c>
      <c r="I1407" s="27">
        <f>VLOOKUP($C1407, '[1]ODS_county pop 2000-2010'!$H$2:$T$3195,I$1,0)</f>
        <v>8073</v>
      </c>
      <c r="J1407" s="27">
        <f>VLOOKUP($C1407, '[1]ODS_county pop 2000-2010'!$H$2:$T$3195,J$1,0)</f>
        <v>8146</v>
      </c>
      <c r="K1407" s="27">
        <f>VLOOKUP($C1407, '[1]ODS_county pop 2000-2010'!$H$2:$T$3195,K$1,0)</f>
        <v>8307</v>
      </c>
      <c r="L1407" s="27">
        <f>VLOOKUP($C1407, '[1]ODS_county pop 2000-2010'!$H$2:$T$3195,L$1,0)</f>
        <v>8479</v>
      </c>
      <c r="M1407" s="27">
        <f>VLOOKUP($C1407, '[1]ODS_county pop 2000-2010'!$H$2:$T$3195,M$1,0)</f>
        <v>8603</v>
      </c>
      <c r="N1407" s="27">
        <f>VLOOKUP($C1407, '[1]ODS_county pop 2000-2010'!$H$2:$T$3195,N$1,0)</f>
        <v>8769</v>
      </c>
      <c r="O1407" s="27">
        <f>VLOOKUP($C1407, '[1]ODS_county pop 2000-2010'!$H$2:$T$3195,O$1,0)</f>
        <v>8689</v>
      </c>
      <c r="P1407" s="27">
        <f>VLOOKUP($C1407, '[2]county pop 2010-2020'!$H$2:$T$3195,P$1,0)</f>
        <v>8729</v>
      </c>
      <c r="Q1407" s="27">
        <f>VLOOKUP($C1407, '[2]county pop 2010-2020'!$H$2:$T$3195,Q$1,0)</f>
        <v>8720</v>
      </c>
      <c r="R1407" s="27">
        <f>VLOOKUP($C1407, '[2]county pop 2010-2020'!$H$2:$T$3195,R$1,0)</f>
        <v>8651</v>
      </c>
      <c r="S1407" s="27">
        <f>VLOOKUP($C1407, '[2]county pop 2010-2020'!$H$2:$T$3195,S$1,0)</f>
        <v>8503</v>
      </c>
      <c r="T1407" s="27">
        <f>VLOOKUP($C1407, '[2]county pop 2010-2020'!$H$2:$T$3195,T$1,0)</f>
        <v>8305</v>
      </c>
      <c r="U1407" s="27">
        <f>VLOOKUP($C1407, '[2]county pop 2010-2020'!$H$2:$T$3195,U$1,0)</f>
        <v>8164</v>
      </c>
      <c r="V1407" s="27">
        <f>VLOOKUP($C1407, '[2]county pop 2010-2020'!$H$2:$T$3195,V$1,0)</f>
        <v>8246</v>
      </c>
      <c r="W1407" s="27">
        <f>VLOOKUP($C1407, '[2]county pop 2010-2020'!$H$2:$T$3195,W$1,0)</f>
        <v>8267</v>
      </c>
      <c r="X1407" s="27">
        <f>VLOOKUP($C1407, '[2]county pop 2010-2020'!$H$2:$T$3195,X$1,0)</f>
        <v>8234</v>
      </c>
      <c r="Y1407" s="27">
        <f>VLOOKUP($C1407, '[2]county pop 2010-2020'!$H$2:$T$3195,Y$1,0)</f>
        <v>8278</v>
      </c>
      <c r="Z1407" s="27">
        <f>VLOOKUP($C1407, '[3]ODS_county pop 2020-2022'!$H$2:$K$3196,Z$1,0)</f>
        <v>7661</v>
      </c>
      <c r="AA1407" s="27">
        <f>VLOOKUP($C1407, '[3]ODS_county pop 2020-2022'!$H$2:$K$3196,AA$1,0)</f>
        <v>7630</v>
      </c>
      <c r="AB1407" s="27">
        <f>VLOOKUP($C1407, '[3]ODS_county pop 2020-2022'!$H$2:$K$3196,AB$1,0)</f>
        <v>7550</v>
      </c>
    </row>
    <row r="1408" spans="1:28" x14ac:dyDescent="0.3">
      <c r="A1408" s="20" t="s">
        <v>2145</v>
      </c>
      <c r="B1408" s="20" t="s">
        <v>3141</v>
      </c>
      <c r="C1408" s="18" t="str">
        <f t="shared" si="25"/>
        <v>.Bolivar County, Mississippi</v>
      </c>
      <c r="D1408" s="20" t="s">
        <v>2084</v>
      </c>
      <c r="F1408" s="27">
        <f>VLOOKUP($C1408, '[1]ODS_county pop 2000-2010'!$H$2:$T$3195,F$1,0)</f>
        <v>40619</v>
      </c>
      <c r="G1408" s="27">
        <f>VLOOKUP($C1408, '[1]ODS_county pop 2000-2010'!$H$2:$T$3195,G$1,0)</f>
        <v>39723</v>
      </c>
      <c r="H1408" s="27">
        <f>VLOOKUP($C1408, '[1]ODS_county pop 2000-2010'!$H$2:$T$3195,H$1,0)</f>
        <v>38634</v>
      </c>
      <c r="I1408" s="27">
        <f>VLOOKUP($C1408, '[1]ODS_county pop 2000-2010'!$H$2:$T$3195,I$1,0)</f>
        <v>38027</v>
      </c>
      <c r="J1408" s="27">
        <f>VLOOKUP($C1408, '[1]ODS_county pop 2000-2010'!$H$2:$T$3195,J$1,0)</f>
        <v>37211</v>
      </c>
      <c r="K1408" s="27">
        <f>VLOOKUP($C1408, '[1]ODS_county pop 2000-2010'!$H$2:$T$3195,K$1,0)</f>
        <v>36305</v>
      </c>
      <c r="L1408" s="27">
        <f>VLOOKUP($C1408, '[1]ODS_county pop 2000-2010'!$H$2:$T$3195,L$1,0)</f>
        <v>36102</v>
      </c>
      <c r="M1408" s="27">
        <f>VLOOKUP($C1408, '[1]ODS_county pop 2000-2010'!$H$2:$T$3195,M$1,0)</f>
        <v>35628</v>
      </c>
      <c r="N1408" s="27">
        <f>VLOOKUP($C1408, '[1]ODS_county pop 2000-2010'!$H$2:$T$3195,N$1,0)</f>
        <v>35032</v>
      </c>
      <c r="O1408" s="27">
        <f>VLOOKUP($C1408, '[1]ODS_county pop 2000-2010'!$H$2:$T$3195,O$1,0)</f>
        <v>34450</v>
      </c>
      <c r="P1408" s="27">
        <f>VLOOKUP($C1408, '[2]county pop 2010-2020'!$H$2:$T$3195,P$1,0)</f>
        <v>34145</v>
      </c>
      <c r="Q1408" s="27">
        <f>VLOOKUP($C1408, '[2]county pop 2010-2020'!$H$2:$T$3195,Q$1,0)</f>
        <v>33807</v>
      </c>
      <c r="R1408" s="27">
        <f>VLOOKUP($C1408, '[2]county pop 2010-2020'!$H$2:$T$3195,R$1,0)</f>
        <v>34002</v>
      </c>
      <c r="S1408" s="27">
        <f>VLOOKUP($C1408, '[2]county pop 2010-2020'!$H$2:$T$3195,S$1,0)</f>
        <v>33986</v>
      </c>
      <c r="T1408" s="27">
        <f>VLOOKUP($C1408, '[2]county pop 2010-2020'!$H$2:$T$3195,T$1,0)</f>
        <v>33824</v>
      </c>
      <c r="U1408" s="27">
        <f>VLOOKUP($C1408, '[2]county pop 2010-2020'!$H$2:$T$3195,U$1,0)</f>
        <v>33233</v>
      </c>
      <c r="V1408" s="27">
        <f>VLOOKUP($C1408, '[2]county pop 2010-2020'!$H$2:$T$3195,V$1,0)</f>
        <v>32533</v>
      </c>
      <c r="W1408" s="27">
        <f>VLOOKUP($C1408, '[2]county pop 2010-2020'!$H$2:$T$3195,W$1,0)</f>
        <v>31722</v>
      </c>
      <c r="X1408" s="27">
        <f>VLOOKUP($C1408, '[2]county pop 2010-2020'!$H$2:$T$3195,X$1,0)</f>
        <v>31154</v>
      </c>
      <c r="Y1408" s="27">
        <f>VLOOKUP($C1408, '[2]county pop 2010-2020'!$H$2:$T$3195,Y$1,0)</f>
        <v>30714</v>
      </c>
      <c r="Z1408" s="27">
        <f>VLOOKUP($C1408, '[3]ODS_county pop 2020-2022'!$H$2:$K$3196,Z$1,0)</f>
        <v>30827</v>
      </c>
      <c r="AA1408" s="27">
        <f>VLOOKUP($C1408, '[3]ODS_county pop 2020-2022'!$H$2:$K$3196,AA$1,0)</f>
        <v>30180</v>
      </c>
      <c r="AB1408" s="27">
        <f>VLOOKUP($C1408, '[3]ODS_county pop 2020-2022'!$H$2:$K$3196,AB$1,0)</f>
        <v>29370</v>
      </c>
    </row>
    <row r="1409" spans="1:28" x14ac:dyDescent="0.3">
      <c r="A1409" s="20" t="s">
        <v>2145</v>
      </c>
      <c r="B1409" s="20" t="s">
        <v>2096</v>
      </c>
      <c r="C1409" s="18" t="str">
        <f t="shared" si="25"/>
        <v>.Calhoun County, Mississippi</v>
      </c>
      <c r="D1409" s="20" t="s">
        <v>2084</v>
      </c>
      <c r="F1409" s="27">
        <f>VLOOKUP($C1409, '[1]ODS_county pop 2000-2010'!$H$2:$T$3195,F$1,0)</f>
        <v>15060</v>
      </c>
      <c r="G1409" s="27">
        <f>VLOOKUP($C1409, '[1]ODS_county pop 2000-2010'!$H$2:$T$3195,G$1,0)</f>
        <v>14991</v>
      </c>
      <c r="H1409" s="27">
        <f>VLOOKUP($C1409, '[1]ODS_county pop 2000-2010'!$H$2:$T$3195,H$1,0)</f>
        <v>14906</v>
      </c>
      <c r="I1409" s="27">
        <f>VLOOKUP($C1409, '[1]ODS_county pop 2000-2010'!$H$2:$T$3195,I$1,0)</f>
        <v>14887</v>
      </c>
      <c r="J1409" s="27">
        <f>VLOOKUP($C1409, '[1]ODS_county pop 2000-2010'!$H$2:$T$3195,J$1,0)</f>
        <v>14857</v>
      </c>
      <c r="K1409" s="27">
        <f>VLOOKUP($C1409, '[1]ODS_county pop 2000-2010'!$H$2:$T$3195,K$1,0)</f>
        <v>14803</v>
      </c>
      <c r="L1409" s="27">
        <f>VLOOKUP($C1409, '[1]ODS_county pop 2000-2010'!$H$2:$T$3195,L$1,0)</f>
        <v>14947</v>
      </c>
      <c r="M1409" s="27">
        <f>VLOOKUP($C1409, '[1]ODS_county pop 2000-2010'!$H$2:$T$3195,M$1,0)</f>
        <v>14967</v>
      </c>
      <c r="N1409" s="27">
        <f>VLOOKUP($C1409, '[1]ODS_county pop 2000-2010'!$H$2:$T$3195,N$1,0)</f>
        <v>14912</v>
      </c>
      <c r="O1409" s="27">
        <f>VLOOKUP($C1409, '[1]ODS_county pop 2000-2010'!$H$2:$T$3195,O$1,0)</f>
        <v>14940</v>
      </c>
      <c r="P1409" s="27">
        <f>VLOOKUP($C1409, '[2]county pop 2010-2020'!$H$2:$T$3195,P$1,0)</f>
        <v>14962</v>
      </c>
      <c r="Q1409" s="27">
        <f>VLOOKUP($C1409, '[2]county pop 2010-2020'!$H$2:$T$3195,Q$1,0)</f>
        <v>14903</v>
      </c>
      <c r="R1409" s="27">
        <f>VLOOKUP($C1409, '[2]county pop 2010-2020'!$H$2:$T$3195,R$1,0)</f>
        <v>14828</v>
      </c>
      <c r="S1409" s="27">
        <f>VLOOKUP($C1409, '[2]county pop 2010-2020'!$H$2:$T$3195,S$1,0)</f>
        <v>14707</v>
      </c>
      <c r="T1409" s="27">
        <f>VLOOKUP($C1409, '[2]county pop 2010-2020'!$H$2:$T$3195,T$1,0)</f>
        <v>14695</v>
      </c>
      <c r="U1409" s="27">
        <f>VLOOKUP($C1409, '[2]county pop 2010-2020'!$H$2:$T$3195,U$1,0)</f>
        <v>14636</v>
      </c>
      <c r="V1409" s="27">
        <f>VLOOKUP($C1409, '[2]county pop 2010-2020'!$H$2:$T$3195,V$1,0)</f>
        <v>14552</v>
      </c>
      <c r="W1409" s="27">
        <f>VLOOKUP($C1409, '[2]county pop 2010-2020'!$H$2:$T$3195,W$1,0)</f>
        <v>14506</v>
      </c>
      <c r="X1409" s="27">
        <f>VLOOKUP($C1409, '[2]county pop 2010-2020'!$H$2:$T$3195,X$1,0)</f>
        <v>14420</v>
      </c>
      <c r="Y1409" s="27">
        <f>VLOOKUP($C1409, '[2]county pop 2010-2020'!$H$2:$T$3195,Y$1,0)</f>
        <v>14365</v>
      </c>
      <c r="Z1409" s="27">
        <f>VLOOKUP($C1409, '[3]ODS_county pop 2020-2022'!$H$2:$K$3196,Z$1,0)</f>
        <v>13222</v>
      </c>
      <c r="AA1409" s="27">
        <f>VLOOKUP($C1409, '[3]ODS_county pop 2020-2022'!$H$2:$K$3196,AA$1,0)</f>
        <v>12936</v>
      </c>
      <c r="AB1409" s="27">
        <f>VLOOKUP($C1409, '[3]ODS_county pop 2020-2022'!$H$2:$K$3196,AB$1,0)</f>
        <v>12781</v>
      </c>
    </row>
    <row r="1410" spans="1:28" x14ac:dyDescent="0.3">
      <c r="A1410" s="20" t="s">
        <v>2145</v>
      </c>
      <c r="B1410" s="20" t="s">
        <v>2301</v>
      </c>
      <c r="C1410" s="18" t="str">
        <f t="shared" si="25"/>
        <v>.Carroll County, Mississippi</v>
      </c>
      <c r="D1410" s="20" t="s">
        <v>2084</v>
      </c>
      <c r="F1410" s="27">
        <f>VLOOKUP($C1410, '[1]ODS_county pop 2000-2010'!$H$2:$T$3195,F$1,0)</f>
        <v>10751</v>
      </c>
      <c r="G1410" s="27">
        <f>VLOOKUP($C1410, '[1]ODS_county pop 2000-2010'!$H$2:$T$3195,G$1,0)</f>
        <v>10699</v>
      </c>
      <c r="H1410" s="27">
        <f>VLOOKUP($C1410, '[1]ODS_county pop 2000-2010'!$H$2:$T$3195,H$1,0)</f>
        <v>10567</v>
      </c>
      <c r="I1410" s="27">
        <f>VLOOKUP($C1410, '[1]ODS_county pop 2000-2010'!$H$2:$T$3195,I$1,0)</f>
        <v>10565</v>
      </c>
      <c r="J1410" s="27">
        <f>VLOOKUP($C1410, '[1]ODS_county pop 2000-2010'!$H$2:$T$3195,J$1,0)</f>
        <v>10544</v>
      </c>
      <c r="K1410" s="27">
        <f>VLOOKUP($C1410, '[1]ODS_county pop 2000-2010'!$H$2:$T$3195,K$1,0)</f>
        <v>10473</v>
      </c>
      <c r="L1410" s="27">
        <f>VLOOKUP($C1410, '[1]ODS_county pop 2000-2010'!$H$2:$T$3195,L$1,0)</f>
        <v>10534</v>
      </c>
      <c r="M1410" s="27">
        <f>VLOOKUP($C1410, '[1]ODS_county pop 2000-2010'!$H$2:$T$3195,M$1,0)</f>
        <v>10630</v>
      </c>
      <c r="N1410" s="27">
        <f>VLOOKUP($C1410, '[1]ODS_county pop 2000-2010'!$H$2:$T$3195,N$1,0)</f>
        <v>10694</v>
      </c>
      <c r="O1410" s="27">
        <f>VLOOKUP($C1410, '[1]ODS_county pop 2000-2010'!$H$2:$T$3195,O$1,0)</f>
        <v>10604</v>
      </c>
      <c r="P1410" s="27">
        <f>VLOOKUP($C1410, '[2]county pop 2010-2020'!$H$2:$T$3195,P$1,0)</f>
        <v>10597</v>
      </c>
      <c r="Q1410" s="27">
        <f>VLOOKUP($C1410, '[2]county pop 2010-2020'!$H$2:$T$3195,Q$1,0)</f>
        <v>10437</v>
      </c>
      <c r="R1410" s="27">
        <f>VLOOKUP($C1410, '[2]county pop 2010-2020'!$H$2:$T$3195,R$1,0)</f>
        <v>10403</v>
      </c>
      <c r="S1410" s="27">
        <f>VLOOKUP($C1410, '[2]county pop 2010-2020'!$H$2:$T$3195,S$1,0)</f>
        <v>10326</v>
      </c>
      <c r="T1410" s="27">
        <f>VLOOKUP($C1410, '[2]county pop 2010-2020'!$H$2:$T$3195,T$1,0)</f>
        <v>10239</v>
      </c>
      <c r="U1410" s="27">
        <f>VLOOKUP($C1410, '[2]county pop 2010-2020'!$H$2:$T$3195,U$1,0)</f>
        <v>10209</v>
      </c>
      <c r="V1410" s="27">
        <f>VLOOKUP($C1410, '[2]county pop 2010-2020'!$H$2:$T$3195,V$1,0)</f>
        <v>10199</v>
      </c>
      <c r="W1410" s="27">
        <f>VLOOKUP($C1410, '[2]county pop 2010-2020'!$H$2:$T$3195,W$1,0)</f>
        <v>10100</v>
      </c>
      <c r="X1410" s="27">
        <f>VLOOKUP($C1410, '[2]county pop 2010-2020'!$H$2:$T$3195,X$1,0)</f>
        <v>9902</v>
      </c>
      <c r="Y1410" s="27">
        <f>VLOOKUP($C1410, '[2]county pop 2010-2020'!$H$2:$T$3195,Y$1,0)</f>
        <v>9928</v>
      </c>
      <c r="Z1410" s="27">
        <f>VLOOKUP($C1410, '[3]ODS_county pop 2020-2022'!$H$2:$K$3196,Z$1,0)</f>
        <v>9930</v>
      </c>
      <c r="AA1410" s="27">
        <f>VLOOKUP($C1410, '[3]ODS_county pop 2020-2022'!$H$2:$K$3196,AA$1,0)</f>
        <v>9817</v>
      </c>
      <c r="AB1410" s="27">
        <f>VLOOKUP($C1410, '[3]ODS_county pop 2020-2022'!$H$2:$K$3196,AB$1,0)</f>
        <v>9731</v>
      </c>
    </row>
    <row r="1411" spans="1:28" x14ac:dyDescent="0.3">
      <c r="A1411" s="20" t="s">
        <v>2145</v>
      </c>
      <c r="B1411" s="20" t="s">
        <v>2774</v>
      </c>
      <c r="C1411" s="18" t="str">
        <f t="shared" si="25"/>
        <v>.Chickasaw County, Mississippi</v>
      </c>
      <c r="D1411" s="20" t="s">
        <v>2084</v>
      </c>
      <c r="F1411" s="27">
        <f>VLOOKUP($C1411, '[1]ODS_county pop 2000-2010'!$H$2:$T$3195,F$1,0)</f>
        <v>19447</v>
      </c>
      <c r="G1411" s="27">
        <f>VLOOKUP($C1411, '[1]ODS_county pop 2000-2010'!$H$2:$T$3195,G$1,0)</f>
        <v>19266</v>
      </c>
      <c r="H1411" s="27">
        <f>VLOOKUP($C1411, '[1]ODS_county pop 2000-2010'!$H$2:$T$3195,H$1,0)</f>
        <v>18976</v>
      </c>
      <c r="I1411" s="27">
        <f>VLOOKUP($C1411, '[1]ODS_county pop 2000-2010'!$H$2:$T$3195,I$1,0)</f>
        <v>18811</v>
      </c>
      <c r="J1411" s="27">
        <f>VLOOKUP($C1411, '[1]ODS_county pop 2000-2010'!$H$2:$T$3195,J$1,0)</f>
        <v>18642</v>
      </c>
      <c r="K1411" s="27">
        <f>VLOOKUP($C1411, '[1]ODS_county pop 2000-2010'!$H$2:$T$3195,K$1,0)</f>
        <v>18369</v>
      </c>
      <c r="L1411" s="27">
        <f>VLOOKUP($C1411, '[1]ODS_county pop 2000-2010'!$H$2:$T$3195,L$1,0)</f>
        <v>18074</v>
      </c>
      <c r="M1411" s="27">
        <f>VLOOKUP($C1411, '[1]ODS_county pop 2000-2010'!$H$2:$T$3195,M$1,0)</f>
        <v>17884</v>
      </c>
      <c r="N1411" s="27">
        <f>VLOOKUP($C1411, '[1]ODS_county pop 2000-2010'!$H$2:$T$3195,N$1,0)</f>
        <v>17639</v>
      </c>
      <c r="O1411" s="27">
        <f>VLOOKUP($C1411, '[1]ODS_county pop 2000-2010'!$H$2:$T$3195,O$1,0)</f>
        <v>17439</v>
      </c>
      <c r="P1411" s="27">
        <f>VLOOKUP($C1411, '[2]county pop 2010-2020'!$H$2:$T$3195,P$1,0)</f>
        <v>17392</v>
      </c>
      <c r="Q1411" s="27">
        <f>VLOOKUP($C1411, '[2]county pop 2010-2020'!$H$2:$T$3195,Q$1,0)</f>
        <v>17497</v>
      </c>
      <c r="R1411" s="27">
        <f>VLOOKUP($C1411, '[2]county pop 2010-2020'!$H$2:$T$3195,R$1,0)</f>
        <v>17497</v>
      </c>
      <c r="S1411" s="27">
        <f>VLOOKUP($C1411, '[2]county pop 2010-2020'!$H$2:$T$3195,S$1,0)</f>
        <v>17381</v>
      </c>
      <c r="T1411" s="27">
        <f>VLOOKUP($C1411, '[2]county pop 2010-2020'!$H$2:$T$3195,T$1,0)</f>
        <v>17399</v>
      </c>
      <c r="U1411" s="27">
        <f>VLOOKUP($C1411, '[2]county pop 2010-2020'!$H$2:$T$3195,U$1,0)</f>
        <v>17389</v>
      </c>
      <c r="V1411" s="27">
        <f>VLOOKUP($C1411, '[2]county pop 2010-2020'!$H$2:$T$3195,V$1,0)</f>
        <v>17208</v>
      </c>
      <c r="W1411" s="27">
        <f>VLOOKUP($C1411, '[2]county pop 2010-2020'!$H$2:$T$3195,W$1,0)</f>
        <v>17100</v>
      </c>
      <c r="X1411" s="27">
        <f>VLOOKUP($C1411, '[2]county pop 2010-2020'!$H$2:$T$3195,X$1,0)</f>
        <v>17013</v>
      </c>
      <c r="Y1411" s="27">
        <f>VLOOKUP($C1411, '[2]county pop 2010-2020'!$H$2:$T$3195,Y$1,0)</f>
        <v>17026</v>
      </c>
      <c r="Z1411" s="27">
        <f>VLOOKUP($C1411, '[3]ODS_county pop 2020-2022'!$H$2:$K$3196,Z$1,0)</f>
        <v>17078</v>
      </c>
      <c r="AA1411" s="27">
        <f>VLOOKUP($C1411, '[3]ODS_county pop 2020-2022'!$H$2:$K$3196,AA$1,0)</f>
        <v>16973</v>
      </c>
      <c r="AB1411" s="27">
        <f>VLOOKUP($C1411, '[3]ODS_county pop 2020-2022'!$H$2:$K$3196,AB$1,0)</f>
        <v>16812</v>
      </c>
    </row>
    <row r="1412" spans="1:28" x14ac:dyDescent="0.3">
      <c r="A1412" s="20" t="s">
        <v>2145</v>
      </c>
      <c r="B1412" s="20" t="s">
        <v>2108</v>
      </c>
      <c r="C1412" s="18" t="str">
        <f t="shared" si="25"/>
        <v>.Choctaw County, Mississippi</v>
      </c>
      <c r="D1412" s="20" t="s">
        <v>2084</v>
      </c>
      <c r="F1412" s="27">
        <f>VLOOKUP($C1412, '[1]ODS_county pop 2000-2010'!$H$2:$T$3195,F$1,0)</f>
        <v>9759</v>
      </c>
      <c r="G1412" s="27">
        <f>VLOOKUP($C1412, '[1]ODS_county pop 2000-2010'!$H$2:$T$3195,G$1,0)</f>
        <v>9545</v>
      </c>
      <c r="H1412" s="27">
        <f>VLOOKUP($C1412, '[1]ODS_county pop 2000-2010'!$H$2:$T$3195,H$1,0)</f>
        <v>9468</v>
      </c>
      <c r="I1412" s="27">
        <f>VLOOKUP($C1412, '[1]ODS_county pop 2000-2010'!$H$2:$T$3195,I$1,0)</f>
        <v>9358</v>
      </c>
      <c r="J1412" s="27">
        <f>VLOOKUP($C1412, '[1]ODS_county pop 2000-2010'!$H$2:$T$3195,J$1,0)</f>
        <v>9132</v>
      </c>
      <c r="K1412" s="27">
        <f>VLOOKUP($C1412, '[1]ODS_county pop 2000-2010'!$H$2:$T$3195,K$1,0)</f>
        <v>9026</v>
      </c>
      <c r="L1412" s="27">
        <f>VLOOKUP($C1412, '[1]ODS_county pop 2000-2010'!$H$2:$T$3195,L$1,0)</f>
        <v>8894</v>
      </c>
      <c r="M1412" s="27">
        <f>VLOOKUP($C1412, '[1]ODS_county pop 2000-2010'!$H$2:$T$3195,M$1,0)</f>
        <v>8680</v>
      </c>
      <c r="N1412" s="27">
        <f>VLOOKUP($C1412, '[1]ODS_county pop 2000-2010'!$H$2:$T$3195,N$1,0)</f>
        <v>8703</v>
      </c>
      <c r="O1412" s="27">
        <f>VLOOKUP($C1412, '[1]ODS_county pop 2000-2010'!$H$2:$T$3195,O$1,0)</f>
        <v>8576</v>
      </c>
      <c r="P1412" s="27">
        <f>VLOOKUP($C1412, '[2]county pop 2010-2020'!$H$2:$T$3195,P$1,0)</f>
        <v>8547</v>
      </c>
      <c r="Q1412" s="27">
        <f>VLOOKUP($C1412, '[2]county pop 2010-2020'!$H$2:$T$3195,Q$1,0)</f>
        <v>8449</v>
      </c>
      <c r="R1412" s="27">
        <f>VLOOKUP($C1412, '[2]county pop 2010-2020'!$H$2:$T$3195,R$1,0)</f>
        <v>8427</v>
      </c>
      <c r="S1412" s="27">
        <f>VLOOKUP($C1412, '[2]county pop 2010-2020'!$H$2:$T$3195,S$1,0)</f>
        <v>8460</v>
      </c>
      <c r="T1412" s="27">
        <f>VLOOKUP($C1412, '[2]county pop 2010-2020'!$H$2:$T$3195,T$1,0)</f>
        <v>8388</v>
      </c>
      <c r="U1412" s="27">
        <f>VLOOKUP($C1412, '[2]county pop 2010-2020'!$H$2:$T$3195,U$1,0)</f>
        <v>8372</v>
      </c>
      <c r="V1412" s="27">
        <f>VLOOKUP($C1412, '[2]county pop 2010-2020'!$H$2:$T$3195,V$1,0)</f>
        <v>8297</v>
      </c>
      <c r="W1412" s="27">
        <f>VLOOKUP($C1412, '[2]county pop 2010-2020'!$H$2:$T$3195,W$1,0)</f>
        <v>8242</v>
      </c>
      <c r="X1412" s="27">
        <f>VLOOKUP($C1412, '[2]county pop 2010-2020'!$H$2:$T$3195,X$1,0)</f>
        <v>8237</v>
      </c>
      <c r="Y1412" s="27">
        <f>VLOOKUP($C1412, '[2]county pop 2010-2020'!$H$2:$T$3195,Y$1,0)</f>
        <v>8192</v>
      </c>
      <c r="Z1412" s="27">
        <f>VLOOKUP($C1412, '[3]ODS_county pop 2020-2022'!$H$2:$K$3196,Z$1,0)</f>
        <v>8208</v>
      </c>
      <c r="AA1412" s="27">
        <f>VLOOKUP($C1412, '[3]ODS_county pop 2020-2022'!$H$2:$K$3196,AA$1,0)</f>
        <v>8113</v>
      </c>
      <c r="AB1412" s="27">
        <f>VLOOKUP($C1412, '[3]ODS_county pop 2020-2022'!$H$2:$K$3196,AB$1,0)</f>
        <v>8037</v>
      </c>
    </row>
    <row r="1413" spans="1:28" x14ac:dyDescent="0.3">
      <c r="A1413" s="20" t="s">
        <v>2145</v>
      </c>
      <c r="B1413" s="20" t="s">
        <v>2941</v>
      </c>
      <c r="C1413" s="18" t="str">
        <f t="shared" si="25"/>
        <v>.Claiborne County, Mississippi</v>
      </c>
      <c r="D1413" s="20" t="s">
        <v>2074</v>
      </c>
      <c r="F1413" s="27">
        <f>VLOOKUP($C1413, '[1]ODS_county pop 2000-2010'!$H$2:$T$3195,F$1,0)</f>
        <v>11837</v>
      </c>
      <c r="G1413" s="27">
        <f>VLOOKUP($C1413, '[1]ODS_county pop 2000-2010'!$H$2:$T$3195,G$1,0)</f>
        <v>11519</v>
      </c>
      <c r="H1413" s="27">
        <f>VLOOKUP($C1413, '[1]ODS_county pop 2000-2010'!$H$2:$T$3195,H$1,0)</f>
        <v>11277</v>
      </c>
      <c r="I1413" s="27">
        <f>VLOOKUP($C1413, '[1]ODS_county pop 2000-2010'!$H$2:$T$3195,I$1,0)</f>
        <v>10889</v>
      </c>
      <c r="J1413" s="27">
        <f>VLOOKUP($C1413, '[1]ODS_county pop 2000-2010'!$H$2:$T$3195,J$1,0)</f>
        <v>10772</v>
      </c>
      <c r="K1413" s="27">
        <f>VLOOKUP($C1413, '[1]ODS_county pop 2000-2010'!$H$2:$T$3195,K$1,0)</f>
        <v>10646</v>
      </c>
      <c r="L1413" s="27">
        <f>VLOOKUP($C1413, '[1]ODS_county pop 2000-2010'!$H$2:$T$3195,L$1,0)</f>
        <v>10358</v>
      </c>
      <c r="M1413" s="27">
        <f>VLOOKUP($C1413, '[1]ODS_county pop 2000-2010'!$H$2:$T$3195,M$1,0)</f>
        <v>9962</v>
      </c>
      <c r="N1413" s="27">
        <f>VLOOKUP($C1413, '[1]ODS_county pop 2000-2010'!$H$2:$T$3195,N$1,0)</f>
        <v>9940</v>
      </c>
      <c r="O1413" s="27">
        <f>VLOOKUP($C1413, '[1]ODS_county pop 2000-2010'!$H$2:$T$3195,O$1,0)</f>
        <v>9822</v>
      </c>
      <c r="P1413" s="27">
        <f>VLOOKUP($C1413, '[2]county pop 2010-2020'!$H$2:$T$3195,P$1,0)</f>
        <v>9604</v>
      </c>
      <c r="Q1413" s="27">
        <f>VLOOKUP($C1413, '[2]county pop 2010-2020'!$H$2:$T$3195,Q$1,0)</f>
        <v>9779</v>
      </c>
      <c r="R1413" s="27">
        <f>VLOOKUP($C1413, '[2]county pop 2010-2020'!$H$2:$T$3195,R$1,0)</f>
        <v>9352</v>
      </c>
      <c r="S1413" s="27">
        <f>VLOOKUP($C1413, '[2]county pop 2010-2020'!$H$2:$T$3195,S$1,0)</f>
        <v>9144</v>
      </c>
      <c r="T1413" s="27">
        <f>VLOOKUP($C1413, '[2]county pop 2010-2020'!$H$2:$T$3195,T$1,0)</f>
        <v>9169</v>
      </c>
      <c r="U1413" s="27">
        <f>VLOOKUP($C1413, '[2]county pop 2010-2020'!$H$2:$T$3195,U$1,0)</f>
        <v>9211</v>
      </c>
      <c r="V1413" s="27">
        <f>VLOOKUP($C1413, '[2]county pop 2010-2020'!$H$2:$T$3195,V$1,0)</f>
        <v>9173</v>
      </c>
      <c r="W1413" s="27">
        <f>VLOOKUP($C1413, '[2]county pop 2010-2020'!$H$2:$T$3195,W$1,0)</f>
        <v>9033</v>
      </c>
      <c r="X1413" s="27">
        <f>VLOOKUP($C1413, '[2]county pop 2010-2020'!$H$2:$T$3195,X$1,0)</f>
        <v>9096</v>
      </c>
      <c r="Y1413" s="27">
        <f>VLOOKUP($C1413, '[2]county pop 2010-2020'!$H$2:$T$3195,Y$1,0)</f>
        <v>8998</v>
      </c>
      <c r="Z1413" s="27">
        <f>VLOOKUP($C1413, '[3]ODS_county pop 2020-2022'!$H$2:$K$3196,Z$1,0)</f>
        <v>9099</v>
      </c>
      <c r="AA1413" s="27">
        <f>VLOOKUP($C1413, '[3]ODS_county pop 2020-2022'!$H$2:$K$3196,AA$1,0)</f>
        <v>8898</v>
      </c>
      <c r="AB1413" s="27">
        <f>VLOOKUP($C1413, '[3]ODS_county pop 2020-2022'!$H$2:$K$3196,AB$1,0)</f>
        <v>8805</v>
      </c>
    </row>
    <row r="1414" spans="1:28" x14ac:dyDescent="0.3">
      <c r="A1414" s="20" t="s">
        <v>2145</v>
      </c>
      <c r="B1414" s="20" t="s">
        <v>2111</v>
      </c>
      <c r="C1414" s="18" t="str">
        <f t="shared" si="25"/>
        <v>.Clarke County, Mississippi</v>
      </c>
      <c r="D1414" s="20" t="s">
        <v>2084</v>
      </c>
      <c r="F1414" s="27">
        <f>VLOOKUP($C1414, '[1]ODS_county pop 2000-2010'!$H$2:$T$3195,F$1,0)</f>
        <v>17796</v>
      </c>
      <c r="G1414" s="27">
        <f>VLOOKUP($C1414, '[1]ODS_county pop 2000-2010'!$H$2:$T$3195,G$1,0)</f>
        <v>17556</v>
      </c>
      <c r="H1414" s="27">
        <f>VLOOKUP($C1414, '[1]ODS_county pop 2000-2010'!$H$2:$T$3195,H$1,0)</f>
        <v>17402</v>
      </c>
      <c r="I1414" s="27">
        <f>VLOOKUP($C1414, '[1]ODS_county pop 2000-2010'!$H$2:$T$3195,I$1,0)</f>
        <v>17235</v>
      </c>
      <c r="J1414" s="27">
        <f>VLOOKUP($C1414, '[1]ODS_county pop 2000-2010'!$H$2:$T$3195,J$1,0)</f>
        <v>17133</v>
      </c>
      <c r="K1414" s="27">
        <f>VLOOKUP($C1414, '[1]ODS_county pop 2000-2010'!$H$2:$T$3195,K$1,0)</f>
        <v>16905</v>
      </c>
      <c r="L1414" s="27">
        <f>VLOOKUP($C1414, '[1]ODS_county pop 2000-2010'!$H$2:$T$3195,L$1,0)</f>
        <v>16976</v>
      </c>
      <c r="M1414" s="27">
        <f>VLOOKUP($C1414, '[1]ODS_county pop 2000-2010'!$H$2:$T$3195,M$1,0)</f>
        <v>16857</v>
      </c>
      <c r="N1414" s="27">
        <f>VLOOKUP($C1414, '[1]ODS_county pop 2000-2010'!$H$2:$T$3195,N$1,0)</f>
        <v>16772</v>
      </c>
      <c r="O1414" s="27">
        <f>VLOOKUP($C1414, '[1]ODS_county pop 2000-2010'!$H$2:$T$3195,O$1,0)</f>
        <v>16671</v>
      </c>
      <c r="P1414" s="27">
        <f>VLOOKUP($C1414, '[2]county pop 2010-2020'!$H$2:$T$3195,P$1,0)</f>
        <v>16732</v>
      </c>
      <c r="Q1414" s="27">
        <f>VLOOKUP($C1414, '[2]county pop 2010-2020'!$H$2:$T$3195,Q$1,0)</f>
        <v>16692</v>
      </c>
      <c r="R1414" s="27">
        <f>VLOOKUP($C1414, '[2]county pop 2010-2020'!$H$2:$T$3195,R$1,0)</f>
        <v>16526</v>
      </c>
      <c r="S1414" s="27">
        <f>VLOOKUP($C1414, '[2]county pop 2010-2020'!$H$2:$T$3195,S$1,0)</f>
        <v>16414</v>
      </c>
      <c r="T1414" s="27">
        <f>VLOOKUP($C1414, '[2]county pop 2010-2020'!$H$2:$T$3195,T$1,0)</f>
        <v>16273</v>
      </c>
      <c r="U1414" s="27">
        <f>VLOOKUP($C1414, '[2]county pop 2010-2020'!$H$2:$T$3195,U$1,0)</f>
        <v>16021</v>
      </c>
      <c r="V1414" s="27">
        <f>VLOOKUP($C1414, '[2]county pop 2010-2020'!$H$2:$T$3195,V$1,0)</f>
        <v>15897</v>
      </c>
      <c r="W1414" s="27">
        <f>VLOOKUP($C1414, '[2]county pop 2010-2020'!$H$2:$T$3195,W$1,0)</f>
        <v>15798</v>
      </c>
      <c r="X1414" s="27">
        <f>VLOOKUP($C1414, '[2]county pop 2010-2020'!$H$2:$T$3195,X$1,0)</f>
        <v>15558</v>
      </c>
      <c r="Y1414" s="27">
        <f>VLOOKUP($C1414, '[2]county pop 2010-2020'!$H$2:$T$3195,Y$1,0)</f>
        <v>15506</v>
      </c>
      <c r="Z1414" s="27">
        <f>VLOOKUP($C1414, '[3]ODS_county pop 2020-2022'!$H$2:$K$3196,Z$1,0)</f>
        <v>15546</v>
      </c>
      <c r="AA1414" s="27">
        <f>VLOOKUP($C1414, '[3]ODS_county pop 2020-2022'!$H$2:$K$3196,AA$1,0)</f>
        <v>15457</v>
      </c>
      <c r="AB1414" s="27">
        <f>VLOOKUP($C1414, '[3]ODS_county pop 2020-2022'!$H$2:$K$3196,AB$1,0)</f>
        <v>15271</v>
      </c>
    </row>
    <row r="1415" spans="1:28" x14ac:dyDescent="0.3">
      <c r="A1415" s="20" t="s">
        <v>2145</v>
      </c>
      <c r="B1415" s="20" t="s">
        <v>2114</v>
      </c>
      <c r="C1415" s="18" t="str">
        <f t="shared" si="25"/>
        <v>.Clay County, Mississippi</v>
      </c>
      <c r="D1415" s="20" t="s">
        <v>2084</v>
      </c>
      <c r="F1415" s="27">
        <f>VLOOKUP($C1415, '[1]ODS_county pop 2000-2010'!$H$2:$T$3195,F$1,0)</f>
        <v>21984</v>
      </c>
      <c r="G1415" s="27">
        <f>VLOOKUP($C1415, '[1]ODS_county pop 2000-2010'!$H$2:$T$3195,G$1,0)</f>
        <v>21811</v>
      </c>
      <c r="H1415" s="27">
        <f>VLOOKUP($C1415, '[1]ODS_county pop 2000-2010'!$H$2:$T$3195,H$1,0)</f>
        <v>21845</v>
      </c>
      <c r="I1415" s="27">
        <f>VLOOKUP($C1415, '[1]ODS_county pop 2000-2010'!$H$2:$T$3195,I$1,0)</f>
        <v>21484</v>
      </c>
      <c r="J1415" s="27">
        <f>VLOOKUP($C1415, '[1]ODS_county pop 2000-2010'!$H$2:$T$3195,J$1,0)</f>
        <v>21531</v>
      </c>
      <c r="K1415" s="27">
        <f>VLOOKUP($C1415, '[1]ODS_county pop 2000-2010'!$H$2:$T$3195,K$1,0)</f>
        <v>21245</v>
      </c>
      <c r="L1415" s="27">
        <f>VLOOKUP($C1415, '[1]ODS_county pop 2000-2010'!$H$2:$T$3195,L$1,0)</f>
        <v>21139</v>
      </c>
      <c r="M1415" s="27">
        <f>VLOOKUP($C1415, '[1]ODS_county pop 2000-2010'!$H$2:$T$3195,M$1,0)</f>
        <v>21017</v>
      </c>
      <c r="N1415" s="27">
        <f>VLOOKUP($C1415, '[1]ODS_county pop 2000-2010'!$H$2:$T$3195,N$1,0)</f>
        <v>20878</v>
      </c>
      <c r="O1415" s="27">
        <f>VLOOKUP($C1415, '[1]ODS_county pop 2000-2010'!$H$2:$T$3195,O$1,0)</f>
        <v>20804</v>
      </c>
      <c r="P1415" s="27">
        <f>VLOOKUP($C1415, '[2]county pop 2010-2020'!$H$2:$T$3195,P$1,0)</f>
        <v>20634</v>
      </c>
      <c r="Q1415" s="27">
        <f>VLOOKUP($C1415, '[2]county pop 2010-2020'!$H$2:$T$3195,Q$1,0)</f>
        <v>20504</v>
      </c>
      <c r="R1415" s="27">
        <f>VLOOKUP($C1415, '[2]county pop 2010-2020'!$H$2:$T$3195,R$1,0)</f>
        <v>20406</v>
      </c>
      <c r="S1415" s="27">
        <f>VLOOKUP($C1415, '[2]county pop 2010-2020'!$H$2:$T$3195,S$1,0)</f>
        <v>20365</v>
      </c>
      <c r="T1415" s="27">
        <f>VLOOKUP($C1415, '[2]county pop 2010-2020'!$H$2:$T$3195,T$1,0)</f>
        <v>20156</v>
      </c>
      <c r="U1415" s="27">
        <f>VLOOKUP($C1415, '[2]county pop 2010-2020'!$H$2:$T$3195,U$1,0)</f>
        <v>20019</v>
      </c>
      <c r="V1415" s="27">
        <f>VLOOKUP($C1415, '[2]county pop 2010-2020'!$H$2:$T$3195,V$1,0)</f>
        <v>19853</v>
      </c>
      <c r="W1415" s="27">
        <f>VLOOKUP($C1415, '[2]county pop 2010-2020'!$H$2:$T$3195,W$1,0)</f>
        <v>19633</v>
      </c>
      <c r="X1415" s="27">
        <f>VLOOKUP($C1415, '[2]county pop 2010-2020'!$H$2:$T$3195,X$1,0)</f>
        <v>19387</v>
      </c>
      <c r="Y1415" s="27">
        <f>VLOOKUP($C1415, '[2]county pop 2010-2020'!$H$2:$T$3195,Y$1,0)</f>
        <v>19349</v>
      </c>
      <c r="Z1415" s="27">
        <f>VLOOKUP($C1415, '[3]ODS_county pop 2020-2022'!$H$2:$K$3196,Z$1,0)</f>
        <v>18621</v>
      </c>
      <c r="AA1415" s="27">
        <f>VLOOKUP($C1415, '[3]ODS_county pop 2020-2022'!$H$2:$K$3196,AA$1,0)</f>
        <v>18500</v>
      </c>
      <c r="AB1415" s="27">
        <f>VLOOKUP($C1415, '[3]ODS_county pop 2020-2022'!$H$2:$K$3196,AB$1,0)</f>
        <v>18380</v>
      </c>
    </row>
    <row r="1416" spans="1:28" x14ac:dyDescent="0.3">
      <c r="A1416" s="20" t="s">
        <v>2145</v>
      </c>
      <c r="B1416" s="20" t="s">
        <v>3142</v>
      </c>
      <c r="C1416" s="18" t="str">
        <f t="shared" si="25"/>
        <v>.Coahoma County, Mississippi</v>
      </c>
      <c r="D1416" s="20" t="s">
        <v>2084</v>
      </c>
      <c r="F1416" s="27">
        <f>VLOOKUP($C1416, '[1]ODS_county pop 2000-2010'!$H$2:$T$3195,F$1,0)</f>
        <v>30617</v>
      </c>
      <c r="G1416" s="27">
        <f>VLOOKUP($C1416, '[1]ODS_county pop 2000-2010'!$H$2:$T$3195,G$1,0)</f>
        <v>30172</v>
      </c>
      <c r="H1416" s="27">
        <f>VLOOKUP($C1416, '[1]ODS_county pop 2000-2010'!$H$2:$T$3195,H$1,0)</f>
        <v>29662</v>
      </c>
      <c r="I1416" s="27">
        <f>VLOOKUP($C1416, '[1]ODS_county pop 2000-2010'!$H$2:$T$3195,I$1,0)</f>
        <v>29055</v>
      </c>
      <c r="J1416" s="27">
        <f>VLOOKUP($C1416, '[1]ODS_county pop 2000-2010'!$H$2:$T$3195,J$1,0)</f>
        <v>28508</v>
      </c>
      <c r="K1416" s="27">
        <f>VLOOKUP($C1416, '[1]ODS_county pop 2000-2010'!$H$2:$T$3195,K$1,0)</f>
        <v>27875</v>
      </c>
      <c r="L1416" s="27">
        <f>VLOOKUP($C1416, '[1]ODS_county pop 2000-2010'!$H$2:$T$3195,L$1,0)</f>
        <v>27441</v>
      </c>
      <c r="M1416" s="27">
        <f>VLOOKUP($C1416, '[1]ODS_county pop 2000-2010'!$H$2:$T$3195,M$1,0)</f>
        <v>27025</v>
      </c>
      <c r="N1416" s="27">
        <f>VLOOKUP($C1416, '[1]ODS_county pop 2000-2010'!$H$2:$T$3195,N$1,0)</f>
        <v>26549</v>
      </c>
      <c r="O1416" s="27">
        <f>VLOOKUP($C1416, '[1]ODS_county pop 2000-2010'!$H$2:$T$3195,O$1,0)</f>
        <v>26257</v>
      </c>
      <c r="P1416" s="27">
        <f>VLOOKUP($C1416, '[2]county pop 2010-2020'!$H$2:$T$3195,P$1,0)</f>
        <v>26151</v>
      </c>
      <c r="Q1416" s="27">
        <f>VLOOKUP($C1416, '[2]county pop 2010-2020'!$H$2:$T$3195,Q$1,0)</f>
        <v>25861</v>
      </c>
      <c r="R1416" s="27">
        <f>VLOOKUP($C1416, '[2]county pop 2010-2020'!$H$2:$T$3195,R$1,0)</f>
        <v>25628</v>
      </c>
      <c r="S1416" s="27">
        <f>VLOOKUP($C1416, '[2]county pop 2010-2020'!$H$2:$T$3195,S$1,0)</f>
        <v>25196</v>
      </c>
      <c r="T1416" s="27">
        <f>VLOOKUP($C1416, '[2]county pop 2010-2020'!$H$2:$T$3195,T$1,0)</f>
        <v>24860</v>
      </c>
      <c r="U1416" s="27">
        <f>VLOOKUP($C1416, '[2]county pop 2010-2020'!$H$2:$T$3195,U$1,0)</f>
        <v>24525</v>
      </c>
      <c r="V1416" s="27">
        <f>VLOOKUP($C1416, '[2]county pop 2010-2020'!$H$2:$T$3195,V$1,0)</f>
        <v>23876</v>
      </c>
      <c r="W1416" s="27">
        <f>VLOOKUP($C1416, '[2]county pop 2010-2020'!$H$2:$T$3195,W$1,0)</f>
        <v>23236</v>
      </c>
      <c r="X1416" s="27">
        <f>VLOOKUP($C1416, '[2]county pop 2010-2020'!$H$2:$T$3195,X$1,0)</f>
        <v>22652</v>
      </c>
      <c r="Y1416" s="27">
        <f>VLOOKUP($C1416, '[2]county pop 2010-2020'!$H$2:$T$3195,Y$1,0)</f>
        <v>22095</v>
      </c>
      <c r="Z1416" s="27">
        <f>VLOOKUP($C1416, '[3]ODS_county pop 2020-2022'!$H$2:$K$3196,Z$1,0)</f>
        <v>21230</v>
      </c>
      <c r="AA1416" s="27">
        <f>VLOOKUP($C1416, '[3]ODS_county pop 2020-2022'!$H$2:$K$3196,AA$1,0)</f>
        <v>20732</v>
      </c>
      <c r="AB1416" s="27">
        <f>VLOOKUP($C1416, '[3]ODS_county pop 2020-2022'!$H$2:$K$3196,AB$1,0)</f>
        <v>20197</v>
      </c>
    </row>
    <row r="1417" spans="1:28" x14ac:dyDescent="0.3">
      <c r="A1417" s="20" t="s">
        <v>2145</v>
      </c>
      <c r="B1417" s="20" t="s">
        <v>3143</v>
      </c>
      <c r="C1417" s="18" t="str">
        <f t="shared" si="25"/>
        <v>.Copiah County, Mississippi</v>
      </c>
      <c r="D1417" s="20" t="s">
        <v>2074</v>
      </c>
      <c r="F1417" s="27">
        <f>VLOOKUP($C1417, '[1]ODS_county pop 2000-2010'!$H$2:$T$3195,F$1,0)</f>
        <v>28763</v>
      </c>
      <c r="G1417" s="27">
        <f>VLOOKUP($C1417, '[1]ODS_county pop 2000-2010'!$H$2:$T$3195,G$1,0)</f>
        <v>28857</v>
      </c>
      <c r="H1417" s="27">
        <f>VLOOKUP($C1417, '[1]ODS_county pop 2000-2010'!$H$2:$T$3195,H$1,0)</f>
        <v>28762</v>
      </c>
      <c r="I1417" s="27">
        <f>VLOOKUP($C1417, '[1]ODS_county pop 2000-2010'!$H$2:$T$3195,I$1,0)</f>
        <v>29058</v>
      </c>
      <c r="J1417" s="27">
        <f>VLOOKUP($C1417, '[1]ODS_county pop 2000-2010'!$H$2:$T$3195,J$1,0)</f>
        <v>29157</v>
      </c>
      <c r="K1417" s="27">
        <f>VLOOKUP($C1417, '[1]ODS_county pop 2000-2010'!$H$2:$T$3195,K$1,0)</f>
        <v>29134</v>
      </c>
      <c r="L1417" s="27">
        <f>VLOOKUP($C1417, '[1]ODS_county pop 2000-2010'!$H$2:$T$3195,L$1,0)</f>
        <v>29540</v>
      </c>
      <c r="M1417" s="27">
        <f>VLOOKUP($C1417, '[1]ODS_county pop 2000-2010'!$H$2:$T$3195,M$1,0)</f>
        <v>29565</v>
      </c>
      <c r="N1417" s="27">
        <f>VLOOKUP($C1417, '[1]ODS_county pop 2000-2010'!$H$2:$T$3195,N$1,0)</f>
        <v>29584</v>
      </c>
      <c r="O1417" s="27">
        <f>VLOOKUP($C1417, '[1]ODS_county pop 2000-2010'!$H$2:$T$3195,O$1,0)</f>
        <v>29484</v>
      </c>
      <c r="P1417" s="27">
        <f>VLOOKUP($C1417, '[2]county pop 2010-2020'!$H$2:$T$3195,P$1,0)</f>
        <v>29449</v>
      </c>
      <c r="Q1417" s="27">
        <f>VLOOKUP($C1417, '[2]county pop 2010-2020'!$H$2:$T$3195,Q$1,0)</f>
        <v>29280</v>
      </c>
      <c r="R1417" s="27">
        <f>VLOOKUP($C1417, '[2]county pop 2010-2020'!$H$2:$T$3195,R$1,0)</f>
        <v>29047</v>
      </c>
      <c r="S1417" s="27">
        <f>VLOOKUP($C1417, '[2]county pop 2010-2020'!$H$2:$T$3195,S$1,0)</f>
        <v>28941</v>
      </c>
      <c r="T1417" s="27">
        <f>VLOOKUP($C1417, '[2]county pop 2010-2020'!$H$2:$T$3195,T$1,0)</f>
        <v>28976</v>
      </c>
      <c r="U1417" s="27">
        <f>VLOOKUP($C1417, '[2]county pop 2010-2020'!$H$2:$T$3195,U$1,0)</f>
        <v>28868</v>
      </c>
      <c r="V1417" s="27">
        <f>VLOOKUP($C1417, '[2]county pop 2010-2020'!$H$2:$T$3195,V$1,0)</f>
        <v>28666</v>
      </c>
      <c r="W1417" s="27">
        <f>VLOOKUP($C1417, '[2]county pop 2010-2020'!$H$2:$T$3195,W$1,0)</f>
        <v>28536</v>
      </c>
      <c r="X1417" s="27">
        <f>VLOOKUP($C1417, '[2]county pop 2010-2020'!$H$2:$T$3195,X$1,0)</f>
        <v>28459</v>
      </c>
      <c r="Y1417" s="27">
        <f>VLOOKUP($C1417, '[2]county pop 2010-2020'!$H$2:$T$3195,Y$1,0)</f>
        <v>28099</v>
      </c>
      <c r="Z1417" s="27">
        <f>VLOOKUP($C1417, '[3]ODS_county pop 2020-2022'!$H$2:$K$3196,Z$1,0)</f>
        <v>28268</v>
      </c>
      <c r="AA1417" s="27">
        <f>VLOOKUP($C1417, '[3]ODS_county pop 2020-2022'!$H$2:$K$3196,AA$1,0)</f>
        <v>27927</v>
      </c>
      <c r="AB1417" s="27">
        <f>VLOOKUP($C1417, '[3]ODS_county pop 2020-2022'!$H$2:$K$3196,AB$1,0)</f>
        <v>27719</v>
      </c>
    </row>
    <row r="1418" spans="1:28" x14ac:dyDescent="0.3">
      <c r="A1418" s="20" t="s">
        <v>2145</v>
      </c>
      <c r="B1418" s="20" t="s">
        <v>2132</v>
      </c>
      <c r="C1418" s="18" t="str">
        <f t="shared" si="25"/>
        <v>.Covington County, Mississippi</v>
      </c>
      <c r="D1418" s="20" t="s">
        <v>2074</v>
      </c>
      <c r="F1418" s="27">
        <f>VLOOKUP($C1418, '[1]ODS_county pop 2000-2010'!$H$2:$T$3195,F$1,0)</f>
        <v>19418</v>
      </c>
      <c r="G1418" s="27">
        <f>VLOOKUP($C1418, '[1]ODS_county pop 2000-2010'!$H$2:$T$3195,G$1,0)</f>
        <v>19332</v>
      </c>
      <c r="H1418" s="27">
        <f>VLOOKUP($C1418, '[1]ODS_county pop 2000-2010'!$H$2:$T$3195,H$1,0)</f>
        <v>19458</v>
      </c>
      <c r="I1418" s="27">
        <f>VLOOKUP($C1418, '[1]ODS_county pop 2000-2010'!$H$2:$T$3195,I$1,0)</f>
        <v>19660</v>
      </c>
      <c r="J1418" s="27">
        <f>VLOOKUP($C1418, '[1]ODS_county pop 2000-2010'!$H$2:$T$3195,J$1,0)</f>
        <v>19621</v>
      </c>
      <c r="K1418" s="27">
        <f>VLOOKUP($C1418, '[1]ODS_county pop 2000-2010'!$H$2:$T$3195,K$1,0)</f>
        <v>19480</v>
      </c>
      <c r="L1418" s="27">
        <f>VLOOKUP($C1418, '[1]ODS_county pop 2000-2010'!$H$2:$T$3195,L$1,0)</f>
        <v>19555</v>
      </c>
      <c r="M1418" s="27">
        <f>VLOOKUP($C1418, '[1]ODS_county pop 2000-2010'!$H$2:$T$3195,M$1,0)</f>
        <v>19510</v>
      </c>
      <c r="N1418" s="27">
        <f>VLOOKUP($C1418, '[1]ODS_county pop 2000-2010'!$H$2:$T$3195,N$1,0)</f>
        <v>19594</v>
      </c>
      <c r="O1418" s="27">
        <f>VLOOKUP($C1418, '[1]ODS_county pop 2000-2010'!$H$2:$T$3195,O$1,0)</f>
        <v>19516</v>
      </c>
      <c r="P1418" s="27">
        <f>VLOOKUP($C1418, '[2]county pop 2010-2020'!$H$2:$T$3195,P$1,0)</f>
        <v>19568</v>
      </c>
      <c r="Q1418" s="27">
        <f>VLOOKUP($C1418, '[2]county pop 2010-2020'!$H$2:$T$3195,Q$1,0)</f>
        <v>19488</v>
      </c>
      <c r="R1418" s="27">
        <f>VLOOKUP($C1418, '[2]county pop 2010-2020'!$H$2:$T$3195,R$1,0)</f>
        <v>19447</v>
      </c>
      <c r="S1418" s="27">
        <f>VLOOKUP($C1418, '[2]county pop 2010-2020'!$H$2:$T$3195,S$1,0)</f>
        <v>19214</v>
      </c>
      <c r="T1418" s="27">
        <f>VLOOKUP($C1418, '[2]county pop 2010-2020'!$H$2:$T$3195,T$1,0)</f>
        <v>19161</v>
      </c>
      <c r="U1418" s="27">
        <f>VLOOKUP($C1418, '[2]county pop 2010-2020'!$H$2:$T$3195,U$1,0)</f>
        <v>19253</v>
      </c>
      <c r="V1418" s="27">
        <f>VLOOKUP($C1418, '[2]county pop 2010-2020'!$H$2:$T$3195,V$1,0)</f>
        <v>19171</v>
      </c>
      <c r="W1418" s="27">
        <f>VLOOKUP($C1418, '[2]county pop 2010-2020'!$H$2:$T$3195,W$1,0)</f>
        <v>19016</v>
      </c>
      <c r="X1418" s="27">
        <f>VLOOKUP($C1418, '[2]county pop 2010-2020'!$H$2:$T$3195,X$1,0)</f>
        <v>18781</v>
      </c>
      <c r="Y1418" s="27">
        <f>VLOOKUP($C1418, '[2]county pop 2010-2020'!$H$2:$T$3195,Y$1,0)</f>
        <v>18562</v>
      </c>
      <c r="Z1418" s="27">
        <f>VLOOKUP($C1418, '[3]ODS_county pop 2020-2022'!$H$2:$K$3196,Z$1,0)</f>
        <v>18298</v>
      </c>
      <c r="AA1418" s="27">
        <f>VLOOKUP($C1418, '[3]ODS_county pop 2020-2022'!$H$2:$K$3196,AA$1,0)</f>
        <v>18250</v>
      </c>
      <c r="AB1418" s="27">
        <f>VLOOKUP($C1418, '[3]ODS_county pop 2020-2022'!$H$2:$K$3196,AB$1,0)</f>
        <v>18098</v>
      </c>
    </row>
    <row r="1419" spans="1:28" x14ac:dyDescent="0.3">
      <c r="A1419" s="20" t="s">
        <v>2145</v>
      </c>
      <c r="B1419" s="20" t="s">
        <v>2487</v>
      </c>
      <c r="C1419" s="18" t="str">
        <f t="shared" si="25"/>
        <v>.DeSoto County, Mississippi</v>
      </c>
      <c r="D1419" s="20" t="s">
        <v>2084</v>
      </c>
      <c r="F1419" s="27">
        <f>VLOOKUP($C1419, '[1]ODS_county pop 2000-2010'!$H$2:$T$3195,F$1,0)</f>
        <v>107252</v>
      </c>
      <c r="G1419" s="27">
        <f>VLOOKUP($C1419, '[1]ODS_county pop 2000-2010'!$H$2:$T$3195,G$1,0)</f>
        <v>113401</v>
      </c>
      <c r="H1419" s="27">
        <f>VLOOKUP($C1419, '[1]ODS_county pop 2000-2010'!$H$2:$T$3195,H$1,0)</f>
        <v>118603</v>
      </c>
      <c r="I1419" s="27">
        <f>VLOOKUP($C1419, '[1]ODS_county pop 2000-2010'!$H$2:$T$3195,I$1,0)</f>
        <v>124347</v>
      </c>
      <c r="J1419" s="27">
        <f>VLOOKUP($C1419, '[1]ODS_county pop 2000-2010'!$H$2:$T$3195,J$1,0)</f>
        <v>130767</v>
      </c>
      <c r="K1419" s="27">
        <f>VLOOKUP($C1419, '[1]ODS_county pop 2000-2010'!$H$2:$T$3195,K$1,0)</f>
        <v>136915</v>
      </c>
      <c r="L1419" s="27">
        <f>VLOOKUP($C1419, '[1]ODS_county pop 2000-2010'!$H$2:$T$3195,L$1,0)</f>
        <v>145220</v>
      </c>
      <c r="M1419" s="27">
        <f>VLOOKUP($C1419, '[1]ODS_county pop 2000-2010'!$H$2:$T$3195,M$1,0)</f>
        <v>150688</v>
      </c>
      <c r="N1419" s="27">
        <f>VLOOKUP($C1419, '[1]ODS_county pop 2000-2010'!$H$2:$T$3195,N$1,0)</f>
        <v>156214</v>
      </c>
      <c r="O1419" s="27">
        <f>VLOOKUP($C1419, '[1]ODS_county pop 2000-2010'!$H$2:$T$3195,O$1,0)</f>
        <v>159706</v>
      </c>
      <c r="P1419" s="27">
        <f>VLOOKUP($C1419, '[2]county pop 2010-2020'!$H$2:$T$3195,P$1,0)</f>
        <v>161252</v>
      </c>
      <c r="Q1419" s="27">
        <f>VLOOKUP($C1419, '[2]county pop 2010-2020'!$H$2:$T$3195,Q$1,0)</f>
        <v>164133</v>
      </c>
      <c r="R1419" s="27">
        <f>VLOOKUP($C1419, '[2]county pop 2010-2020'!$H$2:$T$3195,R$1,0)</f>
        <v>166521</v>
      </c>
      <c r="S1419" s="27">
        <f>VLOOKUP($C1419, '[2]county pop 2010-2020'!$H$2:$T$3195,S$1,0)</f>
        <v>168502</v>
      </c>
      <c r="T1419" s="27">
        <f>VLOOKUP($C1419, '[2]county pop 2010-2020'!$H$2:$T$3195,T$1,0)</f>
        <v>170923</v>
      </c>
      <c r="U1419" s="27">
        <f>VLOOKUP($C1419, '[2]county pop 2010-2020'!$H$2:$T$3195,U$1,0)</f>
        <v>173470</v>
      </c>
      <c r="V1419" s="27">
        <f>VLOOKUP($C1419, '[2]county pop 2010-2020'!$H$2:$T$3195,V$1,0)</f>
        <v>175950</v>
      </c>
      <c r="W1419" s="27">
        <f>VLOOKUP($C1419, '[2]county pop 2010-2020'!$H$2:$T$3195,W$1,0)</f>
        <v>179265</v>
      </c>
      <c r="X1419" s="27">
        <f>VLOOKUP($C1419, '[2]county pop 2010-2020'!$H$2:$T$3195,X$1,0)</f>
        <v>182406</v>
      </c>
      <c r="Y1419" s="27">
        <f>VLOOKUP($C1419, '[2]county pop 2010-2020'!$H$2:$T$3195,Y$1,0)</f>
        <v>185385</v>
      </c>
      <c r="Z1419" s="27">
        <f>VLOOKUP($C1419, '[3]ODS_county pop 2020-2022'!$H$2:$K$3196,Z$1,0)</f>
        <v>186107</v>
      </c>
      <c r="AA1419" s="27">
        <f>VLOOKUP($C1419, '[3]ODS_county pop 2020-2022'!$H$2:$K$3196,AA$1,0)</f>
        <v>189042</v>
      </c>
      <c r="AB1419" s="27">
        <f>VLOOKUP($C1419, '[3]ODS_county pop 2020-2022'!$H$2:$K$3196,AB$1,0)</f>
        <v>191723</v>
      </c>
    </row>
    <row r="1420" spans="1:28" x14ac:dyDescent="0.3">
      <c r="A1420" s="20" t="s">
        <v>2145</v>
      </c>
      <c r="B1420" s="20" t="s">
        <v>3144</v>
      </c>
      <c r="C1420" s="18" t="str">
        <f t="shared" si="25"/>
        <v>.Forrest County, Mississippi</v>
      </c>
      <c r="D1420" s="20" t="s">
        <v>2074</v>
      </c>
      <c r="F1420" s="27">
        <f>VLOOKUP($C1420, '[1]ODS_county pop 2000-2010'!$H$2:$T$3195,F$1,0)</f>
        <v>71934</v>
      </c>
      <c r="G1420" s="27">
        <f>VLOOKUP($C1420, '[1]ODS_county pop 2000-2010'!$H$2:$T$3195,G$1,0)</f>
        <v>71846</v>
      </c>
      <c r="H1420" s="27">
        <f>VLOOKUP($C1420, '[1]ODS_county pop 2000-2010'!$H$2:$T$3195,H$1,0)</f>
        <v>71584</v>
      </c>
      <c r="I1420" s="27">
        <f>VLOOKUP($C1420, '[1]ODS_county pop 2000-2010'!$H$2:$T$3195,I$1,0)</f>
        <v>71747</v>
      </c>
      <c r="J1420" s="27">
        <f>VLOOKUP($C1420, '[1]ODS_county pop 2000-2010'!$H$2:$T$3195,J$1,0)</f>
        <v>71732</v>
      </c>
      <c r="K1420" s="27">
        <f>VLOOKUP($C1420, '[1]ODS_county pop 2000-2010'!$H$2:$T$3195,K$1,0)</f>
        <v>72043</v>
      </c>
      <c r="L1420" s="27">
        <f>VLOOKUP($C1420, '[1]ODS_county pop 2000-2010'!$H$2:$T$3195,L$1,0)</f>
        <v>73219</v>
      </c>
      <c r="M1420" s="27">
        <f>VLOOKUP($C1420, '[1]ODS_county pop 2000-2010'!$H$2:$T$3195,M$1,0)</f>
        <v>74057</v>
      </c>
      <c r="N1420" s="27">
        <f>VLOOKUP($C1420, '[1]ODS_county pop 2000-2010'!$H$2:$T$3195,N$1,0)</f>
        <v>74196</v>
      </c>
      <c r="O1420" s="27">
        <f>VLOOKUP($C1420, '[1]ODS_county pop 2000-2010'!$H$2:$T$3195,O$1,0)</f>
        <v>74863</v>
      </c>
      <c r="P1420" s="27">
        <f>VLOOKUP($C1420, '[2]county pop 2010-2020'!$H$2:$T$3195,P$1,0)</f>
        <v>74934</v>
      </c>
      <c r="Q1420" s="27">
        <f>VLOOKUP($C1420, '[2]county pop 2010-2020'!$H$2:$T$3195,Q$1,0)</f>
        <v>75796</v>
      </c>
      <c r="R1420" s="27">
        <f>VLOOKUP($C1420, '[2]county pop 2010-2020'!$H$2:$T$3195,R$1,0)</f>
        <v>76433</v>
      </c>
      <c r="S1420" s="27">
        <f>VLOOKUP($C1420, '[2]county pop 2010-2020'!$H$2:$T$3195,S$1,0)</f>
        <v>76614</v>
      </c>
      <c r="T1420" s="27">
        <f>VLOOKUP($C1420, '[2]county pop 2010-2020'!$H$2:$T$3195,T$1,0)</f>
        <v>75861</v>
      </c>
      <c r="U1420" s="27">
        <f>VLOOKUP($C1420, '[2]county pop 2010-2020'!$H$2:$T$3195,U$1,0)</f>
        <v>75642</v>
      </c>
      <c r="V1420" s="27">
        <f>VLOOKUP($C1420, '[2]county pop 2010-2020'!$H$2:$T$3195,V$1,0)</f>
        <v>75593</v>
      </c>
      <c r="W1420" s="27">
        <f>VLOOKUP($C1420, '[2]county pop 2010-2020'!$H$2:$T$3195,W$1,0)</f>
        <v>75190</v>
      </c>
      <c r="X1420" s="27">
        <f>VLOOKUP($C1420, '[2]county pop 2010-2020'!$H$2:$T$3195,X$1,0)</f>
        <v>74983</v>
      </c>
      <c r="Y1420" s="27">
        <f>VLOOKUP($C1420, '[2]county pop 2010-2020'!$H$2:$T$3195,Y$1,0)</f>
        <v>75035</v>
      </c>
      <c r="Z1420" s="27">
        <f>VLOOKUP($C1420, '[3]ODS_county pop 2020-2022'!$H$2:$K$3196,Z$1,0)</f>
        <v>78185</v>
      </c>
      <c r="AA1420" s="27">
        <f>VLOOKUP($C1420, '[3]ODS_county pop 2020-2022'!$H$2:$K$3196,AA$1,0)</f>
        <v>77883</v>
      </c>
      <c r="AB1420" s="27">
        <f>VLOOKUP($C1420, '[3]ODS_county pop 2020-2022'!$H$2:$K$3196,AB$1,0)</f>
        <v>78110</v>
      </c>
    </row>
    <row r="1421" spans="1:28" x14ac:dyDescent="0.3">
      <c r="A1421" s="20" t="s">
        <v>2145</v>
      </c>
      <c r="B1421" s="20" t="s">
        <v>2162</v>
      </c>
      <c r="C1421" s="18" t="str">
        <f t="shared" si="25"/>
        <v>.Franklin County, Mississippi</v>
      </c>
      <c r="D1421" s="20" t="s">
        <v>2074</v>
      </c>
      <c r="F1421" s="27">
        <f>VLOOKUP($C1421, '[1]ODS_county pop 2000-2010'!$H$2:$T$3195,F$1,0)</f>
        <v>8419</v>
      </c>
      <c r="G1421" s="27">
        <f>VLOOKUP($C1421, '[1]ODS_county pop 2000-2010'!$H$2:$T$3195,G$1,0)</f>
        <v>8286</v>
      </c>
      <c r="H1421" s="27">
        <f>VLOOKUP($C1421, '[1]ODS_county pop 2000-2010'!$H$2:$T$3195,H$1,0)</f>
        <v>8130</v>
      </c>
      <c r="I1421" s="27">
        <f>VLOOKUP($C1421, '[1]ODS_county pop 2000-2010'!$H$2:$T$3195,I$1,0)</f>
        <v>8150</v>
      </c>
      <c r="J1421" s="27">
        <f>VLOOKUP($C1421, '[1]ODS_county pop 2000-2010'!$H$2:$T$3195,J$1,0)</f>
        <v>8196</v>
      </c>
      <c r="K1421" s="27">
        <f>VLOOKUP($C1421, '[1]ODS_county pop 2000-2010'!$H$2:$T$3195,K$1,0)</f>
        <v>8076</v>
      </c>
      <c r="L1421" s="27">
        <f>VLOOKUP($C1421, '[1]ODS_county pop 2000-2010'!$H$2:$T$3195,L$1,0)</f>
        <v>8111</v>
      </c>
      <c r="M1421" s="27">
        <f>VLOOKUP($C1421, '[1]ODS_county pop 2000-2010'!$H$2:$T$3195,M$1,0)</f>
        <v>8165</v>
      </c>
      <c r="N1421" s="27">
        <f>VLOOKUP($C1421, '[1]ODS_county pop 2000-2010'!$H$2:$T$3195,N$1,0)</f>
        <v>8136</v>
      </c>
      <c r="O1421" s="27">
        <f>VLOOKUP($C1421, '[1]ODS_county pop 2000-2010'!$H$2:$T$3195,O$1,0)</f>
        <v>8112</v>
      </c>
      <c r="P1421" s="27">
        <f>VLOOKUP($C1421, '[2]county pop 2010-2020'!$H$2:$T$3195,P$1,0)</f>
        <v>8118</v>
      </c>
      <c r="Q1421" s="27">
        <f>VLOOKUP($C1421, '[2]county pop 2010-2020'!$H$2:$T$3195,Q$1,0)</f>
        <v>7981</v>
      </c>
      <c r="R1421" s="27">
        <f>VLOOKUP($C1421, '[2]county pop 2010-2020'!$H$2:$T$3195,R$1,0)</f>
        <v>7898</v>
      </c>
      <c r="S1421" s="27">
        <f>VLOOKUP($C1421, '[2]county pop 2010-2020'!$H$2:$T$3195,S$1,0)</f>
        <v>7874</v>
      </c>
      <c r="T1421" s="27">
        <f>VLOOKUP($C1421, '[2]county pop 2010-2020'!$H$2:$T$3195,T$1,0)</f>
        <v>7775</v>
      </c>
      <c r="U1421" s="27">
        <f>VLOOKUP($C1421, '[2]county pop 2010-2020'!$H$2:$T$3195,U$1,0)</f>
        <v>7734</v>
      </c>
      <c r="V1421" s="27">
        <f>VLOOKUP($C1421, '[2]county pop 2010-2020'!$H$2:$T$3195,V$1,0)</f>
        <v>7723</v>
      </c>
      <c r="W1421" s="27">
        <f>VLOOKUP($C1421, '[2]county pop 2010-2020'!$H$2:$T$3195,W$1,0)</f>
        <v>7761</v>
      </c>
      <c r="X1421" s="27">
        <f>VLOOKUP($C1421, '[2]county pop 2010-2020'!$H$2:$T$3195,X$1,0)</f>
        <v>7746</v>
      </c>
      <c r="Y1421" s="27">
        <f>VLOOKUP($C1421, '[2]county pop 2010-2020'!$H$2:$T$3195,Y$1,0)</f>
        <v>7694</v>
      </c>
      <c r="Z1421" s="27">
        <f>VLOOKUP($C1421, '[3]ODS_county pop 2020-2022'!$H$2:$K$3196,Z$1,0)</f>
        <v>7665</v>
      </c>
      <c r="AA1421" s="27">
        <f>VLOOKUP($C1421, '[3]ODS_county pop 2020-2022'!$H$2:$K$3196,AA$1,0)</f>
        <v>7689</v>
      </c>
      <c r="AB1421" s="27">
        <f>VLOOKUP($C1421, '[3]ODS_county pop 2020-2022'!$H$2:$K$3196,AB$1,0)</f>
        <v>7642</v>
      </c>
    </row>
    <row r="1422" spans="1:28" x14ac:dyDescent="0.3">
      <c r="A1422" s="20" t="s">
        <v>2145</v>
      </c>
      <c r="B1422" s="20" t="s">
        <v>3145</v>
      </c>
      <c r="C1422" s="18" t="str">
        <f t="shared" si="25"/>
        <v>.George County, Mississippi</v>
      </c>
      <c r="D1422" s="20" t="s">
        <v>2074</v>
      </c>
      <c r="F1422" s="27">
        <f>VLOOKUP($C1422, '[1]ODS_county pop 2000-2010'!$H$2:$T$3195,F$1,0)</f>
        <v>19224</v>
      </c>
      <c r="G1422" s="27">
        <f>VLOOKUP($C1422, '[1]ODS_county pop 2000-2010'!$H$2:$T$3195,G$1,0)</f>
        <v>19459</v>
      </c>
      <c r="H1422" s="27">
        <f>VLOOKUP($C1422, '[1]ODS_county pop 2000-2010'!$H$2:$T$3195,H$1,0)</f>
        <v>19811</v>
      </c>
      <c r="I1422" s="27">
        <f>VLOOKUP($C1422, '[1]ODS_county pop 2000-2010'!$H$2:$T$3195,I$1,0)</f>
        <v>20166</v>
      </c>
      <c r="J1422" s="27">
        <f>VLOOKUP($C1422, '[1]ODS_county pop 2000-2010'!$H$2:$T$3195,J$1,0)</f>
        <v>20326</v>
      </c>
      <c r="K1422" s="27">
        <f>VLOOKUP($C1422, '[1]ODS_county pop 2000-2010'!$H$2:$T$3195,K$1,0)</f>
        <v>20699</v>
      </c>
      <c r="L1422" s="27">
        <f>VLOOKUP($C1422, '[1]ODS_county pop 2000-2010'!$H$2:$T$3195,L$1,0)</f>
        <v>21382</v>
      </c>
      <c r="M1422" s="27">
        <f>VLOOKUP($C1422, '[1]ODS_county pop 2000-2010'!$H$2:$T$3195,M$1,0)</f>
        <v>21764</v>
      </c>
      <c r="N1422" s="27">
        <f>VLOOKUP($C1422, '[1]ODS_county pop 2000-2010'!$H$2:$T$3195,N$1,0)</f>
        <v>22193</v>
      </c>
      <c r="O1422" s="27">
        <f>VLOOKUP($C1422, '[1]ODS_county pop 2000-2010'!$H$2:$T$3195,O$1,0)</f>
        <v>22280</v>
      </c>
      <c r="P1422" s="27">
        <f>VLOOKUP($C1422, '[2]county pop 2010-2020'!$H$2:$T$3195,P$1,0)</f>
        <v>22578</v>
      </c>
      <c r="Q1422" s="27">
        <f>VLOOKUP($C1422, '[2]county pop 2010-2020'!$H$2:$T$3195,Q$1,0)</f>
        <v>22860</v>
      </c>
      <c r="R1422" s="27">
        <f>VLOOKUP($C1422, '[2]county pop 2010-2020'!$H$2:$T$3195,R$1,0)</f>
        <v>22918</v>
      </c>
      <c r="S1422" s="27">
        <f>VLOOKUP($C1422, '[2]county pop 2010-2020'!$H$2:$T$3195,S$1,0)</f>
        <v>23223</v>
      </c>
      <c r="T1422" s="27">
        <f>VLOOKUP($C1422, '[2]county pop 2010-2020'!$H$2:$T$3195,T$1,0)</f>
        <v>23332</v>
      </c>
      <c r="U1422" s="27">
        <f>VLOOKUP($C1422, '[2]county pop 2010-2020'!$H$2:$T$3195,U$1,0)</f>
        <v>23391</v>
      </c>
      <c r="V1422" s="27">
        <f>VLOOKUP($C1422, '[2]county pop 2010-2020'!$H$2:$T$3195,V$1,0)</f>
        <v>23651</v>
      </c>
      <c r="W1422" s="27">
        <f>VLOOKUP($C1422, '[2]county pop 2010-2020'!$H$2:$T$3195,W$1,0)</f>
        <v>23937</v>
      </c>
      <c r="X1422" s="27">
        <f>VLOOKUP($C1422, '[2]county pop 2010-2020'!$H$2:$T$3195,X$1,0)</f>
        <v>24040</v>
      </c>
      <c r="Y1422" s="27">
        <f>VLOOKUP($C1422, '[2]county pop 2010-2020'!$H$2:$T$3195,Y$1,0)</f>
        <v>24435</v>
      </c>
      <c r="Z1422" s="27">
        <f>VLOOKUP($C1422, '[3]ODS_county pop 2020-2022'!$H$2:$K$3196,Z$1,0)</f>
        <v>24364</v>
      </c>
      <c r="AA1422" s="27">
        <f>VLOOKUP($C1422, '[3]ODS_county pop 2020-2022'!$H$2:$K$3196,AA$1,0)</f>
        <v>24793</v>
      </c>
      <c r="AB1422" s="27">
        <f>VLOOKUP($C1422, '[3]ODS_county pop 2020-2022'!$H$2:$K$3196,AB$1,0)</f>
        <v>25206</v>
      </c>
    </row>
    <row r="1423" spans="1:28" x14ac:dyDescent="0.3">
      <c r="A1423" s="20" t="s">
        <v>2145</v>
      </c>
      <c r="B1423" s="20" t="s">
        <v>2168</v>
      </c>
      <c r="C1423" s="18" t="str">
        <f t="shared" si="25"/>
        <v>.Greene County, Mississippi</v>
      </c>
      <c r="D1423" s="20" t="s">
        <v>2074</v>
      </c>
      <c r="F1423" s="27">
        <f>VLOOKUP($C1423, '[1]ODS_county pop 2000-2010'!$H$2:$T$3195,F$1,0)</f>
        <v>13287</v>
      </c>
      <c r="G1423" s="27">
        <f>VLOOKUP($C1423, '[1]ODS_county pop 2000-2010'!$H$2:$T$3195,G$1,0)</f>
        <v>13231</v>
      </c>
      <c r="H1423" s="27">
        <f>VLOOKUP($C1423, '[1]ODS_county pop 2000-2010'!$H$2:$T$3195,H$1,0)</f>
        <v>13258</v>
      </c>
      <c r="I1423" s="27">
        <f>VLOOKUP($C1423, '[1]ODS_county pop 2000-2010'!$H$2:$T$3195,I$1,0)</f>
        <v>13323</v>
      </c>
      <c r="J1423" s="27">
        <f>VLOOKUP($C1423, '[1]ODS_county pop 2000-2010'!$H$2:$T$3195,J$1,0)</f>
        <v>13155</v>
      </c>
      <c r="K1423" s="27">
        <f>VLOOKUP($C1423, '[1]ODS_county pop 2000-2010'!$H$2:$T$3195,K$1,0)</f>
        <v>13201</v>
      </c>
      <c r="L1423" s="27">
        <f>VLOOKUP($C1423, '[1]ODS_county pop 2000-2010'!$H$2:$T$3195,L$1,0)</f>
        <v>13135</v>
      </c>
      <c r="M1423" s="27">
        <f>VLOOKUP($C1423, '[1]ODS_county pop 2000-2010'!$H$2:$T$3195,M$1,0)</f>
        <v>13776</v>
      </c>
      <c r="N1423" s="27">
        <f>VLOOKUP($C1423, '[1]ODS_county pop 2000-2010'!$H$2:$T$3195,N$1,0)</f>
        <v>14293</v>
      </c>
      <c r="O1423" s="27">
        <f>VLOOKUP($C1423, '[1]ODS_county pop 2000-2010'!$H$2:$T$3195,O$1,0)</f>
        <v>14449</v>
      </c>
      <c r="P1423" s="27">
        <f>VLOOKUP($C1423, '[2]county pop 2010-2020'!$H$2:$T$3195,P$1,0)</f>
        <v>14400</v>
      </c>
      <c r="Q1423" s="27">
        <f>VLOOKUP($C1423, '[2]county pop 2010-2020'!$H$2:$T$3195,Q$1,0)</f>
        <v>14319</v>
      </c>
      <c r="R1423" s="27">
        <f>VLOOKUP($C1423, '[2]county pop 2010-2020'!$H$2:$T$3195,R$1,0)</f>
        <v>14331</v>
      </c>
      <c r="S1423" s="27">
        <f>VLOOKUP($C1423, '[2]county pop 2010-2020'!$H$2:$T$3195,S$1,0)</f>
        <v>14286</v>
      </c>
      <c r="T1423" s="27">
        <f>VLOOKUP($C1423, '[2]county pop 2010-2020'!$H$2:$T$3195,T$1,0)</f>
        <v>14337</v>
      </c>
      <c r="U1423" s="27">
        <f>VLOOKUP($C1423, '[2]county pop 2010-2020'!$H$2:$T$3195,U$1,0)</f>
        <v>13545</v>
      </c>
      <c r="V1423" s="27">
        <f>VLOOKUP($C1423, '[2]county pop 2010-2020'!$H$2:$T$3195,V$1,0)</f>
        <v>13547</v>
      </c>
      <c r="W1423" s="27">
        <f>VLOOKUP($C1423, '[2]county pop 2010-2020'!$H$2:$T$3195,W$1,0)</f>
        <v>13526</v>
      </c>
      <c r="X1423" s="27">
        <f>VLOOKUP($C1423, '[2]county pop 2010-2020'!$H$2:$T$3195,X$1,0)</f>
        <v>13975</v>
      </c>
      <c r="Y1423" s="27">
        <f>VLOOKUP($C1423, '[2]county pop 2010-2020'!$H$2:$T$3195,Y$1,0)</f>
        <v>13569</v>
      </c>
      <c r="Z1423" s="27">
        <f>VLOOKUP($C1423, '[3]ODS_county pop 2020-2022'!$H$2:$K$3196,Z$1,0)</f>
        <v>13530</v>
      </c>
      <c r="AA1423" s="27">
        <f>VLOOKUP($C1423, '[3]ODS_county pop 2020-2022'!$H$2:$K$3196,AA$1,0)</f>
        <v>13643</v>
      </c>
      <c r="AB1423" s="27">
        <f>VLOOKUP($C1423, '[3]ODS_county pop 2020-2022'!$H$2:$K$3196,AB$1,0)</f>
        <v>13552</v>
      </c>
    </row>
    <row r="1424" spans="1:28" x14ac:dyDescent="0.3">
      <c r="A1424" s="20" t="s">
        <v>2145</v>
      </c>
      <c r="B1424" s="20" t="s">
        <v>3146</v>
      </c>
      <c r="C1424" s="18" t="str">
        <f t="shared" si="25"/>
        <v>.Grenada County, Mississippi</v>
      </c>
      <c r="D1424" s="20" t="s">
        <v>2084</v>
      </c>
      <c r="F1424" s="27">
        <f>VLOOKUP($C1424, '[1]ODS_county pop 2000-2010'!$H$2:$T$3195,F$1,0)</f>
        <v>23273</v>
      </c>
      <c r="G1424" s="27">
        <f>VLOOKUP($C1424, '[1]ODS_county pop 2000-2010'!$H$2:$T$3195,G$1,0)</f>
        <v>22898</v>
      </c>
      <c r="H1424" s="27">
        <f>VLOOKUP($C1424, '[1]ODS_county pop 2000-2010'!$H$2:$T$3195,H$1,0)</f>
        <v>22684</v>
      </c>
      <c r="I1424" s="27">
        <f>VLOOKUP($C1424, '[1]ODS_county pop 2000-2010'!$H$2:$T$3195,I$1,0)</f>
        <v>22410</v>
      </c>
      <c r="J1424" s="27">
        <f>VLOOKUP($C1424, '[1]ODS_county pop 2000-2010'!$H$2:$T$3195,J$1,0)</f>
        <v>22222</v>
      </c>
      <c r="K1424" s="27">
        <f>VLOOKUP($C1424, '[1]ODS_county pop 2000-2010'!$H$2:$T$3195,K$1,0)</f>
        <v>22173</v>
      </c>
      <c r="L1424" s="27">
        <f>VLOOKUP($C1424, '[1]ODS_county pop 2000-2010'!$H$2:$T$3195,L$1,0)</f>
        <v>22388</v>
      </c>
      <c r="M1424" s="27">
        <f>VLOOKUP($C1424, '[1]ODS_county pop 2000-2010'!$H$2:$T$3195,M$1,0)</f>
        <v>22335</v>
      </c>
      <c r="N1424" s="27">
        <f>VLOOKUP($C1424, '[1]ODS_county pop 2000-2010'!$H$2:$T$3195,N$1,0)</f>
        <v>22194</v>
      </c>
      <c r="O1424" s="27">
        <f>VLOOKUP($C1424, '[1]ODS_county pop 2000-2010'!$H$2:$T$3195,O$1,0)</f>
        <v>22036</v>
      </c>
      <c r="P1424" s="27">
        <f>VLOOKUP($C1424, '[2]county pop 2010-2020'!$H$2:$T$3195,P$1,0)</f>
        <v>21906</v>
      </c>
      <c r="Q1424" s="27">
        <f>VLOOKUP($C1424, '[2]county pop 2010-2020'!$H$2:$T$3195,Q$1,0)</f>
        <v>21609</v>
      </c>
      <c r="R1424" s="27">
        <f>VLOOKUP($C1424, '[2]county pop 2010-2020'!$H$2:$T$3195,R$1,0)</f>
        <v>21622</v>
      </c>
      <c r="S1424" s="27">
        <f>VLOOKUP($C1424, '[2]county pop 2010-2020'!$H$2:$T$3195,S$1,0)</f>
        <v>21542</v>
      </c>
      <c r="T1424" s="27">
        <f>VLOOKUP($C1424, '[2]county pop 2010-2020'!$H$2:$T$3195,T$1,0)</f>
        <v>21611</v>
      </c>
      <c r="U1424" s="27">
        <f>VLOOKUP($C1424, '[2]county pop 2010-2020'!$H$2:$T$3195,U$1,0)</f>
        <v>21461</v>
      </c>
      <c r="V1424" s="27">
        <f>VLOOKUP($C1424, '[2]county pop 2010-2020'!$H$2:$T$3195,V$1,0)</f>
        <v>21225</v>
      </c>
      <c r="W1424" s="27">
        <f>VLOOKUP($C1424, '[2]county pop 2010-2020'!$H$2:$T$3195,W$1,0)</f>
        <v>21051</v>
      </c>
      <c r="X1424" s="27">
        <f>VLOOKUP($C1424, '[2]county pop 2010-2020'!$H$2:$T$3195,X$1,0)</f>
        <v>21016</v>
      </c>
      <c r="Y1424" s="27">
        <f>VLOOKUP($C1424, '[2]county pop 2010-2020'!$H$2:$T$3195,Y$1,0)</f>
        <v>20732</v>
      </c>
      <c r="Z1424" s="27">
        <f>VLOOKUP($C1424, '[3]ODS_county pop 2020-2022'!$H$2:$K$3196,Z$1,0)</f>
        <v>21572</v>
      </c>
      <c r="AA1424" s="27">
        <f>VLOOKUP($C1424, '[3]ODS_county pop 2020-2022'!$H$2:$K$3196,AA$1,0)</f>
        <v>21312</v>
      </c>
      <c r="AB1424" s="27">
        <f>VLOOKUP($C1424, '[3]ODS_county pop 2020-2022'!$H$2:$K$3196,AB$1,0)</f>
        <v>21088</v>
      </c>
    </row>
    <row r="1425" spans="1:28" x14ac:dyDescent="0.3">
      <c r="A1425" s="20" t="s">
        <v>2145</v>
      </c>
      <c r="B1425" s="20" t="s">
        <v>2578</v>
      </c>
      <c r="C1425" s="18" t="str">
        <f t="shared" si="25"/>
        <v>.Hancock County, Mississippi</v>
      </c>
      <c r="D1425" s="20" t="s">
        <v>2074</v>
      </c>
      <c r="F1425" s="27">
        <f>VLOOKUP($C1425, '[1]ODS_county pop 2000-2010'!$H$2:$T$3195,F$1,0)</f>
        <v>42945</v>
      </c>
      <c r="G1425" s="27">
        <f>VLOOKUP($C1425, '[1]ODS_county pop 2000-2010'!$H$2:$T$3195,G$1,0)</f>
        <v>44172</v>
      </c>
      <c r="H1425" s="27">
        <f>VLOOKUP($C1425, '[1]ODS_county pop 2000-2010'!$H$2:$T$3195,H$1,0)</f>
        <v>45058</v>
      </c>
      <c r="I1425" s="27">
        <f>VLOOKUP($C1425, '[1]ODS_county pop 2000-2010'!$H$2:$T$3195,I$1,0)</f>
        <v>45772</v>
      </c>
      <c r="J1425" s="27">
        <f>VLOOKUP($C1425, '[1]ODS_county pop 2000-2010'!$H$2:$T$3195,J$1,0)</f>
        <v>46717</v>
      </c>
      <c r="K1425" s="27">
        <f>VLOOKUP($C1425, '[1]ODS_county pop 2000-2010'!$H$2:$T$3195,K$1,0)</f>
        <v>47715</v>
      </c>
      <c r="L1425" s="27">
        <f>VLOOKUP($C1425, '[1]ODS_county pop 2000-2010'!$H$2:$T$3195,L$1,0)</f>
        <v>40087</v>
      </c>
      <c r="M1425" s="27">
        <f>VLOOKUP($C1425, '[1]ODS_county pop 2000-2010'!$H$2:$T$3195,M$1,0)</f>
        <v>41707</v>
      </c>
      <c r="N1425" s="27">
        <f>VLOOKUP($C1425, '[1]ODS_county pop 2000-2010'!$H$2:$T$3195,N$1,0)</f>
        <v>42764</v>
      </c>
      <c r="O1425" s="27">
        <f>VLOOKUP($C1425, '[1]ODS_county pop 2000-2010'!$H$2:$T$3195,O$1,0)</f>
        <v>43471</v>
      </c>
      <c r="P1425" s="27">
        <f>VLOOKUP($C1425, '[2]county pop 2010-2020'!$H$2:$T$3195,P$1,0)</f>
        <v>43929</v>
      </c>
      <c r="Q1425" s="27">
        <f>VLOOKUP($C1425, '[2]county pop 2010-2020'!$H$2:$T$3195,Q$1,0)</f>
        <v>44767</v>
      </c>
      <c r="R1425" s="27">
        <f>VLOOKUP($C1425, '[2]county pop 2010-2020'!$H$2:$T$3195,R$1,0)</f>
        <v>45296</v>
      </c>
      <c r="S1425" s="27">
        <f>VLOOKUP($C1425, '[2]county pop 2010-2020'!$H$2:$T$3195,S$1,0)</f>
        <v>45561</v>
      </c>
      <c r="T1425" s="27">
        <f>VLOOKUP($C1425, '[2]county pop 2010-2020'!$H$2:$T$3195,T$1,0)</f>
        <v>46029</v>
      </c>
      <c r="U1425" s="27">
        <f>VLOOKUP($C1425, '[2]county pop 2010-2020'!$H$2:$T$3195,U$1,0)</f>
        <v>46360</v>
      </c>
      <c r="V1425" s="27">
        <f>VLOOKUP($C1425, '[2]county pop 2010-2020'!$H$2:$T$3195,V$1,0)</f>
        <v>46708</v>
      </c>
      <c r="W1425" s="27">
        <f>VLOOKUP($C1425, '[2]county pop 2010-2020'!$H$2:$T$3195,W$1,0)</f>
        <v>47020</v>
      </c>
      <c r="X1425" s="27">
        <f>VLOOKUP($C1425, '[2]county pop 2010-2020'!$H$2:$T$3195,X$1,0)</f>
        <v>47295</v>
      </c>
      <c r="Y1425" s="27">
        <f>VLOOKUP($C1425, '[2]county pop 2010-2020'!$H$2:$T$3195,Y$1,0)</f>
        <v>47673</v>
      </c>
      <c r="Z1425" s="27">
        <f>VLOOKUP($C1425, '[3]ODS_county pop 2020-2022'!$H$2:$K$3196,Z$1,0)</f>
        <v>46117</v>
      </c>
      <c r="AA1425" s="27">
        <f>VLOOKUP($C1425, '[3]ODS_county pop 2020-2022'!$H$2:$K$3196,AA$1,0)</f>
        <v>46046</v>
      </c>
      <c r="AB1425" s="27">
        <f>VLOOKUP($C1425, '[3]ODS_county pop 2020-2022'!$H$2:$K$3196,AB$1,0)</f>
        <v>46094</v>
      </c>
    </row>
    <row r="1426" spans="1:28" x14ac:dyDescent="0.3">
      <c r="A1426" s="20" t="s">
        <v>2145</v>
      </c>
      <c r="B1426" s="20" t="s">
        <v>2734</v>
      </c>
      <c r="C1426" s="18" t="str">
        <f t="shared" si="25"/>
        <v>.Harrison County, Mississippi</v>
      </c>
      <c r="D1426" s="20" t="s">
        <v>2074</v>
      </c>
      <c r="F1426" s="27">
        <f>VLOOKUP($C1426, '[1]ODS_county pop 2000-2010'!$H$2:$T$3195,F$1,0)</f>
        <v>189577</v>
      </c>
      <c r="G1426" s="27">
        <f>VLOOKUP($C1426, '[1]ODS_county pop 2000-2010'!$H$2:$T$3195,G$1,0)</f>
        <v>190922</v>
      </c>
      <c r="H1426" s="27">
        <f>VLOOKUP($C1426, '[1]ODS_county pop 2000-2010'!$H$2:$T$3195,H$1,0)</f>
        <v>192145</v>
      </c>
      <c r="I1426" s="27">
        <f>VLOOKUP($C1426, '[1]ODS_county pop 2000-2010'!$H$2:$T$3195,I$1,0)</f>
        <v>191290</v>
      </c>
      <c r="J1426" s="27">
        <f>VLOOKUP($C1426, '[1]ODS_county pop 2000-2010'!$H$2:$T$3195,J$1,0)</f>
        <v>195971</v>
      </c>
      <c r="K1426" s="27">
        <f>VLOOKUP($C1426, '[1]ODS_county pop 2000-2010'!$H$2:$T$3195,K$1,0)</f>
        <v>197784</v>
      </c>
      <c r="L1426" s="27">
        <f>VLOOKUP($C1426, '[1]ODS_county pop 2000-2010'!$H$2:$T$3195,L$1,0)</f>
        <v>174449</v>
      </c>
      <c r="M1426" s="27">
        <f>VLOOKUP($C1426, '[1]ODS_county pop 2000-2010'!$H$2:$T$3195,M$1,0)</f>
        <v>179054</v>
      </c>
      <c r="N1426" s="27">
        <f>VLOOKUP($C1426, '[1]ODS_county pop 2000-2010'!$H$2:$T$3195,N$1,0)</f>
        <v>182735</v>
      </c>
      <c r="O1426" s="27">
        <f>VLOOKUP($C1426, '[1]ODS_county pop 2000-2010'!$H$2:$T$3195,O$1,0)</f>
        <v>184930</v>
      </c>
      <c r="P1426" s="27">
        <f>VLOOKUP($C1426, '[2]county pop 2010-2020'!$H$2:$T$3195,P$1,0)</f>
        <v>187105</v>
      </c>
      <c r="Q1426" s="27">
        <f>VLOOKUP($C1426, '[2]county pop 2010-2020'!$H$2:$T$3195,Q$1,0)</f>
        <v>191130</v>
      </c>
      <c r="R1426" s="27">
        <f>VLOOKUP($C1426, '[2]county pop 2010-2020'!$H$2:$T$3195,R$1,0)</f>
        <v>193633</v>
      </c>
      <c r="S1426" s="27">
        <f>VLOOKUP($C1426, '[2]county pop 2010-2020'!$H$2:$T$3195,S$1,0)</f>
        <v>196255</v>
      </c>
      <c r="T1426" s="27">
        <f>VLOOKUP($C1426, '[2]county pop 2010-2020'!$H$2:$T$3195,T$1,0)</f>
        <v>198502</v>
      </c>
      <c r="U1426" s="27">
        <f>VLOOKUP($C1426, '[2]county pop 2010-2020'!$H$2:$T$3195,U$1,0)</f>
        <v>200880</v>
      </c>
      <c r="V1426" s="27">
        <f>VLOOKUP($C1426, '[2]county pop 2010-2020'!$H$2:$T$3195,V$1,0)</f>
        <v>202740</v>
      </c>
      <c r="W1426" s="27">
        <f>VLOOKUP($C1426, '[2]county pop 2010-2020'!$H$2:$T$3195,W$1,0)</f>
        <v>205096</v>
      </c>
      <c r="X1426" s="27">
        <f>VLOOKUP($C1426, '[2]county pop 2010-2020'!$H$2:$T$3195,X$1,0)</f>
        <v>206351</v>
      </c>
      <c r="Y1426" s="27">
        <f>VLOOKUP($C1426, '[2]county pop 2010-2020'!$H$2:$T$3195,Y$1,0)</f>
        <v>207859</v>
      </c>
      <c r="Z1426" s="27">
        <f>VLOOKUP($C1426, '[3]ODS_county pop 2020-2022'!$H$2:$K$3196,Z$1,0)</f>
        <v>208811</v>
      </c>
      <c r="AA1426" s="27">
        <f>VLOOKUP($C1426, '[3]ODS_county pop 2020-2022'!$H$2:$K$3196,AA$1,0)</f>
        <v>209642</v>
      </c>
      <c r="AB1426" s="27">
        <f>VLOOKUP($C1426, '[3]ODS_county pop 2020-2022'!$H$2:$K$3196,AB$1,0)</f>
        <v>211044</v>
      </c>
    </row>
    <row r="1427" spans="1:28" x14ac:dyDescent="0.3">
      <c r="A1427" s="20" t="s">
        <v>2145</v>
      </c>
      <c r="B1427" s="20" t="s">
        <v>3147</v>
      </c>
      <c r="C1427" s="18" t="str">
        <f t="shared" si="25"/>
        <v>.Hinds County, Mississippi</v>
      </c>
      <c r="D1427" s="20" t="s">
        <v>2074</v>
      </c>
      <c r="F1427" s="27">
        <f>VLOOKUP($C1427, '[1]ODS_county pop 2000-2010'!$H$2:$T$3195,F$1,0)</f>
        <v>250752</v>
      </c>
      <c r="G1427" s="27">
        <f>VLOOKUP($C1427, '[1]ODS_county pop 2000-2010'!$H$2:$T$3195,G$1,0)</f>
        <v>248941</v>
      </c>
      <c r="H1427" s="27">
        <f>VLOOKUP($C1427, '[1]ODS_county pop 2000-2010'!$H$2:$T$3195,H$1,0)</f>
        <v>247857</v>
      </c>
      <c r="I1427" s="27">
        <f>VLOOKUP($C1427, '[1]ODS_county pop 2000-2010'!$H$2:$T$3195,I$1,0)</f>
        <v>247449</v>
      </c>
      <c r="J1427" s="27">
        <f>VLOOKUP($C1427, '[1]ODS_county pop 2000-2010'!$H$2:$T$3195,J$1,0)</f>
        <v>248147</v>
      </c>
      <c r="K1427" s="27">
        <f>VLOOKUP($C1427, '[1]ODS_county pop 2000-2010'!$H$2:$T$3195,K$1,0)</f>
        <v>247370</v>
      </c>
      <c r="L1427" s="27">
        <f>VLOOKUP($C1427, '[1]ODS_county pop 2000-2010'!$H$2:$T$3195,L$1,0)</f>
        <v>248989</v>
      </c>
      <c r="M1427" s="27">
        <f>VLOOKUP($C1427, '[1]ODS_county pop 2000-2010'!$H$2:$T$3195,M$1,0)</f>
        <v>246546</v>
      </c>
      <c r="N1427" s="27">
        <f>VLOOKUP($C1427, '[1]ODS_county pop 2000-2010'!$H$2:$T$3195,N$1,0)</f>
        <v>244695</v>
      </c>
      <c r="O1427" s="27">
        <f>VLOOKUP($C1427, '[1]ODS_county pop 2000-2010'!$H$2:$T$3195,O$1,0)</f>
        <v>244474</v>
      </c>
      <c r="P1427" s="27">
        <f>VLOOKUP($C1427, '[2]county pop 2010-2020'!$H$2:$T$3195,P$1,0)</f>
        <v>245285</v>
      </c>
      <c r="Q1427" s="27">
        <f>VLOOKUP($C1427, '[2]county pop 2010-2020'!$H$2:$T$3195,Q$1,0)</f>
        <v>248221</v>
      </c>
      <c r="R1427" s="27">
        <f>VLOOKUP($C1427, '[2]county pop 2010-2020'!$H$2:$T$3195,R$1,0)</f>
        <v>248036</v>
      </c>
      <c r="S1427" s="27">
        <f>VLOOKUP($C1427, '[2]county pop 2010-2020'!$H$2:$T$3195,S$1,0)</f>
        <v>246313</v>
      </c>
      <c r="T1427" s="27">
        <f>VLOOKUP($C1427, '[2]county pop 2010-2020'!$H$2:$T$3195,T$1,0)</f>
        <v>245370</v>
      </c>
      <c r="U1427" s="27">
        <f>VLOOKUP($C1427, '[2]county pop 2010-2020'!$H$2:$T$3195,U$1,0)</f>
        <v>244321</v>
      </c>
      <c r="V1427" s="27">
        <f>VLOOKUP($C1427, '[2]county pop 2010-2020'!$H$2:$T$3195,V$1,0)</f>
        <v>242263</v>
      </c>
      <c r="W1427" s="27">
        <f>VLOOKUP($C1427, '[2]county pop 2010-2020'!$H$2:$T$3195,W$1,0)</f>
        <v>240007</v>
      </c>
      <c r="X1427" s="27">
        <f>VLOOKUP($C1427, '[2]county pop 2010-2020'!$H$2:$T$3195,X$1,0)</f>
        <v>235867</v>
      </c>
      <c r="Y1427" s="27">
        <f>VLOOKUP($C1427, '[2]county pop 2010-2020'!$H$2:$T$3195,Y$1,0)</f>
        <v>231919</v>
      </c>
      <c r="Z1427" s="27">
        <f>VLOOKUP($C1427, '[3]ODS_county pop 2020-2022'!$H$2:$K$3196,Z$1,0)</f>
        <v>226763</v>
      </c>
      <c r="AA1427" s="27">
        <f>VLOOKUP($C1427, '[3]ODS_county pop 2020-2022'!$H$2:$K$3196,AA$1,0)</f>
        <v>222508</v>
      </c>
      <c r="AB1427" s="27">
        <f>VLOOKUP($C1427, '[3]ODS_county pop 2020-2022'!$H$2:$K$3196,AB$1,0)</f>
        <v>217730</v>
      </c>
    </row>
    <row r="1428" spans="1:28" x14ac:dyDescent="0.3">
      <c r="A1428" s="20" t="s">
        <v>2145</v>
      </c>
      <c r="B1428" s="20" t="s">
        <v>2501</v>
      </c>
      <c r="C1428" s="18" t="str">
        <f t="shared" si="25"/>
        <v>.Holmes County, Mississippi</v>
      </c>
      <c r="D1428" s="20" t="s">
        <v>2084</v>
      </c>
      <c r="F1428" s="27">
        <f>VLOOKUP($C1428, '[1]ODS_county pop 2000-2010'!$H$2:$T$3195,F$1,0)</f>
        <v>21608</v>
      </c>
      <c r="G1428" s="27">
        <f>VLOOKUP($C1428, '[1]ODS_county pop 2000-2010'!$H$2:$T$3195,G$1,0)</f>
        <v>21091</v>
      </c>
      <c r="H1428" s="27">
        <f>VLOOKUP($C1428, '[1]ODS_county pop 2000-2010'!$H$2:$T$3195,H$1,0)</f>
        <v>20837</v>
      </c>
      <c r="I1428" s="27">
        <f>VLOOKUP($C1428, '[1]ODS_county pop 2000-2010'!$H$2:$T$3195,I$1,0)</f>
        <v>20399</v>
      </c>
      <c r="J1428" s="27">
        <f>VLOOKUP($C1428, '[1]ODS_county pop 2000-2010'!$H$2:$T$3195,J$1,0)</f>
        <v>20257</v>
      </c>
      <c r="K1428" s="27">
        <f>VLOOKUP($C1428, '[1]ODS_county pop 2000-2010'!$H$2:$T$3195,K$1,0)</f>
        <v>20052</v>
      </c>
      <c r="L1428" s="27">
        <f>VLOOKUP($C1428, '[1]ODS_county pop 2000-2010'!$H$2:$T$3195,L$1,0)</f>
        <v>19932</v>
      </c>
      <c r="M1428" s="27">
        <f>VLOOKUP($C1428, '[1]ODS_county pop 2000-2010'!$H$2:$T$3195,M$1,0)</f>
        <v>19710</v>
      </c>
      <c r="N1428" s="27">
        <f>VLOOKUP($C1428, '[1]ODS_county pop 2000-2010'!$H$2:$T$3195,N$1,0)</f>
        <v>19755</v>
      </c>
      <c r="O1428" s="27">
        <f>VLOOKUP($C1428, '[1]ODS_county pop 2000-2010'!$H$2:$T$3195,O$1,0)</f>
        <v>19461</v>
      </c>
      <c r="P1428" s="27">
        <f>VLOOKUP($C1428, '[2]county pop 2010-2020'!$H$2:$T$3195,P$1,0)</f>
        <v>19198</v>
      </c>
      <c r="Q1428" s="27">
        <f>VLOOKUP($C1428, '[2]county pop 2010-2020'!$H$2:$T$3195,Q$1,0)</f>
        <v>19081</v>
      </c>
      <c r="R1428" s="27">
        <f>VLOOKUP($C1428, '[2]county pop 2010-2020'!$H$2:$T$3195,R$1,0)</f>
        <v>18921</v>
      </c>
      <c r="S1428" s="27">
        <f>VLOOKUP($C1428, '[2]county pop 2010-2020'!$H$2:$T$3195,S$1,0)</f>
        <v>18801</v>
      </c>
      <c r="T1428" s="27">
        <f>VLOOKUP($C1428, '[2]county pop 2010-2020'!$H$2:$T$3195,T$1,0)</f>
        <v>18508</v>
      </c>
      <c r="U1428" s="27">
        <f>VLOOKUP($C1428, '[2]county pop 2010-2020'!$H$2:$T$3195,U$1,0)</f>
        <v>18362</v>
      </c>
      <c r="V1428" s="27">
        <f>VLOOKUP($C1428, '[2]county pop 2010-2020'!$H$2:$T$3195,V$1,0)</f>
        <v>18002</v>
      </c>
      <c r="W1428" s="27">
        <f>VLOOKUP($C1428, '[2]county pop 2010-2020'!$H$2:$T$3195,W$1,0)</f>
        <v>17846</v>
      </c>
      <c r="X1428" s="27">
        <f>VLOOKUP($C1428, '[2]county pop 2010-2020'!$H$2:$T$3195,X$1,0)</f>
        <v>17458</v>
      </c>
      <c r="Y1428" s="27">
        <f>VLOOKUP($C1428, '[2]county pop 2010-2020'!$H$2:$T$3195,Y$1,0)</f>
        <v>17036</v>
      </c>
      <c r="Z1428" s="27">
        <f>VLOOKUP($C1428, '[3]ODS_county pop 2020-2022'!$H$2:$K$3196,Z$1,0)</f>
        <v>16879</v>
      </c>
      <c r="AA1428" s="27">
        <f>VLOOKUP($C1428, '[3]ODS_county pop 2020-2022'!$H$2:$K$3196,AA$1,0)</f>
        <v>16476</v>
      </c>
      <c r="AB1428" s="27">
        <f>VLOOKUP($C1428, '[3]ODS_county pop 2020-2022'!$H$2:$K$3196,AB$1,0)</f>
        <v>16121</v>
      </c>
    </row>
    <row r="1429" spans="1:28" x14ac:dyDescent="0.3">
      <c r="A1429" s="20" t="s">
        <v>2145</v>
      </c>
      <c r="B1429" s="20" t="s">
        <v>3148</v>
      </c>
      <c r="C1429" s="18" t="str">
        <f t="shared" si="25"/>
        <v>.Humphreys County, Mississippi</v>
      </c>
      <c r="D1429" s="20" t="s">
        <v>2084</v>
      </c>
      <c r="F1429" s="27">
        <f>VLOOKUP($C1429, '[1]ODS_county pop 2000-2010'!$H$2:$T$3195,F$1,0)</f>
        <v>11191</v>
      </c>
      <c r="G1429" s="27">
        <f>VLOOKUP($C1429, '[1]ODS_county pop 2000-2010'!$H$2:$T$3195,G$1,0)</f>
        <v>10969</v>
      </c>
      <c r="H1429" s="27">
        <f>VLOOKUP($C1429, '[1]ODS_county pop 2000-2010'!$H$2:$T$3195,H$1,0)</f>
        <v>10582</v>
      </c>
      <c r="I1429" s="27">
        <f>VLOOKUP($C1429, '[1]ODS_county pop 2000-2010'!$H$2:$T$3195,I$1,0)</f>
        <v>10351</v>
      </c>
      <c r="J1429" s="27">
        <f>VLOOKUP($C1429, '[1]ODS_county pop 2000-2010'!$H$2:$T$3195,J$1,0)</f>
        <v>10204</v>
      </c>
      <c r="K1429" s="27">
        <f>VLOOKUP($C1429, '[1]ODS_county pop 2000-2010'!$H$2:$T$3195,K$1,0)</f>
        <v>9974</v>
      </c>
      <c r="L1429" s="27">
        <f>VLOOKUP($C1429, '[1]ODS_county pop 2000-2010'!$H$2:$T$3195,L$1,0)</f>
        <v>9840</v>
      </c>
      <c r="M1429" s="27">
        <f>VLOOKUP($C1429, '[1]ODS_county pop 2000-2010'!$H$2:$T$3195,M$1,0)</f>
        <v>9666</v>
      </c>
      <c r="N1429" s="27">
        <f>VLOOKUP($C1429, '[1]ODS_county pop 2000-2010'!$H$2:$T$3195,N$1,0)</f>
        <v>9691</v>
      </c>
      <c r="O1429" s="27">
        <f>VLOOKUP($C1429, '[1]ODS_county pop 2000-2010'!$H$2:$T$3195,O$1,0)</f>
        <v>9517</v>
      </c>
      <c r="P1429" s="27">
        <f>VLOOKUP($C1429, '[2]county pop 2010-2020'!$H$2:$T$3195,P$1,0)</f>
        <v>9375</v>
      </c>
      <c r="Q1429" s="27">
        <f>VLOOKUP($C1429, '[2]county pop 2010-2020'!$H$2:$T$3195,Q$1,0)</f>
        <v>9316</v>
      </c>
      <c r="R1429" s="27">
        <f>VLOOKUP($C1429, '[2]county pop 2010-2020'!$H$2:$T$3195,R$1,0)</f>
        <v>9213</v>
      </c>
      <c r="S1429" s="27">
        <f>VLOOKUP($C1429, '[2]county pop 2010-2020'!$H$2:$T$3195,S$1,0)</f>
        <v>8965</v>
      </c>
      <c r="T1429" s="27">
        <f>VLOOKUP($C1429, '[2]county pop 2010-2020'!$H$2:$T$3195,T$1,0)</f>
        <v>8794</v>
      </c>
      <c r="U1429" s="27">
        <f>VLOOKUP($C1429, '[2]county pop 2010-2020'!$H$2:$T$3195,U$1,0)</f>
        <v>8707</v>
      </c>
      <c r="V1429" s="27">
        <f>VLOOKUP($C1429, '[2]county pop 2010-2020'!$H$2:$T$3195,V$1,0)</f>
        <v>8569</v>
      </c>
      <c r="W1429" s="27">
        <f>VLOOKUP($C1429, '[2]county pop 2010-2020'!$H$2:$T$3195,W$1,0)</f>
        <v>8327</v>
      </c>
      <c r="X1429" s="27">
        <f>VLOOKUP($C1429, '[2]county pop 2010-2020'!$H$2:$T$3195,X$1,0)</f>
        <v>8212</v>
      </c>
      <c r="Y1429" s="27">
        <f>VLOOKUP($C1429, '[2]county pop 2010-2020'!$H$2:$T$3195,Y$1,0)</f>
        <v>8056</v>
      </c>
      <c r="Z1429" s="27">
        <f>VLOOKUP($C1429, '[3]ODS_county pop 2020-2022'!$H$2:$K$3196,Z$1,0)</f>
        <v>7735</v>
      </c>
      <c r="AA1429" s="27">
        <f>VLOOKUP($C1429, '[3]ODS_county pop 2020-2022'!$H$2:$K$3196,AA$1,0)</f>
        <v>7548</v>
      </c>
      <c r="AB1429" s="27">
        <f>VLOOKUP($C1429, '[3]ODS_county pop 2020-2022'!$H$2:$K$3196,AB$1,0)</f>
        <v>7333</v>
      </c>
    </row>
    <row r="1430" spans="1:28" x14ac:dyDescent="0.3">
      <c r="A1430" s="20" t="s">
        <v>2145</v>
      </c>
      <c r="B1430" s="20" t="s">
        <v>3149</v>
      </c>
      <c r="C1430" s="18" t="str">
        <f t="shared" si="25"/>
        <v>.Issaquena County, Mississippi</v>
      </c>
      <c r="D1430" s="20" t="s">
        <v>2084</v>
      </c>
      <c r="F1430" s="27">
        <f>VLOOKUP($C1430, '[1]ODS_county pop 2000-2010'!$H$2:$T$3195,F$1,0)</f>
        <v>2274</v>
      </c>
      <c r="G1430" s="27">
        <f>VLOOKUP($C1430, '[1]ODS_county pop 2000-2010'!$H$2:$T$3195,G$1,0)</f>
        <v>2157</v>
      </c>
      <c r="H1430" s="27">
        <f>VLOOKUP($C1430, '[1]ODS_county pop 2000-2010'!$H$2:$T$3195,H$1,0)</f>
        <v>2012</v>
      </c>
      <c r="I1430" s="27">
        <f>VLOOKUP($C1430, '[1]ODS_county pop 2000-2010'!$H$2:$T$3195,I$1,0)</f>
        <v>1959</v>
      </c>
      <c r="J1430" s="27">
        <f>VLOOKUP($C1430, '[1]ODS_county pop 2000-2010'!$H$2:$T$3195,J$1,0)</f>
        <v>1813</v>
      </c>
      <c r="K1430" s="27">
        <f>VLOOKUP($C1430, '[1]ODS_county pop 2000-2010'!$H$2:$T$3195,K$1,0)</f>
        <v>1720</v>
      </c>
      <c r="L1430" s="27">
        <f>VLOOKUP($C1430, '[1]ODS_county pop 2000-2010'!$H$2:$T$3195,L$1,0)</f>
        <v>1649</v>
      </c>
      <c r="M1430" s="27">
        <f>VLOOKUP($C1430, '[1]ODS_county pop 2000-2010'!$H$2:$T$3195,M$1,0)</f>
        <v>1552</v>
      </c>
      <c r="N1430" s="27">
        <f>VLOOKUP($C1430, '[1]ODS_county pop 2000-2010'!$H$2:$T$3195,N$1,0)</f>
        <v>1521</v>
      </c>
      <c r="O1430" s="27">
        <f>VLOOKUP($C1430, '[1]ODS_county pop 2000-2010'!$H$2:$T$3195,O$1,0)</f>
        <v>1443</v>
      </c>
      <c r="P1430" s="27">
        <f>VLOOKUP($C1430, '[2]county pop 2010-2020'!$H$2:$T$3195,P$1,0)</f>
        <v>1406</v>
      </c>
      <c r="Q1430" s="27">
        <f>VLOOKUP($C1430, '[2]county pop 2010-2020'!$H$2:$T$3195,Q$1,0)</f>
        <v>1387</v>
      </c>
      <c r="R1430" s="27">
        <f>VLOOKUP($C1430, '[2]county pop 2010-2020'!$H$2:$T$3195,R$1,0)</f>
        <v>1395</v>
      </c>
      <c r="S1430" s="27">
        <f>VLOOKUP($C1430, '[2]county pop 2010-2020'!$H$2:$T$3195,S$1,0)</f>
        <v>1405</v>
      </c>
      <c r="T1430" s="27">
        <f>VLOOKUP($C1430, '[2]county pop 2010-2020'!$H$2:$T$3195,T$1,0)</f>
        <v>1386</v>
      </c>
      <c r="U1430" s="27">
        <f>VLOOKUP($C1430, '[2]county pop 2010-2020'!$H$2:$T$3195,U$1,0)</f>
        <v>1337</v>
      </c>
      <c r="V1430" s="27">
        <f>VLOOKUP($C1430, '[2]county pop 2010-2020'!$H$2:$T$3195,V$1,0)</f>
        <v>1321</v>
      </c>
      <c r="W1430" s="27">
        <f>VLOOKUP($C1430, '[2]county pop 2010-2020'!$H$2:$T$3195,W$1,0)</f>
        <v>1339</v>
      </c>
      <c r="X1430" s="27">
        <f>VLOOKUP($C1430, '[2]county pop 2010-2020'!$H$2:$T$3195,X$1,0)</f>
        <v>1302</v>
      </c>
      <c r="Y1430" s="27">
        <f>VLOOKUP($C1430, '[2]county pop 2010-2020'!$H$2:$T$3195,Y$1,0)</f>
        <v>1324</v>
      </c>
      <c r="Z1430" s="27">
        <f>VLOOKUP($C1430, '[3]ODS_county pop 2020-2022'!$H$2:$K$3196,Z$1,0)</f>
        <v>1325</v>
      </c>
      <c r="AA1430" s="27">
        <f>VLOOKUP($C1430, '[3]ODS_county pop 2020-2022'!$H$2:$K$3196,AA$1,0)</f>
        <v>1297</v>
      </c>
      <c r="AB1430" s="27">
        <f>VLOOKUP($C1430, '[3]ODS_county pop 2020-2022'!$H$2:$K$3196,AB$1,0)</f>
        <v>1273</v>
      </c>
    </row>
    <row r="1431" spans="1:28" x14ac:dyDescent="0.3">
      <c r="A1431" s="20" t="s">
        <v>2145</v>
      </c>
      <c r="B1431" s="20" t="s">
        <v>3150</v>
      </c>
      <c r="C1431" s="18" t="str">
        <f t="shared" si="25"/>
        <v>.Itawamba County, Mississippi</v>
      </c>
      <c r="D1431" s="20" t="s">
        <v>2084</v>
      </c>
      <c r="F1431" s="27">
        <f>VLOOKUP($C1431, '[1]ODS_county pop 2000-2010'!$H$2:$T$3195,F$1,0)</f>
        <v>22774</v>
      </c>
      <c r="G1431" s="27">
        <f>VLOOKUP($C1431, '[1]ODS_county pop 2000-2010'!$H$2:$T$3195,G$1,0)</f>
        <v>22869</v>
      </c>
      <c r="H1431" s="27">
        <f>VLOOKUP($C1431, '[1]ODS_county pop 2000-2010'!$H$2:$T$3195,H$1,0)</f>
        <v>22859</v>
      </c>
      <c r="I1431" s="27">
        <f>VLOOKUP($C1431, '[1]ODS_county pop 2000-2010'!$H$2:$T$3195,I$1,0)</f>
        <v>23075</v>
      </c>
      <c r="J1431" s="27">
        <f>VLOOKUP($C1431, '[1]ODS_county pop 2000-2010'!$H$2:$T$3195,J$1,0)</f>
        <v>23085</v>
      </c>
      <c r="K1431" s="27">
        <f>VLOOKUP($C1431, '[1]ODS_county pop 2000-2010'!$H$2:$T$3195,K$1,0)</f>
        <v>23254</v>
      </c>
      <c r="L1431" s="27">
        <f>VLOOKUP($C1431, '[1]ODS_county pop 2000-2010'!$H$2:$T$3195,L$1,0)</f>
        <v>23217</v>
      </c>
      <c r="M1431" s="27">
        <f>VLOOKUP($C1431, '[1]ODS_county pop 2000-2010'!$H$2:$T$3195,M$1,0)</f>
        <v>23271</v>
      </c>
      <c r="N1431" s="27">
        <f>VLOOKUP($C1431, '[1]ODS_county pop 2000-2010'!$H$2:$T$3195,N$1,0)</f>
        <v>23412</v>
      </c>
      <c r="O1431" s="27">
        <f>VLOOKUP($C1431, '[1]ODS_county pop 2000-2010'!$H$2:$T$3195,O$1,0)</f>
        <v>23329</v>
      </c>
      <c r="P1431" s="27">
        <f>VLOOKUP($C1431, '[2]county pop 2010-2020'!$H$2:$T$3195,P$1,0)</f>
        <v>23401</v>
      </c>
      <c r="Q1431" s="27">
        <f>VLOOKUP($C1431, '[2]county pop 2010-2020'!$H$2:$T$3195,Q$1,0)</f>
        <v>23271</v>
      </c>
      <c r="R1431" s="27">
        <f>VLOOKUP($C1431, '[2]county pop 2010-2020'!$H$2:$T$3195,R$1,0)</f>
        <v>23301</v>
      </c>
      <c r="S1431" s="27">
        <f>VLOOKUP($C1431, '[2]county pop 2010-2020'!$H$2:$T$3195,S$1,0)</f>
        <v>23378</v>
      </c>
      <c r="T1431" s="27">
        <f>VLOOKUP($C1431, '[2]county pop 2010-2020'!$H$2:$T$3195,T$1,0)</f>
        <v>23401</v>
      </c>
      <c r="U1431" s="27">
        <f>VLOOKUP($C1431, '[2]county pop 2010-2020'!$H$2:$T$3195,U$1,0)</f>
        <v>23546</v>
      </c>
      <c r="V1431" s="27">
        <f>VLOOKUP($C1431, '[2]county pop 2010-2020'!$H$2:$T$3195,V$1,0)</f>
        <v>23426</v>
      </c>
      <c r="W1431" s="27">
        <f>VLOOKUP($C1431, '[2]county pop 2010-2020'!$H$2:$T$3195,W$1,0)</f>
        <v>23508</v>
      </c>
      <c r="X1431" s="27">
        <f>VLOOKUP($C1431, '[2]county pop 2010-2020'!$H$2:$T$3195,X$1,0)</f>
        <v>23434</v>
      </c>
      <c r="Y1431" s="27">
        <f>VLOOKUP($C1431, '[2]county pop 2010-2020'!$H$2:$T$3195,Y$1,0)</f>
        <v>23351</v>
      </c>
      <c r="Z1431" s="27">
        <f>VLOOKUP($C1431, '[3]ODS_county pop 2020-2022'!$H$2:$K$3196,Z$1,0)</f>
        <v>23862</v>
      </c>
      <c r="AA1431" s="27">
        <f>VLOOKUP($C1431, '[3]ODS_county pop 2020-2022'!$H$2:$K$3196,AA$1,0)</f>
        <v>23866</v>
      </c>
      <c r="AB1431" s="27">
        <f>VLOOKUP($C1431, '[3]ODS_county pop 2020-2022'!$H$2:$K$3196,AB$1,0)</f>
        <v>23903</v>
      </c>
    </row>
    <row r="1432" spans="1:28" x14ac:dyDescent="0.3">
      <c r="A1432" s="20" t="s">
        <v>2145</v>
      </c>
      <c r="B1432" s="20" t="s">
        <v>2180</v>
      </c>
      <c r="C1432" s="18" t="str">
        <f t="shared" si="25"/>
        <v>.Jackson County, Mississippi</v>
      </c>
      <c r="D1432" s="20" t="s">
        <v>2074</v>
      </c>
      <c r="F1432" s="27">
        <f>VLOOKUP($C1432, '[1]ODS_county pop 2000-2010'!$H$2:$T$3195,F$1,0)</f>
        <v>131439</v>
      </c>
      <c r="G1432" s="27">
        <f>VLOOKUP($C1432, '[1]ODS_county pop 2000-2010'!$H$2:$T$3195,G$1,0)</f>
        <v>133069</v>
      </c>
      <c r="H1432" s="27">
        <f>VLOOKUP($C1432, '[1]ODS_county pop 2000-2010'!$H$2:$T$3195,H$1,0)</f>
        <v>133688</v>
      </c>
      <c r="I1432" s="27">
        <f>VLOOKUP($C1432, '[1]ODS_county pop 2000-2010'!$H$2:$T$3195,I$1,0)</f>
        <v>134234</v>
      </c>
      <c r="J1432" s="27">
        <f>VLOOKUP($C1432, '[1]ODS_county pop 2000-2010'!$H$2:$T$3195,J$1,0)</f>
        <v>136565</v>
      </c>
      <c r="K1432" s="27">
        <f>VLOOKUP($C1432, '[1]ODS_county pop 2000-2010'!$H$2:$T$3195,K$1,0)</f>
        <v>137913</v>
      </c>
      <c r="L1432" s="27">
        <f>VLOOKUP($C1432, '[1]ODS_county pop 2000-2010'!$H$2:$T$3195,L$1,0)</f>
        <v>132717</v>
      </c>
      <c r="M1432" s="27">
        <f>VLOOKUP($C1432, '[1]ODS_county pop 2000-2010'!$H$2:$T$3195,M$1,0)</f>
        <v>136028</v>
      </c>
      <c r="N1432" s="27">
        <f>VLOOKUP($C1432, '[1]ODS_county pop 2000-2010'!$H$2:$T$3195,N$1,0)</f>
        <v>137791</v>
      </c>
      <c r="O1432" s="27">
        <f>VLOOKUP($C1432, '[1]ODS_county pop 2000-2010'!$H$2:$T$3195,O$1,0)</f>
        <v>139176</v>
      </c>
      <c r="P1432" s="27">
        <f>VLOOKUP($C1432, '[2]county pop 2010-2020'!$H$2:$T$3195,P$1,0)</f>
        <v>139668</v>
      </c>
      <c r="Q1432" s="27">
        <f>VLOOKUP($C1432, '[2]county pop 2010-2020'!$H$2:$T$3195,Q$1,0)</f>
        <v>140058</v>
      </c>
      <c r="R1432" s="27">
        <f>VLOOKUP($C1432, '[2]county pop 2010-2020'!$H$2:$T$3195,R$1,0)</f>
        <v>140000</v>
      </c>
      <c r="S1432" s="27">
        <f>VLOOKUP($C1432, '[2]county pop 2010-2020'!$H$2:$T$3195,S$1,0)</f>
        <v>140393</v>
      </c>
      <c r="T1432" s="27">
        <f>VLOOKUP($C1432, '[2]county pop 2010-2020'!$H$2:$T$3195,T$1,0)</f>
        <v>141511</v>
      </c>
      <c r="U1432" s="27">
        <f>VLOOKUP($C1432, '[2]county pop 2010-2020'!$H$2:$T$3195,U$1,0)</f>
        <v>141443</v>
      </c>
      <c r="V1432" s="27">
        <f>VLOOKUP($C1432, '[2]county pop 2010-2020'!$H$2:$T$3195,V$1,0)</f>
        <v>141680</v>
      </c>
      <c r="W1432" s="27">
        <f>VLOOKUP($C1432, '[2]county pop 2010-2020'!$H$2:$T$3195,W$1,0)</f>
        <v>142355</v>
      </c>
      <c r="X1432" s="27">
        <f>VLOOKUP($C1432, '[2]county pop 2010-2020'!$H$2:$T$3195,X$1,0)</f>
        <v>143137</v>
      </c>
      <c r="Y1432" s="27">
        <f>VLOOKUP($C1432, '[2]county pop 2010-2020'!$H$2:$T$3195,Y$1,0)</f>
        <v>143387</v>
      </c>
      <c r="Z1432" s="27">
        <f>VLOOKUP($C1432, '[3]ODS_county pop 2020-2022'!$H$2:$K$3196,Z$1,0)</f>
        <v>143377</v>
      </c>
      <c r="AA1432" s="27">
        <f>VLOOKUP($C1432, '[3]ODS_county pop 2020-2022'!$H$2:$K$3196,AA$1,0)</f>
        <v>144438</v>
      </c>
      <c r="AB1432" s="27">
        <f>VLOOKUP($C1432, '[3]ODS_county pop 2020-2022'!$H$2:$K$3196,AB$1,0)</f>
        <v>144975</v>
      </c>
    </row>
    <row r="1433" spans="1:28" x14ac:dyDescent="0.3">
      <c r="A1433" s="20" t="s">
        <v>2145</v>
      </c>
      <c r="B1433" s="20" t="s">
        <v>2584</v>
      </c>
      <c r="C1433" s="18" t="str">
        <f t="shared" si="25"/>
        <v>.Jasper County, Mississippi</v>
      </c>
      <c r="D1433" s="20" t="s">
        <v>2084</v>
      </c>
      <c r="F1433" s="27">
        <f>VLOOKUP($C1433, '[1]ODS_county pop 2000-2010'!$H$2:$T$3195,F$1,0)</f>
        <v>18148</v>
      </c>
      <c r="G1433" s="27">
        <f>VLOOKUP($C1433, '[1]ODS_county pop 2000-2010'!$H$2:$T$3195,G$1,0)</f>
        <v>18230</v>
      </c>
      <c r="H1433" s="27">
        <f>VLOOKUP($C1433, '[1]ODS_county pop 2000-2010'!$H$2:$T$3195,H$1,0)</f>
        <v>18068</v>
      </c>
      <c r="I1433" s="27">
        <f>VLOOKUP($C1433, '[1]ODS_county pop 2000-2010'!$H$2:$T$3195,I$1,0)</f>
        <v>17855</v>
      </c>
      <c r="J1433" s="27">
        <f>VLOOKUP($C1433, '[1]ODS_county pop 2000-2010'!$H$2:$T$3195,J$1,0)</f>
        <v>17751</v>
      </c>
      <c r="K1433" s="27">
        <f>VLOOKUP($C1433, '[1]ODS_county pop 2000-2010'!$H$2:$T$3195,K$1,0)</f>
        <v>17496</v>
      </c>
      <c r="L1433" s="27">
        <f>VLOOKUP($C1433, '[1]ODS_county pop 2000-2010'!$H$2:$T$3195,L$1,0)</f>
        <v>17544</v>
      </c>
      <c r="M1433" s="27">
        <f>VLOOKUP($C1433, '[1]ODS_county pop 2000-2010'!$H$2:$T$3195,M$1,0)</f>
        <v>17492</v>
      </c>
      <c r="N1433" s="27">
        <f>VLOOKUP($C1433, '[1]ODS_county pop 2000-2010'!$H$2:$T$3195,N$1,0)</f>
        <v>17550</v>
      </c>
      <c r="O1433" s="27">
        <f>VLOOKUP($C1433, '[1]ODS_county pop 2000-2010'!$H$2:$T$3195,O$1,0)</f>
        <v>17344</v>
      </c>
      <c r="P1433" s="27">
        <f>VLOOKUP($C1433, '[2]county pop 2010-2020'!$H$2:$T$3195,P$1,0)</f>
        <v>17062</v>
      </c>
      <c r="Q1433" s="27">
        <f>VLOOKUP($C1433, '[2]county pop 2010-2020'!$H$2:$T$3195,Q$1,0)</f>
        <v>16857</v>
      </c>
      <c r="R1433" s="27">
        <f>VLOOKUP($C1433, '[2]county pop 2010-2020'!$H$2:$T$3195,R$1,0)</f>
        <v>16558</v>
      </c>
      <c r="S1433" s="27">
        <f>VLOOKUP($C1433, '[2]county pop 2010-2020'!$H$2:$T$3195,S$1,0)</f>
        <v>16490</v>
      </c>
      <c r="T1433" s="27">
        <f>VLOOKUP($C1433, '[2]county pop 2010-2020'!$H$2:$T$3195,T$1,0)</f>
        <v>16531</v>
      </c>
      <c r="U1433" s="27">
        <f>VLOOKUP($C1433, '[2]county pop 2010-2020'!$H$2:$T$3195,U$1,0)</f>
        <v>16549</v>
      </c>
      <c r="V1433" s="27">
        <f>VLOOKUP($C1433, '[2]county pop 2010-2020'!$H$2:$T$3195,V$1,0)</f>
        <v>16587</v>
      </c>
      <c r="W1433" s="27">
        <f>VLOOKUP($C1433, '[2]county pop 2010-2020'!$H$2:$T$3195,W$1,0)</f>
        <v>16570</v>
      </c>
      <c r="X1433" s="27">
        <f>VLOOKUP($C1433, '[2]county pop 2010-2020'!$H$2:$T$3195,X$1,0)</f>
        <v>16411</v>
      </c>
      <c r="Y1433" s="27">
        <f>VLOOKUP($C1433, '[2]county pop 2010-2020'!$H$2:$T$3195,Y$1,0)</f>
        <v>16368</v>
      </c>
      <c r="Z1433" s="27">
        <f>VLOOKUP($C1433, '[3]ODS_county pop 2020-2022'!$H$2:$K$3196,Z$1,0)</f>
        <v>16352</v>
      </c>
      <c r="AA1433" s="27">
        <f>VLOOKUP($C1433, '[3]ODS_county pop 2020-2022'!$H$2:$K$3196,AA$1,0)</f>
        <v>16265</v>
      </c>
      <c r="AB1433" s="27">
        <f>VLOOKUP($C1433, '[3]ODS_county pop 2020-2022'!$H$2:$K$3196,AB$1,0)</f>
        <v>16167</v>
      </c>
    </row>
    <row r="1434" spans="1:28" x14ac:dyDescent="0.3">
      <c r="A1434" s="20" t="s">
        <v>2145</v>
      </c>
      <c r="B1434" s="20" t="s">
        <v>2183</v>
      </c>
      <c r="C1434" s="18" t="str">
        <f t="shared" si="25"/>
        <v>.Jefferson County, Mississippi</v>
      </c>
      <c r="D1434" s="20" t="s">
        <v>2074</v>
      </c>
      <c r="F1434" s="27">
        <f>VLOOKUP($C1434, '[1]ODS_county pop 2000-2010'!$H$2:$T$3195,F$1,0)</f>
        <v>9723</v>
      </c>
      <c r="G1434" s="27">
        <f>VLOOKUP($C1434, '[1]ODS_county pop 2000-2010'!$H$2:$T$3195,G$1,0)</f>
        <v>9436</v>
      </c>
      <c r="H1434" s="27">
        <f>VLOOKUP($C1434, '[1]ODS_county pop 2000-2010'!$H$2:$T$3195,H$1,0)</f>
        <v>9251</v>
      </c>
      <c r="I1434" s="27">
        <f>VLOOKUP($C1434, '[1]ODS_county pop 2000-2010'!$H$2:$T$3195,I$1,0)</f>
        <v>8929</v>
      </c>
      <c r="J1434" s="27">
        <f>VLOOKUP($C1434, '[1]ODS_county pop 2000-2010'!$H$2:$T$3195,J$1,0)</f>
        <v>8760</v>
      </c>
      <c r="K1434" s="27">
        <f>VLOOKUP($C1434, '[1]ODS_county pop 2000-2010'!$H$2:$T$3195,K$1,0)</f>
        <v>8461</v>
      </c>
      <c r="L1434" s="27">
        <f>VLOOKUP($C1434, '[1]ODS_county pop 2000-2010'!$H$2:$T$3195,L$1,0)</f>
        <v>8241</v>
      </c>
      <c r="M1434" s="27">
        <f>VLOOKUP($C1434, '[1]ODS_county pop 2000-2010'!$H$2:$T$3195,M$1,0)</f>
        <v>8127</v>
      </c>
      <c r="N1434" s="27">
        <f>VLOOKUP($C1434, '[1]ODS_county pop 2000-2010'!$H$2:$T$3195,N$1,0)</f>
        <v>7927</v>
      </c>
      <c r="O1434" s="27">
        <f>VLOOKUP($C1434, '[1]ODS_county pop 2000-2010'!$H$2:$T$3195,O$1,0)</f>
        <v>7842</v>
      </c>
      <c r="P1434" s="27">
        <f>VLOOKUP($C1434, '[2]county pop 2010-2020'!$H$2:$T$3195,P$1,0)</f>
        <v>7726</v>
      </c>
      <c r="Q1434" s="27">
        <f>VLOOKUP($C1434, '[2]county pop 2010-2020'!$H$2:$T$3195,Q$1,0)</f>
        <v>7599</v>
      </c>
      <c r="R1434" s="27">
        <f>VLOOKUP($C1434, '[2]county pop 2010-2020'!$H$2:$T$3195,R$1,0)</f>
        <v>7683</v>
      </c>
      <c r="S1434" s="27">
        <f>VLOOKUP($C1434, '[2]county pop 2010-2020'!$H$2:$T$3195,S$1,0)</f>
        <v>7658</v>
      </c>
      <c r="T1434" s="27">
        <f>VLOOKUP($C1434, '[2]county pop 2010-2020'!$H$2:$T$3195,T$1,0)</f>
        <v>7584</v>
      </c>
      <c r="U1434" s="27">
        <f>VLOOKUP($C1434, '[2]county pop 2010-2020'!$H$2:$T$3195,U$1,0)</f>
        <v>7507</v>
      </c>
      <c r="V1434" s="27">
        <f>VLOOKUP($C1434, '[2]county pop 2010-2020'!$H$2:$T$3195,V$1,0)</f>
        <v>7302</v>
      </c>
      <c r="W1434" s="27">
        <f>VLOOKUP($C1434, '[2]county pop 2010-2020'!$H$2:$T$3195,W$1,0)</f>
        <v>7231</v>
      </c>
      <c r="X1434" s="27">
        <f>VLOOKUP($C1434, '[2]county pop 2010-2020'!$H$2:$T$3195,X$1,0)</f>
        <v>7092</v>
      </c>
      <c r="Y1434" s="27">
        <f>VLOOKUP($C1434, '[2]county pop 2010-2020'!$H$2:$T$3195,Y$1,0)</f>
        <v>7022</v>
      </c>
      <c r="Z1434" s="27">
        <f>VLOOKUP($C1434, '[3]ODS_county pop 2020-2022'!$H$2:$K$3196,Z$1,0)</f>
        <v>7249</v>
      </c>
      <c r="AA1434" s="27">
        <f>VLOOKUP($C1434, '[3]ODS_county pop 2020-2022'!$H$2:$K$3196,AA$1,0)</f>
        <v>7156</v>
      </c>
      <c r="AB1434" s="27">
        <f>VLOOKUP($C1434, '[3]ODS_county pop 2020-2022'!$H$2:$K$3196,AB$1,0)</f>
        <v>7087</v>
      </c>
    </row>
    <row r="1435" spans="1:28" x14ac:dyDescent="0.3">
      <c r="A1435" s="20" t="s">
        <v>2145</v>
      </c>
      <c r="B1435" s="20" t="s">
        <v>2950</v>
      </c>
      <c r="C1435" s="18" t="str">
        <f t="shared" si="25"/>
        <v>.Jefferson Davis County, Mississippi</v>
      </c>
      <c r="D1435" s="20" t="s">
        <v>2074</v>
      </c>
      <c r="F1435" s="27">
        <f>VLOOKUP($C1435, '[1]ODS_county pop 2000-2010'!$H$2:$T$3195,F$1,0)</f>
        <v>13954</v>
      </c>
      <c r="G1435" s="27">
        <f>VLOOKUP($C1435, '[1]ODS_county pop 2000-2010'!$H$2:$T$3195,G$1,0)</f>
        <v>13630</v>
      </c>
      <c r="H1435" s="27">
        <f>VLOOKUP($C1435, '[1]ODS_county pop 2000-2010'!$H$2:$T$3195,H$1,0)</f>
        <v>13413</v>
      </c>
      <c r="I1435" s="27">
        <f>VLOOKUP($C1435, '[1]ODS_county pop 2000-2010'!$H$2:$T$3195,I$1,0)</f>
        <v>13234</v>
      </c>
      <c r="J1435" s="27">
        <f>VLOOKUP($C1435, '[1]ODS_county pop 2000-2010'!$H$2:$T$3195,J$1,0)</f>
        <v>12932</v>
      </c>
      <c r="K1435" s="27">
        <f>VLOOKUP($C1435, '[1]ODS_county pop 2000-2010'!$H$2:$T$3195,K$1,0)</f>
        <v>12859</v>
      </c>
      <c r="L1435" s="27">
        <f>VLOOKUP($C1435, '[1]ODS_county pop 2000-2010'!$H$2:$T$3195,L$1,0)</f>
        <v>12928</v>
      </c>
      <c r="M1435" s="27">
        <f>VLOOKUP($C1435, '[1]ODS_county pop 2000-2010'!$H$2:$T$3195,M$1,0)</f>
        <v>12749</v>
      </c>
      <c r="N1435" s="27">
        <f>VLOOKUP($C1435, '[1]ODS_county pop 2000-2010'!$H$2:$T$3195,N$1,0)</f>
        <v>12636</v>
      </c>
      <c r="O1435" s="27">
        <f>VLOOKUP($C1435, '[1]ODS_county pop 2000-2010'!$H$2:$T$3195,O$1,0)</f>
        <v>12553</v>
      </c>
      <c r="P1435" s="27">
        <f>VLOOKUP($C1435, '[2]county pop 2010-2020'!$H$2:$T$3195,P$1,0)</f>
        <v>12487</v>
      </c>
      <c r="Q1435" s="27">
        <f>VLOOKUP($C1435, '[2]county pop 2010-2020'!$H$2:$T$3195,Q$1,0)</f>
        <v>12163</v>
      </c>
      <c r="R1435" s="27">
        <f>VLOOKUP($C1435, '[2]county pop 2010-2020'!$H$2:$T$3195,R$1,0)</f>
        <v>12065</v>
      </c>
      <c r="S1435" s="27">
        <f>VLOOKUP($C1435, '[2]county pop 2010-2020'!$H$2:$T$3195,S$1,0)</f>
        <v>11945</v>
      </c>
      <c r="T1435" s="27">
        <f>VLOOKUP($C1435, '[2]county pop 2010-2020'!$H$2:$T$3195,T$1,0)</f>
        <v>11815</v>
      </c>
      <c r="U1435" s="27">
        <f>VLOOKUP($C1435, '[2]county pop 2010-2020'!$H$2:$T$3195,U$1,0)</f>
        <v>11633</v>
      </c>
      <c r="V1435" s="27">
        <f>VLOOKUP($C1435, '[2]county pop 2010-2020'!$H$2:$T$3195,V$1,0)</f>
        <v>11455</v>
      </c>
      <c r="W1435" s="27">
        <f>VLOOKUP($C1435, '[2]county pop 2010-2020'!$H$2:$T$3195,W$1,0)</f>
        <v>11285</v>
      </c>
      <c r="X1435" s="27">
        <f>VLOOKUP($C1435, '[2]county pop 2010-2020'!$H$2:$T$3195,X$1,0)</f>
        <v>11189</v>
      </c>
      <c r="Y1435" s="27">
        <f>VLOOKUP($C1435, '[2]county pop 2010-2020'!$H$2:$T$3195,Y$1,0)</f>
        <v>11089</v>
      </c>
      <c r="Z1435" s="27">
        <f>VLOOKUP($C1435, '[3]ODS_county pop 2020-2022'!$H$2:$K$3196,Z$1,0)</f>
        <v>11271</v>
      </c>
      <c r="AA1435" s="27">
        <f>VLOOKUP($C1435, '[3]ODS_county pop 2020-2022'!$H$2:$K$3196,AA$1,0)</f>
        <v>11158</v>
      </c>
      <c r="AB1435" s="27">
        <f>VLOOKUP($C1435, '[3]ODS_county pop 2020-2022'!$H$2:$K$3196,AB$1,0)</f>
        <v>11088</v>
      </c>
    </row>
    <row r="1436" spans="1:28" x14ac:dyDescent="0.3">
      <c r="A1436" s="20" t="s">
        <v>2145</v>
      </c>
      <c r="B1436" s="20" t="s">
        <v>2587</v>
      </c>
      <c r="C1436" s="18" t="str">
        <f t="shared" si="25"/>
        <v>.Jones County, Mississippi</v>
      </c>
      <c r="D1436" s="20" t="s">
        <v>2074</v>
      </c>
      <c r="F1436" s="27">
        <f>VLOOKUP($C1436, '[1]ODS_county pop 2000-2010'!$H$2:$T$3195,F$1,0)</f>
        <v>64955</v>
      </c>
      <c r="G1436" s="27">
        <f>VLOOKUP($C1436, '[1]ODS_county pop 2000-2010'!$H$2:$T$3195,G$1,0)</f>
        <v>64855</v>
      </c>
      <c r="H1436" s="27">
        <f>VLOOKUP($C1436, '[1]ODS_county pop 2000-2010'!$H$2:$T$3195,H$1,0)</f>
        <v>64916</v>
      </c>
      <c r="I1436" s="27">
        <f>VLOOKUP($C1436, '[1]ODS_county pop 2000-2010'!$H$2:$T$3195,I$1,0)</f>
        <v>64913</v>
      </c>
      <c r="J1436" s="27">
        <f>VLOOKUP($C1436, '[1]ODS_county pop 2000-2010'!$H$2:$T$3195,J$1,0)</f>
        <v>65296</v>
      </c>
      <c r="K1436" s="27">
        <f>VLOOKUP($C1436, '[1]ODS_county pop 2000-2010'!$H$2:$T$3195,K$1,0)</f>
        <v>65871</v>
      </c>
      <c r="L1436" s="27">
        <f>VLOOKUP($C1436, '[1]ODS_county pop 2000-2010'!$H$2:$T$3195,L$1,0)</f>
        <v>66330</v>
      </c>
      <c r="M1436" s="27">
        <f>VLOOKUP($C1436, '[1]ODS_county pop 2000-2010'!$H$2:$T$3195,M$1,0)</f>
        <v>66760</v>
      </c>
      <c r="N1436" s="27">
        <f>VLOOKUP($C1436, '[1]ODS_county pop 2000-2010'!$H$2:$T$3195,N$1,0)</f>
        <v>67318</v>
      </c>
      <c r="O1436" s="27">
        <f>VLOOKUP($C1436, '[1]ODS_county pop 2000-2010'!$H$2:$T$3195,O$1,0)</f>
        <v>67443</v>
      </c>
      <c r="P1436" s="27">
        <f>VLOOKUP($C1436, '[2]county pop 2010-2020'!$H$2:$T$3195,P$1,0)</f>
        <v>67761</v>
      </c>
      <c r="Q1436" s="27">
        <f>VLOOKUP($C1436, '[2]county pop 2010-2020'!$H$2:$T$3195,Q$1,0)</f>
        <v>67945</v>
      </c>
      <c r="R1436" s="27">
        <f>VLOOKUP($C1436, '[2]county pop 2010-2020'!$H$2:$T$3195,R$1,0)</f>
        <v>68442</v>
      </c>
      <c r="S1436" s="27">
        <f>VLOOKUP($C1436, '[2]county pop 2010-2020'!$H$2:$T$3195,S$1,0)</f>
        <v>68982</v>
      </c>
      <c r="T1436" s="27">
        <f>VLOOKUP($C1436, '[2]county pop 2010-2020'!$H$2:$T$3195,T$1,0)</f>
        <v>68428</v>
      </c>
      <c r="U1436" s="27">
        <f>VLOOKUP($C1436, '[2]county pop 2010-2020'!$H$2:$T$3195,U$1,0)</f>
        <v>68664</v>
      </c>
      <c r="V1436" s="27">
        <f>VLOOKUP($C1436, '[2]county pop 2010-2020'!$H$2:$T$3195,V$1,0)</f>
        <v>68517</v>
      </c>
      <c r="W1436" s="27">
        <f>VLOOKUP($C1436, '[2]county pop 2010-2020'!$H$2:$T$3195,W$1,0)</f>
        <v>68422</v>
      </c>
      <c r="X1436" s="27">
        <f>VLOOKUP($C1436, '[2]county pop 2010-2020'!$H$2:$T$3195,X$1,0)</f>
        <v>68320</v>
      </c>
      <c r="Y1436" s="27">
        <f>VLOOKUP($C1436, '[2]county pop 2010-2020'!$H$2:$T$3195,Y$1,0)</f>
        <v>68282</v>
      </c>
      <c r="Z1436" s="27">
        <f>VLOOKUP($C1436, '[3]ODS_county pop 2020-2022'!$H$2:$K$3196,Z$1,0)</f>
        <v>67163</v>
      </c>
      <c r="AA1436" s="27">
        <f>VLOOKUP($C1436, '[3]ODS_county pop 2020-2022'!$H$2:$K$3196,AA$1,0)</f>
        <v>66839</v>
      </c>
      <c r="AB1436" s="27">
        <f>VLOOKUP($C1436, '[3]ODS_county pop 2020-2022'!$H$2:$K$3196,AB$1,0)</f>
        <v>66569</v>
      </c>
    </row>
    <row r="1437" spans="1:28" x14ac:dyDescent="0.3">
      <c r="A1437" s="20" t="s">
        <v>2145</v>
      </c>
      <c r="B1437" s="20" t="s">
        <v>3151</v>
      </c>
      <c r="C1437" s="18" t="str">
        <f t="shared" si="25"/>
        <v>.Kemper County, Mississippi</v>
      </c>
      <c r="D1437" s="20" t="s">
        <v>2084</v>
      </c>
      <c r="F1437" s="27">
        <f>VLOOKUP($C1437, '[1]ODS_county pop 2000-2010'!$H$2:$T$3195,F$1,0)</f>
        <v>10447</v>
      </c>
      <c r="G1437" s="27">
        <f>VLOOKUP($C1437, '[1]ODS_county pop 2000-2010'!$H$2:$T$3195,G$1,0)</f>
        <v>10712</v>
      </c>
      <c r="H1437" s="27">
        <f>VLOOKUP($C1437, '[1]ODS_county pop 2000-2010'!$H$2:$T$3195,H$1,0)</f>
        <v>10635</v>
      </c>
      <c r="I1437" s="27">
        <f>VLOOKUP($C1437, '[1]ODS_county pop 2000-2010'!$H$2:$T$3195,I$1,0)</f>
        <v>10623</v>
      </c>
      <c r="J1437" s="27">
        <f>VLOOKUP($C1437, '[1]ODS_county pop 2000-2010'!$H$2:$T$3195,J$1,0)</f>
        <v>10648</v>
      </c>
      <c r="K1437" s="27">
        <f>VLOOKUP($C1437, '[1]ODS_county pop 2000-2010'!$H$2:$T$3195,K$1,0)</f>
        <v>10551</v>
      </c>
      <c r="L1437" s="27">
        <f>VLOOKUP($C1437, '[1]ODS_county pop 2000-2010'!$H$2:$T$3195,L$1,0)</f>
        <v>10533</v>
      </c>
      <c r="M1437" s="27">
        <f>VLOOKUP($C1437, '[1]ODS_county pop 2000-2010'!$H$2:$T$3195,M$1,0)</f>
        <v>10486</v>
      </c>
      <c r="N1437" s="27">
        <f>VLOOKUP($C1437, '[1]ODS_county pop 2000-2010'!$H$2:$T$3195,N$1,0)</f>
        <v>10392</v>
      </c>
      <c r="O1437" s="27">
        <f>VLOOKUP($C1437, '[1]ODS_county pop 2000-2010'!$H$2:$T$3195,O$1,0)</f>
        <v>10526</v>
      </c>
      <c r="P1437" s="27">
        <f>VLOOKUP($C1437, '[2]county pop 2010-2020'!$H$2:$T$3195,P$1,0)</f>
        <v>10456</v>
      </c>
      <c r="Q1437" s="27">
        <f>VLOOKUP($C1437, '[2]county pop 2010-2020'!$H$2:$T$3195,Q$1,0)</f>
        <v>10292</v>
      </c>
      <c r="R1437" s="27">
        <f>VLOOKUP($C1437, '[2]county pop 2010-2020'!$H$2:$T$3195,R$1,0)</f>
        <v>10392</v>
      </c>
      <c r="S1437" s="27">
        <f>VLOOKUP($C1437, '[2]county pop 2010-2020'!$H$2:$T$3195,S$1,0)</f>
        <v>10295</v>
      </c>
      <c r="T1437" s="27">
        <f>VLOOKUP($C1437, '[2]county pop 2010-2020'!$H$2:$T$3195,T$1,0)</f>
        <v>10222</v>
      </c>
      <c r="U1437" s="27">
        <f>VLOOKUP($C1437, '[2]county pop 2010-2020'!$H$2:$T$3195,U$1,0)</f>
        <v>10108</v>
      </c>
      <c r="V1437" s="27">
        <f>VLOOKUP($C1437, '[2]county pop 2010-2020'!$H$2:$T$3195,V$1,0)</f>
        <v>10041</v>
      </c>
      <c r="W1437" s="27">
        <f>VLOOKUP($C1437, '[2]county pop 2010-2020'!$H$2:$T$3195,W$1,0)</f>
        <v>10089</v>
      </c>
      <c r="X1437" s="27">
        <f>VLOOKUP($C1437, '[2]county pop 2010-2020'!$H$2:$T$3195,X$1,0)</f>
        <v>9714</v>
      </c>
      <c r="Y1437" s="27">
        <f>VLOOKUP($C1437, '[2]county pop 2010-2020'!$H$2:$T$3195,Y$1,0)</f>
        <v>9780</v>
      </c>
      <c r="Z1437" s="27">
        <f>VLOOKUP($C1437, '[3]ODS_county pop 2020-2022'!$H$2:$K$3196,Z$1,0)</f>
        <v>8956</v>
      </c>
      <c r="AA1437" s="27">
        <f>VLOOKUP($C1437, '[3]ODS_county pop 2020-2022'!$H$2:$K$3196,AA$1,0)</f>
        <v>8781</v>
      </c>
      <c r="AB1437" s="27">
        <f>VLOOKUP($C1437, '[3]ODS_county pop 2020-2022'!$H$2:$K$3196,AB$1,0)</f>
        <v>8654</v>
      </c>
    </row>
    <row r="1438" spans="1:28" x14ac:dyDescent="0.3">
      <c r="A1438" s="20" t="s">
        <v>2145</v>
      </c>
      <c r="B1438" s="20" t="s">
        <v>2323</v>
      </c>
      <c r="C1438" s="18" t="str">
        <f t="shared" si="25"/>
        <v>.Lafayette County, Mississippi</v>
      </c>
      <c r="D1438" s="20" t="s">
        <v>2084</v>
      </c>
      <c r="F1438" s="27">
        <f>VLOOKUP($C1438, '[1]ODS_county pop 2000-2010'!$H$2:$T$3195,F$1,0)</f>
        <v>38687</v>
      </c>
      <c r="G1438" s="27">
        <f>VLOOKUP($C1438, '[1]ODS_county pop 2000-2010'!$H$2:$T$3195,G$1,0)</f>
        <v>39292</v>
      </c>
      <c r="H1438" s="27">
        <f>VLOOKUP($C1438, '[1]ODS_county pop 2000-2010'!$H$2:$T$3195,H$1,0)</f>
        <v>39914</v>
      </c>
      <c r="I1438" s="27">
        <f>VLOOKUP($C1438, '[1]ODS_county pop 2000-2010'!$H$2:$T$3195,I$1,0)</f>
        <v>41241</v>
      </c>
      <c r="J1438" s="27">
        <f>VLOOKUP($C1438, '[1]ODS_county pop 2000-2010'!$H$2:$T$3195,J$1,0)</f>
        <v>41840</v>
      </c>
      <c r="K1438" s="27">
        <f>VLOOKUP($C1438, '[1]ODS_county pop 2000-2010'!$H$2:$T$3195,K$1,0)</f>
        <v>42526</v>
      </c>
      <c r="L1438" s="27">
        <f>VLOOKUP($C1438, '[1]ODS_county pop 2000-2010'!$H$2:$T$3195,L$1,0)</f>
        <v>44281</v>
      </c>
      <c r="M1438" s="27">
        <f>VLOOKUP($C1438, '[1]ODS_county pop 2000-2010'!$H$2:$T$3195,M$1,0)</f>
        <v>45027</v>
      </c>
      <c r="N1438" s="27">
        <f>VLOOKUP($C1438, '[1]ODS_county pop 2000-2010'!$H$2:$T$3195,N$1,0)</f>
        <v>45781</v>
      </c>
      <c r="O1438" s="27">
        <f>VLOOKUP($C1438, '[1]ODS_county pop 2000-2010'!$H$2:$T$3195,O$1,0)</f>
        <v>46712</v>
      </c>
      <c r="P1438" s="27">
        <f>VLOOKUP($C1438, '[2]county pop 2010-2020'!$H$2:$T$3195,P$1,0)</f>
        <v>47351</v>
      </c>
      <c r="Q1438" s="27">
        <f>VLOOKUP($C1438, '[2]county pop 2010-2020'!$H$2:$T$3195,Q$1,0)</f>
        <v>48428</v>
      </c>
      <c r="R1438" s="27">
        <f>VLOOKUP($C1438, '[2]county pop 2010-2020'!$H$2:$T$3195,R$1,0)</f>
        <v>50266</v>
      </c>
      <c r="S1438" s="27">
        <f>VLOOKUP($C1438, '[2]county pop 2010-2020'!$H$2:$T$3195,S$1,0)</f>
        <v>51624</v>
      </c>
      <c r="T1438" s="27">
        <f>VLOOKUP($C1438, '[2]county pop 2010-2020'!$H$2:$T$3195,T$1,0)</f>
        <v>52116</v>
      </c>
      <c r="U1438" s="27">
        <f>VLOOKUP($C1438, '[2]county pop 2010-2020'!$H$2:$T$3195,U$1,0)</f>
        <v>52841</v>
      </c>
      <c r="V1438" s="27">
        <f>VLOOKUP($C1438, '[2]county pop 2010-2020'!$H$2:$T$3195,V$1,0)</f>
        <v>53614</v>
      </c>
      <c r="W1438" s="27">
        <f>VLOOKUP($C1438, '[2]county pop 2010-2020'!$H$2:$T$3195,W$1,0)</f>
        <v>54318</v>
      </c>
      <c r="X1438" s="27">
        <f>VLOOKUP($C1438, '[2]county pop 2010-2020'!$H$2:$T$3195,X$1,0)</f>
        <v>53717</v>
      </c>
      <c r="Y1438" s="27">
        <f>VLOOKUP($C1438, '[2]county pop 2010-2020'!$H$2:$T$3195,Y$1,0)</f>
        <v>54239</v>
      </c>
      <c r="Z1438" s="27">
        <f>VLOOKUP($C1438, '[3]ODS_county pop 2020-2022'!$H$2:$K$3196,Z$1,0)</f>
        <v>55907</v>
      </c>
      <c r="AA1438" s="27">
        <f>VLOOKUP($C1438, '[3]ODS_county pop 2020-2022'!$H$2:$K$3196,AA$1,0)</f>
        <v>56857</v>
      </c>
      <c r="AB1438" s="27">
        <f>VLOOKUP($C1438, '[3]ODS_county pop 2020-2022'!$H$2:$K$3196,AB$1,0)</f>
        <v>57615</v>
      </c>
    </row>
    <row r="1439" spans="1:28" x14ac:dyDescent="0.3">
      <c r="A1439" s="20" t="s">
        <v>2145</v>
      </c>
      <c r="B1439" s="20" t="s">
        <v>2186</v>
      </c>
      <c r="C1439" s="18" t="str">
        <f t="shared" si="25"/>
        <v>.Lamar County, Mississippi</v>
      </c>
      <c r="D1439" s="20" t="s">
        <v>2074</v>
      </c>
      <c r="F1439" s="27">
        <f>VLOOKUP($C1439, '[1]ODS_county pop 2000-2010'!$H$2:$T$3195,F$1,0)</f>
        <v>39877</v>
      </c>
      <c r="G1439" s="27">
        <f>VLOOKUP($C1439, '[1]ODS_county pop 2000-2010'!$H$2:$T$3195,G$1,0)</f>
        <v>41100</v>
      </c>
      <c r="H1439" s="27">
        <f>VLOOKUP($C1439, '[1]ODS_county pop 2000-2010'!$H$2:$T$3195,H$1,0)</f>
        <v>42377</v>
      </c>
      <c r="I1439" s="27">
        <f>VLOOKUP($C1439, '[1]ODS_county pop 2000-2010'!$H$2:$T$3195,I$1,0)</f>
        <v>43379</v>
      </c>
      <c r="J1439" s="27">
        <f>VLOOKUP($C1439, '[1]ODS_county pop 2000-2010'!$H$2:$T$3195,J$1,0)</f>
        <v>45001</v>
      </c>
      <c r="K1439" s="27">
        <f>VLOOKUP($C1439, '[1]ODS_county pop 2000-2010'!$H$2:$T$3195,K$1,0)</f>
        <v>46684</v>
      </c>
      <c r="L1439" s="27">
        <f>VLOOKUP($C1439, '[1]ODS_county pop 2000-2010'!$H$2:$T$3195,L$1,0)</f>
        <v>48850</v>
      </c>
      <c r="M1439" s="27">
        <f>VLOOKUP($C1439, '[1]ODS_county pop 2000-2010'!$H$2:$T$3195,M$1,0)</f>
        <v>50920</v>
      </c>
      <c r="N1439" s="27">
        <f>VLOOKUP($C1439, '[1]ODS_county pop 2000-2010'!$H$2:$T$3195,N$1,0)</f>
        <v>52772</v>
      </c>
      <c r="O1439" s="27">
        <f>VLOOKUP($C1439, '[1]ODS_county pop 2000-2010'!$H$2:$T$3195,O$1,0)</f>
        <v>54197</v>
      </c>
      <c r="P1439" s="27">
        <f>VLOOKUP($C1439, '[2]county pop 2010-2020'!$H$2:$T$3195,P$1,0)</f>
        <v>55658</v>
      </c>
      <c r="Q1439" s="27">
        <f>VLOOKUP($C1439, '[2]county pop 2010-2020'!$H$2:$T$3195,Q$1,0)</f>
        <v>57390</v>
      </c>
      <c r="R1439" s="27">
        <f>VLOOKUP($C1439, '[2]county pop 2010-2020'!$H$2:$T$3195,R$1,0)</f>
        <v>58167</v>
      </c>
      <c r="S1439" s="27">
        <f>VLOOKUP($C1439, '[2]county pop 2010-2020'!$H$2:$T$3195,S$1,0)</f>
        <v>59209</v>
      </c>
      <c r="T1439" s="27">
        <f>VLOOKUP($C1439, '[2]county pop 2010-2020'!$H$2:$T$3195,T$1,0)</f>
        <v>60211</v>
      </c>
      <c r="U1439" s="27">
        <f>VLOOKUP($C1439, '[2]county pop 2010-2020'!$H$2:$T$3195,U$1,0)</f>
        <v>61034</v>
      </c>
      <c r="V1439" s="27">
        <f>VLOOKUP($C1439, '[2]county pop 2010-2020'!$H$2:$T$3195,V$1,0)</f>
        <v>61461</v>
      </c>
      <c r="W1439" s="27">
        <f>VLOOKUP($C1439, '[2]county pop 2010-2020'!$H$2:$T$3195,W$1,0)</f>
        <v>61649</v>
      </c>
      <c r="X1439" s="27">
        <f>VLOOKUP($C1439, '[2]county pop 2010-2020'!$H$2:$T$3195,X$1,0)</f>
        <v>62744</v>
      </c>
      <c r="Y1439" s="27">
        <f>VLOOKUP($C1439, '[2]county pop 2010-2020'!$H$2:$T$3195,Y$1,0)</f>
        <v>63447</v>
      </c>
      <c r="Z1439" s="27">
        <f>VLOOKUP($C1439, '[3]ODS_county pop 2020-2022'!$H$2:$K$3196,Z$1,0)</f>
        <v>64384</v>
      </c>
      <c r="AA1439" s="27">
        <f>VLOOKUP($C1439, '[3]ODS_county pop 2020-2022'!$H$2:$K$3196,AA$1,0)</f>
        <v>65395</v>
      </c>
      <c r="AB1439" s="27">
        <f>VLOOKUP($C1439, '[3]ODS_county pop 2020-2022'!$H$2:$K$3196,AB$1,0)</f>
        <v>65783</v>
      </c>
    </row>
    <row r="1440" spans="1:28" x14ac:dyDescent="0.3">
      <c r="A1440" s="20" t="s">
        <v>2145</v>
      </c>
      <c r="B1440" s="20" t="s">
        <v>2189</v>
      </c>
      <c r="C1440" s="18" t="str">
        <f t="shared" si="25"/>
        <v>.Lauderdale County, Mississippi</v>
      </c>
      <c r="D1440" s="20" t="s">
        <v>2084</v>
      </c>
      <c r="F1440" s="27">
        <f>VLOOKUP($C1440, '[1]ODS_county pop 2000-2010'!$H$2:$T$3195,F$1,0)</f>
        <v>78168</v>
      </c>
      <c r="G1440" s="27">
        <f>VLOOKUP($C1440, '[1]ODS_county pop 2000-2010'!$H$2:$T$3195,G$1,0)</f>
        <v>77780</v>
      </c>
      <c r="H1440" s="27">
        <f>VLOOKUP($C1440, '[1]ODS_county pop 2000-2010'!$H$2:$T$3195,H$1,0)</f>
        <v>77979</v>
      </c>
      <c r="I1440" s="27">
        <f>VLOOKUP($C1440, '[1]ODS_county pop 2000-2010'!$H$2:$T$3195,I$1,0)</f>
        <v>78082</v>
      </c>
      <c r="J1440" s="27">
        <f>VLOOKUP($C1440, '[1]ODS_county pop 2000-2010'!$H$2:$T$3195,J$1,0)</f>
        <v>78055</v>
      </c>
      <c r="K1440" s="27">
        <f>VLOOKUP($C1440, '[1]ODS_county pop 2000-2010'!$H$2:$T$3195,K$1,0)</f>
        <v>78082</v>
      </c>
      <c r="L1440" s="27">
        <f>VLOOKUP($C1440, '[1]ODS_county pop 2000-2010'!$H$2:$T$3195,L$1,0)</f>
        <v>78063</v>
      </c>
      <c r="M1440" s="27">
        <f>VLOOKUP($C1440, '[1]ODS_county pop 2000-2010'!$H$2:$T$3195,M$1,0)</f>
        <v>78794</v>
      </c>
      <c r="N1440" s="27">
        <f>VLOOKUP($C1440, '[1]ODS_county pop 2000-2010'!$H$2:$T$3195,N$1,0)</f>
        <v>79665</v>
      </c>
      <c r="O1440" s="27">
        <f>VLOOKUP($C1440, '[1]ODS_county pop 2000-2010'!$H$2:$T$3195,O$1,0)</f>
        <v>80275</v>
      </c>
      <c r="P1440" s="27">
        <f>VLOOKUP($C1440, '[2]county pop 2010-2020'!$H$2:$T$3195,P$1,0)</f>
        <v>80261</v>
      </c>
      <c r="Q1440" s="27">
        <f>VLOOKUP($C1440, '[2]county pop 2010-2020'!$H$2:$T$3195,Q$1,0)</f>
        <v>80663</v>
      </c>
      <c r="R1440" s="27">
        <f>VLOOKUP($C1440, '[2]county pop 2010-2020'!$H$2:$T$3195,R$1,0)</f>
        <v>80280</v>
      </c>
      <c r="S1440" s="27">
        <f>VLOOKUP($C1440, '[2]county pop 2010-2020'!$H$2:$T$3195,S$1,0)</f>
        <v>80276</v>
      </c>
      <c r="T1440" s="27">
        <f>VLOOKUP($C1440, '[2]county pop 2010-2020'!$H$2:$T$3195,T$1,0)</f>
        <v>79330</v>
      </c>
      <c r="U1440" s="27">
        <f>VLOOKUP($C1440, '[2]county pop 2010-2020'!$H$2:$T$3195,U$1,0)</f>
        <v>78422</v>
      </c>
      <c r="V1440" s="27">
        <f>VLOOKUP($C1440, '[2]county pop 2010-2020'!$H$2:$T$3195,V$1,0)</f>
        <v>77497</v>
      </c>
      <c r="W1440" s="27">
        <f>VLOOKUP($C1440, '[2]county pop 2010-2020'!$H$2:$T$3195,W$1,0)</f>
        <v>76416</v>
      </c>
      <c r="X1440" s="27">
        <f>VLOOKUP($C1440, '[2]county pop 2010-2020'!$H$2:$T$3195,X$1,0)</f>
        <v>75503</v>
      </c>
      <c r="Y1440" s="27">
        <f>VLOOKUP($C1440, '[2]county pop 2010-2020'!$H$2:$T$3195,Y$1,0)</f>
        <v>74619</v>
      </c>
      <c r="Z1440" s="27">
        <f>VLOOKUP($C1440, '[3]ODS_county pop 2020-2022'!$H$2:$K$3196,Z$1,0)</f>
        <v>72672</v>
      </c>
      <c r="AA1440" s="27">
        <f>VLOOKUP($C1440, '[3]ODS_county pop 2020-2022'!$H$2:$K$3196,AA$1,0)</f>
        <v>71871</v>
      </c>
      <c r="AB1440" s="27">
        <f>VLOOKUP($C1440, '[3]ODS_county pop 2020-2022'!$H$2:$K$3196,AB$1,0)</f>
        <v>70904</v>
      </c>
    </row>
    <row r="1441" spans="1:28" x14ac:dyDescent="0.3">
      <c r="A1441" s="20" t="s">
        <v>2145</v>
      </c>
      <c r="B1441" s="20" t="s">
        <v>2192</v>
      </c>
      <c r="C1441" s="18" t="str">
        <f t="shared" si="25"/>
        <v>.Lawrence County, Mississippi</v>
      </c>
      <c r="D1441" s="20" t="s">
        <v>2074</v>
      </c>
      <c r="F1441" s="27">
        <f>VLOOKUP($C1441, '[1]ODS_county pop 2000-2010'!$H$2:$T$3195,F$1,0)</f>
        <v>13201</v>
      </c>
      <c r="G1441" s="27">
        <f>VLOOKUP($C1441, '[1]ODS_county pop 2000-2010'!$H$2:$T$3195,G$1,0)</f>
        <v>13235</v>
      </c>
      <c r="H1441" s="27">
        <f>VLOOKUP($C1441, '[1]ODS_county pop 2000-2010'!$H$2:$T$3195,H$1,0)</f>
        <v>13137</v>
      </c>
      <c r="I1441" s="27">
        <f>VLOOKUP($C1441, '[1]ODS_county pop 2000-2010'!$H$2:$T$3195,I$1,0)</f>
        <v>13190</v>
      </c>
      <c r="J1441" s="27">
        <f>VLOOKUP($C1441, '[1]ODS_county pop 2000-2010'!$H$2:$T$3195,J$1,0)</f>
        <v>13149</v>
      </c>
      <c r="K1441" s="27">
        <f>VLOOKUP($C1441, '[1]ODS_county pop 2000-2010'!$H$2:$T$3195,K$1,0)</f>
        <v>13097</v>
      </c>
      <c r="L1441" s="27">
        <f>VLOOKUP($C1441, '[1]ODS_county pop 2000-2010'!$H$2:$T$3195,L$1,0)</f>
        <v>13053</v>
      </c>
      <c r="M1441" s="27">
        <f>VLOOKUP($C1441, '[1]ODS_county pop 2000-2010'!$H$2:$T$3195,M$1,0)</f>
        <v>13043</v>
      </c>
      <c r="N1441" s="27">
        <f>VLOOKUP($C1441, '[1]ODS_county pop 2000-2010'!$H$2:$T$3195,N$1,0)</f>
        <v>13038</v>
      </c>
      <c r="O1441" s="27">
        <f>VLOOKUP($C1441, '[1]ODS_county pop 2000-2010'!$H$2:$T$3195,O$1,0)</f>
        <v>13054</v>
      </c>
      <c r="P1441" s="27">
        <f>VLOOKUP($C1441, '[2]county pop 2010-2020'!$H$2:$T$3195,P$1,0)</f>
        <v>12929</v>
      </c>
      <c r="Q1441" s="27">
        <f>VLOOKUP($C1441, '[2]county pop 2010-2020'!$H$2:$T$3195,Q$1,0)</f>
        <v>12748</v>
      </c>
      <c r="R1441" s="27">
        <f>VLOOKUP($C1441, '[2]county pop 2010-2020'!$H$2:$T$3195,R$1,0)</f>
        <v>12690</v>
      </c>
      <c r="S1441" s="27">
        <f>VLOOKUP($C1441, '[2]county pop 2010-2020'!$H$2:$T$3195,S$1,0)</f>
        <v>12599</v>
      </c>
      <c r="T1441" s="27">
        <f>VLOOKUP($C1441, '[2]county pop 2010-2020'!$H$2:$T$3195,T$1,0)</f>
        <v>12625</v>
      </c>
      <c r="U1441" s="27">
        <f>VLOOKUP($C1441, '[2]county pop 2010-2020'!$H$2:$T$3195,U$1,0)</f>
        <v>12694</v>
      </c>
      <c r="V1441" s="27">
        <f>VLOOKUP($C1441, '[2]county pop 2010-2020'!$H$2:$T$3195,V$1,0)</f>
        <v>12813</v>
      </c>
      <c r="W1441" s="27">
        <f>VLOOKUP($C1441, '[2]county pop 2010-2020'!$H$2:$T$3195,W$1,0)</f>
        <v>12633</v>
      </c>
      <c r="X1441" s="27">
        <f>VLOOKUP($C1441, '[2]county pop 2010-2020'!$H$2:$T$3195,X$1,0)</f>
        <v>12441</v>
      </c>
      <c r="Y1441" s="27">
        <f>VLOOKUP($C1441, '[2]county pop 2010-2020'!$H$2:$T$3195,Y$1,0)</f>
        <v>12607</v>
      </c>
      <c r="Z1441" s="27">
        <f>VLOOKUP($C1441, '[3]ODS_county pop 2020-2022'!$H$2:$K$3196,Z$1,0)</f>
        <v>11982</v>
      </c>
      <c r="AA1441" s="27">
        <f>VLOOKUP($C1441, '[3]ODS_county pop 2020-2022'!$H$2:$K$3196,AA$1,0)</f>
        <v>11774</v>
      </c>
      <c r="AB1441" s="27">
        <f>VLOOKUP($C1441, '[3]ODS_county pop 2020-2022'!$H$2:$K$3196,AB$1,0)</f>
        <v>11713</v>
      </c>
    </row>
    <row r="1442" spans="1:28" x14ac:dyDescent="0.3">
      <c r="A1442" s="20" t="s">
        <v>2145</v>
      </c>
      <c r="B1442" s="20" t="s">
        <v>3152</v>
      </c>
      <c r="C1442" s="18" t="str">
        <f t="shared" si="25"/>
        <v>.Leake County, Mississippi</v>
      </c>
      <c r="D1442" s="20" t="s">
        <v>2084</v>
      </c>
      <c r="F1442" s="27">
        <f>VLOOKUP($C1442, '[1]ODS_county pop 2000-2010'!$H$2:$T$3195,F$1,0)</f>
        <v>20930</v>
      </c>
      <c r="G1442" s="27">
        <f>VLOOKUP($C1442, '[1]ODS_county pop 2000-2010'!$H$2:$T$3195,G$1,0)</f>
        <v>21563</v>
      </c>
      <c r="H1442" s="27">
        <f>VLOOKUP($C1442, '[1]ODS_county pop 2000-2010'!$H$2:$T$3195,H$1,0)</f>
        <v>21884</v>
      </c>
      <c r="I1442" s="27">
        <f>VLOOKUP($C1442, '[1]ODS_county pop 2000-2010'!$H$2:$T$3195,I$1,0)</f>
        <v>22240</v>
      </c>
      <c r="J1442" s="27">
        <f>VLOOKUP($C1442, '[1]ODS_county pop 2000-2010'!$H$2:$T$3195,J$1,0)</f>
        <v>22561</v>
      </c>
      <c r="K1442" s="27">
        <f>VLOOKUP($C1442, '[1]ODS_county pop 2000-2010'!$H$2:$T$3195,K$1,0)</f>
        <v>22869</v>
      </c>
      <c r="L1442" s="27">
        <f>VLOOKUP($C1442, '[1]ODS_county pop 2000-2010'!$H$2:$T$3195,L$1,0)</f>
        <v>23159</v>
      </c>
      <c r="M1442" s="27">
        <f>VLOOKUP($C1442, '[1]ODS_county pop 2000-2010'!$H$2:$T$3195,M$1,0)</f>
        <v>23353</v>
      </c>
      <c r="N1442" s="27">
        <f>VLOOKUP($C1442, '[1]ODS_county pop 2000-2010'!$H$2:$T$3195,N$1,0)</f>
        <v>23641</v>
      </c>
      <c r="O1442" s="27">
        <f>VLOOKUP($C1442, '[1]ODS_county pop 2000-2010'!$H$2:$T$3195,O$1,0)</f>
        <v>23790</v>
      </c>
      <c r="P1442" s="27">
        <f>VLOOKUP($C1442, '[2]county pop 2010-2020'!$H$2:$T$3195,P$1,0)</f>
        <v>23805</v>
      </c>
      <c r="Q1442" s="27">
        <f>VLOOKUP($C1442, '[2]county pop 2010-2020'!$H$2:$T$3195,Q$1,0)</f>
        <v>23251</v>
      </c>
      <c r="R1442" s="27">
        <f>VLOOKUP($C1442, '[2]county pop 2010-2020'!$H$2:$T$3195,R$1,0)</f>
        <v>23189</v>
      </c>
      <c r="S1442" s="27">
        <f>VLOOKUP($C1442, '[2]county pop 2010-2020'!$H$2:$T$3195,S$1,0)</f>
        <v>23261</v>
      </c>
      <c r="T1442" s="27">
        <f>VLOOKUP($C1442, '[2]county pop 2010-2020'!$H$2:$T$3195,T$1,0)</f>
        <v>23176</v>
      </c>
      <c r="U1442" s="27">
        <f>VLOOKUP($C1442, '[2]county pop 2010-2020'!$H$2:$T$3195,U$1,0)</f>
        <v>22774</v>
      </c>
      <c r="V1442" s="27">
        <f>VLOOKUP($C1442, '[2]county pop 2010-2020'!$H$2:$T$3195,V$1,0)</f>
        <v>22780</v>
      </c>
      <c r="W1442" s="27">
        <f>VLOOKUP($C1442, '[2]county pop 2010-2020'!$H$2:$T$3195,W$1,0)</f>
        <v>22822</v>
      </c>
      <c r="X1442" s="27">
        <f>VLOOKUP($C1442, '[2]county pop 2010-2020'!$H$2:$T$3195,X$1,0)</f>
        <v>22781</v>
      </c>
      <c r="Y1442" s="27">
        <f>VLOOKUP($C1442, '[2]county pop 2010-2020'!$H$2:$T$3195,Y$1,0)</f>
        <v>22830</v>
      </c>
      <c r="Z1442" s="27">
        <f>VLOOKUP($C1442, '[3]ODS_county pop 2020-2022'!$H$2:$K$3196,Z$1,0)</f>
        <v>21245</v>
      </c>
      <c r="AA1442" s="27">
        <f>VLOOKUP($C1442, '[3]ODS_county pop 2020-2022'!$H$2:$K$3196,AA$1,0)</f>
        <v>21247</v>
      </c>
      <c r="AB1442" s="27">
        <f>VLOOKUP($C1442, '[3]ODS_county pop 2020-2022'!$H$2:$K$3196,AB$1,0)</f>
        <v>21135</v>
      </c>
    </row>
    <row r="1443" spans="1:28" x14ac:dyDescent="0.3">
      <c r="A1443" s="20" t="s">
        <v>2145</v>
      </c>
      <c r="B1443" s="20" t="s">
        <v>2195</v>
      </c>
      <c r="C1443" s="18" t="str">
        <f t="shared" si="25"/>
        <v>.Lee County, Mississippi</v>
      </c>
      <c r="D1443" s="20" t="s">
        <v>2084</v>
      </c>
      <c r="F1443" s="27">
        <f>VLOOKUP($C1443, '[1]ODS_county pop 2000-2010'!$H$2:$T$3195,F$1,0)</f>
        <v>75664</v>
      </c>
      <c r="G1443" s="27">
        <f>VLOOKUP($C1443, '[1]ODS_county pop 2000-2010'!$H$2:$T$3195,G$1,0)</f>
        <v>76537</v>
      </c>
      <c r="H1443" s="27">
        <f>VLOOKUP($C1443, '[1]ODS_county pop 2000-2010'!$H$2:$T$3195,H$1,0)</f>
        <v>76783</v>
      </c>
      <c r="I1443" s="27">
        <f>VLOOKUP($C1443, '[1]ODS_county pop 2000-2010'!$H$2:$T$3195,I$1,0)</f>
        <v>77480</v>
      </c>
      <c r="J1443" s="27">
        <f>VLOOKUP($C1443, '[1]ODS_county pop 2000-2010'!$H$2:$T$3195,J$1,0)</f>
        <v>77937</v>
      </c>
      <c r="K1443" s="27">
        <f>VLOOKUP($C1443, '[1]ODS_county pop 2000-2010'!$H$2:$T$3195,K$1,0)</f>
        <v>78529</v>
      </c>
      <c r="L1443" s="27">
        <f>VLOOKUP($C1443, '[1]ODS_county pop 2000-2010'!$H$2:$T$3195,L$1,0)</f>
        <v>79684</v>
      </c>
      <c r="M1443" s="27">
        <f>VLOOKUP($C1443, '[1]ODS_county pop 2000-2010'!$H$2:$T$3195,M$1,0)</f>
        <v>80561</v>
      </c>
      <c r="N1443" s="27">
        <f>VLOOKUP($C1443, '[1]ODS_county pop 2000-2010'!$H$2:$T$3195,N$1,0)</f>
        <v>81501</v>
      </c>
      <c r="O1443" s="27">
        <f>VLOOKUP($C1443, '[1]ODS_county pop 2000-2010'!$H$2:$T$3195,O$1,0)</f>
        <v>82436</v>
      </c>
      <c r="P1443" s="27">
        <f>VLOOKUP($C1443, '[2]county pop 2010-2020'!$H$2:$T$3195,P$1,0)</f>
        <v>82910</v>
      </c>
      <c r="Q1443" s="27">
        <f>VLOOKUP($C1443, '[2]county pop 2010-2020'!$H$2:$T$3195,Q$1,0)</f>
        <v>84032</v>
      </c>
      <c r="R1443" s="27">
        <f>VLOOKUP($C1443, '[2]county pop 2010-2020'!$H$2:$T$3195,R$1,0)</f>
        <v>84802</v>
      </c>
      <c r="S1443" s="27">
        <f>VLOOKUP($C1443, '[2]county pop 2010-2020'!$H$2:$T$3195,S$1,0)</f>
        <v>84981</v>
      </c>
      <c r="T1443" s="27">
        <f>VLOOKUP($C1443, '[2]county pop 2010-2020'!$H$2:$T$3195,T$1,0)</f>
        <v>84781</v>
      </c>
      <c r="U1443" s="27">
        <f>VLOOKUP($C1443, '[2]county pop 2010-2020'!$H$2:$T$3195,U$1,0)</f>
        <v>84762</v>
      </c>
      <c r="V1443" s="27">
        <f>VLOOKUP($C1443, '[2]county pop 2010-2020'!$H$2:$T$3195,V$1,0)</f>
        <v>84859</v>
      </c>
      <c r="W1443" s="27">
        <f>VLOOKUP($C1443, '[2]county pop 2010-2020'!$H$2:$T$3195,W$1,0)</f>
        <v>85124</v>
      </c>
      <c r="X1443" s="27">
        <f>VLOOKUP($C1443, '[2]county pop 2010-2020'!$H$2:$T$3195,X$1,0)</f>
        <v>85396</v>
      </c>
      <c r="Y1443" s="27">
        <f>VLOOKUP($C1443, '[2]county pop 2010-2020'!$H$2:$T$3195,Y$1,0)</f>
        <v>85674</v>
      </c>
      <c r="Z1443" s="27">
        <f>VLOOKUP($C1443, '[3]ODS_county pop 2020-2022'!$H$2:$K$3196,Z$1,0)</f>
        <v>83310</v>
      </c>
      <c r="AA1443" s="27">
        <f>VLOOKUP($C1443, '[3]ODS_county pop 2020-2022'!$H$2:$K$3196,AA$1,0)</f>
        <v>83043</v>
      </c>
      <c r="AB1443" s="27">
        <f>VLOOKUP($C1443, '[3]ODS_county pop 2020-2022'!$H$2:$K$3196,AB$1,0)</f>
        <v>82959</v>
      </c>
    </row>
    <row r="1444" spans="1:28" x14ac:dyDescent="0.3">
      <c r="A1444" s="20" t="s">
        <v>2145</v>
      </c>
      <c r="B1444" s="20" t="s">
        <v>3153</v>
      </c>
      <c r="C1444" s="18" t="str">
        <f t="shared" si="25"/>
        <v>.Leflore County, Mississippi</v>
      </c>
      <c r="D1444" s="20" t="s">
        <v>2084</v>
      </c>
      <c r="F1444" s="27">
        <f>VLOOKUP($C1444, '[1]ODS_county pop 2000-2010'!$H$2:$T$3195,F$1,0)</f>
        <v>37951</v>
      </c>
      <c r="G1444" s="27">
        <f>VLOOKUP($C1444, '[1]ODS_county pop 2000-2010'!$H$2:$T$3195,G$1,0)</f>
        <v>36775</v>
      </c>
      <c r="H1444" s="27">
        <f>VLOOKUP($C1444, '[1]ODS_county pop 2000-2010'!$H$2:$T$3195,H$1,0)</f>
        <v>35957</v>
      </c>
      <c r="I1444" s="27">
        <f>VLOOKUP($C1444, '[1]ODS_county pop 2000-2010'!$H$2:$T$3195,I$1,0)</f>
        <v>34516</v>
      </c>
      <c r="J1444" s="27">
        <f>VLOOKUP($C1444, '[1]ODS_county pop 2000-2010'!$H$2:$T$3195,J$1,0)</f>
        <v>34863</v>
      </c>
      <c r="K1444" s="27">
        <f>VLOOKUP($C1444, '[1]ODS_county pop 2000-2010'!$H$2:$T$3195,K$1,0)</f>
        <v>34178</v>
      </c>
      <c r="L1444" s="27">
        <f>VLOOKUP($C1444, '[1]ODS_county pop 2000-2010'!$H$2:$T$3195,L$1,0)</f>
        <v>33862</v>
      </c>
      <c r="M1444" s="27">
        <f>VLOOKUP($C1444, '[1]ODS_county pop 2000-2010'!$H$2:$T$3195,M$1,0)</f>
        <v>33540</v>
      </c>
      <c r="N1444" s="27">
        <f>VLOOKUP($C1444, '[1]ODS_county pop 2000-2010'!$H$2:$T$3195,N$1,0)</f>
        <v>33329</v>
      </c>
      <c r="O1444" s="27">
        <f>VLOOKUP($C1444, '[1]ODS_county pop 2000-2010'!$H$2:$T$3195,O$1,0)</f>
        <v>32508</v>
      </c>
      <c r="P1444" s="27">
        <f>VLOOKUP($C1444, '[2]county pop 2010-2020'!$H$2:$T$3195,P$1,0)</f>
        <v>32317</v>
      </c>
      <c r="Q1444" s="27">
        <f>VLOOKUP($C1444, '[2]county pop 2010-2020'!$H$2:$T$3195,Q$1,0)</f>
        <v>32073</v>
      </c>
      <c r="R1444" s="27">
        <f>VLOOKUP($C1444, '[2]county pop 2010-2020'!$H$2:$T$3195,R$1,0)</f>
        <v>30806</v>
      </c>
      <c r="S1444" s="27">
        <f>VLOOKUP($C1444, '[2]county pop 2010-2020'!$H$2:$T$3195,S$1,0)</f>
        <v>30759</v>
      </c>
      <c r="T1444" s="27">
        <f>VLOOKUP($C1444, '[2]county pop 2010-2020'!$H$2:$T$3195,T$1,0)</f>
        <v>30721</v>
      </c>
      <c r="U1444" s="27">
        <f>VLOOKUP($C1444, '[2]county pop 2010-2020'!$H$2:$T$3195,U$1,0)</f>
        <v>30260</v>
      </c>
      <c r="V1444" s="27">
        <f>VLOOKUP($C1444, '[2]county pop 2010-2020'!$H$2:$T$3195,V$1,0)</f>
        <v>29797</v>
      </c>
      <c r="W1444" s="27">
        <f>VLOOKUP($C1444, '[2]county pop 2010-2020'!$H$2:$T$3195,W$1,0)</f>
        <v>29317</v>
      </c>
      <c r="X1444" s="27">
        <f>VLOOKUP($C1444, '[2]county pop 2010-2020'!$H$2:$T$3195,X$1,0)</f>
        <v>28651</v>
      </c>
      <c r="Y1444" s="27">
        <f>VLOOKUP($C1444, '[2]county pop 2010-2020'!$H$2:$T$3195,Y$1,0)</f>
        <v>28202</v>
      </c>
      <c r="Z1444" s="27">
        <f>VLOOKUP($C1444, '[3]ODS_county pop 2020-2022'!$H$2:$K$3196,Z$1,0)</f>
        <v>28191</v>
      </c>
      <c r="AA1444" s="27">
        <f>VLOOKUP($C1444, '[3]ODS_county pop 2020-2022'!$H$2:$K$3196,AA$1,0)</f>
        <v>27398</v>
      </c>
      <c r="AB1444" s="27">
        <f>VLOOKUP($C1444, '[3]ODS_county pop 2020-2022'!$H$2:$K$3196,AB$1,0)</f>
        <v>26570</v>
      </c>
    </row>
    <row r="1445" spans="1:28" x14ac:dyDescent="0.3">
      <c r="A1445" s="20" t="s">
        <v>2145</v>
      </c>
      <c r="B1445" s="20" t="s">
        <v>2324</v>
      </c>
      <c r="C1445" s="18" t="str">
        <f t="shared" si="25"/>
        <v>.Lincoln County, Mississippi</v>
      </c>
      <c r="D1445" s="20" t="s">
        <v>2074</v>
      </c>
      <c r="F1445" s="27">
        <f>VLOOKUP($C1445, '[1]ODS_county pop 2000-2010'!$H$2:$T$3195,F$1,0)</f>
        <v>33191</v>
      </c>
      <c r="G1445" s="27">
        <f>VLOOKUP($C1445, '[1]ODS_county pop 2000-2010'!$H$2:$T$3195,G$1,0)</f>
        <v>33188</v>
      </c>
      <c r="H1445" s="27">
        <f>VLOOKUP($C1445, '[1]ODS_county pop 2000-2010'!$H$2:$T$3195,H$1,0)</f>
        <v>33326</v>
      </c>
      <c r="I1445" s="27">
        <f>VLOOKUP($C1445, '[1]ODS_county pop 2000-2010'!$H$2:$T$3195,I$1,0)</f>
        <v>33407</v>
      </c>
      <c r="J1445" s="27">
        <f>VLOOKUP($C1445, '[1]ODS_county pop 2000-2010'!$H$2:$T$3195,J$1,0)</f>
        <v>33490</v>
      </c>
      <c r="K1445" s="27">
        <f>VLOOKUP($C1445, '[1]ODS_county pop 2000-2010'!$H$2:$T$3195,K$1,0)</f>
        <v>33748</v>
      </c>
      <c r="L1445" s="27">
        <f>VLOOKUP($C1445, '[1]ODS_county pop 2000-2010'!$H$2:$T$3195,L$1,0)</f>
        <v>34248</v>
      </c>
      <c r="M1445" s="27">
        <f>VLOOKUP($C1445, '[1]ODS_county pop 2000-2010'!$H$2:$T$3195,M$1,0)</f>
        <v>34398</v>
      </c>
      <c r="N1445" s="27">
        <f>VLOOKUP($C1445, '[1]ODS_county pop 2000-2010'!$H$2:$T$3195,N$1,0)</f>
        <v>34724</v>
      </c>
      <c r="O1445" s="27">
        <f>VLOOKUP($C1445, '[1]ODS_county pop 2000-2010'!$H$2:$T$3195,O$1,0)</f>
        <v>34877</v>
      </c>
      <c r="P1445" s="27">
        <f>VLOOKUP($C1445, '[2]county pop 2010-2020'!$H$2:$T$3195,P$1,0)</f>
        <v>34869</v>
      </c>
      <c r="Q1445" s="27">
        <f>VLOOKUP($C1445, '[2]county pop 2010-2020'!$H$2:$T$3195,Q$1,0)</f>
        <v>34870</v>
      </c>
      <c r="R1445" s="27">
        <f>VLOOKUP($C1445, '[2]county pop 2010-2020'!$H$2:$T$3195,R$1,0)</f>
        <v>34848</v>
      </c>
      <c r="S1445" s="27">
        <f>VLOOKUP($C1445, '[2]county pop 2010-2020'!$H$2:$T$3195,S$1,0)</f>
        <v>34728</v>
      </c>
      <c r="T1445" s="27">
        <f>VLOOKUP($C1445, '[2]county pop 2010-2020'!$H$2:$T$3195,T$1,0)</f>
        <v>34737</v>
      </c>
      <c r="U1445" s="27">
        <f>VLOOKUP($C1445, '[2]county pop 2010-2020'!$H$2:$T$3195,U$1,0)</f>
        <v>34527</v>
      </c>
      <c r="V1445" s="27">
        <f>VLOOKUP($C1445, '[2]county pop 2010-2020'!$H$2:$T$3195,V$1,0)</f>
        <v>34385</v>
      </c>
      <c r="W1445" s="27">
        <f>VLOOKUP($C1445, '[2]county pop 2010-2020'!$H$2:$T$3195,W$1,0)</f>
        <v>34352</v>
      </c>
      <c r="X1445" s="27">
        <f>VLOOKUP($C1445, '[2]county pop 2010-2020'!$H$2:$T$3195,X$1,0)</f>
        <v>34202</v>
      </c>
      <c r="Y1445" s="27">
        <f>VLOOKUP($C1445, '[2]county pop 2010-2020'!$H$2:$T$3195,Y$1,0)</f>
        <v>34111</v>
      </c>
      <c r="Z1445" s="27">
        <f>VLOOKUP($C1445, '[3]ODS_county pop 2020-2022'!$H$2:$K$3196,Z$1,0)</f>
        <v>34822</v>
      </c>
      <c r="AA1445" s="27">
        <f>VLOOKUP($C1445, '[3]ODS_county pop 2020-2022'!$H$2:$K$3196,AA$1,0)</f>
        <v>34907</v>
      </c>
      <c r="AB1445" s="27">
        <f>VLOOKUP($C1445, '[3]ODS_county pop 2020-2022'!$H$2:$K$3196,AB$1,0)</f>
        <v>34717</v>
      </c>
    </row>
    <row r="1446" spans="1:28" x14ac:dyDescent="0.3">
      <c r="A1446" s="20" t="s">
        <v>2145</v>
      </c>
      <c r="B1446" s="20" t="s">
        <v>2201</v>
      </c>
      <c r="C1446" s="18" t="str">
        <f t="shared" si="25"/>
        <v>.Lowndes County, Mississippi</v>
      </c>
      <c r="D1446" s="20" t="s">
        <v>2084</v>
      </c>
      <c r="F1446" s="27">
        <f>VLOOKUP($C1446, '[1]ODS_county pop 2000-2010'!$H$2:$T$3195,F$1,0)</f>
        <v>61596</v>
      </c>
      <c r="G1446" s="27">
        <f>VLOOKUP($C1446, '[1]ODS_county pop 2000-2010'!$H$2:$T$3195,G$1,0)</f>
        <v>60958</v>
      </c>
      <c r="H1446" s="27">
        <f>VLOOKUP($C1446, '[1]ODS_county pop 2000-2010'!$H$2:$T$3195,H$1,0)</f>
        <v>60508</v>
      </c>
      <c r="I1446" s="27">
        <f>VLOOKUP($C1446, '[1]ODS_county pop 2000-2010'!$H$2:$T$3195,I$1,0)</f>
        <v>59919</v>
      </c>
      <c r="J1446" s="27">
        <f>VLOOKUP($C1446, '[1]ODS_county pop 2000-2010'!$H$2:$T$3195,J$1,0)</f>
        <v>59699</v>
      </c>
      <c r="K1446" s="27">
        <f>VLOOKUP($C1446, '[1]ODS_county pop 2000-2010'!$H$2:$T$3195,K$1,0)</f>
        <v>59237</v>
      </c>
      <c r="L1446" s="27">
        <f>VLOOKUP($C1446, '[1]ODS_county pop 2000-2010'!$H$2:$T$3195,L$1,0)</f>
        <v>59396</v>
      </c>
      <c r="M1446" s="27">
        <f>VLOOKUP($C1446, '[1]ODS_county pop 2000-2010'!$H$2:$T$3195,M$1,0)</f>
        <v>59355</v>
      </c>
      <c r="N1446" s="27">
        <f>VLOOKUP($C1446, '[1]ODS_county pop 2000-2010'!$H$2:$T$3195,N$1,0)</f>
        <v>59160</v>
      </c>
      <c r="O1446" s="27">
        <f>VLOOKUP($C1446, '[1]ODS_county pop 2000-2010'!$H$2:$T$3195,O$1,0)</f>
        <v>59663</v>
      </c>
      <c r="P1446" s="27">
        <f>VLOOKUP($C1446, '[2]county pop 2010-2020'!$H$2:$T$3195,P$1,0)</f>
        <v>59779</v>
      </c>
      <c r="Q1446" s="27">
        <f>VLOOKUP($C1446, '[2]county pop 2010-2020'!$H$2:$T$3195,Q$1,0)</f>
        <v>59626</v>
      </c>
      <c r="R1446" s="27">
        <f>VLOOKUP($C1446, '[2]county pop 2010-2020'!$H$2:$T$3195,R$1,0)</f>
        <v>59619</v>
      </c>
      <c r="S1446" s="27">
        <f>VLOOKUP($C1446, '[2]county pop 2010-2020'!$H$2:$T$3195,S$1,0)</f>
        <v>59826</v>
      </c>
      <c r="T1446" s="27">
        <f>VLOOKUP($C1446, '[2]county pop 2010-2020'!$H$2:$T$3195,T$1,0)</f>
        <v>59828</v>
      </c>
      <c r="U1446" s="27">
        <f>VLOOKUP($C1446, '[2]county pop 2010-2020'!$H$2:$T$3195,U$1,0)</f>
        <v>59725</v>
      </c>
      <c r="V1446" s="27">
        <f>VLOOKUP($C1446, '[2]county pop 2010-2020'!$H$2:$T$3195,V$1,0)</f>
        <v>59552</v>
      </c>
      <c r="W1446" s="27">
        <f>VLOOKUP($C1446, '[2]county pop 2010-2020'!$H$2:$T$3195,W$1,0)</f>
        <v>59173</v>
      </c>
      <c r="X1446" s="27">
        <f>VLOOKUP($C1446, '[2]county pop 2010-2020'!$H$2:$T$3195,X$1,0)</f>
        <v>58826</v>
      </c>
      <c r="Y1446" s="27">
        <f>VLOOKUP($C1446, '[2]county pop 2010-2020'!$H$2:$T$3195,Y$1,0)</f>
        <v>58621</v>
      </c>
      <c r="Z1446" s="27">
        <f>VLOOKUP($C1446, '[3]ODS_county pop 2020-2022'!$H$2:$K$3196,Z$1,0)</f>
        <v>58767</v>
      </c>
      <c r="AA1446" s="27">
        <f>VLOOKUP($C1446, '[3]ODS_county pop 2020-2022'!$H$2:$K$3196,AA$1,0)</f>
        <v>58129</v>
      </c>
      <c r="AB1446" s="27">
        <f>VLOOKUP($C1446, '[3]ODS_county pop 2020-2022'!$H$2:$K$3196,AB$1,0)</f>
        <v>57603</v>
      </c>
    </row>
    <row r="1447" spans="1:28" x14ac:dyDescent="0.3">
      <c r="A1447" s="20" t="s">
        <v>2145</v>
      </c>
      <c r="B1447" s="20" t="s">
        <v>2207</v>
      </c>
      <c r="C1447" s="18" t="str">
        <f t="shared" si="25"/>
        <v>.Madison County, Mississippi</v>
      </c>
      <c r="D1447" s="20" t="s">
        <v>2084</v>
      </c>
      <c r="F1447" s="27">
        <f>VLOOKUP($C1447, '[1]ODS_county pop 2000-2010'!$H$2:$T$3195,F$1,0)</f>
        <v>74711</v>
      </c>
      <c r="G1447" s="27">
        <f>VLOOKUP($C1447, '[1]ODS_county pop 2000-2010'!$H$2:$T$3195,G$1,0)</f>
        <v>76580</v>
      </c>
      <c r="H1447" s="27">
        <f>VLOOKUP($C1447, '[1]ODS_county pop 2000-2010'!$H$2:$T$3195,H$1,0)</f>
        <v>78092</v>
      </c>
      <c r="I1447" s="27">
        <f>VLOOKUP($C1447, '[1]ODS_county pop 2000-2010'!$H$2:$T$3195,I$1,0)</f>
        <v>79997</v>
      </c>
      <c r="J1447" s="27">
        <f>VLOOKUP($C1447, '[1]ODS_county pop 2000-2010'!$H$2:$T$3195,J$1,0)</f>
        <v>82283</v>
      </c>
      <c r="K1447" s="27">
        <f>VLOOKUP($C1447, '[1]ODS_county pop 2000-2010'!$H$2:$T$3195,K$1,0)</f>
        <v>84846</v>
      </c>
      <c r="L1447" s="27">
        <f>VLOOKUP($C1447, '[1]ODS_county pop 2000-2010'!$H$2:$T$3195,L$1,0)</f>
        <v>87844</v>
      </c>
      <c r="M1447" s="27">
        <f>VLOOKUP($C1447, '[1]ODS_county pop 2000-2010'!$H$2:$T$3195,M$1,0)</f>
        <v>90195</v>
      </c>
      <c r="N1447" s="27">
        <f>VLOOKUP($C1447, '[1]ODS_county pop 2000-2010'!$H$2:$T$3195,N$1,0)</f>
        <v>92274</v>
      </c>
      <c r="O1447" s="27">
        <f>VLOOKUP($C1447, '[1]ODS_county pop 2000-2010'!$H$2:$T$3195,O$1,0)</f>
        <v>94071</v>
      </c>
      <c r="P1447" s="27">
        <f>VLOOKUP($C1447, '[2]county pop 2010-2020'!$H$2:$T$3195,P$1,0)</f>
        <v>95203</v>
      </c>
      <c r="Q1447" s="27">
        <f>VLOOKUP($C1447, '[2]county pop 2010-2020'!$H$2:$T$3195,Q$1,0)</f>
        <v>96977</v>
      </c>
      <c r="R1447" s="27">
        <f>VLOOKUP($C1447, '[2]county pop 2010-2020'!$H$2:$T$3195,R$1,0)</f>
        <v>98092</v>
      </c>
      <c r="S1447" s="27">
        <f>VLOOKUP($C1447, '[2]county pop 2010-2020'!$H$2:$T$3195,S$1,0)</f>
        <v>99531</v>
      </c>
      <c r="T1447" s="27">
        <f>VLOOKUP($C1447, '[2]county pop 2010-2020'!$H$2:$T$3195,T$1,0)</f>
        <v>100902</v>
      </c>
      <c r="U1447" s="27">
        <f>VLOOKUP($C1447, '[2]county pop 2010-2020'!$H$2:$T$3195,U$1,0)</f>
        <v>102516</v>
      </c>
      <c r="V1447" s="27">
        <f>VLOOKUP($C1447, '[2]county pop 2010-2020'!$H$2:$T$3195,V$1,0)</f>
        <v>103921</v>
      </c>
      <c r="W1447" s="27">
        <f>VLOOKUP($C1447, '[2]county pop 2010-2020'!$H$2:$T$3195,W$1,0)</f>
        <v>104635</v>
      </c>
      <c r="X1447" s="27">
        <f>VLOOKUP($C1447, '[2]county pop 2010-2020'!$H$2:$T$3195,X$1,0)</f>
        <v>105651</v>
      </c>
      <c r="Y1447" s="27">
        <f>VLOOKUP($C1447, '[2]county pop 2010-2020'!$H$2:$T$3195,Y$1,0)</f>
        <v>106334</v>
      </c>
      <c r="Z1447" s="27">
        <f>VLOOKUP($C1447, '[3]ODS_county pop 2020-2022'!$H$2:$K$3196,Z$1,0)</f>
        <v>109251</v>
      </c>
      <c r="AA1447" s="27">
        <f>VLOOKUP($C1447, '[3]ODS_county pop 2020-2022'!$H$2:$K$3196,AA$1,0)</f>
        <v>109919</v>
      </c>
      <c r="AB1447" s="27">
        <f>VLOOKUP($C1447, '[3]ODS_county pop 2020-2022'!$H$2:$K$3196,AB$1,0)</f>
        <v>111113</v>
      </c>
    </row>
    <row r="1448" spans="1:28" x14ac:dyDescent="0.3">
      <c r="A1448" s="20" t="s">
        <v>2145</v>
      </c>
      <c r="B1448" s="20" t="s">
        <v>2213</v>
      </c>
      <c r="C1448" s="18" t="str">
        <f t="shared" si="25"/>
        <v>.Marion County, Mississippi</v>
      </c>
      <c r="D1448" s="20" t="s">
        <v>2074</v>
      </c>
      <c r="F1448" s="27">
        <f>VLOOKUP($C1448, '[1]ODS_county pop 2000-2010'!$H$2:$T$3195,F$1,0)</f>
        <v>25626</v>
      </c>
      <c r="G1448" s="27">
        <f>VLOOKUP($C1448, '[1]ODS_county pop 2000-2010'!$H$2:$T$3195,G$1,0)</f>
        <v>25391</v>
      </c>
      <c r="H1448" s="27">
        <f>VLOOKUP($C1448, '[1]ODS_county pop 2000-2010'!$H$2:$T$3195,H$1,0)</f>
        <v>25360</v>
      </c>
      <c r="I1448" s="27">
        <f>VLOOKUP($C1448, '[1]ODS_county pop 2000-2010'!$H$2:$T$3195,I$1,0)</f>
        <v>25497</v>
      </c>
      <c r="J1448" s="27">
        <f>VLOOKUP($C1448, '[1]ODS_county pop 2000-2010'!$H$2:$T$3195,J$1,0)</f>
        <v>25617</v>
      </c>
      <c r="K1448" s="27">
        <f>VLOOKUP($C1448, '[1]ODS_county pop 2000-2010'!$H$2:$T$3195,K$1,0)</f>
        <v>25706</v>
      </c>
      <c r="L1448" s="27">
        <f>VLOOKUP($C1448, '[1]ODS_county pop 2000-2010'!$H$2:$T$3195,L$1,0)</f>
        <v>26291</v>
      </c>
      <c r="M1448" s="27">
        <f>VLOOKUP($C1448, '[1]ODS_county pop 2000-2010'!$H$2:$T$3195,M$1,0)</f>
        <v>26610</v>
      </c>
      <c r="N1448" s="27">
        <f>VLOOKUP($C1448, '[1]ODS_county pop 2000-2010'!$H$2:$T$3195,N$1,0)</f>
        <v>26825</v>
      </c>
      <c r="O1448" s="27">
        <f>VLOOKUP($C1448, '[1]ODS_county pop 2000-2010'!$H$2:$T$3195,O$1,0)</f>
        <v>26979</v>
      </c>
      <c r="P1448" s="27">
        <f>VLOOKUP($C1448, '[2]county pop 2010-2020'!$H$2:$T$3195,P$1,0)</f>
        <v>27088</v>
      </c>
      <c r="Q1448" s="27">
        <f>VLOOKUP($C1448, '[2]county pop 2010-2020'!$H$2:$T$3195,Q$1,0)</f>
        <v>26669</v>
      </c>
      <c r="R1448" s="27">
        <f>VLOOKUP($C1448, '[2]county pop 2010-2020'!$H$2:$T$3195,R$1,0)</f>
        <v>26333</v>
      </c>
      <c r="S1448" s="27">
        <f>VLOOKUP($C1448, '[2]county pop 2010-2020'!$H$2:$T$3195,S$1,0)</f>
        <v>26064</v>
      </c>
      <c r="T1448" s="27">
        <f>VLOOKUP($C1448, '[2]county pop 2010-2020'!$H$2:$T$3195,T$1,0)</f>
        <v>25685</v>
      </c>
      <c r="U1448" s="27">
        <f>VLOOKUP($C1448, '[2]county pop 2010-2020'!$H$2:$T$3195,U$1,0)</f>
        <v>25430</v>
      </c>
      <c r="V1448" s="27">
        <f>VLOOKUP($C1448, '[2]county pop 2010-2020'!$H$2:$T$3195,V$1,0)</f>
        <v>25120</v>
      </c>
      <c r="W1448" s="27">
        <f>VLOOKUP($C1448, '[2]county pop 2010-2020'!$H$2:$T$3195,W$1,0)</f>
        <v>25123</v>
      </c>
      <c r="X1448" s="27">
        <f>VLOOKUP($C1448, '[2]county pop 2010-2020'!$H$2:$T$3195,X$1,0)</f>
        <v>24736</v>
      </c>
      <c r="Y1448" s="27">
        <f>VLOOKUP($C1448, '[2]county pop 2010-2020'!$H$2:$T$3195,Y$1,0)</f>
        <v>24504</v>
      </c>
      <c r="Z1448" s="27">
        <f>VLOOKUP($C1448, '[3]ODS_county pop 2020-2022'!$H$2:$K$3196,Z$1,0)</f>
        <v>24370</v>
      </c>
      <c r="AA1448" s="27">
        <f>VLOOKUP($C1448, '[3]ODS_county pop 2020-2022'!$H$2:$K$3196,AA$1,0)</f>
        <v>24271</v>
      </c>
      <c r="AB1448" s="27">
        <f>VLOOKUP($C1448, '[3]ODS_county pop 2020-2022'!$H$2:$K$3196,AB$1,0)</f>
        <v>24050</v>
      </c>
    </row>
    <row r="1449" spans="1:28" x14ac:dyDescent="0.3">
      <c r="A1449" s="20" t="s">
        <v>2145</v>
      </c>
      <c r="B1449" s="20" t="s">
        <v>2216</v>
      </c>
      <c r="C1449" s="18" t="str">
        <f t="shared" si="25"/>
        <v>.Marshall County, Mississippi</v>
      </c>
      <c r="D1449" s="20" t="s">
        <v>2084</v>
      </c>
      <c r="F1449" s="27">
        <f>VLOOKUP($C1449, '[1]ODS_county pop 2000-2010'!$H$2:$T$3195,F$1,0)</f>
        <v>34947</v>
      </c>
      <c r="G1449" s="27">
        <f>VLOOKUP($C1449, '[1]ODS_county pop 2000-2010'!$H$2:$T$3195,G$1,0)</f>
        <v>35052</v>
      </c>
      <c r="H1449" s="27">
        <f>VLOOKUP($C1449, '[1]ODS_county pop 2000-2010'!$H$2:$T$3195,H$1,0)</f>
        <v>35345</v>
      </c>
      <c r="I1449" s="27">
        <f>VLOOKUP($C1449, '[1]ODS_county pop 2000-2010'!$H$2:$T$3195,I$1,0)</f>
        <v>35767</v>
      </c>
      <c r="J1449" s="27">
        <f>VLOOKUP($C1449, '[1]ODS_county pop 2000-2010'!$H$2:$T$3195,J$1,0)</f>
        <v>35720</v>
      </c>
      <c r="K1449" s="27">
        <f>VLOOKUP($C1449, '[1]ODS_county pop 2000-2010'!$H$2:$T$3195,K$1,0)</f>
        <v>36052</v>
      </c>
      <c r="L1449" s="27">
        <f>VLOOKUP($C1449, '[1]ODS_county pop 2000-2010'!$H$2:$T$3195,L$1,0)</f>
        <v>36374</v>
      </c>
      <c r="M1449" s="27">
        <f>VLOOKUP($C1449, '[1]ODS_county pop 2000-2010'!$H$2:$T$3195,M$1,0)</f>
        <v>36950</v>
      </c>
      <c r="N1449" s="27">
        <f>VLOOKUP($C1449, '[1]ODS_county pop 2000-2010'!$H$2:$T$3195,N$1,0)</f>
        <v>37351</v>
      </c>
      <c r="O1449" s="27">
        <f>VLOOKUP($C1449, '[1]ODS_county pop 2000-2010'!$H$2:$T$3195,O$1,0)</f>
        <v>37231</v>
      </c>
      <c r="P1449" s="27">
        <f>VLOOKUP($C1449, '[2]county pop 2010-2020'!$H$2:$T$3195,P$1,0)</f>
        <v>37144</v>
      </c>
      <c r="Q1449" s="27">
        <f>VLOOKUP($C1449, '[2]county pop 2010-2020'!$H$2:$T$3195,Q$1,0)</f>
        <v>36771</v>
      </c>
      <c r="R1449" s="27">
        <f>VLOOKUP($C1449, '[2]county pop 2010-2020'!$H$2:$T$3195,R$1,0)</f>
        <v>36567</v>
      </c>
      <c r="S1449" s="27">
        <f>VLOOKUP($C1449, '[2]county pop 2010-2020'!$H$2:$T$3195,S$1,0)</f>
        <v>36478</v>
      </c>
      <c r="T1449" s="27">
        <f>VLOOKUP($C1449, '[2]county pop 2010-2020'!$H$2:$T$3195,T$1,0)</f>
        <v>36197</v>
      </c>
      <c r="U1449" s="27">
        <f>VLOOKUP($C1449, '[2]county pop 2010-2020'!$H$2:$T$3195,U$1,0)</f>
        <v>35918</v>
      </c>
      <c r="V1449" s="27">
        <f>VLOOKUP($C1449, '[2]county pop 2010-2020'!$H$2:$T$3195,V$1,0)</f>
        <v>35794</v>
      </c>
      <c r="W1449" s="27">
        <f>VLOOKUP($C1449, '[2]county pop 2010-2020'!$H$2:$T$3195,W$1,0)</f>
        <v>35622</v>
      </c>
      <c r="X1449" s="27">
        <f>VLOOKUP($C1449, '[2]county pop 2010-2020'!$H$2:$T$3195,X$1,0)</f>
        <v>35491</v>
      </c>
      <c r="Y1449" s="27">
        <f>VLOOKUP($C1449, '[2]county pop 2010-2020'!$H$2:$T$3195,Y$1,0)</f>
        <v>35302</v>
      </c>
      <c r="Z1449" s="27">
        <f>VLOOKUP($C1449, '[3]ODS_county pop 2020-2022'!$H$2:$K$3196,Z$1,0)</f>
        <v>33778</v>
      </c>
      <c r="AA1449" s="27">
        <f>VLOOKUP($C1449, '[3]ODS_county pop 2020-2022'!$H$2:$K$3196,AA$1,0)</f>
        <v>33820</v>
      </c>
      <c r="AB1449" s="27">
        <f>VLOOKUP($C1449, '[3]ODS_county pop 2020-2022'!$H$2:$K$3196,AB$1,0)</f>
        <v>34110</v>
      </c>
    </row>
    <row r="1450" spans="1:28" x14ac:dyDescent="0.3">
      <c r="A1450" s="20" t="s">
        <v>2145</v>
      </c>
      <c r="B1450" s="20" t="s">
        <v>2222</v>
      </c>
      <c r="C1450" s="18" t="str">
        <f t="shared" si="25"/>
        <v>.Monroe County, Mississippi</v>
      </c>
      <c r="D1450" s="20" t="s">
        <v>2084</v>
      </c>
      <c r="F1450" s="27">
        <f>VLOOKUP($C1450, '[1]ODS_county pop 2000-2010'!$H$2:$T$3195,F$1,0)</f>
        <v>37996</v>
      </c>
      <c r="G1450" s="27">
        <f>VLOOKUP($C1450, '[1]ODS_county pop 2000-2010'!$H$2:$T$3195,G$1,0)</f>
        <v>38005</v>
      </c>
      <c r="H1450" s="27">
        <f>VLOOKUP($C1450, '[1]ODS_county pop 2000-2010'!$H$2:$T$3195,H$1,0)</f>
        <v>37690</v>
      </c>
      <c r="I1450" s="27">
        <f>VLOOKUP($C1450, '[1]ODS_county pop 2000-2010'!$H$2:$T$3195,I$1,0)</f>
        <v>37646</v>
      </c>
      <c r="J1450" s="27">
        <f>VLOOKUP($C1450, '[1]ODS_county pop 2000-2010'!$H$2:$T$3195,J$1,0)</f>
        <v>37678</v>
      </c>
      <c r="K1450" s="27">
        <f>VLOOKUP($C1450, '[1]ODS_county pop 2000-2010'!$H$2:$T$3195,K$1,0)</f>
        <v>37464</v>
      </c>
      <c r="L1450" s="27">
        <f>VLOOKUP($C1450, '[1]ODS_county pop 2000-2010'!$H$2:$T$3195,L$1,0)</f>
        <v>37454</v>
      </c>
      <c r="M1450" s="27">
        <f>VLOOKUP($C1450, '[1]ODS_county pop 2000-2010'!$H$2:$T$3195,M$1,0)</f>
        <v>37355</v>
      </c>
      <c r="N1450" s="27">
        <f>VLOOKUP($C1450, '[1]ODS_county pop 2000-2010'!$H$2:$T$3195,N$1,0)</f>
        <v>37453</v>
      </c>
      <c r="O1450" s="27">
        <f>VLOOKUP($C1450, '[1]ODS_county pop 2000-2010'!$H$2:$T$3195,O$1,0)</f>
        <v>37258</v>
      </c>
      <c r="P1450" s="27">
        <f>VLOOKUP($C1450, '[2]county pop 2010-2020'!$H$2:$T$3195,P$1,0)</f>
        <v>36989</v>
      </c>
      <c r="Q1450" s="27">
        <f>VLOOKUP($C1450, '[2]county pop 2010-2020'!$H$2:$T$3195,Q$1,0)</f>
        <v>36601</v>
      </c>
      <c r="R1450" s="27">
        <f>VLOOKUP($C1450, '[2]county pop 2010-2020'!$H$2:$T$3195,R$1,0)</f>
        <v>36410</v>
      </c>
      <c r="S1450" s="27">
        <f>VLOOKUP($C1450, '[2]county pop 2010-2020'!$H$2:$T$3195,S$1,0)</f>
        <v>36154</v>
      </c>
      <c r="T1450" s="27">
        <f>VLOOKUP($C1450, '[2]county pop 2010-2020'!$H$2:$T$3195,T$1,0)</f>
        <v>36061</v>
      </c>
      <c r="U1450" s="27">
        <f>VLOOKUP($C1450, '[2]county pop 2010-2020'!$H$2:$T$3195,U$1,0)</f>
        <v>35831</v>
      </c>
      <c r="V1450" s="27">
        <f>VLOOKUP($C1450, '[2]county pop 2010-2020'!$H$2:$T$3195,V$1,0)</f>
        <v>35906</v>
      </c>
      <c r="W1450" s="27">
        <f>VLOOKUP($C1450, '[2]county pop 2010-2020'!$H$2:$T$3195,W$1,0)</f>
        <v>35863</v>
      </c>
      <c r="X1450" s="27">
        <f>VLOOKUP($C1450, '[2]county pop 2010-2020'!$H$2:$T$3195,X$1,0)</f>
        <v>35614</v>
      </c>
      <c r="Y1450" s="27">
        <f>VLOOKUP($C1450, '[2]county pop 2010-2020'!$H$2:$T$3195,Y$1,0)</f>
        <v>35291</v>
      </c>
      <c r="Z1450" s="27">
        <f>VLOOKUP($C1450, '[3]ODS_county pop 2020-2022'!$H$2:$K$3196,Z$1,0)</f>
        <v>34138</v>
      </c>
      <c r="AA1450" s="27">
        <f>VLOOKUP($C1450, '[3]ODS_county pop 2020-2022'!$H$2:$K$3196,AA$1,0)</f>
        <v>33913</v>
      </c>
      <c r="AB1450" s="27">
        <f>VLOOKUP($C1450, '[3]ODS_county pop 2020-2022'!$H$2:$K$3196,AB$1,0)</f>
        <v>33577</v>
      </c>
    </row>
    <row r="1451" spans="1:28" x14ac:dyDescent="0.3">
      <c r="A1451" s="20" t="s">
        <v>2145</v>
      </c>
      <c r="B1451" s="20" t="s">
        <v>2225</v>
      </c>
      <c r="C1451" s="18" t="str">
        <f t="shared" si="25"/>
        <v>.Montgomery County, Mississippi</v>
      </c>
      <c r="D1451" s="20" t="s">
        <v>2084</v>
      </c>
      <c r="F1451" s="27">
        <f>VLOOKUP($C1451, '[1]ODS_county pop 2000-2010'!$H$2:$T$3195,F$1,0)</f>
        <v>12191</v>
      </c>
      <c r="G1451" s="27">
        <f>VLOOKUP($C1451, '[1]ODS_county pop 2000-2010'!$H$2:$T$3195,G$1,0)</f>
        <v>12042</v>
      </c>
      <c r="H1451" s="27">
        <f>VLOOKUP($C1451, '[1]ODS_county pop 2000-2010'!$H$2:$T$3195,H$1,0)</f>
        <v>11829</v>
      </c>
      <c r="I1451" s="27">
        <f>VLOOKUP($C1451, '[1]ODS_county pop 2000-2010'!$H$2:$T$3195,I$1,0)</f>
        <v>11647</v>
      </c>
      <c r="J1451" s="27">
        <f>VLOOKUP($C1451, '[1]ODS_county pop 2000-2010'!$H$2:$T$3195,J$1,0)</f>
        <v>11507</v>
      </c>
      <c r="K1451" s="27">
        <f>VLOOKUP($C1451, '[1]ODS_county pop 2000-2010'!$H$2:$T$3195,K$1,0)</f>
        <v>11474</v>
      </c>
      <c r="L1451" s="27">
        <f>VLOOKUP($C1451, '[1]ODS_county pop 2000-2010'!$H$2:$T$3195,L$1,0)</f>
        <v>11453</v>
      </c>
      <c r="M1451" s="27">
        <f>VLOOKUP($C1451, '[1]ODS_county pop 2000-2010'!$H$2:$T$3195,M$1,0)</f>
        <v>11297</v>
      </c>
      <c r="N1451" s="27">
        <f>VLOOKUP($C1451, '[1]ODS_county pop 2000-2010'!$H$2:$T$3195,N$1,0)</f>
        <v>11067</v>
      </c>
      <c r="O1451" s="27">
        <f>VLOOKUP($C1451, '[1]ODS_county pop 2000-2010'!$H$2:$T$3195,O$1,0)</f>
        <v>10948</v>
      </c>
      <c r="P1451" s="27">
        <f>VLOOKUP($C1451, '[2]county pop 2010-2020'!$H$2:$T$3195,P$1,0)</f>
        <v>10925</v>
      </c>
      <c r="Q1451" s="27">
        <f>VLOOKUP($C1451, '[2]county pop 2010-2020'!$H$2:$T$3195,Q$1,0)</f>
        <v>10771</v>
      </c>
      <c r="R1451" s="27">
        <f>VLOOKUP($C1451, '[2]county pop 2010-2020'!$H$2:$T$3195,R$1,0)</f>
        <v>10600</v>
      </c>
      <c r="S1451" s="27">
        <f>VLOOKUP($C1451, '[2]county pop 2010-2020'!$H$2:$T$3195,S$1,0)</f>
        <v>10575</v>
      </c>
      <c r="T1451" s="27">
        <f>VLOOKUP($C1451, '[2]county pop 2010-2020'!$H$2:$T$3195,T$1,0)</f>
        <v>10358</v>
      </c>
      <c r="U1451" s="27">
        <f>VLOOKUP($C1451, '[2]county pop 2010-2020'!$H$2:$T$3195,U$1,0)</f>
        <v>10190</v>
      </c>
      <c r="V1451" s="27">
        <f>VLOOKUP($C1451, '[2]county pop 2010-2020'!$H$2:$T$3195,V$1,0)</f>
        <v>10230</v>
      </c>
      <c r="W1451" s="27">
        <f>VLOOKUP($C1451, '[2]county pop 2010-2020'!$H$2:$T$3195,W$1,0)</f>
        <v>10138</v>
      </c>
      <c r="X1451" s="27">
        <f>VLOOKUP($C1451, '[2]county pop 2010-2020'!$H$2:$T$3195,X$1,0)</f>
        <v>9986</v>
      </c>
      <c r="Y1451" s="27">
        <f>VLOOKUP($C1451, '[2]county pop 2010-2020'!$H$2:$T$3195,Y$1,0)</f>
        <v>9766</v>
      </c>
      <c r="Z1451" s="27">
        <f>VLOOKUP($C1451, '[3]ODS_county pop 2020-2022'!$H$2:$K$3196,Z$1,0)</f>
        <v>9796</v>
      </c>
      <c r="AA1451" s="27">
        <f>VLOOKUP($C1451, '[3]ODS_county pop 2020-2022'!$H$2:$K$3196,AA$1,0)</f>
        <v>9704</v>
      </c>
      <c r="AB1451" s="27">
        <f>VLOOKUP($C1451, '[3]ODS_county pop 2020-2022'!$H$2:$K$3196,AB$1,0)</f>
        <v>9530</v>
      </c>
    </row>
    <row r="1452" spans="1:28" x14ac:dyDescent="0.3">
      <c r="A1452" s="20" t="s">
        <v>2145</v>
      </c>
      <c r="B1452" s="20" t="s">
        <v>3154</v>
      </c>
      <c r="C1452" s="18" t="str">
        <f t="shared" si="25"/>
        <v>.Neshoba County, Mississippi</v>
      </c>
      <c r="D1452" s="20" t="s">
        <v>2084</v>
      </c>
      <c r="F1452" s="27">
        <f>VLOOKUP($C1452, '[1]ODS_county pop 2000-2010'!$H$2:$T$3195,F$1,0)</f>
        <v>28675</v>
      </c>
      <c r="G1452" s="27">
        <f>VLOOKUP($C1452, '[1]ODS_county pop 2000-2010'!$H$2:$T$3195,G$1,0)</f>
        <v>28396</v>
      </c>
      <c r="H1452" s="27">
        <f>VLOOKUP($C1452, '[1]ODS_county pop 2000-2010'!$H$2:$T$3195,H$1,0)</f>
        <v>28490</v>
      </c>
      <c r="I1452" s="27">
        <f>VLOOKUP($C1452, '[1]ODS_county pop 2000-2010'!$H$2:$T$3195,I$1,0)</f>
        <v>28807</v>
      </c>
      <c r="J1452" s="27">
        <f>VLOOKUP($C1452, '[1]ODS_county pop 2000-2010'!$H$2:$T$3195,J$1,0)</f>
        <v>29139</v>
      </c>
      <c r="K1452" s="27">
        <f>VLOOKUP($C1452, '[1]ODS_county pop 2000-2010'!$H$2:$T$3195,K$1,0)</f>
        <v>29364</v>
      </c>
      <c r="L1452" s="27">
        <f>VLOOKUP($C1452, '[1]ODS_county pop 2000-2010'!$H$2:$T$3195,L$1,0)</f>
        <v>29381</v>
      </c>
      <c r="M1452" s="27">
        <f>VLOOKUP($C1452, '[1]ODS_county pop 2000-2010'!$H$2:$T$3195,M$1,0)</f>
        <v>29399</v>
      </c>
      <c r="N1452" s="27">
        <f>VLOOKUP($C1452, '[1]ODS_county pop 2000-2010'!$H$2:$T$3195,N$1,0)</f>
        <v>29562</v>
      </c>
      <c r="O1452" s="27">
        <f>VLOOKUP($C1452, '[1]ODS_county pop 2000-2010'!$H$2:$T$3195,O$1,0)</f>
        <v>29694</v>
      </c>
      <c r="P1452" s="27">
        <f>VLOOKUP($C1452, '[2]county pop 2010-2020'!$H$2:$T$3195,P$1,0)</f>
        <v>29676</v>
      </c>
      <c r="Q1452" s="27">
        <f>VLOOKUP($C1452, '[2]county pop 2010-2020'!$H$2:$T$3195,Q$1,0)</f>
        <v>29758</v>
      </c>
      <c r="R1452" s="27">
        <f>VLOOKUP($C1452, '[2]county pop 2010-2020'!$H$2:$T$3195,R$1,0)</f>
        <v>29747</v>
      </c>
      <c r="S1452" s="27">
        <f>VLOOKUP($C1452, '[2]county pop 2010-2020'!$H$2:$T$3195,S$1,0)</f>
        <v>29539</v>
      </c>
      <c r="T1452" s="27">
        <f>VLOOKUP($C1452, '[2]county pop 2010-2020'!$H$2:$T$3195,T$1,0)</f>
        <v>29470</v>
      </c>
      <c r="U1452" s="27">
        <f>VLOOKUP($C1452, '[2]county pop 2010-2020'!$H$2:$T$3195,U$1,0)</f>
        <v>29491</v>
      </c>
      <c r="V1452" s="27">
        <f>VLOOKUP($C1452, '[2]county pop 2010-2020'!$H$2:$T$3195,V$1,0)</f>
        <v>29474</v>
      </c>
      <c r="W1452" s="27">
        <f>VLOOKUP($C1452, '[2]county pop 2010-2020'!$H$2:$T$3195,W$1,0)</f>
        <v>29446</v>
      </c>
      <c r="X1452" s="27">
        <f>VLOOKUP($C1452, '[2]county pop 2010-2020'!$H$2:$T$3195,X$1,0)</f>
        <v>29188</v>
      </c>
      <c r="Y1452" s="27">
        <f>VLOOKUP($C1452, '[2]county pop 2010-2020'!$H$2:$T$3195,Y$1,0)</f>
        <v>29147</v>
      </c>
      <c r="Z1452" s="27">
        <f>VLOOKUP($C1452, '[3]ODS_county pop 2020-2022'!$H$2:$K$3196,Z$1,0)</f>
        <v>28988</v>
      </c>
      <c r="AA1452" s="27">
        <f>VLOOKUP($C1452, '[3]ODS_county pop 2020-2022'!$H$2:$K$3196,AA$1,0)</f>
        <v>28863</v>
      </c>
      <c r="AB1452" s="27">
        <f>VLOOKUP($C1452, '[3]ODS_county pop 2020-2022'!$H$2:$K$3196,AB$1,0)</f>
        <v>28673</v>
      </c>
    </row>
    <row r="1453" spans="1:28" x14ac:dyDescent="0.3">
      <c r="A1453" s="20" t="s">
        <v>2145</v>
      </c>
      <c r="B1453" s="20" t="s">
        <v>2329</v>
      </c>
      <c r="C1453" s="18" t="str">
        <f t="shared" si="25"/>
        <v>.Newton County, Mississippi</v>
      </c>
      <c r="D1453" s="20" t="s">
        <v>2084</v>
      </c>
      <c r="F1453" s="27">
        <f>VLOOKUP($C1453, '[1]ODS_county pop 2000-2010'!$H$2:$T$3195,F$1,0)</f>
        <v>21834</v>
      </c>
      <c r="G1453" s="27">
        <f>VLOOKUP($C1453, '[1]ODS_county pop 2000-2010'!$H$2:$T$3195,G$1,0)</f>
        <v>21715</v>
      </c>
      <c r="H1453" s="27">
        <f>VLOOKUP($C1453, '[1]ODS_county pop 2000-2010'!$H$2:$T$3195,H$1,0)</f>
        <v>21493</v>
      </c>
      <c r="I1453" s="27">
        <f>VLOOKUP($C1453, '[1]ODS_county pop 2000-2010'!$H$2:$T$3195,I$1,0)</f>
        <v>21510</v>
      </c>
      <c r="J1453" s="27">
        <f>VLOOKUP($C1453, '[1]ODS_county pop 2000-2010'!$H$2:$T$3195,J$1,0)</f>
        <v>21535</v>
      </c>
      <c r="K1453" s="27">
        <f>VLOOKUP($C1453, '[1]ODS_county pop 2000-2010'!$H$2:$T$3195,K$1,0)</f>
        <v>21611</v>
      </c>
      <c r="L1453" s="27">
        <f>VLOOKUP($C1453, '[1]ODS_county pop 2000-2010'!$H$2:$T$3195,L$1,0)</f>
        <v>21814</v>
      </c>
      <c r="M1453" s="27">
        <f>VLOOKUP($C1453, '[1]ODS_county pop 2000-2010'!$H$2:$T$3195,M$1,0)</f>
        <v>21965</v>
      </c>
      <c r="N1453" s="27">
        <f>VLOOKUP($C1453, '[1]ODS_county pop 2000-2010'!$H$2:$T$3195,N$1,0)</f>
        <v>21851</v>
      </c>
      <c r="O1453" s="27">
        <f>VLOOKUP($C1453, '[1]ODS_county pop 2000-2010'!$H$2:$T$3195,O$1,0)</f>
        <v>21790</v>
      </c>
      <c r="P1453" s="27">
        <f>VLOOKUP($C1453, '[2]county pop 2010-2020'!$H$2:$T$3195,P$1,0)</f>
        <v>21720</v>
      </c>
      <c r="Q1453" s="27">
        <f>VLOOKUP($C1453, '[2]county pop 2010-2020'!$H$2:$T$3195,Q$1,0)</f>
        <v>21424</v>
      </c>
      <c r="R1453" s="27">
        <f>VLOOKUP($C1453, '[2]county pop 2010-2020'!$H$2:$T$3195,R$1,0)</f>
        <v>21499</v>
      </c>
      <c r="S1453" s="27">
        <f>VLOOKUP($C1453, '[2]county pop 2010-2020'!$H$2:$T$3195,S$1,0)</f>
        <v>21525</v>
      </c>
      <c r="T1453" s="27">
        <f>VLOOKUP($C1453, '[2]county pop 2010-2020'!$H$2:$T$3195,T$1,0)</f>
        <v>21714</v>
      </c>
      <c r="U1453" s="27">
        <f>VLOOKUP($C1453, '[2]county pop 2010-2020'!$H$2:$T$3195,U$1,0)</f>
        <v>21578</v>
      </c>
      <c r="V1453" s="27">
        <f>VLOOKUP($C1453, '[2]county pop 2010-2020'!$H$2:$T$3195,V$1,0)</f>
        <v>21504</v>
      </c>
      <c r="W1453" s="27">
        <f>VLOOKUP($C1453, '[2]county pop 2010-2020'!$H$2:$T$3195,W$1,0)</f>
        <v>21402</v>
      </c>
      <c r="X1453" s="27">
        <f>VLOOKUP($C1453, '[2]county pop 2010-2020'!$H$2:$T$3195,X$1,0)</f>
        <v>21315</v>
      </c>
      <c r="Y1453" s="27">
        <f>VLOOKUP($C1453, '[2]county pop 2010-2020'!$H$2:$T$3195,Y$1,0)</f>
        <v>20987</v>
      </c>
      <c r="Z1453" s="27">
        <f>VLOOKUP($C1453, '[3]ODS_county pop 2020-2022'!$H$2:$K$3196,Z$1,0)</f>
        <v>21255</v>
      </c>
      <c r="AA1453" s="27">
        <f>VLOOKUP($C1453, '[3]ODS_county pop 2020-2022'!$H$2:$K$3196,AA$1,0)</f>
        <v>21117</v>
      </c>
      <c r="AB1453" s="27">
        <f>VLOOKUP($C1453, '[3]ODS_county pop 2020-2022'!$H$2:$K$3196,AB$1,0)</f>
        <v>21029</v>
      </c>
    </row>
    <row r="1454" spans="1:28" x14ac:dyDescent="0.3">
      <c r="A1454" s="20" t="s">
        <v>2145</v>
      </c>
      <c r="B1454" s="20" t="s">
        <v>3155</v>
      </c>
      <c r="C1454" s="18" t="str">
        <f t="shared" si="25"/>
        <v>.Noxubee County, Mississippi</v>
      </c>
      <c r="D1454" s="20" t="s">
        <v>2084</v>
      </c>
      <c r="F1454" s="27">
        <f>VLOOKUP($C1454, '[1]ODS_county pop 2000-2010'!$H$2:$T$3195,F$1,0)</f>
        <v>12545</v>
      </c>
      <c r="G1454" s="27">
        <f>VLOOKUP($C1454, '[1]ODS_county pop 2000-2010'!$H$2:$T$3195,G$1,0)</f>
        <v>12434</v>
      </c>
      <c r="H1454" s="27">
        <f>VLOOKUP($C1454, '[1]ODS_county pop 2000-2010'!$H$2:$T$3195,H$1,0)</f>
        <v>12312</v>
      </c>
      <c r="I1454" s="27">
        <f>VLOOKUP($C1454, '[1]ODS_county pop 2000-2010'!$H$2:$T$3195,I$1,0)</f>
        <v>12147</v>
      </c>
      <c r="J1454" s="27">
        <f>VLOOKUP($C1454, '[1]ODS_county pop 2000-2010'!$H$2:$T$3195,J$1,0)</f>
        <v>12056</v>
      </c>
      <c r="K1454" s="27">
        <f>VLOOKUP($C1454, '[1]ODS_county pop 2000-2010'!$H$2:$T$3195,K$1,0)</f>
        <v>11973</v>
      </c>
      <c r="L1454" s="27">
        <f>VLOOKUP($C1454, '[1]ODS_county pop 2000-2010'!$H$2:$T$3195,L$1,0)</f>
        <v>11875</v>
      </c>
      <c r="M1454" s="27">
        <f>VLOOKUP($C1454, '[1]ODS_county pop 2000-2010'!$H$2:$T$3195,M$1,0)</f>
        <v>11880</v>
      </c>
      <c r="N1454" s="27">
        <f>VLOOKUP($C1454, '[1]ODS_county pop 2000-2010'!$H$2:$T$3195,N$1,0)</f>
        <v>11823</v>
      </c>
      <c r="O1454" s="27">
        <f>VLOOKUP($C1454, '[1]ODS_county pop 2000-2010'!$H$2:$T$3195,O$1,0)</f>
        <v>11646</v>
      </c>
      <c r="P1454" s="27">
        <f>VLOOKUP($C1454, '[2]county pop 2010-2020'!$H$2:$T$3195,P$1,0)</f>
        <v>11545</v>
      </c>
      <c r="Q1454" s="27">
        <f>VLOOKUP($C1454, '[2]county pop 2010-2020'!$H$2:$T$3195,Q$1,0)</f>
        <v>11295</v>
      </c>
      <c r="R1454" s="27">
        <f>VLOOKUP($C1454, '[2]county pop 2010-2020'!$H$2:$T$3195,R$1,0)</f>
        <v>11155</v>
      </c>
      <c r="S1454" s="27">
        <f>VLOOKUP($C1454, '[2]county pop 2010-2020'!$H$2:$T$3195,S$1,0)</f>
        <v>11059</v>
      </c>
      <c r="T1454" s="27">
        <f>VLOOKUP($C1454, '[2]county pop 2010-2020'!$H$2:$T$3195,T$1,0)</f>
        <v>11069</v>
      </c>
      <c r="U1454" s="27">
        <f>VLOOKUP($C1454, '[2]county pop 2010-2020'!$H$2:$T$3195,U$1,0)</f>
        <v>10948</v>
      </c>
      <c r="V1454" s="27">
        <f>VLOOKUP($C1454, '[2]county pop 2010-2020'!$H$2:$T$3195,V$1,0)</f>
        <v>10891</v>
      </c>
      <c r="W1454" s="27">
        <f>VLOOKUP($C1454, '[2]county pop 2010-2020'!$H$2:$T$3195,W$1,0)</f>
        <v>10717</v>
      </c>
      <c r="X1454" s="27">
        <f>VLOOKUP($C1454, '[2]county pop 2010-2020'!$H$2:$T$3195,X$1,0)</f>
        <v>10561</v>
      </c>
      <c r="Y1454" s="27">
        <f>VLOOKUP($C1454, '[2]county pop 2010-2020'!$H$2:$T$3195,Y$1,0)</f>
        <v>10425</v>
      </c>
      <c r="Z1454" s="27">
        <f>VLOOKUP($C1454, '[3]ODS_county pop 2020-2022'!$H$2:$K$3196,Z$1,0)</f>
        <v>10228</v>
      </c>
      <c r="AA1454" s="27">
        <f>VLOOKUP($C1454, '[3]ODS_county pop 2020-2022'!$H$2:$K$3196,AA$1,0)</f>
        <v>10114</v>
      </c>
      <c r="AB1454" s="27">
        <f>VLOOKUP($C1454, '[3]ODS_county pop 2020-2022'!$H$2:$K$3196,AB$1,0)</f>
        <v>9990</v>
      </c>
    </row>
    <row r="1455" spans="1:28" x14ac:dyDescent="0.3">
      <c r="A1455" s="20" t="s">
        <v>2145</v>
      </c>
      <c r="B1455" s="20" t="s">
        <v>3156</v>
      </c>
      <c r="C1455" s="18" t="str">
        <f t="shared" ref="C1455:C1518" si="26">"."&amp;B1455&amp;IF(A1455="LA", " Parish, ",IF(A1455="AK", " Borough, "," County, "))&amp;VLOOKUP($A1455, $AE$3:$AF$53, 2, 0)</f>
        <v>.Oktibbeha County, Mississippi</v>
      </c>
      <c r="D1455" s="20" t="s">
        <v>2084</v>
      </c>
      <c r="F1455" s="27">
        <f>VLOOKUP($C1455, '[1]ODS_county pop 2000-2010'!$H$2:$T$3195,F$1,0)</f>
        <v>42920</v>
      </c>
      <c r="G1455" s="27">
        <f>VLOOKUP($C1455, '[1]ODS_county pop 2000-2010'!$H$2:$T$3195,G$1,0)</f>
        <v>43186</v>
      </c>
      <c r="H1455" s="27">
        <f>VLOOKUP($C1455, '[1]ODS_county pop 2000-2010'!$H$2:$T$3195,H$1,0)</f>
        <v>43036</v>
      </c>
      <c r="I1455" s="27">
        <f>VLOOKUP($C1455, '[1]ODS_county pop 2000-2010'!$H$2:$T$3195,I$1,0)</f>
        <v>43188</v>
      </c>
      <c r="J1455" s="27">
        <f>VLOOKUP($C1455, '[1]ODS_county pop 2000-2010'!$H$2:$T$3195,J$1,0)</f>
        <v>43382</v>
      </c>
      <c r="K1455" s="27">
        <f>VLOOKUP($C1455, '[1]ODS_county pop 2000-2010'!$H$2:$T$3195,K$1,0)</f>
        <v>43985</v>
      </c>
      <c r="L1455" s="27">
        <f>VLOOKUP($C1455, '[1]ODS_county pop 2000-2010'!$H$2:$T$3195,L$1,0)</f>
        <v>45052</v>
      </c>
      <c r="M1455" s="27">
        <f>VLOOKUP($C1455, '[1]ODS_county pop 2000-2010'!$H$2:$T$3195,M$1,0)</f>
        <v>46032</v>
      </c>
      <c r="N1455" s="27">
        <f>VLOOKUP($C1455, '[1]ODS_county pop 2000-2010'!$H$2:$T$3195,N$1,0)</f>
        <v>46470</v>
      </c>
      <c r="O1455" s="27">
        <f>VLOOKUP($C1455, '[1]ODS_county pop 2000-2010'!$H$2:$T$3195,O$1,0)</f>
        <v>47400</v>
      </c>
      <c r="P1455" s="27">
        <f>VLOOKUP($C1455, '[2]county pop 2010-2020'!$H$2:$T$3195,P$1,0)</f>
        <v>47671</v>
      </c>
      <c r="Q1455" s="27">
        <f>VLOOKUP($C1455, '[2]county pop 2010-2020'!$H$2:$T$3195,Q$1,0)</f>
        <v>47776</v>
      </c>
      <c r="R1455" s="27">
        <f>VLOOKUP($C1455, '[2]county pop 2010-2020'!$H$2:$T$3195,R$1,0)</f>
        <v>48853</v>
      </c>
      <c r="S1455" s="27">
        <f>VLOOKUP($C1455, '[2]county pop 2010-2020'!$H$2:$T$3195,S$1,0)</f>
        <v>49152</v>
      </c>
      <c r="T1455" s="27">
        <f>VLOOKUP($C1455, '[2]county pop 2010-2020'!$H$2:$T$3195,T$1,0)</f>
        <v>49124</v>
      </c>
      <c r="U1455" s="27">
        <f>VLOOKUP($C1455, '[2]county pop 2010-2020'!$H$2:$T$3195,U$1,0)</f>
        <v>49589</v>
      </c>
      <c r="V1455" s="27">
        <f>VLOOKUP($C1455, '[2]county pop 2010-2020'!$H$2:$T$3195,V$1,0)</f>
        <v>49612</v>
      </c>
      <c r="W1455" s="27">
        <f>VLOOKUP($C1455, '[2]county pop 2010-2020'!$H$2:$T$3195,W$1,0)</f>
        <v>49774</v>
      </c>
      <c r="X1455" s="27">
        <f>VLOOKUP($C1455, '[2]county pop 2010-2020'!$H$2:$T$3195,X$1,0)</f>
        <v>49248</v>
      </c>
      <c r="Y1455" s="27">
        <f>VLOOKUP($C1455, '[2]county pop 2010-2020'!$H$2:$T$3195,Y$1,0)</f>
        <v>49543</v>
      </c>
      <c r="Z1455" s="27">
        <f>VLOOKUP($C1455, '[3]ODS_county pop 2020-2022'!$H$2:$K$3196,Z$1,0)</f>
        <v>51698</v>
      </c>
      <c r="AA1455" s="27">
        <f>VLOOKUP($C1455, '[3]ODS_county pop 2020-2022'!$H$2:$K$3196,AA$1,0)</f>
        <v>51808</v>
      </c>
      <c r="AB1455" s="27">
        <f>VLOOKUP($C1455, '[3]ODS_county pop 2020-2022'!$H$2:$K$3196,AB$1,0)</f>
        <v>51427</v>
      </c>
    </row>
    <row r="1456" spans="1:28" x14ac:dyDescent="0.3">
      <c r="A1456" s="20" t="s">
        <v>2145</v>
      </c>
      <c r="B1456" s="20" t="s">
        <v>3157</v>
      </c>
      <c r="C1456" s="18" t="str">
        <f t="shared" si="26"/>
        <v>.Panola County, Mississippi</v>
      </c>
      <c r="D1456" s="20" t="s">
        <v>2084</v>
      </c>
      <c r="F1456" s="27">
        <f>VLOOKUP($C1456, '[1]ODS_county pop 2000-2010'!$H$2:$T$3195,F$1,0)</f>
        <v>34283</v>
      </c>
      <c r="G1456" s="27">
        <f>VLOOKUP($C1456, '[1]ODS_county pop 2000-2010'!$H$2:$T$3195,G$1,0)</f>
        <v>34401</v>
      </c>
      <c r="H1456" s="27">
        <f>VLOOKUP($C1456, '[1]ODS_county pop 2000-2010'!$H$2:$T$3195,H$1,0)</f>
        <v>34623</v>
      </c>
      <c r="I1456" s="27">
        <f>VLOOKUP($C1456, '[1]ODS_county pop 2000-2010'!$H$2:$T$3195,I$1,0)</f>
        <v>34661</v>
      </c>
      <c r="J1456" s="27">
        <f>VLOOKUP($C1456, '[1]ODS_county pop 2000-2010'!$H$2:$T$3195,J$1,0)</f>
        <v>34701</v>
      </c>
      <c r="K1456" s="27">
        <f>VLOOKUP($C1456, '[1]ODS_county pop 2000-2010'!$H$2:$T$3195,K$1,0)</f>
        <v>34684</v>
      </c>
      <c r="L1456" s="27">
        <f>VLOOKUP($C1456, '[1]ODS_county pop 2000-2010'!$H$2:$T$3195,L$1,0)</f>
        <v>34705</v>
      </c>
      <c r="M1456" s="27">
        <f>VLOOKUP($C1456, '[1]ODS_county pop 2000-2010'!$H$2:$T$3195,M$1,0)</f>
        <v>34813</v>
      </c>
      <c r="N1456" s="27">
        <f>VLOOKUP($C1456, '[1]ODS_county pop 2000-2010'!$H$2:$T$3195,N$1,0)</f>
        <v>34923</v>
      </c>
      <c r="O1456" s="27">
        <f>VLOOKUP($C1456, '[1]ODS_county pop 2000-2010'!$H$2:$T$3195,O$1,0)</f>
        <v>34768</v>
      </c>
      <c r="P1456" s="27">
        <f>VLOOKUP($C1456, '[2]county pop 2010-2020'!$H$2:$T$3195,P$1,0)</f>
        <v>34707</v>
      </c>
      <c r="Q1456" s="27">
        <f>VLOOKUP($C1456, '[2]county pop 2010-2020'!$H$2:$T$3195,Q$1,0)</f>
        <v>34480</v>
      </c>
      <c r="R1456" s="27">
        <f>VLOOKUP($C1456, '[2]county pop 2010-2020'!$H$2:$T$3195,R$1,0)</f>
        <v>34427</v>
      </c>
      <c r="S1456" s="27">
        <f>VLOOKUP($C1456, '[2]county pop 2010-2020'!$H$2:$T$3195,S$1,0)</f>
        <v>34398</v>
      </c>
      <c r="T1456" s="27">
        <f>VLOOKUP($C1456, '[2]county pop 2010-2020'!$H$2:$T$3195,T$1,0)</f>
        <v>34453</v>
      </c>
      <c r="U1456" s="27">
        <f>VLOOKUP($C1456, '[2]county pop 2010-2020'!$H$2:$T$3195,U$1,0)</f>
        <v>34204</v>
      </c>
      <c r="V1456" s="27">
        <f>VLOOKUP($C1456, '[2]county pop 2010-2020'!$H$2:$T$3195,V$1,0)</f>
        <v>34238</v>
      </c>
      <c r="W1456" s="27">
        <f>VLOOKUP($C1456, '[2]county pop 2010-2020'!$H$2:$T$3195,W$1,0)</f>
        <v>34113</v>
      </c>
      <c r="X1456" s="27">
        <f>VLOOKUP($C1456, '[2]county pop 2010-2020'!$H$2:$T$3195,X$1,0)</f>
        <v>34092</v>
      </c>
      <c r="Y1456" s="27">
        <f>VLOOKUP($C1456, '[2]county pop 2010-2020'!$H$2:$T$3195,Y$1,0)</f>
        <v>34102</v>
      </c>
      <c r="Z1456" s="27">
        <f>VLOOKUP($C1456, '[3]ODS_county pop 2020-2022'!$H$2:$K$3196,Z$1,0)</f>
        <v>33171</v>
      </c>
      <c r="AA1456" s="27">
        <f>VLOOKUP($C1456, '[3]ODS_county pop 2020-2022'!$H$2:$K$3196,AA$1,0)</f>
        <v>32919</v>
      </c>
      <c r="AB1456" s="27">
        <f>VLOOKUP($C1456, '[3]ODS_county pop 2020-2022'!$H$2:$K$3196,AB$1,0)</f>
        <v>32661</v>
      </c>
    </row>
    <row r="1457" spans="1:28" x14ac:dyDescent="0.3">
      <c r="A1457" s="20" t="s">
        <v>2145</v>
      </c>
      <c r="B1457" s="20" t="s">
        <v>3158</v>
      </c>
      <c r="C1457" s="18" t="str">
        <f t="shared" si="26"/>
        <v>.Pearl River County, Mississippi</v>
      </c>
      <c r="D1457" s="20" t="s">
        <v>2074</v>
      </c>
      <c r="F1457" s="27">
        <f>VLOOKUP($C1457, '[1]ODS_county pop 2000-2010'!$H$2:$T$3195,F$1,0)</f>
        <v>48518</v>
      </c>
      <c r="G1457" s="27">
        <f>VLOOKUP($C1457, '[1]ODS_county pop 2000-2010'!$H$2:$T$3195,G$1,0)</f>
        <v>49083</v>
      </c>
      <c r="H1457" s="27">
        <f>VLOOKUP($C1457, '[1]ODS_county pop 2000-2010'!$H$2:$T$3195,H$1,0)</f>
        <v>49659</v>
      </c>
      <c r="I1457" s="27">
        <f>VLOOKUP($C1457, '[1]ODS_county pop 2000-2010'!$H$2:$T$3195,I$1,0)</f>
        <v>49968</v>
      </c>
      <c r="J1457" s="27">
        <f>VLOOKUP($C1457, '[1]ODS_county pop 2000-2010'!$H$2:$T$3195,J$1,0)</f>
        <v>50624</v>
      </c>
      <c r="K1457" s="27">
        <f>VLOOKUP($C1457, '[1]ODS_county pop 2000-2010'!$H$2:$T$3195,K$1,0)</f>
        <v>50990</v>
      </c>
      <c r="L1457" s="27">
        <f>VLOOKUP($C1457, '[1]ODS_county pop 2000-2010'!$H$2:$T$3195,L$1,0)</f>
        <v>55153</v>
      </c>
      <c r="M1457" s="27">
        <f>VLOOKUP($C1457, '[1]ODS_county pop 2000-2010'!$H$2:$T$3195,M$1,0)</f>
        <v>56053</v>
      </c>
      <c r="N1457" s="27">
        <f>VLOOKUP($C1457, '[1]ODS_county pop 2000-2010'!$H$2:$T$3195,N$1,0)</f>
        <v>56538</v>
      </c>
      <c r="O1457" s="27">
        <f>VLOOKUP($C1457, '[1]ODS_county pop 2000-2010'!$H$2:$T$3195,O$1,0)</f>
        <v>56085</v>
      </c>
      <c r="P1457" s="27">
        <f>VLOOKUP($C1457, '[2]county pop 2010-2020'!$H$2:$T$3195,P$1,0)</f>
        <v>55834</v>
      </c>
      <c r="Q1457" s="27">
        <f>VLOOKUP($C1457, '[2]county pop 2010-2020'!$H$2:$T$3195,Q$1,0)</f>
        <v>55441</v>
      </c>
      <c r="R1457" s="27">
        <f>VLOOKUP($C1457, '[2]county pop 2010-2020'!$H$2:$T$3195,R$1,0)</f>
        <v>55003</v>
      </c>
      <c r="S1457" s="27">
        <f>VLOOKUP($C1457, '[2]county pop 2010-2020'!$H$2:$T$3195,S$1,0)</f>
        <v>54848</v>
      </c>
      <c r="T1457" s="27">
        <f>VLOOKUP($C1457, '[2]county pop 2010-2020'!$H$2:$T$3195,T$1,0)</f>
        <v>55149</v>
      </c>
      <c r="U1457" s="27">
        <f>VLOOKUP($C1457, '[2]county pop 2010-2020'!$H$2:$T$3195,U$1,0)</f>
        <v>54978</v>
      </c>
      <c r="V1457" s="27">
        <f>VLOOKUP($C1457, '[2]county pop 2010-2020'!$H$2:$T$3195,V$1,0)</f>
        <v>55110</v>
      </c>
      <c r="W1457" s="27">
        <f>VLOOKUP($C1457, '[2]county pop 2010-2020'!$H$2:$T$3195,W$1,0)</f>
        <v>55329</v>
      </c>
      <c r="X1457" s="27">
        <f>VLOOKUP($C1457, '[2]county pop 2010-2020'!$H$2:$T$3195,X$1,0)</f>
        <v>55492</v>
      </c>
      <c r="Y1457" s="27">
        <f>VLOOKUP($C1457, '[2]county pop 2010-2020'!$H$2:$T$3195,Y$1,0)</f>
        <v>55752</v>
      </c>
      <c r="Z1457" s="27">
        <f>VLOOKUP($C1457, '[3]ODS_county pop 2020-2022'!$H$2:$K$3196,Z$1,0)</f>
        <v>56198</v>
      </c>
      <c r="AA1457" s="27">
        <f>VLOOKUP($C1457, '[3]ODS_county pop 2020-2022'!$H$2:$K$3196,AA$1,0)</f>
        <v>56505</v>
      </c>
      <c r="AB1457" s="27">
        <f>VLOOKUP($C1457, '[3]ODS_county pop 2020-2022'!$H$2:$K$3196,AB$1,0)</f>
        <v>57261</v>
      </c>
    </row>
    <row r="1458" spans="1:28" x14ac:dyDescent="0.3">
      <c r="A1458" s="20" t="s">
        <v>2145</v>
      </c>
      <c r="B1458" s="20" t="s">
        <v>2227</v>
      </c>
      <c r="C1458" s="18" t="str">
        <f t="shared" si="26"/>
        <v>.Perry County, Mississippi</v>
      </c>
      <c r="D1458" s="20" t="s">
        <v>2074</v>
      </c>
      <c r="F1458" s="27">
        <f>VLOOKUP($C1458, '[1]ODS_county pop 2000-2010'!$H$2:$T$3195,F$1,0)</f>
        <v>12111</v>
      </c>
      <c r="G1458" s="27">
        <f>VLOOKUP($C1458, '[1]ODS_county pop 2000-2010'!$H$2:$T$3195,G$1,0)</f>
        <v>12156</v>
      </c>
      <c r="H1458" s="27">
        <f>VLOOKUP($C1458, '[1]ODS_county pop 2000-2010'!$H$2:$T$3195,H$1,0)</f>
        <v>12232</v>
      </c>
      <c r="I1458" s="27">
        <f>VLOOKUP($C1458, '[1]ODS_county pop 2000-2010'!$H$2:$T$3195,I$1,0)</f>
        <v>12245</v>
      </c>
      <c r="J1458" s="27">
        <f>VLOOKUP($C1458, '[1]ODS_county pop 2000-2010'!$H$2:$T$3195,J$1,0)</f>
        <v>12233</v>
      </c>
      <c r="K1458" s="27">
        <f>VLOOKUP($C1458, '[1]ODS_county pop 2000-2010'!$H$2:$T$3195,K$1,0)</f>
        <v>12088</v>
      </c>
      <c r="L1458" s="27">
        <f>VLOOKUP($C1458, '[1]ODS_county pop 2000-2010'!$H$2:$T$3195,L$1,0)</f>
        <v>12098</v>
      </c>
      <c r="M1458" s="27">
        <f>VLOOKUP($C1458, '[1]ODS_county pop 2000-2010'!$H$2:$T$3195,M$1,0)</f>
        <v>12316</v>
      </c>
      <c r="N1458" s="27">
        <f>VLOOKUP($C1458, '[1]ODS_county pop 2000-2010'!$H$2:$T$3195,N$1,0)</f>
        <v>12337</v>
      </c>
      <c r="O1458" s="27">
        <f>VLOOKUP($C1458, '[1]ODS_county pop 2000-2010'!$H$2:$T$3195,O$1,0)</f>
        <v>12206</v>
      </c>
      <c r="P1458" s="27">
        <f>VLOOKUP($C1458, '[2]county pop 2010-2020'!$H$2:$T$3195,P$1,0)</f>
        <v>12250</v>
      </c>
      <c r="Q1458" s="27">
        <f>VLOOKUP($C1458, '[2]county pop 2010-2020'!$H$2:$T$3195,Q$1,0)</f>
        <v>12155</v>
      </c>
      <c r="R1458" s="27">
        <f>VLOOKUP($C1458, '[2]county pop 2010-2020'!$H$2:$T$3195,R$1,0)</f>
        <v>12003</v>
      </c>
      <c r="S1458" s="27">
        <f>VLOOKUP($C1458, '[2]county pop 2010-2020'!$H$2:$T$3195,S$1,0)</f>
        <v>12020</v>
      </c>
      <c r="T1458" s="27">
        <f>VLOOKUP($C1458, '[2]county pop 2010-2020'!$H$2:$T$3195,T$1,0)</f>
        <v>12064</v>
      </c>
      <c r="U1458" s="27">
        <f>VLOOKUP($C1458, '[2]county pop 2010-2020'!$H$2:$T$3195,U$1,0)</f>
        <v>12083</v>
      </c>
      <c r="V1458" s="27">
        <f>VLOOKUP($C1458, '[2]county pop 2010-2020'!$H$2:$T$3195,V$1,0)</f>
        <v>12077</v>
      </c>
      <c r="W1458" s="27">
        <f>VLOOKUP($C1458, '[2]county pop 2010-2020'!$H$2:$T$3195,W$1,0)</f>
        <v>12031</v>
      </c>
      <c r="X1458" s="27">
        <f>VLOOKUP($C1458, '[2]county pop 2010-2020'!$H$2:$T$3195,X$1,0)</f>
        <v>11937</v>
      </c>
      <c r="Y1458" s="27">
        <f>VLOOKUP($C1458, '[2]county pop 2010-2020'!$H$2:$T$3195,Y$1,0)</f>
        <v>11998</v>
      </c>
      <c r="Z1458" s="27">
        <f>VLOOKUP($C1458, '[3]ODS_county pop 2020-2022'!$H$2:$K$3196,Z$1,0)</f>
        <v>11458</v>
      </c>
      <c r="AA1458" s="27">
        <f>VLOOKUP($C1458, '[3]ODS_county pop 2020-2022'!$H$2:$K$3196,AA$1,0)</f>
        <v>11490</v>
      </c>
      <c r="AB1458" s="27">
        <f>VLOOKUP($C1458, '[3]ODS_county pop 2020-2022'!$H$2:$K$3196,AB$1,0)</f>
        <v>11368</v>
      </c>
    </row>
    <row r="1459" spans="1:28" x14ac:dyDescent="0.3">
      <c r="A1459" s="20" t="s">
        <v>2145</v>
      </c>
      <c r="B1459" s="20" t="s">
        <v>2229</v>
      </c>
      <c r="C1459" s="18" t="str">
        <f t="shared" si="26"/>
        <v>.Pike County, Mississippi</v>
      </c>
      <c r="D1459" s="20" t="s">
        <v>2074</v>
      </c>
      <c r="F1459" s="27">
        <f>VLOOKUP($C1459, '[1]ODS_county pop 2000-2010'!$H$2:$T$3195,F$1,0)</f>
        <v>38957</v>
      </c>
      <c r="G1459" s="27">
        <f>VLOOKUP($C1459, '[1]ODS_county pop 2000-2010'!$H$2:$T$3195,G$1,0)</f>
        <v>38739</v>
      </c>
      <c r="H1459" s="27">
        <f>VLOOKUP($C1459, '[1]ODS_county pop 2000-2010'!$H$2:$T$3195,H$1,0)</f>
        <v>38734</v>
      </c>
      <c r="I1459" s="27">
        <f>VLOOKUP($C1459, '[1]ODS_county pop 2000-2010'!$H$2:$T$3195,I$1,0)</f>
        <v>38649</v>
      </c>
      <c r="J1459" s="27">
        <f>VLOOKUP($C1459, '[1]ODS_county pop 2000-2010'!$H$2:$T$3195,J$1,0)</f>
        <v>38700</v>
      </c>
      <c r="K1459" s="27">
        <f>VLOOKUP($C1459, '[1]ODS_county pop 2000-2010'!$H$2:$T$3195,K$1,0)</f>
        <v>38905</v>
      </c>
      <c r="L1459" s="27">
        <f>VLOOKUP($C1459, '[1]ODS_county pop 2000-2010'!$H$2:$T$3195,L$1,0)</f>
        <v>40241</v>
      </c>
      <c r="M1459" s="27">
        <f>VLOOKUP($C1459, '[1]ODS_county pop 2000-2010'!$H$2:$T$3195,M$1,0)</f>
        <v>40141</v>
      </c>
      <c r="N1459" s="27">
        <f>VLOOKUP($C1459, '[1]ODS_county pop 2000-2010'!$H$2:$T$3195,N$1,0)</f>
        <v>40290</v>
      </c>
      <c r="O1459" s="27">
        <f>VLOOKUP($C1459, '[1]ODS_county pop 2000-2010'!$H$2:$T$3195,O$1,0)</f>
        <v>40332</v>
      </c>
      <c r="P1459" s="27">
        <f>VLOOKUP($C1459, '[2]county pop 2010-2020'!$H$2:$T$3195,P$1,0)</f>
        <v>40404</v>
      </c>
      <c r="Q1459" s="27">
        <f>VLOOKUP($C1459, '[2]county pop 2010-2020'!$H$2:$T$3195,Q$1,0)</f>
        <v>40436</v>
      </c>
      <c r="R1459" s="27">
        <f>VLOOKUP($C1459, '[2]county pop 2010-2020'!$H$2:$T$3195,R$1,0)</f>
        <v>40091</v>
      </c>
      <c r="S1459" s="27">
        <f>VLOOKUP($C1459, '[2]county pop 2010-2020'!$H$2:$T$3195,S$1,0)</f>
        <v>39944</v>
      </c>
      <c r="T1459" s="27">
        <f>VLOOKUP($C1459, '[2]county pop 2010-2020'!$H$2:$T$3195,T$1,0)</f>
        <v>39960</v>
      </c>
      <c r="U1459" s="27">
        <f>VLOOKUP($C1459, '[2]county pop 2010-2020'!$H$2:$T$3195,U$1,0)</f>
        <v>39907</v>
      </c>
      <c r="V1459" s="27">
        <f>VLOOKUP($C1459, '[2]county pop 2010-2020'!$H$2:$T$3195,V$1,0)</f>
        <v>39637</v>
      </c>
      <c r="W1459" s="27">
        <f>VLOOKUP($C1459, '[2]county pop 2010-2020'!$H$2:$T$3195,W$1,0)</f>
        <v>39535</v>
      </c>
      <c r="X1459" s="27">
        <f>VLOOKUP($C1459, '[2]county pop 2010-2020'!$H$2:$T$3195,X$1,0)</f>
        <v>39371</v>
      </c>
      <c r="Y1459" s="27">
        <f>VLOOKUP($C1459, '[2]county pop 2010-2020'!$H$2:$T$3195,Y$1,0)</f>
        <v>39284</v>
      </c>
      <c r="Z1459" s="27">
        <f>VLOOKUP($C1459, '[3]ODS_county pop 2020-2022'!$H$2:$K$3196,Z$1,0)</f>
        <v>40190</v>
      </c>
      <c r="AA1459" s="27">
        <f>VLOOKUP($C1459, '[3]ODS_county pop 2020-2022'!$H$2:$K$3196,AA$1,0)</f>
        <v>39957</v>
      </c>
      <c r="AB1459" s="27">
        <f>VLOOKUP($C1459, '[3]ODS_county pop 2020-2022'!$H$2:$K$3196,AB$1,0)</f>
        <v>39644</v>
      </c>
    </row>
    <row r="1460" spans="1:28" x14ac:dyDescent="0.3">
      <c r="A1460" s="20" t="s">
        <v>2145</v>
      </c>
      <c r="B1460" s="20" t="s">
        <v>3159</v>
      </c>
      <c r="C1460" s="18" t="str">
        <f t="shared" si="26"/>
        <v>.Pontotoc County, Mississippi</v>
      </c>
      <c r="D1460" s="20" t="s">
        <v>2084</v>
      </c>
      <c r="F1460" s="27">
        <f>VLOOKUP($C1460, '[1]ODS_county pop 2000-2010'!$H$2:$T$3195,F$1,0)</f>
        <v>26811</v>
      </c>
      <c r="G1460" s="27">
        <f>VLOOKUP($C1460, '[1]ODS_county pop 2000-2010'!$H$2:$T$3195,G$1,0)</f>
        <v>27274</v>
      </c>
      <c r="H1460" s="27">
        <f>VLOOKUP($C1460, '[1]ODS_county pop 2000-2010'!$H$2:$T$3195,H$1,0)</f>
        <v>27427</v>
      </c>
      <c r="I1460" s="27">
        <f>VLOOKUP($C1460, '[1]ODS_county pop 2000-2010'!$H$2:$T$3195,I$1,0)</f>
        <v>27990</v>
      </c>
      <c r="J1460" s="27">
        <f>VLOOKUP($C1460, '[1]ODS_county pop 2000-2010'!$H$2:$T$3195,J$1,0)</f>
        <v>28276</v>
      </c>
      <c r="K1460" s="27">
        <f>VLOOKUP($C1460, '[1]ODS_county pop 2000-2010'!$H$2:$T$3195,K$1,0)</f>
        <v>28567</v>
      </c>
      <c r="L1460" s="27">
        <f>VLOOKUP($C1460, '[1]ODS_county pop 2000-2010'!$H$2:$T$3195,L$1,0)</f>
        <v>29098</v>
      </c>
      <c r="M1460" s="27">
        <f>VLOOKUP($C1460, '[1]ODS_county pop 2000-2010'!$H$2:$T$3195,M$1,0)</f>
        <v>29264</v>
      </c>
      <c r="N1460" s="27">
        <f>VLOOKUP($C1460, '[1]ODS_county pop 2000-2010'!$H$2:$T$3195,N$1,0)</f>
        <v>29475</v>
      </c>
      <c r="O1460" s="27">
        <f>VLOOKUP($C1460, '[1]ODS_county pop 2000-2010'!$H$2:$T$3195,O$1,0)</f>
        <v>29770</v>
      </c>
      <c r="P1460" s="27">
        <f>VLOOKUP($C1460, '[2]county pop 2010-2020'!$H$2:$T$3195,P$1,0)</f>
        <v>29957</v>
      </c>
      <c r="Q1460" s="27">
        <f>VLOOKUP($C1460, '[2]county pop 2010-2020'!$H$2:$T$3195,Q$1,0)</f>
        <v>29782</v>
      </c>
      <c r="R1460" s="27">
        <f>VLOOKUP($C1460, '[2]county pop 2010-2020'!$H$2:$T$3195,R$1,0)</f>
        <v>30306</v>
      </c>
      <c r="S1460" s="27">
        <f>VLOOKUP($C1460, '[2]county pop 2010-2020'!$H$2:$T$3195,S$1,0)</f>
        <v>30680</v>
      </c>
      <c r="T1460" s="27">
        <f>VLOOKUP($C1460, '[2]county pop 2010-2020'!$H$2:$T$3195,T$1,0)</f>
        <v>30802</v>
      </c>
      <c r="U1460" s="27">
        <f>VLOOKUP($C1460, '[2]county pop 2010-2020'!$H$2:$T$3195,U$1,0)</f>
        <v>30884</v>
      </c>
      <c r="V1460" s="27">
        <f>VLOOKUP($C1460, '[2]county pop 2010-2020'!$H$2:$T$3195,V$1,0)</f>
        <v>31516</v>
      </c>
      <c r="W1460" s="27">
        <f>VLOOKUP($C1460, '[2]county pop 2010-2020'!$H$2:$T$3195,W$1,0)</f>
        <v>31776</v>
      </c>
      <c r="X1460" s="27">
        <f>VLOOKUP($C1460, '[2]county pop 2010-2020'!$H$2:$T$3195,X$1,0)</f>
        <v>31947</v>
      </c>
      <c r="Y1460" s="27">
        <f>VLOOKUP($C1460, '[2]county pop 2010-2020'!$H$2:$T$3195,Y$1,0)</f>
        <v>32280</v>
      </c>
      <c r="Z1460" s="27">
        <f>VLOOKUP($C1460, '[3]ODS_county pop 2020-2022'!$H$2:$K$3196,Z$1,0)</f>
        <v>31194</v>
      </c>
      <c r="AA1460" s="27">
        <f>VLOOKUP($C1460, '[3]ODS_county pop 2020-2022'!$H$2:$K$3196,AA$1,0)</f>
        <v>31336</v>
      </c>
      <c r="AB1460" s="27">
        <f>VLOOKUP($C1460, '[3]ODS_county pop 2020-2022'!$H$2:$K$3196,AB$1,0)</f>
        <v>31389</v>
      </c>
    </row>
    <row r="1461" spans="1:28" x14ac:dyDescent="0.3">
      <c r="A1461" s="20" t="s">
        <v>2145</v>
      </c>
      <c r="B1461" s="20" t="s">
        <v>3160</v>
      </c>
      <c r="C1461" s="18" t="str">
        <f t="shared" si="26"/>
        <v>.Prentiss County, Mississippi</v>
      </c>
      <c r="D1461" s="20" t="s">
        <v>2084</v>
      </c>
      <c r="F1461" s="27">
        <f>VLOOKUP($C1461, '[1]ODS_county pop 2000-2010'!$H$2:$T$3195,F$1,0)</f>
        <v>25582</v>
      </c>
      <c r="G1461" s="27">
        <f>VLOOKUP($C1461, '[1]ODS_county pop 2000-2010'!$H$2:$T$3195,G$1,0)</f>
        <v>25452</v>
      </c>
      <c r="H1461" s="27">
        <f>VLOOKUP($C1461, '[1]ODS_county pop 2000-2010'!$H$2:$T$3195,H$1,0)</f>
        <v>25463</v>
      </c>
      <c r="I1461" s="27">
        <f>VLOOKUP($C1461, '[1]ODS_county pop 2000-2010'!$H$2:$T$3195,I$1,0)</f>
        <v>25611</v>
      </c>
      <c r="J1461" s="27">
        <f>VLOOKUP($C1461, '[1]ODS_county pop 2000-2010'!$H$2:$T$3195,J$1,0)</f>
        <v>25568</v>
      </c>
      <c r="K1461" s="27">
        <f>VLOOKUP($C1461, '[1]ODS_county pop 2000-2010'!$H$2:$T$3195,K$1,0)</f>
        <v>25608</v>
      </c>
      <c r="L1461" s="27">
        <f>VLOOKUP($C1461, '[1]ODS_county pop 2000-2010'!$H$2:$T$3195,L$1,0)</f>
        <v>25463</v>
      </c>
      <c r="M1461" s="27">
        <f>VLOOKUP($C1461, '[1]ODS_county pop 2000-2010'!$H$2:$T$3195,M$1,0)</f>
        <v>25370</v>
      </c>
      <c r="N1461" s="27">
        <f>VLOOKUP($C1461, '[1]ODS_county pop 2000-2010'!$H$2:$T$3195,N$1,0)</f>
        <v>25481</v>
      </c>
      <c r="O1461" s="27">
        <f>VLOOKUP($C1461, '[1]ODS_county pop 2000-2010'!$H$2:$T$3195,O$1,0)</f>
        <v>25553</v>
      </c>
      <c r="P1461" s="27">
        <f>VLOOKUP($C1461, '[2]county pop 2010-2020'!$H$2:$T$3195,P$1,0)</f>
        <v>25276</v>
      </c>
      <c r="Q1461" s="27">
        <f>VLOOKUP($C1461, '[2]county pop 2010-2020'!$H$2:$T$3195,Q$1,0)</f>
        <v>25368</v>
      </c>
      <c r="R1461" s="27">
        <f>VLOOKUP($C1461, '[2]county pop 2010-2020'!$H$2:$T$3195,R$1,0)</f>
        <v>25366</v>
      </c>
      <c r="S1461" s="27">
        <f>VLOOKUP($C1461, '[2]county pop 2010-2020'!$H$2:$T$3195,S$1,0)</f>
        <v>25480</v>
      </c>
      <c r="T1461" s="27">
        <f>VLOOKUP($C1461, '[2]county pop 2010-2020'!$H$2:$T$3195,T$1,0)</f>
        <v>25421</v>
      </c>
      <c r="U1461" s="27">
        <f>VLOOKUP($C1461, '[2]county pop 2010-2020'!$H$2:$T$3195,U$1,0)</f>
        <v>25457</v>
      </c>
      <c r="V1461" s="27">
        <f>VLOOKUP($C1461, '[2]county pop 2010-2020'!$H$2:$T$3195,V$1,0)</f>
        <v>25404</v>
      </c>
      <c r="W1461" s="27">
        <f>VLOOKUP($C1461, '[2]county pop 2010-2020'!$H$2:$T$3195,W$1,0)</f>
        <v>25224</v>
      </c>
      <c r="X1461" s="27">
        <f>VLOOKUP($C1461, '[2]county pop 2010-2020'!$H$2:$T$3195,X$1,0)</f>
        <v>25062</v>
      </c>
      <c r="Y1461" s="27">
        <f>VLOOKUP($C1461, '[2]county pop 2010-2020'!$H$2:$T$3195,Y$1,0)</f>
        <v>25074</v>
      </c>
      <c r="Z1461" s="27">
        <f>VLOOKUP($C1461, '[3]ODS_county pop 2020-2022'!$H$2:$K$3196,Z$1,0)</f>
        <v>24962</v>
      </c>
      <c r="AA1461" s="27">
        <f>VLOOKUP($C1461, '[3]ODS_county pop 2020-2022'!$H$2:$K$3196,AA$1,0)</f>
        <v>24921</v>
      </c>
      <c r="AB1461" s="27">
        <f>VLOOKUP($C1461, '[3]ODS_county pop 2020-2022'!$H$2:$K$3196,AB$1,0)</f>
        <v>24792</v>
      </c>
    </row>
    <row r="1462" spans="1:28" x14ac:dyDescent="0.3">
      <c r="A1462" s="20" t="s">
        <v>2145</v>
      </c>
      <c r="B1462" s="20" t="s">
        <v>2603</v>
      </c>
      <c r="C1462" s="18" t="str">
        <f t="shared" si="26"/>
        <v>.Quitman County, Mississippi</v>
      </c>
      <c r="D1462" s="20" t="s">
        <v>2084</v>
      </c>
      <c r="F1462" s="27">
        <f>VLOOKUP($C1462, '[1]ODS_county pop 2000-2010'!$H$2:$T$3195,F$1,0)</f>
        <v>10121</v>
      </c>
      <c r="G1462" s="27">
        <f>VLOOKUP($C1462, '[1]ODS_county pop 2000-2010'!$H$2:$T$3195,G$1,0)</f>
        <v>9952</v>
      </c>
      <c r="H1462" s="27">
        <f>VLOOKUP($C1462, '[1]ODS_county pop 2000-2010'!$H$2:$T$3195,H$1,0)</f>
        <v>9828</v>
      </c>
      <c r="I1462" s="27">
        <f>VLOOKUP($C1462, '[1]ODS_county pop 2000-2010'!$H$2:$T$3195,I$1,0)</f>
        <v>9541</v>
      </c>
      <c r="J1462" s="27">
        <f>VLOOKUP($C1462, '[1]ODS_county pop 2000-2010'!$H$2:$T$3195,J$1,0)</f>
        <v>9494</v>
      </c>
      <c r="K1462" s="27">
        <f>VLOOKUP($C1462, '[1]ODS_county pop 2000-2010'!$H$2:$T$3195,K$1,0)</f>
        <v>9238</v>
      </c>
      <c r="L1462" s="27">
        <f>VLOOKUP($C1462, '[1]ODS_county pop 2000-2010'!$H$2:$T$3195,L$1,0)</f>
        <v>9008</v>
      </c>
      <c r="M1462" s="27">
        <f>VLOOKUP($C1462, '[1]ODS_county pop 2000-2010'!$H$2:$T$3195,M$1,0)</f>
        <v>8723</v>
      </c>
      <c r="N1462" s="27">
        <f>VLOOKUP($C1462, '[1]ODS_county pop 2000-2010'!$H$2:$T$3195,N$1,0)</f>
        <v>8501</v>
      </c>
      <c r="O1462" s="27">
        <f>VLOOKUP($C1462, '[1]ODS_county pop 2000-2010'!$H$2:$T$3195,O$1,0)</f>
        <v>8336</v>
      </c>
      <c r="P1462" s="27">
        <f>VLOOKUP($C1462, '[2]county pop 2010-2020'!$H$2:$T$3195,P$1,0)</f>
        <v>8223</v>
      </c>
      <c r="Q1462" s="27">
        <f>VLOOKUP($C1462, '[2]county pop 2010-2020'!$H$2:$T$3195,Q$1,0)</f>
        <v>8050</v>
      </c>
      <c r="R1462" s="27">
        <f>VLOOKUP($C1462, '[2]county pop 2010-2020'!$H$2:$T$3195,R$1,0)</f>
        <v>7796</v>
      </c>
      <c r="S1462" s="27">
        <f>VLOOKUP($C1462, '[2]county pop 2010-2020'!$H$2:$T$3195,S$1,0)</f>
        <v>7814</v>
      </c>
      <c r="T1462" s="27">
        <f>VLOOKUP($C1462, '[2]county pop 2010-2020'!$H$2:$T$3195,T$1,0)</f>
        <v>7689</v>
      </c>
      <c r="U1462" s="27">
        <f>VLOOKUP($C1462, '[2]county pop 2010-2020'!$H$2:$T$3195,U$1,0)</f>
        <v>7513</v>
      </c>
      <c r="V1462" s="27">
        <f>VLOOKUP($C1462, '[2]county pop 2010-2020'!$H$2:$T$3195,V$1,0)</f>
        <v>7361</v>
      </c>
      <c r="W1462" s="27">
        <f>VLOOKUP($C1462, '[2]county pop 2010-2020'!$H$2:$T$3195,W$1,0)</f>
        <v>7207</v>
      </c>
      <c r="X1462" s="27">
        <f>VLOOKUP($C1462, '[2]county pop 2010-2020'!$H$2:$T$3195,X$1,0)</f>
        <v>7053</v>
      </c>
      <c r="Y1462" s="27">
        <f>VLOOKUP($C1462, '[2]county pop 2010-2020'!$H$2:$T$3195,Y$1,0)</f>
        <v>6808</v>
      </c>
      <c r="Z1462" s="27">
        <f>VLOOKUP($C1462, '[3]ODS_county pop 2020-2022'!$H$2:$K$3196,Z$1,0)</f>
        <v>6154</v>
      </c>
      <c r="AA1462" s="27">
        <f>VLOOKUP($C1462, '[3]ODS_county pop 2020-2022'!$H$2:$K$3196,AA$1,0)</f>
        <v>5911</v>
      </c>
      <c r="AB1462" s="27">
        <f>VLOOKUP($C1462, '[3]ODS_county pop 2020-2022'!$H$2:$K$3196,AB$1,0)</f>
        <v>5701</v>
      </c>
    </row>
    <row r="1463" spans="1:28" x14ac:dyDescent="0.3">
      <c r="A1463" s="20" t="s">
        <v>2145</v>
      </c>
      <c r="B1463" s="20" t="s">
        <v>3161</v>
      </c>
      <c r="C1463" s="18" t="str">
        <f t="shared" si="26"/>
        <v>.Rankin County, Mississippi</v>
      </c>
      <c r="D1463" s="20" t="s">
        <v>2074</v>
      </c>
      <c r="F1463" s="27">
        <f>VLOOKUP($C1463, '[1]ODS_county pop 2000-2010'!$H$2:$T$3195,F$1,0)</f>
        <v>115403</v>
      </c>
      <c r="G1463" s="27">
        <f>VLOOKUP($C1463, '[1]ODS_county pop 2000-2010'!$H$2:$T$3195,G$1,0)</f>
        <v>118774</v>
      </c>
      <c r="H1463" s="27">
        <f>VLOOKUP($C1463, '[1]ODS_county pop 2000-2010'!$H$2:$T$3195,H$1,0)</f>
        <v>120937</v>
      </c>
      <c r="I1463" s="27">
        <f>VLOOKUP($C1463, '[1]ODS_county pop 2000-2010'!$H$2:$T$3195,I$1,0)</f>
        <v>123796</v>
      </c>
      <c r="J1463" s="27">
        <f>VLOOKUP($C1463, '[1]ODS_county pop 2000-2010'!$H$2:$T$3195,J$1,0)</f>
        <v>127232</v>
      </c>
      <c r="K1463" s="27">
        <f>VLOOKUP($C1463, '[1]ODS_county pop 2000-2010'!$H$2:$T$3195,K$1,0)</f>
        <v>130354</v>
      </c>
      <c r="L1463" s="27">
        <f>VLOOKUP($C1463, '[1]ODS_county pop 2000-2010'!$H$2:$T$3195,L$1,0)</f>
        <v>134132</v>
      </c>
      <c r="M1463" s="27">
        <f>VLOOKUP($C1463, '[1]ODS_county pop 2000-2010'!$H$2:$T$3195,M$1,0)</f>
        <v>136694</v>
      </c>
      <c r="N1463" s="27">
        <f>VLOOKUP($C1463, '[1]ODS_county pop 2000-2010'!$H$2:$T$3195,N$1,0)</f>
        <v>139136</v>
      </c>
      <c r="O1463" s="27">
        <f>VLOOKUP($C1463, '[1]ODS_county pop 2000-2010'!$H$2:$T$3195,O$1,0)</f>
        <v>140634</v>
      </c>
      <c r="P1463" s="27">
        <f>VLOOKUP($C1463, '[2]county pop 2010-2020'!$H$2:$T$3195,P$1,0)</f>
        <v>141617</v>
      </c>
      <c r="Q1463" s="27">
        <f>VLOOKUP($C1463, '[2]county pop 2010-2020'!$H$2:$T$3195,Q$1,0)</f>
        <v>144209</v>
      </c>
      <c r="R1463" s="27">
        <f>VLOOKUP($C1463, '[2]county pop 2010-2020'!$H$2:$T$3195,R$1,0)</f>
        <v>145833</v>
      </c>
      <c r="S1463" s="27">
        <f>VLOOKUP($C1463, '[2]county pop 2010-2020'!$H$2:$T$3195,S$1,0)</f>
        <v>147361</v>
      </c>
      <c r="T1463" s="27">
        <f>VLOOKUP($C1463, '[2]county pop 2010-2020'!$H$2:$T$3195,T$1,0)</f>
        <v>148464</v>
      </c>
      <c r="U1463" s="27">
        <f>VLOOKUP($C1463, '[2]county pop 2010-2020'!$H$2:$T$3195,U$1,0)</f>
        <v>149507</v>
      </c>
      <c r="V1463" s="27">
        <f>VLOOKUP($C1463, '[2]county pop 2010-2020'!$H$2:$T$3195,V$1,0)</f>
        <v>152093</v>
      </c>
      <c r="W1463" s="27">
        <f>VLOOKUP($C1463, '[2]county pop 2010-2020'!$H$2:$T$3195,W$1,0)</f>
        <v>152902</v>
      </c>
      <c r="X1463" s="27">
        <f>VLOOKUP($C1463, '[2]county pop 2010-2020'!$H$2:$T$3195,X$1,0)</f>
        <v>154277</v>
      </c>
      <c r="Y1463" s="27">
        <f>VLOOKUP($C1463, '[2]county pop 2010-2020'!$H$2:$T$3195,Y$1,0)</f>
        <v>155342</v>
      </c>
      <c r="Z1463" s="27">
        <f>VLOOKUP($C1463, '[3]ODS_county pop 2020-2022'!$H$2:$K$3196,Z$1,0)</f>
        <v>157149</v>
      </c>
      <c r="AA1463" s="27">
        <f>VLOOKUP($C1463, '[3]ODS_county pop 2020-2022'!$H$2:$K$3196,AA$1,0)</f>
        <v>158183</v>
      </c>
      <c r="AB1463" s="27">
        <f>VLOOKUP($C1463, '[3]ODS_county pop 2020-2022'!$H$2:$K$3196,AB$1,0)</f>
        <v>158979</v>
      </c>
    </row>
    <row r="1464" spans="1:28" x14ac:dyDescent="0.3">
      <c r="A1464" s="20" t="s">
        <v>2145</v>
      </c>
      <c r="B1464" s="20" t="s">
        <v>2338</v>
      </c>
      <c r="C1464" s="18" t="str">
        <f t="shared" si="26"/>
        <v>.Scott County, Mississippi</v>
      </c>
      <c r="D1464" s="20" t="s">
        <v>2084</v>
      </c>
      <c r="F1464" s="27">
        <f>VLOOKUP($C1464, '[1]ODS_county pop 2000-2010'!$H$2:$T$3195,F$1,0)</f>
        <v>28455</v>
      </c>
      <c r="G1464" s="27">
        <f>VLOOKUP($C1464, '[1]ODS_county pop 2000-2010'!$H$2:$T$3195,G$1,0)</f>
        <v>28321</v>
      </c>
      <c r="H1464" s="27">
        <f>VLOOKUP($C1464, '[1]ODS_county pop 2000-2010'!$H$2:$T$3195,H$1,0)</f>
        <v>27948</v>
      </c>
      <c r="I1464" s="27">
        <f>VLOOKUP($C1464, '[1]ODS_county pop 2000-2010'!$H$2:$T$3195,I$1,0)</f>
        <v>28126</v>
      </c>
      <c r="J1464" s="27">
        <f>VLOOKUP($C1464, '[1]ODS_county pop 2000-2010'!$H$2:$T$3195,J$1,0)</f>
        <v>28097</v>
      </c>
      <c r="K1464" s="27">
        <f>VLOOKUP($C1464, '[1]ODS_county pop 2000-2010'!$H$2:$T$3195,K$1,0)</f>
        <v>28122</v>
      </c>
      <c r="L1464" s="27">
        <f>VLOOKUP($C1464, '[1]ODS_county pop 2000-2010'!$H$2:$T$3195,L$1,0)</f>
        <v>28170</v>
      </c>
      <c r="M1464" s="27">
        <f>VLOOKUP($C1464, '[1]ODS_county pop 2000-2010'!$H$2:$T$3195,M$1,0)</f>
        <v>28175</v>
      </c>
      <c r="N1464" s="27">
        <f>VLOOKUP($C1464, '[1]ODS_county pop 2000-2010'!$H$2:$T$3195,N$1,0)</f>
        <v>28098</v>
      </c>
      <c r="O1464" s="27">
        <f>VLOOKUP($C1464, '[1]ODS_county pop 2000-2010'!$H$2:$T$3195,O$1,0)</f>
        <v>28101</v>
      </c>
      <c r="P1464" s="27">
        <f>VLOOKUP($C1464, '[2]county pop 2010-2020'!$H$2:$T$3195,P$1,0)</f>
        <v>28264</v>
      </c>
      <c r="Q1464" s="27">
        <f>VLOOKUP($C1464, '[2]county pop 2010-2020'!$H$2:$T$3195,Q$1,0)</f>
        <v>28386</v>
      </c>
      <c r="R1464" s="27">
        <f>VLOOKUP($C1464, '[2]county pop 2010-2020'!$H$2:$T$3195,R$1,0)</f>
        <v>28360</v>
      </c>
      <c r="S1464" s="27">
        <f>VLOOKUP($C1464, '[2]county pop 2010-2020'!$H$2:$T$3195,S$1,0)</f>
        <v>28336</v>
      </c>
      <c r="T1464" s="27">
        <f>VLOOKUP($C1464, '[2]county pop 2010-2020'!$H$2:$T$3195,T$1,0)</f>
        <v>28552</v>
      </c>
      <c r="U1464" s="27">
        <f>VLOOKUP($C1464, '[2]county pop 2010-2020'!$H$2:$T$3195,U$1,0)</f>
        <v>28445</v>
      </c>
      <c r="V1464" s="27">
        <f>VLOOKUP($C1464, '[2]county pop 2010-2020'!$H$2:$T$3195,V$1,0)</f>
        <v>28378</v>
      </c>
      <c r="W1464" s="27">
        <f>VLOOKUP($C1464, '[2]county pop 2010-2020'!$H$2:$T$3195,W$1,0)</f>
        <v>28452</v>
      </c>
      <c r="X1464" s="27">
        <f>VLOOKUP($C1464, '[2]county pop 2010-2020'!$H$2:$T$3195,X$1,0)</f>
        <v>28344</v>
      </c>
      <c r="Y1464" s="27">
        <f>VLOOKUP($C1464, '[2]county pop 2010-2020'!$H$2:$T$3195,Y$1,0)</f>
        <v>28203</v>
      </c>
      <c r="Z1464" s="27">
        <f>VLOOKUP($C1464, '[3]ODS_county pop 2020-2022'!$H$2:$K$3196,Z$1,0)</f>
        <v>27968</v>
      </c>
      <c r="AA1464" s="27">
        <f>VLOOKUP($C1464, '[3]ODS_county pop 2020-2022'!$H$2:$K$3196,AA$1,0)</f>
        <v>27650</v>
      </c>
      <c r="AB1464" s="27">
        <f>VLOOKUP($C1464, '[3]ODS_county pop 2020-2022'!$H$2:$K$3196,AB$1,0)</f>
        <v>27707</v>
      </c>
    </row>
    <row r="1465" spans="1:28" x14ac:dyDescent="0.3">
      <c r="A1465" s="20" t="s">
        <v>2145</v>
      </c>
      <c r="B1465" s="20" t="s">
        <v>3162</v>
      </c>
      <c r="C1465" s="18" t="str">
        <f t="shared" si="26"/>
        <v>.Sharkey County, Mississippi</v>
      </c>
      <c r="D1465" s="20" t="s">
        <v>2084</v>
      </c>
      <c r="F1465" s="27">
        <f>VLOOKUP($C1465, '[1]ODS_county pop 2000-2010'!$H$2:$T$3195,F$1,0)</f>
        <v>6576</v>
      </c>
      <c r="G1465" s="27">
        <f>VLOOKUP($C1465, '[1]ODS_county pop 2000-2010'!$H$2:$T$3195,G$1,0)</f>
        <v>6303</v>
      </c>
      <c r="H1465" s="27">
        <f>VLOOKUP($C1465, '[1]ODS_county pop 2000-2010'!$H$2:$T$3195,H$1,0)</f>
        <v>6186</v>
      </c>
      <c r="I1465" s="27">
        <f>VLOOKUP($C1465, '[1]ODS_county pop 2000-2010'!$H$2:$T$3195,I$1,0)</f>
        <v>6052</v>
      </c>
      <c r="J1465" s="27">
        <f>VLOOKUP($C1465, '[1]ODS_county pop 2000-2010'!$H$2:$T$3195,J$1,0)</f>
        <v>5845</v>
      </c>
      <c r="K1465" s="27">
        <f>VLOOKUP($C1465, '[1]ODS_county pop 2000-2010'!$H$2:$T$3195,K$1,0)</f>
        <v>5707</v>
      </c>
      <c r="L1465" s="27">
        <f>VLOOKUP($C1465, '[1]ODS_county pop 2000-2010'!$H$2:$T$3195,L$1,0)</f>
        <v>5510</v>
      </c>
      <c r="M1465" s="27">
        <f>VLOOKUP($C1465, '[1]ODS_county pop 2000-2010'!$H$2:$T$3195,M$1,0)</f>
        <v>5238</v>
      </c>
      <c r="N1465" s="27">
        <f>VLOOKUP($C1465, '[1]ODS_county pop 2000-2010'!$H$2:$T$3195,N$1,0)</f>
        <v>5191</v>
      </c>
      <c r="O1465" s="27">
        <f>VLOOKUP($C1465, '[1]ODS_county pop 2000-2010'!$H$2:$T$3195,O$1,0)</f>
        <v>5076</v>
      </c>
      <c r="P1465" s="27">
        <f>VLOOKUP($C1465, '[2]county pop 2010-2020'!$H$2:$T$3195,P$1,0)</f>
        <v>4916</v>
      </c>
      <c r="Q1465" s="27">
        <f>VLOOKUP($C1465, '[2]county pop 2010-2020'!$H$2:$T$3195,Q$1,0)</f>
        <v>4877</v>
      </c>
      <c r="R1465" s="27">
        <f>VLOOKUP($C1465, '[2]county pop 2010-2020'!$H$2:$T$3195,R$1,0)</f>
        <v>4788</v>
      </c>
      <c r="S1465" s="27">
        <f>VLOOKUP($C1465, '[2]county pop 2010-2020'!$H$2:$T$3195,S$1,0)</f>
        <v>4681</v>
      </c>
      <c r="T1465" s="27">
        <f>VLOOKUP($C1465, '[2]county pop 2010-2020'!$H$2:$T$3195,T$1,0)</f>
        <v>4615</v>
      </c>
      <c r="U1465" s="27">
        <f>VLOOKUP($C1465, '[2]county pop 2010-2020'!$H$2:$T$3195,U$1,0)</f>
        <v>4568</v>
      </c>
      <c r="V1465" s="27">
        <f>VLOOKUP($C1465, '[2]county pop 2010-2020'!$H$2:$T$3195,V$1,0)</f>
        <v>4513</v>
      </c>
      <c r="W1465" s="27">
        <f>VLOOKUP($C1465, '[2]county pop 2010-2020'!$H$2:$T$3195,W$1,0)</f>
        <v>4419</v>
      </c>
      <c r="X1465" s="27">
        <f>VLOOKUP($C1465, '[2]county pop 2010-2020'!$H$2:$T$3195,X$1,0)</f>
        <v>4342</v>
      </c>
      <c r="Y1465" s="27">
        <f>VLOOKUP($C1465, '[2]county pop 2010-2020'!$H$2:$T$3195,Y$1,0)</f>
        <v>4312</v>
      </c>
      <c r="Z1465" s="27">
        <f>VLOOKUP($C1465, '[3]ODS_county pop 2020-2022'!$H$2:$K$3196,Z$1,0)</f>
        <v>3769</v>
      </c>
      <c r="AA1465" s="27">
        <f>VLOOKUP($C1465, '[3]ODS_county pop 2020-2022'!$H$2:$K$3196,AA$1,0)</f>
        <v>3648</v>
      </c>
      <c r="AB1465" s="27">
        <f>VLOOKUP($C1465, '[3]ODS_county pop 2020-2022'!$H$2:$K$3196,AB$1,0)</f>
        <v>3488</v>
      </c>
    </row>
    <row r="1466" spans="1:28" x14ac:dyDescent="0.3">
      <c r="A1466" s="20" t="s">
        <v>2145</v>
      </c>
      <c r="B1466" s="20" t="s">
        <v>2925</v>
      </c>
      <c r="C1466" s="18" t="str">
        <f t="shared" si="26"/>
        <v>.Simpson County, Mississippi</v>
      </c>
      <c r="D1466" s="20" t="s">
        <v>2074</v>
      </c>
      <c r="F1466" s="27">
        <f>VLOOKUP($C1466, '[1]ODS_county pop 2000-2010'!$H$2:$T$3195,F$1,0)</f>
        <v>27634</v>
      </c>
      <c r="G1466" s="27">
        <f>VLOOKUP($C1466, '[1]ODS_county pop 2000-2010'!$H$2:$T$3195,G$1,0)</f>
        <v>27376</v>
      </c>
      <c r="H1466" s="27">
        <f>VLOOKUP($C1466, '[1]ODS_county pop 2000-2010'!$H$2:$T$3195,H$1,0)</f>
        <v>27547</v>
      </c>
      <c r="I1466" s="27">
        <f>VLOOKUP($C1466, '[1]ODS_county pop 2000-2010'!$H$2:$T$3195,I$1,0)</f>
        <v>27368</v>
      </c>
      <c r="J1466" s="27">
        <f>VLOOKUP($C1466, '[1]ODS_county pop 2000-2010'!$H$2:$T$3195,J$1,0)</f>
        <v>27362</v>
      </c>
      <c r="K1466" s="27">
        <f>VLOOKUP($C1466, '[1]ODS_county pop 2000-2010'!$H$2:$T$3195,K$1,0)</f>
        <v>27633</v>
      </c>
      <c r="L1466" s="27">
        <f>VLOOKUP($C1466, '[1]ODS_county pop 2000-2010'!$H$2:$T$3195,L$1,0)</f>
        <v>27658</v>
      </c>
      <c r="M1466" s="27">
        <f>VLOOKUP($C1466, '[1]ODS_county pop 2000-2010'!$H$2:$T$3195,M$1,0)</f>
        <v>27512</v>
      </c>
      <c r="N1466" s="27">
        <f>VLOOKUP($C1466, '[1]ODS_county pop 2000-2010'!$H$2:$T$3195,N$1,0)</f>
        <v>27682</v>
      </c>
      <c r="O1466" s="27">
        <f>VLOOKUP($C1466, '[1]ODS_county pop 2000-2010'!$H$2:$T$3195,O$1,0)</f>
        <v>27512</v>
      </c>
      <c r="P1466" s="27">
        <f>VLOOKUP($C1466, '[2]county pop 2010-2020'!$H$2:$T$3195,P$1,0)</f>
        <v>27503</v>
      </c>
      <c r="Q1466" s="27">
        <f>VLOOKUP($C1466, '[2]county pop 2010-2020'!$H$2:$T$3195,Q$1,0)</f>
        <v>27407</v>
      </c>
      <c r="R1466" s="27">
        <f>VLOOKUP($C1466, '[2]county pop 2010-2020'!$H$2:$T$3195,R$1,0)</f>
        <v>27426</v>
      </c>
      <c r="S1466" s="27">
        <f>VLOOKUP($C1466, '[2]county pop 2010-2020'!$H$2:$T$3195,S$1,0)</f>
        <v>27534</v>
      </c>
      <c r="T1466" s="27">
        <f>VLOOKUP($C1466, '[2]county pop 2010-2020'!$H$2:$T$3195,T$1,0)</f>
        <v>27517</v>
      </c>
      <c r="U1466" s="27">
        <f>VLOOKUP($C1466, '[2]county pop 2010-2020'!$H$2:$T$3195,U$1,0)</f>
        <v>27177</v>
      </c>
      <c r="V1466" s="27">
        <f>VLOOKUP($C1466, '[2]county pop 2010-2020'!$H$2:$T$3195,V$1,0)</f>
        <v>27001</v>
      </c>
      <c r="W1466" s="27">
        <f>VLOOKUP($C1466, '[2]county pop 2010-2020'!$H$2:$T$3195,W$1,0)</f>
        <v>26917</v>
      </c>
      <c r="X1466" s="27">
        <f>VLOOKUP($C1466, '[2]county pop 2010-2020'!$H$2:$T$3195,X$1,0)</f>
        <v>26739</v>
      </c>
      <c r="Y1466" s="27">
        <f>VLOOKUP($C1466, '[2]county pop 2010-2020'!$H$2:$T$3195,Y$1,0)</f>
        <v>26803</v>
      </c>
      <c r="Z1466" s="27">
        <f>VLOOKUP($C1466, '[3]ODS_county pop 2020-2022'!$H$2:$K$3196,Z$1,0)</f>
        <v>25892</v>
      </c>
      <c r="AA1466" s="27">
        <f>VLOOKUP($C1466, '[3]ODS_county pop 2020-2022'!$H$2:$K$3196,AA$1,0)</f>
        <v>25686</v>
      </c>
      <c r="AB1466" s="27">
        <f>VLOOKUP($C1466, '[3]ODS_county pop 2020-2022'!$H$2:$K$3196,AB$1,0)</f>
        <v>25587</v>
      </c>
    </row>
    <row r="1467" spans="1:28" x14ac:dyDescent="0.3">
      <c r="A1467" s="20" t="s">
        <v>2145</v>
      </c>
      <c r="B1467" s="20" t="s">
        <v>2863</v>
      </c>
      <c r="C1467" s="18" t="str">
        <f t="shared" si="26"/>
        <v>.Smith County, Mississippi</v>
      </c>
      <c r="D1467" s="20" t="s">
        <v>2074</v>
      </c>
      <c r="F1467" s="27">
        <f>VLOOKUP($C1467, '[1]ODS_county pop 2000-2010'!$H$2:$T$3195,F$1,0)</f>
        <v>16163</v>
      </c>
      <c r="G1467" s="27">
        <f>VLOOKUP($C1467, '[1]ODS_county pop 2000-2010'!$H$2:$T$3195,G$1,0)</f>
        <v>16181</v>
      </c>
      <c r="H1467" s="27">
        <f>VLOOKUP($C1467, '[1]ODS_county pop 2000-2010'!$H$2:$T$3195,H$1,0)</f>
        <v>16077</v>
      </c>
      <c r="I1467" s="27">
        <f>VLOOKUP($C1467, '[1]ODS_county pop 2000-2010'!$H$2:$T$3195,I$1,0)</f>
        <v>16070</v>
      </c>
      <c r="J1467" s="27">
        <f>VLOOKUP($C1467, '[1]ODS_county pop 2000-2010'!$H$2:$T$3195,J$1,0)</f>
        <v>16126</v>
      </c>
      <c r="K1467" s="27">
        <f>VLOOKUP($C1467, '[1]ODS_county pop 2000-2010'!$H$2:$T$3195,K$1,0)</f>
        <v>16332</v>
      </c>
      <c r="L1467" s="27">
        <f>VLOOKUP($C1467, '[1]ODS_county pop 2000-2010'!$H$2:$T$3195,L$1,0)</f>
        <v>16427</v>
      </c>
      <c r="M1467" s="27">
        <f>VLOOKUP($C1467, '[1]ODS_county pop 2000-2010'!$H$2:$T$3195,M$1,0)</f>
        <v>16462</v>
      </c>
      <c r="N1467" s="27">
        <f>VLOOKUP($C1467, '[1]ODS_county pop 2000-2010'!$H$2:$T$3195,N$1,0)</f>
        <v>16345</v>
      </c>
      <c r="O1467" s="27">
        <f>VLOOKUP($C1467, '[1]ODS_county pop 2000-2010'!$H$2:$T$3195,O$1,0)</f>
        <v>16520</v>
      </c>
      <c r="P1467" s="27">
        <f>VLOOKUP($C1467, '[2]county pop 2010-2020'!$H$2:$T$3195,P$1,0)</f>
        <v>16491</v>
      </c>
      <c r="Q1467" s="27">
        <f>VLOOKUP($C1467, '[2]county pop 2010-2020'!$H$2:$T$3195,Q$1,0)</f>
        <v>16523</v>
      </c>
      <c r="R1467" s="27">
        <f>VLOOKUP($C1467, '[2]county pop 2010-2020'!$H$2:$T$3195,R$1,0)</f>
        <v>16334</v>
      </c>
      <c r="S1467" s="27">
        <f>VLOOKUP($C1467, '[2]county pop 2010-2020'!$H$2:$T$3195,S$1,0)</f>
        <v>16226</v>
      </c>
      <c r="T1467" s="27">
        <f>VLOOKUP($C1467, '[2]county pop 2010-2020'!$H$2:$T$3195,T$1,0)</f>
        <v>16207</v>
      </c>
      <c r="U1467" s="27">
        <f>VLOOKUP($C1467, '[2]county pop 2010-2020'!$H$2:$T$3195,U$1,0)</f>
        <v>16073</v>
      </c>
      <c r="V1467" s="27">
        <f>VLOOKUP($C1467, '[2]county pop 2010-2020'!$H$2:$T$3195,V$1,0)</f>
        <v>15943</v>
      </c>
      <c r="W1467" s="27">
        <f>VLOOKUP($C1467, '[2]county pop 2010-2020'!$H$2:$T$3195,W$1,0)</f>
        <v>16067</v>
      </c>
      <c r="X1467" s="27">
        <f>VLOOKUP($C1467, '[2]county pop 2010-2020'!$H$2:$T$3195,X$1,0)</f>
        <v>15967</v>
      </c>
      <c r="Y1467" s="27">
        <f>VLOOKUP($C1467, '[2]county pop 2010-2020'!$H$2:$T$3195,Y$1,0)</f>
        <v>15840</v>
      </c>
      <c r="Z1467" s="27">
        <f>VLOOKUP($C1467, '[3]ODS_county pop 2020-2022'!$H$2:$K$3196,Z$1,0)</f>
        <v>14194</v>
      </c>
      <c r="AA1467" s="27">
        <f>VLOOKUP($C1467, '[3]ODS_county pop 2020-2022'!$H$2:$K$3196,AA$1,0)</f>
        <v>14191</v>
      </c>
      <c r="AB1467" s="27">
        <f>VLOOKUP($C1467, '[3]ODS_county pop 2020-2022'!$H$2:$K$3196,AB$1,0)</f>
        <v>14092</v>
      </c>
    </row>
    <row r="1468" spans="1:28" x14ac:dyDescent="0.3">
      <c r="A1468" s="20" t="s">
        <v>2145</v>
      </c>
      <c r="B1468" s="20" t="s">
        <v>2344</v>
      </c>
      <c r="C1468" s="18" t="str">
        <f t="shared" si="26"/>
        <v>.Stone County, Mississippi</v>
      </c>
      <c r="D1468" s="20" t="s">
        <v>2074</v>
      </c>
      <c r="F1468" s="27">
        <f>VLOOKUP($C1468, '[1]ODS_county pop 2000-2010'!$H$2:$T$3195,F$1,0)</f>
        <v>13592</v>
      </c>
      <c r="G1468" s="27">
        <f>VLOOKUP($C1468, '[1]ODS_county pop 2000-2010'!$H$2:$T$3195,G$1,0)</f>
        <v>14130</v>
      </c>
      <c r="H1468" s="27">
        <f>VLOOKUP($C1468, '[1]ODS_county pop 2000-2010'!$H$2:$T$3195,H$1,0)</f>
        <v>14163</v>
      </c>
      <c r="I1468" s="27">
        <f>VLOOKUP($C1468, '[1]ODS_county pop 2000-2010'!$H$2:$T$3195,I$1,0)</f>
        <v>14439</v>
      </c>
      <c r="J1468" s="27">
        <f>VLOOKUP($C1468, '[1]ODS_county pop 2000-2010'!$H$2:$T$3195,J$1,0)</f>
        <v>14694</v>
      </c>
      <c r="K1468" s="27">
        <f>VLOOKUP($C1468, '[1]ODS_county pop 2000-2010'!$H$2:$T$3195,K$1,0)</f>
        <v>15189</v>
      </c>
      <c r="L1468" s="27">
        <f>VLOOKUP($C1468, '[1]ODS_county pop 2000-2010'!$H$2:$T$3195,L$1,0)</f>
        <v>15968</v>
      </c>
      <c r="M1468" s="27">
        <f>VLOOKUP($C1468, '[1]ODS_county pop 2000-2010'!$H$2:$T$3195,M$1,0)</f>
        <v>16264</v>
      </c>
      <c r="N1468" s="27">
        <f>VLOOKUP($C1468, '[1]ODS_county pop 2000-2010'!$H$2:$T$3195,N$1,0)</f>
        <v>17084</v>
      </c>
      <c r="O1468" s="27">
        <f>VLOOKUP($C1468, '[1]ODS_county pop 2000-2010'!$H$2:$T$3195,O$1,0)</f>
        <v>17408</v>
      </c>
      <c r="P1468" s="27">
        <f>VLOOKUP($C1468, '[2]county pop 2010-2020'!$H$2:$T$3195,P$1,0)</f>
        <v>17786</v>
      </c>
      <c r="Q1468" s="27">
        <f>VLOOKUP($C1468, '[2]county pop 2010-2020'!$H$2:$T$3195,Q$1,0)</f>
        <v>17900</v>
      </c>
      <c r="R1468" s="27">
        <f>VLOOKUP($C1468, '[2]county pop 2010-2020'!$H$2:$T$3195,R$1,0)</f>
        <v>18051</v>
      </c>
      <c r="S1468" s="27">
        <f>VLOOKUP($C1468, '[2]county pop 2010-2020'!$H$2:$T$3195,S$1,0)</f>
        <v>17967</v>
      </c>
      <c r="T1468" s="27">
        <f>VLOOKUP($C1468, '[2]county pop 2010-2020'!$H$2:$T$3195,T$1,0)</f>
        <v>18100</v>
      </c>
      <c r="U1468" s="27">
        <f>VLOOKUP($C1468, '[2]county pop 2010-2020'!$H$2:$T$3195,U$1,0)</f>
        <v>18283</v>
      </c>
      <c r="V1468" s="27">
        <f>VLOOKUP($C1468, '[2]county pop 2010-2020'!$H$2:$T$3195,V$1,0)</f>
        <v>18189</v>
      </c>
      <c r="W1468" s="27">
        <f>VLOOKUP($C1468, '[2]county pop 2010-2020'!$H$2:$T$3195,W$1,0)</f>
        <v>18608</v>
      </c>
      <c r="X1468" s="27">
        <f>VLOOKUP($C1468, '[2]county pop 2010-2020'!$H$2:$T$3195,X$1,0)</f>
        <v>17966</v>
      </c>
      <c r="Y1468" s="27">
        <f>VLOOKUP($C1468, '[2]county pop 2010-2020'!$H$2:$T$3195,Y$1,0)</f>
        <v>18289</v>
      </c>
      <c r="Z1468" s="27">
        <f>VLOOKUP($C1468, '[3]ODS_county pop 2020-2022'!$H$2:$K$3196,Z$1,0)</f>
        <v>18332</v>
      </c>
      <c r="AA1468" s="27">
        <f>VLOOKUP($C1468, '[3]ODS_county pop 2020-2022'!$H$2:$K$3196,AA$1,0)</f>
        <v>18589</v>
      </c>
      <c r="AB1468" s="27">
        <f>VLOOKUP($C1468, '[3]ODS_county pop 2020-2022'!$H$2:$K$3196,AB$1,0)</f>
        <v>18669</v>
      </c>
    </row>
    <row r="1469" spans="1:28" x14ac:dyDescent="0.3">
      <c r="A1469" s="20" t="s">
        <v>2145</v>
      </c>
      <c r="B1469" s="20" t="s">
        <v>3163</v>
      </c>
      <c r="C1469" s="18" t="str">
        <f t="shared" si="26"/>
        <v>.Sunflower County, Mississippi</v>
      </c>
      <c r="D1469" s="20" t="s">
        <v>2084</v>
      </c>
      <c r="F1469" s="27">
        <f>VLOOKUP($C1469, '[1]ODS_county pop 2000-2010'!$H$2:$T$3195,F$1,0)</f>
        <v>34382</v>
      </c>
      <c r="G1469" s="27">
        <f>VLOOKUP($C1469, '[1]ODS_county pop 2000-2010'!$H$2:$T$3195,G$1,0)</f>
        <v>34042</v>
      </c>
      <c r="H1469" s="27">
        <f>VLOOKUP($C1469, '[1]ODS_county pop 2000-2010'!$H$2:$T$3195,H$1,0)</f>
        <v>33676</v>
      </c>
      <c r="I1469" s="27">
        <f>VLOOKUP($C1469, '[1]ODS_county pop 2000-2010'!$H$2:$T$3195,I$1,0)</f>
        <v>33453</v>
      </c>
      <c r="J1469" s="27">
        <f>VLOOKUP($C1469, '[1]ODS_county pop 2000-2010'!$H$2:$T$3195,J$1,0)</f>
        <v>32349</v>
      </c>
      <c r="K1469" s="27">
        <f>VLOOKUP($C1469, '[1]ODS_county pop 2000-2010'!$H$2:$T$3195,K$1,0)</f>
        <v>31724</v>
      </c>
      <c r="L1469" s="27">
        <f>VLOOKUP($C1469, '[1]ODS_county pop 2000-2010'!$H$2:$T$3195,L$1,0)</f>
        <v>31464</v>
      </c>
      <c r="M1469" s="27">
        <f>VLOOKUP($C1469, '[1]ODS_county pop 2000-2010'!$H$2:$T$3195,M$1,0)</f>
        <v>31463</v>
      </c>
      <c r="N1469" s="27">
        <f>VLOOKUP($C1469, '[1]ODS_county pop 2000-2010'!$H$2:$T$3195,N$1,0)</f>
        <v>30614</v>
      </c>
      <c r="O1469" s="27">
        <f>VLOOKUP($C1469, '[1]ODS_county pop 2000-2010'!$H$2:$T$3195,O$1,0)</f>
        <v>29574</v>
      </c>
      <c r="P1469" s="27">
        <f>VLOOKUP($C1469, '[2]county pop 2010-2020'!$H$2:$T$3195,P$1,0)</f>
        <v>29450</v>
      </c>
      <c r="Q1469" s="27">
        <f>VLOOKUP($C1469, '[2]county pop 2010-2020'!$H$2:$T$3195,Q$1,0)</f>
        <v>28519</v>
      </c>
      <c r="R1469" s="27">
        <f>VLOOKUP($C1469, '[2]county pop 2010-2020'!$H$2:$T$3195,R$1,0)</f>
        <v>28415</v>
      </c>
      <c r="S1469" s="27">
        <f>VLOOKUP($C1469, '[2]county pop 2010-2020'!$H$2:$T$3195,S$1,0)</f>
        <v>27910</v>
      </c>
      <c r="T1469" s="27">
        <f>VLOOKUP($C1469, '[2]county pop 2010-2020'!$H$2:$T$3195,T$1,0)</f>
        <v>27408</v>
      </c>
      <c r="U1469" s="27">
        <f>VLOOKUP($C1469, '[2]county pop 2010-2020'!$H$2:$T$3195,U$1,0)</f>
        <v>26883</v>
      </c>
      <c r="V1469" s="27">
        <f>VLOOKUP($C1469, '[2]county pop 2010-2020'!$H$2:$T$3195,V$1,0)</f>
        <v>26519</v>
      </c>
      <c r="W1469" s="27">
        <f>VLOOKUP($C1469, '[2]county pop 2010-2020'!$H$2:$T$3195,W$1,0)</f>
        <v>26149</v>
      </c>
      <c r="X1469" s="27">
        <f>VLOOKUP($C1469, '[2]county pop 2010-2020'!$H$2:$T$3195,X$1,0)</f>
        <v>26254</v>
      </c>
      <c r="Y1469" s="27">
        <f>VLOOKUP($C1469, '[2]county pop 2010-2020'!$H$2:$T$3195,Y$1,0)</f>
        <v>25131</v>
      </c>
      <c r="Z1469" s="27">
        <f>VLOOKUP($C1469, '[3]ODS_county pop 2020-2022'!$H$2:$K$3196,Z$1,0)</f>
        <v>25853</v>
      </c>
      <c r="AA1469" s="27">
        <f>VLOOKUP($C1469, '[3]ODS_county pop 2020-2022'!$H$2:$K$3196,AA$1,0)</f>
        <v>25328</v>
      </c>
      <c r="AB1469" s="27">
        <f>VLOOKUP($C1469, '[3]ODS_county pop 2020-2022'!$H$2:$K$3196,AB$1,0)</f>
        <v>24811</v>
      </c>
    </row>
    <row r="1470" spans="1:28" x14ac:dyDescent="0.3">
      <c r="A1470" s="20" t="s">
        <v>2145</v>
      </c>
      <c r="B1470" s="20" t="s">
        <v>3164</v>
      </c>
      <c r="C1470" s="18" t="str">
        <f t="shared" si="26"/>
        <v>.Tallahatchie County, Mississippi</v>
      </c>
      <c r="D1470" s="20" t="s">
        <v>2084</v>
      </c>
      <c r="F1470" s="27">
        <f>VLOOKUP($C1470, '[1]ODS_county pop 2000-2010'!$H$2:$T$3195,F$1,0)</f>
        <v>14896</v>
      </c>
      <c r="G1470" s="27">
        <f>VLOOKUP($C1470, '[1]ODS_county pop 2000-2010'!$H$2:$T$3195,G$1,0)</f>
        <v>14981</v>
      </c>
      <c r="H1470" s="27">
        <f>VLOOKUP($C1470, '[1]ODS_county pop 2000-2010'!$H$2:$T$3195,H$1,0)</f>
        <v>15025</v>
      </c>
      <c r="I1470" s="27">
        <f>VLOOKUP($C1470, '[1]ODS_county pop 2000-2010'!$H$2:$T$3195,I$1,0)</f>
        <v>15124</v>
      </c>
      <c r="J1470" s="27">
        <f>VLOOKUP($C1470, '[1]ODS_county pop 2000-2010'!$H$2:$T$3195,J$1,0)</f>
        <v>15249</v>
      </c>
      <c r="K1470" s="27">
        <f>VLOOKUP($C1470, '[1]ODS_county pop 2000-2010'!$H$2:$T$3195,K$1,0)</f>
        <v>15348</v>
      </c>
      <c r="L1470" s="27">
        <f>VLOOKUP($C1470, '[1]ODS_county pop 2000-2010'!$H$2:$T$3195,L$1,0)</f>
        <v>15283</v>
      </c>
      <c r="M1470" s="27">
        <f>VLOOKUP($C1470, '[1]ODS_county pop 2000-2010'!$H$2:$T$3195,M$1,0)</f>
        <v>15231</v>
      </c>
      <c r="N1470" s="27">
        <f>VLOOKUP($C1470, '[1]ODS_county pop 2000-2010'!$H$2:$T$3195,N$1,0)</f>
        <v>15225</v>
      </c>
      <c r="O1470" s="27">
        <f>VLOOKUP($C1470, '[1]ODS_county pop 2000-2010'!$H$2:$T$3195,O$1,0)</f>
        <v>15266</v>
      </c>
      <c r="P1470" s="27">
        <f>VLOOKUP($C1470, '[2]county pop 2010-2020'!$H$2:$T$3195,P$1,0)</f>
        <v>15378</v>
      </c>
      <c r="Q1470" s="27">
        <f>VLOOKUP($C1470, '[2]county pop 2010-2020'!$H$2:$T$3195,Q$1,0)</f>
        <v>15329</v>
      </c>
      <c r="R1470" s="27">
        <f>VLOOKUP($C1470, '[2]county pop 2010-2020'!$H$2:$T$3195,R$1,0)</f>
        <v>15045</v>
      </c>
      <c r="S1470" s="27">
        <f>VLOOKUP($C1470, '[2]county pop 2010-2020'!$H$2:$T$3195,S$1,0)</f>
        <v>14977</v>
      </c>
      <c r="T1470" s="27">
        <f>VLOOKUP($C1470, '[2]county pop 2010-2020'!$H$2:$T$3195,T$1,0)</f>
        <v>14724</v>
      </c>
      <c r="U1470" s="27">
        <f>VLOOKUP($C1470, '[2]county pop 2010-2020'!$H$2:$T$3195,U$1,0)</f>
        <v>14619</v>
      </c>
      <c r="V1470" s="27">
        <f>VLOOKUP($C1470, '[2]county pop 2010-2020'!$H$2:$T$3195,V$1,0)</f>
        <v>14383</v>
      </c>
      <c r="W1470" s="27">
        <f>VLOOKUP($C1470, '[2]county pop 2010-2020'!$H$2:$T$3195,W$1,0)</f>
        <v>14155</v>
      </c>
      <c r="X1470" s="27">
        <f>VLOOKUP($C1470, '[2]county pop 2010-2020'!$H$2:$T$3195,X$1,0)</f>
        <v>14028</v>
      </c>
      <c r="Y1470" s="27">
        <f>VLOOKUP($C1470, '[2]county pop 2010-2020'!$H$2:$T$3195,Y$1,0)</f>
        <v>13931</v>
      </c>
      <c r="Z1470" s="27">
        <f>VLOOKUP($C1470, '[3]ODS_county pop 2020-2022'!$H$2:$K$3196,Z$1,0)</f>
        <v>12650</v>
      </c>
      <c r="AA1470" s="27">
        <f>VLOOKUP($C1470, '[3]ODS_county pop 2020-2022'!$H$2:$K$3196,AA$1,0)</f>
        <v>12302</v>
      </c>
      <c r="AB1470" s="27">
        <f>VLOOKUP($C1470, '[3]ODS_county pop 2020-2022'!$H$2:$K$3196,AB$1,0)</f>
        <v>12035</v>
      </c>
    </row>
    <row r="1471" spans="1:28" x14ac:dyDescent="0.3">
      <c r="A1471" s="20" t="s">
        <v>2145</v>
      </c>
      <c r="B1471" s="20" t="s">
        <v>3165</v>
      </c>
      <c r="C1471" s="18" t="str">
        <f t="shared" si="26"/>
        <v>.Tate County, Mississippi</v>
      </c>
      <c r="D1471" s="20" t="s">
        <v>2084</v>
      </c>
      <c r="F1471" s="27">
        <f>VLOOKUP($C1471, '[1]ODS_county pop 2000-2010'!$H$2:$T$3195,F$1,0)</f>
        <v>25386</v>
      </c>
      <c r="G1471" s="27">
        <f>VLOOKUP($C1471, '[1]ODS_county pop 2000-2010'!$H$2:$T$3195,G$1,0)</f>
        <v>25653</v>
      </c>
      <c r="H1471" s="27">
        <f>VLOOKUP($C1471, '[1]ODS_county pop 2000-2010'!$H$2:$T$3195,H$1,0)</f>
        <v>25776</v>
      </c>
      <c r="I1471" s="27">
        <f>VLOOKUP($C1471, '[1]ODS_county pop 2000-2010'!$H$2:$T$3195,I$1,0)</f>
        <v>26134</v>
      </c>
      <c r="J1471" s="27">
        <f>VLOOKUP($C1471, '[1]ODS_county pop 2000-2010'!$H$2:$T$3195,J$1,0)</f>
        <v>26599</v>
      </c>
      <c r="K1471" s="27">
        <f>VLOOKUP($C1471, '[1]ODS_county pop 2000-2010'!$H$2:$T$3195,K$1,0)</f>
        <v>26968</v>
      </c>
      <c r="L1471" s="27">
        <f>VLOOKUP($C1471, '[1]ODS_county pop 2000-2010'!$H$2:$T$3195,L$1,0)</f>
        <v>27473</v>
      </c>
      <c r="M1471" s="27">
        <f>VLOOKUP($C1471, '[1]ODS_county pop 2000-2010'!$H$2:$T$3195,M$1,0)</f>
        <v>27803</v>
      </c>
      <c r="N1471" s="27">
        <f>VLOOKUP($C1471, '[1]ODS_county pop 2000-2010'!$H$2:$T$3195,N$1,0)</f>
        <v>28222</v>
      </c>
      <c r="O1471" s="27">
        <f>VLOOKUP($C1471, '[1]ODS_county pop 2000-2010'!$H$2:$T$3195,O$1,0)</f>
        <v>28509</v>
      </c>
      <c r="P1471" s="27">
        <f>VLOOKUP($C1471, '[2]county pop 2010-2020'!$H$2:$T$3195,P$1,0)</f>
        <v>28886</v>
      </c>
      <c r="Q1471" s="27">
        <f>VLOOKUP($C1471, '[2]county pop 2010-2020'!$H$2:$T$3195,Q$1,0)</f>
        <v>28734</v>
      </c>
      <c r="R1471" s="27">
        <f>VLOOKUP($C1471, '[2]county pop 2010-2020'!$H$2:$T$3195,R$1,0)</f>
        <v>28519</v>
      </c>
      <c r="S1471" s="27">
        <f>VLOOKUP($C1471, '[2]county pop 2010-2020'!$H$2:$T$3195,S$1,0)</f>
        <v>28341</v>
      </c>
      <c r="T1471" s="27">
        <f>VLOOKUP($C1471, '[2]county pop 2010-2020'!$H$2:$T$3195,T$1,0)</f>
        <v>28244</v>
      </c>
      <c r="U1471" s="27">
        <f>VLOOKUP($C1471, '[2]county pop 2010-2020'!$H$2:$T$3195,U$1,0)</f>
        <v>28465</v>
      </c>
      <c r="V1471" s="27">
        <f>VLOOKUP($C1471, '[2]county pop 2010-2020'!$H$2:$T$3195,V$1,0)</f>
        <v>28310</v>
      </c>
      <c r="W1471" s="27">
        <f>VLOOKUP($C1471, '[2]county pop 2010-2020'!$H$2:$T$3195,W$1,0)</f>
        <v>28595</v>
      </c>
      <c r="X1471" s="27">
        <f>VLOOKUP($C1471, '[2]county pop 2010-2020'!$H$2:$T$3195,X$1,0)</f>
        <v>28345</v>
      </c>
      <c r="Y1471" s="27">
        <f>VLOOKUP($C1471, '[2]county pop 2010-2020'!$H$2:$T$3195,Y$1,0)</f>
        <v>28304</v>
      </c>
      <c r="Z1471" s="27">
        <f>VLOOKUP($C1471, '[3]ODS_county pop 2020-2022'!$H$2:$K$3196,Z$1,0)</f>
        <v>28117</v>
      </c>
      <c r="AA1471" s="27">
        <f>VLOOKUP($C1471, '[3]ODS_county pop 2020-2022'!$H$2:$K$3196,AA$1,0)</f>
        <v>28118</v>
      </c>
      <c r="AB1471" s="27">
        <f>VLOOKUP($C1471, '[3]ODS_county pop 2020-2022'!$H$2:$K$3196,AB$1,0)</f>
        <v>28296</v>
      </c>
    </row>
    <row r="1472" spans="1:28" x14ac:dyDescent="0.3">
      <c r="A1472" s="20" t="s">
        <v>2145</v>
      </c>
      <c r="B1472" s="20" t="s">
        <v>3166</v>
      </c>
      <c r="C1472" s="18" t="str">
        <f t="shared" si="26"/>
        <v>.Tippah County, Mississippi</v>
      </c>
      <c r="D1472" s="20" t="s">
        <v>2084</v>
      </c>
      <c r="F1472" s="27">
        <f>VLOOKUP($C1472, '[1]ODS_county pop 2000-2010'!$H$2:$T$3195,F$1,0)</f>
        <v>20890</v>
      </c>
      <c r="G1472" s="27">
        <f>VLOOKUP($C1472, '[1]ODS_county pop 2000-2010'!$H$2:$T$3195,G$1,0)</f>
        <v>20979</v>
      </c>
      <c r="H1472" s="27">
        <f>VLOOKUP($C1472, '[1]ODS_county pop 2000-2010'!$H$2:$T$3195,H$1,0)</f>
        <v>21066</v>
      </c>
      <c r="I1472" s="27">
        <f>VLOOKUP($C1472, '[1]ODS_county pop 2000-2010'!$H$2:$T$3195,I$1,0)</f>
        <v>21179</v>
      </c>
      <c r="J1472" s="27">
        <f>VLOOKUP($C1472, '[1]ODS_county pop 2000-2010'!$H$2:$T$3195,J$1,0)</f>
        <v>21261</v>
      </c>
      <c r="K1472" s="27">
        <f>VLOOKUP($C1472, '[1]ODS_county pop 2000-2010'!$H$2:$T$3195,K$1,0)</f>
        <v>21536</v>
      </c>
      <c r="L1472" s="27">
        <f>VLOOKUP($C1472, '[1]ODS_county pop 2000-2010'!$H$2:$T$3195,L$1,0)</f>
        <v>21688</v>
      </c>
      <c r="M1472" s="27">
        <f>VLOOKUP($C1472, '[1]ODS_county pop 2000-2010'!$H$2:$T$3195,M$1,0)</f>
        <v>21884</v>
      </c>
      <c r="N1472" s="27">
        <f>VLOOKUP($C1472, '[1]ODS_county pop 2000-2010'!$H$2:$T$3195,N$1,0)</f>
        <v>21982</v>
      </c>
      <c r="O1472" s="27">
        <f>VLOOKUP($C1472, '[1]ODS_county pop 2000-2010'!$H$2:$T$3195,O$1,0)</f>
        <v>22171</v>
      </c>
      <c r="P1472" s="27">
        <f>VLOOKUP($C1472, '[2]county pop 2010-2020'!$H$2:$T$3195,P$1,0)</f>
        <v>22232</v>
      </c>
      <c r="Q1472" s="27">
        <f>VLOOKUP($C1472, '[2]county pop 2010-2020'!$H$2:$T$3195,Q$1,0)</f>
        <v>22038</v>
      </c>
      <c r="R1472" s="27">
        <f>VLOOKUP($C1472, '[2]county pop 2010-2020'!$H$2:$T$3195,R$1,0)</f>
        <v>21914</v>
      </c>
      <c r="S1472" s="27">
        <f>VLOOKUP($C1472, '[2]county pop 2010-2020'!$H$2:$T$3195,S$1,0)</f>
        <v>22000</v>
      </c>
      <c r="T1472" s="27">
        <f>VLOOKUP($C1472, '[2]county pop 2010-2020'!$H$2:$T$3195,T$1,0)</f>
        <v>21976</v>
      </c>
      <c r="U1472" s="27">
        <f>VLOOKUP($C1472, '[2]county pop 2010-2020'!$H$2:$T$3195,U$1,0)</f>
        <v>22025</v>
      </c>
      <c r="V1472" s="27">
        <f>VLOOKUP($C1472, '[2]county pop 2010-2020'!$H$2:$T$3195,V$1,0)</f>
        <v>22079</v>
      </c>
      <c r="W1472" s="27">
        <f>VLOOKUP($C1472, '[2]county pop 2010-2020'!$H$2:$T$3195,W$1,0)</f>
        <v>21963</v>
      </c>
      <c r="X1472" s="27">
        <f>VLOOKUP($C1472, '[2]county pop 2010-2020'!$H$2:$T$3195,X$1,0)</f>
        <v>22071</v>
      </c>
      <c r="Y1472" s="27">
        <f>VLOOKUP($C1472, '[2]county pop 2010-2020'!$H$2:$T$3195,Y$1,0)</f>
        <v>22021</v>
      </c>
      <c r="Z1472" s="27">
        <f>VLOOKUP($C1472, '[3]ODS_county pop 2020-2022'!$H$2:$K$3196,Z$1,0)</f>
        <v>21732</v>
      </c>
      <c r="AA1472" s="27">
        <f>VLOOKUP($C1472, '[3]ODS_county pop 2020-2022'!$H$2:$K$3196,AA$1,0)</f>
        <v>21614</v>
      </c>
      <c r="AB1472" s="27">
        <f>VLOOKUP($C1472, '[3]ODS_county pop 2020-2022'!$H$2:$K$3196,AB$1,0)</f>
        <v>21431</v>
      </c>
    </row>
    <row r="1473" spans="1:28" x14ac:dyDescent="0.3">
      <c r="A1473" s="20" t="s">
        <v>2145</v>
      </c>
      <c r="B1473" s="20" t="s">
        <v>3167</v>
      </c>
      <c r="C1473" s="18" t="str">
        <f t="shared" si="26"/>
        <v>.Tishomingo County, Mississippi</v>
      </c>
      <c r="D1473" s="20" t="s">
        <v>2084</v>
      </c>
      <c r="F1473" s="27">
        <f>VLOOKUP($C1473, '[1]ODS_county pop 2000-2010'!$H$2:$T$3195,F$1,0)</f>
        <v>19155</v>
      </c>
      <c r="G1473" s="27">
        <f>VLOOKUP($C1473, '[1]ODS_county pop 2000-2010'!$H$2:$T$3195,G$1,0)</f>
        <v>19020</v>
      </c>
      <c r="H1473" s="27">
        <f>VLOOKUP($C1473, '[1]ODS_county pop 2000-2010'!$H$2:$T$3195,H$1,0)</f>
        <v>19144</v>
      </c>
      <c r="I1473" s="27">
        <f>VLOOKUP($C1473, '[1]ODS_county pop 2000-2010'!$H$2:$T$3195,I$1,0)</f>
        <v>19070</v>
      </c>
      <c r="J1473" s="27">
        <f>VLOOKUP($C1473, '[1]ODS_county pop 2000-2010'!$H$2:$T$3195,J$1,0)</f>
        <v>19145</v>
      </c>
      <c r="K1473" s="27">
        <f>VLOOKUP($C1473, '[1]ODS_county pop 2000-2010'!$H$2:$T$3195,K$1,0)</f>
        <v>19232</v>
      </c>
      <c r="L1473" s="27">
        <f>VLOOKUP($C1473, '[1]ODS_county pop 2000-2010'!$H$2:$T$3195,L$1,0)</f>
        <v>19424</v>
      </c>
      <c r="M1473" s="27">
        <f>VLOOKUP($C1473, '[1]ODS_county pop 2000-2010'!$H$2:$T$3195,M$1,0)</f>
        <v>19581</v>
      </c>
      <c r="N1473" s="27">
        <f>VLOOKUP($C1473, '[1]ODS_county pop 2000-2010'!$H$2:$T$3195,N$1,0)</f>
        <v>19524</v>
      </c>
      <c r="O1473" s="27">
        <f>VLOOKUP($C1473, '[1]ODS_county pop 2000-2010'!$H$2:$T$3195,O$1,0)</f>
        <v>19552</v>
      </c>
      <c r="P1473" s="27">
        <f>VLOOKUP($C1473, '[2]county pop 2010-2020'!$H$2:$T$3195,P$1,0)</f>
        <v>19593</v>
      </c>
      <c r="Q1473" s="27">
        <f>VLOOKUP($C1473, '[2]county pop 2010-2020'!$H$2:$T$3195,Q$1,0)</f>
        <v>19634</v>
      </c>
      <c r="R1473" s="27">
        <f>VLOOKUP($C1473, '[2]county pop 2010-2020'!$H$2:$T$3195,R$1,0)</f>
        <v>19617</v>
      </c>
      <c r="S1473" s="27">
        <f>VLOOKUP($C1473, '[2]county pop 2010-2020'!$H$2:$T$3195,S$1,0)</f>
        <v>19505</v>
      </c>
      <c r="T1473" s="27">
        <f>VLOOKUP($C1473, '[2]county pop 2010-2020'!$H$2:$T$3195,T$1,0)</f>
        <v>19429</v>
      </c>
      <c r="U1473" s="27">
        <f>VLOOKUP($C1473, '[2]county pop 2010-2020'!$H$2:$T$3195,U$1,0)</f>
        <v>19485</v>
      </c>
      <c r="V1473" s="27">
        <f>VLOOKUP($C1473, '[2]county pop 2010-2020'!$H$2:$T$3195,V$1,0)</f>
        <v>19455</v>
      </c>
      <c r="W1473" s="27">
        <f>VLOOKUP($C1473, '[2]county pop 2010-2020'!$H$2:$T$3195,W$1,0)</f>
        <v>19520</v>
      </c>
      <c r="X1473" s="27">
        <f>VLOOKUP($C1473, '[2]county pop 2010-2020'!$H$2:$T$3195,X$1,0)</f>
        <v>19360</v>
      </c>
      <c r="Y1473" s="27">
        <f>VLOOKUP($C1473, '[2]county pop 2010-2020'!$H$2:$T$3195,Y$1,0)</f>
        <v>19368</v>
      </c>
      <c r="Z1473" s="27">
        <f>VLOOKUP($C1473, '[3]ODS_county pop 2020-2022'!$H$2:$K$3196,Z$1,0)</f>
        <v>18843</v>
      </c>
      <c r="AA1473" s="27">
        <f>VLOOKUP($C1473, '[3]ODS_county pop 2020-2022'!$H$2:$K$3196,AA$1,0)</f>
        <v>18732</v>
      </c>
      <c r="AB1473" s="27">
        <f>VLOOKUP($C1473, '[3]ODS_county pop 2020-2022'!$H$2:$K$3196,AB$1,0)</f>
        <v>18619</v>
      </c>
    </row>
    <row r="1474" spans="1:28" x14ac:dyDescent="0.3">
      <c r="A1474" s="20" t="s">
        <v>2145</v>
      </c>
      <c r="B1474" s="20" t="s">
        <v>3168</v>
      </c>
      <c r="C1474" s="18" t="str">
        <f t="shared" si="26"/>
        <v>.Tunica County, Mississippi</v>
      </c>
      <c r="D1474" s="20" t="s">
        <v>2084</v>
      </c>
      <c r="F1474" s="27">
        <f>VLOOKUP($C1474, '[1]ODS_county pop 2000-2010'!$H$2:$T$3195,F$1,0)</f>
        <v>9240</v>
      </c>
      <c r="G1474" s="27">
        <f>VLOOKUP($C1474, '[1]ODS_county pop 2000-2010'!$H$2:$T$3195,G$1,0)</f>
        <v>9416</v>
      </c>
      <c r="H1474" s="27">
        <f>VLOOKUP($C1474, '[1]ODS_county pop 2000-2010'!$H$2:$T$3195,H$1,0)</f>
        <v>9823</v>
      </c>
      <c r="I1474" s="27">
        <f>VLOOKUP($C1474, '[1]ODS_county pop 2000-2010'!$H$2:$T$3195,I$1,0)</f>
        <v>10142</v>
      </c>
      <c r="J1474" s="27">
        <f>VLOOKUP($C1474, '[1]ODS_county pop 2000-2010'!$H$2:$T$3195,J$1,0)</f>
        <v>10221</v>
      </c>
      <c r="K1474" s="27">
        <f>VLOOKUP($C1474, '[1]ODS_county pop 2000-2010'!$H$2:$T$3195,K$1,0)</f>
        <v>10425</v>
      </c>
      <c r="L1474" s="27">
        <f>VLOOKUP($C1474, '[1]ODS_county pop 2000-2010'!$H$2:$T$3195,L$1,0)</f>
        <v>10723</v>
      </c>
      <c r="M1474" s="27">
        <f>VLOOKUP($C1474, '[1]ODS_county pop 2000-2010'!$H$2:$T$3195,M$1,0)</f>
        <v>10853</v>
      </c>
      <c r="N1474" s="27">
        <f>VLOOKUP($C1474, '[1]ODS_county pop 2000-2010'!$H$2:$T$3195,N$1,0)</f>
        <v>10910</v>
      </c>
      <c r="O1474" s="27">
        <f>VLOOKUP($C1474, '[1]ODS_county pop 2000-2010'!$H$2:$T$3195,O$1,0)</f>
        <v>10862</v>
      </c>
      <c r="P1474" s="27">
        <f>VLOOKUP($C1474, '[2]county pop 2010-2020'!$H$2:$T$3195,P$1,0)</f>
        <v>10778</v>
      </c>
      <c r="Q1474" s="27">
        <f>VLOOKUP($C1474, '[2]county pop 2010-2020'!$H$2:$T$3195,Q$1,0)</f>
        <v>10589</v>
      </c>
      <c r="R1474" s="27">
        <f>VLOOKUP($C1474, '[2]county pop 2010-2020'!$H$2:$T$3195,R$1,0)</f>
        <v>10438</v>
      </c>
      <c r="S1474" s="27">
        <f>VLOOKUP($C1474, '[2]county pop 2010-2020'!$H$2:$T$3195,S$1,0)</f>
        <v>10454</v>
      </c>
      <c r="T1474" s="27">
        <f>VLOOKUP($C1474, '[2]county pop 2010-2020'!$H$2:$T$3195,T$1,0)</f>
        <v>10496</v>
      </c>
      <c r="U1474" s="27">
        <f>VLOOKUP($C1474, '[2]county pop 2010-2020'!$H$2:$T$3195,U$1,0)</f>
        <v>10264</v>
      </c>
      <c r="V1474" s="27">
        <f>VLOOKUP($C1474, '[2]county pop 2010-2020'!$H$2:$T$3195,V$1,0)</f>
        <v>10138</v>
      </c>
      <c r="W1474" s="27">
        <f>VLOOKUP($C1474, '[2]county pop 2010-2020'!$H$2:$T$3195,W$1,0)</f>
        <v>9989</v>
      </c>
      <c r="X1474" s="27">
        <f>VLOOKUP($C1474, '[2]county pop 2010-2020'!$H$2:$T$3195,X$1,0)</f>
        <v>9916</v>
      </c>
      <c r="Y1474" s="27">
        <f>VLOOKUP($C1474, '[2]county pop 2010-2020'!$H$2:$T$3195,Y$1,0)</f>
        <v>9602</v>
      </c>
      <c r="Z1474" s="27">
        <f>VLOOKUP($C1474, '[3]ODS_county pop 2020-2022'!$H$2:$K$3196,Z$1,0)</f>
        <v>9723</v>
      </c>
      <c r="AA1474" s="27">
        <f>VLOOKUP($C1474, '[3]ODS_county pop 2020-2022'!$H$2:$K$3196,AA$1,0)</f>
        <v>9652</v>
      </c>
      <c r="AB1474" s="27">
        <f>VLOOKUP($C1474, '[3]ODS_county pop 2020-2022'!$H$2:$K$3196,AB$1,0)</f>
        <v>9458</v>
      </c>
    </row>
    <row r="1475" spans="1:28" x14ac:dyDescent="0.3">
      <c r="A1475" s="20" t="s">
        <v>2145</v>
      </c>
      <c r="B1475" s="20" t="s">
        <v>2345</v>
      </c>
      <c r="C1475" s="18" t="str">
        <f t="shared" si="26"/>
        <v>.Union County, Mississippi</v>
      </c>
      <c r="D1475" s="20" t="s">
        <v>2084</v>
      </c>
      <c r="F1475" s="27">
        <f>VLOOKUP($C1475, '[1]ODS_county pop 2000-2010'!$H$2:$T$3195,F$1,0)</f>
        <v>25344</v>
      </c>
      <c r="G1475" s="27">
        <f>VLOOKUP($C1475, '[1]ODS_county pop 2000-2010'!$H$2:$T$3195,G$1,0)</f>
        <v>25649</v>
      </c>
      <c r="H1475" s="27">
        <f>VLOOKUP($C1475, '[1]ODS_county pop 2000-2010'!$H$2:$T$3195,H$1,0)</f>
        <v>25711</v>
      </c>
      <c r="I1475" s="27">
        <f>VLOOKUP($C1475, '[1]ODS_county pop 2000-2010'!$H$2:$T$3195,I$1,0)</f>
        <v>25949</v>
      </c>
      <c r="J1475" s="27">
        <f>VLOOKUP($C1475, '[1]ODS_county pop 2000-2010'!$H$2:$T$3195,J$1,0)</f>
        <v>26076</v>
      </c>
      <c r="K1475" s="27">
        <f>VLOOKUP($C1475, '[1]ODS_county pop 2000-2010'!$H$2:$T$3195,K$1,0)</f>
        <v>26569</v>
      </c>
      <c r="L1475" s="27">
        <f>VLOOKUP($C1475, '[1]ODS_county pop 2000-2010'!$H$2:$T$3195,L$1,0)</f>
        <v>26762</v>
      </c>
      <c r="M1475" s="27">
        <f>VLOOKUP($C1475, '[1]ODS_county pop 2000-2010'!$H$2:$T$3195,M$1,0)</f>
        <v>26684</v>
      </c>
      <c r="N1475" s="27">
        <f>VLOOKUP($C1475, '[1]ODS_county pop 2000-2010'!$H$2:$T$3195,N$1,0)</f>
        <v>26931</v>
      </c>
      <c r="O1475" s="27">
        <f>VLOOKUP($C1475, '[1]ODS_county pop 2000-2010'!$H$2:$T$3195,O$1,0)</f>
        <v>27070</v>
      </c>
      <c r="P1475" s="27">
        <f>VLOOKUP($C1475, '[2]county pop 2010-2020'!$H$2:$T$3195,P$1,0)</f>
        <v>27134</v>
      </c>
      <c r="Q1475" s="27">
        <f>VLOOKUP($C1475, '[2]county pop 2010-2020'!$H$2:$T$3195,Q$1,0)</f>
        <v>27305</v>
      </c>
      <c r="R1475" s="27">
        <f>VLOOKUP($C1475, '[2]county pop 2010-2020'!$H$2:$T$3195,R$1,0)</f>
        <v>27339</v>
      </c>
      <c r="S1475" s="27">
        <f>VLOOKUP($C1475, '[2]county pop 2010-2020'!$H$2:$T$3195,S$1,0)</f>
        <v>27763</v>
      </c>
      <c r="T1475" s="27">
        <f>VLOOKUP($C1475, '[2]county pop 2010-2020'!$H$2:$T$3195,T$1,0)</f>
        <v>28152</v>
      </c>
      <c r="U1475" s="27">
        <f>VLOOKUP($C1475, '[2]county pop 2010-2020'!$H$2:$T$3195,U$1,0)</f>
        <v>28309</v>
      </c>
      <c r="V1475" s="27">
        <f>VLOOKUP($C1475, '[2]county pop 2010-2020'!$H$2:$T$3195,V$1,0)</f>
        <v>28298</v>
      </c>
      <c r="W1475" s="27">
        <f>VLOOKUP($C1475, '[2]county pop 2010-2020'!$H$2:$T$3195,W$1,0)</f>
        <v>28478</v>
      </c>
      <c r="X1475" s="27">
        <f>VLOOKUP($C1475, '[2]county pop 2010-2020'!$H$2:$T$3195,X$1,0)</f>
        <v>28536</v>
      </c>
      <c r="Y1475" s="27">
        <f>VLOOKUP($C1475, '[2]county pop 2010-2020'!$H$2:$T$3195,Y$1,0)</f>
        <v>28711</v>
      </c>
      <c r="Z1475" s="27">
        <f>VLOOKUP($C1475, '[3]ODS_county pop 2020-2022'!$H$2:$K$3196,Z$1,0)</f>
        <v>27810</v>
      </c>
      <c r="AA1475" s="27">
        <f>VLOOKUP($C1475, '[3]ODS_county pop 2020-2022'!$H$2:$K$3196,AA$1,0)</f>
        <v>28001</v>
      </c>
      <c r="AB1475" s="27">
        <f>VLOOKUP($C1475, '[3]ODS_county pop 2020-2022'!$H$2:$K$3196,AB$1,0)</f>
        <v>28125</v>
      </c>
    </row>
    <row r="1476" spans="1:28" x14ac:dyDescent="0.3">
      <c r="A1476" s="20" t="s">
        <v>2145</v>
      </c>
      <c r="B1476" s="20" t="s">
        <v>3169</v>
      </c>
      <c r="C1476" s="18" t="str">
        <f t="shared" si="26"/>
        <v>.Walthall County, Mississippi</v>
      </c>
      <c r="D1476" s="20" t="s">
        <v>2074</v>
      </c>
      <c r="F1476" s="27">
        <f>VLOOKUP($C1476, '[1]ODS_county pop 2000-2010'!$H$2:$T$3195,F$1,0)</f>
        <v>15161</v>
      </c>
      <c r="G1476" s="27">
        <f>VLOOKUP($C1476, '[1]ODS_county pop 2000-2010'!$H$2:$T$3195,G$1,0)</f>
        <v>15114</v>
      </c>
      <c r="H1476" s="27">
        <f>VLOOKUP($C1476, '[1]ODS_county pop 2000-2010'!$H$2:$T$3195,H$1,0)</f>
        <v>14988</v>
      </c>
      <c r="I1476" s="27">
        <f>VLOOKUP($C1476, '[1]ODS_county pop 2000-2010'!$H$2:$T$3195,I$1,0)</f>
        <v>15049</v>
      </c>
      <c r="J1476" s="27">
        <f>VLOOKUP($C1476, '[1]ODS_county pop 2000-2010'!$H$2:$T$3195,J$1,0)</f>
        <v>15104</v>
      </c>
      <c r="K1476" s="27">
        <f>VLOOKUP($C1476, '[1]ODS_county pop 2000-2010'!$H$2:$T$3195,K$1,0)</f>
        <v>15081</v>
      </c>
      <c r="L1476" s="27">
        <f>VLOOKUP($C1476, '[1]ODS_county pop 2000-2010'!$H$2:$T$3195,L$1,0)</f>
        <v>15594</v>
      </c>
      <c r="M1476" s="27">
        <f>VLOOKUP($C1476, '[1]ODS_county pop 2000-2010'!$H$2:$T$3195,M$1,0)</f>
        <v>15515</v>
      </c>
      <c r="N1476" s="27">
        <f>VLOOKUP($C1476, '[1]ODS_county pop 2000-2010'!$H$2:$T$3195,N$1,0)</f>
        <v>15622</v>
      </c>
      <c r="O1476" s="27">
        <f>VLOOKUP($C1476, '[1]ODS_county pop 2000-2010'!$H$2:$T$3195,O$1,0)</f>
        <v>15505</v>
      </c>
      <c r="P1476" s="27">
        <f>VLOOKUP($C1476, '[2]county pop 2010-2020'!$H$2:$T$3195,P$1,0)</f>
        <v>15443</v>
      </c>
      <c r="Q1476" s="27">
        <f>VLOOKUP($C1476, '[2]county pop 2010-2020'!$H$2:$T$3195,Q$1,0)</f>
        <v>15372</v>
      </c>
      <c r="R1476" s="27">
        <f>VLOOKUP($C1476, '[2]county pop 2010-2020'!$H$2:$T$3195,R$1,0)</f>
        <v>15069</v>
      </c>
      <c r="S1476" s="27">
        <f>VLOOKUP($C1476, '[2]county pop 2010-2020'!$H$2:$T$3195,S$1,0)</f>
        <v>14853</v>
      </c>
      <c r="T1476" s="27">
        <f>VLOOKUP($C1476, '[2]county pop 2010-2020'!$H$2:$T$3195,T$1,0)</f>
        <v>14844</v>
      </c>
      <c r="U1476" s="27">
        <f>VLOOKUP($C1476, '[2]county pop 2010-2020'!$H$2:$T$3195,U$1,0)</f>
        <v>14604</v>
      </c>
      <c r="V1476" s="27">
        <f>VLOOKUP($C1476, '[2]county pop 2010-2020'!$H$2:$T$3195,V$1,0)</f>
        <v>14568</v>
      </c>
      <c r="W1476" s="27">
        <f>VLOOKUP($C1476, '[2]county pop 2010-2020'!$H$2:$T$3195,W$1,0)</f>
        <v>14515</v>
      </c>
      <c r="X1476" s="27">
        <f>VLOOKUP($C1476, '[2]county pop 2010-2020'!$H$2:$T$3195,X$1,0)</f>
        <v>14420</v>
      </c>
      <c r="Y1476" s="27">
        <f>VLOOKUP($C1476, '[2]county pop 2010-2020'!$H$2:$T$3195,Y$1,0)</f>
        <v>14316</v>
      </c>
      <c r="Z1476" s="27">
        <f>VLOOKUP($C1476, '[3]ODS_county pop 2020-2022'!$H$2:$K$3196,Z$1,0)</f>
        <v>13868</v>
      </c>
      <c r="AA1476" s="27">
        <f>VLOOKUP($C1476, '[3]ODS_county pop 2020-2022'!$H$2:$K$3196,AA$1,0)</f>
        <v>13804</v>
      </c>
      <c r="AB1476" s="27">
        <f>VLOOKUP($C1476, '[3]ODS_county pop 2020-2022'!$H$2:$K$3196,AB$1,0)</f>
        <v>13761</v>
      </c>
    </row>
    <row r="1477" spans="1:28" x14ac:dyDescent="0.3">
      <c r="A1477" s="20" t="s">
        <v>2145</v>
      </c>
      <c r="B1477" s="20" t="s">
        <v>2627</v>
      </c>
      <c r="C1477" s="18" t="str">
        <f t="shared" si="26"/>
        <v>.Warren County, Mississippi</v>
      </c>
      <c r="D1477" s="20" t="s">
        <v>2074</v>
      </c>
      <c r="F1477" s="27">
        <f>VLOOKUP($C1477, '[1]ODS_county pop 2000-2010'!$H$2:$T$3195,F$1,0)</f>
        <v>49668</v>
      </c>
      <c r="G1477" s="27">
        <f>VLOOKUP($C1477, '[1]ODS_county pop 2000-2010'!$H$2:$T$3195,G$1,0)</f>
        <v>49292</v>
      </c>
      <c r="H1477" s="27">
        <f>VLOOKUP($C1477, '[1]ODS_county pop 2000-2010'!$H$2:$T$3195,H$1,0)</f>
        <v>49115</v>
      </c>
      <c r="I1477" s="27">
        <f>VLOOKUP($C1477, '[1]ODS_county pop 2000-2010'!$H$2:$T$3195,I$1,0)</f>
        <v>48946</v>
      </c>
      <c r="J1477" s="27">
        <f>VLOOKUP($C1477, '[1]ODS_county pop 2000-2010'!$H$2:$T$3195,J$1,0)</f>
        <v>49092</v>
      </c>
      <c r="K1477" s="27">
        <f>VLOOKUP($C1477, '[1]ODS_county pop 2000-2010'!$H$2:$T$3195,K$1,0)</f>
        <v>48836</v>
      </c>
      <c r="L1477" s="27">
        <f>VLOOKUP($C1477, '[1]ODS_county pop 2000-2010'!$H$2:$T$3195,L$1,0)</f>
        <v>49440</v>
      </c>
      <c r="M1477" s="27">
        <f>VLOOKUP($C1477, '[1]ODS_county pop 2000-2010'!$H$2:$T$3195,M$1,0)</f>
        <v>49163</v>
      </c>
      <c r="N1477" s="27">
        <f>VLOOKUP($C1477, '[1]ODS_county pop 2000-2010'!$H$2:$T$3195,N$1,0)</f>
        <v>48457</v>
      </c>
      <c r="O1477" s="27">
        <f>VLOOKUP($C1477, '[1]ODS_county pop 2000-2010'!$H$2:$T$3195,O$1,0)</f>
        <v>48548</v>
      </c>
      <c r="P1477" s="27">
        <f>VLOOKUP($C1477, '[2]county pop 2010-2020'!$H$2:$T$3195,P$1,0)</f>
        <v>48773</v>
      </c>
      <c r="Q1477" s="27">
        <f>VLOOKUP($C1477, '[2]county pop 2010-2020'!$H$2:$T$3195,Q$1,0)</f>
        <v>48325</v>
      </c>
      <c r="R1477" s="27">
        <f>VLOOKUP($C1477, '[2]county pop 2010-2020'!$H$2:$T$3195,R$1,0)</f>
        <v>48226</v>
      </c>
      <c r="S1477" s="27">
        <f>VLOOKUP($C1477, '[2]county pop 2010-2020'!$H$2:$T$3195,S$1,0)</f>
        <v>48301</v>
      </c>
      <c r="T1477" s="27">
        <f>VLOOKUP($C1477, '[2]county pop 2010-2020'!$H$2:$T$3195,T$1,0)</f>
        <v>47951</v>
      </c>
      <c r="U1477" s="27">
        <f>VLOOKUP($C1477, '[2]county pop 2010-2020'!$H$2:$T$3195,U$1,0)</f>
        <v>47496</v>
      </c>
      <c r="V1477" s="27">
        <f>VLOOKUP($C1477, '[2]county pop 2010-2020'!$H$2:$T$3195,V$1,0)</f>
        <v>47017</v>
      </c>
      <c r="W1477" s="27">
        <f>VLOOKUP($C1477, '[2]county pop 2010-2020'!$H$2:$T$3195,W$1,0)</f>
        <v>46717</v>
      </c>
      <c r="X1477" s="27">
        <f>VLOOKUP($C1477, '[2]county pop 2010-2020'!$H$2:$T$3195,X$1,0)</f>
        <v>46096</v>
      </c>
      <c r="Y1477" s="27">
        <f>VLOOKUP($C1477, '[2]county pop 2010-2020'!$H$2:$T$3195,Y$1,0)</f>
        <v>45477</v>
      </c>
      <c r="Z1477" s="27">
        <f>VLOOKUP($C1477, '[3]ODS_county pop 2020-2022'!$H$2:$K$3196,Z$1,0)</f>
        <v>44544</v>
      </c>
      <c r="AA1477" s="27">
        <f>VLOOKUP($C1477, '[3]ODS_county pop 2020-2022'!$H$2:$K$3196,AA$1,0)</f>
        <v>43450</v>
      </c>
      <c r="AB1477" s="27">
        <f>VLOOKUP($C1477, '[3]ODS_county pop 2020-2022'!$H$2:$K$3196,AB$1,0)</f>
        <v>42649</v>
      </c>
    </row>
    <row r="1478" spans="1:28" x14ac:dyDescent="0.3">
      <c r="A1478" s="20" t="s">
        <v>2145</v>
      </c>
      <c r="B1478" s="20" t="s">
        <v>2215</v>
      </c>
      <c r="C1478" s="18" t="str">
        <f t="shared" si="26"/>
        <v>.Washington County, Mississippi</v>
      </c>
      <c r="D1478" s="20" t="s">
        <v>2084</v>
      </c>
      <c r="F1478" s="27">
        <f>VLOOKUP($C1478, '[1]ODS_county pop 2000-2010'!$H$2:$T$3195,F$1,0)</f>
        <v>63035</v>
      </c>
      <c r="G1478" s="27">
        <f>VLOOKUP($C1478, '[1]ODS_county pop 2000-2010'!$H$2:$T$3195,G$1,0)</f>
        <v>61221</v>
      </c>
      <c r="H1478" s="27">
        <f>VLOOKUP($C1478, '[1]ODS_county pop 2000-2010'!$H$2:$T$3195,H$1,0)</f>
        <v>59570</v>
      </c>
      <c r="I1478" s="27">
        <f>VLOOKUP($C1478, '[1]ODS_county pop 2000-2010'!$H$2:$T$3195,I$1,0)</f>
        <v>58072</v>
      </c>
      <c r="J1478" s="27">
        <f>VLOOKUP($C1478, '[1]ODS_county pop 2000-2010'!$H$2:$T$3195,J$1,0)</f>
        <v>56802</v>
      </c>
      <c r="K1478" s="27">
        <f>VLOOKUP($C1478, '[1]ODS_county pop 2000-2010'!$H$2:$T$3195,K$1,0)</f>
        <v>55872</v>
      </c>
      <c r="L1478" s="27">
        <f>VLOOKUP($C1478, '[1]ODS_county pop 2000-2010'!$H$2:$T$3195,L$1,0)</f>
        <v>54325</v>
      </c>
      <c r="M1478" s="27">
        <f>VLOOKUP($C1478, '[1]ODS_county pop 2000-2010'!$H$2:$T$3195,M$1,0)</f>
        <v>53069</v>
      </c>
      <c r="N1478" s="27">
        <f>VLOOKUP($C1478, '[1]ODS_county pop 2000-2010'!$H$2:$T$3195,N$1,0)</f>
        <v>52236</v>
      </c>
      <c r="O1478" s="27">
        <f>VLOOKUP($C1478, '[1]ODS_county pop 2000-2010'!$H$2:$T$3195,O$1,0)</f>
        <v>51565</v>
      </c>
      <c r="P1478" s="27">
        <f>VLOOKUP($C1478, '[2]county pop 2010-2020'!$H$2:$T$3195,P$1,0)</f>
        <v>51137</v>
      </c>
      <c r="Q1478" s="27">
        <f>VLOOKUP($C1478, '[2]county pop 2010-2020'!$H$2:$T$3195,Q$1,0)</f>
        <v>50465</v>
      </c>
      <c r="R1478" s="27">
        <f>VLOOKUP($C1478, '[2]county pop 2010-2020'!$H$2:$T$3195,R$1,0)</f>
        <v>50035</v>
      </c>
      <c r="S1478" s="27">
        <f>VLOOKUP($C1478, '[2]county pop 2010-2020'!$H$2:$T$3195,S$1,0)</f>
        <v>49679</v>
      </c>
      <c r="T1478" s="27">
        <f>VLOOKUP($C1478, '[2]county pop 2010-2020'!$H$2:$T$3195,T$1,0)</f>
        <v>49032</v>
      </c>
      <c r="U1478" s="27">
        <f>VLOOKUP($C1478, '[2]county pop 2010-2020'!$H$2:$T$3195,U$1,0)</f>
        <v>47991</v>
      </c>
      <c r="V1478" s="27">
        <f>VLOOKUP($C1478, '[2]county pop 2010-2020'!$H$2:$T$3195,V$1,0)</f>
        <v>47214</v>
      </c>
      <c r="W1478" s="27">
        <f>VLOOKUP($C1478, '[2]county pop 2010-2020'!$H$2:$T$3195,W$1,0)</f>
        <v>46238</v>
      </c>
      <c r="X1478" s="27">
        <f>VLOOKUP($C1478, '[2]county pop 2010-2020'!$H$2:$T$3195,X$1,0)</f>
        <v>45097</v>
      </c>
      <c r="Y1478" s="27">
        <f>VLOOKUP($C1478, '[2]county pop 2010-2020'!$H$2:$T$3195,Y$1,0)</f>
        <v>43973</v>
      </c>
      <c r="Z1478" s="27">
        <f>VLOOKUP($C1478, '[3]ODS_county pop 2020-2022'!$H$2:$K$3196,Z$1,0)</f>
        <v>44631</v>
      </c>
      <c r="AA1478" s="27">
        <f>VLOOKUP($C1478, '[3]ODS_county pop 2020-2022'!$H$2:$K$3196,AA$1,0)</f>
        <v>43641</v>
      </c>
      <c r="AB1478" s="27">
        <f>VLOOKUP($C1478, '[3]ODS_county pop 2020-2022'!$H$2:$K$3196,AB$1,0)</f>
        <v>42514</v>
      </c>
    </row>
    <row r="1479" spans="1:28" x14ac:dyDescent="0.3">
      <c r="A1479" s="20" t="s">
        <v>2145</v>
      </c>
      <c r="B1479" s="20" t="s">
        <v>2628</v>
      </c>
      <c r="C1479" s="18" t="str">
        <f t="shared" si="26"/>
        <v>.Wayne County, Mississippi</v>
      </c>
      <c r="D1479" s="20" t="s">
        <v>2074</v>
      </c>
      <c r="F1479" s="27">
        <f>VLOOKUP($C1479, '[1]ODS_county pop 2000-2010'!$H$2:$T$3195,F$1,0)</f>
        <v>21372</v>
      </c>
      <c r="G1479" s="27">
        <f>VLOOKUP($C1479, '[1]ODS_county pop 2000-2010'!$H$2:$T$3195,G$1,0)</f>
        <v>21258</v>
      </c>
      <c r="H1479" s="27">
        <f>VLOOKUP($C1479, '[1]ODS_county pop 2000-2010'!$H$2:$T$3195,H$1,0)</f>
        <v>21260</v>
      </c>
      <c r="I1479" s="27">
        <f>VLOOKUP($C1479, '[1]ODS_county pop 2000-2010'!$H$2:$T$3195,I$1,0)</f>
        <v>21135</v>
      </c>
      <c r="J1479" s="27">
        <f>VLOOKUP($C1479, '[1]ODS_county pop 2000-2010'!$H$2:$T$3195,J$1,0)</f>
        <v>21069</v>
      </c>
      <c r="K1479" s="27">
        <f>VLOOKUP($C1479, '[1]ODS_county pop 2000-2010'!$H$2:$T$3195,K$1,0)</f>
        <v>21021</v>
      </c>
      <c r="L1479" s="27">
        <f>VLOOKUP($C1479, '[1]ODS_county pop 2000-2010'!$H$2:$T$3195,L$1,0)</f>
        <v>21111</v>
      </c>
      <c r="M1479" s="27">
        <f>VLOOKUP($C1479, '[1]ODS_county pop 2000-2010'!$H$2:$T$3195,M$1,0)</f>
        <v>21276</v>
      </c>
      <c r="N1479" s="27">
        <f>VLOOKUP($C1479, '[1]ODS_county pop 2000-2010'!$H$2:$T$3195,N$1,0)</f>
        <v>20963</v>
      </c>
      <c r="O1479" s="27">
        <f>VLOOKUP($C1479, '[1]ODS_county pop 2000-2010'!$H$2:$T$3195,O$1,0)</f>
        <v>20763</v>
      </c>
      <c r="P1479" s="27">
        <f>VLOOKUP($C1479, '[2]county pop 2010-2020'!$H$2:$T$3195,P$1,0)</f>
        <v>20747</v>
      </c>
      <c r="Q1479" s="27">
        <f>VLOOKUP($C1479, '[2]county pop 2010-2020'!$H$2:$T$3195,Q$1,0)</f>
        <v>20629</v>
      </c>
      <c r="R1479" s="27">
        <f>VLOOKUP($C1479, '[2]county pop 2010-2020'!$H$2:$T$3195,R$1,0)</f>
        <v>20628</v>
      </c>
      <c r="S1479" s="27">
        <f>VLOOKUP($C1479, '[2]county pop 2010-2020'!$H$2:$T$3195,S$1,0)</f>
        <v>20476</v>
      </c>
      <c r="T1479" s="27">
        <f>VLOOKUP($C1479, '[2]county pop 2010-2020'!$H$2:$T$3195,T$1,0)</f>
        <v>20473</v>
      </c>
      <c r="U1479" s="27">
        <f>VLOOKUP($C1479, '[2]county pop 2010-2020'!$H$2:$T$3195,U$1,0)</f>
        <v>20515</v>
      </c>
      <c r="V1479" s="27">
        <f>VLOOKUP($C1479, '[2]county pop 2010-2020'!$H$2:$T$3195,V$1,0)</f>
        <v>20476</v>
      </c>
      <c r="W1479" s="27">
        <f>VLOOKUP($C1479, '[2]county pop 2010-2020'!$H$2:$T$3195,W$1,0)</f>
        <v>20450</v>
      </c>
      <c r="X1479" s="27">
        <f>VLOOKUP($C1479, '[2]county pop 2010-2020'!$H$2:$T$3195,X$1,0)</f>
        <v>20289</v>
      </c>
      <c r="Y1479" s="27">
        <f>VLOOKUP($C1479, '[2]county pop 2010-2020'!$H$2:$T$3195,Y$1,0)</f>
        <v>20186</v>
      </c>
      <c r="Z1479" s="27">
        <f>VLOOKUP($C1479, '[3]ODS_county pop 2020-2022'!$H$2:$K$3196,Z$1,0)</f>
        <v>19803</v>
      </c>
      <c r="AA1479" s="27">
        <f>VLOOKUP($C1479, '[3]ODS_county pop 2020-2022'!$H$2:$K$3196,AA$1,0)</f>
        <v>19712</v>
      </c>
      <c r="AB1479" s="27">
        <f>VLOOKUP($C1479, '[3]ODS_county pop 2020-2022'!$H$2:$K$3196,AB$1,0)</f>
        <v>19681</v>
      </c>
    </row>
    <row r="1480" spans="1:28" x14ac:dyDescent="0.3">
      <c r="A1480" s="20" t="s">
        <v>2145</v>
      </c>
      <c r="B1480" s="20" t="s">
        <v>2629</v>
      </c>
      <c r="C1480" s="18" t="str">
        <f t="shared" si="26"/>
        <v>.Webster County, Mississippi</v>
      </c>
      <c r="D1480" s="20" t="s">
        <v>2084</v>
      </c>
      <c r="F1480" s="27">
        <f>VLOOKUP($C1480, '[1]ODS_county pop 2000-2010'!$H$2:$T$3195,F$1,0)</f>
        <v>10284</v>
      </c>
      <c r="G1480" s="27">
        <f>VLOOKUP($C1480, '[1]ODS_county pop 2000-2010'!$H$2:$T$3195,G$1,0)</f>
        <v>10250</v>
      </c>
      <c r="H1480" s="27">
        <f>VLOOKUP($C1480, '[1]ODS_county pop 2000-2010'!$H$2:$T$3195,H$1,0)</f>
        <v>10213</v>
      </c>
      <c r="I1480" s="27">
        <f>VLOOKUP($C1480, '[1]ODS_county pop 2000-2010'!$H$2:$T$3195,I$1,0)</f>
        <v>10044</v>
      </c>
      <c r="J1480" s="27">
        <f>VLOOKUP($C1480, '[1]ODS_county pop 2000-2010'!$H$2:$T$3195,J$1,0)</f>
        <v>10057</v>
      </c>
      <c r="K1480" s="27">
        <f>VLOOKUP($C1480, '[1]ODS_county pop 2000-2010'!$H$2:$T$3195,K$1,0)</f>
        <v>9979</v>
      </c>
      <c r="L1480" s="27">
        <f>VLOOKUP($C1480, '[1]ODS_county pop 2000-2010'!$H$2:$T$3195,L$1,0)</f>
        <v>10022</v>
      </c>
      <c r="M1480" s="27">
        <f>VLOOKUP($C1480, '[1]ODS_county pop 2000-2010'!$H$2:$T$3195,M$1,0)</f>
        <v>10035</v>
      </c>
      <c r="N1480" s="27">
        <f>VLOOKUP($C1480, '[1]ODS_county pop 2000-2010'!$H$2:$T$3195,N$1,0)</f>
        <v>10204</v>
      </c>
      <c r="O1480" s="27">
        <f>VLOOKUP($C1480, '[1]ODS_county pop 2000-2010'!$H$2:$T$3195,O$1,0)</f>
        <v>10164</v>
      </c>
      <c r="P1480" s="27">
        <f>VLOOKUP($C1480, '[2]county pop 2010-2020'!$H$2:$T$3195,P$1,0)</f>
        <v>10253</v>
      </c>
      <c r="Q1480" s="27">
        <f>VLOOKUP($C1480, '[2]county pop 2010-2020'!$H$2:$T$3195,Q$1,0)</f>
        <v>10194</v>
      </c>
      <c r="R1480" s="27">
        <f>VLOOKUP($C1480, '[2]county pop 2010-2020'!$H$2:$T$3195,R$1,0)</f>
        <v>10090</v>
      </c>
      <c r="S1480" s="27">
        <f>VLOOKUP($C1480, '[2]county pop 2010-2020'!$H$2:$T$3195,S$1,0)</f>
        <v>9951</v>
      </c>
      <c r="T1480" s="27">
        <f>VLOOKUP($C1480, '[2]county pop 2010-2020'!$H$2:$T$3195,T$1,0)</f>
        <v>10000</v>
      </c>
      <c r="U1480" s="27">
        <f>VLOOKUP($C1480, '[2]county pop 2010-2020'!$H$2:$T$3195,U$1,0)</f>
        <v>9881</v>
      </c>
      <c r="V1480" s="27">
        <f>VLOOKUP($C1480, '[2]county pop 2010-2020'!$H$2:$T$3195,V$1,0)</f>
        <v>9768</v>
      </c>
      <c r="W1480" s="27">
        <f>VLOOKUP($C1480, '[2]county pop 2010-2020'!$H$2:$T$3195,W$1,0)</f>
        <v>9743</v>
      </c>
      <c r="X1480" s="27">
        <f>VLOOKUP($C1480, '[2]county pop 2010-2020'!$H$2:$T$3195,X$1,0)</f>
        <v>9748</v>
      </c>
      <c r="Y1480" s="27">
        <f>VLOOKUP($C1480, '[2]county pop 2010-2020'!$H$2:$T$3195,Y$1,0)</f>
        <v>9702</v>
      </c>
      <c r="Z1480" s="27">
        <f>VLOOKUP($C1480, '[3]ODS_county pop 2020-2022'!$H$2:$K$3196,Z$1,0)</f>
        <v>9901</v>
      </c>
      <c r="AA1480" s="27">
        <f>VLOOKUP($C1480, '[3]ODS_county pop 2020-2022'!$H$2:$K$3196,AA$1,0)</f>
        <v>9981</v>
      </c>
      <c r="AB1480" s="27">
        <f>VLOOKUP($C1480, '[3]ODS_county pop 2020-2022'!$H$2:$K$3196,AB$1,0)</f>
        <v>9993</v>
      </c>
    </row>
    <row r="1481" spans="1:28" x14ac:dyDescent="0.3">
      <c r="A1481" s="20" t="s">
        <v>2145</v>
      </c>
      <c r="B1481" s="20" t="s">
        <v>2633</v>
      </c>
      <c r="C1481" s="18" t="str">
        <f t="shared" si="26"/>
        <v>.Wilkinson County, Mississippi</v>
      </c>
      <c r="D1481" s="20" t="s">
        <v>2074</v>
      </c>
      <c r="F1481" s="27">
        <f>VLOOKUP($C1481, '[1]ODS_county pop 2000-2010'!$H$2:$T$3195,F$1,0)</f>
        <v>10337</v>
      </c>
      <c r="G1481" s="27">
        <f>VLOOKUP($C1481, '[1]ODS_county pop 2000-2010'!$H$2:$T$3195,G$1,0)</f>
        <v>10280</v>
      </c>
      <c r="H1481" s="27">
        <f>VLOOKUP($C1481, '[1]ODS_county pop 2000-2010'!$H$2:$T$3195,H$1,0)</f>
        <v>10266</v>
      </c>
      <c r="I1481" s="27">
        <f>VLOOKUP($C1481, '[1]ODS_county pop 2000-2010'!$H$2:$T$3195,I$1,0)</f>
        <v>10283</v>
      </c>
      <c r="J1481" s="27">
        <f>VLOOKUP($C1481, '[1]ODS_county pop 2000-2010'!$H$2:$T$3195,J$1,0)</f>
        <v>10185</v>
      </c>
      <c r="K1481" s="27">
        <f>VLOOKUP($C1481, '[1]ODS_county pop 2000-2010'!$H$2:$T$3195,K$1,0)</f>
        <v>10123</v>
      </c>
      <c r="L1481" s="27">
        <f>VLOOKUP($C1481, '[1]ODS_county pop 2000-2010'!$H$2:$T$3195,L$1,0)</f>
        <v>10306</v>
      </c>
      <c r="M1481" s="27">
        <f>VLOOKUP($C1481, '[1]ODS_county pop 2000-2010'!$H$2:$T$3195,M$1,0)</f>
        <v>10142</v>
      </c>
      <c r="N1481" s="27">
        <f>VLOOKUP($C1481, '[1]ODS_county pop 2000-2010'!$H$2:$T$3195,N$1,0)</f>
        <v>10061</v>
      </c>
      <c r="O1481" s="27">
        <f>VLOOKUP($C1481, '[1]ODS_county pop 2000-2010'!$H$2:$T$3195,O$1,0)</f>
        <v>9994</v>
      </c>
      <c r="P1481" s="27">
        <f>VLOOKUP($C1481, '[2]county pop 2010-2020'!$H$2:$T$3195,P$1,0)</f>
        <v>9878</v>
      </c>
      <c r="Q1481" s="27">
        <f>VLOOKUP($C1481, '[2]county pop 2010-2020'!$H$2:$T$3195,Q$1,0)</f>
        <v>9582</v>
      </c>
      <c r="R1481" s="27">
        <f>VLOOKUP($C1481, '[2]county pop 2010-2020'!$H$2:$T$3195,R$1,0)</f>
        <v>9460</v>
      </c>
      <c r="S1481" s="27">
        <f>VLOOKUP($C1481, '[2]county pop 2010-2020'!$H$2:$T$3195,S$1,0)</f>
        <v>9340</v>
      </c>
      <c r="T1481" s="27">
        <f>VLOOKUP($C1481, '[2]county pop 2010-2020'!$H$2:$T$3195,T$1,0)</f>
        <v>9185</v>
      </c>
      <c r="U1481" s="27">
        <f>VLOOKUP($C1481, '[2]county pop 2010-2020'!$H$2:$T$3195,U$1,0)</f>
        <v>9089</v>
      </c>
      <c r="V1481" s="27">
        <f>VLOOKUP($C1481, '[2]county pop 2010-2020'!$H$2:$T$3195,V$1,0)</f>
        <v>9032</v>
      </c>
      <c r="W1481" s="27">
        <f>VLOOKUP($C1481, '[2]county pop 2010-2020'!$H$2:$T$3195,W$1,0)</f>
        <v>8855</v>
      </c>
      <c r="X1481" s="27">
        <f>VLOOKUP($C1481, '[2]county pop 2010-2020'!$H$2:$T$3195,X$1,0)</f>
        <v>8768</v>
      </c>
      <c r="Y1481" s="27">
        <f>VLOOKUP($C1481, '[2]county pop 2010-2020'!$H$2:$T$3195,Y$1,0)</f>
        <v>8628</v>
      </c>
      <c r="Z1481" s="27">
        <f>VLOOKUP($C1481, '[3]ODS_county pop 2020-2022'!$H$2:$K$3196,Z$1,0)</f>
        <v>8524</v>
      </c>
      <c r="AA1481" s="27">
        <f>VLOOKUP($C1481, '[3]ODS_county pop 2020-2022'!$H$2:$K$3196,AA$1,0)</f>
        <v>8288</v>
      </c>
      <c r="AB1481" s="27">
        <f>VLOOKUP($C1481, '[3]ODS_county pop 2020-2022'!$H$2:$K$3196,AB$1,0)</f>
        <v>8143</v>
      </c>
    </row>
    <row r="1482" spans="1:28" x14ac:dyDescent="0.3">
      <c r="A1482" s="20" t="s">
        <v>2145</v>
      </c>
      <c r="B1482" s="20" t="s">
        <v>2240</v>
      </c>
      <c r="C1482" s="18" t="str">
        <f t="shared" si="26"/>
        <v>.Winston County, Mississippi</v>
      </c>
      <c r="D1482" s="20" t="s">
        <v>2084</v>
      </c>
      <c r="F1482" s="27">
        <f>VLOOKUP($C1482, '[1]ODS_county pop 2000-2010'!$H$2:$T$3195,F$1,0)</f>
        <v>20157</v>
      </c>
      <c r="G1482" s="27">
        <f>VLOOKUP($C1482, '[1]ODS_county pop 2000-2010'!$H$2:$T$3195,G$1,0)</f>
        <v>20031</v>
      </c>
      <c r="H1482" s="27">
        <f>VLOOKUP($C1482, '[1]ODS_county pop 2000-2010'!$H$2:$T$3195,H$1,0)</f>
        <v>19860</v>
      </c>
      <c r="I1482" s="27">
        <f>VLOOKUP($C1482, '[1]ODS_county pop 2000-2010'!$H$2:$T$3195,I$1,0)</f>
        <v>19796</v>
      </c>
      <c r="J1482" s="27">
        <f>VLOOKUP($C1482, '[1]ODS_county pop 2000-2010'!$H$2:$T$3195,J$1,0)</f>
        <v>19715</v>
      </c>
      <c r="K1482" s="27">
        <f>VLOOKUP($C1482, '[1]ODS_county pop 2000-2010'!$H$2:$T$3195,K$1,0)</f>
        <v>19583</v>
      </c>
      <c r="L1482" s="27">
        <f>VLOOKUP($C1482, '[1]ODS_county pop 2000-2010'!$H$2:$T$3195,L$1,0)</f>
        <v>19538</v>
      </c>
      <c r="M1482" s="27">
        <f>VLOOKUP($C1482, '[1]ODS_county pop 2000-2010'!$H$2:$T$3195,M$1,0)</f>
        <v>19606</v>
      </c>
      <c r="N1482" s="27">
        <f>VLOOKUP($C1482, '[1]ODS_county pop 2000-2010'!$H$2:$T$3195,N$1,0)</f>
        <v>19342</v>
      </c>
      <c r="O1482" s="27">
        <f>VLOOKUP($C1482, '[1]ODS_county pop 2000-2010'!$H$2:$T$3195,O$1,0)</f>
        <v>19211</v>
      </c>
      <c r="P1482" s="27">
        <f>VLOOKUP($C1482, '[2]county pop 2010-2020'!$H$2:$T$3195,P$1,0)</f>
        <v>19198</v>
      </c>
      <c r="Q1482" s="27">
        <f>VLOOKUP($C1482, '[2]county pop 2010-2020'!$H$2:$T$3195,Q$1,0)</f>
        <v>19045</v>
      </c>
      <c r="R1482" s="27">
        <f>VLOOKUP($C1482, '[2]county pop 2010-2020'!$H$2:$T$3195,R$1,0)</f>
        <v>18981</v>
      </c>
      <c r="S1482" s="27">
        <f>VLOOKUP($C1482, '[2]county pop 2010-2020'!$H$2:$T$3195,S$1,0)</f>
        <v>18764</v>
      </c>
      <c r="T1482" s="27">
        <f>VLOOKUP($C1482, '[2]county pop 2010-2020'!$H$2:$T$3195,T$1,0)</f>
        <v>18610</v>
      </c>
      <c r="U1482" s="27">
        <f>VLOOKUP($C1482, '[2]county pop 2010-2020'!$H$2:$T$3195,U$1,0)</f>
        <v>18452</v>
      </c>
      <c r="V1482" s="27">
        <f>VLOOKUP($C1482, '[2]county pop 2010-2020'!$H$2:$T$3195,V$1,0)</f>
        <v>18357</v>
      </c>
      <c r="W1482" s="27">
        <f>VLOOKUP($C1482, '[2]county pop 2010-2020'!$H$2:$T$3195,W$1,0)</f>
        <v>18232</v>
      </c>
      <c r="X1482" s="27">
        <f>VLOOKUP($C1482, '[2]county pop 2010-2020'!$H$2:$T$3195,X$1,0)</f>
        <v>18154</v>
      </c>
      <c r="Y1482" s="27">
        <f>VLOOKUP($C1482, '[2]county pop 2010-2020'!$H$2:$T$3195,Y$1,0)</f>
        <v>17993</v>
      </c>
      <c r="Z1482" s="27">
        <f>VLOOKUP($C1482, '[3]ODS_county pop 2020-2022'!$H$2:$K$3196,Z$1,0)</f>
        <v>17683</v>
      </c>
      <c r="AA1482" s="27">
        <f>VLOOKUP($C1482, '[3]ODS_county pop 2020-2022'!$H$2:$K$3196,AA$1,0)</f>
        <v>17608</v>
      </c>
      <c r="AB1482" s="27">
        <f>VLOOKUP($C1482, '[3]ODS_county pop 2020-2022'!$H$2:$K$3196,AB$1,0)</f>
        <v>17543</v>
      </c>
    </row>
    <row r="1483" spans="1:28" x14ac:dyDescent="0.3">
      <c r="A1483" s="20" t="s">
        <v>2145</v>
      </c>
      <c r="B1483" s="20" t="s">
        <v>3170</v>
      </c>
      <c r="C1483" s="18" t="str">
        <f t="shared" si="26"/>
        <v>.Yalobusha County, Mississippi</v>
      </c>
      <c r="D1483" s="20" t="s">
        <v>2084</v>
      </c>
      <c r="F1483" s="27">
        <f>VLOOKUP($C1483, '[1]ODS_county pop 2000-2010'!$H$2:$T$3195,F$1,0)</f>
        <v>13052</v>
      </c>
      <c r="G1483" s="27">
        <f>VLOOKUP($C1483, '[1]ODS_county pop 2000-2010'!$H$2:$T$3195,G$1,0)</f>
        <v>13265</v>
      </c>
      <c r="H1483" s="27">
        <f>VLOOKUP($C1483, '[1]ODS_county pop 2000-2010'!$H$2:$T$3195,H$1,0)</f>
        <v>13139</v>
      </c>
      <c r="I1483" s="27">
        <f>VLOOKUP($C1483, '[1]ODS_county pop 2000-2010'!$H$2:$T$3195,I$1,0)</f>
        <v>13089</v>
      </c>
      <c r="J1483" s="27">
        <f>VLOOKUP($C1483, '[1]ODS_county pop 2000-2010'!$H$2:$T$3195,J$1,0)</f>
        <v>12961</v>
      </c>
      <c r="K1483" s="27">
        <f>VLOOKUP($C1483, '[1]ODS_county pop 2000-2010'!$H$2:$T$3195,K$1,0)</f>
        <v>12979</v>
      </c>
      <c r="L1483" s="27">
        <f>VLOOKUP($C1483, '[1]ODS_county pop 2000-2010'!$H$2:$T$3195,L$1,0)</f>
        <v>12976</v>
      </c>
      <c r="M1483" s="27">
        <f>VLOOKUP($C1483, '[1]ODS_county pop 2000-2010'!$H$2:$T$3195,M$1,0)</f>
        <v>13036</v>
      </c>
      <c r="N1483" s="27">
        <f>VLOOKUP($C1483, '[1]ODS_county pop 2000-2010'!$H$2:$T$3195,N$1,0)</f>
        <v>12857</v>
      </c>
      <c r="O1483" s="27">
        <f>VLOOKUP($C1483, '[1]ODS_county pop 2000-2010'!$H$2:$T$3195,O$1,0)</f>
        <v>12827</v>
      </c>
      <c r="P1483" s="27">
        <f>VLOOKUP($C1483, '[2]county pop 2010-2020'!$H$2:$T$3195,P$1,0)</f>
        <v>12678</v>
      </c>
      <c r="Q1483" s="27">
        <f>VLOOKUP($C1483, '[2]county pop 2010-2020'!$H$2:$T$3195,Q$1,0)</f>
        <v>12518</v>
      </c>
      <c r="R1483" s="27">
        <f>VLOOKUP($C1483, '[2]county pop 2010-2020'!$H$2:$T$3195,R$1,0)</f>
        <v>12391</v>
      </c>
      <c r="S1483" s="27">
        <f>VLOOKUP($C1483, '[2]county pop 2010-2020'!$H$2:$T$3195,S$1,0)</f>
        <v>12377</v>
      </c>
      <c r="T1483" s="27">
        <f>VLOOKUP($C1483, '[2]county pop 2010-2020'!$H$2:$T$3195,T$1,0)</f>
        <v>12304</v>
      </c>
      <c r="U1483" s="27">
        <f>VLOOKUP($C1483, '[2]county pop 2010-2020'!$H$2:$T$3195,U$1,0)</f>
        <v>12457</v>
      </c>
      <c r="V1483" s="27">
        <f>VLOOKUP($C1483, '[2]county pop 2010-2020'!$H$2:$T$3195,V$1,0)</f>
        <v>12469</v>
      </c>
      <c r="W1483" s="27">
        <f>VLOOKUP($C1483, '[2]county pop 2010-2020'!$H$2:$T$3195,W$1,0)</f>
        <v>12449</v>
      </c>
      <c r="X1483" s="27">
        <f>VLOOKUP($C1483, '[2]county pop 2010-2020'!$H$2:$T$3195,X$1,0)</f>
        <v>12376</v>
      </c>
      <c r="Y1483" s="27">
        <f>VLOOKUP($C1483, '[2]county pop 2010-2020'!$H$2:$T$3195,Y$1,0)</f>
        <v>12104</v>
      </c>
      <c r="Z1483" s="27">
        <f>VLOOKUP($C1483, '[3]ODS_county pop 2020-2022'!$H$2:$K$3196,Z$1,0)</f>
        <v>12443</v>
      </c>
      <c r="AA1483" s="27">
        <f>VLOOKUP($C1483, '[3]ODS_county pop 2020-2022'!$H$2:$K$3196,AA$1,0)</f>
        <v>12409</v>
      </c>
      <c r="AB1483" s="27">
        <f>VLOOKUP($C1483, '[3]ODS_county pop 2020-2022'!$H$2:$K$3196,AB$1,0)</f>
        <v>12364</v>
      </c>
    </row>
    <row r="1484" spans="1:28" x14ac:dyDescent="0.3">
      <c r="A1484" s="20" t="s">
        <v>2145</v>
      </c>
      <c r="B1484" s="20" t="s">
        <v>3171</v>
      </c>
      <c r="C1484" s="18" t="str">
        <f t="shared" si="26"/>
        <v>.Yazoo County, Mississippi</v>
      </c>
      <c r="D1484" s="20" t="s">
        <v>2084</v>
      </c>
      <c r="F1484" s="27">
        <f>VLOOKUP($C1484, '[1]ODS_county pop 2000-2010'!$H$2:$T$3195,F$1,0)</f>
        <v>28144</v>
      </c>
      <c r="G1484" s="27">
        <f>VLOOKUP($C1484, '[1]ODS_county pop 2000-2010'!$H$2:$T$3195,G$1,0)</f>
        <v>27764</v>
      </c>
      <c r="H1484" s="27">
        <f>VLOOKUP($C1484, '[1]ODS_county pop 2000-2010'!$H$2:$T$3195,H$1,0)</f>
        <v>27735</v>
      </c>
      <c r="I1484" s="27">
        <f>VLOOKUP($C1484, '[1]ODS_county pop 2000-2010'!$H$2:$T$3195,I$1,0)</f>
        <v>27932</v>
      </c>
      <c r="J1484" s="27">
        <f>VLOOKUP($C1484, '[1]ODS_county pop 2000-2010'!$H$2:$T$3195,J$1,0)</f>
        <v>27963</v>
      </c>
      <c r="K1484" s="27">
        <f>VLOOKUP($C1484, '[1]ODS_county pop 2000-2010'!$H$2:$T$3195,K$1,0)</f>
        <v>28107</v>
      </c>
      <c r="L1484" s="27">
        <f>VLOOKUP($C1484, '[1]ODS_county pop 2000-2010'!$H$2:$T$3195,L$1,0)</f>
        <v>28714</v>
      </c>
      <c r="M1484" s="27">
        <f>VLOOKUP($C1484, '[1]ODS_county pop 2000-2010'!$H$2:$T$3195,M$1,0)</f>
        <v>28641</v>
      </c>
      <c r="N1484" s="27">
        <f>VLOOKUP($C1484, '[1]ODS_county pop 2000-2010'!$H$2:$T$3195,N$1,0)</f>
        <v>28441</v>
      </c>
      <c r="O1484" s="27">
        <f>VLOOKUP($C1484, '[1]ODS_county pop 2000-2010'!$H$2:$T$3195,O$1,0)</f>
        <v>28201</v>
      </c>
      <c r="P1484" s="27">
        <f>VLOOKUP($C1484, '[2]county pop 2010-2020'!$H$2:$T$3195,P$1,0)</f>
        <v>28065</v>
      </c>
      <c r="Q1484" s="27">
        <f>VLOOKUP($C1484, '[2]county pop 2010-2020'!$H$2:$T$3195,Q$1,0)</f>
        <v>28275</v>
      </c>
      <c r="R1484" s="27">
        <f>VLOOKUP($C1484, '[2]county pop 2010-2020'!$H$2:$T$3195,R$1,0)</f>
        <v>28336</v>
      </c>
      <c r="S1484" s="27">
        <f>VLOOKUP($C1484, '[2]county pop 2010-2020'!$H$2:$T$3195,S$1,0)</f>
        <v>28002</v>
      </c>
      <c r="T1484" s="27">
        <f>VLOOKUP($C1484, '[2]county pop 2010-2020'!$H$2:$T$3195,T$1,0)</f>
        <v>27810</v>
      </c>
      <c r="U1484" s="27">
        <f>VLOOKUP($C1484, '[2]county pop 2010-2020'!$H$2:$T$3195,U$1,0)</f>
        <v>27424</v>
      </c>
      <c r="V1484" s="27">
        <f>VLOOKUP($C1484, '[2]county pop 2010-2020'!$H$2:$T$3195,V$1,0)</f>
        <v>28003</v>
      </c>
      <c r="W1484" s="27">
        <f>VLOOKUP($C1484, '[2]county pop 2010-2020'!$H$2:$T$3195,W$1,0)</f>
        <v>28711</v>
      </c>
      <c r="X1484" s="27">
        <f>VLOOKUP($C1484, '[2]county pop 2010-2020'!$H$2:$T$3195,X$1,0)</f>
        <v>29163</v>
      </c>
      <c r="Y1484" s="27">
        <f>VLOOKUP($C1484, '[2]county pop 2010-2020'!$H$2:$T$3195,Y$1,0)</f>
        <v>29698</v>
      </c>
      <c r="Z1484" s="27">
        <f>VLOOKUP($C1484, '[3]ODS_county pop 2020-2022'!$H$2:$K$3196,Z$1,0)</f>
        <v>26671</v>
      </c>
      <c r="AA1484" s="27">
        <f>VLOOKUP($C1484, '[3]ODS_county pop 2020-2022'!$H$2:$K$3196,AA$1,0)</f>
        <v>26432</v>
      </c>
      <c r="AB1484" s="27">
        <f>VLOOKUP($C1484, '[3]ODS_county pop 2020-2022'!$H$2:$K$3196,AB$1,0)</f>
        <v>25948</v>
      </c>
    </row>
    <row r="1485" spans="1:28" x14ac:dyDescent="0.3">
      <c r="A1485" s="20" t="s">
        <v>2148</v>
      </c>
      <c r="B1485" s="20" t="s">
        <v>2764</v>
      </c>
      <c r="C1485" s="18" t="str">
        <f t="shared" si="26"/>
        <v>.Adair County, Missouri</v>
      </c>
      <c r="D1485" s="20" t="s">
        <v>2354</v>
      </c>
      <c r="F1485" s="27">
        <f>VLOOKUP($C1485, '[1]ODS_county pop 2000-2010'!$H$2:$T$3195,F$1,0)</f>
        <v>24968</v>
      </c>
      <c r="G1485" s="27">
        <f>VLOOKUP($C1485, '[1]ODS_county pop 2000-2010'!$H$2:$T$3195,G$1,0)</f>
        <v>24967</v>
      </c>
      <c r="H1485" s="27">
        <f>VLOOKUP($C1485, '[1]ODS_county pop 2000-2010'!$H$2:$T$3195,H$1,0)</f>
        <v>25072</v>
      </c>
      <c r="I1485" s="27">
        <f>VLOOKUP($C1485, '[1]ODS_county pop 2000-2010'!$H$2:$T$3195,I$1,0)</f>
        <v>24958</v>
      </c>
      <c r="J1485" s="27">
        <f>VLOOKUP($C1485, '[1]ODS_county pop 2000-2010'!$H$2:$T$3195,J$1,0)</f>
        <v>24988</v>
      </c>
      <c r="K1485" s="27">
        <f>VLOOKUP($C1485, '[1]ODS_county pop 2000-2010'!$H$2:$T$3195,K$1,0)</f>
        <v>24849</v>
      </c>
      <c r="L1485" s="27">
        <f>VLOOKUP($C1485, '[1]ODS_county pop 2000-2010'!$H$2:$T$3195,L$1,0)</f>
        <v>25007</v>
      </c>
      <c r="M1485" s="27">
        <f>VLOOKUP($C1485, '[1]ODS_county pop 2000-2010'!$H$2:$T$3195,M$1,0)</f>
        <v>24983</v>
      </c>
      <c r="N1485" s="27">
        <f>VLOOKUP($C1485, '[1]ODS_county pop 2000-2010'!$H$2:$T$3195,N$1,0)</f>
        <v>25399</v>
      </c>
      <c r="O1485" s="27">
        <f>VLOOKUP($C1485, '[1]ODS_county pop 2000-2010'!$H$2:$T$3195,O$1,0)</f>
        <v>25577</v>
      </c>
      <c r="P1485" s="27">
        <f>VLOOKUP($C1485, '[2]county pop 2010-2020'!$H$2:$T$3195,P$1,0)</f>
        <v>25607</v>
      </c>
      <c r="Q1485" s="27">
        <f>VLOOKUP($C1485, '[2]county pop 2010-2020'!$H$2:$T$3195,Q$1,0)</f>
        <v>25676</v>
      </c>
      <c r="R1485" s="27">
        <f>VLOOKUP($C1485, '[2]county pop 2010-2020'!$H$2:$T$3195,R$1,0)</f>
        <v>25696</v>
      </c>
      <c r="S1485" s="27">
        <f>VLOOKUP($C1485, '[2]county pop 2010-2020'!$H$2:$T$3195,S$1,0)</f>
        <v>25728</v>
      </c>
      <c r="T1485" s="27">
        <f>VLOOKUP($C1485, '[2]county pop 2010-2020'!$H$2:$T$3195,T$1,0)</f>
        <v>25552</v>
      </c>
      <c r="U1485" s="27">
        <f>VLOOKUP($C1485, '[2]county pop 2010-2020'!$H$2:$T$3195,U$1,0)</f>
        <v>25396</v>
      </c>
      <c r="V1485" s="27">
        <f>VLOOKUP($C1485, '[2]county pop 2010-2020'!$H$2:$T$3195,V$1,0)</f>
        <v>25313</v>
      </c>
      <c r="W1485" s="27">
        <f>VLOOKUP($C1485, '[2]county pop 2010-2020'!$H$2:$T$3195,W$1,0)</f>
        <v>25522</v>
      </c>
      <c r="X1485" s="27">
        <f>VLOOKUP($C1485, '[2]county pop 2010-2020'!$H$2:$T$3195,X$1,0)</f>
        <v>25593</v>
      </c>
      <c r="Y1485" s="27">
        <f>VLOOKUP($C1485, '[2]county pop 2010-2020'!$H$2:$T$3195,Y$1,0)</f>
        <v>25511</v>
      </c>
      <c r="Z1485" s="27">
        <f>VLOOKUP($C1485, '[3]ODS_county pop 2020-2022'!$H$2:$K$3196,Z$1,0)</f>
        <v>25269</v>
      </c>
      <c r="AA1485" s="27">
        <f>VLOOKUP($C1485, '[3]ODS_county pop 2020-2022'!$H$2:$K$3196,AA$1,0)</f>
        <v>25179</v>
      </c>
      <c r="AB1485" s="27">
        <f>VLOOKUP($C1485, '[3]ODS_county pop 2020-2022'!$H$2:$K$3196,AB$1,0)</f>
        <v>25165</v>
      </c>
    </row>
    <row r="1486" spans="1:28" x14ac:dyDescent="0.3">
      <c r="A1486" s="20" t="s">
        <v>2148</v>
      </c>
      <c r="B1486" s="20" t="s">
        <v>3172</v>
      </c>
      <c r="C1486" s="18" t="str">
        <f t="shared" si="26"/>
        <v>.Andrew County, Missouri</v>
      </c>
      <c r="D1486" s="20" t="s">
        <v>2354</v>
      </c>
      <c r="F1486" s="27">
        <f>VLOOKUP($C1486, '[1]ODS_county pop 2000-2010'!$H$2:$T$3195,F$1,0)</f>
        <v>16489</v>
      </c>
      <c r="G1486" s="27">
        <f>VLOOKUP($C1486, '[1]ODS_county pop 2000-2010'!$H$2:$T$3195,G$1,0)</f>
        <v>16580</v>
      </c>
      <c r="H1486" s="27">
        <f>VLOOKUP($C1486, '[1]ODS_county pop 2000-2010'!$H$2:$T$3195,H$1,0)</f>
        <v>16501</v>
      </c>
      <c r="I1486" s="27">
        <f>VLOOKUP($C1486, '[1]ODS_county pop 2000-2010'!$H$2:$T$3195,I$1,0)</f>
        <v>16608</v>
      </c>
      <c r="J1486" s="27">
        <f>VLOOKUP($C1486, '[1]ODS_county pop 2000-2010'!$H$2:$T$3195,J$1,0)</f>
        <v>16580</v>
      </c>
      <c r="K1486" s="27">
        <f>VLOOKUP($C1486, '[1]ODS_county pop 2000-2010'!$H$2:$T$3195,K$1,0)</f>
        <v>16511</v>
      </c>
      <c r="L1486" s="27">
        <f>VLOOKUP($C1486, '[1]ODS_county pop 2000-2010'!$H$2:$T$3195,L$1,0)</f>
        <v>16861</v>
      </c>
      <c r="M1486" s="27">
        <f>VLOOKUP($C1486, '[1]ODS_county pop 2000-2010'!$H$2:$T$3195,M$1,0)</f>
        <v>16834</v>
      </c>
      <c r="N1486" s="27">
        <f>VLOOKUP($C1486, '[1]ODS_county pop 2000-2010'!$H$2:$T$3195,N$1,0)</f>
        <v>16924</v>
      </c>
      <c r="O1486" s="27">
        <f>VLOOKUP($C1486, '[1]ODS_county pop 2000-2010'!$H$2:$T$3195,O$1,0)</f>
        <v>17036</v>
      </c>
      <c r="P1486" s="27">
        <f>VLOOKUP($C1486, '[2]county pop 2010-2020'!$H$2:$T$3195,P$1,0)</f>
        <v>17291</v>
      </c>
      <c r="Q1486" s="27">
        <f>VLOOKUP($C1486, '[2]county pop 2010-2020'!$H$2:$T$3195,Q$1,0)</f>
        <v>17199</v>
      </c>
      <c r="R1486" s="27">
        <f>VLOOKUP($C1486, '[2]county pop 2010-2020'!$H$2:$T$3195,R$1,0)</f>
        <v>17311</v>
      </c>
      <c r="S1486" s="27">
        <f>VLOOKUP($C1486, '[2]county pop 2010-2020'!$H$2:$T$3195,S$1,0)</f>
        <v>17306</v>
      </c>
      <c r="T1486" s="27">
        <f>VLOOKUP($C1486, '[2]county pop 2010-2020'!$H$2:$T$3195,T$1,0)</f>
        <v>17284</v>
      </c>
      <c r="U1486" s="27">
        <f>VLOOKUP($C1486, '[2]county pop 2010-2020'!$H$2:$T$3195,U$1,0)</f>
        <v>17316</v>
      </c>
      <c r="V1486" s="27">
        <f>VLOOKUP($C1486, '[2]county pop 2010-2020'!$H$2:$T$3195,V$1,0)</f>
        <v>17351</v>
      </c>
      <c r="W1486" s="27">
        <f>VLOOKUP($C1486, '[2]county pop 2010-2020'!$H$2:$T$3195,W$1,0)</f>
        <v>17473</v>
      </c>
      <c r="X1486" s="27">
        <f>VLOOKUP($C1486, '[2]county pop 2010-2020'!$H$2:$T$3195,X$1,0)</f>
        <v>17661</v>
      </c>
      <c r="Y1486" s="27">
        <f>VLOOKUP($C1486, '[2]county pop 2010-2020'!$H$2:$T$3195,Y$1,0)</f>
        <v>17699</v>
      </c>
      <c r="Z1486" s="27">
        <f>VLOOKUP($C1486, '[3]ODS_county pop 2020-2022'!$H$2:$K$3196,Z$1,0)</f>
        <v>18098</v>
      </c>
      <c r="AA1486" s="27">
        <f>VLOOKUP($C1486, '[3]ODS_county pop 2020-2022'!$H$2:$K$3196,AA$1,0)</f>
        <v>18009</v>
      </c>
      <c r="AB1486" s="27">
        <f>VLOOKUP($C1486, '[3]ODS_county pop 2020-2022'!$H$2:$K$3196,AB$1,0)</f>
        <v>18003</v>
      </c>
    </row>
    <row r="1487" spans="1:28" x14ac:dyDescent="0.3">
      <c r="A1487" s="20" t="s">
        <v>2148</v>
      </c>
      <c r="B1487" s="20" t="s">
        <v>2809</v>
      </c>
      <c r="C1487" s="18" t="str">
        <f t="shared" si="26"/>
        <v>.Atchison County, Missouri</v>
      </c>
      <c r="D1487" s="20" t="s">
        <v>2354</v>
      </c>
      <c r="F1487" s="27">
        <f>VLOOKUP($C1487, '[1]ODS_county pop 2000-2010'!$H$2:$T$3195,F$1,0)</f>
        <v>6424</v>
      </c>
      <c r="G1487" s="27">
        <f>VLOOKUP($C1487, '[1]ODS_county pop 2000-2010'!$H$2:$T$3195,G$1,0)</f>
        <v>6344</v>
      </c>
      <c r="H1487" s="27">
        <f>VLOOKUP($C1487, '[1]ODS_county pop 2000-2010'!$H$2:$T$3195,H$1,0)</f>
        <v>6189</v>
      </c>
      <c r="I1487" s="27">
        <f>VLOOKUP($C1487, '[1]ODS_county pop 2000-2010'!$H$2:$T$3195,I$1,0)</f>
        <v>6193</v>
      </c>
      <c r="J1487" s="27">
        <f>VLOOKUP($C1487, '[1]ODS_county pop 2000-2010'!$H$2:$T$3195,J$1,0)</f>
        <v>6153</v>
      </c>
      <c r="K1487" s="27">
        <f>VLOOKUP($C1487, '[1]ODS_county pop 2000-2010'!$H$2:$T$3195,K$1,0)</f>
        <v>6053</v>
      </c>
      <c r="L1487" s="27">
        <f>VLOOKUP($C1487, '[1]ODS_county pop 2000-2010'!$H$2:$T$3195,L$1,0)</f>
        <v>5908</v>
      </c>
      <c r="M1487" s="27">
        <f>VLOOKUP($C1487, '[1]ODS_county pop 2000-2010'!$H$2:$T$3195,M$1,0)</f>
        <v>5909</v>
      </c>
      <c r="N1487" s="27">
        <f>VLOOKUP($C1487, '[1]ODS_county pop 2000-2010'!$H$2:$T$3195,N$1,0)</f>
        <v>5798</v>
      </c>
      <c r="O1487" s="27">
        <f>VLOOKUP($C1487, '[1]ODS_county pop 2000-2010'!$H$2:$T$3195,O$1,0)</f>
        <v>5781</v>
      </c>
      <c r="P1487" s="27">
        <f>VLOOKUP($C1487, '[2]county pop 2010-2020'!$H$2:$T$3195,P$1,0)</f>
        <v>5685</v>
      </c>
      <c r="Q1487" s="27">
        <f>VLOOKUP($C1487, '[2]county pop 2010-2020'!$H$2:$T$3195,Q$1,0)</f>
        <v>5572</v>
      </c>
      <c r="R1487" s="27">
        <f>VLOOKUP($C1487, '[2]county pop 2010-2020'!$H$2:$T$3195,R$1,0)</f>
        <v>5512</v>
      </c>
      <c r="S1487" s="27">
        <f>VLOOKUP($C1487, '[2]county pop 2010-2020'!$H$2:$T$3195,S$1,0)</f>
        <v>5418</v>
      </c>
      <c r="T1487" s="27">
        <f>VLOOKUP($C1487, '[2]county pop 2010-2020'!$H$2:$T$3195,T$1,0)</f>
        <v>5354</v>
      </c>
      <c r="U1487" s="27">
        <f>VLOOKUP($C1487, '[2]county pop 2010-2020'!$H$2:$T$3195,U$1,0)</f>
        <v>5292</v>
      </c>
      <c r="V1487" s="27">
        <f>VLOOKUP($C1487, '[2]county pop 2010-2020'!$H$2:$T$3195,V$1,0)</f>
        <v>5292</v>
      </c>
      <c r="W1487" s="27">
        <f>VLOOKUP($C1487, '[2]county pop 2010-2020'!$H$2:$T$3195,W$1,0)</f>
        <v>5242</v>
      </c>
      <c r="X1487" s="27">
        <f>VLOOKUP($C1487, '[2]county pop 2010-2020'!$H$2:$T$3195,X$1,0)</f>
        <v>5161</v>
      </c>
      <c r="Y1487" s="27">
        <f>VLOOKUP($C1487, '[2]county pop 2010-2020'!$H$2:$T$3195,Y$1,0)</f>
        <v>5109</v>
      </c>
      <c r="Z1487" s="27">
        <f>VLOOKUP($C1487, '[3]ODS_county pop 2020-2022'!$H$2:$K$3196,Z$1,0)</f>
        <v>5308</v>
      </c>
      <c r="AA1487" s="27">
        <f>VLOOKUP($C1487, '[3]ODS_county pop 2020-2022'!$H$2:$K$3196,AA$1,0)</f>
        <v>5227</v>
      </c>
      <c r="AB1487" s="27">
        <f>VLOOKUP($C1487, '[3]ODS_county pop 2020-2022'!$H$2:$K$3196,AB$1,0)</f>
        <v>5182</v>
      </c>
    </row>
    <row r="1488" spans="1:28" x14ac:dyDescent="0.3">
      <c r="A1488" s="20" t="s">
        <v>2148</v>
      </c>
      <c r="B1488" s="20" t="s">
        <v>3173</v>
      </c>
      <c r="C1488" s="18" t="str">
        <f t="shared" si="26"/>
        <v>.Audrain County, Missouri</v>
      </c>
      <c r="D1488" s="20" t="s">
        <v>2084</v>
      </c>
      <c r="F1488" s="27">
        <f>VLOOKUP($C1488, '[1]ODS_county pop 2000-2010'!$H$2:$T$3195,F$1,0)</f>
        <v>25857</v>
      </c>
      <c r="G1488" s="27">
        <f>VLOOKUP($C1488, '[1]ODS_county pop 2000-2010'!$H$2:$T$3195,G$1,0)</f>
        <v>25784</v>
      </c>
      <c r="H1488" s="27">
        <f>VLOOKUP($C1488, '[1]ODS_county pop 2000-2010'!$H$2:$T$3195,H$1,0)</f>
        <v>25800</v>
      </c>
      <c r="I1488" s="27">
        <f>VLOOKUP($C1488, '[1]ODS_county pop 2000-2010'!$H$2:$T$3195,I$1,0)</f>
        <v>25728</v>
      </c>
      <c r="J1488" s="27">
        <f>VLOOKUP($C1488, '[1]ODS_county pop 2000-2010'!$H$2:$T$3195,J$1,0)</f>
        <v>25555</v>
      </c>
      <c r="K1488" s="27">
        <f>VLOOKUP($C1488, '[1]ODS_county pop 2000-2010'!$H$2:$T$3195,K$1,0)</f>
        <v>25725</v>
      </c>
      <c r="L1488" s="27">
        <f>VLOOKUP($C1488, '[1]ODS_county pop 2000-2010'!$H$2:$T$3195,L$1,0)</f>
        <v>25869</v>
      </c>
      <c r="M1488" s="27">
        <f>VLOOKUP($C1488, '[1]ODS_county pop 2000-2010'!$H$2:$T$3195,M$1,0)</f>
        <v>25658</v>
      </c>
      <c r="N1488" s="27">
        <f>VLOOKUP($C1488, '[1]ODS_county pop 2000-2010'!$H$2:$T$3195,N$1,0)</f>
        <v>25774</v>
      </c>
      <c r="O1488" s="27">
        <f>VLOOKUP($C1488, '[1]ODS_county pop 2000-2010'!$H$2:$T$3195,O$1,0)</f>
        <v>25628</v>
      </c>
      <c r="P1488" s="27">
        <f>VLOOKUP($C1488, '[2]county pop 2010-2020'!$H$2:$T$3195,P$1,0)</f>
        <v>25529</v>
      </c>
      <c r="Q1488" s="27">
        <f>VLOOKUP($C1488, '[2]county pop 2010-2020'!$H$2:$T$3195,Q$1,0)</f>
        <v>25535</v>
      </c>
      <c r="R1488" s="27">
        <f>VLOOKUP($C1488, '[2]county pop 2010-2020'!$H$2:$T$3195,R$1,0)</f>
        <v>25539</v>
      </c>
      <c r="S1488" s="27">
        <f>VLOOKUP($C1488, '[2]county pop 2010-2020'!$H$2:$T$3195,S$1,0)</f>
        <v>25565</v>
      </c>
      <c r="T1488" s="27">
        <f>VLOOKUP($C1488, '[2]county pop 2010-2020'!$H$2:$T$3195,T$1,0)</f>
        <v>25841</v>
      </c>
      <c r="U1488" s="27">
        <f>VLOOKUP($C1488, '[2]county pop 2010-2020'!$H$2:$T$3195,U$1,0)</f>
        <v>25976</v>
      </c>
      <c r="V1488" s="27">
        <f>VLOOKUP($C1488, '[2]county pop 2010-2020'!$H$2:$T$3195,V$1,0)</f>
        <v>25863</v>
      </c>
      <c r="W1488" s="27">
        <f>VLOOKUP($C1488, '[2]county pop 2010-2020'!$H$2:$T$3195,W$1,0)</f>
        <v>25609</v>
      </c>
      <c r="X1488" s="27">
        <f>VLOOKUP($C1488, '[2]county pop 2010-2020'!$H$2:$T$3195,X$1,0)</f>
        <v>25411</v>
      </c>
      <c r="Y1488" s="27">
        <f>VLOOKUP($C1488, '[2]county pop 2010-2020'!$H$2:$T$3195,Y$1,0)</f>
        <v>24962</v>
      </c>
      <c r="Z1488" s="27">
        <f>VLOOKUP($C1488, '[3]ODS_county pop 2020-2022'!$H$2:$K$3196,Z$1,0)</f>
        <v>24798</v>
      </c>
      <c r="AA1488" s="27">
        <f>VLOOKUP($C1488, '[3]ODS_county pop 2020-2022'!$H$2:$K$3196,AA$1,0)</f>
        <v>24824</v>
      </c>
      <c r="AB1488" s="27">
        <f>VLOOKUP($C1488, '[3]ODS_county pop 2020-2022'!$H$2:$K$3196,AB$1,0)</f>
        <v>24434</v>
      </c>
    </row>
    <row r="1489" spans="1:28" x14ac:dyDescent="0.3">
      <c r="A1489" s="20" t="s">
        <v>2148</v>
      </c>
      <c r="B1489" s="20" t="s">
        <v>3022</v>
      </c>
      <c r="C1489" s="18" t="str">
        <f t="shared" si="26"/>
        <v>.Barry County, Missouri</v>
      </c>
      <c r="D1489" s="20" t="s">
        <v>2084</v>
      </c>
      <c r="F1489" s="27">
        <f>VLOOKUP($C1489, '[1]ODS_county pop 2000-2010'!$H$2:$T$3195,F$1,0)</f>
        <v>33980</v>
      </c>
      <c r="G1489" s="27">
        <f>VLOOKUP($C1489, '[1]ODS_county pop 2000-2010'!$H$2:$T$3195,G$1,0)</f>
        <v>33981</v>
      </c>
      <c r="H1489" s="27">
        <f>VLOOKUP($C1489, '[1]ODS_county pop 2000-2010'!$H$2:$T$3195,H$1,0)</f>
        <v>34111</v>
      </c>
      <c r="I1489" s="27">
        <f>VLOOKUP($C1489, '[1]ODS_county pop 2000-2010'!$H$2:$T$3195,I$1,0)</f>
        <v>34555</v>
      </c>
      <c r="J1489" s="27">
        <f>VLOOKUP($C1489, '[1]ODS_county pop 2000-2010'!$H$2:$T$3195,J$1,0)</f>
        <v>34849</v>
      </c>
      <c r="K1489" s="27">
        <f>VLOOKUP($C1489, '[1]ODS_county pop 2000-2010'!$H$2:$T$3195,K$1,0)</f>
        <v>35241</v>
      </c>
      <c r="L1489" s="27">
        <f>VLOOKUP($C1489, '[1]ODS_county pop 2000-2010'!$H$2:$T$3195,L$1,0)</f>
        <v>35756</v>
      </c>
      <c r="M1489" s="27">
        <f>VLOOKUP($C1489, '[1]ODS_county pop 2000-2010'!$H$2:$T$3195,M$1,0)</f>
        <v>35844</v>
      </c>
      <c r="N1489" s="27">
        <f>VLOOKUP($C1489, '[1]ODS_county pop 2000-2010'!$H$2:$T$3195,N$1,0)</f>
        <v>35935</v>
      </c>
      <c r="O1489" s="27">
        <f>VLOOKUP($C1489, '[1]ODS_county pop 2000-2010'!$H$2:$T$3195,O$1,0)</f>
        <v>35640</v>
      </c>
      <c r="P1489" s="27">
        <f>VLOOKUP($C1489, '[2]county pop 2010-2020'!$H$2:$T$3195,P$1,0)</f>
        <v>35597</v>
      </c>
      <c r="Q1489" s="27">
        <f>VLOOKUP($C1489, '[2]county pop 2010-2020'!$H$2:$T$3195,Q$1,0)</f>
        <v>35348</v>
      </c>
      <c r="R1489" s="27">
        <f>VLOOKUP($C1489, '[2]county pop 2010-2020'!$H$2:$T$3195,R$1,0)</f>
        <v>35334</v>
      </c>
      <c r="S1489" s="27">
        <f>VLOOKUP($C1489, '[2]county pop 2010-2020'!$H$2:$T$3195,S$1,0)</f>
        <v>35335</v>
      </c>
      <c r="T1489" s="27">
        <f>VLOOKUP($C1489, '[2]county pop 2010-2020'!$H$2:$T$3195,T$1,0)</f>
        <v>35327</v>
      </c>
      <c r="U1489" s="27">
        <f>VLOOKUP($C1489, '[2]county pop 2010-2020'!$H$2:$T$3195,U$1,0)</f>
        <v>35300</v>
      </c>
      <c r="V1489" s="27">
        <f>VLOOKUP($C1489, '[2]county pop 2010-2020'!$H$2:$T$3195,V$1,0)</f>
        <v>35204</v>
      </c>
      <c r="W1489" s="27">
        <f>VLOOKUP($C1489, '[2]county pop 2010-2020'!$H$2:$T$3195,W$1,0)</f>
        <v>35576</v>
      </c>
      <c r="X1489" s="27">
        <f>VLOOKUP($C1489, '[2]county pop 2010-2020'!$H$2:$T$3195,X$1,0)</f>
        <v>35687</v>
      </c>
      <c r="Y1489" s="27">
        <f>VLOOKUP($C1489, '[2]county pop 2010-2020'!$H$2:$T$3195,Y$1,0)</f>
        <v>35789</v>
      </c>
      <c r="Z1489" s="27">
        <f>VLOOKUP($C1489, '[3]ODS_county pop 2020-2022'!$H$2:$K$3196,Z$1,0)</f>
        <v>34541</v>
      </c>
      <c r="AA1489" s="27">
        <f>VLOOKUP($C1489, '[3]ODS_county pop 2020-2022'!$H$2:$K$3196,AA$1,0)</f>
        <v>34733</v>
      </c>
      <c r="AB1489" s="27">
        <f>VLOOKUP($C1489, '[3]ODS_county pop 2020-2022'!$H$2:$K$3196,AB$1,0)</f>
        <v>34926</v>
      </c>
    </row>
    <row r="1490" spans="1:28" x14ac:dyDescent="0.3">
      <c r="A1490" s="20" t="s">
        <v>2148</v>
      </c>
      <c r="B1490" s="20" t="s">
        <v>2811</v>
      </c>
      <c r="C1490" s="18" t="str">
        <f t="shared" si="26"/>
        <v>.Barton County, Missouri</v>
      </c>
      <c r="D1490" s="20" t="s">
        <v>2084</v>
      </c>
      <c r="F1490" s="27">
        <f>VLOOKUP($C1490, '[1]ODS_county pop 2000-2010'!$H$2:$T$3195,F$1,0)</f>
        <v>12543</v>
      </c>
      <c r="G1490" s="27">
        <f>VLOOKUP($C1490, '[1]ODS_county pop 2000-2010'!$H$2:$T$3195,G$1,0)</f>
        <v>12684</v>
      </c>
      <c r="H1490" s="27">
        <f>VLOOKUP($C1490, '[1]ODS_county pop 2000-2010'!$H$2:$T$3195,H$1,0)</f>
        <v>12780</v>
      </c>
      <c r="I1490" s="27">
        <f>VLOOKUP($C1490, '[1]ODS_county pop 2000-2010'!$H$2:$T$3195,I$1,0)</f>
        <v>12924</v>
      </c>
      <c r="J1490" s="27">
        <f>VLOOKUP($C1490, '[1]ODS_county pop 2000-2010'!$H$2:$T$3195,J$1,0)</f>
        <v>12941</v>
      </c>
      <c r="K1490" s="27">
        <f>VLOOKUP($C1490, '[1]ODS_county pop 2000-2010'!$H$2:$T$3195,K$1,0)</f>
        <v>12976</v>
      </c>
      <c r="L1490" s="27">
        <f>VLOOKUP($C1490, '[1]ODS_county pop 2000-2010'!$H$2:$T$3195,L$1,0)</f>
        <v>12972</v>
      </c>
      <c r="M1490" s="27">
        <f>VLOOKUP($C1490, '[1]ODS_county pop 2000-2010'!$H$2:$T$3195,M$1,0)</f>
        <v>12769</v>
      </c>
      <c r="N1490" s="27">
        <f>VLOOKUP($C1490, '[1]ODS_county pop 2000-2010'!$H$2:$T$3195,N$1,0)</f>
        <v>12589</v>
      </c>
      <c r="O1490" s="27">
        <f>VLOOKUP($C1490, '[1]ODS_county pop 2000-2010'!$H$2:$T$3195,O$1,0)</f>
        <v>12454</v>
      </c>
      <c r="P1490" s="27">
        <f>VLOOKUP($C1490, '[2]county pop 2010-2020'!$H$2:$T$3195,P$1,0)</f>
        <v>12402</v>
      </c>
      <c r="Q1490" s="27">
        <f>VLOOKUP($C1490, '[2]county pop 2010-2020'!$H$2:$T$3195,Q$1,0)</f>
        <v>12346</v>
      </c>
      <c r="R1490" s="27">
        <f>VLOOKUP($C1490, '[2]county pop 2010-2020'!$H$2:$T$3195,R$1,0)</f>
        <v>12299</v>
      </c>
      <c r="S1490" s="27">
        <f>VLOOKUP($C1490, '[2]county pop 2010-2020'!$H$2:$T$3195,S$1,0)</f>
        <v>12183</v>
      </c>
      <c r="T1490" s="27">
        <f>VLOOKUP($C1490, '[2]county pop 2010-2020'!$H$2:$T$3195,T$1,0)</f>
        <v>11990</v>
      </c>
      <c r="U1490" s="27">
        <f>VLOOKUP($C1490, '[2]county pop 2010-2020'!$H$2:$T$3195,U$1,0)</f>
        <v>11834</v>
      </c>
      <c r="V1490" s="27">
        <f>VLOOKUP($C1490, '[2]county pop 2010-2020'!$H$2:$T$3195,V$1,0)</f>
        <v>11834</v>
      </c>
      <c r="W1490" s="27">
        <f>VLOOKUP($C1490, '[2]county pop 2010-2020'!$H$2:$T$3195,W$1,0)</f>
        <v>11798</v>
      </c>
      <c r="X1490" s="27">
        <f>VLOOKUP($C1490, '[2]county pop 2010-2020'!$H$2:$T$3195,X$1,0)</f>
        <v>11756</v>
      </c>
      <c r="Y1490" s="27">
        <f>VLOOKUP($C1490, '[2]county pop 2010-2020'!$H$2:$T$3195,Y$1,0)</f>
        <v>11681</v>
      </c>
      <c r="Z1490" s="27">
        <f>VLOOKUP($C1490, '[3]ODS_county pop 2020-2022'!$H$2:$K$3196,Z$1,0)</f>
        <v>11608</v>
      </c>
      <c r="AA1490" s="27">
        <f>VLOOKUP($C1490, '[3]ODS_county pop 2020-2022'!$H$2:$K$3196,AA$1,0)</f>
        <v>11649</v>
      </c>
      <c r="AB1490" s="27">
        <f>VLOOKUP($C1490, '[3]ODS_county pop 2020-2022'!$H$2:$K$3196,AB$1,0)</f>
        <v>11694</v>
      </c>
    </row>
    <row r="1491" spans="1:28" x14ac:dyDescent="0.3">
      <c r="A1491" s="20" t="s">
        <v>2148</v>
      </c>
      <c r="B1491" s="20" t="s">
        <v>3174</v>
      </c>
      <c r="C1491" s="18" t="str">
        <f t="shared" si="26"/>
        <v>.Bates County, Missouri</v>
      </c>
      <c r="D1491" s="20" t="s">
        <v>2084</v>
      </c>
      <c r="F1491" s="27">
        <f>VLOOKUP($C1491, '[1]ODS_county pop 2000-2010'!$H$2:$T$3195,F$1,0)</f>
        <v>16648</v>
      </c>
      <c r="G1491" s="27">
        <f>VLOOKUP($C1491, '[1]ODS_county pop 2000-2010'!$H$2:$T$3195,G$1,0)</f>
        <v>16801</v>
      </c>
      <c r="H1491" s="27">
        <f>VLOOKUP($C1491, '[1]ODS_county pop 2000-2010'!$H$2:$T$3195,H$1,0)</f>
        <v>17009</v>
      </c>
      <c r="I1491" s="27">
        <f>VLOOKUP($C1491, '[1]ODS_county pop 2000-2010'!$H$2:$T$3195,I$1,0)</f>
        <v>17109</v>
      </c>
      <c r="J1491" s="27">
        <f>VLOOKUP($C1491, '[1]ODS_county pop 2000-2010'!$H$2:$T$3195,J$1,0)</f>
        <v>17088</v>
      </c>
      <c r="K1491" s="27">
        <f>VLOOKUP($C1491, '[1]ODS_county pop 2000-2010'!$H$2:$T$3195,K$1,0)</f>
        <v>17117</v>
      </c>
      <c r="L1491" s="27">
        <f>VLOOKUP($C1491, '[1]ODS_county pop 2000-2010'!$H$2:$T$3195,L$1,0)</f>
        <v>17193</v>
      </c>
      <c r="M1491" s="27">
        <f>VLOOKUP($C1491, '[1]ODS_county pop 2000-2010'!$H$2:$T$3195,M$1,0)</f>
        <v>17189</v>
      </c>
      <c r="N1491" s="27">
        <f>VLOOKUP($C1491, '[1]ODS_county pop 2000-2010'!$H$2:$T$3195,N$1,0)</f>
        <v>17194</v>
      </c>
      <c r="O1491" s="27">
        <f>VLOOKUP($C1491, '[1]ODS_county pop 2000-2010'!$H$2:$T$3195,O$1,0)</f>
        <v>17044</v>
      </c>
      <c r="P1491" s="27">
        <f>VLOOKUP($C1491, '[2]county pop 2010-2020'!$H$2:$T$3195,P$1,0)</f>
        <v>17049</v>
      </c>
      <c r="Q1491" s="27">
        <f>VLOOKUP($C1491, '[2]county pop 2010-2020'!$H$2:$T$3195,Q$1,0)</f>
        <v>16965</v>
      </c>
      <c r="R1491" s="27">
        <f>VLOOKUP($C1491, '[2]county pop 2010-2020'!$H$2:$T$3195,R$1,0)</f>
        <v>16615</v>
      </c>
      <c r="S1491" s="27">
        <f>VLOOKUP($C1491, '[2]county pop 2010-2020'!$H$2:$T$3195,S$1,0)</f>
        <v>16425</v>
      </c>
      <c r="T1491" s="27">
        <f>VLOOKUP($C1491, '[2]county pop 2010-2020'!$H$2:$T$3195,T$1,0)</f>
        <v>16514</v>
      </c>
      <c r="U1491" s="27">
        <f>VLOOKUP($C1491, '[2]county pop 2010-2020'!$H$2:$T$3195,U$1,0)</f>
        <v>16361</v>
      </c>
      <c r="V1491" s="27">
        <f>VLOOKUP($C1491, '[2]county pop 2010-2020'!$H$2:$T$3195,V$1,0)</f>
        <v>16342</v>
      </c>
      <c r="W1491" s="27">
        <f>VLOOKUP($C1491, '[2]county pop 2010-2020'!$H$2:$T$3195,W$1,0)</f>
        <v>16294</v>
      </c>
      <c r="X1491" s="27">
        <f>VLOOKUP($C1491, '[2]county pop 2010-2020'!$H$2:$T$3195,X$1,0)</f>
        <v>16320</v>
      </c>
      <c r="Y1491" s="27">
        <f>VLOOKUP($C1491, '[2]county pop 2010-2020'!$H$2:$T$3195,Y$1,0)</f>
        <v>16213</v>
      </c>
      <c r="Z1491" s="27">
        <f>VLOOKUP($C1491, '[3]ODS_county pop 2020-2022'!$H$2:$K$3196,Z$1,0)</f>
        <v>16045</v>
      </c>
      <c r="AA1491" s="27">
        <f>VLOOKUP($C1491, '[3]ODS_county pop 2020-2022'!$H$2:$K$3196,AA$1,0)</f>
        <v>16084</v>
      </c>
      <c r="AB1491" s="27">
        <f>VLOOKUP($C1491, '[3]ODS_county pop 2020-2022'!$H$2:$K$3196,AB$1,0)</f>
        <v>16177</v>
      </c>
    </row>
    <row r="1492" spans="1:28" x14ac:dyDescent="0.3">
      <c r="A1492" s="20" t="s">
        <v>2148</v>
      </c>
      <c r="B1492" s="20" t="s">
        <v>2298</v>
      </c>
      <c r="C1492" s="18" t="str">
        <f t="shared" si="26"/>
        <v>.Benton County, Missouri</v>
      </c>
      <c r="D1492" s="20" t="s">
        <v>2084</v>
      </c>
      <c r="F1492" s="27">
        <f>VLOOKUP($C1492, '[1]ODS_county pop 2000-2010'!$H$2:$T$3195,F$1,0)</f>
        <v>17141</v>
      </c>
      <c r="G1492" s="27">
        <f>VLOOKUP($C1492, '[1]ODS_county pop 2000-2010'!$H$2:$T$3195,G$1,0)</f>
        <v>17399</v>
      </c>
      <c r="H1492" s="27">
        <f>VLOOKUP($C1492, '[1]ODS_county pop 2000-2010'!$H$2:$T$3195,H$1,0)</f>
        <v>17588</v>
      </c>
      <c r="I1492" s="27">
        <f>VLOOKUP($C1492, '[1]ODS_county pop 2000-2010'!$H$2:$T$3195,I$1,0)</f>
        <v>17996</v>
      </c>
      <c r="J1492" s="27">
        <f>VLOOKUP($C1492, '[1]ODS_county pop 2000-2010'!$H$2:$T$3195,J$1,0)</f>
        <v>18336</v>
      </c>
      <c r="K1492" s="27">
        <f>VLOOKUP($C1492, '[1]ODS_county pop 2000-2010'!$H$2:$T$3195,K$1,0)</f>
        <v>18688</v>
      </c>
      <c r="L1492" s="27">
        <f>VLOOKUP($C1492, '[1]ODS_county pop 2000-2010'!$H$2:$T$3195,L$1,0)</f>
        <v>18749</v>
      </c>
      <c r="M1492" s="27">
        <f>VLOOKUP($C1492, '[1]ODS_county pop 2000-2010'!$H$2:$T$3195,M$1,0)</f>
        <v>19025</v>
      </c>
      <c r="N1492" s="27">
        <f>VLOOKUP($C1492, '[1]ODS_county pop 2000-2010'!$H$2:$T$3195,N$1,0)</f>
        <v>19046</v>
      </c>
      <c r="O1492" s="27">
        <f>VLOOKUP($C1492, '[1]ODS_county pop 2000-2010'!$H$2:$T$3195,O$1,0)</f>
        <v>18996</v>
      </c>
      <c r="P1492" s="27">
        <f>VLOOKUP($C1492, '[2]county pop 2010-2020'!$H$2:$T$3195,P$1,0)</f>
        <v>19056</v>
      </c>
      <c r="Q1492" s="27">
        <f>VLOOKUP($C1492, '[2]county pop 2010-2020'!$H$2:$T$3195,Q$1,0)</f>
        <v>19046</v>
      </c>
      <c r="R1492" s="27">
        <f>VLOOKUP($C1492, '[2]county pop 2010-2020'!$H$2:$T$3195,R$1,0)</f>
        <v>19006</v>
      </c>
      <c r="S1492" s="27">
        <f>VLOOKUP($C1492, '[2]county pop 2010-2020'!$H$2:$T$3195,S$1,0)</f>
        <v>18960</v>
      </c>
      <c r="T1492" s="27">
        <f>VLOOKUP($C1492, '[2]county pop 2010-2020'!$H$2:$T$3195,T$1,0)</f>
        <v>18900</v>
      </c>
      <c r="U1492" s="27">
        <f>VLOOKUP($C1492, '[2]county pop 2010-2020'!$H$2:$T$3195,U$1,0)</f>
        <v>18815</v>
      </c>
      <c r="V1492" s="27">
        <f>VLOOKUP($C1492, '[2]county pop 2010-2020'!$H$2:$T$3195,V$1,0)</f>
        <v>18947</v>
      </c>
      <c r="W1492" s="27">
        <f>VLOOKUP($C1492, '[2]county pop 2010-2020'!$H$2:$T$3195,W$1,0)</f>
        <v>19097</v>
      </c>
      <c r="X1492" s="27">
        <f>VLOOKUP($C1492, '[2]county pop 2010-2020'!$H$2:$T$3195,X$1,0)</f>
        <v>19377</v>
      </c>
      <c r="Y1492" s="27">
        <f>VLOOKUP($C1492, '[2]county pop 2010-2020'!$H$2:$T$3195,Y$1,0)</f>
        <v>19477</v>
      </c>
      <c r="Z1492" s="27">
        <f>VLOOKUP($C1492, '[3]ODS_county pop 2020-2022'!$H$2:$K$3196,Z$1,0)</f>
        <v>19424</v>
      </c>
      <c r="AA1492" s="27">
        <f>VLOOKUP($C1492, '[3]ODS_county pop 2020-2022'!$H$2:$K$3196,AA$1,0)</f>
        <v>19916</v>
      </c>
      <c r="AB1492" s="27">
        <f>VLOOKUP($C1492, '[3]ODS_county pop 2020-2022'!$H$2:$K$3196,AB$1,0)</f>
        <v>20224</v>
      </c>
    </row>
    <row r="1493" spans="1:28" x14ac:dyDescent="0.3">
      <c r="A1493" s="20" t="s">
        <v>2148</v>
      </c>
      <c r="B1493" s="20" t="s">
        <v>3175</v>
      </c>
      <c r="C1493" s="18" t="str">
        <f t="shared" si="26"/>
        <v>.Bollinger County, Missouri</v>
      </c>
      <c r="D1493" s="20" t="s">
        <v>2084</v>
      </c>
      <c r="F1493" s="27">
        <f>VLOOKUP($C1493, '[1]ODS_county pop 2000-2010'!$H$2:$T$3195,F$1,0)</f>
        <v>12012</v>
      </c>
      <c r="G1493" s="27">
        <f>VLOOKUP($C1493, '[1]ODS_county pop 2000-2010'!$H$2:$T$3195,G$1,0)</f>
        <v>12294</v>
      </c>
      <c r="H1493" s="27">
        <f>VLOOKUP($C1493, '[1]ODS_county pop 2000-2010'!$H$2:$T$3195,H$1,0)</f>
        <v>12367</v>
      </c>
      <c r="I1493" s="27">
        <f>VLOOKUP($C1493, '[1]ODS_county pop 2000-2010'!$H$2:$T$3195,I$1,0)</f>
        <v>12400</v>
      </c>
      <c r="J1493" s="27">
        <f>VLOOKUP($C1493, '[1]ODS_county pop 2000-2010'!$H$2:$T$3195,J$1,0)</f>
        <v>12427</v>
      </c>
      <c r="K1493" s="27">
        <f>VLOOKUP($C1493, '[1]ODS_county pop 2000-2010'!$H$2:$T$3195,K$1,0)</f>
        <v>12466</v>
      </c>
      <c r="L1493" s="27">
        <f>VLOOKUP($C1493, '[1]ODS_county pop 2000-2010'!$H$2:$T$3195,L$1,0)</f>
        <v>12496</v>
      </c>
      <c r="M1493" s="27">
        <f>VLOOKUP($C1493, '[1]ODS_county pop 2000-2010'!$H$2:$T$3195,M$1,0)</f>
        <v>12554</v>
      </c>
      <c r="N1493" s="27">
        <f>VLOOKUP($C1493, '[1]ODS_county pop 2000-2010'!$H$2:$T$3195,N$1,0)</f>
        <v>12429</v>
      </c>
      <c r="O1493" s="27">
        <f>VLOOKUP($C1493, '[1]ODS_county pop 2000-2010'!$H$2:$T$3195,O$1,0)</f>
        <v>12412</v>
      </c>
      <c r="P1493" s="27">
        <f>VLOOKUP($C1493, '[2]county pop 2010-2020'!$H$2:$T$3195,P$1,0)</f>
        <v>12363</v>
      </c>
      <c r="Q1493" s="27">
        <f>VLOOKUP($C1493, '[2]county pop 2010-2020'!$H$2:$T$3195,Q$1,0)</f>
        <v>12382</v>
      </c>
      <c r="R1493" s="27">
        <f>VLOOKUP($C1493, '[2]county pop 2010-2020'!$H$2:$T$3195,R$1,0)</f>
        <v>12447</v>
      </c>
      <c r="S1493" s="27">
        <f>VLOOKUP($C1493, '[2]county pop 2010-2020'!$H$2:$T$3195,S$1,0)</f>
        <v>12487</v>
      </c>
      <c r="T1493" s="27">
        <f>VLOOKUP($C1493, '[2]county pop 2010-2020'!$H$2:$T$3195,T$1,0)</f>
        <v>12418</v>
      </c>
      <c r="U1493" s="27">
        <f>VLOOKUP($C1493, '[2]county pop 2010-2020'!$H$2:$T$3195,U$1,0)</f>
        <v>12320</v>
      </c>
      <c r="V1493" s="27">
        <f>VLOOKUP($C1493, '[2]county pop 2010-2020'!$H$2:$T$3195,V$1,0)</f>
        <v>12204</v>
      </c>
      <c r="W1493" s="27">
        <f>VLOOKUP($C1493, '[2]county pop 2010-2020'!$H$2:$T$3195,W$1,0)</f>
        <v>12281</v>
      </c>
      <c r="X1493" s="27">
        <f>VLOOKUP($C1493, '[2]county pop 2010-2020'!$H$2:$T$3195,X$1,0)</f>
        <v>12167</v>
      </c>
      <c r="Y1493" s="27">
        <f>VLOOKUP($C1493, '[2]county pop 2010-2020'!$H$2:$T$3195,Y$1,0)</f>
        <v>12142</v>
      </c>
      <c r="Z1493" s="27">
        <f>VLOOKUP($C1493, '[3]ODS_county pop 2020-2022'!$H$2:$K$3196,Z$1,0)</f>
        <v>10559</v>
      </c>
      <c r="AA1493" s="27">
        <f>VLOOKUP($C1493, '[3]ODS_county pop 2020-2022'!$H$2:$K$3196,AA$1,0)</f>
        <v>10578</v>
      </c>
      <c r="AB1493" s="27">
        <f>VLOOKUP($C1493, '[3]ODS_county pop 2020-2022'!$H$2:$K$3196,AB$1,0)</f>
        <v>10518</v>
      </c>
    </row>
    <row r="1494" spans="1:28" x14ac:dyDescent="0.3">
      <c r="A1494" s="20" t="s">
        <v>2148</v>
      </c>
      <c r="B1494" s="20" t="s">
        <v>2299</v>
      </c>
      <c r="C1494" s="18" t="str">
        <f t="shared" si="26"/>
        <v>.Boone County, Missouri</v>
      </c>
      <c r="D1494" s="20" t="s">
        <v>2084</v>
      </c>
      <c r="F1494" s="27">
        <f>VLOOKUP($C1494, '[1]ODS_county pop 2000-2010'!$H$2:$T$3195,F$1,0)</f>
        <v>135477</v>
      </c>
      <c r="G1494" s="27">
        <f>VLOOKUP($C1494, '[1]ODS_county pop 2000-2010'!$H$2:$T$3195,G$1,0)</f>
        <v>138181</v>
      </c>
      <c r="H1494" s="27">
        <f>VLOOKUP($C1494, '[1]ODS_county pop 2000-2010'!$H$2:$T$3195,H$1,0)</f>
        <v>140695</v>
      </c>
      <c r="I1494" s="27">
        <f>VLOOKUP($C1494, '[1]ODS_county pop 2000-2010'!$H$2:$T$3195,I$1,0)</f>
        <v>143019</v>
      </c>
      <c r="J1494" s="27">
        <f>VLOOKUP($C1494, '[1]ODS_county pop 2000-2010'!$H$2:$T$3195,J$1,0)</f>
        <v>145348</v>
      </c>
      <c r="K1494" s="27">
        <f>VLOOKUP($C1494, '[1]ODS_county pop 2000-2010'!$H$2:$T$3195,K$1,0)</f>
        <v>148786</v>
      </c>
      <c r="L1494" s="27">
        <f>VLOOKUP($C1494, '[1]ODS_county pop 2000-2010'!$H$2:$T$3195,L$1,0)</f>
        <v>152784</v>
      </c>
      <c r="M1494" s="27">
        <f>VLOOKUP($C1494, '[1]ODS_county pop 2000-2010'!$H$2:$T$3195,M$1,0)</f>
        <v>155666</v>
      </c>
      <c r="N1494" s="27">
        <f>VLOOKUP($C1494, '[1]ODS_county pop 2000-2010'!$H$2:$T$3195,N$1,0)</f>
        <v>158089</v>
      </c>
      <c r="O1494" s="27">
        <f>VLOOKUP($C1494, '[1]ODS_county pop 2000-2010'!$H$2:$T$3195,O$1,0)</f>
        <v>160565</v>
      </c>
      <c r="P1494" s="27">
        <f>VLOOKUP($C1494, '[2]county pop 2010-2020'!$H$2:$T$3195,P$1,0)</f>
        <v>162642</v>
      </c>
      <c r="Q1494" s="27">
        <f>VLOOKUP($C1494, '[2]county pop 2010-2020'!$H$2:$T$3195,Q$1,0)</f>
        <v>166287</v>
      </c>
      <c r="R1494" s="27">
        <f>VLOOKUP($C1494, '[2]county pop 2010-2020'!$H$2:$T$3195,R$1,0)</f>
        <v>168868</v>
      </c>
      <c r="S1494" s="27">
        <f>VLOOKUP($C1494, '[2]county pop 2010-2020'!$H$2:$T$3195,S$1,0)</f>
        <v>171060</v>
      </c>
      <c r="T1494" s="27">
        <f>VLOOKUP($C1494, '[2]county pop 2010-2020'!$H$2:$T$3195,T$1,0)</f>
        <v>172920</v>
      </c>
      <c r="U1494" s="27">
        <f>VLOOKUP($C1494, '[2]county pop 2010-2020'!$H$2:$T$3195,U$1,0)</f>
        <v>174563</v>
      </c>
      <c r="V1494" s="27">
        <f>VLOOKUP($C1494, '[2]county pop 2010-2020'!$H$2:$T$3195,V$1,0)</f>
        <v>176579</v>
      </c>
      <c r="W1494" s="27">
        <f>VLOOKUP($C1494, '[2]county pop 2010-2020'!$H$2:$T$3195,W$1,0)</f>
        <v>178297</v>
      </c>
      <c r="X1494" s="27">
        <f>VLOOKUP($C1494, '[2]county pop 2010-2020'!$H$2:$T$3195,X$1,0)</f>
        <v>179569</v>
      </c>
      <c r="Y1494" s="27">
        <f>VLOOKUP($C1494, '[2]county pop 2010-2020'!$H$2:$T$3195,Y$1,0)</f>
        <v>181084</v>
      </c>
      <c r="Z1494" s="27">
        <f>VLOOKUP($C1494, '[3]ODS_county pop 2020-2022'!$H$2:$K$3196,Z$1,0)</f>
        <v>184035</v>
      </c>
      <c r="AA1494" s="27">
        <f>VLOOKUP($C1494, '[3]ODS_county pop 2020-2022'!$H$2:$K$3196,AA$1,0)</f>
        <v>186075</v>
      </c>
      <c r="AB1494" s="27">
        <f>VLOOKUP($C1494, '[3]ODS_county pop 2020-2022'!$H$2:$K$3196,AB$1,0)</f>
        <v>187690</v>
      </c>
    </row>
    <row r="1495" spans="1:28" x14ac:dyDescent="0.3">
      <c r="A1495" s="20" t="s">
        <v>2148</v>
      </c>
      <c r="B1495" s="20" t="s">
        <v>2770</v>
      </c>
      <c r="C1495" s="18" t="str">
        <f t="shared" si="26"/>
        <v>.Buchanan County, Missouri</v>
      </c>
      <c r="D1495" s="20" t="s">
        <v>2354</v>
      </c>
      <c r="F1495" s="27">
        <f>VLOOKUP($C1495, '[1]ODS_county pop 2000-2010'!$H$2:$T$3195,F$1,0)</f>
        <v>86013</v>
      </c>
      <c r="G1495" s="27">
        <f>VLOOKUP($C1495, '[1]ODS_county pop 2000-2010'!$H$2:$T$3195,G$1,0)</f>
        <v>86026</v>
      </c>
      <c r="H1495" s="27">
        <f>VLOOKUP($C1495, '[1]ODS_county pop 2000-2010'!$H$2:$T$3195,H$1,0)</f>
        <v>86027</v>
      </c>
      <c r="I1495" s="27">
        <f>VLOOKUP($C1495, '[1]ODS_county pop 2000-2010'!$H$2:$T$3195,I$1,0)</f>
        <v>85887</v>
      </c>
      <c r="J1495" s="27">
        <f>VLOOKUP($C1495, '[1]ODS_county pop 2000-2010'!$H$2:$T$3195,J$1,0)</f>
        <v>86039</v>
      </c>
      <c r="K1495" s="27">
        <f>VLOOKUP($C1495, '[1]ODS_county pop 2000-2010'!$H$2:$T$3195,K$1,0)</f>
        <v>86378</v>
      </c>
      <c r="L1495" s="27">
        <f>VLOOKUP($C1495, '[1]ODS_county pop 2000-2010'!$H$2:$T$3195,L$1,0)</f>
        <v>86543</v>
      </c>
      <c r="M1495" s="27">
        <f>VLOOKUP($C1495, '[1]ODS_county pop 2000-2010'!$H$2:$T$3195,M$1,0)</f>
        <v>87740</v>
      </c>
      <c r="N1495" s="27">
        <f>VLOOKUP($C1495, '[1]ODS_county pop 2000-2010'!$H$2:$T$3195,N$1,0)</f>
        <v>88317</v>
      </c>
      <c r="O1495" s="27">
        <f>VLOOKUP($C1495, '[1]ODS_county pop 2000-2010'!$H$2:$T$3195,O$1,0)</f>
        <v>89233</v>
      </c>
      <c r="P1495" s="27">
        <f>VLOOKUP($C1495, '[2]county pop 2010-2020'!$H$2:$T$3195,P$1,0)</f>
        <v>89201</v>
      </c>
      <c r="Q1495" s="27">
        <f>VLOOKUP($C1495, '[2]county pop 2010-2020'!$H$2:$T$3195,Q$1,0)</f>
        <v>89748</v>
      </c>
      <c r="R1495" s="27">
        <f>VLOOKUP($C1495, '[2]county pop 2010-2020'!$H$2:$T$3195,R$1,0)</f>
        <v>89962</v>
      </c>
      <c r="S1495" s="27">
        <f>VLOOKUP($C1495, '[2]county pop 2010-2020'!$H$2:$T$3195,S$1,0)</f>
        <v>89871</v>
      </c>
      <c r="T1495" s="27">
        <f>VLOOKUP($C1495, '[2]county pop 2010-2020'!$H$2:$T$3195,T$1,0)</f>
        <v>89649</v>
      </c>
      <c r="U1495" s="27">
        <f>VLOOKUP($C1495, '[2]county pop 2010-2020'!$H$2:$T$3195,U$1,0)</f>
        <v>89137</v>
      </c>
      <c r="V1495" s="27">
        <f>VLOOKUP($C1495, '[2]county pop 2010-2020'!$H$2:$T$3195,V$1,0)</f>
        <v>89072</v>
      </c>
      <c r="W1495" s="27">
        <f>VLOOKUP($C1495, '[2]county pop 2010-2020'!$H$2:$T$3195,W$1,0)</f>
        <v>88658</v>
      </c>
      <c r="X1495" s="27">
        <f>VLOOKUP($C1495, '[2]county pop 2010-2020'!$H$2:$T$3195,X$1,0)</f>
        <v>88047</v>
      </c>
      <c r="Y1495" s="27">
        <f>VLOOKUP($C1495, '[2]county pop 2010-2020'!$H$2:$T$3195,Y$1,0)</f>
        <v>87212</v>
      </c>
      <c r="Z1495" s="27">
        <f>VLOOKUP($C1495, '[3]ODS_county pop 2020-2022'!$H$2:$K$3196,Z$1,0)</f>
        <v>84460</v>
      </c>
      <c r="AA1495" s="27">
        <f>VLOOKUP($C1495, '[3]ODS_county pop 2020-2022'!$H$2:$K$3196,AA$1,0)</f>
        <v>83655</v>
      </c>
      <c r="AB1495" s="27">
        <f>VLOOKUP($C1495, '[3]ODS_county pop 2020-2022'!$H$2:$K$3196,AB$1,0)</f>
        <v>82911</v>
      </c>
    </row>
    <row r="1496" spans="1:28" x14ac:dyDescent="0.3">
      <c r="A1496" s="20" t="s">
        <v>2148</v>
      </c>
      <c r="B1496" s="20" t="s">
        <v>2093</v>
      </c>
      <c r="C1496" s="18" t="str">
        <f t="shared" si="26"/>
        <v>.Butler County, Missouri</v>
      </c>
      <c r="D1496" s="20" t="s">
        <v>2084</v>
      </c>
      <c r="F1496" s="27">
        <f>VLOOKUP($C1496, '[1]ODS_county pop 2000-2010'!$H$2:$T$3195,F$1,0)</f>
        <v>40864</v>
      </c>
      <c r="G1496" s="27">
        <f>VLOOKUP($C1496, '[1]ODS_county pop 2000-2010'!$H$2:$T$3195,G$1,0)</f>
        <v>40837</v>
      </c>
      <c r="H1496" s="27">
        <f>VLOOKUP($C1496, '[1]ODS_county pop 2000-2010'!$H$2:$T$3195,H$1,0)</f>
        <v>41068</v>
      </c>
      <c r="I1496" s="27">
        <f>VLOOKUP($C1496, '[1]ODS_county pop 2000-2010'!$H$2:$T$3195,I$1,0)</f>
        <v>41131</v>
      </c>
      <c r="J1496" s="27">
        <f>VLOOKUP($C1496, '[1]ODS_county pop 2000-2010'!$H$2:$T$3195,J$1,0)</f>
        <v>41476</v>
      </c>
      <c r="K1496" s="27">
        <f>VLOOKUP($C1496, '[1]ODS_county pop 2000-2010'!$H$2:$T$3195,K$1,0)</f>
        <v>41995</v>
      </c>
      <c r="L1496" s="27">
        <f>VLOOKUP($C1496, '[1]ODS_county pop 2000-2010'!$H$2:$T$3195,L$1,0)</f>
        <v>42246</v>
      </c>
      <c r="M1496" s="27">
        <f>VLOOKUP($C1496, '[1]ODS_county pop 2000-2010'!$H$2:$T$3195,M$1,0)</f>
        <v>42109</v>
      </c>
      <c r="N1496" s="27">
        <f>VLOOKUP($C1496, '[1]ODS_county pop 2000-2010'!$H$2:$T$3195,N$1,0)</f>
        <v>42351</v>
      </c>
      <c r="O1496" s="27">
        <f>VLOOKUP($C1496, '[1]ODS_county pop 2000-2010'!$H$2:$T$3195,O$1,0)</f>
        <v>42683</v>
      </c>
      <c r="P1496" s="27">
        <f>VLOOKUP($C1496, '[2]county pop 2010-2020'!$H$2:$T$3195,P$1,0)</f>
        <v>42794</v>
      </c>
      <c r="Q1496" s="27">
        <f>VLOOKUP($C1496, '[2]county pop 2010-2020'!$H$2:$T$3195,Q$1,0)</f>
        <v>42996</v>
      </c>
      <c r="R1496" s="27">
        <f>VLOOKUP($C1496, '[2]county pop 2010-2020'!$H$2:$T$3195,R$1,0)</f>
        <v>43001</v>
      </c>
      <c r="S1496" s="27">
        <f>VLOOKUP($C1496, '[2]county pop 2010-2020'!$H$2:$T$3195,S$1,0)</f>
        <v>42979</v>
      </c>
      <c r="T1496" s="27">
        <f>VLOOKUP($C1496, '[2]county pop 2010-2020'!$H$2:$T$3195,T$1,0)</f>
        <v>42870</v>
      </c>
      <c r="U1496" s="27">
        <f>VLOOKUP($C1496, '[2]county pop 2010-2020'!$H$2:$T$3195,U$1,0)</f>
        <v>42857</v>
      </c>
      <c r="V1496" s="27">
        <f>VLOOKUP($C1496, '[2]county pop 2010-2020'!$H$2:$T$3195,V$1,0)</f>
        <v>42804</v>
      </c>
      <c r="W1496" s="27">
        <f>VLOOKUP($C1496, '[2]county pop 2010-2020'!$H$2:$T$3195,W$1,0)</f>
        <v>42651</v>
      </c>
      <c r="X1496" s="27">
        <f>VLOOKUP($C1496, '[2]county pop 2010-2020'!$H$2:$T$3195,X$1,0)</f>
        <v>42641</v>
      </c>
      <c r="Y1496" s="27">
        <f>VLOOKUP($C1496, '[2]county pop 2010-2020'!$H$2:$T$3195,Y$1,0)</f>
        <v>42574</v>
      </c>
      <c r="Z1496" s="27">
        <f>VLOOKUP($C1496, '[3]ODS_county pop 2020-2022'!$H$2:$K$3196,Z$1,0)</f>
        <v>42059</v>
      </c>
      <c r="AA1496" s="27">
        <f>VLOOKUP($C1496, '[3]ODS_county pop 2020-2022'!$H$2:$K$3196,AA$1,0)</f>
        <v>42150</v>
      </c>
      <c r="AB1496" s="27">
        <f>VLOOKUP($C1496, '[3]ODS_county pop 2020-2022'!$H$2:$K$3196,AB$1,0)</f>
        <v>42179</v>
      </c>
    </row>
    <row r="1497" spans="1:28" x14ac:dyDescent="0.3">
      <c r="A1497" s="20" t="s">
        <v>2148</v>
      </c>
      <c r="B1497" s="20" t="s">
        <v>2885</v>
      </c>
      <c r="C1497" s="18" t="str">
        <f t="shared" si="26"/>
        <v>.Caldwell County, Missouri</v>
      </c>
      <c r="D1497" s="20" t="s">
        <v>2354</v>
      </c>
      <c r="F1497" s="27">
        <f>VLOOKUP($C1497, '[1]ODS_county pop 2000-2010'!$H$2:$T$3195,F$1,0)</f>
        <v>8964</v>
      </c>
      <c r="G1497" s="27">
        <f>VLOOKUP($C1497, '[1]ODS_county pop 2000-2010'!$H$2:$T$3195,G$1,0)</f>
        <v>9006</v>
      </c>
      <c r="H1497" s="27">
        <f>VLOOKUP($C1497, '[1]ODS_county pop 2000-2010'!$H$2:$T$3195,H$1,0)</f>
        <v>9041</v>
      </c>
      <c r="I1497" s="27">
        <f>VLOOKUP($C1497, '[1]ODS_county pop 2000-2010'!$H$2:$T$3195,I$1,0)</f>
        <v>9152</v>
      </c>
      <c r="J1497" s="27">
        <f>VLOOKUP($C1497, '[1]ODS_county pop 2000-2010'!$H$2:$T$3195,J$1,0)</f>
        <v>9230</v>
      </c>
      <c r="K1497" s="27">
        <f>VLOOKUP($C1497, '[1]ODS_county pop 2000-2010'!$H$2:$T$3195,K$1,0)</f>
        <v>9273</v>
      </c>
      <c r="L1497" s="27">
        <f>VLOOKUP($C1497, '[1]ODS_county pop 2000-2010'!$H$2:$T$3195,L$1,0)</f>
        <v>9343</v>
      </c>
      <c r="M1497" s="27">
        <f>VLOOKUP($C1497, '[1]ODS_county pop 2000-2010'!$H$2:$T$3195,M$1,0)</f>
        <v>9395</v>
      </c>
      <c r="N1497" s="27">
        <f>VLOOKUP($C1497, '[1]ODS_county pop 2000-2010'!$H$2:$T$3195,N$1,0)</f>
        <v>9359</v>
      </c>
      <c r="O1497" s="27">
        <f>VLOOKUP($C1497, '[1]ODS_county pop 2000-2010'!$H$2:$T$3195,O$1,0)</f>
        <v>9365</v>
      </c>
      <c r="P1497" s="27">
        <f>VLOOKUP($C1497, '[2]county pop 2010-2020'!$H$2:$T$3195,P$1,0)</f>
        <v>9424</v>
      </c>
      <c r="Q1497" s="27">
        <f>VLOOKUP($C1497, '[2]county pop 2010-2020'!$H$2:$T$3195,Q$1,0)</f>
        <v>9276</v>
      </c>
      <c r="R1497" s="27">
        <f>VLOOKUP($C1497, '[2]county pop 2010-2020'!$H$2:$T$3195,R$1,0)</f>
        <v>9085</v>
      </c>
      <c r="S1497" s="27">
        <f>VLOOKUP($C1497, '[2]county pop 2010-2020'!$H$2:$T$3195,S$1,0)</f>
        <v>9036</v>
      </c>
      <c r="T1497" s="27">
        <f>VLOOKUP($C1497, '[2]county pop 2010-2020'!$H$2:$T$3195,T$1,0)</f>
        <v>8992</v>
      </c>
      <c r="U1497" s="27">
        <f>VLOOKUP($C1497, '[2]county pop 2010-2020'!$H$2:$T$3195,U$1,0)</f>
        <v>8996</v>
      </c>
      <c r="V1497" s="27">
        <f>VLOOKUP($C1497, '[2]county pop 2010-2020'!$H$2:$T$3195,V$1,0)</f>
        <v>9043</v>
      </c>
      <c r="W1497" s="27">
        <f>VLOOKUP($C1497, '[2]county pop 2010-2020'!$H$2:$T$3195,W$1,0)</f>
        <v>9056</v>
      </c>
      <c r="X1497" s="27">
        <f>VLOOKUP($C1497, '[2]county pop 2010-2020'!$H$2:$T$3195,X$1,0)</f>
        <v>9073</v>
      </c>
      <c r="Y1497" s="27">
        <f>VLOOKUP($C1497, '[2]county pop 2010-2020'!$H$2:$T$3195,Y$1,0)</f>
        <v>9039</v>
      </c>
      <c r="Z1497" s="27">
        <f>VLOOKUP($C1497, '[3]ODS_county pop 2020-2022'!$H$2:$K$3196,Z$1,0)</f>
        <v>8824</v>
      </c>
      <c r="AA1497" s="27">
        <f>VLOOKUP($C1497, '[3]ODS_county pop 2020-2022'!$H$2:$K$3196,AA$1,0)</f>
        <v>8896</v>
      </c>
      <c r="AB1497" s="27">
        <f>VLOOKUP($C1497, '[3]ODS_county pop 2020-2022'!$H$2:$K$3196,AB$1,0)</f>
        <v>8933</v>
      </c>
    </row>
    <row r="1498" spans="1:28" x14ac:dyDescent="0.3">
      <c r="A1498" s="20" t="s">
        <v>2148</v>
      </c>
      <c r="B1498" s="20" t="s">
        <v>3176</v>
      </c>
      <c r="C1498" s="18" t="str">
        <f t="shared" si="26"/>
        <v>.Callaway County, Missouri</v>
      </c>
      <c r="D1498" s="20" t="s">
        <v>2084</v>
      </c>
      <c r="F1498" s="27">
        <f>VLOOKUP($C1498, '[1]ODS_county pop 2000-2010'!$H$2:$T$3195,F$1,0)</f>
        <v>40762</v>
      </c>
      <c r="G1498" s="27">
        <f>VLOOKUP($C1498, '[1]ODS_county pop 2000-2010'!$H$2:$T$3195,G$1,0)</f>
        <v>41490</v>
      </c>
      <c r="H1498" s="27">
        <f>VLOOKUP($C1498, '[1]ODS_county pop 2000-2010'!$H$2:$T$3195,H$1,0)</f>
        <v>41973</v>
      </c>
      <c r="I1498" s="27">
        <f>VLOOKUP($C1498, '[1]ODS_county pop 2000-2010'!$H$2:$T$3195,I$1,0)</f>
        <v>42023</v>
      </c>
      <c r="J1498" s="27">
        <f>VLOOKUP($C1498, '[1]ODS_county pop 2000-2010'!$H$2:$T$3195,J$1,0)</f>
        <v>41767</v>
      </c>
      <c r="K1498" s="27">
        <f>VLOOKUP($C1498, '[1]ODS_county pop 2000-2010'!$H$2:$T$3195,K$1,0)</f>
        <v>42683</v>
      </c>
      <c r="L1498" s="27">
        <f>VLOOKUP($C1498, '[1]ODS_county pop 2000-2010'!$H$2:$T$3195,L$1,0)</f>
        <v>43118</v>
      </c>
      <c r="M1498" s="27">
        <f>VLOOKUP($C1498, '[1]ODS_county pop 2000-2010'!$H$2:$T$3195,M$1,0)</f>
        <v>43414</v>
      </c>
      <c r="N1498" s="27">
        <f>VLOOKUP($C1498, '[1]ODS_county pop 2000-2010'!$H$2:$T$3195,N$1,0)</f>
        <v>43855</v>
      </c>
      <c r="O1498" s="27">
        <f>VLOOKUP($C1498, '[1]ODS_county pop 2000-2010'!$H$2:$T$3195,O$1,0)</f>
        <v>44041</v>
      </c>
      <c r="P1498" s="27">
        <f>VLOOKUP($C1498, '[2]county pop 2010-2020'!$H$2:$T$3195,P$1,0)</f>
        <v>44332</v>
      </c>
      <c r="Q1498" s="27">
        <f>VLOOKUP($C1498, '[2]county pop 2010-2020'!$H$2:$T$3195,Q$1,0)</f>
        <v>44311</v>
      </c>
      <c r="R1498" s="27">
        <f>VLOOKUP($C1498, '[2]county pop 2010-2020'!$H$2:$T$3195,R$1,0)</f>
        <v>44413</v>
      </c>
      <c r="S1498" s="27">
        <f>VLOOKUP($C1498, '[2]county pop 2010-2020'!$H$2:$T$3195,S$1,0)</f>
        <v>44546</v>
      </c>
      <c r="T1498" s="27">
        <f>VLOOKUP($C1498, '[2]county pop 2010-2020'!$H$2:$T$3195,T$1,0)</f>
        <v>44651</v>
      </c>
      <c r="U1498" s="27">
        <f>VLOOKUP($C1498, '[2]county pop 2010-2020'!$H$2:$T$3195,U$1,0)</f>
        <v>44722</v>
      </c>
      <c r="V1498" s="27">
        <f>VLOOKUP($C1498, '[2]county pop 2010-2020'!$H$2:$T$3195,V$1,0)</f>
        <v>45082</v>
      </c>
      <c r="W1498" s="27">
        <f>VLOOKUP($C1498, '[2]county pop 2010-2020'!$H$2:$T$3195,W$1,0)</f>
        <v>45002</v>
      </c>
      <c r="X1498" s="27">
        <f>VLOOKUP($C1498, '[2]county pop 2010-2020'!$H$2:$T$3195,X$1,0)</f>
        <v>44987</v>
      </c>
      <c r="Y1498" s="27">
        <f>VLOOKUP($C1498, '[2]county pop 2010-2020'!$H$2:$T$3195,Y$1,0)</f>
        <v>44762</v>
      </c>
      <c r="Z1498" s="27">
        <f>VLOOKUP($C1498, '[3]ODS_county pop 2020-2022'!$H$2:$K$3196,Z$1,0)</f>
        <v>44337</v>
      </c>
      <c r="AA1498" s="27">
        <f>VLOOKUP($C1498, '[3]ODS_county pop 2020-2022'!$H$2:$K$3196,AA$1,0)</f>
        <v>44667</v>
      </c>
      <c r="AB1498" s="27">
        <f>VLOOKUP($C1498, '[3]ODS_county pop 2020-2022'!$H$2:$K$3196,AB$1,0)</f>
        <v>44762</v>
      </c>
    </row>
    <row r="1499" spans="1:28" x14ac:dyDescent="0.3">
      <c r="A1499" s="20" t="s">
        <v>2148</v>
      </c>
      <c r="B1499" s="20" t="s">
        <v>2542</v>
      </c>
      <c r="C1499" s="18" t="str">
        <f t="shared" si="26"/>
        <v>.Camden County, Missouri</v>
      </c>
      <c r="D1499" s="20" t="s">
        <v>2084</v>
      </c>
      <c r="F1499" s="27">
        <f>VLOOKUP($C1499, '[1]ODS_county pop 2000-2010'!$H$2:$T$3195,F$1,0)</f>
        <v>36807</v>
      </c>
      <c r="G1499" s="27">
        <f>VLOOKUP($C1499, '[1]ODS_county pop 2000-2010'!$H$2:$T$3195,G$1,0)</f>
        <v>37497</v>
      </c>
      <c r="H1499" s="27">
        <f>VLOOKUP($C1499, '[1]ODS_county pop 2000-2010'!$H$2:$T$3195,H$1,0)</f>
        <v>38263</v>
      </c>
      <c r="I1499" s="27">
        <f>VLOOKUP($C1499, '[1]ODS_county pop 2000-2010'!$H$2:$T$3195,I$1,0)</f>
        <v>38832</v>
      </c>
      <c r="J1499" s="27">
        <f>VLOOKUP($C1499, '[1]ODS_county pop 2000-2010'!$H$2:$T$3195,J$1,0)</f>
        <v>39572</v>
      </c>
      <c r="K1499" s="27">
        <f>VLOOKUP($C1499, '[1]ODS_county pop 2000-2010'!$H$2:$T$3195,K$1,0)</f>
        <v>40641</v>
      </c>
      <c r="L1499" s="27">
        <f>VLOOKUP($C1499, '[1]ODS_county pop 2000-2010'!$H$2:$T$3195,L$1,0)</f>
        <v>41832</v>
      </c>
      <c r="M1499" s="27">
        <f>VLOOKUP($C1499, '[1]ODS_county pop 2000-2010'!$H$2:$T$3195,M$1,0)</f>
        <v>42744</v>
      </c>
      <c r="N1499" s="27">
        <f>VLOOKUP($C1499, '[1]ODS_county pop 2000-2010'!$H$2:$T$3195,N$1,0)</f>
        <v>43462</v>
      </c>
      <c r="O1499" s="27">
        <f>VLOOKUP($C1499, '[1]ODS_county pop 2000-2010'!$H$2:$T$3195,O$1,0)</f>
        <v>43762</v>
      </c>
      <c r="P1499" s="27">
        <f>VLOOKUP($C1499, '[2]county pop 2010-2020'!$H$2:$T$3195,P$1,0)</f>
        <v>44002</v>
      </c>
      <c r="Q1499" s="27">
        <f>VLOOKUP($C1499, '[2]county pop 2010-2020'!$H$2:$T$3195,Q$1,0)</f>
        <v>43851</v>
      </c>
      <c r="R1499" s="27">
        <f>VLOOKUP($C1499, '[2]county pop 2010-2020'!$H$2:$T$3195,R$1,0)</f>
        <v>44232</v>
      </c>
      <c r="S1499" s="27">
        <f>VLOOKUP($C1499, '[2]county pop 2010-2020'!$H$2:$T$3195,S$1,0)</f>
        <v>44334</v>
      </c>
      <c r="T1499" s="27">
        <f>VLOOKUP($C1499, '[2]county pop 2010-2020'!$H$2:$T$3195,T$1,0)</f>
        <v>44601</v>
      </c>
      <c r="U1499" s="27">
        <f>VLOOKUP($C1499, '[2]county pop 2010-2020'!$H$2:$T$3195,U$1,0)</f>
        <v>44793</v>
      </c>
      <c r="V1499" s="27">
        <f>VLOOKUP($C1499, '[2]county pop 2010-2020'!$H$2:$T$3195,V$1,0)</f>
        <v>44979</v>
      </c>
      <c r="W1499" s="27">
        <f>VLOOKUP($C1499, '[2]county pop 2010-2020'!$H$2:$T$3195,W$1,0)</f>
        <v>45554</v>
      </c>
      <c r="X1499" s="27">
        <f>VLOOKUP($C1499, '[2]county pop 2010-2020'!$H$2:$T$3195,X$1,0)</f>
        <v>45956</v>
      </c>
      <c r="Y1499" s="27">
        <f>VLOOKUP($C1499, '[2]county pop 2010-2020'!$H$2:$T$3195,Y$1,0)</f>
        <v>46211</v>
      </c>
      <c r="Z1499" s="27">
        <f>VLOOKUP($C1499, '[3]ODS_county pop 2020-2022'!$H$2:$K$3196,Z$1,0)</f>
        <v>42802</v>
      </c>
      <c r="AA1499" s="27">
        <f>VLOOKUP($C1499, '[3]ODS_county pop 2020-2022'!$H$2:$K$3196,AA$1,0)</f>
        <v>43527</v>
      </c>
      <c r="AB1499" s="27">
        <f>VLOOKUP($C1499, '[3]ODS_county pop 2020-2022'!$H$2:$K$3196,AB$1,0)</f>
        <v>43768</v>
      </c>
    </row>
    <row r="1500" spans="1:28" x14ac:dyDescent="0.3">
      <c r="A1500" s="20" t="s">
        <v>2148</v>
      </c>
      <c r="B1500" s="20" t="s">
        <v>3177</v>
      </c>
      <c r="C1500" s="18" t="str">
        <f t="shared" si="26"/>
        <v>.Cape Girardeau County, Missouri</v>
      </c>
      <c r="D1500" s="20" t="s">
        <v>2084</v>
      </c>
      <c r="F1500" s="27">
        <f>VLOOKUP($C1500, '[1]ODS_county pop 2000-2010'!$H$2:$T$3195,F$1,0)</f>
        <v>68691</v>
      </c>
      <c r="G1500" s="27">
        <f>VLOOKUP($C1500, '[1]ODS_county pop 2000-2010'!$H$2:$T$3195,G$1,0)</f>
        <v>69340</v>
      </c>
      <c r="H1500" s="27">
        <f>VLOOKUP($C1500, '[1]ODS_county pop 2000-2010'!$H$2:$T$3195,H$1,0)</f>
        <v>69735</v>
      </c>
      <c r="I1500" s="27">
        <f>VLOOKUP($C1500, '[1]ODS_county pop 2000-2010'!$H$2:$T$3195,I$1,0)</f>
        <v>70186</v>
      </c>
      <c r="J1500" s="27">
        <f>VLOOKUP($C1500, '[1]ODS_county pop 2000-2010'!$H$2:$T$3195,J$1,0)</f>
        <v>71121</v>
      </c>
      <c r="K1500" s="27">
        <f>VLOOKUP($C1500, '[1]ODS_county pop 2000-2010'!$H$2:$T$3195,K$1,0)</f>
        <v>71793</v>
      </c>
      <c r="L1500" s="27">
        <f>VLOOKUP($C1500, '[1]ODS_county pop 2000-2010'!$H$2:$T$3195,L$1,0)</f>
        <v>72941</v>
      </c>
      <c r="M1500" s="27">
        <f>VLOOKUP($C1500, '[1]ODS_county pop 2000-2010'!$H$2:$T$3195,M$1,0)</f>
        <v>73510</v>
      </c>
      <c r="N1500" s="27">
        <f>VLOOKUP($C1500, '[1]ODS_county pop 2000-2010'!$H$2:$T$3195,N$1,0)</f>
        <v>74141</v>
      </c>
      <c r="O1500" s="27">
        <f>VLOOKUP($C1500, '[1]ODS_county pop 2000-2010'!$H$2:$T$3195,O$1,0)</f>
        <v>74927</v>
      </c>
      <c r="P1500" s="27">
        <f>VLOOKUP($C1500, '[2]county pop 2010-2020'!$H$2:$T$3195,P$1,0)</f>
        <v>75674</v>
      </c>
      <c r="Q1500" s="27">
        <f>VLOOKUP($C1500, '[2]county pop 2010-2020'!$H$2:$T$3195,Q$1,0)</f>
        <v>76627</v>
      </c>
      <c r="R1500" s="27">
        <f>VLOOKUP($C1500, '[2]county pop 2010-2020'!$H$2:$T$3195,R$1,0)</f>
        <v>77076</v>
      </c>
      <c r="S1500" s="27">
        <f>VLOOKUP($C1500, '[2]county pop 2010-2020'!$H$2:$T$3195,S$1,0)</f>
        <v>77495</v>
      </c>
      <c r="T1500" s="27">
        <f>VLOOKUP($C1500, '[2]county pop 2010-2020'!$H$2:$T$3195,T$1,0)</f>
        <v>77950</v>
      </c>
      <c r="U1500" s="27">
        <f>VLOOKUP($C1500, '[2]county pop 2010-2020'!$H$2:$T$3195,U$1,0)</f>
        <v>78297</v>
      </c>
      <c r="V1500" s="27">
        <f>VLOOKUP($C1500, '[2]county pop 2010-2020'!$H$2:$T$3195,V$1,0)</f>
        <v>78540</v>
      </c>
      <c r="W1500" s="27">
        <f>VLOOKUP($C1500, '[2]county pop 2010-2020'!$H$2:$T$3195,W$1,0)</f>
        <v>78338</v>
      </c>
      <c r="X1500" s="27">
        <f>VLOOKUP($C1500, '[2]county pop 2010-2020'!$H$2:$T$3195,X$1,0)</f>
        <v>78810</v>
      </c>
      <c r="Y1500" s="27">
        <f>VLOOKUP($C1500, '[2]county pop 2010-2020'!$H$2:$T$3195,Y$1,0)</f>
        <v>78971</v>
      </c>
      <c r="Z1500" s="27">
        <f>VLOOKUP($C1500, '[3]ODS_county pop 2020-2022'!$H$2:$K$3196,Z$1,0)</f>
        <v>81811</v>
      </c>
      <c r="AA1500" s="27">
        <f>VLOOKUP($C1500, '[3]ODS_county pop 2020-2022'!$H$2:$K$3196,AA$1,0)</f>
        <v>82147</v>
      </c>
      <c r="AB1500" s="27">
        <f>VLOOKUP($C1500, '[3]ODS_county pop 2020-2022'!$H$2:$K$3196,AB$1,0)</f>
        <v>82899</v>
      </c>
    </row>
    <row r="1501" spans="1:28" x14ac:dyDescent="0.3">
      <c r="A1501" s="20" t="s">
        <v>2148</v>
      </c>
      <c r="B1501" s="20" t="s">
        <v>2301</v>
      </c>
      <c r="C1501" s="18" t="str">
        <f t="shared" si="26"/>
        <v>.Carroll County, Missouri</v>
      </c>
      <c r="D1501" s="20" t="s">
        <v>2084</v>
      </c>
      <c r="F1501" s="27">
        <f>VLOOKUP($C1501, '[1]ODS_county pop 2000-2010'!$H$2:$T$3195,F$1,0)</f>
        <v>10289</v>
      </c>
      <c r="G1501" s="27">
        <f>VLOOKUP($C1501, '[1]ODS_county pop 2000-2010'!$H$2:$T$3195,G$1,0)</f>
        <v>10136</v>
      </c>
      <c r="H1501" s="27">
        <f>VLOOKUP($C1501, '[1]ODS_county pop 2000-2010'!$H$2:$T$3195,H$1,0)</f>
        <v>10097</v>
      </c>
      <c r="I1501" s="27">
        <f>VLOOKUP($C1501, '[1]ODS_county pop 2000-2010'!$H$2:$T$3195,I$1,0)</f>
        <v>10000</v>
      </c>
      <c r="J1501" s="27">
        <f>VLOOKUP($C1501, '[1]ODS_county pop 2000-2010'!$H$2:$T$3195,J$1,0)</f>
        <v>9922</v>
      </c>
      <c r="K1501" s="27">
        <f>VLOOKUP($C1501, '[1]ODS_county pop 2000-2010'!$H$2:$T$3195,K$1,0)</f>
        <v>9912</v>
      </c>
      <c r="L1501" s="27">
        <f>VLOOKUP($C1501, '[1]ODS_county pop 2000-2010'!$H$2:$T$3195,L$1,0)</f>
        <v>9743</v>
      </c>
      <c r="M1501" s="27">
        <f>VLOOKUP($C1501, '[1]ODS_county pop 2000-2010'!$H$2:$T$3195,M$1,0)</f>
        <v>9622</v>
      </c>
      <c r="N1501" s="27">
        <f>VLOOKUP($C1501, '[1]ODS_county pop 2000-2010'!$H$2:$T$3195,N$1,0)</f>
        <v>9451</v>
      </c>
      <c r="O1501" s="27">
        <f>VLOOKUP($C1501, '[1]ODS_county pop 2000-2010'!$H$2:$T$3195,O$1,0)</f>
        <v>9314</v>
      </c>
      <c r="P1501" s="27">
        <f>VLOOKUP($C1501, '[2]county pop 2010-2020'!$H$2:$T$3195,P$1,0)</f>
        <v>9295</v>
      </c>
      <c r="Q1501" s="27">
        <f>VLOOKUP($C1501, '[2]county pop 2010-2020'!$H$2:$T$3195,Q$1,0)</f>
        <v>9252</v>
      </c>
      <c r="R1501" s="27">
        <f>VLOOKUP($C1501, '[2]county pop 2010-2020'!$H$2:$T$3195,R$1,0)</f>
        <v>9076</v>
      </c>
      <c r="S1501" s="27">
        <f>VLOOKUP($C1501, '[2]county pop 2010-2020'!$H$2:$T$3195,S$1,0)</f>
        <v>9054</v>
      </c>
      <c r="T1501" s="27">
        <f>VLOOKUP($C1501, '[2]county pop 2010-2020'!$H$2:$T$3195,T$1,0)</f>
        <v>8958</v>
      </c>
      <c r="U1501" s="27">
        <f>VLOOKUP($C1501, '[2]county pop 2010-2020'!$H$2:$T$3195,U$1,0)</f>
        <v>8882</v>
      </c>
      <c r="V1501" s="27">
        <f>VLOOKUP($C1501, '[2]county pop 2010-2020'!$H$2:$T$3195,V$1,0)</f>
        <v>8849</v>
      </c>
      <c r="W1501" s="27">
        <f>VLOOKUP($C1501, '[2]county pop 2010-2020'!$H$2:$T$3195,W$1,0)</f>
        <v>8789</v>
      </c>
      <c r="X1501" s="27">
        <f>VLOOKUP($C1501, '[2]county pop 2010-2020'!$H$2:$T$3195,X$1,0)</f>
        <v>8724</v>
      </c>
      <c r="Y1501" s="27">
        <f>VLOOKUP($C1501, '[2]county pop 2010-2020'!$H$2:$T$3195,Y$1,0)</f>
        <v>8698</v>
      </c>
      <c r="Z1501" s="27">
        <f>VLOOKUP($C1501, '[3]ODS_county pop 2020-2022'!$H$2:$K$3196,Z$1,0)</f>
        <v>8468</v>
      </c>
      <c r="AA1501" s="27">
        <f>VLOOKUP($C1501, '[3]ODS_county pop 2020-2022'!$H$2:$K$3196,AA$1,0)</f>
        <v>8403</v>
      </c>
      <c r="AB1501" s="27">
        <f>VLOOKUP($C1501, '[3]ODS_county pop 2020-2022'!$H$2:$K$3196,AB$1,0)</f>
        <v>8423</v>
      </c>
    </row>
    <row r="1502" spans="1:28" x14ac:dyDescent="0.3">
      <c r="A1502" s="20" t="s">
        <v>2148</v>
      </c>
      <c r="B1502" s="20" t="s">
        <v>2889</v>
      </c>
      <c r="C1502" s="18" t="str">
        <f t="shared" si="26"/>
        <v>.Carter County, Missouri</v>
      </c>
      <c r="D1502" s="20" t="s">
        <v>2084</v>
      </c>
      <c r="F1502" s="27">
        <f>VLOOKUP($C1502, '[1]ODS_county pop 2000-2010'!$H$2:$T$3195,F$1,0)</f>
        <v>5940</v>
      </c>
      <c r="G1502" s="27">
        <f>VLOOKUP($C1502, '[1]ODS_county pop 2000-2010'!$H$2:$T$3195,G$1,0)</f>
        <v>5915</v>
      </c>
      <c r="H1502" s="27">
        <f>VLOOKUP($C1502, '[1]ODS_county pop 2000-2010'!$H$2:$T$3195,H$1,0)</f>
        <v>5944</v>
      </c>
      <c r="I1502" s="27">
        <f>VLOOKUP($C1502, '[1]ODS_county pop 2000-2010'!$H$2:$T$3195,I$1,0)</f>
        <v>5994</v>
      </c>
      <c r="J1502" s="27">
        <f>VLOOKUP($C1502, '[1]ODS_county pop 2000-2010'!$H$2:$T$3195,J$1,0)</f>
        <v>5982</v>
      </c>
      <c r="K1502" s="27">
        <f>VLOOKUP($C1502, '[1]ODS_county pop 2000-2010'!$H$2:$T$3195,K$1,0)</f>
        <v>6008</v>
      </c>
      <c r="L1502" s="27">
        <f>VLOOKUP($C1502, '[1]ODS_county pop 2000-2010'!$H$2:$T$3195,L$1,0)</f>
        <v>6030</v>
      </c>
      <c r="M1502" s="27">
        <f>VLOOKUP($C1502, '[1]ODS_county pop 2000-2010'!$H$2:$T$3195,M$1,0)</f>
        <v>6117</v>
      </c>
      <c r="N1502" s="27">
        <f>VLOOKUP($C1502, '[1]ODS_county pop 2000-2010'!$H$2:$T$3195,N$1,0)</f>
        <v>6122</v>
      </c>
      <c r="O1502" s="27">
        <f>VLOOKUP($C1502, '[1]ODS_county pop 2000-2010'!$H$2:$T$3195,O$1,0)</f>
        <v>6138</v>
      </c>
      <c r="P1502" s="27">
        <f>VLOOKUP($C1502, '[2]county pop 2010-2020'!$H$2:$T$3195,P$1,0)</f>
        <v>6265</v>
      </c>
      <c r="Q1502" s="27">
        <f>VLOOKUP($C1502, '[2]county pop 2010-2020'!$H$2:$T$3195,Q$1,0)</f>
        <v>6330</v>
      </c>
      <c r="R1502" s="27">
        <f>VLOOKUP($C1502, '[2]county pop 2010-2020'!$H$2:$T$3195,R$1,0)</f>
        <v>6271</v>
      </c>
      <c r="S1502" s="27">
        <f>VLOOKUP($C1502, '[2]county pop 2010-2020'!$H$2:$T$3195,S$1,0)</f>
        <v>6342</v>
      </c>
      <c r="T1502" s="27">
        <f>VLOOKUP($C1502, '[2]county pop 2010-2020'!$H$2:$T$3195,T$1,0)</f>
        <v>6286</v>
      </c>
      <c r="U1502" s="27">
        <f>VLOOKUP($C1502, '[2]county pop 2010-2020'!$H$2:$T$3195,U$1,0)</f>
        <v>6280</v>
      </c>
      <c r="V1502" s="27">
        <f>VLOOKUP($C1502, '[2]county pop 2010-2020'!$H$2:$T$3195,V$1,0)</f>
        <v>6210</v>
      </c>
      <c r="W1502" s="27">
        <f>VLOOKUP($C1502, '[2]county pop 2010-2020'!$H$2:$T$3195,W$1,0)</f>
        <v>6177</v>
      </c>
      <c r="X1502" s="27">
        <f>VLOOKUP($C1502, '[2]county pop 2010-2020'!$H$2:$T$3195,X$1,0)</f>
        <v>6068</v>
      </c>
      <c r="Y1502" s="27">
        <f>VLOOKUP($C1502, '[2]county pop 2010-2020'!$H$2:$T$3195,Y$1,0)</f>
        <v>5981</v>
      </c>
      <c r="Z1502" s="27">
        <f>VLOOKUP($C1502, '[3]ODS_county pop 2020-2022'!$H$2:$K$3196,Z$1,0)</f>
        <v>5202</v>
      </c>
      <c r="AA1502" s="27">
        <f>VLOOKUP($C1502, '[3]ODS_county pop 2020-2022'!$H$2:$K$3196,AA$1,0)</f>
        <v>5339</v>
      </c>
      <c r="AB1502" s="27">
        <f>VLOOKUP($C1502, '[3]ODS_county pop 2020-2022'!$H$2:$K$3196,AB$1,0)</f>
        <v>5268</v>
      </c>
    </row>
    <row r="1503" spans="1:28" x14ac:dyDescent="0.3">
      <c r="A1503" s="20" t="s">
        <v>2148</v>
      </c>
      <c r="B1503" s="20" t="s">
        <v>2675</v>
      </c>
      <c r="C1503" s="18" t="str">
        <f t="shared" si="26"/>
        <v>.Cass County, Missouri</v>
      </c>
      <c r="D1503" s="20" t="s">
        <v>2084</v>
      </c>
      <c r="F1503" s="27">
        <f>VLOOKUP($C1503, '[1]ODS_county pop 2000-2010'!$H$2:$T$3195,F$1,0)</f>
        <v>82123</v>
      </c>
      <c r="G1503" s="27">
        <f>VLOOKUP($C1503, '[1]ODS_county pop 2000-2010'!$H$2:$T$3195,G$1,0)</f>
        <v>84504</v>
      </c>
      <c r="H1503" s="27">
        <f>VLOOKUP($C1503, '[1]ODS_county pop 2000-2010'!$H$2:$T$3195,H$1,0)</f>
        <v>86645</v>
      </c>
      <c r="I1503" s="27">
        <f>VLOOKUP($C1503, '[1]ODS_county pop 2000-2010'!$H$2:$T$3195,I$1,0)</f>
        <v>88020</v>
      </c>
      <c r="J1503" s="27">
        <f>VLOOKUP($C1503, '[1]ODS_county pop 2000-2010'!$H$2:$T$3195,J$1,0)</f>
        <v>90759</v>
      </c>
      <c r="K1503" s="27">
        <f>VLOOKUP($C1503, '[1]ODS_county pop 2000-2010'!$H$2:$T$3195,K$1,0)</f>
        <v>92520</v>
      </c>
      <c r="L1503" s="27">
        <f>VLOOKUP($C1503, '[1]ODS_county pop 2000-2010'!$H$2:$T$3195,L$1,0)</f>
        <v>94494</v>
      </c>
      <c r="M1503" s="27">
        <f>VLOOKUP($C1503, '[1]ODS_county pop 2000-2010'!$H$2:$T$3195,M$1,0)</f>
        <v>96845</v>
      </c>
      <c r="N1503" s="27">
        <f>VLOOKUP($C1503, '[1]ODS_county pop 2000-2010'!$H$2:$T$3195,N$1,0)</f>
        <v>98095</v>
      </c>
      <c r="O1503" s="27">
        <f>VLOOKUP($C1503, '[1]ODS_county pop 2000-2010'!$H$2:$T$3195,O$1,0)</f>
        <v>98835</v>
      </c>
      <c r="P1503" s="27">
        <f>VLOOKUP($C1503, '[2]county pop 2010-2020'!$H$2:$T$3195,P$1,0)</f>
        <v>99478</v>
      </c>
      <c r="Q1503" s="27">
        <f>VLOOKUP($C1503, '[2]county pop 2010-2020'!$H$2:$T$3195,Q$1,0)</f>
        <v>100017</v>
      </c>
      <c r="R1503" s="27">
        <f>VLOOKUP($C1503, '[2]county pop 2010-2020'!$H$2:$T$3195,R$1,0)</f>
        <v>100458</v>
      </c>
      <c r="S1503" s="27">
        <f>VLOOKUP($C1503, '[2]county pop 2010-2020'!$H$2:$T$3195,S$1,0)</f>
        <v>100712</v>
      </c>
      <c r="T1503" s="27">
        <f>VLOOKUP($C1503, '[2]county pop 2010-2020'!$H$2:$T$3195,T$1,0)</f>
        <v>100872</v>
      </c>
      <c r="U1503" s="27">
        <f>VLOOKUP($C1503, '[2]county pop 2010-2020'!$H$2:$T$3195,U$1,0)</f>
        <v>101389</v>
      </c>
      <c r="V1503" s="27">
        <f>VLOOKUP($C1503, '[2]county pop 2010-2020'!$H$2:$T$3195,V$1,0)</f>
        <v>102645</v>
      </c>
      <c r="W1503" s="27">
        <f>VLOOKUP($C1503, '[2]county pop 2010-2020'!$H$2:$T$3195,W$1,0)</f>
        <v>103502</v>
      </c>
      <c r="X1503" s="27">
        <f>VLOOKUP($C1503, '[2]county pop 2010-2020'!$H$2:$T$3195,X$1,0)</f>
        <v>104753</v>
      </c>
      <c r="Y1503" s="27">
        <f>VLOOKUP($C1503, '[2]county pop 2010-2020'!$H$2:$T$3195,Y$1,0)</f>
        <v>105731</v>
      </c>
      <c r="Z1503" s="27">
        <f>VLOOKUP($C1503, '[3]ODS_county pop 2020-2022'!$H$2:$K$3196,Z$1,0)</f>
        <v>108145</v>
      </c>
      <c r="AA1503" s="27">
        <f>VLOOKUP($C1503, '[3]ODS_county pop 2020-2022'!$H$2:$K$3196,AA$1,0)</f>
        <v>109751</v>
      </c>
      <c r="AB1503" s="27">
        <f>VLOOKUP($C1503, '[3]ODS_county pop 2020-2022'!$H$2:$K$3196,AB$1,0)</f>
        <v>110394</v>
      </c>
    </row>
    <row r="1504" spans="1:28" x14ac:dyDescent="0.3">
      <c r="A1504" s="20" t="s">
        <v>2148</v>
      </c>
      <c r="B1504" s="20" t="s">
        <v>2772</v>
      </c>
      <c r="C1504" s="18" t="str">
        <f t="shared" si="26"/>
        <v>.Cedar County, Missouri</v>
      </c>
      <c r="D1504" s="20" t="s">
        <v>2084</v>
      </c>
      <c r="F1504" s="27">
        <f>VLOOKUP($C1504, '[1]ODS_county pop 2000-2010'!$H$2:$T$3195,F$1,0)</f>
        <v>13713</v>
      </c>
      <c r="G1504" s="27">
        <f>VLOOKUP($C1504, '[1]ODS_county pop 2000-2010'!$H$2:$T$3195,G$1,0)</f>
        <v>13901</v>
      </c>
      <c r="H1504" s="27">
        <f>VLOOKUP($C1504, '[1]ODS_county pop 2000-2010'!$H$2:$T$3195,H$1,0)</f>
        <v>13909</v>
      </c>
      <c r="I1504" s="27">
        <f>VLOOKUP($C1504, '[1]ODS_county pop 2000-2010'!$H$2:$T$3195,I$1,0)</f>
        <v>13975</v>
      </c>
      <c r="J1504" s="27">
        <f>VLOOKUP($C1504, '[1]ODS_county pop 2000-2010'!$H$2:$T$3195,J$1,0)</f>
        <v>14073</v>
      </c>
      <c r="K1504" s="27">
        <f>VLOOKUP($C1504, '[1]ODS_county pop 2000-2010'!$H$2:$T$3195,K$1,0)</f>
        <v>14297</v>
      </c>
      <c r="L1504" s="27">
        <f>VLOOKUP($C1504, '[1]ODS_county pop 2000-2010'!$H$2:$T$3195,L$1,0)</f>
        <v>14229</v>
      </c>
      <c r="M1504" s="27">
        <f>VLOOKUP($C1504, '[1]ODS_county pop 2000-2010'!$H$2:$T$3195,M$1,0)</f>
        <v>14169</v>
      </c>
      <c r="N1504" s="27">
        <f>VLOOKUP($C1504, '[1]ODS_county pop 2000-2010'!$H$2:$T$3195,N$1,0)</f>
        <v>14120</v>
      </c>
      <c r="O1504" s="27">
        <f>VLOOKUP($C1504, '[1]ODS_county pop 2000-2010'!$H$2:$T$3195,O$1,0)</f>
        <v>13964</v>
      </c>
      <c r="P1504" s="27">
        <f>VLOOKUP($C1504, '[2]county pop 2010-2020'!$H$2:$T$3195,P$1,0)</f>
        <v>13982</v>
      </c>
      <c r="Q1504" s="27">
        <f>VLOOKUP($C1504, '[2]county pop 2010-2020'!$H$2:$T$3195,Q$1,0)</f>
        <v>13914</v>
      </c>
      <c r="R1504" s="27">
        <f>VLOOKUP($C1504, '[2]county pop 2010-2020'!$H$2:$T$3195,R$1,0)</f>
        <v>13910</v>
      </c>
      <c r="S1504" s="27">
        <f>VLOOKUP($C1504, '[2]county pop 2010-2020'!$H$2:$T$3195,S$1,0)</f>
        <v>13776</v>
      </c>
      <c r="T1504" s="27">
        <f>VLOOKUP($C1504, '[2]county pop 2010-2020'!$H$2:$T$3195,T$1,0)</f>
        <v>13788</v>
      </c>
      <c r="U1504" s="27">
        <f>VLOOKUP($C1504, '[2]county pop 2010-2020'!$H$2:$T$3195,U$1,0)</f>
        <v>13790</v>
      </c>
      <c r="V1504" s="27">
        <f>VLOOKUP($C1504, '[2]county pop 2010-2020'!$H$2:$T$3195,V$1,0)</f>
        <v>13884</v>
      </c>
      <c r="W1504" s="27">
        <f>VLOOKUP($C1504, '[2]county pop 2010-2020'!$H$2:$T$3195,W$1,0)</f>
        <v>14086</v>
      </c>
      <c r="X1504" s="27">
        <f>VLOOKUP($C1504, '[2]county pop 2010-2020'!$H$2:$T$3195,X$1,0)</f>
        <v>14126</v>
      </c>
      <c r="Y1504" s="27">
        <f>VLOOKUP($C1504, '[2]county pop 2010-2020'!$H$2:$T$3195,Y$1,0)</f>
        <v>14301</v>
      </c>
      <c r="Z1504" s="27">
        <f>VLOOKUP($C1504, '[3]ODS_county pop 2020-2022'!$H$2:$K$3196,Z$1,0)</f>
        <v>14210</v>
      </c>
      <c r="AA1504" s="27">
        <f>VLOOKUP($C1504, '[3]ODS_county pop 2020-2022'!$H$2:$K$3196,AA$1,0)</f>
        <v>14518</v>
      </c>
      <c r="AB1504" s="27">
        <f>VLOOKUP($C1504, '[3]ODS_county pop 2020-2022'!$H$2:$K$3196,AB$1,0)</f>
        <v>14601</v>
      </c>
    </row>
    <row r="1505" spans="1:28" x14ac:dyDescent="0.3">
      <c r="A1505" s="20" t="s">
        <v>2148</v>
      </c>
      <c r="B1505" s="20" t="s">
        <v>3178</v>
      </c>
      <c r="C1505" s="18" t="str">
        <f t="shared" si="26"/>
        <v>.Chariton County, Missouri</v>
      </c>
      <c r="D1505" s="20" t="s">
        <v>2354</v>
      </c>
      <c r="F1505" s="27">
        <f>VLOOKUP($C1505, '[1]ODS_county pop 2000-2010'!$H$2:$T$3195,F$1,0)</f>
        <v>8436</v>
      </c>
      <c r="G1505" s="27">
        <f>VLOOKUP($C1505, '[1]ODS_county pop 2000-2010'!$H$2:$T$3195,G$1,0)</f>
        <v>8276</v>
      </c>
      <c r="H1505" s="27">
        <f>VLOOKUP($C1505, '[1]ODS_county pop 2000-2010'!$H$2:$T$3195,H$1,0)</f>
        <v>8277</v>
      </c>
      <c r="I1505" s="27">
        <f>VLOOKUP($C1505, '[1]ODS_county pop 2000-2010'!$H$2:$T$3195,I$1,0)</f>
        <v>8193</v>
      </c>
      <c r="J1505" s="27">
        <f>VLOOKUP($C1505, '[1]ODS_county pop 2000-2010'!$H$2:$T$3195,J$1,0)</f>
        <v>8174</v>
      </c>
      <c r="K1505" s="27">
        <f>VLOOKUP($C1505, '[1]ODS_county pop 2000-2010'!$H$2:$T$3195,K$1,0)</f>
        <v>8092</v>
      </c>
      <c r="L1505" s="27">
        <f>VLOOKUP($C1505, '[1]ODS_county pop 2000-2010'!$H$2:$T$3195,L$1,0)</f>
        <v>8013</v>
      </c>
      <c r="M1505" s="27">
        <f>VLOOKUP($C1505, '[1]ODS_county pop 2000-2010'!$H$2:$T$3195,M$1,0)</f>
        <v>7900</v>
      </c>
      <c r="N1505" s="27">
        <f>VLOOKUP($C1505, '[1]ODS_county pop 2000-2010'!$H$2:$T$3195,N$1,0)</f>
        <v>7829</v>
      </c>
      <c r="O1505" s="27">
        <f>VLOOKUP($C1505, '[1]ODS_county pop 2000-2010'!$H$2:$T$3195,O$1,0)</f>
        <v>7767</v>
      </c>
      <c r="P1505" s="27">
        <f>VLOOKUP($C1505, '[2]county pop 2010-2020'!$H$2:$T$3195,P$1,0)</f>
        <v>7831</v>
      </c>
      <c r="Q1505" s="27">
        <f>VLOOKUP($C1505, '[2]county pop 2010-2020'!$H$2:$T$3195,Q$1,0)</f>
        <v>7744</v>
      </c>
      <c r="R1505" s="27">
        <f>VLOOKUP($C1505, '[2]county pop 2010-2020'!$H$2:$T$3195,R$1,0)</f>
        <v>7680</v>
      </c>
      <c r="S1505" s="27">
        <f>VLOOKUP($C1505, '[2]county pop 2010-2020'!$H$2:$T$3195,S$1,0)</f>
        <v>7640</v>
      </c>
      <c r="T1505" s="27">
        <f>VLOOKUP($C1505, '[2]county pop 2010-2020'!$H$2:$T$3195,T$1,0)</f>
        <v>7676</v>
      </c>
      <c r="U1505" s="27">
        <f>VLOOKUP($C1505, '[2]county pop 2010-2020'!$H$2:$T$3195,U$1,0)</f>
        <v>7582</v>
      </c>
      <c r="V1505" s="27">
        <f>VLOOKUP($C1505, '[2]county pop 2010-2020'!$H$2:$T$3195,V$1,0)</f>
        <v>7512</v>
      </c>
      <c r="W1505" s="27">
        <f>VLOOKUP($C1505, '[2]county pop 2010-2020'!$H$2:$T$3195,W$1,0)</f>
        <v>7462</v>
      </c>
      <c r="X1505" s="27">
        <f>VLOOKUP($C1505, '[2]county pop 2010-2020'!$H$2:$T$3195,X$1,0)</f>
        <v>7449</v>
      </c>
      <c r="Y1505" s="27">
        <f>VLOOKUP($C1505, '[2]county pop 2010-2020'!$H$2:$T$3195,Y$1,0)</f>
        <v>7463</v>
      </c>
      <c r="Z1505" s="27">
        <f>VLOOKUP($C1505, '[3]ODS_county pop 2020-2022'!$H$2:$K$3196,Z$1,0)</f>
        <v>7384</v>
      </c>
      <c r="AA1505" s="27">
        <f>VLOOKUP($C1505, '[3]ODS_county pop 2020-2022'!$H$2:$K$3196,AA$1,0)</f>
        <v>7361</v>
      </c>
      <c r="AB1505" s="27">
        <f>VLOOKUP($C1505, '[3]ODS_county pop 2020-2022'!$H$2:$K$3196,AB$1,0)</f>
        <v>7386</v>
      </c>
    </row>
    <row r="1506" spans="1:28" x14ac:dyDescent="0.3">
      <c r="A1506" s="20" t="s">
        <v>2148</v>
      </c>
      <c r="B1506" s="20" t="s">
        <v>2677</v>
      </c>
      <c r="C1506" s="18" t="str">
        <f t="shared" si="26"/>
        <v>.Christian County, Missouri</v>
      </c>
      <c r="D1506" s="20" t="s">
        <v>2084</v>
      </c>
      <c r="F1506" s="27">
        <f>VLOOKUP($C1506, '[1]ODS_county pop 2000-2010'!$H$2:$T$3195,F$1,0)</f>
        <v>54303</v>
      </c>
      <c r="G1506" s="27">
        <f>VLOOKUP($C1506, '[1]ODS_county pop 2000-2010'!$H$2:$T$3195,G$1,0)</f>
        <v>56824</v>
      </c>
      <c r="H1506" s="27">
        <f>VLOOKUP($C1506, '[1]ODS_county pop 2000-2010'!$H$2:$T$3195,H$1,0)</f>
        <v>58674</v>
      </c>
      <c r="I1506" s="27">
        <f>VLOOKUP($C1506, '[1]ODS_county pop 2000-2010'!$H$2:$T$3195,I$1,0)</f>
        <v>60672</v>
      </c>
      <c r="J1506" s="27">
        <f>VLOOKUP($C1506, '[1]ODS_county pop 2000-2010'!$H$2:$T$3195,J$1,0)</f>
        <v>63171</v>
      </c>
      <c r="K1506" s="27">
        <f>VLOOKUP($C1506, '[1]ODS_county pop 2000-2010'!$H$2:$T$3195,K$1,0)</f>
        <v>65963</v>
      </c>
      <c r="L1506" s="27">
        <f>VLOOKUP($C1506, '[1]ODS_county pop 2000-2010'!$H$2:$T$3195,L$1,0)</f>
        <v>69394</v>
      </c>
      <c r="M1506" s="27">
        <f>VLOOKUP($C1506, '[1]ODS_county pop 2000-2010'!$H$2:$T$3195,M$1,0)</f>
        <v>72545</v>
      </c>
      <c r="N1506" s="27">
        <f>VLOOKUP($C1506, '[1]ODS_county pop 2000-2010'!$H$2:$T$3195,N$1,0)</f>
        <v>74705</v>
      </c>
      <c r="O1506" s="27">
        <f>VLOOKUP($C1506, '[1]ODS_county pop 2000-2010'!$H$2:$T$3195,O$1,0)</f>
        <v>76309</v>
      </c>
      <c r="P1506" s="27">
        <f>VLOOKUP($C1506, '[2]county pop 2010-2020'!$H$2:$T$3195,P$1,0)</f>
        <v>77422</v>
      </c>
      <c r="Q1506" s="27">
        <f>VLOOKUP($C1506, '[2]county pop 2010-2020'!$H$2:$T$3195,Q$1,0)</f>
        <v>78664</v>
      </c>
      <c r="R1506" s="27">
        <f>VLOOKUP($C1506, '[2]county pop 2010-2020'!$H$2:$T$3195,R$1,0)</f>
        <v>79695</v>
      </c>
      <c r="S1506" s="27">
        <f>VLOOKUP($C1506, '[2]county pop 2010-2020'!$H$2:$T$3195,S$1,0)</f>
        <v>80675</v>
      </c>
      <c r="T1506" s="27">
        <f>VLOOKUP($C1506, '[2]county pop 2010-2020'!$H$2:$T$3195,T$1,0)</f>
        <v>81887</v>
      </c>
      <c r="U1506" s="27">
        <f>VLOOKUP($C1506, '[2]county pop 2010-2020'!$H$2:$T$3195,U$1,0)</f>
        <v>83154</v>
      </c>
      <c r="V1506" s="27">
        <f>VLOOKUP($C1506, '[2]county pop 2010-2020'!$H$2:$T$3195,V$1,0)</f>
        <v>84271</v>
      </c>
      <c r="W1506" s="27">
        <f>VLOOKUP($C1506, '[2]county pop 2010-2020'!$H$2:$T$3195,W$1,0)</f>
        <v>85533</v>
      </c>
      <c r="X1506" s="27">
        <f>VLOOKUP($C1506, '[2]county pop 2010-2020'!$H$2:$T$3195,X$1,0)</f>
        <v>87248</v>
      </c>
      <c r="Y1506" s="27">
        <f>VLOOKUP($C1506, '[2]county pop 2010-2020'!$H$2:$T$3195,Y$1,0)</f>
        <v>88913</v>
      </c>
      <c r="Z1506" s="27">
        <f>VLOOKUP($C1506, '[3]ODS_county pop 2020-2022'!$H$2:$K$3196,Z$1,0)</f>
        <v>89284</v>
      </c>
      <c r="AA1506" s="27">
        <f>VLOOKUP($C1506, '[3]ODS_county pop 2020-2022'!$H$2:$K$3196,AA$1,0)</f>
        <v>91541</v>
      </c>
      <c r="AB1506" s="27">
        <f>VLOOKUP($C1506, '[3]ODS_county pop 2020-2022'!$H$2:$K$3196,AB$1,0)</f>
        <v>93114</v>
      </c>
    </row>
    <row r="1507" spans="1:28" x14ac:dyDescent="0.3">
      <c r="A1507" s="20" t="s">
        <v>2148</v>
      </c>
      <c r="B1507" s="20" t="s">
        <v>2303</v>
      </c>
      <c r="C1507" s="18" t="str">
        <f t="shared" si="26"/>
        <v>.Clark County, Missouri</v>
      </c>
      <c r="D1507" s="20" t="s">
        <v>2354</v>
      </c>
      <c r="F1507" s="27">
        <f>VLOOKUP($C1507, '[1]ODS_county pop 2000-2010'!$H$2:$T$3195,F$1,0)</f>
        <v>7416</v>
      </c>
      <c r="G1507" s="27">
        <f>VLOOKUP($C1507, '[1]ODS_county pop 2000-2010'!$H$2:$T$3195,G$1,0)</f>
        <v>7433</v>
      </c>
      <c r="H1507" s="27">
        <f>VLOOKUP($C1507, '[1]ODS_county pop 2000-2010'!$H$2:$T$3195,H$1,0)</f>
        <v>7366</v>
      </c>
      <c r="I1507" s="27">
        <f>VLOOKUP($C1507, '[1]ODS_county pop 2000-2010'!$H$2:$T$3195,I$1,0)</f>
        <v>7281</v>
      </c>
      <c r="J1507" s="27">
        <f>VLOOKUP($C1507, '[1]ODS_county pop 2000-2010'!$H$2:$T$3195,J$1,0)</f>
        <v>7239</v>
      </c>
      <c r="K1507" s="27">
        <f>VLOOKUP($C1507, '[1]ODS_county pop 2000-2010'!$H$2:$T$3195,K$1,0)</f>
        <v>7224</v>
      </c>
      <c r="L1507" s="27">
        <f>VLOOKUP($C1507, '[1]ODS_county pop 2000-2010'!$H$2:$T$3195,L$1,0)</f>
        <v>7206</v>
      </c>
      <c r="M1507" s="27">
        <f>VLOOKUP($C1507, '[1]ODS_county pop 2000-2010'!$H$2:$T$3195,M$1,0)</f>
        <v>7212</v>
      </c>
      <c r="N1507" s="27">
        <f>VLOOKUP($C1507, '[1]ODS_county pop 2000-2010'!$H$2:$T$3195,N$1,0)</f>
        <v>7168</v>
      </c>
      <c r="O1507" s="27">
        <f>VLOOKUP($C1507, '[1]ODS_county pop 2000-2010'!$H$2:$T$3195,O$1,0)</f>
        <v>7111</v>
      </c>
      <c r="P1507" s="27">
        <f>VLOOKUP($C1507, '[2]county pop 2010-2020'!$H$2:$T$3195,P$1,0)</f>
        <v>7139</v>
      </c>
      <c r="Q1507" s="27">
        <f>VLOOKUP($C1507, '[2]county pop 2010-2020'!$H$2:$T$3195,Q$1,0)</f>
        <v>7028</v>
      </c>
      <c r="R1507" s="27">
        <f>VLOOKUP($C1507, '[2]county pop 2010-2020'!$H$2:$T$3195,R$1,0)</f>
        <v>6968</v>
      </c>
      <c r="S1507" s="27">
        <f>VLOOKUP($C1507, '[2]county pop 2010-2020'!$H$2:$T$3195,S$1,0)</f>
        <v>6901</v>
      </c>
      <c r="T1507" s="27">
        <f>VLOOKUP($C1507, '[2]county pop 2010-2020'!$H$2:$T$3195,T$1,0)</f>
        <v>6889</v>
      </c>
      <c r="U1507" s="27">
        <f>VLOOKUP($C1507, '[2]county pop 2010-2020'!$H$2:$T$3195,U$1,0)</f>
        <v>6811</v>
      </c>
      <c r="V1507" s="27">
        <f>VLOOKUP($C1507, '[2]county pop 2010-2020'!$H$2:$T$3195,V$1,0)</f>
        <v>6734</v>
      </c>
      <c r="W1507" s="27">
        <f>VLOOKUP($C1507, '[2]county pop 2010-2020'!$H$2:$T$3195,W$1,0)</f>
        <v>6719</v>
      </c>
      <c r="X1507" s="27">
        <f>VLOOKUP($C1507, '[2]county pop 2010-2020'!$H$2:$T$3195,X$1,0)</f>
        <v>6827</v>
      </c>
      <c r="Y1507" s="27">
        <f>VLOOKUP($C1507, '[2]county pop 2010-2020'!$H$2:$T$3195,Y$1,0)</f>
        <v>6804</v>
      </c>
      <c r="Z1507" s="27">
        <f>VLOOKUP($C1507, '[3]ODS_county pop 2020-2022'!$H$2:$K$3196,Z$1,0)</f>
        <v>6661</v>
      </c>
      <c r="AA1507" s="27">
        <f>VLOOKUP($C1507, '[3]ODS_county pop 2020-2022'!$H$2:$K$3196,AA$1,0)</f>
        <v>6738</v>
      </c>
      <c r="AB1507" s="27">
        <f>VLOOKUP($C1507, '[3]ODS_county pop 2020-2022'!$H$2:$K$3196,AB$1,0)</f>
        <v>6723</v>
      </c>
    </row>
    <row r="1508" spans="1:28" x14ac:dyDescent="0.3">
      <c r="A1508" s="20" t="s">
        <v>2148</v>
      </c>
      <c r="B1508" s="20" t="s">
        <v>2114</v>
      </c>
      <c r="C1508" s="18" t="str">
        <f t="shared" si="26"/>
        <v>.Clay County, Missouri</v>
      </c>
      <c r="D1508" s="20" t="s">
        <v>2084</v>
      </c>
      <c r="F1508" s="27">
        <f>VLOOKUP($C1508, '[1]ODS_county pop 2000-2010'!$H$2:$T$3195,F$1,0)</f>
        <v>183941</v>
      </c>
      <c r="G1508" s="27">
        <f>VLOOKUP($C1508, '[1]ODS_county pop 2000-2010'!$H$2:$T$3195,G$1,0)</f>
        <v>188024</v>
      </c>
      <c r="H1508" s="27">
        <f>VLOOKUP($C1508, '[1]ODS_county pop 2000-2010'!$H$2:$T$3195,H$1,0)</f>
        <v>190959</v>
      </c>
      <c r="I1508" s="27">
        <f>VLOOKUP($C1508, '[1]ODS_county pop 2000-2010'!$H$2:$T$3195,I$1,0)</f>
        <v>193436</v>
      </c>
      <c r="J1508" s="27">
        <f>VLOOKUP($C1508, '[1]ODS_county pop 2000-2010'!$H$2:$T$3195,J$1,0)</f>
        <v>196718</v>
      </c>
      <c r="K1508" s="27">
        <f>VLOOKUP($C1508, '[1]ODS_county pop 2000-2010'!$H$2:$T$3195,K$1,0)</f>
        <v>200659</v>
      </c>
      <c r="L1508" s="27">
        <f>VLOOKUP($C1508, '[1]ODS_county pop 2000-2010'!$H$2:$T$3195,L$1,0)</f>
        <v>206369</v>
      </c>
      <c r="M1508" s="27">
        <f>VLOOKUP($C1508, '[1]ODS_county pop 2000-2010'!$H$2:$T$3195,M$1,0)</f>
        <v>211179</v>
      </c>
      <c r="N1508" s="27">
        <f>VLOOKUP($C1508, '[1]ODS_county pop 2000-2010'!$H$2:$T$3195,N$1,0)</f>
        <v>215142</v>
      </c>
      <c r="O1508" s="27">
        <f>VLOOKUP($C1508, '[1]ODS_county pop 2000-2010'!$H$2:$T$3195,O$1,0)</f>
        <v>219669</v>
      </c>
      <c r="P1508" s="27">
        <f>VLOOKUP($C1508, '[2]county pop 2010-2020'!$H$2:$T$3195,P$1,0)</f>
        <v>221939</v>
      </c>
      <c r="Q1508" s="27">
        <f>VLOOKUP($C1508, '[2]county pop 2010-2020'!$H$2:$T$3195,Q$1,0)</f>
        <v>225271</v>
      </c>
      <c r="R1508" s="27">
        <f>VLOOKUP($C1508, '[2]county pop 2010-2020'!$H$2:$T$3195,R$1,0)</f>
        <v>227636</v>
      </c>
      <c r="S1508" s="27">
        <f>VLOOKUP($C1508, '[2]county pop 2010-2020'!$H$2:$T$3195,S$1,0)</f>
        <v>230401</v>
      </c>
      <c r="T1508" s="27">
        <f>VLOOKUP($C1508, '[2]county pop 2010-2020'!$H$2:$T$3195,T$1,0)</f>
        <v>233142</v>
      </c>
      <c r="U1508" s="27">
        <f>VLOOKUP($C1508, '[2]county pop 2010-2020'!$H$2:$T$3195,U$1,0)</f>
        <v>235344</v>
      </c>
      <c r="V1508" s="27">
        <f>VLOOKUP($C1508, '[2]county pop 2010-2020'!$H$2:$T$3195,V$1,0)</f>
        <v>238837</v>
      </c>
      <c r="W1508" s="27">
        <f>VLOOKUP($C1508, '[2]county pop 2010-2020'!$H$2:$T$3195,W$1,0)</f>
        <v>242780</v>
      </c>
      <c r="X1508" s="27">
        <f>VLOOKUP($C1508, '[2]county pop 2010-2020'!$H$2:$T$3195,X$1,0)</f>
        <v>246798</v>
      </c>
      <c r="Y1508" s="27">
        <f>VLOOKUP($C1508, '[2]county pop 2010-2020'!$H$2:$T$3195,Y$1,0)</f>
        <v>250522</v>
      </c>
      <c r="Z1508" s="27">
        <f>VLOOKUP($C1508, '[3]ODS_county pop 2020-2022'!$H$2:$K$3196,Z$1,0)</f>
        <v>254112</v>
      </c>
      <c r="AA1508" s="27">
        <f>VLOOKUP($C1508, '[3]ODS_county pop 2020-2022'!$H$2:$K$3196,AA$1,0)</f>
        <v>255860</v>
      </c>
      <c r="AB1508" s="27">
        <f>VLOOKUP($C1508, '[3]ODS_county pop 2020-2022'!$H$2:$K$3196,AB$1,0)</f>
        <v>257033</v>
      </c>
    </row>
    <row r="1509" spans="1:28" x14ac:dyDescent="0.3">
      <c r="A1509" s="20" t="s">
        <v>2148</v>
      </c>
      <c r="B1509" s="20" t="s">
        <v>2678</v>
      </c>
      <c r="C1509" s="18" t="str">
        <f t="shared" si="26"/>
        <v>.Clinton County, Missouri</v>
      </c>
      <c r="D1509" s="20" t="s">
        <v>2354</v>
      </c>
      <c r="F1509" s="27">
        <f>VLOOKUP($C1509, '[1]ODS_county pop 2000-2010'!$H$2:$T$3195,F$1,0)</f>
        <v>19002</v>
      </c>
      <c r="G1509" s="27">
        <f>VLOOKUP($C1509, '[1]ODS_county pop 2000-2010'!$H$2:$T$3195,G$1,0)</f>
        <v>19371</v>
      </c>
      <c r="H1509" s="27">
        <f>VLOOKUP($C1509, '[1]ODS_county pop 2000-2010'!$H$2:$T$3195,H$1,0)</f>
        <v>19525</v>
      </c>
      <c r="I1509" s="27">
        <f>VLOOKUP($C1509, '[1]ODS_county pop 2000-2010'!$H$2:$T$3195,I$1,0)</f>
        <v>20034</v>
      </c>
      <c r="J1509" s="27">
        <f>VLOOKUP($C1509, '[1]ODS_county pop 2000-2010'!$H$2:$T$3195,J$1,0)</f>
        <v>20409</v>
      </c>
      <c r="K1509" s="27">
        <f>VLOOKUP($C1509, '[1]ODS_county pop 2000-2010'!$H$2:$T$3195,K$1,0)</f>
        <v>20392</v>
      </c>
      <c r="L1509" s="27">
        <f>VLOOKUP($C1509, '[1]ODS_county pop 2000-2010'!$H$2:$T$3195,L$1,0)</f>
        <v>20347</v>
      </c>
      <c r="M1509" s="27">
        <f>VLOOKUP($C1509, '[1]ODS_county pop 2000-2010'!$H$2:$T$3195,M$1,0)</f>
        <v>20774</v>
      </c>
      <c r="N1509" s="27">
        <f>VLOOKUP($C1509, '[1]ODS_county pop 2000-2010'!$H$2:$T$3195,N$1,0)</f>
        <v>20781</v>
      </c>
      <c r="O1509" s="27">
        <f>VLOOKUP($C1509, '[1]ODS_county pop 2000-2010'!$H$2:$T$3195,O$1,0)</f>
        <v>20765</v>
      </c>
      <c r="P1509" s="27">
        <f>VLOOKUP($C1509, '[2]county pop 2010-2020'!$H$2:$T$3195,P$1,0)</f>
        <v>20743</v>
      </c>
      <c r="Q1509" s="27">
        <f>VLOOKUP($C1509, '[2]county pop 2010-2020'!$H$2:$T$3195,Q$1,0)</f>
        <v>20679</v>
      </c>
      <c r="R1509" s="27">
        <f>VLOOKUP($C1509, '[2]county pop 2010-2020'!$H$2:$T$3195,R$1,0)</f>
        <v>20560</v>
      </c>
      <c r="S1509" s="27">
        <f>VLOOKUP($C1509, '[2]county pop 2010-2020'!$H$2:$T$3195,S$1,0)</f>
        <v>20569</v>
      </c>
      <c r="T1509" s="27">
        <f>VLOOKUP($C1509, '[2]county pop 2010-2020'!$H$2:$T$3195,T$1,0)</f>
        <v>20270</v>
      </c>
      <c r="U1509" s="27">
        <f>VLOOKUP($C1509, '[2]county pop 2010-2020'!$H$2:$T$3195,U$1,0)</f>
        <v>20592</v>
      </c>
      <c r="V1509" s="27">
        <f>VLOOKUP($C1509, '[2]county pop 2010-2020'!$H$2:$T$3195,V$1,0)</f>
        <v>20535</v>
      </c>
      <c r="W1509" s="27">
        <f>VLOOKUP($C1509, '[2]county pop 2010-2020'!$H$2:$T$3195,W$1,0)</f>
        <v>20558</v>
      </c>
      <c r="X1509" s="27">
        <f>VLOOKUP($C1509, '[2]county pop 2010-2020'!$H$2:$T$3195,X$1,0)</f>
        <v>20435</v>
      </c>
      <c r="Y1509" s="27">
        <f>VLOOKUP($C1509, '[2]county pop 2010-2020'!$H$2:$T$3195,Y$1,0)</f>
        <v>20434</v>
      </c>
      <c r="Z1509" s="27">
        <f>VLOOKUP($C1509, '[3]ODS_county pop 2020-2022'!$H$2:$K$3196,Z$1,0)</f>
        <v>21210</v>
      </c>
      <c r="AA1509" s="27">
        <f>VLOOKUP($C1509, '[3]ODS_county pop 2020-2022'!$H$2:$K$3196,AA$1,0)</f>
        <v>21258</v>
      </c>
      <c r="AB1509" s="27">
        <f>VLOOKUP($C1509, '[3]ODS_county pop 2020-2022'!$H$2:$K$3196,AB$1,0)</f>
        <v>21328</v>
      </c>
    </row>
    <row r="1510" spans="1:28" x14ac:dyDescent="0.3">
      <c r="A1510" s="20" t="s">
        <v>2148</v>
      </c>
      <c r="B1510" s="20" t="s">
        <v>3179</v>
      </c>
      <c r="C1510" s="18" t="str">
        <f t="shared" si="26"/>
        <v>.Cole County, Missouri</v>
      </c>
      <c r="D1510" s="20" t="s">
        <v>2084</v>
      </c>
      <c r="F1510" s="27">
        <f>VLOOKUP($C1510, '[1]ODS_county pop 2000-2010'!$H$2:$T$3195,F$1,0)</f>
        <v>71423</v>
      </c>
      <c r="G1510" s="27">
        <f>VLOOKUP($C1510, '[1]ODS_county pop 2000-2010'!$H$2:$T$3195,G$1,0)</f>
        <v>71650</v>
      </c>
      <c r="H1510" s="27">
        <f>VLOOKUP($C1510, '[1]ODS_county pop 2000-2010'!$H$2:$T$3195,H$1,0)</f>
        <v>72138</v>
      </c>
      <c r="I1510" s="27">
        <f>VLOOKUP($C1510, '[1]ODS_county pop 2000-2010'!$H$2:$T$3195,I$1,0)</f>
        <v>72728</v>
      </c>
      <c r="J1510" s="27">
        <f>VLOOKUP($C1510, '[1]ODS_county pop 2000-2010'!$H$2:$T$3195,J$1,0)</f>
        <v>72427</v>
      </c>
      <c r="K1510" s="27">
        <f>VLOOKUP($C1510, '[1]ODS_county pop 2000-2010'!$H$2:$T$3195,K$1,0)</f>
        <v>72948</v>
      </c>
      <c r="L1510" s="27">
        <f>VLOOKUP($C1510, '[1]ODS_county pop 2000-2010'!$H$2:$T$3195,L$1,0)</f>
        <v>73509</v>
      </c>
      <c r="M1510" s="27">
        <f>VLOOKUP($C1510, '[1]ODS_county pop 2000-2010'!$H$2:$T$3195,M$1,0)</f>
        <v>73977</v>
      </c>
      <c r="N1510" s="27">
        <f>VLOOKUP($C1510, '[1]ODS_county pop 2000-2010'!$H$2:$T$3195,N$1,0)</f>
        <v>74760</v>
      </c>
      <c r="O1510" s="27">
        <f>VLOOKUP($C1510, '[1]ODS_county pop 2000-2010'!$H$2:$T$3195,O$1,0)</f>
        <v>75408</v>
      </c>
      <c r="P1510" s="27">
        <f>VLOOKUP($C1510, '[2]county pop 2010-2020'!$H$2:$T$3195,P$1,0)</f>
        <v>75990</v>
      </c>
      <c r="Q1510" s="27">
        <f>VLOOKUP($C1510, '[2]county pop 2010-2020'!$H$2:$T$3195,Q$1,0)</f>
        <v>76490</v>
      </c>
      <c r="R1510" s="27">
        <f>VLOOKUP($C1510, '[2]county pop 2010-2020'!$H$2:$T$3195,R$1,0)</f>
        <v>76480</v>
      </c>
      <c r="S1510" s="27">
        <f>VLOOKUP($C1510, '[2]county pop 2010-2020'!$H$2:$T$3195,S$1,0)</f>
        <v>76732</v>
      </c>
      <c r="T1510" s="27">
        <f>VLOOKUP($C1510, '[2]county pop 2010-2020'!$H$2:$T$3195,T$1,0)</f>
        <v>76656</v>
      </c>
      <c r="U1510" s="27">
        <f>VLOOKUP($C1510, '[2]county pop 2010-2020'!$H$2:$T$3195,U$1,0)</f>
        <v>76838</v>
      </c>
      <c r="V1510" s="27">
        <f>VLOOKUP($C1510, '[2]county pop 2010-2020'!$H$2:$T$3195,V$1,0)</f>
        <v>76748</v>
      </c>
      <c r="W1510" s="27">
        <f>VLOOKUP($C1510, '[2]county pop 2010-2020'!$H$2:$T$3195,W$1,0)</f>
        <v>76702</v>
      </c>
      <c r="X1510" s="27">
        <f>VLOOKUP($C1510, '[2]county pop 2010-2020'!$H$2:$T$3195,X$1,0)</f>
        <v>76734</v>
      </c>
      <c r="Y1510" s="27">
        <f>VLOOKUP($C1510, '[2]county pop 2010-2020'!$H$2:$T$3195,Y$1,0)</f>
        <v>76774</v>
      </c>
      <c r="Z1510" s="27">
        <f>VLOOKUP($C1510, '[3]ODS_county pop 2020-2022'!$H$2:$K$3196,Z$1,0)</f>
        <v>76614</v>
      </c>
      <c r="AA1510" s="27">
        <f>VLOOKUP($C1510, '[3]ODS_county pop 2020-2022'!$H$2:$K$3196,AA$1,0)</f>
        <v>76631</v>
      </c>
      <c r="AB1510" s="27">
        <f>VLOOKUP($C1510, '[3]ODS_county pop 2020-2022'!$H$2:$K$3196,AB$1,0)</f>
        <v>76969</v>
      </c>
    </row>
    <row r="1511" spans="1:28" x14ac:dyDescent="0.3">
      <c r="A1511" s="20" t="s">
        <v>2148</v>
      </c>
      <c r="B1511" s="20" t="s">
        <v>3180</v>
      </c>
      <c r="C1511" s="18" t="str">
        <f t="shared" si="26"/>
        <v>.Cooper County, Missouri</v>
      </c>
      <c r="D1511" s="20" t="s">
        <v>2084</v>
      </c>
      <c r="F1511" s="27">
        <f>VLOOKUP($C1511, '[1]ODS_county pop 2000-2010'!$H$2:$T$3195,F$1,0)</f>
        <v>16668</v>
      </c>
      <c r="G1511" s="27">
        <f>VLOOKUP($C1511, '[1]ODS_county pop 2000-2010'!$H$2:$T$3195,G$1,0)</f>
        <v>16714</v>
      </c>
      <c r="H1511" s="27">
        <f>VLOOKUP($C1511, '[1]ODS_county pop 2000-2010'!$H$2:$T$3195,H$1,0)</f>
        <v>16999</v>
      </c>
      <c r="I1511" s="27">
        <f>VLOOKUP($C1511, '[1]ODS_county pop 2000-2010'!$H$2:$T$3195,I$1,0)</f>
        <v>17002</v>
      </c>
      <c r="J1511" s="27">
        <f>VLOOKUP($C1511, '[1]ODS_county pop 2000-2010'!$H$2:$T$3195,J$1,0)</f>
        <v>17203</v>
      </c>
      <c r="K1511" s="27">
        <f>VLOOKUP($C1511, '[1]ODS_county pop 2000-2010'!$H$2:$T$3195,K$1,0)</f>
        <v>17380</v>
      </c>
      <c r="L1511" s="27">
        <f>VLOOKUP($C1511, '[1]ODS_county pop 2000-2010'!$H$2:$T$3195,L$1,0)</f>
        <v>17547</v>
      </c>
      <c r="M1511" s="27">
        <f>VLOOKUP($C1511, '[1]ODS_county pop 2000-2010'!$H$2:$T$3195,M$1,0)</f>
        <v>17693</v>
      </c>
      <c r="N1511" s="27">
        <f>VLOOKUP($C1511, '[1]ODS_county pop 2000-2010'!$H$2:$T$3195,N$1,0)</f>
        <v>17502</v>
      </c>
      <c r="O1511" s="27">
        <f>VLOOKUP($C1511, '[1]ODS_county pop 2000-2010'!$H$2:$T$3195,O$1,0)</f>
        <v>17564</v>
      </c>
      <c r="P1511" s="27">
        <f>VLOOKUP($C1511, '[2]county pop 2010-2020'!$H$2:$T$3195,P$1,0)</f>
        <v>17601</v>
      </c>
      <c r="Q1511" s="27">
        <f>VLOOKUP($C1511, '[2]county pop 2010-2020'!$H$2:$T$3195,Q$1,0)</f>
        <v>17551</v>
      </c>
      <c r="R1511" s="27">
        <f>VLOOKUP($C1511, '[2]county pop 2010-2020'!$H$2:$T$3195,R$1,0)</f>
        <v>17538</v>
      </c>
      <c r="S1511" s="27">
        <f>VLOOKUP($C1511, '[2]county pop 2010-2020'!$H$2:$T$3195,S$1,0)</f>
        <v>17612</v>
      </c>
      <c r="T1511" s="27">
        <f>VLOOKUP($C1511, '[2]county pop 2010-2020'!$H$2:$T$3195,T$1,0)</f>
        <v>17564</v>
      </c>
      <c r="U1511" s="27">
        <f>VLOOKUP($C1511, '[2]county pop 2010-2020'!$H$2:$T$3195,U$1,0)</f>
        <v>17615</v>
      </c>
      <c r="V1511" s="27">
        <f>VLOOKUP($C1511, '[2]county pop 2010-2020'!$H$2:$T$3195,V$1,0)</f>
        <v>17697</v>
      </c>
      <c r="W1511" s="27">
        <f>VLOOKUP($C1511, '[2]county pop 2010-2020'!$H$2:$T$3195,W$1,0)</f>
        <v>17642</v>
      </c>
      <c r="X1511" s="27">
        <f>VLOOKUP($C1511, '[2]county pop 2010-2020'!$H$2:$T$3195,X$1,0)</f>
        <v>17604</v>
      </c>
      <c r="Y1511" s="27">
        <f>VLOOKUP($C1511, '[2]county pop 2010-2020'!$H$2:$T$3195,Y$1,0)</f>
        <v>17563</v>
      </c>
      <c r="Z1511" s="27">
        <f>VLOOKUP($C1511, '[3]ODS_county pop 2020-2022'!$H$2:$K$3196,Z$1,0)</f>
        <v>16648</v>
      </c>
      <c r="AA1511" s="27">
        <f>VLOOKUP($C1511, '[3]ODS_county pop 2020-2022'!$H$2:$K$3196,AA$1,0)</f>
        <v>16672</v>
      </c>
      <c r="AB1511" s="27">
        <f>VLOOKUP($C1511, '[3]ODS_county pop 2020-2022'!$H$2:$K$3196,AB$1,0)</f>
        <v>16772</v>
      </c>
    </row>
    <row r="1512" spans="1:28" x14ac:dyDescent="0.3">
      <c r="A1512" s="20" t="s">
        <v>2148</v>
      </c>
      <c r="B1512" s="20" t="s">
        <v>2308</v>
      </c>
      <c r="C1512" s="18" t="str">
        <f t="shared" si="26"/>
        <v>.Crawford County, Missouri</v>
      </c>
      <c r="D1512" s="20" t="s">
        <v>2084</v>
      </c>
      <c r="F1512" s="27">
        <f>VLOOKUP($C1512, '[1]ODS_county pop 2000-2010'!$H$2:$T$3195,F$1,0)</f>
        <v>22785</v>
      </c>
      <c r="G1512" s="27">
        <f>VLOOKUP($C1512, '[1]ODS_county pop 2000-2010'!$H$2:$T$3195,G$1,0)</f>
        <v>22876</v>
      </c>
      <c r="H1512" s="27">
        <f>VLOOKUP($C1512, '[1]ODS_county pop 2000-2010'!$H$2:$T$3195,H$1,0)</f>
        <v>23420</v>
      </c>
      <c r="I1512" s="27">
        <f>VLOOKUP($C1512, '[1]ODS_county pop 2000-2010'!$H$2:$T$3195,I$1,0)</f>
        <v>23734</v>
      </c>
      <c r="J1512" s="27">
        <f>VLOOKUP($C1512, '[1]ODS_county pop 2000-2010'!$H$2:$T$3195,J$1,0)</f>
        <v>23918</v>
      </c>
      <c r="K1512" s="27">
        <f>VLOOKUP($C1512, '[1]ODS_county pop 2000-2010'!$H$2:$T$3195,K$1,0)</f>
        <v>24137</v>
      </c>
      <c r="L1512" s="27">
        <f>VLOOKUP($C1512, '[1]ODS_county pop 2000-2010'!$H$2:$T$3195,L$1,0)</f>
        <v>24373</v>
      </c>
      <c r="M1512" s="27">
        <f>VLOOKUP($C1512, '[1]ODS_county pop 2000-2010'!$H$2:$T$3195,M$1,0)</f>
        <v>24689</v>
      </c>
      <c r="N1512" s="27">
        <f>VLOOKUP($C1512, '[1]ODS_county pop 2000-2010'!$H$2:$T$3195,N$1,0)</f>
        <v>24698</v>
      </c>
      <c r="O1512" s="27">
        <f>VLOOKUP($C1512, '[1]ODS_county pop 2000-2010'!$H$2:$T$3195,O$1,0)</f>
        <v>24802</v>
      </c>
      <c r="P1512" s="27">
        <f>VLOOKUP($C1512, '[2]county pop 2010-2020'!$H$2:$T$3195,P$1,0)</f>
        <v>24696</v>
      </c>
      <c r="Q1512" s="27">
        <f>VLOOKUP($C1512, '[2]county pop 2010-2020'!$H$2:$T$3195,Q$1,0)</f>
        <v>24817</v>
      </c>
      <c r="R1512" s="27">
        <f>VLOOKUP($C1512, '[2]county pop 2010-2020'!$H$2:$T$3195,R$1,0)</f>
        <v>24783</v>
      </c>
      <c r="S1512" s="27">
        <f>VLOOKUP($C1512, '[2]county pop 2010-2020'!$H$2:$T$3195,S$1,0)</f>
        <v>24530</v>
      </c>
      <c r="T1512" s="27">
        <f>VLOOKUP($C1512, '[2]county pop 2010-2020'!$H$2:$T$3195,T$1,0)</f>
        <v>24633</v>
      </c>
      <c r="U1512" s="27">
        <f>VLOOKUP($C1512, '[2]county pop 2010-2020'!$H$2:$T$3195,U$1,0)</f>
        <v>24510</v>
      </c>
      <c r="V1512" s="27">
        <f>VLOOKUP($C1512, '[2]county pop 2010-2020'!$H$2:$T$3195,V$1,0)</f>
        <v>24269</v>
      </c>
      <c r="W1512" s="27">
        <f>VLOOKUP($C1512, '[2]county pop 2010-2020'!$H$2:$T$3195,W$1,0)</f>
        <v>24109</v>
      </c>
      <c r="X1512" s="27">
        <f>VLOOKUP($C1512, '[2]county pop 2010-2020'!$H$2:$T$3195,X$1,0)</f>
        <v>23948</v>
      </c>
      <c r="Y1512" s="27">
        <f>VLOOKUP($C1512, '[2]county pop 2010-2020'!$H$2:$T$3195,Y$1,0)</f>
        <v>23856</v>
      </c>
      <c r="Z1512" s="27">
        <f>VLOOKUP($C1512, '[3]ODS_county pop 2020-2022'!$H$2:$K$3196,Z$1,0)</f>
        <v>23037</v>
      </c>
      <c r="AA1512" s="27">
        <f>VLOOKUP($C1512, '[3]ODS_county pop 2020-2022'!$H$2:$K$3196,AA$1,0)</f>
        <v>22818</v>
      </c>
      <c r="AB1512" s="27">
        <f>VLOOKUP($C1512, '[3]ODS_county pop 2020-2022'!$H$2:$K$3196,AB$1,0)</f>
        <v>22659</v>
      </c>
    </row>
    <row r="1513" spans="1:28" x14ac:dyDescent="0.3">
      <c r="A1513" s="20" t="s">
        <v>2148</v>
      </c>
      <c r="B1513" s="20" t="s">
        <v>2556</v>
      </c>
      <c r="C1513" s="18" t="str">
        <f t="shared" si="26"/>
        <v>.Dade County, Missouri</v>
      </c>
      <c r="D1513" s="20" t="s">
        <v>2084</v>
      </c>
      <c r="F1513" s="27">
        <f>VLOOKUP($C1513, '[1]ODS_county pop 2000-2010'!$H$2:$T$3195,F$1,0)</f>
        <v>7920</v>
      </c>
      <c r="G1513" s="27">
        <f>VLOOKUP($C1513, '[1]ODS_county pop 2000-2010'!$H$2:$T$3195,G$1,0)</f>
        <v>7920</v>
      </c>
      <c r="H1513" s="27">
        <f>VLOOKUP($C1513, '[1]ODS_county pop 2000-2010'!$H$2:$T$3195,H$1,0)</f>
        <v>7899</v>
      </c>
      <c r="I1513" s="27">
        <f>VLOOKUP($C1513, '[1]ODS_county pop 2000-2010'!$H$2:$T$3195,I$1,0)</f>
        <v>7896</v>
      </c>
      <c r="J1513" s="27">
        <f>VLOOKUP($C1513, '[1]ODS_county pop 2000-2010'!$H$2:$T$3195,J$1,0)</f>
        <v>7893</v>
      </c>
      <c r="K1513" s="27">
        <f>VLOOKUP($C1513, '[1]ODS_county pop 2000-2010'!$H$2:$T$3195,K$1,0)</f>
        <v>7910</v>
      </c>
      <c r="L1513" s="27">
        <f>VLOOKUP($C1513, '[1]ODS_county pop 2000-2010'!$H$2:$T$3195,L$1,0)</f>
        <v>7974</v>
      </c>
      <c r="M1513" s="27">
        <f>VLOOKUP($C1513, '[1]ODS_county pop 2000-2010'!$H$2:$T$3195,M$1,0)</f>
        <v>7969</v>
      </c>
      <c r="N1513" s="27">
        <f>VLOOKUP($C1513, '[1]ODS_county pop 2000-2010'!$H$2:$T$3195,N$1,0)</f>
        <v>7951</v>
      </c>
      <c r="O1513" s="27">
        <f>VLOOKUP($C1513, '[1]ODS_county pop 2000-2010'!$H$2:$T$3195,O$1,0)</f>
        <v>7885</v>
      </c>
      <c r="P1513" s="27">
        <f>VLOOKUP($C1513, '[2]county pop 2010-2020'!$H$2:$T$3195,P$1,0)</f>
        <v>7883</v>
      </c>
      <c r="Q1513" s="27">
        <f>VLOOKUP($C1513, '[2]county pop 2010-2020'!$H$2:$T$3195,Q$1,0)</f>
        <v>7765</v>
      </c>
      <c r="R1513" s="27">
        <f>VLOOKUP($C1513, '[2]county pop 2010-2020'!$H$2:$T$3195,R$1,0)</f>
        <v>7556</v>
      </c>
      <c r="S1513" s="27">
        <f>VLOOKUP($C1513, '[2]county pop 2010-2020'!$H$2:$T$3195,S$1,0)</f>
        <v>7531</v>
      </c>
      <c r="T1513" s="27">
        <f>VLOOKUP($C1513, '[2]county pop 2010-2020'!$H$2:$T$3195,T$1,0)</f>
        <v>7597</v>
      </c>
      <c r="U1513" s="27">
        <f>VLOOKUP($C1513, '[2]county pop 2010-2020'!$H$2:$T$3195,U$1,0)</f>
        <v>7576</v>
      </c>
      <c r="V1513" s="27">
        <f>VLOOKUP($C1513, '[2]county pop 2010-2020'!$H$2:$T$3195,V$1,0)</f>
        <v>7598</v>
      </c>
      <c r="W1513" s="27">
        <f>VLOOKUP($C1513, '[2]county pop 2010-2020'!$H$2:$T$3195,W$1,0)</f>
        <v>7583</v>
      </c>
      <c r="X1513" s="27">
        <f>VLOOKUP($C1513, '[2]county pop 2010-2020'!$H$2:$T$3195,X$1,0)</f>
        <v>7560</v>
      </c>
      <c r="Y1513" s="27">
        <f>VLOOKUP($C1513, '[2]county pop 2010-2020'!$H$2:$T$3195,Y$1,0)</f>
        <v>7547</v>
      </c>
      <c r="Z1513" s="27">
        <f>VLOOKUP($C1513, '[3]ODS_county pop 2020-2022'!$H$2:$K$3196,Z$1,0)</f>
        <v>7587</v>
      </c>
      <c r="AA1513" s="27">
        <f>VLOOKUP($C1513, '[3]ODS_county pop 2020-2022'!$H$2:$K$3196,AA$1,0)</f>
        <v>7600</v>
      </c>
      <c r="AB1513" s="27">
        <f>VLOOKUP($C1513, '[3]ODS_county pop 2020-2022'!$H$2:$K$3196,AB$1,0)</f>
        <v>7660</v>
      </c>
    </row>
    <row r="1514" spans="1:28" x14ac:dyDescent="0.3">
      <c r="A1514" s="20" t="s">
        <v>2148</v>
      </c>
      <c r="B1514" s="20" t="s">
        <v>2144</v>
      </c>
      <c r="C1514" s="18" t="str">
        <f t="shared" si="26"/>
        <v>.Dallas County, Missouri</v>
      </c>
      <c r="D1514" s="20" t="s">
        <v>2084</v>
      </c>
      <c r="F1514" s="27">
        <f>VLOOKUP($C1514, '[1]ODS_county pop 2000-2010'!$H$2:$T$3195,F$1,0)</f>
        <v>15725</v>
      </c>
      <c r="G1514" s="27">
        <f>VLOOKUP($C1514, '[1]ODS_county pop 2000-2010'!$H$2:$T$3195,G$1,0)</f>
        <v>15802</v>
      </c>
      <c r="H1514" s="27">
        <f>VLOOKUP($C1514, '[1]ODS_county pop 2000-2010'!$H$2:$T$3195,H$1,0)</f>
        <v>15908</v>
      </c>
      <c r="I1514" s="27">
        <f>VLOOKUP($C1514, '[1]ODS_county pop 2000-2010'!$H$2:$T$3195,I$1,0)</f>
        <v>16031</v>
      </c>
      <c r="J1514" s="27">
        <f>VLOOKUP($C1514, '[1]ODS_county pop 2000-2010'!$H$2:$T$3195,J$1,0)</f>
        <v>16275</v>
      </c>
      <c r="K1514" s="27">
        <f>VLOOKUP($C1514, '[1]ODS_county pop 2000-2010'!$H$2:$T$3195,K$1,0)</f>
        <v>16325</v>
      </c>
      <c r="L1514" s="27">
        <f>VLOOKUP($C1514, '[1]ODS_county pop 2000-2010'!$H$2:$T$3195,L$1,0)</f>
        <v>16580</v>
      </c>
      <c r="M1514" s="27">
        <f>VLOOKUP($C1514, '[1]ODS_county pop 2000-2010'!$H$2:$T$3195,M$1,0)</f>
        <v>16953</v>
      </c>
      <c r="N1514" s="27">
        <f>VLOOKUP($C1514, '[1]ODS_county pop 2000-2010'!$H$2:$T$3195,N$1,0)</f>
        <v>16955</v>
      </c>
      <c r="O1514" s="27">
        <f>VLOOKUP($C1514, '[1]ODS_county pop 2000-2010'!$H$2:$T$3195,O$1,0)</f>
        <v>16816</v>
      </c>
      <c r="P1514" s="27">
        <f>VLOOKUP($C1514, '[2]county pop 2010-2020'!$H$2:$T$3195,P$1,0)</f>
        <v>16777</v>
      </c>
      <c r="Q1514" s="27">
        <f>VLOOKUP($C1514, '[2]county pop 2010-2020'!$H$2:$T$3195,Q$1,0)</f>
        <v>16689</v>
      </c>
      <c r="R1514" s="27">
        <f>VLOOKUP($C1514, '[2]county pop 2010-2020'!$H$2:$T$3195,R$1,0)</f>
        <v>16703</v>
      </c>
      <c r="S1514" s="27">
        <f>VLOOKUP($C1514, '[2]county pop 2010-2020'!$H$2:$T$3195,S$1,0)</f>
        <v>16468</v>
      </c>
      <c r="T1514" s="27">
        <f>VLOOKUP($C1514, '[2]county pop 2010-2020'!$H$2:$T$3195,T$1,0)</f>
        <v>16349</v>
      </c>
      <c r="U1514" s="27">
        <f>VLOOKUP($C1514, '[2]county pop 2010-2020'!$H$2:$T$3195,U$1,0)</f>
        <v>16362</v>
      </c>
      <c r="V1514" s="27">
        <f>VLOOKUP($C1514, '[2]county pop 2010-2020'!$H$2:$T$3195,V$1,0)</f>
        <v>16418</v>
      </c>
      <c r="W1514" s="27">
        <f>VLOOKUP($C1514, '[2]county pop 2010-2020'!$H$2:$T$3195,W$1,0)</f>
        <v>16755</v>
      </c>
      <c r="X1514" s="27">
        <f>VLOOKUP($C1514, '[2]county pop 2010-2020'!$H$2:$T$3195,X$1,0)</f>
        <v>16828</v>
      </c>
      <c r="Y1514" s="27">
        <f>VLOOKUP($C1514, '[2]county pop 2010-2020'!$H$2:$T$3195,Y$1,0)</f>
        <v>16984</v>
      </c>
      <c r="Z1514" s="27">
        <f>VLOOKUP($C1514, '[3]ODS_county pop 2020-2022'!$H$2:$K$3196,Z$1,0)</f>
        <v>17130</v>
      </c>
      <c r="AA1514" s="27">
        <f>VLOOKUP($C1514, '[3]ODS_county pop 2020-2022'!$H$2:$K$3196,AA$1,0)</f>
        <v>17371</v>
      </c>
      <c r="AB1514" s="27">
        <f>VLOOKUP($C1514, '[3]ODS_county pop 2020-2022'!$H$2:$K$3196,AB$1,0)</f>
        <v>17626</v>
      </c>
    </row>
    <row r="1515" spans="1:28" x14ac:dyDescent="0.3">
      <c r="A1515" s="20" t="s">
        <v>2148</v>
      </c>
      <c r="B1515" s="20" t="s">
        <v>2728</v>
      </c>
      <c r="C1515" s="18" t="str">
        <f t="shared" si="26"/>
        <v>.Daviess County, Missouri</v>
      </c>
      <c r="D1515" s="20" t="s">
        <v>2354</v>
      </c>
      <c r="F1515" s="27">
        <f>VLOOKUP($C1515, '[1]ODS_county pop 2000-2010'!$H$2:$T$3195,F$1,0)</f>
        <v>8012</v>
      </c>
      <c r="G1515" s="27">
        <f>VLOOKUP($C1515, '[1]ODS_county pop 2000-2010'!$H$2:$T$3195,G$1,0)</f>
        <v>7972</v>
      </c>
      <c r="H1515" s="27">
        <f>VLOOKUP($C1515, '[1]ODS_county pop 2000-2010'!$H$2:$T$3195,H$1,0)</f>
        <v>8040</v>
      </c>
      <c r="I1515" s="27">
        <f>VLOOKUP($C1515, '[1]ODS_county pop 2000-2010'!$H$2:$T$3195,I$1,0)</f>
        <v>8125</v>
      </c>
      <c r="J1515" s="27">
        <f>VLOOKUP($C1515, '[1]ODS_county pop 2000-2010'!$H$2:$T$3195,J$1,0)</f>
        <v>8228</v>
      </c>
      <c r="K1515" s="27">
        <f>VLOOKUP($C1515, '[1]ODS_county pop 2000-2010'!$H$2:$T$3195,K$1,0)</f>
        <v>8231</v>
      </c>
      <c r="L1515" s="27">
        <f>VLOOKUP($C1515, '[1]ODS_county pop 2000-2010'!$H$2:$T$3195,L$1,0)</f>
        <v>8331</v>
      </c>
      <c r="M1515" s="27">
        <f>VLOOKUP($C1515, '[1]ODS_county pop 2000-2010'!$H$2:$T$3195,M$1,0)</f>
        <v>8309</v>
      </c>
      <c r="N1515" s="27">
        <f>VLOOKUP($C1515, '[1]ODS_county pop 2000-2010'!$H$2:$T$3195,N$1,0)</f>
        <v>8330</v>
      </c>
      <c r="O1515" s="27">
        <f>VLOOKUP($C1515, '[1]ODS_county pop 2000-2010'!$H$2:$T$3195,O$1,0)</f>
        <v>8382</v>
      </c>
      <c r="P1515" s="27">
        <f>VLOOKUP($C1515, '[2]county pop 2010-2020'!$H$2:$T$3195,P$1,0)</f>
        <v>8433</v>
      </c>
      <c r="Q1515" s="27">
        <f>VLOOKUP($C1515, '[2]county pop 2010-2020'!$H$2:$T$3195,Q$1,0)</f>
        <v>8289</v>
      </c>
      <c r="R1515" s="27">
        <f>VLOOKUP($C1515, '[2]county pop 2010-2020'!$H$2:$T$3195,R$1,0)</f>
        <v>8294</v>
      </c>
      <c r="S1515" s="27">
        <f>VLOOKUP($C1515, '[2]county pop 2010-2020'!$H$2:$T$3195,S$1,0)</f>
        <v>8295</v>
      </c>
      <c r="T1515" s="27">
        <f>VLOOKUP($C1515, '[2]county pop 2010-2020'!$H$2:$T$3195,T$1,0)</f>
        <v>8317</v>
      </c>
      <c r="U1515" s="27">
        <f>VLOOKUP($C1515, '[2]county pop 2010-2020'!$H$2:$T$3195,U$1,0)</f>
        <v>8281</v>
      </c>
      <c r="V1515" s="27">
        <f>VLOOKUP($C1515, '[2]county pop 2010-2020'!$H$2:$T$3195,V$1,0)</f>
        <v>8227</v>
      </c>
      <c r="W1515" s="27">
        <f>VLOOKUP($C1515, '[2]county pop 2010-2020'!$H$2:$T$3195,W$1,0)</f>
        <v>8355</v>
      </c>
      <c r="X1515" s="27">
        <f>VLOOKUP($C1515, '[2]county pop 2010-2020'!$H$2:$T$3195,X$1,0)</f>
        <v>8330</v>
      </c>
      <c r="Y1515" s="27">
        <f>VLOOKUP($C1515, '[2]county pop 2010-2020'!$H$2:$T$3195,Y$1,0)</f>
        <v>8273</v>
      </c>
      <c r="Z1515" s="27">
        <f>VLOOKUP($C1515, '[3]ODS_county pop 2020-2022'!$H$2:$K$3196,Z$1,0)</f>
        <v>8425</v>
      </c>
      <c r="AA1515" s="27">
        <f>VLOOKUP($C1515, '[3]ODS_county pop 2020-2022'!$H$2:$K$3196,AA$1,0)</f>
        <v>8385</v>
      </c>
      <c r="AB1515" s="27">
        <f>VLOOKUP($C1515, '[3]ODS_county pop 2020-2022'!$H$2:$K$3196,AB$1,0)</f>
        <v>8435</v>
      </c>
    </row>
    <row r="1516" spans="1:28" x14ac:dyDescent="0.3">
      <c r="A1516" s="20" t="s">
        <v>2148</v>
      </c>
      <c r="B1516" s="20" t="s">
        <v>2147</v>
      </c>
      <c r="C1516" s="18" t="str">
        <f t="shared" si="26"/>
        <v>.DeKalb County, Missouri</v>
      </c>
      <c r="D1516" s="20" t="s">
        <v>2354</v>
      </c>
      <c r="F1516" s="27">
        <f>VLOOKUP($C1516, '[1]ODS_county pop 2000-2010'!$H$2:$T$3195,F$1,0)</f>
        <v>13090</v>
      </c>
      <c r="G1516" s="27">
        <f>VLOOKUP($C1516, '[1]ODS_county pop 2000-2010'!$H$2:$T$3195,G$1,0)</f>
        <v>13111</v>
      </c>
      <c r="H1516" s="27">
        <f>VLOOKUP($C1516, '[1]ODS_county pop 2000-2010'!$H$2:$T$3195,H$1,0)</f>
        <v>13180</v>
      </c>
      <c r="I1516" s="27">
        <f>VLOOKUP($C1516, '[1]ODS_county pop 2000-2010'!$H$2:$T$3195,I$1,0)</f>
        <v>13284</v>
      </c>
      <c r="J1516" s="27">
        <f>VLOOKUP($C1516, '[1]ODS_county pop 2000-2010'!$H$2:$T$3195,J$1,0)</f>
        <v>12734</v>
      </c>
      <c r="K1516" s="27">
        <f>VLOOKUP($C1516, '[1]ODS_county pop 2000-2010'!$H$2:$T$3195,K$1,0)</f>
        <v>12727</v>
      </c>
      <c r="L1516" s="27">
        <f>VLOOKUP($C1516, '[1]ODS_county pop 2000-2010'!$H$2:$T$3195,L$1,0)</f>
        <v>12882</v>
      </c>
      <c r="M1516" s="27">
        <f>VLOOKUP($C1516, '[1]ODS_county pop 2000-2010'!$H$2:$T$3195,M$1,0)</f>
        <v>12921</v>
      </c>
      <c r="N1516" s="27">
        <f>VLOOKUP($C1516, '[1]ODS_county pop 2000-2010'!$H$2:$T$3195,N$1,0)</f>
        <v>12833</v>
      </c>
      <c r="O1516" s="27">
        <f>VLOOKUP($C1516, '[1]ODS_county pop 2000-2010'!$H$2:$T$3195,O$1,0)</f>
        <v>12825</v>
      </c>
      <c r="P1516" s="27">
        <f>VLOOKUP($C1516, '[2]county pop 2010-2020'!$H$2:$T$3195,P$1,0)</f>
        <v>12892</v>
      </c>
      <c r="Q1516" s="27">
        <f>VLOOKUP($C1516, '[2]county pop 2010-2020'!$H$2:$T$3195,Q$1,0)</f>
        <v>12817</v>
      </c>
      <c r="R1516" s="27">
        <f>VLOOKUP($C1516, '[2]county pop 2010-2020'!$H$2:$T$3195,R$1,0)</f>
        <v>12783</v>
      </c>
      <c r="S1516" s="27">
        <f>VLOOKUP($C1516, '[2]county pop 2010-2020'!$H$2:$T$3195,S$1,0)</f>
        <v>12638</v>
      </c>
      <c r="T1516" s="27">
        <f>VLOOKUP($C1516, '[2]county pop 2010-2020'!$H$2:$T$3195,T$1,0)</f>
        <v>12556</v>
      </c>
      <c r="U1516" s="27">
        <f>VLOOKUP($C1516, '[2]county pop 2010-2020'!$H$2:$T$3195,U$1,0)</f>
        <v>12559</v>
      </c>
      <c r="V1516" s="27">
        <f>VLOOKUP($C1516, '[2]county pop 2010-2020'!$H$2:$T$3195,V$1,0)</f>
        <v>12520</v>
      </c>
      <c r="W1516" s="27">
        <f>VLOOKUP($C1516, '[2]county pop 2010-2020'!$H$2:$T$3195,W$1,0)</f>
        <v>12561</v>
      </c>
      <c r="X1516" s="27">
        <f>VLOOKUP($C1516, '[2]county pop 2010-2020'!$H$2:$T$3195,X$1,0)</f>
        <v>12534</v>
      </c>
      <c r="Y1516" s="27">
        <f>VLOOKUP($C1516, '[2]county pop 2010-2020'!$H$2:$T$3195,Y$1,0)</f>
        <v>10802</v>
      </c>
      <c r="Z1516" s="27">
        <f>VLOOKUP($C1516, '[3]ODS_county pop 2020-2022'!$H$2:$K$3196,Z$1,0)</f>
        <v>11610</v>
      </c>
      <c r="AA1516" s="27">
        <f>VLOOKUP($C1516, '[3]ODS_county pop 2020-2022'!$H$2:$K$3196,AA$1,0)</f>
        <v>11708</v>
      </c>
      <c r="AB1516" s="27">
        <f>VLOOKUP($C1516, '[3]ODS_county pop 2020-2022'!$H$2:$K$3196,AB$1,0)</f>
        <v>11336</v>
      </c>
    </row>
    <row r="1517" spans="1:28" x14ac:dyDescent="0.3">
      <c r="A1517" s="20" t="s">
        <v>2148</v>
      </c>
      <c r="B1517" s="20" t="s">
        <v>3181</v>
      </c>
      <c r="C1517" s="18" t="str">
        <f t="shared" si="26"/>
        <v>.Dent County, Missouri</v>
      </c>
      <c r="D1517" s="20" t="s">
        <v>2084</v>
      </c>
      <c r="F1517" s="27">
        <f>VLOOKUP($C1517, '[1]ODS_county pop 2000-2010'!$H$2:$T$3195,F$1,0)</f>
        <v>14926</v>
      </c>
      <c r="G1517" s="27">
        <f>VLOOKUP($C1517, '[1]ODS_county pop 2000-2010'!$H$2:$T$3195,G$1,0)</f>
        <v>15088</v>
      </c>
      <c r="H1517" s="27">
        <f>VLOOKUP($C1517, '[1]ODS_county pop 2000-2010'!$H$2:$T$3195,H$1,0)</f>
        <v>14935</v>
      </c>
      <c r="I1517" s="27">
        <f>VLOOKUP($C1517, '[1]ODS_county pop 2000-2010'!$H$2:$T$3195,I$1,0)</f>
        <v>15050</v>
      </c>
      <c r="J1517" s="27">
        <f>VLOOKUP($C1517, '[1]ODS_county pop 2000-2010'!$H$2:$T$3195,J$1,0)</f>
        <v>15157</v>
      </c>
      <c r="K1517" s="27">
        <f>VLOOKUP($C1517, '[1]ODS_county pop 2000-2010'!$H$2:$T$3195,K$1,0)</f>
        <v>15257</v>
      </c>
      <c r="L1517" s="27">
        <f>VLOOKUP($C1517, '[1]ODS_county pop 2000-2010'!$H$2:$T$3195,L$1,0)</f>
        <v>15419</v>
      </c>
      <c r="M1517" s="27">
        <f>VLOOKUP($C1517, '[1]ODS_county pop 2000-2010'!$H$2:$T$3195,M$1,0)</f>
        <v>15344</v>
      </c>
      <c r="N1517" s="27">
        <f>VLOOKUP($C1517, '[1]ODS_county pop 2000-2010'!$H$2:$T$3195,N$1,0)</f>
        <v>15495</v>
      </c>
      <c r="O1517" s="27">
        <f>VLOOKUP($C1517, '[1]ODS_county pop 2000-2010'!$H$2:$T$3195,O$1,0)</f>
        <v>15544</v>
      </c>
      <c r="P1517" s="27">
        <f>VLOOKUP($C1517, '[2]county pop 2010-2020'!$H$2:$T$3195,P$1,0)</f>
        <v>15657</v>
      </c>
      <c r="Q1517" s="27">
        <f>VLOOKUP($C1517, '[2]county pop 2010-2020'!$H$2:$T$3195,Q$1,0)</f>
        <v>15620</v>
      </c>
      <c r="R1517" s="27">
        <f>VLOOKUP($C1517, '[2]county pop 2010-2020'!$H$2:$T$3195,R$1,0)</f>
        <v>15659</v>
      </c>
      <c r="S1517" s="27">
        <f>VLOOKUP($C1517, '[2]county pop 2010-2020'!$H$2:$T$3195,S$1,0)</f>
        <v>15745</v>
      </c>
      <c r="T1517" s="27">
        <f>VLOOKUP($C1517, '[2]county pop 2010-2020'!$H$2:$T$3195,T$1,0)</f>
        <v>15641</v>
      </c>
      <c r="U1517" s="27">
        <f>VLOOKUP($C1517, '[2]county pop 2010-2020'!$H$2:$T$3195,U$1,0)</f>
        <v>15662</v>
      </c>
      <c r="V1517" s="27">
        <f>VLOOKUP($C1517, '[2]county pop 2010-2020'!$H$2:$T$3195,V$1,0)</f>
        <v>15457</v>
      </c>
      <c r="W1517" s="27">
        <f>VLOOKUP($C1517, '[2]county pop 2010-2020'!$H$2:$T$3195,W$1,0)</f>
        <v>15510</v>
      </c>
      <c r="X1517" s="27">
        <f>VLOOKUP($C1517, '[2]county pop 2010-2020'!$H$2:$T$3195,X$1,0)</f>
        <v>15592</v>
      </c>
      <c r="Y1517" s="27">
        <f>VLOOKUP($C1517, '[2]county pop 2010-2020'!$H$2:$T$3195,Y$1,0)</f>
        <v>15548</v>
      </c>
      <c r="Z1517" s="27">
        <f>VLOOKUP($C1517, '[3]ODS_county pop 2020-2022'!$H$2:$K$3196,Z$1,0)</f>
        <v>14389</v>
      </c>
      <c r="AA1517" s="27">
        <f>VLOOKUP($C1517, '[3]ODS_county pop 2020-2022'!$H$2:$K$3196,AA$1,0)</f>
        <v>14428</v>
      </c>
      <c r="AB1517" s="27">
        <f>VLOOKUP($C1517, '[3]ODS_county pop 2020-2022'!$H$2:$K$3196,AB$1,0)</f>
        <v>14467</v>
      </c>
    </row>
    <row r="1518" spans="1:28" x14ac:dyDescent="0.3">
      <c r="A1518" s="20" t="s">
        <v>2148</v>
      </c>
      <c r="B1518" s="20" t="s">
        <v>2429</v>
      </c>
      <c r="C1518" s="18" t="str">
        <f t="shared" si="26"/>
        <v>.Douglas County, Missouri</v>
      </c>
      <c r="D1518" s="20" t="s">
        <v>2084</v>
      </c>
      <c r="F1518" s="27">
        <f>VLOOKUP($C1518, '[1]ODS_county pop 2000-2010'!$H$2:$T$3195,F$1,0)</f>
        <v>13082</v>
      </c>
      <c r="G1518" s="27">
        <f>VLOOKUP($C1518, '[1]ODS_county pop 2000-2010'!$H$2:$T$3195,G$1,0)</f>
        <v>13070</v>
      </c>
      <c r="H1518" s="27">
        <f>VLOOKUP($C1518, '[1]ODS_county pop 2000-2010'!$H$2:$T$3195,H$1,0)</f>
        <v>13270</v>
      </c>
      <c r="I1518" s="27">
        <f>VLOOKUP($C1518, '[1]ODS_county pop 2000-2010'!$H$2:$T$3195,I$1,0)</f>
        <v>13239</v>
      </c>
      <c r="J1518" s="27">
        <f>VLOOKUP($C1518, '[1]ODS_county pop 2000-2010'!$H$2:$T$3195,J$1,0)</f>
        <v>13372</v>
      </c>
      <c r="K1518" s="27">
        <f>VLOOKUP($C1518, '[1]ODS_county pop 2000-2010'!$H$2:$T$3195,K$1,0)</f>
        <v>13474</v>
      </c>
      <c r="L1518" s="27">
        <f>VLOOKUP($C1518, '[1]ODS_county pop 2000-2010'!$H$2:$T$3195,L$1,0)</f>
        <v>13573</v>
      </c>
      <c r="M1518" s="27">
        <f>VLOOKUP($C1518, '[1]ODS_county pop 2000-2010'!$H$2:$T$3195,M$1,0)</f>
        <v>13637</v>
      </c>
      <c r="N1518" s="27">
        <f>VLOOKUP($C1518, '[1]ODS_county pop 2000-2010'!$H$2:$T$3195,N$1,0)</f>
        <v>13800</v>
      </c>
      <c r="O1518" s="27">
        <f>VLOOKUP($C1518, '[1]ODS_county pop 2000-2010'!$H$2:$T$3195,O$1,0)</f>
        <v>13793</v>
      </c>
      <c r="P1518" s="27">
        <f>VLOOKUP($C1518, '[2]county pop 2010-2020'!$H$2:$T$3195,P$1,0)</f>
        <v>13684</v>
      </c>
      <c r="Q1518" s="27">
        <f>VLOOKUP($C1518, '[2]county pop 2010-2020'!$H$2:$T$3195,Q$1,0)</f>
        <v>13636</v>
      </c>
      <c r="R1518" s="27">
        <f>VLOOKUP($C1518, '[2]county pop 2010-2020'!$H$2:$T$3195,R$1,0)</f>
        <v>13582</v>
      </c>
      <c r="S1518" s="27">
        <f>VLOOKUP($C1518, '[2]county pop 2010-2020'!$H$2:$T$3195,S$1,0)</f>
        <v>13449</v>
      </c>
      <c r="T1518" s="27">
        <f>VLOOKUP($C1518, '[2]county pop 2010-2020'!$H$2:$T$3195,T$1,0)</f>
        <v>13533</v>
      </c>
      <c r="U1518" s="27">
        <f>VLOOKUP($C1518, '[2]county pop 2010-2020'!$H$2:$T$3195,U$1,0)</f>
        <v>13374</v>
      </c>
      <c r="V1518" s="27">
        <f>VLOOKUP($C1518, '[2]county pop 2010-2020'!$H$2:$T$3195,V$1,0)</f>
        <v>13368</v>
      </c>
      <c r="W1518" s="27">
        <f>VLOOKUP($C1518, '[2]county pop 2010-2020'!$H$2:$T$3195,W$1,0)</f>
        <v>13301</v>
      </c>
      <c r="X1518" s="27">
        <f>VLOOKUP($C1518, '[2]county pop 2010-2020'!$H$2:$T$3195,X$1,0)</f>
        <v>13416</v>
      </c>
      <c r="Y1518" s="27">
        <f>VLOOKUP($C1518, '[2]county pop 2010-2020'!$H$2:$T$3195,Y$1,0)</f>
        <v>13248</v>
      </c>
      <c r="Z1518" s="27">
        <f>VLOOKUP($C1518, '[3]ODS_county pop 2020-2022'!$H$2:$K$3196,Z$1,0)</f>
        <v>11604</v>
      </c>
      <c r="AA1518" s="27">
        <f>VLOOKUP($C1518, '[3]ODS_county pop 2020-2022'!$H$2:$K$3196,AA$1,0)</f>
        <v>11754</v>
      </c>
      <c r="AB1518" s="27">
        <f>VLOOKUP($C1518, '[3]ODS_county pop 2020-2022'!$H$2:$K$3196,AB$1,0)</f>
        <v>11975</v>
      </c>
    </row>
    <row r="1519" spans="1:28" x14ac:dyDescent="0.3">
      <c r="A1519" s="20" t="s">
        <v>2148</v>
      </c>
      <c r="B1519" s="20" t="s">
        <v>3182</v>
      </c>
      <c r="C1519" s="18" t="str">
        <f t="shared" ref="C1519:C1582" si="27">"."&amp;B1519&amp;IF(A1519="LA", " Parish, ",IF(A1519="AK", " Borough, "," County, "))&amp;VLOOKUP($A1519, $AE$3:$AF$53, 2, 0)</f>
        <v>.Dunklin County, Missouri</v>
      </c>
      <c r="D1519" s="20" t="s">
        <v>2084</v>
      </c>
      <c r="F1519" s="27">
        <f>VLOOKUP($C1519, '[1]ODS_county pop 2000-2010'!$H$2:$T$3195,F$1,0)</f>
        <v>33184</v>
      </c>
      <c r="G1519" s="27">
        <f>VLOOKUP($C1519, '[1]ODS_county pop 2000-2010'!$H$2:$T$3195,G$1,0)</f>
        <v>33006</v>
      </c>
      <c r="H1519" s="27">
        <f>VLOOKUP($C1519, '[1]ODS_county pop 2000-2010'!$H$2:$T$3195,H$1,0)</f>
        <v>32871</v>
      </c>
      <c r="I1519" s="27">
        <f>VLOOKUP($C1519, '[1]ODS_county pop 2000-2010'!$H$2:$T$3195,I$1,0)</f>
        <v>32723</v>
      </c>
      <c r="J1519" s="27">
        <f>VLOOKUP($C1519, '[1]ODS_county pop 2000-2010'!$H$2:$T$3195,J$1,0)</f>
        <v>32420</v>
      </c>
      <c r="K1519" s="27">
        <f>VLOOKUP($C1519, '[1]ODS_county pop 2000-2010'!$H$2:$T$3195,K$1,0)</f>
        <v>32581</v>
      </c>
      <c r="L1519" s="27">
        <f>VLOOKUP($C1519, '[1]ODS_county pop 2000-2010'!$H$2:$T$3195,L$1,0)</f>
        <v>32388</v>
      </c>
      <c r="M1519" s="27">
        <f>VLOOKUP($C1519, '[1]ODS_county pop 2000-2010'!$H$2:$T$3195,M$1,0)</f>
        <v>32255</v>
      </c>
      <c r="N1519" s="27">
        <f>VLOOKUP($C1519, '[1]ODS_county pop 2000-2010'!$H$2:$T$3195,N$1,0)</f>
        <v>32158</v>
      </c>
      <c r="O1519" s="27">
        <f>VLOOKUP($C1519, '[1]ODS_county pop 2000-2010'!$H$2:$T$3195,O$1,0)</f>
        <v>31977</v>
      </c>
      <c r="P1519" s="27">
        <f>VLOOKUP($C1519, '[2]county pop 2010-2020'!$H$2:$T$3195,P$1,0)</f>
        <v>31953</v>
      </c>
      <c r="Q1519" s="27">
        <f>VLOOKUP($C1519, '[2]county pop 2010-2020'!$H$2:$T$3195,Q$1,0)</f>
        <v>32018</v>
      </c>
      <c r="R1519" s="27">
        <f>VLOOKUP($C1519, '[2]county pop 2010-2020'!$H$2:$T$3195,R$1,0)</f>
        <v>31848</v>
      </c>
      <c r="S1519" s="27">
        <f>VLOOKUP($C1519, '[2]county pop 2010-2020'!$H$2:$T$3195,S$1,0)</f>
        <v>31738</v>
      </c>
      <c r="T1519" s="27">
        <f>VLOOKUP($C1519, '[2]county pop 2010-2020'!$H$2:$T$3195,T$1,0)</f>
        <v>31320</v>
      </c>
      <c r="U1519" s="27">
        <f>VLOOKUP($C1519, '[2]county pop 2010-2020'!$H$2:$T$3195,U$1,0)</f>
        <v>30868</v>
      </c>
      <c r="V1519" s="27">
        <f>VLOOKUP($C1519, '[2]county pop 2010-2020'!$H$2:$T$3195,V$1,0)</f>
        <v>30622</v>
      </c>
      <c r="W1519" s="27">
        <f>VLOOKUP($C1519, '[2]county pop 2010-2020'!$H$2:$T$3195,W$1,0)</f>
        <v>30147</v>
      </c>
      <c r="X1519" s="27">
        <f>VLOOKUP($C1519, '[2]county pop 2010-2020'!$H$2:$T$3195,X$1,0)</f>
        <v>29464</v>
      </c>
      <c r="Y1519" s="27">
        <f>VLOOKUP($C1519, '[2]county pop 2010-2020'!$H$2:$T$3195,Y$1,0)</f>
        <v>29173</v>
      </c>
      <c r="Z1519" s="27">
        <f>VLOOKUP($C1519, '[3]ODS_county pop 2020-2022'!$H$2:$K$3196,Z$1,0)</f>
        <v>28217</v>
      </c>
      <c r="AA1519" s="27">
        <f>VLOOKUP($C1519, '[3]ODS_county pop 2020-2022'!$H$2:$K$3196,AA$1,0)</f>
        <v>27751</v>
      </c>
      <c r="AB1519" s="27">
        <f>VLOOKUP($C1519, '[3]ODS_county pop 2020-2022'!$H$2:$K$3196,AB$1,0)</f>
        <v>27406</v>
      </c>
    </row>
    <row r="1520" spans="1:28" x14ac:dyDescent="0.3">
      <c r="A1520" s="20" t="s">
        <v>2148</v>
      </c>
      <c r="B1520" s="20" t="s">
        <v>2162</v>
      </c>
      <c r="C1520" s="18" t="str">
        <f t="shared" si="27"/>
        <v>.Franklin County, Missouri</v>
      </c>
      <c r="D1520" s="20" t="s">
        <v>2084</v>
      </c>
      <c r="F1520" s="27">
        <f>VLOOKUP($C1520, '[1]ODS_county pop 2000-2010'!$H$2:$T$3195,F$1,0)</f>
        <v>93820</v>
      </c>
      <c r="G1520" s="27">
        <f>VLOOKUP($C1520, '[1]ODS_county pop 2000-2010'!$H$2:$T$3195,G$1,0)</f>
        <v>94872</v>
      </c>
      <c r="H1520" s="27">
        <f>VLOOKUP($C1520, '[1]ODS_county pop 2000-2010'!$H$2:$T$3195,H$1,0)</f>
        <v>95771</v>
      </c>
      <c r="I1520" s="27">
        <f>VLOOKUP($C1520, '[1]ODS_county pop 2000-2010'!$H$2:$T$3195,I$1,0)</f>
        <v>96480</v>
      </c>
      <c r="J1520" s="27">
        <f>VLOOKUP($C1520, '[1]ODS_county pop 2000-2010'!$H$2:$T$3195,J$1,0)</f>
        <v>97465</v>
      </c>
      <c r="K1520" s="27">
        <f>VLOOKUP($C1520, '[1]ODS_county pop 2000-2010'!$H$2:$T$3195,K$1,0)</f>
        <v>98417</v>
      </c>
      <c r="L1520" s="27">
        <f>VLOOKUP($C1520, '[1]ODS_county pop 2000-2010'!$H$2:$T$3195,L$1,0)</f>
        <v>99341</v>
      </c>
      <c r="M1520" s="27">
        <f>VLOOKUP($C1520, '[1]ODS_county pop 2000-2010'!$H$2:$T$3195,M$1,0)</f>
        <v>100265</v>
      </c>
      <c r="N1520" s="27">
        <f>VLOOKUP($C1520, '[1]ODS_county pop 2000-2010'!$H$2:$T$3195,N$1,0)</f>
        <v>101149</v>
      </c>
      <c r="O1520" s="27">
        <f>VLOOKUP($C1520, '[1]ODS_county pop 2000-2010'!$H$2:$T$3195,O$1,0)</f>
        <v>101422</v>
      </c>
      <c r="P1520" s="27">
        <f>VLOOKUP($C1520, '[2]county pop 2010-2020'!$H$2:$T$3195,P$1,0)</f>
        <v>101492</v>
      </c>
      <c r="Q1520" s="27">
        <f>VLOOKUP($C1520, '[2]county pop 2010-2020'!$H$2:$T$3195,Q$1,0)</f>
        <v>101618</v>
      </c>
      <c r="R1520" s="27">
        <f>VLOOKUP($C1520, '[2]county pop 2010-2020'!$H$2:$T$3195,R$1,0)</f>
        <v>101331</v>
      </c>
      <c r="S1520" s="27">
        <f>VLOOKUP($C1520, '[2]county pop 2010-2020'!$H$2:$T$3195,S$1,0)</f>
        <v>101717</v>
      </c>
      <c r="T1520" s="27">
        <f>VLOOKUP($C1520, '[2]county pop 2010-2020'!$H$2:$T$3195,T$1,0)</f>
        <v>101923</v>
      </c>
      <c r="U1520" s="27">
        <f>VLOOKUP($C1520, '[2]county pop 2010-2020'!$H$2:$T$3195,U$1,0)</f>
        <v>102265</v>
      </c>
      <c r="V1520" s="27">
        <f>VLOOKUP($C1520, '[2]county pop 2010-2020'!$H$2:$T$3195,V$1,0)</f>
        <v>102758</v>
      </c>
      <c r="W1520" s="27">
        <f>VLOOKUP($C1520, '[2]county pop 2010-2020'!$H$2:$T$3195,W$1,0)</f>
        <v>103340</v>
      </c>
      <c r="X1520" s="27">
        <f>VLOOKUP($C1520, '[2]county pop 2010-2020'!$H$2:$T$3195,X$1,0)</f>
        <v>103716</v>
      </c>
      <c r="Y1520" s="27">
        <f>VLOOKUP($C1520, '[2]county pop 2010-2020'!$H$2:$T$3195,Y$1,0)</f>
        <v>103860</v>
      </c>
      <c r="Z1520" s="27">
        <f>VLOOKUP($C1520, '[3]ODS_county pop 2020-2022'!$H$2:$K$3196,Z$1,0)</f>
        <v>104853</v>
      </c>
      <c r="AA1520" s="27">
        <f>VLOOKUP($C1520, '[3]ODS_county pop 2020-2022'!$H$2:$K$3196,AA$1,0)</f>
        <v>105328</v>
      </c>
      <c r="AB1520" s="27">
        <f>VLOOKUP($C1520, '[3]ODS_county pop 2020-2022'!$H$2:$K$3196,AB$1,0)</f>
        <v>105879</v>
      </c>
    </row>
    <row r="1521" spans="1:28" x14ac:dyDescent="0.3">
      <c r="A1521" s="20" t="s">
        <v>2148</v>
      </c>
      <c r="B1521" s="20" t="s">
        <v>3183</v>
      </c>
      <c r="C1521" s="18" t="str">
        <f t="shared" si="27"/>
        <v>.Gasconade County, Missouri</v>
      </c>
      <c r="D1521" s="20" t="s">
        <v>2084</v>
      </c>
      <c r="F1521" s="27">
        <f>VLOOKUP($C1521, '[1]ODS_county pop 2000-2010'!$H$2:$T$3195,F$1,0)</f>
        <v>15350</v>
      </c>
      <c r="G1521" s="27">
        <f>VLOOKUP($C1521, '[1]ODS_county pop 2000-2010'!$H$2:$T$3195,G$1,0)</f>
        <v>15395</v>
      </c>
      <c r="H1521" s="27">
        <f>VLOOKUP($C1521, '[1]ODS_county pop 2000-2010'!$H$2:$T$3195,H$1,0)</f>
        <v>15407</v>
      </c>
      <c r="I1521" s="27">
        <f>VLOOKUP($C1521, '[1]ODS_county pop 2000-2010'!$H$2:$T$3195,I$1,0)</f>
        <v>15460</v>
      </c>
      <c r="J1521" s="27">
        <f>VLOOKUP($C1521, '[1]ODS_county pop 2000-2010'!$H$2:$T$3195,J$1,0)</f>
        <v>15464</v>
      </c>
      <c r="K1521" s="27">
        <f>VLOOKUP($C1521, '[1]ODS_county pop 2000-2010'!$H$2:$T$3195,K$1,0)</f>
        <v>15516</v>
      </c>
      <c r="L1521" s="27">
        <f>VLOOKUP($C1521, '[1]ODS_county pop 2000-2010'!$H$2:$T$3195,L$1,0)</f>
        <v>15479</v>
      </c>
      <c r="M1521" s="27">
        <f>VLOOKUP($C1521, '[1]ODS_county pop 2000-2010'!$H$2:$T$3195,M$1,0)</f>
        <v>15450</v>
      </c>
      <c r="N1521" s="27">
        <f>VLOOKUP($C1521, '[1]ODS_county pop 2000-2010'!$H$2:$T$3195,N$1,0)</f>
        <v>15309</v>
      </c>
      <c r="O1521" s="27">
        <f>VLOOKUP($C1521, '[1]ODS_county pop 2000-2010'!$H$2:$T$3195,O$1,0)</f>
        <v>15204</v>
      </c>
      <c r="P1521" s="27">
        <f>VLOOKUP($C1521, '[2]county pop 2010-2020'!$H$2:$T$3195,P$1,0)</f>
        <v>15222</v>
      </c>
      <c r="Q1521" s="27">
        <f>VLOOKUP($C1521, '[2]county pop 2010-2020'!$H$2:$T$3195,Q$1,0)</f>
        <v>15075</v>
      </c>
      <c r="R1521" s="27">
        <f>VLOOKUP($C1521, '[2]county pop 2010-2020'!$H$2:$T$3195,R$1,0)</f>
        <v>14914</v>
      </c>
      <c r="S1521" s="27">
        <f>VLOOKUP($C1521, '[2]county pop 2010-2020'!$H$2:$T$3195,S$1,0)</f>
        <v>14816</v>
      </c>
      <c r="T1521" s="27">
        <f>VLOOKUP($C1521, '[2]county pop 2010-2020'!$H$2:$T$3195,T$1,0)</f>
        <v>14814</v>
      </c>
      <c r="U1521" s="27">
        <f>VLOOKUP($C1521, '[2]county pop 2010-2020'!$H$2:$T$3195,U$1,0)</f>
        <v>14753</v>
      </c>
      <c r="V1521" s="27">
        <f>VLOOKUP($C1521, '[2]county pop 2010-2020'!$H$2:$T$3195,V$1,0)</f>
        <v>14751</v>
      </c>
      <c r="W1521" s="27">
        <f>VLOOKUP($C1521, '[2]county pop 2010-2020'!$H$2:$T$3195,W$1,0)</f>
        <v>14695</v>
      </c>
      <c r="X1521" s="27">
        <f>VLOOKUP($C1521, '[2]county pop 2010-2020'!$H$2:$T$3195,X$1,0)</f>
        <v>14680</v>
      </c>
      <c r="Y1521" s="27">
        <f>VLOOKUP($C1521, '[2]county pop 2010-2020'!$H$2:$T$3195,Y$1,0)</f>
        <v>14671</v>
      </c>
      <c r="Z1521" s="27">
        <f>VLOOKUP($C1521, '[3]ODS_county pop 2020-2022'!$H$2:$K$3196,Z$1,0)</f>
        <v>14760</v>
      </c>
      <c r="AA1521" s="27">
        <f>VLOOKUP($C1521, '[3]ODS_county pop 2020-2022'!$H$2:$K$3196,AA$1,0)</f>
        <v>14791</v>
      </c>
      <c r="AB1521" s="27">
        <f>VLOOKUP($C1521, '[3]ODS_county pop 2020-2022'!$H$2:$K$3196,AB$1,0)</f>
        <v>14768</v>
      </c>
    </row>
    <row r="1522" spans="1:28" x14ac:dyDescent="0.3">
      <c r="A1522" s="20" t="s">
        <v>2148</v>
      </c>
      <c r="B1522" s="20" t="s">
        <v>3184</v>
      </c>
      <c r="C1522" s="18" t="str">
        <f t="shared" si="27"/>
        <v>.Gentry County, Missouri</v>
      </c>
      <c r="D1522" s="20" t="s">
        <v>2354</v>
      </c>
      <c r="F1522" s="27">
        <f>VLOOKUP($C1522, '[1]ODS_county pop 2000-2010'!$H$2:$T$3195,F$1,0)</f>
        <v>6867</v>
      </c>
      <c r="G1522" s="27">
        <f>VLOOKUP($C1522, '[1]ODS_county pop 2000-2010'!$H$2:$T$3195,G$1,0)</f>
        <v>6875</v>
      </c>
      <c r="H1522" s="27">
        <f>VLOOKUP($C1522, '[1]ODS_county pop 2000-2010'!$H$2:$T$3195,H$1,0)</f>
        <v>6780</v>
      </c>
      <c r="I1522" s="27">
        <f>VLOOKUP($C1522, '[1]ODS_county pop 2000-2010'!$H$2:$T$3195,I$1,0)</f>
        <v>6725</v>
      </c>
      <c r="J1522" s="27">
        <f>VLOOKUP($C1522, '[1]ODS_county pop 2000-2010'!$H$2:$T$3195,J$1,0)</f>
        <v>6771</v>
      </c>
      <c r="K1522" s="27">
        <f>VLOOKUP($C1522, '[1]ODS_county pop 2000-2010'!$H$2:$T$3195,K$1,0)</f>
        <v>6780</v>
      </c>
      <c r="L1522" s="27">
        <f>VLOOKUP($C1522, '[1]ODS_county pop 2000-2010'!$H$2:$T$3195,L$1,0)</f>
        <v>6776</v>
      </c>
      <c r="M1522" s="27">
        <f>VLOOKUP($C1522, '[1]ODS_county pop 2000-2010'!$H$2:$T$3195,M$1,0)</f>
        <v>6758</v>
      </c>
      <c r="N1522" s="27">
        <f>VLOOKUP($C1522, '[1]ODS_county pop 2000-2010'!$H$2:$T$3195,N$1,0)</f>
        <v>6806</v>
      </c>
      <c r="O1522" s="27">
        <f>VLOOKUP($C1522, '[1]ODS_county pop 2000-2010'!$H$2:$T$3195,O$1,0)</f>
        <v>6740</v>
      </c>
      <c r="P1522" s="27">
        <f>VLOOKUP($C1522, '[2]county pop 2010-2020'!$H$2:$T$3195,P$1,0)</f>
        <v>6738</v>
      </c>
      <c r="Q1522" s="27">
        <f>VLOOKUP($C1522, '[2]county pop 2010-2020'!$H$2:$T$3195,Q$1,0)</f>
        <v>6821</v>
      </c>
      <c r="R1522" s="27">
        <f>VLOOKUP($C1522, '[2]county pop 2010-2020'!$H$2:$T$3195,R$1,0)</f>
        <v>6767</v>
      </c>
      <c r="S1522" s="27">
        <f>VLOOKUP($C1522, '[2]county pop 2010-2020'!$H$2:$T$3195,S$1,0)</f>
        <v>6733</v>
      </c>
      <c r="T1522" s="27">
        <f>VLOOKUP($C1522, '[2]county pop 2010-2020'!$H$2:$T$3195,T$1,0)</f>
        <v>6753</v>
      </c>
      <c r="U1522" s="27">
        <f>VLOOKUP($C1522, '[2]county pop 2010-2020'!$H$2:$T$3195,U$1,0)</f>
        <v>6650</v>
      </c>
      <c r="V1522" s="27">
        <f>VLOOKUP($C1522, '[2]county pop 2010-2020'!$H$2:$T$3195,V$1,0)</f>
        <v>6623</v>
      </c>
      <c r="W1522" s="27">
        <f>VLOOKUP($C1522, '[2]county pop 2010-2020'!$H$2:$T$3195,W$1,0)</f>
        <v>6630</v>
      </c>
      <c r="X1522" s="27">
        <f>VLOOKUP($C1522, '[2]county pop 2010-2020'!$H$2:$T$3195,X$1,0)</f>
        <v>6579</v>
      </c>
      <c r="Y1522" s="27">
        <f>VLOOKUP($C1522, '[2]county pop 2010-2020'!$H$2:$T$3195,Y$1,0)</f>
        <v>6564</v>
      </c>
      <c r="Z1522" s="27">
        <f>VLOOKUP($C1522, '[3]ODS_county pop 2020-2022'!$H$2:$K$3196,Z$1,0)</f>
        <v>6134</v>
      </c>
      <c r="AA1522" s="27">
        <f>VLOOKUP($C1522, '[3]ODS_county pop 2020-2022'!$H$2:$K$3196,AA$1,0)</f>
        <v>6169</v>
      </c>
      <c r="AB1522" s="27">
        <f>VLOOKUP($C1522, '[3]ODS_county pop 2020-2022'!$H$2:$K$3196,AB$1,0)</f>
        <v>6253</v>
      </c>
    </row>
    <row r="1523" spans="1:28" x14ac:dyDescent="0.3">
      <c r="A1523" s="20" t="s">
        <v>2148</v>
      </c>
      <c r="B1523" s="20" t="s">
        <v>2168</v>
      </c>
      <c r="C1523" s="18" t="str">
        <f t="shared" si="27"/>
        <v>.Greene County, Missouri</v>
      </c>
      <c r="D1523" s="20" t="s">
        <v>2084</v>
      </c>
      <c r="F1523" s="27">
        <f>VLOOKUP($C1523, '[1]ODS_county pop 2000-2010'!$H$2:$T$3195,F$1,0)</f>
        <v>240460</v>
      </c>
      <c r="G1523" s="27">
        <f>VLOOKUP($C1523, '[1]ODS_county pop 2000-2010'!$H$2:$T$3195,G$1,0)</f>
        <v>243305</v>
      </c>
      <c r="H1523" s="27">
        <f>VLOOKUP($C1523, '[1]ODS_county pop 2000-2010'!$H$2:$T$3195,H$1,0)</f>
        <v>245822</v>
      </c>
      <c r="I1523" s="27">
        <f>VLOOKUP($C1523, '[1]ODS_county pop 2000-2010'!$H$2:$T$3195,I$1,0)</f>
        <v>249312</v>
      </c>
      <c r="J1523" s="27">
        <f>VLOOKUP($C1523, '[1]ODS_county pop 2000-2010'!$H$2:$T$3195,J$1,0)</f>
        <v>253130</v>
      </c>
      <c r="K1523" s="27">
        <f>VLOOKUP($C1523, '[1]ODS_county pop 2000-2010'!$H$2:$T$3195,K$1,0)</f>
        <v>257282</v>
      </c>
      <c r="L1523" s="27">
        <f>VLOOKUP($C1523, '[1]ODS_county pop 2000-2010'!$H$2:$T$3195,L$1,0)</f>
        <v>263046</v>
      </c>
      <c r="M1523" s="27">
        <f>VLOOKUP($C1523, '[1]ODS_county pop 2000-2010'!$H$2:$T$3195,M$1,0)</f>
        <v>267576</v>
      </c>
      <c r="N1523" s="27">
        <f>VLOOKUP($C1523, '[1]ODS_county pop 2000-2010'!$H$2:$T$3195,N$1,0)</f>
        <v>270901</v>
      </c>
      <c r="O1523" s="27">
        <f>VLOOKUP($C1523, '[1]ODS_county pop 2000-2010'!$H$2:$T$3195,O$1,0)</f>
        <v>274013</v>
      </c>
      <c r="P1523" s="27">
        <f>VLOOKUP($C1523, '[2]county pop 2010-2020'!$H$2:$T$3195,P$1,0)</f>
        <v>275174</v>
      </c>
      <c r="Q1523" s="27">
        <f>VLOOKUP($C1523, '[2]county pop 2010-2020'!$H$2:$T$3195,Q$1,0)</f>
        <v>277510</v>
      </c>
      <c r="R1523" s="27">
        <f>VLOOKUP($C1523, '[2]county pop 2010-2020'!$H$2:$T$3195,R$1,0)</f>
        <v>280550</v>
      </c>
      <c r="S1523" s="27">
        <f>VLOOKUP($C1523, '[2]county pop 2010-2020'!$H$2:$T$3195,S$1,0)</f>
        <v>283750</v>
      </c>
      <c r="T1523" s="27">
        <f>VLOOKUP($C1523, '[2]county pop 2010-2020'!$H$2:$T$3195,T$1,0)</f>
        <v>285427</v>
      </c>
      <c r="U1523" s="27">
        <f>VLOOKUP($C1523, '[2]county pop 2010-2020'!$H$2:$T$3195,U$1,0)</f>
        <v>287543</v>
      </c>
      <c r="V1523" s="27">
        <f>VLOOKUP($C1523, '[2]county pop 2010-2020'!$H$2:$T$3195,V$1,0)</f>
        <v>288114</v>
      </c>
      <c r="W1523" s="27">
        <f>VLOOKUP($C1523, '[2]county pop 2010-2020'!$H$2:$T$3195,W$1,0)</f>
        <v>289830</v>
      </c>
      <c r="X1523" s="27">
        <f>VLOOKUP($C1523, '[2]county pop 2010-2020'!$H$2:$T$3195,X$1,0)</f>
        <v>291430</v>
      </c>
      <c r="Y1523" s="27">
        <f>VLOOKUP($C1523, '[2]county pop 2010-2020'!$H$2:$T$3195,Y$1,0)</f>
        <v>293499</v>
      </c>
      <c r="Z1523" s="27">
        <f>VLOOKUP($C1523, '[3]ODS_county pop 2020-2022'!$H$2:$K$3196,Z$1,0)</f>
        <v>299312</v>
      </c>
      <c r="AA1523" s="27">
        <f>VLOOKUP($C1523, '[3]ODS_county pop 2020-2022'!$H$2:$K$3196,AA$1,0)</f>
        <v>301118</v>
      </c>
      <c r="AB1523" s="27">
        <f>VLOOKUP($C1523, '[3]ODS_county pop 2020-2022'!$H$2:$K$3196,AB$1,0)</f>
        <v>303293</v>
      </c>
    </row>
    <row r="1524" spans="1:28" x14ac:dyDescent="0.3">
      <c r="A1524" s="20" t="s">
        <v>2148</v>
      </c>
      <c r="B1524" s="20" t="s">
        <v>2687</v>
      </c>
      <c r="C1524" s="18" t="str">
        <f t="shared" si="27"/>
        <v>.Grundy County, Missouri</v>
      </c>
      <c r="D1524" s="20" t="s">
        <v>2354</v>
      </c>
      <c r="F1524" s="27">
        <f>VLOOKUP($C1524, '[1]ODS_county pop 2000-2010'!$H$2:$T$3195,F$1,0)</f>
        <v>10420</v>
      </c>
      <c r="G1524" s="27">
        <f>VLOOKUP($C1524, '[1]ODS_county pop 2000-2010'!$H$2:$T$3195,G$1,0)</f>
        <v>10427</v>
      </c>
      <c r="H1524" s="27">
        <f>VLOOKUP($C1524, '[1]ODS_county pop 2000-2010'!$H$2:$T$3195,H$1,0)</f>
        <v>10253</v>
      </c>
      <c r="I1524" s="27">
        <f>VLOOKUP($C1524, '[1]ODS_county pop 2000-2010'!$H$2:$T$3195,I$1,0)</f>
        <v>10304</v>
      </c>
      <c r="J1524" s="27">
        <f>VLOOKUP($C1524, '[1]ODS_county pop 2000-2010'!$H$2:$T$3195,J$1,0)</f>
        <v>10209</v>
      </c>
      <c r="K1524" s="27">
        <f>VLOOKUP($C1524, '[1]ODS_county pop 2000-2010'!$H$2:$T$3195,K$1,0)</f>
        <v>10280</v>
      </c>
      <c r="L1524" s="27">
        <f>VLOOKUP($C1524, '[1]ODS_county pop 2000-2010'!$H$2:$T$3195,L$1,0)</f>
        <v>10187</v>
      </c>
      <c r="M1524" s="27">
        <f>VLOOKUP($C1524, '[1]ODS_county pop 2000-2010'!$H$2:$T$3195,M$1,0)</f>
        <v>10199</v>
      </c>
      <c r="N1524" s="27">
        <f>VLOOKUP($C1524, '[1]ODS_county pop 2000-2010'!$H$2:$T$3195,N$1,0)</f>
        <v>10196</v>
      </c>
      <c r="O1524" s="27">
        <f>VLOOKUP($C1524, '[1]ODS_county pop 2000-2010'!$H$2:$T$3195,O$1,0)</f>
        <v>10215</v>
      </c>
      <c r="P1524" s="27">
        <f>VLOOKUP($C1524, '[2]county pop 2010-2020'!$H$2:$T$3195,P$1,0)</f>
        <v>10261</v>
      </c>
      <c r="Q1524" s="27">
        <f>VLOOKUP($C1524, '[2]county pop 2010-2020'!$H$2:$T$3195,Q$1,0)</f>
        <v>10254</v>
      </c>
      <c r="R1524" s="27">
        <f>VLOOKUP($C1524, '[2]county pop 2010-2020'!$H$2:$T$3195,R$1,0)</f>
        <v>10333</v>
      </c>
      <c r="S1524" s="27">
        <f>VLOOKUP($C1524, '[2]county pop 2010-2020'!$H$2:$T$3195,S$1,0)</f>
        <v>10346</v>
      </c>
      <c r="T1524" s="27">
        <f>VLOOKUP($C1524, '[2]county pop 2010-2020'!$H$2:$T$3195,T$1,0)</f>
        <v>10183</v>
      </c>
      <c r="U1524" s="27">
        <f>VLOOKUP($C1524, '[2]county pop 2010-2020'!$H$2:$T$3195,U$1,0)</f>
        <v>10033</v>
      </c>
      <c r="V1524" s="27">
        <f>VLOOKUP($C1524, '[2]county pop 2010-2020'!$H$2:$T$3195,V$1,0)</f>
        <v>10107</v>
      </c>
      <c r="W1524" s="27">
        <f>VLOOKUP($C1524, '[2]county pop 2010-2020'!$H$2:$T$3195,W$1,0)</f>
        <v>9990</v>
      </c>
      <c r="X1524" s="27">
        <f>VLOOKUP($C1524, '[2]county pop 2010-2020'!$H$2:$T$3195,X$1,0)</f>
        <v>9949</v>
      </c>
      <c r="Y1524" s="27">
        <f>VLOOKUP($C1524, '[2]county pop 2010-2020'!$H$2:$T$3195,Y$1,0)</f>
        <v>9780</v>
      </c>
      <c r="Z1524" s="27">
        <f>VLOOKUP($C1524, '[3]ODS_county pop 2020-2022'!$H$2:$K$3196,Z$1,0)</f>
        <v>9761</v>
      </c>
      <c r="AA1524" s="27">
        <f>VLOOKUP($C1524, '[3]ODS_county pop 2020-2022'!$H$2:$K$3196,AA$1,0)</f>
        <v>9761</v>
      </c>
      <c r="AB1524" s="27">
        <f>VLOOKUP($C1524, '[3]ODS_county pop 2020-2022'!$H$2:$K$3196,AB$1,0)</f>
        <v>9838</v>
      </c>
    </row>
    <row r="1525" spans="1:28" x14ac:dyDescent="0.3">
      <c r="A1525" s="20" t="s">
        <v>2148</v>
      </c>
      <c r="B1525" s="20" t="s">
        <v>2734</v>
      </c>
      <c r="C1525" s="18" t="str">
        <f t="shared" si="27"/>
        <v>.Harrison County, Missouri</v>
      </c>
      <c r="D1525" s="20" t="s">
        <v>2354</v>
      </c>
      <c r="F1525" s="27">
        <f>VLOOKUP($C1525, '[1]ODS_county pop 2000-2010'!$H$2:$T$3195,F$1,0)</f>
        <v>8856</v>
      </c>
      <c r="G1525" s="27">
        <f>VLOOKUP($C1525, '[1]ODS_county pop 2000-2010'!$H$2:$T$3195,G$1,0)</f>
        <v>8779</v>
      </c>
      <c r="H1525" s="27">
        <f>VLOOKUP($C1525, '[1]ODS_county pop 2000-2010'!$H$2:$T$3195,H$1,0)</f>
        <v>8771</v>
      </c>
      <c r="I1525" s="27">
        <f>VLOOKUP($C1525, '[1]ODS_county pop 2000-2010'!$H$2:$T$3195,I$1,0)</f>
        <v>8791</v>
      </c>
      <c r="J1525" s="27">
        <f>VLOOKUP($C1525, '[1]ODS_county pop 2000-2010'!$H$2:$T$3195,J$1,0)</f>
        <v>8753</v>
      </c>
      <c r="K1525" s="27">
        <f>VLOOKUP($C1525, '[1]ODS_county pop 2000-2010'!$H$2:$T$3195,K$1,0)</f>
        <v>8893</v>
      </c>
      <c r="L1525" s="27">
        <f>VLOOKUP($C1525, '[1]ODS_county pop 2000-2010'!$H$2:$T$3195,L$1,0)</f>
        <v>8870</v>
      </c>
      <c r="M1525" s="27">
        <f>VLOOKUP($C1525, '[1]ODS_county pop 2000-2010'!$H$2:$T$3195,M$1,0)</f>
        <v>8951</v>
      </c>
      <c r="N1525" s="27">
        <f>VLOOKUP($C1525, '[1]ODS_county pop 2000-2010'!$H$2:$T$3195,N$1,0)</f>
        <v>8956</v>
      </c>
      <c r="O1525" s="27">
        <f>VLOOKUP($C1525, '[1]ODS_county pop 2000-2010'!$H$2:$T$3195,O$1,0)</f>
        <v>8987</v>
      </c>
      <c r="P1525" s="27">
        <f>VLOOKUP($C1525, '[2]county pop 2010-2020'!$H$2:$T$3195,P$1,0)</f>
        <v>8957</v>
      </c>
      <c r="Q1525" s="27">
        <f>VLOOKUP($C1525, '[2]county pop 2010-2020'!$H$2:$T$3195,Q$1,0)</f>
        <v>8887</v>
      </c>
      <c r="R1525" s="27">
        <f>VLOOKUP($C1525, '[2]county pop 2010-2020'!$H$2:$T$3195,R$1,0)</f>
        <v>8731</v>
      </c>
      <c r="S1525" s="27">
        <f>VLOOKUP($C1525, '[2]county pop 2010-2020'!$H$2:$T$3195,S$1,0)</f>
        <v>8717</v>
      </c>
      <c r="T1525" s="27">
        <f>VLOOKUP($C1525, '[2]county pop 2010-2020'!$H$2:$T$3195,T$1,0)</f>
        <v>8638</v>
      </c>
      <c r="U1525" s="27">
        <f>VLOOKUP($C1525, '[2]county pop 2010-2020'!$H$2:$T$3195,U$1,0)</f>
        <v>8631</v>
      </c>
      <c r="V1525" s="27">
        <f>VLOOKUP($C1525, '[2]county pop 2010-2020'!$H$2:$T$3195,V$1,0)</f>
        <v>8587</v>
      </c>
      <c r="W1525" s="27">
        <f>VLOOKUP($C1525, '[2]county pop 2010-2020'!$H$2:$T$3195,W$1,0)</f>
        <v>8519</v>
      </c>
      <c r="X1525" s="27">
        <f>VLOOKUP($C1525, '[2]county pop 2010-2020'!$H$2:$T$3195,X$1,0)</f>
        <v>8362</v>
      </c>
      <c r="Y1525" s="27">
        <f>VLOOKUP($C1525, '[2]county pop 2010-2020'!$H$2:$T$3195,Y$1,0)</f>
        <v>8346</v>
      </c>
      <c r="Z1525" s="27">
        <f>VLOOKUP($C1525, '[3]ODS_county pop 2020-2022'!$H$2:$K$3196,Z$1,0)</f>
        <v>8156</v>
      </c>
      <c r="AA1525" s="27">
        <f>VLOOKUP($C1525, '[3]ODS_county pop 2020-2022'!$H$2:$K$3196,AA$1,0)</f>
        <v>8170</v>
      </c>
      <c r="AB1525" s="27">
        <f>VLOOKUP($C1525, '[3]ODS_county pop 2020-2022'!$H$2:$K$3196,AB$1,0)</f>
        <v>8199</v>
      </c>
    </row>
    <row r="1526" spans="1:28" x14ac:dyDescent="0.3">
      <c r="A1526" s="20" t="s">
        <v>2148</v>
      </c>
      <c r="B1526" s="20" t="s">
        <v>2174</v>
      </c>
      <c r="C1526" s="18" t="str">
        <f t="shared" si="27"/>
        <v>.Henry County, Missouri</v>
      </c>
      <c r="D1526" s="20" t="s">
        <v>2084</v>
      </c>
      <c r="F1526" s="27">
        <f>VLOOKUP($C1526, '[1]ODS_county pop 2000-2010'!$H$2:$T$3195,F$1,0)</f>
        <v>22005</v>
      </c>
      <c r="G1526" s="27">
        <f>VLOOKUP($C1526, '[1]ODS_county pop 2000-2010'!$H$2:$T$3195,G$1,0)</f>
        <v>22307</v>
      </c>
      <c r="H1526" s="27">
        <f>VLOOKUP($C1526, '[1]ODS_county pop 2000-2010'!$H$2:$T$3195,H$1,0)</f>
        <v>22179</v>
      </c>
      <c r="I1526" s="27">
        <f>VLOOKUP($C1526, '[1]ODS_county pop 2000-2010'!$H$2:$T$3195,I$1,0)</f>
        <v>22410</v>
      </c>
      <c r="J1526" s="27">
        <f>VLOOKUP($C1526, '[1]ODS_county pop 2000-2010'!$H$2:$T$3195,J$1,0)</f>
        <v>22442</v>
      </c>
      <c r="K1526" s="27">
        <f>VLOOKUP($C1526, '[1]ODS_county pop 2000-2010'!$H$2:$T$3195,K$1,0)</f>
        <v>22354</v>
      </c>
      <c r="L1526" s="27">
        <f>VLOOKUP($C1526, '[1]ODS_county pop 2000-2010'!$H$2:$T$3195,L$1,0)</f>
        <v>22556</v>
      </c>
      <c r="M1526" s="27">
        <f>VLOOKUP($C1526, '[1]ODS_county pop 2000-2010'!$H$2:$T$3195,M$1,0)</f>
        <v>22474</v>
      </c>
      <c r="N1526" s="27">
        <f>VLOOKUP($C1526, '[1]ODS_county pop 2000-2010'!$H$2:$T$3195,N$1,0)</f>
        <v>22291</v>
      </c>
      <c r="O1526" s="27">
        <f>VLOOKUP($C1526, '[1]ODS_county pop 2000-2010'!$H$2:$T$3195,O$1,0)</f>
        <v>22277</v>
      </c>
      <c r="P1526" s="27">
        <f>VLOOKUP($C1526, '[2]county pop 2010-2020'!$H$2:$T$3195,P$1,0)</f>
        <v>22272</v>
      </c>
      <c r="Q1526" s="27">
        <f>VLOOKUP($C1526, '[2]county pop 2010-2020'!$H$2:$T$3195,Q$1,0)</f>
        <v>22254</v>
      </c>
      <c r="R1526" s="27">
        <f>VLOOKUP($C1526, '[2]county pop 2010-2020'!$H$2:$T$3195,R$1,0)</f>
        <v>22228</v>
      </c>
      <c r="S1526" s="27">
        <f>VLOOKUP($C1526, '[2]county pop 2010-2020'!$H$2:$T$3195,S$1,0)</f>
        <v>22118</v>
      </c>
      <c r="T1526" s="27">
        <f>VLOOKUP($C1526, '[2]county pop 2010-2020'!$H$2:$T$3195,T$1,0)</f>
        <v>22050</v>
      </c>
      <c r="U1526" s="27">
        <f>VLOOKUP($C1526, '[2]county pop 2010-2020'!$H$2:$T$3195,U$1,0)</f>
        <v>21728</v>
      </c>
      <c r="V1526" s="27">
        <f>VLOOKUP($C1526, '[2]county pop 2010-2020'!$H$2:$T$3195,V$1,0)</f>
        <v>21634</v>
      </c>
      <c r="W1526" s="27">
        <f>VLOOKUP($C1526, '[2]county pop 2010-2020'!$H$2:$T$3195,W$1,0)</f>
        <v>21704</v>
      </c>
      <c r="X1526" s="27">
        <f>VLOOKUP($C1526, '[2]county pop 2010-2020'!$H$2:$T$3195,X$1,0)</f>
        <v>21885</v>
      </c>
      <c r="Y1526" s="27">
        <f>VLOOKUP($C1526, '[2]county pop 2010-2020'!$H$2:$T$3195,Y$1,0)</f>
        <v>21971</v>
      </c>
      <c r="Z1526" s="27">
        <f>VLOOKUP($C1526, '[3]ODS_county pop 2020-2022'!$H$2:$K$3196,Z$1,0)</f>
        <v>21974</v>
      </c>
      <c r="AA1526" s="27">
        <f>VLOOKUP($C1526, '[3]ODS_county pop 2020-2022'!$H$2:$K$3196,AA$1,0)</f>
        <v>22221</v>
      </c>
      <c r="AB1526" s="40">
        <f>VLOOKUP($C1526, '[3]ODS_county pop 2020-2022'!$H$2:$K$3196,AB$1,0)</f>
        <v>22438</v>
      </c>
    </row>
    <row r="1527" spans="1:28" x14ac:dyDescent="0.3">
      <c r="A1527" s="20" t="s">
        <v>2148</v>
      </c>
      <c r="B1527" s="20" t="s">
        <v>3185</v>
      </c>
      <c r="C1527" s="18" t="str">
        <f t="shared" si="27"/>
        <v>.Hickory County, Missouri</v>
      </c>
      <c r="D1527" s="20" t="s">
        <v>2084</v>
      </c>
      <c r="F1527" s="27">
        <f>VLOOKUP($C1527, '[1]ODS_county pop 2000-2010'!$H$2:$T$3195,F$1,0)</f>
        <v>8922</v>
      </c>
      <c r="G1527" s="27">
        <f>VLOOKUP($C1527, '[1]ODS_county pop 2000-2010'!$H$2:$T$3195,G$1,0)</f>
        <v>9036</v>
      </c>
      <c r="H1527" s="27">
        <f>VLOOKUP($C1527, '[1]ODS_county pop 2000-2010'!$H$2:$T$3195,H$1,0)</f>
        <v>8929</v>
      </c>
      <c r="I1527" s="27">
        <f>VLOOKUP($C1527, '[1]ODS_county pop 2000-2010'!$H$2:$T$3195,I$1,0)</f>
        <v>9171</v>
      </c>
      <c r="J1527" s="27">
        <f>VLOOKUP($C1527, '[1]ODS_county pop 2000-2010'!$H$2:$T$3195,J$1,0)</f>
        <v>9316</v>
      </c>
      <c r="K1527" s="27">
        <f>VLOOKUP($C1527, '[1]ODS_county pop 2000-2010'!$H$2:$T$3195,K$1,0)</f>
        <v>9476</v>
      </c>
      <c r="L1527" s="27">
        <f>VLOOKUP($C1527, '[1]ODS_county pop 2000-2010'!$H$2:$T$3195,L$1,0)</f>
        <v>9518</v>
      </c>
      <c r="M1527" s="27">
        <f>VLOOKUP($C1527, '[1]ODS_county pop 2000-2010'!$H$2:$T$3195,M$1,0)</f>
        <v>9594</v>
      </c>
      <c r="N1527" s="27">
        <f>VLOOKUP($C1527, '[1]ODS_county pop 2000-2010'!$H$2:$T$3195,N$1,0)</f>
        <v>9592</v>
      </c>
      <c r="O1527" s="27">
        <f>VLOOKUP($C1527, '[1]ODS_county pop 2000-2010'!$H$2:$T$3195,O$1,0)</f>
        <v>9561</v>
      </c>
      <c r="P1527" s="27">
        <f>VLOOKUP($C1527, '[2]county pop 2010-2020'!$H$2:$T$3195,P$1,0)</f>
        <v>9627</v>
      </c>
      <c r="Q1527" s="27">
        <f>VLOOKUP($C1527, '[2]county pop 2010-2020'!$H$2:$T$3195,Q$1,0)</f>
        <v>9614</v>
      </c>
      <c r="R1527" s="27">
        <f>VLOOKUP($C1527, '[2]county pop 2010-2020'!$H$2:$T$3195,R$1,0)</f>
        <v>9444</v>
      </c>
      <c r="S1527" s="27">
        <f>VLOOKUP($C1527, '[2]county pop 2010-2020'!$H$2:$T$3195,S$1,0)</f>
        <v>9349</v>
      </c>
      <c r="T1527" s="27">
        <f>VLOOKUP($C1527, '[2]county pop 2010-2020'!$H$2:$T$3195,T$1,0)</f>
        <v>9292</v>
      </c>
      <c r="U1527" s="27">
        <f>VLOOKUP($C1527, '[2]county pop 2010-2020'!$H$2:$T$3195,U$1,0)</f>
        <v>9269</v>
      </c>
      <c r="V1527" s="27">
        <f>VLOOKUP($C1527, '[2]county pop 2010-2020'!$H$2:$T$3195,V$1,0)</f>
        <v>9367</v>
      </c>
      <c r="W1527" s="27">
        <f>VLOOKUP($C1527, '[2]county pop 2010-2020'!$H$2:$T$3195,W$1,0)</f>
        <v>9396</v>
      </c>
      <c r="X1527" s="27">
        <f>VLOOKUP($C1527, '[2]county pop 2010-2020'!$H$2:$T$3195,X$1,0)</f>
        <v>9416</v>
      </c>
      <c r="Y1527" s="27">
        <f>VLOOKUP($C1527, '[2]county pop 2010-2020'!$H$2:$T$3195,Y$1,0)</f>
        <v>9496</v>
      </c>
      <c r="Z1527" s="27">
        <f>VLOOKUP($C1527, '[3]ODS_county pop 2020-2022'!$H$2:$K$3196,Z$1,0)</f>
        <v>8301</v>
      </c>
      <c r="AA1527" s="27">
        <f>VLOOKUP($C1527, '[3]ODS_county pop 2020-2022'!$H$2:$K$3196,AA$1,0)</f>
        <v>8594</v>
      </c>
      <c r="AB1527" s="40">
        <f>VLOOKUP($C1527, '[3]ODS_county pop 2020-2022'!$H$2:$K$3196,AB$1,0)</f>
        <v>8630</v>
      </c>
    </row>
    <row r="1528" spans="1:28" x14ac:dyDescent="0.3">
      <c r="A1528" s="20" t="s">
        <v>2148</v>
      </c>
      <c r="B1528" s="20" t="s">
        <v>3186</v>
      </c>
      <c r="C1528" s="18" t="str">
        <f t="shared" si="27"/>
        <v>.Holt County, Missouri</v>
      </c>
      <c r="D1528" s="20" t="s">
        <v>2354</v>
      </c>
      <c r="F1528" s="27">
        <f>VLOOKUP($C1528, '[1]ODS_county pop 2000-2010'!$H$2:$T$3195,F$1,0)</f>
        <v>5354</v>
      </c>
      <c r="G1528" s="27">
        <f>VLOOKUP($C1528, '[1]ODS_county pop 2000-2010'!$H$2:$T$3195,G$1,0)</f>
        <v>5310</v>
      </c>
      <c r="H1528" s="27">
        <f>VLOOKUP($C1528, '[1]ODS_county pop 2000-2010'!$H$2:$T$3195,H$1,0)</f>
        <v>5148</v>
      </c>
      <c r="I1528" s="27">
        <f>VLOOKUP($C1528, '[1]ODS_county pop 2000-2010'!$H$2:$T$3195,I$1,0)</f>
        <v>5154</v>
      </c>
      <c r="J1528" s="27">
        <f>VLOOKUP($C1528, '[1]ODS_county pop 2000-2010'!$H$2:$T$3195,J$1,0)</f>
        <v>5116</v>
      </c>
      <c r="K1528" s="27">
        <f>VLOOKUP($C1528, '[1]ODS_county pop 2000-2010'!$H$2:$T$3195,K$1,0)</f>
        <v>5047</v>
      </c>
      <c r="L1528" s="27">
        <f>VLOOKUP($C1528, '[1]ODS_county pop 2000-2010'!$H$2:$T$3195,L$1,0)</f>
        <v>4976</v>
      </c>
      <c r="M1528" s="27">
        <f>VLOOKUP($C1528, '[1]ODS_county pop 2000-2010'!$H$2:$T$3195,M$1,0)</f>
        <v>4997</v>
      </c>
      <c r="N1528" s="27">
        <f>VLOOKUP($C1528, '[1]ODS_county pop 2000-2010'!$H$2:$T$3195,N$1,0)</f>
        <v>4926</v>
      </c>
      <c r="O1528" s="27">
        <f>VLOOKUP($C1528, '[1]ODS_county pop 2000-2010'!$H$2:$T$3195,O$1,0)</f>
        <v>4911</v>
      </c>
      <c r="P1528" s="27">
        <f>VLOOKUP($C1528, '[2]county pop 2010-2020'!$H$2:$T$3195,P$1,0)</f>
        <v>4912</v>
      </c>
      <c r="Q1528" s="27">
        <f>VLOOKUP($C1528, '[2]county pop 2010-2020'!$H$2:$T$3195,Q$1,0)</f>
        <v>4838</v>
      </c>
      <c r="R1528" s="27">
        <f>VLOOKUP($C1528, '[2]county pop 2010-2020'!$H$2:$T$3195,R$1,0)</f>
        <v>4679</v>
      </c>
      <c r="S1528" s="27">
        <f>VLOOKUP($C1528, '[2]county pop 2010-2020'!$H$2:$T$3195,S$1,0)</f>
        <v>4589</v>
      </c>
      <c r="T1528" s="27">
        <f>VLOOKUP($C1528, '[2]county pop 2010-2020'!$H$2:$T$3195,T$1,0)</f>
        <v>4529</v>
      </c>
      <c r="U1528" s="27">
        <f>VLOOKUP($C1528, '[2]county pop 2010-2020'!$H$2:$T$3195,U$1,0)</f>
        <v>4483</v>
      </c>
      <c r="V1528" s="27">
        <f>VLOOKUP($C1528, '[2]county pop 2010-2020'!$H$2:$T$3195,V$1,0)</f>
        <v>4464</v>
      </c>
      <c r="W1528" s="27">
        <f>VLOOKUP($C1528, '[2]county pop 2010-2020'!$H$2:$T$3195,W$1,0)</f>
        <v>4406</v>
      </c>
      <c r="X1528" s="27">
        <f>VLOOKUP($C1528, '[2]county pop 2010-2020'!$H$2:$T$3195,X$1,0)</f>
        <v>4382</v>
      </c>
      <c r="Y1528" s="27">
        <f>VLOOKUP($C1528, '[2]county pop 2010-2020'!$H$2:$T$3195,Y$1,0)</f>
        <v>4387</v>
      </c>
      <c r="Z1528" s="27">
        <f>VLOOKUP($C1528, '[3]ODS_county pop 2020-2022'!$H$2:$K$3196,Z$1,0)</f>
        <v>4184</v>
      </c>
      <c r="AA1528" s="27">
        <f>VLOOKUP($C1528, '[3]ODS_county pop 2020-2022'!$H$2:$K$3196,AA$1,0)</f>
        <v>4241</v>
      </c>
      <c r="AB1528" s="40">
        <f>VLOOKUP($C1528, '[3]ODS_county pop 2020-2022'!$H$2:$K$3196,AB$1,0)</f>
        <v>4262</v>
      </c>
    </row>
    <row r="1529" spans="1:28" x14ac:dyDescent="0.3">
      <c r="A1529" s="20" t="s">
        <v>2148</v>
      </c>
      <c r="B1529" s="20" t="s">
        <v>2319</v>
      </c>
      <c r="C1529" s="18" t="str">
        <f t="shared" si="27"/>
        <v>.Howard County, Missouri</v>
      </c>
      <c r="D1529" s="20" t="s">
        <v>2084</v>
      </c>
      <c r="F1529" s="27">
        <f>VLOOKUP($C1529, '[1]ODS_county pop 2000-2010'!$H$2:$T$3195,F$1,0)</f>
        <v>10208</v>
      </c>
      <c r="G1529" s="27">
        <f>VLOOKUP($C1529, '[1]ODS_county pop 2000-2010'!$H$2:$T$3195,G$1,0)</f>
        <v>10155</v>
      </c>
      <c r="H1529" s="27">
        <f>VLOOKUP($C1529, '[1]ODS_county pop 2000-2010'!$H$2:$T$3195,H$1,0)</f>
        <v>10072</v>
      </c>
      <c r="I1529" s="27">
        <f>VLOOKUP($C1529, '[1]ODS_county pop 2000-2010'!$H$2:$T$3195,I$1,0)</f>
        <v>10056</v>
      </c>
      <c r="J1529" s="27">
        <f>VLOOKUP($C1529, '[1]ODS_county pop 2000-2010'!$H$2:$T$3195,J$1,0)</f>
        <v>10012</v>
      </c>
      <c r="K1529" s="27">
        <f>VLOOKUP($C1529, '[1]ODS_county pop 2000-2010'!$H$2:$T$3195,K$1,0)</f>
        <v>10091</v>
      </c>
      <c r="L1529" s="27">
        <f>VLOOKUP($C1529, '[1]ODS_county pop 2000-2010'!$H$2:$T$3195,L$1,0)</f>
        <v>10089</v>
      </c>
      <c r="M1529" s="27">
        <f>VLOOKUP($C1529, '[1]ODS_county pop 2000-2010'!$H$2:$T$3195,M$1,0)</f>
        <v>10079</v>
      </c>
      <c r="N1529" s="27">
        <f>VLOOKUP($C1529, '[1]ODS_county pop 2000-2010'!$H$2:$T$3195,N$1,0)</f>
        <v>10138</v>
      </c>
      <c r="O1529" s="27">
        <f>VLOOKUP($C1529, '[1]ODS_county pop 2000-2010'!$H$2:$T$3195,O$1,0)</f>
        <v>10172</v>
      </c>
      <c r="P1529" s="27">
        <f>VLOOKUP($C1529, '[2]county pop 2010-2020'!$H$2:$T$3195,P$1,0)</f>
        <v>10144</v>
      </c>
      <c r="Q1529" s="27">
        <f>VLOOKUP($C1529, '[2]county pop 2010-2020'!$H$2:$T$3195,Q$1,0)</f>
        <v>10219</v>
      </c>
      <c r="R1529" s="27">
        <f>VLOOKUP($C1529, '[2]county pop 2010-2020'!$H$2:$T$3195,R$1,0)</f>
        <v>10198</v>
      </c>
      <c r="S1529" s="27">
        <f>VLOOKUP($C1529, '[2]county pop 2010-2020'!$H$2:$T$3195,S$1,0)</f>
        <v>10240</v>
      </c>
      <c r="T1529" s="27">
        <f>VLOOKUP($C1529, '[2]county pop 2010-2020'!$H$2:$T$3195,T$1,0)</f>
        <v>10131</v>
      </c>
      <c r="U1529" s="27">
        <f>VLOOKUP($C1529, '[2]county pop 2010-2020'!$H$2:$T$3195,U$1,0)</f>
        <v>10136</v>
      </c>
      <c r="V1529" s="27">
        <f>VLOOKUP($C1529, '[2]county pop 2010-2020'!$H$2:$T$3195,V$1,0)</f>
        <v>10033</v>
      </c>
      <c r="W1529" s="27">
        <f>VLOOKUP($C1529, '[2]county pop 2010-2020'!$H$2:$T$3195,W$1,0)</f>
        <v>10067</v>
      </c>
      <c r="X1529" s="27">
        <f>VLOOKUP($C1529, '[2]county pop 2010-2020'!$H$2:$T$3195,X$1,0)</f>
        <v>10027</v>
      </c>
      <c r="Y1529" s="27">
        <f>VLOOKUP($C1529, '[2]county pop 2010-2020'!$H$2:$T$3195,Y$1,0)</f>
        <v>9982</v>
      </c>
      <c r="Z1529" s="27">
        <f>VLOOKUP($C1529, '[3]ODS_county pop 2020-2022'!$H$2:$K$3196,Z$1,0)</f>
        <v>10151</v>
      </c>
      <c r="AA1529" s="27">
        <f>VLOOKUP($C1529, '[3]ODS_county pop 2020-2022'!$H$2:$K$3196,AA$1,0)</f>
        <v>10128</v>
      </c>
      <c r="AB1529" s="40">
        <f>VLOOKUP($C1529, '[3]ODS_county pop 2020-2022'!$H$2:$K$3196,AB$1,0)</f>
        <v>10168</v>
      </c>
    </row>
    <row r="1530" spans="1:28" x14ac:dyDescent="0.3">
      <c r="A1530" s="20" t="s">
        <v>2148</v>
      </c>
      <c r="B1530" s="20" t="s">
        <v>3187</v>
      </c>
      <c r="C1530" s="18" t="str">
        <f t="shared" si="27"/>
        <v>.Howell County, Missouri</v>
      </c>
      <c r="D1530" s="20" t="s">
        <v>2084</v>
      </c>
      <c r="F1530" s="27">
        <f>VLOOKUP($C1530, '[1]ODS_county pop 2000-2010'!$H$2:$T$3195,F$1,0)</f>
        <v>37273</v>
      </c>
      <c r="G1530" s="27">
        <f>VLOOKUP($C1530, '[1]ODS_county pop 2000-2010'!$H$2:$T$3195,G$1,0)</f>
        <v>37259</v>
      </c>
      <c r="H1530" s="27">
        <f>VLOOKUP($C1530, '[1]ODS_county pop 2000-2010'!$H$2:$T$3195,H$1,0)</f>
        <v>37429</v>
      </c>
      <c r="I1530" s="27">
        <f>VLOOKUP($C1530, '[1]ODS_county pop 2000-2010'!$H$2:$T$3195,I$1,0)</f>
        <v>37717</v>
      </c>
      <c r="J1530" s="27">
        <f>VLOOKUP($C1530, '[1]ODS_county pop 2000-2010'!$H$2:$T$3195,J$1,0)</f>
        <v>38036</v>
      </c>
      <c r="K1530" s="27">
        <f>VLOOKUP($C1530, '[1]ODS_county pop 2000-2010'!$H$2:$T$3195,K$1,0)</f>
        <v>38704</v>
      </c>
      <c r="L1530" s="27">
        <f>VLOOKUP($C1530, '[1]ODS_county pop 2000-2010'!$H$2:$T$3195,L$1,0)</f>
        <v>39067</v>
      </c>
      <c r="M1530" s="27">
        <f>VLOOKUP($C1530, '[1]ODS_county pop 2000-2010'!$H$2:$T$3195,M$1,0)</f>
        <v>39391</v>
      </c>
      <c r="N1530" s="27">
        <f>VLOOKUP($C1530, '[1]ODS_county pop 2000-2010'!$H$2:$T$3195,N$1,0)</f>
        <v>39910</v>
      </c>
      <c r="O1530" s="27">
        <f>VLOOKUP($C1530, '[1]ODS_county pop 2000-2010'!$H$2:$T$3195,O$1,0)</f>
        <v>39917</v>
      </c>
      <c r="P1530" s="27">
        <f>VLOOKUP($C1530, '[2]county pop 2010-2020'!$H$2:$T$3195,P$1,0)</f>
        <v>40400</v>
      </c>
      <c r="Q1530" s="27">
        <f>VLOOKUP($C1530, '[2]county pop 2010-2020'!$H$2:$T$3195,Q$1,0)</f>
        <v>40578</v>
      </c>
      <c r="R1530" s="27">
        <f>VLOOKUP($C1530, '[2]county pop 2010-2020'!$H$2:$T$3195,R$1,0)</f>
        <v>40533</v>
      </c>
      <c r="S1530" s="27">
        <f>VLOOKUP($C1530, '[2]county pop 2010-2020'!$H$2:$T$3195,S$1,0)</f>
        <v>40234</v>
      </c>
      <c r="T1530" s="27">
        <f>VLOOKUP($C1530, '[2]county pop 2010-2020'!$H$2:$T$3195,T$1,0)</f>
        <v>40122</v>
      </c>
      <c r="U1530" s="27">
        <f>VLOOKUP($C1530, '[2]county pop 2010-2020'!$H$2:$T$3195,U$1,0)</f>
        <v>40071</v>
      </c>
      <c r="V1530" s="27">
        <f>VLOOKUP($C1530, '[2]county pop 2010-2020'!$H$2:$T$3195,V$1,0)</f>
        <v>40131</v>
      </c>
      <c r="W1530" s="27">
        <f>VLOOKUP($C1530, '[2]county pop 2010-2020'!$H$2:$T$3195,W$1,0)</f>
        <v>40069</v>
      </c>
      <c r="X1530" s="27">
        <f>VLOOKUP($C1530, '[2]county pop 2010-2020'!$H$2:$T$3195,X$1,0)</f>
        <v>40103</v>
      </c>
      <c r="Y1530" s="27">
        <f>VLOOKUP($C1530, '[2]county pop 2010-2020'!$H$2:$T$3195,Y$1,0)</f>
        <v>40084</v>
      </c>
      <c r="Z1530" s="27">
        <f>VLOOKUP($C1530, '[3]ODS_county pop 2020-2022'!$H$2:$K$3196,Z$1,0)</f>
        <v>39793</v>
      </c>
      <c r="AA1530" s="27">
        <f>VLOOKUP($C1530, '[3]ODS_county pop 2020-2022'!$H$2:$K$3196,AA$1,0)</f>
        <v>39980</v>
      </c>
      <c r="AB1530" s="40">
        <f>VLOOKUP($C1530, '[3]ODS_county pop 2020-2022'!$H$2:$K$3196,AB$1,0)</f>
        <v>40631</v>
      </c>
    </row>
    <row r="1531" spans="1:28" x14ac:dyDescent="0.3">
      <c r="A1531" s="20" t="s">
        <v>2148</v>
      </c>
      <c r="B1531" s="20" t="s">
        <v>3041</v>
      </c>
      <c r="C1531" s="18" t="str">
        <f t="shared" si="27"/>
        <v>.Iron County, Missouri</v>
      </c>
      <c r="D1531" s="20" t="s">
        <v>2084</v>
      </c>
      <c r="F1531" s="27">
        <f>VLOOKUP($C1531, '[1]ODS_county pop 2000-2010'!$H$2:$T$3195,F$1,0)</f>
        <v>10676</v>
      </c>
      <c r="G1531" s="27">
        <f>VLOOKUP($C1531, '[1]ODS_county pop 2000-2010'!$H$2:$T$3195,G$1,0)</f>
        <v>10616</v>
      </c>
      <c r="H1531" s="27">
        <f>VLOOKUP($C1531, '[1]ODS_county pop 2000-2010'!$H$2:$T$3195,H$1,0)</f>
        <v>10608</v>
      </c>
      <c r="I1531" s="27">
        <f>VLOOKUP($C1531, '[1]ODS_county pop 2000-2010'!$H$2:$T$3195,I$1,0)</f>
        <v>10508</v>
      </c>
      <c r="J1531" s="27">
        <f>VLOOKUP($C1531, '[1]ODS_county pop 2000-2010'!$H$2:$T$3195,J$1,0)</f>
        <v>10617</v>
      </c>
      <c r="K1531" s="27">
        <f>VLOOKUP($C1531, '[1]ODS_county pop 2000-2010'!$H$2:$T$3195,K$1,0)</f>
        <v>10630</v>
      </c>
      <c r="L1531" s="27">
        <f>VLOOKUP($C1531, '[1]ODS_county pop 2000-2010'!$H$2:$T$3195,L$1,0)</f>
        <v>10710</v>
      </c>
      <c r="M1531" s="27">
        <f>VLOOKUP($C1531, '[1]ODS_county pop 2000-2010'!$H$2:$T$3195,M$1,0)</f>
        <v>10681</v>
      </c>
      <c r="N1531" s="27">
        <f>VLOOKUP($C1531, '[1]ODS_county pop 2000-2010'!$H$2:$T$3195,N$1,0)</f>
        <v>10667</v>
      </c>
      <c r="O1531" s="27">
        <f>VLOOKUP($C1531, '[1]ODS_county pop 2000-2010'!$H$2:$T$3195,O$1,0)</f>
        <v>10715</v>
      </c>
      <c r="P1531" s="27">
        <f>VLOOKUP($C1531, '[2]county pop 2010-2020'!$H$2:$T$3195,P$1,0)</f>
        <v>10630</v>
      </c>
      <c r="Q1531" s="27">
        <f>VLOOKUP($C1531, '[2]county pop 2010-2020'!$H$2:$T$3195,Q$1,0)</f>
        <v>10618</v>
      </c>
      <c r="R1531" s="27">
        <f>VLOOKUP($C1531, '[2]county pop 2010-2020'!$H$2:$T$3195,R$1,0)</f>
        <v>10544</v>
      </c>
      <c r="S1531" s="27">
        <f>VLOOKUP($C1531, '[2]county pop 2010-2020'!$H$2:$T$3195,S$1,0)</f>
        <v>10459</v>
      </c>
      <c r="T1531" s="27">
        <f>VLOOKUP($C1531, '[2]county pop 2010-2020'!$H$2:$T$3195,T$1,0)</f>
        <v>10359</v>
      </c>
      <c r="U1531" s="27">
        <f>VLOOKUP($C1531, '[2]county pop 2010-2020'!$H$2:$T$3195,U$1,0)</f>
        <v>10200</v>
      </c>
      <c r="V1531" s="27">
        <f>VLOOKUP($C1531, '[2]county pop 2010-2020'!$H$2:$T$3195,V$1,0)</f>
        <v>10127</v>
      </c>
      <c r="W1531" s="27">
        <f>VLOOKUP($C1531, '[2]county pop 2010-2020'!$H$2:$T$3195,W$1,0)</f>
        <v>10178</v>
      </c>
      <c r="X1531" s="27">
        <f>VLOOKUP($C1531, '[2]county pop 2010-2020'!$H$2:$T$3195,X$1,0)</f>
        <v>10193</v>
      </c>
      <c r="Y1531" s="27">
        <f>VLOOKUP($C1531, '[2]county pop 2010-2020'!$H$2:$T$3195,Y$1,0)</f>
        <v>10152</v>
      </c>
      <c r="Z1531" s="27">
        <f>VLOOKUP($C1531, '[3]ODS_county pop 2020-2022'!$H$2:$K$3196,Z$1,0)</f>
        <v>9514</v>
      </c>
      <c r="AA1531" s="27">
        <f>VLOOKUP($C1531, '[3]ODS_county pop 2020-2022'!$H$2:$K$3196,AA$1,0)</f>
        <v>9421</v>
      </c>
      <c r="AB1531" s="27">
        <f>VLOOKUP($C1531, '[3]ODS_county pop 2020-2022'!$H$2:$K$3196,AB$1,0)</f>
        <v>9414</v>
      </c>
    </row>
    <row r="1532" spans="1:28" x14ac:dyDescent="0.3">
      <c r="A1532" s="20" t="s">
        <v>2148</v>
      </c>
      <c r="B1532" s="20" t="s">
        <v>2180</v>
      </c>
      <c r="C1532" s="18" t="str">
        <f t="shared" si="27"/>
        <v>.Jackson County, Missouri</v>
      </c>
      <c r="D1532" s="20" t="s">
        <v>2084</v>
      </c>
      <c r="F1532" s="27">
        <f>VLOOKUP($C1532, '[1]ODS_county pop 2000-2010'!$H$2:$T$3195,F$1,0)</f>
        <v>654941</v>
      </c>
      <c r="G1532" s="27">
        <f>VLOOKUP($C1532, '[1]ODS_county pop 2000-2010'!$H$2:$T$3195,G$1,0)</f>
        <v>657012</v>
      </c>
      <c r="H1532" s="27">
        <f>VLOOKUP($C1532, '[1]ODS_county pop 2000-2010'!$H$2:$T$3195,H$1,0)</f>
        <v>658765</v>
      </c>
      <c r="I1532" s="27">
        <f>VLOOKUP($C1532, '[1]ODS_county pop 2000-2010'!$H$2:$T$3195,I$1,0)</f>
        <v>658914</v>
      </c>
      <c r="J1532" s="27">
        <f>VLOOKUP($C1532, '[1]ODS_county pop 2000-2010'!$H$2:$T$3195,J$1,0)</f>
        <v>658307</v>
      </c>
      <c r="K1532" s="27">
        <f>VLOOKUP($C1532, '[1]ODS_county pop 2000-2010'!$H$2:$T$3195,K$1,0)</f>
        <v>658592</v>
      </c>
      <c r="L1532" s="27">
        <f>VLOOKUP($C1532, '[1]ODS_county pop 2000-2010'!$H$2:$T$3195,L$1,0)</f>
        <v>660539</v>
      </c>
      <c r="M1532" s="27">
        <f>VLOOKUP($C1532, '[1]ODS_county pop 2000-2010'!$H$2:$T$3195,M$1,0)</f>
        <v>662995</v>
      </c>
      <c r="N1532" s="27">
        <f>VLOOKUP($C1532, '[1]ODS_county pop 2000-2010'!$H$2:$T$3195,N$1,0)</f>
        <v>665427</v>
      </c>
      <c r="O1532" s="27">
        <f>VLOOKUP($C1532, '[1]ODS_county pop 2000-2010'!$H$2:$T$3195,O$1,0)</f>
        <v>670763</v>
      </c>
      <c r="P1532" s="27">
        <f>VLOOKUP($C1532, '[2]county pop 2010-2020'!$H$2:$T$3195,P$1,0)</f>
        <v>674158</v>
      </c>
      <c r="Q1532" s="27">
        <f>VLOOKUP($C1532, '[2]county pop 2010-2020'!$H$2:$T$3195,Q$1,0)</f>
        <v>675644</v>
      </c>
      <c r="R1532" s="27">
        <f>VLOOKUP($C1532, '[2]county pop 2010-2020'!$H$2:$T$3195,R$1,0)</f>
        <v>677570</v>
      </c>
      <c r="S1532" s="27">
        <f>VLOOKUP($C1532, '[2]county pop 2010-2020'!$H$2:$T$3195,S$1,0)</f>
        <v>680063</v>
      </c>
      <c r="T1532" s="27">
        <f>VLOOKUP($C1532, '[2]county pop 2010-2020'!$H$2:$T$3195,T$1,0)</f>
        <v>683334</v>
      </c>
      <c r="U1532" s="27">
        <f>VLOOKUP($C1532, '[2]county pop 2010-2020'!$H$2:$T$3195,U$1,0)</f>
        <v>687182</v>
      </c>
      <c r="V1532" s="27">
        <f>VLOOKUP($C1532, '[2]county pop 2010-2020'!$H$2:$T$3195,V$1,0)</f>
        <v>692812</v>
      </c>
      <c r="W1532" s="27">
        <f>VLOOKUP($C1532, '[2]county pop 2010-2020'!$H$2:$T$3195,W$1,0)</f>
        <v>698768</v>
      </c>
      <c r="X1532" s="27">
        <f>VLOOKUP($C1532, '[2]county pop 2010-2020'!$H$2:$T$3195,X$1,0)</f>
        <v>701809</v>
      </c>
      <c r="Y1532" s="27">
        <f>VLOOKUP($C1532, '[2]county pop 2010-2020'!$H$2:$T$3195,Y$1,0)</f>
        <v>704350</v>
      </c>
      <c r="Z1532" s="27">
        <f>VLOOKUP($C1532, '[3]ODS_county pop 2020-2022'!$H$2:$K$3196,Z$1,0)</f>
        <v>717572</v>
      </c>
      <c r="AA1532" s="27">
        <f>VLOOKUP($C1532, '[3]ODS_county pop 2020-2022'!$H$2:$K$3196,AA$1,0)</f>
        <v>717616</v>
      </c>
      <c r="AB1532" s="27">
        <f>VLOOKUP($C1532, '[3]ODS_county pop 2020-2022'!$H$2:$K$3196,AB$1,0)</f>
        <v>716531</v>
      </c>
    </row>
    <row r="1533" spans="1:28" x14ac:dyDescent="0.3">
      <c r="A1533" s="20" t="s">
        <v>2148</v>
      </c>
      <c r="B1533" s="20" t="s">
        <v>2584</v>
      </c>
      <c r="C1533" s="18" t="str">
        <f t="shared" si="27"/>
        <v>.Jasper County, Missouri</v>
      </c>
      <c r="D1533" s="20" t="s">
        <v>2084</v>
      </c>
      <c r="F1533" s="27">
        <f>VLOOKUP($C1533, '[1]ODS_county pop 2000-2010'!$H$2:$T$3195,F$1,0)</f>
        <v>104704</v>
      </c>
      <c r="G1533" s="27">
        <f>VLOOKUP($C1533, '[1]ODS_county pop 2000-2010'!$H$2:$T$3195,G$1,0)</f>
        <v>105628</v>
      </c>
      <c r="H1533" s="27">
        <f>VLOOKUP($C1533, '[1]ODS_county pop 2000-2010'!$H$2:$T$3195,H$1,0)</f>
        <v>106684</v>
      </c>
      <c r="I1533" s="27">
        <f>VLOOKUP($C1533, '[1]ODS_county pop 2000-2010'!$H$2:$T$3195,I$1,0)</f>
        <v>107690</v>
      </c>
      <c r="J1533" s="27">
        <f>VLOOKUP($C1533, '[1]ODS_county pop 2000-2010'!$H$2:$T$3195,J$1,0)</f>
        <v>108897</v>
      </c>
      <c r="K1533" s="27">
        <f>VLOOKUP($C1533, '[1]ODS_county pop 2000-2010'!$H$2:$T$3195,K$1,0)</f>
        <v>110219</v>
      </c>
      <c r="L1533" s="27">
        <f>VLOOKUP($C1533, '[1]ODS_county pop 2000-2010'!$H$2:$T$3195,L$1,0)</f>
        <v>112030</v>
      </c>
      <c r="M1533" s="27">
        <f>VLOOKUP($C1533, '[1]ODS_county pop 2000-2010'!$H$2:$T$3195,M$1,0)</f>
        <v>113754</v>
      </c>
      <c r="N1533" s="27">
        <f>VLOOKUP($C1533, '[1]ODS_county pop 2000-2010'!$H$2:$T$3195,N$1,0)</f>
        <v>115144</v>
      </c>
      <c r="O1533" s="27">
        <f>VLOOKUP($C1533, '[1]ODS_county pop 2000-2010'!$H$2:$T$3195,O$1,0)</f>
        <v>116448</v>
      </c>
      <c r="P1533" s="27">
        <f>VLOOKUP($C1533, '[2]county pop 2010-2020'!$H$2:$T$3195,P$1,0)</f>
        <v>117404</v>
      </c>
      <c r="Q1533" s="27">
        <f>VLOOKUP($C1533, '[2]county pop 2010-2020'!$H$2:$T$3195,Q$1,0)</f>
        <v>115313</v>
      </c>
      <c r="R1533" s="27">
        <f>VLOOKUP($C1533, '[2]county pop 2010-2020'!$H$2:$T$3195,R$1,0)</f>
        <v>115813</v>
      </c>
      <c r="S1533" s="27">
        <f>VLOOKUP($C1533, '[2]county pop 2010-2020'!$H$2:$T$3195,S$1,0)</f>
        <v>116814</v>
      </c>
      <c r="T1533" s="27">
        <f>VLOOKUP($C1533, '[2]county pop 2010-2020'!$H$2:$T$3195,T$1,0)</f>
        <v>117801</v>
      </c>
      <c r="U1533" s="27">
        <f>VLOOKUP($C1533, '[2]county pop 2010-2020'!$H$2:$T$3195,U$1,0)</f>
        <v>118623</v>
      </c>
      <c r="V1533" s="27">
        <f>VLOOKUP($C1533, '[2]county pop 2010-2020'!$H$2:$T$3195,V$1,0)</f>
        <v>119304</v>
      </c>
      <c r="W1533" s="27">
        <f>VLOOKUP($C1533, '[2]county pop 2010-2020'!$H$2:$T$3195,W$1,0)</f>
        <v>120113</v>
      </c>
      <c r="X1533" s="27">
        <f>VLOOKUP($C1533, '[2]county pop 2010-2020'!$H$2:$T$3195,X$1,0)</f>
        <v>120349</v>
      </c>
      <c r="Y1533" s="27">
        <f>VLOOKUP($C1533, '[2]county pop 2010-2020'!$H$2:$T$3195,Y$1,0)</f>
        <v>121228</v>
      </c>
      <c r="Z1533" s="27">
        <f>VLOOKUP($C1533, '[3]ODS_county pop 2020-2022'!$H$2:$K$3196,Z$1,0)</f>
        <v>122878</v>
      </c>
      <c r="AA1533" s="27">
        <f>VLOOKUP($C1533, '[3]ODS_county pop 2020-2022'!$H$2:$K$3196,AA$1,0)</f>
        <v>123325</v>
      </c>
      <c r="AB1533" s="27">
        <f>VLOOKUP($C1533, '[3]ODS_county pop 2020-2022'!$H$2:$K$3196,AB$1,0)</f>
        <v>124075</v>
      </c>
    </row>
    <row r="1534" spans="1:28" x14ac:dyDescent="0.3">
      <c r="A1534" s="20" t="s">
        <v>2148</v>
      </c>
      <c r="B1534" s="20" t="s">
        <v>2183</v>
      </c>
      <c r="C1534" s="18" t="str">
        <f t="shared" si="27"/>
        <v>.Jefferson County, Missouri</v>
      </c>
      <c r="D1534" s="20" t="s">
        <v>2084</v>
      </c>
      <c r="F1534" s="27">
        <f>VLOOKUP($C1534, '[1]ODS_county pop 2000-2010'!$H$2:$T$3195,F$1,0)</f>
        <v>198362</v>
      </c>
      <c r="G1534" s="27">
        <f>VLOOKUP($C1534, '[1]ODS_county pop 2000-2010'!$H$2:$T$3195,G$1,0)</f>
        <v>200682</v>
      </c>
      <c r="H1534" s="27">
        <f>VLOOKUP($C1534, '[1]ODS_county pop 2000-2010'!$H$2:$T$3195,H$1,0)</f>
        <v>202477</v>
      </c>
      <c r="I1534" s="27">
        <f>VLOOKUP($C1534, '[1]ODS_county pop 2000-2010'!$H$2:$T$3195,I$1,0)</f>
        <v>204912</v>
      </c>
      <c r="J1534" s="27">
        <f>VLOOKUP($C1534, '[1]ODS_county pop 2000-2010'!$H$2:$T$3195,J$1,0)</f>
        <v>207829</v>
      </c>
      <c r="K1534" s="27">
        <f>VLOOKUP($C1534, '[1]ODS_county pop 2000-2010'!$H$2:$T$3195,K$1,0)</f>
        <v>210142</v>
      </c>
      <c r="L1534" s="27">
        <f>VLOOKUP($C1534, '[1]ODS_county pop 2000-2010'!$H$2:$T$3195,L$1,0)</f>
        <v>213105</v>
      </c>
      <c r="M1534" s="27">
        <f>VLOOKUP($C1534, '[1]ODS_county pop 2000-2010'!$H$2:$T$3195,M$1,0)</f>
        <v>214948</v>
      </c>
      <c r="N1534" s="27">
        <f>VLOOKUP($C1534, '[1]ODS_county pop 2000-2010'!$H$2:$T$3195,N$1,0)</f>
        <v>216409</v>
      </c>
      <c r="O1534" s="27">
        <f>VLOOKUP($C1534, '[1]ODS_county pop 2000-2010'!$H$2:$T$3195,O$1,0)</f>
        <v>217764</v>
      </c>
      <c r="P1534" s="27">
        <f>VLOOKUP($C1534, '[2]county pop 2010-2020'!$H$2:$T$3195,P$1,0)</f>
        <v>218733</v>
      </c>
      <c r="Q1534" s="27">
        <f>VLOOKUP($C1534, '[2]county pop 2010-2020'!$H$2:$T$3195,Q$1,0)</f>
        <v>219605</v>
      </c>
      <c r="R1534" s="27">
        <f>VLOOKUP($C1534, '[2]county pop 2010-2020'!$H$2:$T$3195,R$1,0)</f>
        <v>219885</v>
      </c>
      <c r="S1534" s="27">
        <f>VLOOKUP($C1534, '[2]county pop 2010-2020'!$H$2:$T$3195,S$1,0)</f>
        <v>220923</v>
      </c>
      <c r="T1534" s="27">
        <f>VLOOKUP($C1534, '[2]county pop 2010-2020'!$H$2:$T$3195,T$1,0)</f>
        <v>222066</v>
      </c>
      <c r="U1534" s="27">
        <f>VLOOKUP($C1534, '[2]county pop 2010-2020'!$H$2:$T$3195,U$1,0)</f>
        <v>223185</v>
      </c>
      <c r="V1534" s="27">
        <f>VLOOKUP($C1534, '[2]county pop 2010-2020'!$H$2:$T$3195,V$1,0)</f>
        <v>223439</v>
      </c>
      <c r="W1534" s="27">
        <f>VLOOKUP($C1534, '[2]county pop 2010-2020'!$H$2:$T$3195,W$1,0)</f>
        <v>223843</v>
      </c>
      <c r="X1534" s="27">
        <f>VLOOKUP($C1534, '[2]county pop 2010-2020'!$H$2:$T$3195,X$1,0)</f>
        <v>224656</v>
      </c>
      <c r="Y1534" s="27">
        <f>VLOOKUP($C1534, '[2]county pop 2010-2020'!$H$2:$T$3195,Y$1,0)</f>
        <v>225402</v>
      </c>
      <c r="Z1534" s="27">
        <f>VLOOKUP($C1534, '[3]ODS_county pop 2020-2022'!$H$2:$K$3196,Z$1,0)</f>
        <v>226927</v>
      </c>
      <c r="AA1534" s="27">
        <f>VLOOKUP($C1534, '[3]ODS_county pop 2020-2022'!$H$2:$K$3196,AA$1,0)</f>
        <v>227934</v>
      </c>
      <c r="AB1534" s="27">
        <f>VLOOKUP($C1534, '[3]ODS_county pop 2020-2022'!$H$2:$K$3196,AB$1,0)</f>
        <v>229336</v>
      </c>
    </row>
    <row r="1535" spans="1:28" x14ac:dyDescent="0.3">
      <c r="A1535" s="20" t="s">
        <v>2148</v>
      </c>
      <c r="B1535" s="20" t="s">
        <v>2322</v>
      </c>
      <c r="C1535" s="18" t="str">
        <f t="shared" si="27"/>
        <v>.Johnson County, Missouri</v>
      </c>
      <c r="D1535" s="20" t="s">
        <v>2084</v>
      </c>
      <c r="F1535" s="27">
        <f>VLOOKUP($C1535, '[1]ODS_county pop 2000-2010'!$H$2:$T$3195,F$1,0)</f>
        <v>48270</v>
      </c>
      <c r="G1535" s="27">
        <f>VLOOKUP($C1535, '[1]ODS_county pop 2000-2010'!$H$2:$T$3195,G$1,0)</f>
        <v>49355</v>
      </c>
      <c r="H1535" s="27">
        <f>VLOOKUP($C1535, '[1]ODS_county pop 2000-2010'!$H$2:$T$3195,H$1,0)</f>
        <v>49796</v>
      </c>
      <c r="I1535" s="27">
        <f>VLOOKUP($C1535, '[1]ODS_county pop 2000-2010'!$H$2:$T$3195,I$1,0)</f>
        <v>50027</v>
      </c>
      <c r="J1535" s="27">
        <f>VLOOKUP($C1535, '[1]ODS_county pop 2000-2010'!$H$2:$T$3195,J$1,0)</f>
        <v>50905</v>
      </c>
      <c r="K1535" s="27">
        <f>VLOOKUP($C1535, '[1]ODS_county pop 2000-2010'!$H$2:$T$3195,K$1,0)</f>
        <v>51178</v>
      </c>
      <c r="L1535" s="27">
        <f>VLOOKUP($C1535, '[1]ODS_county pop 2000-2010'!$H$2:$T$3195,L$1,0)</f>
        <v>51500</v>
      </c>
      <c r="M1535" s="27">
        <f>VLOOKUP($C1535, '[1]ODS_county pop 2000-2010'!$H$2:$T$3195,M$1,0)</f>
        <v>51750</v>
      </c>
      <c r="N1535" s="27">
        <f>VLOOKUP($C1535, '[1]ODS_county pop 2000-2010'!$H$2:$T$3195,N$1,0)</f>
        <v>51889</v>
      </c>
      <c r="O1535" s="27">
        <f>VLOOKUP($C1535, '[1]ODS_county pop 2000-2010'!$H$2:$T$3195,O$1,0)</f>
        <v>52351</v>
      </c>
      <c r="P1535" s="27">
        <f>VLOOKUP($C1535, '[2]county pop 2010-2020'!$H$2:$T$3195,P$1,0)</f>
        <v>52595</v>
      </c>
      <c r="Q1535" s="27">
        <f>VLOOKUP($C1535, '[2]county pop 2010-2020'!$H$2:$T$3195,Q$1,0)</f>
        <v>53417</v>
      </c>
      <c r="R1535" s="27">
        <f>VLOOKUP($C1535, '[2]county pop 2010-2020'!$H$2:$T$3195,R$1,0)</f>
        <v>54335</v>
      </c>
      <c r="S1535" s="27">
        <f>VLOOKUP($C1535, '[2]county pop 2010-2020'!$H$2:$T$3195,S$1,0)</f>
        <v>54331</v>
      </c>
      <c r="T1535" s="27">
        <f>VLOOKUP($C1535, '[2]county pop 2010-2020'!$H$2:$T$3195,T$1,0)</f>
        <v>54221</v>
      </c>
      <c r="U1535" s="27">
        <f>VLOOKUP($C1535, '[2]county pop 2010-2020'!$H$2:$T$3195,U$1,0)</f>
        <v>53717</v>
      </c>
      <c r="V1535" s="27">
        <f>VLOOKUP($C1535, '[2]county pop 2010-2020'!$H$2:$T$3195,V$1,0)</f>
        <v>53722</v>
      </c>
      <c r="W1535" s="27">
        <f>VLOOKUP($C1535, '[2]county pop 2010-2020'!$H$2:$T$3195,W$1,0)</f>
        <v>53893</v>
      </c>
      <c r="X1535" s="27">
        <f>VLOOKUP($C1535, '[2]county pop 2010-2020'!$H$2:$T$3195,X$1,0)</f>
        <v>53718</v>
      </c>
      <c r="Y1535" s="27">
        <f>VLOOKUP($C1535, '[2]county pop 2010-2020'!$H$2:$T$3195,Y$1,0)</f>
        <v>54187</v>
      </c>
      <c r="Z1535" s="27">
        <f>VLOOKUP($C1535, '[3]ODS_county pop 2020-2022'!$H$2:$K$3196,Z$1,0)</f>
        <v>54018</v>
      </c>
      <c r="AA1535" s="27">
        <f>VLOOKUP($C1535, '[3]ODS_county pop 2020-2022'!$H$2:$K$3196,AA$1,0)</f>
        <v>54170</v>
      </c>
      <c r="AB1535" s="27">
        <f>VLOOKUP($C1535, '[3]ODS_county pop 2020-2022'!$H$2:$K$3196,AB$1,0)</f>
        <v>54368</v>
      </c>
    </row>
    <row r="1536" spans="1:28" x14ac:dyDescent="0.3">
      <c r="A1536" s="20" t="s">
        <v>2148</v>
      </c>
      <c r="B1536" s="20" t="s">
        <v>2696</v>
      </c>
      <c r="C1536" s="18" t="str">
        <f t="shared" si="27"/>
        <v>.Knox County, Missouri</v>
      </c>
      <c r="D1536" s="20" t="s">
        <v>2354</v>
      </c>
      <c r="F1536" s="27">
        <f>VLOOKUP($C1536, '[1]ODS_county pop 2000-2010'!$H$2:$T$3195,F$1,0)</f>
        <v>4360</v>
      </c>
      <c r="G1536" s="27">
        <f>VLOOKUP($C1536, '[1]ODS_county pop 2000-2010'!$H$2:$T$3195,G$1,0)</f>
        <v>4296</v>
      </c>
      <c r="H1536" s="27">
        <f>VLOOKUP($C1536, '[1]ODS_county pop 2000-2010'!$H$2:$T$3195,H$1,0)</f>
        <v>4282</v>
      </c>
      <c r="I1536" s="27">
        <f>VLOOKUP($C1536, '[1]ODS_county pop 2000-2010'!$H$2:$T$3195,I$1,0)</f>
        <v>4254</v>
      </c>
      <c r="J1536" s="27">
        <f>VLOOKUP($C1536, '[1]ODS_county pop 2000-2010'!$H$2:$T$3195,J$1,0)</f>
        <v>4236</v>
      </c>
      <c r="K1536" s="27">
        <f>VLOOKUP($C1536, '[1]ODS_county pop 2000-2010'!$H$2:$T$3195,K$1,0)</f>
        <v>4188</v>
      </c>
      <c r="L1536" s="27">
        <f>VLOOKUP($C1536, '[1]ODS_county pop 2000-2010'!$H$2:$T$3195,L$1,0)</f>
        <v>4158</v>
      </c>
      <c r="M1536" s="27">
        <f>VLOOKUP($C1536, '[1]ODS_county pop 2000-2010'!$H$2:$T$3195,M$1,0)</f>
        <v>4152</v>
      </c>
      <c r="N1536" s="27">
        <f>VLOOKUP($C1536, '[1]ODS_county pop 2000-2010'!$H$2:$T$3195,N$1,0)</f>
        <v>4117</v>
      </c>
      <c r="O1536" s="27">
        <f>VLOOKUP($C1536, '[1]ODS_county pop 2000-2010'!$H$2:$T$3195,O$1,0)</f>
        <v>4111</v>
      </c>
      <c r="P1536" s="27">
        <f>VLOOKUP($C1536, '[2]county pop 2010-2020'!$H$2:$T$3195,P$1,0)</f>
        <v>4131</v>
      </c>
      <c r="Q1536" s="27">
        <f>VLOOKUP($C1536, '[2]county pop 2010-2020'!$H$2:$T$3195,Q$1,0)</f>
        <v>4126</v>
      </c>
      <c r="R1536" s="27">
        <f>VLOOKUP($C1536, '[2]county pop 2010-2020'!$H$2:$T$3195,R$1,0)</f>
        <v>4091</v>
      </c>
      <c r="S1536" s="27">
        <f>VLOOKUP($C1536, '[2]county pop 2010-2020'!$H$2:$T$3195,S$1,0)</f>
        <v>4060</v>
      </c>
      <c r="T1536" s="27">
        <f>VLOOKUP($C1536, '[2]county pop 2010-2020'!$H$2:$T$3195,T$1,0)</f>
        <v>3994</v>
      </c>
      <c r="U1536" s="27">
        <f>VLOOKUP($C1536, '[2]county pop 2010-2020'!$H$2:$T$3195,U$1,0)</f>
        <v>3907</v>
      </c>
      <c r="V1536" s="27">
        <f>VLOOKUP($C1536, '[2]county pop 2010-2020'!$H$2:$T$3195,V$1,0)</f>
        <v>3929</v>
      </c>
      <c r="W1536" s="27">
        <f>VLOOKUP($C1536, '[2]county pop 2010-2020'!$H$2:$T$3195,W$1,0)</f>
        <v>3971</v>
      </c>
      <c r="X1536" s="27">
        <f>VLOOKUP($C1536, '[2]county pop 2010-2020'!$H$2:$T$3195,X$1,0)</f>
        <v>3943</v>
      </c>
      <c r="Y1536" s="27">
        <f>VLOOKUP($C1536, '[2]county pop 2010-2020'!$H$2:$T$3195,Y$1,0)</f>
        <v>3957</v>
      </c>
      <c r="Z1536" s="27">
        <f>VLOOKUP($C1536, '[3]ODS_county pop 2020-2022'!$H$2:$K$3196,Z$1,0)</f>
        <v>3739</v>
      </c>
      <c r="AA1536" s="27">
        <f>VLOOKUP($C1536, '[3]ODS_county pop 2020-2022'!$H$2:$K$3196,AA$1,0)</f>
        <v>3787</v>
      </c>
      <c r="AB1536" s="27">
        <f>VLOOKUP($C1536, '[3]ODS_county pop 2020-2022'!$H$2:$K$3196,AB$1,0)</f>
        <v>3776</v>
      </c>
    </row>
    <row r="1537" spans="1:28" x14ac:dyDescent="0.3">
      <c r="A1537" s="20" t="s">
        <v>2148</v>
      </c>
      <c r="B1537" s="20" t="s">
        <v>3188</v>
      </c>
      <c r="C1537" s="18" t="str">
        <f t="shared" si="27"/>
        <v>.Laclede County, Missouri</v>
      </c>
      <c r="D1537" s="20" t="s">
        <v>2084</v>
      </c>
      <c r="F1537" s="27">
        <f>VLOOKUP($C1537, '[1]ODS_county pop 2000-2010'!$H$2:$T$3195,F$1,0)</f>
        <v>32532</v>
      </c>
      <c r="G1537" s="27">
        <f>VLOOKUP($C1537, '[1]ODS_county pop 2000-2010'!$H$2:$T$3195,G$1,0)</f>
        <v>32889</v>
      </c>
      <c r="H1537" s="27">
        <f>VLOOKUP($C1537, '[1]ODS_county pop 2000-2010'!$H$2:$T$3195,H$1,0)</f>
        <v>32862</v>
      </c>
      <c r="I1537" s="27">
        <f>VLOOKUP($C1537, '[1]ODS_county pop 2000-2010'!$H$2:$T$3195,I$1,0)</f>
        <v>33155</v>
      </c>
      <c r="J1537" s="27">
        <f>VLOOKUP($C1537, '[1]ODS_county pop 2000-2010'!$H$2:$T$3195,J$1,0)</f>
        <v>33513</v>
      </c>
      <c r="K1537" s="27">
        <f>VLOOKUP($C1537, '[1]ODS_county pop 2000-2010'!$H$2:$T$3195,K$1,0)</f>
        <v>34236</v>
      </c>
      <c r="L1537" s="27">
        <f>VLOOKUP($C1537, '[1]ODS_county pop 2000-2010'!$H$2:$T$3195,L$1,0)</f>
        <v>34937</v>
      </c>
      <c r="M1537" s="27">
        <f>VLOOKUP($C1537, '[1]ODS_county pop 2000-2010'!$H$2:$T$3195,M$1,0)</f>
        <v>35333</v>
      </c>
      <c r="N1537" s="27">
        <f>VLOOKUP($C1537, '[1]ODS_county pop 2000-2010'!$H$2:$T$3195,N$1,0)</f>
        <v>35518</v>
      </c>
      <c r="O1537" s="27">
        <f>VLOOKUP($C1537, '[1]ODS_county pop 2000-2010'!$H$2:$T$3195,O$1,0)</f>
        <v>35355</v>
      </c>
      <c r="P1537" s="27">
        <f>VLOOKUP($C1537, '[2]county pop 2010-2020'!$H$2:$T$3195,P$1,0)</f>
        <v>35571</v>
      </c>
      <c r="Q1537" s="27">
        <f>VLOOKUP($C1537, '[2]county pop 2010-2020'!$H$2:$T$3195,Q$1,0)</f>
        <v>35668</v>
      </c>
      <c r="R1537" s="27">
        <f>VLOOKUP($C1537, '[2]county pop 2010-2020'!$H$2:$T$3195,R$1,0)</f>
        <v>35490</v>
      </c>
      <c r="S1537" s="27">
        <f>VLOOKUP($C1537, '[2]county pop 2010-2020'!$H$2:$T$3195,S$1,0)</f>
        <v>35672</v>
      </c>
      <c r="T1537" s="27">
        <f>VLOOKUP($C1537, '[2]county pop 2010-2020'!$H$2:$T$3195,T$1,0)</f>
        <v>35558</v>
      </c>
      <c r="U1537" s="27">
        <f>VLOOKUP($C1537, '[2]county pop 2010-2020'!$H$2:$T$3195,U$1,0)</f>
        <v>35506</v>
      </c>
      <c r="V1537" s="27">
        <f>VLOOKUP($C1537, '[2]county pop 2010-2020'!$H$2:$T$3195,V$1,0)</f>
        <v>35486</v>
      </c>
      <c r="W1537" s="27">
        <f>VLOOKUP($C1537, '[2]county pop 2010-2020'!$H$2:$T$3195,W$1,0)</f>
        <v>35467</v>
      </c>
      <c r="X1537" s="27">
        <f>VLOOKUP($C1537, '[2]county pop 2010-2020'!$H$2:$T$3195,X$1,0)</f>
        <v>35684</v>
      </c>
      <c r="Y1537" s="27">
        <f>VLOOKUP($C1537, '[2]county pop 2010-2020'!$H$2:$T$3195,Y$1,0)</f>
        <v>35869</v>
      </c>
      <c r="Z1537" s="27">
        <f>VLOOKUP($C1537, '[3]ODS_county pop 2020-2022'!$H$2:$K$3196,Z$1,0)</f>
        <v>36044</v>
      </c>
      <c r="AA1537" s="27">
        <f>VLOOKUP($C1537, '[3]ODS_county pop 2020-2022'!$H$2:$K$3196,AA$1,0)</f>
        <v>36135</v>
      </c>
      <c r="AB1537" s="27">
        <f>VLOOKUP($C1537, '[3]ODS_county pop 2020-2022'!$H$2:$K$3196,AB$1,0)</f>
        <v>36313</v>
      </c>
    </row>
    <row r="1538" spans="1:28" x14ac:dyDescent="0.3">
      <c r="A1538" s="20" t="s">
        <v>2148</v>
      </c>
      <c r="B1538" s="20" t="s">
        <v>2323</v>
      </c>
      <c r="C1538" s="18" t="str">
        <f t="shared" si="27"/>
        <v>.Lafayette County, Missouri</v>
      </c>
      <c r="D1538" s="20" t="s">
        <v>2084</v>
      </c>
      <c r="F1538" s="27">
        <f>VLOOKUP($C1538, '[1]ODS_county pop 2000-2010'!$H$2:$T$3195,F$1,0)</f>
        <v>32939</v>
      </c>
      <c r="G1538" s="27">
        <f>VLOOKUP($C1538, '[1]ODS_county pop 2000-2010'!$H$2:$T$3195,G$1,0)</f>
        <v>32927</v>
      </c>
      <c r="H1538" s="27">
        <f>VLOOKUP($C1538, '[1]ODS_county pop 2000-2010'!$H$2:$T$3195,H$1,0)</f>
        <v>32984</v>
      </c>
      <c r="I1538" s="27">
        <f>VLOOKUP($C1538, '[1]ODS_county pop 2000-2010'!$H$2:$T$3195,I$1,0)</f>
        <v>33081</v>
      </c>
      <c r="J1538" s="27">
        <f>VLOOKUP($C1538, '[1]ODS_county pop 2000-2010'!$H$2:$T$3195,J$1,0)</f>
        <v>33110</v>
      </c>
      <c r="K1538" s="27">
        <f>VLOOKUP($C1538, '[1]ODS_county pop 2000-2010'!$H$2:$T$3195,K$1,0)</f>
        <v>33280</v>
      </c>
      <c r="L1538" s="27">
        <f>VLOOKUP($C1538, '[1]ODS_county pop 2000-2010'!$H$2:$T$3195,L$1,0)</f>
        <v>33288</v>
      </c>
      <c r="M1538" s="27">
        <f>VLOOKUP($C1538, '[1]ODS_county pop 2000-2010'!$H$2:$T$3195,M$1,0)</f>
        <v>33186</v>
      </c>
      <c r="N1538" s="27">
        <f>VLOOKUP($C1538, '[1]ODS_county pop 2000-2010'!$H$2:$T$3195,N$1,0)</f>
        <v>33434</v>
      </c>
      <c r="O1538" s="27">
        <f>VLOOKUP($C1538, '[1]ODS_county pop 2000-2010'!$H$2:$T$3195,O$1,0)</f>
        <v>33246</v>
      </c>
      <c r="P1538" s="27">
        <f>VLOOKUP($C1538, '[2]county pop 2010-2020'!$H$2:$T$3195,P$1,0)</f>
        <v>33381</v>
      </c>
      <c r="Q1538" s="27">
        <f>VLOOKUP($C1538, '[2]county pop 2010-2020'!$H$2:$T$3195,Q$1,0)</f>
        <v>33213</v>
      </c>
      <c r="R1538" s="27">
        <f>VLOOKUP($C1538, '[2]county pop 2010-2020'!$H$2:$T$3195,R$1,0)</f>
        <v>33061</v>
      </c>
      <c r="S1538" s="27">
        <f>VLOOKUP($C1538, '[2]county pop 2010-2020'!$H$2:$T$3195,S$1,0)</f>
        <v>32828</v>
      </c>
      <c r="T1538" s="27">
        <f>VLOOKUP($C1538, '[2]county pop 2010-2020'!$H$2:$T$3195,T$1,0)</f>
        <v>32627</v>
      </c>
      <c r="U1538" s="27">
        <f>VLOOKUP($C1538, '[2]county pop 2010-2020'!$H$2:$T$3195,U$1,0)</f>
        <v>32633</v>
      </c>
      <c r="V1538" s="27">
        <f>VLOOKUP($C1538, '[2]county pop 2010-2020'!$H$2:$T$3195,V$1,0)</f>
        <v>32532</v>
      </c>
      <c r="W1538" s="27">
        <f>VLOOKUP($C1538, '[2]county pop 2010-2020'!$H$2:$T$3195,W$1,0)</f>
        <v>32604</v>
      </c>
      <c r="X1538" s="27">
        <f>VLOOKUP($C1538, '[2]county pop 2010-2020'!$H$2:$T$3195,X$1,0)</f>
        <v>32567</v>
      </c>
      <c r="Y1538" s="27">
        <f>VLOOKUP($C1538, '[2]county pop 2010-2020'!$H$2:$T$3195,Y$1,0)</f>
        <v>32774</v>
      </c>
      <c r="Z1538" s="27">
        <f>VLOOKUP($C1538, '[3]ODS_county pop 2020-2022'!$H$2:$K$3196,Z$1,0)</f>
        <v>33062</v>
      </c>
      <c r="AA1538" s="27">
        <f>VLOOKUP($C1538, '[3]ODS_county pop 2020-2022'!$H$2:$K$3196,AA$1,0)</f>
        <v>32832</v>
      </c>
      <c r="AB1538" s="27">
        <f>VLOOKUP($C1538, '[3]ODS_county pop 2020-2022'!$H$2:$K$3196,AB$1,0)</f>
        <v>32961</v>
      </c>
    </row>
    <row r="1539" spans="1:28" x14ac:dyDescent="0.3">
      <c r="A1539" s="20" t="s">
        <v>2148</v>
      </c>
      <c r="B1539" s="20" t="s">
        <v>2192</v>
      </c>
      <c r="C1539" s="18" t="str">
        <f t="shared" si="27"/>
        <v>.Lawrence County, Missouri</v>
      </c>
      <c r="D1539" s="20" t="s">
        <v>2084</v>
      </c>
      <c r="F1539" s="27">
        <f>VLOOKUP($C1539, '[1]ODS_county pop 2000-2010'!$H$2:$T$3195,F$1,0)</f>
        <v>35216</v>
      </c>
      <c r="G1539" s="27">
        <f>VLOOKUP($C1539, '[1]ODS_county pop 2000-2010'!$H$2:$T$3195,G$1,0)</f>
        <v>35665</v>
      </c>
      <c r="H1539" s="27">
        <f>VLOOKUP($C1539, '[1]ODS_county pop 2000-2010'!$H$2:$T$3195,H$1,0)</f>
        <v>36234</v>
      </c>
      <c r="I1539" s="27">
        <f>VLOOKUP($C1539, '[1]ODS_county pop 2000-2010'!$H$2:$T$3195,I$1,0)</f>
        <v>36441</v>
      </c>
      <c r="J1539" s="27">
        <f>VLOOKUP($C1539, '[1]ODS_county pop 2000-2010'!$H$2:$T$3195,J$1,0)</f>
        <v>36798</v>
      </c>
      <c r="K1539" s="27">
        <f>VLOOKUP($C1539, '[1]ODS_county pop 2000-2010'!$H$2:$T$3195,K$1,0)</f>
        <v>37399</v>
      </c>
      <c r="L1539" s="27">
        <f>VLOOKUP($C1539, '[1]ODS_county pop 2000-2010'!$H$2:$T$3195,L$1,0)</f>
        <v>37779</v>
      </c>
      <c r="M1539" s="27">
        <f>VLOOKUP($C1539, '[1]ODS_county pop 2000-2010'!$H$2:$T$3195,M$1,0)</f>
        <v>38323</v>
      </c>
      <c r="N1539" s="27">
        <f>VLOOKUP($C1539, '[1]ODS_county pop 2000-2010'!$H$2:$T$3195,N$1,0)</f>
        <v>38508</v>
      </c>
      <c r="O1539" s="27">
        <f>VLOOKUP($C1539, '[1]ODS_county pop 2000-2010'!$H$2:$T$3195,O$1,0)</f>
        <v>38652</v>
      </c>
      <c r="P1539" s="27">
        <f>VLOOKUP($C1539, '[2]county pop 2010-2020'!$H$2:$T$3195,P$1,0)</f>
        <v>38634</v>
      </c>
      <c r="Q1539" s="27">
        <f>VLOOKUP($C1539, '[2]county pop 2010-2020'!$H$2:$T$3195,Q$1,0)</f>
        <v>38502</v>
      </c>
      <c r="R1539" s="27">
        <f>VLOOKUP($C1539, '[2]county pop 2010-2020'!$H$2:$T$3195,R$1,0)</f>
        <v>38384</v>
      </c>
      <c r="S1539" s="27">
        <f>VLOOKUP($C1539, '[2]county pop 2010-2020'!$H$2:$T$3195,S$1,0)</f>
        <v>38109</v>
      </c>
      <c r="T1539" s="27">
        <f>VLOOKUP($C1539, '[2]county pop 2010-2020'!$H$2:$T$3195,T$1,0)</f>
        <v>37917</v>
      </c>
      <c r="U1539" s="27">
        <f>VLOOKUP($C1539, '[2]county pop 2010-2020'!$H$2:$T$3195,U$1,0)</f>
        <v>37999</v>
      </c>
      <c r="V1539" s="27">
        <f>VLOOKUP($C1539, '[2]county pop 2010-2020'!$H$2:$T$3195,V$1,0)</f>
        <v>38201</v>
      </c>
      <c r="W1539" s="27">
        <f>VLOOKUP($C1539, '[2]county pop 2010-2020'!$H$2:$T$3195,W$1,0)</f>
        <v>38271</v>
      </c>
      <c r="X1539" s="27">
        <f>VLOOKUP($C1539, '[2]county pop 2010-2020'!$H$2:$T$3195,X$1,0)</f>
        <v>38271</v>
      </c>
      <c r="Y1539" s="27">
        <f>VLOOKUP($C1539, '[2]county pop 2010-2020'!$H$2:$T$3195,Y$1,0)</f>
        <v>38288</v>
      </c>
      <c r="Z1539" s="27">
        <f>VLOOKUP($C1539, '[3]ODS_county pop 2020-2022'!$H$2:$K$3196,Z$1,0)</f>
        <v>37977</v>
      </c>
      <c r="AA1539" s="27">
        <f>VLOOKUP($C1539, '[3]ODS_county pop 2020-2022'!$H$2:$K$3196,AA$1,0)</f>
        <v>38268</v>
      </c>
      <c r="AB1539" s="27">
        <f>VLOOKUP($C1539, '[3]ODS_county pop 2020-2022'!$H$2:$K$3196,AB$1,0)</f>
        <v>38683</v>
      </c>
    </row>
    <row r="1540" spans="1:28" x14ac:dyDescent="0.3">
      <c r="A1540" s="20" t="s">
        <v>2148</v>
      </c>
      <c r="B1540" s="20" t="s">
        <v>2660</v>
      </c>
      <c r="C1540" s="18" t="str">
        <f t="shared" si="27"/>
        <v>.Lewis County, Missouri</v>
      </c>
      <c r="D1540" s="20" t="s">
        <v>2354</v>
      </c>
      <c r="F1540" s="27">
        <f>VLOOKUP($C1540, '[1]ODS_county pop 2000-2010'!$H$2:$T$3195,F$1,0)</f>
        <v>10487</v>
      </c>
      <c r="G1540" s="27">
        <f>VLOOKUP($C1540, '[1]ODS_county pop 2000-2010'!$H$2:$T$3195,G$1,0)</f>
        <v>10420</v>
      </c>
      <c r="H1540" s="27">
        <f>VLOOKUP($C1540, '[1]ODS_county pop 2000-2010'!$H$2:$T$3195,H$1,0)</f>
        <v>10408</v>
      </c>
      <c r="I1540" s="27">
        <f>VLOOKUP($C1540, '[1]ODS_county pop 2000-2010'!$H$2:$T$3195,I$1,0)</f>
        <v>10354</v>
      </c>
      <c r="J1540" s="27">
        <f>VLOOKUP($C1540, '[1]ODS_county pop 2000-2010'!$H$2:$T$3195,J$1,0)</f>
        <v>10319</v>
      </c>
      <c r="K1540" s="27">
        <f>VLOOKUP($C1540, '[1]ODS_county pop 2000-2010'!$H$2:$T$3195,K$1,0)</f>
        <v>10272</v>
      </c>
      <c r="L1540" s="27">
        <f>VLOOKUP($C1540, '[1]ODS_county pop 2000-2010'!$H$2:$T$3195,L$1,0)</f>
        <v>10286</v>
      </c>
      <c r="M1540" s="27">
        <f>VLOOKUP($C1540, '[1]ODS_county pop 2000-2010'!$H$2:$T$3195,M$1,0)</f>
        <v>10286</v>
      </c>
      <c r="N1540" s="27">
        <f>VLOOKUP($C1540, '[1]ODS_county pop 2000-2010'!$H$2:$T$3195,N$1,0)</f>
        <v>10196</v>
      </c>
      <c r="O1540" s="27">
        <f>VLOOKUP($C1540, '[1]ODS_county pop 2000-2010'!$H$2:$T$3195,O$1,0)</f>
        <v>10204</v>
      </c>
      <c r="P1540" s="27">
        <f>VLOOKUP($C1540, '[2]county pop 2010-2020'!$H$2:$T$3195,P$1,0)</f>
        <v>10211</v>
      </c>
      <c r="Q1540" s="27">
        <f>VLOOKUP($C1540, '[2]county pop 2010-2020'!$H$2:$T$3195,Q$1,0)</f>
        <v>10217</v>
      </c>
      <c r="R1540" s="27">
        <f>VLOOKUP($C1540, '[2]county pop 2010-2020'!$H$2:$T$3195,R$1,0)</f>
        <v>10116</v>
      </c>
      <c r="S1540" s="27">
        <f>VLOOKUP($C1540, '[2]county pop 2010-2020'!$H$2:$T$3195,S$1,0)</f>
        <v>10110</v>
      </c>
      <c r="T1540" s="27">
        <f>VLOOKUP($C1540, '[2]county pop 2010-2020'!$H$2:$T$3195,T$1,0)</f>
        <v>10098</v>
      </c>
      <c r="U1540" s="27">
        <f>VLOOKUP($C1540, '[2]county pop 2010-2020'!$H$2:$T$3195,U$1,0)</f>
        <v>10141</v>
      </c>
      <c r="V1540" s="27">
        <f>VLOOKUP($C1540, '[2]county pop 2010-2020'!$H$2:$T$3195,V$1,0)</f>
        <v>10091</v>
      </c>
      <c r="W1540" s="27">
        <f>VLOOKUP($C1540, '[2]county pop 2010-2020'!$H$2:$T$3195,W$1,0)</f>
        <v>9957</v>
      </c>
      <c r="X1540" s="27">
        <f>VLOOKUP($C1540, '[2]county pop 2010-2020'!$H$2:$T$3195,X$1,0)</f>
        <v>9844</v>
      </c>
      <c r="Y1540" s="27">
        <f>VLOOKUP($C1540, '[2]county pop 2010-2020'!$H$2:$T$3195,Y$1,0)</f>
        <v>9787</v>
      </c>
      <c r="Z1540" s="27">
        <f>VLOOKUP($C1540, '[3]ODS_county pop 2020-2022'!$H$2:$K$3196,Z$1,0)</f>
        <v>10039</v>
      </c>
      <c r="AA1540" s="27">
        <f>VLOOKUP($C1540, '[3]ODS_county pop 2020-2022'!$H$2:$K$3196,AA$1,0)</f>
        <v>9986</v>
      </c>
      <c r="AB1540" s="27">
        <f>VLOOKUP($C1540, '[3]ODS_county pop 2020-2022'!$H$2:$K$3196,AB$1,0)</f>
        <v>9891</v>
      </c>
    </row>
    <row r="1541" spans="1:28" x14ac:dyDescent="0.3">
      <c r="A1541" s="20" t="s">
        <v>2148</v>
      </c>
      <c r="B1541" s="20" t="s">
        <v>2324</v>
      </c>
      <c r="C1541" s="18" t="str">
        <f t="shared" si="27"/>
        <v>.Lincoln County, Missouri</v>
      </c>
      <c r="D1541" s="20" t="s">
        <v>2084</v>
      </c>
      <c r="F1541" s="27">
        <f>VLOOKUP($C1541, '[1]ODS_county pop 2000-2010'!$H$2:$T$3195,F$1,0)</f>
        <v>38916</v>
      </c>
      <c r="G1541" s="27">
        <f>VLOOKUP($C1541, '[1]ODS_county pop 2000-2010'!$H$2:$T$3195,G$1,0)</f>
        <v>40610</v>
      </c>
      <c r="H1541" s="27">
        <f>VLOOKUP($C1541, '[1]ODS_county pop 2000-2010'!$H$2:$T$3195,H$1,0)</f>
        <v>41970</v>
      </c>
      <c r="I1541" s="27">
        <f>VLOOKUP($C1541, '[1]ODS_county pop 2000-2010'!$H$2:$T$3195,I$1,0)</f>
        <v>43580</v>
      </c>
      <c r="J1541" s="27">
        <f>VLOOKUP($C1541, '[1]ODS_county pop 2000-2010'!$H$2:$T$3195,J$1,0)</f>
        <v>44995</v>
      </c>
      <c r="K1541" s="27">
        <f>VLOOKUP($C1541, '[1]ODS_county pop 2000-2010'!$H$2:$T$3195,K$1,0)</f>
        <v>46945</v>
      </c>
      <c r="L1541" s="27">
        <f>VLOOKUP($C1541, '[1]ODS_county pop 2000-2010'!$H$2:$T$3195,L$1,0)</f>
        <v>49117</v>
      </c>
      <c r="M1541" s="27">
        <f>VLOOKUP($C1541, '[1]ODS_county pop 2000-2010'!$H$2:$T$3195,M$1,0)</f>
        <v>50758</v>
      </c>
      <c r="N1541" s="27">
        <f>VLOOKUP($C1541, '[1]ODS_county pop 2000-2010'!$H$2:$T$3195,N$1,0)</f>
        <v>51847</v>
      </c>
      <c r="O1541" s="27">
        <f>VLOOKUP($C1541, '[1]ODS_county pop 2000-2010'!$H$2:$T$3195,O$1,0)</f>
        <v>52243</v>
      </c>
      <c r="P1541" s="27">
        <f>VLOOKUP($C1541, '[2]county pop 2010-2020'!$H$2:$T$3195,P$1,0)</f>
        <v>52566</v>
      </c>
      <c r="Q1541" s="27">
        <f>VLOOKUP($C1541, '[2]county pop 2010-2020'!$H$2:$T$3195,Q$1,0)</f>
        <v>53051</v>
      </c>
      <c r="R1541" s="27">
        <f>VLOOKUP($C1541, '[2]county pop 2010-2020'!$H$2:$T$3195,R$1,0)</f>
        <v>53267</v>
      </c>
      <c r="S1541" s="27">
        <f>VLOOKUP($C1541, '[2]county pop 2010-2020'!$H$2:$T$3195,S$1,0)</f>
        <v>53784</v>
      </c>
      <c r="T1541" s="27">
        <f>VLOOKUP($C1541, '[2]county pop 2010-2020'!$H$2:$T$3195,T$1,0)</f>
        <v>54167</v>
      </c>
      <c r="U1541" s="27">
        <f>VLOOKUP($C1541, '[2]county pop 2010-2020'!$H$2:$T$3195,U$1,0)</f>
        <v>54569</v>
      </c>
      <c r="V1541" s="27">
        <f>VLOOKUP($C1541, '[2]county pop 2010-2020'!$H$2:$T$3195,V$1,0)</f>
        <v>55146</v>
      </c>
      <c r="W1541" s="27">
        <f>VLOOKUP($C1541, '[2]county pop 2010-2020'!$H$2:$T$3195,W$1,0)</f>
        <v>56040</v>
      </c>
      <c r="X1541" s="27">
        <f>VLOOKUP($C1541, '[2]county pop 2010-2020'!$H$2:$T$3195,X$1,0)</f>
        <v>57604</v>
      </c>
      <c r="Y1541" s="27">
        <f>VLOOKUP($C1541, '[2]county pop 2010-2020'!$H$2:$T$3195,Y$1,0)</f>
        <v>59040</v>
      </c>
      <c r="Z1541" s="27">
        <f>VLOOKUP($C1541, '[3]ODS_county pop 2020-2022'!$H$2:$K$3196,Z$1,0)</f>
        <v>59849</v>
      </c>
      <c r="AA1541" s="27">
        <f>VLOOKUP($C1541, '[3]ODS_county pop 2020-2022'!$H$2:$K$3196,AA$1,0)</f>
        <v>61654</v>
      </c>
      <c r="AB1541" s="27">
        <f>VLOOKUP($C1541, '[3]ODS_county pop 2020-2022'!$H$2:$K$3196,AB$1,0)</f>
        <v>63155</v>
      </c>
    </row>
    <row r="1542" spans="1:28" x14ac:dyDescent="0.3">
      <c r="A1542" s="20" t="s">
        <v>2148</v>
      </c>
      <c r="B1542" s="20" t="s">
        <v>2784</v>
      </c>
      <c r="C1542" s="18" t="str">
        <f t="shared" si="27"/>
        <v>.Linn County, Missouri</v>
      </c>
      <c r="D1542" s="20" t="s">
        <v>2354</v>
      </c>
      <c r="F1542" s="27">
        <f>VLOOKUP($C1542, '[1]ODS_county pop 2000-2010'!$H$2:$T$3195,F$1,0)</f>
        <v>13754</v>
      </c>
      <c r="G1542" s="27">
        <f>VLOOKUP($C1542, '[1]ODS_county pop 2000-2010'!$H$2:$T$3195,G$1,0)</f>
        <v>13617</v>
      </c>
      <c r="H1542" s="27">
        <f>VLOOKUP($C1542, '[1]ODS_county pop 2000-2010'!$H$2:$T$3195,H$1,0)</f>
        <v>13495</v>
      </c>
      <c r="I1542" s="27">
        <f>VLOOKUP($C1542, '[1]ODS_county pop 2000-2010'!$H$2:$T$3195,I$1,0)</f>
        <v>13365</v>
      </c>
      <c r="J1542" s="27">
        <f>VLOOKUP($C1542, '[1]ODS_county pop 2000-2010'!$H$2:$T$3195,J$1,0)</f>
        <v>13256</v>
      </c>
      <c r="K1542" s="27">
        <f>VLOOKUP($C1542, '[1]ODS_county pop 2000-2010'!$H$2:$T$3195,K$1,0)</f>
        <v>13074</v>
      </c>
      <c r="L1542" s="27">
        <f>VLOOKUP($C1542, '[1]ODS_county pop 2000-2010'!$H$2:$T$3195,L$1,0)</f>
        <v>12928</v>
      </c>
      <c r="M1542" s="27">
        <f>VLOOKUP($C1542, '[1]ODS_county pop 2000-2010'!$H$2:$T$3195,M$1,0)</f>
        <v>12875</v>
      </c>
      <c r="N1542" s="27">
        <f>VLOOKUP($C1542, '[1]ODS_county pop 2000-2010'!$H$2:$T$3195,N$1,0)</f>
        <v>12788</v>
      </c>
      <c r="O1542" s="27">
        <f>VLOOKUP($C1542, '[1]ODS_county pop 2000-2010'!$H$2:$T$3195,O$1,0)</f>
        <v>12775</v>
      </c>
      <c r="P1542" s="27">
        <f>VLOOKUP($C1542, '[2]county pop 2010-2020'!$H$2:$T$3195,P$1,0)</f>
        <v>12761</v>
      </c>
      <c r="Q1542" s="27">
        <f>VLOOKUP($C1542, '[2]county pop 2010-2020'!$H$2:$T$3195,Q$1,0)</f>
        <v>12602</v>
      </c>
      <c r="R1542" s="27">
        <f>VLOOKUP($C1542, '[2]county pop 2010-2020'!$H$2:$T$3195,R$1,0)</f>
        <v>12489</v>
      </c>
      <c r="S1542" s="27">
        <f>VLOOKUP($C1542, '[2]county pop 2010-2020'!$H$2:$T$3195,S$1,0)</f>
        <v>12330</v>
      </c>
      <c r="T1542" s="27">
        <f>VLOOKUP($C1542, '[2]county pop 2010-2020'!$H$2:$T$3195,T$1,0)</f>
        <v>12318</v>
      </c>
      <c r="U1542" s="27">
        <f>VLOOKUP($C1542, '[2]county pop 2010-2020'!$H$2:$T$3195,U$1,0)</f>
        <v>12290</v>
      </c>
      <c r="V1542" s="27">
        <f>VLOOKUP($C1542, '[2]county pop 2010-2020'!$H$2:$T$3195,V$1,0)</f>
        <v>12123</v>
      </c>
      <c r="W1542" s="27">
        <f>VLOOKUP($C1542, '[2]county pop 2010-2020'!$H$2:$T$3195,W$1,0)</f>
        <v>12159</v>
      </c>
      <c r="X1542" s="27">
        <f>VLOOKUP($C1542, '[2]county pop 2010-2020'!$H$2:$T$3195,X$1,0)</f>
        <v>12002</v>
      </c>
      <c r="Y1542" s="27">
        <f>VLOOKUP($C1542, '[2]county pop 2010-2020'!$H$2:$T$3195,Y$1,0)</f>
        <v>11906</v>
      </c>
      <c r="Z1542" s="27">
        <f>VLOOKUP($C1542, '[3]ODS_county pop 2020-2022'!$H$2:$K$3196,Z$1,0)</f>
        <v>11852</v>
      </c>
      <c r="AA1542" s="27">
        <f>VLOOKUP($C1542, '[3]ODS_county pop 2020-2022'!$H$2:$K$3196,AA$1,0)</f>
        <v>11843</v>
      </c>
      <c r="AB1542" s="27">
        <f>VLOOKUP($C1542, '[3]ODS_county pop 2020-2022'!$H$2:$K$3196,AB$1,0)</f>
        <v>11820</v>
      </c>
    </row>
    <row r="1543" spans="1:28" x14ac:dyDescent="0.3">
      <c r="A1543" s="20" t="s">
        <v>2148</v>
      </c>
      <c r="B1543" s="20" t="s">
        <v>2698</v>
      </c>
      <c r="C1543" s="18" t="str">
        <f t="shared" si="27"/>
        <v>.Livingston County, Missouri</v>
      </c>
      <c r="D1543" s="20" t="s">
        <v>2354</v>
      </c>
      <c r="F1543" s="27">
        <f>VLOOKUP($C1543, '[1]ODS_county pop 2000-2010'!$H$2:$T$3195,F$1,0)</f>
        <v>14562</v>
      </c>
      <c r="G1543" s="27">
        <f>VLOOKUP($C1543, '[1]ODS_county pop 2000-2010'!$H$2:$T$3195,G$1,0)</f>
        <v>14596</v>
      </c>
      <c r="H1543" s="27">
        <f>VLOOKUP($C1543, '[1]ODS_county pop 2000-2010'!$H$2:$T$3195,H$1,0)</f>
        <v>14556</v>
      </c>
      <c r="I1543" s="27">
        <f>VLOOKUP($C1543, '[1]ODS_county pop 2000-2010'!$H$2:$T$3195,I$1,0)</f>
        <v>14589</v>
      </c>
      <c r="J1543" s="27">
        <f>VLOOKUP($C1543, '[1]ODS_county pop 2000-2010'!$H$2:$T$3195,J$1,0)</f>
        <v>14604</v>
      </c>
      <c r="K1543" s="27">
        <f>VLOOKUP($C1543, '[1]ODS_county pop 2000-2010'!$H$2:$T$3195,K$1,0)</f>
        <v>14624</v>
      </c>
      <c r="L1543" s="27">
        <f>VLOOKUP($C1543, '[1]ODS_county pop 2000-2010'!$H$2:$T$3195,L$1,0)</f>
        <v>14717</v>
      </c>
      <c r="M1543" s="27">
        <f>VLOOKUP($C1543, '[1]ODS_county pop 2000-2010'!$H$2:$T$3195,M$1,0)</f>
        <v>14852</v>
      </c>
      <c r="N1543" s="27">
        <f>VLOOKUP($C1543, '[1]ODS_county pop 2000-2010'!$H$2:$T$3195,N$1,0)</f>
        <v>14929</v>
      </c>
      <c r="O1543" s="27">
        <f>VLOOKUP($C1543, '[1]ODS_county pop 2000-2010'!$H$2:$T$3195,O$1,0)</f>
        <v>15110</v>
      </c>
      <c r="P1543" s="27">
        <f>VLOOKUP($C1543, '[2]county pop 2010-2020'!$H$2:$T$3195,P$1,0)</f>
        <v>15195</v>
      </c>
      <c r="Q1543" s="27">
        <f>VLOOKUP($C1543, '[2]county pop 2010-2020'!$H$2:$T$3195,Q$1,0)</f>
        <v>15121</v>
      </c>
      <c r="R1543" s="27">
        <f>VLOOKUP($C1543, '[2]county pop 2010-2020'!$H$2:$T$3195,R$1,0)</f>
        <v>14997</v>
      </c>
      <c r="S1543" s="27">
        <f>VLOOKUP($C1543, '[2]county pop 2010-2020'!$H$2:$T$3195,S$1,0)</f>
        <v>14878</v>
      </c>
      <c r="T1543" s="27">
        <f>VLOOKUP($C1543, '[2]county pop 2010-2020'!$H$2:$T$3195,T$1,0)</f>
        <v>15009</v>
      </c>
      <c r="U1543" s="27">
        <f>VLOOKUP($C1543, '[2]county pop 2010-2020'!$H$2:$T$3195,U$1,0)</f>
        <v>14943</v>
      </c>
      <c r="V1543" s="27">
        <f>VLOOKUP($C1543, '[2]county pop 2010-2020'!$H$2:$T$3195,V$1,0)</f>
        <v>15119</v>
      </c>
      <c r="W1543" s="27">
        <f>VLOOKUP($C1543, '[2]county pop 2010-2020'!$H$2:$T$3195,W$1,0)</f>
        <v>15161</v>
      </c>
      <c r="X1543" s="27">
        <f>VLOOKUP($C1543, '[2]county pop 2010-2020'!$H$2:$T$3195,X$1,0)</f>
        <v>15169</v>
      </c>
      <c r="Y1543" s="27">
        <f>VLOOKUP($C1543, '[2]county pop 2010-2020'!$H$2:$T$3195,Y$1,0)</f>
        <v>14982</v>
      </c>
      <c r="Z1543" s="27">
        <f>VLOOKUP($C1543, '[3]ODS_county pop 2020-2022'!$H$2:$K$3196,Z$1,0)</f>
        <v>13988</v>
      </c>
      <c r="AA1543" s="27">
        <f>VLOOKUP($C1543, '[3]ODS_county pop 2020-2022'!$H$2:$K$3196,AA$1,0)</f>
        <v>14223</v>
      </c>
      <c r="AB1543" s="27">
        <f>VLOOKUP($C1543, '[3]ODS_county pop 2020-2022'!$H$2:$K$3196,AB$1,0)</f>
        <v>14402</v>
      </c>
    </row>
    <row r="1544" spans="1:28" x14ac:dyDescent="0.3">
      <c r="A1544" s="20" t="s">
        <v>2148</v>
      </c>
      <c r="B1544" s="20" t="s">
        <v>2204</v>
      </c>
      <c r="C1544" s="18" t="str">
        <f t="shared" si="27"/>
        <v>.Macon County, Missouri</v>
      </c>
      <c r="D1544" s="20" t="s">
        <v>2354</v>
      </c>
      <c r="F1544" s="27">
        <f>VLOOKUP($C1544, '[1]ODS_county pop 2000-2010'!$H$2:$T$3195,F$1,0)</f>
        <v>15760</v>
      </c>
      <c r="G1544" s="27">
        <f>VLOOKUP($C1544, '[1]ODS_county pop 2000-2010'!$H$2:$T$3195,G$1,0)</f>
        <v>15613</v>
      </c>
      <c r="H1544" s="27">
        <f>VLOOKUP($C1544, '[1]ODS_county pop 2000-2010'!$H$2:$T$3195,H$1,0)</f>
        <v>15441</v>
      </c>
      <c r="I1544" s="27">
        <f>VLOOKUP($C1544, '[1]ODS_county pop 2000-2010'!$H$2:$T$3195,I$1,0)</f>
        <v>15568</v>
      </c>
      <c r="J1544" s="27">
        <f>VLOOKUP($C1544, '[1]ODS_county pop 2000-2010'!$H$2:$T$3195,J$1,0)</f>
        <v>15497</v>
      </c>
      <c r="K1544" s="27">
        <f>VLOOKUP($C1544, '[1]ODS_county pop 2000-2010'!$H$2:$T$3195,K$1,0)</f>
        <v>15595</v>
      </c>
      <c r="L1544" s="27">
        <f>VLOOKUP($C1544, '[1]ODS_county pop 2000-2010'!$H$2:$T$3195,L$1,0)</f>
        <v>15562</v>
      </c>
      <c r="M1544" s="27">
        <f>VLOOKUP($C1544, '[1]ODS_county pop 2000-2010'!$H$2:$T$3195,M$1,0)</f>
        <v>15533</v>
      </c>
      <c r="N1544" s="27">
        <f>VLOOKUP($C1544, '[1]ODS_county pop 2000-2010'!$H$2:$T$3195,N$1,0)</f>
        <v>15512</v>
      </c>
      <c r="O1544" s="27">
        <f>VLOOKUP($C1544, '[1]ODS_county pop 2000-2010'!$H$2:$T$3195,O$1,0)</f>
        <v>15509</v>
      </c>
      <c r="P1544" s="27">
        <f>VLOOKUP($C1544, '[2]county pop 2010-2020'!$H$2:$T$3195,P$1,0)</f>
        <v>15566</v>
      </c>
      <c r="Q1544" s="27">
        <f>VLOOKUP($C1544, '[2]county pop 2010-2020'!$H$2:$T$3195,Q$1,0)</f>
        <v>15473</v>
      </c>
      <c r="R1544" s="27">
        <f>VLOOKUP($C1544, '[2]county pop 2010-2020'!$H$2:$T$3195,R$1,0)</f>
        <v>15550</v>
      </c>
      <c r="S1544" s="27">
        <f>VLOOKUP($C1544, '[2]county pop 2010-2020'!$H$2:$T$3195,S$1,0)</f>
        <v>15463</v>
      </c>
      <c r="T1544" s="27">
        <f>VLOOKUP($C1544, '[2]county pop 2010-2020'!$H$2:$T$3195,T$1,0)</f>
        <v>15436</v>
      </c>
      <c r="U1544" s="27">
        <f>VLOOKUP($C1544, '[2]county pop 2010-2020'!$H$2:$T$3195,U$1,0)</f>
        <v>15271</v>
      </c>
      <c r="V1544" s="27">
        <f>VLOOKUP($C1544, '[2]county pop 2010-2020'!$H$2:$T$3195,V$1,0)</f>
        <v>15145</v>
      </c>
      <c r="W1544" s="27">
        <f>VLOOKUP($C1544, '[2]county pop 2010-2020'!$H$2:$T$3195,W$1,0)</f>
        <v>15253</v>
      </c>
      <c r="X1544" s="27">
        <f>VLOOKUP($C1544, '[2]county pop 2010-2020'!$H$2:$T$3195,X$1,0)</f>
        <v>15167</v>
      </c>
      <c r="Y1544" s="27">
        <f>VLOOKUP($C1544, '[2]county pop 2010-2020'!$H$2:$T$3195,Y$1,0)</f>
        <v>15111</v>
      </c>
      <c r="Z1544" s="27">
        <f>VLOOKUP($C1544, '[3]ODS_county pop 2020-2022'!$H$2:$K$3196,Z$1,0)</f>
        <v>15197</v>
      </c>
      <c r="AA1544" s="27">
        <f>VLOOKUP($C1544, '[3]ODS_county pop 2020-2022'!$H$2:$K$3196,AA$1,0)</f>
        <v>15167</v>
      </c>
      <c r="AB1544" s="27">
        <f>VLOOKUP($C1544, '[3]ODS_county pop 2020-2022'!$H$2:$K$3196,AB$1,0)</f>
        <v>15049</v>
      </c>
    </row>
    <row r="1545" spans="1:28" x14ac:dyDescent="0.3">
      <c r="A1545" s="20" t="s">
        <v>2148</v>
      </c>
      <c r="B1545" s="20" t="s">
        <v>2207</v>
      </c>
      <c r="C1545" s="18" t="str">
        <f t="shared" si="27"/>
        <v>.Madison County, Missouri</v>
      </c>
      <c r="D1545" s="20" t="s">
        <v>2084</v>
      </c>
      <c r="F1545" s="27">
        <f>VLOOKUP($C1545, '[1]ODS_county pop 2000-2010'!$H$2:$T$3195,F$1,0)</f>
        <v>11851</v>
      </c>
      <c r="G1545" s="27">
        <f>VLOOKUP($C1545, '[1]ODS_county pop 2000-2010'!$H$2:$T$3195,G$1,0)</f>
        <v>11855</v>
      </c>
      <c r="H1545" s="27">
        <f>VLOOKUP($C1545, '[1]ODS_county pop 2000-2010'!$H$2:$T$3195,H$1,0)</f>
        <v>11877</v>
      </c>
      <c r="I1545" s="27">
        <f>VLOOKUP($C1545, '[1]ODS_county pop 2000-2010'!$H$2:$T$3195,I$1,0)</f>
        <v>11835</v>
      </c>
      <c r="J1545" s="27">
        <f>VLOOKUP($C1545, '[1]ODS_county pop 2000-2010'!$H$2:$T$3195,J$1,0)</f>
        <v>11937</v>
      </c>
      <c r="K1545" s="27">
        <f>VLOOKUP($C1545, '[1]ODS_county pop 2000-2010'!$H$2:$T$3195,K$1,0)</f>
        <v>12007</v>
      </c>
      <c r="L1545" s="27">
        <f>VLOOKUP($C1545, '[1]ODS_county pop 2000-2010'!$H$2:$T$3195,L$1,0)</f>
        <v>12130</v>
      </c>
      <c r="M1545" s="27">
        <f>VLOOKUP($C1545, '[1]ODS_county pop 2000-2010'!$H$2:$T$3195,M$1,0)</f>
        <v>12310</v>
      </c>
      <c r="N1545" s="27">
        <f>VLOOKUP($C1545, '[1]ODS_county pop 2000-2010'!$H$2:$T$3195,N$1,0)</f>
        <v>12396</v>
      </c>
      <c r="O1545" s="27">
        <f>VLOOKUP($C1545, '[1]ODS_county pop 2000-2010'!$H$2:$T$3195,O$1,0)</f>
        <v>12313</v>
      </c>
      <c r="P1545" s="27">
        <f>VLOOKUP($C1545, '[2]county pop 2010-2020'!$H$2:$T$3195,P$1,0)</f>
        <v>12226</v>
      </c>
      <c r="Q1545" s="27">
        <f>VLOOKUP($C1545, '[2]county pop 2010-2020'!$H$2:$T$3195,Q$1,0)</f>
        <v>12257</v>
      </c>
      <c r="R1545" s="27">
        <f>VLOOKUP($C1545, '[2]county pop 2010-2020'!$H$2:$T$3195,R$1,0)</f>
        <v>12376</v>
      </c>
      <c r="S1545" s="27">
        <f>VLOOKUP($C1545, '[2]county pop 2010-2020'!$H$2:$T$3195,S$1,0)</f>
        <v>12272</v>
      </c>
      <c r="T1545" s="27">
        <f>VLOOKUP($C1545, '[2]county pop 2010-2020'!$H$2:$T$3195,T$1,0)</f>
        <v>12195</v>
      </c>
      <c r="U1545" s="27">
        <f>VLOOKUP($C1545, '[2]county pop 2010-2020'!$H$2:$T$3195,U$1,0)</f>
        <v>12182</v>
      </c>
      <c r="V1545" s="27">
        <f>VLOOKUP($C1545, '[2]county pop 2010-2020'!$H$2:$T$3195,V$1,0)</f>
        <v>12209</v>
      </c>
      <c r="W1545" s="27">
        <f>VLOOKUP($C1545, '[2]county pop 2010-2020'!$H$2:$T$3195,W$1,0)</f>
        <v>12236</v>
      </c>
      <c r="X1545" s="27">
        <f>VLOOKUP($C1545, '[2]county pop 2010-2020'!$H$2:$T$3195,X$1,0)</f>
        <v>12205</v>
      </c>
      <c r="Y1545" s="27">
        <f>VLOOKUP($C1545, '[2]county pop 2010-2020'!$H$2:$T$3195,Y$1,0)</f>
        <v>12118</v>
      </c>
      <c r="Z1545" s="27">
        <f>VLOOKUP($C1545, '[3]ODS_county pop 2020-2022'!$H$2:$K$3196,Z$1,0)</f>
        <v>12626</v>
      </c>
      <c r="AA1545" s="27">
        <f>VLOOKUP($C1545, '[3]ODS_county pop 2020-2022'!$H$2:$K$3196,AA$1,0)</f>
        <v>12671</v>
      </c>
      <c r="AB1545" s="27">
        <f>VLOOKUP($C1545, '[3]ODS_county pop 2020-2022'!$H$2:$K$3196,AB$1,0)</f>
        <v>12753</v>
      </c>
    </row>
    <row r="1546" spans="1:28" x14ac:dyDescent="0.3">
      <c r="A1546" s="20" t="s">
        <v>2148</v>
      </c>
      <c r="B1546" s="20" t="s">
        <v>3189</v>
      </c>
      <c r="C1546" s="18" t="str">
        <f t="shared" si="27"/>
        <v>.Maries County, Missouri</v>
      </c>
      <c r="D1546" s="20" t="s">
        <v>2084</v>
      </c>
      <c r="F1546" s="27">
        <f>VLOOKUP($C1546, '[1]ODS_county pop 2000-2010'!$H$2:$T$3195,F$1,0)</f>
        <v>8924</v>
      </c>
      <c r="G1546" s="27">
        <f>VLOOKUP($C1546, '[1]ODS_county pop 2000-2010'!$H$2:$T$3195,G$1,0)</f>
        <v>8822</v>
      </c>
      <c r="H1546" s="27">
        <f>VLOOKUP($C1546, '[1]ODS_county pop 2000-2010'!$H$2:$T$3195,H$1,0)</f>
        <v>8824</v>
      </c>
      <c r="I1546" s="27">
        <f>VLOOKUP($C1546, '[1]ODS_county pop 2000-2010'!$H$2:$T$3195,I$1,0)</f>
        <v>8850</v>
      </c>
      <c r="J1546" s="27">
        <f>VLOOKUP($C1546, '[1]ODS_county pop 2000-2010'!$H$2:$T$3195,J$1,0)</f>
        <v>9077</v>
      </c>
      <c r="K1546" s="27">
        <f>VLOOKUP($C1546, '[1]ODS_county pop 2000-2010'!$H$2:$T$3195,K$1,0)</f>
        <v>9170</v>
      </c>
      <c r="L1546" s="27">
        <f>VLOOKUP($C1546, '[1]ODS_county pop 2000-2010'!$H$2:$T$3195,L$1,0)</f>
        <v>9235</v>
      </c>
      <c r="M1546" s="27">
        <f>VLOOKUP($C1546, '[1]ODS_county pop 2000-2010'!$H$2:$T$3195,M$1,0)</f>
        <v>9281</v>
      </c>
      <c r="N1546" s="27">
        <f>VLOOKUP($C1546, '[1]ODS_county pop 2000-2010'!$H$2:$T$3195,N$1,0)</f>
        <v>9191</v>
      </c>
      <c r="O1546" s="27">
        <f>VLOOKUP($C1546, '[1]ODS_county pop 2000-2010'!$H$2:$T$3195,O$1,0)</f>
        <v>9122</v>
      </c>
      <c r="P1546" s="27">
        <f>VLOOKUP($C1546, '[2]county pop 2010-2020'!$H$2:$T$3195,P$1,0)</f>
        <v>9176</v>
      </c>
      <c r="Q1546" s="27">
        <f>VLOOKUP($C1546, '[2]county pop 2010-2020'!$H$2:$T$3195,Q$1,0)</f>
        <v>9170</v>
      </c>
      <c r="R1546" s="27">
        <f>VLOOKUP($C1546, '[2]county pop 2010-2020'!$H$2:$T$3195,R$1,0)</f>
        <v>9020</v>
      </c>
      <c r="S1546" s="27">
        <f>VLOOKUP($C1546, '[2]county pop 2010-2020'!$H$2:$T$3195,S$1,0)</f>
        <v>9031</v>
      </c>
      <c r="T1546" s="27">
        <f>VLOOKUP($C1546, '[2]county pop 2010-2020'!$H$2:$T$3195,T$1,0)</f>
        <v>8998</v>
      </c>
      <c r="U1546" s="27">
        <f>VLOOKUP($C1546, '[2]county pop 2010-2020'!$H$2:$T$3195,U$1,0)</f>
        <v>8934</v>
      </c>
      <c r="V1546" s="27">
        <f>VLOOKUP($C1546, '[2]county pop 2010-2020'!$H$2:$T$3195,V$1,0)</f>
        <v>8823</v>
      </c>
      <c r="W1546" s="27">
        <f>VLOOKUP($C1546, '[2]county pop 2010-2020'!$H$2:$T$3195,W$1,0)</f>
        <v>8791</v>
      </c>
      <c r="X1546" s="27">
        <f>VLOOKUP($C1546, '[2]county pop 2010-2020'!$H$2:$T$3195,X$1,0)</f>
        <v>8795</v>
      </c>
      <c r="Y1546" s="27">
        <f>VLOOKUP($C1546, '[2]county pop 2010-2020'!$H$2:$T$3195,Y$1,0)</f>
        <v>8751</v>
      </c>
      <c r="Z1546" s="27">
        <f>VLOOKUP($C1546, '[3]ODS_county pop 2020-2022'!$H$2:$K$3196,Z$1,0)</f>
        <v>8452</v>
      </c>
      <c r="AA1546" s="27">
        <f>VLOOKUP($C1546, '[3]ODS_county pop 2020-2022'!$H$2:$K$3196,AA$1,0)</f>
        <v>8422</v>
      </c>
      <c r="AB1546" s="27">
        <f>VLOOKUP($C1546, '[3]ODS_county pop 2020-2022'!$H$2:$K$3196,AB$1,0)</f>
        <v>8431</v>
      </c>
    </row>
    <row r="1547" spans="1:28" x14ac:dyDescent="0.3">
      <c r="A1547" s="20" t="s">
        <v>2148</v>
      </c>
      <c r="B1547" s="20" t="s">
        <v>2213</v>
      </c>
      <c r="C1547" s="18" t="str">
        <f t="shared" si="27"/>
        <v>.Marion County, Missouri</v>
      </c>
      <c r="D1547" s="20" t="s">
        <v>2354</v>
      </c>
      <c r="F1547" s="27">
        <f>VLOOKUP($C1547, '[1]ODS_county pop 2000-2010'!$H$2:$T$3195,F$1,0)</f>
        <v>28267</v>
      </c>
      <c r="G1547" s="27">
        <f>VLOOKUP($C1547, '[1]ODS_county pop 2000-2010'!$H$2:$T$3195,G$1,0)</f>
        <v>28115</v>
      </c>
      <c r="H1547" s="27">
        <f>VLOOKUP($C1547, '[1]ODS_county pop 2000-2010'!$H$2:$T$3195,H$1,0)</f>
        <v>28067</v>
      </c>
      <c r="I1547" s="27">
        <f>VLOOKUP($C1547, '[1]ODS_county pop 2000-2010'!$H$2:$T$3195,I$1,0)</f>
        <v>28282</v>
      </c>
      <c r="J1547" s="27">
        <f>VLOOKUP($C1547, '[1]ODS_county pop 2000-2010'!$H$2:$T$3195,J$1,0)</f>
        <v>28193</v>
      </c>
      <c r="K1547" s="27">
        <f>VLOOKUP($C1547, '[1]ODS_county pop 2000-2010'!$H$2:$T$3195,K$1,0)</f>
        <v>28309</v>
      </c>
      <c r="L1547" s="27">
        <f>VLOOKUP($C1547, '[1]ODS_county pop 2000-2010'!$H$2:$T$3195,L$1,0)</f>
        <v>28468</v>
      </c>
      <c r="M1547" s="27">
        <f>VLOOKUP($C1547, '[1]ODS_county pop 2000-2010'!$H$2:$T$3195,M$1,0)</f>
        <v>28365</v>
      </c>
      <c r="N1547" s="27">
        <f>VLOOKUP($C1547, '[1]ODS_county pop 2000-2010'!$H$2:$T$3195,N$1,0)</f>
        <v>28550</v>
      </c>
      <c r="O1547" s="27">
        <f>VLOOKUP($C1547, '[1]ODS_county pop 2000-2010'!$H$2:$T$3195,O$1,0)</f>
        <v>28720</v>
      </c>
      <c r="P1547" s="27">
        <f>VLOOKUP($C1547, '[2]county pop 2010-2020'!$H$2:$T$3195,P$1,0)</f>
        <v>28781</v>
      </c>
      <c r="Q1547" s="27">
        <f>VLOOKUP($C1547, '[2]county pop 2010-2020'!$H$2:$T$3195,Q$1,0)</f>
        <v>28786</v>
      </c>
      <c r="R1547" s="27">
        <f>VLOOKUP($C1547, '[2]county pop 2010-2020'!$H$2:$T$3195,R$1,0)</f>
        <v>28753</v>
      </c>
      <c r="S1547" s="27">
        <f>VLOOKUP($C1547, '[2]county pop 2010-2020'!$H$2:$T$3195,S$1,0)</f>
        <v>28781</v>
      </c>
      <c r="T1547" s="27">
        <f>VLOOKUP($C1547, '[2]county pop 2010-2020'!$H$2:$T$3195,T$1,0)</f>
        <v>28784</v>
      </c>
      <c r="U1547" s="27">
        <f>VLOOKUP($C1547, '[2]county pop 2010-2020'!$H$2:$T$3195,U$1,0)</f>
        <v>28719</v>
      </c>
      <c r="V1547" s="27">
        <f>VLOOKUP($C1547, '[2]county pop 2010-2020'!$H$2:$T$3195,V$1,0)</f>
        <v>28721</v>
      </c>
      <c r="W1547" s="27">
        <f>VLOOKUP($C1547, '[2]county pop 2010-2020'!$H$2:$T$3195,W$1,0)</f>
        <v>28607</v>
      </c>
      <c r="X1547" s="27">
        <f>VLOOKUP($C1547, '[2]county pop 2010-2020'!$H$2:$T$3195,X$1,0)</f>
        <v>28564</v>
      </c>
      <c r="Y1547" s="27">
        <f>VLOOKUP($C1547, '[2]county pop 2010-2020'!$H$2:$T$3195,Y$1,0)</f>
        <v>28543</v>
      </c>
      <c r="Z1547" s="27">
        <f>VLOOKUP($C1547, '[3]ODS_county pop 2020-2022'!$H$2:$K$3196,Z$1,0)</f>
        <v>28480</v>
      </c>
      <c r="AA1547" s="27">
        <f>VLOOKUP($C1547, '[3]ODS_county pop 2020-2022'!$H$2:$K$3196,AA$1,0)</f>
        <v>28502</v>
      </c>
      <c r="AB1547" s="27">
        <f>VLOOKUP($C1547, '[3]ODS_county pop 2020-2022'!$H$2:$K$3196,AB$1,0)</f>
        <v>28438</v>
      </c>
    </row>
    <row r="1548" spans="1:28" x14ac:dyDescent="0.3">
      <c r="A1548" s="20" t="s">
        <v>2148</v>
      </c>
      <c r="B1548" s="20" t="s">
        <v>3190</v>
      </c>
      <c r="C1548" s="18" t="str">
        <f t="shared" si="27"/>
        <v>.McDonald County, Missouri</v>
      </c>
      <c r="D1548" s="20" t="s">
        <v>2084</v>
      </c>
      <c r="F1548" s="27">
        <f>VLOOKUP($C1548, '[1]ODS_county pop 2000-2010'!$H$2:$T$3195,F$1,0)</f>
        <v>21684</v>
      </c>
      <c r="G1548" s="27">
        <f>VLOOKUP($C1548, '[1]ODS_county pop 2000-2010'!$H$2:$T$3195,G$1,0)</f>
        <v>21688</v>
      </c>
      <c r="H1548" s="27">
        <f>VLOOKUP($C1548, '[1]ODS_county pop 2000-2010'!$H$2:$T$3195,H$1,0)</f>
        <v>21712</v>
      </c>
      <c r="I1548" s="27">
        <f>VLOOKUP($C1548, '[1]ODS_county pop 2000-2010'!$H$2:$T$3195,I$1,0)</f>
        <v>22105</v>
      </c>
      <c r="J1548" s="27">
        <f>VLOOKUP($C1548, '[1]ODS_county pop 2000-2010'!$H$2:$T$3195,J$1,0)</f>
        <v>22410</v>
      </c>
      <c r="K1548" s="27">
        <f>VLOOKUP($C1548, '[1]ODS_county pop 2000-2010'!$H$2:$T$3195,K$1,0)</f>
        <v>22718</v>
      </c>
      <c r="L1548" s="27">
        <f>VLOOKUP($C1548, '[1]ODS_county pop 2000-2010'!$H$2:$T$3195,L$1,0)</f>
        <v>22977</v>
      </c>
      <c r="M1548" s="27">
        <f>VLOOKUP($C1548, '[1]ODS_county pop 2000-2010'!$H$2:$T$3195,M$1,0)</f>
        <v>22996</v>
      </c>
      <c r="N1548" s="27">
        <f>VLOOKUP($C1548, '[1]ODS_county pop 2000-2010'!$H$2:$T$3195,N$1,0)</f>
        <v>22943</v>
      </c>
      <c r="O1548" s="27">
        <f>VLOOKUP($C1548, '[1]ODS_county pop 2000-2010'!$H$2:$T$3195,O$1,0)</f>
        <v>23076</v>
      </c>
      <c r="P1548" s="27">
        <f>VLOOKUP($C1548, '[2]county pop 2010-2020'!$H$2:$T$3195,P$1,0)</f>
        <v>23083</v>
      </c>
      <c r="Q1548" s="27">
        <f>VLOOKUP($C1548, '[2]county pop 2010-2020'!$H$2:$T$3195,Q$1,0)</f>
        <v>22897</v>
      </c>
      <c r="R1548" s="27">
        <f>VLOOKUP($C1548, '[2]county pop 2010-2020'!$H$2:$T$3195,R$1,0)</f>
        <v>22976</v>
      </c>
      <c r="S1548" s="27">
        <f>VLOOKUP($C1548, '[2]county pop 2010-2020'!$H$2:$T$3195,S$1,0)</f>
        <v>22651</v>
      </c>
      <c r="T1548" s="27">
        <f>VLOOKUP($C1548, '[2]county pop 2010-2020'!$H$2:$T$3195,T$1,0)</f>
        <v>22851</v>
      </c>
      <c r="U1548" s="27">
        <f>VLOOKUP($C1548, '[2]county pop 2010-2020'!$H$2:$T$3195,U$1,0)</f>
        <v>22721</v>
      </c>
      <c r="V1548" s="27">
        <f>VLOOKUP($C1548, '[2]county pop 2010-2020'!$H$2:$T$3195,V$1,0)</f>
        <v>22773</v>
      </c>
      <c r="W1548" s="27">
        <f>VLOOKUP($C1548, '[2]county pop 2010-2020'!$H$2:$T$3195,W$1,0)</f>
        <v>22796</v>
      </c>
      <c r="X1548" s="27">
        <f>VLOOKUP($C1548, '[2]county pop 2010-2020'!$H$2:$T$3195,X$1,0)</f>
        <v>23031</v>
      </c>
      <c r="Y1548" s="27">
        <f>VLOOKUP($C1548, '[2]county pop 2010-2020'!$H$2:$T$3195,Y$1,0)</f>
        <v>22912</v>
      </c>
      <c r="Z1548" s="27">
        <f>VLOOKUP($C1548, '[3]ODS_county pop 2020-2022'!$H$2:$K$3196,Z$1,0)</f>
        <v>23286</v>
      </c>
      <c r="AA1548" s="27">
        <f>VLOOKUP($C1548, '[3]ODS_county pop 2020-2022'!$H$2:$K$3196,AA$1,0)</f>
        <v>23428</v>
      </c>
      <c r="AB1548" s="27">
        <f>VLOOKUP($C1548, '[3]ODS_county pop 2020-2022'!$H$2:$K$3196,AB$1,0)</f>
        <v>23588</v>
      </c>
    </row>
    <row r="1549" spans="1:28" x14ac:dyDescent="0.3">
      <c r="A1549" s="20" t="s">
        <v>2148</v>
      </c>
      <c r="B1549" s="20" t="s">
        <v>2706</v>
      </c>
      <c r="C1549" s="18" t="str">
        <f t="shared" si="27"/>
        <v>.Mercer County, Missouri</v>
      </c>
      <c r="D1549" s="20" t="s">
        <v>2354</v>
      </c>
      <c r="F1549" s="27">
        <f>VLOOKUP($C1549, '[1]ODS_county pop 2000-2010'!$H$2:$T$3195,F$1,0)</f>
        <v>3756</v>
      </c>
      <c r="G1549" s="27">
        <f>VLOOKUP($C1549, '[1]ODS_county pop 2000-2010'!$H$2:$T$3195,G$1,0)</f>
        <v>3750</v>
      </c>
      <c r="H1549" s="27">
        <f>VLOOKUP($C1549, '[1]ODS_county pop 2000-2010'!$H$2:$T$3195,H$1,0)</f>
        <v>3699</v>
      </c>
      <c r="I1549" s="27">
        <f>VLOOKUP($C1549, '[1]ODS_county pop 2000-2010'!$H$2:$T$3195,I$1,0)</f>
        <v>3717</v>
      </c>
      <c r="J1549" s="27">
        <f>VLOOKUP($C1549, '[1]ODS_county pop 2000-2010'!$H$2:$T$3195,J$1,0)</f>
        <v>3701</v>
      </c>
      <c r="K1549" s="27">
        <f>VLOOKUP($C1549, '[1]ODS_county pop 2000-2010'!$H$2:$T$3195,K$1,0)</f>
        <v>3684</v>
      </c>
      <c r="L1549" s="27">
        <f>VLOOKUP($C1549, '[1]ODS_county pop 2000-2010'!$H$2:$T$3195,L$1,0)</f>
        <v>3668</v>
      </c>
      <c r="M1549" s="27">
        <f>VLOOKUP($C1549, '[1]ODS_county pop 2000-2010'!$H$2:$T$3195,M$1,0)</f>
        <v>3684</v>
      </c>
      <c r="N1549" s="27">
        <f>VLOOKUP($C1549, '[1]ODS_county pop 2000-2010'!$H$2:$T$3195,N$1,0)</f>
        <v>3748</v>
      </c>
      <c r="O1549" s="27">
        <f>VLOOKUP($C1549, '[1]ODS_county pop 2000-2010'!$H$2:$T$3195,O$1,0)</f>
        <v>3776</v>
      </c>
      <c r="P1549" s="27">
        <f>VLOOKUP($C1549, '[2]county pop 2010-2020'!$H$2:$T$3195,P$1,0)</f>
        <v>3785</v>
      </c>
      <c r="Q1549" s="27">
        <f>VLOOKUP($C1549, '[2]county pop 2010-2020'!$H$2:$T$3195,Q$1,0)</f>
        <v>3774</v>
      </c>
      <c r="R1549" s="27">
        <f>VLOOKUP($C1549, '[2]county pop 2010-2020'!$H$2:$T$3195,R$1,0)</f>
        <v>3708</v>
      </c>
      <c r="S1549" s="27">
        <f>VLOOKUP($C1549, '[2]county pop 2010-2020'!$H$2:$T$3195,S$1,0)</f>
        <v>3664</v>
      </c>
      <c r="T1549" s="27">
        <f>VLOOKUP($C1549, '[2]county pop 2010-2020'!$H$2:$T$3195,T$1,0)</f>
        <v>3682</v>
      </c>
      <c r="U1549" s="27">
        <f>VLOOKUP($C1549, '[2]county pop 2010-2020'!$H$2:$T$3195,U$1,0)</f>
        <v>3660</v>
      </c>
      <c r="V1549" s="27">
        <f>VLOOKUP($C1549, '[2]county pop 2010-2020'!$H$2:$T$3195,V$1,0)</f>
        <v>3654</v>
      </c>
      <c r="W1549" s="27">
        <f>VLOOKUP($C1549, '[2]county pop 2010-2020'!$H$2:$T$3195,W$1,0)</f>
        <v>3659</v>
      </c>
      <c r="X1549" s="27">
        <f>VLOOKUP($C1549, '[2]county pop 2010-2020'!$H$2:$T$3195,X$1,0)</f>
        <v>3625</v>
      </c>
      <c r="Y1549" s="27">
        <f>VLOOKUP($C1549, '[2]county pop 2010-2020'!$H$2:$T$3195,Y$1,0)</f>
        <v>3619</v>
      </c>
      <c r="Z1549" s="27">
        <f>VLOOKUP($C1549, '[3]ODS_county pop 2020-2022'!$H$2:$K$3196,Z$1,0)</f>
        <v>3513</v>
      </c>
      <c r="AA1549" s="27">
        <f>VLOOKUP($C1549, '[3]ODS_county pop 2020-2022'!$H$2:$K$3196,AA$1,0)</f>
        <v>3469</v>
      </c>
      <c r="AB1549" s="27">
        <f>VLOOKUP($C1549, '[3]ODS_county pop 2020-2022'!$H$2:$K$3196,AB$1,0)</f>
        <v>3437</v>
      </c>
    </row>
    <row r="1550" spans="1:28" x14ac:dyDescent="0.3">
      <c r="A1550" s="20" t="s">
        <v>2148</v>
      </c>
      <c r="B1550" s="20" t="s">
        <v>2328</v>
      </c>
      <c r="C1550" s="18" t="str">
        <f t="shared" si="27"/>
        <v>.Miller County, Missouri</v>
      </c>
      <c r="D1550" s="20" t="s">
        <v>2084</v>
      </c>
      <c r="F1550" s="27">
        <f>VLOOKUP($C1550, '[1]ODS_county pop 2000-2010'!$H$2:$T$3195,F$1,0)</f>
        <v>23562</v>
      </c>
      <c r="G1550" s="27">
        <f>VLOOKUP($C1550, '[1]ODS_county pop 2000-2010'!$H$2:$T$3195,G$1,0)</f>
        <v>23911</v>
      </c>
      <c r="H1550" s="27">
        <f>VLOOKUP($C1550, '[1]ODS_county pop 2000-2010'!$H$2:$T$3195,H$1,0)</f>
        <v>24082</v>
      </c>
      <c r="I1550" s="27">
        <f>VLOOKUP($C1550, '[1]ODS_county pop 2000-2010'!$H$2:$T$3195,I$1,0)</f>
        <v>24056</v>
      </c>
      <c r="J1550" s="27">
        <f>VLOOKUP($C1550, '[1]ODS_county pop 2000-2010'!$H$2:$T$3195,J$1,0)</f>
        <v>24488</v>
      </c>
      <c r="K1550" s="27">
        <f>VLOOKUP($C1550, '[1]ODS_county pop 2000-2010'!$H$2:$T$3195,K$1,0)</f>
        <v>24582</v>
      </c>
      <c r="L1550" s="27">
        <f>VLOOKUP($C1550, '[1]ODS_county pop 2000-2010'!$H$2:$T$3195,L$1,0)</f>
        <v>24759</v>
      </c>
      <c r="M1550" s="27">
        <f>VLOOKUP($C1550, '[1]ODS_county pop 2000-2010'!$H$2:$T$3195,M$1,0)</f>
        <v>24843</v>
      </c>
      <c r="N1550" s="27">
        <f>VLOOKUP($C1550, '[1]ODS_county pop 2000-2010'!$H$2:$T$3195,N$1,0)</f>
        <v>24867</v>
      </c>
      <c r="O1550" s="27">
        <f>VLOOKUP($C1550, '[1]ODS_county pop 2000-2010'!$H$2:$T$3195,O$1,0)</f>
        <v>24840</v>
      </c>
      <c r="P1550" s="27">
        <f>VLOOKUP($C1550, '[2]county pop 2010-2020'!$H$2:$T$3195,P$1,0)</f>
        <v>24748</v>
      </c>
      <c r="Q1550" s="27">
        <f>VLOOKUP($C1550, '[2]county pop 2010-2020'!$H$2:$T$3195,Q$1,0)</f>
        <v>24705</v>
      </c>
      <c r="R1550" s="27">
        <f>VLOOKUP($C1550, '[2]county pop 2010-2020'!$H$2:$T$3195,R$1,0)</f>
        <v>24573</v>
      </c>
      <c r="S1550" s="27">
        <f>VLOOKUP($C1550, '[2]county pop 2010-2020'!$H$2:$T$3195,S$1,0)</f>
        <v>24805</v>
      </c>
      <c r="T1550" s="27">
        <f>VLOOKUP($C1550, '[2]county pop 2010-2020'!$H$2:$T$3195,T$1,0)</f>
        <v>24824</v>
      </c>
      <c r="U1550" s="27">
        <f>VLOOKUP($C1550, '[2]county pop 2010-2020'!$H$2:$T$3195,U$1,0)</f>
        <v>24865</v>
      </c>
      <c r="V1550" s="27">
        <f>VLOOKUP($C1550, '[2]county pop 2010-2020'!$H$2:$T$3195,V$1,0)</f>
        <v>24981</v>
      </c>
      <c r="W1550" s="27">
        <f>VLOOKUP($C1550, '[2]county pop 2010-2020'!$H$2:$T$3195,W$1,0)</f>
        <v>25199</v>
      </c>
      <c r="X1550" s="27">
        <f>VLOOKUP($C1550, '[2]county pop 2010-2020'!$H$2:$T$3195,X$1,0)</f>
        <v>25269</v>
      </c>
      <c r="Y1550" s="27">
        <f>VLOOKUP($C1550, '[2]county pop 2010-2020'!$H$2:$T$3195,Y$1,0)</f>
        <v>25607</v>
      </c>
      <c r="Z1550" s="27">
        <f>VLOOKUP($C1550, '[3]ODS_county pop 2020-2022'!$H$2:$K$3196,Z$1,0)</f>
        <v>24770</v>
      </c>
      <c r="AA1550" s="27">
        <f>VLOOKUP($C1550, '[3]ODS_county pop 2020-2022'!$H$2:$K$3196,AA$1,0)</f>
        <v>24943</v>
      </c>
      <c r="AB1550" s="27">
        <f>VLOOKUP($C1550, '[3]ODS_county pop 2020-2022'!$H$2:$K$3196,AB$1,0)</f>
        <v>25403</v>
      </c>
    </row>
    <row r="1551" spans="1:28" x14ac:dyDescent="0.3">
      <c r="A1551" s="20" t="s">
        <v>2148</v>
      </c>
      <c r="B1551" s="20" t="s">
        <v>2146</v>
      </c>
      <c r="C1551" s="18" t="str">
        <f t="shared" si="27"/>
        <v>.Mississippi County, Missouri</v>
      </c>
      <c r="D1551" s="20" t="s">
        <v>2084</v>
      </c>
      <c r="F1551" s="27">
        <f>VLOOKUP($C1551, '[1]ODS_county pop 2000-2010'!$H$2:$T$3195,F$1,0)</f>
        <v>13430</v>
      </c>
      <c r="G1551" s="27">
        <f>VLOOKUP($C1551, '[1]ODS_county pop 2000-2010'!$H$2:$T$3195,G$1,0)</f>
        <v>13424</v>
      </c>
      <c r="H1551" s="27">
        <f>VLOOKUP($C1551, '[1]ODS_county pop 2000-2010'!$H$2:$T$3195,H$1,0)</f>
        <v>13526</v>
      </c>
      <c r="I1551" s="27">
        <f>VLOOKUP($C1551, '[1]ODS_county pop 2000-2010'!$H$2:$T$3195,I$1,0)</f>
        <v>13626</v>
      </c>
      <c r="J1551" s="27">
        <f>VLOOKUP($C1551, '[1]ODS_county pop 2000-2010'!$H$2:$T$3195,J$1,0)</f>
        <v>13669</v>
      </c>
      <c r="K1551" s="27">
        <f>VLOOKUP($C1551, '[1]ODS_county pop 2000-2010'!$H$2:$T$3195,K$1,0)</f>
        <v>13872</v>
      </c>
      <c r="L1551" s="27">
        <f>VLOOKUP($C1551, '[1]ODS_county pop 2000-2010'!$H$2:$T$3195,L$1,0)</f>
        <v>14033</v>
      </c>
      <c r="M1551" s="27">
        <f>VLOOKUP($C1551, '[1]ODS_county pop 2000-2010'!$H$2:$T$3195,M$1,0)</f>
        <v>14058</v>
      </c>
      <c r="N1551" s="27">
        <f>VLOOKUP($C1551, '[1]ODS_county pop 2000-2010'!$H$2:$T$3195,N$1,0)</f>
        <v>14087</v>
      </c>
      <c r="O1551" s="27">
        <f>VLOOKUP($C1551, '[1]ODS_county pop 2000-2010'!$H$2:$T$3195,O$1,0)</f>
        <v>14146</v>
      </c>
      <c r="P1551" s="27">
        <f>VLOOKUP($C1551, '[2]county pop 2010-2020'!$H$2:$T$3195,P$1,0)</f>
        <v>14358</v>
      </c>
      <c r="Q1551" s="27">
        <f>VLOOKUP($C1551, '[2]county pop 2010-2020'!$H$2:$T$3195,Q$1,0)</f>
        <v>14241</v>
      </c>
      <c r="R1551" s="27">
        <f>VLOOKUP($C1551, '[2]county pop 2010-2020'!$H$2:$T$3195,R$1,0)</f>
        <v>14288</v>
      </c>
      <c r="S1551" s="27">
        <f>VLOOKUP($C1551, '[2]county pop 2010-2020'!$H$2:$T$3195,S$1,0)</f>
        <v>14189</v>
      </c>
      <c r="T1551" s="27">
        <f>VLOOKUP($C1551, '[2]county pop 2010-2020'!$H$2:$T$3195,T$1,0)</f>
        <v>14197</v>
      </c>
      <c r="U1551" s="27">
        <f>VLOOKUP($C1551, '[2]county pop 2010-2020'!$H$2:$T$3195,U$1,0)</f>
        <v>13984</v>
      </c>
      <c r="V1551" s="27">
        <f>VLOOKUP($C1551, '[2]county pop 2010-2020'!$H$2:$T$3195,V$1,0)</f>
        <v>13755</v>
      </c>
      <c r="W1551" s="27">
        <f>VLOOKUP($C1551, '[2]county pop 2010-2020'!$H$2:$T$3195,W$1,0)</f>
        <v>13615</v>
      </c>
      <c r="X1551" s="27">
        <f>VLOOKUP($C1551, '[2]county pop 2010-2020'!$H$2:$T$3195,X$1,0)</f>
        <v>13369</v>
      </c>
      <c r="Y1551" s="27">
        <f>VLOOKUP($C1551, '[2]county pop 2010-2020'!$H$2:$T$3195,Y$1,0)</f>
        <v>13208</v>
      </c>
      <c r="Z1551" s="27">
        <f>VLOOKUP($C1551, '[3]ODS_county pop 2020-2022'!$H$2:$K$3196,Z$1,0)</f>
        <v>12130</v>
      </c>
      <c r="AA1551" s="27">
        <f>VLOOKUP($C1551, '[3]ODS_county pop 2020-2022'!$H$2:$K$3196,AA$1,0)</f>
        <v>12129</v>
      </c>
      <c r="AB1551" s="27">
        <f>VLOOKUP($C1551, '[3]ODS_county pop 2020-2022'!$H$2:$K$3196,AB$1,0)</f>
        <v>11688</v>
      </c>
    </row>
    <row r="1552" spans="1:28" x14ac:dyDescent="0.3">
      <c r="A1552" s="20" t="s">
        <v>2148</v>
      </c>
      <c r="B1552" s="20" t="s">
        <v>3191</v>
      </c>
      <c r="C1552" s="18" t="str">
        <f t="shared" si="27"/>
        <v>.Moniteau County, Missouri</v>
      </c>
      <c r="D1552" s="20" t="s">
        <v>2084</v>
      </c>
      <c r="F1552" s="27">
        <f>VLOOKUP($C1552, '[1]ODS_county pop 2000-2010'!$H$2:$T$3195,F$1,0)</f>
        <v>14829</v>
      </c>
      <c r="G1552" s="27">
        <f>VLOOKUP($C1552, '[1]ODS_county pop 2000-2010'!$H$2:$T$3195,G$1,0)</f>
        <v>14805</v>
      </c>
      <c r="H1552" s="27">
        <f>VLOOKUP($C1552, '[1]ODS_county pop 2000-2010'!$H$2:$T$3195,H$1,0)</f>
        <v>15006</v>
      </c>
      <c r="I1552" s="27">
        <f>VLOOKUP($C1552, '[1]ODS_county pop 2000-2010'!$H$2:$T$3195,I$1,0)</f>
        <v>15105</v>
      </c>
      <c r="J1552" s="27">
        <f>VLOOKUP($C1552, '[1]ODS_county pop 2000-2010'!$H$2:$T$3195,J$1,0)</f>
        <v>15082</v>
      </c>
      <c r="K1552" s="27">
        <f>VLOOKUP($C1552, '[1]ODS_county pop 2000-2010'!$H$2:$T$3195,K$1,0)</f>
        <v>15312</v>
      </c>
      <c r="L1552" s="27">
        <f>VLOOKUP($C1552, '[1]ODS_county pop 2000-2010'!$H$2:$T$3195,L$1,0)</f>
        <v>15340</v>
      </c>
      <c r="M1552" s="27">
        <f>VLOOKUP($C1552, '[1]ODS_county pop 2000-2010'!$H$2:$T$3195,M$1,0)</f>
        <v>15416</v>
      </c>
      <c r="N1552" s="27">
        <f>VLOOKUP($C1552, '[1]ODS_county pop 2000-2010'!$H$2:$T$3195,N$1,0)</f>
        <v>15424</v>
      </c>
      <c r="O1552" s="27">
        <f>VLOOKUP($C1552, '[1]ODS_county pop 2000-2010'!$H$2:$T$3195,O$1,0)</f>
        <v>15545</v>
      </c>
      <c r="P1552" s="27">
        <f>VLOOKUP($C1552, '[2]county pop 2010-2020'!$H$2:$T$3195,P$1,0)</f>
        <v>15607</v>
      </c>
      <c r="Q1552" s="27">
        <f>VLOOKUP($C1552, '[2]county pop 2010-2020'!$H$2:$T$3195,Q$1,0)</f>
        <v>15711</v>
      </c>
      <c r="R1552" s="27">
        <f>VLOOKUP($C1552, '[2]county pop 2010-2020'!$H$2:$T$3195,R$1,0)</f>
        <v>15674</v>
      </c>
      <c r="S1552" s="27">
        <f>VLOOKUP($C1552, '[2]county pop 2010-2020'!$H$2:$T$3195,S$1,0)</f>
        <v>15748</v>
      </c>
      <c r="T1552" s="27">
        <f>VLOOKUP($C1552, '[2]county pop 2010-2020'!$H$2:$T$3195,T$1,0)</f>
        <v>15815</v>
      </c>
      <c r="U1552" s="27">
        <f>VLOOKUP($C1552, '[2]county pop 2010-2020'!$H$2:$T$3195,U$1,0)</f>
        <v>15878</v>
      </c>
      <c r="V1552" s="27">
        <f>VLOOKUP($C1552, '[2]county pop 2010-2020'!$H$2:$T$3195,V$1,0)</f>
        <v>15990</v>
      </c>
      <c r="W1552" s="27">
        <f>VLOOKUP($C1552, '[2]county pop 2010-2020'!$H$2:$T$3195,W$1,0)</f>
        <v>16028</v>
      </c>
      <c r="X1552" s="27">
        <f>VLOOKUP($C1552, '[2]county pop 2010-2020'!$H$2:$T$3195,X$1,0)</f>
        <v>16118</v>
      </c>
      <c r="Y1552" s="27">
        <f>VLOOKUP($C1552, '[2]county pop 2010-2020'!$H$2:$T$3195,Y$1,0)</f>
        <v>15816</v>
      </c>
      <c r="Z1552" s="27">
        <f>VLOOKUP($C1552, '[3]ODS_county pop 2020-2022'!$H$2:$K$3196,Z$1,0)</f>
        <v>15213</v>
      </c>
      <c r="AA1552" s="27">
        <f>VLOOKUP($C1552, '[3]ODS_county pop 2020-2022'!$H$2:$K$3196,AA$1,0)</f>
        <v>15284</v>
      </c>
      <c r="AB1552" s="27">
        <f>VLOOKUP($C1552, '[3]ODS_county pop 2020-2022'!$H$2:$K$3196,AB$1,0)</f>
        <v>15220</v>
      </c>
    </row>
    <row r="1553" spans="1:28" x14ac:dyDescent="0.3">
      <c r="A1553" s="20" t="s">
        <v>2148</v>
      </c>
      <c r="B1553" s="20" t="s">
        <v>2222</v>
      </c>
      <c r="C1553" s="18" t="str">
        <f t="shared" si="27"/>
        <v>.Monroe County, Missouri</v>
      </c>
      <c r="D1553" s="20" t="s">
        <v>2084</v>
      </c>
      <c r="F1553" s="27">
        <f>VLOOKUP($C1553, '[1]ODS_county pop 2000-2010'!$H$2:$T$3195,F$1,0)</f>
        <v>9320</v>
      </c>
      <c r="G1553" s="27">
        <f>VLOOKUP($C1553, '[1]ODS_county pop 2000-2010'!$H$2:$T$3195,G$1,0)</f>
        <v>9291</v>
      </c>
      <c r="H1553" s="27">
        <f>VLOOKUP($C1553, '[1]ODS_county pop 2000-2010'!$H$2:$T$3195,H$1,0)</f>
        <v>9259</v>
      </c>
      <c r="I1553" s="27">
        <f>VLOOKUP($C1553, '[1]ODS_county pop 2000-2010'!$H$2:$T$3195,I$1,0)</f>
        <v>9274</v>
      </c>
      <c r="J1553" s="27">
        <f>VLOOKUP($C1553, '[1]ODS_county pop 2000-2010'!$H$2:$T$3195,J$1,0)</f>
        <v>9254</v>
      </c>
      <c r="K1553" s="27">
        <f>VLOOKUP($C1553, '[1]ODS_county pop 2000-2010'!$H$2:$T$3195,K$1,0)</f>
        <v>9209</v>
      </c>
      <c r="L1553" s="27">
        <f>VLOOKUP($C1553, '[1]ODS_county pop 2000-2010'!$H$2:$T$3195,L$1,0)</f>
        <v>9219</v>
      </c>
      <c r="M1553" s="27">
        <f>VLOOKUP($C1553, '[1]ODS_county pop 2000-2010'!$H$2:$T$3195,M$1,0)</f>
        <v>9216</v>
      </c>
      <c r="N1553" s="27">
        <f>VLOOKUP($C1553, '[1]ODS_county pop 2000-2010'!$H$2:$T$3195,N$1,0)</f>
        <v>9157</v>
      </c>
      <c r="O1553" s="27">
        <f>VLOOKUP($C1553, '[1]ODS_county pop 2000-2010'!$H$2:$T$3195,O$1,0)</f>
        <v>9014</v>
      </c>
      <c r="P1553" s="27">
        <f>VLOOKUP($C1553, '[2]county pop 2010-2020'!$H$2:$T$3195,P$1,0)</f>
        <v>8840</v>
      </c>
      <c r="Q1553" s="27">
        <f>VLOOKUP($C1553, '[2]county pop 2010-2020'!$H$2:$T$3195,Q$1,0)</f>
        <v>8685</v>
      </c>
      <c r="R1553" s="27">
        <f>VLOOKUP($C1553, '[2]county pop 2010-2020'!$H$2:$T$3195,R$1,0)</f>
        <v>8691</v>
      </c>
      <c r="S1553" s="27">
        <f>VLOOKUP($C1553, '[2]county pop 2010-2020'!$H$2:$T$3195,S$1,0)</f>
        <v>8768</v>
      </c>
      <c r="T1553" s="27">
        <f>VLOOKUP($C1553, '[2]county pop 2010-2020'!$H$2:$T$3195,T$1,0)</f>
        <v>8735</v>
      </c>
      <c r="U1553" s="27">
        <f>VLOOKUP($C1553, '[2]county pop 2010-2020'!$H$2:$T$3195,U$1,0)</f>
        <v>8635</v>
      </c>
      <c r="V1553" s="27">
        <f>VLOOKUP($C1553, '[2]county pop 2010-2020'!$H$2:$T$3195,V$1,0)</f>
        <v>8629</v>
      </c>
      <c r="W1553" s="27">
        <f>VLOOKUP($C1553, '[2]county pop 2010-2020'!$H$2:$T$3195,W$1,0)</f>
        <v>8594</v>
      </c>
      <c r="X1553" s="27">
        <f>VLOOKUP($C1553, '[2]county pop 2010-2020'!$H$2:$T$3195,X$1,0)</f>
        <v>8630</v>
      </c>
      <c r="Y1553" s="27">
        <f>VLOOKUP($C1553, '[2]county pop 2010-2020'!$H$2:$T$3195,Y$1,0)</f>
        <v>8627</v>
      </c>
      <c r="Z1553" s="27">
        <f>VLOOKUP($C1553, '[3]ODS_county pop 2020-2022'!$H$2:$K$3196,Z$1,0)</f>
        <v>8686</v>
      </c>
      <c r="AA1553" s="27">
        <f>VLOOKUP($C1553, '[3]ODS_county pop 2020-2022'!$H$2:$K$3196,AA$1,0)</f>
        <v>8720</v>
      </c>
      <c r="AB1553" s="27">
        <f>VLOOKUP($C1553, '[3]ODS_county pop 2020-2022'!$H$2:$K$3196,AB$1,0)</f>
        <v>8652</v>
      </c>
    </row>
    <row r="1554" spans="1:28" x14ac:dyDescent="0.3">
      <c r="A1554" s="20" t="s">
        <v>2148</v>
      </c>
      <c r="B1554" s="20" t="s">
        <v>2225</v>
      </c>
      <c r="C1554" s="18" t="str">
        <f t="shared" si="27"/>
        <v>.Montgomery County, Missouri</v>
      </c>
      <c r="D1554" s="20" t="s">
        <v>2084</v>
      </c>
      <c r="F1554" s="27">
        <f>VLOOKUP($C1554, '[1]ODS_county pop 2000-2010'!$H$2:$T$3195,F$1,0)</f>
        <v>12140</v>
      </c>
      <c r="G1554" s="27">
        <f>VLOOKUP($C1554, '[1]ODS_county pop 2000-2010'!$H$2:$T$3195,G$1,0)</f>
        <v>12120</v>
      </c>
      <c r="H1554" s="27">
        <f>VLOOKUP($C1554, '[1]ODS_county pop 2000-2010'!$H$2:$T$3195,H$1,0)</f>
        <v>12084</v>
      </c>
      <c r="I1554" s="27">
        <f>VLOOKUP($C1554, '[1]ODS_county pop 2000-2010'!$H$2:$T$3195,I$1,0)</f>
        <v>12095</v>
      </c>
      <c r="J1554" s="27">
        <f>VLOOKUP($C1554, '[1]ODS_county pop 2000-2010'!$H$2:$T$3195,J$1,0)</f>
        <v>12236</v>
      </c>
      <c r="K1554" s="27">
        <f>VLOOKUP($C1554, '[1]ODS_county pop 2000-2010'!$H$2:$T$3195,K$1,0)</f>
        <v>12285</v>
      </c>
      <c r="L1554" s="27">
        <f>VLOOKUP($C1554, '[1]ODS_county pop 2000-2010'!$H$2:$T$3195,L$1,0)</f>
        <v>12242</v>
      </c>
      <c r="M1554" s="27">
        <f>VLOOKUP($C1554, '[1]ODS_county pop 2000-2010'!$H$2:$T$3195,M$1,0)</f>
        <v>12299</v>
      </c>
      <c r="N1554" s="27">
        <f>VLOOKUP($C1554, '[1]ODS_county pop 2000-2010'!$H$2:$T$3195,N$1,0)</f>
        <v>12273</v>
      </c>
      <c r="O1554" s="27">
        <f>VLOOKUP($C1554, '[1]ODS_county pop 2000-2010'!$H$2:$T$3195,O$1,0)</f>
        <v>12179</v>
      </c>
      <c r="P1554" s="27">
        <f>VLOOKUP($C1554, '[2]county pop 2010-2020'!$H$2:$T$3195,P$1,0)</f>
        <v>12236</v>
      </c>
      <c r="Q1554" s="27">
        <f>VLOOKUP($C1554, '[2]county pop 2010-2020'!$H$2:$T$3195,Q$1,0)</f>
        <v>12206</v>
      </c>
      <c r="R1554" s="27">
        <f>VLOOKUP($C1554, '[2]county pop 2010-2020'!$H$2:$T$3195,R$1,0)</f>
        <v>11971</v>
      </c>
      <c r="S1554" s="27">
        <f>VLOOKUP($C1554, '[2]county pop 2010-2020'!$H$2:$T$3195,S$1,0)</f>
        <v>11852</v>
      </c>
      <c r="T1554" s="27">
        <f>VLOOKUP($C1554, '[2]county pop 2010-2020'!$H$2:$T$3195,T$1,0)</f>
        <v>11725</v>
      </c>
      <c r="U1554" s="27">
        <f>VLOOKUP($C1554, '[2]county pop 2010-2020'!$H$2:$T$3195,U$1,0)</f>
        <v>11579</v>
      </c>
      <c r="V1554" s="27">
        <f>VLOOKUP($C1554, '[2]county pop 2010-2020'!$H$2:$T$3195,V$1,0)</f>
        <v>11459</v>
      </c>
      <c r="W1554" s="27">
        <f>VLOOKUP($C1554, '[2]county pop 2010-2020'!$H$2:$T$3195,W$1,0)</f>
        <v>11388</v>
      </c>
      <c r="X1554" s="27">
        <f>VLOOKUP($C1554, '[2]county pop 2010-2020'!$H$2:$T$3195,X$1,0)</f>
        <v>11458</v>
      </c>
      <c r="Y1554" s="27">
        <f>VLOOKUP($C1554, '[2]county pop 2010-2020'!$H$2:$T$3195,Y$1,0)</f>
        <v>11472</v>
      </c>
      <c r="Z1554" s="27">
        <f>VLOOKUP($C1554, '[3]ODS_county pop 2020-2022'!$H$2:$K$3196,Z$1,0)</f>
        <v>11287</v>
      </c>
      <c r="AA1554" s="27">
        <f>VLOOKUP($C1554, '[3]ODS_county pop 2020-2022'!$H$2:$K$3196,AA$1,0)</f>
        <v>11429</v>
      </c>
      <c r="AB1554" s="27">
        <f>VLOOKUP($C1554, '[3]ODS_county pop 2020-2022'!$H$2:$K$3196,AB$1,0)</f>
        <v>11470</v>
      </c>
    </row>
    <row r="1555" spans="1:28" x14ac:dyDescent="0.3">
      <c r="A1555" s="20" t="s">
        <v>2148</v>
      </c>
      <c r="B1555" s="20" t="s">
        <v>2226</v>
      </c>
      <c r="C1555" s="18" t="str">
        <f t="shared" si="27"/>
        <v>.Morgan County, Missouri</v>
      </c>
      <c r="D1555" s="20" t="s">
        <v>2084</v>
      </c>
      <c r="F1555" s="27">
        <f>VLOOKUP($C1555, '[1]ODS_county pop 2000-2010'!$H$2:$T$3195,F$1,0)</f>
        <v>19239</v>
      </c>
      <c r="G1555" s="27">
        <f>VLOOKUP($C1555, '[1]ODS_county pop 2000-2010'!$H$2:$T$3195,G$1,0)</f>
        <v>19543</v>
      </c>
      <c r="H1555" s="27">
        <f>VLOOKUP($C1555, '[1]ODS_county pop 2000-2010'!$H$2:$T$3195,H$1,0)</f>
        <v>19588</v>
      </c>
      <c r="I1555" s="27">
        <f>VLOOKUP($C1555, '[1]ODS_county pop 2000-2010'!$H$2:$T$3195,I$1,0)</f>
        <v>19831</v>
      </c>
      <c r="J1555" s="27">
        <f>VLOOKUP($C1555, '[1]ODS_county pop 2000-2010'!$H$2:$T$3195,J$1,0)</f>
        <v>20106</v>
      </c>
      <c r="K1555" s="27">
        <f>VLOOKUP($C1555, '[1]ODS_county pop 2000-2010'!$H$2:$T$3195,K$1,0)</f>
        <v>20273</v>
      </c>
      <c r="L1555" s="27">
        <f>VLOOKUP($C1555, '[1]ODS_county pop 2000-2010'!$H$2:$T$3195,L$1,0)</f>
        <v>20570</v>
      </c>
      <c r="M1555" s="27">
        <f>VLOOKUP($C1555, '[1]ODS_county pop 2000-2010'!$H$2:$T$3195,M$1,0)</f>
        <v>20716</v>
      </c>
      <c r="N1555" s="27">
        <f>VLOOKUP($C1555, '[1]ODS_county pop 2000-2010'!$H$2:$T$3195,N$1,0)</f>
        <v>20745</v>
      </c>
      <c r="O1555" s="27">
        <f>VLOOKUP($C1555, '[1]ODS_county pop 2000-2010'!$H$2:$T$3195,O$1,0)</f>
        <v>20566</v>
      </c>
      <c r="P1555" s="27">
        <f>VLOOKUP($C1555, '[2]county pop 2010-2020'!$H$2:$T$3195,P$1,0)</f>
        <v>20565</v>
      </c>
      <c r="Q1555" s="27">
        <f>VLOOKUP($C1555, '[2]county pop 2010-2020'!$H$2:$T$3195,Q$1,0)</f>
        <v>20375</v>
      </c>
      <c r="R1555" s="27">
        <f>VLOOKUP($C1555, '[2]county pop 2010-2020'!$H$2:$T$3195,R$1,0)</f>
        <v>20079</v>
      </c>
      <c r="S1555" s="27">
        <f>VLOOKUP($C1555, '[2]county pop 2010-2020'!$H$2:$T$3195,S$1,0)</f>
        <v>20123</v>
      </c>
      <c r="T1555" s="27">
        <f>VLOOKUP($C1555, '[2]county pop 2010-2020'!$H$2:$T$3195,T$1,0)</f>
        <v>20081</v>
      </c>
      <c r="U1555" s="27">
        <f>VLOOKUP($C1555, '[2]county pop 2010-2020'!$H$2:$T$3195,U$1,0)</f>
        <v>20072</v>
      </c>
      <c r="V1555" s="27">
        <f>VLOOKUP($C1555, '[2]county pop 2010-2020'!$H$2:$T$3195,V$1,0)</f>
        <v>20106</v>
      </c>
      <c r="W1555" s="27">
        <f>VLOOKUP($C1555, '[2]county pop 2010-2020'!$H$2:$T$3195,W$1,0)</f>
        <v>20181</v>
      </c>
      <c r="X1555" s="27">
        <f>VLOOKUP($C1555, '[2]county pop 2010-2020'!$H$2:$T$3195,X$1,0)</f>
        <v>20466</v>
      </c>
      <c r="Y1555" s="27">
        <f>VLOOKUP($C1555, '[2]county pop 2010-2020'!$H$2:$T$3195,Y$1,0)</f>
        <v>20720</v>
      </c>
      <c r="Z1555" s="27">
        <f>VLOOKUP($C1555, '[3]ODS_county pop 2020-2022'!$H$2:$K$3196,Z$1,0)</f>
        <v>20990</v>
      </c>
      <c r="AA1555" s="27">
        <f>VLOOKUP($C1555, '[3]ODS_county pop 2020-2022'!$H$2:$K$3196,AA$1,0)</f>
        <v>21417</v>
      </c>
      <c r="AB1555" s="27">
        <f>VLOOKUP($C1555, '[3]ODS_county pop 2020-2022'!$H$2:$K$3196,AB$1,0)</f>
        <v>21785</v>
      </c>
    </row>
    <row r="1556" spans="1:28" x14ac:dyDescent="0.3">
      <c r="A1556" s="20" t="s">
        <v>2148</v>
      </c>
      <c r="B1556" s="20" t="s">
        <v>3192</v>
      </c>
      <c r="C1556" s="18" t="str">
        <f t="shared" si="27"/>
        <v>.New Madrid County, Missouri</v>
      </c>
      <c r="D1556" s="20" t="s">
        <v>2084</v>
      </c>
      <c r="F1556" s="27">
        <f>VLOOKUP($C1556, '[1]ODS_county pop 2000-2010'!$H$2:$T$3195,F$1,0)</f>
        <v>19691</v>
      </c>
      <c r="G1556" s="27">
        <f>VLOOKUP($C1556, '[1]ODS_county pop 2000-2010'!$H$2:$T$3195,G$1,0)</f>
        <v>19638</v>
      </c>
      <c r="H1556" s="27">
        <f>VLOOKUP($C1556, '[1]ODS_county pop 2000-2010'!$H$2:$T$3195,H$1,0)</f>
        <v>19416</v>
      </c>
      <c r="I1556" s="27">
        <f>VLOOKUP($C1556, '[1]ODS_county pop 2000-2010'!$H$2:$T$3195,I$1,0)</f>
        <v>19405</v>
      </c>
      <c r="J1556" s="27">
        <f>VLOOKUP($C1556, '[1]ODS_county pop 2000-2010'!$H$2:$T$3195,J$1,0)</f>
        <v>19235</v>
      </c>
      <c r="K1556" s="27">
        <f>VLOOKUP($C1556, '[1]ODS_county pop 2000-2010'!$H$2:$T$3195,K$1,0)</f>
        <v>18919</v>
      </c>
      <c r="L1556" s="27">
        <f>VLOOKUP($C1556, '[1]ODS_county pop 2000-2010'!$H$2:$T$3195,L$1,0)</f>
        <v>18821</v>
      </c>
      <c r="M1556" s="27">
        <f>VLOOKUP($C1556, '[1]ODS_county pop 2000-2010'!$H$2:$T$3195,M$1,0)</f>
        <v>18780</v>
      </c>
      <c r="N1556" s="27">
        <f>VLOOKUP($C1556, '[1]ODS_county pop 2000-2010'!$H$2:$T$3195,N$1,0)</f>
        <v>18805</v>
      </c>
      <c r="O1556" s="27">
        <f>VLOOKUP($C1556, '[1]ODS_county pop 2000-2010'!$H$2:$T$3195,O$1,0)</f>
        <v>18896</v>
      </c>
      <c r="P1556" s="27">
        <f>VLOOKUP($C1556, '[2]county pop 2010-2020'!$H$2:$T$3195,P$1,0)</f>
        <v>18956</v>
      </c>
      <c r="Q1556" s="27">
        <f>VLOOKUP($C1556, '[2]county pop 2010-2020'!$H$2:$T$3195,Q$1,0)</f>
        <v>18758</v>
      </c>
      <c r="R1556" s="27">
        <f>VLOOKUP($C1556, '[2]county pop 2010-2020'!$H$2:$T$3195,R$1,0)</f>
        <v>18468</v>
      </c>
      <c r="S1556" s="27">
        <f>VLOOKUP($C1556, '[2]county pop 2010-2020'!$H$2:$T$3195,S$1,0)</f>
        <v>18315</v>
      </c>
      <c r="T1556" s="27">
        <f>VLOOKUP($C1556, '[2]county pop 2010-2020'!$H$2:$T$3195,T$1,0)</f>
        <v>18230</v>
      </c>
      <c r="U1556" s="27">
        <f>VLOOKUP($C1556, '[2]county pop 2010-2020'!$H$2:$T$3195,U$1,0)</f>
        <v>18070</v>
      </c>
      <c r="V1556" s="27">
        <f>VLOOKUP($C1556, '[2]county pop 2010-2020'!$H$2:$T$3195,V$1,0)</f>
        <v>17851</v>
      </c>
      <c r="W1556" s="27">
        <f>VLOOKUP($C1556, '[2]county pop 2010-2020'!$H$2:$T$3195,W$1,0)</f>
        <v>17541</v>
      </c>
      <c r="X1556" s="27">
        <f>VLOOKUP($C1556, '[2]county pop 2010-2020'!$H$2:$T$3195,X$1,0)</f>
        <v>17234</v>
      </c>
      <c r="Y1556" s="27">
        <f>VLOOKUP($C1556, '[2]county pop 2010-2020'!$H$2:$T$3195,Y$1,0)</f>
        <v>17052</v>
      </c>
      <c r="Z1556" s="27">
        <f>VLOOKUP($C1556, '[3]ODS_county pop 2020-2022'!$H$2:$K$3196,Z$1,0)</f>
        <v>16331</v>
      </c>
      <c r="AA1556" s="27">
        <f>VLOOKUP($C1556, '[3]ODS_county pop 2020-2022'!$H$2:$K$3196,AA$1,0)</f>
        <v>16024</v>
      </c>
      <c r="AB1556" s="27">
        <f>VLOOKUP($C1556, '[3]ODS_county pop 2020-2022'!$H$2:$K$3196,AB$1,0)</f>
        <v>15695</v>
      </c>
    </row>
    <row r="1557" spans="1:28" x14ac:dyDescent="0.3">
      <c r="A1557" s="20" t="s">
        <v>2148</v>
      </c>
      <c r="B1557" s="20" t="s">
        <v>2329</v>
      </c>
      <c r="C1557" s="18" t="str">
        <f t="shared" si="27"/>
        <v>.Newton County, Missouri</v>
      </c>
      <c r="D1557" s="20" t="s">
        <v>2084</v>
      </c>
      <c r="F1557" s="27">
        <f>VLOOKUP($C1557, '[1]ODS_county pop 2000-2010'!$H$2:$T$3195,F$1,0)</f>
        <v>52596</v>
      </c>
      <c r="G1557" s="27">
        <f>VLOOKUP($C1557, '[1]ODS_county pop 2000-2010'!$H$2:$T$3195,G$1,0)</f>
        <v>52939</v>
      </c>
      <c r="H1557" s="27">
        <f>VLOOKUP($C1557, '[1]ODS_county pop 2000-2010'!$H$2:$T$3195,H$1,0)</f>
        <v>53408</v>
      </c>
      <c r="I1557" s="27">
        <f>VLOOKUP($C1557, '[1]ODS_county pop 2000-2010'!$H$2:$T$3195,I$1,0)</f>
        <v>54347</v>
      </c>
      <c r="J1557" s="27">
        <f>VLOOKUP($C1557, '[1]ODS_county pop 2000-2010'!$H$2:$T$3195,J$1,0)</f>
        <v>55100</v>
      </c>
      <c r="K1557" s="27">
        <f>VLOOKUP($C1557, '[1]ODS_county pop 2000-2010'!$H$2:$T$3195,K$1,0)</f>
        <v>55941</v>
      </c>
      <c r="L1557" s="27">
        <f>VLOOKUP($C1557, '[1]ODS_county pop 2000-2010'!$H$2:$T$3195,L$1,0)</f>
        <v>56671</v>
      </c>
      <c r="M1557" s="27">
        <f>VLOOKUP($C1557, '[1]ODS_county pop 2000-2010'!$H$2:$T$3195,M$1,0)</f>
        <v>57470</v>
      </c>
      <c r="N1557" s="27">
        <f>VLOOKUP($C1557, '[1]ODS_county pop 2000-2010'!$H$2:$T$3195,N$1,0)</f>
        <v>57600</v>
      </c>
      <c r="O1557" s="27">
        <f>VLOOKUP($C1557, '[1]ODS_county pop 2000-2010'!$H$2:$T$3195,O$1,0)</f>
        <v>57946</v>
      </c>
      <c r="P1557" s="27">
        <f>VLOOKUP($C1557, '[2]county pop 2010-2020'!$H$2:$T$3195,P$1,0)</f>
        <v>58114</v>
      </c>
      <c r="Q1557" s="27">
        <f>VLOOKUP($C1557, '[2]county pop 2010-2020'!$H$2:$T$3195,Q$1,0)</f>
        <v>58564</v>
      </c>
      <c r="R1557" s="27">
        <f>VLOOKUP($C1557, '[2]county pop 2010-2020'!$H$2:$T$3195,R$1,0)</f>
        <v>58651</v>
      </c>
      <c r="S1557" s="27">
        <f>VLOOKUP($C1557, '[2]county pop 2010-2020'!$H$2:$T$3195,S$1,0)</f>
        <v>58396</v>
      </c>
      <c r="T1557" s="27">
        <f>VLOOKUP($C1557, '[2]county pop 2010-2020'!$H$2:$T$3195,T$1,0)</f>
        <v>58148</v>
      </c>
      <c r="U1557" s="27">
        <f>VLOOKUP($C1557, '[2]county pop 2010-2020'!$H$2:$T$3195,U$1,0)</f>
        <v>58165</v>
      </c>
      <c r="V1557" s="27">
        <f>VLOOKUP($C1557, '[2]county pop 2010-2020'!$H$2:$T$3195,V$1,0)</f>
        <v>58221</v>
      </c>
      <c r="W1557" s="27">
        <f>VLOOKUP($C1557, '[2]county pop 2010-2020'!$H$2:$T$3195,W$1,0)</f>
        <v>58206</v>
      </c>
      <c r="X1557" s="27">
        <f>VLOOKUP($C1557, '[2]county pop 2010-2020'!$H$2:$T$3195,X$1,0)</f>
        <v>58233</v>
      </c>
      <c r="Y1557" s="27">
        <f>VLOOKUP($C1557, '[2]county pop 2010-2020'!$H$2:$T$3195,Y$1,0)</f>
        <v>58329</v>
      </c>
      <c r="Z1557" s="27">
        <f>VLOOKUP($C1557, '[3]ODS_county pop 2020-2022'!$H$2:$K$3196,Z$1,0)</f>
        <v>58684</v>
      </c>
      <c r="AA1557" s="27">
        <f>VLOOKUP($C1557, '[3]ODS_county pop 2020-2022'!$H$2:$K$3196,AA$1,0)</f>
        <v>59437</v>
      </c>
      <c r="AB1557" s="27">
        <f>VLOOKUP($C1557, '[3]ODS_county pop 2020-2022'!$H$2:$K$3196,AB$1,0)</f>
        <v>60011</v>
      </c>
    </row>
    <row r="1558" spans="1:28" x14ac:dyDescent="0.3">
      <c r="A1558" s="20" t="s">
        <v>2148</v>
      </c>
      <c r="B1558" s="20" t="s">
        <v>3193</v>
      </c>
      <c r="C1558" s="18" t="str">
        <f t="shared" si="27"/>
        <v>.Nodaway County, Missouri</v>
      </c>
      <c r="D1558" s="20" t="s">
        <v>2354</v>
      </c>
      <c r="F1558" s="27">
        <f>VLOOKUP($C1558, '[1]ODS_county pop 2000-2010'!$H$2:$T$3195,F$1,0)</f>
        <v>21913</v>
      </c>
      <c r="G1558" s="27">
        <f>VLOOKUP($C1558, '[1]ODS_county pop 2000-2010'!$H$2:$T$3195,G$1,0)</f>
        <v>22070</v>
      </c>
      <c r="H1558" s="27">
        <f>VLOOKUP($C1558, '[1]ODS_county pop 2000-2010'!$H$2:$T$3195,H$1,0)</f>
        <v>22239</v>
      </c>
      <c r="I1558" s="27">
        <f>VLOOKUP($C1558, '[1]ODS_county pop 2000-2010'!$H$2:$T$3195,I$1,0)</f>
        <v>22319</v>
      </c>
      <c r="J1558" s="27">
        <f>VLOOKUP($C1558, '[1]ODS_county pop 2000-2010'!$H$2:$T$3195,J$1,0)</f>
        <v>22517</v>
      </c>
      <c r="K1558" s="27">
        <f>VLOOKUP($C1558, '[1]ODS_county pop 2000-2010'!$H$2:$T$3195,K$1,0)</f>
        <v>22588</v>
      </c>
      <c r="L1558" s="27">
        <f>VLOOKUP($C1558, '[1]ODS_county pop 2000-2010'!$H$2:$T$3195,L$1,0)</f>
        <v>22698</v>
      </c>
      <c r="M1558" s="27">
        <f>VLOOKUP($C1558, '[1]ODS_county pop 2000-2010'!$H$2:$T$3195,M$1,0)</f>
        <v>22804</v>
      </c>
      <c r="N1558" s="27">
        <f>VLOOKUP($C1558, '[1]ODS_county pop 2000-2010'!$H$2:$T$3195,N$1,0)</f>
        <v>23026</v>
      </c>
      <c r="O1558" s="27">
        <f>VLOOKUP($C1558, '[1]ODS_county pop 2000-2010'!$H$2:$T$3195,O$1,0)</f>
        <v>23242</v>
      </c>
      <c r="P1558" s="27">
        <f>VLOOKUP($C1558, '[2]county pop 2010-2020'!$H$2:$T$3195,P$1,0)</f>
        <v>23370</v>
      </c>
      <c r="Q1558" s="27">
        <f>VLOOKUP($C1558, '[2]county pop 2010-2020'!$H$2:$T$3195,Q$1,0)</f>
        <v>23439</v>
      </c>
      <c r="R1558" s="27">
        <f>VLOOKUP($C1558, '[2]county pop 2010-2020'!$H$2:$T$3195,R$1,0)</f>
        <v>23336</v>
      </c>
      <c r="S1558" s="27">
        <f>VLOOKUP($C1558, '[2]county pop 2010-2020'!$H$2:$T$3195,S$1,0)</f>
        <v>23165</v>
      </c>
      <c r="T1558" s="27">
        <f>VLOOKUP($C1558, '[2]county pop 2010-2020'!$H$2:$T$3195,T$1,0)</f>
        <v>23002</v>
      </c>
      <c r="U1558" s="27">
        <f>VLOOKUP($C1558, '[2]county pop 2010-2020'!$H$2:$T$3195,U$1,0)</f>
        <v>22649</v>
      </c>
      <c r="V1558" s="27">
        <f>VLOOKUP($C1558, '[2]county pop 2010-2020'!$H$2:$T$3195,V$1,0)</f>
        <v>22486</v>
      </c>
      <c r="W1558" s="27">
        <f>VLOOKUP($C1558, '[2]county pop 2010-2020'!$H$2:$T$3195,W$1,0)</f>
        <v>22431</v>
      </c>
      <c r="X1558" s="27">
        <f>VLOOKUP($C1558, '[2]county pop 2010-2020'!$H$2:$T$3195,X$1,0)</f>
        <v>22244</v>
      </c>
      <c r="Y1558" s="27">
        <f>VLOOKUP($C1558, '[2]county pop 2010-2020'!$H$2:$T$3195,Y$1,0)</f>
        <v>22089</v>
      </c>
      <c r="Z1558" s="27">
        <f>VLOOKUP($C1558, '[3]ODS_county pop 2020-2022'!$H$2:$K$3196,Z$1,0)</f>
        <v>21000</v>
      </c>
      <c r="AA1558" s="27">
        <f>VLOOKUP($C1558, '[3]ODS_county pop 2020-2022'!$H$2:$K$3196,AA$1,0)</f>
        <v>20984</v>
      </c>
      <c r="AB1558" s="27">
        <f>VLOOKUP($C1558, '[3]ODS_county pop 2020-2022'!$H$2:$K$3196,AB$1,0)</f>
        <v>20670</v>
      </c>
    </row>
    <row r="1559" spans="1:28" x14ac:dyDescent="0.3">
      <c r="A1559" s="20" t="s">
        <v>2148</v>
      </c>
      <c r="B1559" s="20" t="s">
        <v>2185</v>
      </c>
      <c r="C1559" s="18" t="str">
        <f t="shared" si="27"/>
        <v>.Oregon County, Missouri</v>
      </c>
      <c r="D1559" s="20" t="s">
        <v>2084</v>
      </c>
      <c r="F1559" s="27">
        <f>VLOOKUP($C1559, '[1]ODS_county pop 2000-2010'!$H$2:$T$3195,F$1,0)</f>
        <v>10332</v>
      </c>
      <c r="G1559" s="27">
        <f>VLOOKUP($C1559, '[1]ODS_county pop 2000-2010'!$H$2:$T$3195,G$1,0)</f>
        <v>10219</v>
      </c>
      <c r="H1559" s="27">
        <f>VLOOKUP($C1559, '[1]ODS_county pop 2000-2010'!$H$2:$T$3195,H$1,0)</f>
        <v>10328</v>
      </c>
      <c r="I1559" s="27">
        <f>VLOOKUP($C1559, '[1]ODS_county pop 2000-2010'!$H$2:$T$3195,I$1,0)</f>
        <v>10422</v>
      </c>
      <c r="J1559" s="27">
        <f>VLOOKUP($C1559, '[1]ODS_county pop 2000-2010'!$H$2:$T$3195,J$1,0)</f>
        <v>10503</v>
      </c>
      <c r="K1559" s="27">
        <f>VLOOKUP($C1559, '[1]ODS_county pop 2000-2010'!$H$2:$T$3195,K$1,0)</f>
        <v>10513</v>
      </c>
      <c r="L1559" s="27">
        <f>VLOOKUP($C1559, '[1]ODS_county pop 2000-2010'!$H$2:$T$3195,L$1,0)</f>
        <v>10669</v>
      </c>
      <c r="M1559" s="27">
        <f>VLOOKUP($C1559, '[1]ODS_county pop 2000-2010'!$H$2:$T$3195,M$1,0)</f>
        <v>10685</v>
      </c>
      <c r="N1559" s="27">
        <f>VLOOKUP($C1559, '[1]ODS_county pop 2000-2010'!$H$2:$T$3195,N$1,0)</f>
        <v>10697</v>
      </c>
      <c r="O1559" s="27">
        <f>VLOOKUP($C1559, '[1]ODS_county pop 2000-2010'!$H$2:$T$3195,O$1,0)</f>
        <v>10724</v>
      </c>
      <c r="P1559" s="27">
        <f>VLOOKUP($C1559, '[2]county pop 2010-2020'!$H$2:$T$3195,P$1,0)</f>
        <v>10881</v>
      </c>
      <c r="Q1559" s="27">
        <f>VLOOKUP($C1559, '[2]county pop 2010-2020'!$H$2:$T$3195,Q$1,0)</f>
        <v>11049</v>
      </c>
      <c r="R1559" s="27">
        <f>VLOOKUP($C1559, '[2]county pop 2010-2020'!$H$2:$T$3195,R$1,0)</f>
        <v>10973</v>
      </c>
      <c r="S1559" s="27">
        <f>VLOOKUP($C1559, '[2]county pop 2010-2020'!$H$2:$T$3195,S$1,0)</f>
        <v>10937</v>
      </c>
      <c r="T1559" s="27">
        <f>VLOOKUP($C1559, '[2]county pop 2010-2020'!$H$2:$T$3195,T$1,0)</f>
        <v>10835</v>
      </c>
      <c r="U1559" s="27">
        <f>VLOOKUP($C1559, '[2]county pop 2010-2020'!$H$2:$T$3195,U$1,0)</f>
        <v>10864</v>
      </c>
      <c r="V1559" s="27">
        <f>VLOOKUP($C1559, '[2]county pop 2010-2020'!$H$2:$T$3195,V$1,0)</f>
        <v>10753</v>
      </c>
      <c r="W1559" s="27">
        <f>VLOOKUP($C1559, '[2]county pop 2010-2020'!$H$2:$T$3195,W$1,0)</f>
        <v>10568</v>
      </c>
      <c r="X1559" s="27">
        <f>VLOOKUP($C1559, '[2]county pop 2010-2020'!$H$2:$T$3195,X$1,0)</f>
        <v>10557</v>
      </c>
      <c r="Y1559" s="27">
        <f>VLOOKUP($C1559, '[2]county pop 2010-2020'!$H$2:$T$3195,Y$1,0)</f>
        <v>10517</v>
      </c>
      <c r="Z1559" s="27">
        <f>VLOOKUP($C1559, '[3]ODS_county pop 2020-2022'!$H$2:$K$3196,Z$1,0)</f>
        <v>8611</v>
      </c>
      <c r="AA1559" s="27">
        <f>VLOOKUP($C1559, '[3]ODS_county pop 2020-2022'!$H$2:$K$3196,AA$1,0)</f>
        <v>8639</v>
      </c>
      <c r="AB1559" s="27">
        <f>VLOOKUP($C1559, '[3]ODS_county pop 2020-2022'!$H$2:$K$3196,AB$1,0)</f>
        <v>8732</v>
      </c>
    </row>
    <row r="1560" spans="1:28" x14ac:dyDescent="0.3">
      <c r="A1560" s="20" t="s">
        <v>2148</v>
      </c>
      <c r="B1560" s="20" t="s">
        <v>2847</v>
      </c>
      <c r="C1560" s="18" t="str">
        <f t="shared" si="27"/>
        <v>.Osage County, Missouri</v>
      </c>
      <c r="D1560" s="20" t="s">
        <v>2084</v>
      </c>
      <c r="F1560" s="27">
        <f>VLOOKUP($C1560, '[1]ODS_county pop 2000-2010'!$H$2:$T$3195,F$1,0)</f>
        <v>13019</v>
      </c>
      <c r="G1560" s="27">
        <f>VLOOKUP($C1560, '[1]ODS_county pop 2000-2010'!$H$2:$T$3195,G$1,0)</f>
        <v>13046</v>
      </c>
      <c r="H1560" s="27">
        <f>VLOOKUP($C1560, '[1]ODS_county pop 2000-2010'!$H$2:$T$3195,H$1,0)</f>
        <v>13073</v>
      </c>
      <c r="I1560" s="27">
        <f>VLOOKUP($C1560, '[1]ODS_county pop 2000-2010'!$H$2:$T$3195,I$1,0)</f>
        <v>13315</v>
      </c>
      <c r="J1560" s="27">
        <f>VLOOKUP($C1560, '[1]ODS_county pop 2000-2010'!$H$2:$T$3195,J$1,0)</f>
        <v>13361</v>
      </c>
      <c r="K1560" s="27">
        <f>VLOOKUP($C1560, '[1]ODS_county pop 2000-2010'!$H$2:$T$3195,K$1,0)</f>
        <v>13507</v>
      </c>
      <c r="L1560" s="27">
        <f>VLOOKUP($C1560, '[1]ODS_county pop 2000-2010'!$H$2:$T$3195,L$1,0)</f>
        <v>13687</v>
      </c>
      <c r="M1560" s="27">
        <f>VLOOKUP($C1560, '[1]ODS_county pop 2000-2010'!$H$2:$T$3195,M$1,0)</f>
        <v>13648</v>
      </c>
      <c r="N1560" s="27">
        <f>VLOOKUP($C1560, '[1]ODS_county pop 2000-2010'!$H$2:$T$3195,N$1,0)</f>
        <v>13753</v>
      </c>
      <c r="O1560" s="27">
        <f>VLOOKUP($C1560, '[1]ODS_county pop 2000-2010'!$H$2:$T$3195,O$1,0)</f>
        <v>13886</v>
      </c>
      <c r="P1560" s="27">
        <f>VLOOKUP($C1560, '[2]county pop 2010-2020'!$H$2:$T$3195,P$1,0)</f>
        <v>13878</v>
      </c>
      <c r="Q1560" s="27">
        <f>VLOOKUP($C1560, '[2]county pop 2010-2020'!$H$2:$T$3195,Q$1,0)</f>
        <v>13909</v>
      </c>
      <c r="R1560" s="27">
        <f>VLOOKUP($C1560, '[2]county pop 2010-2020'!$H$2:$T$3195,R$1,0)</f>
        <v>13848</v>
      </c>
      <c r="S1560" s="27">
        <f>VLOOKUP($C1560, '[2]county pop 2010-2020'!$H$2:$T$3195,S$1,0)</f>
        <v>13679</v>
      </c>
      <c r="T1560" s="27">
        <f>VLOOKUP($C1560, '[2]county pop 2010-2020'!$H$2:$T$3195,T$1,0)</f>
        <v>13640</v>
      </c>
      <c r="U1560" s="27">
        <f>VLOOKUP($C1560, '[2]county pop 2010-2020'!$H$2:$T$3195,U$1,0)</f>
        <v>13540</v>
      </c>
      <c r="V1560" s="27">
        <f>VLOOKUP($C1560, '[2]county pop 2010-2020'!$H$2:$T$3195,V$1,0)</f>
        <v>13612</v>
      </c>
      <c r="W1560" s="27">
        <f>VLOOKUP($C1560, '[2]county pop 2010-2020'!$H$2:$T$3195,W$1,0)</f>
        <v>13659</v>
      </c>
      <c r="X1560" s="27">
        <f>VLOOKUP($C1560, '[2]county pop 2010-2020'!$H$2:$T$3195,X$1,0)</f>
        <v>13640</v>
      </c>
      <c r="Y1560" s="27">
        <f>VLOOKUP($C1560, '[2]county pop 2010-2020'!$H$2:$T$3195,Y$1,0)</f>
        <v>13621</v>
      </c>
      <c r="Z1560" s="27">
        <f>VLOOKUP($C1560, '[3]ODS_county pop 2020-2022'!$H$2:$K$3196,Z$1,0)</f>
        <v>13265</v>
      </c>
      <c r="AA1560" s="27">
        <f>VLOOKUP($C1560, '[3]ODS_county pop 2020-2022'!$H$2:$K$3196,AA$1,0)</f>
        <v>13409</v>
      </c>
      <c r="AB1560" s="27">
        <f>VLOOKUP($C1560, '[3]ODS_county pop 2020-2022'!$H$2:$K$3196,AB$1,0)</f>
        <v>13399</v>
      </c>
    </row>
    <row r="1561" spans="1:28" x14ac:dyDescent="0.3">
      <c r="A1561" s="20" t="s">
        <v>2148</v>
      </c>
      <c r="B1561" s="20" t="s">
        <v>3194</v>
      </c>
      <c r="C1561" s="18" t="str">
        <f t="shared" si="27"/>
        <v>.Ozark County, Missouri</v>
      </c>
      <c r="D1561" s="20" t="s">
        <v>2084</v>
      </c>
      <c r="F1561" s="27">
        <f>VLOOKUP($C1561, '[1]ODS_county pop 2000-2010'!$H$2:$T$3195,F$1,0)</f>
        <v>9536</v>
      </c>
      <c r="G1561" s="27">
        <f>VLOOKUP($C1561, '[1]ODS_county pop 2000-2010'!$H$2:$T$3195,G$1,0)</f>
        <v>9447</v>
      </c>
      <c r="H1561" s="27">
        <f>VLOOKUP($C1561, '[1]ODS_county pop 2000-2010'!$H$2:$T$3195,H$1,0)</f>
        <v>9496</v>
      </c>
      <c r="I1561" s="27">
        <f>VLOOKUP($C1561, '[1]ODS_county pop 2000-2010'!$H$2:$T$3195,I$1,0)</f>
        <v>9582</v>
      </c>
      <c r="J1561" s="27">
        <f>VLOOKUP($C1561, '[1]ODS_county pop 2000-2010'!$H$2:$T$3195,J$1,0)</f>
        <v>9555</v>
      </c>
      <c r="K1561" s="27">
        <f>VLOOKUP($C1561, '[1]ODS_county pop 2000-2010'!$H$2:$T$3195,K$1,0)</f>
        <v>9557</v>
      </c>
      <c r="L1561" s="27">
        <f>VLOOKUP($C1561, '[1]ODS_county pop 2000-2010'!$H$2:$T$3195,L$1,0)</f>
        <v>9667</v>
      </c>
      <c r="M1561" s="27">
        <f>VLOOKUP($C1561, '[1]ODS_county pop 2000-2010'!$H$2:$T$3195,M$1,0)</f>
        <v>9655</v>
      </c>
      <c r="N1561" s="27">
        <f>VLOOKUP($C1561, '[1]ODS_county pop 2000-2010'!$H$2:$T$3195,N$1,0)</f>
        <v>9718</v>
      </c>
      <c r="O1561" s="27">
        <f>VLOOKUP($C1561, '[1]ODS_county pop 2000-2010'!$H$2:$T$3195,O$1,0)</f>
        <v>9673</v>
      </c>
      <c r="P1561" s="27">
        <f>VLOOKUP($C1561, '[2]county pop 2010-2020'!$H$2:$T$3195,P$1,0)</f>
        <v>9723</v>
      </c>
      <c r="Q1561" s="27">
        <f>VLOOKUP($C1561, '[2]county pop 2010-2020'!$H$2:$T$3195,Q$1,0)</f>
        <v>9649</v>
      </c>
      <c r="R1561" s="27">
        <f>VLOOKUP($C1561, '[2]county pop 2010-2020'!$H$2:$T$3195,R$1,0)</f>
        <v>9600</v>
      </c>
      <c r="S1561" s="27">
        <f>VLOOKUP($C1561, '[2]county pop 2010-2020'!$H$2:$T$3195,S$1,0)</f>
        <v>9512</v>
      </c>
      <c r="T1561" s="27">
        <f>VLOOKUP($C1561, '[2]county pop 2010-2020'!$H$2:$T$3195,T$1,0)</f>
        <v>9448</v>
      </c>
      <c r="U1561" s="27">
        <f>VLOOKUP($C1561, '[2]county pop 2010-2020'!$H$2:$T$3195,U$1,0)</f>
        <v>9373</v>
      </c>
      <c r="V1561" s="27">
        <f>VLOOKUP($C1561, '[2]county pop 2010-2020'!$H$2:$T$3195,V$1,0)</f>
        <v>9204</v>
      </c>
      <c r="W1561" s="27">
        <f>VLOOKUP($C1561, '[2]county pop 2010-2020'!$H$2:$T$3195,W$1,0)</f>
        <v>9236</v>
      </c>
      <c r="X1561" s="27">
        <f>VLOOKUP($C1561, '[2]county pop 2010-2020'!$H$2:$T$3195,X$1,0)</f>
        <v>9011</v>
      </c>
      <c r="Y1561" s="27">
        <f>VLOOKUP($C1561, '[2]county pop 2010-2020'!$H$2:$T$3195,Y$1,0)</f>
        <v>9155</v>
      </c>
      <c r="Z1561" s="27">
        <f>VLOOKUP($C1561, '[3]ODS_county pop 2020-2022'!$H$2:$K$3196,Z$1,0)</f>
        <v>8520</v>
      </c>
      <c r="AA1561" s="27">
        <f>VLOOKUP($C1561, '[3]ODS_county pop 2020-2022'!$H$2:$K$3196,AA$1,0)</f>
        <v>8774</v>
      </c>
      <c r="AB1561" s="27">
        <f>VLOOKUP($C1561, '[3]ODS_county pop 2020-2022'!$H$2:$K$3196,AB$1,0)</f>
        <v>8940</v>
      </c>
    </row>
    <row r="1562" spans="1:28" x14ac:dyDescent="0.3">
      <c r="A1562" s="20" t="s">
        <v>2148</v>
      </c>
      <c r="B1562" s="20" t="s">
        <v>3195</v>
      </c>
      <c r="C1562" s="18" t="str">
        <f t="shared" si="27"/>
        <v>.Pemiscot County, Missouri</v>
      </c>
      <c r="D1562" s="20" t="s">
        <v>2084</v>
      </c>
      <c r="F1562" s="27">
        <f>VLOOKUP($C1562, '[1]ODS_county pop 2000-2010'!$H$2:$T$3195,F$1,0)</f>
        <v>20079</v>
      </c>
      <c r="G1562" s="27">
        <f>VLOOKUP($C1562, '[1]ODS_county pop 2000-2010'!$H$2:$T$3195,G$1,0)</f>
        <v>19887</v>
      </c>
      <c r="H1562" s="27">
        <f>VLOOKUP($C1562, '[1]ODS_county pop 2000-2010'!$H$2:$T$3195,H$1,0)</f>
        <v>19839</v>
      </c>
      <c r="I1562" s="27">
        <f>VLOOKUP($C1562, '[1]ODS_county pop 2000-2010'!$H$2:$T$3195,I$1,0)</f>
        <v>19592</v>
      </c>
      <c r="J1562" s="27">
        <f>VLOOKUP($C1562, '[1]ODS_county pop 2000-2010'!$H$2:$T$3195,J$1,0)</f>
        <v>19338</v>
      </c>
      <c r="K1562" s="27">
        <f>VLOOKUP($C1562, '[1]ODS_county pop 2000-2010'!$H$2:$T$3195,K$1,0)</f>
        <v>19211</v>
      </c>
      <c r="L1562" s="27">
        <f>VLOOKUP($C1562, '[1]ODS_county pop 2000-2010'!$H$2:$T$3195,L$1,0)</f>
        <v>18953</v>
      </c>
      <c r="M1562" s="27">
        <f>VLOOKUP($C1562, '[1]ODS_county pop 2000-2010'!$H$2:$T$3195,M$1,0)</f>
        <v>18788</v>
      </c>
      <c r="N1562" s="27">
        <f>VLOOKUP($C1562, '[1]ODS_county pop 2000-2010'!$H$2:$T$3195,N$1,0)</f>
        <v>18552</v>
      </c>
      <c r="O1562" s="27">
        <f>VLOOKUP($C1562, '[1]ODS_county pop 2000-2010'!$H$2:$T$3195,O$1,0)</f>
        <v>18378</v>
      </c>
      <c r="P1562" s="27">
        <f>VLOOKUP($C1562, '[2]county pop 2010-2020'!$H$2:$T$3195,P$1,0)</f>
        <v>18296</v>
      </c>
      <c r="Q1562" s="27">
        <f>VLOOKUP($C1562, '[2]county pop 2010-2020'!$H$2:$T$3195,Q$1,0)</f>
        <v>18187</v>
      </c>
      <c r="R1562" s="27">
        <f>VLOOKUP($C1562, '[2]county pop 2010-2020'!$H$2:$T$3195,R$1,0)</f>
        <v>18081</v>
      </c>
      <c r="S1562" s="27">
        <f>VLOOKUP($C1562, '[2]county pop 2010-2020'!$H$2:$T$3195,S$1,0)</f>
        <v>17782</v>
      </c>
      <c r="T1562" s="27">
        <f>VLOOKUP($C1562, '[2]county pop 2010-2020'!$H$2:$T$3195,T$1,0)</f>
        <v>17574</v>
      </c>
      <c r="U1562" s="27">
        <f>VLOOKUP($C1562, '[2]county pop 2010-2020'!$H$2:$T$3195,U$1,0)</f>
        <v>17427</v>
      </c>
      <c r="V1562" s="27">
        <f>VLOOKUP($C1562, '[2]county pop 2010-2020'!$H$2:$T$3195,V$1,0)</f>
        <v>17092</v>
      </c>
      <c r="W1562" s="27">
        <f>VLOOKUP($C1562, '[2]county pop 2010-2020'!$H$2:$T$3195,W$1,0)</f>
        <v>16809</v>
      </c>
      <c r="X1562" s="27">
        <f>VLOOKUP($C1562, '[2]county pop 2010-2020'!$H$2:$T$3195,X$1,0)</f>
        <v>16281</v>
      </c>
      <c r="Y1562" s="27">
        <f>VLOOKUP($C1562, '[2]county pop 2010-2020'!$H$2:$T$3195,Y$1,0)</f>
        <v>15864</v>
      </c>
      <c r="Z1562" s="27">
        <f>VLOOKUP($C1562, '[3]ODS_county pop 2020-2022'!$H$2:$K$3196,Z$1,0)</f>
        <v>15585</v>
      </c>
      <c r="AA1562" s="27">
        <f>VLOOKUP($C1562, '[3]ODS_county pop 2020-2022'!$H$2:$K$3196,AA$1,0)</f>
        <v>15225</v>
      </c>
      <c r="AB1562" s="27">
        <f>VLOOKUP($C1562, '[3]ODS_county pop 2020-2022'!$H$2:$K$3196,AB$1,0)</f>
        <v>14841</v>
      </c>
    </row>
    <row r="1563" spans="1:28" x14ac:dyDescent="0.3">
      <c r="A1563" s="20" t="s">
        <v>2148</v>
      </c>
      <c r="B1563" s="20" t="s">
        <v>2227</v>
      </c>
      <c r="C1563" s="18" t="str">
        <f t="shared" si="27"/>
        <v>.Perry County, Missouri</v>
      </c>
      <c r="D1563" s="20" t="s">
        <v>2084</v>
      </c>
      <c r="F1563" s="27">
        <f>VLOOKUP($C1563, '[1]ODS_county pop 2000-2010'!$H$2:$T$3195,F$1,0)</f>
        <v>18120</v>
      </c>
      <c r="G1563" s="27">
        <f>VLOOKUP($C1563, '[1]ODS_county pop 2000-2010'!$H$2:$T$3195,G$1,0)</f>
        <v>18171</v>
      </c>
      <c r="H1563" s="27">
        <f>VLOOKUP($C1563, '[1]ODS_county pop 2000-2010'!$H$2:$T$3195,H$1,0)</f>
        <v>18318</v>
      </c>
      <c r="I1563" s="27">
        <f>VLOOKUP($C1563, '[1]ODS_county pop 2000-2010'!$H$2:$T$3195,I$1,0)</f>
        <v>18313</v>
      </c>
      <c r="J1563" s="27">
        <f>VLOOKUP($C1563, '[1]ODS_county pop 2000-2010'!$H$2:$T$3195,J$1,0)</f>
        <v>18454</v>
      </c>
      <c r="K1563" s="27">
        <f>VLOOKUP($C1563, '[1]ODS_county pop 2000-2010'!$H$2:$T$3195,K$1,0)</f>
        <v>18602</v>
      </c>
      <c r="L1563" s="27">
        <f>VLOOKUP($C1563, '[1]ODS_county pop 2000-2010'!$H$2:$T$3195,L$1,0)</f>
        <v>18672</v>
      </c>
      <c r="M1563" s="27">
        <f>VLOOKUP($C1563, '[1]ODS_county pop 2000-2010'!$H$2:$T$3195,M$1,0)</f>
        <v>18961</v>
      </c>
      <c r="N1563" s="27">
        <f>VLOOKUP($C1563, '[1]ODS_county pop 2000-2010'!$H$2:$T$3195,N$1,0)</f>
        <v>18976</v>
      </c>
      <c r="O1563" s="27">
        <f>VLOOKUP($C1563, '[1]ODS_county pop 2000-2010'!$H$2:$T$3195,O$1,0)</f>
        <v>19050</v>
      </c>
      <c r="P1563" s="27">
        <f>VLOOKUP($C1563, '[2]county pop 2010-2020'!$H$2:$T$3195,P$1,0)</f>
        <v>18971</v>
      </c>
      <c r="Q1563" s="27">
        <f>VLOOKUP($C1563, '[2]county pop 2010-2020'!$H$2:$T$3195,Q$1,0)</f>
        <v>19000</v>
      </c>
      <c r="R1563" s="27">
        <f>VLOOKUP($C1563, '[2]county pop 2010-2020'!$H$2:$T$3195,R$1,0)</f>
        <v>18991</v>
      </c>
      <c r="S1563" s="27">
        <f>VLOOKUP($C1563, '[2]county pop 2010-2020'!$H$2:$T$3195,S$1,0)</f>
        <v>19047</v>
      </c>
      <c r="T1563" s="27">
        <f>VLOOKUP($C1563, '[2]county pop 2010-2020'!$H$2:$T$3195,T$1,0)</f>
        <v>19116</v>
      </c>
      <c r="U1563" s="27">
        <f>VLOOKUP($C1563, '[2]county pop 2010-2020'!$H$2:$T$3195,U$1,0)</f>
        <v>19066</v>
      </c>
      <c r="V1563" s="27">
        <f>VLOOKUP($C1563, '[2]county pop 2010-2020'!$H$2:$T$3195,V$1,0)</f>
        <v>19224</v>
      </c>
      <c r="W1563" s="27">
        <f>VLOOKUP($C1563, '[2]county pop 2010-2020'!$H$2:$T$3195,W$1,0)</f>
        <v>19267</v>
      </c>
      <c r="X1563" s="27">
        <f>VLOOKUP($C1563, '[2]county pop 2010-2020'!$H$2:$T$3195,X$1,0)</f>
        <v>19284</v>
      </c>
      <c r="Y1563" s="27">
        <f>VLOOKUP($C1563, '[2]county pop 2010-2020'!$H$2:$T$3195,Y$1,0)</f>
        <v>19164</v>
      </c>
      <c r="Z1563" s="27">
        <f>VLOOKUP($C1563, '[3]ODS_county pop 2020-2022'!$H$2:$K$3196,Z$1,0)</f>
        <v>18969</v>
      </c>
      <c r="AA1563" s="27">
        <f>VLOOKUP($C1563, '[3]ODS_county pop 2020-2022'!$H$2:$K$3196,AA$1,0)</f>
        <v>18956</v>
      </c>
      <c r="AB1563" s="27">
        <f>VLOOKUP($C1563, '[3]ODS_county pop 2020-2022'!$H$2:$K$3196,AB$1,0)</f>
        <v>18858</v>
      </c>
    </row>
    <row r="1564" spans="1:28" x14ac:dyDescent="0.3">
      <c r="A1564" s="20" t="s">
        <v>2148</v>
      </c>
      <c r="B1564" s="20" t="s">
        <v>3196</v>
      </c>
      <c r="C1564" s="18" t="str">
        <f t="shared" si="27"/>
        <v>.Pettis County, Missouri</v>
      </c>
      <c r="D1564" s="20" t="s">
        <v>2084</v>
      </c>
      <c r="F1564" s="27">
        <f>VLOOKUP($C1564, '[1]ODS_county pop 2000-2010'!$H$2:$T$3195,F$1,0)</f>
        <v>39418</v>
      </c>
      <c r="G1564" s="27">
        <f>VLOOKUP($C1564, '[1]ODS_county pop 2000-2010'!$H$2:$T$3195,G$1,0)</f>
        <v>39577</v>
      </c>
      <c r="H1564" s="27">
        <f>VLOOKUP($C1564, '[1]ODS_county pop 2000-2010'!$H$2:$T$3195,H$1,0)</f>
        <v>39543</v>
      </c>
      <c r="I1564" s="27">
        <f>VLOOKUP($C1564, '[1]ODS_county pop 2000-2010'!$H$2:$T$3195,I$1,0)</f>
        <v>39669</v>
      </c>
      <c r="J1564" s="27">
        <f>VLOOKUP($C1564, '[1]ODS_county pop 2000-2010'!$H$2:$T$3195,J$1,0)</f>
        <v>39883</v>
      </c>
      <c r="K1564" s="27">
        <f>VLOOKUP($C1564, '[1]ODS_county pop 2000-2010'!$H$2:$T$3195,K$1,0)</f>
        <v>40455</v>
      </c>
      <c r="L1564" s="27">
        <f>VLOOKUP($C1564, '[1]ODS_county pop 2000-2010'!$H$2:$T$3195,L$1,0)</f>
        <v>40937</v>
      </c>
      <c r="M1564" s="27">
        <f>VLOOKUP($C1564, '[1]ODS_county pop 2000-2010'!$H$2:$T$3195,M$1,0)</f>
        <v>41239</v>
      </c>
      <c r="N1564" s="27">
        <f>VLOOKUP($C1564, '[1]ODS_county pop 2000-2010'!$H$2:$T$3195,N$1,0)</f>
        <v>41565</v>
      </c>
      <c r="O1564" s="27">
        <f>VLOOKUP($C1564, '[1]ODS_county pop 2000-2010'!$H$2:$T$3195,O$1,0)</f>
        <v>41907</v>
      </c>
      <c r="P1564" s="27">
        <f>VLOOKUP($C1564, '[2]county pop 2010-2020'!$H$2:$T$3195,P$1,0)</f>
        <v>42201</v>
      </c>
      <c r="Q1564" s="27">
        <f>VLOOKUP($C1564, '[2]county pop 2010-2020'!$H$2:$T$3195,Q$1,0)</f>
        <v>42147</v>
      </c>
      <c r="R1564" s="27">
        <f>VLOOKUP($C1564, '[2]county pop 2010-2020'!$H$2:$T$3195,R$1,0)</f>
        <v>42299</v>
      </c>
      <c r="S1564" s="27">
        <f>VLOOKUP($C1564, '[2]county pop 2010-2020'!$H$2:$T$3195,S$1,0)</f>
        <v>42197</v>
      </c>
      <c r="T1564" s="27">
        <f>VLOOKUP($C1564, '[2]county pop 2010-2020'!$H$2:$T$3195,T$1,0)</f>
        <v>42201</v>
      </c>
      <c r="U1564" s="27">
        <f>VLOOKUP($C1564, '[2]county pop 2010-2020'!$H$2:$T$3195,U$1,0)</f>
        <v>42303</v>
      </c>
      <c r="V1564" s="27">
        <f>VLOOKUP($C1564, '[2]county pop 2010-2020'!$H$2:$T$3195,V$1,0)</f>
        <v>42274</v>
      </c>
      <c r="W1564" s="27">
        <f>VLOOKUP($C1564, '[2]county pop 2010-2020'!$H$2:$T$3195,W$1,0)</f>
        <v>42477</v>
      </c>
      <c r="X1564" s="27">
        <f>VLOOKUP($C1564, '[2]county pop 2010-2020'!$H$2:$T$3195,X$1,0)</f>
        <v>42449</v>
      </c>
      <c r="Y1564" s="27">
        <f>VLOOKUP($C1564, '[2]county pop 2010-2020'!$H$2:$T$3195,Y$1,0)</f>
        <v>42417</v>
      </c>
      <c r="Z1564" s="27">
        <f>VLOOKUP($C1564, '[3]ODS_county pop 2020-2022'!$H$2:$K$3196,Z$1,0)</f>
        <v>43001</v>
      </c>
      <c r="AA1564" s="27">
        <f>VLOOKUP($C1564, '[3]ODS_county pop 2020-2022'!$H$2:$K$3196,AA$1,0)</f>
        <v>43206</v>
      </c>
      <c r="AB1564" s="27">
        <f>VLOOKUP($C1564, '[3]ODS_county pop 2020-2022'!$H$2:$K$3196,AB$1,0)</f>
        <v>43353</v>
      </c>
    </row>
    <row r="1565" spans="1:28" x14ac:dyDescent="0.3">
      <c r="A1565" s="20" t="s">
        <v>2148</v>
      </c>
      <c r="B1565" s="20" t="s">
        <v>3197</v>
      </c>
      <c r="C1565" s="18" t="str">
        <f t="shared" si="27"/>
        <v>.Phelps County, Missouri</v>
      </c>
      <c r="D1565" s="20" t="s">
        <v>2084</v>
      </c>
      <c r="F1565" s="27">
        <f>VLOOKUP($C1565, '[1]ODS_county pop 2000-2010'!$H$2:$T$3195,F$1,0)</f>
        <v>39826</v>
      </c>
      <c r="G1565" s="27">
        <f>VLOOKUP($C1565, '[1]ODS_county pop 2000-2010'!$H$2:$T$3195,G$1,0)</f>
        <v>40219</v>
      </c>
      <c r="H1565" s="27">
        <f>VLOOKUP($C1565, '[1]ODS_county pop 2000-2010'!$H$2:$T$3195,H$1,0)</f>
        <v>41193</v>
      </c>
      <c r="I1565" s="27">
        <f>VLOOKUP($C1565, '[1]ODS_county pop 2000-2010'!$H$2:$T$3195,I$1,0)</f>
        <v>41883</v>
      </c>
      <c r="J1565" s="27">
        <f>VLOOKUP($C1565, '[1]ODS_county pop 2000-2010'!$H$2:$T$3195,J$1,0)</f>
        <v>42616</v>
      </c>
      <c r="K1565" s="27">
        <f>VLOOKUP($C1565, '[1]ODS_county pop 2000-2010'!$H$2:$T$3195,K$1,0)</f>
        <v>43327</v>
      </c>
      <c r="L1565" s="27">
        <f>VLOOKUP($C1565, '[1]ODS_county pop 2000-2010'!$H$2:$T$3195,L$1,0)</f>
        <v>44025</v>
      </c>
      <c r="M1565" s="27">
        <f>VLOOKUP($C1565, '[1]ODS_county pop 2000-2010'!$H$2:$T$3195,M$1,0)</f>
        <v>44300</v>
      </c>
      <c r="N1565" s="27">
        <f>VLOOKUP($C1565, '[1]ODS_county pop 2000-2010'!$H$2:$T$3195,N$1,0)</f>
        <v>44200</v>
      </c>
      <c r="O1565" s="27">
        <f>VLOOKUP($C1565, '[1]ODS_county pop 2000-2010'!$H$2:$T$3195,O$1,0)</f>
        <v>44540</v>
      </c>
      <c r="P1565" s="27">
        <f>VLOOKUP($C1565, '[2]county pop 2010-2020'!$H$2:$T$3195,P$1,0)</f>
        <v>45156</v>
      </c>
      <c r="Q1565" s="27">
        <f>VLOOKUP($C1565, '[2]county pop 2010-2020'!$H$2:$T$3195,Q$1,0)</f>
        <v>45260</v>
      </c>
      <c r="R1565" s="27">
        <f>VLOOKUP($C1565, '[2]county pop 2010-2020'!$H$2:$T$3195,R$1,0)</f>
        <v>45248</v>
      </c>
      <c r="S1565" s="27">
        <f>VLOOKUP($C1565, '[2]county pop 2010-2020'!$H$2:$T$3195,S$1,0)</f>
        <v>45030</v>
      </c>
      <c r="T1565" s="27">
        <f>VLOOKUP($C1565, '[2]county pop 2010-2020'!$H$2:$T$3195,T$1,0)</f>
        <v>44957</v>
      </c>
      <c r="U1565" s="27">
        <f>VLOOKUP($C1565, '[2]county pop 2010-2020'!$H$2:$T$3195,U$1,0)</f>
        <v>44801</v>
      </c>
      <c r="V1565" s="27">
        <f>VLOOKUP($C1565, '[2]county pop 2010-2020'!$H$2:$T$3195,V$1,0)</f>
        <v>44772</v>
      </c>
      <c r="W1565" s="27">
        <f>VLOOKUP($C1565, '[2]county pop 2010-2020'!$H$2:$T$3195,W$1,0)</f>
        <v>44606</v>
      </c>
      <c r="X1565" s="27">
        <f>VLOOKUP($C1565, '[2]county pop 2010-2020'!$H$2:$T$3195,X$1,0)</f>
        <v>44549</v>
      </c>
      <c r="Y1565" s="27">
        <f>VLOOKUP($C1565, '[2]county pop 2010-2020'!$H$2:$T$3195,Y$1,0)</f>
        <v>44593</v>
      </c>
      <c r="Z1565" s="27">
        <f>VLOOKUP($C1565, '[3]ODS_county pop 2020-2022'!$H$2:$K$3196,Z$1,0)</f>
        <v>44560</v>
      </c>
      <c r="AA1565" s="27">
        <f>VLOOKUP($C1565, '[3]ODS_county pop 2020-2022'!$H$2:$K$3196,AA$1,0)</f>
        <v>44949</v>
      </c>
      <c r="AB1565" s="27">
        <f>VLOOKUP($C1565, '[3]ODS_county pop 2020-2022'!$H$2:$K$3196,AB$1,0)</f>
        <v>45313</v>
      </c>
    </row>
    <row r="1566" spans="1:28" x14ac:dyDescent="0.3">
      <c r="A1566" s="20" t="s">
        <v>2148</v>
      </c>
      <c r="B1566" s="20" t="s">
        <v>2229</v>
      </c>
      <c r="C1566" s="18" t="str">
        <f t="shared" si="27"/>
        <v>.Pike County, Missouri</v>
      </c>
      <c r="D1566" s="20" t="s">
        <v>2354</v>
      </c>
      <c r="F1566" s="27">
        <f>VLOOKUP($C1566, '[1]ODS_county pop 2000-2010'!$H$2:$T$3195,F$1,0)</f>
        <v>18347</v>
      </c>
      <c r="G1566" s="27">
        <f>VLOOKUP($C1566, '[1]ODS_county pop 2000-2010'!$H$2:$T$3195,G$1,0)</f>
        <v>18258</v>
      </c>
      <c r="H1566" s="27">
        <f>VLOOKUP($C1566, '[1]ODS_county pop 2000-2010'!$H$2:$T$3195,H$1,0)</f>
        <v>18311</v>
      </c>
      <c r="I1566" s="27">
        <f>VLOOKUP($C1566, '[1]ODS_county pop 2000-2010'!$H$2:$T$3195,I$1,0)</f>
        <v>18426</v>
      </c>
      <c r="J1566" s="27">
        <f>VLOOKUP($C1566, '[1]ODS_county pop 2000-2010'!$H$2:$T$3195,J$1,0)</f>
        <v>18434</v>
      </c>
      <c r="K1566" s="27">
        <f>VLOOKUP($C1566, '[1]ODS_county pop 2000-2010'!$H$2:$T$3195,K$1,0)</f>
        <v>18725</v>
      </c>
      <c r="L1566" s="27">
        <f>VLOOKUP($C1566, '[1]ODS_county pop 2000-2010'!$H$2:$T$3195,L$1,0)</f>
        <v>18707</v>
      </c>
      <c r="M1566" s="27">
        <f>VLOOKUP($C1566, '[1]ODS_county pop 2000-2010'!$H$2:$T$3195,M$1,0)</f>
        <v>18588</v>
      </c>
      <c r="N1566" s="27">
        <f>VLOOKUP($C1566, '[1]ODS_county pop 2000-2010'!$H$2:$T$3195,N$1,0)</f>
        <v>18602</v>
      </c>
      <c r="O1566" s="27">
        <f>VLOOKUP($C1566, '[1]ODS_county pop 2000-2010'!$H$2:$T$3195,O$1,0)</f>
        <v>18544</v>
      </c>
      <c r="P1566" s="27">
        <f>VLOOKUP($C1566, '[2]county pop 2010-2020'!$H$2:$T$3195,P$1,0)</f>
        <v>18516</v>
      </c>
      <c r="Q1566" s="27">
        <f>VLOOKUP($C1566, '[2]county pop 2010-2020'!$H$2:$T$3195,Q$1,0)</f>
        <v>18665</v>
      </c>
      <c r="R1566" s="27">
        <f>VLOOKUP($C1566, '[2]county pop 2010-2020'!$H$2:$T$3195,R$1,0)</f>
        <v>18554</v>
      </c>
      <c r="S1566" s="27">
        <f>VLOOKUP($C1566, '[2]county pop 2010-2020'!$H$2:$T$3195,S$1,0)</f>
        <v>18607</v>
      </c>
      <c r="T1566" s="27">
        <f>VLOOKUP($C1566, '[2]county pop 2010-2020'!$H$2:$T$3195,T$1,0)</f>
        <v>18493</v>
      </c>
      <c r="U1566" s="27">
        <f>VLOOKUP($C1566, '[2]county pop 2010-2020'!$H$2:$T$3195,U$1,0)</f>
        <v>18404</v>
      </c>
      <c r="V1566" s="27">
        <f>VLOOKUP($C1566, '[2]county pop 2010-2020'!$H$2:$T$3195,V$1,0)</f>
        <v>18508</v>
      </c>
      <c r="W1566" s="27">
        <f>VLOOKUP($C1566, '[2]county pop 2010-2020'!$H$2:$T$3195,W$1,0)</f>
        <v>18556</v>
      </c>
      <c r="X1566" s="27">
        <f>VLOOKUP($C1566, '[2]county pop 2010-2020'!$H$2:$T$3195,X$1,0)</f>
        <v>18495</v>
      </c>
      <c r="Y1566" s="27">
        <f>VLOOKUP($C1566, '[2]county pop 2010-2020'!$H$2:$T$3195,Y$1,0)</f>
        <v>17678</v>
      </c>
      <c r="Z1566" s="27">
        <f>VLOOKUP($C1566, '[3]ODS_county pop 2020-2022'!$H$2:$K$3196,Z$1,0)</f>
        <v>17408</v>
      </c>
      <c r="AA1566" s="27">
        <f>VLOOKUP($C1566, '[3]ODS_county pop 2020-2022'!$H$2:$K$3196,AA$1,0)</f>
        <v>17602</v>
      </c>
      <c r="AB1566" s="27">
        <f>VLOOKUP($C1566, '[3]ODS_county pop 2020-2022'!$H$2:$K$3196,AB$1,0)</f>
        <v>17664</v>
      </c>
    </row>
    <row r="1567" spans="1:28" x14ac:dyDescent="0.3">
      <c r="A1567" s="20" t="s">
        <v>2148</v>
      </c>
      <c r="B1567" s="20" t="s">
        <v>3198</v>
      </c>
      <c r="C1567" s="18" t="str">
        <f t="shared" si="27"/>
        <v>.Platte County, Missouri</v>
      </c>
      <c r="D1567" s="20" t="s">
        <v>2084</v>
      </c>
      <c r="F1567" s="27">
        <f>VLOOKUP($C1567, '[1]ODS_county pop 2000-2010'!$H$2:$T$3195,F$1,0)</f>
        <v>73826</v>
      </c>
      <c r="G1567" s="27">
        <f>VLOOKUP($C1567, '[1]ODS_county pop 2000-2010'!$H$2:$T$3195,G$1,0)</f>
        <v>76143</v>
      </c>
      <c r="H1567" s="27">
        <f>VLOOKUP($C1567, '[1]ODS_county pop 2000-2010'!$H$2:$T$3195,H$1,0)</f>
        <v>77986</v>
      </c>
      <c r="I1567" s="27">
        <f>VLOOKUP($C1567, '[1]ODS_county pop 2000-2010'!$H$2:$T$3195,I$1,0)</f>
        <v>79577</v>
      </c>
      <c r="J1567" s="27">
        <f>VLOOKUP($C1567, '[1]ODS_county pop 2000-2010'!$H$2:$T$3195,J$1,0)</f>
        <v>81106</v>
      </c>
      <c r="K1567" s="27">
        <f>VLOOKUP($C1567, '[1]ODS_county pop 2000-2010'!$H$2:$T$3195,K$1,0)</f>
        <v>82615</v>
      </c>
      <c r="L1567" s="27">
        <f>VLOOKUP($C1567, '[1]ODS_county pop 2000-2010'!$H$2:$T$3195,L$1,0)</f>
        <v>83913</v>
      </c>
      <c r="M1567" s="27">
        <f>VLOOKUP($C1567, '[1]ODS_county pop 2000-2010'!$H$2:$T$3195,M$1,0)</f>
        <v>85656</v>
      </c>
      <c r="N1567" s="27">
        <f>VLOOKUP($C1567, '[1]ODS_county pop 2000-2010'!$H$2:$T$3195,N$1,0)</f>
        <v>87003</v>
      </c>
      <c r="O1567" s="27">
        <f>VLOOKUP($C1567, '[1]ODS_county pop 2000-2010'!$H$2:$T$3195,O$1,0)</f>
        <v>88219</v>
      </c>
      <c r="P1567" s="27">
        <f>VLOOKUP($C1567, '[2]county pop 2010-2020'!$H$2:$T$3195,P$1,0)</f>
        <v>89322</v>
      </c>
      <c r="Q1567" s="27">
        <f>VLOOKUP($C1567, '[2]county pop 2010-2020'!$H$2:$T$3195,Q$1,0)</f>
        <v>90912</v>
      </c>
      <c r="R1567" s="27">
        <f>VLOOKUP($C1567, '[2]county pop 2010-2020'!$H$2:$T$3195,R$1,0)</f>
        <v>92203</v>
      </c>
      <c r="S1567" s="27">
        <f>VLOOKUP($C1567, '[2]county pop 2010-2020'!$H$2:$T$3195,S$1,0)</f>
        <v>93435</v>
      </c>
      <c r="T1567" s="27">
        <f>VLOOKUP($C1567, '[2]county pop 2010-2020'!$H$2:$T$3195,T$1,0)</f>
        <v>94947</v>
      </c>
      <c r="U1567" s="27">
        <f>VLOOKUP($C1567, '[2]county pop 2010-2020'!$H$2:$T$3195,U$1,0)</f>
        <v>96552</v>
      </c>
      <c r="V1567" s="27">
        <f>VLOOKUP($C1567, '[2]county pop 2010-2020'!$H$2:$T$3195,V$1,0)</f>
        <v>98771</v>
      </c>
      <c r="W1567" s="27">
        <f>VLOOKUP($C1567, '[2]county pop 2010-2020'!$H$2:$T$3195,W$1,0)</f>
        <v>101256</v>
      </c>
      <c r="X1567" s="27">
        <f>VLOOKUP($C1567, '[2]county pop 2010-2020'!$H$2:$T$3195,X$1,0)</f>
        <v>102953</v>
      </c>
      <c r="Y1567" s="27">
        <f>VLOOKUP($C1567, '[2]county pop 2010-2020'!$H$2:$T$3195,Y$1,0)</f>
        <v>104726</v>
      </c>
      <c r="Z1567" s="27">
        <f>VLOOKUP($C1567, '[3]ODS_county pop 2020-2022'!$H$2:$K$3196,Z$1,0)</f>
        <v>107168</v>
      </c>
      <c r="AA1567" s="27">
        <f>VLOOKUP($C1567, '[3]ODS_county pop 2020-2022'!$H$2:$K$3196,AA$1,0)</f>
        <v>108720</v>
      </c>
      <c r="AB1567" s="27">
        <f>VLOOKUP($C1567, '[3]ODS_county pop 2020-2022'!$H$2:$K$3196,AB$1,0)</f>
        <v>110534</v>
      </c>
    </row>
    <row r="1568" spans="1:28" x14ac:dyDescent="0.3">
      <c r="A1568" s="20" t="s">
        <v>2148</v>
      </c>
      <c r="B1568" s="20" t="s">
        <v>2333</v>
      </c>
      <c r="C1568" s="18" t="str">
        <f t="shared" si="27"/>
        <v>.Polk County, Missouri</v>
      </c>
      <c r="D1568" s="20" t="s">
        <v>2084</v>
      </c>
      <c r="F1568" s="27">
        <f>VLOOKUP($C1568, '[1]ODS_county pop 2000-2010'!$H$2:$T$3195,F$1,0)</f>
        <v>26922</v>
      </c>
      <c r="G1568" s="27">
        <f>VLOOKUP($C1568, '[1]ODS_county pop 2000-2010'!$H$2:$T$3195,G$1,0)</f>
        <v>27421</v>
      </c>
      <c r="H1568" s="27">
        <f>VLOOKUP($C1568, '[1]ODS_county pop 2000-2010'!$H$2:$T$3195,H$1,0)</f>
        <v>27826</v>
      </c>
      <c r="I1568" s="27">
        <f>VLOOKUP($C1568, '[1]ODS_county pop 2000-2010'!$H$2:$T$3195,I$1,0)</f>
        <v>28345</v>
      </c>
      <c r="J1568" s="27">
        <f>VLOOKUP($C1568, '[1]ODS_county pop 2000-2010'!$H$2:$T$3195,J$1,0)</f>
        <v>28690</v>
      </c>
      <c r="K1568" s="27">
        <f>VLOOKUP($C1568, '[1]ODS_county pop 2000-2010'!$H$2:$T$3195,K$1,0)</f>
        <v>29308</v>
      </c>
      <c r="L1568" s="27">
        <f>VLOOKUP($C1568, '[1]ODS_county pop 2000-2010'!$H$2:$T$3195,L$1,0)</f>
        <v>30053</v>
      </c>
      <c r="M1568" s="27">
        <f>VLOOKUP($C1568, '[1]ODS_county pop 2000-2010'!$H$2:$T$3195,M$1,0)</f>
        <v>30576</v>
      </c>
      <c r="N1568" s="27">
        <f>VLOOKUP($C1568, '[1]ODS_county pop 2000-2010'!$H$2:$T$3195,N$1,0)</f>
        <v>30790</v>
      </c>
      <c r="O1568" s="27">
        <f>VLOOKUP($C1568, '[1]ODS_county pop 2000-2010'!$H$2:$T$3195,O$1,0)</f>
        <v>31085</v>
      </c>
      <c r="P1568" s="27">
        <f>VLOOKUP($C1568, '[2]county pop 2010-2020'!$H$2:$T$3195,P$1,0)</f>
        <v>31137</v>
      </c>
      <c r="Q1568" s="27">
        <f>VLOOKUP($C1568, '[2]county pop 2010-2020'!$H$2:$T$3195,Q$1,0)</f>
        <v>31203</v>
      </c>
      <c r="R1568" s="27">
        <f>VLOOKUP($C1568, '[2]county pop 2010-2020'!$H$2:$T$3195,R$1,0)</f>
        <v>31088</v>
      </c>
      <c r="S1568" s="27">
        <f>VLOOKUP($C1568, '[2]county pop 2010-2020'!$H$2:$T$3195,S$1,0)</f>
        <v>31126</v>
      </c>
      <c r="T1568" s="27">
        <f>VLOOKUP($C1568, '[2]county pop 2010-2020'!$H$2:$T$3195,T$1,0)</f>
        <v>31130</v>
      </c>
      <c r="U1568" s="27">
        <f>VLOOKUP($C1568, '[2]county pop 2010-2020'!$H$2:$T$3195,U$1,0)</f>
        <v>31272</v>
      </c>
      <c r="V1568" s="27">
        <f>VLOOKUP($C1568, '[2]county pop 2010-2020'!$H$2:$T$3195,V$1,0)</f>
        <v>31415</v>
      </c>
      <c r="W1568" s="27">
        <f>VLOOKUP($C1568, '[2]county pop 2010-2020'!$H$2:$T$3195,W$1,0)</f>
        <v>31776</v>
      </c>
      <c r="X1568" s="27">
        <f>VLOOKUP($C1568, '[2]county pop 2010-2020'!$H$2:$T$3195,X$1,0)</f>
        <v>32244</v>
      </c>
      <c r="Y1568" s="27">
        <f>VLOOKUP($C1568, '[2]county pop 2010-2020'!$H$2:$T$3195,Y$1,0)</f>
        <v>32228</v>
      </c>
      <c r="Z1568" s="27">
        <f>VLOOKUP($C1568, '[3]ODS_county pop 2020-2022'!$H$2:$K$3196,Z$1,0)</f>
        <v>31612</v>
      </c>
      <c r="AA1568" s="27">
        <f>VLOOKUP($C1568, '[3]ODS_county pop 2020-2022'!$H$2:$K$3196,AA$1,0)</f>
        <v>32089</v>
      </c>
      <c r="AB1568" s="27">
        <f>VLOOKUP($C1568, '[3]ODS_county pop 2020-2022'!$H$2:$K$3196,AB$1,0)</f>
        <v>32693</v>
      </c>
    </row>
    <row r="1569" spans="1:28" x14ac:dyDescent="0.3">
      <c r="A1569" s="20" t="s">
        <v>2148</v>
      </c>
      <c r="B1569" s="20" t="s">
        <v>2336</v>
      </c>
      <c r="C1569" s="18" t="str">
        <f t="shared" si="27"/>
        <v>.Pulaski County, Missouri</v>
      </c>
      <c r="D1569" s="20" t="s">
        <v>2084</v>
      </c>
      <c r="F1569" s="27">
        <f>VLOOKUP($C1569, '[1]ODS_county pop 2000-2010'!$H$2:$T$3195,F$1,0)</f>
        <v>41170</v>
      </c>
      <c r="G1569" s="27">
        <f>VLOOKUP($C1569, '[1]ODS_county pop 2000-2010'!$H$2:$T$3195,G$1,0)</f>
        <v>43558</v>
      </c>
      <c r="H1569" s="27">
        <f>VLOOKUP($C1569, '[1]ODS_county pop 2000-2010'!$H$2:$T$3195,H$1,0)</f>
        <v>44535</v>
      </c>
      <c r="I1569" s="27">
        <f>VLOOKUP($C1569, '[1]ODS_county pop 2000-2010'!$H$2:$T$3195,I$1,0)</f>
        <v>44507</v>
      </c>
      <c r="J1569" s="27">
        <f>VLOOKUP($C1569, '[1]ODS_county pop 2000-2010'!$H$2:$T$3195,J$1,0)</f>
        <v>45301</v>
      </c>
      <c r="K1569" s="27">
        <f>VLOOKUP($C1569, '[1]ODS_county pop 2000-2010'!$H$2:$T$3195,K$1,0)</f>
        <v>45570</v>
      </c>
      <c r="L1569" s="27">
        <f>VLOOKUP($C1569, '[1]ODS_county pop 2000-2010'!$H$2:$T$3195,L$1,0)</f>
        <v>46482</v>
      </c>
      <c r="M1569" s="27">
        <f>VLOOKUP($C1569, '[1]ODS_county pop 2000-2010'!$H$2:$T$3195,M$1,0)</f>
        <v>47357</v>
      </c>
      <c r="N1569" s="27">
        <f>VLOOKUP($C1569, '[1]ODS_county pop 2000-2010'!$H$2:$T$3195,N$1,0)</f>
        <v>48300</v>
      </c>
      <c r="O1569" s="27">
        <f>VLOOKUP($C1569, '[1]ODS_county pop 2000-2010'!$H$2:$T$3195,O$1,0)</f>
        <v>50630</v>
      </c>
      <c r="P1569" s="27">
        <f>VLOOKUP($C1569, '[2]county pop 2010-2020'!$H$2:$T$3195,P$1,0)</f>
        <v>52274</v>
      </c>
      <c r="Q1569" s="27">
        <f>VLOOKUP($C1569, '[2]county pop 2010-2020'!$H$2:$T$3195,Q$1,0)</f>
        <v>53322</v>
      </c>
      <c r="R1569" s="27">
        <f>VLOOKUP($C1569, '[2]county pop 2010-2020'!$H$2:$T$3195,R$1,0)</f>
        <v>53521</v>
      </c>
      <c r="S1569" s="27">
        <f>VLOOKUP($C1569, '[2]county pop 2010-2020'!$H$2:$T$3195,S$1,0)</f>
        <v>54151</v>
      </c>
      <c r="T1569" s="27">
        <f>VLOOKUP($C1569, '[2]county pop 2010-2020'!$H$2:$T$3195,T$1,0)</f>
        <v>53648</v>
      </c>
      <c r="U1569" s="27">
        <f>VLOOKUP($C1569, '[2]county pop 2010-2020'!$H$2:$T$3195,U$1,0)</f>
        <v>53324</v>
      </c>
      <c r="V1569" s="27">
        <f>VLOOKUP($C1569, '[2]county pop 2010-2020'!$H$2:$T$3195,V$1,0)</f>
        <v>52554</v>
      </c>
      <c r="W1569" s="27">
        <f>VLOOKUP($C1569, '[2]county pop 2010-2020'!$H$2:$T$3195,W$1,0)</f>
        <v>51918</v>
      </c>
      <c r="X1569" s="27">
        <f>VLOOKUP($C1569, '[2]county pop 2010-2020'!$H$2:$T$3195,X$1,0)</f>
        <v>51982</v>
      </c>
      <c r="Y1569" s="27">
        <f>VLOOKUP($C1569, '[2]county pop 2010-2020'!$H$2:$T$3195,Y$1,0)</f>
        <v>52634</v>
      </c>
      <c r="Z1569" s="27">
        <f>VLOOKUP($C1569, '[3]ODS_county pop 2020-2022'!$H$2:$K$3196,Z$1,0)</f>
        <v>54017</v>
      </c>
      <c r="AA1569" s="27">
        <f>VLOOKUP($C1569, '[3]ODS_county pop 2020-2022'!$H$2:$K$3196,AA$1,0)</f>
        <v>53850</v>
      </c>
      <c r="AB1569" s="27">
        <f>VLOOKUP($C1569, '[3]ODS_county pop 2020-2022'!$H$2:$K$3196,AB$1,0)</f>
        <v>53941</v>
      </c>
    </row>
    <row r="1570" spans="1:28" x14ac:dyDescent="0.3">
      <c r="A1570" s="20" t="s">
        <v>2148</v>
      </c>
      <c r="B1570" s="20" t="s">
        <v>2516</v>
      </c>
      <c r="C1570" s="18" t="str">
        <f t="shared" si="27"/>
        <v>.Putnam County, Missouri</v>
      </c>
      <c r="D1570" s="20" t="s">
        <v>2354</v>
      </c>
      <c r="F1570" s="27">
        <f>VLOOKUP($C1570, '[1]ODS_county pop 2000-2010'!$H$2:$T$3195,F$1,0)</f>
        <v>5216</v>
      </c>
      <c r="G1570" s="27">
        <f>VLOOKUP($C1570, '[1]ODS_county pop 2000-2010'!$H$2:$T$3195,G$1,0)</f>
        <v>5203</v>
      </c>
      <c r="H1570" s="27">
        <f>VLOOKUP($C1570, '[1]ODS_county pop 2000-2010'!$H$2:$T$3195,H$1,0)</f>
        <v>5180</v>
      </c>
      <c r="I1570" s="27">
        <f>VLOOKUP($C1570, '[1]ODS_county pop 2000-2010'!$H$2:$T$3195,I$1,0)</f>
        <v>5161</v>
      </c>
      <c r="J1570" s="27">
        <f>VLOOKUP($C1570, '[1]ODS_county pop 2000-2010'!$H$2:$T$3195,J$1,0)</f>
        <v>5131</v>
      </c>
      <c r="K1570" s="27">
        <f>VLOOKUP($C1570, '[1]ODS_county pop 2000-2010'!$H$2:$T$3195,K$1,0)</f>
        <v>5153</v>
      </c>
      <c r="L1570" s="27">
        <f>VLOOKUP($C1570, '[1]ODS_county pop 2000-2010'!$H$2:$T$3195,L$1,0)</f>
        <v>5167</v>
      </c>
      <c r="M1570" s="27">
        <f>VLOOKUP($C1570, '[1]ODS_county pop 2000-2010'!$H$2:$T$3195,M$1,0)</f>
        <v>5047</v>
      </c>
      <c r="N1570" s="27">
        <f>VLOOKUP($C1570, '[1]ODS_county pop 2000-2010'!$H$2:$T$3195,N$1,0)</f>
        <v>5028</v>
      </c>
      <c r="O1570" s="27">
        <f>VLOOKUP($C1570, '[1]ODS_county pop 2000-2010'!$H$2:$T$3195,O$1,0)</f>
        <v>4988</v>
      </c>
      <c r="P1570" s="27">
        <f>VLOOKUP($C1570, '[2]county pop 2010-2020'!$H$2:$T$3195,P$1,0)</f>
        <v>4979</v>
      </c>
      <c r="Q1570" s="27">
        <f>VLOOKUP($C1570, '[2]county pop 2010-2020'!$H$2:$T$3195,Q$1,0)</f>
        <v>4977</v>
      </c>
      <c r="R1570" s="27">
        <f>VLOOKUP($C1570, '[2]county pop 2010-2020'!$H$2:$T$3195,R$1,0)</f>
        <v>4948</v>
      </c>
      <c r="S1570" s="27">
        <f>VLOOKUP($C1570, '[2]county pop 2010-2020'!$H$2:$T$3195,S$1,0)</f>
        <v>4887</v>
      </c>
      <c r="T1570" s="27">
        <f>VLOOKUP($C1570, '[2]county pop 2010-2020'!$H$2:$T$3195,T$1,0)</f>
        <v>4845</v>
      </c>
      <c r="U1570" s="27">
        <f>VLOOKUP($C1570, '[2]county pop 2010-2020'!$H$2:$T$3195,U$1,0)</f>
        <v>4864</v>
      </c>
      <c r="V1570" s="27">
        <f>VLOOKUP($C1570, '[2]county pop 2010-2020'!$H$2:$T$3195,V$1,0)</f>
        <v>4825</v>
      </c>
      <c r="W1570" s="27">
        <f>VLOOKUP($C1570, '[2]county pop 2010-2020'!$H$2:$T$3195,W$1,0)</f>
        <v>4782</v>
      </c>
      <c r="X1570" s="27">
        <f>VLOOKUP($C1570, '[2]county pop 2010-2020'!$H$2:$T$3195,X$1,0)</f>
        <v>4748</v>
      </c>
      <c r="Y1570" s="27">
        <f>VLOOKUP($C1570, '[2]county pop 2010-2020'!$H$2:$T$3195,Y$1,0)</f>
        <v>4688</v>
      </c>
      <c r="Z1570" s="27">
        <f>VLOOKUP($C1570, '[3]ODS_county pop 2020-2022'!$H$2:$K$3196,Z$1,0)</f>
        <v>4690</v>
      </c>
      <c r="AA1570" s="27">
        <f>VLOOKUP($C1570, '[3]ODS_county pop 2020-2022'!$H$2:$K$3196,AA$1,0)</f>
        <v>4696</v>
      </c>
      <c r="AB1570" s="27">
        <f>VLOOKUP($C1570, '[3]ODS_county pop 2020-2022'!$H$2:$K$3196,AB$1,0)</f>
        <v>4666</v>
      </c>
    </row>
    <row r="1571" spans="1:28" x14ac:dyDescent="0.3">
      <c r="A1571" s="20" t="s">
        <v>2148</v>
      </c>
      <c r="B1571" s="20" t="s">
        <v>3199</v>
      </c>
      <c r="C1571" s="18" t="str">
        <f t="shared" si="27"/>
        <v>.Ralls County, Missouri</v>
      </c>
      <c r="D1571" s="20" t="s">
        <v>2354</v>
      </c>
      <c r="F1571" s="27">
        <f>VLOOKUP($C1571, '[1]ODS_county pop 2000-2010'!$H$2:$T$3195,F$1,0)</f>
        <v>9632</v>
      </c>
      <c r="G1571" s="27">
        <f>VLOOKUP($C1571, '[1]ODS_county pop 2000-2010'!$H$2:$T$3195,G$1,0)</f>
        <v>9704</v>
      </c>
      <c r="H1571" s="27">
        <f>VLOOKUP($C1571, '[1]ODS_county pop 2000-2010'!$H$2:$T$3195,H$1,0)</f>
        <v>9755</v>
      </c>
      <c r="I1571" s="27">
        <f>VLOOKUP($C1571, '[1]ODS_county pop 2000-2010'!$H$2:$T$3195,I$1,0)</f>
        <v>9755</v>
      </c>
      <c r="J1571" s="27">
        <f>VLOOKUP($C1571, '[1]ODS_county pop 2000-2010'!$H$2:$T$3195,J$1,0)</f>
        <v>9792</v>
      </c>
      <c r="K1571" s="27">
        <f>VLOOKUP($C1571, '[1]ODS_county pop 2000-2010'!$H$2:$T$3195,K$1,0)</f>
        <v>9998</v>
      </c>
      <c r="L1571" s="27">
        <f>VLOOKUP($C1571, '[1]ODS_county pop 2000-2010'!$H$2:$T$3195,L$1,0)</f>
        <v>10092</v>
      </c>
      <c r="M1571" s="27">
        <f>VLOOKUP($C1571, '[1]ODS_county pop 2000-2010'!$H$2:$T$3195,M$1,0)</f>
        <v>10148</v>
      </c>
      <c r="N1571" s="27">
        <f>VLOOKUP($C1571, '[1]ODS_county pop 2000-2010'!$H$2:$T$3195,N$1,0)</f>
        <v>10117</v>
      </c>
      <c r="O1571" s="27">
        <f>VLOOKUP($C1571, '[1]ODS_county pop 2000-2010'!$H$2:$T$3195,O$1,0)</f>
        <v>10109</v>
      </c>
      <c r="P1571" s="27">
        <f>VLOOKUP($C1571, '[2]county pop 2010-2020'!$H$2:$T$3195,P$1,0)</f>
        <v>10167</v>
      </c>
      <c r="Q1571" s="27">
        <f>VLOOKUP($C1571, '[2]county pop 2010-2020'!$H$2:$T$3195,Q$1,0)</f>
        <v>10278</v>
      </c>
      <c r="R1571" s="27">
        <f>VLOOKUP($C1571, '[2]county pop 2010-2020'!$H$2:$T$3195,R$1,0)</f>
        <v>10230</v>
      </c>
      <c r="S1571" s="27">
        <f>VLOOKUP($C1571, '[2]county pop 2010-2020'!$H$2:$T$3195,S$1,0)</f>
        <v>10168</v>
      </c>
      <c r="T1571" s="27">
        <f>VLOOKUP($C1571, '[2]county pop 2010-2020'!$H$2:$T$3195,T$1,0)</f>
        <v>10280</v>
      </c>
      <c r="U1571" s="27">
        <f>VLOOKUP($C1571, '[2]county pop 2010-2020'!$H$2:$T$3195,U$1,0)</f>
        <v>10171</v>
      </c>
      <c r="V1571" s="27">
        <f>VLOOKUP($C1571, '[2]county pop 2010-2020'!$H$2:$T$3195,V$1,0)</f>
        <v>10240</v>
      </c>
      <c r="W1571" s="27">
        <f>VLOOKUP($C1571, '[2]county pop 2010-2020'!$H$2:$T$3195,W$1,0)</f>
        <v>10228</v>
      </c>
      <c r="X1571" s="27">
        <f>VLOOKUP($C1571, '[2]county pop 2010-2020'!$H$2:$T$3195,X$1,0)</f>
        <v>10233</v>
      </c>
      <c r="Y1571" s="27">
        <f>VLOOKUP($C1571, '[2]county pop 2010-2020'!$H$2:$T$3195,Y$1,0)</f>
        <v>10292</v>
      </c>
      <c r="Z1571" s="27">
        <f>VLOOKUP($C1571, '[3]ODS_county pop 2020-2022'!$H$2:$K$3196,Z$1,0)</f>
        <v>10357</v>
      </c>
      <c r="AA1571" s="27">
        <f>VLOOKUP($C1571, '[3]ODS_county pop 2020-2022'!$H$2:$K$3196,AA$1,0)</f>
        <v>10378</v>
      </c>
      <c r="AB1571" s="27">
        <f>VLOOKUP($C1571, '[3]ODS_county pop 2020-2022'!$H$2:$K$3196,AB$1,0)</f>
        <v>10420</v>
      </c>
    </row>
    <row r="1572" spans="1:28" x14ac:dyDescent="0.3">
      <c r="A1572" s="20" t="s">
        <v>2148</v>
      </c>
      <c r="B1572" s="20" t="s">
        <v>2230</v>
      </c>
      <c r="C1572" s="18" t="str">
        <f t="shared" si="27"/>
        <v>.Randolph County, Missouri</v>
      </c>
      <c r="D1572" s="20" t="s">
        <v>2084</v>
      </c>
      <c r="F1572" s="27">
        <f>VLOOKUP($C1572, '[1]ODS_county pop 2000-2010'!$H$2:$T$3195,F$1,0)</f>
        <v>24663</v>
      </c>
      <c r="G1572" s="27">
        <f>VLOOKUP($C1572, '[1]ODS_county pop 2000-2010'!$H$2:$T$3195,G$1,0)</f>
        <v>24679</v>
      </c>
      <c r="H1572" s="27">
        <f>VLOOKUP($C1572, '[1]ODS_county pop 2000-2010'!$H$2:$T$3195,H$1,0)</f>
        <v>24701</v>
      </c>
      <c r="I1572" s="27">
        <f>VLOOKUP($C1572, '[1]ODS_county pop 2000-2010'!$H$2:$T$3195,I$1,0)</f>
        <v>25010</v>
      </c>
      <c r="J1572" s="27">
        <f>VLOOKUP($C1572, '[1]ODS_county pop 2000-2010'!$H$2:$T$3195,J$1,0)</f>
        <v>25211</v>
      </c>
      <c r="K1572" s="27">
        <f>VLOOKUP($C1572, '[1]ODS_county pop 2000-2010'!$H$2:$T$3195,K$1,0)</f>
        <v>25451</v>
      </c>
      <c r="L1572" s="27">
        <f>VLOOKUP($C1572, '[1]ODS_county pop 2000-2010'!$H$2:$T$3195,L$1,0)</f>
        <v>25480</v>
      </c>
      <c r="M1572" s="27">
        <f>VLOOKUP($C1572, '[1]ODS_county pop 2000-2010'!$H$2:$T$3195,M$1,0)</f>
        <v>25597</v>
      </c>
      <c r="N1572" s="27">
        <f>VLOOKUP($C1572, '[1]ODS_county pop 2000-2010'!$H$2:$T$3195,N$1,0)</f>
        <v>25597</v>
      </c>
      <c r="O1572" s="27">
        <f>VLOOKUP($C1572, '[1]ODS_county pop 2000-2010'!$H$2:$T$3195,O$1,0)</f>
        <v>25364</v>
      </c>
      <c r="P1572" s="27">
        <f>VLOOKUP($C1572, '[2]county pop 2010-2020'!$H$2:$T$3195,P$1,0)</f>
        <v>25414</v>
      </c>
      <c r="Q1572" s="27">
        <f>VLOOKUP($C1572, '[2]county pop 2010-2020'!$H$2:$T$3195,Q$1,0)</f>
        <v>25283</v>
      </c>
      <c r="R1572" s="27">
        <f>VLOOKUP($C1572, '[2]county pop 2010-2020'!$H$2:$T$3195,R$1,0)</f>
        <v>25337</v>
      </c>
      <c r="S1572" s="27">
        <f>VLOOKUP($C1572, '[2]county pop 2010-2020'!$H$2:$T$3195,S$1,0)</f>
        <v>24953</v>
      </c>
      <c r="T1572" s="27">
        <f>VLOOKUP($C1572, '[2]county pop 2010-2020'!$H$2:$T$3195,T$1,0)</f>
        <v>25063</v>
      </c>
      <c r="U1572" s="27">
        <f>VLOOKUP($C1572, '[2]county pop 2010-2020'!$H$2:$T$3195,U$1,0)</f>
        <v>25063</v>
      </c>
      <c r="V1572" s="27">
        <f>VLOOKUP($C1572, '[2]county pop 2010-2020'!$H$2:$T$3195,V$1,0)</f>
        <v>24992</v>
      </c>
      <c r="W1572" s="27">
        <f>VLOOKUP($C1572, '[2]county pop 2010-2020'!$H$2:$T$3195,W$1,0)</f>
        <v>24909</v>
      </c>
      <c r="X1572" s="27">
        <f>VLOOKUP($C1572, '[2]county pop 2010-2020'!$H$2:$T$3195,X$1,0)</f>
        <v>24697</v>
      </c>
      <c r="Y1572" s="27">
        <f>VLOOKUP($C1572, '[2]county pop 2010-2020'!$H$2:$T$3195,Y$1,0)</f>
        <v>24839</v>
      </c>
      <c r="Z1572" s="27">
        <f>VLOOKUP($C1572, '[3]ODS_county pop 2020-2022'!$H$2:$K$3196,Z$1,0)</f>
        <v>24454</v>
      </c>
      <c r="AA1572" s="27">
        <f>VLOOKUP($C1572, '[3]ODS_county pop 2020-2022'!$H$2:$K$3196,AA$1,0)</f>
        <v>24569</v>
      </c>
      <c r="AB1572" s="27">
        <f>VLOOKUP($C1572, '[3]ODS_county pop 2020-2022'!$H$2:$K$3196,AB$1,0)</f>
        <v>24622</v>
      </c>
    </row>
    <row r="1573" spans="1:28" x14ac:dyDescent="0.3">
      <c r="A1573" s="20" t="s">
        <v>2148</v>
      </c>
      <c r="B1573" s="20" t="s">
        <v>3200</v>
      </c>
      <c r="C1573" s="18" t="str">
        <f t="shared" si="27"/>
        <v>.Ray County, Missouri</v>
      </c>
      <c r="D1573" s="20" t="s">
        <v>2084</v>
      </c>
      <c r="F1573" s="27">
        <f>VLOOKUP($C1573, '[1]ODS_county pop 2000-2010'!$H$2:$T$3195,F$1,0)</f>
        <v>23374</v>
      </c>
      <c r="G1573" s="27">
        <f>VLOOKUP($C1573, '[1]ODS_county pop 2000-2010'!$H$2:$T$3195,G$1,0)</f>
        <v>23427</v>
      </c>
      <c r="H1573" s="27">
        <f>VLOOKUP($C1573, '[1]ODS_county pop 2000-2010'!$H$2:$T$3195,H$1,0)</f>
        <v>23538</v>
      </c>
      <c r="I1573" s="27">
        <f>VLOOKUP($C1573, '[1]ODS_county pop 2000-2010'!$H$2:$T$3195,I$1,0)</f>
        <v>23703</v>
      </c>
      <c r="J1573" s="27">
        <f>VLOOKUP($C1573, '[1]ODS_county pop 2000-2010'!$H$2:$T$3195,J$1,0)</f>
        <v>23739</v>
      </c>
      <c r="K1573" s="27">
        <f>VLOOKUP($C1573, '[1]ODS_county pop 2000-2010'!$H$2:$T$3195,K$1,0)</f>
        <v>23605</v>
      </c>
      <c r="L1573" s="27">
        <f>VLOOKUP($C1573, '[1]ODS_county pop 2000-2010'!$H$2:$T$3195,L$1,0)</f>
        <v>23842</v>
      </c>
      <c r="M1573" s="27">
        <f>VLOOKUP($C1573, '[1]ODS_county pop 2000-2010'!$H$2:$T$3195,M$1,0)</f>
        <v>23712</v>
      </c>
      <c r="N1573" s="27">
        <f>VLOOKUP($C1573, '[1]ODS_county pop 2000-2010'!$H$2:$T$3195,N$1,0)</f>
        <v>23764</v>
      </c>
      <c r="O1573" s="27">
        <f>VLOOKUP($C1573, '[1]ODS_county pop 2000-2010'!$H$2:$T$3195,O$1,0)</f>
        <v>23541</v>
      </c>
      <c r="P1573" s="27">
        <f>VLOOKUP($C1573, '[2]county pop 2010-2020'!$H$2:$T$3195,P$1,0)</f>
        <v>23494</v>
      </c>
      <c r="Q1573" s="27">
        <f>VLOOKUP($C1573, '[2]county pop 2010-2020'!$H$2:$T$3195,Q$1,0)</f>
        <v>23345</v>
      </c>
      <c r="R1573" s="27">
        <f>VLOOKUP($C1573, '[2]county pop 2010-2020'!$H$2:$T$3195,R$1,0)</f>
        <v>23081</v>
      </c>
      <c r="S1573" s="27">
        <f>VLOOKUP($C1573, '[2]county pop 2010-2020'!$H$2:$T$3195,S$1,0)</f>
        <v>23065</v>
      </c>
      <c r="T1573" s="27">
        <f>VLOOKUP($C1573, '[2]county pop 2010-2020'!$H$2:$T$3195,T$1,0)</f>
        <v>22939</v>
      </c>
      <c r="U1573" s="27">
        <f>VLOOKUP($C1573, '[2]county pop 2010-2020'!$H$2:$T$3195,U$1,0)</f>
        <v>22799</v>
      </c>
      <c r="V1573" s="27">
        <f>VLOOKUP($C1573, '[2]county pop 2010-2020'!$H$2:$T$3195,V$1,0)</f>
        <v>22740</v>
      </c>
      <c r="W1573" s="27">
        <f>VLOOKUP($C1573, '[2]county pop 2010-2020'!$H$2:$T$3195,W$1,0)</f>
        <v>22895</v>
      </c>
      <c r="X1573" s="27">
        <f>VLOOKUP($C1573, '[2]county pop 2010-2020'!$H$2:$T$3195,X$1,0)</f>
        <v>22924</v>
      </c>
      <c r="Y1573" s="27">
        <f>VLOOKUP($C1573, '[2]county pop 2010-2020'!$H$2:$T$3195,Y$1,0)</f>
        <v>23024</v>
      </c>
      <c r="Z1573" s="27">
        <f>VLOOKUP($C1573, '[3]ODS_county pop 2020-2022'!$H$2:$K$3196,Z$1,0)</f>
        <v>23129</v>
      </c>
      <c r="AA1573" s="27">
        <f>VLOOKUP($C1573, '[3]ODS_county pop 2020-2022'!$H$2:$K$3196,AA$1,0)</f>
        <v>23061</v>
      </c>
      <c r="AB1573" s="27">
        <f>VLOOKUP($C1573, '[3]ODS_county pop 2020-2022'!$H$2:$K$3196,AB$1,0)</f>
        <v>23107</v>
      </c>
    </row>
    <row r="1574" spans="1:28" x14ac:dyDescent="0.3">
      <c r="A1574" s="20" t="s">
        <v>2148</v>
      </c>
      <c r="B1574" s="20" t="s">
        <v>3201</v>
      </c>
      <c r="C1574" s="18" t="str">
        <f t="shared" si="27"/>
        <v>.Reynolds County, Missouri</v>
      </c>
      <c r="D1574" s="20" t="s">
        <v>2084</v>
      </c>
      <c r="F1574" s="27">
        <f>VLOOKUP($C1574, '[1]ODS_county pop 2000-2010'!$H$2:$T$3195,F$1,0)</f>
        <v>6687</v>
      </c>
      <c r="G1574" s="27">
        <f>VLOOKUP($C1574, '[1]ODS_county pop 2000-2010'!$H$2:$T$3195,G$1,0)</f>
        <v>6557</v>
      </c>
      <c r="H1574" s="27">
        <f>VLOOKUP($C1574, '[1]ODS_county pop 2000-2010'!$H$2:$T$3195,H$1,0)</f>
        <v>6664</v>
      </c>
      <c r="I1574" s="27">
        <f>VLOOKUP($C1574, '[1]ODS_county pop 2000-2010'!$H$2:$T$3195,I$1,0)</f>
        <v>6668</v>
      </c>
      <c r="J1574" s="27">
        <f>VLOOKUP($C1574, '[1]ODS_county pop 2000-2010'!$H$2:$T$3195,J$1,0)</f>
        <v>6717</v>
      </c>
      <c r="K1574" s="27">
        <f>VLOOKUP($C1574, '[1]ODS_county pop 2000-2010'!$H$2:$T$3195,K$1,0)</f>
        <v>6707</v>
      </c>
      <c r="L1574" s="27">
        <f>VLOOKUP($C1574, '[1]ODS_county pop 2000-2010'!$H$2:$T$3195,L$1,0)</f>
        <v>6707</v>
      </c>
      <c r="M1574" s="27">
        <f>VLOOKUP($C1574, '[1]ODS_county pop 2000-2010'!$H$2:$T$3195,M$1,0)</f>
        <v>6736</v>
      </c>
      <c r="N1574" s="27">
        <f>VLOOKUP($C1574, '[1]ODS_county pop 2000-2010'!$H$2:$T$3195,N$1,0)</f>
        <v>6688</v>
      </c>
      <c r="O1574" s="27">
        <f>VLOOKUP($C1574, '[1]ODS_county pop 2000-2010'!$H$2:$T$3195,O$1,0)</f>
        <v>6667</v>
      </c>
      <c r="P1574" s="27">
        <f>VLOOKUP($C1574, '[2]county pop 2010-2020'!$H$2:$T$3195,P$1,0)</f>
        <v>6696</v>
      </c>
      <c r="Q1574" s="27">
        <f>VLOOKUP($C1574, '[2]county pop 2010-2020'!$H$2:$T$3195,Q$1,0)</f>
        <v>6565</v>
      </c>
      <c r="R1574" s="27">
        <f>VLOOKUP($C1574, '[2]county pop 2010-2020'!$H$2:$T$3195,R$1,0)</f>
        <v>6549</v>
      </c>
      <c r="S1574" s="27">
        <f>VLOOKUP($C1574, '[2]county pop 2010-2020'!$H$2:$T$3195,S$1,0)</f>
        <v>6456</v>
      </c>
      <c r="T1574" s="27">
        <f>VLOOKUP($C1574, '[2]county pop 2010-2020'!$H$2:$T$3195,T$1,0)</f>
        <v>6402</v>
      </c>
      <c r="U1574" s="27">
        <f>VLOOKUP($C1574, '[2]county pop 2010-2020'!$H$2:$T$3195,U$1,0)</f>
        <v>6294</v>
      </c>
      <c r="V1574" s="27">
        <f>VLOOKUP($C1574, '[2]county pop 2010-2020'!$H$2:$T$3195,V$1,0)</f>
        <v>6359</v>
      </c>
      <c r="W1574" s="27">
        <f>VLOOKUP($C1574, '[2]county pop 2010-2020'!$H$2:$T$3195,W$1,0)</f>
        <v>6260</v>
      </c>
      <c r="X1574" s="27">
        <f>VLOOKUP($C1574, '[2]county pop 2010-2020'!$H$2:$T$3195,X$1,0)</f>
        <v>6267</v>
      </c>
      <c r="Y1574" s="27">
        <f>VLOOKUP($C1574, '[2]county pop 2010-2020'!$H$2:$T$3195,Y$1,0)</f>
        <v>6288</v>
      </c>
      <c r="Z1574" s="27">
        <f>VLOOKUP($C1574, '[3]ODS_county pop 2020-2022'!$H$2:$K$3196,Z$1,0)</f>
        <v>6077</v>
      </c>
      <c r="AA1574" s="27">
        <f>VLOOKUP($C1574, '[3]ODS_county pop 2020-2022'!$H$2:$K$3196,AA$1,0)</f>
        <v>6082</v>
      </c>
      <c r="AB1574" s="27">
        <f>VLOOKUP($C1574, '[3]ODS_county pop 2020-2022'!$H$2:$K$3196,AB$1,0)</f>
        <v>6006</v>
      </c>
    </row>
    <row r="1575" spans="1:28" x14ac:dyDescent="0.3">
      <c r="A1575" s="20" t="s">
        <v>2148</v>
      </c>
      <c r="B1575" s="20" t="s">
        <v>2748</v>
      </c>
      <c r="C1575" s="18" t="str">
        <f t="shared" si="27"/>
        <v>.Ripley County, Missouri</v>
      </c>
      <c r="D1575" s="20" t="s">
        <v>2084</v>
      </c>
      <c r="F1575" s="27">
        <f>VLOOKUP($C1575, '[1]ODS_county pop 2000-2010'!$H$2:$T$3195,F$1,0)</f>
        <v>13505</v>
      </c>
      <c r="G1575" s="27">
        <f>VLOOKUP($C1575, '[1]ODS_county pop 2000-2010'!$H$2:$T$3195,G$1,0)</f>
        <v>13460</v>
      </c>
      <c r="H1575" s="27">
        <f>VLOOKUP($C1575, '[1]ODS_county pop 2000-2010'!$H$2:$T$3195,H$1,0)</f>
        <v>13608</v>
      </c>
      <c r="I1575" s="27">
        <f>VLOOKUP($C1575, '[1]ODS_county pop 2000-2010'!$H$2:$T$3195,I$1,0)</f>
        <v>13752</v>
      </c>
      <c r="J1575" s="27">
        <f>VLOOKUP($C1575, '[1]ODS_county pop 2000-2010'!$H$2:$T$3195,J$1,0)</f>
        <v>13843</v>
      </c>
      <c r="K1575" s="27">
        <f>VLOOKUP($C1575, '[1]ODS_county pop 2000-2010'!$H$2:$T$3195,K$1,0)</f>
        <v>13920</v>
      </c>
      <c r="L1575" s="27">
        <f>VLOOKUP($C1575, '[1]ODS_county pop 2000-2010'!$H$2:$T$3195,L$1,0)</f>
        <v>14049</v>
      </c>
      <c r="M1575" s="27">
        <f>VLOOKUP($C1575, '[1]ODS_county pop 2000-2010'!$H$2:$T$3195,M$1,0)</f>
        <v>14059</v>
      </c>
      <c r="N1575" s="27">
        <f>VLOOKUP($C1575, '[1]ODS_county pop 2000-2010'!$H$2:$T$3195,N$1,0)</f>
        <v>14039</v>
      </c>
      <c r="O1575" s="27">
        <f>VLOOKUP($C1575, '[1]ODS_county pop 2000-2010'!$H$2:$T$3195,O$1,0)</f>
        <v>14033</v>
      </c>
      <c r="P1575" s="27">
        <f>VLOOKUP($C1575, '[2]county pop 2010-2020'!$H$2:$T$3195,P$1,0)</f>
        <v>14100</v>
      </c>
      <c r="Q1575" s="27">
        <f>VLOOKUP($C1575, '[2]county pop 2010-2020'!$H$2:$T$3195,Q$1,0)</f>
        <v>14143</v>
      </c>
      <c r="R1575" s="27">
        <f>VLOOKUP($C1575, '[2]county pop 2010-2020'!$H$2:$T$3195,R$1,0)</f>
        <v>14032</v>
      </c>
      <c r="S1575" s="27">
        <f>VLOOKUP($C1575, '[2]county pop 2010-2020'!$H$2:$T$3195,S$1,0)</f>
        <v>13996</v>
      </c>
      <c r="T1575" s="27">
        <f>VLOOKUP($C1575, '[2]county pop 2010-2020'!$H$2:$T$3195,T$1,0)</f>
        <v>13941</v>
      </c>
      <c r="U1575" s="27">
        <f>VLOOKUP($C1575, '[2]county pop 2010-2020'!$H$2:$T$3195,U$1,0)</f>
        <v>13797</v>
      </c>
      <c r="V1575" s="27">
        <f>VLOOKUP($C1575, '[2]county pop 2010-2020'!$H$2:$T$3195,V$1,0)</f>
        <v>13773</v>
      </c>
      <c r="W1575" s="27">
        <f>VLOOKUP($C1575, '[2]county pop 2010-2020'!$H$2:$T$3195,W$1,0)</f>
        <v>13576</v>
      </c>
      <c r="X1575" s="27">
        <f>VLOOKUP($C1575, '[2]county pop 2010-2020'!$H$2:$T$3195,X$1,0)</f>
        <v>13428</v>
      </c>
      <c r="Y1575" s="27">
        <f>VLOOKUP($C1575, '[2]county pop 2010-2020'!$H$2:$T$3195,Y$1,0)</f>
        <v>13343</v>
      </c>
      <c r="Z1575" s="27">
        <f>VLOOKUP($C1575, '[3]ODS_county pop 2020-2022'!$H$2:$K$3196,Z$1,0)</f>
        <v>10670</v>
      </c>
      <c r="AA1575" s="27">
        <f>VLOOKUP($C1575, '[3]ODS_county pop 2020-2022'!$H$2:$K$3196,AA$1,0)</f>
        <v>10619</v>
      </c>
      <c r="AB1575" s="27">
        <f>VLOOKUP($C1575, '[3]ODS_county pop 2020-2022'!$H$2:$K$3196,AB$1,0)</f>
        <v>10703</v>
      </c>
    </row>
    <row r="1576" spans="1:28" x14ac:dyDescent="0.3">
      <c r="A1576" s="20" t="s">
        <v>2148</v>
      </c>
      <c r="B1576" s="20" t="s">
        <v>2337</v>
      </c>
      <c r="C1576" s="18" t="str">
        <f t="shared" si="27"/>
        <v>.Saline County, Missouri</v>
      </c>
      <c r="D1576" s="20" t="s">
        <v>2084</v>
      </c>
      <c r="F1576" s="27">
        <f>VLOOKUP($C1576, '[1]ODS_county pop 2000-2010'!$H$2:$T$3195,F$1,0)</f>
        <v>23764</v>
      </c>
      <c r="G1576" s="27">
        <f>VLOOKUP($C1576, '[1]ODS_county pop 2000-2010'!$H$2:$T$3195,G$1,0)</f>
        <v>23399</v>
      </c>
      <c r="H1576" s="27">
        <f>VLOOKUP($C1576, '[1]ODS_county pop 2000-2010'!$H$2:$T$3195,H$1,0)</f>
        <v>22960</v>
      </c>
      <c r="I1576" s="27">
        <f>VLOOKUP($C1576, '[1]ODS_county pop 2000-2010'!$H$2:$T$3195,I$1,0)</f>
        <v>22896</v>
      </c>
      <c r="J1576" s="27">
        <f>VLOOKUP($C1576, '[1]ODS_county pop 2000-2010'!$H$2:$T$3195,J$1,0)</f>
        <v>23058</v>
      </c>
      <c r="K1576" s="27">
        <f>VLOOKUP($C1576, '[1]ODS_county pop 2000-2010'!$H$2:$T$3195,K$1,0)</f>
        <v>23053</v>
      </c>
      <c r="L1576" s="27">
        <f>VLOOKUP($C1576, '[1]ODS_county pop 2000-2010'!$H$2:$T$3195,L$1,0)</f>
        <v>23008</v>
      </c>
      <c r="M1576" s="27">
        <f>VLOOKUP($C1576, '[1]ODS_county pop 2000-2010'!$H$2:$T$3195,M$1,0)</f>
        <v>23029</v>
      </c>
      <c r="N1576" s="27">
        <f>VLOOKUP($C1576, '[1]ODS_county pop 2000-2010'!$H$2:$T$3195,N$1,0)</f>
        <v>22967</v>
      </c>
      <c r="O1576" s="27">
        <f>VLOOKUP($C1576, '[1]ODS_county pop 2000-2010'!$H$2:$T$3195,O$1,0)</f>
        <v>23221</v>
      </c>
      <c r="P1576" s="27">
        <f>VLOOKUP($C1576, '[2]county pop 2010-2020'!$H$2:$T$3195,P$1,0)</f>
        <v>23370</v>
      </c>
      <c r="Q1576" s="27">
        <f>VLOOKUP($C1576, '[2]county pop 2010-2020'!$H$2:$T$3195,Q$1,0)</f>
        <v>23409</v>
      </c>
      <c r="R1576" s="27">
        <f>VLOOKUP($C1576, '[2]county pop 2010-2020'!$H$2:$T$3195,R$1,0)</f>
        <v>23547</v>
      </c>
      <c r="S1576" s="27">
        <f>VLOOKUP($C1576, '[2]county pop 2010-2020'!$H$2:$T$3195,S$1,0)</f>
        <v>23362</v>
      </c>
      <c r="T1576" s="27">
        <f>VLOOKUP($C1576, '[2]county pop 2010-2020'!$H$2:$T$3195,T$1,0)</f>
        <v>23408</v>
      </c>
      <c r="U1576" s="27">
        <f>VLOOKUP($C1576, '[2]county pop 2010-2020'!$H$2:$T$3195,U$1,0)</f>
        <v>23241</v>
      </c>
      <c r="V1576" s="27">
        <f>VLOOKUP($C1576, '[2]county pop 2010-2020'!$H$2:$T$3195,V$1,0)</f>
        <v>23126</v>
      </c>
      <c r="W1576" s="27">
        <f>VLOOKUP($C1576, '[2]county pop 2010-2020'!$H$2:$T$3195,W$1,0)</f>
        <v>22940</v>
      </c>
      <c r="X1576" s="27">
        <f>VLOOKUP($C1576, '[2]county pop 2010-2020'!$H$2:$T$3195,X$1,0)</f>
        <v>22907</v>
      </c>
      <c r="Y1576" s="27">
        <f>VLOOKUP($C1576, '[2]county pop 2010-2020'!$H$2:$T$3195,Y$1,0)</f>
        <v>22827</v>
      </c>
      <c r="Z1576" s="27">
        <f>VLOOKUP($C1576, '[3]ODS_county pop 2020-2022'!$H$2:$K$3196,Z$1,0)</f>
        <v>23323</v>
      </c>
      <c r="AA1576" s="27">
        <f>VLOOKUP($C1576, '[3]ODS_county pop 2020-2022'!$H$2:$K$3196,AA$1,0)</f>
        <v>23241</v>
      </c>
      <c r="AB1576" s="27">
        <f>VLOOKUP($C1576, '[3]ODS_county pop 2020-2022'!$H$2:$K$3196,AB$1,0)</f>
        <v>23007</v>
      </c>
    </row>
    <row r="1577" spans="1:28" x14ac:dyDescent="0.3">
      <c r="A1577" s="20" t="s">
        <v>2148</v>
      </c>
      <c r="B1577" s="20" t="s">
        <v>2714</v>
      </c>
      <c r="C1577" s="18" t="str">
        <f t="shared" si="27"/>
        <v>.Schuyler County, Missouri</v>
      </c>
      <c r="D1577" s="20" t="s">
        <v>2354</v>
      </c>
      <c r="F1577" s="27">
        <f>VLOOKUP($C1577, '[1]ODS_county pop 2000-2010'!$H$2:$T$3195,F$1,0)</f>
        <v>4173</v>
      </c>
      <c r="G1577" s="27">
        <f>VLOOKUP($C1577, '[1]ODS_county pop 2000-2010'!$H$2:$T$3195,G$1,0)</f>
        <v>4184</v>
      </c>
      <c r="H1577" s="27">
        <f>VLOOKUP($C1577, '[1]ODS_county pop 2000-2010'!$H$2:$T$3195,H$1,0)</f>
        <v>4245</v>
      </c>
      <c r="I1577" s="27">
        <f>VLOOKUP($C1577, '[1]ODS_county pop 2000-2010'!$H$2:$T$3195,I$1,0)</f>
        <v>4264</v>
      </c>
      <c r="J1577" s="27">
        <f>VLOOKUP($C1577, '[1]ODS_county pop 2000-2010'!$H$2:$T$3195,J$1,0)</f>
        <v>4313</v>
      </c>
      <c r="K1577" s="27">
        <f>VLOOKUP($C1577, '[1]ODS_county pop 2000-2010'!$H$2:$T$3195,K$1,0)</f>
        <v>4280</v>
      </c>
      <c r="L1577" s="27">
        <f>VLOOKUP($C1577, '[1]ODS_county pop 2000-2010'!$H$2:$T$3195,L$1,0)</f>
        <v>4267</v>
      </c>
      <c r="M1577" s="27">
        <f>VLOOKUP($C1577, '[1]ODS_county pop 2000-2010'!$H$2:$T$3195,M$1,0)</f>
        <v>4313</v>
      </c>
      <c r="N1577" s="27">
        <f>VLOOKUP($C1577, '[1]ODS_county pop 2000-2010'!$H$2:$T$3195,N$1,0)</f>
        <v>4383</v>
      </c>
      <c r="O1577" s="27">
        <f>VLOOKUP($C1577, '[1]ODS_county pop 2000-2010'!$H$2:$T$3195,O$1,0)</f>
        <v>4414</v>
      </c>
      <c r="P1577" s="27">
        <f>VLOOKUP($C1577, '[2]county pop 2010-2020'!$H$2:$T$3195,P$1,0)</f>
        <v>4431</v>
      </c>
      <c r="Q1577" s="27">
        <f>VLOOKUP($C1577, '[2]county pop 2010-2020'!$H$2:$T$3195,Q$1,0)</f>
        <v>4390</v>
      </c>
      <c r="R1577" s="27">
        <f>VLOOKUP($C1577, '[2]county pop 2010-2020'!$H$2:$T$3195,R$1,0)</f>
        <v>4391</v>
      </c>
      <c r="S1577" s="27">
        <f>VLOOKUP($C1577, '[2]county pop 2010-2020'!$H$2:$T$3195,S$1,0)</f>
        <v>4375</v>
      </c>
      <c r="T1577" s="27">
        <f>VLOOKUP($C1577, '[2]county pop 2010-2020'!$H$2:$T$3195,T$1,0)</f>
        <v>4397</v>
      </c>
      <c r="U1577" s="27">
        <f>VLOOKUP($C1577, '[2]county pop 2010-2020'!$H$2:$T$3195,U$1,0)</f>
        <v>4506</v>
      </c>
      <c r="V1577" s="27">
        <f>VLOOKUP($C1577, '[2]county pop 2010-2020'!$H$2:$T$3195,V$1,0)</f>
        <v>4496</v>
      </c>
      <c r="W1577" s="27">
        <f>VLOOKUP($C1577, '[2]county pop 2010-2020'!$H$2:$T$3195,W$1,0)</f>
        <v>4513</v>
      </c>
      <c r="X1577" s="27">
        <f>VLOOKUP($C1577, '[2]county pop 2010-2020'!$H$2:$T$3195,X$1,0)</f>
        <v>4577</v>
      </c>
      <c r="Y1577" s="27">
        <f>VLOOKUP($C1577, '[2]county pop 2010-2020'!$H$2:$T$3195,Y$1,0)</f>
        <v>4632</v>
      </c>
      <c r="Z1577" s="27">
        <f>VLOOKUP($C1577, '[3]ODS_county pop 2020-2022'!$H$2:$K$3196,Z$1,0)</f>
        <v>4010</v>
      </c>
      <c r="AA1577" s="27">
        <f>VLOOKUP($C1577, '[3]ODS_county pop 2020-2022'!$H$2:$K$3196,AA$1,0)</f>
        <v>4021</v>
      </c>
      <c r="AB1577" s="27">
        <f>VLOOKUP($C1577, '[3]ODS_county pop 2020-2022'!$H$2:$K$3196,AB$1,0)</f>
        <v>4002</v>
      </c>
    </row>
    <row r="1578" spans="1:28" x14ac:dyDescent="0.3">
      <c r="A1578" s="20" t="s">
        <v>2148</v>
      </c>
      <c r="B1578" s="20" t="s">
        <v>3202</v>
      </c>
      <c r="C1578" s="18" t="str">
        <f t="shared" si="27"/>
        <v>.Scotland County, Missouri</v>
      </c>
      <c r="D1578" s="20" t="s">
        <v>2354</v>
      </c>
      <c r="F1578" s="27">
        <f>VLOOKUP($C1578, '[1]ODS_county pop 2000-2010'!$H$2:$T$3195,F$1,0)</f>
        <v>4983</v>
      </c>
      <c r="G1578" s="27">
        <f>VLOOKUP($C1578, '[1]ODS_county pop 2000-2010'!$H$2:$T$3195,G$1,0)</f>
        <v>4956</v>
      </c>
      <c r="H1578" s="27">
        <f>VLOOKUP($C1578, '[1]ODS_county pop 2000-2010'!$H$2:$T$3195,H$1,0)</f>
        <v>4877</v>
      </c>
      <c r="I1578" s="27">
        <f>VLOOKUP($C1578, '[1]ODS_county pop 2000-2010'!$H$2:$T$3195,I$1,0)</f>
        <v>4879</v>
      </c>
      <c r="J1578" s="27">
        <f>VLOOKUP($C1578, '[1]ODS_county pop 2000-2010'!$H$2:$T$3195,J$1,0)</f>
        <v>4838</v>
      </c>
      <c r="K1578" s="27">
        <f>VLOOKUP($C1578, '[1]ODS_county pop 2000-2010'!$H$2:$T$3195,K$1,0)</f>
        <v>4793</v>
      </c>
      <c r="L1578" s="27">
        <f>VLOOKUP($C1578, '[1]ODS_county pop 2000-2010'!$H$2:$T$3195,L$1,0)</f>
        <v>4823</v>
      </c>
      <c r="M1578" s="27">
        <f>VLOOKUP($C1578, '[1]ODS_county pop 2000-2010'!$H$2:$T$3195,M$1,0)</f>
        <v>4830</v>
      </c>
      <c r="N1578" s="27">
        <f>VLOOKUP($C1578, '[1]ODS_county pop 2000-2010'!$H$2:$T$3195,N$1,0)</f>
        <v>4818</v>
      </c>
      <c r="O1578" s="27">
        <f>VLOOKUP($C1578, '[1]ODS_county pop 2000-2010'!$H$2:$T$3195,O$1,0)</f>
        <v>4842</v>
      </c>
      <c r="P1578" s="27">
        <f>VLOOKUP($C1578, '[2]county pop 2010-2020'!$H$2:$T$3195,P$1,0)</f>
        <v>4843</v>
      </c>
      <c r="Q1578" s="27">
        <f>VLOOKUP($C1578, '[2]county pop 2010-2020'!$H$2:$T$3195,Q$1,0)</f>
        <v>4839</v>
      </c>
      <c r="R1578" s="27">
        <f>VLOOKUP($C1578, '[2]county pop 2010-2020'!$H$2:$T$3195,R$1,0)</f>
        <v>4872</v>
      </c>
      <c r="S1578" s="27">
        <f>VLOOKUP($C1578, '[2]county pop 2010-2020'!$H$2:$T$3195,S$1,0)</f>
        <v>4902</v>
      </c>
      <c r="T1578" s="27">
        <f>VLOOKUP($C1578, '[2]county pop 2010-2020'!$H$2:$T$3195,T$1,0)</f>
        <v>4851</v>
      </c>
      <c r="U1578" s="27">
        <f>VLOOKUP($C1578, '[2]county pop 2010-2020'!$H$2:$T$3195,U$1,0)</f>
        <v>4833</v>
      </c>
      <c r="V1578" s="27">
        <f>VLOOKUP($C1578, '[2]county pop 2010-2020'!$H$2:$T$3195,V$1,0)</f>
        <v>4915</v>
      </c>
      <c r="W1578" s="27">
        <f>VLOOKUP($C1578, '[2]county pop 2010-2020'!$H$2:$T$3195,W$1,0)</f>
        <v>4958</v>
      </c>
      <c r="X1578" s="27">
        <f>VLOOKUP($C1578, '[2]county pop 2010-2020'!$H$2:$T$3195,X$1,0)</f>
        <v>4937</v>
      </c>
      <c r="Y1578" s="27">
        <f>VLOOKUP($C1578, '[2]county pop 2010-2020'!$H$2:$T$3195,Y$1,0)</f>
        <v>4936</v>
      </c>
      <c r="Z1578" s="27">
        <f>VLOOKUP($C1578, '[3]ODS_county pop 2020-2022'!$H$2:$K$3196,Z$1,0)</f>
        <v>4699</v>
      </c>
      <c r="AA1578" s="27">
        <f>VLOOKUP($C1578, '[3]ODS_county pop 2020-2022'!$H$2:$K$3196,AA$1,0)</f>
        <v>4679</v>
      </c>
      <c r="AB1578" s="27">
        <f>VLOOKUP($C1578, '[3]ODS_county pop 2020-2022'!$H$2:$K$3196,AB$1,0)</f>
        <v>4643</v>
      </c>
    </row>
    <row r="1579" spans="1:28" x14ac:dyDescent="0.3">
      <c r="A1579" s="20" t="s">
        <v>2148</v>
      </c>
      <c r="B1579" s="20" t="s">
        <v>2338</v>
      </c>
      <c r="C1579" s="18" t="str">
        <f t="shared" si="27"/>
        <v>.Scott County, Missouri</v>
      </c>
      <c r="D1579" s="20" t="s">
        <v>2084</v>
      </c>
      <c r="F1579" s="27">
        <f>VLOOKUP($C1579, '[1]ODS_county pop 2000-2010'!$H$2:$T$3195,F$1,0)</f>
        <v>40437</v>
      </c>
      <c r="G1579" s="27">
        <f>VLOOKUP($C1579, '[1]ODS_county pop 2000-2010'!$H$2:$T$3195,G$1,0)</f>
        <v>40206</v>
      </c>
      <c r="H1579" s="27">
        <f>VLOOKUP($C1579, '[1]ODS_county pop 2000-2010'!$H$2:$T$3195,H$1,0)</f>
        <v>39885</v>
      </c>
      <c r="I1579" s="27">
        <f>VLOOKUP($C1579, '[1]ODS_county pop 2000-2010'!$H$2:$T$3195,I$1,0)</f>
        <v>39850</v>
      </c>
      <c r="J1579" s="27">
        <f>VLOOKUP($C1579, '[1]ODS_county pop 2000-2010'!$H$2:$T$3195,J$1,0)</f>
        <v>39704</v>
      </c>
      <c r="K1579" s="27">
        <f>VLOOKUP($C1579, '[1]ODS_county pop 2000-2010'!$H$2:$T$3195,K$1,0)</f>
        <v>39719</v>
      </c>
      <c r="L1579" s="27">
        <f>VLOOKUP($C1579, '[1]ODS_county pop 2000-2010'!$H$2:$T$3195,L$1,0)</f>
        <v>39626</v>
      </c>
      <c r="M1579" s="27">
        <f>VLOOKUP($C1579, '[1]ODS_county pop 2000-2010'!$H$2:$T$3195,M$1,0)</f>
        <v>39509</v>
      </c>
      <c r="N1579" s="27">
        <f>VLOOKUP($C1579, '[1]ODS_county pop 2000-2010'!$H$2:$T$3195,N$1,0)</f>
        <v>39293</v>
      </c>
      <c r="O1579" s="27">
        <f>VLOOKUP($C1579, '[1]ODS_county pop 2000-2010'!$H$2:$T$3195,O$1,0)</f>
        <v>39185</v>
      </c>
      <c r="P1579" s="27">
        <f>VLOOKUP($C1579, '[2]county pop 2010-2020'!$H$2:$T$3195,P$1,0)</f>
        <v>39191</v>
      </c>
      <c r="Q1579" s="27">
        <f>VLOOKUP($C1579, '[2]county pop 2010-2020'!$H$2:$T$3195,Q$1,0)</f>
        <v>39159</v>
      </c>
      <c r="R1579" s="27">
        <f>VLOOKUP($C1579, '[2]county pop 2010-2020'!$H$2:$T$3195,R$1,0)</f>
        <v>39177</v>
      </c>
      <c r="S1579" s="27">
        <f>VLOOKUP($C1579, '[2]county pop 2010-2020'!$H$2:$T$3195,S$1,0)</f>
        <v>39228</v>
      </c>
      <c r="T1579" s="27">
        <f>VLOOKUP($C1579, '[2]county pop 2010-2020'!$H$2:$T$3195,T$1,0)</f>
        <v>38897</v>
      </c>
      <c r="U1579" s="27">
        <f>VLOOKUP($C1579, '[2]county pop 2010-2020'!$H$2:$T$3195,U$1,0)</f>
        <v>39040</v>
      </c>
      <c r="V1579" s="27">
        <f>VLOOKUP($C1579, '[2]county pop 2010-2020'!$H$2:$T$3195,V$1,0)</f>
        <v>38781</v>
      </c>
      <c r="W1579" s="27">
        <f>VLOOKUP($C1579, '[2]county pop 2010-2020'!$H$2:$T$3195,W$1,0)</f>
        <v>38611</v>
      </c>
      <c r="X1579" s="27">
        <f>VLOOKUP($C1579, '[2]county pop 2010-2020'!$H$2:$T$3195,X$1,0)</f>
        <v>38596</v>
      </c>
      <c r="Y1579" s="27">
        <f>VLOOKUP($C1579, '[2]county pop 2010-2020'!$H$2:$T$3195,Y$1,0)</f>
        <v>38416</v>
      </c>
      <c r="Z1579" s="27">
        <f>VLOOKUP($C1579, '[3]ODS_county pop 2020-2022'!$H$2:$K$3196,Z$1,0)</f>
        <v>38020</v>
      </c>
      <c r="AA1579" s="27">
        <f>VLOOKUP($C1579, '[3]ODS_county pop 2020-2022'!$H$2:$K$3196,AA$1,0)</f>
        <v>37856</v>
      </c>
      <c r="AB1579" s="27">
        <f>VLOOKUP($C1579, '[3]ODS_county pop 2020-2022'!$H$2:$K$3196,AB$1,0)</f>
        <v>37840</v>
      </c>
    </row>
    <row r="1580" spans="1:28" x14ac:dyDescent="0.3">
      <c r="A1580" s="20" t="s">
        <v>2148</v>
      </c>
      <c r="B1580" s="20" t="s">
        <v>3203</v>
      </c>
      <c r="C1580" s="18" t="str">
        <f t="shared" si="27"/>
        <v>.Shannon County, Missouri</v>
      </c>
      <c r="D1580" s="20" t="s">
        <v>2084</v>
      </c>
      <c r="F1580" s="27">
        <f>VLOOKUP($C1580, '[1]ODS_county pop 2000-2010'!$H$2:$T$3195,F$1,0)</f>
        <v>8319</v>
      </c>
      <c r="G1580" s="27">
        <f>VLOOKUP($C1580, '[1]ODS_county pop 2000-2010'!$H$2:$T$3195,G$1,0)</f>
        <v>8303</v>
      </c>
      <c r="H1580" s="27">
        <f>VLOOKUP($C1580, '[1]ODS_county pop 2000-2010'!$H$2:$T$3195,H$1,0)</f>
        <v>8273</v>
      </c>
      <c r="I1580" s="27">
        <f>VLOOKUP($C1580, '[1]ODS_county pop 2000-2010'!$H$2:$T$3195,I$1,0)</f>
        <v>8213</v>
      </c>
      <c r="J1580" s="27">
        <f>VLOOKUP($C1580, '[1]ODS_county pop 2000-2010'!$H$2:$T$3195,J$1,0)</f>
        <v>8254</v>
      </c>
      <c r="K1580" s="27">
        <f>VLOOKUP($C1580, '[1]ODS_county pop 2000-2010'!$H$2:$T$3195,K$1,0)</f>
        <v>8300</v>
      </c>
      <c r="L1580" s="27">
        <f>VLOOKUP($C1580, '[1]ODS_county pop 2000-2010'!$H$2:$T$3195,L$1,0)</f>
        <v>8313</v>
      </c>
      <c r="M1580" s="27">
        <f>VLOOKUP($C1580, '[1]ODS_county pop 2000-2010'!$H$2:$T$3195,M$1,0)</f>
        <v>8402</v>
      </c>
      <c r="N1580" s="27">
        <f>VLOOKUP($C1580, '[1]ODS_county pop 2000-2010'!$H$2:$T$3195,N$1,0)</f>
        <v>8420</v>
      </c>
      <c r="O1580" s="27">
        <f>VLOOKUP($C1580, '[1]ODS_county pop 2000-2010'!$H$2:$T$3195,O$1,0)</f>
        <v>8446</v>
      </c>
      <c r="P1580" s="27">
        <f>VLOOKUP($C1580, '[2]county pop 2010-2020'!$H$2:$T$3195,P$1,0)</f>
        <v>8441</v>
      </c>
      <c r="Q1580" s="27">
        <f>VLOOKUP($C1580, '[2]county pop 2010-2020'!$H$2:$T$3195,Q$1,0)</f>
        <v>8414</v>
      </c>
      <c r="R1580" s="27">
        <f>VLOOKUP($C1580, '[2]county pop 2010-2020'!$H$2:$T$3195,R$1,0)</f>
        <v>8333</v>
      </c>
      <c r="S1580" s="27">
        <f>VLOOKUP($C1580, '[2]county pop 2010-2020'!$H$2:$T$3195,S$1,0)</f>
        <v>8289</v>
      </c>
      <c r="T1580" s="27">
        <f>VLOOKUP($C1580, '[2]county pop 2010-2020'!$H$2:$T$3195,T$1,0)</f>
        <v>8295</v>
      </c>
      <c r="U1580" s="27">
        <f>VLOOKUP($C1580, '[2]county pop 2010-2020'!$H$2:$T$3195,U$1,0)</f>
        <v>8275</v>
      </c>
      <c r="V1580" s="27">
        <f>VLOOKUP($C1580, '[2]county pop 2010-2020'!$H$2:$T$3195,V$1,0)</f>
        <v>8225</v>
      </c>
      <c r="W1580" s="27">
        <f>VLOOKUP($C1580, '[2]county pop 2010-2020'!$H$2:$T$3195,W$1,0)</f>
        <v>8238</v>
      </c>
      <c r="X1580" s="27">
        <f>VLOOKUP($C1580, '[2]county pop 2010-2020'!$H$2:$T$3195,X$1,0)</f>
        <v>8192</v>
      </c>
      <c r="Y1580" s="27">
        <f>VLOOKUP($C1580, '[2]county pop 2010-2020'!$H$2:$T$3195,Y$1,0)</f>
        <v>8177</v>
      </c>
      <c r="Z1580" s="27">
        <f>VLOOKUP($C1580, '[3]ODS_county pop 2020-2022'!$H$2:$K$3196,Z$1,0)</f>
        <v>7028</v>
      </c>
      <c r="AA1580" s="27">
        <f>VLOOKUP($C1580, '[3]ODS_county pop 2020-2022'!$H$2:$K$3196,AA$1,0)</f>
        <v>7085</v>
      </c>
      <c r="AB1580" s="27">
        <f>VLOOKUP($C1580, '[3]ODS_county pop 2020-2022'!$H$2:$K$3196,AB$1,0)</f>
        <v>7193</v>
      </c>
    </row>
    <row r="1581" spans="1:28" x14ac:dyDescent="0.3">
      <c r="A1581" s="20" t="s">
        <v>2148</v>
      </c>
      <c r="B1581" s="20" t="s">
        <v>2232</v>
      </c>
      <c r="C1581" s="18" t="str">
        <f t="shared" si="27"/>
        <v>.Shelby County, Missouri</v>
      </c>
      <c r="D1581" s="20" t="s">
        <v>2354</v>
      </c>
      <c r="F1581" s="27">
        <f>VLOOKUP($C1581, '[1]ODS_county pop 2000-2010'!$H$2:$T$3195,F$1,0)</f>
        <v>6808</v>
      </c>
      <c r="G1581" s="27">
        <f>VLOOKUP($C1581, '[1]ODS_county pop 2000-2010'!$H$2:$T$3195,G$1,0)</f>
        <v>6787</v>
      </c>
      <c r="H1581" s="27">
        <f>VLOOKUP($C1581, '[1]ODS_county pop 2000-2010'!$H$2:$T$3195,H$1,0)</f>
        <v>6724</v>
      </c>
      <c r="I1581" s="27">
        <f>VLOOKUP($C1581, '[1]ODS_county pop 2000-2010'!$H$2:$T$3195,I$1,0)</f>
        <v>6669</v>
      </c>
      <c r="J1581" s="27">
        <f>VLOOKUP($C1581, '[1]ODS_county pop 2000-2010'!$H$2:$T$3195,J$1,0)</f>
        <v>6661</v>
      </c>
      <c r="K1581" s="27">
        <f>VLOOKUP($C1581, '[1]ODS_county pop 2000-2010'!$H$2:$T$3195,K$1,0)</f>
        <v>6683</v>
      </c>
      <c r="L1581" s="27">
        <f>VLOOKUP($C1581, '[1]ODS_county pop 2000-2010'!$H$2:$T$3195,L$1,0)</f>
        <v>6533</v>
      </c>
      <c r="M1581" s="27">
        <f>VLOOKUP($C1581, '[1]ODS_county pop 2000-2010'!$H$2:$T$3195,M$1,0)</f>
        <v>6500</v>
      </c>
      <c r="N1581" s="27">
        <f>VLOOKUP($C1581, '[1]ODS_county pop 2000-2010'!$H$2:$T$3195,N$1,0)</f>
        <v>6421</v>
      </c>
      <c r="O1581" s="27">
        <f>VLOOKUP($C1581, '[1]ODS_county pop 2000-2010'!$H$2:$T$3195,O$1,0)</f>
        <v>6369</v>
      </c>
      <c r="P1581" s="27">
        <f>VLOOKUP($C1581, '[2]county pop 2010-2020'!$H$2:$T$3195,P$1,0)</f>
        <v>6373</v>
      </c>
      <c r="Q1581" s="27">
        <f>VLOOKUP($C1581, '[2]county pop 2010-2020'!$H$2:$T$3195,Q$1,0)</f>
        <v>6232</v>
      </c>
      <c r="R1581" s="27">
        <f>VLOOKUP($C1581, '[2]county pop 2010-2020'!$H$2:$T$3195,R$1,0)</f>
        <v>6213</v>
      </c>
      <c r="S1581" s="27">
        <f>VLOOKUP($C1581, '[2]county pop 2010-2020'!$H$2:$T$3195,S$1,0)</f>
        <v>6150</v>
      </c>
      <c r="T1581" s="27">
        <f>VLOOKUP($C1581, '[2]county pop 2010-2020'!$H$2:$T$3195,T$1,0)</f>
        <v>6089</v>
      </c>
      <c r="U1581" s="27">
        <f>VLOOKUP($C1581, '[2]county pop 2010-2020'!$H$2:$T$3195,U$1,0)</f>
        <v>6099</v>
      </c>
      <c r="V1581" s="27">
        <f>VLOOKUP($C1581, '[2]county pop 2010-2020'!$H$2:$T$3195,V$1,0)</f>
        <v>6035</v>
      </c>
      <c r="W1581" s="27">
        <f>VLOOKUP($C1581, '[2]county pop 2010-2020'!$H$2:$T$3195,W$1,0)</f>
        <v>5992</v>
      </c>
      <c r="X1581" s="27">
        <f>VLOOKUP($C1581, '[2]county pop 2010-2020'!$H$2:$T$3195,X$1,0)</f>
        <v>6004</v>
      </c>
      <c r="Y1581" s="27">
        <f>VLOOKUP($C1581, '[2]county pop 2010-2020'!$H$2:$T$3195,Y$1,0)</f>
        <v>5923</v>
      </c>
      <c r="Z1581" s="27">
        <f>VLOOKUP($C1581, '[3]ODS_county pop 2020-2022'!$H$2:$K$3196,Z$1,0)</f>
        <v>6088</v>
      </c>
      <c r="AA1581" s="27">
        <f>VLOOKUP($C1581, '[3]ODS_county pop 2020-2022'!$H$2:$K$3196,AA$1,0)</f>
        <v>5957</v>
      </c>
      <c r="AB1581" s="27">
        <f>VLOOKUP($C1581, '[3]ODS_county pop 2020-2022'!$H$2:$K$3196,AB$1,0)</f>
        <v>5982</v>
      </c>
    </row>
    <row r="1582" spans="1:28" x14ac:dyDescent="0.3">
      <c r="A1582" s="20" t="s">
        <v>2148</v>
      </c>
      <c r="B1582" s="20" t="s">
        <v>2961</v>
      </c>
      <c r="C1582" s="18" t="str">
        <f t="shared" si="27"/>
        <v>.St. Charles County, Missouri</v>
      </c>
      <c r="D1582" s="20" t="s">
        <v>2084</v>
      </c>
      <c r="F1582" s="27">
        <f>VLOOKUP($C1582, '[1]ODS_county pop 2000-2010'!$H$2:$T$3195,F$1,0)</f>
        <v>283939</v>
      </c>
      <c r="G1582" s="27">
        <f>VLOOKUP($C1582, '[1]ODS_county pop 2000-2010'!$H$2:$T$3195,G$1,0)</f>
        <v>294908</v>
      </c>
      <c r="H1582" s="27">
        <f>VLOOKUP($C1582, '[1]ODS_county pop 2000-2010'!$H$2:$T$3195,H$1,0)</f>
        <v>303224</v>
      </c>
      <c r="I1582" s="27">
        <f>VLOOKUP($C1582, '[1]ODS_county pop 2000-2010'!$H$2:$T$3195,I$1,0)</f>
        <v>311405</v>
      </c>
      <c r="J1582" s="27">
        <f>VLOOKUP($C1582, '[1]ODS_county pop 2000-2010'!$H$2:$T$3195,J$1,0)</f>
        <v>319729</v>
      </c>
      <c r="K1582" s="27">
        <f>VLOOKUP($C1582, '[1]ODS_county pop 2000-2010'!$H$2:$T$3195,K$1,0)</f>
        <v>328892</v>
      </c>
      <c r="L1582" s="27">
        <f>VLOOKUP($C1582, '[1]ODS_county pop 2000-2010'!$H$2:$T$3195,L$1,0)</f>
        <v>337952</v>
      </c>
      <c r="M1582" s="27">
        <f>VLOOKUP($C1582, '[1]ODS_county pop 2000-2010'!$H$2:$T$3195,M$1,0)</f>
        <v>345395</v>
      </c>
      <c r="N1582" s="27">
        <f>VLOOKUP($C1582, '[1]ODS_county pop 2000-2010'!$H$2:$T$3195,N$1,0)</f>
        <v>351179</v>
      </c>
      <c r="O1582" s="27">
        <f>VLOOKUP($C1582, '[1]ODS_county pop 2000-2010'!$H$2:$T$3195,O$1,0)</f>
        <v>356902</v>
      </c>
      <c r="P1582" s="27">
        <f>VLOOKUP($C1582, '[2]county pop 2010-2020'!$H$2:$T$3195,P$1,0)</f>
        <v>360485</v>
      </c>
      <c r="Q1582" s="27">
        <f>VLOOKUP($C1582, '[2]county pop 2010-2020'!$H$2:$T$3195,Q$1,0)</f>
        <v>365614</v>
      </c>
      <c r="R1582" s="27">
        <f>VLOOKUP($C1582, '[2]county pop 2010-2020'!$H$2:$T$3195,R$1,0)</f>
        <v>369175</v>
      </c>
      <c r="S1582" s="27">
        <f>VLOOKUP($C1582, '[2]county pop 2010-2020'!$H$2:$T$3195,S$1,0)</f>
        <v>374378</v>
      </c>
      <c r="T1582" s="27">
        <f>VLOOKUP($C1582, '[2]county pop 2010-2020'!$H$2:$T$3195,T$1,0)</f>
        <v>379956</v>
      </c>
      <c r="U1582" s="27">
        <f>VLOOKUP($C1582, '[2]county pop 2010-2020'!$H$2:$T$3195,U$1,0)</f>
        <v>385108</v>
      </c>
      <c r="V1582" s="27">
        <f>VLOOKUP($C1582, '[2]county pop 2010-2020'!$H$2:$T$3195,V$1,0)</f>
        <v>390724</v>
      </c>
      <c r="W1582" s="27">
        <f>VLOOKUP($C1582, '[2]county pop 2010-2020'!$H$2:$T$3195,W$1,0)</f>
        <v>395153</v>
      </c>
      <c r="X1582" s="27">
        <f>VLOOKUP($C1582, '[2]county pop 2010-2020'!$H$2:$T$3195,X$1,0)</f>
        <v>398656</v>
      </c>
      <c r="Y1582" s="27">
        <f>VLOOKUP($C1582, '[2]county pop 2010-2020'!$H$2:$T$3195,Y$1,0)</f>
        <v>401625</v>
      </c>
      <c r="Z1582" s="27">
        <f>VLOOKUP($C1582, '[3]ODS_county pop 2020-2022'!$H$2:$K$3196,Z$1,0)</f>
        <v>406385</v>
      </c>
      <c r="AA1582" s="27">
        <f>VLOOKUP($C1582, '[3]ODS_county pop 2020-2022'!$H$2:$K$3196,AA$1,0)</f>
        <v>410511</v>
      </c>
      <c r="AB1582" s="27">
        <f>VLOOKUP($C1582, '[3]ODS_county pop 2020-2022'!$H$2:$K$3196,AB$1,0)</f>
        <v>413803</v>
      </c>
    </row>
    <row r="1583" spans="1:28" x14ac:dyDescent="0.3">
      <c r="A1583" s="20" t="s">
        <v>2148</v>
      </c>
      <c r="B1583" s="20" t="s">
        <v>2233</v>
      </c>
      <c r="C1583" s="18" t="str">
        <f t="shared" ref="C1583:C1585" si="28">"."&amp;B1583&amp;IF(A1583="LA", " Parish, ",IF(A1583="AK", " Borough, "," County, "))&amp;VLOOKUP($A1583, $AE$3:$AF$53, 2, 0)</f>
        <v>.St. Clair County, Missouri</v>
      </c>
      <c r="D1583" s="20" t="s">
        <v>2084</v>
      </c>
      <c r="F1583" s="27">
        <f>VLOOKUP($C1583, '[1]ODS_county pop 2000-2010'!$H$2:$T$3195,F$1,0)</f>
        <v>9652</v>
      </c>
      <c r="G1583" s="27">
        <f>VLOOKUP($C1583, '[1]ODS_county pop 2000-2010'!$H$2:$T$3195,G$1,0)</f>
        <v>9656</v>
      </c>
      <c r="H1583" s="27">
        <f>VLOOKUP($C1583, '[1]ODS_county pop 2000-2010'!$H$2:$T$3195,H$1,0)</f>
        <v>9692</v>
      </c>
      <c r="I1583" s="27">
        <f>VLOOKUP($C1583, '[1]ODS_county pop 2000-2010'!$H$2:$T$3195,I$1,0)</f>
        <v>9656</v>
      </c>
      <c r="J1583" s="27">
        <f>VLOOKUP($C1583, '[1]ODS_county pop 2000-2010'!$H$2:$T$3195,J$1,0)</f>
        <v>9711</v>
      </c>
      <c r="K1583" s="27">
        <f>VLOOKUP($C1583, '[1]ODS_county pop 2000-2010'!$H$2:$T$3195,K$1,0)</f>
        <v>9733</v>
      </c>
      <c r="L1583" s="27">
        <f>VLOOKUP($C1583, '[1]ODS_county pop 2000-2010'!$H$2:$T$3195,L$1,0)</f>
        <v>9694</v>
      </c>
      <c r="M1583" s="27">
        <f>VLOOKUP($C1583, '[1]ODS_county pop 2000-2010'!$H$2:$T$3195,M$1,0)</f>
        <v>9802</v>
      </c>
      <c r="N1583" s="27">
        <f>VLOOKUP($C1583, '[1]ODS_county pop 2000-2010'!$H$2:$T$3195,N$1,0)</f>
        <v>9757</v>
      </c>
      <c r="O1583" s="27">
        <f>VLOOKUP($C1583, '[1]ODS_county pop 2000-2010'!$H$2:$T$3195,O$1,0)</f>
        <v>9708</v>
      </c>
      <c r="P1583" s="27">
        <f>VLOOKUP($C1583, '[2]county pop 2010-2020'!$H$2:$T$3195,P$1,0)</f>
        <v>9805</v>
      </c>
      <c r="Q1583" s="27">
        <f>VLOOKUP($C1583, '[2]county pop 2010-2020'!$H$2:$T$3195,Q$1,0)</f>
        <v>9694</v>
      </c>
      <c r="R1583" s="27">
        <f>VLOOKUP($C1583, '[2]county pop 2010-2020'!$H$2:$T$3195,R$1,0)</f>
        <v>9533</v>
      </c>
      <c r="S1583" s="27">
        <f>VLOOKUP($C1583, '[2]county pop 2010-2020'!$H$2:$T$3195,S$1,0)</f>
        <v>9499</v>
      </c>
      <c r="T1583" s="27">
        <f>VLOOKUP($C1583, '[2]county pop 2010-2020'!$H$2:$T$3195,T$1,0)</f>
        <v>9446</v>
      </c>
      <c r="U1583" s="27">
        <f>VLOOKUP($C1583, '[2]county pop 2010-2020'!$H$2:$T$3195,U$1,0)</f>
        <v>9427</v>
      </c>
      <c r="V1583" s="27">
        <f>VLOOKUP($C1583, '[2]county pop 2010-2020'!$H$2:$T$3195,V$1,0)</f>
        <v>9310</v>
      </c>
      <c r="W1583" s="27">
        <f>VLOOKUP($C1583, '[2]county pop 2010-2020'!$H$2:$T$3195,W$1,0)</f>
        <v>9395</v>
      </c>
      <c r="X1583" s="27">
        <f>VLOOKUP($C1583, '[2]county pop 2010-2020'!$H$2:$T$3195,X$1,0)</f>
        <v>9431</v>
      </c>
      <c r="Y1583" s="27">
        <f>VLOOKUP($C1583, '[2]county pop 2010-2020'!$H$2:$T$3195,Y$1,0)</f>
        <v>9450</v>
      </c>
      <c r="Z1583" s="27">
        <f>VLOOKUP($C1583, '[3]ODS_county pop 2020-2022'!$H$2:$K$3196,Z$1,0)</f>
        <v>9351</v>
      </c>
      <c r="AA1583" s="27">
        <f>VLOOKUP($C1583, '[3]ODS_county pop 2020-2022'!$H$2:$K$3196,AA$1,0)</f>
        <v>9404</v>
      </c>
      <c r="AB1583" s="27">
        <f>VLOOKUP($C1583, '[3]ODS_county pop 2020-2022'!$H$2:$K$3196,AB$1,0)</f>
        <v>9576</v>
      </c>
    </row>
    <row r="1584" spans="1:28" x14ac:dyDescent="0.3">
      <c r="A1584" s="20" t="s">
        <v>2148</v>
      </c>
      <c r="B1584" s="20" t="s">
        <v>3204</v>
      </c>
      <c r="C1584" s="18" t="str">
        <f t="shared" si="28"/>
        <v>.St. Francois County, Missouri</v>
      </c>
      <c r="D1584" s="20" t="s">
        <v>2084</v>
      </c>
      <c r="F1584" s="27">
        <f>VLOOKUP($C1584, '[1]ODS_county pop 2000-2010'!$H$2:$T$3195,F$1,0)</f>
        <v>55643</v>
      </c>
      <c r="G1584" s="27">
        <f>VLOOKUP($C1584, '[1]ODS_county pop 2000-2010'!$H$2:$T$3195,G$1,0)</f>
        <v>56242</v>
      </c>
      <c r="H1584" s="27">
        <f>VLOOKUP($C1584, '[1]ODS_county pop 2000-2010'!$H$2:$T$3195,H$1,0)</f>
        <v>56823</v>
      </c>
      <c r="I1584" s="27">
        <f>VLOOKUP($C1584, '[1]ODS_county pop 2000-2010'!$H$2:$T$3195,I$1,0)</f>
        <v>58118</v>
      </c>
      <c r="J1584" s="27">
        <f>VLOOKUP($C1584, '[1]ODS_county pop 2000-2010'!$H$2:$T$3195,J$1,0)</f>
        <v>60829</v>
      </c>
      <c r="K1584" s="27">
        <f>VLOOKUP($C1584, '[1]ODS_county pop 2000-2010'!$H$2:$T$3195,K$1,0)</f>
        <v>62298</v>
      </c>
      <c r="L1584" s="27">
        <f>VLOOKUP($C1584, '[1]ODS_county pop 2000-2010'!$H$2:$T$3195,L$1,0)</f>
        <v>62917</v>
      </c>
      <c r="M1584" s="27">
        <f>VLOOKUP($C1584, '[1]ODS_county pop 2000-2010'!$H$2:$T$3195,M$1,0)</f>
        <v>63636</v>
      </c>
      <c r="N1584" s="27">
        <f>VLOOKUP($C1584, '[1]ODS_county pop 2000-2010'!$H$2:$T$3195,N$1,0)</f>
        <v>64280</v>
      </c>
      <c r="O1584" s="27">
        <f>VLOOKUP($C1584, '[1]ODS_county pop 2000-2010'!$H$2:$T$3195,O$1,0)</f>
        <v>64864</v>
      </c>
      <c r="P1584" s="27">
        <f>VLOOKUP($C1584, '[2]county pop 2010-2020'!$H$2:$T$3195,P$1,0)</f>
        <v>65359</v>
      </c>
      <c r="Q1584" s="27">
        <f>VLOOKUP($C1584, '[2]county pop 2010-2020'!$H$2:$T$3195,Q$1,0)</f>
        <v>65596</v>
      </c>
      <c r="R1584" s="27">
        <f>VLOOKUP($C1584, '[2]county pop 2010-2020'!$H$2:$T$3195,R$1,0)</f>
        <v>65811</v>
      </c>
      <c r="S1584" s="27">
        <f>VLOOKUP($C1584, '[2]county pop 2010-2020'!$H$2:$T$3195,S$1,0)</f>
        <v>66118</v>
      </c>
      <c r="T1584" s="27">
        <f>VLOOKUP($C1584, '[2]county pop 2010-2020'!$H$2:$T$3195,T$1,0)</f>
        <v>65801</v>
      </c>
      <c r="U1584" s="27">
        <f>VLOOKUP($C1584, '[2]county pop 2010-2020'!$H$2:$T$3195,U$1,0)</f>
        <v>66253</v>
      </c>
      <c r="V1584" s="27">
        <f>VLOOKUP($C1584, '[2]county pop 2010-2020'!$H$2:$T$3195,V$1,0)</f>
        <v>66395</v>
      </c>
      <c r="W1584" s="27">
        <f>VLOOKUP($C1584, '[2]county pop 2010-2020'!$H$2:$T$3195,W$1,0)</f>
        <v>66702</v>
      </c>
      <c r="X1584" s="27">
        <f>VLOOKUP($C1584, '[2]county pop 2010-2020'!$H$2:$T$3195,X$1,0)</f>
        <v>66740</v>
      </c>
      <c r="Y1584" s="27">
        <f>VLOOKUP($C1584, '[2]county pop 2010-2020'!$H$2:$T$3195,Y$1,0)</f>
        <v>66942</v>
      </c>
      <c r="Z1584" s="27">
        <f>VLOOKUP($C1584, '[3]ODS_county pop 2020-2022'!$H$2:$K$3196,Z$1,0)</f>
        <v>66437</v>
      </c>
      <c r="AA1584" s="27">
        <f>VLOOKUP($C1584, '[3]ODS_county pop 2020-2022'!$H$2:$K$3196,AA$1,0)</f>
        <v>67057</v>
      </c>
      <c r="AB1584" s="27">
        <f>VLOOKUP($C1584, '[3]ODS_county pop 2020-2022'!$H$2:$K$3196,AB$1,0)</f>
        <v>66969</v>
      </c>
    </row>
    <row r="1585" spans="1:28" x14ac:dyDescent="0.3">
      <c r="A1585" s="20" t="s">
        <v>2148</v>
      </c>
      <c r="B1585" s="20" t="s">
        <v>3126</v>
      </c>
      <c r="C1585" s="18" t="str">
        <f t="shared" si="28"/>
        <v>.St. Louis County, Missouri</v>
      </c>
      <c r="D1585" s="20" t="s">
        <v>2084</v>
      </c>
      <c r="F1585" s="27">
        <f>VLOOKUP($C1585, '[1]ODS_county pop 2000-2010'!$H$2:$T$3195,F$1,0)</f>
        <v>1016202</v>
      </c>
      <c r="G1585" s="27">
        <f>VLOOKUP($C1585, '[1]ODS_county pop 2000-2010'!$H$2:$T$3195,G$1,0)</f>
        <v>1016243</v>
      </c>
      <c r="H1585" s="27">
        <f>VLOOKUP($C1585, '[1]ODS_county pop 2000-2010'!$H$2:$T$3195,H$1,0)</f>
        <v>1014359</v>
      </c>
      <c r="I1585" s="27">
        <f>VLOOKUP($C1585, '[1]ODS_county pop 2000-2010'!$H$2:$T$3195,I$1,0)</f>
        <v>1011678</v>
      </c>
      <c r="J1585" s="27">
        <f>VLOOKUP($C1585, '[1]ODS_county pop 2000-2010'!$H$2:$T$3195,J$1,0)</f>
        <v>1007813</v>
      </c>
      <c r="K1585" s="27">
        <f>VLOOKUP($C1585, '[1]ODS_county pop 2000-2010'!$H$2:$T$3195,K$1,0)</f>
        <v>1004109</v>
      </c>
      <c r="L1585" s="27">
        <f>VLOOKUP($C1585, '[1]ODS_county pop 2000-2010'!$H$2:$T$3195,L$1,0)</f>
        <v>1002050</v>
      </c>
      <c r="M1585" s="27">
        <f>VLOOKUP($C1585, '[1]ODS_county pop 2000-2010'!$H$2:$T$3195,M$1,0)</f>
        <v>999389</v>
      </c>
      <c r="N1585" s="27">
        <f>VLOOKUP($C1585, '[1]ODS_county pop 2000-2010'!$H$2:$T$3195,N$1,0)</f>
        <v>998331</v>
      </c>
      <c r="O1585" s="27">
        <f>VLOOKUP($C1585, '[1]ODS_county pop 2000-2010'!$H$2:$T$3195,O$1,0)</f>
        <v>998618</v>
      </c>
      <c r="P1585" s="27">
        <f>VLOOKUP($C1585, '[2]county pop 2010-2020'!$H$2:$T$3195,P$1,0)</f>
        <v>998954</v>
      </c>
      <c r="Q1585" s="27">
        <f>VLOOKUP($C1585, '[2]county pop 2010-2020'!$H$2:$T$3195,Q$1,0)</f>
        <v>1000147</v>
      </c>
      <c r="R1585" s="27">
        <f>VLOOKUP($C1585, '[2]county pop 2010-2020'!$H$2:$T$3195,R$1,0)</f>
        <v>1000975</v>
      </c>
      <c r="S1585" s="27">
        <f>VLOOKUP($C1585, '[2]county pop 2010-2020'!$H$2:$T$3195,S$1,0)</f>
        <v>1000746</v>
      </c>
      <c r="T1585" s="27">
        <f>VLOOKUP($C1585, '[2]county pop 2010-2020'!$H$2:$T$3195,T$1,0)</f>
        <v>1000903</v>
      </c>
      <c r="U1585" s="27">
        <f>VLOOKUP($C1585, '[2]county pop 2010-2020'!$H$2:$T$3195,U$1,0)</f>
        <v>1001585</v>
      </c>
      <c r="V1585" s="27">
        <f>VLOOKUP($C1585, '[2]county pop 2010-2020'!$H$2:$T$3195,V$1,0)</f>
        <v>998393</v>
      </c>
      <c r="W1585" s="27">
        <f>VLOOKUP($C1585, '[2]county pop 2010-2020'!$H$2:$T$3195,W$1,0)</f>
        <v>997116</v>
      </c>
      <c r="X1585" s="27">
        <f>VLOOKUP($C1585, '[2]county pop 2010-2020'!$H$2:$T$3195,X$1,0)</f>
        <v>995900</v>
      </c>
      <c r="Y1585" s="27">
        <f>VLOOKUP($C1585, '[2]county pop 2010-2020'!$H$2:$T$3195,Y$1,0)</f>
        <v>995467</v>
      </c>
      <c r="Z1585" s="27">
        <f>VLOOKUP($C1585, '[3]ODS_county pop 2020-2022'!$H$2:$K$3196,Z$1,0)</f>
        <v>1003056</v>
      </c>
      <c r="AA1585" s="27">
        <f>VLOOKUP($C1585, '[3]ODS_county pop 2020-2022'!$H$2:$K$3196,AA$1,0)</f>
        <v>998227</v>
      </c>
      <c r="AB1585" s="27">
        <f>VLOOKUP($C1585, '[3]ODS_county pop 2020-2022'!$H$2:$K$3196,AB$1,0)</f>
        <v>990414</v>
      </c>
    </row>
    <row r="1586" spans="1:28" x14ac:dyDescent="0.3">
      <c r="A1586" s="20" t="s">
        <v>2148</v>
      </c>
      <c r="B1586" s="20" t="s">
        <v>3205</v>
      </c>
      <c r="C1586" s="36" t="s">
        <v>3206</v>
      </c>
      <c r="D1586" s="20" t="s">
        <v>2084</v>
      </c>
      <c r="F1586" s="27">
        <f>VLOOKUP($C1586, '[1]ODS_county pop 2000-2010'!$H$2:$T$3195,F$1,0)</f>
        <v>348192</v>
      </c>
      <c r="G1586" s="27">
        <f>VLOOKUP($C1586, '[1]ODS_county pop 2000-2010'!$H$2:$T$3195,G$1,0)</f>
        <v>343243</v>
      </c>
      <c r="H1586" s="27">
        <f>VLOOKUP($C1586, '[1]ODS_county pop 2000-2010'!$H$2:$T$3195,H$1,0)</f>
        <v>338457</v>
      </c>
      <c r="I1586" s="27">
        <f>VLOOKUP($C1586, '[1]ODS_county pop 2000-2010'!$H$2:$T$3195,I$1,0)</f>
        <v>334893</v>
      </c>
      <c r="J1586" s="27">
        <f>VLOOKUP($C1586, '[1]ODS_county pop 2000-2010'!$H$2:$T$3195,J$1,0)</f>
        <v>330988</v>
      </c>
      <c r="K1586" s="27">
        <f>VLOOKUP($C1586, '[1]ODS_county pop 2000-2010'!$H$2:$T$3195,K$1,0)</f>
        <v>324945</v>
      </c>
      <c r="L1586" s="27">
        <f>VLOOKUP($C1586, '[1]ODS_county pop 2000-2010'!$H$2:$T$3195,L$1,0)</f>
        <v>320131</v>
      </c>
      <c r="M1586" s="27">
        <f>VLOOKUP($C1586, '[1]ODS_county pop 2000-2010'!$H$2:$T$3195,M$1,0)</f>
        <v>317959</v>
      </c>
      <c r="N1586" s="27">
        <f>VLOOKUP($C1586, '[1]ODS_county pop 2000-2010'!$H$2:$T$3195,N$1,0)</f>
        <v>317955</v>
      </c>
      <c r="O1586" s="27">
        <f>VLOOKUP($C1586, '[1]ODS_county pop 2000-2010'!$H$2:$T$3195,O$1,0)</f>
        <v>318842</v>
      </c>
      <c r="P1586" s="27">
        <f>VLOOKUP($C1586, '[2]county pop 2010-2020'!$H$2:$T$3195,P$1,0)</f>
        <v>319294</v>
      </c>
      <c r="Q1586" s="27">
        <f>VLOOKUP($C1586, '[2]county pop 2010-2020'!$H$2:$T$3195,Q$1,0)</f>
        <v>319417</v>
      </c>
      <c r="R1586" s="27">
        <f>VLOOKUP($C1586, '[2]county pop 2010-2020'!$H$2:$T$3195,R$1,0)</f>
        <v>319534</v>
      </c>
      <c r="S1586" s="27">
        <f>VLOOKUP($C1586, '[2]county pop 2010-2020'!$H$2:$T$3195,S$1,0)</f>
        <v>318624</v>
      </c>
      <c r="T1586" s="27">
        <f>VLOOKUP($C1586, '[2]county pop 2010-2020'!$H$2:$T$3195,T$1,0)</f>
        <v>317599</v>
      </c>
      <c r="U1586" s="27">
        <f>VLOOKUP($C1586, '[2]county pop 2010-2020'!$H$2:$T$3195,U$1,0)</f>
        <v>316268</v>
      </c>
      <c r="V1586" s="27">
        <f>VLOOKUP($C1586, '[2]county pop 2010-2020'!$H$2:$T$3195,V$1,0)</f>
        <v>312926</v>
      </c>
      <c r="W1586" s="27">
        <f>VLOOKUP($C1586, '[2]county pop 2010-2020'!$H$2:$T$3195,W$1,0)</f>
        <v>308424</v>
      </c>
      <c r="X1586" s="27">
        <f>VLOOKUP($C1586, '[2]county pop 2010-2020'!$H$2:$T$3195,X$1,0)</f>
        <v>303661</v>
      </c>
      <c r="Y1586" s="27">
        <f>VLOOKUP($C1586, '[2]county pop 2010-2020'!$H$2:$T$3195,Y$1,0)</f>
        <v>300887</v>
      </c>
      <c r="Z1586" s="27">
        <f>VLOOKUP($C1586, '[3]ODS_county pop 2020-2022'!$H$2:$K$3196,Z$1,0)</f>
        <v>300483</v>
      </c>
      <c r="AA1586" s="27">
        <f>VLOOKUP($C1586, '[3]ODS_county pop 2020-2022'!$H$2:$K$3196,AA$1,0)</f>
        <v>293562</v>
      </c>
      <c r="AB1586" s="27">
        <f>VLOOKUP($C1586, '[3]ODS_county pop 2020-2022'!$H$2:$K$3196,AB$1,0)</f>
        <v>286578</v>
      </c>
    </row>
    <row r="1587" spans="1:28" x14ac:dyDescent="0.3">
      <c r="A1587" s="20" t="s">
        <v>2148</v>
      </c>
      <c r="B1587" s="20" t="s">
        <v>3207</v>
      </c>
      <c r="C1587" s="18" t="str">
        <f t="shared" ref="C1587:C1618" si="29">"."&amp;B1587&amp;IF(A1587="LA", " Parish, ",IF(A1587="AK", " Borough, "," County, "))&amp;VLOOKUP($A1587, $AE$3:$AF$53, 2, 0)</f>
        <v>.Ste. Genevieve County, Missouri</v>
      </c>
      <c r="D1587" s="20" t="s">
        <v>2084</v>
      </c>
      <c r="F1587" s="27">
        <f>VLOOKUP($C1587, '[1]ODS_county pop 2000-2010'!$H$2:$T$3195,F$1,0)</f>
        <v>17819</v>
      </c>
      <c r="G1587" s="27">
        <f>VLOOKUP($C1587, '[1]ODS_county pop 2000-2010'!$H$2:$T$3195,G$1,0)</f>
        <v>18013</v>
      </c>
      <c r="H1587" s="27">
        <f>VLOOKUP($C1587, '[1]ODS_county pop 2000-2010'!$H$2:$T$3195,H$1,0)</f>
        <v>18039</v>
      </c>
      <c r="I1587" s="27">
        <f>VLOOKUP($C1587, '[1]ODS_county pop 2000-2010'!$H$2:$T$3195,I$1,0)</f>
        <v>18161</v>
      </c>
      <c r="J1587" s="27">
        <f>VLOOKUP($C1587, '[1]ODS_county pop 2000-2010'!$H$2:$T$3195,J$1,0)</f>
        <v>18218</v>
      </c>
      <c r="K1587" s="27">
        <f>VLOOKUP($C1587, '[1]ODS_county pop 2000-2010'!$H$2:$T$3195,K$1,0)</f>
        <v>18233</v>
      </c>
      <c r="L1587" s="27">
        <f>VLOOKUP($C1587, '[1]ODS_county pop 2000-2010'!$H$2:$T$3195,L$1,0)</f>
        <v>18263</v>
      </c>
      <c r="M1587" s="27">
        <f>VLOOKUP($C1587, '[1]ODS_county pop 2000-2010'!$H$2:$T$3195,M$1,0)</f>
        <v>18293</v>
      </c>
      <c r="N1587" s="27">
        <f>VLOOKUP($C1587, '[1]ODS_county pop 2000-2010'!$H$2:$T$3195,N$1,0)</f>
        <v>18186</v>
      </c>
      <c r="O1587" s="27">
        <f>VLOOKUP($C1587, '[1]ODS_county pop 2000-2010'!$H$2:$T$3195,O$1,0)</f>
        <v>18156</v>
      </c>
      <c r="P1587" s="27">
        <f>VLOOKUP($C1587, '[2]county pop 2010-2020'!$H$2:$T$3195,P$1,0)</f>
        <v>18145</v>
      </c>
      <c r="Q1587" s="27">
        <f>VLOOKUP($C1587, '[2]county pop 2010-2020'!$H$2:$T$3195,Q$1,0)</f>
        <v>18196</v>
      </c>
      <c r="R1587" s="27">
        <f>VLOOKUP($C1587, '[2]county pop 2010-2020'!$H$2:$T$3195,R$1,0)</f>
        <v>17867</v>
      </c>
      <c r="S1587" s="27">
        <f>VLOOKUP($C1587, '[2]county pop 2010-2020'!$H$2:$T$3195,S$1,0)</f>
        <v>17951</v>
      </c>
      <c r="T1587" s="27">
        <f>VLOOKUP($C1587, '[2]county pop 2010-2020'!$H$2:$T$3195,T$1,0)</f>
        <v>17936</v>
      </c>
      <c r="U1587" s="27">
        <f>VLOOKUP($C1587, '[2]county pop 2010-2020'!$H$2:$T$3195,U$1,0)</f>
        <v>17805</v>
      </c>
      <c r="V1587" s="27">
        <f>VLOOKUP($C1587, '[2]county pop 2010-2020'!$H$2:$T$3195,V$1,0)</f>
        <v>17867</v>
      </c>
      <c r="W1587" s="27">
        <f>VLOOKUP($C1587, '[2]county pop 2010-2020'!$H$2:$T$3195,W$1,0)</f>
        <v>17797</v>
      </c>
      <c r="X1587" s="27">
        <f>VLOOKUP($C1587, '[2]county pop 2010-2020'!$H$2:$T$3195,X$1,0)</f>
        <v>17890</v>
      </c>
      <c r="Y1587" s="27">
        <f>VLOOKUP($C1587, '[2]county pop 2010-2020'!$H$2:$T$3195,Y$1,0)</f>
        <v>17957</v>
      </c>
      <c r="Z1587" s="27">
        <f>VLOOKUP($C1587, '[3]ODS_county pop 2020-2022'!$H$2:$K$3196,Z$1,0)</f>
        <v>18474</v>
      </c>
      <c r="AA1587" s="27">
        <f>VLOOKUP($C1587, '[3]ODS_county pop 2020-2022'!$H$2:$K$3196,AA$1,0)</f>
        <v>18571</v>
      </c>
      <c r="AB1587" s="27">
        <f>VLOOKUP($C1587, '[3]ODS_county pop 2020-2022'!$H$2:$K$3196,AB$1,0)</f>
        <v>18644</v>
      </c>
    </row>
    <row r="1588" spans="1:28" x14ac:dyDescent="0.3">
      <c r="A1588" s="20" t="s">
        <v>2148</v>
      </c>
      <c r="B1588" s="20" t="s">
        <v>3208</v>
      </c>
      <c r="C1588" s="18" t="str">
        <f t="shared" si="29"/>
        <v>.Stoddard County, Missouri</v>
      </c>
      <c r="D1588" s="20" t="s">
        <v>2084</v>
      </c>
      <c r="F1588" s="27">
        <f>VLOOKUP($C1588, '[1]ODS_county pop 2000-2010'!$H$2:$T$3195,F$1,0)</f>
        <v>29720</v>
      </c>
      <c r="G1588" s="27">
        <f>VLOOKUP($C1588, '[1]ODS_county pop 2000-2010'!$H$2:$T$3195,G$1,0)</f>
        <v>29772</v>
      </c>
      <c r="H1588" s="27">
        <f>VLOOKUP($C1588, '[1]ODS_county pop 2000-2010'!$H$2:$T$3195,H$1,0)</f>
        <v>29976</v>
      </c>
      <c r="I1588" s="27">
        <f>VLOOKUP($C1588, '[1]ODS_county pop 2000-2010'!$H$2:$T$3195,I$1,0)</f>
        <v>29908</v>
      </c>
      <c r="J1588" s="27">
        <f>VLOOKUP($C1588, '[1]ODS_county pop 2000-2010'!$H$2:$T$3195,J$1,0)</f>
        <v>30064</v>
      </c>
      <c r="K1588" s="27">
        <f>VLOOKUP($C1588, '[1]ODS_county pop 2000-2010'!$H$2:$T$3195,K$1,0)</f>
        <v>30240</v>
      </c>
      <c r="L1588" s="27">
        <f>VLOOKUP($C1588, '[1]ODS_county pop 2000-2010'!$H$2:$T$3195,L$1,0)</f>
        <v>30314</v>
      </c>
      <c r="M1588" s="27">
        <f>VLOOKUP($C1588, '[1]ODS_county pop 2000-2010'!$H$2:$T$3195,M$1,0)</f>
        <v>30253</v>
      </c>
      <c r="N1588" s="27">
        <f>VLOOKUP($C1588, '[1]ODS_county pop 2000-2010'!$H$2:$T$3195,N$1,0)</f>
        <v>30062</v>
      </c>
      <c r="O1588" s="27">
        <f>VLOOKUP($C1588, '[1]ODS_county pop 2000-2010'!$H$2:$T$3195,O$1,0)</f>
        <v>29821</v>
      </c>
      <c r="P1588" s="27">
        <f>VLOOKUP($C1588, '[2]county pop 2010-2020'!$H$2:$T$3195,P$1,0)</f>
        <v>29968</v>
      </c>
      <c r="Q1588" s="27">
        <f>VLOOKUP($C1588, '[2]county pop 2010-2020'!$H$2:$T$3195,Q$1,0)</f>
        <v>29850</v>
      </c>
      <c r="R1588" s="27">
        <f>VLOOKUP($C1588, '[2]county pop 2010-2020'!$H$2:$T$3195,R$1,0)</f>
        <v>29816</v>
      </c>
      <c r="S1588" s="27">
        <f>VLOOKUP($C1588, '[2]county pop 2010-2020'!$H$2:$T$3195,S$1,0)</f>
        <v>29802</v>
      </c>
      <c r="T1588" s="27">
        <f>VLOOKUP($C1588, '[2]county pop 2010-2020'!$H$2:$T$3195,T$1,0)</f>
        <v>29794</v>
      </c>
      <c r="U1588" s="27">
        <f>VLOOKUP($C1588, '[2]county pop 2010-2020'!$H$2:$T$3195,U$1,0)</f>
        <v>29751</v>
      </c>
      <c r="V1588" s="27">
        <f>VLOOKUP($C1588, '[2]county pop 2010-2020'!$H$2:$T$3195,V$1,0)</f>
        <v>29504</v>
      </c>
      <c r="W1588" s="27">
        <f>VLOOKUP($C1588, '[2]county pop 2010-2020'!$H$2:$T$3195,W$1,0)</f>
        <v>29384</v>
      </c>
      <c r="X1588" s="27">
        <f>VLOOKUP($C1588, '[2]county pop 2010-2020'!$H$2:$T$3195,X$1,0)</f>
        <v>29288</v>
      </c>
      <c r="Y1588" s="27">
        <f>VLOOKUP($C1588, '[2]county pop 2010-2020'!$H$2:$T$3195,Y$1,0)</f>
        <v>29096</v>
      </c>
      <c r="Z1588" s="27">
        <f>VLOOKUP($C1588, '[3]ODS_county pop 2020-2022'!$H$2:$K$3196,Z$1,0)</f>
        <v>28644</v>
      </c>
      <c r="AA1588" s="27">
        <f>VLOOKUP($C1588, '[3]ODS_county pop 2020-2022'!$H$2:$K$3196,AA$1,0)</f>
        <v>28482</v>
      </c>
      <c r="AB1588" s="27">
        <f>VLOOKUP($C1588, '[3]ODS_county pop 2020-2022'!$H$2:$K$3196,AB$1,0)</f>
        <v>28377</v>
      </c>
    </row>
    <row r="1589" spans="1:28" x14ac:dyDescent="0.3">
      <c r="A1589" s="20" t="s">
        <v>2148</v>
      </c>
      <c r="B1589" s="20" t="s">
        <v>2344</v>
      </c>
      <c r="C1589" s="18" t="str">
        <f t="shared" si="29"/>
        <v>.Stone County, Missouri</v>
      </c>
      <c r="D1589" s="20" t="s">
        <v>2084</v>
      </c>
      <c r="F1589" s="27">
        <f>VLOOKUP($C1589, '[1]ODS_county pop 2000-2010'!$H$2:$T$3195,F$1,0)</f>
        <v>28505</v>
      </c>
      <c r="G1589" s="27">
        <f>VLOOKUP($C1589, '[1]ODS_county pop 2000-2010'!$H$2:$T$3195,G$1,0)</f>
        <v>28841</v>
      </c>
      <c r="H1589" s="27">
        <f>VLOOKUP($C1589, '[1]ODS_county pop 2000-2010'!$H$2:$T$3195,H$1,0)</f>
        <v>29347</v>
      </c>
      <c r="I1589" s="27">
        <f>VLOOKUP($C1589, '[1]ODS_county pop 2000-2010'!$H$2:$T$3195,I$1,0)</f>
        <v>30044</v>
      </c>
      <c r="J1589" s="27">
        <f>VLOOKUP($C1589, '[1]ODS_county pop 2000-2010'!$H$2:$T$3195,J$1,0)</f>
        <v>30542</v>
      </c>
      <c r="K1589" s="27">
        <f>VLOOKUP($C1589, '[1]ODS_county pop 2000-2010'!$H$2:$T$3195,K$1,0)</f>
        <v>30800</v>
      </c>
      <c r="L1589" s="27">
        <f>VLOOKUP($C1589, '[1]ODS_county pop 2000-2010'!$H$2:$T$3195,L$1,0)</f>
        <v>31546</v>
      </c>
      <c r="M1589" s="27">
        <f>VLOOKUP($C1589, '[1]ODS_county pop 2000-2010'!$H$2:$T$3195,M$1,0)</f>
        <v>31966</v>
      </c>
      <c r="N1589" s="27">
        <f>VLOOKUP($C1589, '[1]ODS_county pop 2000-2010'!$H$2:$T$3195,N$1,0)</f>
        <v>32119</v>
      </c>
      <c r="O1589" s="27">
        <f>VLOOKUP($C1589, '[1]ODS_county pop 2000-2010'!$H$2:$T$3195,O$1,0)</f>
        <v>32214</v>
      </c>
      <c r="P1589" s="27">
        <f>VLOOKUP($C1589, '[2]county pop 2010-2020'!$H$2:$T$3195,P$1,0)</f>
        <v>32202</v>
      </c>
      <c r="Q1589" s="27">
        <f>VLOOKUP($C1589, '[2]county pop 2010-2020'!$H$2:$T$3195,Q$1,0)</f>
        <v>32130</v>
      </c>
      <c r="R1589" s="27">
        <f>VLOOKUP($C1589, '[2]county pop 2010-2020'!$H$2:$T$3195,R$1,0)</f>
        <v>31908</v>
      </c>
      <c r="S1589" s="27">
        <f>VLOOKUP($C1589, '[2]county pop 2010-2020'!$H$2:$T$3195,S$1,0)</f>
        <v>31672</v>
      </c>
      <c r="T1589" s="27">
        <f>VLOOKUP($C1589, '[2]county pop 2010-2020'!$H$2:$T$3195,T$1,0)</f>
        <v>31462</v>
      </c>
      <c r="U1589" s="27">
        <f>VLOOKUP($C1589, '[2]county pop 2010-2020'!$H$2:$T$3195,U$1,0)</f>
        <v>31334</v>
      </c>
      <c r="V1589" s="27">
        <f>VLOOKUP($C1589, '[2]county pop 2010-2020'!$H$2:$T$3195,V$1,0)</f>
        <v>31503</v>
      </c>
      <c r="W1589" s="27">
        <f>VLOOKUP($C1589, '[2]county pop 2010-2020'!$H$2:$T$3195,W$1,0)</f>
        <v>31676</v>
      </c>
      <c r="X1589" s="27">
        <f>VLOOKUP($C1589, '[2]county pop 2010-2020'!$H$2:$T$3195,X$1,0)</f>
        <v>31729</v>
      </c>
      <c r="Y1589" s="27">
        <f>VLOOKUP($C1589, '[2]county pop 2010-2020'!$H$2:$T$3195,Y$1,0)</f>
        <v>32002</v>
      </c>
      <c r="Z1589" s="27">
        <f>VLOOKUP($C1589, '[3]ODS_county pop 2020-2022'!$H$2:$K$3196,Z$1,0)</f>
        <v>31206</v>
      </c>
      <c r="AA1589" s="27">
        <f>VLOOKUP($C1589, '[3]ODS_county pop 2020-2022'!$H$2:$K$3196,AA$1,0)</f>
        <v>31605</v>
      </c>
      <c r="AB1589" s="27">
        <f>VLOOKUP($C1589, '[3]ODS_county pop 2020-2022'!$H$2:$K$3196,AB$1,0)</f>
        <v>32136</v>
      </c>
    </row>
    <row r="1590" spans="1:28" x14ac:dyDescent="0.3">
      <c r="A1590" s="20" t="s">
        <v>2148</v>
      </c>
      <c r="B1590" s="20" t="s">
        <v>2754</v>
      </c>
      <c r="C1590" s="18" t="str">
        <f t="shared" si="29"/>
        <v>.Sullivan County, Missouri</v>
      </c>
      <c r="D1590" s="20" t="s">
        <v>2354</v>
      </c>
      <c r="F1590" s="27">
        <f>VLOOKUP($C1590, '[1]ODS_county pop 2000-2010'!$H$2:$T$3195,F$1,0)</f>
        <v>7228</v>
      </c>
      <c r="G1590" s="27">
        <f>VLOOKUP($C1590, '[1]ODS_county pop 2000-2010'!$H$2:$T$3195,G$1,0)</f>
        <v>7237</v>
      </c>
      <c r="H1590" s="27">
        <f>VLOOKUP($C1590, '[1]ODS_county pop 2000-2010'!$H$2:$T$3195,H$1,0)</f>
        <v>7247</v>
      </c>
      <c r="I1590" s="27">
        <f>VLOOKUP($C1590, '[1]ODS_county pop 2000-2010'!$H$2:$T$3195,I$1,0)</f>
        <v>7042</v>
      </c>
      <c r="J1590" s="27">
        <f>VLOOKUP($C1590, '[1]ODS_county pop 2000-2010'!$H$2:$T$3195,J$1,0)</f>
        <v>6925</v>
      </c>
      <c r="K1590" s="27">
        <f>VLOOKUP($C1590, '[1]ODS_county pop 2000-2010'!$H$2:$T$3195,K$1,0)</f>
        <v>6840</v>
      </c>
      <c r="L1590" s="27">
        <f>VLOOKUP($C1590, '[1]ODS_county pop 2000-2010'!$H$2:$T$3195,L$1,0)</f>
        <v>6783</v>
      </c>
      <c r="M1590" s="27">
        <f>VLOOKUP($C1590, '[1]ODS_county pop 2000-2010'!$H$2:$T$3195,M$1,0)</f>
        <v>6706</v>
      </c>
      <c r="N1590" s="27">
        <f>VLOOKUP($C1590, '[1]ODS_county pop 2000-2010'!$H$2:$T$3195,N$1,0)</f>
        <v>6736</v>
      </c>
      <c r="O1590" s="27">
        <f>VLOOKUP($C1590, '[1]ODS_county pop 2000-2010'!$H$2:$T$3195,O$1,0)</f>
        <v>6689</v>
      </c>
      <c r="P1590" s="27">
        <f>VLOOKUP($C1590, '[2]county pop 2010-2020'!$H$2:$T$3195,P$1,0)</f>
        <v>6714</v>
      </c>
      <c r="Q1590" s="27">
        <f>VLOOKUP($C1590, '[2]county pop 2010-2020'!$H$2:$T$3195,Q$1,0)</f>
        <v>6665</v>
      </c>
      <c r="R1590" s="27">
        <f>VLOOKUP($C1590, '[2]county pop 2010-2020'!$H$2:$T$3195,R$1,0)</f>
        <v>6557</v>
      </c>
      <c r="S1590" s="27">
        <f>VLOOKUP($C1590, '[2]county pop 2010-2020'!$H$2:$T$3195,S$1,0)</f>
        <v>6499</v>
      </c>
      <c r="T1590" s="27">
        <f>VLOOKUP($C1590, '[2]county pop 2010-2020'!$H$2:$T$3195,T$1,0)</f>
        <v>6476</v>
      </c>
      <c r="U1590" s="27">
        <f>VLOOKUP($C1590, '[2]county pop 2010-2020'!$H$2:$T$3195,U$1,0)</f>
        <v>6369</v>
      </c>
      <c r="V1590" s="27">
        <f>VLOOKUP($C1590, '[2]county pop 2010-2020'!$H$2:$T$3195,V$1,0)</f>
        <v>6328</v>
      </c>
      <c r="W1590" s="27">
        <f>VLOOKUP($C1590, '[2]county pop 2010-2020'!$H$2:$T$3195,W$1,0)</f>
        <v>6203</v>
      </c>
      <c r="X1590" s="27">
        <f>VLOOKUP($C1590, '[2]county pop 2010-2020'!$H$2:$T$3195,X$1,0)</f>
        <v>6189</v>
      </c>
      <c r="Y1590" s="27">
        <f>VLOOKUP($C1590, '[2]county pop 2010-2020'!$H$2:$T$3195,Y$1,0)</f>
        <v>6061</v>
      </c>
      <c r="Z1590" s="27">
        <f>VLOOKUP($C1590, '[3]ODS_county pop 2020-2022'!$H$2:$K$3196,Z$1,0)</f>
        <v>5987</v>
      </c>
      <c r="AA1590" s="27">
        <f>VLOOKUP($C1590, '[3]ODS_county pop 2020-2022'!$H$2:$K$3196,AA$1,0)</f>
        <v>5916</v>
      </c>
      <c r="AB1590" s="27">
        <f>VLOOKUP($C1590, '[3]ODS_county pop 2020-2022'!$H$2:$K$3196,AB$1,0)</f>
        <v>5840</v>
      </c>
    </row>
    <row r="1591" spans="1:28" x14ac:dyDescent="0.3">
      <c r="A1591" s="20" t="s">
        <v>2148</v>
      </c>
      <c r="B1591" s="20" t="s">
        <v>3209</v>
      </c>
      <c r="C1591" s="18" t="str">
        <f t="shared" si="29"/>
        <v>.Taney County, Missouri</v>
      </c>
      <c r="D1591" s="20" t="s">
        <v>2084</v>
      </c>
      <c r="F1591" s="27">
        <f>VLOOKUP($C1591, '[1]ODS_county pop 2000-2010'!$H$2:$T$3195,F$1,0)</f>
        <v>39776</v>
      </c>
      <c r="G1591" s="27">
        <f>VLOOKUP($C1591, '[1]ODS_county pop 2000-2010'!$H$2:$T$3195,G$1,0)</f>
        <v>40609</v>
      </c>
      <c r="H1591" s="27">
        <f>VLOOKUP($C1591, '[1]ODS_county pop 2000-2010'!$H$2:$T$3195,H$1,0)</f>
        <v>41554</v>
      </c>
      <c r="I1591" s="27">
        <f>VLOOKUP($C1591, '[1]ODS_county pop 2000-2010'!$H$2:$T$3195,I$1,0)</f>
        <v>42447</v>
      </c>
      <c r="J1591" s="27">
        <f>VLOOKUP($C1591, '[1]ODS_county pop 2000-2010'!$H$2:$T$3195,J$1,0)</f>
        <v>43381</v>
      </c>
      <c r="K1591" s="27">
        <f>VLOOKUP($C1591, '[1]ODS_county pop 2000-2010'!$H$2:$T$3195,K$1,0)</f>
        <v>44635</v>
      </c>
      <c r="L1591" s="27">
        <f>VLOOKUP($C1591, '[1]ODS_county pop 2000-2010'!$H$2:$T$3195,L$1,0)</f>
        <v>46200</v>
      </c>
      <c r="M1591" s="27">
        <f>VLOOKUP($C1591, '[1]ODS_county pop 2000-2010'!$H$2:$T$3195,M$1,0)</f>
        <v>48020</v>
      </c>
      <c r="N1591" s="27">
        <f>VLOOKUP($C1591, '[1]ODS_county pop 2000-2010'!$H$2:$T$3195,N$1,0)</f>
        <v>49711</v>
      </c>
      <c r="O1591" s="27">
        <f>VLOOKUP($C1591, '[1]ODS_county pop 2000-2010'!$H$2:$T$3195,O$1,0)</f>
        <v>50794</v>
      </c>
      <c r="P1591" s="27">
        <f>VLOOKUP($C1591, '[2]county pop 2010-2020'!$H$2:$T$3195,P$1,0)</f>
        <v>51675</v>
      </c>
      <c r="Q1591" s="27">
        <f>VLOOKUP($C1591, '[2]county pop 2010-2020'!$H$2:$T$3195,Q$1,0)</f>
        <v>52666</v>
      </c>
      <c r="R1591" s="27">
        <f>VLOOKUP($C1591, '[2]county pop 2010-2020'!$H$2:$T$3195,R$1,0)</f>
        <v>52928</v>
      </c>
      <c r="S1591" s="27">
        <f>VLOOKUP($C1591, '[2]county pop 2010-2020'!$H$2:$T$3195,S$1,0)</f>
        <v>53298</v>
      </c>
      <c r="T1591" s="27">
        <f>VLOOKUP($C1591, '[2]county pop 2010-2020'!$H$2:$T$3195,T$1,0)</f>
        <v>53861</v>
      </c>
      <c r="U1591" s="27">
        <f>VLOOKUP($C1591, '[2]county pop 2010-2020'!$H$2:$T$3195,U$1,0)</f>
        <v>54282</v>
      </c>
      <c r="V1591" s="27">
        <f>VLOOKUP($C1591, '[2]county pop 2010-2020'!$H$2:$T$3195,V$1,0)</f>
        <v>54663</v>
      </c>
      <c r="W1591" s="27">
        <f>VLOOKUP($C1591, '[2]county pop 2010-2020'!$H$2:$T$3195,W$1,0)</f>
        <v>55176</v>
      </c>
      <c r="X1591" s="27">
        <f>VLOOKUP($C1591, '[2]county pop 2010-2020'!$H$2:$T$3195,X$1,0)</f>
        <v>55817</v>
      </c>
      <c r="Y1591" s="27">
        <f>VLOOKUP($C1591, '[2]county pop 2010-2020'!$H$2:$T$3195,Y$1,0)</f>
        <v>56057</v>
      </c>
      <c r="Z1591" s="27">
        <f>VLOOKUP($C1591, '[3]ODS_county pop 2020-2022'!$H$2:$K$3196,Z$1,0)</f>
        <v>56057</v>
      </c>
      <c r="AA1591" s="27">
        <f>VLOOKUP($C1591, '[3]ODS_county pop 2020-2022'!$H$2:$K$3196,AA$1,0)</f>
        <v>56334</v>
      </c>
      <c r="AB1591" s="27">
        <f>VLOOKUP($C1591, '[3]ODS_county pop 2020-2022'!$H$2:$K$3196,AB$1,0)</f>
        <v>56821</v>
      </c>
    </row>
    <row r="1592" spans="1:28" x14ac:dyDescent="0.3">
      <c r="A1592" s="20" t="s">
        <v>2148</v>
      </c>
      <c r="B1592" s="20" t="s">
        <v>2203</v>
      </c>
      <c r="C1592" s="18" t="str">
        <f t="shared" si="29"/>
        <v>.Texas County, Missouri</v>
      </c>
      <c r="D1592" s="20" t="s">
        <v>2084</v>
      </c>
      <c r="F1592" s="27">
        <f>VLOOKUP($C1592, '[1]ODS_county pop 2000-2010'!$H$2:$T$3195,F$1,0)</f>
        <v>22996</v>
      </c>
      <c r="G1592" s="27">
        <f>VLOOKUP($C1592, '[1]ODS_county pop 2000-2010'!$H$2:$T$3195,G$1,0)</f>
        <v>24174</v>
      </c>
      <c r="H1592" s="27">
        <f>VLOOKUP($C1592, '[1]ODS_county pop 2000-2010'!$H$2:$T$3195,H$1,0)</f>
        <v>24464</v>
      </c>
      <c r="I1592" s="27">
        <f>VLOOKUP($C1592, '[1]ODS_county pop 2000-2010'!$H$2:$T$3195,I$1,0)</f>
        <v>24388</v>
      </c>
      <c r="J1592" s="27">
        <f>VLOOKUP($C1592, '[1]ODS_county pop 2000-2010'!$H$2:$T$3195,J$1,0)</f>
        <v>24845</v>
      </c>
      <c r="K1592" s="27">
        <f>VLOOKUP($C1592, '[1]ODS_county pop 2000-2010'!$H$2:$T$3195,K$1,0)</f>
        <v>24961</v>
      </c>
      <c r="L1592" s="27">
        <f>VLOOKUP($C1592, '[1]ODS_county pop 2000-2010'!$H$2:$T$3195,L$1,0)</f>
        <v>25385</v>
      </c>
      <c r="M1592" s="27">
        <f>VLOOKUP($C1592, '[1]ODS_county pop 2000-2010'!$H$2:$T$3195,M$1,0)</f>
        <v>25490</v>
      </c>
      <c r="N1592" s="27">
        <f>VLOOKUP($C1592, '[1]ODS_county pop 2000-2010'!$H$2:$T$3195,N$1,0)</f>
        <v>25597</v>
      </c>
      <c r="O1592" s="27">
        <f>VLOOKUP($C1592, '[1]ODS_county pop 2000-2010'!$H$2:$T$3195,O$1,0)</f>
        <v>25790</v>
      </c>
      <c r="P1592" s="27">
        <f>VLOOKUP($C1592, '[2]county pop 2010-2020'!$H$2:$T$3195,P$1,0)</f>
        <v>26008</v>
      </c>
      <c r="Q1592" s="27">
        <f>VLOOKUP($C1592, '[2]county pop 2010-2020'!$H$2:$T$3195,Q$1,0)</f>
        <v>25935</v>
      </c>
      <c r="R1592" s="27">
        <f>VLOOKUP($C1592, '[2]county pop 2010-2020'!$H$2:$T$3195,R$1,0)</f>
        <v>25799</v>
      </c>
      <c r="S1592" s="27">
        <f>VLOOKUP($C1592, '[2]county pop 2010-2020'!$H$2:$T$3195,S$1,0)</f>
        <v>25699</v>
      </c>
      <c r="T1592" s="27">
        <f>VLOOKUP($C1592, '[2]county pop 2010-2020'!$H$2:$T$3195,T$1,0)</f>
        <v>25680</v>
      </c>
      <c r="U1592" s="27">
        <f>VLOOKUP($C1592, '[2]county pop 2010-2020'!$H$2:$T$3195,U$1,0)</f>
        <v>25692</v>
      </c>
      <c r="V1592" s="27">
        <f>VLOOKUP($C1592, '[2]county pop 2010-2020'!$H$2:$T$3195,V$1,0)</f>
        <v>25844</v>
      </c>
      <c r="W1592" s="27">
        <f>VLOOKUP($C1592, '[2]county pop 2010-2020'!$H$2:$T$3195,W$1,0)</f>
        <v>25689</v>
      </c>
      <c r="X1592" s="27">
        <f>VLOOKUP($C1592, '[2]county pop 2010-2020'!$H$2:$T$3195,X$1,0)</f>
        <v>25560</v>
      </c>
      <c r="Y1592" s="27">
        <f>VLOOKUP($C1592, '[2]county pop 2010-2020'!$H$2:$T$3195,Y$1,0)</f>
        <v>25383</v>
      </c>
      <c r="Z1592" s="27">
        <f>VLOOKUP($C1592, '[3]ODS_county pop 2020-2022'!$H$2:$K$3196,Z$1,0)</f>
        <v>24326</v>
      </c>
      <c r="AA1592" s="27">
        <f>VLOOKUP($C1592, '[3]ODS_county pop 2020-2022'!$H$2:$K$3196,AA$1,0)</f>
        <v>24893</v>
      </c>
      <c r="AB1592" s="27">
        <f>VLOOKUP($C1592, '[3]ODS_county pop 2020-2022'!$H$2:$K$3196,AB$1,0)</f>
        <v>25336</v>
      </c>
    </row>
    <row r="1593" spans="1:28" x14ac:dyDescent="0.3">
      <c r="A1593" s="20" t="s">
        <v>2148</v>
      </c>
      <c r="B1593" s="20" t="s">
        <v>2972</v>
      </c>
      <c r="C1593" s="18" t="str">
        <f t="shared" si="29"/>
        <v>.Vernon County, Missouri</v>
      </c>
      <c r="D1593" s="20" t="s">
        <v>2084</v>
      </c>
      <c r="F1593" s="27">
        <f>VLOOKUP($C1593, '[1]ODS_county pop 2000-2010'!$H$2:$T$3195,F$1,0)</f>
        <v>20449</v>
      </c>
      <c r="G1593" s="27">
        <f>VLOOKUP($C1593, '[1]ODS_county pop 2000-2010'!$H$2:$T$3195,G$1,0)</f>
        <v>20514</v>
      </c>
      <c r="H1593" s="27">
        <f>VLOOKUP($C1593, '[1]ODS_county pop 2000-2010'!$H$2:$T$3195,H$1,0)</f>
        <v>20454</v>
      </c>
      <c r="I1593" s="27">
        <f>VLOOKUP($C1593, '[1]ODS_county pop 2000-2010'!$H$2:$T$3195,I$1,0)</f>
        <v>20481</v>
      </c>
      <c r="J1593" s="27">
        <f>VLOOKUP($C1593, '[1]ODS_county pop 2000-2010'!$H$2:$T$3195,J$1,0)</f>
        <v>20620</v>
      </c>
      <c r="K1593" s="27">
        <f>VLOOKUP($C1593, '[1]ODS_county pop 2000-2010'!$H$2:$T$3195,K$1,0)</f>
        <v>20722</v>
      </c>
      <c r="L1593" s="27">
        <f>VLOOKUP($C1593, '[1]ODS_county pop 2000-2010'!$H$2:$T$3195,L$1,0)</f>
        <v>20715</v>
      </c>
      <c r="M1593" s="27">
        <f>VLOOKUP($C1593, '[1]ODS_county pop 2000-2010'!$H$2:$T$3195,M$1,0)</f>
        <v>20746</v>
      </c>
      <c r="N1593" s="27">
        <f>VLOOKUP($C1593, '[1]ODS_county pop 2000-2010'!$H$2:$T$3195,N$1,0)</f>
        <v>20891</v>
      </c>
      <c r="O1593" s="27">
        <f>VLOOKUP($C1593, '[1]ODS_county pop 2000-2010'!$H$2:$T$3195,O$1,0)</f>
        <v>21071</v>
      </c>
      <c r="P1593" s="27">
        <f>VLOOKUP($C1593, '[2]county pop 2010-2020'!$H$2:$T$3195,P$1,0)</f>
        <v>21159</v>
      </c>
      <c r="Q1593" s="27">
        <f>VLOOKUP($C1593, '[2]county pop 2010-2020'!$H$2:$T$3195,Q$1,0)</f>
        <v>21090</v>
      </c>
      <c r="R1593" s="27">
        <f>VLOOKUP($C1593, '[2]county pop 2010-2020'!$H$2:$T$3195,R$1,0)</f>
        <v>20937</v>
      </c>
      <c r="S1593" s="27">
        <f>VLOOKUP($C1593, '[2]county pop 2010-2020'!$H$2:$T$3195,S$1,0)</f>
        <v>20988</v>
      </c>
      <c r="T1593" s="27">
        <f>VLOOKUP($C1593, '[2]county pop 2010-2020'!$H$2:$T$3195,T$1,0)</f>
        <v>20996</v>
      </c>
      <c r="U1593" s="27">
        <f>VLOOKUP($C1593, '[2]county pop 2010-2020'!$H$2:$T$3195,U$1,0)</f>
        <v>20775</v>
      </c>
      <c r="V1593" s="27">
        <f>VLOOKUP($C1593, '[2]county pop 2010-2020'!$H$2:$T$3195,V$1,0)</f>
        <v>20689</v>
      </c>
      <c r="W1593" s="27">
        <f>VLOOKUP($C1593, '[2]county pop 2010-2020'!$H$2:$T$3195,W$1,0)</f>
        <v>20527</v>
      </c>
      <c r="X1593" s="27">
        <f>VLOOKUP($C1593, '[2]county pop 2010-2020'!$H$2:$T$3195,X$1,0)</f>
        <v>20544</v>
      </c>
      <c r="Y1593" s="27">
        <f>VLOOKUP($C1593, '[2]county pop 2010-2020'!$H$2:$T$3195,Y$1,0)</f>
        <v>20654</v>
      </c>
      <c r="Z1593" s="27">
        <f>VLOOKUP($C1593, '[3]ODS_county pop 2020-2022'!$H$2:$K$3196,Z$1,0)</f>
        <v>19669</v>
      </c>
      <c r="AA1593" s="27">
        <f>VLOOKUP($C1593, '[3]ODS_county pop 2020-2022'!$H$2:$K$3196,AA$1,0)</f>
        <v>19605</v>
      </c>
      <c r="AB1593" s="27">
        <f>VLOOKUP($C1593, '[3]ODS_county pop 2020-2022'!$H$2:$K$3196,AB$1,0)</f>
        <v>19651</v>
      </c>
    </row>
    <row r="1594" spans="1:28" x14ac:dyDescent="0.3">
      <c r="A1594" s="20" t="s">
        <v>2148</v>
      </c>
      <c r="B1594" s="20" t="s">
        <v>2627</v>
      </c>
      <c r="C1594" s="18" t="str">
        <f t="shared" si="29"/>
        <v>.Warren County, Missouri</v>
      </c>
      <c r="D1594" s="20" t="s">
        <v>2084</v>
      </c>
      <c r="F1594" s="27">
        <f>VLOOKUP($C1594, '[1]ODS_county pop 2000-2010'!$H$2:$T$3195,F$1,0)</f>
        <v>24536</v>
      </c>
      <c r="G1594" s="27">
        <f>VLOOKUP($C1594, '[1]ODS_county pop 2000-2010'!$H$2:$T$3195,G$1,0)</f>
        <v>25426</v>
      </c>
      <c r="H1594" s="27">
        <f>VLOOKUP($C1594, '[1]ODS_county pop 2000-2010'!$H$2:$T$3195,H$1,0)</f>
        <v>26266</v>
      </c>
      <c r="I1594" s="27">
        <f>VLOOKUP($C1594, '[1]ODS_county pop 2000-2010'!$H$2:$T$3195,I$1,0)</f>
        <v>27169</v>
      </c>
      <c r="J1594" s="27">
        <f>VLOOKUP($C1594, '[1]ODS_county pop 2000-2010'!$H$2:$T$3195,J$1,0)</f>
        <v>27971</v>
      </c>
      <c r="K1594" s="27">
        <f>VLOOKUP($C1594, '[1]ODS_county pop 2000-2010'!$H$2:$T$3195,K$1,0)</f>
        <v>29095</v>
      </c>
      <c r="L1594" s="27">
        <f>VLOOKUP($C1594, '[1]ODS_county pop 2000-2010'!$H$2:$T$3195,L$1,0)</f>
        <v>30175</v>
      </c>
      <c r="M1594" s="27">
        <f>VLOOKUP($C1594, '[1]ODS_county pop 2000-2010'!$H$2:$T$3195,M$1,0)</f>
        <v>31152</v>
      </c>
      <c r="N1594" s="27">
        <f>VLOOKUP($C1594, '[1]ODS_county pop 2000-2010'!$H$2:$T$3195,N$1,0)</f>
        <v>31975</v>
      </c>
      <c r="O1594" s="27">
        <f>VLOOKUP($C1594, '[1]ODS_county pop 2000-2010'!$H$2:$T$3195,O$1,0)</f>
        <v>32320</v>
      </c>
      <c r="P1594" s="27">
        <f>VLOOKUP($C1594, '[2]county pop 2010-2020'!$H$2:$T$3195,P$1,0)</f>
        <v>32513</v>
      </c>
      <c r="Q1594" s="27">
        <f>VLOOKUP($C1594, '[2]county pop 2010-2020'!$H$2:$T$3195,Q$1,0)</f>
        <v>32615</v>
      </c>
      <c r="R1594" s="27">
        <f>VLOOKUP($C1594, '[2]county pop 2010-2020'!$H$2:$T$3195,R$1,0)</f>
        <v>32746</v>
      </c>
      <c r="S1594" s="27">
        <f>VLOOKUP($C1594, '[2]county pop 2010-2020'!$H$2:$T$3195,S$1,0)</f>
        <v>32987</v>
      </c>
      <c r="T1594" s="27">
        <f>VLOOKUP($C1594, '[2]county pop 2010-2020'!$H$2:$T$3195,T$1,0)</f>
        <v>33185</v>
      </c>
      <c r="U1594" s="27">
        <f>VLOOKUP($C1594, '[2]county pop 2010-2020'!$H$2:$T$3195,U$1,0)</f>
        <v>33539</v>
      </c>
      <c r="V1594" s="27">
        <f>VLOOKUP($C1594, '[2]county pop 2010-2020'!$H$2:$T$3195,V$1,0)</f>
        <v>33875</v>
      </c>
      <c r="W1594" s="27">
        <f>VLOOKUP($C1594, '[2]county pop 2010-2020'!$H$2:$T$3195,W$1,0)</f>
        <v>34462</v>
      </c>
      <c r="X1594" s="27">
        <f>VLOOKUP($C1594, '[2]county pop 2010-2020'!$H$2:$T$3195,X$1,0)</f>
        <v>34801</v>
      </c>
      <c r="Y1594" s="27">
        <f>VLOOKUP($C1594, '[2]county pop 2010-2020'!$H$2:$T$3195,Y$1,0)</f>
        <v>35716</v>
      </c>
      <c r="Z1594" s="27">
        <f>VLOOKUP($C1594, '[3]ODS_county pop 2020-2022'!$H$2:$K$3196,Z$1,0)</f>
        <v>35740</v>
      </c>
      <c r="AA1594" s="27">
        <f>VLOOKUP($C1594, '[3]ODS_county pop 2020-2022'!$H$2:$K$3196,AA$1,0)</f>
        <v>36529</v>
      </c>
      <c r="AB1594" s="27">
        <f>VLOOKUP($C1594, '[3]ODS_county pop 2020-2022'!$H$2:$K$3196,AB$1,0)</f>
        <v>37260</v>
      </c>
    </row>
    <row r="1595" spans="1:28" x14ac:dyDescent="0.3">
      <c r="A1595" s="20" t="s">
        <v>2148</v>
      </c>
      <c r="B1595" s="20" t="s">
        <v>2215</v>
      </c>
      <c r="C1595" s="18" t="str">
        <f t="shared" si="29"/>
        <v>.Washington County, Missouri</v>
      </c>
      <c r="D1595" s="20" t="s">
        <v>2084</v>
      </c>
      <c r="F1595" s="27">
        <f>VLOOKUP($C1595, '[1]ODS_county pop 2000-2010'!$H$2:$T$3195,F$1,0)</f>
        <v>23318</v>
      </c>
      <c r="G1595" s="27">
        <f>VLOOKUP($C1595, '[1]ODS_county pop 2000-2010'!$H$2:$T$3195,G$1,0)</f>
        <v>23514</v>
      </c>
      <c r="H1595" s="27">
        <f>VLOOKUP($C1595, '[1]ODS_county pop 2000-2010'!$H$2:$T$3195,H$1,0)</f>
        <v>23796</v>
      </c>
      <c r="I1595" s="27">
        <f>VLOOKUP($C1595, '[1]ODS_county pop 2000-2010'!$H$2:$T$3195,I$1,0)</f>
        <v>23956</v>
      </c>
      <c r="J1595" s="27">
        <f>VLOOKUP($C1595, '[1]ODS_county pop 2000-2010'!$H$2:$T$3195,J$1,0)</f>
        <v>24174</v>
      </c>
      <c r="K1595" s="27">
        <f>VLOOKUP($C1595, '[1]ODS_county pop 2000-2010'!$H$2:$T$3195,K$1,0)</f>
        <v>24211</v>
      </c>
      <c r="L1595" s="27">
        <f>VLOOKUP($C1595, '[1]ODS_county pop 2000-2010'!$H$2:$T$3195,L$1,0)</f>
        <v>24619</v>
      </c>
      <c r="M1595" s="27">
        <f>VLOOKUP($C1595, '[1]ODS_county pop 2000-2010'!$H$2:$T$3195,M$1,0)</f>
        <v>24856</v>
      </c>
      <c r="N1595" s="27">
        <f>VLOOKUP($C1595, '[1]ODS_county pop 2000-2010'!$H$2:$T$3195,N$1,0)</f>
        <v>25113</v>
      </c>
      <c r="O1595" s="27">
        <f>VLOOKUP($C1595, '[1]ODS_county pop 2000-2010'!$H$2:$T$3195,O$1,0)</f>
        <v>25111</v>
      </c>
      <c r="P1595" s="27">
        <f>VLOOKUP($C1595, '[2]county pop 2010-2020'!$H$2:$T$3195,P$1,0)</f>
        <v>25195</v>
      </c>
      <c r="Q1595" s="27">
        <f>VLOOKUP($C1595, '[2]county pop 2010-2020'!$H$2:$T$3195,Q$1,0)</f>
        <v>25106</v>
      </c>
      <c r="R1595" s="27">
        <f>VLOOKUP($C1595, '[2]county pop 2010-2020'!$H$2:$T$3195,R$1,0)</f>
        <v>25088</v>
      </c>
      <c r="S1595" s="27">
        <f>VLOOKUP($C1595, '[2]county pop 2010-2020'!$H$2:$T$3195,S$1,0)</f>
        <v>25145</v>
      </c>
      <c r="T1595" s="27">
        <f>VLOOKUP($C1595, '[2]county pop 2010-2020'!$H$2:$T$3195,T$1,0)</f>
        <v>25078</v>
      </c>
      <c r="U1595" s="27">
        <f>VLOOKUP($C1595, '[2]county pop 2010-2020'!$H$2:$T$3195,U$1,0)</f>
        <v>24795</v>
      </c>
      <c r="V1595" s="27">
        <f>VLOOKUP($C1595, '[2]county pop 2010-2020'!$H$2:$T$3195,V$1,0)</f>
        <v>24847</v>
      </c>
      <c r="W1595" s="27">
        <f>VLOOKUP($C1595, '[2]county pop 2010-2020'!$H$2:$T$3195,W$1,0)</f>
        <v>25000</v>
      </c>
      <c r="X1595" s="27">
        <f>VLOOKUP($C1595, '[2]county pop 2010-2020'!$H$2:$T$3195,X$1,0)</f>
        <v>24900</v>
      </c>
      <c r="Y1595" s="27">
        <f>VLOOKUP($C1595, '[2]county pop 2010-2020'!$H$2:$T$3195,Y$1,0)</f>
        <v>24743</v>
      </c>
      <c r="Z1595" s="27">
        <f>VLOOKUP($C1595, '[3]ODS_county pop 2020-2022'!$H$2:$K$3196,Z$1,0)</f>
        <v>23416</v>
      </c>
      <c r="AA1595" s="27">
        <f>VLOOKUP($C1595, '[3]ODS_county pop 2020-2022'!$H$2:$K$3196,AA$1,0)</f>
        <v>23444</v>
      </c>
      <c r="AB1595" s="27">
        <f>VLOOKUP($C1595, '[3]ODS_county pop 2020-2022'!$H$2:$K$3196,AB$1,0)</f>
        <v>23441</v>
      </c>
    </row>
    <row r="1596" spans="1:28" x14ac:dyDescent="0.3">
      <c r="A1596" s="20" t="s">
        <v>2148</v>
      </c>
      <c r="B1596" s="20" t="s">
        <v>2628</v>
      </c>
      <c r="C1596" s="18" t="str">
        <f t="shared" si="29"/>
        <v>.Wayne County, Missouri</v>
      </c>
      <c r="D1596" s="20" t="s">
        <v>2084</v>
      </c>
      <c r="F1596" s="27">
        <f>VLOOKUP($C1596, '[1]ODS_county pop 2000-2010'!$H$2:$T$3195,F$1,0)</f>
        <v>13237</v>
      </c>
      <c r="G1596" s="27">
        <f>VLOOKUP($C1596, '[1]ODS_county pop 2000-2010'!$H$2:$T$3195,G$1,0)</f>
        <v>13368</v>
      </c>
      <c r="H1596" s="27">
        <f>VLOOKUP($C1596, '[1]ODS_county pop 2000-2010'!$H$2:$T$3195,H$1,0)</f>
        <v>13318</v>
      </c>
      <c r="I1596" s="27">
        <f>VLOOKUP($C1596, '[1]ODS_county pop 2000-2010'!$H$2:$T$3195,I$1,0)</f>
        <v>13435</v>
      </c>
      <c r="J1596" s="27">
        <f>VLOOKUP($C1596, '[1]ODS_county pop 2000-2010'!$H$2:$T$3195,J$1,0)</f>
        <v>13394</v>
      </c>
      <c r="K1596" s="27">
        <f>VLOOKUP($C1596, '[1]ODS_county pop 2000-2010'!$H$2:$T$3195,K$1,0)</f>
        <v>13514</v>
      </c>
      <c r="L1596" s="27">
        <f>VLOOKUP($C1596, '[1]ODS_county pop 2000-2010'!$H$2:$T$3195,L$1,0)</f>
        <v>13429</v>
      </c>
      <c r="M1596" s="27">
        <f>VLOOKUP($C1596, '[1]ODS_county pop 2000-2010'!$H$2:$T$3195,M$1,0)</f>
        <v>13356</v>
      </c>
      <c r="N1596" s="27">
        <f>VLOOKUP($C1596, '[1]ODS_county pop 2000-2010'!$H$2:$T$3195,N$1,0)</f>
        <v>13397</v>
      </c>
      <c r="O1596" s="27">
        <f>VLOOKUP($C1596, '[1]ODS_county pop 2000-2010'!$H$2:$T$3195,O$1,0)</f>
        <v>13486</v>
      </c>
      <c r="P1596" s="27">
        <f>VLOOKUP($C1596, '[2]county pop 2010-2020'!$H$2:$T$3195,P$1,0)</f>
        <v>13521</v>
      </c>
      <c r="Q1596" s="27">
        <f>VLOOKUP($C1596, '[2]county pop 2010-2020'!$H$2:$T$3195,Q$1,0)</f>
        <v>13424</v>
      </c>
      <c r="R1596" s="27">
        <f>VLOOKUP($C1596, '[2]county pop 2010-2020'!$H$2:$T$3195,R$1,0)</f>
        <v>13409</v>
      </c>
      <c r="S1596" s="27">
        <f>VLOOKUP($C1596, '[2]county pop 2010-2020'!$H$2:$T$3195,S$1,0)</f>
        <v>13476</v>
      </c>
      <c r="T1596" s="27">
        <f>VLOOKUP($C1596, '[2]county pop 2010-2020'!$H$2:$T$3195,T$1,0)</f>
        <v>13482</v>
      </c>
      <c r="U1596" s="27">
        <f>VLOOKUP($C1596, '[2]county pop 2010-2020'!$H$2:$T$3195,U$1,0)</f>
        <v>13435</v>
      </c>
      <c r="V1596" s="27">
        <f>VLOOKUP($C1596, '[2]county pop 2010-2020'!$H$2:$T$3195,V$1,0)</f>
        <v>13229</v>
      </c>
      <c r="W1596" s="27">
        <f>VLOOKUP($C1596, '[2]county pop 2010-2020'!$H$2:$T$3195,W$1,0)</f>
        <v>13309</v>
      </c>
      <c r="X1596" s="27">
        <f>VLOOKUP($C1596, '[2]county pop 2010-2020'!$H$2:$T$3195,X$1,0)</f>
        <v>13079</v>
      </c>
      <c r="Y1596" s="27">
        <f>VLOOKUP($C1596, '[2]county pop 2010-2020'!$H$2:$T$3195,Y$1,0)</f>
        <v>12904</v>
      </c>
      <c r="Z1596" s="27">
        <f>VLOOKUP($C1596, '[3]ODS_county pop 2020-2022'!$H$2:$K$3196,Z$1,0)</f>
        <v>10933</v>
      </c>
      <c r="AA1596" s="27">
        <f>VLOOKUP($C1596, '[3]ODS_county pop 2020-2022'!$H$2:$K$3196,AA$1,0)</f>
        <v>10907</v>
      </c>
      <c r="AB1596" s="27">
        <f>VLOOKUP($C1596, '[3]ODS_county pop 2020-2022'!$H$2:$K$3196,AB$1,0)</f>
        <v>10792</v>
      </c>
    </row>
    <row r="1597" spans="1:28" x14ac:dyDescent="0.3">
      <c r="A1597" s="20" t="s">
        <v>2148</v>
      </c>
      <c r="B1597" s="20" t="s">
        <v>2629</v>
      </c>
      <c r="C1597" s="18" t="str">
        <f t="shared" si="29"/>
        <v>.Webster County, Missouri</v>
      </c>
      <c r="D1597" s="20" t="s">
        <v>2084</v>
      </c>
      <c r="F1597" s="27">
        <f>VLOOKUP($C1597, '[1]ODS_county pop 2000-2010'!$H$2:$T$3195,F$1,0)</f>
        <v>31041</v>
      </c>
      <c r="G1597" s="27">
        <f>VLOOKUP($C1597, '[1]ODS_county pop 2000-2010'!$H$2:$T$3195,G$1,0)</f>
        <v>31863</v>
      </c>
      <c r="H1597" s="27">
        <f>VLOOKUP($C1597, '[1]ODS_county pop 2000-2010'!$H$2:$T$3195,H$1,0)</f>
        <v>32299</v>
      </c>
      <c r="I1597" s="27">
        <f>VLOOKUP($C1597, '[1]ODS_county pop 2000-2010'!$H$2:$T$3195,I$1,0)</f>
        <v>32680</v>
      </c>
      <c r="J1597" s="27">
        <f>VLOOKUP($C1597, '[1]ODS_county pop 2000-2010'!$H$2:$T$3195,J$1,0)</f>
        <v>33394</v>
      </c>
      <c r="K1597" s="27">
        <f>VLOOKUP($C1597, '[1]ODS_county pop 2000-2010'!$H$2:$T$3195,K$1,0)</f>
        <v>34005</v>
      </c>
      <c r="L1597" s="27">
        <f>VLOOKUP($C1597, '[1]ODS_county pop 2000-2010'!$H$2:$T$3195,L$1,0)</f>
        <v>34692</v>
      </c>
      <c r="M1597" s="27">
        <f>VLOOKUP($C1597, '[1]ODS_county pop 2000-2010'!$H$2:$T$3195,M$1,0)</f>
        <v>35477</v>
      </c>
      <c r="N1597" s="27">
        <f>VLOOKUP($C1597, '[1]ODS_county pop 2000-2010'!$H$2:$T$3195,N$1,0)</f>
        <v>35938</v>
      </c>
      <c r="O1597" s="27">
        <f>VLOOKUP($C1597, '[1]ODS_county pop 2000-2010'!$H$2:$T$3195,O$1,0)</f>
        <v>35997</v>
      </c>
      <c r="P1597" s="27">
        <f>VLOOKUP($C1597, '[2]county pop 2010-2020'!$H$2:$T$3195,P$1,0)</f>
        <v>36202</v>
      </c>
      <c r="Q1597" s="27">
        <f>VLOOKUP($C1597, '[2]county pop 2010-2020'!$H$2:$T$3195,Q$1,0)</f>
        <v>36451</v>
      </c>
      <c r="R1597" s="27">
        <f>VLOOKUP($C1597, '[2]county pop 2010-2020'!$H$2:$T$3195,R$1,0)</f>
        <v>36451</v>
      </c>
      <c r="S1597" s="27">
        <f>VLOOKUP($C1597, '[2]county pop 2010-2020'!$H$2:$T$3195,S$1,0)</f>
        <v>36630</v>
      </c>
      <c r="T1597" s="27">
        <f>VLOOKUP($C1597, '[2]county pop 2010-2020'!$H$2:$T$3195,T$1,0)</f>
        <v>37044</v>
      </c>
      <c r="U1597" s="27">
        <f>VLOOKUP($C1597, '[2]county pop 2010-2020'!$H$2:$T$3195,U$1,0)</f>
        <v>37611</v>
      </c>
      <c r="V1597" s="27">
        <f>VLOOKUP($C1597, '[2]county pop 2010-2020'!$H$2:$T$3195,V$1,0)</f>
        <v>38158</v>
      </c>
      <c r="W1597" s="27">
        <f>VLOOKUP($C1597, '[2]county pop 2010-2020'!$H$2:$T$3195,W$1,0)</f>
        <v>38767</v>
      </c>
      <c r="X1597" s="27">
        <f>VLOOKUP($C1597, '[2]county pop 2010-2020'!$H$2:$T$3195,X$1,0)</f>
        <v>39205</v>
      </c>
      <c r="Y1597" s="27">
        <f>VLOOKUP($C1597, '[2]county pop 2010-2020'!$H$2:$T$3195,Y$1,0)</f>
        <v>39644</v>
      </c>
      <c r="Z1597" s="27">
        <f>VLOOKUP($C1597, '[3]ODS_county pop 2020-2022'!$H$2:$K$3196,Z$1,0)</f>
        <v>39002</v>
      </c>
      <c r="AA1597" s="27">
        <f>VLOOKUP($C1597, '[3]ODS_county pop 2020-2022'!$H$2:$K$3196,AA$1,0)</f>
        <v>39580</v>
      </c>
      <c r="AB1597" s="27">
        <f>VLOOKUP($C1597, '[3]ODS_county pop 2020-2022'!$H$2:$K$3196,AB$1,0)</f>
        <v>40335</v>
      </c>
    </row>
    <row r="1598" spans="1:28" x14ac:dyDescent="0.3">
      <c r="A1598" s="20" t="s">
        <v>2148</v>
      </c>
      <c r="B1598" s="20" t="s">
        <v>2634</v>
      </c>
      <c r="C1598" s="18" t="str">
        <f t="shared" si="29"/>
        <v>.Worth County, Missouri</v>
      </c>
      <c r="D1598" s="20" t="s">
        <v>2354</v>
      </c>
      <c r="F1598" s="27">
        <f>VLOOKUP($C1598, '[1]ODS_county pop 2000-2010'!$H$2:$T$3195,F$1,0)</f>
        <v>2384</v>
      </c>
      <c r="G1598" s="27">
        <f>VLOOKUP($C1598, '[1]ODS_county pop 2000-2010'!$H$2:$T$3195,G$1,0)</f>
        <v>2324</v>
      </c>
      <c r="H1598" s="27">
        <f>VLOOKUP($C1598, '[1]ODS_county pop 2000-2010'!$H$2:$T$3195,H$1,0)</f>
        <v>2320</v>
      </c>
      <c r="I1598" s="27">
        <f>VLOOKUP($C1598, '[1]ODS_county pop 2000-2010'!$H$2:$T$3195,I$1,0)</f>
        <v>2291</v>
      </c>
      <c r="J1598" s="27">
        <f>VLOOKUP($C1598, '[1]ODS_county pop 2000-2010'!$H$2:$T$3195,J$1,0)</f>
        <v>2269</v>
      </c>
      <c r="K1598" s="27">
        <f>VLOOKUP($C1598, '[1]ODS_county pop 2000-2010'!$H$2:$T$3195,K$1,0)</f>
        <v>2231</v>
      </c>
      <c r="L1598" s="27">
        <f>VLOOKUP($C1598, '[1]ODS_county pop 2000-2010'!$H$2:$T$3195,L$1,0)</f>
        <v>2202</v>
      </c>
      <c r="M1598" s="27">
        <f>VLOOKUP($C1598, '[1]ODS_county pop 2000-2010'!$H$2:$T$3195,M$1,0)</f>
        <v>2217</v>
      </c>
      <c r="N1598" s="27">
        <f>VLOOKUP($C1598, '[1]ODS_county pop 2000-2010'!$H$2:$T$3195,N$1,0)</f>
        <v>2166</v>
      </c>
      <c r="O1598" s="27">
        <f>VLOOKUP($C1598, '[1]ODS_county pop 2000-2010'!$H$2:$T$3195,O$1,0)</f>
        <v>2199</v>
      </c>
      <c r="P1598" s="27">
        <f>VLOOKUP($C1598, '[2]county pop 2010-2020'!$H$2:$T$3195,P$1,0)</f>
        <v>2171</v>
      </c>
      <c r="Q1598" s="27">
        <f>VLOOKUP($C1598, '[2]county pop 2010-2020'!$H$2:$T$3195,Q$1,0)</f>
        <v>2118</v>
      </c>
      <c r="R1598" s="27">
        <f>VLOOKUP($C1598, '[2]county pop 2010-2020'!$H$2:$T$3195,R$1,0)</f>
        <v>2080</v>
      </c>
      <c r="S1598" s="27">
        <f>VLOOKUP($C1598, '[2]county pop 2010-2020'!$H$2:$T$3195,S$1,0)</f>
        <v>2079</v>
      </c>
      <c r="T1598" s="27">
        <f>VLOOKUP($C1598, '[2]county pop 2010-2020'!$H$2:$T$3195,T$1,0)</f>
        <v>2054</v>
      </c>
      <c r="U1598" s="27">
        <f>VLOOKUP($C1598, '[2]county pop 2010-2020'!$H$2:$T$3195,U$1,0)</f>
        <v>2042</v>
      </c>
      <c r="V1598" s="27">
        <f>VLOOKUP($C1598, '[2]county pop 2010-2020'!$H$2:$T$3195,V$1,0)</f>
        <v>2009</v>
      </c>
      <c r="W1598" s="27">
        <f>VLOOKUP($C1598, '[2]county pop 2010-2020'!$H$2:$T$3195,W$1,0)</f>
        <v>2041</v>
      </c>
      <c r="X1598" s="27">
        <f>VLOOKUP($C1598, '[2]county pop 2010-2020'!$H$2:$T$3195,X$1,0)</f>
        <v>2011</v>
      </c>
      <c r="Y1598" s="27">
        <f>VLOOKUP($C1598, '[2]county pop 2010-2020'!$H$2:$T$3195,Y$1,0)</f>
        <v>1989</v>
      </c>
      <c r="Z1598" s="27">
        <f>VLOOKUP($C1598, '[3]ODS_county pop 2020-2022'!$H$2:$K$3196,Z$1,0)</f>
        <v>1962</v>
      </c>
      <c r="AA1598" s="27">
        <f>VLOOKUP($C1598, '[3]ODS_county pop 2020-2022'!$H$2:$K$3196,AA$1,0)</f>
        <v>1969</v>
      </c>
      <c r="AB1598" s="27">
        <f>VLOOKUP($C1598, '[3]ODS_county pop 2020-2022'!$H$2:$K$3196,AB$1,0)</f>
        <v>1955</v>
      </c>
    </row>
    <row r="1599" spans="1:28" x14ac:dyDescent="0.3">
      <c r="A1599" s="20" t="s">
        <v>2148</v>
      </c>
      <c r="B1599" s="20" t="s">
        <v>2807</v>
      </c>
      <c r="C1599" s="18" t="str">
        <f t="shared" si="29"/>
        <v>.Wright County, Missouri</v>
      </c>
      <c r="D1599" s="20" t="s">
        <v>2084</v>
      </c>
      <c r="F1599" s="27">
        <f>VLOOKUP($C1599, '[1]ODS_county pop 2000-2010'!$H$2:$T$3195,F$1,0)</f>
        <v>17937</v>
      </c>
      <c r="G1599" s="27">
        <f>VLOOKUP($C1599, '[1]ODS_county pop 2000-2010'!$H$2:$T$3195,G$1,0)</f>
        <v>17963</v>
      </c>
      <c r="H1599" s="27">
        <f>VLOOKUP($C1599, '[1]ODS_county pop 2000-2010'!$H$2:$T$3195,H$1,0)</f>
        <v>18147</v>
      </c>
      <c r="I1599" s="27">
        <f>VLOOKUP($C1599, '[1]ODS_county pop 2000-2010'!$H$2:$T$3195,I$1,0)</f>
        <v>18217</v>
      </c>
      <c r="J1599" s="27">
        <f>VLOOKUP($C1599, '[1]ODS_county pop 2000-2010'!$H$2:$T$3195,J$1,0)</f>
        <v>18226</v>
      </c>
      <c r="K1599" s="27">
        <f>VLOOKUP($C1599, '[1]ODS_county pop 2000-2010'!$H$2:$T$3195,K$1,0)</f>
        <v>18489</v>
      </c>
      <c r="L1599" s="27">
        <f>VLOOKUP($C1599, '[1]ODS_county pop 2000-2010'!$H$2:$T$3195,L$1,0)</f>
        <v>18554</v>
      </c>
      <c r="M1599" s="27">
        <f>VLOOKUP($C1599, '[1]ODS_county pop 2000-2010'!$H$2:$T$3195,M$1,0)</f>
        <v>18713</v>
      </c>
      <c r="N1599" s="27">
        <f>VLOOKUP($C1599, '[1]ODS_county pop 2000-2010'!$H$2:$T$3195,N$1,0)</f>
        <v>18904</v>
      </c>
      <c r="O1599" s="27">
        <f>VLOOKUP($C1599, '[1]ODS_county pop 2000-2010'!$H$2:$T$3195,O$1,0)</f>
        <v>18633</v>
      </c>
      <c r="P1599" s="27">
        <f>VLOOKUP($C1599, '[2]county pop 2010-2020'!$H$2:$T$3195,P$1,0)</f>
        <v>18815</v>
      </c>
      <c r="Q1599" s="27">
        <f>VLOOKUP($C1599, '[2]county pop 2010-2020'!$H$2:$T$3195,Q$1,0)</f>
        <v>18569</v>
      </c>
      <c r="R1599" s="27">
        <f>VLOOKUP($C1599, '[2]county pop 2010-2020'!$H$2:$T$3195,R$1,0)</f>
        <v>18557</v>
      </c>
      <c r="S1599" s="27">
        <f>VLOOKUP($C1599, '[2]county pop 2010-2020'!$H$2:$T$3195,S$1,0)</f>
        <v>18335</v>
      </c>
      <c r="T1599" s="27">
        <f>VLOOKUP($C1599, '[2]county pop 2010-2020'!$H$2:$T$3195,T$1,0)</f>
        <v>18200</v>
      </c>
      <c r="U1599" s="27">
        <f>VLOOKUP($C1599, '[2]county pop 2010-2020'!$H$2:$T$3195,U$1,0)</f>
        <v>18147</v>
      </c>
      <c r="V1599" s="27">
        <f>VLOOKUP($C1599, '[2]county pop 2010-2020'!$H$2:$T$3195,V$1,0)</f>
        <v>18181</v>
      </c>
      <c r="W1599" s="27">
        <f>VLOOKUP($C1599, '[2]county pop 2010-2020'!$H$2:$T$3195,W$1,0)</f>
        <v>18216</v>
      </c>
      <c r="X1599" s="27">
        <f>VLOOKUP($C1599, '[2]county pop 2010-2020'!$H$2:$T$3195,X$1,0)</f>
        <v>18230</v>
      </c>
      <c r="Y1599" s="27">
        <f>VLOOKUP($C1599, '[2]county pop 2010-2020'!$H$2:$T$3195,Y$1,0)</f>
        <v>18329</v>
      </c>
      <c r="Z1599" s="27">
        <f>VLOOKUP($C1599, '[3]ODS_county pop 2020-2022'!$H$2:$K$3196,Z$1,0)</f>
        <v>18211</v>
      </c>
      <c r="AA1599" s="27">
        <f>VLOOKUP($C1599, '[3]ODS_county pop 2020-2022'!$H$2:$K$3196,AA$1,0)</f>
        <v>18640</v>
      </c>
      <c r="AB1599" s="27">
        <f>VLOOKUP($C1599, '[3]ODS_county pop 2020-2022'!$H$2:$K$3196,AB$1,0)</f>
        <v>19156</v>
      </c>
    </row>
    <row r="1600" spans="1:28" x14ac:dyDescent="0.3">
      <c r="A1600" s="20" t="s">
        <v>2151</v>
      </c>
      <c r="B1600" s="20" t="s">
        <v>3210</v>
      </c>
      <c r="C1600" s="18" t="str">
        <f t="shared" si="29"/>
        <v>.Beaverhead County, Montana</v>
      </c>
      <c r="D1600" s="20" t="s">
        <v>2354</v>
      </c>
      <c r="F1600" s="27">
        <f>VLOOKUP($C1600, '[1]ODS_county pop 2000-2010'!$H$2:$T$3195,F$1,0)</f>
        <v>9192</v>
      </c>
      <c r="G1600" s="27">
        <f>VLOOKUP($C1600, '[1]ODS_county pop 2000-2010'!$H$2:$T$3195,G$1,0)</f>
        <v>9058</v>
      </c>
      <c r="H1600" s="27">
        <f>VLOOKUP($C1600, '[1]ODS_county pop 2000-2010'!$H$2:$T$3195,H$1,0)</f>
        <v>9018</v>
      </c>
      <c r="I1600" s="27">
        <f>VLOOKUP($C1600, '[1]ODS_county pop 2000-2010'!$H$2:$T$3195,I$1,0)</f>
        <v>8924</v>
      </c>
      <c r="J1600" s="27">
        <f>VLOOKUP($C1600, '[1]ODS_county pop 2000-2010'!$H$2:$T$3195,J$1,0)</f>
        <v>8908</v>
      </c>
      <c r="K1600" s="27">
        <f>VLOOKUP($C1600, '[1]ODS_county pop 2000-2010'!$H$2:$T$3195,K$1,0)</f>
        <v>8904</v>
      </c>
      <c r="L1600" s="27">
        <f>VLOOKUP($C1600, '[1]ODS_county pop 2000-2010'!$H$2:$T$3195,L$1,0)</f>
        <v>9012</v>
      </c>
      <c r="M1600" s="27">
        <f>VLOOKUP($C1600, '[1]ODS_county pop 2000-2010'!$H$2:$T$3195,M$1,0)</f>
        <v>9028</v>
      </c>
      <c r="N1600" s="27">
        <f>VLOOKUP($C1600, '[1]ODS_county pop 2000-2010'!$H$2:$T$3195,N$1,0)</f>
        <v>9166</v>
      </c>
      <c r="O1600" s="27">
        <f>VLOOKUP($C1600, '[1]ODS_county pop 2000-2010'!$H$2:$T$3195,O$1,0)</f>
        <v>9200</v>
      </c>
      <c r="P1600" s="27">
        <f>VLOOKUP($C1600, '[2]county pop 2010-2020'!$H$2:$T$3195,P$1,0)</f>
        <v>9246</v>
      </c>
      <c r="Q1600" s="27">
        <f>VLOOKUP($C1600, '[2]county pop 2010-2020'!$H$2:$T$3195,Q$1,0)</f>
        <v>9214</v>
      </c>
      <c r="R1600" s="27">
        <f>VLOOKUP($C1600, '[2]county pop 2010-2020'!$H$2:$T$3195,R$1,0)</f>
        <v>9361</v>
      </c>
      <c r="S1600" s="27">
        <f>VLOOKUP($C1600, '[2]county pop 2010-2020'!$H$2:$T$3195,S$1,0)</f>
        <v>9307</v>
      </c>
      <c r="T1600" s="27">
        <f>VLOOKUP($C1600, '[2]county pop 2010-2020'!$H$2:$T$3195,T$1,0)</f>
        <v>9340</v>
      </c>
      <c r="U1600" s="27">
        <f>VLOOKUP($C1600, '[2]county pop 2010-2020'!$H$2:$T$3195,U$1,0)</f>
        <v>9303</v>
      </c>
      <c r="V1600" s="27">
        <f>VLOOKUP($C1600, '[2]county pop 2010-2020'!$H$2:$T$3195,V$1,0)</f>
        <v>9462</v>
      </c>
      <c r="W1600" s="27">
        <f>VLOOKUP($C1600, '[2]county pop 2010-2020'!$H$2:$T$3195,W$1,0)</f>
        <v>9436</v>
      </c>
      <c r="X1600" s="27">
        <f>VLOOKUP($C1600, '[2]county pop 2010-2020'!$H$2:$T$3195,X$1,0)</f>
        <v>9413</v>
      </c>
      <c r="Y1600" s="27">
        <f>VLOOKUP($C1600, '[2]county pop 2010-2020'!$H$2:$T$3195,Y$1,0)</f>
        <v>9474</v>
      </c>
      <c r="Z1600" s="27">
        <f>VLOOKUP($C1600, '[3]ODS_county pop 2020-2022'!$H$2:$K$3196,Z$1,0)</f>
        <v>9381</v>
      </c>
      <c r="AA1600" s="27">
        <f>VLOOKUP($C1600, '[3]ODS_county pop 2020-2022'!$H$2:$K$3196,AA$1,0)</f>
        <v>9532</v>
      </c>
      <c r="AB1600" s="27">
        <f>VLOOKUP($C1600, '[3]ODS_county pop 2020-2022'!$H$2:$K$3196,AB$1,0)</f>
        <v>9719</v>
      </c>
    </row>
    <row r="1601" spans="1:28" x14ac:dyDescent="0.3">
      <c r="A1601" s="20" t="s">
        <v>2151</v>
      </c>
      <c r="B1601" s="20" t="s">
        <v>3211</v>
      </c>
      <c r="C1601" s="18" t="str">
        <f t="shared" si="29"/>
        <v>.Big Horn County, Montana</v>
      </c>
      <c r="D1601" s="20" t="s">
        <v>2354</v>
      </c>
      <c r="F1601" s="27">
        <f>VLOOKUP($C1601, '[1]ODS_county pop 2000-2010'!$H$2:$T$3195,F$1,0)</f>
        <v>12676</v>
      </c>
      <c r="G1601" s="27">
        <f>VLOOKUP($C1601, '[1]ODS_county pop 2000-2010'!$H$2:$T$3195,G$1,0)</f>
        <v>12783</v>
      </c>
      <c r="H1601" s="27">
        <f>VLOOKUP($C1601, '[1]ODS_county pop 2000-2010'!$H$2:$T$3195,H$1,0)</f>
        <v>12713</v>
      </c>
      <c r="I1601" s="27">
        <f>VLOOKUP($C1601, '[1]ODS_county pop 2000-2010'!$H$2:$T$3195,I$1,0)</f>
        <v>12652</v>
      </c>
      <c r="J1601" s="27">
        <f>VLOOKUP($C1601, '[1]ODS_county pop 2000-2010'!$H$2:$T$3195,J$1,0)</f>
        <v>12731</v>
      </c>
      <c r="K1601" s="27">
        <f>VLOOKUP($C1601, '[1]ODS_county pop 2000-2010'!$H$2:$T$3195,K$1,0)</f>
        <v>12634</v>
      </c>
      <c r="L1601" s="27">
        <f>VLOOKUP($C1601, '[1]ODS_county pop 2000-2010'!$H$2:$T$3195,L$1,0)</f>
        <v>12540</v>
      </c>
      <c r="M1601" s="27">
        <f>VLOOKUP($C1601, '[1]ODS_county pop 2000-2010'!$H$2:$T$3195,M$1,0)</f>
        <v>12549</v>
      </c>
      <c r="N1601" s="27">
        <f>VLOOKUP($C1601, '[1]ODS_county pop 2000-2010'!$H$2:$T$3195,N$1,0)</f>
        <v>12564</v>
      </c>
      <c r="O1601" s="27">
        <f>VLOOKUP($C1601, '[1]ODS_county pop 2000-2010'!$H$2:$T$3195,O$1,0)</f>
        <v>12747</v>
      </c>
      <c r="P1601" s="27">
        <f>VLOOKUP($C1601, '[2]county pop 2010-2020'!$H$2:$T$3195,P$1,0)</f>
        <v>12865</v>
      </c>
      <c r="Q1601" s="27">
        <f>VLOOKUP($C1601, '[2]county pop 2010-2020'!$H$2:$T$3195,Q$1,0)</f>
        <v>13058</v>
      </c>
      <c r="R1601" s="27">
        <f>VLOOKUP($C1601, '[2]county pop 2010-2020'!$H$2:$T$3195,R$1,0)</f>
        <v>12996</v>
      </c>
      <c r="S1601" s="27">
        <f>VLOOKUP($C1601, '[2]county pop 2010-2020'!$H$2:$T$3195,S$1,0)</f>
        <v>13114</v>
      </c>
      <c r="T1601" s="27">
        <f>VLOOKUP($C1601, '[2]county pop 2010-2020'!$H$2:$T$3195,T$1,0)</f>
        <v>13341</v>
      </c>
      <c r="U1601" s="27">
        <f>VLOOKUP($C1601, '[2]county pop 2010-2020'!$H$2:$T$3195,U$1,0)</f>
        <v>13310</v>
      </c>
      <c r="V1601" s="27">
        <f>VLOOKUP($C1601, '[2]county pop 2010-2020'!$H$2:$T$3195,V$1,0)</f>
        <v>13438</v>
      </c>
      <c r="W1601" s="27">
        <f>VLOOKUP($C1601, '[2]county pop 2010-2020'!$H$2:$T$3195,W$1,0)</f>
        <v>13454</v>
      </c>
      <c r="X1601" s="27">
        <f>VLOOKUP($C1601, '[2]county pop 2010-2020'!$H$2:$T$3195,X$1,0)</f>
        <v>13305</v>
      </c>
      <c r="Y1601" s="27">
        <f>VLOOKUP($C1601, '[2]county pop 2010-2020'!$H$2:$T$3195,Y$1,0)</f>
        <v>13248</v>
      </c>
      <c r="Z1601" s="27">
        <f>VLOOKUP($C1601, '[3]ODS_county pop 2020-2022'!$H$2:$K$3196,Z$1,0)</f>
        <v>13082</v>
      </c>
      <c r="AA1601" s="27">
        <f>VLOOKUP($C1601, '[3]ODS_county pop 2020-2022'!$H$2:$K$3196,AA$1,0)</f>
        <v>12932</v>
      </c>
      <c r="AB1601" s="27">
        <f>VLOOKUP($C1601, '[3]ODS_county pop 2020-2022'!$H$2:$K$3196,AB$1,0)</f>
        <v>12851</v>
      </c>
    </row>
    <row r="1602" spans="1:28" x14ac:dyDescent="0.3">
      <c r="A1602" s="20" t="s">
        <v>2151</v>
      </c>
      <c r="B1602" s="20" t="s">
        <v>2644</v>
      </c>
      <c r="C1602" s="18" t="str">
        <f t="shared" si="29"/>
        <v>.Blaine County, Montana</v>
      </c>
      <c r="D1602" s="20" t="s">
        <v>2354</v>
      </c>
      <c r="F1602" s="27">
        <f>VLOOKUP($C1602, '[1]ODS_county pop 2000-2010'!$H$2:$T$3195,F$1,0)</f>
        <v>7009</v>
      </c>
      <c r="G1602" s="27">
        <f>VLOOKUP($C1602, '[1]ODS_county pop 2000-2010'!$H$2:$T$3195,G$1,0)</f>
        <v>6748</v>
      </c>
      <c r="H1602" s="27">
        <f>VLOOKUP($C1602, '[1]ODS_county pop 2000-2010'!$H$2:$T$3195,H$1,0)</f>
        <v>6769</v>
      </c>
      <c r="I1602" s="27">
        <f>VLOOKUP($C1602, '[1]ODS_county pop 2000-2010'!$H$2:$T$3195,I$1,0)</f>
        <v>6699</v>
      </c>
      <c r="J1602" s="27">
        <f>VLOOKUP($C1602, '[1]ODS_county pop 2000-2010'!$H$2:$T$3195,J$1,0)</f>
        <v>6571</v>
      </c>
      <c r="K1602" s="27">
        <f>VLOOKUP($C1602, '[1]ODS_county pop 2000-2010'!$H$2:$T$3195,K$1,0)</f>
        <v>6592</v>
      </c>
      <c r="L1602" s="27">
        <f>VLOOKUP($C1602, '[1]ODS_county pop 2000-2010'!$H$2:$T$3195,L$1,0)</f>
        <v>6536</v>
      </c>
      <c r="M1602" s="27">
        <f>VLOOKUP($C1602, '[1]ODS_county pop 2000-2010'!$H$2:$T$3195,M$1,0)</f>
        <v>6472</v>
      </c>
      <c r="N1602" s="27">
        <f>VLOOKUP($C1602, '[1]ODS_county pop 2000-2010'!$H$2:$T$3195,N$1,0)</f>
        <v>6401</v>
      </c>
      <c r="O1602" s="27">
        <f>VLOOKUP($C1602, '[1]ODS_county pop 2000-2010'!$H$2:$T$3195,O$1,0)</f>
        <v>6445</v>
      </c>
      <c r="P1602" s="27">
        <f>VLOOKUP($C1602, '[2]county pop 2010-2020'!$H$2:$T$3195,P$1,0)</f>
        <v>6491</v>
      </c>
      <c r="Q1602" s="27">
        <f>VLOOKUP($C1602, '[2]county pop 2010-2020'!$H$2:$T$3195,Q$1,0)</f>
        <v>6576</v>
      </c>
      <c r="R1602" s="27">
        <f>VLOOKUP($C1602, '[2]county pop 2010-2020'!$H$2:$T$3195,R$1,0)</f>
        <v>6683</v>
      </c>
      <c r="S1602" s="27">
        <f>VLOOKUP($C1602, '[2]county pop 2010-2020'!$H$2:$T$3195,S$1,0)</f>
        <v>6638</v>
      </c>
      <c r="T1602" s="27">
        <f>VLOOKUP($C1602, '[2]county pop 2010-2020'!$H$2:$T$3195,T$1,0)</f>
        <v>6710</v>
      </c>
      <c r="U1602" s="27">
        <f>VLOOKUP($C1602, '[2]county pop 2010-2020'!$H$2:$T$3195,U$1,0)</f>
        <v>6683</v>
      </c>
      <c r="V1602" s="27">
        <f>VLOOKUP($C1602, '[2]county pop 2010-2020'!$H$2:$T$3195,V$1,0)</f>
        <v>6716</v>
      </c>
      <c r="W1602" s="27">
        <f>VLOOKUP($C1602, '[2]county pop 2010-2020'!$H$2:$T$3195,W$1,0)</f>
        <v>6740</v>
      </c>
      <c r="X1602" s="27">
        <f>VLOOKUP($C1602, '[2]county pop 2010-2020'!$H$2:$T$3195,X$1,0)</f>
        <v>6764</v>
      </c>
      <c r="Y1602" s="27">
        <f>VLOOKUP($C1602, '[2]county pop 2010-2020'!$H$2:$T$3195,Y$1,0)</f>
        <v>6704</v>
      </c>
      <c r="Z1602" s="27">
        <f>VLOOKUP($C1602, '[3]ODS_county pop 2020-2022'!$H$2:$K$3196,Z$1,0)</f>
        <v>7005</v>
      </c>
      <c r="AA1602" s="27">
        <f>VLOOKUP($C1602, '[3]ODS_county pop 2020-2022'!$H$2:$K$3196,AA$1,0)</f>
        <v>6982</v>
      </c>
      <c r="AB1602" s="27">
        <f>VLOOKUP($C1602, '[3]ODS_county pop 2020-2022'!$H$2:$K$3196,AB$1,0)</f>
        <v>6936</v>
      </c>
    </row>
    <row r="1603" spans="1:28" x14ac:dyDescent="0.3">
      <c r="A1603" s="20" t="s">
        <v>2151</v>
      </c>
      <c r="B1603" s="20" t="s">
        <v>3212</v>
      </c>
      <c r="C1603" s="18" t="str">
        <f t="shared" si="29"/>
        <v>.Broadwater County, Montana</v>
      </c>
      <c r="D1603" s="20" t="s">
        <v>2354</v>
      </c>
      <c r="F1603" s="27">
        <f>VLOOKUP($C1603, '[1]ODS_county pop 2000-2010'!$H$2:$T$3195,F$1,0)</f>
        <v>4380</v>
      </c>
      <c r="G1603" s="27">
        <f>VLOOKUP($C1603, '[1]ODS_county pop 2000-2010'!$H$2:$T$3195,G$1,0)</f>
        <v>4438</v>
      </c>
      <c r="H1603" s="27">
        <f>VLOOKUP($C1603, '[1]ODS_county pop 2000-2010'!$H$2:$T$3195,H$1,0)</f>
        <v>4478</v>
      </c>
      <c r="I1603" s="27">
        <f>VLOOKUP($C1603, '[1]ODS_county pop 2000-2010'!$H$2:$T$3195,I$1,0)</f>
        <v>4562</v>
      </c>
      <c r="J1603" s="27">
        <f>VLOOKUP($C1603, '[1]ODS_county pop 2000-2010'!$H$2:$T$3195,J$1,0)</f>
        <v>4711</v>
      </c>
      <c r="K1603" s="27">
        <f>VLOOKUP($C1603, '[1]ODS_county pop 2000-2010'!$H$2:$T$3195,K$1,0)</f>
        <v>4775</v>
      </c>
      <c r="L1603" s="27">
        <f>VLOOKUP($C1603, '[1]ODS_county pop 2000-2010'!$H$2:$T$3195,L$1,0)</f>
        <v>4958</v>
      </c>
      <c r="M1603" s="27">
        <f>VLOOKUP($C1603, '[1]ODS_county pop 2000-2010'!$H$2:$T$3195,M$1,0)</f>
        <v>5089</v>
      </c>
      <c r="N1603" s="27">
        <f>VLOOKUP($C1603, '[1]ODS_county pop 2000-2010'!$H$2:$T$3195,N$1,0)</f>
        <v>5261</v>
      </c>
      <c r="O1603" s="27">
        <f>VLOOKUP($C1603, '[1]ODS_county pop 2000-2010'!$H$2:$T$3195,O$1,0)</f>
        <v>5496</v>
      </c>
      <c r="P1603" s="27">
        <f>VLOOKUP($C1603, '[2]county pop 2010-2020'!$H$2:$T$3195,P$1,0)</f>
        <v>5612</v>
      </c>
      <c r="Q1603" s="27">
        <f>VLOOKUP($C1603, '[2]county pop 2010-2020'!$H$2:$T$3195,Q$1,0)</f>
        <v>5725</v>
      </c>
      <c r="R1603" s="27">
        <f>VLOOKUP($C1603, '[2]county pop 2010-2020'!$H$2:$T$3195,R$1,0)</f>
        <v>5759</v>
      </c>
      <c r="S1603" s="27">
        <f>VLOOKUP($C1603, '[2]county pop 2010-2020'!$H$2:$T$3195,S$1,0)</f>
        <v>5678</v>
      </c>
      <c r="T1603" s="27">
        <f>VLOOKUP($C1603, '[2]county pop 2010-2020'!$H$2:$T$3195,T$1,0)</f>
        <v>5657</v>
      </c>
      <c r="U1603" s="27">
        <f>VLOOKUP($C1603, '[2]county pop 2010-2020'!$H$2:$T$3195,U$1,0)</f>
        <v>5717</v>
      </c>
      <c r="V1603" s="27">
        <f>VLOOKUP($C1603, '[2]county pop 2010-2020'!$H$2:$T$3195,V$1,0)</f>
        <v>5787</v>
      </c>
      <c r="W1603" s="27">
        <f>VLOOKUP($C1603, '[2]county pop 2010-2020'!$H$2:$T$3195,W$1,0)</f>
        <v>5922</v>
      </c>
      <c r="X1603" s="27">
        <f>VLOOKUP($C1603, '[2]county pop 2010-2020'!$H$2:$T$3195,X$1,0)</f>
        <v>6043</v>
      </c>
      <c r="Y1603" s="27">
        <f>VLOOKUP($C1603, '[2]county pop 2010-2020'!$H$2:$T$3195,Y$1,0)</f>
        <v>6203</v>
      </c>
      <c r="Z1603" s="27">
        <f>VLOOKUP($C1603, '[3]ODS_county pop 2020-2022'!$H$2:$K$3196,Z$1,0)</f>
        <v>6857</v>
      </c>
      <c r="AA1603" s="27">
        <f>VLOOKUP($C1603, '[3]ODS_county pop 2020-2022'!$H$2:$K$3196,AA$1,0)</f>
        <v>7323</v>
      </c>
      <c r="AB1603" s="27">
        <f>VLOOKUP($C1603, '[3]ODS_county pop 2020-2022'!$H$2:$K$3196,AB$1,0)</f>
        <v>7793</v>
      </c>
    </row>
    <row r="1604" spans="1:28" x14ac:dyDescent="0.3">
      <c r="A1604" s="20" t="s">
        <v>2151</v>
      </c>
      <c r="B1604" s="20" t="s">
        <v>3213</v>
      </c>
      <c r="C1604" s="18" t="str">
        <f t="shared" si="29"/>
        <v>.Carbon County, Montana</v>
      </c>
      <c r="D1604" s="20" t="s">
        <v>2354</v>
      </c>
      <c r="F1604" s="27">
        <f>VLOOKUP($C1604, '[1]ODS_county pop 2000-2010'!$H$2:$T$3195,F$1,0)</f>
        <v>9545</v>
      </c>
      <c r="G1604" s="27">
        <f>VLOOKUP($C1604, '[1]ODS_county pop 2000-2010'!$H$2:$T$3195,G$1,0)</f>
        <v>9665</v>
      </c>
      <c r="H1604" s="27">
        <f>VLOOKUP($C1604, '[1]ODS_county pop 2000-2010'!$H$2:$T$3195,H$1,0)</f>
        <v>9714</v>
      </c>
      <c r="I1604" s="27">
        <f>VLOOKUP($C1604, '[1]ODS_county pop 2000-2010'!$H$2:$T$3195,I$1,0)</f>
        <v>9747</v>
      </c>
      <c r="J1604" s="27">
        <f>VLOOKUP($C1604, '[1]ODS_county pop 2000-2010'!$H$2:$T$3195,J$1,0)</f>
        <v>9796</v>
      </c>
      <c r="K1604" s="27">
        <f>VLOOKUP($C1604, '[1]ODS_county pop 2000-2010'!$H$2:$T$3195,K$1,0)</f>
        <v>9921</v>
      </c>
      <c r="L1604" s="27">
        <f>VLOOKUP($C1604, '[1]ODS_county pop 2000-2010'!$H$2:$T$3195,L$1,0)</f>
        <v>9916</v>
      </c>
      <c r="M1604" s="27">
        <f>VLOOKUP($C1604, '[1]ODS_county pop 2000-2010'!$H$2:$T$3195,M$1,0)</f>
        <v>9973</v>
      </c>
      <c r="N1604" s="27">
        <f>VLOOKUP($C1604, '[1]ODS_county pop 2000-2010'!$H$2:$T$3195,N$1,0)</f>
        <v>9965</v>
      </c>
      <c r="O1604" s="27">
        <f>VLOOKUP($C1604, '[1]ODS_county pop 2000-2010'!$H$2:$T$3195,O$1,0)</f>
        <v>10033</v>
      </c>
      <c r="P1604" s="27">
        <f>VLOOKUP($C1604, '[2]county pop 2010-2020'!$H$2:$T$3195,P$1,0)</f>
        <v>10078</v>
      </c>
      <c r="Q1604" s="27">
        <f>VLOOKUP($C1604, '[2]county pop 2010-2020'!$H$2:$T$3195,Q$1,0)</f>
        <v>10089</v>
      </c>
      <c r="R1604" s="27">
        <f>VLOOKUP($C1604, '[2]county pop 2010-2020'!$H$2:$T$3195,R$1,0)</f>
        <v>10142</v>
      </c>
      <c r="S1604" s="27">
        <f>VLOOKUP($C1604, '[2]county pop 2010-2020'!$H$2:$T$3195,S$1,0)</f>
        <v>10338</v>
      </c>
      <c r="T1604" s="27">
        <f>VLOOKUP($C1604, '[2]county pop 2010-2020'!$H$2:$T$3195,T$1,0)</f>
        <v>10438</v>
      </c>
      <c r="U1604" s="27">
        <f>VLOOKUP($C1604, '[2]county pop 2010-2020'!$H$2:$T$3195,U$1,0)</f>
        <v>10404</v>
      </c>
      <c r="V1604" s="27">
        <f>VLOOKUP($C1604, '[2]county pop 2010-2020'!$H$2:$T$3195,V$1,0)</f>
        <v>10480</v>
      </c>
      <c r="W1604" s="27">
        <f>VLOOKUP($C1604, '[2]county pop 2010-2020'!$H$2:$T$3195,W$1,0)</f>
        <v>10687</v>
      </c>
      <c r="X1604" s="27">
        <f>VLOOKUP($C1604, '[2]county pop 2010-2020'!$H$2:$T$3195,X$1,0)</f>
        <v>10654</v>
      </c>
      <c r="Y1604" s="27">
        <f>VLOOKUP($C1604, '[2]county pop 2010-2020'!$H$2:$T$3195,Y$1,0)</f>
        <v>10703</v>
      </c>
      <c r="Z1604" s="27">
        <f>VLOOKUP($C1604, '[3]ODS_county pop 2020-2022'!$H$2:$K$3196,Z$1,0)</f>
        <v>10510</v>
      </c>
      <c r="AA1604" s="27">
        <f>VLOOKUP($C1604, '[3]ODS_county pop 2020-2022'!$H$2:$K$3196,AA$1,0)</f>
        <v>10862</v>
      </c>
      <c r="AB1604" s="27">
        <f>VLOOKUP($C1604, '[3]ODS_county pop 2020-2022'!$H$2:$K$3196,AB$1,0)</f>
        <v>11179</v>
      </c>
    </row>
    <row r="1605" spans="1:28" x14ac:dyDescent="0.3">
      <c r="A1605" s="20" t="s">
        <v>2151</v>
      </c>
      <c r="B1605" s="20" t="s">
        <v>2889</v>
      </c>
      <c r="C1605" s="18" t="str">
        <f t="shared" si="29"/>
        <v>.Carter County, Montana</v>
      </c>
      <c r="D1605" s="20" t="s">
        <v>2354</v>
      </c>
      <c r="F1605" s="27">
        <f>VLOOKUP($C1605, '[1]ODS_county pop 2000-2010'!$H$2:$T$3195,F$1,0)</f>
        <v>1358</v>
      </c>
      <c r="G1605" s="27">
        <f>VLOOKUP($C1605, '[1]ODS_county pop 2000-2010'!$H$2:$T$3195,G$1,0)</f>
        <v>1337</v>
      </c>
      <c r="H1605" s="27">
        <f>VLOOKUP($C1605, '[1]ODS_county pop 2000-2010'!$H$2:$T$3195,H$1,0)</f>
        <v>1319</v>
      </c>
      <c r="I1605" s="27">
        <f>VLOOKUP($C1605, '[1]ODS_county pop 2000-2010'!$H$2:$T$3195,I$1,0)</f>
        <v>1290</v>
      </c>
      <c r="J1605" s="27">
        <f>VLOOKUP($C1605, '[1]ODS_county pop 2000-2010'!$H$2:$T$3195,J$1,0)</f>
        <v>1284</v>
      </c>
      <c r="K1605" s="27">
        <f>VLOOKUP($C1605, '[1]ODS_county pop 2000-2010'!$H$2:$T$3195,K$1,0)</f>
        <v>1258</v>
      </c>
      <c r="L1605" s="27">
        <f>VLOOKUP($C1605, '[1]ODS_county pop 2000-2010'!$H$2:$T$3195,L$1,0)</f>
        <v>1227</v>
      </c>
      <c r="M1605" s="27">
        <f>VLOOKUP($C1605, '[1]ODS_county pop 2000-2010'!$H$2:$T$3195,M$1,0)</f>
        <v>1216</v>
      </c>
      <c r="N1605" s="27">
        <f>VLOOKUP($C1605, '[1]ODS_county pop 2000-2010'!$H$2:$T$3195,N$1,0)</f>
        <v>1172</v>
      </c>
      <c r="O1605" s="27">
        <f>VLOOKUP($C1605, '[1]ODS_county pop 2000-2010'!$H$2:$T$3195,O$1,0)</f>
        <v>1180</v>
      </c>
      <c r="P1605" s="27">
        <f>VLOOKUP($C1605, '[2]county pop 2010-2020'!$H$2:$T$3195,P$1,0)</f>
        <v>1160</v>
      </c>
      <c r="Q1605" s="27">
        <f>VLOOKUP($C1605, '[2]county pop 2010-2020'!$H$2:$T$3195,Q$1,0)</f>
        <v>1136</v>
      </c>
      <c r="R1605" s="27">
        <f>VLOOKUP($C1605, '[2]county pop 2010-2020'!$H$2:$T$3195,R$1,0)</f>
        <v>1157</v>
      </c>
      <c r="S1605" s="27">
        <f>VLOOKUP($C1605, '[2]county pop 2010-2020'!$H$2:$T$3195,S$1,0)</f>
        <v>1152</v>
      </c>
      <c r="T1605" s="27">
        <f>VLOOKUP($C1605, '[2]county pop 2010-2020'!$H$2:$T$3195,T$1,0)</f>
        <v>1150</v>
      </c>
      <c r="U1605" s="27">
        <f>VLOOKUP($C1605, '[2]county pop 2010-2020'!$H$2:$T$3195,U$1,0)</f>
        <v>1147</v>
      </c>
      <c r="V1605" s="27">
        <f>VLOOKUP($C1605, '[2]county pop 2010-2020'!$H$2:$T$3195,V$1,0)</f>
        <v>1175</v>
      </c>
      <c r="W1605" s="27">
        <f>VLOOKUP($C1605, '[2]county pop 2010-2020'!$H$2:$T$3195,W$1,0)</f>
        <v>1222</v>
      </c>
      <c r="X1605" s="27">
        <f>VLOOKUP($C1605, '[2]county pop 2010-2020'!$H$2:$T$3195,X$1,0)</f>
        <v>1223</v>
      </c>
      <c r="Y1605" s="27">
        <f>VLOOKUP($C1605, '[2]county pop 2010-2020'!$H$2:$T$3195,Y$1,0)</f>
        <v>1245</v>
      </c>
      <c r="Z1605" s="27">
        <f>VLOOKUP($C1605, '[3]ODS_county pop 2020-2022'!$H$2:$K$3196,Z$1,0)</f>
        <v>1408</v>
      </c>
      <c r="AA1605" s="27">
        <f>VLOOKUP($C1605, '[3]ODS_county pop 2020-2022'!$H$2:$K$3196,AA$1,0)</f>
        <v>1410</v>
      </c>
      <c r="AB1605" s="27">
        <f>VLOOKUP($C1605, '[3]ODS_county pop 2020-2022'!$H$2:$K$3196,AB$1,0)</f>
        <v>1382</v>
      </c>
    </row>
    <row r="1606" spans="1:28" x14ac:dyDescent="0.3">
      <c r="A1606" s="20" t="s">
        <v>2151</v>
      </c>
      <c r="B1606" s="20" t="s">
        <v>3214</v>
      </c>
      <c r="C1606" s="18" t="str">
        <f t="shared" si="29"/>
        <v>.Cascade County, Montana</v>
      </c>
      <c r="D1606" s="20" t="s">
        <v>2354</v>
      </c>
      <c r="F1606" s="27">
        <f>VLOOKUP($C1606, '[1]ODS_county pop 2000-2010'!$H$2:$T$3195,F$1,0)</f>
        <v>80356</v>
      </c>
      <c r="G1606" s="27">
        <f>VLOOKUP($C1606, '[1]ODS_county pop 2000-2010'!$H$2:$T$3195,G$1,0)</f>
        <v>80055</v>
      </c>
      <c r="H1606" s="27">
        <f>VLOOKUP($C1606, '[1]ODS_county pop 2000-2010'!$H$2:$T$3195,H$1,0)</f>
        <v>79848</v>
      </c>
      <c r="I1606" s="27">
        <f>VLOOKUP($C1606, '[1]ODS_county pop 2000-2010'!$H$2:$T$3195,I$1,0)</f>
        <v>79633</v>
      </c>
      <c r="J1606" s="27">
        <f>VLOOKUP($C1606, '[1]ODS_county pop 2000-2010'!$H$2:$T$3195,J$1,0)</f>
        <v>80198</v>
      </c>
      <c r="K1606" s="27">
        <f>VLOOKUP($C1606, '[1]ODS_county pop 2000-2010'!$H$2:$T$3195,K$1,0)</f>
        <v>80041</v>
      </c>
      <c r="L1606" s="27">
        <f>VLOOKUP($C1606, '[1]ODS_county pop 2000-2010'!$H$2:$T$3195,L$1,0)</f>
        <v>79984</v>
      </c>
      <c r="M1606" s="27">
        <f>VLOOKUP($C1606, '[1]ODS_county pop 2000-2010'!$H$2:$T$3195,M$1,0)</f>
        <v>80099</v>
      </c>
      <c r="N1606" s="27">
        <f>VLOOKUP($C1606, '[1]ODS_county pop 2000-2010'!$H$2:$T$3195,N$1,0)</f>
        <v>80529</v>
      </c>
      <c r="O1606" s="27">
        <f>VLOOKUP($C1606, '[1]ODS_county pop 2000-2010'!$H$2:$T$3195,O$1,0)</f>
        <v>80680</v>
      </c>
      <c r="P1606" s="27">
        <f>VLOOKUP($C1606, '[2]county pop 2010-2020'!$H$2:$T$3195,P$1,0)</f>
        <v>81327</v>
      </c>
      <c r="Q1606" s="27">
        <f>VLOOKUP($C1606, '[2]county pop 2010-2020'!$H$2:$T$3195,Q$1,0)</f>
        <v>81734</v>
      </c>
      <c r="R1606" s="27">
        <f>VLOOKUP($C1606, '[2]county pop 2010-2020'!$H$2:$T$3195,R$1,0)</f>
        <v>81657</v>
      </c>
      <c r="S1606" s="27">
        <f>VLOOKUP($C1606, '[2]county pop 2010-2020'!$H$2:$T$3195,S$1,0)</f>
        <v>82241</v>
      </c>
      <c r="T1606" s="27">
        <f>VLOOKUP($C1606, '[2]county pop 2010-2020'!$H$2:$T$3195,T$1,0)</f>
        <v>82118</v>
      </c>
      <c r="U1606" s="27">
        <f>VLOOKUP($C1606, '[2]county pop 2010-2020'!$H$2:$T$3195,U$1,0)</f>
        <v>81959</v>
      </c>
      <c r="V1606" s="27">
        <f>VLOOKUP($C1606, '[2]county pop 2010-2020'!$H$2:$T$3195,V$1,0)</f>
        <v>81655</v>
      </c>
      <c r="W1606" s="27">
        <f>VLOOKUP($C1606, '[2]county pop 2010-2020'!$H$2:$T$3195,W$1,0)</f>
        <v>81729</v>
      </c>
      <c r="X1606" s="27">
        <f>VLOOKUP($C1606, '[2]county pop 2010-2020'!$H$2:$T$3195,X$1,0)</f>
        <v>81756</v>
      </c>
      <c r="Y1606" s="27">
        <f>VLOOKUP($C1606, '[2]county pop 2010-2020'!$H$2:$T$3195,Y$1,0)</f>
        <v>81393</v>
      </c>
      <c r="Z1606" s="27">
        <f>VLOOKUP($C1606, '[3]ODS_county pop 2020-2022'!$H$2:$K$3196,Z$1,0)</f>
        <v>84402</v>
      </c>
      <c r="AA1606" s="27">
        <f>VLOOKUP($C1606, '[3]ODS_county pop 2020-2022'!$H$2:$K$3196,AA$1,0)</f>
        <v>84498</v>
      </c>
      <c r="AB1606" s="27">
        <f>VLOOKUP($C1606, '[3]ODS_county pop 2020-2022'!$H$2:$K$3196,AB$1,0)</f>
        <v>84864</v>
      </c>
    </row>
    <row r="1607" spans="1:28" x14ac:dyDescent="0.3">
      <c r="A1607" s="20" t="s">
        <v>2151</v>
      </c>
      <c r="B1607" s="20" t="s">
        <v>3215</v>
      </c>
      <c r="C1607" s="18" t="str">
        <f t="shared" si="29"/>
        <v>.Chouteau County, Montana</v>
      </c>
      <c r="D1607" s="20" t="s">
        <v>2354</v>
      </c>
      <c r="F1607" s="27">
        <f>VLOOKUP($C1607, '[1]ODS_county pop 2000-2010'!$H$2:$T$3195,F$1,0)</f>
        <v>5962</v>
      </c>
      <c r="G1607" s="27">
        <f>VLOOKUP($C1607, '[1]ODS_county pop 2000-2010'!$H$2:$T$3195,G$1,0)</f>
        <v>5899</v>
      </c>
      <c r="H1607" s="27">
        <f>VLOOKUP($C1607, '[1]ODS_county pop 2000-2010'!$H$2:$T$3195,H$1,0)</f>
        <v>5811</v>
      </c>
      <c r="I1607" s="27">
        <f>VLOOKUP($C1607, '[1]ODS_county pop 2000-2010'!$H$2:$T$3195,I$1,0)</f>
        <v>5775</v>
      </c>
      <c r="J1607" s="27">
        <f>VLOOKUP($C1607, '[1]ODS_county pop 2000-2010'!$H$2:$T$3195,J$1,0)</f>
        <v>5729</v>
      </c>
      <c r="K1607" s="27">
        <f>VLOOKUP($C1607, '[1]ODS_county pop 2000-2010'!$H$2:$T$3195,K$1,0)</f>
        <v>5708</v>
      </c>
      <c r="L1607" s="27">
        <f>VLOOKUP($C1607, '[1]ODS_county pop 2000-2010'!$H$2:$T$3195,L$1,0)</f>
        <v>5709</v>
      </c>
      <c r="M1607" s="27">
        <f>VLOOKUP($C1607, '[1]ODS_county pop 2000-2010'!$H$2:$T$3195,M$1,0)</f>
        <v>5746</v>
      </c>
      <c r="N1607" s="27">
        <f>VLOOKUP($C1607, '[1]ODS_county pop 2000-2010'!$H$2:$T$3195,N$1,0)</f>
        <v>5774</v>
      </c>
      <c r="O1607" s="27">
        <f>VLOOKUP($C1607, '[1]ODS_county pop 2000-2010'!$H$2:$T$3195,O$1,0)</f>
        <v>5793</v>
      </c>
      <c r="P1607" s="27">
        <f>VLOOKUP($C1607, '[2]county pop 2010-2020'!$H$2:$T$3195,P$1,0)</f>
        <v>5813</v>
      </c>
      <c r="Q1607" s="27">
        <f>VLOOKUP($C1607, '[2]county pop 2010-2020'!$H$2:$T$3195,Q$1,0)</f>
        <v>5812</v>
      </c>
      <c r="R1607" s="27">
        <f>VLOOKUP($C1607, '[2]county pop 2010-2020'!$H$2:$T$3195,R$1,0)</f>
        <v>5933</v>
      </c>
      <c r="S1607" s="27">
        <f>VLOOKUP($C1607, '[2]county pop 2010-2020'!$H$2:$T$3195,S$1,0)</f>
        <v>5854</v>
      </c>
      <c r="T1607" s="27">
        <f>VLOOKUP($C1607, '[2]county pop 2010-2020'!$H$2:$T$3195,T$1,0)</f>
        <v>5902</v>
      </c>
      <c r="U1607" s="27">
        <f>VLOOKUP($C1607, '[2]county pop 2010-2020'!$H$2:$T$3195,U$1,0)</f>
        <v>5777</v>
      </c>
      <c r="V1607" s="27">
        <f>VLOOKUP($C1607, '[2]county pop 2010-2020'!$H$2:$T$3195,V$1,0)</f>
        <v>5780</v>
      </c>
      <c r="W1607" s="27">
        <f>VLOOKUP($C1607, '[2]county pop 2010-2020'!$H$2:$T$3195,W$1,0)</f>
        <v>5738</v>
      </c>
      <c r="X1607" s="27">
        <f>VLOOKUP($C1607, '[2]county pop 2010-2020'!$H$2:$T$3195,X$1,0)</f>
        <v>5759</v>
      </c>
      <c r="Y1607" s="27">
        <f>VLOOKUP($C1607, '[2]county pop 2010-2020'!$H$2:$T$3195,Y$1,0)</f>
        <v>5681</v>
      </c>
      <c r="Z1607" s="27">
        <f>VLOOKUP($C1607, '[3]ODS_county pop 2020-2022'!$H$2:$K$3196,Z$1,0)</f>
        <v>5895</v>
      </c>
      <c r="AA1607" s="27">
        <f>VLOOKUP($C1607, '[3]ODS_county pop 2020-2022'!$H$2:$K$3196,AA$1,0)</f>
        <v>5916</v>
      </c>
      <c r="AB1607" s="27">
        <f>VLOOKUP($C1607, '[3]ODS_county pop 2020-2022'!$H$2:$K$3196,AB$1,0)</f>
        <v>5898</v>
      </c>
    </row>
    <row r="1608" spans="1:28" x14ac:dyDescent="0.3">
      <c r="A1608" s="20" t="s">
        <v>2151</v>
      </c>
      <c r="B1608" s="20" t="s">
        <v>2425</v>
      </c>
      <c r="C1608" s="18" t="str">
        <f t="shared" si="29"/>
        <v>.Custer County, Montana</v>
      </c>
      <c r="D1608" s="20" t="s">
        <v>2354</v>
      </c>
      <c r="F1608" s="27">
        <f>VLOOKUP($C1608, '[1]ODS_county pop 2000-2010'!$H$2:$T$3195,F$1,0)</f>
        <v>11694</v>
      </c>
      <c r="G1608" s="27">
        <f>VLOOKUP($C1608, '[1]ODS_county pop 2000-2010'!$H$2:$T$3195,G$1,0)</f>
        <v>11484</v>
      </c>
      <c r="H1608" s="27">
        <f>VLOOKUP($C1608, '[1]ODS_county pop 2000-2010'!$H$2:$T$3195,H$1,0)</f>
        <v>11510</v>
      </c>
      <c r="I1608" s="27">
        <f>VLOOKUP($C1608, '[1]ODS_county pop 2000-2010'!$H$2:$T$3195,I$1,0)</f>
        <v>11438</v>
      </c>
      <c r="J1608" s="27">
        <f>VLOOKUP($C1608, '[1]ODS_county pop 2000-2010'!$H$2:$T$3195,J$1,0)</f>
        <v>11510</v>
      </c>
      <c r="K1608" s="27">
        <f>VLOOKUP($C1608, '[1]ODS_county pop 2000-2010'!$H$2:$T$3195,K$1,0)</f>
        <v>11423</v>
      </c>
      <c r="L1608" s="27">
        <f>VLOOKUP($C1608, '[1]ODS_county pop 2000-2010'!$H$2:$T$3195,L$1,0)</f>
        <v>11395</v>
      </c>
      <c r="M1608" s="27">
        <f>VLOOKUP($C1608, '[1]ODS_county pop 2000-2010'!$H$2:$T$3195,M$1,0)</f>
        <v>11480</v>
      </c>
      <c r="N1608" s="27">
        <f>VLOOKUP($C1608, '[1]ODS_county pop 2000-2010'!$H$2:$T$3195,N$1,0)</f>
        <v>11515</v>
      </c>
      <c r="O1608" s="27">
        <f>VLOOKUP($C1608, '[1]ODS_county pop 2000-2010'!$H$2:$T$3195,O$1,0)</f>
        <v>11646</v>
      </c>
      <c r="P1608" s="27">
        <f>VLOOKUP($C1608, '[2]county pop 2010-2020'!$H$2:$T$3195,P$1,0)</f>
        <v>11699</v>
      </c>
      <c r="Q1608" s="27">
        <f>VLOOKUP($C1608, '[2]county pop 2010-2020'!$H$2:$T$3195,Q$1,0)</f>
        <v>11759</v>
      </c>
      <c r="R1608" s="27">
        <f>VLOOKUP($C1608, '[2]county pop 2010-2020'!$H$2:$T$3195,R$1,0)</f>
        <v>11804</v>
      </c>
      <c r="S1608" s="27">
        <f>VLOOKUP($C1608, '[2]county pop 2010-2020'!$H$2:$T$3195,S$1,0)</f>
        <v>11883</v>
      </c>
      <c r="T1608" s="27">
        <f>VLOOKUP($C1608, '[2]county pop 2010-2020'!$H$2:$T$3195,T$1,0)</f>
        <v>12023</v>
      </c>
      <c r="U1608" s="27">
        <f>VLOOKUP($C1608, '[2]county pop 2010-2020'!$H$2:$T$3195,U$1,0)</f>
        <v>12098</v>
      </c>
      <c r="V1608" s="27">
        <f>VLOOKUP($C1608, '[2]county pop 2010-2020'!$H$2:$T$3195,V$1,0)</f>
        <v>11844</v>
      </c>
      <c r="W1608" s="27">
        <f>VLOOKUP($C1608, '[2]county pop 2010-2020'!$H$2:$T$3195,W$1,0)</f>
        <v>11741</v>
      </c>
      <c r="X1608" s="27">
        <f>VLOOKUP($C1608, '[2]county pop 2010-2020'!$H$2:$T$3195,X$1,0)</f>
        <v>11576</v>
      </c>
      <c r="Y1608" s="27">
        <f>VLOOKUP($C1608, '[2]county pop 2010-2020'!$H$2:$T$3195,Y$1,0)</f>
        <v>11361</v>
      </c>
      <c r="Z1608" s="27">
        <f>VLOOKUP($C1608, '[3]ODS_county pop 2020-2022'!$H$2:$K$3196,Z$1,0)</f>
        <v>11863</v>
      </c>
      <c r="AA1608" s="27">
        <f>VLOOKUP($C1608, '[3]ODS_county pop 2020-2022'!$H$2:$K$3196,AA$1,0)</f>
        <v>11971</v>
      </c>
      <c r="AB1608" s="27">
        <f>VLOOKUP($C1608, '[3]ODS_county pop 2020-2022'!$H$2:$K$3196,AB$1,0)</f>
        <v>12032</v>
      </c>
    </row>
    <row r="1609" spans="1:28" x14ac:dyDescent="0.3">
      <c r="A1609" s="20" t="s">
        <v>2151</v>
      </c>
      <c r="B1609" s="20" t="s">
        <v>3216</v>
      </c>
      <c r="C1609" s="18" t="str">
        <f t="shared" si="29"/>
        <v>.Daniels County, Montana</v>
      </c>
      <c r="D1609" s="20" t="s">
        <v>2354</v>
      </c>
      <c r="F1609" s="27">
        <f>VLOOKUP($C1609, '[1]ODS_county pop 2000-2010'!$H$2:$T$3195,F$1,0)</f>
        <v>2017</v>
      </c>
      <c r="G1609" s="27">
        <f>VLOOKUP($C1609, '[1]ODS_county pop 2000-2010'!$H$2:$T$3195,G$1,0)</f>
        <v>1999</v>
      </c>
      <c r="H1609" s="27">
        <f>VLOOKUP($C1609, '[1]ODS_county pop 2000-2010'!$H$2:$T$3195,H$1,0)</f>
        <v>1912</v>
      </c>
      <c r="I1609" s="27">
        <f>VLOOKUP($C1609, '[1]ODS_county pop 2000-2010'!$H$2:$T$3195,I$1,0)</f>
        <v>1881</v>
      </c>
      <c r="J1609" s="27">
        <f>VLOOKUP($C1609, '[1]ODS_county pop 2000-2010'!$H$2:$T$3195,J$1,0)</f>
        <v>1804</v>
      </c>
      <c r="K1609" s="27">
        <f>VLOOKUP($C1609, '[1]ODS_county pop 2000-2010'!$H$2:$T$3195,K$1,0)</f>
        <v>1782</v>
      </c>
      <c r="L1609" s="27">
        <f>VLOOKUP($C1609, '[1]ODS_county pop 2000-2010'!$H$2:$T$3195,L$1,0)</f>
        <v>1748</v>
      </c>
      <c r="M1609" s="27">
        <f>VLOOKUP($C1609, '[1]ODS_county pop 2000-2010'!$H$2:$T$3195,M$1,0)</f>
        <v>1702</v>
      </c>
      <c r="N1609" s="27">
        <f>VLOOKUP($C1609, '[1]ODS_county pop 2000-2010'!$H$2:$T$3195,N$1,0)</f>
        <v>1704</v>
      </c>
      <c r="O1609" s="27">
        <f>VLOOKUP($C1609, '[1]ODS_county pop 2000-2010'!$H$2:$T$3195,O$1,0)</f>
        <v>1732</v>
      </c>
      <c r="P1609" s="27">
        <f>VLOOKUP($C1609, '[2]county pop 2010-2020'!$H$2:$T$3195,P$1,0)</f>
        <v>1751</v>
      </c>
      <c r="Q1609" s="27">
        <f>VLOOKUP($C1609, '[2]county pop 2010-2020'!$H$2:$T$3195,Q$1,0)</f>
        <v>1760</v>
      </c>
      <c r="R1609" s="27">
        <f>VLOOKUP($C1609, '[2]county pop 2010-2020'!$H$2:$T$3195,R$1,0)</f>
        <v>1775</v>
      </c>
      <c r="S1609" s="27">
        <f>VLOOKUP($C1609, '[2]county pop 2010-2020'!$H$2:$T$3195,S$1,0)</f>
        <v>1778</v>
      </c>
      <c r="T1609" s="27">
        <f>VLOOKUP($C1609, '[2]county pop 2010-2020'!$H$2:$T$3195,T$1,0)</f>
        <v>1798</v>
      </c>
      <c r="U1609" s="27">
        <f>VLOOKUP($C1609, '[2]county pop 2010-2020'!$H$2:$T$3195,U$1,0)</f>
        <v>1751</v>
      </c>
      <c r="V1609" s="27">
        <f>VLOOKUP($C1609, '[2]county pop 2010-2020'!$H$2:$T$3195,V$1,0)</f>
        <v>1730</v>
      </c>
      <c r="W1609" s="27">
        <f>VLOOKUP($C1609, '[2]county pop 2010-2020'!$H$2:$T$3195,W$1,0)</f>
        <v>1720</v>
      </c>
      <c r="X1609" s="27">
        <f>VLOOKUP($C1609, '[2]county pop 2010-2020'!$H$2:$T$3195,X$1,0)</f>
        <v>1706</v>
      </c>
      <c r="Y1609" s="27">
        <f>VLOOKUP($C1609, '[2]county pop 2010-2020'!$H$2:$T$3195,Y$1,0)</f>
        <v>1646</v>
      </c>
      <c r="Z1609" s="27">
        <f>VLOOKUP($C1609, '[3]ODS_county pop 2020-2022'!$H$2:$K$3196,Z$1,0)</f>
        <v>1653</v>
      </c>
      <c r="AA1609" s="27">
        <f>VLOOKUP($C1609, '[3]ODS_county pop 2020-2022'!$H$2:$K$3196,AA$1,0)</f>
        <v>1669</v>
      </c>
      <c r="AB1609" s="27">
        <f>VLOOKUP($C1609, '[3]ODS_county pop 2020-2022'!$H$2:$K$3196,AB$1,0)</f>
        <v>1628</v>
      </c>
    </row>
    <row r="1610" spans="1:28" x14ac:dyDescent="0.3">
      <c r="A1610" s="20" t="s">
        <v>2151</v>
      </c>
      <c r="B1610" s="20" t="s">
        <v>2557</v>
      </c>
      <c r="C1610" s="18" t="str">
        <f t="shared" si="29"/>
        <v>.Dawson County, Montana</v>
      </c>
      <c r="D1610" s="20" t="s">
        <v>2354</v>
      </c>
      <c r="F1610" s="27">
        <f>VLOOKUP($C1610, '[1]ODS_county pop 2000-2010'!$H$2:$T$3195,F$1,0)</f>
        <v>9059</v>
      </c>
      <c r="G1610" s="27">
        <f>VLOOKUP($C1610, '[1]ODS_county pop 2000-2010'!$H$2:$T$3195,G$1,0)</f>
        <v>8963</v>
      </c>
      <c r="H1610" s="27">
        <f>VLOOKUP($C1610, '[1]ODS_county pop 2000-2010'!$H$2:$T$3195,H$1,0)</f>
        <v>8801</v>
      </c>
      <c r="I1610" s="27">
        <f>VLOOKUP($C1610, '[1]ODS_county pop 2000-2010'!$H$2:$T$3195,I$1,0)</f>
        <v>8812</v>
      </c>
      <c r="J1610" s="27">
        <f>VLOOKUP($C1610, '[1]ODS_county pop 2000-2010'!$H$2:$T$3195,J$1,0)</f>
        <v>8764</v>
      </c>
      <c r="K1610" s="27">
        <f>VLOOKUP($C1610, '[1]ODS_county pop 2000-2010'!$H$2:$T$3195,K$1,0)</f>
        <v>8800</v>
      </c>
      <c r="L1610" s="27">
        <f>VLOOKUP($C1610, '[1]ODS_county pop 2000-2010'!$H$2:$T$3195,L$1,0)</f>
        <v>8853</v>
      </c>
      <c r="M1610" s="27">
        <f>VLOOKUP($C1610, '[1]ODS_county pop 2000-2010'!$H$2:$T$3195,M$1,0)</f>
        <v>8944</v>
      </c>
      <c r="N1610" s="27">
        <f>VLOOKUP($C1610, '[1]ODS_county pop 2000-2010'!$H$2:$T$3195,N$1,0)</f>
        <v>8925</v>
      </c>
      <c r="O1610" s="27">
        <f>VLOOKUP($C1610, '[1]ODS_county pop 2000-2010'!$H$2:$T$3195,O$1,0)</f>
        <v>9008</v>
      </c>
      <c r="P1610" s="27">
        <f>VLOOKUP($C1610, '[2]county pop 2010-2020'!$H$2:$T$3195,P$1,0)</f>
        <v>8966</v>
      </c>
      <c r="Q1610" s="27">
        <f>VLOOKUP($C1610, '[2]county pop 2010-2020'!$H$2:$T$3195,Q$1,0)</f>
        <v>9030</v>
      </c>
      <c r="R1610" s="27">
        <f>VLOOKUP($C1610, '[2]county pop 2010-2020'!$H$2:$T$3195,R$1,0)</f>
        <v>9238</v>
      </c>
      <c r="S1610" s="27">
        <f>VLOOKUP($C1610, '[2]county pop 2010-2020'!$H$2:$T$3195,S$1,0)</f>
        <v>9392</v>
      </c>
      <c r="T1610" s="27">
        <f>VLOOKUP($C1610, '[2]county pop 2010-2020'!$H$2:$T$3195,T$1,0)</f>
        <v>9518</v>
      </c>
      <c r="U1610" s="27">
        <f>VLOOKUP($C1610, '[2]county pop 2010-2020'!$H$2:$T$3195,U$1,0)</f>
        <v>9591</v>
      </c>
      <c r="V1610" s="27">
        <f>VLOOKUP($C1610, '[2]county pop 2010-2020'!$H$2:$T$3195,V$1,0)</f>
        <v>9279</v>
      </c>
      <c r="W1610" s="27">
        <f>VLOOKUP($C1610, '[2]county pop 2010-2020'!$H$2:$T$3195,W$1,0)</f>
        <v>8966</v>
      </c>
      <c r="X1610" s="27">
        <f>VLOOKUP($C1610, '[2]county pop 2010-2020'!$H$2:$T$3195,X$1,0)</f>
        <v>8683</v>
      </c>
      <c r="Y1610" s="27">
        <f>VLOOKUP($C1610, '[2]county pop 2010-2020'!$H$2:$T$3195,Y$1,0)</f>
        <v>8638</v>
      </c>
      <c r="Z1610" s="27">
        <f>VLOOKUP($C1610, '[3]ODS_county pop 2020-2022'!$H$2:$K$3196,Z$1,0)</f>
        <v>8923</v>
      </c>
      <c r="AA1610" s="27">
        <f>VLOOKUP($C1610, '[3]ODS_county pop 2020-2022'!$H$2:$K$3196,AA$1,0)</f>
        <v>8866</v>
      </c>
      <c r="AB1610" s="27">
        <f>VLOOKUP($C1610, '[3]ODS_county pop 2020-2022'!$H$2:$K$3196,AB$1,0)</f>
        <v>8830</v>
      </c>
    </row>
    <row r="1611" spans="1:28" x14ac:dyDescent="0.3">
      <c r="A1611" s="20" t="s">
        <v>2151</v>
      </c>
      <c r="B1611" s="20" t="s">
        <v>3217</v>
      </c>
      <c r="C1611" s="18" t="str">
        <f t="shared" si="29"/>
        <v>.Deer Lodge County, Montana</v>
      </c>
      <c r="D1611" s="20" t="s">
        <v>2354</v>
      </c>
      <c r="F1611" s="27">
        <f>VLOOKUP($C1611, '[1]ODS_county pop 2000-2010'!$H$2:$T$3195,F$1,0)</f>
        <v>9416</v>
      </c>
      <c r="G1611" s="27">
        <f>VLOOKUP($C1611, '[1]ODS_county pop 2000-2010'!$H$2:$T$3195,G$1,0)</f>
        <v>9303</v>
      </c>
      <c r="H1611" s="27">
        <f>VLOOKUP($C1611, '[1]ODS_county pop 2000-2010'!$H$2:$T$3195,H$1,0)</f>
        <v>9238</v>
      </c>
      <c r="I1611" s="27">
        <f>VLOOKUP($C1611, '[1]ODS_county pop 2000-2010'!$H$2:$T$3195,I$1,0)</f>
        <v>9189</v>
      </c>
      <c r="J1611" s="27">
        <f>VLOOKUP($C1611, '[1]ODS_county pop 2000-2010'!$H$2:$T$3195,J$1,0)</f>
        <v>9274</v>
      </c>
      <c r="K1611" s="27">
        <f>VLOOKUP($C1611, '[1]ODS_county pop 2000-2010'!$H$2:$T$3195,K$1,0)</f>
        <v>9274</v>
      </c>
      <c r="L1611" s="27">
        <f>VLOOKUP($C1611, '[1]ODS_county pop 2000-2010'!$H$2:$T$3195,L$1,0)</f>
        <v>9180</v>
      </c>
      <c r="M1611" s="27">
        <f>VLOOKUP($C1611, '[1]ODS_county pop 2000-2010'!$H$2:$T$3195,M$1,0)</f>
        <v>9264</v>
      </c>
      <c r="N1611" s="27">
        <f>VLOOKUP($C1611, '[1]ODS_county pop 2000-2010'!$H$2:$T$3195,N$1,0)</f>
        <v>9351</v>
      </c>
      <c r="O1611" s="27">
        <f>VLOOKUP($C1611, '[1]ODS_county pop 2000-2010'!$H$2:$T$3195,O$1,0)</f>
        <v>9260</v>
      </c>
      <c r="P1611" s="27">
        <f>VLOOKUP($C1611, '[2]county pop 2010-2020'!$H$2:$T$3195,P$1,0)</f>
        <v>9298</v>
      </c>
      <c r="Q1611" s="27">
        <f>VLOOKUP($C1611, '[2]county pop 2010-2020'!$H$2:$T$3195,Q$1,0)</f>
        <v>9282</v>
      </c>
      <c r="R1611" s="27">
        <f>VLOOKUP($C1611, '[2]county pop 2010-2020'!$H$2:$T$3195,R$1,0)</f>
        <v>9220</v>
      </c>
      <c r="S1611" s="27">
        <f>VLOOKUP($C1611, '[2]county pop 2010-2020'!$H$2:$T$3195,S$1,0)</f>
        <v>9264</v>
      </c>
      <c r="T1611" s="27">
        <f>VLOOKUP($C1611, '[2]county pop 2010-2020'!$H$2:$T$3195,T$1,0)</f>
        <v>9125</v>
      </c>
      <c r="U1611" s="27">
        <f>VLOOKUP($C1611, '[2]county pop 2010-2020'!$H$2:$T$3195,U$1,0)</f>
        <v>9115</v>
      </c>
      <c r="V1611" s="27">
        <f>VLOOKUP($C1611, '[2]county pop 2010-2020'!$H$2:$T$3195,V$1,0)</f>
        <v>9071</v>
      </c>
      <c r="W1611" s="27">
        <f>VLOOKUP($C1611, '[2]county pop 2010-2020'!$H$2:$T$3195,W$1,0)</f>
        <v>9122</v>
      </c>
      <c r="X1611" s="27">
        <f>VLOOKUP($C1611, '[2]county pop 2010-2020'!$H$2:$T$3195,X$1,0)</f>
        <v>9159</v>
      </c>
      <c r="Y1611" s="27">
        <f>VLOOKUP($C1611, '[2]county pop 2010-2020'!$H$2:$T$3195,Y$1,0)</f>
        <v>9207</v>
      </c>
      <c r="Z1611" s="27">
        <f>VLOOKUP($C1611, '[3]ODS_county pop 2020-2022'!$H$2:$K$3196,Z$1,0)</f>
        <v>9420</v>
      </c>
      <c r="AA1611" s="27">
        <f>VLOOKUP($C1611, '[3]ODS_county pop 2020-2022'!$H$2:$K$3196,AA$1,0)</f>
        <v>9506</v>
      </c>
      <c r="AB1611" s="27">
        <f>VLOOKUP($C1611, '[3]ODS_county pop 2020-2022'!$H$2:$K$3196,AB$1,0)</f>
        <v>9510</v>
      </c>
    </row>
    <row r="1612" spans="1:28" x14ac:dyDescent="0.3">
      <c r="A1612" s="20" t="s">
        <v>2151</v>
      </c>
      <c r="B1612" s="20" t="s">
        <v>3218</v>
      </c>
      <c r="C1612" s="18" t="str">
        <f t="shared" si="29"/>
        <v>.Fallon County, Montana</v>
      </c>
      <c r="D1612" s="20" t="s">
        <v>2354</v>
      </c>
      <c r="F1612" s="27">
        <f>VLOOKUP($C1612, '[1]ODS_county pop 2000-2010'!$H$2:$T$3195,F$1,0)</f>
        <v>2835</v>
      </c>
      <c r="G1612" s="27">
        <f>VLOOKUP($C1612, '[1]ODS_county pop 2000-2010'!$H$2:$T$3195,G$1,0)</f>
        <v>2741</v>
      </c>
      <c r="H1612" s="27">
        <f>VLOOKUP($C1612, '[1]ODS_county pop 2000-2010'!$H$2:$T$3195,H$1,0)</f>
        <v>2725</v>
      </c>
      <c r="I1612" s="27">
        <f>VLOOKUP($C1612, '[1]ODS_county pop 2000-2010'!$H$2:$T$3195,I$1,0)</f>
        <v>2769</v>
      </c>
      <c r="J1612" s="27">
        <f>VLOOKUP($C1612, '[1]ODS_county pop 2000-2010'!$H$2:$T$3195,J$1,0)</f>
        <v>2773</v>
      </c>
      <c r="K1612" s="27">
        <f>VLOOKUP($C1612, '[1]ODS_county pop 2000-2010'!$H$2:$T$3195,K$1,0)</f>
        <v>2712</v>
      </c>
      <c r="L1612" s="27">
        <f>VLOOKUP($C1612, '[1]ODS_county pop 2000-2010'!$H$2:$T$3195,L$1,0)</f>
        <v>2722</v>
      </c>
      <c r="M1612" s="27">
        <f>VLOOKUP($C1612, '[1]ODS_county pop 2000-2010'!$H$2:$T$3195,M$1,0)</f>
        <v>2768</v>
      </c>
      <c r="N1612" s="27">
        <f>VLOOKUP($C1612, '[1]ODS_county pop 2000-2010'!$H$2:$T$3195,N$1,0)</f>
        <v>2807</v>
      </c>
      <c r="O1612" s="27">
        <f>VLOOKUP($C1612, '[1]ODS_county pop 2000-2010'!$H$2:$T$3195,O$1,0)</f>
        <v>2882</v>
      </c>
      <c r="P1612" s="27">
        <f>VLOOKUP($C1612, '[2]county pop 2010-2020'!$H$2:$T$3195,P$1,0)</f>
        <v>2890</v>
      </c>
      <c r="Q1612" s="27">
        <f>VLOOKUP($C1612, '[2]county pop 2010-2020'!$H$2:$T$3195,Q$1,0)</f>
        <v>2930</v>
      </c>
      <c r="R1612" s="27">
        <f>VLOOKUP($C1612, '[2]county pop 2010-2020'!$H$2:$T$3195,R$1,0)</f>
        <v>3025</v>
      </c>
      <c r="S1612" s="27">
        <f>VLOOKUP($C1612, '[2]county pop 2010-2020'!$H$2:$T$3195,S$1,0)</f>
        <v>3047</v>
      </c>
      <c r="T1612" s="27">
        <f>VLOOKUP($C1612, '[2]county pop 2010-2020'!$H$2:$T$3195,T$1,0)</f>
        <v>3111</v>
      </c>
      <c r="U1612" s="27">
        <f>VLOOKUP($C1612, '[2]county pop 2010-2020'!$H$2:$T$3195,U$1,0)</f>
        <v>3172</v>
      </c>
      <c r="V1612" s="27">
        <f>VLOOKUP($C1612, '[2]county pop 2010-2020'!$H$2:$T$3195,V$1,0)</f>
        <v>3097</v>
      </c>
      <c r="W1612" s="27">
        <f>VLOOKUP($C1612, '[2]county pop 2010-2020'!$H$2:$T$3195,W$1,0)</f>
        <v>3012</v>
      </c>
      <c r="X1612" s="27">
        <f>VLOOKUP($C1612, '[2]county pop 2010-2020'!$H$2:$T$3195,X$1,0)</f>
        <v>2925</v>
      </c>
      <c r="Y1612" s="27">
        <f>VLOOKUP($C1612, '[2]county pop 2010-2020'!$H$2:$T$3195,Y$1,0)</f>
        <v>2878</v>
      </c>
      <c r="Z1612" s="27">
        <f>VLOOKUP($C1612, '[3]ODS_county pop 2020-2022'!$H$2:$K$3196,Z$1,0)</f>
        <v>3028</v>
      </c>
      <c r="AA1612" s="27">
        <f>VLOOKUP($C1612, '[3]ODS_county pop 2020-2022'!$H$2:$K$3196,AA$1,0)</f>
        <v>2984</v>
      </c>
      <c r="AB1612" s="27">
        <f>VLOOKUP($C1612, '[3]ODS_county pop 2020-2022'!$H$2:$K$3196,AB$1,0)</f>
        <v>3011</v>
      </c>
    </row>
    <row r="1613" spans="1:28" x14ac:dyDescent="0.3">
      <c r="A1613" s="20" t="s">
        <v>2151</v>
      </c>
      <c r="B1613" s="20" t="s">
        <v>3219</v>
      </c>
      <c r="C1613" s="18" t="str">
        <f t="shared" si="29"/>
        <v>.Fergus County, Montana</v>
      </c>
      <c r="D1613" s="20" t="s">
        <v>2354</v>
      </c>
      <c r="F1613" s="27">
        <f>VLOOKUP($C1613, '[1]ODS_county pop 2000-2010'!$H$2:$T$3195,F$1,0)</f>
        <v>11905</v>
      </c>
      <c r="G1613" s="27">
        <f>VLOOKUP($C1613, '[1]ODS_county pop 2000-2010'!$H$2:$T$3195,G$1,0)</f>
        <v>11736</v>
      </c>
      <c r="H1613" s="27">
        <f>VLOOKUP($C1613, '[1]ODS_county pop 2000-2010'!$H$2:$T$3195,H$1,0)</f>
        <v>11666</v>
      </c>
      <c r="I1613" s="27">
        <f>VLOOKUP($C1613, '[1]ODS_county pop 2000-2010'!$H$2:$T$3195,I$1,0)</f>
        <v>11565</v>
      </c>
      <c r="J1613" s="27">
        <f>VLOOKUP($C1613, '[1]ODS_county pop 2000-2010'!$H$2:$T$3195,J$1,0)</f>
        <v>11546</v>
      </c>
      <c r="K1613" s="27">
        <f>VLOOKUP($C1613, '[1]ODS_county pop 2000-2010'!$H$2:$T$3195,K$1,0)</f>
        <v>11444</v>
      </c>
      <c r="L1613" s="27">
        <f>VLOOKUP($C1613, '[1]ODS_county pop 2000-2010'!$H$2:$T$3195,L$1,0)</f>
        <v>11501</v>
      </c>
      <c r="M1613" s="27">
        <f>VLOOKUP($C1613, '[1]ODS_county pop 2000-2010'!$H$2:$T$3195,M$1,0)</f>
        <v>11463</v>
      </c>
      <c r="N1613" s="27">
        <f>VLOOKUP($C1613, '[1]ODS_county pop 2000-2010'!$H$2:$T$3195,N$1,0)</f>
        <v>11448</v>
      </c>
      <c r="O1613" s="27">
        <f>VLOOKUP($C1613, '[1]ODS_county pop 2000-2010'!$H$2:$T$3195,O$1,0)</f>
        <v>11571</v>
      </c>
      <c r="P1613" s="27">
        <f>VLOOKUP($C1613, '[2]county pop 2010-2020'!$H$2:$T$3195,P$1,0)</f>
        <v>11586</v>
      </c>
      <c r="Q1613" s="27">
        <f>VLOOKUP($C1613, '[2]county pop 2010-2020'!$H$2:$T$3195,Q$1,0)</f>
        <v>11463</v>
      </c>
      <c r="R1613" s="27">
        <f>VLOOKUP($C1613, '[2]county pop 2010-2020'!$H$2:$T$3195,R$1,0)</f>
        <v>11394</v>
      </c>
      <c r="S1613" s="27">
        <f>VLOOKUP($C1613, '[2]county pop 2010-2020'!$H$2:$T$3195,S$1,0)</f>
        <v>11470</v>
      </c>
      <c r="T1613" s="27">
        <f>VLOOKUP($C1613, '[2]county pop 2010-2020'!$H$2:$T$3195,T$1,0)</f>
        <v>11336</v>
      </c>
      <c r="U1613" s="27">
        <f>VLOOKUP($C1613, '[2]county pop 2010-2020'!$H$2:$T$3195,U$1,0)</f>
        <v>11315</v>
      </c>
      <c r="V1613" s="27">
        <f>VLOOKUP($C1613, '[2]county pop 2010-2020'!$H$2:$T$3195,V$1,0)</f>
        <v>11333</v>
      </c>
      <c r="W1613" s="27">
        <f>VLOOKUP($C1613, '[2]county pop 2010-2020'!$H$2:$T$3195,W$1,0)</f>
        <v>11280</v>
      </c>
      <c r="X1613" s="27">
        <f>VLOOKUP($C1613, '[2]county pop 2010-2020'!$H$2:$T$3195,X$1,0)</f>
        <v>11088</v>
      </c>
      <c r="Y1613" s="27">
        <f>VLOOKUP($C1613, '[2]county pop 2010-2020'!$H$2:$T$3195,Y$1,0)</f>
        <v>11032</v>
      </c>
      <c r="Z1613" s="27">
        <f>VLOOKUP($C1613, '[3]ODS_county pop 2020-2022'!$H$2:$K$3196,Z$1,0)</f>
        <v>11469</v>
      </c>
      <c r="AA1613" s="27">
        <f>VLOOKUP($C1613, '[3]ODS_county pop 2020-2022'!$H$2:$K$3196,AA$1,0)</f>
        <v>11609</v>
      </c>
      <c r="AB1613" s="27">
        <f>VLOOKUP($C1613, '[3]ODS_county pop 2020-2022'!$H$2:$K$3196,AB$1,0)</f>
        <v>11663</v>
      </c>
    </row>
    <row r="1614" spans="1:28" x14ac:dyDescent="0.3">
      <c r="A1614" s="20" t="s">
        <v>2151</v>
      </c>
      <c r="B1614" s="20" t="s">
        <v>3220</v>
      </c>
      <c r="C1614" s="18" t="str">
        <f t="shared" si="29"/>
        <v>.Flathead County, Montana</v>
      </c>
      <c r="D1614" s="20" t="s">
        <v>2354</v>
      </c>
      <c r="F1614" s="27">
        <f>VLOOKUP($C1614, '[1]ODS_county pop 2000-2010'!$H$2:$T$3195,F$1,0)</f>
        <v>74507</v>
      </c>
      <c r="G1614" s="27">
        <f>VLOOKUP($C1614, '[1]ODS_county pop 2000-2010'!$H$2:$T$3195,G$1,0)</f>
        <v>76171</v>
      </c>
      <c r="H1614" s="27">
        <f>VLOOKUP($C1614, '[1]ODS_county pop 2000-2010'!$H$2:$T$3195,H$1,0)</f>
        <v>77583</v>
      </c>
      <c r="I1614" s="27">
        <f>VLOOKUP($C1614, '[1]ODS_county pop 2000-2010'!$H$2:$T$3195,I$1,0)</f>
        <v>79643</v>
      </c>
      <c r="J1614" s="27">
        <f>VLOOKUP($C1614, '[1]ODS_county pop 2000-2010'!$H$2:$T$3195,J$1,0)</f>
        <v>81247</v>
      </c>
      <c r="K1614" s="27">
        <f>VLOOKUP($C1614, '[1]ODS_county pop 2000-2010'!$H$2:$T$3195,K$1,0)</f>
        <v>83320</v>
      </c>
      <c r="L1614" s="27">
        <f>VLOOKUP($C1614, '[1]ODS_county pop 2000-2010'!$H$2:$T$3195,L$1,0)</f>
        <v>85759</v>
      </c>
      <c r="M1614" s="27">
        <f>VLOOKUP($C1614, '[1]ODS_county pop 2000-2010'!$H$2:$T$3195,M$1,0)</f>
        <v>88245</v>
      </c>
      <c r="N1614" s="27">
        <f>VLOOKUP($C1614, '[1]ODS_county pop 2000-2010'!$H$2:$T$3195,N$1,0)</f>
        <v>90260</v>
      </c>
      <c r="O1614" s="27">
        <f>VLOOKUP($C1614, '[1]ODS_county pop 2000-2010'!$H$2:$T$3195,O$1,0)</f>
        <v>90910</v>
      </c>
      <c r="P1614" s="27">
        <f>VLOOKUP($C1614, '[2]county pop 2010-2020'!$H$2:$T$3195,P$1,0)</f>
        <v>90928</v>
      </c>
      <c r="Q1614" s="27">
        <f>VLOOKUP($C1614, '[2]county pop 2010-2020'!$H$2:$T$3195,Q$1,0)</f>
        <v>91282</v>
      </c>
      <c r="R1614" s="27">
        <f>VLOOKUP($C1614, '[2]county pop 2010-2020'!$H$2:$T$3195,R$1,0)</f>
        <v>91630</v>
      </c>
      <c r="S1614" s="27">
        <f>VLOOKUP($C1614, '[2]county pop 2010-2020'!$H$2:$T$3195,S$1,0)</f>
        <v>92988</v>
      </c>
      <c r="T1614" s="27">
        <f>VLOOKUP($C1614, '[2]county pop 2010-2020'!$H$2:$T$3195,T$1,0)</f>
        <v>94642</v>
      </c>
      <c r="U1614" s="27">
        <f>VLOOKUP($C1614, '[2]county pop 2010-2020'!$H$2:$T$3195,U$1,0)</f>
        <v>95940</v>
      </c>
      <c r="V1614" s="27">
        <f>VLOOKUP($C1614, '[2]county pop 2010-2020'!$H$2:$T$3195,V$1,0)</f>
        <v>97901</v>
      </c>
      <c r="W1614" s="27">
        <f>VLOOKUP($C1614, '[2]county pop 2010-2020'!$H$2:$T$3195,W$1,0)</f>
        <v>100272</v>
      </c>
      <c r="X1614" s="27">
        <f>VLOOKUP($C1614, '[2]county pop 2010-2020'!$H$2:$T$3195,X$1,0)</f>
        <v>102100</v>
      </c>
      <c r="Y1614" s="27">
        <f>VLOOKUP($C1614, '[2]county pop 2010-2020'!$H$2:$T$3195,Y$1,0)</f>
        <v>103880</v>
      </c>
      <c r="Z1614" s="27">
        <f>VLOOKUP($C1614, '[3]ODS_county pop 2020-2022'!$H$2:$K$3196,Z$1,0)</f>
        <v>104862</v>
      </c>
      <c r="AA1614" s="27">
        <f>VLOOKUP($C1614, '[3]ODS_county pop 2020-2022'!$H$2:$K$3196,AA$1,0)</f>
        <v>108725</v>
      </c>
      <c r="AB1614" s="27">
        <f>VLOOKUP($C1614, '[3]ODS_county pop 2020-2022'!$H$2:$K$3196,AB$1,0)</f>
        <v>111814</v>
      </c>
    </row>
    <row r="1615" spans="1:28" x14ac:dyDescent="0.3">
      <c r="A1615" s="20" t="s">
        <v>2151</v>
      </c>
      <c r="B1615" s="20" t="s">
        <v>2686</v>
      </c>
      <c r="C1615" s="18" t="str">
        <f t="shared" si="29"/>
        <v>.Gallatin County, Montana</v>
      </c>
      <c r="D1615" s="20" t="s">
        <v>2354</v>
      </c>
      <c r="F1615" s="27">
        <f>VLOOKUP($C1615, '[1]ODS_county pop 2000-2010'!$H$2:$T$3195,F$1,0)</f>
        <v>67837</v>
      </c>
      <c r="G1615" s="27">
        <f>VLOOKUP($C1615, '[1]ODS_county pop 2000-2010'!$H$2:$T$3195,G$1,0)</f>
        <v>70120</v>
      </c>
      <c r="H1615" s="27">
        <f>VLOOKUP($C1615, '[1]ODS_county pop 2000-2010'!$H$2:$T$3195,H$1,0)</f>
        <v>71824</v>
      </c>
      <c r="I1615" s="27">
        <f>VLOOKUP($C1615, '[1]ODS_county pop 2000-2010'!$H$2:$T$3195,I$1,0)</f>
        <v>74504</v>
      </c>
      <c r="J1615" s="27">
        <f>VLOOKUP($C1615, '[1]ODS_county pop 2000-2010'!$H$2:$T$3195,J$1,0)</f>
        <v>77124</v>
      </c>
      <c r="K1615" s="27">
        <f>VLOOKUP($C1615, '[1]ODS_county pop 2000-2010'!$H$2:$T$3195,K$1,0)</f>
        <v>80310</v>
      </c>
      <c r="L1615" s="27">
        <f>VLOOKUP($C1615, '[1]ODS_county pop 2000-2010'!$H$2:$T$3195,L$1,0)</f>
        <v>83984</v>
      </c>
      <c r="M1615" s="27">
        <f>VLOOKUP($C1615, '[1]ODS_county pop 2000-2010'!$H$2:$T$3195,M$1,0)</f>
        <v>86620</v>
      </c>
      <c r="N1615" s="27">
        <f>VLOOKUP($C1615, '[1]ODS_county pop 2000-2010'!$H$2:$T$3195,N$1,0)</f>
        <v>88932</v>
      </c>
      <c r="O1615" s="27">
        <f>VLOOKUP($C1615, '[1]ODS_county pop 2000-2010'!$H$2:$T$3195,O$1,0)</f>
        <v>89187</v>
      </c>
      <c r="P1615" s="27">
        <f>VLOOKUP($C1615, '[2]county pop 2010-2020'!$H$2:$T$3195,P$1,0)</f>
        <v>89513</v>
      </c>
      <c r="Q1615" s="27">
        <f>VLOOKUP($C1615, '[2]county pop 2010-2020'!$H$2:$T$3195,Q$1,0)</f>
        <v>91413</v>
      </c>
      <c r="R1615" s="27">
        <f>VLOOKUP($C1615, '[2]county pop 2010-2020'!$H$2:$T$3195,R$1,0)</f>
        <v>92627</v>
      </c>
      <c r="S1615" s="27">
        <f>VLOOKUP($C1615, '[2]county pop 2010-2020'!$H$2:$T$3195,S$1,0)</f>
        <v>94885</v>
      </c>
      <c r="T1615" s="27">
        <f>VLOOKUP($C1615, '[2]county pop 2010-2020'!$H$2:$T$3195,T$1,0)</f>
        <v>97629</v>
      </c>
      <c r="U1615" s="27">
        <f>VLOOKUP($C1615, '[2]county pop 2010-2020'!$H$2:$T$3195,U$1,0)</f>
        <v>101043</v>
      </c>
      <c r="V1615" s="27">
        <f>VLOOKUP($C1615, '[2]county pop 2010-2020'!$H$2:$T$3195,V$1,0)</f>
        <v>104999</v>
      </c>
      <c r="W1615" s="27">
        <f>VLOOKUP($C1615, '[2]county pop 2010-2020'!$H$2:$T$3195,W$1,0)</f>
        <v>108850</v>
      </c>
      <c r="X1615" s="27">
        <f>VLOOKUP($C1615, '[2]county pop 2010-2020'!$H$2:$T$3195,X$1,0)</f>
        <v>111878</v>
      </c>
      <c r="Y1615" s="27">
        <f>VLOOKUP($C1615, '[2]county pop 2010-2020'!$H$2:$T$3195,Y$1,0)</f>
        <v>114472</v>
      </c>
      <c r="Z1615" s="27">
        <f>VLOOKUP($C1615, '[3]ODS_county pop 2020-2022'!$H$2:$K$3196,Z$1,0)</f>
        <v>119585</v>
      </c>
      <c r="AA1615" s="27">
        <f>VLOOKUP($C1615, '[3]ODS_county pop 2020-2022'!$H$2:$K$3196,AA$1,0)</f>
        <v>123051</v>
      </c>
      <c r="AB1615" s="27">
        <f>VLOOKUP($C1615, '[3]ODS_county pop 2020-2022'!$H$2:$K$3196,AB$1,0)</f>
        <v>124857</v>
      </c>
    </row>
    <row r="1616" spans="1:28" x14ac:dyDescent="0.3">
      <c r="A1616" s="20" t="s">
        <v>2151</v>
      </c>
      <c r="B1616" s="20" t="s">
        <v>2434</v>
      </c>
      <c r="C1616" s="18" t="str">
        <f t="shared" si="29"/>
        <v>.Garfield County, Montana</v>
      </c>
      <c r="D1616" s="20" t="s">
        <v>2354</v>
      </c>
      <c r="F1616" s="27">
        <f>VLOOKUP($C1616, '[1]ODS_county pop 2000-2010'!$H$2:$T$3195,F$1,0)</f>
        <v>1279</v>
      </c>
      <c r="G1616" s="27">
        <f>VLOOKUP($C1616, '[1]ODS_county pop 2000-2010'!$H$2:$T$3195,G$1,0)</f>
        <v>1269</v>
      </c>
      <c r="H1616" s="27">
        <f>VLOOKUP($C1616, '[1]ODS_county pop 2000-2010'!$H$2:$T$3195,H$1,0)</f>
        <v>1258</v>
      </c>
      <c r="I1616" s="27">
        <f>VLOOKUP($C1616, '[1]ODS_county pop 2000-2010'!$H$2:$T$3195,I$1,0)</f>
        <v>1254</v>
      </c>
      <c r="J1616" s="27">
        <f>VLOOKUP($C1616, '[1]ODS_county pop 2000-2010'!$H$2:$T$3195,J$1,0)</f>
        <v>1236</v>
      </c>
      <c r="K1616" s="27">
        <f>VLOOKUP($C1616, '[1]ODS_county pop 2000-2010'!$H$2:$T$3195,K$1,0)</f>
        <v>1202</v>
      </c>
      <c r="L1616" s="27">
        <f>VLOOKUP($C1616, '[1]ODS_county pop 2000-2010'!$H$2:$T$3195,L$1,0)</f>
        <v>1233</v>
      </c>
      <c r="M1616" s="27">
        <f>VLOOKUP($C1616, '[1]ODS_county pop 2000-2010'!$H$2:$T$3195,M$1,0)</f>
        <v>1234</v>
      </c>
      <c r="N1616" s="27">
        <f>VLOOKUP($C1616, '[1]ODS_county pop 2000-2010'!$H$2:$T$3195,N$1,0)</f>
        <v>1205</v>
      </c>
      <c r="O1616" s="27">
        <f>VLOOKUP($C1616, '[1]ODS_county pop 2000-2010'!$H$2:$T$3195,O$1,0)</f>
        <v>1240</v>
      </c>
      <c r="P1616" s="27">
        <f>VLOOKUP($C1616, '[2]county pop 2010-2020'!$H$2:$T$3195,P$1,0)</f>
        <v>1206</v>
      </c>
      <c r="Q1616" s="27">
        <f>VLOOKUP($C1616, '[2]county pop 2010-2020'!$H$2:$T$3195,Q$1,0)</f>
        <v>1254</v>
      </c>
      <c r="R1616" s="27">
        <f>VLOOKUP($C1616, '[2]county pop 2010-2020'!$H$2:$T$3195,R$1,0)</f>
        <v>1244</v>
      </c>
      <c r="S1616" s="27">
        <f>VLOOKUP($C1616, '[2]county pop 2010-2020'!$H$2:$T$3195,S$1,0)</f>
        <v>1254</v>
      </c>
      <c r="T1616" s="27">
        <f>VLOOKUP($C1616, '[2]county pop 2010-2020'!$H$2:$T$3195,T$1,0)</f>
        <v>1274</v>
      </c>
      <c r="U1616" s="27">
        <f>VLOOKUP($C1616, '[2]county pop 2010-2020'!$H$2:$T$3195,U$1,0)</f>
        <v>1283</v>
      </c>
      <c r="V1616" s="27">
        <f>VLOOKUP($C1616, '[2]county pop 2010-2020'!$H$2:$T$3195,V$1,0)</f>
        <v>1295</v>
      </c>
      <c r="W1616" s="27">
        <f>VLOOKUP($C1616, '[2]county pop 2010-2020'!$H$2:$T$3195,W$1,0)</f>
        <v>1279</v>
      </c>
      <c r="X1616" s="27">
        <f>VLOOKUP($C1616, '[2]county pop 2010-2020'!$H$2:$T$3195,X$1,0)</f>
        <v>1262</v>
      </c>
      <c r="Y1616" s="27">
        <f>VLOOKUP($C1616, '[2]county pop 2010-2020'!$H$2:$T$3195,Y$1,0)</f>
        <v>1272</v>
      </c>
      <c r="Z1616" s="27">
        <f>VLOOKUP($C1616, '[3]ODS_county pop 2020-2022'!$H$2:$K$3196,Z$1,0)</f>
        <v>1170</v>
      </c>
      <c r="AA1616" s="27">
        <f>VLOOKUP($C1616, '[3]ODS_county pop 2020-2022'!$H$2:$K$3196,AA$1,0)</f>
        <v>1210</v>
      </c>
      <c r="AB1616" s="27">
        <f>VLOOKUP($C1616, '[3]ODS_county pop 2020-2022'!$H$2:$K$3196,AB$1,0)</f>
        <v>1218</v>
      </c>
    </row>
    <row r="1617" spans="1:28" x14ac:dyDescent="0.3">
      <c r="A1617" s="20" t="s">
        <v>2151</v>
      </c>
      <c r="B1617" s="20" t="s">
        <v>3221</v>
      </c>
      <c r="C1617" s="18" t="str">
        <f t="shared" si="29"/>
        <v>.Glacier County, Montana</v>
      </c>
      <c r="D1617" s="20" t="s">
        <v>2354</v>
      </c>
      <c r="F1617" s="27">
        <f>VLOOKUP($C1617, '[1]ODS_county pop 2000-2010'!$H$2:$T$3195,F$1,0)</f>
        <v>13240</v>
      </c>
      <c r="G1617" s="27">
        <f>VLOOKUP($C1617, '[1]ODS_county pop 2000-2010'!$H$2:$T$3195,G$1,0)</f>
        <v>13098</v>
      </c>
      <c r="H1617" s="27">
        <f>VLOOKUP($C1617, '[1]ODS_county pop 2000-2010'!$H$2:$T$3195,H$1,0)</f>
        <v>13101</v>
      </c>
      <c r="I1617" s="27">
        <f>VLOOKUP($C1617, '[1]ODS_county pop 2000-2010'!$H$2:$T$3195,I$1,0)</f>
        <v>13168</v>
      </c>
      <c r="J1617" s="27">
        <f>VLOOKUP($C1617, '[1]ODS_county pop 2000-2010'!$H$2:$T$3195,J$1,0)</f>
        <v>13388</v>
      </c>
      <c r="K1617" s="27">
        <f>VLOOKUP($C1617, '[1]ODS_county pop 2000-2010'!$H$2:$T$3195,K$1,0)</f>
        <v>13264</v>
      </c>
      <c r="L1617" s="27">
        <f>VLOOKUP($C1617, '[1]ODS_county pop 2000-2010'!$H$2:$T$3195,L$1,0)</f>
        <v>13250</v>
      </c>
      <c r="M1617" s="27">
        <f>VLOOKUP($C1617, '[1]ODS_county pop 2000-2010'!$H$2:$T$3195,M$1,0)</f>
        <v>13179</v>
      </c>
      <c r="N1617" s="27">
        <f>VLOOKUP($C1617, '[1]ODS_county pop 2000-2010'!$H$2:$T$3195,N$1,0)</f>
        <v>13109</v>
      </c>
      <c r="O1617" s="27">
        <f>VLOOKUP($C1617, '[1]ODS_county pop 2000-2010'!$H$2:$T$3195,O$1,0)</f>
        <v>13266</v>
      </c>
      <c r="P1617" s="27">
        <f>VLOOKUP($C1617, '[2]county pop 2010-2020'!$H$2:$T$3195,P$1,0)</f>
        <v>13399</v>
      </c>
      <c r="Q1617" s="27">
        <f>VLOOKUP($C1617, '[2]county pop 2010-2020'!$H$2:$T$3195,Q$1,0)</f>
        <v>13579</v>
      </c>
      <c r="R1617" s="27">
        <f>VLOOKUP($C1617, '[2]county pop 2010-2020'!$H$2:$T$3195,R$1,0)</f>
        <v>13671</v>
      </c>
      <c r="S1617" s="27">
        <f>VLOOKUP($C1617, '[2]county pop 2010-2020'!$H$2:$T$3195,S$1,0)</f>
        <v>13793</v>
      </c>
      <c r="T1617" s="27">
        <f>VLOOKUP($C1617, '[2]county pop 2010-2020'!$H$2:$T$3195,T$1,0)</f>
        <v>13711</v>
      </c>
      <c r="U1617" s="27">
        <f>VLOOKUP($C1617, '[2]county pop 2010-2020'!$H$2:$T$3195,U$1,0)</f>
        <v>13647</v>
      </c>
      <c r="V1617" s="27">
        <f>VLOOKUP($C1617, '[2]county pop 2010-2020'!$H$2:$T$3195,V$1,0)</f>
        <v>13707</v>
      </c>
      <c r="W1617" s="27">
        <f>VLOOKUP($C1617, '[2]county pop 2010-2020'!$H$2:$T$3195,W$1,0)</f>
        <v>13729</v>
      </c>
      <c r="X1617" s="27">
        <f>VLOOKUP($C1617, '[2]county pop 2010-2020'!$H$2:$T$3195,X$1,0)</f>
        <v>13797</v>
      </c>
      <c r="Y1617" s="27">
        <f>VLOOKUP($C1617, '[2]county pop 2010-2020'!$H$2:$T$3195,Y$1,0)</f>
        <v>13701</v>
      </c>
      <c r="Z1617" s="27">
        <f>VLOOKUP($C1617, '[3]ODS_county pop 2020-2022'!$H$2:$K$3196,Z$1,0)</f>
        <v>13737</v>
      </c>
      <c r="AA1617" s="27">
        <f>VLOOKUP($C1617, '[3]ODS_county pop 2020-2022'!$H$2:$K$3196,AA$1,0)</f>
        <v>13743</v>
      </c>
      <c r="AB1617" s="27">
        <f>VLOOKUP($C1617, '[3]ODS_county pop 2020-2022'!$H$2:$K$3196,AB$1,0)</f>
        <v>13681</v>
      </c>
    </row>
    <row r="1618" spans="1:28" x14ac:dyDescent="0.3">
      <c r="A1618" s="20" t="s">
        <v>2151</v>
      </c>
      <c r="B1618" s="20" t="s">
        <v>3222</v>
      </c>
      <c r="C1618" s="18" t="str">
        <f t="shared" si="29"/>
        <v>.Golden Valley County, Montana</v>
      </c>
      <c r="D1618" s="20" t="s">
        <v>2354</v>
      </c>
      <c r="F1618" s="27">
        <f>VLOOKUP($C1618, '[1]ODS_county pop 2000-2010'!$H$2:$T$3195,F$1,0)</f>
        <v>1040</v>
      </c>
      <c r="G1618" s="27">
        <f>VLOOKUP($C1618, '[1]ODS_county pop 2000-2010'!$H$2:$T$3195,G$1,0)</f>
        <v>992</v>
      </c>
      <c r="H1618" s="27">
        <f>VLOOKUP($C1618, '[1]ODS_county pop 2000-2010'!$H$2:$T$3195,H$1,0)</f>
        <v>1012</v>
      </c>
      <c r="I1618" s="27">
        <f>VLOOKUP($C1618, '[1]ODS_county pop 2000-2010'!$H$2:$T$3195,I$1,0)</f>
        <v>981</v>
      </c>
      <c r="J1618" s="27">
        <f>VLOOKUP($C1618, '[1]ODS_county pop 2000-2010'!$H$2:$T$3195,J$1,0)</f>
        <v>1001</v>
      </c>
      <c r="K1618" s="27">
        <f>VLOOKUP($C1618, '[1]ODS_county pop 2000-2010'!$H$2:$T$3195,K$1,0)</f>
        <v>1014</v>
      </c>
      <c r="L1618" s="27">
        <f>VLOOKUP($C1618, '[1]ODS_county pop 2000-2010'!$H$2:$T$3195,L$1,0)</f>
        <v>973</v>
      </c>
      <c r="M1618" s="27">
        <f>VLOOKUP($C1618, '[1]ODS_county pop 2000-2010'!$H$2:$T$3195,M$1,0)</f>
        <v>964</v>
      </c>
      <c r="N1618" s="27">
        <f>VLOOKUP($C1618, '[1]ODS_county pop 2000-2010'!$H$2:$T$3195,N$1,0)</f>
        <v>890</v>
      </c>
      <c r="O1618" s="27">
        <f>VLOOKUP($C1618, '[1]ODS_county pop 2000-2010'!$H$2:$T$3195,O$1,0)</f>
        <v>897</v>
      </c>
      <c r="P1618" s="27">
        <f>VLOOKUP($C1618, '[2]county pop 2010-2020'!$H$2:$T$3195,P$1,0)</f>
        <v>884</v>
      </c>
      <c r="Q1618" s="27">
        <f>VLOOKUP($C1618, '[2]county pop 2010-2020'!$H$2:$T$3195,Q$1,0)</f>
        <v>830</v>
      </c>
      <c r="R1618" s="27">
        <f>VLOOKUP($C1618, '[2]county pop 2010-2020'!$H$2:$T$3195,R$1,0)</f>
        <v>827</v>
      </c>
      <c r="S1618" s="27">
        <f>VLOOKUP($C1618, '[2]county pop 2010-2020'!$H$2:$T$3195,S$1,0)</f>
        <v>846</v>
      </c>
      <c r="T1618" s="27">
        <f>VLOOKUP($C1618, '[2]county pop 2010-2020'!$H$2:$T$3195,T$1,0)</f>
        <v>841</v>
      </c>
      <c r="U1618" s="27">
        <f>VLOOKUP($C1618, '[2]county pop 2010-2020'!$H$2:$T$3195,U$1,0)</f>
        <v>818</v>
      </c>
      <c r="V1618" s="27">
        <f>VLOOKUP($C1618, '[2]county pop 2010-2020'!$H$2:$T$3195,V$1,0)</f>
        <v>811</v>
      </c>
      <c r="W1618" s="27">
        <f>VLOOKUP($C1618, '[2]county pop 2010-2020'!$H$2:$T$3195,W$1,0)</f>
        <v>817</v>
      </c>
      <c r="X1618" s="27">
        <f>VLOOKUP($C1618, '[2]county pop 2010-2020'!$H$2:$T$3195,X$1,0)</f>
        <v>825</v>
      </c>
      <c r="Y1618" s="27">
        <f>VLOOKUP($C1618, '[2]county pop 2010-2020'!$H$2:$T$3195,Y$1,0)</f>
        <v>827</v>
      </c>
      <c r="Z1618" s="27">
        <f>VLOOKUP($C1618, '[3]ODS_county pop 2020-2022'!$H$2:$K$3196,Z$1,0)</f>
        <v>821</v>
      </c>
      <c r="AA1618" s="27">
        <f>VLOOKUP($C1618, '[3]ODS_county pop 2020-2022'!$H$2:$K$3196,AA$1,0)</f>
        <v>818</v>
      </c>
      <c r="AB1618" s="27">
        <f>VLOOKUP($C1618, '[3]ODS_county pop 2020-2022'!$H$2:$K$3196,AB$1,0)</f>
        <v>835</v>
      </c>
    </row>
    <row r="1619" spans="1:28" x14ac:dyDescent="0.3">
      <c r="A1619" s="20" t="s">
        <v>2151</v>
      </c>
      <c r="B1619" s="20" t="s">
        <v>3223</v>
      </c>
      <c r="C1619" s="18" t="str">
        <f t="shared" ref="C1619:C1650" si="30">"."&amp;B1619&amp;IF(A1619="LA", " Parish, ",IF(A1619="AK", " Borough, "," County, "))&amp;VLOOKUP($A1619, $AE$3:$AF$53, 2, 0)</f>
        <v>.Granite County, Montana</v>
      </c>
      <c r="D1619" s="20" t="s">
        <v>2354</v>
      </c>
      <c r="F1619" s="27">
        <f>VLOOKUP($C1619, '[1]ODS_county pop 2000-2010'!$H$2:$T$3195,F$1,0)</f>
        <v>2841</v>
      </c>
      <c r="G1619" s="27">
        <f>VLOOKUP($C1619, '[1]ODS_county pop 2000-2010'!$H$2:$T$3195,G$1,0)</f>
        <v>2905</v>
      </c>
      <c r="H1619" s="27">
        <f>VLOOKUP($C1619, '[1]ODS_county pop 2000-2010'!$H$2:$T$3195,H$1,0)</f>
        <v>2919</v>
      </c>
      <c r="I1619" s="27">
        <f>VLOOKUP($C1619, '[1]ODS_county pop 2000-2010'!$H$2:$T$3195,I$1,0)</f>
        <v>2931</v>
      </c>
      <c r="J1619" s="27">
        <f>VLOOKUP($C1619, '[1]ODS_county pop 2000-2010'!$H$2:$T$3195,J$1,0)</f>
        <v>2943</v>
      </c>
      <c r="K1619" s="27">
        <f>VLOOKUP($C1619, '[1]ODS_county pop 2000-2010'!$H$2:$T$3195,K$1,0)</f>
        <v>3009</v>
      </c>
      <c r="L1619" s="27">
        <f>VLOOKUP($C1619, '[1]ODS_county pop 2000-2010'!$H$2:$T$3195,L$1,0)</f>
        <v>3013</v>
      </c>
      <c r="M1619" s="27">
        <f>VLOOKUP($C1619, '[1]ODS_county pop 2000-2010'!$H$2:$T$3195,M$1,0)</f>
        <v>3039</v>
      </c>
      <c r="N1619" s="27">
        <f>VLOOKUP($C1619, '[1]ODS_county pop 2000-2010'!$H$2:$T$3195,N$1,0)</f>
        <v>3031</v>
      </c>
      <c r="O1619" s="27">
        <f>VLOOKUP($C1619, '[1]ODS_county pop 2000-2010'!$H$2:$T$3195,O$1,0)</f>
        <v>3057</v>
      </c>
      <c r="P1619" s="27">
        <f>VLOOKUP($C1619, '[2]county pop 2010-2020'!$H$2:$T$3195,P$1,0)</f>
        <v>3079</v>
      </c>
      <c r="Q1619" s="27">
        <f>VLOOKUP($C1619, '[2]county pop 2010-2020'!$H$2:$T$3195,Q$1,0)</f>
        <v>3077</v>
      </c>
      <c r="R1619" s="27">
        <f>VLOOKUP($C1619, '[2]county pop 2010-2020'!$H$2:$T$3195,R$1,0)</f>
        <v>3040</v>
      </c>
      <c r="S1619" s="27">
        <f>VLOOKUP($C1619, '[2]county pop 2010-2020'!$H$2:$T$3195,S$1,0)</f>
        <v>3067</v>
      </c>
      <c r="T1619" s="27">
        <f>VLOOKUP($C1619, '[2]county pop 2010-2020'!$H$2:$T$3195,T$1,0)</f>
        <v>3144</v>
      </c>
      <c r="U1619" s="27">
        <f>VLOOKUP($C1619, '[2]county pop 2010-2020'!$H$2:$T$3195,U$1,0)</f>
        <v>3160</v>
      </c>
      <c r="V1619" s="27">
        <f>VLOOKUP($C1619, '[2]county pop 2010-2020'!$H$2:$T$3195,V$1,0)</f>
        <v>3276</v>
      </c>
      <c r="W1619" s="27">
        <f>VLOOKUP($C1619, '[2]county pop 2010-2020'!$H$2:$T$3195,W$1,0)</f>
        <v>3343</v>
      </c>
      <c r="X1619" s="27">
        <f>VLOOKUP($C1619, '[2]county pop 2010-2020'!$H$2:$T$3195,X$1,0)</f>
        <v>3355</v>
      </c>
      <c r="Y1619" s="27">
        <f>VLOOKUP($C1619, '[2]county pop 2010-2020'!$H$2:$T$3195,Y$1,0)</f>
        <v>3335</v>
      </c>
      <c r="Z1619" s="27">
        <f>VLOOKUP($C1619, '[3]ODS_county pop 2020-2022'!$H$2:$K$3196,Z$1,0)</f>
        <v>3308</v>
      </c>
      <c r="AA1619" s="27">
        <f>VLOOKUP($C1619, '[3]ODS_county pop 2020-2022'!$H$2:$K$3196,AA$1,0)</f>
        <v>3355</v>
      </c>
      <c r="AB1619" s="27">
        <f>VLOOKUP($C1619, '[3]ODS_county pop 2020-2022'!$H$2:$K$3196,AB$1,0)</f>
        <v>3502</v>
      </c>
    </row>
    <row r="1620" spans="1:28" x14ac:dyDescent="0.3">
      <c r="A1620" s="20" t="s">
        <v>2151</v>
      </c>
      <c r="B1620" s="20" t="s">
        <v>3224</v>
      </c>
      <c r="C1620" s="18" t="str">
        <f t="shared" si="30"/>
        <v>.Hill County, Montana</v>
      </c>
      <c r="D1620" s="20" t="s">
        <v>2354</v>
      </c>
      <c r="F1620" s="27">
        <f>VLOOKUP($C1620, '[1]ODS_county pop 2000-2010'!$H$2:$T$3195,F$1,0)</f>
        <v>16671</v>
      </c>
      <c r="G1620" s="27">
        <f>VLOOKUP($C1620, '[1]ODS_county pop 2000-2010'!$H$2:$T$3195,G$1,0)</f>
        <v>16378</v>
      </c>
      <c r="H1620" s="27">
        <f>VLOOKUP($C1620, '[1]ODS_county pop 2000-2010'!$H$2:$T$3195,H$1,0)</f>
        <v>16139</v>
      </c>
      <c r="I1620" s="27">
        <f>VLOOKUP($C1620, '[1]ODS_county pop 2000-2010'!$H$2:$T$3195,I$1,0)</f>
        <v>15988</v>
      </c>
      <c r="J1620" s="27">
        <f>VLOOKUP($C1620, '[1]ODS_county pop 2000-2010'!$H$2:$T$3195,J$1,0)</f>
        <v>15947</v>
      </c>
      <c r="K1620" s="27">
        <f>VLOOKUP($C1620, '[1]ODS_county pop 2000-2010'!$H$2:$T$3195,K$1,0)</f>
        <v>15870</v>
      </c>
      <c r="L1620" s="27">
        <f>VLOOKUP($C1620, '[1]ODS_county pop 2000-2010'!$H$2:$T$3195,L$1,0)</f>
        <v>15981</v>
      </c>
      <c r="M1620" s="27">
        <f>VLOOKUP($C1620, '[1]ODS_county pop 2000-2010'!$H$2:$T$3195,M$1,0)</f>
        <v>16031</v>
      </c>
      <c r="N1620" s="27">
        <f>VLOOKUP($C1620, '[1]ODS_county pop 2000-2010'!$H$2:$T$3195,N$1,0)</f>
        <v>15889</v>
      </c>
      <c r="O1620" s="27">
        <f>VLOOKUP($C1620, '[1]ODS_county pop 2000-2010'!$H$2:$T$3195,O$1,0)</f>
        <v>15981</v>
      </c>
      <c r="P1620" s="27">
        <f>VLOOKUP($C1620, '[2]county pop 2010-2020'!$H$2:$T$3195,P$1,0)</f>
        <v>16096</v>
      </c>
      <c r="Q1620" s="27">
        <f>VLOOKUP($C1620, '[2]county pop 2010-2020'!$H$2:$T$3195,Q$1,0)</f>
        <v>16391</v>
      </c>
      <c r="R1620" s="27">
        <f>VLOOKUP($C1620, '[2]county pop 2010-2020'!$H$2:$T$3195,R$1,0)</f>
        <v>16395</v>
      </c>
      <c r="S1620" s="27">
        <f>VLOOKUP($C1620, '[2]county pop 2010-2020'!$H$2:$T$3195,S$1,0)</f>
        <v>16534</v>
      </c>
      <c r="T1620" s="27">
        <f>VLOOKUP($C1620, '[2]county pop 2010-2020'!$H$2:$T$3195,T$1,0)</f>
        <v>16500</v>
      </c>
      <c r="U1620" s="27">
        <f>VLOOKUP($C1620, '[2]county pop 2010-2020'!$H$2:$T$3195,U$1,0)</f>
        <v>16435</v>
      </c>
      <c r="V1620" s="27">
        <f>VLOOKUP($C1620, '[2]county pop 2010-2020'!$H$2:$T$3195,V$1,0)</f>
        <v>16440</v>
      </c>
      <c r="W1620" s="27">
        <f>VLOOKUP($C1620, '[2]county pop 2010-2020'!$H$2:$T$3195,W$1,0)</f>
        <v>16468</v>
      </c>
      <c r="X1620" s="27">
        <f>VLOOKUP($C1620, '[2]county pop 2010-2020'!$H$2:$T$3195,X$1,0)</f>
        <v>16351</v>
      </c>
      <c r="Y1620" s="27">
        <f>VLOOKUP($C1620, '[2]county pop 2010-2020'!$H$2:$T$3195,Y$1,0)</f>
        <v>16494</v>
      </c>
      <c r="Z1620" s="27">
        <f>VLOOKUP($C1620, '[3]ODS_county pop 2020-2022'!$H$2:$K$3196,Z$1,0)</f>
        <v>16263</v>
      </c>
      <c r="AA1620" s="27">
        <f>VLOOKUP($C1620, '[3]ODS_county pop 2020-2022'!$H$2:$K$3196,AA$1,0)</f>
        <v>16175</v>
      </c>
      <c r="AB1620" s="27">
        <f>VLOOKUP($C1620, '[3]ODS_county pop 2020-2022'!$H$2:$K$3196,AB$1,0)</f>
        <v>16068</v>
      </c>
    </row>
    <row r="1621" spans="1:28" x14ac:dyDescent="0.3">
      <c r="A1621" s="20" t="s">
        <v>2151</v>
      </c>
      <c r="B1621" s="20" t="s">
        <v>2183</v>
      </c>
      <c r="C1621" s="18" t="str">
        <f t="shared" si="30"/>
        <v>.Jefferson County, Montana</v>
      </c>
      <c r="D1621" s="20" t="s">
        <v>2354</v>
      </c>
      <c r="F1621" s="27">
        <f>VLOOKUP($C1621, '[1]ODS_county pop 2000-2010'!$H$2:$T$3195,F$1,0)</f>
        <v>10034</v>
      </c>
      <c r="G1621" s="27">
        <f>VLOOKUP($C1621, '[1]ODS_county pop 2000-2010'!$H$2:$T$3195,G$1,0)</f>
        <v>10087</v>
      </c>
      <c r="H1621" s="27">
        <f>VLOOKUP($C1621, '[1]ODS_county pop 2000-2010'!$H$2:$T$3195,H$1,0)</f>
        <v>10181</v>
      </c>
      <c r="I1621" s="27">
        <f>VLOOKUP($C1621, '[1]ODS_county pop 2000-2010'!$H$2:$T$3195,I$1,0)</f>
        <v>10262</v>
      </c>
      <c r="J1621" s="27">
        <f>VLOOKUP($C1621, '[1]ODS_county pop 2000-2010'!$H$2:$T$3195,J$1,0)</f>
        <v>10511</v>
      </c>
      <c r="K1621" s="27">
        <f>VLOOKUP($C1621, '[1]ODS_county pop 2000-2010'!$H$2:$T$3195,K$1,0)</f>
        <v>10709</v>
      </c>
      <c r="L1621" s="27">
        <f>VLOOKUP($C1621, '[1]ODS_county pop 2000-2010'!$H$2:$T$3195,L$1,0)</f>
        <v>10801</v>
      </c>
      <c r="M1621" s="27">
        <f>VLOOKUP($C1621, '[1]ODS_county pop 2000-2010'!$H$2:$T$3195,M$1,0)</f>
        <v>11040</v>
      </c>
      <c r="N1621" s="27">
        <f>VLOOKUP($C1621, '[1]ODS_county pop 2000-2010'!$H$2:$T$3195,N$1,0)</f>
        <v>11203</v>
      </c>
      <c r="O1621" s="27">
        <f>VLOOKUP($C1621, '[1]ODS_county pop 2000-2010'!$H$2:$T$3195,O$1,0)</f>
        <v>11364</v>
      </c>
      <c r="P1621" s="27">
        <f>VLOOKUP($C1621, '[2]county pop 2010-2020'!$H$2:$T$3195,P$1,0)</f>
        <v>11406</v>
      </c>
      <c r="Q1621" s="27">
        <f>VLOOKUP($C1621, '[2]county pop 2010-2020'!$H$2:$T$3195,Q$1,0)</f>
        <v>11373</v>
      </c>
      <c r="R1621" s="27">
        <f>VLOOKUP($C1621, '[2]county pop 2010-2020'!$H$2:$T$3195,R$1,0)</f>
        <v>11319</v>
      </c>
      <c r="S1621" s="27">
        <f>VLOOKUP($C1621, '[2]county pop 2010-2020'!$H$2:$T$3195,S$1,0)</f>
        <v>11457</v>
      </c>
      <c r="T1621" s="27">
        <f>VLOOKUP($C1621, '[2]county pop 2010-2020'!$H$2:$T$3195,T$1,0)</f>
        <v>11505</v>
      </c>
      <c r="U1621" s="27">
        <f>VLOOKUP($C1621, '[2]county pop 2010-2020'!$H$2:$T$3195,U$1,0)</f>
        <v>11576</v>
      </c>
      <c r="V1621" s="27">
        <f>VLOOKUP($C1621, '[2]county pop 2010-2020'!$H$2:$T$3195,V$1,0)</f>
        <v>11774</v>
      </c>
      <c r="W1621" s="27">
        <f>VLOOKUP($C1621, '[2]county pop 2010-2020'!$H$2:$T$3195,W$1,0)</f>
        <v>11918</v>
      </c>
      <c r="X1621" s="27">
        <f>VLOOKUP($C1621, '[2]county pop 2010-2020'!$H$2:$T$3195,X$1,0)</f>
        <v>12084</v>
      </c>
      <c r="Y1621" s="27">
        <f>VLOOKUP($C1621, '[2]county pop 2010-2020'!$H$2:$T$3195,Y$1,0)</f>
        <v>12211</v>
      </c>
      <c r="Z1621" s="27">
        <f>VLOOKUP($C1621, '[3]ODS_county pop 2020-2022'!$H$2:$K$3196,Z$1,0)</f>
        <v>12140</v>
      </c>
      <c r="AA1621" s="27">
        <f>VLOOKUP($C1621, '[3]ODS_county pop 2020-2022'!$H$2:$K$3196,AA$1,0)</f>
        <v>12472</v>
      </c>
      <c r="AB1621" s="27">
        <f>VLOOKUP($C1621, '[3]ODS_county pop 2020-2022'!$H$2:$K$3196,AB$1,0)</f>
        <v>12826</v>
      </c>
    </row>
    <row r="1622" spans="1:28" x14ac:dyDescent="0.3">
      <c r="A1622" s="20" t="s">
        <v>2151</v>
      </c>
      <c r="B1622" s="20" t="s">
        <v>3225</v>
      </c>
      <c r="C1622" s="18" t="str">
        <f t="shared" si="30"/>
        <v>.Judith Basin County, Montana</v>
      </c>
      <c r="D1622" s="20" t="s">
        <v>2354</v>
      </c>
      <c r="F1622" s="27">
        <f>VLOOKUP($C1622, '[1]ODS_county pop 2000-2010'!$H$2:$T$3195,F$1,0)</f>
        <v>2326</v>
      </c>
      <c r="G1622" s="27">
        <f>VLOOKUP($C1622, '[1]ODS_county pop 2000-2010'!$H$2:$T$3195,G$1,0)</f>
        <v>2266</v>
      </c>
      <c r="H1622" s="27">
        <f>VLOOKUP($C1622, '[1]ODS_county pop 2000-2010'!$H$2:$T$3195,H$1,0)</f>
        <v>2246</v>
      </c>
      <c r="I1622" s="27">
        <f>VLOOKUP($C1622, '[1]ODS_county pop 2000-2010'!$H$2:$T$3195,I$1,0)</f>
        <v>2201</v>
      </c>
      <c r="J1622" s="27">
        <f>VLOOKUP($C1622, '[1]ODS_county pop 2000-2010'!$H$2:$T$3195,J$1,0)</f>
        <v>2196</v>
      </c>
      <c r="K1622" s="27">
        <f>VLOOKUP($C1622, '[1]ODS_county pop 2000-2010'!$H$2:$T$3195,K$1,0)</f>
        <v>2161</v>
      </c>
      <c r="L1622" s="27">
        <f>VLOOKUP($C1622, '[1]ODS_county pop 2000-2010'!$H$2:$T$3195,L$1,0)</f>
        <v>2146</v>
      </c>
      <c r="M1622" s="27">
        <f>VLOOKUP($C1622, '[1]ODS_county pop 2000-2010'!$H$2:$T$3195,M$1,0)</f>
        <v>2083</v>
      </c>
      <c r="N1622" s="27">
        <f>VLOOKUP($C1622, '[1]ODS_county pop 2000-2010'!$H$2:$T$3195,N$1,0)</f>
        <v>2071</v>
      </c>
      <c r="O1622" s="27">
        <f>VLOOKUP($C1622, '[1]ODS_county pop 2000-2010'!$H$2:$T$3195,O$1,0)</f>
        <v>2076</v>
      </c>
      <c r="P1622" s="27">
        <f>VLOOKUP($C1622, '[2]county pop 2010-2020'!$H$2:$T$3195,P$1,0)</f>
        <v>2072</v>
      </c>
      <c r="Q1622" s="27">
        <f>VLOOKUP($C1622, '[2]county pop 2010-2020'!$H$2:$T$3195,Q$1,0)</f>
        <v>2011</v>
      </c>
      <c r="R1622" s="27">
        <f>VLOOKUP($C1622, '[2]county pop 2010-2020'!$H$2:$T$3195,R$1,0)</f>
        <v>2006</v>
      </c>
      <c r="S1622" s="27">
        <f>VLOOKUP($C1622, '[2]county pop 2010-2020'!$H$2:$T$3195,S$1,0)</f>
        <v>2002</v>
      </c>
      <c r="T1622" s="27">
        <f>VLOOKUP($C1622, '[2]county pop 2010-2020'!$H$2:$T$3195,T$1,0)</f>
        <v>1985</v>
      </c>
      <c r="U1622" s="27">
        <f>VLOOKUP($C1622, '[2]county pop 2010-2020'!$H$2:$T$3195,U$1,0)</f>
        <v>1932</v>
      </c>
      <c r="V1622" s="27">
        <f>VLOOKUP($C1622, '[2]county pop 2010-2020'!$H$2:$T$3195,V$1,0)</f>
        <v>1944</v>
      </c>
      <c r="W1622" s="27">
        <f>VLOOKUP($C1622, '[2]county pop 2010-2020'!$H$2:$T$3195,W$1,0)</f>
        <v>1944</v>
      </c>
      <c r="X1622" s="27">
        <f>VLOOKUP($C1622, '[2]county pop 2010-2020'!$H$2:$T$3195,X$1,0)</f>
        <v>1950</v>
      </c>
      <c r="Y1622" s="27">
        <f>VLOOKUP($C1622, '[2]county pop 2010-2020'!$H$2:$T$3195,Y$1,0)</f>
        <v>2010</v>
      </c>
      <c r="Z1622" s="27">
        <f>VLOOKUP($C1622, '[3]ODS_county pop 2020-2022'!$H$2:$K$3196,Z$1,0)</f>
        <v>2025</v>
      </c>
      <c r="AA1622" s="27">
        <f>VLOOKUP($C1622, '[3]ODS_county pop 2020-2022'!$H$2:$K$3196,AA$1,0)</f>
        <v>2052</v>
      </c>
      <c r="AB1622" s="27">
        <f>VLOOKUP($C1622, '[3]ODS_county pop 2020-2022'!$H$2:$K$3196,AB$1,0)</f>
        <v>2105</v>
      </c>
    </row>
    <row r="1623" spans="1:28" x14ac:dyDescent="0.3">
      <c r="A1623" s="20" t="s">
        <v>2151</v>
      </c>
      <c r="B1623" s="20" t="s">
        <v>2371</v>
      </c>
      <c r="C1623" s="18" t="str">
        <f t="shared" si="30"/>
        <v>.Lake County, Montana</v>
      </c>
      <c r="D1623" s="20" t="s">
        <v>2354</v>
      </c>
      <c r="F1623" s="27">
        <f>VLOOKUP($C1623, '[1]ODS_county pop 2000-2010'!$H$2:$T$3195,F$1,0)</f>
        <v>26482</v>
      </c>
      <c r="G1623" s="27">
        <f>VLOOKUP($C1623, '[1]ODS_county pop 2000-2010'!$H$2:$T$3195,G$1,0)</f>
        <v>26810</v>
      </c>
      <c r="H1623" s="27">
        <f>VLOOKUP($C1623, '[1]ODS_county pop 2000-2010'!$H$2:$T$3195,H$1,0)</f>
        <v>26814</v>
      </c>
      <c r="I1623" s="27">
        <f>VLOOKUP($C1623, '[1]ODS_county pop 2000-2010'!$H$2:$T$3195,I$1,0)</f>
        <v>27117</v>
      </c>
      <c r="J1623" s="27">
        <f>VLOOKUP($C1623, '[1]ODS_county pop 2000-2010'!$H$2:$T$3195,J$1,0)</f>
        <v>27634</v>
      </c>
      <c r="K1623" s="27">
        <f>VLOOKUP($C1623, '[1]ODS_county pop 2000-2010'!$H$2:$T$3195,K$1,0)</f>
        <v>28023</v>
      </c>
      <c r="L1623" s="27">
        <f>VLOOKUP($C1623, '[1]ODS_county pop 2000-2010'!$H$2:$T$3195,L$1,0)</f>
        <v>28283</v>
      </c>
      <c r="M1623" s="27">
        <f>VLOOKUP($C1623, '[1]ODS_county pop 2000-2010'!$H$2:$T$3195,M$1,0)</f>
        <v>28235</v>
      </c>
      <c r="N1623" s="27">
        <f>VLOOKUP($C1623, '[1]ODS_county pop 2000-2010'!$H$2:$T$3195,N$1,0)</f>
        <v>28515</v>
      </c>
      <c r="O1623" s="27">
        <f>VLOOKUP($C1623, '[1]ODS_county pop 2000-2010'!$H$2:$T$3195,O$1,0)</f>
        <v>28668</v>
      </c>
      <c r="P1623" s="27">
        <f>VLOOKUP($C1623, '[2]county pop 2010-2020'!$H$2:$T$3195,P$1,0)</f>
        <v>28746</v>
      </c>
      <c r="Q1623" s="27">
        <f>VLOOKUP($C1623, '[2]county pop 2010-2020'!$H$2:$T$3195,Q$1,0)</f>
        <v>28983</v>
      </c>
      <c r="R1623" s="27">
        <f>VLOOKUP($C1623, '[2]county pop 2010-2020'!$H$2:$T$3195,R$1,0)</f>
        <v>29021</v>
      </c>
      <c r="S1623" s="27">
        <f>VLOOKUP($C1623, '[2]county pop 2010-2020'!$H$2:$T$3195,S$1,0)</f>
        <v>29138</v>
      </c>
      <c r="T1623" s="27">
        <f>VLOOKUP($C1623, '[2]county pop 2010-2020'!$H$2:$T$3195,T$1,0)</f>
        <v>29236</v>
      </c>
      <c r="U1623" s="27">
        <f>VLOOKUP($C1623, '[2]county pop 2010-2020'!$H$2:$T$3195,U$1,0)</f>
        <v>29482</v>
      </c>
      <c r="V1623" s="27">
        <f>VLOOKUP($C1623, '[2]county pop 2010-2020'!$H$2:$T$3195,V$1,0)</f>
        <v>29722</v>
      </c>
      <c r="W1623" s="27">
        <f>VLOOKUP($C1623, '[2]county pop 2010-2020'!$H$2:$T$3195,W$1,0)</f>
        <v>30277</v>
      </c>
      <c r="X1623" s="27">
        <f>VLOOKUP($C1623, '[2]county pop 2010-2020'!$H$2:$T$3195,X$1,0)</f>
        <v>30346</v>
      </c>
      <c r="Y1623" s="27">
        <f>VLOOKUP($C1623, '[2]county pop 2010-2020'!$H$2:$T$3195,Y$1,0)</f>
        <v>30586</v>
      </c>
      <c r="Z1623" s="27">
        <f>VLOOKUP($C1623, '[3]ODS_county pop 2020-2022'!$H$2:$K$3196,Z$1,0)</f>
        <v>31246</v>
      </c>
      <c r="AA1623" s="27">
        <f>VLOOKUP($C1623, '[3]ODS_county pop 2020-2022'!$H$2:$K$3196,AA$1,0)</f>
        <v>32075</v>
      </c>
      <c r="AB1623" s="27">
        <f>VLOOKUP($C1623, '[3]ODS_county pop 2020-2022'!$H$2:$K$3196,AB$1,0)</f>
        <v>32853</v>
      </c>
    </row>
    <row r="1624" spans="1:28" x14ac:dyDescent="0.3">
      <c r="A1624" s="20" t="s">
        <v>2151</v>
      </c>
      <c r="B1624" s="20" t="s">
        <v>3226</v>
      </c>
      <c r="C1624" s="18" t="str">
        <f t="shared" si="30"/>
        <v>.Lewis and Clark County, Montana</v>
      </c>
      <c r="D1624" s="20" t="s">
        <v>2354</v>
      </c>
      <c r="F1624" s="27">
        <f>VLOOKUP($C1624, '[1]ODS_county pop 2000-2010'!$H$2:$T$3195,F$1,0)</f>
        <v>55716</v>
      </c>
      <c r="G1624" s="27">
        <f>VLOOKUP($C1624, '[1]ODS_county pop 2000-2010'!$H$2:$T$3195,G$1,0)</f>
        <v>56262</v>
      </c>
      <c r="H1624" s="27">
        <f>VLOOKUP($C1624, '[1]ODS_county pop 2000-2010'!$H$2:$T$3195,H$1,0)</f>
        <v>56271</v>
      </c>
      <c r="I1624" s="27">
        <f>VLOOKUP($C1624, '[1]ODS_county pop 2000-2010'!$H$2:$T$3195,I$1,0)</f>
        <v>57110</v>
      </c>
      <c r="J1624" s="27">
        <f>VLOOKUP($C1624, '[1]ODS_county pop 2000-2010'!$H$2:$T$3195,J$1,0)</f>
        <v>58041</v>
      </c>
      <c r="K1624" s="27">
        <f>VLOOKUP($C1624, '[1]ODS_county pop 2000-2010'!$H$2:$T$3195,K$1,0)</f>
        <v>58529</v>
      </c>
      <c r="L1624" s="27">
        <f>VLOOKUP($C1624, '[1]ODS_county pop 2000-2010'!$H$2:$T$3195,L$1,0)</f>
        <v>59529</v>
      </c>
      <c r="M1624" s="27">
        <f>VLOOKUP($C1624, '[1]ODS_county pop 2000-2010'!$H$2:$T$3195,M$1,0)</f>
        <v>60646</v>
      </c>
      <c r="N1624" s="27">
        <f>VLOOKUP($C1624, '[1]ODS_county pop 2000-2010'!$H$2:$T$3195,N$1,0)</f>
        <v>61747</v>
      </c>
      <c r="O1624" s="27">
        <f>VLOOKUP($C1624, '[1]ODS_county pop 2000-2010'!$H$2:$T$3195,O$1,0)</f>
        <v>62671</v>
      </c>
      <c r="P1624" s="27">
        <f>VLOOKUP($C1624, '[2]county pop 2010-2020'!$H$2:$T$3195,P$1,0)</f>
        <v>63395</v>
      </c>
      <c r="Q1624" s="27">
        <f>VLOOKUP($C1624, '[2]county pop 2010-2020'!$H$2:$T$3195,Q$1,0)</f>
        <v>64284</v>
      </c>
      <c r="R1624" s="27">
        <f>VLOOKUP($C1624, '[2]county pop 2010-2020'!$H$2:$T$3195,R$1,0)</f>
        <v>64760</v>
      </c>
      <c r="S1624" s="27">
        <f>VLOOKUP($C1624, '[2]county pop 2010-2020'!$H$2:$T$3195,S$1,0)</f>
        <v>65277</v>
      </c>
      <c r="T1624" s="27">
        <f>VLOOKUP($C1624, '[2]county pop 2010-2020'!$H$2:$T$3195,T$1,0)</f>
        <v>65764</v>
      </c>
      <c r="U1624" s="27">
        <f>VLOOKUP($C1624, '[2]county pop 2010-2020'!$H$2:$T$3195,U$1,0)</f>
        <v>66308</v>
      </c>
      <c r="V1624" s="27">
        <f>VLOOKUP($C1624, '[2]county pop 2010-2020'!$H$2:$T$3195,V$1,0)</f>
        <v>67001</v>
      </c>
      <c r="W1624" s="27">
        <f>VLOOKUP($C1624, '[2]county pop 2010-2020'!$H$2:$T$3195,W$1,0)</f>
        <v>67988</v>
      </c>
      <c r="X1624" s="27">
        <f>VLOOKUP($C1624, '[2]county pop 2010-2020'!$H$2:$T$3195,X$1,0)</f>
        <v>68775</v>
      </c>
      <c r="Y1624" s="27">
        <f>VLOOKUP($C1624, '[2]county pop 2010-2020'!$H$2:$T$3195,Y$1,0)</f>
        <v>69578</v>
      </c>
      <c r="Z1624" s="27">
        <f>VLOOKUP($C1624, '[3]ODS_county pop 2020-2022'!$H$2:$K$3196,Z$1,0)</f>
        <v>71168</v>
      </c>
      <c r="AA1624" s="27">
        <f>VLOOKUP($C1624, '[3]ODS_county pop 2020-2022'!$H$2:$K$3196,AA$1,0)</f>
        <v>72503</v>
      </c>
      <c r="AB1624" s="27">
        <f>VLOOKUP($C1624, '[3]ODS_county pop 2020-2022'!$H$2:$K$3196,AB$1,0)</f>
        <v>73832</v>
      </c>
    </row>
    <row r="1625" spans="1:28" x14ac:dyDescent="0.3">
      <c r="A1625" s="20" t="s">
        <v>2151</v>
      </c>
      <c r="B1625" s="20" t="s">
        <v>2505</v>
      </c>
      <c r="C1625" s="18" t="str">
        <f t="shared" si="30"/>
        <v>.Liberty County, Montana</v>
      </c>
      <c r="D1625" s="20" t="s">
        <v>2354</v>
      </c>
      <c r="F1625" s="27">
        <f>VLOOKUP($C1625, '[1]ODS_county pop 2000-2010'!$H$2:$T$3195,F$1,0)</f>
        <v>2158</v>
      </c>
      <c r="G1625" s="27">
        <f>VLOOKUP($C1625, '[1]ODS_county pop 2000-2010'!$H$2:$T$3195,G$1,0)</f>
        <v>2163</v>
      </c>
      <c r="H1625" s="27">
        <f>VLOOKUP($C1625, '[1]ODS_county pop 2000-2010'!$H$2:$T$3195,H$1,0)</f>
        <v>2144</v>
      </c>
      <c r="I1625" s="27">
        <f>VLOOKUP($C1625, '[1]ODS_county pop 2000-2010'!$H$2:$T$3195,I$1,0)</f>
        <v>2212</v>
      </c>
      <c r="J1625" s="27">
        <f>VLOOKUP($C1625, '[1]ODS_county pop 2000-2010'!$H$2:$T$3195,J$1,0)</f>
        <v>2263</v>
      </c>
      <c r="K1625" s="27">
        <f>VLOOKUP($C1625, '[1]ODS_county pop 2000-2010'!$H$2:$T$3195,K$1,0)</f>
        <v>2266</v>
      </c>
      <c r="L1625" s="27">
        <f>VLOOKUP($C1625, '[1]ODS_county pop 2000-2010'!$H$2:$T$3195,L$1,0)</f>
        <v>2216</v>
      </c>
      <c r="M1625" s="27">
        <f>VLOOKUP($C1625, '[1]ODS_county pop 2000-2010'!$H$2:$T$3195,M$1,0)</f>
        <v>2236</v>
      </c>
      <c r="N1625" s="27">
        <f>VLOOKUP($C1625, '[1]ODS_county pop 2000-2010'!$H$2:$T$3195,N$1,0)</f>
        <v>2225</v>
      </c>
      <c r="O1625" s="27">
        <f>VLOOKUP($C1625, '[1]ODS_county pop 2000-2010'!$H$2:$T$3195,O$1,0)</f>
        <v>2283</v>
      </c>
      <c r="P1625" s="27">
        <f>VLOOKUP($C1625, '[2]county pop 2010-2020'!$H$2:$T$3195,P$1,0)</f>
        <v>2339</v>
      </c>
      <c r="Q1625" s="27">
        <f>VLOOKUP($C1625, '[2]county pop 2010-2020'!$H$2:$T$3195,Q$1,0)</f>
        <v>2381</v>
      </c>
      <c r="R1625" s="27">
        <f>VLOOKUP($C1625, '[2]county pop 2010-2020'!$H$2:$T$3195,R$1,0)</f>
        <v>2396</v>
      </c>
      <c r="S1625" s="27">
        <f>VLOOKUP($C1625, '[2]county pop 2010-2020'!$H$2:$T$3195,S$1,0)</f>
        <v>2364</v>
      </c>
      <c r="T1625" s="27">
        <f>VLOOKUP($C1625, '[2]county pop 2010-2020'!$H$2:$T$3195,T$1,0)</f>
        <v>2351</v>
      </c>
      <c r="U1625" s="27">
        <f>VLOOKUP($C1625, '[2]county pop 2010-2020'!$H$2:$T$3195,U$1,0)</f>
        <v>2395</v>
      </c>
      <c r="V1625" s="27">
        <f>VLOOKUP($C1625, '[2]county pop 2010-2020'!$H$2:$T$3195,V$1,0)</f>
        <v>2413</v>
      </c>
      <c r="W1625" s="27">
        <f>VLOOKUP($C1625, '[2]county pop 2010-2020'!$H$2:$T$3195,W$1,0)</f>
        <v>2415</v>
      </c>
      <c r="X1625" s="27">
        <f>VLOOKUP($C1625, '[2]county pop 2010-2020'!$H$2:$T$3195,X$1,0)</f>
        <v>2440</v>
      </c>
      <c r="Y1625" s="27">
        <f>VLOOKUP($C1625, '[2]county pop 2010-2020'!$H$2:$T$3195,Y$1,0)</f>
        <v>2386</v>
      </c>
      <c r="Z1625" s="27">
        <f>VLOOKUP($C1625, '[3]ODS_county pop 2020-2022'!$H$2:$K$3196,Z$1,0)</f>
        <v>1956</v>
      </c>
      <c r="AA1625" s="27">
        <f>VLOOKUP($C1625, '[3]ODS_county pop 2020-2022'!$H$2:$K$3196,AA$1,0)</f>
        <v>1934</v>
      </c>
      <c r="AB1625" s="27">
        <f>VLOOKUP($C1625, '[3]ODS_county pop 2020-2022'!$H$2:$K$3196,AB$1,0)</f>
        <v>1972</v>
      </c>
    </row>
    <row r="1626" spans="1:28" x14ac:dyDescent="0.3">
      <c r="A1626" s="20" t="s">
        <v>2151</v>
      </c>
      <c r="B1626" s="20" t="s">
        <v>2324</v>
      </c>
      <c r="C1626" s="18" t="str">
        <f t="shared" si="30"/>
        <v>.Lincoln County, Montana</v>
      </c>
      <c r="D1626" s="20" t="s">
        <v>2354</v>
      </c>
      <c r="F1626" s="27">
        <f>VLOOKUP($C1626, '[1]ODS_county pop 2000-2010'!$H$2:$T$3195,F$1,0)</f>
        <v>18820</v>
      </c>
      <c r="G1626" s="27">
        <f>VLOOKUP($C1626, '[1]ODS_county pop 2000-2010'!$H$2:$T$3195,G$1,0)</f>
        <v>18646</v>
      </c>
      <c r="H1626" s="27">
        <f>VLOOKUP($C1626, '[1]ODS_county pop 2000-2010'!$H$2:$T$3195,H$1,0)</f>
        <v>18669</v>
      </c>
      <c r="I1626" s="27">
        <f>VLOOKUP($C1626, '[1]ODS_county pop 2000-2010'!$H$2:$T$3195,I$1,0)</f>
        <v>18861</v>
      </c>
      <c r="J1626" s="27">
        <f>VLOOKUP($C1626, '[1]ODS_county pop 2000-2010'!$H$2:$T$3195,J$1,0)</f>
        <v>18991</v>
      </c>
      <c r="K1626" s="27">
        <f>VLOOKUP($C1626, '[1]ODS_county pop 2000-2010'!$H$2:$T$3195,K$1,0)</f>
        <v>19180</v>
      </c>
      <c r="L1626" s="27">
        <f>VLOOKUP($C1626, '[1]ODS_county pop 2000-2010'!$H$2:$T$3195,L$1,0)</f>
        <v>19228</v>
      </c>
      <c r="M1626" s="27">
        <f>VLOOKUP($C1626, '[1]ODS_county pop 2000-2010'!$H$2:$T$3195,M$1,0)</f>
        <v>19440</v>
      </c>
      <c r="N1626" s="27">
        <f>VLOOKUP($C1626, '[1]ODS_county pop 2000-2010'!$H$2:$T$3195,N$1,0)</f>
        <v>19541</v>
      </c>
      <c r="O1626" s="27">
        <f>VLOOKUP($C1626, '[1]ODS_county pop 2000-2010'!$H$2:$T$3195,O$1,0)</f>
        <v>19657</v>
      </c>
      <c r="P1626" s="27">
        <f>VLOOKUP($C1626, '[2]county pop 2010-2020'!$H$2:$T$3195,P$1,0)</f>
        <v>19687</v>
      </c>
      <c r="Q1626" s="27">
        <f>VLOOKUP($C1626, '[2]county pop 2010-2020'!$H$2:$T$3195,Q$1,0)</f>
        <v>19629</v>
      </c>
      <c r="R1626" s="27">
        <f>VLOOKUP($C1626, '[2]county pop 2010-2020'!$H$2:$T$3195,R$1,0)</f>
        <v>19494</v>
      </c>
      <c r="S1626" s="27">
        <f>VLOOKUP($C1626, '[2]county pop 2010-2020'!$H$2:$T$3195,S$1,0)</f>
        <v>19437</v>
      </c>
      <c r="T1626" s="27">
        <f>VLOOKUP($C1626, '[2]county pop 2010-2020'!$H$2:$T$3195,T$1,0)</f>
        <v>19208</v>
      </c>
      <c r="U1626" s="27">
        <f>VLOOKUP($C1626, '[2]county pop 2010-2020'!$H$2:$T$3195,U$1,0)</f>
        <v>19085</v>
      </c>
      <c r="V1626" s="27">
        <f>VLOOKUP($C1626, '[2]county pop 2010-2020'!$H$2:$T$3195,V$1,0)</f>
        <v>19332</v>
      </c>
      <c r="W1626" s="27">
        <f>VLOOKUP($C1626, '[2]county pop 2010-2020'!$H$2:$T$3195,W$1,0)</f>
        <v>19589</v>
      </c>
      <c r="X1626" s="27">
        <f>VLOOKUP($C1626, '[2]county pop 2010-2020'!$H$2:$T$3195,X$1,0)</f>
        <v>19862</v>
      </c>
      <c r="Y1626" s="27">
        <f>VLOOKUP($C1626, '[2]county pop 2010-2020'!$H$2:$T$3195,Y$1,0)</f>
        <v>20099</v>
      </c>
      <c r="Z1626" s="27">
        <f>VLOOKUP($C1626, '[3]ODS_county pop 2020-2022'!$H$2:$K$3196,Z$1,0)</f>
        <v>19739</v>
      </c>
      <c r="AA1626" s="27">
        <f>VLOOKUP($C1626, '[3]ODS_county pop 2020-2022'!$H$2:$K$3196,AA$1,0)</f>
        <v>20571</v>
      </c>
      <c r="AB1626" s="27">
        <f>VLOOKUP($C1626, '[3]ODS_county pop 2020-2022'!$H$2:$K$3196,AB$1,0)</f>
        <v>21525</v>
      </c>
    </row>
    <row r="1627" spans="1:28" x14ac:dyDescent="0.3">
      <c r="A1627" s="20" t="s">
        <v>2151</v>
      </c>
      <c r="B1627" s="20" t="s">
        <v>2207</v>
      </c>
      <c r="C1627" s="18" t="str">
        <f t="shared" si="30"/>
        <v>.Madison County, Montana</v>
      </c>
      <c r="D1627" s="20" t="s">
        <v>2354</v>
      </c>
      <c r="F1627" s="27">
        <f>VLOOKUP($C1627, '[1]ODS_county pop 2000-2010'!$H$2:$T$3195,F$1,0)</f>
        <v>6848</v>
      </c>
      <c r="G1627" s="27">
        <f>VLOOKUP($C1627, '[1]ODS_county pop 2000-2010'!$H$2:$T$3195,G$1,0)</f>
        <v>6856</v>
      </c>
      <c r="H1627" s="27">
        <f>VLOOKUP($C1627, '[1]ODS_county pop 2000-2010'!$H$2:$T$3195,H$1,0)</f>
        <v>6935</v>
      </c>
      <c r="I1627" s="27">
        <f>VLOOKUP($C1627, '[1]ODS_county pop 2000-2010'!$H$2:$T$3195,I$1,0)</f>
        <v>6894</v>
      </c>
      <c r="J1627" s="27">
        <f>VLOOKUP($C1627, '[1]ODS_county pop 2000-2010'!$H$2:$T$3195,J$1,0)</f>
        <v>6999</v>
      </c>
      <c r="K1627" s="27">
        <f>VLOOKUP($C1627, '[1]ODS_county pop 2000-2010'!$H$2:$T$3195,K$1,0)</f>
        <v>7211</v>
      </c>
      <c r="L1627" s="27">
        <f>VLOOKUP($C1627, '[1]ODS_county pop 2000-2010'!$H$2:$T$3195,L$1,0)</f>
        <v>7343</v>
      </c>
      <c r="M1627" s="27">
        <f>VLOOKUP($C1627, '[1]ODS_county pop 2000-2010'!$H$2:$T$3195,M$1,0)</f>
        <v>7560</v>
      </c>
      <c r="N1627" s="27">
        <f>VLOOKUP($C1627, '[1]ODS_county pop 2000-2010'!$H$2:$T$3195,N$1,0)</f>
        <v>7674</v>
      </c>
      <c r="O1627" s="27">
        <f>VLOOKUP($C1627, '[1]ODS_county pop 2000-2010'!$H$2:$T$3195,O$1,0)</f>
        <v>7674</v>
      </c>
      <c r="P1627" s="27">
        <f>VLOOKUP($C1627, '[2]county pop 2010-2020'!$H$2:$T$3195,P$1,0)</f>
        <v>7691</v>
      </c>
      <c r="Q1627" s="27">
        <f>VLOOKUP($C1627, '[2]county pop 2010-2020'!$H$2:$T$3195,Q$1,0)</f>
        <v>7644</v>
      </c>
      <c r="R1627" s="27">
        <f>VLOOKUP($C1627, '[2]county pop 2010-2020'!$H$2:$T$3195,R$1,0)</f>
        <v>7664</v>
      </c>
      <c r="S1627" s="27">
        <f>VLOOKUP($C1627, '[2]county pop 2010-2020'!$H$2:$T$3195,S$1,0)</f>
        <v>7679</v>
      </c>
      <c r="T1627" s="27">
        <f>VLOOKUP($C1627, '[2]county pop 2010-2020'!$H$2:$T$3195,T$1,0)</f>
        <v>7832</v>
      </c>
      <c r="U1627" s="27">
        <f>VLOOKUP($C1627, '[2]county pop 2010-2020'!$H$2:$T$3195,U$1,0)</f>
        <v>8033</v>
      </c>
      <c r="V1627" s="27">
        <f>VLOOKUP($C1627, '[2]county pop 2010-2020'!$H$2:$T$3195,V$1,0)</f>
        <v>8074</v>
      </c>
      <c r="W1627" s="27">
        <f>VLOOKUP($C1627, '[2]county pop 2010-2020'!$H$2:$T$3195,W$1,0)</f>
        <v>8280</v>
      </c>
      <c r="X1627" s="27">
        <f>VLOOKUP($C1627, '[2]county pop 2010-2020'!$H$2:$T$3195,X$1,0)</f>
        <v>8586</v>
      </c>
      <c r="Y1627" s="27">
        <f>VLOOKUP($C1627, '[2]county pop 2010-2020'!$H$2:$T$3195,Y$1,0)</f>
        <v>8749</v>
      </c>
      <c r="Z1627" s="27">
        <f>VLOOKUP($C1627, '[3]ODS_county pop 2020-2022'!$H$2:$K$3196,Z$1,0)</f>
        <v>8660</v>
      </c>
      <c r="AA1627" s="27">
        <f>VLOOKUP($C1627, '[3]ODS_county pop 2020-2022'!$H$2:$K$3196,AA$1,0)</f>
        <v>8944</v>
      </c>
      <c r="AB1627" s="27">
        <f>VLOOKUP($C1627, '[3]ODS_county pop 2020-2022'!$H$2:$K$3196,AB$1,0)</f>
        <v>9265</v>
      </c>
    </row>
    <row r="1628" spans="1:28" x14ac:dyDescent="0.3">
      <c r="A1628" s="20" t="s">
        <v>2151</v>
      </c>
      <c r="B1628" s="20" t="s">
        <v>3227</v>
      </c>
      <c r="C1628" s="18" t="str">
        <f t="shared" si="30"/>
        <v>.McCone County, Montana</v>
      </c>
      <c r="D1628" s="20" t="s">
        <v>2354</v>
      </c>
      <c r="F1628" s="27">
        <f>VLOOKUP($C1628, '[1]ODS_county pop 2000-2010'!$H$2:$T$3195,F$1,0)</f>
        <v>1971</v>
      </c>
      <c r="G1628" s="27">
        <f>VLOOKUP($C1628, '[1]ODS_county pop 2000-2010'!$H$2:$T$3195,G$1,0)</f>
        <v>1874</v>
      </c>
      <c r="H1628" s="27">
        <f>VLOOKUP($C1628, '[1]ODS_county pop 2000-2010'!$H$2:$T$3195,H$1,0)</f>
        <v>1828</v>
      </c>
      <c r="I1628" s="27">
        <f>VLOOKUP($C1628, '[1]ODS_county pop 2000-2010'!$H$2:$T$3195,I$1,0)</f>
        <v>1797</v>
      </c>
      <c r="J1628" s="27">
        <f>VLOOKUP($C1628, '[1]ODS_county pop 2000-2010'!$H$2:$T$3195,J$1,0)</f>
        <v>1781</v>
      </c>
      <c r="K1628" s="27">
        <f>VLOOKUP($C1628, '[1]ODS_county pop 2000-2010'!$H$2:$T$3195,K$1,0)</f>
        <v>1778</v>
      </c>
      <c r="L1628" s="27">
        <f>VLOOKUP($C1628, '[1]ODS_county pop 2000-2010'!$H$2:$T$3195,L$1,0)</f>
        <v>1765</v>
      </c>
      <c r="M1628" s="27">
        <f>VLOOKUP($C1628, '[1]ODS_county pop 2000-2010'!$H$2:$T$3195,M$1,0)</f>
        <v>1767</v>
      </c>
      <c r="N1628" s="27">
        <f>VLOOKUP($C1628, '[1]ODS_county pop 2000-2010'!$H$2:$T$3195,N$1,0)</f>
        <v>1720</v>
      </c>
      <c r="O1628" s="27">
        <f>VLOOKUP($C1628, '[1]ODS_county pop 2000-2010'!$H$2:$T$3195,O$1,0)</f>
        <v>1705</v>
      </c>
      <c r="P1628" s="27">
        <f>VLOOKUP($C1628, '[2]county pop 2010-2020'!$H$2:$T$3195,P$1,0)</f>
        <v>1734</v>
      </c>
      <c r="Q1628" s="27">
        <f>VLOOKUP($C1628, '[2]county pop 2010-2020'!$H$2:$T$3195,Q$1,0)</f>
        <v>1709</v>
      </c>
      <c r="R1628" s="27">
        <f>VLOOKUP($C1628, '[2]county pop 2010-2020'!$H$2:$T$3195,R$1,0)</f>
        <v>1700</v>
      </c>
      <c r="S1628" s="27">
        <f>VLOOKUP($C1628, '[2]county pop 2010-2020'!$H$2:$T$3195,S$1,0)</f>
        <v>1714</v>
      </c>
      <c r="T1628" s="27">
        <f>VLOOKUP($C1628, '[2]county pop 2010-2020'!$H$2:$T$3195,T$1,0)</f>
        <v>1713</v>
      </c>
      <c r="U1628" s="27">
        <f>VLOOKUP($C1628, '[2]county pop 2010-2020'!$H$2:$T$3195,U$1,0)</f>
        <v>1698</v>
      </c>
      <c r="V1628" s="27">
        <f>VLOOKUP($C1628, '[2]county pop 2010-2020'!$H$2:$T$3195,V$1,0)</f>
        <v>1729</v>
      </c>
      <c r="W1628" s="27">
        <f>VLOOKUP($C1628, '[2]county pop 2010-2020'!$H$2:$T$3195,W$1,0)</f>
        <v>1695</v>
      </c>
      <c r="X1628" s="27">
        <f>VLOOKUP($C1628, '[2]county pop 2010-2020'!$H$2:$T$3195,X$1,0)</f>
        <v>1655</v>
      </c>
      <c r="Y1628" s="27">
        <f>VLOOKUP($C1628, '[2]county pop 2010-2020'!$H$2:$T$3195,Y$1,0)</f>
        <v>1649</v>
      </c>
      <c r="Z1628" s="27">
        <f>VLOOKUP($C1628, '[3]ODS_county pop 2020-2022'!$H$2:$K$3196,Z$1,0)</f>
        <v>1730</v>
      </c>
      <c r="AA1628" s="27">
        <f>VLOOKUP($C1628, '[3]ODS_county pop 2020-2022'!$H$2:$K$3196,AA$1,0)</f>
        <v>1711</v>
      </c>
      <c r="AB1628" s="27">
        <f>VLOOKUP($C1628, '[3]ODS_county pop 2020-2022'!$H$2:$K$3196,AB$1,0)</f>
        <v>1709</v>
      </c>
    </row>
    <row r="1629" spans="1:28" x14ac:dyDescent="0.3">
      <c r="A1629" s="20" t="s">
        <v>2151</v>
      </c>
      <c r="B1629" s="20" t="s">
        <v>3228</v>
      </c>
      <c r="C1629" s="18" t="str">
        <f t="shared" si="30"/>
        <v>.Meagher County, Montana</v>
      </c>
      <c r="D1629" s="20" t="s">
        <v>2354</v>
      </c>
      <c r="F1629" s="27">
        <f>VLOOKUP($C1629, '[1]ODS_county pop 2000-2010'!$H$2:$T$3195,F$1,0)</f>
        <v>1928</v>
      </c>
      <c r="G1629" s="27">
        <f>VLOOKUP($C1629, '[1]ODS_county pop 2000-2010'!$H$2:$T$3195,G$1,0)</f>
        <v>1906</v>
      </c>
      <c r="H1629" s="27">
        <f>VLOOKUP($C1629, '[1]ODS_county pop 2000-2010'!$H$2:$T$3195,H$1,0)</f>
        <v>1895</v>
      </c>
      <c r="I1629" s="27">
        <f>VLOOKUP($C1629, '[1]ODS_county pop 2000-2010'!$H$2:$T$3195,I$1,0)</f>
        <v>1913</v>
      </c>
      <c r="J1629" s="27">
        <f>VLOOKUP($C1629, '[1]ODS_county pop 2000-2010'!$H$2:$T$3195,J$1,0)</f>
        <v>1935</v>
      </c>
      <c r="K1629" s="27">
        <f>VLOOKUP($C1629, '[1]ODS_county pop 2000-2010'!$H$2:$T$3195,K$1,0)</f>
        <v>1899</v>
      </c>
      <c r="L1629" s="27">
        <f>VLOOKUP($C1629, '[1]ODS_county pop 2000-2010'!$H$2:$T$3195,L$1,0)</f>
        <v>1923</v>
      </c>
      <c r="M1629" s="27">
        <f>VLOOKUP($C1629, '[1]ODS_county pop 2000-2010'!$H$2:$T$3195,M$1,0)</f>
        <v>1908</v>
      </c>
      <c r="N1629" s="27">
        <f>VLOOKUP($C1629, '[1]ODS_county pop 2000-2010'!$H$2:$T$3195,N$1,0)</f>
        <v>1893</v>
      </c>
      <c r="O1629" s="27">
        <f>VLOOKUP($C1629, '[1]ODS_county pop 2000-2010'!$H$2:$T$3195,O$1,0)</f>
        <v>1897</v>
      </c>
      <c r="P1629" s="27">
        <f>VLOOKUP($C1629, '[2]county pop 2010-2020'!$H$2:$T$3195,P$1,0)</f>
        <v>1891</v>
      </c>
      <c r="Q1629" s="27">
        <f>VLOOKUP($C1629, '[2]county pop 2010-2020'!$H$2:$T$3195,Q$1,0)</f>
        <v>1878</v>
      </c>
      <c r="R1629" s="27">
        <f>VLOOKUP($C1629, '[2]county pop 2010-2020'!$H$2:$T$3195,R$1,0)</f>
        <v>1887</v>
      </c>
      <c r="S1629" s="27">
        <f>VLOOKUP($C1629, '[2]county pop 2010-2020'!$H$2:$T$3195,S$1,0)</f>
        <v>1905</v>
      </c>
      <c r="T1629" s="27">
        <f>VLOOKUP($C1629, '[2]county pop 2010-2020'!$H$2:$T$3195,T$1,0)</f>
        <v>1857</v>
      </c>
      <c r="U1629" s="27">
        <f>VLOOKUP($C1629, '[2]county pop 2010-2020'!$H$2:$T$3195,U$1,0)</f>
        <v>1822</v>
      </c>
      <c r="V1629" s="27">
        <f>VLOOKUP($C1629, '[2]county pop 2010-2020'!$H$2:$T$3195,V$1,0)</f>
        <v>1851</v>
      </c>
      <c r="W1629" s="27">
        <f>VLOOKUP($C1629, '[2]county pop 2010-2020'!$H$2:$T$3195,W$1,0)</f>
        <v>1856</v>
      </c>
      <c r="X1629" s="27">
        <f>VLOOKUP($C1629, '[2]county pop 2010-2020'!$H$2:$T$3195,X$1,0)</f>
        <v>1847</v>
      </c>
      <c r="Y1629" s="27">
        <f>VLOOKUP($C1629, '[2]county pop 2010-2020'!$H$2:$T$3195,Y$1,0)</f>
        <v>1841</v>
      </c>
      <c r="Z1629" s="27">
        <f>VLOOKUP($C1629, '[3]ODS_county pop 2020-2022'!$H$2:$K$3196,Z$1,0)</f>
        <v>1922</v>
      </c>
      <c r="AA1629" s="27">
        <f>VLOOKUP($C1629, '[3]ODS_county pop 2020-2022'!$H$2:$K$3196,AA$1,0)</f>
        <v>1960</v>
      </c>
      <c r="AB1629" s="27">
        <f>VLOOKUP($C1629, '[3]ODS_county pop 2020-2022'!$H$2:$K$3196,AB$1,0)</f>
        <v>2013</v>
      </c>
    </row>
    <row r="1630" spans="1:28" x14ac:dyDescent="0.3">
      <c r="A1630" s="20" t="s">
        <v>2151</v>
      </c>
      <c r="B1630" s="20" t="s">
        <v>2446</v>
      </c>
      <c r="C1630" s="18" t="str">
        <f t="shared" si="30"/>
        <v>.Mineral County, Montana</v>
      </c>
      <c r="D1630" s="20" t="s">
        <v>2354</v>
      </c>
      <c r="F1630" s="27">
        <f>VLOOKUP($C1630, '[1]ODS_county pop 2000-2010'!$H$2:$T$3195,F$1,0)</f>
        <v>3871</v>
      </c>
      <c r="G1630" s="27">
        <f>VLOOKUP($C1630, '[1]ODS_county pop 2000-2010'!$H$2:$T$3195,G$1,0)</f>
        <v>3839</v>
      </c>
      <c r="H1630" s="27">
        <f>VLOOKUP($C1630, '[1]ODS_county pop 2000-2010'!$H$2:$T$3195,H$1,0)</f>
        <v>3837</v>
      </c>
      <c r="I1630" s="27">
        <f>VLOOKUP($C1630, '[1]ODS_county pop 2000-2010'!$H$2:$T$3195,I$1,0)</f>
        <v>3936</v>
      </c>
      <c r="J1630" s="27">
        <f>VLOOKUP($C1630, '[1]ODS_county pop 2000-2010'!$H$2:$T$3195,J$1,0)</f>
        <v>3985</v>
      </c>
      <c r="K1630" s="27">
        <f>VLOOKUP($C1630, '[1]ODS_county pop 2000-2010'!$H$2:$T$3195,K$1,0)</f>
        <v>4133</v>
      </c>
      <c r="L1630" s="27">
        <f>VLOOKUP($C1630, '[1]ODS_county pop 2000-2010'!$H$2:$T$3195,L$1,0)</f>
        <v>4211</v>
      </c>
      <c r="M1630" s="27">
        <f>VLOOKUP($C1630, '[1]ODS_county pop 2000-2010'!$H$2:$T$3195,M$1,0)</f>
        <v>4156</v>
      </c>
      <c r="N1630" s="27">
        <f>VLOOKUP($C1630, '[1]ODS_county pop 2000-2010'!$H$2:$T$3195,N$1,0)</f>
        <v>4177</v>
      </c>
      <c r="O1630" s="27">
        <f>VLOOKUP($C1630, '[1]ODS_county pop 2000-2010'!$H$2:$T$3195,O$1,0)</f>
        <v>4200</v>
      </c>
      <c r="P1630" s="27">
        <f>VLOOKUP($C1630, '[2]county pop 2010-2020'!$H$2:$T$3195,P$1,0)</f>
        <v>4223</v>
      </c>
      <c r="Q1630" s="27">
        <f>VLOOKUP($C1630, '[2]county pop 2010-2020'!$H$2:$T$3195,Q$1,0)</f>
        <v>4221</v>
      </c>
      <c r="R1630" s="27">
        <f>VLOOKUP($C1630, '[2]county pop 2010-2020'!$H$2:$T$3195,R$1,0)</f>
        <v>4130</v>
      </c>
      <c r="S1630" s="27">
        <f>VLOOKUP($C1630, '[2]county pop 2010-2020'!$H$2:$T$3195,S$1,0)</f>
        <v>4230</v>
      </c>
      <c r="T1630" s="27">
        <f>VLOOKUP($C1630, '[2]county pop 2010-2020'!$H$2:$T$3195,T$1,0)</f>
        <v>4196</v>
      </c>
      <c r="U1630" s="27">
        <f>VLOOKUP($C1630, '[2]county pop 2010-2020'!$H$2:$T$3195,U$1,0)</f>
        <v>4194</v>
      </c>
      <c r="V1630" s="27">
        <f>VLOOKUP($C1630, '[2]county pop 2010-2020'!$H$2:$T$3195,V$1,0)</f>
        <v>4129</v>
      </c>
      <c r="W1630" s="27">
        <f>VLOOKUP($C1630, '[2]county pop 2010-2020'!$H$2:$T$3195,W$1,0)</f>
        <v>4240</v>
      </c>
      <c r="X1630" s="27">
        <f>VLOOKUP($C1630, '[2]county pop 2010-2020'!$H$2:$T$3195,X$1,0)</f>
        <v>4314</v>
      </c>
      <c r="Y1630" s="27">
        <f>VLOOKUP($C1630, '[2]county pop 2010-2020'!$H$2:$T$3195,Y$1,0)</f>
        <v>4422</v>
      </c>
      <c r="Z1630" s="27">
        <f>VLOOKUP($C1630, '[3]ODS_county pop 2020-2022'!$H$2:$K$3196,Z$1,0)</f>
        <v>4565</v>
      </c>
      <c r="AA1630" s="27">
        <f>VLOOKUP($C1630, '[3]ODS_county pop 2020-2022'!$H$2:$K$3196,AA$1,0)</f>
        <v>4868</v>
      </c>
      <c r="AB1630" s="27">
        <f>VLOOKUP($C1630, '[3]ODS_county pop 2020-2022'!$H$2:$K$3196,AB$1,0)</f>
        <v>5058</v>
      </c>
    </row>
    <row r="1631" spans="1:28" x14ac:dyDescent="0.3">
      <c r="A1631" s="20" t="s">
        <v>2151</v>
      </c>
      <c r="B1631" s="20" t="s">
        <v>3229</v>
      </c>
      <c r="C1631" s="18" t="str">
        <f t="shared" si="30"/>
        <v>.Missoula County, Montana</v>
      </c>
      <c r="D1631" s="20" t="s">
        <v>2354</v>
      </c>
      <c r="F1631" s="27">
        <f>VLOOKUP($C1631, '[1]ODS_county pop 2000-2010'!$H$2:$T$3195,F$1,0)</f>
        <v>95803</v>
      </c>
      <c r="G1631" s="27">
        <f>VLOOKUP($C1631, '[1]ODS_county pop 2000-2010'!$H$2:$T$3195,G$1,0)</f>
        <v>97435</v>
      </c>
      <c r="H1631" s="27">
        <f>VLOOKUP($C1631, '[1]ODS_county pop 2000-2010'!$H$2:$T$3195,H$1,0)</f>
        <v>98968</v>
      </c>
      <c r="I1631" s="27">
        <f>VLOOKUP($C1631, '[1]ODS_county pop 2000-2010'!$H$2:$T$3195,I$1,0)</f>
        <v>99976</v>
      </c>
      <c r="J1631" s="27">
        <f>VLOOKUP($C1631, '[1]ODS_county pop 2000-2010'!$H$2:$T$3195,J$1,0)</f>
        <v>100934</v>
      </c>
      <c r="K1631" s="27">
        <f>VLOOKUP($C1631, '[1]ODS_county pop 2000-2010'!$H$2:$T$3195,K$1,0)</f>
        <v>102298</v>
      </c>
      <c r="L1631" s="27">
        <f>VLOOKUP($C1631, '[1]ODS_county pop 2000-2010'!$H$2:$T$3195,L$1,0)</f>
        <v>104372</v>
      </c>
      <c r="M1631" s="27">
        <f>VLOOKUP($C1631, '[1]ODS_county pop 2000-2010'!$H$2:$T$3195,M$1,0)</f>
        <v>106110</v>
      </c>
      <c r="N1631" s="27">
        <f>VLOOKUP($C1631, '[1]ODS_county pop 2000-2010'!$H$2:$T$3195,N$1,0)</f>
        <v>107747</v>
      </c>
      <c r="O1631" s="27">
        <f>VLOOKUP($C1631, '[1]ODS_county pop 2000-2010'!$H$2:$T$3195,O$1,0)</f>
        <v>108717</v>
      </c>
      <c r="P1631" s="27">
        <f>VLOOKUP($C1631, '[2]county pop 2010-2020'!$H$2:$T$3195,P$1,0)</f>
        <v>109299</v>
      </c>
      <c r="Q1631" s="27">
        <f>VLOOKUP($C1631, '[2]county pop 2010-2020'!$H$2:$T$3195,Q$1,0)</f>
        <v>110270</v>
      </c>
      <c r="R1631" s="27">
        <f>VLOOKUP($C1631, '[2]county pop 2010-2020'!$H$2:$T$3195,R$1,0)</f>
        <v>111104</v>
      </c>
      <c r="S1631" s="27">
        <f>VLOOKUP($C1631, '[2]county pop 2010-2020'!$H$2:$T$3195,S$1,0)</f>
        <v>111988</v>
      </c>
      <c r="T1631" s="27">
        <f>VLOOKUP($C1631, '[2]county pop 2010-2020'!$H$2:$T$3195,T$1,0)</f>
        <v>112924</v>
      </c>
      <c r="U1631" s="27">
        <f>VLOOKUP($C1631, '[2]county pop 2010-2020'!$H$2:$T$3195,U$1,0)</f>
        <v>114281</v>
      </c>
      <c r="V1631" s="27">
        <f>VLOOKUP($C1631, '[2]county pop 2010-2020'!$H$2:$T$3195,V$1,0)</f>
        <v>116587</v>
      </c>
      <c r="W1631" s="27">
        <f>VLOOKUP($C1631, '[2]county pop 2010-2020'!$H$2:$T$3195,W$1,0)</f>
        <v>118068</v>
      </c>
      <c r="X1631" s="27">
        <f>VLOOKUP($C1631, '[2]county pop 2010-2020'!$H$2:$T$3195,X$1,0)</f>
        <v>118959</v>
      </c>
      <c r="Y1631" s="27">
        <f>VLOOKUP($C1631, '[2]county pop 2010-2020'!$H$2:$T$3195,Y$1,0)</f>
        <v>120066</v>
      </c>
      <c r="Z1631" s="27">
        <f>VLOOKUP($C1631, '[3]ODS_county pop 2020-2022'!$H$2:$K$3196,Z$1,0)</f>
        <v>118337</v>
      </c>
      <c r="AA1631" s="27">
        <f>VLOOKUP($C1631, '[3]ODS_county pop 2020-2022'!$H$2:$K$3196,AA$1,0)</f>
        <v>119806</v>
      </c>
      <c r="AB1631" s="27">
        <f>VLOOKUP($C1631, '[3]ODS_county pop 2020-2022'!$H$2:$K$3196,AB$1,0)</f>
        <v>121041</v>
      </c>
    </row>
    <row r="1632" spans="1:28" x14ac:dyDescent="0.3">
      <c r="A1632" s="20" t="s">
        <v>2151</v>
      </c>
      <c r="B1632" s="20" t="s">
        <v>3230</v>
      </c>
      <c r="C1632" s="18" t="str">
        <f t="shared" si="30"/>
        <v>.Musselshell County, Montana</v>
      </c>
      <c r="D1632" s="20" t="s">
        <v>2354</v>
      </c>
      <c r="F1632" s="27">
        <f>VLOOKUP($C1632, '[1]ODS_county pop 2000-2010'!$H$2:$T$3195,F$1,0)</f>
        <v>4492</v>
      </c>
      <c r="G1632" s="27">
        <f>VLOOKUP($C1632, '[1]ODS_county pop 2000-2010'!$H$2:$T$3195,G$1,0)</f>
        <v>4368</v>
      </c>
      <c r="H1632" s="27">
        <f>VLOOKUP($C1632, '[1]ODS_county pop 2000-2010'!$H$2:$T$3195,H$1,0)</f>
        <v>4353</v>
      </c>
      <c r="I1632" s="27">
        <f>VLOOKUP($C1632, '[1]ODS_county pop 2000-2010'!$H$2:$T$3195,I$1,0)</f>
        <v>4361</v>
      </c>
      <c r="J1632" s="27">
        <f>VLOOKUP($C1632, '[1]ODS_county pop 2000-2010'!$H$2:$T$3195,J$1,0)</f>
        <v>4370</v>
      </c>
      <c r="K1632" s="27">
        <f>VLOOKUP($C1632, '[1]ODS_county pop 2000-2010'!$H$2:$T$3195,K$1,0)</f>
        <v>4323</v>
      </c>
      <c r="L1632" s="27">
        <f>VLOOKUP($C1632, '[1]ODS_county pop 2000-2010'!$H$2:$T$3195,L$1,0)</f>
        <v>4398</v>
      </c>
      <c r="M1632" s="27">
        <f>VLOOKUP($C1632, '[1]ODS_county pop 2000-2010'!$H$2:$T$3195,M$1,0)</f>
        <v>4394</v>
      </c>
      <c r="N1632" s="27">
        <f>VLOOKUP($C1632, '[1]ODS_county pop 2000-2010'!$H$2:$T$3195,N$1,0)</f>
        <v>4423</v>
      </c>
      <c r="O1632" s="27">
        <f>VLOOKUP($C1632, '[1]ODS_county pop 2000-2010'!$H$2:$T$3195,O$1,0)</f>
        <v>4478</v>
      </c>
      <c r="P1632" s="27">
        <f>VLOOKUP($C1632, '[2]county pop 2010-2020'!$H$2:$T$3195,P$1,0)</f>
        <v>4538</v>
      </c>
      <c r="Q1632" s="27">
        <f>VLOOKUP($C1632, '[2]county pop 2010-2020'!$H$2:$T$3195,Q$1,0)</f>
        <v>4747</v>
      </c>
      <c r="R1632" s="27">
        <f>VLOOKUP($C1632, '[2]county pop 2010-2020'!$H$2:$T$3195,R$1,0)</f>
        <v>4693</v>
      </c>
      <c r="S1632" s="27">
        <f>VLOOKUP($C1632, '[2]county pop 2010-2020'!$H$2:$T$3195,S$1,0)</f>
        <v>4684</v>
      </c>
      <c r="T1632" s="27">
        <f>VLOOKUP($C1632, '[2]county pop 2010-2020'!$H$2:$T$3195,T$1,0)</f>
        <v>4647</v>
      </c>
      <c r="U1632" s="27">
        <f>VLOOKUP($C1632, '[2]county pop 2010-2020'!$H$2:$T$3195,U$1,0)</f>
        <v>4631</v>
      </c>
      <c r="V1632" s="27">
        <f>VLOOKUP($C1632, '[2]county pop 2010-2020'!$H$2:$T$3195,V$1,0)</f>
        <v>4640</v>
      </c>
      <c r="W1632" s="27">
        <f>VLOOKUP($C1632, '[2]county pop 2010-2020'!$H$2:$T$3195,W$1,0)</f>
        <v>4623</v>
      </c>
      <c r="X1632" s="27">
        <f>VLOOKUP($C1632, '[2]county pop 2010-2020'!$H$2:$T$3195,X$1,0)</f>
        <v>4623</v>
      </c>
      <c r="Y1632" s="27">
        <f>VLOOKUP($C1632, '[2]county pop 2010-2020'!$H$2:$T$3195,Y$1,0)</f>
        <v>4626</v>
      </c>
      <c r="Z1632" s="27">
        <f>VLOOKUP($C1632, '[3]ODS_county pop 2020-2022'!$H$2:$K$3196,Z$1,0)</f>
        <v>4745</v>
      </c>
      <c r="AA1632" s="27">
        <f>VLOOKUP($C1632, '[3]ODS_county pop 2020-2022'!$H$2:$K$3196,AA$1,0)</f>
        <v>4912</v>
      </c>
      <c r="AB1632" s="27">
        <f>VLOOKUP($C1632, '[3]ODS_county pop 2020-2022'!$H$2:$K$3196,AB$1,0)</f>
        <v>5197</v>
      </c>
    </row>
    <row r="1633" spans="1:28" x14ac:dyDescent="0.3">
      <c r="A1633" s="20" t="s">
        <v>2151</v>
      </c>
      <c r="B1633" s="20" t="s">
        <v>2452</v>
      </c>
      <c r="C1633" s="18" t="str">
        <f t="shared" si="30"/>
        <v>.Park County, Montana</v>
      </c>
      <c r="D1633" s="20" t="s">
        <v>2354</v>
      </c>
      <c r="F1633" s="27">
        <f>VLOOKUP($C1633, '[1]ODS_county pop 2000-2010'!$H$2:$T$3195,F$1,0)</f>
        <v>15694</v>
      </c>
      <c r="G1633" s="27">
        <f>VLOOKUP($C1633, '[1]ODS_county pop 2000-2010'!$H$2:$T$3195,G$1,0)</f>
        <v>15651</v>
      </c>
      <c r="H1633" s="27">
        <f>VLOOKUP($C1633, '[1]ODS_county pop 2000-2010'!$H$2:$T$3195,H$1,0)</f>
        <v>15676</v>
      </c>
      <c r="I1633" s="27">
        <f>VLOOKUP($C1633, '[1]ODS_county pop 2000-2010'!$H$2:$T$3195,I$1,0)</f>
        <v>15539</v>
      </c>
      <c r="J1633" s="27">
        <f>VLOOKUP($C1633, '[1]ODS_county pop 2000-2010'!$H$2:$T$3195,J$1,0)</f>
        <v>15509</v>
      </c>
      <c r="K1633" s="27">
        <f>VLOOKUP($C1633, '[1]ODS_county pop 2000-2010'!$H$2:$T$3195,K$1,0)</f>
        <v>15629</v>
      </c>
      <c r="L1633" s="27">
        <f>VLOOKUP($C1633, '[1]ODS_county pop 2000-2010'!$H$2:$T$3195,L$1,0)</f>
        <v>15690</v>
      </c>
      <c r="M1633" s="27">
        <f>VLOOKUP($C1633, '[1]ODS_county pop 2000-2010'!$H$2:$T$3195,M$1,0)</f>
        <v>15828</v>
      </c>
      <c r="N1633" s="27">
        <f>VLOOKUP($C1633, '[1]ODS_county pop 2000-2010'!$H$2:$T$3195,N$1,0)</f>
        <v>15896</v>
      </c>
      <c r="O1633" s="27">
        <f>VLOOKUP($C1633, '[1]ODS_county pop 2000-2010'!$H$2:$T$3195,O$1,0)</f>
        <v>15738</v>
      </c>
      <c r="P1633" s="27">
        <f>VLOOKUP($C1633, '[2]county pop 2010-2020'!$H$2:$T$3195,P$1,0)</f>
        <v>15636</v>
      </c>
      <c r="Q1633" s="27">
        <f>VLOOKUP($C1633, '[2]county pop 2010-2020'!$H$2:$T$3195,Q$1,0)</f>
        <v>15512</v>
      </c>
      <c r="R1633" s="27">
        <f>VLOOKUP($C1633, '[2]county pop 2010-2020'!$H$2:$T$3195,R$1,0)</f>
        <v>15597</v>
      </c>
      <c r="S1633" s="27">
        <f>VLOOKUP($C1633, '[2]county pop 2010-2020'!$H$2:$T$3195,S$1,0)</f>
        <v>15705</v>
      </c>
      <c r="T1633" s="27">
        <f>VLOOKUP($C1633, '[2]county pop 2010-2020'!$H$2:$T$3195,T$1,0)</f>
        <v>15926</v>
      </c>
      <c r="U1633" s="27">
        <f>VLOOKUP($C1633, '[2]county pop 2010-2020'!$H$2:$T$3195,U$1,0)</f>
        <v>16013</v>
      </c>
      <c r="V1633" s="27">
        <f>VLOOKUP($C1633, '[2]county pop 2010-2020'!$H$2:$T$3195,V$1,0)</f>
        <v>16138</v>
      </c>
      <c r="W1633" s="27">
        <f>VLOOKUP($C1633, '[2]county pop 2010-2020'!$H$2:$T$3195,W$1,0)</f>
        <v>16392</v>
      </c>
      <c r="X1633" s="27">
        <f>VLOOKUP($C1633, '[2]county pop 2010-2020'!$H$2:$T$3195,X$1,0)</f>
        <v>16662</v>
      </c>
      <c r="Y1633" s="27">
        <f>VLOOKUP($C1633, '[2]county pop 2010-2020'!$H$2:$T$3195,Y$1,0)</f>
        <v>16612</v>
      </c>
      <c r="Z1633" s="27">
        <f>VLOOKUP($C1633, '[3]ODS_county pop 2020-2022'!$H$2:$K$3196,Z$1,0)</f>
        <v>17224</v>
      </c>
      <c r="AA1633" s="27">
        <f>VLOOKUP($C1633, '[3]ODS_county pop 2020-2022'!$H$2:$K$3196,AA$1,0)</f>
        <v>17531</v>
      </c>
      <c r="AB1633" s="27">
        <f>VLOOKUP($C1633, '[3]ODS_county pop 2020-2022'!$H$2:$K$3196,AB$1,0)</f>
        <v>17790</v>
      </c>
    </row>
    <row r="1634" spans="1:28" x14ac:dyDescent="0.3">
      <c r="A1634" s="20" t="s">
        <v>2151</v>
      </c>
      <c r="B1634" s="20" t="s">
        <v>3231</v>
      </c>
      <c r="C1634" s="18" t="str">
        <f t="shared" si="30"/>
        <v>.Petroleum County, Montana</v>
      </c>
      <c r="D1634" s="20" t="s">
        <v>2354</v>
      </c>
      <c r="F1634" s="27">
        <f>VLOOKUP($C1634, '[1]ODS_county pop 2000-2010'!$H$2:$T$3195,F$1,0)</f>
        <v>493</v>
      </c>
      <c r="G1634" s="27">
        <f>VLOOKUP($C1634, '[1]ODS_county pop 2000-2010'!$H$2:$T$3195,G$1,0)</f>
        <v>490</v>
      </c>
      <c r="H1634" s="27">
        <f>VLOOKUP($C1634, '[1]ODS_county pop 2000-2010'!$H$2:$T$3195,H$1,0)</f>
        <v>506</v>
      </c>
      <c r="I1634" s="27">
        <f>VLOOKUP($C1634, '[1]ODS_county pop 2000-2010'!$H$2:$T$3195,I$1,0)</f>
        <v>506</v>
      </c>
      <c r="J1634" s="27">
        <f>VLOOKUP($C1634, '[1]ODS_county pop 2000-2010'!$H$2:$T$3195,J$1,0)</f>
        <v>519</v>
      </c>
      <c r="K1634" s="27">
        <f>VLOOKUP($C1634, '[1]ODS_county pop 2000-2010'!$H$2:$T$3195,K$1,0)</f>
        <v>492</v>
      </c>
      <c r="L1634" s="27">
        <f>VLOOKUP($C1634, '[1]ODS_county pop 2000-2010'!$H$2:$T$3195,L$1,0)</f>
        <v>495</v>
      </c>
      <c r="M1634" s="27">
        <f>VLOOKUP($C1634, '[1]ODS_county pop 2000-2010'!$H$2:$T$3195,M$1,0)</f>
        <v>470</v>
      </c>
      <c r="N1634" s="27">
        <f>VLOOKUP($C1634, '[1]ODS_county pop 2000-2010'!$H$2:$T$3195,N$1,0)</f>
        <v>481</v>
      </c>
      <c r="O1634" s="27">
        <f>VLOOKUP($C1634, '[1]ODS_county pop 2000-2010'!$H$2:$T$3195,O$1,0)</f>
        <v>488</v>
      </c>
      <c r="P1634" s="27">
        <f>VLOOKUP($C1634, '[2]county pop 2010-2020'!$H$2:$T$3195,P$1,0)</f>
        <v>494</v>
      </c>
      <c r="Q1634" s="27">
        <f>VLOOKUP($C1634, '[2]county pop 2010-2020'!$H$2:$T$3195,Q$1,0)</f>
        <v>491</v>
      </c>
      <c r="R1634" s="27">
        <f>VLOOKUP($C1634, '[2]county pop 2010-2020'!$H$2:$T$3195,R$1,0)</f>
        <v>505</v>
      </c>
      <c r="S1634" s="27">
        <f>VLOOKUP($C1634, '[2]county pop 2010-2020'!$H$2:$T$3195,S$1,0)</f>
        <v>505</v>
      </c>
      <c r="T1634" s="27">
        <f>VLOOKUP($C1634, '[2]county pop 2010-2020'!$H$2:$T$3195,T$1,0)</f>
        <v>489</v>
      </c>
      <c r="U1634" s="27">
        <f>VLOOKUP($C1634, '[2]county pop 2010-2020'!$H$2:$T$3195,U$1,0)</f>
        <v>475</v>
      </c>
      <c r="V1634" s="27">
        <f>VLOOKUP($C1634, '[2]county pop 2010-2020'!$H$2:$T$3195,V$1,0)</f>
        <v>491</v>
      </c>
      <c r="W1634" s="27">
        <f>VLOOKUP($C1634, '[2]county pop 2010-2020'!$H$2:$T$3195,W$1,0)</f>
        <v>512</v>
      </c>
      <c r="X1634" s="27">
        <f>VLOOKUP($C1634, '[2]county pop 2010-2020'!$H$2:$T$3195,X$1,0)</f>
        <v>517</v>
      </c>
      <c r="Y1634" s="27">
        <f>VLOOKUP($C1634, '[2]county pop 2010-2020'!$H$2:$T$3195,Y$1,0)</f>
        <v>497</v>
      </c>
      <c r="Z1634" s="27">
        <f>VLOOKUP($C1634, '[3]ODS_county pop 2020-2022'!$H$2:$K$3196,Z$1,0)</f>
        <v>500</v>
      </c>
      <c r="AA1634" s="27">
        <f>VLOOKUP($C1634, '[3]ODS_county pop 2020-2022'!$H$2:$K$3196,AA$1,0)</f>
        <v>522</v>
      </c>
      <c r="AB1634" s="27">
        <f>VLOOKUP($C1634, '[3]ODS_county pop 2020-2022'!$H$2:$K$3196,AB$1,0)</f>
        <v>524</v>
      </c>
    </row>
    <row r="1635" spans="1:28" x14ac:dyDescent="0.3">
      <c r="A1635" s="20" t="s">
        <v>2151</v>
      </c>
      <c r="B1635" s="20" t="s">
        <v>2331</v>
      </c>
      <c r="C1635" s="18" t="str">
        <f t="shared" si="30"/>
        <v>.Phillips County, Montana</v>
      </c>
      <c r="D1635" s="20" t="s">
        <v>2354</v>
      </c>
      <c r="F1635" s="27">
        <f>VLOOKUP($C1635, '[1]ODS_county pop 2000-2010'!$H$2:$T$3195,F$1,0)</f>
        <v>4601</v>
      </c>
      <c r="G1635" s="27">
        <f>VLOOKUP($C1635, '[1]ODS_county pop 2000-2010'!$H$2:$T$3195,G$1,0)</f>
        <v>4498</v>
      </c>
      <c r="H1635" s="27">
        <f>VLOOKUP($C1635, '[1]ODS_county pop 2000-2010'!$H$2:$T$3195,H$1,0)</f>
        <v>4383</v>
      </c>
      <c r="I1635" s="27">
        <f>VLOOKUP($C1635, '[1]ODS_county pop 2000-2010'!$H$2:$T$3195,I$1,0)</f>
        <v>4317</v>
      </c>
      <c r="J1635" s="27">
        <f>VLOOKUP($C1635, '[1]ODS_county pop 2000-2010'!$H$2:$T$3195,J$1,0)</f>
        <v>4295</v>
      </c>
      <c r="K1635" s="27">
        <f>VLOOKUP($C1635, '[1]ODS_county pop 2000-2010'!$H$2:$T$3195,K$1,0)</f>
        <v>4228</v>
      </c>
      <c r="L1635" s="27">
        <f>VLOOKUP($C1635, '[1]ODS_county pop 2000-2010'!$H$2:$T$3195,L$1,0)</f>
        <v>4166</v>
      </c>
      <c r="M1635" s="27">
        <f>VLOOKUP($C1635, '[1]ODS_county pop 2000-2010'!$H$2:$T$3195,M$1,0)</f>
        <v>4193</v>
      </c>
      <c r="N1635" s="27">
        <f>VLOOKUP($C1635, '[1]ODS_county pop 2000-2010'!$H$2:$T$3195,N$1,0)</f>
        <v>4182</v>
      </c>
      <c r="O1635" s="27">
        <f>VLOOKUP($C1635, '[1]ODS_county pop 2000-2010'!$H$2:$T$3195,O$1,0)</f>
        <v>4242</v>
      </c>
      <c r="P1635" s="27">
        <f>VLOOKUP($C1635, '[2]county pop 2010-2020'!$H$2:$T$3195,P$1,0)</f>
        <v>4253</v>
      </c>
      <c r="Q1635" s="27">
        <f>VLOOKUP($C1635, '[2]county pop 2010-2020'!$H$2:$T$3195,Q$1,0)</f>
        <v>4186</v>
      </c>
      <c r="R1635" s="27">
        <f>VLOOKUP($C1635, '[2]county pop 2010-2020'!$H$2:$T$3195,R$1,0)</f>
        <v>4123</v>
      </c>
      <c r="S1635" s="27">
        <f>VLOOKUP($C1635, '[2]county pop 2010-2020'!$H$2:$T$3195,S$1,0)</f>
        <v>4163</v>
      </c>
      <c r="T1635" s="27">
        <f>VLOOKUP($C1635, '[2]county pop 2010-2020'!$H$2:$T$3195,T$1,0)</f>
        <v>4174</v>
      </c>
      <c r="U1635" s="27">
        <f>VLOOKUP($C1635, '[2]county pop 2010-2020'!$H$2:$T$3195,U$1,0)</f>
        <v>4150</v>
      </c>
      <c r="V1635" s="27">
        <f>VLOOKUP($C1635, '[2]county pop 2010-2020'!$H$2:$T$3195,V$1,0)</f>
        <v>4121</v>
      </c>
      <c r="W1635" s="27">
        <f>VLOOKUP($C1635, '[2]county pop 2010-2020'!$H$2:$T$3195,W$1,0)</f>
        <v>4117</v>
      </c>
      <c r="X1635" s="27">
        <f>VLOOKUP($C1635, '[2]county pop 2010-2020'!$H$2:$T$3195,X$1,0)</f>
        <v>4047</v>
      </c>
      <c r="Y1635" s="27">
        <f>VLOOKUP($C1635, '[2]county pop 2010-2020'!$H$2:$T$3195,Y$1,0)</f>
        <v>3955</v>
      </c>
      <c r="Z1635" s="27">
        <f>VLOOKUP($C1635, '[3]ODS_county pop 2020-2022'!$H$2:$K$3196,Z$1,0)</f>
        <v>4208</v>
      </c>
      <c r="AA1635" s="27">
        <f>VLOOKUP($C1635, '[3]ODS_county pop 2020-2022'!$H$2:$K$3196,AA$1,0)</f>
        <v>4216</v>
      </c>
      <c r="AB1635" s="27">
        <f>VLOOKUP($C1635, '[3]ODS_county pop 2020-2022'!$H$2:$K$3196,AB$1,0)</f>
        <v>4240</v>
      </c>
    </row>
    <row r="1636" spans="1:28" x14ac:dyDescent="0.3">
      <c r="A1636" s="20" t="s">
        <v>2151</v>
      </c>
      <c r="B1636" s="20" t="s">
        <v>3232</v>
      </c>
      <c r="C1636" s="18" t="str">
        <f t="shared" si="30"/>
        <v>.Pondera County, Montana</v>
      </c>
      <c r="D1636" s="20" t="s">
        <v>2354</v>
      </c>
      <c r="F1636" s="27">
        <f>VLOOKUP($C1636, '[1]ODS_county pop 2000-2010'!$H$2:$T$3195,F$1,0)</f>
        <v>6425</v>
      </c>
      <c r="G1636" s="27">
        <f>VLOOKUP($C1636, '[1]ODS_county pop 2000-2010'!$H$2:$T$3195,G$1,0)</f>
        <v>6360</v>
      </c>
      <c r="H1636" s="27">
        <f>VLOOKUP($C1636, '[1]ODS_county pop 2000-2010'!$H$2:$T$3195,H$1,0)</f>
        <v>6285</v>
      </c>
      <c r="I1636" s="27">
        <f>VLOOKUP($C1636, '[1]ODS_county pop 2000-2010'!$H$2:$T$3195,I$1,0)</f>
        <v>6228</v>
      </c>
      <c r="J1636" s="27">
        <f>VLOOKUP($C1636, '[1]ODS_county pop 2000-2010'!$H$2:$T$3195,J$1,0)</f>
        <v>6140</v>
      </c>
      <c r="K1636" s="27">
        <f>VLOOKUP($C1636, '[1]ODS_county pop 2000-2010'!$H$2:$T$3195,K$1,0)</f>
        <v>6148</v>
      </c>
      <c r="L1636" s="27">
        <f>VLOOKUP($C1636, '[1]ODS_county pop 2000-2010'!$H$2:$T$3195,L$1,0)</f>
        <v>6172</v>
      </c>
      <c r="M1636" s="27">
        <f>VLOOKUP($C1636, '[1]ODS_county pop 2000-2010'!$H$2:$T$3195,M$1,0)</f>
        <v>6169</v>
      </c>
      <c r="N1636" s="27">
        <f>VLOOKUP($C1636, '[1]ODS_county pop 2000-2010'!$H$2:$T$3195,N$1,0)</f>
        <v>6117</v>
      </c>
      <c r="O1636" s="27">
        <f>VLOOKUP($C1636, '[1]ODS_county pop 2000-2010'!$H$2:$T$3195,O$1,0)</f>
        <v>6109</v>
      </c>
      <c r="P1636" s="27">
        <f>VLOOKUP($C1636, '[2]county pop 2010-2020'!$H$2:$T$3195,P$1,0)</f>
        <v>6153</v>
      </c>
      <c r="Q1636" s="27">
        <f>VLOOKUP($C1636, '[2]county pop 2010-2020'!$H$2:$T$3195,Q$1,0)</f>
        <v>6195</v>
      </c>
      <c r="R1636" s="27">
        <f>VLOOKUP($C1636, '[2]county pop 2010-2020'!$H$2:$T$3195,R$1,0)</f>
        <v>6152</v>
      </c>
      <c r="S1636" s="27">
        <f>VLOOKUP($C1636, '[2]county pop 2010-2020'!$H$2:$T$3195,S$1,0)</f>
        <v>6218</v>
      </c>
      <c r="T1636" s="27">
        <f>VLOOKUP($C1636, '[2]county pop 2010-2020'!$H$2:$T$3195,T$1,0)</f>
        <v>6140</v>
      </c>
      <c r="U1636" s="27">
        <f>VLOOKUP($C1636, '[2]county pop 2010-2020'!$H$2:$T$3195,U$1,0)</f>
        <v>6100</v>
      </c>
      <c r="V1636" s="27">
        <f>VLOOKUP($C1636, '[2]county pop 2010-2020'!$H$2:$T$3195,V$1,0)</f>
        <v>6024</v>
      </c>
      <c r="W1636" s="27">
        <f>VLOOKUP($C1636, '[2]county pop 2010-2020'!$H$2:$T$3195,W$1,0)</f>
        <v>5954</v>
      </c>
      <c r="X1636" s="27">
        <f>VLOOKUP($C1636, '[2]county pop 2010-2020'!$H$2:$T$3195,X$1,0)</f>
        <v>5936</v>
      </c>
      <c r="Y1636" s="27">
        <f>VLOOKUP($C1636, '[2]county pop 2010-2020'!$H$2:$T$3195,Y$1,0)</f>
        <v>5858</v>
      </c>
      <c r="Z1636" s="27">
        <f>VLOOKUP($C1636, '[3]ODS_county pop 2020-2022'!$H$2:$K$3196,Z$1,0)</f>
        <v>5879</v>
      </c>
      <c r="AA1636" s="27">
        <f>VLOOKUP($C1636, '[3]ODS_county pop 2020-2022'!$H$2:$K$3196,AA$1,0)</f>
        <v>6018</v>
      </c>
      <c r="AB1636" s="27">
        <f>VLOOKUP($C1636, '[3]ODS_county pop 2020-2022'!$H$2:$K$3196,AB$1,0)</f>
        <v>6078</v>
      </c>
    </row>
    <row r="1637" spans="1:28" x14ac:dyDescent="0.3">
      <c r="A1637" s="20" t="s">
        <v>2151</v>
      </c>
      <c r="B1637" s="20" t="s">
        <v>3233</v>
      </c>
      <c r="C1637" s="18" t="str">
        <f t="shared" si="30"/>
        <v>.Powder River County, Montana</v>
      </c>
      <c r="D1637" s="20" t="s">
        <v>2354</v>
      </c>
      <c r="F1637" s="27">
        <f>VLOOKUP($C1637, '[1]ODS_county pop 2000-2010'!$H$2:$T$3195,F$1,0)</f>
        <v>1858</v>
      </c>
      <c r="G1637" s="27">
        <f>VLOOKUP($C1637, '[1]ODS_county pop 2000-2010'!$H$2:$T$3195,G$1,0)</f>
        <v>1814</v>
      </c>
      <c r="H1637" s="27">
        <f>VLOOKUP($C1637, '[1]ODS_county pop 2000-2010'!$H$2:$T$3195,H$1,0)</f>
        <v>1834</v>
      </c>
      <c r="I1637" s="27">
        <f>VLOOKUP($C1637, '[1]ODS_county pop 2000-2010'!$H$2:$T$3195,I$1,0)</f>
        <v>1837</v>
      </c>
      <c r="J1637" s="27">
        <f>VLOOKUP($C1637, '[1]ODS_county pop 2000-2010'!$H$2:$T$3195,J$1,0)</f>
        <v>1789</v>
      </c>
      <c r="K1637" s="27">
        <f>VLOOKUP($C1637, '[1]ODS_county pop 2000-2010'!$H$2:$T$3195,K$1,0)</f>
        <v>1739</v>
      </c>
      <c r="L1637" s="27">
        <f>VLOOKUP($C1637, '[1]ODS_county pop 2000-2010'!$H$2:$T$3195,L$1,0)</f>
        <v>1794</v>
      </c>
      <c r="M1637" s="27">
        <f>VLOOKUP($C1637, '[1]ODS_county pop 2000-2010'!$H$2:$T$3195,M$1,0)</f>
        <v>1761</v>
      </c>
      <c r="N1637" s="27">
        <f>VLOOKUP($C1637, '[1]ODS_county pop 2000-2010'!$H$2:$T$3195,N$1,0)</f>
        <v>1756</v>
      </c>
      <c r="O1637" s="27">
        <f>VLOOKUP($C1637, '[1]ODS_county pop 2000-2010'!$H$2:$T$3195,O$1,0)</f>
        <v>1738</v>
      </c>
      <c r="P1637" s="27">
        <f>VLOOKUP($C1637, '[2]county pop 2010-2020'!$H$2:$T$3195,P$1,0)</f>
        <v>1743</v>
      </c>
      <c r="Q1637" s="27">
        <f>VLOOKUP($C1637, '[2]county pop 2010-2020'!$H$2:$T$3195,Q$1,0)</f>
        <v>1739</v>
      </c>
      <c r="R1637" s="27">
        <f>VLOOKUP($C1637, '[2]county pop 2010-2020'!$H$2:$T$3195,R$1,0)</f>
        <v>1754</v>
      </c>
      <c r="S1637" s="27">
        <f>VLOOKUP($C1637, '[2]county pop 2010-2020'!$H$2:$T$3195,S$1,0)</f>
        <v>1754</v>
      </c>
      <c r="T1637" s="27">
        <f>VLOOKUP($C1637, '[2]county pop 2010-2020'!$H$2:$T$3195,T$1,0)</f>
        <v>1777</v>
      </c>
      <c r="U1637" s="27">
        <f>VLOOKUP($C1637, '[2]county pop 2010-2020'!$H$2:$T$3195,U$1,0)</f>
        <v>1768</v>
      </c>
      <c r="V1637" s="27">
        <f>VLOOKUP($C1637, '[2]county pop 2010-2020'!$H$2:$T$3195,V$1,0)</f>
        <v>1747</v>
      </c>
      <c r="W1637" s="27">
        <f>VLOOKUP($C1637, '[2]county pop 2010-2020'!$H$2:$T$3195,W$1,0)</f>
        <v>1748</v>
      </c>
      <c r="X1637" s="27">
        <f>VLOOKUP($C1637, '[2]county pop 2010-2020'!$H$2:$T$3195,X$1,0)</f>
        <v>1729</v>
      </c>
      <c r="Y1637" s="27">
        <f>VLOOKUP($C1637, '[2]county pop 2010-2020'!$H$2:$T$3195,Y$1,0)</f>
        <v>1688</v>
      </c>
      <c r="Z1637" s="27">
        <f>VLOOKUP($C1637, '[3]ODS_county pop 2020-2022'!$H$2:$K$3196,Z$1,0)</f>
        <v>1693</v>
      </c>
      <c r="AA1637" s="27">
        <f>VLOOKUP($C1637, '[3]ODS_county pop 2020-2022'!$H$2:$K$3196,AA$1,0)</f>
        <v>1707</v>
      </c>
      <c r="AB1637" s="27">
        <f>VLOOKUP($C1637, '[3]ODS_county pop 2020-2022'!$H$2:$K$3196,AB$1,0)</f>
        <v>1725</v>
      </c>
    </row>
    <row r="1638" spans="1:28" x14ac:dyDescent="0.3">
      <c r="A1638" s="20" t="s">
        <v>2151</v>
      </c>
      <c r="B1638" s="20" t="s">
        <v>2921</v>
      </c>
      <c r="C1638" s="18" t="str">
        <f t="shared" si="30"/>
        <v>.Powell County, Montana</v>
      </c>
      <c r="D1638" s="20" t="s">
        <v>2354</v>
      </c>
      <c r="F1638" s="27">
        <f>VLOOKUP($C1638, '[1]ODS_county pop 2000-2010'!$H$2:$T$3195,F$1,0)</f>
        <v>7185</v>
      </c>
      <c r="G1638" s="27">
        <f>VLOOKUP($C1638, '[1]ODS_county pop 2000-2010'!$H$2:$T$3195,G$1,0)</f>
        <v>7033</v>
      </c>
      <c r="H1638" s="27">
        <f>VLOOKUP($C1638, '[1]ODS_county pop 2000-2010'!$H$2:$T$3195,H$1,0)</f>
        <v>6986</v>
      </c>
      <c r="I1638" s="27">
        <f>VLOOKUP($C1638, '[1]ODS_county pop 2000-2010'!$H$2:$T$3195,I$1,0)</f>
        <v>6893</v>
      </c>
      <c r="J1638" s="27">
        <f>VLOOKUP($C1638, '[1]ODS_county pop 2000-2010'!$H$2:$T$3195,J$1,0)</f>
        <v>6872</v>
      </c>
      <c r="K1638" s="27">
        <f>VLOOKUP($C1638, '[1]ODS_county pop 2000-2010'!$H$2:$T$3195,K$1,0)</f>
        <v>6997</v>
      </c>
      <c r="L1638" s="27">
        <f>VLOOKUP($C1638, '[1]ODS_county pop 2000-2010'!$H$2:$T$3195,L$1,0)</f>
        <v>7115</v>
      </c>
      <c r="M1638" s="27">
        <f>VLOOKUP($C1638, '[1]ODS_county pop 2000-2010'!$H$2:$T$3195,M$1,0)</f>
        <v>7117</v>
      </c>
      <c r="N1638" s="27">
        <f>VLOOKUP($C1638, '[1]ODS_county pop 2000-2010'!$H$2:$T$3195,N$1,0)</f>
        <v>7036</v>
      </c>
      <c r="O1638" s="27">
        <f>VLOOKUP($C1638, '[1]ODS_county pop 2000-2010'!$H$2:$T$3195,O$1,0)</f>
        <v>7093</v>
      </c>
      <c r="P1638" s="27">
        <f>VLOOKUP($C1638, '[2]county pop 2010-2020'!$H$2:$T$3195,P$1,0)</f>
        <v>7027</v>
      </c>
      <c r="Q1638" s="27">
        <f>VLOOKUP($C1638, '[2]county pop 2010-2020'!$H$2:$T$3195,Q$1,0)</f>
        <v>7084</v>
      </c>
      <c r="R1638" s="27">
        <f>VLOOKUP($C1638, '[2]county pop 2010-2020'!$H$2:$T$3195,R$1,0)</f>
        <v>7078</v>
      </c>
      <c r="S1638" s="27">
        <f>VLOOKUP($C1638, '[2]county pop 2010-2020'!$H$2:$T$3195,S$1,0)</f>
        <v>6953</v>
      </c>
      <c r="T1638" s="27">
        <f>VLOOKUP($C1638, '[2]county pop 2010-2020'!$H$2:$T$3195,T$1,0)</f>
        <v>6876</v>
      </c>
      <c r="U1638" s="27">
        <f>VLOOKUP($C1638, '[2]county pop 2010-2020'!$H$2:$T$3195,U$1,0)</f>
        <v>6793</v>
      </c>
      <c r="V1638" s="27">
        <f>VLOOKUP($C1638, '[2]county pop 2010-2020'!$H$2:$T$3195,V$1,0)</f>
        <v>6837</v>
      </c>
      <c r="W1638" s="27">
        <f>VLOOKUP($C1638, '[2]county pop 2010-2020'!$H$2:$T$3195,W$1,0)</f>
        <v>6785</v>
      </c>
      <c r="X1638" s="27">
        <f>VLOOKUP($C1638, '[2]county pop 2010-2020'!$H$2:$T$3195,X$1,0)</f>
        <v>6920</v>
      </c>
      <c r="Y1638" s="27">
        <f>VLOOKUP($C1638, '[2]county pop 2010-2020'!$H$2:$T$3195,Y$1,0)</f>
        <v>6854</v>
      </c>
      <c r="Z1638" s="27">
        <f>VLOOKUP($C1638, '[3]ODS_county pop 2020-2022'!$H$2:$K$3196,Z$1,0)</f>
        <v>6941</v>
      </c>
      <c r="AA1638" s="27">
        <f>VLOOKUP($C1638, '[3]ODS_county pop 2020-2022'!$H$2:$K$3196,AA$1,0)</f>
        <v>7012</v>
      </c>
      <c r="AB1638" s="27">
        <f>VLOOKUP($C1638, '[3]ODS_county pop 2020-2022'!$H$2:$K$3196,AB$1,0)</f>
        <v>7051</v>
      </c>
    </row>
    <row r="1639" spans="1:28" x14ac:dyDescent="0.3">
      <c r="A1639" s="20" t="s">
        <v>2151</v>
      </c>
      <c r="B1639" s="20" t="s">
        <v>2335</v>
      </c>
      <c r="C1639" s="18" t="str">
        <f t="shared" si="30"/>
        <v>.Prairie County, Montana</v>
      </c>
      <c r="D1639" s="20" t="s">
        <v>2354</v>
      </c>
      <c r="F1639" s="27">
        <f>VLOOKUP($C1639, '[1]ODS_county pop 2000-2010'!$H$2:$T$3195,F$1,0)</f>
        <v>1199</v>
      </c>
      <c r="G1639" s="27">
        <f>VLOOKUP($C1639, '[1]ODS_county pop 2000-2010'!$H$2:$T$3195,G$1,0)</f>
        <v>1208</v>
      </c>
      <c r="H1639" s="27">
        <f>VLOOKUP($C1639, '[1]ODS_county pop 2000-2010'!$H$2:$T$3195,H$1,0)</f>
        <v>1173</v>
      </c>
      <c r="I1639" s="27">
        <f>VLOOKUP($C1639, '[1]ODS_county pop 2000-2010'!$H$2:$T$3195,I$1,0)</f>
        <v>1168</v>
      </c>
      <c r="J1639" s="27">
        <f>VLOOKUP($C1639, '[1]ODS_county pop 2000-2010'!$H$2:$T$3195,J$1,0)</f>
        <v>1153</v>
      </c>
      <c r="K1639" s="27">
        <f>VLOOKUP($C1639, '[1]ODS_county pop 2000-2010'!$H$2:$T$3195,K$1,0)</f>
        <v>1098</v>
      </c>
      <c r="L1639" s="27">
        <f>VLOOKUP($C1639, '[1]ODS_county pop 2000-2010'!$H$2:$T$3195,L$1,0)</f>
        <v>1098</v>
      </c>
      <c r="M1639" s="27">
        <f>VLOOKUP($C1639, '[1]ODS_county pop 2000-2010'!$H$2:$T$3195,M$1,0)</f>
        <v>1083</v>
      </c>
      <c r="N1639" s="27">
        <f>VLOOKUP($C1639, '[1]ODS_county pop 2000-2010'!$H$2:$T$3195,N$1,0)</f>
        <v>1123</v>
      </c>
      <c r="O1639" s="27">
        <f>VLOOKUP($C1639, '[1]ODS_county pop 2000-2010'!$H$2:$T$3195,O$1,0)</f>
        <v>1139</v>
      </c>
      <c r="P1639" s="27">
        <f>VLOOKUP($C1639, '[2]county pop 2010-2020'!$H$2:$T$3195,P$1,0)</f>
        <v>1179</v>
      </c>
      <c r="Q1639" s="27">
        <f>VLOOKUP($C1639, '[2]county pop 2010-2020'!$H$2:$T$3195,Q$1,0)</f>
        <v>1141</v>
      </c>
      <c r="R1639" s="27">
        <f>VLOOKUP($C1639, '[2]county pop 2010-2020'!$H$2:$T$3195,R$1,0)</f>
        <v>1141</v>
      </c>
      <c r="S1639" s="27">
        <f>VLOOKUP($C1639, '[2]county pop 2010-2020'!$H$2:$T$3195,S$1,0)</f>
        <v>1163</v>
      </c>
      <c r="T1639" s="27">
        <f>VLOOKUP($C1639, '[2]county pop 2010-2020'!$H$2:$T$3195,T$1,0)</f>
        <v>1125</v>
      </c>
      <c r="U1639" s="27">
        <f>VLOOKUP($C1639, '[2]county pop 2010-2020'!$H$2:$T$3195,U$1,0)</f>
        <v>1140</v>
      </c>
      <c r="V1639" s="27">
        <f>VLOOKUP($C1639, '[2]county pop 2010-2020'!$H$2:$T$3195,V$1,0)</f>
        <v>1159</v>
      </c>
      <c r="W1639" s="27">
        <f>VLOOKUP($C1639, '[2]county pop 2010-2020'!$H$2:$T$3195,W$1,0)</f>
        <v>1097</v>
      </c>
      <c r="X1639" s="27">
        <f>VLOOKUP($C1639, '[2]county pop 2010-2020'!$H$2:$T$3195,X$1,0)</f>
        <v>1056</v>
      </c>
      <c r="Y1639" s="27">
        <f>VLOOKUP($C1639, '[2]county pop 2010-2020'!$H$2:$T$3195,Y$1,0)</f>
        <v>1064</v>
      </c>
      <c r="Z1639" s="27">
        <f>VLOOKUP($C1639, '[3]ODS_county pop 2020-2022'!$H$2:$K$3196,Z$1,0)</f>
        <v>1093</v>
      </c>
      <c r="AA1639" s="27">
        <f>VLOOKUP($C1639, '[3]ODS_county pop 2020-2022'!$H$2:$K$3196,AA$1,0)</f>
        <v>1101</v>
      </c>
      <c r="AB1639" s="27">
        <f>VLOOKUP($C1639, '[3]ODS_county pop 2020-2022'!$H$2:$K$3196,AB$1,0)</f>
        <v>1107</v>
      </c>
    </row>
    <row r="1640" spans="1:28" x14ac:dyDescent="0.3">
      <c r="A1640" s="20" t="s">
        <v>2151</v>
      </c>
      <c r="B1640" s="20" t="s">
        <v>3234</v>
      </c>
      <c r="C1640" s="18" t="str">
        <f t="shared" si="30"/>
        <v>.Ravalli County, Montana</v>
      </c>
      <c r="D1640" s="20" t="s">
        <v>2354</v>
      </c>
      <c r="F1640" s="27">
        <f>VLOOKUP($C1640, '[1]ODS_county pop 2000-2010'!$H$2:$T$3195,F$1,0)</f>
        <v>36093</v>
      </c>
      <c r="G1640" s="27">
        <f>VLOOKUP($C1640, '[1]ODS_county pop 2000-2010'!$H$2:$T$3195,G$1,0)</f>
        <v>36683</v>
      </c>
      <c r="H1640" s="27">
        <f>VLOOKUP($C1640, '[1]ODS_county pop 2000-2010'!$H$2:$T$3195,H$1,0)</f>
        <v>37308</v>
      </c>
      <c r="I1640" s="27">
        <f>VLOOKUP($C1640, '[1]ODS_county pop 2000-2010'!$H$2:$T$3195,I$1,0)</f>
        <v>38184</v>
      </c>
      <c r="J1640" s="27">
        <f>VLOOKUP($C1640, '[1]ODS_county pop 2000-2010'!$H$2:$T$3195,J$1,0)</f>
        <v>38739</v>
      </c>
      <c r="K1640" s="27">
        <f>VLOOKUP($C1640, '[1]ODS_county pop 2000-2010'!$H$2:$T$3195,K$1,0)</f>
        <v>39012</v>
      </c>
      <c r="L1640" s="27">
        <f>VLOOKUP($C1640, '[1]ODS_county pop 2000-2010'!$H$2:$T$3195,L$1,0)</f>
        <v>39555</v>
      </c>
      <c r="M1640" s="27">
        <f>VLOOKUP($C1640, '[1]ODS_county pop 2000-2010'!$H$2:$T$3195,M$1,0)</f>
        <v>40023</v>
      </c>
      <c r="N1640" s="27">
        <f>VLOOKUP($C1640, '[1]ODS_county pop 2000-2010'!$H$2:$T$3195,N$1,0)</f>
        <v>40223</v>
      </c>
      <c r="O1640" s="27">
        <f>VLOOKUP($C1640, '[1]ODS_county pop 2000-2010'!$H$2:$T$3195,O$1,0)</f>
        <v>39956</v>
      </c>
      <c r="P1640" s="27">
        <f>VLOOKUP($C1640, '[2]county pop 2010-2020'!$H$2:$T$3195,P$1,0)</f>
        <v>40212</v>
      </c>
      <c r="Q1640" s="27">
        <f>VLOOKUP($C1640, '[2]county pop 2010-2020'!$H$2:$T$3195,Q$1,0)</f>
        <v>40387</v>
      </c>
      <c r="R1640" s="27">
        <f>VLOOKUP($C1640, '[2]county pop 2010-2020'!$H$2:$T$3195,R$1,0)</f>
        <v>40596</v>
      </c>
      <c r="S1640" s="27">
        <f>VLOOKUP($C1640, '[2]county pop 2010-2020'!$H$2:$T$3195,S$1,0)</f>
        <v>40698</v>
      </c>
      <c r="T1640" s="27">
        <f>VLOOKUP($C1640, '[2]county pop 2010-2020'!$H$2:$T$3195,T$1,0)</f>
        <v>40786</v>
      </c>
      <c r="U1640" s="27">
        <f>VLOOKUP($C1640, '[2]county pop 2010-2020'!$H$2:$T$3195,U$1,0)</f>
        <v>41199</v>
      </c>
      <c r="V1640" s="27">
        <f>VLOOKUP($C1640, '[2]county pop 2010-2020'!$H$2:$T$3195,V$1,0)</f>
        <v>41975</v>
      </c>
      <c r="W1640" s="27">
        <f>VLOOKUP($C1640, '[2]county pop 2010-2020'!$H$2:$T$3195,W$1,0)</f>
        <v>42617</v>
      </c>
      <c r="X1640" s="27">
        <f>VLOOKUP($C1640, '[2]county pop 2010-2020'!$H$2:$T$3195,X$1,0)</f>
        <v>43377</v>
      </c>
      <c r="Y1640" s="27">
        <f>VLOOKUP($C1640, '[2]county pop 2010-2020'!$H$2:$T$3195,Y$1,0)</f>
        <v>44149</v>
      </c>
      <c r="Z1640" s="27">
        <f>VLOOKUP($C1640, '[3]ODS_county pop 2020-2022'!$H$2:$K$3196,Z$1,0)</f>
        <v>44409</v>
      </c>
      <c r="AA1640" s="27">
        <f>VLOOKUP($C1640, '[3]ODS_county pop 2020-2022'!$H$2:$K$3196,AA$1,0)</f>
        <v>46125</v>
      </c>
      <c r="AB1640" s="27">
        <f>VLOOKUP($C1640, '[3]ODS_county pop 2020-2022'!$H$2:$K$3196,AB$1,0)</f>
        <v>47298</v>
      </c>
    </row>
    <row r="1641" spans="1:28" x14ac:dyDescent="0.3">
      <c r="A1641" s="20" t="s">
        <v>2151</v>
      </c>
      <c r="B1641" s="20" t="s">
        <v>2711</v>
      </c>
      <c r="C1641" s="18" t="str">
        <f t="shared" si="30"/>
        <v>.Richland County, Montana</v>
      </c>
      <c r="D1641" s="20" t="s">
        <v>2354</v>
      </c>
      <c r="F1641" s="27">
        <f>VLOOKUP($C1641, '[1]ODS_county pop 2000-2010'!$H$2:$T$3195,F$1,0)</f>
        <v>9666</v>
      </c>
      <c r="G1641" s="27">
        <f>VLOOKUP($C1641, '[1]ODS_county pop 2000-2010'!$H$2:$T$3195,G$1,0)</f>
        <v>9424</v>
      </c>
      <c r="H1641" s="27">
        <f>VLOOKUP($C1641, '[1]ODS_county pop 2000-2010'!$H$2:$T$3195,H$1,0)</f>
        <v>9286</v>
      </c>
      <c r="I1641" s="27">
        <f>VLOOKUP($C1641, '[1]ODS_county pop 2000-2010'!$H$2:$T$3195,I$1,0)</f>
        <v>9195</v>
      </c>
      <c r="J1641" s="27">
        <f>VLOOKUP($C1641, '[1]ODS_county pop 2000-2010'!$H$2:$T$3195,J$1,0)</f>
        <v>9096</v>
      </c>
      <c r="K1641" s="27">
        <f>VLOOKUP($C1641, '[1]ODS_county pop 2000-2010'!$H$2:$T$3195,K$1,0)</f>
        <v>9207</v>
      </c>
      <c r="L1641" s="27">
        <f>VLOOKUP($C1641, '[1]ODS_county pop 2000-2010'!$H$2:$T$3195,L$1,0)</f>
        <v>9267</v>
      </c>
      <c r="M1641" s="27">
        <f>VLOOKUP($C1641, '[1]ODS_county pop 2000-2010'!$H$2:$T$3195,M$1,0)</f>
        <v>9356</v>
      </c>
      <c r="N1641" s="27">
        <f>VLOOKUP($C1641, '[1]ODS_county pop 2000-2010'!$H$2:$T$3195,N$1,0)</f>
        <v>9430</v>
      </c>
      <c r="O1641" s="27">
        <f>VLOOKUP($C1641, '[1]ODS_county pop 2000-2010'!$H$2:$T$3195,O$1,0)</f>
        <v>9679</v>
      </c>
      <c r="P1641" s="27">
        <f>VLOOKUP($C1641, '[2]county pop 2010-2020'!$H$2:$T$3195,P$1,0)</f>
        <v>9746</v>
      </c>
      <c r="Q1641" s="27">
        <f>VLOOKUP($C1641, '[2]county pop 2010-2020'!$H$2:$T$3195,Q$1,0)</f>
        <v>10151</v>
      </c>
      <c r="R1641" s="27">
        <f>VLOOKUP($C1641, '[2]county pop 2010-2020'!$H$2:$T$3195,R$1,0)</f>
        <v>10791</v>
      </c>
      <c r="S1641" s="27">
        <f>VLOOKUP($C1641, '[2]county pop 2010-2020'!$H$2:$T$3195,S$1,0)</f>
        <v>11173</v>
      </c>
      <c r="T1641" s="27">
        <f>VLOOKUP($C1641, '[2]county pop 2010-2020'!$H$2:$T$3195,T$1,0)</f>
        <v>11555</v>
      </c>
      <c r="U1641" s="27">
        <f>VLOOKUP($C1641, '[2]county pop 2010-2020'!$H$2:$T$3195,U$1,0)</f>
        <v>11931</v>
      </c>
      <c r="V1641" s="27">
        <f>VLOOKUP($C1641, '[2]county pop 2010-2020'!$H$2:$T$3195,V$1,0)</f>
        <v>11442</v>
      </c>
      <c r="W1641" s="27">
        <f>VLOOKUP($C1641, '[2]county pop 2010-2020'!$H$2:$T$3195,W$1,0)</f>
        <v>11101</v>
      </c>
      <c r="X1641" s="27">
        <f>VLOOKUP($C1641, '[2]county pop 2010-2020'!$H$2:$T$3195,X$1,0)</f>
        <v>10955</v>
      </c>
      <c r="Y1641" s="27">
        <f>VLOOKUP($C1641, '[2]county pop 2010-2020'!$H$2:$T$3195,Y$1,0)</f>
        <v>10943</v>
      </c>
      <c r="Z1641" s="27">
        <f>VLOOKUP($C1641, '[3]ODS_county pop 2020-2022'!$H$2:$K$3196,Z$1,0)</f>
        <v>11531</v>
      </c>
      <c r="AA1641" s="27">
        <f>VLOOKUP($C1641, '[3]ODS_county pop 2020-2022'!$H$2:$K$3196,AA$1,0)</f>
        <v>11342</v>
      </c>
      <c r="AB1641" s="27">
        <f>VLOOKUP($C1641, '[3]ODS_county pop 2020-2022'!$H$2:$K$3196,AB$1,0)</f>
        <v>11237</v>
      </c>
    </row>
    <row r="1642" spans="1:28" x14ac:dyDescent="0.3">
      <c r="A1642" s="20" t="s">
        <v>2151</v>
      </c>
      <c r="B1642" s="20" t="s">
        <v>3235</v>
      </c>
      <c r="C1642" s="18" t="str">
        <f t="shared" si="30"/>
        <v>.Roosevelt County, Montana</v>
      </c>
      <c r="D1642" s="20" t="s">
        <v>2354</v>
      </c>
      <c r="F1642" s="27">
        <f>VLOOKUP($C1642, '[1]ODS_county pop 2000-2010'!$H$2:$T$3195,F$1,0)</f>
        <v>10632</v>
      </c>
      <c r="G1642" s="27">
        <f>VLOOKUP($C1642, '[1]ODS_county pop 2000-2010'!$H$2:$T$3195,G$1,0)</f>
        <v>10558</v>
      </c>
      <c r="H1642" s="27">
        <f>VLOOKUP($C1642, '[1]ODS_county pop 2000-2010'!$H$2:$T$3195,H$1,0)</f>
        <v>10389</v>
      </c>
      <c r="I1642" s="27">
        <f>VLOOKUP($C1642, '[1]ODS_county pop 2000-2010'!$H$2:$T$3195,I$1,0)</f>
        <v>10344</v>
      </c>
      <c r="J1642" s="27">
        <f>VLOOKUP($C1642, '[1]ODS_county pop 2000-2010'!$H$2:$T$3195,J$1,0)</f>
        <v>10459</v>
      </c>
      <c r="K1642" s="27">
        <f>VLOOKUP($C1642, '[1]ODS_county pop 2000-2010'!$H$2:$T$3195,K$1,0)</f>
        <v>10437</v>
      </c>
      <c r="L1642" s="27">
        <f>VLOOKUP($C1642, '[1]ODS_county pop 2000-2010'!$H$2:$T$3195,L$1,0)</f>
        <v>10285</v>
      </c>
      <c r="M1642" s="27">
        <f>VLOOKUP($C1642, '[1]ODS_county pop 2000-2010'!$H$2:$T$3195,M$1,0)</f>
        <v>10166</v>
      </c>
      <c r="N1642" s="27">
        <f>VLOOKUP($C1642, '[1]ODS_county pop 2000-2010'!$H$2:$T$3195,N$1,0)</f>
        <v>10129</v>
      </c>
      <c r="O1642" s="27">
        <f>VLOOKUP($C1642, '[1]ODS_county pop 2000-2010'!$H$2:$T$3195,O$1,0)</f>
        <v>10334</v>
      </c>
      <c r="P1642" s="27">
        <f>VLOOKUP($C1642, '[2]county pop 2010-2020'!$H$2:$T$3195,P$1,0)</f>
        <v>10425</v>
      </c>
      <c r="Q1642" s="27">
        <f>VLOOKUP($C1642, '[2]county pop 2010-2020'!$H$2:$T$3195,Q$1,0)</f>
        <v>10496</v>
      </c>
      <c r="R1642" s="27">
        <f>VLOOKUP($C1642, '[2]county pop 2010-2020'!$H$2:$T$3195,R$1,0)</f>
        <v>10854</v>
      </c>
      <c r="S1642" s="27">
        <f>VLOOKUP($C1642, '[2]county pop 2010-2020'!$H$2:$T$3195,S$1,0)</f>
        <v>11087</v>
      </c>
      <c r="T1642" s="27">
        <f>VLOOKUP($C1642, '[2]county pop 2010-2020'!$H$2:$T$3195,T$1,0)</f>
        <v>11283</v>
      </c>
      <c r="U1642" s="27">
        <f>VLOOKUP($C1642, '[2]county pop 2010-2020'!$H$2:$T$3195,U$1,0)</f>
        <v>11416</v>
      </c>
      <c r="V1642" s="27">
        <f>VLOOKUP($C1642, '[2]county pop 2010-2020'!$H$2:$T$3195,V$1,0)</f>
        <v>11223</v>
      </c>
      <c r="W1642" s="27">
        <f>VLOOKUP($C1642, '[2]county pop 2010-2020'!$H$2:$T$3195,W$1,0)</f>
        <v>11156</v>
      </c>
      <c r="X1642" s="27">
        <f>VLOOKUP($C1642, '[2]county pop 2010-2020'!$H$2:$T$3195,X$1,0)</f>
        <v>11084</v>
      </c>
      <c r="Y1642" s="27">
        <f>VLOOKUP($C1642, '[2]county pop 2010-2020'!$H$2:$T$3195,Y$1,0)</f>
        <v>11027</v>
      </c>
      <c r="Z1642" s="27">
        <f>VLOOKUP($C1642, '[3]ODS_county pop 2020-2022'!$H$2:$K$3196,Z$1,0)</f>
        <v>10794</v>
      </c>
      <c r="AA1642" s="27">
        <f>VLOOKUP($C1642, '[3]ODS_county pop 2020-2022'!$H$2:$K$3196,AA$1,0)</f>
        <v>10808</v>
      </c>
      <c r="AB1642" s="27">
        <f>VLOOKUP($C1642, '[3]ODS_county pop 2020-2022'!$H$2:$K$3196,AB$1,0)</f>
        <v>10572</v>
      </c>
    </row>
    <row r="1643" spans="1:28" x14ac:dyDescent="0.3">
      <c r="A1643" s="20" t="s">
        <v>2151</v>
      </c>
      <c r="B1643" s="20" t="s">
        <v>3236</v>
      </c>
      <c r="C1643" s="18" t="str">
        <f t="shared" si="30"/>
        <v>.Rosebud County, Montana</v>
      </c>
      <c r="D1643" s="20" t="s">
        <v>2354</v>
      </c>
      <c r="F1643" s="27">
        <f>VLOOKUP($C1643, '[1]ODS_county pop 2000-2010'!$H$2:$T$3195,F$1,0)</f>
        <v>9389</v>
      </c>
      <c r="G1643" s="27">
        <f>VLOOKUP($C1643, '[1]ODS_county pop 2000-2010'!$H$2:$T$3195,G$1,0)</f>
        <v>9248</v>
      </c>
      <c r="H1643" s="27">
        <f>VLOOKUP($C1643, '[1]ODS_county pop 2000-2010'!$H$2:$T$3195,H$1,0)</f>
        <v>9196</v>
      </c>
      <c r="I1643" s="27">
        <f>VLOOKUP($C1643, '[1]ODS_county pop 2000-2010'!$H$2:$T$3195,I$1,0)</f>
        <v>9210</v>
      </c>
      <c r="J1643" s="27">
        <f>VLOOKUP($C1643, '[1]ODS_county pop 2000-2010'!$H$2:$T$3195,J$1,0)</f>
        <v>9136</v>
      </c>
      <c r="K1643" s="27">
        <f>VLOOKUP($C1643, '[1]ODS_county pop 2000-2010'!$H$2:$T$3195,K$1,0)</f>
        <v>9131</v>
      </c>
      <c r="L1643" s="27">
        <f>VLOOKUP($C1643, '[1]ODS_county pop 2000-2010'!$H$2:$T$3195,L$1,0)</f>
        <v>9057</v>
      </c>
      <c r="M1643" s="27">
        <f>VLOOKUP($C1643, '[1]ODS_county pop 2000-2010'!$H$2:$T$3195,M$1,0)</f>
        <v>9089</v>
      </c>
      <c r="N1643" s="27">
        <f>VLOOKUP($C1643, '[1]ODS_county pop 2000-2010'!$H$2:$T$3195,N$1,0)</f>
        <v>9095</v>
      </c>
      <c r="O1643" s="27">
        <f>VLOOKUP($C1643, '[1]ODS_county pop 2000-2010'!$H$2:$T$3195,O$1,0)</f>
        <v>9174</v>
      </c>
      <c r="P1643" s="27">
        <f>VLOOKUP($C1643, '[2]county pop 2010-2020'!$H$2:$T$3195,P$1,0)</f>
        <v>9233</v>
      </c>
      <c r="Q1643" s="27">
        <f>VLOOKUP($C1643, '[2]county pop 2010-2020'!$H$2:$T$3195,Q$1,0)</f>
        <v>9328</v>
      </c>
      <c r="R1643" s="27">
        <f>VLOOKUP($C1643, '[2]county pop 2010-2020'!$H$2:$T$3195,R$1,0)</f>
        <v>9349</v>
      </c>
      <c r="S1643" s="27">
        <f>VLOOKUP($C1643, '[2]county pop 2010-2020'!$H$2:$T$3195,S$1,0)</f>
        <v>9303</v>
      </c>
      <c r="T1643" s="27">
        <f>VLOOKUP($C1643, '[2]county pop 2010-2020'!$H$2:$T$3195,T$1,0)</f>
        <v>9327</v>
      </c>
      <c r="U1643" s="27">
        <f>VLOOKUP($C1643, '[2]county pop 2010-2020'!$H$2:$T$3195,U$1,0)</f>
        <v>9355</v>
      </c>
      <c r="V1643" s="27">
        <f>VLOOKUP($C1643, '[2]county pop 2010-2020'!$H$2:$T$3195,V$1,0)</f>
        <v>9263</v>
      </c>
      <c r="W1643" s="27">
        <f>VLOOKUP($C1643, '[2]county pop 2010-2020'!$H$2:$T$3195,W$1,0)</f>
        <v>9225</v>
      </c>
      <c r="X1643" s="27">
        <f>VLOOKUP($C1643, '[2]county pop 2010-2020'!$H$2:$T$3195,X$1,0)</f>
        <v>9047</v>
      </c>
      <c r="Y1643" s="27">
        <f>VLOOKUP($C1643, '[2]county pop 2010-2020'!$H$2:$T$3195,Y$1,0)</f>
        <v>8955</v>
      </c>
      <c r="Z1643" s="27">
        <f>VLOOKUP($C1643, '[3]ODS_county pop 2020-2022'!$H$2:$K$3196,Z$1,0)</f>
        <v>8305</v>
      </c>
      <c r="AA1643" s="27">
        <f>VLOOKUP($C1643, '[3]ODS_county pop 2020-2022'!$H$2:$K$3196,AA$1,0)</f>
        <v>8077</v>
      </c>
      <c r="AB1643" s="27">
        <f>VLOOKUP($C1643, '[3]ODS_county pop 2020-2022'!$H$2:$K$3196,AB$1,0)</f>
        <v>8088</v>
      </c>
    </row>
    <row r="1644" spans="1:28" x14ac:dyDescent="0.3">
      <c r="A1644" s="20" t="s">
        <v>2151</v>
      </c>
      <c r="B1644" s="20" t="s">
        <v>3237</v>
      </c>
      <c r="C1644" s="18" t="str">
        <f t="shared" si="30"/>
        <v>.Sanders County, Montana</v>
      </c>
      <c r="D1644" s="20" t="s">
        <v>2354</v>
      </c>
      <c r="F1644" s="27">
        <f>VLOOKUP($C1644, '[1]ODS_county pop 2000-2010'!$H$2:$T$3195,F$1,0)</f>
        <v>10238</v>
      </c>
      <c r="G1644" s="27">
        <f>VLOOKUP($C1644, '[1]ODS_county pop 2000-2010'!$H$2:$T$3195,G$1,0)</f>
        <v>10489</v>
      </c>
      <c r="H1644" s="27">
        <f>VLOOKUP($C1644, '[1]ODS_county pop 2000-2010'!$H$2:$T$3195,H$1,0)</f>
        <v>10466</v>
      </c>
      <c r="I1644" s="27">
        <f>VLOOKUP($C1644, '[1]ODS_county pop 2000-2010'!$H$2:$T$3195,I$1,0)</f>
        <v>10554</v>
      </c>
      <c r="J1644" s="27">
        <f>VLOOKUP($C1644, '[1]ODS_county pop 2000-2010'!$H$2:$T$3195,J$1,0)</f>
        <v>10895</v>
      </c>
      <c r="K1644" s="27">
        <f>VLOOKUP($C1644, '[1]ODS_county pop 2000-2010'!$H$2:$T$3195,K$1,0)</f>
        <v>11002</v>
      </c>
      <c r="L1644" s="27">
        <f>VLOOKUP($C1644, '[1]ODS_county pop 2000-2010'!$H$2:$T$3195,L$1,0)</f>
        <v>11178</v>
      </c>
      <c r="M1644" s="27">
        <f>VLOOKUP($C1644, '[1]ODS_county pop 2000-2010'!$H$2:$T$3195,M$1,0)</f>
        <v>11364</v>
      </c>
      <c r="N1644" s="27">
        <f>VLOOKUP($C1644, '[1]ODS_county pop 2000-2010'!$H$2:$T$3195,N$1,0)</f>
        <v>11433</v>
      </c>
      <c r="O1644" s="27">
        <f>VLOOKUP($C1644, '[1]ODS_county pop 2000-2010'!$H$2:$T$3195,O$1,0)</f>
        <v>11471</v>
      </c>
      <c r="P1644" s="27">
        <f>VLOOKUP($C1644, '[2]county pop 2010-2020'!$H$2:$T$3195,P$1,0)</f>
        <v>11413</v>
      </c>
      <c r="Q1644" s="27">
        <f>VLOOKUP($C1644, '[2]county pop 2010-2020'!$H$2:$T$3195,Q$1,0)</f>
        <v>11402</v>
      </c>
      <c r="R1644" s="27">
        <f>VLOOKUP($C1644, '[2]county pop 2010-2020'!$H$2:$T$3195,R$1,0)</f>
        <v>11379</v>
      </c>
      <c r="S1644" s="27">
        <f>VLOOKUP($C1644, '[2]county pop 2010-2020'!$H$2:$T$3195,S$1,0)</f>
        <v>11314</v>
      </c>
      <c r="T1644" s="27">
        <f>VLOOKUP($C1644, '[2]county pop 2010-2020'!$H$2:$T$3195,T$1,0)</f>
        <v>11316</v>
      </c>
      <c r="U1644" s="27">
        <f>VLOOKUP($C1644, '[2]county pop 2010-2020'!$H$2:$T$3195,U$1,0)</f>
        <v>11298</v>
      </c>
      <c r="V1644" s="27">
        <f>VLOOKUP($C1644, '[2]county pop 2010-2020'!$H$2:$T$3195,V$1,0)</f>
        <v>11472</v>
      </c>
      <c r="W1644" s="27">
        <f>VLOOKUP($C1644, '[2]county pop 2010-2020'!$H$2:$T$3195,W$1,0)</f>
        <v>11702</v>
      </c>
      <c r="X1644" s="27">
        <f>VLOOKUP($C1644, '[2]county pop 2010-2020'!$H$2:$T$3195,X$1,0)</f>
        <v>11744</v>
      </c>
      <c r="Y1644" s="27">
        <f>VLOOKUP($C1644, '[2]county pop 2010-2020'!$H$2:$T$3195,Y$1,0)</f>
        <v>11946</v>
      </c>
      <c r="Z1644" s="27">
        <f>VLOOKUP($C1644, '[3]ODS_county pop 2020-2022'!$H$2:$K$3196,Z$1,0)</f>
        <v>12463</v>
      </c>
      <c r="AA1644" s="27">
        <f>VLOOKUP($C1644, '[3]ODS_county pop 2020-2022'!$H$2:$K$3196,AA$1,0)</f>
        <v>12975</v>
      </c>
      <c r="AB1644" s="27">
        <f>VLOOKUP($C1644, '[3]ODS_county pop 2020-2022'!$H$2:$K$3196,AB$1,0)</f>
        <v>13442</v>
      </c>
    </row>
    <row r="1645" spans="1:28" x14ac:dyDescent="0.3">
      <c r="A1645" s="20" t="s">
        <v>2151</v>
      </c>
      <c r="B1645" s="20" t="s">
        <v>2861</v>
      </c>
      <c r="C1645" s="18" t="str">
        <f t="shared" si="30"/>
        <v>.Sheridan County, Montana</v>
      </c>
      <c r="D1645" s="20" t="s">
        <v>2354</v>
      </c>
      <c r="F1645" s="27">
        <f>VLOOKUP($C1645, '[1]ODS_county pop 2000-2010'!$H$2:$T$3195,F$1,0)</f>
        <v>4105</v>
      </c>
      <c r="G1645" s="27">
        <f>VLOOKUP($C1645, '[1]ODS_county pop 2000-2010'!$H$2:$T$3195,G$1,0)</f>
        <v>3952</v>
      </c>
      <c r="H1645" s="27">
        <f>VLOOKUP($C1645, '[1]ODS_county pop 2000-2010'!$H$2:$T$3195,H$1,0)</f>
        <v>3825</v>
      </c>
      <c r="I1645" s="27">
        <f>VLOOKUP($C1645, '[1]ODS_county pop 2000-2010'!$H$2:$T$3195,I$1,0)</f>
        <v>3697</v>
      </c>
      <c r="J1645" s="27">
        <f>VLOOKUP($C1645, '[1]ODS_county pop 2000-2010'!$H$2:$T$3195,J$1,0)</f>
        <v>3683</v>
      </c>
      <c r="K1645" s="27">
        <f>VLOOKUP($C1645, '[1]ODS_county pop 2000-2010'!$H$2:$T$3195,K$1,0)</f>
        <v>3573</v>
      </c>
      <c r="L1645" s="27">
        <f>VLOOKUP($C1645, '[1]ODS_county pop 2000-2010'!$H$2:$T$3195,L$1,0)</f>
        <v>3507</v>
      </c>
      <c r="M1645" s="27">
        <f>VLOOKUP($C1645, '[1]ODS_county pop 2000-2010'!$H$2:$T$3195,M$1,0)</f>
        <v>3469</v>
      </c>
      <c r="N1645" s="27">
        <f>VLOOKUP($C1645, '[1]ODS_county pop 2000-2010'!$H$2:$T$3195,N$1,0)</f>
        <v>3385</v>
      </c>
      <c r="O1645" s="27">
        <f>VLOOKUP($C1645, '[1]ODS_county pop 2000-2010'!$H$2:$T$3195,O$1,0)</f>
        <v>3387</v>
      </c>
      <c r="P1645" s="27">
        <f>VLOOKUP($C1645, '[2]county pop 2010-2020'!$H$2:$T$3195,P$1,0)</f>
        <v>3384</v>
      </c>
      <c r="Q1645" s="27">
        <f>VLOOKUP($C1645, '[2]county pop 2010-2020'!$H$2:$T$3195,Q$1,0)</f>
        <v>3418</v>
      </c>
      <c r="R1645" s="27">
        <f>VLOOKUP($C1645, '[2]county pop 2010-2020'!$H$2:$T$3195,R$1,0)</f>
        <v>3549</v>
      </c>
      <c r="S1645" s="27">
        <f>VLOOKUP($C1645, '[2]county pop 2010-2020'!$H$2:$T$3195,S$1,0)</f>
        <v>3626</v>
      </c>
      <c r="T1645" s="27">
        <f>VLOOKUP($C1645, '[2]county pop 2010-2020'!$H$2:$T$3195,T$1,0)</f>
        <v>3661</v>
      </c>
      <c r="U1645" s="27">
        <f>VLOOKUP($C1645, '[2]county pop 2010-2020'!$H$2:$T$3195,U$1,0)</f>
        <v>3673</v>
      </c>
      <c r="V1645" s="27">
        <f>VLOOKUP($C1645, '[2]county pop 2010-2020'!$H$2:$T$3195,V$1,0)</f>
        <v>3609</v>
      </c>
      <c r="W1645" s="27">
        <f>VLOOKUP($C1645, '[2]county pop 2010-2020'!$H$2:$T$3195,W$1,0)</f>
        <v>3461</v>
      </c>
      <c r="X1645" s="27">
        <f>VLOOKUP($C1645, '[2]county pop 2010-2020'!$H$2:$T$3195,X$1,0)</f>
        <v>3379</v>
      </c>
      <c r="Y1645" s="27">
        <f>VLOOKUP($C1645, '[2]county pop 2010-2020'!$H$2:$T$3195,Y$1,0)</f>
        <v>3318</v>
      </c>
      <c r="Z1645" s="27">
        <f>VLOOKUP($C1645, '[3]ODS_county pop 2020-2022'!$H$2:$K$3196,Z$1,0)</f>
        <v>3536</v>
      </c>
      <c r="AA1645" s="27">
        <f>VLOOKUP($C1645, '[3]ODS_county pop 2020-2022'!$H$2:$K$3196,AA$1,0)</f>
        <v>3569</v>
      </c>
      <c r="AB1645" s="27">
        <f>VLOOKUP($C1645, '[3]ODS_county pop 2020-2022'!$H$2:$K$3196,AB$1,0)</f>
        <v>3564</v>
      </c>
    </row>
    <row r="1646" spans="1:28" x14ac:dyDescent="0.3">
      <c r="A1646" s="20" t="s">
        <v>2151</v>
      </c>
      <c r="B1646" s="20" t="s">
        <v>3238</v>
      </c>
      <c r="C1646" s="18" t="str">
        <f t="shared" si="30"/>
        <v>.Silver Bow County, Montana</v>
      </c>
      <c r="D1646" s="20" t="s">
        <v>2354</v>
      </c>
      <c r="F1646" s="27">
        <f>VLOOKUP($C1646, '[1]ODS_county pop 2000-2010'!$H$2:$T$3195,F$1,0)</f>
        <v>34625</v>
      </c>
      <c r="G1646" s="27">
        <f>VLOOKUP($C1646, '[1]ODS_county pop 2000-2010'!$H$2:$T$3195,G$1,0)</f>
        <v>33882</v>
      </c>
      <c r="H1646" s="27">
        <f>VLOOKUP($C1646, '[1]ODS_county pop 2000-2010'!$H$2:$T$3195,H$1,0)</f>
        <v>33636</v>
      </c>
      <c r="I1646" s="27">
        <f>VLOOKUP($C1646, '[1]ODS_county pop 2000-2010'!$H$2:$T$3195,I$1,0)</f>
        <v>33474</v>
      </c>
      <c r="J1646" s="27">
        <f>VLOOKUP($C1646, '[1]ODS_county pop 2000-2010'!$H$2:$T$3195,J$1,0)</f>
        <v>33416</v>
      </c>
      <c r="K1646" s="27">
        <f>VLOOKUP($C1646, '[1]ODS_county pop 2000-2010'!$H$2:$T$3195,K$1,0)</f>
        <v>33414</v>
      </c>
      <c r="L1646" s="27">
        <f>VLOOKUP($C1646, '[1]ODS_county pop 2000-2010'!$H$2:$T$3195,L$1,0)</f>
        <v>33441</v>
      </c>
      <c r="M1646" s="27">
        <f>VLOOKUP($C1646, '[1]ODS_county pop 2000-2010'!$H$2:$T$3195,M$1,0)</f>
        <v>33489</v>
      </c>
      <c r="N1646" s="27">
        <f>VLOOKUP($C1646, '[1]ODS_county pop 2000-2010'!$H$2:$T$3195,N$1,0)</f>
        <v>33812</v>
      </c>
      <c r="O1646" s="27">
        <f>VLOOKUP($C1646, '[1]ODS_county pop 2000-2010'!$H$2:$T$3195,O$1,0)</f>
        <v>34008</v>
      </c>
      <c r="P1646" s="27">
        <f>VLOOKUP($C1646, '[2]county pop 2010-2020'!$H$2:$T$3195,P$1,0)</f>
        <v>34200</v>
      </c>
      <c r="Q1646" s="27">
        <f>VLOOKUP($C1646, '[2]county pop 2010-2020'!$H$2:$T$3195,Q$1,0)</f>
        <v>34420</v>
      </c>
      <c r="R1646" s="27">
        <f>VLOOKUP($C1646, '[2]county pop 2010-2020'!$H$2:$T$3195,R$1,0)</f>
        <v>34496</v>
      </c>
      <c r="S1646" s="27">
        <f>VLOOKUP($C1646, '[2]county pop 2010-2020'!$H$2:$T$3195,S$1,0)</f>
        <v>34610</v>
      </c>
      <c r="T1646" s="27">
        <f>VLOOKUP($C1646, '[2]county pop 2010-2020'!$H$2:$T$3195,T$1,0)</f>
        <v>34801</v>
      </c>
      <c r="U1646" s="27">
        <f>VLOOKUP($C1646, '[2]county pop 2010-2020'!$H$2:$T$3195,U$1,0)</f>
        <v>34746</v>
      </c>
      <c r="V1646" s="27">
        <f>VLOOKUP($C1646, '[2]county pop 2010-2020'!$H$2:$T$3195,V$1,0)</f>
        <v>34768</v>
      </c>
      <c r="W1646" s="27">
        <f>VLOOKUP($C1646, '[2]county pop 2010-2020'!$H$2:$T$3195,W$1,0)</f>
        <v>34859</v>
      </c>
      <c r="X1646" s="27">
        <f>VLOOKUP($C1646, '[2]county pop 2010-2020'!$H$2:$T$3195,X$1,0)</f>
        <v>34768</v>
      </c>
      <c r="Y1646" s="27">
        <f>VLOOKUP($C1646, '[2]county pop 2010-2020'!$H$2:$T$3195,Y$1,0)</f>
        <v>34901</v>
      </c>
      <c r="Z1646" s="27">
        <f>VLOOKUP($C1646, '[3]ODS_county pop 2020-2022'!$H$2:$K$3196,Z$1,0)</f>
        <v>35201</v>
      </c>
      <c r="AA1646" s="27">
        <f>VLOOKUP($C1646, '[3]ODS_county pop 2020-2022'!$H$2:$K$3196,AA$1,0)</f>
        <v>35554</v>
      </c>
      <c r="AB1646" s="27">
        <f>VLOOKUP($C1646, '[3]ODS_county pop 2020-2022'!$H$2:$K$3196,AB$1,0)</f>
        <v>36068</v>
      </c>
    </row>
    <row r="1647" spans="1:28" x14ac:dyDescent="0.3">
      <c r="A1647" s="20" t="s">
        <v>2151</v>
      </c>
      <c r="B1647" s="20" t="s">
        <v>3239</v>
      </c>
      <c r="C1647" s="18" t="str">
        <f t="shared" si="30"/>
        <v>.Stillwater County, Montana</v>
      </c>
      <c r="D1647" s="20" t="s">
        <v>2354</v>
      </c>
      <c r="F1647" s="27">
        <f>VLOOKUP($C1647, '[1]ODS_county pop 2000-2010'!$H$2:$T$3195,F$1,0)</f>
        <v>8221</v>
      </c>
      <c r="G1647" s="27">
        <f>VLOOKUP($C1647, '[1]ODS_county pop 2000-2010'!$H$2:$T$3195,G$1,0)</f>
        <v>8392</v>
      </c>
      <c r="H1647" s="27">
        <f>VLOOKUP($C1647, '[1]ODS_county pop 2000-2010'!$H$2:$T$3195,H$1,0)</f>
        <v>8441</v>
      </c>
      <c r="I1647" s="27">
        <f>VLOOKUP($C1647, '[1]ODS_county pop 2000-2010'!$H$2:$T$3195,I$1,0)</f>
        <v>8451</v>
      </c>
      <c r="J1647" s="27">
        <f>VLOOKUP($C1647, '[1]ODS_county pop 2000-2010'!$H$2:$T$3195,J$1,0)</f>
        <v>8435</v>
      </c>
      <c r="K1647" s="27">
        <f>VLOOKUP($C1647, '[1]ODS_county pop 2000-2010'!$H$2:$T$3195,K$1,0)</f>
        <v>8481</v>
      </c>
      <c r="L1647" s="27">
        <f>VLOOKUP($C1647, '[1]ODS_county pop 2000-2010'!$H$2:$T$3195,L$1,0)</f>
        <v>8659</v>
      </c>
      <c r="M1647" s="27">
        <f>VLOOKUP($C1647, '[1]ODS_county pop 2000-2010'!$H$2:$T$3195,M$1,0)</f>
        <v>8867</v>
      </c>
      <c r="N1647" s="27">
        <f>VLOOKUP($C1647, '[1]ODS_county pop 2000-2010'!$H$2:$T$3195,N$1,0)</f>
        <v>8945</v>
      </c>
      <c r="O1647" s="27">
        <f>VLOOKUP($C1647, '[1]ODS_county pop 2000-2010'!$H$2:$T$3195,O$1,0)</f>
        <v>9077</v>
      </c>
      <c r="P1647" s="27">
        <f>VLOOKUP($C1647, '[2]county pop 2010-2020'!$H$2:$T$3195,P$1,0)</f>
        <v>9117</v>
      </c>
      <c r="Q1647" s="27">
        <f>VLOOKUP($C1647, '[2]county pop 2010-2020'!$H$2:$T$3195,Q$1,0)</f>
        <v>9153</v>
      </c>
      <c r="R1647" s="27">
        <f>VLOOKUP($C1647, '[2]county pop 2010-2020'!$H$2:$T$3195,R$1,0)</f>
        <v>9161</v>
      </c>
      <c r="S1647" s="27">
        <f>VLOOKUP($C1647, '[2]county pop 2010-2020'!$H$2:$T$3195,S$1,0)</f>
        <v>9250</v>
      </c>
      <c r="T1647" s="27">
        <f>VLOOKUP($C1647, '[2]county pop 2010-2020'!$H$2:$T$3195,T$1,0)</f>
        <v>9230</v>
      </c>
      <c r="U1647" s="27">
        <f>VLOOKUP($C1647, '[2]county pop 2010-2020'!$H$2:$T$3195,U$1,0)</f>
        <v>9419</v>
      </c>
      <c r="V1647" s="27">
        <f>VLOOKUP($C1647, '[2]county pop 2010-2020'!$H$2:$T$3195,V$1,0)</f>
        <v>9349</v>
      </c>
      <c r="W1647" s="27">
        <f>VLOOKUP($C1647, '[2]county pop 2010-2020'!$H$2:$T$3195,W$1,0)</f>
        <v>9408</v>
      </c>
      <c r="X1647" s="27">
        <f>VLOOKUP($C1647, '[2]county pop 2010-2020'!$H$2:$T$3195,X$1,0)</f>
        <v>9496</v>
      </c>
      <c r="Y1647" s="27">
        <f>VLOOKUP($C1647, '[2]county pop 2010-2020'!$H$2:$T$3195,Y$1,0)</f>
        <v>9671</v>
      </c>
      <c r="Z1647" s="27">
        <f>VLOOKUP($C1647, '[3]ODS_county pop 2020-2022'!$H$2:$K$3196,Z$1,0)</f>
        <v>8997</v>
      </c>
      <c r="AA1647" s="27">
        <f>VLOOKUP($C1647, '[3]ODS_county pop 2020-2022'!$H$2:$K$3196,AA$1,0)</f>
        <v>9026</v>
      </c>
      <c r="AB1647" s="27">
        <f>VLOOKUP($C1647, '[3]ODS_county pop 2020-2022'!$H$2:$K$3196,AB$1,0)</f>
        <v>9177</v>
      </c>
    </row>
    <row r="1648" spans="1:28" x14ac:dyDescent="0.3">
      <c r="A1648" s="20" t="s">
        <v>2151</v>
      </c>
      <c r="B1648" s="20" t="s">
        <v>3240</v>
      </c>
      <c r="C1648" s="18" t="str">
        <f t="shared" si="30"/>
        <v>.Sweet Grass County, Montana</v>
      </c>
      <c r="D1648" s="20" t="s">
        <v>2354</v>
      </c>
      <c r="F1648" s="27">
        <f>VLOOKUP($C1648, '[1]ODS_county pop 2000-2010'!$H$2:$T$3195,F$1,0)</f>
        <v>3601</v>
      </c>
      <c r="G1648" s="27">
        <f>VLOOKUP($C1648, '[1]ODS_county pop 2000-2010'!$H$2:$T$3195,G$1,0)</f>
        <v>3594</v>
      </c>
      <c r="H1648" s="27">
        <f>VLOOKUP($C1648, '[1]ODS_county pop 2000-2010'!$H$2:$T$3195,H$1,0)</f>
        <v>3617</v>
      </c>
      <c r="I1648" s="27">
        <f>VLOOKUP($C1648, '[1]ODS_county pop 2000-2010'!$H$2:$T$3195,I$1,0)</f>
        <v>3591</v>
      </c>
      <c r="J1648" s="27">
        <f>VLOOKUP($C1648, '[1]ODS_county pop 2000-2010'!$H$2:$T$3195,J$1,0)</f>
        <v>3676</v>
      </c>
      <c r="K1648" s="27">
        <f>VLOOKUP($C1648, '[1]ODS_county pop 2000-2010'!$H$2:$T$3195,K$1,0)</f>
        <v>3675</v>
      </c>
      <c r="L1648" s="27">
        <f>VLOOKUP($C1648, '[1]ODS_county pop 2000-2010'!$H$2:$T$3195,L$1,0)</f>
        <v>3697</v>
      </c>
      <c r="M1648" s="27">
        <f>VLOOKUP($C1648, '[1]ODS_county pop 2000-2010'!$H$2:$T$3195,M$1,0)</f>
        <v>3778</v>
      </c>
      <c r="N1648" s="27">
        <f>VLOOKUP($C1648, '[1]ODS_county pop 2000-2010'!$H$2:$T$3195,N$1,0)</f>
        <v>3755</v>
      </c>
      <c r="O1648" s="27">
        <f>VLOOKUP($C1648, '[1]ODS_county pop 2000-2010'!$H$2:$T$3195,O$1,0)</f>
        <v>3731</v>
      </c>
      <c r="P1648" s="27">
        <f>VLOOKUP($C1648, '[2]county pop 2010-2020'!$H$2:$T$3195,P$1,0)</f>
        <v>3651</v>
      </c>
      <c r="Q1648" s="27">
        <f>VLOOKUP($C1648, '[2]county pop 2010-2020'!$H$2:$T$3195,Q$1,0)</f>
        <v>3584</v>
      </c>
      <c r="R1648" s="27">
        <f>VLOOKUP($C1648, '[2]county pop 2010-2020'!$H$2:$T$3195,R$1,0)</f>
        <v>3579</v>
      </c>
      <c r="S1648" s="27">
        <f>VLOOKUP($C1648, '[2]county pop 2010-2020'!$H$2:$T$3195,S$1,0)</f>
        <v>3657</v>
      </c>
      <c r="T1648" s="27">
        <f>VLOOKUP($C1648, '[2]county pop 2010-2020'!$H$2:$T$3195,T$1,0)</f>
        <v>3637</v>
      </c>
      <c r="U1648" s="27">
        <f>VLOOKUP($C1648, '[2]county pop 2010-2020'!$H$2:$T$3195,U$1,0)</f>
        <v>3618</v>
      </c>
      <c r="V1648" s="27">
        <f>VLOOKUP($C1648, '[2]county pop 2010-2020'!$H$2:$T$3195,V$1,0)</f>
        <v>3610</v>
      </c>
      <c r="W1648" s="27">
        <f>VLOOKUP($C1648, '[2]county pop 2010-2020'!$H$2:$T$3195,W$1,0)</f>
        <v>3668</v>
      </c>
      <c r="X1648" s="27">
        <f>VLOOKUP($C1648, '[2]county pop 2010-2020'!$H$2:$T$3195,X$1,0)</f>
        <v>3701</v>
      </c>
      <c r="Y1648" s="27">
        <f>VLOOKUP($C1648, '[2]county pop 2010-2020'!$H$2:$T$3195,Y$1,0)</f>
        <v>3717</v>
      </c>
      <c r="Z1648" s="27">
        <f>VLOOKUP($C1648, '[3]ODS_county pop 2020-2022'!$H$2:$K$3196,Z$1,0)</f>
        <v>3670</v>
      </c>
      <c r="AA1648" s="27">
        <f>VLOOKUP($C1648, '[3]ODS_county pop 2020-2022'!$H$2:$K$3196,AA$1,0)</f>
        <v>3705</v>
      </c>
      <c r="AB1648" s="27">
        <f>VLOOKUP($C1648, '[3]ODS_county pop 2020-2022'!$H$2:$K$3196,AB$1,0)</f>
        <v>3715</v>
      </c>
    </row>
    <row r="1649" spans="1:28" x14ac:dyDescent="0.3">
      <c r="A1649" s="20" t="s">
        <v>2151</v>
      </c>
      <c r="B1649" s="20" t="s">
        <v>2668</v>
      </c>
      <c r="C1649" s="18" t="str">
        <f t="shared" si="30"/>
        <v>.Teton County, Montana</v>
      </c>
      <c r="D1649" s="20" t="s">
        <v>2354</v>
      </c>
      <c r="F1649" s="27">
        <f>VLOOKUP($C1649, '[1]ODS_county pop 2000-2010'!$H$2:$T$3195,F$1,0)</f>
        <v>6449</v>
      </c>
      <c r="G1649" s="27">
        <f>VLOOKUP($C1649, '[1]ODS_county pop 2000-2010'!$H$2:$T$3195,G$1,0)</f>
        <v>6373</v>
      </c>
      <c r="H1649" s="27">
        <f>VLOOKUP($C1649, '[1]ODS_county pop 2000-2010'!$H$2:$T$3195,H$1,0)</f>
        <v>6286</v>
      </c>
      <c r="I1649" s="27">
        <f>VLOOKUP($C1649, '[1]ODS_county pop 2000-2010'!$H$2:$T$3195,I$1,0)</f>
        <v>6314</v>
      </c>
      <c r="J1649" s="27">
        <f>VLOOKUP($C1649, '[1]ODS_county pop 2000-2010'!$H$2:$T$3195,J$1,0)</f>
        <v>6209</v>
      </c>
      <c r="K1649" s="27">
        <f>VLOOKUP($C1649, '[1]ODS_county pop 2000-2010'!$H$2:$T$3195,K$1,0)</f>
        <v>6105</v>
      </c>
      <c r="L1649" s="27">
        <f>VLOOKUP($C1649, '[1]ODS_county pop 2000-2010'!$H$2:$T$3195,L$1,0)</f>
        <v>6110</v>
      </c>
      <c r="M1649" s="27">
        <f>VLOOKUP($C1649, '[1]ODS_county pop 2000-2010'!$H$2:$T$3195,M$1,0)</f>
        <v>6143</v>
      </c>
      <c r="N1649" s="27">
        <f>VLOOKUP($C1649, '[1]ODS_county pop 2000-2010'!$H$2:$T$3195,N$1,0)</f>
        <v>6143</v>
      </c>
      <c r="O1649" s="27">
        <f>VLOOKUP($C1649, '[1]ODS_county pop 2000-2010'!$H$2:$T$3195,O$1,0)</f>
        <v>6050</v>
      </c>
      <c r="P1649" s="27">
        <f>VLOOKUP($C1649, '[2]county pop 2010-2020'!$H$2:$T$3195,P$1,0)</f>
        <v>6073</v>
      </c>
      <c r="Q1649" s="27">
        <f>VLOOKUP($C1649, '[2]county pop 2010-2020'!$H$2:$T$3195,Q$1,0)</f>
        <v>6060</v>
      </c>
      <c r="R1649" s="27">
        <f>VLOOKUP($C1649, '[2]county pop 2010-2020'!$H$2:$T$3195,R$1,0)</f>
        <v>6058</v>
      </c>
      <c r="S1649" s="27">
        <f>VLOOKUP($C1649, '[2]county pop 2010-2020'!$H$2:$T$3195,S$1,0)</f>
        <v>6053</v>
      </c>
      <c r="T1649" s="27">
        <f>VLOOKUP($C1649, '[2]county pop 2010-2020'!$H$2:$T$3195,T$1,0)</f>
        <v>6035</v>
      </c>
      <c r="U1649" s="27">
        <f>VLOOKUP($C1649, '[2]county pop 2010-2020'!$H$2:$T$3195,U$1,0)</f>
        <v>6064</v>
      </c>
      <c r="V1649" s="27">
        <f>VLOOKUP($C1649, '[2]county pop 2010-2020'!$H$2:$T$3195,V$1,0)</f>
        <v>6017</v>
      </c>
      <c r="W1649" s="27">
        <f>VLOOKUP($C1649, '[2]county pop 2010-2020'!$H$2:$T$3195,W$1,0)</f>
        <v>6100</v>
      </c>
      <c r="X1649" s="27">
        <f>VLOOKUP($C1649, '[2]county pop 2010-2020'!$H$2:$T$3195,X$1,0)</f>
        <v>6121</v>
      </c>
      <c r="Y1649" s="27">
        <f>VLOOKUP($C1649, '[2]county pop 2010-2020'!$H$2:$T$3195,Y$1,0)</f>
        <v>6150</v>
      </c>
      <c r="Z1649" s="27">
        <f>VLOOKUP($C1649, '[3]ODS_county pop 2020-2022'!$H$2:$K$3196,Z$1,0)</f>
        <v>6256</v>
      </c>
      <c r="AA1649" s="27">
        <f>VLOOKUP($C1649, '[3]ODS_county pop 2020-2022'!$H$2:$K$3196,AA$1,0)</f>
        <v>6282</v>
      </c>
      <c r="AB1649" s="27">
        <f>VLOOKUP($C1649, '[3]ODS_county pop 2020-2022'!$H$2:$K$3196,AB$1,0)</f>
        <v>6368</v>
      </c>
    </row>
    <row r="1650" spans="1:28" x14ac:dyDescent="0.3">
      <c r="A1650" s="20" t="s">
        <v>2151</v>
      </c>
      <c r="B1650" s="20" t="s">
        <v>3241</v>
      </c>
      <c r="C1650" s="18" t="str">
        <f t="shared" si="30"/>
        <v>.Toole County, Montana</v>
      </c>
      <c r="D1650" s="20" t="s">
        <v>2354</v>
      </c>
      <c r="F1650" s="27">
        <f>VLOOKUP($C1650, '[1]ODS_county pop 2000-2010'!$H$2:$T$3195,F$1,0)</f>
        <v>5255</v>
      </c>
      <c r="G1650" s="27">
        <f>VLOOKUP($C1650, '[1]ODS_county pop 2000-2010'!$H$2:$T$3195,G$1,0)</f>
        <v>5228</v>
      </c>
      <c r="H1650" s="27">
        <f>VLOOKUP($C1650, '[1]ODS_county pop 2000-2010'!$H$2:$T$3195,H$1,0)</f>
        <v>5184</v>
      </c>
      <c r="I1650" s="27">
        <f>VLOOKUP($C1650, '[1]ODS_county pop 2000-2010'!$H$2:$T$3195,I$1,0)</f>
        <v>5006</v>
      </c>
      <c r="J1650" s="27">
        <f>VLOOKUP($C1650, '[1]ODS_county pop 2000-2010'!$H$2:$T$3195,J$1,0)</f>
        <v>5069</v>
      </c>
      <c r="K1650" s="27">
        <f>VLOOKUP($C1650, '[1]ODS_county pop 2000-2010'!$H$2:$T$3195,K$1,0)</f>
        <v>5130</v>
      </c>
      <c r="L1650" s="27">
        <f>VLOOKUP($C1650, '[1]ODS_county pop 2000-2010'!$H$2:$T$3195,L$1,0)</f>
        <v>5085</v>
      </c>
      <c r="M1650" s="27">
        <f>VLOOKUP($C1650, '[1]ODS_county pop 2000-2010'!$H$2:$T$3195,M$1,0)</f>
        <v>4969</v>
      </c>
      <c r="N1650" s="27">
        <f>VLOOKUP($C1650, '[1]ODS_county pop 2000-2010'!$H$2:$T$3195,N$1,0)</f>
        <v>5079</v>
      </c>
      <c r="O1650" s="27">
        <f>VLOOKUP($C1650, '[1]ODS_county pop 2000-2010'!$H$2:$T$3195,O$1,0)</f>
        <v>5245</v>
      </c>
      <c r="P1650" s="27">
        <f>VLOOKUP($C1650, '[2]county pop 2010-2020'!$H$2:$T$3195,P$1,0)</f>
        <v>5324</v>
      </c>
      <c r="Q1650" s="27">
        <f>VLOOKUP($C1650, '[2]county pop 2010-2020'!$H$2:$T$3195,Q$1,0)</f>
        <v>5157</v>
      </c>
      <c r="R1650" s="27">
        <f>VLOOKUP($C1650, '[2]county pop 2010-2020'!$H$2:$T$3195,R$1,0)</f>
        <v>5218</v>
      </c>
      <c r="S1650" s="27">
        <f>VLOOKUP($C1650, '[2]county pop 2010-2020'!$H$2:$T$3195,S$1,0)</f>
        <v>5125</v>
      </c>
      <c r="T1650" s="27">
        <f>VLOOKUP($C1650, '[2]county pop 2010-2020'!$H$2:$T$3195,T$1,0)</f>
        <v>5121</v>
      </c>
      <c r="U1650" s="27">
        <f>VLOOKUP($C1650, '[2]county pop 2010-2020'!$H$2:$T$3195,U$1,0)</f>
        <v>5083</v>
      </c>
      <c r="V1650" s="27">
        <f>VLOOKUP($C1650, '[2]county pop 2010-2020'!$H$2:$T$3195,V$1,0)</f>
        <v>4962</v>
      </c>
      <c r="W1650" s="27">
        <f>VLOOKUP($C1650, '[2]county pop 2010-2020'!$H$2:$T$3195,W$1,0)</f>
        <v>4872</v>
      </c>
      <c r="X1650" s="27">
        <f>VLOOKUP($C1650, '[2]county pop 2010-2020'!$H$2:$T$3195,X$1,0)</f>
        <v>4830</v>
      </c>
      <c r="Y1650" s="27">
        <f>VLOOKUP($C1650, '[2]county pop 2010-2020'!$H$2:$T$3195,Y$1,0)</f>
        <v>4709</v>
      </c>
      <c r="Z1650" s="27">
        <f>VLOOKUP($C1650, '[3]ODS_county pop 2020-2022'!$H$2:$K$3196,Z$1,0)</f>
        <v>4970</v>
      </c>
      <c r="AA1650" s="27">
        <f>VLOOKUP($C1650, '[3]ODS_county pop 2020-2022'!$H$2:$K$3196,AA$1,0)</f>
        <v>5010</v>
      </c>
      <c r="AB1650" s="27">
        <f>VLOOKUP($C1650, '[3]ODS_county pop 2020-2022'!$H$2:$K$3196,AB$1,0)</f>
        <v>5082</v>
      </c>
    </row>
    <row r="1651" spans="1:28" x14ac:dyDescent="0.3">
      <c r="A1651" s="20" t="s">
        <v>2151</v>
      </c>
      <c r="B1651" s="20" t="s">
        <v>3242</v>
      </c>
      <c r="C1651" s="18" t="str">
        <f t="shared" ref="C1651:C1682" si="31">"."&amp;B1651&amp;IF(A1651="LA", " Parish, ",IF(A1651="AK", " Borough, "," County, "))&amp;VLOOKUP($A1651, $AE$3:$AF$53, 2, 0)</f>
        <v>.Treasure County, Montana</v>
      </c>
      <c r="D1651" s="20" t="s">
        <v>2354</v>
      </c>
      <c r="F1651" s="27">
        <f>VLOOKUP($C1651, '[1]ODS_county pop 2000-2010'!$H$2:$T$3195,F$1,0)</f>
        <v>857</v>
      </c>
      <c r="G1651" s="27">
        <f>VLOOKUP($C1651, '[1]ODS_county pop 2000-2010'!$H$2:$T$3195,G$1,0)</f>
        <v>836</v>
      </c>
      <c r="H1651" s="27">
        <f>VLOOKUP($C1651, '[1]ODS_county pop 2000-2010'!$H$2:$T$3195,H$1,0)</f>
        <v>793</v>
      </c>
      <c r="I1651" s="27">
        <f>VLOOKUP($C1651, '[1]ODS_county pop 2000-2010'!$H$2:$T$3195,I$1,0)</f>
        <v>784</v>
      </c>
      <c r="J1651" s="27">
        <f>VLOOKUP($C1651, '[1]ODS_county pop 2000-2010'!$H$2:$T$3195,J$1,0)</f>
        <v>799</v>
      </c>
      <c r="K1651" s="27">
        <f>VLOOKUP($C1651, '[1]ODS_county pop 2000-2010'!$H$2:$T$3195,K$1,0)</f>
        <v>766</v>
      </c>
      <c r="L1651" s="27">
        <f>VLOOKUP($C1651, '[1]ODS_county pop 2000-2010'!$H$2:$T$3195,L$1,0)</f>
        <v>759</v>
      </c>
      <c r="M1651" s="27">
        <f>VLOOKUP($C1651, '[1]ODS_county pop 2000-2010'!$H$2:$T$3195,M$1,0)</f>
        <v>748</v>
      </c>
      <c r="N1651" s="27">
        <f>VLOOKUP($C1651, '[1]ODS_county pop 2000-2010'!$H$2:$T$3195,N$1,0)</f>
        <v>754</v>
      </c>
      <c r="O1651" s="27">
        <f>VLOOKUP($C1651, '[1]ODS_county pop 2000-2010'!$H$2:$T$3195,O$1,0)</f>
        <v>720</v>
      </c>
      <c r="P1651" s="27">
        <f>VLOOKUP($C1651, '[2]county pop 2010-2020'!$H$2:$T$3195,P$1,0)</f>
        <v>718</v>
      </c>
      <c r="Q1651" s="27">
        <f>VLOOKUP($C1651, '[2]county pop 2010-2020'!$H$2:$T$3195,Q$1,0)</f>
        <v>709</v>
      </c>
      <c r="R1651" s="27">
        <f>VLOOKUP($C1651, '[2]county pop 2010-2020'!$H$2:$T$3195,R$1,0)</f>
        <v>717</v>
      </c>
      <c r="S1651" s="27">
        <f>VLOOKUP($C1651, '[2]county pop 2010-2020'!$H$2:$T$3195,S$1,0)</f>
        <v>688</v>
      </c>
      <c r="T1651" s="27">
        <f>VLOOKUP($C1651, '[2]county pop 2010-2020'!$H$2:$T$3195,T$1,0)</f>
        <v>684</v>
      </c>
      <c r="U1651" s="27">
        <f>VLOOKUP($C1651, '[2]county pop 2010-2020'!$H$2:$T$3195,U$1,0)</f>
        <v>680</v>
      </c>
      <c r="V1651" s="27">
        <f>VLOOKUP($C1651, '[2]county pop 2010-2020'!$H$2:$T$3195,V$1,0)</f>
        <v>678</v>
      </c>
      <c r="W1651" s="27">
        <f>VLOOKUP($C1651, '[2]county pop 2010-2020'!$H$2:$T$3195,W$1,0)</f>
        <v>668</v>
      </c>
      <c r="X1651" s="27">
        <f>VLOOKUP($C1651, '[2]county pop 2010-2020'!$H$2:$T$3195,X$1,0)</f>
        <v>667</v>
      </c>
      <c r="Y1651" s="27">
        <f>VLOOKUP($C1651, '[2]county pop 2010-2020'!$H$2:$T$3195,Y$1,0)</f>
        <v>697</v>
      </c>
      <c r="Z1651" s="27">
        <f>VLOOKUP($C1651, '[3]ODS_county pop 2020-2022'!$H$2:$K$3196,Z$1,0)</f>
        <v>758</v>
      </c>
      <c r="AA1651" s="27">
        <f>VLOOKUP($C1651, '[3]ODS_county pop 2020-2022'!$H$2:$K$3196,AA$1,0)</f>
        <v>769</v>
      </c>
      <c r="AB1651" s="27">
        <f>VLOOKUP($C1651, '[3]ODS_county pop 2020-2022'!$H$2:$K$3196,AB$1,0)</f>
        <v>758</v>
      </c>
    </row>
    <row r="1652" spans="1:28" x14ac:dyDescent="0.3">
      <c r="A1652" s="20" t="s">
        <v>2151</v>
      </c>
      <c r="B1652" s="20" t="s">
        <v>2670</v>
      </c>
      <c r="C1652" s="18" t="str">
        <f t="shared" si="31"/>
        <v>.Valley County, Montana</v>
      </c>
      <c r="D1652" s="20" t="s">
        <v>2354</v>
      </c>
      <c r="F1652" s="27">
        <f>VLOOKUP($C1652, '[1]ODS_county pop 2000-2010'!$H$2:$T$3195,F$1,0)</f>
        <v>7673</v>
      </c>
      <c r="G1652" s="27">
        <f>VLOOKUP($C1652, '[1]ODS_county pop 2000-2010'!$H$2:$T$3195,G$1,0)</f>
        <v>7587</v>
      </c>
      <c r="H1652" s="27">
        <f>VLOOKUP($C1652, '[1]ODS_county pop 2000-2010'!$H$2:$T$3195,H$1,0)</f>
        <v>7512</v>
      </c>
      <c r="I1652" s="27">
        <f>VLOOKUP($C1652, '[1]ODS_county pop 2000-2010'!$H$2:$T$3195,I$1,0)</f>
        <v>7427</v>
      </c>
      <c r="J1652" s="27">
        <f>VLOOKUP($C1652, '[1]ODS_county pop 2000-2010'!$H$2:$T$3195,J$1,0)</f>
        <v>7422</v>
      </c>
      <c r="K1652" s="27">
        <f>VLOOKUP($C1652, '[1]ODS_county pop 2000-2010'!$H$2:$T$3195,K$1,0)</f>
        <v>7367</v>
      </c>
      <c r="L1652" s="27">
        <f>VLOOKUP($C1652, '[1]ODS_county pop 2000-2010'!$H$2:$T$3195,L$1,0)</f>
        <v>7272</v>
      </c>
      <c r="M1652" s="27">
        <f>VLOOKUP($C1652, '[1]ODS_county pop 2000-2010'!$H$2:$T$3195,M$1,0)</f>
        <v>7332</v>
      </c>
      <c r="N1652" s="27">
        <f>VLOOKUP($C1652, '[1]ODS_county pop 2000-2010'!$H$2:$T$3195,N$1,0)</f>
        <v>7415</v>
      </c>
      <c r="O1652" s="27">
        <f>VLOOKUP($C1652, '[1]ODS_county pop 2000-2010'!$H$2:$T$3195,O$1,0)</f>
        <v>7349</v>
      </c>
      <c r="P1652" s="27">
        <f>VLOOKUP($C1652, '[2]county pop 2010-2020'!$H$2:$T$3195,P$1,0)</f>
        <v>7369</v>
      </c>
      <c r="Q1652" s="27">
        <f>VLOOKUP($C1652, '[2]county pop 2010-2020'!$H$2:$T$3195,Q$1,0)</f>
        <v>7463</v>
      </c>
      <c r="R1652" s="27">
        <f>VLOOKUP($C1652, '[2]county pop 2010-2020'!$H$2:$T$3195,R$1,0)</f>
        <v>7506</v>
      </c>
      <c r="S1652" s="27">
        <f>VLOOKUP($C1652, '[2]county pop 2010-2020'!$H$2:$T$3195,S$1,0)</f>
        <v>7636</v>
      </c>
      <c r="T1652" s="27">
        <f>VLOOKUP($C1652, '[2]county pop 2010-2020'!$H$2:$T$3195,T$1,0)</f>
        <v>7636</v>
      </c>
      <c r="U1652" s="27">
        <f>VLOOKUP($C1652, '[2]county pop 2010-2020'!$H$2:$T$3195,U$1,0)</f>
        <v>7630</v>
      </c>
      <c r="V1652" s="27">
        <f>VLOOKUP($C1652, '[2]county pop 2010-2020'!$H$2:$T$3195,V$1,0)</f>
        <v>7548</v>
      </c>
      <c r="W1652" s="27">
        <f>VLOOKUP($C1652, '[2]county pop 2010-2020'!$H$2:$T$3195,W$1,0)</f>
        <v>7413</v>
      </c>
      <c r="X1652" s="27">
        <f>VLOOKUP($C1652, '[2]county pop 2010-2020'!$H$2:$T$3195,X$1,0)</f>
        <v>7409</v>
      </c>
      <c r="Y1652" s="27">
        <f>VLOOKUP($C1652, '[2]county pop 2010-2020'!$H$2:$T$3195,Y$1,0)</f>
        <v>7390</v>
      </c>
      <c r="Z1652" s="27">
        <f>VLOOKUP($C1652, '[3]ODS_county pop 2020-2022'!$H$2:$K$3196,Z$1,0)</f>
        <v>7556</v>
      </c>
      <c r="AA1652" s="27">
        <f>VLOOKUP($C1652, '[3]ODS_county pop 2020-2022'!$H$2:$K$3196,AA$1,0)</f>
        <v>7556</v>
      </c>
      <c r="AB1652" s="27">
        <f>VLOOKUP($C1652, '[3]ODS_county pop 2020-2022'!$H$2:$K$3196,AB$1,0)</f>
        <v>7513</v>
      </c>
    </row>
    <row r="1653" spans="1:28" x14ac:dyDescent="0.3">
      <c r="A1653" s="20" t="s">
        <v>2151</v>
      </c>
      <c r="B1653" s="20" t="s">
        <v>3243</v>
      </c>
      <c r="C1653" s="18" t="str">
        <f t="shared" si="31"/>
        <v>.Wheatland County, Montana</v>
      </c>
      <c r="D1653" s="20" t="s">
        <v>2354</v>
      </c>
      <c r="F1653" s="27">
        <f>VLOOKUP($C1653, '[1]ODS_county pop 2000-2010'!$H$2:$T$3195,F$1,0)</f>
        <v>2259</v>
      </c>
      <c r="G1653" s="27">
        <f>VLOOKUP($C1653, '[1]ODS_county pop 2000-2010'!$H$2:$T$3195,G$1,0)</f>
        <v>2174</v>
      </c>
      <c r="H1653" s="27">
        <f>VLOOKUP($C1653, '[1]ODS_county pop 2000-2010'!$H$2:$T$3195,H$1,0)</f>
        <v>2193</v>
      </c>
      <c r="I1653" s="27">
        <f>VLOOKUP($C1653, '[1]ODS_county pop 2000-2010'!$H$2:$T$3195,I$1,0)</f>
        <v>2131</v>
      </c>
      <c r="J1653" s="27">
        <f>VLOOKUP($C1653, '[1]ODS_county pop 2000-2010'!$H$2:$T$3195,J$1,0)</f>
        <v>2113</v>
      </c>
      <c r="K1653" s="27">
        <f>VLOOKUP($C1653, '[1]ODS_county pop 2000-2010'!$H$2:$T$3195,K$1,0)</f>
        <v>2086</v>
      </c>
      <c r="L1653" s="27">
        <f>VLOOKUP($C1653, '[1]ODS_county pop 2000-2010'!$H$2:$T$3195,L$1,0)</f>
        <v>2035</v>
      </c>
      <c r="M1653" s="27">
        <f>VLOOKUP($C1653, '[1]ODS_county pop 2000-2010'!$H$2:$T$3195,M$1,0)</f>
        <v>2080</v>
      </c>
      <c r="N1653" s="27">
        <f>VLOOKUP($C1653, '[1]ODS_county pop 2000-2010'!$H$2:$T$3195,N$1,0)</f>
        <v>2151</v>
      </c>
      <c r="O1653" s="27">
        <f>VLOOKUP($C1653, '[1]ODS_county pop 2000-2010'!$H$2:$T$3195,O$1,0)</f>
        <v>2158</v>
      </c>
      <c r="P1653" s="27">
        <f>VLOOKUP($C1653, '[2]county pop 2010-2020'!$H$2:$T$3195,P$1,0)</f>
        <v>2168</v>
      </c>
      <c r="Q1653" s="27">
        <f>VLOOKUP($C1653, '[2]county pop 2010-2020'!$H$2:$T$3195,Q$1,0)</f>
        <v>2131</v>
      </c>
      <c r="R1653" s="27">
        <f>VLOOKUP($C1653, '[2]county pop 2010-2020'!$H$2:$T$3195,R$1,0)</f>
        <v>2089</v>
      </c>
      <c r="S1653" s="27">
        <f>VLOOKUP($C1653, '[2]county pop 2010-2020'!$H$2:$T$3195,S$1,0)</f>
        <v>2121</v>
      </c>
      <c r="T1653" s="27">
        <f>VLOOKUP($C1653, '[2]county pop 2010-2020'!$H$2:$T$3195,T$1,0)</f>
        <v>2089</v>
      </c>
      <c r="U1653" s="27">
        <f>VLOOKUP($C1653, '[2]county pop 2010-2020'!$H$2:$T$3195,U$1,0)</f>
        <v>2110</v>
      </c>
      <c r="V1653" s="27">
        <f>VLOOKUP($C1653, '[2]county pop 2010-2020'!$H$2:$T$3195,V$1,0)</f>
        <v>2123</v>
      </c>
      <c r="W1653" s="27">
        <f>VLOOKUP($C1653, '[2]county pop 2010-2020'!$H$2:$T$3195,W$1,0)</f>
        <v>2143</v>
      </c>
      <c r="X1653" s="27">
        <f>VLOOKUP($C1653, '[2]county pop 2010-2020'!$H$2:$T$3195,X$1,0)</f>
        <v>2163</v>
      </c>
      <c r="Y1653" s="27">
        <f>VLOOKUP($C1653, '[2]county pop 2010-2020'!$H$2:$T$3195,Y$1,0)</f>
        <v>2102</v>
      </c>
      <c r="Z1653" s="27">
        <f>VLOOKUP($C1653, '[3]ODS_county pop 2020-2022'!$H$2:$K$3196,Z$1,0)</f>
        <v>2083</v>
      </c>
      <c r="AA1653" s="27">
        <f>VLOOKUP($C1653, '[3]ODS_county pop 2020-2022'!$H$2:$K$3196,AA$1,0)</f>
        <v>2045</v>
      </c>
      <c r="AB1653" s="27">
        <f>VLOOKUP($C1653, '[3]ODS_county pop 2020-2022'!$H$2:$K$3196,AB$1,0)</f>
        <v>2032</v>
      </c>
    </row>
    <row r="1654" spans="1:28" x14ac:dyDescent="0.3">
      <c r="A1654" s="20" t="s">
        <v>2151</v>
      </c>
      <c r="B1654" s="20" t="s">
        <v>3244</v>
      </c>
      <c r="C1654" s="18" t="str">
        <f t="shared" si="31"/>
        <v>.Wibaux County, Montana</v>
      </c>
      <c r="D1654" s="20" t="s">
        <v>2354</v>
      </c>
      <c r="F1654" s="27">
        <f>VLOOKUP($C1654, '[1]ODS_county pop 2000-2010'!$H$2:$T$3195,F$1,0)</f>
        <v>1067</v>
      </c>
      <c r="G1654" s="27">
        <f>VLOOKUP($C1654, '[1]ODS_county pop 2000-2010'!$H$2:$T$3195,G$1,0)</f>
        <v>1032</v>
      </c>
      <c r="H1654" s="27">
        <f>VLOOKUP($C1654, '[1]ODS_county pop 2000-2010'!$H$2:$T$3195,H$1,0)</f>
        <v>1028</v>
      </c>
      <c r="I1654" s="27">
        <f>VLOOKUP($C1654, '[1]ODS_county pop 2000-2010'!$H$2:$T$3195,I$1,0)</f>
        <v>1020</v>
      </c>
      <c r="J1654" s="27">
        <f>VLOOKUP($C1654, '[1]ODS_county pop 2000-2010'!$H$2:$T$3195,J$1,0)</f>
        <v>1019</v>
      </c>
      <c r="K1654" s="27">
        <f>VLOOKUP($C1654, '[1]ODS_county pop 2000-2010'!$H$2:$T$3195,K$1,0)</f>
        <v>995</v>
      </c>
      <c r="L1654" s="27">
        <f>VLOOKUP($C1654, '[1]ODS_county pop 2000-2010'!$H$2:$T$3195,L$1,0)</f>
        <v>984</v>
      </c>
      <c r="M1654" s="27">
        <f>VLOOKUP($C1654, '[1]ODS_county pop 2000-2010'!$H$2:$T$3195,M$1,0)</f>
        <v>1014</v>
      </c>
      <c r="N1654" s="27">
        <f>VLOOKUP($C1654, '[1]ODS_county pop 2000-2010'!$H$2:$T$3195,N$1,0)</f>
        <v>986</v>
      </c>
      <c r="O1654" s="27">
        <f>VLOOKUP($C1654, '[1]ODS_county pop 2000-2010'!$H$2:$T$3195,O$1,0)</f>
        <v>1030</v>
      </c>
      <c r="P1654" s="27">
        <f>VLOOKUP($C1654, '[2]county pop 2010-2020'!$H$2:$T$3195,P$1,0)</f>
        <v>1017</v>
      </c>
      <c r="Q1654" s="27">
        <f>VLOOKUP($C1654, '[2]county pop 2010-2020'!$H$2:$T$3195,Q$1,0)</f>
        <v>982</v>
      </c>
      <c r="R1654" s="27">
        <f>VLOOKUP($C1654, '[2]county pop 2010-2020'!$H$2:$T$3195,R$1,0)</f>
        <v>1034</v>
      </c>
      <c r="S1654" s="27">
        <f>VLOOKUP($C1654, '[2]county pop 2010-2020'!$H$2:$T$3195,S$1,0)</f>
        <v>1101</v>
      </c>
      <c r="T1654" s="27">
        <f>VLOOKUP($C1654, '[2]county pop 2010-2020'!$H$2:$T$3195,T$1,0)</f>
        <v>1084</v>
      </c>
      <c r="U1654" s="27">
        <f>VLOOKUP($C1654, '[2]county pop 2010-2020'!$H$2:$T$3195,U$1,0)</f>
        <v>1071</v>
      </c>
      <c r="V1654" s="27">
        <f>VLOOKUP($C1654, '[2]county pop 2010-2020'!$H$2:$T$3195,V$1,0)</f>
        <v>1043</v>
      </c>
      <c r="W1654" s="27">
        <f>VLOOKUP($C1654, '[2]county pop 2010-2020'!$H$2:$T$3195,W$1,0)</f>
        <v>1019</v>
      </c>
      <c r="X1654" s="27">
        <f>VLOOKUP($C1654, '[2]county pop 2010-2020'!$H$2:$T$3195,X$1,0)</f>
        <v>1029</v>
      </c>
      <c r="Y1654" s="27">
        <f>VLOOKUP($C1654, '[2]county pop 2010-2020'!$H$2:$T$3195,Y$1,0)</f>
        <v>954</v>
      </c>
      <c r="Z1654" s="27">
        <f>VLOOKUP($C1654, '[3]ODS_county pop 2020-2022'!$H$2:$K$3196,Z$1,0)</f>
        <v>937</v>
      </c>
      <c r="AA1654" s="27">
        <f>VLOOKUP($C1654, '[3]ODS_county pop 2020-2022'!$H$2:$K$3196,AA$1,0)</f>
        <v>935</v>
      </c>
      <c r="AB1654" s="27">
        <f>VLOOKUP($C1654, '[3]ODS_county pop 2020-2022'!$H$2:$K$3196,AB$1,0)</f>
        <v>919</v>
      </c>
    </row>
    <row r="1655" spans="1:28" x14ac:dyDescent="0.3">
      <c r="A1655" s="20" t="s">
        <v>2151</v>
      </c>
      <c r="B1655" s="20" t="s">
        <v>3245</v>
      </c>
      <c r="C1655" s="18" t="str">
        <f t="shared" si="31"/>
        <v>.Yellowstone County, Montana</v>
      </c>
      <c r="D1655" s="20" t="s">
        <v>2354</v>
      </c>
      <c r="F1655" s="27">
        <f>VLOOKUP($C1655, '[1]ODS_county pop 2000-2010'!$H$2:$T$3195,F$1,0)</f>
        <v>129347</v>
      </c>
      <c r="G1655" s="27">
        <f>VLOOKUP($C1655, '[1]ODS_county pop 2000-2010'!$H$2:$T$3195,G$1,0)</f>
        <v>130801</v>
      </c>
      <c r="H1655" s="27">
        <f>VLOOKUP($C1655, '[1]ODS_county pop 2000-2010'!$H$2:$T$3195,H$1,0)</f>
        <v>132165</v>
      </c>
      <c r="I1655" s="27">
        <f>VLOOKUP($C1655, '[1]ODS_county pop 2000-2010'!$H$2:$T$3195,I$1,0)</f>
        <v>133715</v>
      </c>
      <c r="J1655" s="27">
        <f>VLOOKUP($C1655, '[1]ODS_county pop 2000-2010'!$H$2:$T$3195,J$1,0)</f>
        <v>135441</v>
      </c>
      <c r="K1655" s="27">
        <f>VLOOKUP($C1655, '[1]ODS_county pop 2000-2010'!$H$2:$T$3195,K$1,0)</f>
        <v>137623</v>
      </c>
      <c r="L1655" s="27">
        <f>VLOOKUP($C1655, '[1]ODS_county pop 2000-2010'!$H$2:$T$3195,L$1,0)</f>
        <v>139582</v>
      </c>
      <c r="M1655" s="27">
        <f>VLOOKUP($C1655, '[1]ODS_county pop 2000-2010'!$H$2:$T$3195,M$1,0)</f>
        <v>141518</v>
      </c>
      <c r="N1655" s="27">
        <f>VLOOKUP($C1655, '[1]ODS_county pop 2000-2010'!$H$2:$T$3195,N$1,0)</f>
        <v>144255</v>
      </c>
      <c r="O1655" s="27">
        <f>VLOOKUP($C1655, '[1]ODS_county pop 2000-2010'!$H$2:$T$3195,O$1,0)</f>
        <v>146465</v>
      </c>
      <c r="P1655" s="27">
        <f>VLOOKUP($C1655, '[2]county pop 2010-2020'!$H$2:$T$3195,P$1,0)</f>
        <v>147972</v>
      </c>
      <c r="Q1655" s="27">
        <f>VLOOKUP($C1655, '[2]county pop 2010-2020'!$H$2:$T$3195,Q$1,0)</f>
        <v>149805</v>
      </c>
      <c r="R1655" s="27">
        <f>VLOOKUP($C1655, '[2]county pop 2010-2020'!$H$2:$T$3195,R$1,0)</f>
        <v>151690</v>
      </c>
      <c r="S1655" s="27">
        <f>VLOOKUP($C1655, '[2]county pop 2010-2020'!$H$2:$T$3195,S$1,0)</f>
        <v>153857</v>
      </c>
      <c r="T1655" s="27">
        <f>VLOOKUP($C1655, '[2]county pop 2010-2020'!$H$2:$T$3195,T$1,0)</f>
        <v>155379</v>
      </c>
      <c r="U1655" s="27">
        <f>VLOOKUP($C1655, '[2]county pop 2010-2020'!$H$2:$T$3195,U$1,0)</f>
        <v>156658</v>
      </c>
      <c r="V1655" s="27">
        <f>VLOOKUP($C1655, '[2]county pop 2010-2020'!$H$2:$T$3195,V$1,0)</f>
        <v>158066</v>
      </c>
      <c r="W1655" s="27">
        <f>VLOOKUP($C1655, '[2]county pop 2010-2020'!$H$2:$T$3195,W$1,0)</f>
        <v>159425</v>
      </c>
      <c r="X1655" s="27">
        <f>VLOOKUP($C1655, '[2]county pop 2010-2020'!$H$2:$T$3195,X$1,0)</f>
        <v>160118</v>
      </c>
      <c r="Y1655" s="27">
        <f>VLOOKUP($C1655, '[2]county pop 2010-2020'!$H$2:$T$3195,Y$1,0)</f>
        <v>161349</v>
      </c>
      <c r="Z1655" s="27">
        <f>VLOOKUP($C1655, '[3]ODS_county pop 2020-2022'!$H$2:$K$3196,Z$1,0)</f>
        <v>165196</v>
      </c>
      <c r="AA1655" s="27">
        <f>VLOOKUP($C1655, '[3]ODS_county pop 2020-2022'!$H$2:$K$3196,AA$1,0)</f>
        <v>167397</v>
      </c>
      <c r="AB1655" s="27">
        <f>VLOOKUP($C1655, '[3]ODS_county pop 2020-2022'!$H$2:$K$3196,AB$1,0)</f>
        <v>169852</v>
      </c>
    </row>
    <row r="1656" spans="1:28" x14ac:dyDescent="0.3">
      <c r="A1656" s="20" t="s">
        <v>2154</v>
      </c>
      <c r="B1656" s="20" t="s">
        <v>2411</v>
      </c>
      <c r="C1656" s="18" t="str">
        <f t="shared" si="31"/>
        <v>.Adams County, Nebraska</v>
      </c>
      <c r="D1656" s="20" t="s">
        <v>2354</v>
      </c>
      <c r="F1656" s="27">
        <f>VLOOKUP($C1656, '[1]ODS_county pop 2000-2010'!$H$2:$T$3195,F$1,0)</f>
        <v>31150</v>
      </c>
      <c r="G1656" s="27">
        <f>VLOOKUP($C1656, '[1]ODS_county pop 2000-2010'!$H$2:$T$3195,G$1,0)</f>
        <v>31021</v>
      </c>
      <c r="H1656" s="27">
        <f>VLOOKUP($C1656, '[1]ODS_county pop 2000-2010'!$H$2:$T$3195,H$1,0)</f>
        <v>30716</v>
      </c>
      <c r="I1656" s="27">
        <f>VLOOKUP($C1656, '[1]ODS_county pop 2000-2010'!$H$2:$T$3195,I$1,0)</f>
        <v>30693</v>
      </c>
      <c r="J1656" s="27">
        <f>VLOOKUP($C1656, '[1]ODS_county pop 2000-2010'!$H$2:$T$3195,J$1,0)</f>
        <v>30740</v>
      </c>
      <c r="K1656" s="27">
        <f>VLOOKUP($C1656, '[1]ODS_county pop 2000-2010'!$H$2:$T$3195,K$1,0)</f>
        <v>30987</v>
      </c>
      <c r="L1656" s="27">
        <f>VLOOKUP($C1656, '[1]ODS_county pop 2000-2010'!$H$2:$T$3195,L$1,0)</f>
        <v>30910</v>
      </c>
      <c r="M1656" s="27">
        <f>VLOOKUP($C1656, '[1]ODS_county pop 2000-2010'!$H$2:$T$3195,M$1,0)</f>
        <v>30892</v>
      </c>
      <c r="N1656" s="27">
        <f>VLOOKUP($C1656, '[1]ODS_county pop 2000-2010'!$H$2:$T$3195,N$1,0)</f>
        <v>31160</v>
      </c>
      <c r="O1656" s="27">
        <f>VLOOKUP($C1656, '[1]ODS_county pop 2000-2010'!$H$2:$T$3195,O$1,0)</f>
        <v>31280</v>
      </c>
      <c r="P1656" s="27">
        <f>VLOOKUP($C1656, '[2]county pop 2010-2020'!$H$2:$T$3195,P$1,0)</f>
        <v>31364</v>
      </c>
      <c r="Q1656" s="27">
        <f>VLOOKUP($C1656, '[2]county pop 2010-2020'!$H$2:$T$3195,Q$1,0)</f>
        <v>31207</v>
      </c>
      <c r="R1656" s="27">
        <f>VLOOKUP($C1656, '[2]county pop 2010-2020'!$H$2:$T$3195,R$1,0)</f>
        <v>31351</v>
      </c>
      <c r="S1656" s="27">
        <f>VLOOKUP($C1656, '[2]county pop 2010-2020'!$H$2:$T$3195,S$1,0)</f>
        <v>31536</v>
      </c>
      <c r="T1656" s="27">
        <f>VLOOKUP($C1656, '[2]county pop 2010-2020'!$H$2:$T$3195,T$1,0)</f>
        <v>31400</v>
      </c>
      <c r="U1656" s="27">
        <f>VLOOKUP($C1656, '[2]county pop 2010-2020'!$H$2:$T$3195,U$1,0)</f>
        <v>31576</v>
      </c>
      <c r="V1656" s="27">
        <f>VLOOKUP($C1656, '[2]county pop 2010-2020'!$H$2:$T$3195,V$1,0)</f>
        <v>31723</v>
      </c>
      <c r="W1656" s="27">
        <f>VLOOKUP($C1656, '[2]county pop 2010-2020'!$H$2:$T$3195,W$1,0)</f>
        <v>31837</v>
      </c>
      <c r="X1656" s="27">
        <f>VLOOKUP($C1656, '[2]county pop 2010-2020'!$H$2:$T$3195,X$1,0)</f>
        <v>31513</v>
      </c>
      <c r="Y1656" s="27">
        <f>VLOOKUP($C1656, '[2]county pop 2010-2020'!$H$2:$T$3195,Y$1,0)</f>
        <v>31309</v>
      </c>
      <c r="Z1656" s="27">
        <f>VLOOKUP($C1656, '[3]ODS_county pop 2020-2022'!$H$2:$K$3196,Z$1,0)</f>
        <v>31177</v>
      </c>
      <c r="AA1656" s="27">
        <f>VLOOKUP($C1656, '[3]ODS_county pop 2020-2022'!$H$2:$K$3196,AA$1,0)</f>
        <v>30990</v>
      </c>
      <c r="AB1656" s="27">
        <f>VLOOKUP($C1656, '[3]ODS_county pop 2020-2022'!$H$2:$K$3196,AB$1,0)</f>
        <v>30970</v>
      </c>
    </row>
    <row r="1657" spans="1:28" x14ac:dyDescent="0.3">
      <c r="A1657" s="20" t="s">
        <v>2154</v>
      </c>
      <c r="B1657" s="20" t="s">
        <v>3246</v>
      </c>
      <c r="C1657" s="18" t="str">
        <f t="shared" si="31"/>
        <v>.Antelope County, Nebraska</v>
      </c>
      <c r="D1657" s="20" t="s">
        <v>2354</v>
      </c>
      <c r="F1657" s="27">
        <f>VLOOKUP($C1657, '[1]ODS_county pop 2000-2010'!$H$2:$T$3195,F$1,0)</f>
        <v>7447</v>
      </c>
      <c r="G1657" s="27">
        <f>VLOOKUP($C1657, '[1]ODS_county pop 2000-2010'!$H$2:$T$3195,G$1,0)</f>
        <v>7242</v>
      </c>
      <c r="H1657" s="27">
        <f>VLOOKUP($C1657, '[1]ODS_county pop 2000-2010'!$H$2:$T$3195,H$1,0)</f>
        <v>7229</v>
      </c>
      <c r="I1657" s="27">
        <f>VLOOKUP($C1657, '[1]ODS_county pop 2000-2010'!$H$2:$T$3195,I$1,0)</f>
        <v>7172</v>
      </c>
      <c r="J1657" s="27">
        <f>VLOOKUP($C1657, '[1]ODS_county pop 2000-2010'!$H$2:$T$3195,J$1,0)</f>
        <v>7063</v>
      </c>
      <c r="K1657" s="27">
        <f>VLOOKUP($C1657, '[1]ODS_county pop 2000-2010'!$H$2:$T$3195,K$1,0)</f>
        <v>6994</v>
      </c>
      <c r="L1657" s="27">
        <f>VLOOKUP($C1657, '[1]ODS_county pop 2000-2010'!$H$2:$T$3195,L$1,0)</f>
        <v>6836</v>
      </c>
      <c r="M1657" s="27">
        <f>VLOOKUP($C1657, '[1]ODS_county pop 2000-2010'!$H$2:$T$3195,M$1,0)</f>
        <v>6767</v>
      </c>
      <c r="N1657" s="27">
        <f>VLOOKUP($C1657, '[1]ODS_county pop 2000-2010'!$H$2:$T$3195,N$1,0)</f>
        <v>6704</v>
      </c>
      <c r="O1657" s="27">
        <f>VLOOKUP($C1657, '[1]ODS_county pop 2000-2010'!$H$2:$T$3195,O$1,0)</f>
        <v>6739</v>
      </c>
      <c r="P1657" s="27">
        <f>VLOOKUP($C1657, '[2]county pop 2010-2020'!$H$2:$T$3195,P$1,0)</f>
        <v>6685</v>
      </c>
      <c r="Q1657" s="27">
        <f>VLOOKUP($C1657, '[2]county pop 2010-2020'!$H$2:$T$3195,Q$1,0)</f>
        <v>6621</v>
      </c>
      <c r="R1657" s="27">
        <f>VLOOKUP($C1657, '[2]county pop 2010-2020'!$H$2:$T$3195,R$1,0)</f>
        <v>6551</v>
      </c>
      <c r="S1657" s="27">
        <f>VLOOKUP($C1657, '[2]county pop 2010-2020'!$H$2:$T$3195,S$1,0)</f>
        <v>6473</v>
      </c>
      <c r="T1657" s="27">
        <f>VLOOKUP($C1657, '[2]county pop 2010-2020'!$H$2:$T$3195,T$1,0)</f>
        <v>6421</v>
      </c>
      <c r="U1657" s="27">
        <f>VLOOKUP($C1657, '[2]county pop 2010-2020'!$H$2:$T$3195,U$1,0)</f>
        <v>6416</v>
      </c>
      <c r="V1657" s="27">
        <f>VLOOKUP($C1657, '[2]county pop 2010-2020'!$H$2:$T$3195,V$1,0)</f>
        <v>6347</v>
      </c>
      <c r="W1657" s="27">
        <f>VLOOKUP($C1657, '[2]county pop 2010-2020'!$H$2:$T$3195,W$1,0)</f>
        <v>6343</v>
      </c>
      <c r="X1657" s="27">
        <f>VLOOKUP($C1657, '[2]county pop 2010-2020'!$H$2:$T$3195,X$1,0)</f>
        <v>6305</v>
      </c>
      <c r="Y1657" s="27">
        <f>VLOOKUP($C1657, '[2]county pop 2010-2020'!$H$2:$T$3195,Y$1,0)</f>
        <v>6317</v>
      </c>
      <c r="Z1657" s="27">
        <f>VLOOKUP($C1657, '[3]ODS_county pop 2020-2022'!$H$2:$K$3196,Z$1,0)</f>
        <v>6278</v>
      </c>
      <c r="AA1657" s="27">
        <f>VLOOKUP($C1657, '[3]ODS_county pop 2020-2022'!$H$2:$K$3196,AA$1,0)</f>
        <v>6292</v>
      </c>
      <c r="AB1657" s="27">
        <f>VLOOKUP($C1657, '[3]ODS_county pop 2020-2022'!$H$2:$K$3196,AB$1,0)</f>
        <v>6293</v>
      </c>
    </row>
    <row r="1658" spans="1:28" x14ac:dyDescent="0.3">
      <c r="A1658" s="20" t="s">
        <v>2154</v>
      </c>
      <c r="B1658" s="20" t="s">
        <v>3247</v>
      </c>
      <c r="C1658" s="18" t="str">
        <f t="shared" si="31"/>
        <v>.Arthur County, Nebraska</v>
      </c>
      <c r="D1658" s="20" t="s">
        <v>2354</v>
      </c>
      <c r="F1658" s="27">
        <f>VLOOKUP($C1658, '[1]ODS_county pop 2000-2010'!$H$2:$T$3195,F$1,0)</f>
        <v>444</v>
      </c>
      <c r="G1658" s="27">
        <f>VLOOKUP($C1658, '[1]ODS_county pop 2000-2010'!$H$2:$T$3195,G$1,0)</f>
        <v>423</v>
      </c>
      <c r="H1658" s="27">
        <f>VLOOKUP($C1658, '[1]ODS_county pop 2000-2010'!$H$2:$T$3195,H$1,0)</f>
        <v>421</v>
      </c>
      <c r="I1658" s="27">
        <f>VLOOKUP($C1658, '[1]ODS_county pop 2000-2010'!$H$2:$T$3195,I$1,0)</f>
        <v>439</v>
      </c>
      <c r="J1658" s="27">
        <f>VLOOKUP($C1658, '[1]ODS_county pop 2000-2010'!$H$2:$T$3195,J$1,0)</f>
        <v>433</v>
      </c>
      <c r="K1658" s="27">
        <f>VLOOKUP($C1658, '[1]ODS_county pop 2000-2010'!$H$2:$T$3195,K$1,0)</f>
        <v>428</v>
      </c>
      <c r="L1658" s="27">
        <f>VLOOKUP($C1658, '[1]ODS_county pop 2000-2010'!$H$2:$T$3195,L$1,0)</f>
        <v>450</v>
      </c>
      <c r="M1658" s="27">
        <f>VLOOKUP($C1658, '[1]ODS_county pop 2000-2010'!$H$2:$T$3195,M$1,0)</f>
        <v>457</v>
      </c>
      <c r="N1658" s="27">
        <f>VLOOKUP($C1658, '[1]ODS_county pop 2000-2010'!$H$2:$T$3195,N$1,0)</f>
        <v>453</v>
      </c>
      <c r="O1658" s="27">
        <f>VLOOKUP($C1658, '[1]ODS_county pop 2000-2010'!$H$2:$T$3195,O$1,0)</f>
        <v>442</v>
      </c>
      <c r="P1658" s="27">
        <f>VLOOKUP($C1658, '[2]county pop 2010-2020'!$H$2:$T$3195,P$1,0)</f>
        <v>460</v>
      </c>
      <c r="Q1658" s="27">
        <f>VLOOKUP($C1658, '[2]county pop 2010-2020'!$H$2:$T$3195,Q$1,0)</f>
        <v>468</v>
      </c>
      <c r="R1658" s="27">
        <f>VLOOKUP($C1658, '[2]county pop 2010-2020'!$H$2:$T$3195,R$1,0)</f>
        <v>479</v>
      </c>
      <c r="S1658" s="27">
        <f>VLOOKUP($C1658, '[2]county pop 2010-2020'!$H$2:$T$3195,S$1,0)</f>
        <v>454</v>
      </c>
      <c r="T1658" s="27">
        <f>VLOOKUP($C1658, '[2]county pop 2010-2020'!$H$2:$T$3195,T$1,0)</f>
        <v>451</v>
      </c>
      <c r="U1658" s="27">
        <f>VLOOKUP($C1658, '[2]county pop 2010-2020'!$H$2:$T$3195,U$1,0)</f>
        <v>451</v>
      </c>
      <c r="V1658" s="27">
        <f>VLOOKUP($C1658, '[2]county pop 2010-2020'!$H$2:$T$3195,V$1,0)</f>
        <v>467</v>
      </c>
      <c r="W1658" s="27">
        <f>VLOOKUP($C1658, '[2]county pop 2010-2020'!$H$2:$T$3195,W$1,0)</f>
        <v>456</v>
      </c>
      <c r="X1658" s="27">
        <f>VLOOKUP($C1658, '[2]county pop 2010-2020'!$H$2:$T$3195,X$1,0)</f>
        <v>463</v>
      </c>
      <c r="Y1658" s="27">
        <f>VLOOKUP($C1658, '[2]county pop 2010-2020'!$H$2:$T$3195,Y$1,0)</f>
        <v>468</v>
      </c>
      <c r="Z1658" s="27">
        <f>VLOOKUP($C1658, '[3]ODS_county pop 2020-2022'!$H$2:$K$3196,Z$1,0)</f>
        <v>432</v>
      </c>
      <c r="AA1658" s="27">
        <f>VLOOKUP($C1658, '[3]ODS_county pop 2020-2022'!$H$2:$K$3196,AA$1,0)</f>
        <v>441</v>
      </c>
      <c r="AB1658" s="27">
        <f>VLOOKUP($C1658, '[3]ODS_county pop 2020-2022'!$H$2:$K$3196,AB$1,0)</f>
        <v>433</v>
      </c>
    </row>
    <row r="1659" spans="1:28" x14ac:dyDescent="0.3">
      <c r="A1659" s="20" t="s">
        <v>2154</v>
      </c>
      <c r="B1659" s="20" t="s">
        <v>3248</v>
      </c>
      <c r="C1659" s="18" t="str">
        <f t="shared" si="31"/>
        <v>.Banner County, Nebraska</v>
      </c>
      <c r="D1659" s="20" t="s">
        <v>2354</v>
      </c>
      <c r="F1659" s="27">
        <f>VLOOKUP($C1659, '[1]ODS_county pop 2000-2010'!$H$2:$T$3195,F$1,0)</f>
        <v>815</v>
      </c>
      <c r="G1659" s="27">
        <f>VLOOKUP($C1659, '[1]ODS_county pop 2000-2010'!$H$2:$T$3195,G$1,0)</f>
        <v>808</v>
      </c>
      <c r="H1659" s="27">
        <f>VLOOKUP($C1659, '[1]ODS_county pop 2000-2010'!$H$2:$T$3195,H$1,0)</f>
        <v>769</v>
      </c>
      <c r="I1659" s="27">
        <f>VLOOKUP($C1659, '[1]ODS_county pop 2000-2010'!$H$2:$T$3195,I$1,0)</f>
        <v>763</v>
      </c>
      <c r="J1659" s="27">
        <f>VLOOKUP($C1659, '[1]ODS_county pop 2000-2010'!$H$2:$T$3195,J$1,0)</f>
        <v>749</v>
      </c>
      <c r="K1659" s="27">
        <f>VLOOKUP($C1659, '[1]ODS_county pop 2000-2010'!$H$2:$T$3195,K$1,0)</f>
        <v>731</v>
      </c>
      <c r="L1659" s="27">
        <f>VLOOKUP($C1659, '[1]ODS_county pop 2000-2010'!$H$2:$T$3195,L$1,0)</f>
        <v>733</v>
      </c>
      <c r="M1659" s="27">
        <f>VLOOKUP($C1659, '[1]ODS_county pop 2000-2010'!$H$2:$T$3195,M$1,0)</f>
        <v>715</v>
      </c>
      <c r="N1659" s="27">
        <f>VLOOKUP($C1659, '[1]ODS_county pop 2000-2010'!$H$2:$T$3195,N$1,0)</f>
        <v>677</v>
      </c>
      <c r="O1659" s="27">
        <f>VLOOKUP($C1659, '[1]ODS_county pop 2000-2010'!$H$2:$T$3195,O$1,0)</f>
        <v>686</v>
      </c>
      <c r="P1659" s="27">
        <f>VLOOKUP($C1659, '[2]county pop 2010-2020'!$H$2:$T$3195,P$1,0)</f>
        <v>690</v>
      </c>
      <c r="Q1659" s="27">
        <f>VLOOKUP($C1659, '[2]county pop 2010-2020'!$H$2:$T$3195,Q$1,0)</f>
        <v>659</v>
      </c>
      <c r="R1659" s="27">
        <f>VLOOKUP($C1659, '[2]county pop 2010-2020'!$H$2:$T$3195,R$1,0)</f>
        <v>688</v>
      </c>
      <c r="S1659" s="27">
        <f>VLOOKUP($C1659, '[2]county pop 2010-2020'!$H$2:$T$3195,S$1,0)</f>
        <v>682</v>
      </c>
      <c r="T1659" s="27">
        <f>VLOOKUP($C1659, '[2]county pop 2010-2020'!$H$2:$T$3195,T$1,0)</f>
        <v>673</v>
      </c>
      <c r="U1659" s="27">
        <f>VLOOKUP($C1659, '[2]county pop 2010-2020'!$H$2:$T$3195,U$1,0)</f>
        <v>715</v>
      </c>
      <c r="V1659" s="27">
        <f>VLOOKUP($C1659, '[2]county pop 2010-2020'!$H$2:$T$3195,V$1,0)</f>
        <v>722</v>
      </c>
      <c r="W1659" s="27">
        <f>VLOOKUP($C1659, '[2]county pop 2010-2020'!$H$2:$T$3195,W$1,0)</f>
        <v>732</v>
      </c>
      <c r="X1659" s="27">
        <f>VLOOKUP($C1659, '[2]county pop 2010-2020'!$H$2:$T$3195,X$1,0)</f>
        <v>728</v>
      </c>
      <c r="Y1659" s="27">
        <f>VLOOKUP($C1659, '[2]county pop 2010-2020'!$H$2:$T$3195,Y$1,0)</f>
        <v>757</v>
      </c>
      <c r="Z1659" s="27">
        <f>VLOOKUP($C1659, '[3]ODS_county pop 2020-2022'!$H$2:$K$3196,Z$1,0)</f>
        <v>677</v>
      </c>
      <c r="AA1659" s="27">
        <f>VLOOKUP($C1659, '[3]ODS_county pop 2020-2022'!$H$2:$K$3196,AA$1,0)</f>
        <v>689</v>
      </c>
      <c r="AB1659" s="27">
        <f>VLOOKUP($C1659, '[3]ODS_county pop 2020-2022'!$H$2:$K$3196,AB$1,0)</f>
        <v>660</v>
      </c>
    </row>
    <row r="1660" spans="1:28" x14ac:dyDescent="0.3">
      <c r="A1660" s="20" t="s">
        <v>2154</v>
      </c>
      <c r="B1660" s="20" t="s">
        <v>2644</v>
      </c>
      <c r="C1660" s="18" t="str">
        <f t="shared" si="31"/>
        <v>.Blaine County, Nebraska</v>
      </c>
      <c r="D1660" s="20" t="s">
        <v>2354</v>
      </c>
      <c r="F1660" s="27">
        <f>VLOOKUP($C1660, '[1]ODS_county pop 2000-2010'!$H$2:$T$3195,F$1,0)</f>
        <v>583</v>
      </c>
      <c r="G1660" s="27">
        <f>VLOOKUP($C1660, '[1]ODS_county pop 2000-2010'!$H$2:$T$3195,G$1,0)</f>
        <v>564</v>
      </c>
      <c r="H1660" s="27">
        <f>VLOOKUP($C1660, '[1]ODS_county pop 2000-2010'!$H$2:$T$3195,H$1,0)</f>
        <v>551</v>
      </c>
      <c r="I1660" s="27">
        <f>VLOOKUP($C1660, '[1]ODS_county pop 2000-2010'!$H$2:$T$3195,I$1,0)</f>
        <v>545</v>
      </c>
      <c r="J1660" s="27">
        <f>VLOOKUP($C1660, '[1]ODS_county pop 2000-2010'!$H$2:$T$3195,J$1,0)</f>
        <v>515</v>
      </c>
      <c r="K1660" s="27">
        <f>VLOOKUP($C1660, '[1]ODS_county pop 2000-2010'!$H$2:$T$3195,K$1,0)</f>
        <v>492</v>
      </c>
      <c r="L1660" s="27">
        <f>VLOOKUP($C1660, '[1]ODS_county pop 2000-2010'!$H$2:$T$3195,L$1,0)</f>
        <v>493</v>
      </c>
      <c r="M1660" s="27">
        <f>VLOOKUP($C1660, '[1]ODS_county pop 2000-2010'!$H$2:$T$3195,M$1,0)</f>
        <v>463</v>
      </c>
      <c r="N1660" s="27">
        <f>VLOOKUP($C1660, '[1]ODS_county pop 2000-2010'!$H$2:$T$3195,N$1,0)</f>
        <v>456</v>
      </c>
      <c r="O1660" s="27">
        <f>VLOOKUP($C1660, '[1]ODS_county pop 2000-2010'!$H$2:$T$3195,O$1,0)</f>
        <v>477</v>
      </c>
      <c r="P1660" s="27">
        <f>VLOOKUP($C1660, '[2]county pop 2010-2020'!$H$2:$T$3195,P$1,0)</f>
        <v>478</v>
      </c>
      <c r="Q1660" s="27">
        <f>VLOOKUP($C1660, '[2]county pop 2010-2020'!$H$2:$T$3195,Q$1,0)</f>
        <v>475</v>
      </c>
      <c r="R1660" s="27">
        <f>VLOOKUP($C1660, '[2]county pop 2010-2020'!$H$2:$T$3195,R$1,0)</f>
        <v>498</v>
      </c>
      <c r="S1660" s="27">
        <f>VLOOKUP($C1660, '[2]county pop 2010-2020'!$H$2:$T$3195,S$1,0)</f>
        <v>469</v>
      </c>
      <c r="T1660" s="27">
        <f>VLOOKUP($C1660, '[2]county pop 2010-2020'!$H$2:$T$3195,T$1,0)</f>
        <v>489</v>
      </c>
      <c r="U1660" s="27">
        <f>VLOOKUP($C1660, '[2]county pop 2010-2020'!$H$2:$T$3195,U$1,0)</f>
        <v>476</v>
      </c>
      <c r="V1660" s="27">
        <f>VLOOKUP($C1660, '[2]county pop 2010-2020'!$H$2:$T$3195,V$1,0)</f>
        <v>468</v>
      </c>
      <c r="W1660" s="27">
        <f>VLOOKUP($C1660, '[2]county pop 2010-2020'!$H$2:$T$3195,W$1,0)</f>
        <v>479</v>
      </c>
      <c r="X1660" s="27">
        <f>VLOOKUP($C1660, '[2]county pop 2010-2020'!$H$2:$T$3195,X$1,0)</f>
        <v>475</v>
      </c>
      <c r="Y1660" s="27">
        <f>VLOOKUP($C1660, '[2]county pop 2010-2020'!$H$2:$T$3195,Y$1,0)</f>
        <v>455</v>
      </c>
      <c r="Z1660" s="27">
        <f>VLOOKUP($C1660, '[3]ODS_county pop 2020-2022'!$H$2:$K$3196,Z$1,0)</f>
        <v>431</v>
      </c>
      <c r="AA1660" s="27">
        <f>VLOOKUP($C1660, '[3]ODS_county pop 2020-2022'!$H$2:$K$3196,AA$1,0)</f>
        <v>461</v>
      </c>
      <c r="AB1660" s="27">
        <f>VLOOKUP($C1660, '[3]ODS_county pop 2020-2022'!$H$2:$K$3196,AB$1,0)</f>
        <v>453</v>
      </c>
    </row>
    <row r="1661" spans="1:28" x14ac:dyDescent="0.3">
      <c r="A1661" s="20" t="s">
        <v>2154</v>
      </c>
      <c r="B1661" s="20" t="s">
        <v>2299</v>
      </c>
      <c r="C1661" s="18" t="str">
        <f t="shared" si="31"/>
        <v>.Boone County, Nebraska</v>
      </c>
      <c r="D1661" s="20" t="s">
        <v>2354</v>
      </c>
      <c r="F1661" s="27">
        <f>VLOOKUP($C1661, '[1]ODS_county pop 2000-2010'!$H$2:$T$3195,F$1,0)</f>
        <v>6259</v>
      </c>
      <c r="G1661" s="27">
        <f>VLOOKUP($C1661, '[1]ODS_county pop 2000-2010'!$H$2:$T$3195,G$1,0)</f>
        <v>6146</v>
      </c>
      <c r="H1661" s="27">
        <f>VLOOKUP($C1661, '[1]ODS_county pop 2000-2010'!$H$2:$T$3195,H$1,0)</f>
        <v>6053</v>
      </c>
      <c r="I1661" s="27">
        <f>VLOOKUP($C1661, '[1]ODS_county pop 2000-2010'!$H$2:$T$3195,I$1,0)</f>
        <v>5888</v>
      </c>
      <c r="J1661" s="27">
        <f>VLOOKUP($C1661, '[1]ODS_county pop 2000-2010'!$H$2:$T$3195,J$1,0)</f>
        <v>5813</v>
      </c>
      <c r="K1661" s="27">
        <f>VLOOKUP($C1661, '[1]ODS_county pop 2000-2010'!$H$2:$T$3195,K$1,0)</f>
        <v>5746</v>
      </c>
      <c r="L1661" s="27">
        <f>VLOOKUP($C1661, '[1]ODS_county pop 2000-2010'!$H$2:$T$3195,L$1,0)</f>
        <v>5623</v>
      </c>
      <c r="M1661" s="27">
        <f>VLOOKUP($C1661, '[1]ODS_county pop 2000-2010'!$H$2:$T$3195,M$1,0)</f>
        <v>5582</v>
      </c>
      <c r="N1661" s="27">
        <f>VLOOKUP($C1661, '[1]ODS_county pop 2000-2010'!$H$2:$T$3195,N$1,0)</f>
        <v>5548</v>
      </c>
      <c r="O1661" s="27">
        <f>VLOOKUP($C1661, '[1]ODS_county pop 2000-2010'!$H$2:$T$3195,O$1,0)</f>
        <v>5514</v>
      </c>
      <c r="P1661" s="27">
        <f>VLOOKUP($C1661, '[2]county pop 2010-2020'!$H$2:$T$3195,P$1,0)</f>
        <v>5505</v>
      </c>
      <c r="Q1661" s="27">
        <f>VLOOKUP($C1661, '[2]county pop 2010-2020'!$H$2:$T$3195,Q$1,0)</f>
        <v>5406</v>
      </c>
      <c r="R1661" s="27">
        <f>VLOOKUP($C1661, '[2]county pop 2010-2020'!$H$2:$T$3195,R$1,0)</f>
        <v>5428</v>
      </c>
      <c r="S1661" s="27">
        <f>VLOOKUP($C1661, '[2]county pop 2010-2020'!$H$2:$T$3195,S$1,0)</f>
        <v>5396</v>
      </c>
      <c r="T1661" s="27">
        <f>VLOOKUP($C1661, '[2]county pop 2010-2020'!$H$2:$T$3195,T$1,0)</f>
        <v>5355</v>
      </c>
      <c r="U1661" s="27">
        <f>VLOOKUP($C1661, '[2]county pop 2010-2020'!$H$2:$T$3195,U$1,0)</f>
        <v>5308</v>
      </c>
      <c r="V1661" s="27">
        <f>VLOOKUP($C1661, '[2]county pop 2010-2020'!$H$2:$T$3195,V$1,0)</f>
        <v>5341</v>
      </c>
      <c r="W1661" s="27">
        <f>VLOOKUP($C1661, '[2]county pop 2010-2020'!$H$2:$T$3195,W$1,0)</f>
        <v>5317</v>
      </c>
      <c r="X1661" s="27">
        <f>VLOOKUP($C1661, '[2]county pop 2010-2020'!$H$2:$T$3195,X$1,0)</f>
        <v>5211</v>
      </c>
      <c r="Y1661" s="27">
        <f>VLOOKUP($C1661, '[2]county pop 2010-2020'!$H$2:$T$3195,Y$1,0)</f>
        <v>5176</v>
      </c>
      <c r="Z1661" s="27">
        <f>VLOOKUP($C1661, '[3]ODS_county pop 2020-2022'!$H$2:$K$3196,Z$1,0)</f>
        <v>5359</v>
      </c>
      <c r="AA1661" s="27">
        <f>VLOOKUP($C1661, '[3]ODS_county pop 2020-2022'!$H$2:$K$3196,AA$1,0)</f>
        <v>5400</v>
      </c>
      <c r="AB1661" s="27">
        <f>VLOOKUP($C1661, '[3]ODS_county pop 2020-2022'!$H$2:$K$3196,AB$1,0)</f>
        <v>5385</v>
      </c>
    </row>
    <row r="1662" spans="1:28" x14ac:dyDescent="0.3">
      <c r="A1662" s="20" t="s">
        <v>2154</v>
      </c>
      <c r="B1662" s="20" t="s">
        <v>3249</v>
      </c>
      <c r="C1662" s="18" t="str">
        <f t="shared" si="31"/>
        <v>.Box Butte County, Nebraska</v>
      </c>
      <c r="D1662" s="20" t="s">
        <v>2354</v>
      </c>
      <c r="F1662" s="27">
        <f>VLOOKUP($C1662, '[1]ODS_county pop 2000-2010'!$H$2:$T$3195,F$1,0)</f>
        <v>12159</v>
      </c>
      <c r="G1662" s="27">
        <f>VLOOKUP($C1662, '[1]ODS_county pop 2000-2010'!$H$2:$T$3195,G$1,0)</f>
        <v>11985</v>
      </c>
      <c r="H1662" s="27">
        <f>VLOOKUP($C1662, '[1]ODS_county pop 2000-2010'!$H$2:$T$3195,H$1,0)</f>
        <v>11951</v>
      </c>
      <c r="I1662" s="27">
        <f>VLOOKUP($C1662, '[1]ODS_county pop 2000-2010'!$H$2:$T$3195,I$1,0)</f>
        <v>11719</v>
      </c>
      <c r="J1662" s="27">
        <f>VLOOKUP($C1662, '[1]ODS_county pop 2000-2010'!$H$2:$T$3195,J$1,0)</f>
        <v>11528</v>
      </c>
      <c r="K1662" s="27">
        <f>VLOOKUP($C1662, '[1]ODS_county pop 2000-2010'!$H$2:$T$3195,K$1,0)</f>
        <v>11422</v>
      </c>
      <c r="L1662" s="27">
        <f>VLOOKUP($C1662, '[1]ODS_county pop 2000-2010'!$H$2:$T$3195,L$1,0)</f>
        <v>11338</v>
      </c>
      <c r="M1662" s="27">
        <f>VLOOKUP($C1662, '[1]ODS_county pop 2000-2010'!$H$2:$T$3195,M$1,0)</f>
        <v>11409</v>
      </c>
      <c r="N1662" s="27">
        <f>VLOOKUP($C1662, '[1]ODS_county pop 2000-2010'!$H$2:$T$3195,N$1,0)</f>
        <v>11482</v>
      </c>
      <c r="O1662" s="27">
        <f>VLOOKUP($C1662, '[1]ODS_county pop 2000-2010'!$H$2:$T$3195,O$1,0)</f>
        <v>11347</v>
      </c>
      <c r="P1662" s="27">
        <f>VLOOKUP($C1662, '[2]county pop 2010-2020'!$H$2:$T$3195,P$1,0)</f>
        <v>11308</v>
      </c>
      <c r="Q1662" s="27">
        <f>VLOOKUP($C1662, '[2]county pop 2010-2020'!$H$2:$T$3195,Q$1,0)</f>
        <v>11298</v>
      </c>
      <c r="R1662" s="27">
        <f>VLOOKUP($C1662, '[2]county pop 2010-2020'!$H$2:$T$3195,R$1,0)</f>
        <v>11270</v>
      </c>
      <c r="S1662" s="27">
        <f>VLOOKUP($C1662, '[2]county pop 2010-2020'!$H$2:$T$3195,S$1,0)</f>
        <v>11302</v>
      </c>
      <c r="T1662" s="27">
        <f>VLOOKUP($C1662, '[2]county pop 2010-2020'!$H$2:$T$3195,T$1,0)</f>
        <v>11303</v>
      </c>
      <c r="U1662" s="27">
        <f>VLOOKUP($C1662, '[2]county pop 2010-2020'!$H$2:$T$3195,U$1,0)</f>
        <v>11327</v>
      </c>
      <c r="V1662" s="27">
        <f>VLOOKUP($C1662, '[2]county pop 2010-2020'!$H$2:$T$3195,V$1,0)</f>
        <v>11168</v>
      </c>
      <c r="W1662" s="27">
        <f>VLOOKUP($C1662, '[2]county pop 2010-2020'!$H$2:$T$3195,W$1,0)</f>
        <v>10842</v>
      </c>
      <c r="X1662" s="27">
        <f>VLOOKUP($C1662, '[2]county pop 2010-2020'!$H$2:$T$3195,X$1,0)</f>
        <v>10735</v>
      </c>
      <c r="Y1662" s="27">
        <f>VLOOKUP($C1662, '[2]county pop 2010-2020'!$H$2:$T$3195,Y$1,0)</f>
        <v>10786</v>
      </c>
      <c r="Z1662" s="27">
        <f>VLOOKUP($C1662, '[3]ODS_county pop 2020-2022'!$H$2:$K$3196,Z$1,0)</f>
        <v>10826</v>
      </c>
      <c r="AA1662" s="27">
        <f>VLOOKUP($C1662, '[3]ODS_county pop 2020-2022'!$H$2:$K$3196,AA$1,0)</f>
        <v>10647</v>
      </c>
      <c r="AB1662" s="27">
        <f>VLOOKUP($C1662, '[3]ODS_county pop 2020-2022'!$H$2:$K$3196,AB$1,0)</f>
        <v>10672</v>
      </c>
    </row>
    <row r="1663" spans="1:28" x14ac:dyDescent="0.3">
      <c r="A1663" s="20" t="s">
        <v>2154</v>
      </c>
      <c r="B1663" s="20" t="s">
        <v>2879</v>
      </c>
      <c r="C1663" s="18" t="str">
        <f t="shared" si="31"/>
        <v>.Boyd County, Nebraska</v>
      </c>
      <c r="D1663" s="20" t="s">
        <v>2354</v>
      </c>
      <c r="F1663" s="27">
        <f>VLOOKUP($C1663, '[1]ODS_county pop 2000-2010'!$H$2:$T$3195,F$1,0)</f>
        <v>2443</v>
      </c>
      <c r="G1663" s="27">
        <f>VLOOKUP($C1663, '[1]ODS_county pop 2000-2010'!$H$2:$T$3195,G$1,0)</f>
        <v>2390</v>
      </c>
      <c r="H1663" s="27">
        <f>VLOOKUP($C1663, '[1]ODS_county pop 2000-2010'!$H$2:$T$3195,H$1,0)</f>
        <v>2352</v>
      </c>
      <c r="I1663" s="27">
        <f>VLOOKUP($C1663, '[1]ODS_county pop 2000-2010'!$H$2:$T$3195,I$1,0)</f>
        <v>2304</v>
      </c>
      <c r="J1663" s="27">
        <f>VLOOKUP($C1663, '[1]ODS_county pop 2000-2010'!$H$2:$T$3195,J$1,0)</f>
        <v>2246</v>
      </c>
      <c r="K1663" s="27">
        <f>VLOOKUP($C1663, '[1]ODS_county pop 2000-2010'!$H$2:$T$3195,K$1,0)</f>
        <v>2219</v>
      </c>
      <c r="L1663" s="27">
        <f>VLOOKUP($C1663, '[1]ODS_county pop 2000-2010'!$H$2:$T$3195,L$1,0)</f>
        <v>2143</v>
      </c>
      <c r="M1663" s="27">
        <f>VLOOKUP($C1663, '[1]ODS_county pop 2000-2010'!$H$2:$T$3195,M$1,0)</f>
        <v>2109</v>
      </c>
      <c r="N1663" s="27">
        <f>VLOOKUP($C1663, '[1]ODS_county pop 2000-2010'!$H$2:$T$3195,N$1,0)</f>
        <v>2102</v>
      </c>
      <c r="O1663" s="27">
        <f>VLOOKUP($C1663, '[1]ODS_county pop 2000-2010'!$H$2:$T$3195,O$1,0)</f>
        <v>2075</v>
      </c>
      <c r="P1663" s="27">
        <f>VLOOKUP($C1663, '[2]county pop 2010-2020'!$H$2:$T$3195,P$1,0)</f>
        <v>2099</v>
      </c>
      <c r="Q1663" s="27">
        <f>VLOOKUP($C1663, '[2]county pop 2010-2020'!$H$2:$T$3195,Q$1,0)</f>
        <v>2080</v>
      </c>
      <c r="R1663" s="27">
        <f>VLOOKUP($C1663, '[2]county pop 2010-2020'!$H$2:$T$3195,R$1,0)</f>
        <v>2061</v>
      </c>
      <c r="S1663" s="27">
        <f>VLOOKUP($C1663, '[2]county pop 2010-2020'!$H$2:$T$3195,S$1,0)</f>
        <v>2017</v>
      </c>
      <c r="T1663" s="27">
        <f>VLOOKUP($C1663, '[2]county pop 2010-2020'!$H$2:$T$3195,T$1,0)</f>
        <v>2020</v>
      </c>
      <c r="U1663" s="27">
        <f>VLOOKUP($C1663, '[2]county pop 2010-2020'!$H$2:$T$3195,U$1,0)</f>
        <v>2004</v>
      </c>
      <c r="V1663" s="27">
        <f>VLOOKUP($C1663, '[2]county pop 2010-2020'!$H$2:$T$3195,V$1,0)</f>
        <v>1980</v>
      </c>
      <c r="W1663" s="27">
        <f>VLOOKUP($C1663, '[2]county pop 2010-2020'!$H$2:$T$3195,W$1,0)</f>
        <v>1956</v>
      </c>
      <c r="X1663" s="27">
        <f>VLOOKUP($C1663, '[2]county pop 2010-2020'!$H$2:$T$3195,X$1,0)</f>
        <v>1946</v>
      </c>
      <c r="Y1663" s="27">
        <f>VLOOKUP($C1663, '[2]county pop 2010-2020'!$H$2:$T$3195,Y$1,0)</f>
        <v>1894</v>
      </c>
      <c r="Z1663" s="27">
        <f>VLOOKUP($C1663, '[3]ODS_county pop 2020-2022'!$H$2:$K$3196,Z$1,0)</f>
        <v>1805</v>
      </c>
      <c r="AA1663" s="27">
        <f>VLOOKUP($C1663, '[3]ODS_county pop 2020-2022'!$H$2:$K$3196,AA$1,0)</f>
        <v>1786</v>
      </c>
      <c r="AB1663" s="27">
        <f>VLOOKUP($C1663, '[3]ODS_county pop 2020-2022'!$H$2:$K$3196,AB$1,0)</f>
        <v>1741</v>
      </c>
    </row>
    <row r="1664" spans="1:28" x14ac:dyDescent="0.3">
      <c r="A1664" s="20" t="s">
        <v>2154</v>
      </c>
      <c r="B1664" s="20" t="s">
        <v>2673</v>
      </c>
      <c r="C1664" s="18" t="str">
        <f t="shared" si="31"/>
        <v>.Brown County, Nebraska</v>
      </c>
      <c r="D1664" s="20" t="s">
        <v>2354</v>
      </c>
      <c r="F1664" s="27">
        <f>VLOOKUP($C1664, '[1]ODS_county pop 2000-2010'!$H$2:$T$3195,F$1,0)</f>
        <v>3525</v>
      </c>
      <c r="G1664" s="27">
        <f>VLOOKUP($C1664, '[1]ODS_county pop 2000-2010'!$H$2:$T$3195,G$1,0)</f>
        <v>3510</v>
      </c>
      <c r="H1664" s="27">
        <f>VLOOKUP($C1664, '[1]ODS_county pop 2000-2010'!$H$2:$T$3195,H$1,0)</f>
        <v>3497</v>
      </c>
      <c r="I1664" s="27">
        <f>VLOOKUP($C1664, '[1]ODS_county pop 2000-2010'!$H$2:$T$3195,I$1,0)</f>
        <v>3478</v>
      </c>
      <c r="J1664" s="27">
        <f>VLOOKUP($C1664, '[1]ODS_county pop 2000-2010'!$H$2:$T$3195,J$1,0)</f>
        <v>3441</v>
      </c>
      <c r="K1664" s="27">
        <f>VLOOKUP($C1664, '[1]ODS_county pop 2000-2010'!$H$2:$T$3195,K$1,0)</f>
        <v>3329</v>
      </c>
      <c r="L1664" s="27">
        <f>VLOOKUP($C1664, '[1]ODS_county pop 2000-2010'!$H$2:$T$3195,L$1,0)</f>
        <v>3319</v>
      </c>
      <c r="M1664" s="27">
        <f>VLOOKUP($C1664, '[1]ODS_county pop 2000-2010'!$H$2:$T$3195,M$1,0)</f>
        <v>3225</v>
      </c>
      <c r="N1664" s="27">
        <f>VLOOKUP($C1664, '[1]ODS_county pop 2000-2010'!$H$2:$T$3195,N$1,0)</f>
        <v>3149</v>
      </c>
      <c r="O1664" s="27">
        <f>VLOOKUP($C1664, '[1]ODS_county pop 2000-2010'!$H$2:$T$3195,O$1,0)</f>
        <v>3115</v>
      </c>
      <c r="P1664" s="27">
        <f>VLOOKUP($C1664, '[2]county pop 2010-2020'!$H$2:$T$3195,P$1,0)</f>
        <v>3145</v>
      </c>
      <c r="Q1664" s="27">
        <f>VLOOKUP($C1664, '[2]county pop 2010-2020'!$H$2:$T$3195,Q$1,0)</f>
        <v>3099</v>
      </c>
      <c r="R1664" s="27">
        <f>VLOOKUP($C1664, '[2]county pop 2010-2020'!$H$2:$T$3195,R$1,0)</f>
        <v>3054</v>
      </c>
      <c r="S1664" s="27">
        <f>VLOOKUP($C1664, '[2]county pop 2010-2020'!$H$2:$T$3195,S$1,0)</f>
        <v>2960</v>
      </c>
      <c r="T1664" s="27">
        <f>VLOOKUP($C1664, '[2]county pop 2010-2020'!$H$2:$T$3195,T$1,0)</f>
        <v>2976</v>
      </c>
      <c r="U1664" s="27">
        <f>VLOOKUP($C1664, '[2]county pop 2010-2020'!$H$2:$T$3195,U$1,0)</f>
        <v>2985</v>
      </c>
      <c r="V1664" s="27">
        <f>VLOOKUP($C1664, '[2]county pop 2010-2020'!$H$2:$T$3195,V$1,0)</f>
        <v>2981</v>
      </c>
      <c r="W1664" s="27">
        <f>VLOOKUP($C1664, '[2]county pop 2010-2020'!$H$2:$T$3195,W$1,0)</f>
        <v>3006</v>
      </c>
      <c r="X1664" s="27">
        <f>VLOOKUP($C1664, '[2]county pop 2010-2020'!$H$2:$T$3195,X$1,0)</f>
        <v>2963</v>
      </c>
      <c r="Y1664" s="27">
        <f>VLOOKUP($C1664, '[2]county pop 2010-2020'!$H$2:$T$3195,Y$1,0)</f>
        <v>2966</v>
      </c>
      <c r="Z1664" s="27">
        <f>VLOOKUP($C1664, '[3]ODS_county pop 2020-2022'!$H$2:$K$3196,Z$1,0)</f>
        <v>2902</v>
      </c>
      <c r="AA1664" s="27">
        <f>VLOOKUP($C1664, '[3]ODS_county pop 2020-2022'!$H$2:$K$3196,AA$1,0)</f>
        <v>2912</v>
      </c>
      <c r="AB1664" s="27">
        <f>VLOOKUP($C1664, '[3]ODS_county pop 2020-2022'!$H$2:$K$3196,AB$1,0)</f>
        <v>2872</v>
      </c>
    </row>
    <row r="1665" spans="1:28" x14ac:dyDescent="0.3">
      <c r="A1665" s="20" t="s">
        <v>2154</v>
      </c>
      <c r="B1665" s="20" t="s">
        <v>3250</v>
      </c>
      <c r="C1665" s="18" t="str">
        <f t="shared" si="31"/>
        <v>.Buffalo County, Nebraska</v>
      </c>
      <c r="D1665" s="20" t="s">
        <v>2354</v>
      </c>
      <c r="F1665" s="27">
        <f>VLOOKUP($C1665, '[1]ODS_county pop 2000-2010'!$H$2:$T$3195,F$1,0)</f>
        <v>42232</v>
      </c>
      <c r="G1665" s="27">
        <f>VLOOKUP($C1665, '[1]ODS_county pop 2000-2010'!$H$2:$T$3195,G$1,0)</f>
        <v>42418</v>
      </c>
      <c r="H1665" s="27">
        <f>VLOOKUP($C1665, '[1]ODS_county pop 2000-2010'!$H$2:$T$3195,H$1,0)</f>
        <v>42949</v>
      </c>
      <c r="I1665" s="27">
        <f>VLOOKUP($C1665, '[1]ODS_county pop 2000-2010'!$H$2:$T$3195,I$1,0)</f>
        <v>43251</v>
      </c>
      <c r="J1665" s="27">
        <f>VLOOKUP($C1665, '[1]ODS_county pop 2000-2010'!$H$2:$T$3195,J$1,0)</f>
        <v>43753</v>
      </c>
      <c r="K1665" s="27">
        <f>VLOOKUP($C1665, '[1]ODS_county pop 2000-2010'!$H$2:$T$3195,K$1,0)</f>
        <v>44131</v>
      </c>
      <c r="L1665" s="27">
        <f>VLOOKUP($C1665, '[1]ODS_county pop 2000-2010'!$H$2:$T$3195,L$1,0)</f>
        <v>44645</v>
      </c>
      <c r="M1665" s="27">
        <f>VLOOKUP($C1665, '[1]ODS_county pop 2000-2010'!$H$2:$T$3195,M$1,0)</f>
        <v>45060</v>
      </c>
      <c r="N1665" s="27">
        <f>VLOOKUP($C1665, '[1]ODS_county pop 2000-2010'!$H$2:$T$3195,N$1,0)</f>
        <v>45343</v>
      </c>
      <c r="O1665" s="27">
        <f>VLOOKUP($C1665, '[1]ODS_county pop 2000-2010'!$H$2:$T$3195,O$1,0)</f>
        <v>45970</v>
      </c>
      <c r="P1665" s="27">
        <f>VLOOKUP($C1665, '[2]county pop 2010-2020'!$H$2:$T$3195,P$1,0)</f>
        <v>46102</v>
      </c>
      <c r="Q1665" s="27">
        <f>VLOOKUP($C1665, '[2]county pop 2010-2020'!$H$2:$T$3195,Q$1,0)</f>
        <v>46826</v>
      </c>
      <c r="R1665" s="27">
        <f>VLOOKUP($C1665, '[2]county pop 2010-2020'!$H$2:$T$3195,R$1,0)</f>
        <v>47642</v>
      </c>
      <c r="S1665" s="27">
        <f>VLOOKUP($C1665, '[2]county pop 2010-2020'!$H$2:$T$3195,S$1,0)</f>
        <v>48013</v>
      </c>
      <c r="T1665" s="27">
        <f>VLOOKUP($C1665, '[2]county pop 2010-2020'!$H$2:$T$3195,T$1,0)</f>
        <v>48220</v>
      </c>
      <c r="U1665" s="27">
        <f>VLOOKUP($C1665, '[2]county pop 2010-2020'!$H$2:$T$3195,U$1,0)</f>
        <v>48605</v>
      </c>
      <c r="V1665" s="27">
        <f>VLOOKUP($C1665, '[2]county pop 2010-2020'!$H$2:$T$3195,V$1,0)</f>
        <v>49171</v>
      </c>
      <c r="W1665" s="27">
        <f>VLOOKUP($C1665, '[2]county pop 2010-2020'!$H$2:$T$3195,W$1,0)</f>
        <v>49400</v>
      </c>
      <c r="X1665" s="27">
        <f>VLOOKUP($C1665, '[2]county pop 2010-2020'!$H$2:$T$3195,X$1,0)</f>
        <v>49461</v>
      </c>
      <c r="Y1665" s="27">
        <f>VLOOKUP($C1665, '[2]county pop 2010-2020'!$H$2:$T$3195,Y$1,0)</f>
        <v>49823</v>
      </c>
      <c r="Z1665" s="27">
        <f>VLOOKUP($C1665, '[3]ODS_county pop 2020-2022'!$H$2:$K$3196,Z$1,0)</f>
        <v>50195</v>
      </c>
      <c r="AA1665" s="27">
        <f>VLOOKUP($C1665, '[3]ODS_county pop 2020-2022'!$H$2:$K$3196,AA$1,0)</f>
        <v>50310</v>
      </c>
      <c r="AB1665" s="27">
        <f>VLOOKUP($C1665, '[3]ODS_county pop 2020-2022'!$H$2:$K$3196,AB$1,0)</f>
        <v>50586</v>
      </c>
    </row>
    <row r="1666" spans="1:28" x14ac:dyDescent="0.3">
      <c r="A1666" s="20" t="s">
        <v>2154</v>
      </c>
      <c r="B1666" s="20" t="s">
        <v>3251</v>
      </c>
      <c r="C1666" s="18" t="str">
        <f t="shared" si="31"/>
        <v>.Burt County, Nebraska</v>
      </c>
      <c r="D1666" s="20" t="s">
        <v>2354</v>
      </c>
      <c r="F1666" s="27">
        <f>VLOOKUP($C1666, '[1]ODS_county pop 2000-2010'!$H$2:$T$3195,F$1,0)</f>
        <v>7791</v>
      </c>
      <c r="G1666" s="27">
        <f>VLOOKUP($C1666, '[1]ODS_county pop 2000-2010'!$H$2:$T$3195,G$1,0)</f>
        <v>7659</v>
      </c>
      <c r="H1666" s="27">
        <f>VLOOKUP($C1666, '[1]ODS_county pop 2000-2010'!$H$2:$T$3195,H$1,0)</f>
        <v>7486</v>
      </c>
      <c r="I1666" s="27">
        <f>VLOOKUP($C1666, '[1]ODS_county pop 2000-2010'!$H$2:$T$3195,I$1,0)</f>
        <v>7366</v>
      </c>
      <c r="J1666" s="27">
        <f>VLOOKUP($C1666, '[1]ODS_county pop 2000-2010'!$H$2:$T$3195,J$1,0)</f>
        <v>7399</v>
      </c>
      <c r="K1666" s="27">
        <f>VLOOKUP($C1666, '[1]ODS_county pop 2000-2010'!$H$2:$T$3195,K$1,0)</f>
        <v>7225</v>
      </c>
      <c r="L1666" s="27">
        <f>VLOOKUP($C1666, '[1]ODS_county pop 2000-2010'!$H$2:$T$3195,L$1,0)</f>
        <v>7122</v>
      </c>
      <c r="M1666" s="27">
        <f>VLOOKUP($C1666, '[1]ODS_county pop 2000-2010'!$H$2:$T$3195,M$1,0)</f>
        <v>6999</v>
      </c>
      <c r="N1666" s="27">
        <f>VLOOKUP($C1666, '[1]ODS_county pop 2000-2010'!$H$2:$T$3195,N$1,0)</f>
        <v>6967</v>
      </c>
      <c r="O1666" s="27">
        <f>VLOOKUP($C1666, '[1]ODS_county pop 2000-2010'!$H$2:$T$3195,O$1,0)</f>
        <v>6885</v>
      </c>
      <c r="P1666" s="27">
        <f>VLOOKUP($C1666, '[2]county pop 2010-2020'!$H$2:$T$3195,P$1,0)</f>
        <v>6858</v>
      </c>
      <c r="Q1666" s="27">
        <f>VLOOKUP($C1666, '[2]county pop 2010-2020'!$H$2:$T$3195,Q$1,0)</f>
        <v>6782</v>
      </c>
      <c r="R1666" s="27">
        <f>VLOOKUP($C1666, '[2]county pop 2010-2020'!$H$2:$T$3195,R$1,0)</f>
        <v>6683</v>
      </c>
      <c r="S1666" s="27">
        <f>VLOOKUP($C1666, '[2]county pop 2010-2020'!$H$2:$T$3195,S$1,0)</f>
        <v>6572</v>
      </c>
      <c r="T1666" s="27">
        <f>VLOOKUP($C1666, '[2]county pop 2010-2020'!$H$2:$T$3195,T$1,0)</f>
        <v>6548</v>
      </c>
      <c r="U1666" s="27">
        <f>VLOOKUP($C1666, '[2]county pop 2010-2020'!$H$2:$T$3195,U$1,0)</f>
        <v>6540</v>
      </c>
      <c r="V1666" s="27">
        <f>VLOOKUP($C1666, '[2]county pop 2010-2020'!$H$2:$T$3195,V$1,0)</f>
        <v>6526</v>
      </c>
      <c r="W1666" s="27">
        <f>VLOOKUP($C1666, '[2]county pop 2010-2020'!$H$2:$T$3195,W$1,0)</f>
        <v>6529</v>
      </c>
      <c r="X1666" s="27">
        <f>VLOOKUP($C1666, '[2]county pop 2010-2020'!$H$2:$T$3195,X$1,0)</f>
        <v>6482</v>
      </c>
      <c r="Y1666" s="27">
        <f>VLOOKUP($C1666, '[2]county pop 2010-2020'!$H$2:$T$3195,Y$1,0)</f>
        <v>6494</v>
      </c>
      <c r="Z1666" s="27">
        <f>VLOOKUP($C1666, '[3]ODS_county pop 2020-2022'!$H$2:$K$3196,Z$1,0)</f>
        <v>6721</v>
      </c>
      <c r="AA1666" s="27">
        <f>VLOOKUP($C1666, '[3]ODS_county pop 2020-2022'!$H$2:$K$3196,AA$1,0)</f>
        <v>6706</v>
      </c>
      <c r="AB1666" s="27">
        <f>VLOOKUP($C1666, '[3]ODS_county pop 2020-2022'!$H$2:$K$3196,AB$1,0)</f>
        <v>6755</v>
      </c>
    </row>
    <row r="1667" spans="1:28" x14ac:dyDescent="0.3">
      <c r="A1667" s="20" t="s">
        <v>2154</v>
      </c>
      <c r="B1667" s="20" t="s">
        <v>2093</v>
      </c>
      <c r="C1667" s="18" t="str">
        <f t="shared" si="31"/>
        <v>.Butler County, Nebraska</v>
      </c>
      <c r="D1667" s="20" t="s">
        <v>2354</v>
      </c>
      <c r="F1667" s="27">
        <f>VLOOKUP($C1667, '[1]ODS_county pop 2000-2010'!$H$2:$T$3195,F$1,0)</f>
        <v>8857</v>
      </c>
      <c r="G1667" s="27">
        <f>VLOOKUP($C1667, '[1]ODS_county pop 2000-2010'!$H$2:$T$3195,G$1,0)</f>
        <v>8878</v>
      </c>
      <c r="H1667" s="27">
        <f>VLOOKUP($C1667, '[1]ODS_county pop 2000-2010'!$H$2:$T$3195,H$1,0)</f>
        <v>8817</v>
      </c>
      <c r="I1667" s="27">
        <f>VLOOKUP($C1667, '[1]ODS_county pop 2000-2010'!$H$2:$T$3195,I$1,0)</f>
        <v>8716</v>
      </c>
      <c r="J1667" s="27">
        <f>VLOOKUP($C1667, '[1]ODS_county pop 2000-2010'!$H$2:$T$3195,J$1,0)</f>
        <v>8631</v>
      </c>
      <c r="K1667" s="27">
        <f>VLOOKUP($C1667, '[1]ODS_county pop 2000-2010'!$H$2:$T$3195,K$1,0)</f>
        <v>8479</v>
      </c>
      <c r="L1667" s="27">
        <f>VLOOKUP($C1667, '[1]ODS_county pop 2000-2010'!$H$2:$T$3195,L$1,0)</f>
        <v>8396</v>
      </c>
      <c r="M1667" s="27">
        <f>VLOOKUP($C1667, '[1]ODS_county pop 2000-2010'!$H$2:$T$3195,M$1,0)</f>
        <v>8375</v>
      </c>
      <c r="N1667" s="27">
        <f>VLOOKUP($C1667, '[1]ODS_county pop 2000-2010'!$H$2:$T$3195,N$1,0)</f>
        <v>8355</v>
      </c>
      <c r="O1667" s="27">
        <f>VLOOKUP($C1667, '[1]ODS_county pop 2000-2010'!$H$2:$T$3195,O$1,0)</f>
        <v>8387</v>
      </c>
      <c r="P1667" s="27">
        <f>VLOOKUP($C1667, '[2]county pop 2010-2020'!$H$2:$T$3195,P$1,0)</f>
        <v>8395</v>
      </c>
      <c r="Q1667" s="27">
        <f>VLOOKUP($C1667, '[2]county pop 2010-2020'!$H$2:$T$3195,Q$1,0)</f>
        <v>8255</v>
      </c>
      <c r="R1667" s="27">
        <f>VLOOKUP($C1667, '[2]county pop 2010-2020'!$H$2:$T$3195,R$1,0)</f>
        <v>8250</v>
      </c>
      <c r="S1667" s="27">
        <f>VLOOKUP($C1667, '[2]county pop 2010-2020'!$H$2:$T$3195,S$1,0)</f>
        <v>8228</v>
      </c>
      <c r="T1667" s="27">
        <f>VLOOKUP($C1667, '[2]county pop 2010-2020'!$H$2:$T$3195,T$1,0)</f>
        <v>8175</v>
      </c>
      <c r="U1667" s="27">
        <f>VLOOKUP($C1667, '[2]county pop 2010-2020'!$H$2:$T$3195,U$1,0)</f>
        <v>8053</v>
      </c>
      <c r="V1667" s="27">
        <f>VLOOKUP($C1667, '[2]county pop 2010-2020'!$H$2:$T$3195,V$1,0)</f>
        <v>7985</v>
      </c>
      <c r="W1667" s="27">
        <f>VLOOKUP($C1667, '[2]county pop 2010-2020'!$H$2:$T$3195,W$1,0)</f>
        <v>8028</v>
      </c>
      <c r="X1667" s="27">
        <f>VLOOKUP($C1667, '[2]county pop 2010-2020'!$H$2:$T$3195,X$1,0)</f>
        <v>8022</v>
      </c>
      <c r="Y1667" s="27">
        <f>VLOOKUP($C1667, '[2]county pop 2010-2020'!$H$2:$T$3195,Y$1,0)</f>
        <v>7990</v>
      </c>
      <c r="Z1667" s="27">
        <f>VLOOKUP($C1667, '[3]ODS_county pop 2020-2022'!$H$2:$K$3196,Z$1,0)</f>
        <v>8345</v>
      </c>
      <c r="AA1667" s="27">
        <f>VLOOKUP($C1667, '[3]ODS_county pop 2020-2022'!$H$2:$K$3196,AA$1,0)</f>
        <v>8425</v>
      </c>
      <c r="AB1667" s="27">
        <f>VLOOKUP($C1667, '[3]ODS_county pop 2020-2022'!$H$2:$K$3196,AB$1,0)</f>
        <v>8427</v>
      </c>
    </row>
    <row r="1668" spans="1:28" x14ac:dyDescent="0.3">
      <c r="A1668" s="20" t="s">
        <v>2154</v>
      </c>
      <c r="B1668" s="20" t="s">
        <v>2675</v>
      </c>
      <c r="C1668" s="18" t="str">
        <f t="shared" si="31"/>
        <v>.Cass County, Nebraska</v>
      </c>
      <c r="D1668" s="20" t="s">
        <v>2354</v>
      </c>
      <c r="F1668" s="27">
        <f>VLOOKUP($C1668, '[1]ODS_county pop 2000-2010'!$H$2:$T$3195,F$1,0)</f>
        <v>24319</v>
      </c>
      <c r="G1668" s="27">
        <f>VLOOKUP($C1668, '[1]ODS_county pop 2000-2010'!$H$2:$T$3195,G$1,0)</f>
        <v>24460</v>
      </c>
      <c r="H1668" s="27">
        <f>VLOOKUP($C1668, '[1]ODS_county pop 2000-2010'!$H$2:$T$3195,H$1,0)</f>
        <v>24602</v>
      </c>
      <c r="I1668" s="27">
        <f>VLOOKUP($C1668, '[1]ODS_county pop 2000-2010'!$H$2:$T$3195,I$1,0)</f>
        <v>24868</v>
      </c>
      <c r="J1668" s="27">
        <f>VLOOKUP($C1668, '[1]ODS_county pop 2000-2010'!$H$2:$T$3195,J$1,0)</f>
        <v>25074</v>
      </c>
      <c r="K1668" s="27">
        <f>VLOOKUP($C1668, '[1]ODS_county pop 2000-2010'!$H$2:$T$3195,K$1,0)</f>
        <v>25170</v>
      </c>
      <c r="L1668" s="27">
        <f>VLOOKUP($C1668, '[1]ODS_county pop 2000-2010'!$H$2:$T$3195,L$1,0)</f>
        <v>25240</v>
      </c>
      <c r="M1668" s="27">
        <f>VLOOKUP($C1668, '[1]ODS_county pop 2000-2010'!$H$2:$T$3195,M$1,0)</f>
        <v>25256</v>
      </c>
      <c r="N1668" s="27">
        <f>VLOOKUP($C1668, '[1]ODS_county pop 2000-2010'!$H$2:$T$3195,N$1,0)</f>
        <v>25322</v>
      </c>
      <c r="O1668" s="27">
        <f>VLOOKUP($C1668, '[1]ODS_county pop 2000-2010'!$H$2:$T$3195,O$1,0)</f>
        <v>25122</v>
      </c>
      <c r="P1668" s="27">
        <f>VLOOKUP($C1668, '[2]county pop 2010-2020'!$H$2:$T$3195,P$1,0)</f>
        <v>25241</v>
      </c>
      <c r="Q1668" s="27">
        <f>VLOOKUP($C1668, '[2]county pop 2010-2020'!$H$2:$T$3195,Q$1,0)</f>
        <v>25237</v>
      </c>
      <c r="R1668" s="27">
        <f>VLOOKUP($C1668, '[2]county pop 2010-2020'!$H$2:$T$3195,R$1,0)</f>
        <v>25125</v>
      </c>
      <c r="S1668" s="27">
        <f>VLOOKUP($C1668, '[2]county pop 2010-2020'!$H$2:$T$3195,S$1,0)</f>
        <v>25292</v>
      </c>
      <c r="T1668" s="27">
        <f>VLOOKUP($C1668, '[2]county pop 2010-2020'!$H$2:$T$3195,T$1,0)</f>
        <v>25401</v>
      </c>
      <c r="U1668" s="27">
        <f>VLOOKUP($C1668, '[2]county pop 2010-2020'!$H$2:$T$3195,U$1,0)</f>
        <v>25419</v>
      </c>
      <c r="V1668" s="27">
        <f>VLOOKUP($C1668, '[2]county pop 2010-2020'!$H$2:$T$3195,V$1,0)</f>
        <v>25629</v>
      </c>
      <c r="W1668" s="27">
        <f>VLOOKUP($C1668, '[2]county pop 2010-2020'!$H$2:$T$3195,W$1,0)</f>
        <v>25927</v>
      </c>
      <c r="X1668" s="27">
        <f>VLOOKUP($C1668, '[2]county pop 2010-2020'!$H$2:$T$3195,X$1,0)</f>
        <v>26137</v>
      </c>
      <c r="Y1668" s="27">
        <f>VLOOKUP($C1668, '[2]county pop 2010-2020'!$H$2:$T$3195,Y$1,0)</f>
        <v>26186</v>
      </c>
      <c r="Z1668" s="27">
        <f>VLOOKUP($C1668, '[3]ODS_county pop 2020-2022'!$H$2:$K$3196,Z$1,0)</f>
        <v>26601</v>
      </c>
      <c r="AA1668" s="27">
        <f>VLOOKUP($C1668, '[3]ODS_county pop 2020-2022'!$H$2:$K$3196,AA$1,0)</f>
        <v>27071</v>
      </c>
      <c r="AB1668" s="27">
        <f>VLOOKUP($C1668, '[3]ODS_county pop 2020-2022'!$H$2:$K$3196,AB$1,0)</f>
        <v>27122</v>
      </c>
    </row>
    <row r="1669" spans="1:28" x14ac:dyDescent="0.3">
      <c r="A1669" s="20" t="s">
        <v>2154</v>
      </c>
      <c r="B1669" s="20" t="s">
        <v>2772</v>
      </c>
      <c r="C1669" s="18" t="str">
        <f t="shared" si="31"/>
        <v>.Cedar County, Nebraska</v>
      </c>
      <c r="D1669" s="20" t="s">
        <v>2354</v>
      </c>
      <c r="F1669" s="27">
        <f>VLOOKUP($C1669, '[1]ODS_county pop 2000-2010'!$H$2:$T$3195,F$1,0)</f>
        <v>9626</v>
      </c>
      <c r="G1669" s="27">
        <f>VLOOKUP($C1669, '[1]ODS_county pop 2000-2010'!$H$2:$T$3195,G$1,0)</f>
        <v>9470</v>
      </c>
      <c r="H1669" s="27">
        <f>VLOOKUP($C1669, '[1]ODS_county pop 2000-2010'!$H$2:$T$3195,H$1,0)</f>
        <v>9391</v>
      </c>
      <c r="I1669" s="27">
        <f>VLOOKUP($C1669, '[1]ODS_county pop 2000-2010'!$H$2:$T$3195,I$1,0)</f>
        <v>9291</v>
      </c>
      <c r="J1669" s="27">
        <f>VLOOKUP($C1669, '[1]ODS_county pop 2000-2010'!$H$2:$T$3195,J$1,0)</f>
        <v>9246</v>
      </c>
      <c r="K1669" s="27">
        <f>VLOOKUP($C1669, '[1]ODS_county pop 2000-2010'!$H$2:$T$3195,K$1,0)</f>
        <v>9240</v>
      </c>
      <c r="L1669" s="27">
        <f>VLOOKUP($C1669, '[1]ODS_county pop 2000-2010'!$H$2:$T$3195,L$1,0)</f>
        <v>9060</v>
      </c>
      <c r="M1669" s="27">
        <f>VLOOKUP($C1669, '[1]ODS_county pop 2000-2010'!$H$2:$T$3195,M$1,0)</f>
        <v>8941</v>
      </c>
      <c r="N1669" s="27">
        <f>VLOOKUP($C1669, '[1]ODS_county pop 2000-2010'!$H$2:$T$3195,N$1,0)</f>
        <v>8839</v>
      </c>
      <c r="O1669" s="27">
        <f>VLOOKUP($C1669, '[1]ODS_county pop 2000-2010'!$H$2:$T$3195,O$1,0)</f>
        <v>8854</v>
      </c>
      <c r="P1669" s="27">
        <f>VLOOKUP($C1669, '[2]county pop 2010-2020'!$H$2:$T$3195,P$1,0)</f>
        <v>8852</v>
      </c>
      <c r="Q1669" s="27">
        <f>VLOOKUP($C1669, '[2]county pop 2010-2020'!$H$2:$T$3195,Q$1,0)</f>
        <v>8751</v>
      </c>
      <c r="R1669" s="27">
        <f>VLOOKUP($C1669, '[2]county pop 2010-2020'!$H$2:$T$3195,R$1,0)</f>
        <v>8699</v>
      </c>
      <c r="S1669" s="27">
        <f>VLOOKUP($C1669, '[2]county pop 2010-2020'!$H$2:$T$3195,S$1,0)</f>
        <v>8628</v>
      </c>
      <c r="T1669" s="27">
        <f>VLOOKUP($C1669, '[2]county pop 2010-2020'!$H$2:$T$3195,T$1,0)</f>
        <v>8546</v>
      </c>
      <c r="U1669" s="27">
        <f>VLOOKUP($C1669, '[2]county pop 2010-2020'!$H$2:$T$3195,U$1,0)</f>
        <v>8523</v>
      </c>
      <c r="V1669" s="27">
        <f>VLOOKUP($C1669, '[2]county pop 2010-2020'!$H$2:$T$3195,V$1,0)</f>
        <v>8600</v>
      </c>
      <c r="W1669" s="27">
        <f>VLOOKUP($C1669, '[2]county pop 2010-2020'!$H$2:$T$3195,W$1,0)</f>
        <v>8523</v>
      </c>
      <c r="X1669" s="27">
        <f>VLOOKUP($C1669, '[2]county pop 2010-2020'!$H$2:$T$3195,X$1,0)</f>
        <v>8459</v>
      </c>
      <c r="Y1669" s="27">
        <f>VLOOKUP($C1669, '[2]county pop 2010-2020'!$H$2:$T$3195,Y$1,0)</f>
        <v>8420</v>
      </c>
      <c r="Z1669" s="27">
        <f>VLOOKUP($C1669, '[3]ODS_county pop 2020-2022'!$H$2:$K$3196,Z$1,0)</f>
        <v>8372</v>
      </c>
      <c r="AA1669" s="27">
        <f>VLOOKUP($C1669, '[3]ODS_county pop 2020-2022'!$H$2:$K$3196,AA$1,0)</f>
        <v>8325</v>
      </c>
      <c r="AB1669" s="27">
        <f>VLOOKUP($C1669, '[3]ODS_county pop 2020-2022'!$H$2:$K$3196,AB$1,0)</f>
        <v>8371</v>
      </c>
    </row>
    <row r="1670" spans="1:28" x14ac:dyDescent="0.3">
      <c r="A1670" s="20" t="s">
        <v>2154</v>
      </c>
      <c r="B1670" s="20" t="s">
        <v>2813</v>
      </c>
      <c r="C1670" s="18" t="str">
        <f t="shared" si="31"/>
        <v>.Chase County, Nebraska</v>
      </c>
      <c r="D1670" s="20" t="s">
        <v>2354</v>
      </c>
      <c r="F1670" s="27">
        <f>VLOOKUP($C1670, '[1]ODS_county pop 2000-2010'!$H$2:$T$3195,F$1,0)</f>
        <v>4068</v>
      </c>
      <c r="G1670" s="27">
        <f>VLOOKUP($C1670, '[1]ODS_county pop 2000-2010'!$H$2:$T$3195,G$1,0)</f>
        <v>4003</v>
      </c>
      <c r="H1670" s="27">
        <f>VLOOKUP($C1670, '[1]ODS_county pop 2000-2010'!$H$2:$T$3195,H$1,0)</f>
        <v>4045</v>
      </c>
      <c r="I1670" s="27">
        <f>VLOOKUP($C1670, '[1]ODS_county pop 2000-2010'!$H$2:$T$3195,I$1,0)</f>
        <v>4090</v>
      </c>
      <c r="J1670" s="27">
        <f>VLOOKUP($C1670, '[1]ODS_county pop 2000-2010'!$H$2:$T$3195,J$1,0)</f>
        <v>4018</v>
      </c>
      <c r="K1670" s="27">
        <f>VLOOKUP($C1670, '[1]ODS_county pop 2000-2010'!$H$2:$T$3195,K$1,0)</f>
        <v>3983</v>
      </c>
      <c r="L1670" s="27">
        <f>VLOOKUP($C1670, '[1]ODS_county pop 2000-2010'!$H$2:$T$3195,L$1,0)</f>
        <v>3965</v>
      </c>
      <c r="M1670" s="27">
        <f>VLOOKUP($C1670, '[1]ODS_county pop 2000-2010'!$H$2:$T$3195,M$1,0)</f>
        <v>3913</v>
      </c>
      <c r="N1670" s="27">
        <f>VLOOKUP($C1670, '[1]ODS_county pop 2000-2010'!$H$2:$T$3195,N$1,0)</f>
        <v>3865</v>
      </c>
      <c r="O1670" s="27">
        <f>VLOOKUP($C1670, '[1]ODS_county pop 2000-2010'!$H$2:$T$3195,O$1,0)</f>
        <v>3921</v>
      </c>
      <c r="P1670" s="27">
        <f>VLOOKUP($C1670, '[2]county pop 2010-2020'!$H$2:$T$3195,P$1,0)</f>
        <v>3966</v>
      </c>
      <c r="Q1670" s="27">
        <f>VLOOKUP($C1670, '[2]county pop 2010-2020'!$H$2:$T$3195,Q$1,0)</f>
        <v>3986</v>
      </c>
      <c r="R1670" s="27">
        <f>VLOOKUP($C1670, '[2]county pop 2010-2020'!$H$2:$T$3195,R$1,0)</f>
        <v>4019</v>
      </c>
      <c r="S1670" s="27">
        <f>VLOOKUP($C1670, '[2]county pop 2010-2020'!$H$2:$T$3195,S$1,0)</f>
        <v>3984</v>
      </c>
      <c r="T1670" s="27">
        <f>VLOOKUP($C1670, '[2]county pop 2010-2020'!$H$2:$T$3195,T$1,0)</f>
        <v>3984</v>
      </c>
      <c r="U1670" s="27">
        <f>VLOOKUP($C1670, '[2]county pop 2010-2020'!$H$2:$T$3195,U$1,0)</f>
        <v>3966</v>
      </c>
      <c r="V1670" s="27">
        <f>VLOOKUP($C1670, '[2]county pop 2010-2020'!$H$2:$T$3195,V$1,0)</f>
        <v>3910</v>
      </c>
      <c r="W1670" s="27">
        <f>VLOOKUP($C1670, '[2]county pop 2010-2020'!$H$2:$T$3195,W$1,0)</f>
        <v>3922</v>
      </c>
      <c r="X1670" s="27">
        <f>VLOOKUP($C1670, '[2]county pop 2010-2020'!$H$2:$T$3195,X$1,0)</f>
        <v>3904</v>
      </c>
      <c r="Y1670" s="27">
        <f>VLOOKUP($C1670, '[2]county pop 2010-2020'!$H$2:$T$3195,Y$1,0)</f>
        <v>3901</v>
      </c>
      <c r="Z1670" s="27">
        <f>VLOOKUP($C1670, '[3]ODS_county pop 2020-2022'!$H$2:$K$3196,Z$1,0)</f>
        <v>3887</v>
      </c>
      <c r="AA1670" s="27">
        <f>VLOOKUP($C1670, '[3]ODS_county pop 2020-2022'!$H$2:$K$3196,AA$1,0)</f>
        <v>3829</v>
      </c>
      <c r="AB1670" s="27">
        <f>VLOOKUP($C1670, '[3]ODS_county pop 2020-2022'!$H$2:$K$3196,AB$1,0)</f>
        <v>3772</v>
      </c>
    </row>
    <row r="1671" spans="1:28" x14ac:dyDescent="0.3">
      <c r="A1671" s="20" t="s">
        <v>2154</v>
      </c>
      <c r="B1671" s="20" t="s">
        <v>3252</v>
      </c>
      <c r="C1671" s="18" t="str">
        <f t="shared" si="31"/>
        <v>.Cherry County, Nebraska</v>
      </c>
      <c r="D1671" s="20" t="s">
        <v>2354</v>
      </c>
      <c r="F1671" s="27">
        <f>VLOOKUP($C1671, '[1]ODS_county pop 2000-2010'!$H$2:$T$3195,F$1,0)</f>
        <v>6149</v>
      </c>
      <c r="G1671" s="27">
        <f>VLOOKUP($C1671, '[1]ODS_county pop 2000-2010'!$H$2:$T$3195,G$1,0)</f>
        <v>6060</v>
      </c>
      <c r="H1671" s="27">
        <f>VLOOKUP($C1671, '[1]ODS_county pop 2000-2010'!$H$2:$T$3195,H$1,0)</f>
        <v>6054</v>
      </c>
      <c r="I1671" s="27">
        <f>VLOOKUP($C1671, '[1]ODS_county pop 2000-2010'!$H$2:$T$3195,I$1,0)</f>
        <v>6031</v>
      </c>
      <c r="J1671" s="27">
        <f>VLOOKUP($C1671, '[1]ODS_county pop 2000-2010'!$H$2:$T$3195,J$1,0)</f>
        <v>6064</v>
      </c>
      <c r="K1671" s="27">
        <f>VLOOKUP($C1671, '[1]ODS_county pop 2000-2010'!$H$2:$T$3195,K$1,0)</f>
        <v>6039</v>
      </c>
      <c r="L1671" s="27">
        <f>VLOOKUP($C1671, '[1]ODS_county pop 2000-2010'!$H$2:$T$3195,L$1,0)</f>
        <v>5927</v>
      </c>
      <c r="M1671" s="27">
        <f>VLOOKUP($C1671, '[1]ODS_county pop 2000-2010'!$H$2:$T$3195,M$1,0)</f>
        <v>5834</v>
      </c>
      <c r="N1671" s="27">
        <f>VLOOKUP($C1671, '[1]ODS_county pop 2000-2010'!$H$2:$T$3195,N$1,0)</f>
        <v>5752</v>
      </c>
      <c r="O1671" s="27">
        <f>VLOOKUP($C1671, '[1]ODS_county pop 2000-2010'!$H$2:$T$3195,O$1,0)</f>
        <v>5683</v>
      </c>
      <c r="P1671" s="27">
        <f>VLOOKUP($C1671, '[2]county pop 2010-2020'!$H$2:$T$3195,P$1,0)</f>
        <v>5713</v>
      </c>
      <c r="Q1671" s="27">
        <f>VLOOKUP($C1671, '[2]county pop 2010-2020'!$H$2:$T$3195,Q$1,0)</f>
        <v>5732</v>
      </c>
      <c r="R1671" s="27">
        <f>VLOOKUP($C1671, '[2]county pop 2010-2020'!$H$2:$T$3195,R$1,0)</f>
        <v>5735</v>
      </c>
      <c r="S1671" s="27">
        <f>VLOOKUP($C1671, '[2]county pop 2010-2020'!$H$2:$T$3195,S$1,0)</f>
        <v>5759</v>
      </c>
      <c r="T1671" s="27">
        <f>VLOOKUP($C1671, '[2]county pop 2010-2020'!$H$2:$T$3195,T$1,0)</f>
        <v>5749</v>
      </c>
      <c r="U1671" s="27">
        <f>VLOOKUP($C1671, '[2]county pop 2010-2020'!$H$2:$T$3195,U$1,0)</f>
        <v>5831</v>
      </c>
      <c r="V1671" s="27">
        <f>VLOOKUP($C1671, '[2]county pop 2010-2020'!$H$2:$T$3195,V$1,0)</f>
        <v>5847</v>
      </c>
      <c r="W1671" s="27">
        <f>VLOOKUP($C1671, '[2]county pop 2010-2020'!$H$2:$T$3195,W$1,0)</f>
        <v>5818</v>
      </c>
      <c r="X1671" s="27">
        <f>VLOOKUP($C1671, '[2]county pop 2010-2020'!$H$2:$T$3195,X$1,0)</f>
        <v>5801</v>
      </c>
      <c r="Y1671" s="27">
        <f>VLOOKUP($C1671, '[2]county pop 2010-2020'!$H$2:$T$3195,Y$1,0)</f>
        <v>5757</v>
      </c>
      <c r="Z1671" s="27">
        <f>VLOOKUP($C1671, '[3]ODS_county pop 2020-2022'!$H$2:$K$3196,Z$1,0)</f>
        <v>5454</v>
      </c>
      <c r="AA1671" s="27">
        <f>VLOOKUP($C1671, '[3]ODS_county pop 2020-2022'!$H$2:$K$3196,AA$1,0)</f>
        <v>5447</v>
      </c>
      <c r="AB1671" s="27">
        <f>VLOOKUP($C1671, '[3]ODS_county pop 2020-2022'!$H$2:$K$3196,AB$1,0)</f>
        <v>5464</v>
      </c>
    </row>
    <row r="1672" spans="1:28" x14ac:dyDescent="0.3">
      <c r="A1672" s="20" t="s">
        <v>2154</v>
      </c>
      <c r="B1672" s="20" t="s">
        <v>2420</v>
      </c>
      <c r="C1672" s="18" t="str">
        <f t="shared" si="31"/>
        <v>.Cheyenne County, Nebraska</v>
      </c>
      <c r="D1672" s="20" t="s">
        <v>2354</v>
      </c>
      <c r="F1672" s="27">
        <f>VLOOKUP($C1672, '[1]ODS_county pop 2000-2010'!$H$2:$T$3195,F$1,0)</f>
        <v>9833</v>
      </c>
      <c r="G1672" s="27">
        <f>VLOOKUP($C1672, '[1]ODS_county pop 2000-2010'!$H$2:$T$3195,G$1,0)</f>
        <v>9943</v>
      </c>
      <c r="H1672" s="27">
        <f>VLOOKUP($C1672, '[1]ODS_county pop 2000-2010'!$H$2:$T$3195,H$1,0)</f>
        <v>9973</v>
      </c>
      <c r="I1672" s="27">
        <f>VLOOKUP($C1672, '[1]ODS_county pop 2000-2010'!$H$2:$T$3195,I$1,0)</f>
        <v>9935</v>
      </c>
      <c r="J1672" s="27">
        <f>VLOOKUP($C1672, '[1]ODS_county pop 2000-2010'!$H$2:$T$3195,J$1,0)</f>
        <v>9970</v>
      </c>
      <c r="K1672" s="27">
        <f>VLOOKUP($C1672, '[1]ODS_county pop 2000-2010'!$H$2:$T$3195,K$1,0)</f>
        <v>10125</v>
      </c>
      <c r="L1672" s="27">
        <f>VLOOKUP($C1672, '[1]ODS_county pop 2000-2010'!$H$2:$T$3195,L$1,0)</f>
        <v>9943</v>
      </c>
      <c r="M1672" s="27">
        <f>VLOOKUP($C1672, '[1]ODS_county pop 2000-2010'!$H$2:$T$3195,M$1,0)</f>
        <v>10139</v>
      </c>
      <c r="N1672" s="27">
        <f>VLOOKUP($C1672, '[1]ODS_county pop 2000-2010'!$H$2:$T$3195,N$1,0)</f>
        <v>10150</v>
      </c>
      <c r="O1672" s="27">
        <f>VLOOKUP($C1672, '[1]ODS_county pop 2000-2010'!$H$2:$T$3195,O$1,0)</f>
        <v>10032</v>
      </c>
      <c r="P1672" s="27">
        <f>VLOOKUP($C1672, '[2]county pop 2010-2020'!$H$2:$T$3195,P$1,0)</f>
        <v>9998</v>
      </c>
      <c r="Q1672" s="27">
        <f>VLOOKUP($C1672, '[2]county pop 2010-2020'!$H$2:$T$3195,Q$1,0)</f>
        <v>9993</v>
      </c>
      <c r="R1672" s="27">
        <f>VLOOKUP($C1672, '[2]county pop 2010-2020'!$H$2:$T$3195,R$1,0)</f>
        <v>10076</v>
      </c>
      <c r="S1672" s="27">
        <f>VLOOKUP($C1672, '[2]county pop 2010-2020'!$H$2:$T$3195,S$1,0)</f>
        <v>10075</v>
      </c>
      <c r="T1672" s="27">
        <f>VLOOKUP($C1672, '[2]county pop 2010-2020'!$H$2:$T$3195,T$1,0)</f>
        <v>10124</v>
      </c>
      <c r="U1672" s="27">
        <f>VLOOKUP($C1672, '[2]county pop 2010-2020'!$H$2:$T$3195,U$1,0)</f>
        <v>10150</v>
      </c>
      <c r="V1672" s="27">
        <f>VLOOKUP($C1672, '[2]county pop 2010-2020'!$H$2:$T$3195,V$1,0)</f>
        <v>10069</v>
      </c>
      <c r="W1672" s="27">
        <f>VLOOKUP($C1672, '[2]county pop 2010-2020'!$H$2:$T$3195,W$1,0)</f>
        <v>9654</v>
      </c>
      <c r="X1672" s="27">
        <f>VLOOKUP($C1672, '[2]county pop 2010-2020'!$H$2:$T$3195,X$1,0)</f>
        <v>9295</v>
      </c>
      <c r="Y1672" s="27">
        <f>VLOOKUP($C1672, '[2]county pop 2010-2020'!$H$2:$T$3195,Y$1,0)</f>
        <v>9011</v>
      </c>
      <c r="Z1672" s="27">
        <f>VLOOKUP($C1672, '[3]ODS_county pop 2020-2022'!$H$2:$K$3196,Z$1,0)</f>
        <v>9486</v>
      </c>
      <c r="AA1672" s="27">
        <f>VLOOKUP($C1672, '[3]ODS_county pop 2020-2022'!$H$2:$K$3196,AA$1,0)</f>
        <v>9502</v>
      </c>
      <c r="AB1672" s="27">
        <f>VLOOKUP($C1672, '[3]ODS_county pop 2020-2022'!$H$2:$K$3196,AB$1,0)</f>
        <v>9511</v>
      </c>
    </row>
    <row r="1673" spans="1:28" x14ac:dyDescent="0.3">
      <c r="A1673" s="20" t="s">
        <v>2154</v>
      </c>
      <c r="B1673" s="20" t="s">
        <v>2114</v>
      </c>
      <c r="C1673" s="18" t="str">
        <f t="shared" si="31"/>
        <v>.Clay County, Nebraska</v>
      </c>
      <c r="D1673" s="20" t="s">
        <v>2354</v>
      </c>
      <c r="F1673" s="27">
        <f>VLOOKUP($C1673, '[1]ODS_county pop 2000-2010'!$H$2:$T$3195,F$1,0)</f>
        <v>7036</v>
      </c>
      <c r="G1673" s="27">
        <f>VLOOKUP($C1673, '[1]ODS_county pop 2000-2010'!$H$2:$T$3195,G$1,0)</f>
        <v>6944</v>
      </c>
      <c r="H1673" s="27">
        <f>VLOOKUP($C1673, '[1]ODS_county pop 2000-2010'!$H$2:$T$3195,H$1,0)</f>
        <v>6899</v>
      </c>
      <c r="I1673" s="27">
        <f>VLOOKUP($C1673, '[1]ODS_county pop 2000-2010'!$H$2:$T$3195,I$1,0)</f>
        <v>6859</v>
      </c>
      <c r="J1673" s="27">
        <f>VLOOKUP($C1673, '[1]ODS_county pop 2000-2010'!$H$2:$T$3195,J$1,0)</f>
        <v>6795</v>
      </c>
      <c r="K1673" s="27">
        <f>VLOOKUP($C1673, '[1]ODS_county pop 2000-2010'!$H$2:$T$3195,K$1,0)</f>
        <v>6669</v>
      </c>
      <c r="L1673" s="27">
        <f>VLOOKUP($C1673, '[1]ODS_county pop 2000-2010'!$H$2:$T$3195,L$1,0)</f>
        <v>6609</v>
      </c>
      <c r="M1673" s="27">
        <f>VLOOKUP($C1673, '[1]ODS_county pop 2000-2010'!$H$2:$T$3195,M$1,0)</f>
        <v>6564</v>
      </c>
      <c r="N1673" s="27">
        <f>VLOOKUP($C1673, '[1]ODS_county pop 2000-2010'!$H$2:$T$3195,N$1,0)</f>
        <v>6543</v>
      </c>
      <c r="O1673" s="27">
        <f>VLOOKUP($C1673, '[1]ODS_county pop 2000-2010'!$H$2:$T$3195,O$1,0)</f>
        <v>6512</v>
      </c>
      <c r="P1673" s="27">
        <f>VLOOKUP($C1673, '[2]county pop 2010-2020'!$H$2:$T$3195,P$1,0)</f>
        <v>6542</v>
      </c>
      <c r="Q1673" s="27">
        <f>VLOOKUP($C1673, '[2]county pop 2010-2020'!$H$2:$T$3195,Q$1,0)</f>
        <v>6455</v>
      </c>
      <c r="R1673" s="27">
        <f>VLOOKUP($C1673, '[2]county pop 2010-2020'!$H$2:$T$3195,R$1,0)</f>
        <v>6385</v>
      </c>
      <c r="S1673" s="27">
        <f>VLOOKUP($C1673, '[2]county pop 2010-2020'!$H$2:$T$3195,S$1,0)</f>
        <v>6360</v>
      </c>
      <c r="T1673" s="27">
        <f>VLOOKUP($C1673, '[2]county pop 2010-2020'!$H$2:$T$3195,T$1,0)</f>
        <v>6316</v>
      </c>
      <c r="U1673" s="27">
        <f>VLOOKUP($C1673, '[2]county pop 2010-2020'!$H$2:$T$3195,U$1,0)</f>
        <v>6289</v>
      </c>
      <c r="V1673" s="27">
        <f>VLOOKUP($C1673, '[2]county pop 2010-2020'!$H$2:$T$3195,V$1,0)</f>
        <v>6134</v>
      </c>
      <c r="W1673" s="27">
        <f>VLOOKUP($C1673, '[2]county pop 2010-2020'!$H$2:$T$3195,W$1,0)</f>
        <v>6190</v>
      </c>
      <c r="X1673" s="27">
        <f>VLOOKUP($C1673, '[2]county pop 2010-2020'!$H$2:$T$3195,X$1,0)</f>
        <v>6208</v>
      </c>
      <c r="Y1673" s="27">
        <f>VLOOKUP($C1673, '[2]county pop 2010-2020'!$H$2:$T$3195,Y$1,0)</f>
        <v>6219</v>
      </c>
      <c r="Z1673" s="27">
        <f>VLOOKUP($C1673, '[3]ODS_county pop 2020-2022'!$H$2:$K$3196,Z$1,0)</f>
        <v>6105</v>
      </c>
      <c r="AA1673" s="27">
        <f>VLOOKUP($C1673, '[3]ODS_county pop 2020-2022'!$H$2:$K$3196,AA$1,0)</f>
        <v>6047</v>
      </c>
      <c r="AB1673" s="27">
        <f>VLOOKUP($C1673, '[3]ODS_county pop 2020-2022'!$H$2:$K$3196,AB$1,0)</f>
        <v>6049</v>
      </c>
    </row>
    <row r="1674" spans="1:28" x14ac:dyDescent="0.3">
      <c r="A1674" s="20" t="s">
        <v>2154</v>
      </c>
      <c r="B1674" s="20" t="s">
        <v>3253</v>
      </c>
      <c r="C1674" s="18" t="str">
        <f t="shared" si="31"/>
        <v>.Colfax County, Nebraska</v>
      </c>
      <c r="D1674" s="20" t="s">
        <v>2354</v>
      </c>
      <c r="F1674" s="27">
        <f>VLOOKUP($C1674, '[1]ODS_county pop 2000-2010'!$H$2:$T$3195,F$1,0)</f>
        <v>10434</v>
      </c>
      <c r="G1674" s="27">
        <f>VLOOKUP($C1674, '[1]ODS_county pop 2000-2010'!$H$2:$T$3195,G$1,0)</f>
        <v>10440</v>
      </c>
      <c r="H1674" s="27">
        <f>VLOOKUP($C1674, '[1]ODS_county pop 2000-2010'!$H$2:$T$3195,H$1,0)</f>
        <v>10478</v>
      </c>
      <c r="I1674" s="27">
        <f>VLOOKUP($C1674, '[1]ODS_county pop 2000-2010'!$H$2:$T$3195,I$1,0)</f>
        <v>10433</v>
      </c>
      <c r="J1674" s="27">
        <f>VLOOKUP($C1674, '[1]ODS_county pop 2000-2010'!$H$2:$T$3195,J$1,0)</f>
        <v>10457</v>
      </c>
      <c r="K1674" s="27">
        <f>VLOOKUP($C1674, '[1]ODS_county pop 2000-2010'!$H$2:$T$3195,K$1,0)</f>
        <v>10238</v>
      </c>
      <c r="L1674" s="27">
        <f>VLOOKUP($C1674, '[1]ODS_county pop 2000-2010'!$H$2:$T$3195,L$1,0)</f>
        <v>9993</v>
      </c>
      <c r="M1674" s="27">
        <f>VLOOKUP($C1674, '[1]ODS_county pop 2000-2010'!$H$2:$T$3195,M$1,0)</f>
        <v>9993</v>
      </c>
      <c r="N1674" s="27">
        <f>VLOOKUP($C1674, '[1]ODS_county pop 2000-2010'!$H$2:$T$3195,N$1,0)</f>
        <v>10083</v>
      </c>
      <c r="O1674" s="27">
        <f>VLOOKUP($C1674, '[1]ODS_county pop 2000-2010'!$H$2:$T$3195,O$1,0)</f>
        <v>10380</v>
      </c>
      <c r="P1674" s="27">
        <f>VLOOKUP($C1674, '[2]county pop 2010-2020'!$H$2:$T$3195,P$1,0)</f>
        <v>10515</v>
      </c>
      <c r="Q1674" s="27">
        <f>VLOOKUP($C1674, '[2]county pop 2010-2020'!$H$2:$T$3195,Q$1,0)</f>
        <v>10563</v>
      </c>
      <c r="R1674" s="27">
        <f>VLOOKUP($C1674, '[2]county pop 2010-2020'!$H$2:$T$3195,R$1,0)</f>
        <v>10550</v>
      </c>
      <c r="S1674" s="27">
        <f>VLOOKUP($C1674, '[2]county pop 2010-2020'!$H$2:$T$3195,S$1,0)</f>
        <v>10451</v>
      </c>
      <c r="T1674" s="27">
        <f>VLOOKUP($C1674, '[2]county pop 2010-2020'!$H$2:$T$3195,T$1,0)</f>
        <v>10662</v>
      </c>
      <c r="U1674" s="27">
        <f>VLOOKUP($C1674, '[2]county pop 2010-2020'!$H$2:$T$3195,U$1,0)</f>
        <v>10713</v>
      </c>
      <c r="V1674" s="27">
        <f>VLOOKUP($C1674, '[2]county pop 2010-2020'!$H$2:$T$3195,V$1,0)</f>
        <v>10726</v>
      </c>
      <c r="W1674" s="27">
        <f>VLOOKUP($C1674, '[2]county pop 2010-2020'!$H$2:$T$3195,W$1,0)</f>
        <v>10700</v>
      </c>
      <c r="X1674" s="27">
        <f>VLOOKUP($C1674, '[2]county pop 2010-2020'!$H$2:$T$3195,X$1,0)</f>
        <v>10714</v>
      </c>
      <c r="Y1674" s="27">
        <f>VLOOKUP($C1674, '[2]county pop 2010-2020'!$H$2:$T$3195,Y$1,0)</f>
        <v>10677</v>
      </c>
      <c r="Z1674" s="27">
        <f>VLOOKUP($C1674, '[3]ODS_county pop 2020-2022'!$H$2:$K$3196,Z$1,0)</f>
        <v>10557</v>
      </c>
      <c r="AA1674" s="27">
        <f>VLOOKUP($C1674, '[3]ODS_county pop 2020-2022'!$H$2:$K$3196,AA$1,0)</f>
        <v>10474</v>
      </c>
      <c r="AB1674" s="27">
        <f>VLOOKUP($C1674, '[3]ODS_county pop 2020-2022'!$H$2:$K$3196,AB$1,0)</f>
        <v>10444</v>
      </c>
    </row>
    <row r="1675" spans="1:28" x14ac:dyDescent="0.3">
      <c r="A1675" s="20" t="s">
        <v>2154</v>
      </c>
      <c r="B1675" s="20" t="s">
        <v>3254</v>
      </c>
      <c r="C1675" s="18" t="str">
        <f t="shared" si="31"/>
        <v>.Cuming County, Nebraska</v>
      </c>
      <c r="D1675" s="20" t="s">
        <v>2354</v>
      </c>
      <c r="F1675" s="27">
        <f>VLOOKUP($C1675, '[1]ODS_county pop 2000-2010'!$H$2:$T$3195,F$1,0)</f>
        <v>10203</v>
      </c>
      <c r="G1675" s="27">
        <f>VLOOKUP($C1675, '[1]ODS_county pop 2000-2010'!$H$2:$T$3195,G$1,0)</f>
        <v>10054</v>
      </c>
      <c r="H1675" s="27">
        <f>VLOOKUP($C1675, '[1]ODS_county pop 2000-2010'!$H$2:$T$3195,H$1,0)</f>
        <v>9962</v>
      </c>
      <c r="I1675" s="27">
        <f>VLOOKUP($C1675, '[1]ODS_county pop 2000-2010'!$H$2:$T$3195,I$1,0)</f>
        <v>9832</v>
      </c>
      <c r="J1675" s="27">
        <f>VLOOKUP($C1675, '[1]ODS_county pop 2000-2010'!$H$2:$T$3195,J$1,0)</f>
        <v>9709</v>
      </c>
      <c r="K1675" s="27">
        <f>VLOOKUP($C1675, '[1]ODS_county pop 2000-2010'!$H$2:$T$3195,K$1,0)</f>
        <v>9642</v>
      </c>
      <c r="L1675" s="27">
        <f>VLOOKUP($C1675, '[1]ODS_county pop 2000-2010'!$H$2:$T$3195,L$1,0)</f>
        <v>9440</v>
      </c>
      <c r="M1675" s="27">
        <f>VLOOKUP($C1675, '[1]ODS_county pop 2000-2010'!$H$2:$T$3195,M$1,0)</f>
        <v>9286</v>
      </c>
      <c r="N1675" s="27">
        <f>VLOOKUP($C1675, '[1]ODS_county pop 2000-2010'!$H$2:$T$3195,N$1,0)</f>
        <v>9215</v>
      </c>
      <c r="O1675" s="27">
        <f>VLOOKUP($C1675, '[1]ODS_county pop 2000-2010'!$H$2:$T$3195,O$1,0)</f>
        <v>9132</v>
      </c>
      <c r="P1675" s="27">
        <f>VLOOKUP($C1675, '[2]county pop 2010-2020'!$H$2:$T$3195,P$1,0)</f>
        <v>9139</v>
      </c>
      <c r="Q1675" s="27">
        <f>VLOOKUP($C1675, '[2]county pop 2010-2020'!$H$2:$T$3195,Q$1,0)</f>
        <v>9117</v>
      </c>
      <c r="R1675" s="27">
        <f>VLOOKUP($C1675, '[2]county pop 2010-2020'!$H$2:$T$3195,R$1,0)</f>
        <v>9084</v>
      </c>
      <c r="S1675" s="27">
        <f>VLOOKUP($C1675, '[2]county pop 2010-2020'!$H$2:$T$3195,S$1,0)</f>
        <v>9011</v>
      </c>
      <c r="T1675" s="27">
        <f>VLOOKUP($C1675, '[2]county pop 2010-2020'!$H$2:$T$3195,T$1,0)</f>
        <v>9018</v>
      </c>
      <c r="U1675" s="27">
        <f>VLOOKUP($C1675, '[2]county pop 2010-2020'!$H$2:$T$3195,U$1,0)</f>
        <v>9074</v>
      </c>
      <c r="V1675" s="27">
        <f>VLOOKUP($C1675, '[2]county pop 2010-2020'!$H$2:$T$3195,V$1,0)</f>
        <v>8939</v>
      </c>
      <c r="W1675" s="27">
        <f>VLOOKUP($C1675, '[2]county pop 2010-2020'!$H$2:$T$3195,W$1,0)</f>
        <v>8940</v>
      </c>
      <c r="X1675" s="27">
        <f>VLOOKUP($C1675, '[2]county pop 2010-2020'!$H$2:$T$3195,X$1,0)</f>
        <v>8913</v>
      </c>
      <c r="Y1675" s="27">
        <f>VLOOKUP($C1675, '[2]county pop 2010-2020'!$H$2:$T$3195,Y$1,0)</f>
        <v>8818</v>
      </c>
      <c r="Z1675" s="27">
        <f>VLOOKUP($C1675, '[3]ODS_county pop 2020-2022'!$H$2:$K$3196,Z$1,0)</f>
        <v>9008</v>
      </c>
      <c r="AA1675" s="27">
        <f>VLOOKUP($C1675, '[3]ODS_county pop 2020-2022'!$H$2:$K$3196,AA$1,0)</f>
        <v>8972</v>
      </c>
      <c r="AB1675" s="27">
        <f>VLOOKUP($C1675, '[3]ODS_county pop 2020-2022'!$H$2:$K$3196,AB$1,0)</f>
        <v>8929</v>
      </c>
    </row>
    <row r="1676" spans="1:28" x14ac:dyDescent="0.3">
      <c r="A1676" s="20" t="s">
        <v>2154</v>
      </c>
      <c r="B1676" s="20" t="s">
        <v>2425</v>
      </c>
      <c r="C1676" s="18" t="str">
        <f t="shared" si="31"/>
        <v>.Custer County, Nebraska</v>
      </c>
      <c r="D1676" s="20" t="s">
        <v>2354</v>
      </c>
      <c r="F1676" s="27">
        <f>VLOOKUP($C1676, '[1]ODS_county pop 2000-2010'!$H$2:$T$3195,F$1,0)</f>
        <v>11794</v>
      </c>
      <c r="G1676" s="27">
        <f>VLOOKUP($C1676, '[1]ODS_county pop 2000-2010'!$H$2:$T$3195,G$1,0)</f>
        <v>11593</v>
      </c>
      <c r="H1676" s="27">
        <f>VLOOKUP($C1676, '[1]ODS_county pop 2000-2010'!$H$2:$T$3195,H$1,0)</f>
        <v>11508</v>
      </c>
      <c r="I1676" s="27">
        <f>VLOOKUP($C1676, '[1]ODS_county pop 2000-2010'!$H$2:$T$3195,I$1,0)</f>
        <v>11388</v>
      </c>
      <c r="J1676" s="27">
        <f>VLOOKUP($C1676, '[1]ODS_county pop 2000-2010'!$H$2:$T$3195,J$1,0)</f>
        <v>11328</v>
      </c>
      <c r="K1676" s="27">
        <f>VLOOKUP($C1676, '[1]ODS_county pop 2000-2010'!$H$2:$T$3195,K$1,0)</f>
        <v>11248</v>
      </c>
      <c r="L1676" s="27">
        <f>VLOOKUP($C1676, '[1]ODS_county pop 2000-2010'!$H$2:$T$3195,L$1,0)</f>
        <v>11090</v>
      </c>
      <c r="M1676" s="27">
        <f>VLOOKUP($C1676, '[1]ODS_county pop 2000-2010'!$H$2:$T$3195,M$1,0)</f>
        <v>11005</v>
      </c>
      <c r="N1676" s="27">
        <f>VLOOKUP($C1676, '[1]ODS_county pop 2000-2010'!$H$2:$T$3195,N$1,0)</f>
        <v>11001</v>
      </c>
      <c r="O1676" s="27">
        <f>VLOOKUP($C1676, '[1]ODS_county pop 2000-2010'!$H$2:$T$3195,O$1,0)</f>
        <v>10999</v>
      </c>
      <c r="P1676" s="27">
        <f>VLOOKUP($C1676, '[2]county pop 2010-2020'!$H$2:$T$3195,P$1,0)</f>
        <v>10939</v>
      </c>
      <c r="Q1676" s="27">
        <f>VLOOKUP($C1676, '[2]county pop 2010-2020'!$H$2:$T$3195,Q$1,0)</f>
        <v>10905</v>
      </c>
      <c r="R1676" s="27">
        <f>VLOOKUP($C1676, '[2]county pop 2010-2020'!$H$2:$T$3195,R$1,0)</f>
        <v>10846</v>
      </c>
      <c r="S1676" s="27">
        <f>VLOOKUP($C1676, '[2]county pop 2010-2020'!$H$2:$T$3195,S$1,0)</f>
        <v>10830</v>
      </c>
      <c r="T1676" s="27">
        <f>VLOOKUP($C1676, '[2]county pop 2010-2020'!$H$2:$T$3195,T$1,0)</f>
        <v>10772</v>
      </c>
      <c r="U1676" s="27">
        <f>VLOOKUP($C1676, '[2]county pop 2010-2020'!$H$2:$T$3195,U$1,0)</f>
        <v>10831</v>
      </c>
      <c r="V1676" s="27">
        <f>VLOOKUP($C1676, '[2]county pop 2010-2020'!$H$2:$T$3195,V$1,0)</f>
        <v>10828</v>
      </c>
      <c r="W1676" s="27">
        <f>VLOOKUP($C1676, '[2]county pop 2010-2020'!$H$2:$T$3195,W$1,0)</f>
        <v>10873</v>
      </c>
      <c r="X1676" s="27">
        <f>VLOOKUP($C1676, '[2]county pop 2010-2020'!$H$2:$T$3195,X$1,0)</f>
        <v>10818</v>
      </c>
      <c r="Y1676" s="27">
        <f>VLOOKUP($C1676, '[2]county pop 2010-2020'!$H$2:$T$3195,Y$1,0)</f>
        <v>10796</v>
      </c>
      <c r="Z1676" s="27">
        <f>VLOOKUP($C1676, '[3]ODS_county pop 2020-2022'!$H$2:$K$3196,Z$1,0)</f>
        <v>10493</v>
      </c>
      <c r="AA1676" s="27">
        <f>VLOOKUP($C1676, '[3]ODS_county pop 2020-2022'!$H$2:$K$3196,AA$1,0)</f>
        <v>10476</v>
      </c>
      <c r="AB1676" s="27">
        <f>VLOOKUP($C1676, '[3]ODS_county pop 2020-2022'!$H$2:$K$3196,AB$1,0)</f>
        <v>10476</v>
      </c>
    </row>
    <row r="1677" spans="1:28" x14ac:dyDescent="0.3">
      <c r="A1677" s="20" t="s">
        <v>2154</v>
      </c>
      <c r="B1677" s="20" t="s">
        <v>3088</v>
      </c>
      <c r="C1677" s="18" t="str">
        <f t="shared" si="31"/>
        <v>.Dakota County, Nebraska</v>
      </c>
      <c r="D1677" s="20" t="s">
        <v>2354</v>
      </c>
      <c r="F1677" s="27">
        <f>VLOOKUP($C1677, '[1]ODS_county pop 2000-2010'!$H$2:$T$3195,F$1,0)</f>
        <v>20265</v>
      </c>
      <c r="G1677" s="27">
        <f>VLOOKUP($C1677, '[1]ODS_county pop 2000-2010'!$H$2:$T$3195,G$1,0)</f>
        <v>20331</v>
      </c>
      <c r="H1677" s="27">
        <f>VLOOKUP($C1677, '[1]ODS_county pop 2000-2010'!$H$2:$T$3195,H$1,0)</f>
        <v>20374</v>
      </c>
      <c r="I1677" s="27">
        <f>VLOOKUP($C1677, '[1]ODS_county pop 2000-2010'!$H$2:$T$3195,I$1,0)</f>
        <v>20488</v>
      </c>
      <c r="J1677" s="27">
        <f>VLOOKUP($C1677, '[1]ODS_county pop 2000-2010'!$H$2:$T$3195,J$1,0)</f>
        <v>20410</v>
      </c>
      <c r="K1677" s="27">
        <f>VLOOKUP($C1677, '[1]ODS_county pop 2000-2010'!$H$2:$T$3195,K$1,0)</f>
        <v>20191</v>
      </c>
      <c r="L1677" s="27">
        <f>VLOOKUP($C1677, '[1]ODS_county pop 2000-2010'!$H$2:$T$3195,L$1,0)</f>
        <v>20295</v>
      </c>
      <c r="M1677" s="27">
        <f>VLOOKUP($C1677, '[1]ODS_county pop 2000-2010'!$H$2:$T$3195,M$1,0)</f>
        <v>20564</v>
      </c>
      <c r="N1677" s="27">
        <f>VLOOKUP($C1677, '[1]ODS_county pop 2000-2010'!$H$2:$T$3195,N$1,0)</f>
        <v>20559</v>
      </c>
      <c r="O1677" s="27">
        <f>VLOOKUP($C1677, '[1]ODS_county pop 2000-2010'!$H$2:$T$3195,O$1,0)</f>
        <v>20924</v>
      </c>
      <c r="P1677" s="27">
        <f>VLOOKUP($C1677, '[2]county pop 2010-2020'!$H$2:$T$3195,P$1,0)</f>
        <v>21006</v>
      </c>
      <c r="Q1677" s="27">
        <f>VLOOKUP($C1677, '[2]county pop 2010-2020'!$H$2:$T$3195,Q$1,0)</f>
        <v>20810</v>
      </c>
      <c r="R1677" s="27">
        <f>VLOOKUP($C1677, '[2]county pop 2010-2020'!$H$2:$T$3195,R$1,0)</f>
        <v>20711</v>
      </c>
      <c r="S1677" s="27">
        <f>VLOOKUP($C1677, '[2]county pop 2010-2020'!$H$2:$T$3195,S$1,0)</f>
        <v>20761</v>
      </c>
      <c r="T1677" s="27">
        <f>VLOOKUP($C1677, '[2]county pop 2010-2020'!$H$2:$T$3195,T$1,0)</f>
        <v>20545</v>
      </c>
      <c r="U1677" s="27">
        <f>VLOOKUP($C1677, '[2]county pop 2010-2020'!$H$2:$T$3195,U$1,0)</f>
        <v>20548</v>
      </c>
      <c r="V1677" s="27">
        <f>VLOOKUP($C1677, '[2]county pop 2010-2020'!$H$2:$T$3195,V$1,0)</f>
        <v>20295</v>
      </c>
      <c r="W1677" s="27">
        <f>VLOOKUP($C1677, '[2]county pop 2010-2020'!$H$2:$T$3195,W$1,0)</f>
        <v>20075</v>
      </c>
      <c r="X1677" s="27">
        <f>VLOOKUP($C1677, '[2]county pop 2010-2020'!$H$2:$T$3195,X$1,0)</f>
        <v>20081</v>
      </c>
      <c r="Y1677" s="27">
        <f>VLOOKUP($C1677, '[2]county pop 2010-2020'!$H$2:$T$3195,Y$1,0)</f>
        <v>20100</v>
      </c>
      <c r="Z1677" s="27">
        <f>VLOOKUP($C1677, '[3]ODS_county pop 2020-2022'!$H$2:$K$3196,Z$1,0)</f>
        <v>21552</v>
      </c>
      <c r="AA1677" s="27">
        <f>VLOOKUP($C1677, '[3]ODS_county pop 2020-2022'!$H$2:$K$3196,AA$1,0)</f>
        <v>21256</v>
      </c>
      <c r="AB1677" s="27">
        <f>VLOOKUP($C1677, '[3]ODS_county pop 2020-2022'!$H$2:$K$3196,AB$1,0)</f>
        <v>21042</v>
      </c>
    </row>
    <row r="1678" spans="1:28" x14ac:dyDescent="0.3">
      <c r="A1678" s="20" t="s">
        <v>2154</v>
      </c>
      <c r="B1678" s="20" t="s">
        <v>3255</v>
      </c>
      <c r="C1678" s="18" t="str">
        <f t="shared" si="31"/>
        <v>.Dawes County, Nebraska</v>
      </c>
      <c r="D1678" s="20" t="s">
        <v>2354</v>
      </c>
      <c r="F1678" s="27">
        <f>VLOOKUP($C1678, '[1]ODS_county pop 2000-2010'!$H$2:$T$3195,F$1,0)</f>
        <v>9060</v>
      </c>
      <c r="G1678" s="27">
        <f>VLOOKUP($C1678, '[1]ODS_county pop 2000-2010'!$H$2:$T$3195,G$1,0)</f>
        <v>9162</v>
      </c>
      <c r="H1678" s="27">
        <f>VLOOKUP($C1678, '[1]ODS_county pop 2000-2010'!$H$2:$T$3195,H$1,0)</f>
        <v>9227</v>
      </c>
      <c r="I1678" s="27">
        <f>VLOOKUP($C1678, '[1]ODS_county pop 2000-2010'!$H$2:$T$3195,I$1,0)</f>
        <v>9306</v>
      </c>
      <c r="J1678" s="27">
        <f>VLOOKUP($C1678, '[1]ODS_county pop 2000-2010'!$H$2:$T$3195,J$1,0)</f>
        <v>9127</v>
      </c>
      <c r="K1678" s="27">
        <f>VLOOKUP($C1678, '[1]ODS_county pop 2000-2010'!$H$2:$T$3195,K$1,0)</f>
        <v>9087</v>
      </c>
      <c r="L1678" s="27">
        <f>VLOOKUP($C1678, '[1]ODS_county pop 2000-2010'!$H$2:$T$3195,L$1,0)</f>
        <v>9040</v>
      </c>
      <c r="M1678" s="27">
        <f>VLOOKUP($C1678, '[1]ODS_county pop 2000-2010'!$H$2:$T$3195,M$1,0)</f>
        <v>9181</v>
      </c>
      <c r="N1678" s="27">
        <f>VLOOKUP($C1678, '[1]ODS_county pop 2000-2010'!$H$2:$T$3195,N$1,0)</f>
        <v>9134</v>
      </c>
      <c r="O1678" s="27">
        <f>VLOOKUP($C1678, '[1]ODS_county pop 2000-2010'!$H$2:$T$3195,O$1,0)</f>
        <v>9218</v>
      </c>
      <c r="P1678" s="27">
        <f>VLOOKUP($C1678, '[2]county pop 2010-2020'!$H$2:$T$3195,P$1,0)</f>
        <v>9182</v>
      </c>
      <c r="Q1678" s="27">
        <f>VLOOKUP($C1678, '[2]county pop 2010-2020'!$H$2:$T$3195,Q$1,0)</f>
        <v>9208</v>
      </c>
      <c r="R1678" s="27">
        <f>VLOOKUP($C1678, '[2]county pop 2010-2020'!$H$2:$T$3195,R$1,0)</f>
        <v>9144</v>
      </c>
      <c r="S1678" s="27">
        <f>VLOOKUP($C1678, '[2]county pop 2010-2020'!$H$2:$T$3195,S$1,0)</f>
        <v>9072</v>
      </c>
      <c r="T1678" s="27">
        <f>VLOOKUP($C1678, '[2]county pop 2010-2020'!$H$2:$T$3195,T$1,0)</f>
        <v>9030</v>
      </c>
      <c r="U1678" s="27">
        <f>VLOOKUP($C1678, '[2]county pop 2010-2020'!$H$2:$T$3195,U$1,0)</f>
        <v>8974</v>
      </c>
      <c r="V1678" s="27">
        <f>VLOOKUP($C1678, '[2]county pop 2010-2020'!$H$2:$T$3195,V$1,0)</f>
        <v>8922</v>
      </c>
      <c r="W1678" s="27">
        <f>VLOOKUP($C1678, '[2]county pop 2010-2020'!$H$2:$T$3195,W$1,0)</f>
        <v>8897</v>
      </c>
      <c r="X1678" s="27">
        <f>VLOOKUP($C1678, '[2]county pop 2010-2020'!$H$2:$T$3195,X$1,0)</f>
        <v>8688</v>
      </c>
      <c r="Y1678" s="27">
        <f>VLOOKUP($C1678, '[2]county pop 2010-2020'!$H$2:$T$3195,Y$1,0)</f>
        <v>8557</v>
      </c>
      <c r="Z1678" s="27">
        <f>VLOOKUP($C1678, '[3]ODS_county pop 2020-2022'!$H$2:$K$3196,Z$1,0)</f>
        <v>8150</v>
      </c>
      <c r="AA1678" s="27">
        <f>VLOOKUP($C1678, '[3]ODS_county pop 2020-2022'!$H$2:$K$3196,AA$1,0)</f>
        <v>8131</v>
      </c>
      <c r="AB1678" s="27">
        <f>VLOOKUP($C1678, '[3]ODS_county pop 2020-2022'!$H$2:$K$3196,AB$1,0)</f>
        <v>8241</v>
      </c>
    </row>
    <row r="1679" spans="1:28" x14ac:dyDescent="0.3">
      <c r="A1679" s="20" t="s">
        <v>2154</v>
      </c>
      <c r="B1679" s="20" t="s">
        <v>2557</v>
      </c>
      <c r="C1679" s="18" t="str">
        <f t="shared" si="31"/>
        <v>.Dawson County, Nebraska</v>
      </c>
      <c r="D1679" s="20" t="s">
        <v>2354</v>
      </c>
      <c r="F1679" s="27">
        <f>VLOOKUP($C1679, '[1]ODS_county pop 2000-2010'!$H$2:$T$3195,F$1,0)</f>
        <v>24370</v>
      </c>
      <c r="G1679" s="27">
        <f>VLOOKUP($C1679, '[1]ODS_county pop 2000-2010'!$H$2:$T$3195,G$1,0)</f>
        <v>24359</v>
      </c>
      <c r="H1679" s="27">
        <f>VLOOKUP($C1679, '[1]ODS_county pop 2000-2010'!$H$2:$T$3195,H$1,0)</f>
        <v>24149</v>
      </c>
      <c r="I1679" s="27">
        <f>VLOOKUP($C1679, '[1]ODS_county pop 2000-2010'!$H$2:$T$3195,I$1,0)</f>
        <v>24175</v>
      </c>
      <c r="J1679" s="27">
        <f>VLOOKUP($C1679, '[1]ODS_county pop 2000-2010'!$H$2:$T$3195,J$1,0)</f>
        <v>24112</v>
      </c>
      <c r="K1679" s="27">
        <f>VLOOKUP($C1679, '[1]ODS_county pop 2000-2010'!$H$2:$T$3195,K$1,0)</f>
        <v>24085</v>
      </c>
      <c r="L1679" s="27">
        <f>VLOOKUP($C1679, '[1]ODS_county pop 2000-2010'!$H$2:$T$3195,L$1,0)</f>
        <v>24291</v>
      </c>
      <c r="M1679" s="27">
        <f>VLOOKUP($C1679, '[1]ODS_county pop 2000-2010'!$H$2:$T$3195,M$1,0)</f>
        <v>24178</v>
      </c>
      <c r="N1679" s="27">
        <f>VLOOKUP($C1679, '[1]ODS_county pop 2000-2010'!$H$2:$T$3195,N$1,0)</f>
        <v>24160</v>
      </c>
      <c r="O1679" s="27">
        <f>VLOOKUP($C1679, '[1]ODS_county pop 2000-2010'!$H$2:$T$3195,O$1,0)</f>
        <v>24212</v>
      </c>
      <c r="P1679" s="27">
        <f>VLOOKUP($C1679, '[2]county pop 2010-2020'!$H$2:$T$3195,P$1,0)</f>
        <v>24326</v>
      </c>
      <c r="Q1679" s="27">
        <f>VLOOKUP($C1679, '[2]county pop 2010-2020'!$H$2:$T$3195,Q$1,0)</f>
        <v>24204</v>
      </c>
      <c r="R1679" s="27">
        <f>VLOOKUP($C1679, '[2]county pop 2010-2020'!$H$2:$T$3195,R$1,0)</f>
        <v>23967</v>
      </c>
      <c r="S1679" s="27">
        <f>VLOOKUP($C1679, '[2]county pop 2010-2020'!$H$2:$T$3195,S$1,0)</f>
        <v>24003</v>
      </c>
      <c r="T1679" s="27">
        <f>VLOOKUP($C1679, '[2]county pop 2010-2020'!$H$2:$T$3195,T$1,0)</f>
        <v>23964</v>
      </c>
      <c r="U1679" s="27">
        <f>VLOOKUP($C1679, '[2]county pop 2010-2020'!$H$2:$T$3195,U$1,0)</f>
        <v>23870</v>
      </c>
      <c r="V1679" s="27">
        <f>VLOOKUP($C1679, '[2]county pop 2010-2020'!$H$2:$T$3195,V$1,0)</f>
        <v>23742</v>
      </c>
      <c r="W1679" s="27">
        <f>VLOOKUP($C1679, '[2]county pop 2010-2020'!$H$2:$T$3195,W$1,0)</f>
        <v>23640</v>
      </c>
      <c r="X1679" s="27">
        <f>VLOOKUP($C1679, '[2]county pop 2010-2020'!$H$2:$T$3195,X$1,0)</f>
        <v>23726</v>
      </c>
      <c r="Y1679" s="27">
        <f>VLOOKUP($C1679, '[2]county pop 2010-2020'!$H$2:$T$3195,Y$1,0)</f>
        <v>23571</v>
      </c>
      <c r="Z1679" s="27">
        <f>VLOOKUP($C1679, '[3]ODS_county pop 2020-2022'!$H$2:$K$3196,Z$1,0)</f>
        <v>24086</v>
      </c>
      <c r="AA1679" s="27">
        <f>VLOOKUP($C1679, '[3]ODS_county pop 2020-2022'!$H$2:$K$3196,AA$1,0)</f>
        <v>23934</v>
      </c>
      <c r="AB1679" s="27">
        <f>VLOOKUP($C1679, '[3]ODS_county pop 2020-2022'!$H$2:$K$3196,AB$1,0)</f>
        <v>23884</v>
      </c>
    </row>
    <row r="1680" spans="1:28" x14ac:dyDescent="0.3">
      <c r="A1680" s="20" t="s">
        <v>2154</v>
      </c>
      <c r="B1680" s="20" t="s">
        <v>3256</v>
      </c>
      <c r="C1680" s="18" t="str">
        <f t="shared" si="31"/>
        <v>.Deuel County, Nebraska</v>
      </c>
      <c r="D1680" s="20" t="s">
        <v>2354</v>
      </c>
      <c r="F1680" s="27">
        <f>VLOOKUP($C1680, '[1]ODS_county pop 2000-2010'!$H$2:$T$3195,F$1,0)</f>
        <v>2089</v>
      </c>
      <c r="G1680" s="27">
        <f>VLOOKUP($C1680, '[1]ODS_county pop 2000-2010'!$H$2:$T$3195,G$1,0)</f>
        <v>2085</v>
      </c>
      <c r="H1680" s="27">
        <f>VLOOKUP($C1680, '[1]ODS_county pop 2000-2010'!$H$2:$T$3195,H$1,0)</f>
        <v>2029</v>
      </c>
      <c r="I1680" s="27">
        <f>VLOOKUP($C1680, '[1]ODS_county pop 2000-2010'!$H$2:$T$3195,I$1,0)</f>
        <v>2027</v>
      </c>
      <c r="J1680" s="27">
        <f>VLOOKUP($C1680, '[1]ODS_county pop 2000-2010'!$H$2:$T$3195,J$1,0)</f>
        <v>2025</v>
      </c>
      <c r="K1680" s="27">
        <f>VLOOKUP($C1680, '[1]ODS_county pop 2000-2010'!$H$2:$T$3195,K$1,0)</f>
        <v>1999</v>
      </c>
      <c r="L1680" s="27">
        <f>VLOOKUP($C1680, '[1]ODS_county pop 2000-2010'!$H$2:$T$3195,L$1,0)</f>
        <v>1969</v>
      </c>
      <c r="M1680" s="27">
        <f>VLOOKUP($C1680, '[1]ODS_county pop 2000-2010'!$H$2:$T$3195,M$1,0)</f>
        <v>1982</v>
      </c>
      <c r="N1680" s="27">
        <f>VLOOKUP($C1680, '[1]ODS_county pop 2000-2010'!$H$2:$T$3195,N$1,0)</f>
        <v>1986</v>
      </c>
      <c r="O1680" s="27">
        <f>VLOOKUP($C1680, '[1]ODS_county pop 2000-2010'!$H$2:$T$3195,O$1,0)</f>
        <v>1941</v>
      </c>
      <c r="P1680" s="27">
        <f>VLOOKUP($C1680, '[2]county pop 2010-2020'!$H$2:$T$3195,P$1,0)</f>
        <v>1941</v>
      </c>
      <c r="Q1680" s="27">
        <f>VLOOKUP($C1680, '[2]county pop 2010-2020'!$H$2:$T$3195,Q$1,0)</f>
        <v>1957</v>
      </c>
      <c r="R1680" s="27">
        <f>VLOOKUP($C1680, '[2]county pop 2010-2020'!$H$2:$T$3195,R$1,0)</f>
        <v>1958</v>
      </c>
      <c r="S1680" s="27">
        <f>VLOOKUP($C1680, '[2]county pop 2010-2020'!$H$2:$T$3195,S$1,0)</f>
        <v>1919</v>
      </c>
      <c r="T1680" s="27">
        <f>VLOOKUP($C1680, '[2]county pop 2010-2020'!$H$2:$T$3195,T$1,0)</f>
        <v>1924</v>
      </c>
      <c r="U1680" s="27">
        <f>VLOOKUP($C1680, '[2]county pop 2010-2020'!$H$2:$T$3195,U$1,0)</f>
        <v>1908</v>
      </c>
      <c r="V1680" s="27">
        <f>VLOOKUP($C1680, '[2]county pop 2010-2020'!$H$2:$T$3195,V$1,0)</f>
        <v>1862</v>
      </c>
      <c r="W1680" s="27">
        <f>VLOOKUP($C1680, '[2]county pop 2010-2020'!$H$2:$T$3195,W$1,0)</f>
        <v>1858</v>
      </c>
      <c r="X1680" s="27">
        <f>VLOOKUP($C1680, '[2]county pop 2010-2020'!$H$2:$T$3195,X$1,0)</f>
        <v>1826</v>
      </c>
      <c r="Y1680" s="27">
        <f>VLOOKUP($C1680, '[2]county pop 2010-2020'!$H$2:$T$3195,Y$1,0)</f>
        <v>1816</v>
      </c>
      <c r="Z1680" s="27">
        <f>VLOOKUP($C1680, '[3]ODS_county pop 2020-2022'!$H$2:$K$3196,Z$1,0)</f>
        <v>1831</v>
      </c>
      <c r="AA1680" s="27">
        <f>VLOOKUP($C1680, '[3]ODS_county pop 2020-2022'!$H$2:$K$3196,AA$1,0)</f>
        <v>1857</v>
      </c>
      <c r="AB1680" s="27">
        <f>VLOOKUP($C1680, '[3]ODS_county pop 2020-2022'!$H$2:$K$3196,AB$1,0)</f>
        <v>1902</v>
      </c>
    </row>
    <row r="1681" spans="1:28" x14ac:dyDescent="0.3">
      <c r="A1681" s="20" t="s">
        <v>2154</v>
      </c>
      <c r="B1681" s="20" t="s">
        <v>3257</v>
      </c>
      <c r="C1681" s="18" t="str">
        <f t="shared" si="31"/>
        <v>.Dixon County, Nebraska</v>
      </c>
      <c r="D1681" s="20" t="s">
        <v>2354</v>
      </c>
      <c r="F1681" s="27">
        <f>VLOOKUP($C1681, '[1]ODS_county pop 2000-2010'!$H$2:$T$3195,F$1,0)</f>
        <v>6277</v>
      </c>
      <c r="G1681" s="27">
        <f>VLOOKUP($C1681, '[1]ODS_county pop 2000-2010'!$H$2:$T$3195,G$1,0)</f>
        <v>6156</v>
      </c>
      <c r="H1681" s="27">
        <f>VLOOKUP($C1681, '[1]ODS_county pop 2000-2010'!$H$2:$T$3195,H$1,0)</f>
        <v>6064</v>
      </c>
      <c r="I1681" s="27">
        <f>VLOOKUP($C1681, '[1]ODS_county pop 2000-2010'!$H$2:$T$3195,I$1,0)</f>
        <v>5984</v>
      </c>
      <c r="J1681" s="27">
        <f>VLOOKUP($C1681, '[1]ODS_county pop 2000-2010'!$H$2:$T$3195,J$1,0)</f>
        <v>5908</v>
      </c>
      <c r="K1681" s="27">
        <f>VLOOKUP($C1681, '[1]ODS_county pop 2000-2010'!$H$2:$T$3195,K$1,0)</f>
        <v>5961</v>
      </c>
      <c r="L1681" s="27">
        <f>VLOOKUP($C1681, '[1]ODS_county pop 2000-2010'!$H$2:$T$3195,L$1,0)</f>
        <v>5987</v>
      </c>
      <c r="M1681" s="27">
        <f>VLOOKUP($C1681, '[1]ODS_county pop 2000-2010'!$H$2:$T$3195,M$1,0)</f>
        <v>5993</v>
      </c>
      <c r="N1681" s="27">
        <f>VLOOKUP($C1681, '[1]ODS_county pop 2000-2010'!$H$2:$T$3195,N$1,0)</f>
        <v>6004</v>
      </c>
      <c r="O1681" s="27">
        <f>VLOOKUP($C1681, '[1]ODS_county pop 2000-2010'!$H$2:$T$3195,O$1,0)</f>
        <v>6013</v>
      </c>
      <c r="P1681" s="27">
        <f>VLOOKUP($C1681, '[2]county pop 2010-2020'!$H$2:$T$3195,P$1,0)</f>
        <v>6000</v>
      </c>
      <c r="Q1681" s="27">
        <f>VLOOKUP($C1681, '[2]county pop 2010-2020'!$H$2:$T$3195,Q$1,0)</f>
        <v>5996</v>
      </c>
      <c r="R1681" s="27">
        <f>VLOOKUP($C1681, '[2]county pop 2010-2020'!$H$2:$T$3195,R$1,0)</f>
        <v>5888</v>
      </c>
      <c r="S1681" s="27">
        <f>VLOOKUP($C1681, '[2]county pop 2010-2020'!$H$2:$T$3195,S$1,0)</f>
        <v>5813</v>
      </c>
      <c r="T1681" s="27">
        <f>VLOOKUP($C1681, '[2]county pop 2010-2020'!$H$2:$T$3195,T$1,0)</f>
        <v>5758</v>
      </c>
      <c r="U1681" s="27">
        <f>VLOOKUP($C1681, '[2]county pop 2010-2020'!$H$2:$T$3195,U$1,0)</f>
        <v>5769</v>
      </c>
      <c r="V1681" s="27">
        <f>VLOOKUP($C1681, '[2]county pop 2010-2020'!$H$2:$T$3195,V$1,0)</f>
        <v>5742</v>
      </c>
      <c r="W1681" s="27">
        <f>VLOOKUP($C1681, '[2]county pop 2010-2020'!$H$2:$T$3195,W$1,0)</f>
        <v>5744</v>
      </c>
      <c r="X1681" s="27">
        <f>VLOOKUP($C1681, '[2]county pop 2010-2020'!$H$2:$T$3195,X$1,0)</f>
        <v>5692</v>
      </c>
      <c r="Y1681" s="27">
        <f>VLOOKUP($C1681, '[2]county pop 2010-2020'!$H$2:$T$3195,Y$1,0)</f>
        <v>5636</v>
      </c>
      <c r="Z1681" s="27">
        <f>VLOOKUP($C1681, '[3]ODS_county pop 2020-2022'!$H$2:$K$3196,Z$1,0)</f>
        <v>5582</v>
      </c>
      <c r="AA1681" s="27">
        <f>VLOOKUP($C1681, '[3]ODS_county pop 2020-2022'!$H$2:$K$3196,AA$1,0)</f>
        <v>5546</v>
      </c>
      <c r="AB1681" s="27">
        <f>VLOOKUP($C1681, '[3]ODS_county pop 2020-2022'!$H$2:$K$3196,AB$1,0)</f>
        <v>5464</v>
      </c>
    </row>
    <row r="1682" spans="1:28" x14ac:dyDescent="0.3">
      <c r="A1682" s="20" t="s">
        <v>2154</v>
      </c>
      <c r="B1682" s="20" t="s">
        <v>2559</v>
      </c>
      <c r="C1682" s="18" t="str">
        <f t="shared" si="31"/>
        <v>.Dodge County, Nebraska</v>
      </c>
      <c r="D1682" s="20" t="s">
        <v>2354</v>
      </c>
      <c r="F1682" s="27">
        <f>VLOOKUP($C1682, '[1]ODS_county pop 2000-2010'!$H$2:$T$3195,F$1,0)</f>
        <v>36150</v>
      </c>
      <c r="G1682" s="27">
        <f>VLOOKUP($C1682, '[1]ODS_county pop 2000-2010'!$H$2:$T$3195,G$1,0)</f>
        <v>36143</v>
      </c>
      <c r="H1682" s="27">
        <f>VLOOKUP($C1682, '[1]ODS_county pop 2000-2010'!$H$2:$T$3195,H$1,0)</f>
        <v>36060</v>
      </c>
      <c r="I1682" s="27">
        <f>VLOOKUP($C1682, '[1]ODS_county pop 2000-2010'!$H$2:$T$3195,I$1,0)</f>
        <v>36184</v>
      </c>
      <c r="J1682" s="27">
        <f>VLOOKUP($C1682, '[1]ODS_county pop 2000-2010'!$H$2:$T$3195,J$1,0)</f>
        <v>36267</v>
      </c>
      <c r="K1682" s="27">
        <f>VLOOKUP($C1682, '[1]ODS_county pop 2000-2010'!$H$2:$T$3195,K$1,0)</f>
        <v>36442</v>
      </c>
      <c r="L1682" s="27">
        <f>VLOOKUP($C1682, '[1]ODS_county pop 2000-2010'!$H$2:$T$3195,L$1,0)</f>
        <v>36597</v>
      </c>
      <c r="M1682" s="27">
        <f>VLOOKUP($C1682, '[1]ODS_county pop 2000-2010'!$H$2:$T$3195,M$1,0)</f>
        <v>36647</v>
      </c>
      <c r="N1682" s="27">
        <f>VLOOKUP($C1682, '[1]ODS_county pop 2000-2010'!$H$2:$T$3195,N$1,0)</f>
        <v>36548</v>
      </c>
      <c r="O1682" s="27">
        <f>VLOOKUP($C1682, '[1]ODS_county pop 2000-2010'!$H$2:$T$3195,O$1,0)</f>
        <v>36604</v>
      </c>
      <c r="P1682" s="27">
        <f>VLOOKUP($C1682, '[2]county pop 2010-2020'!$H$2:$T$3195,P$1,0)</f>
        <v>36691</v>
      </c>
      <c r="Q1682" s="27">
        <f>VLOOKUP($C1682, '[2]county pop 2010-2020'!$H$2:$T$3195,Q$1,0)</f>
        <v>36928</v>
      </c>
      <c r="R1682" s="27">
        <f>VLOOKUP($C1682, '[2]county pop 2010-2020'!$H$2:$T$3195,R$1,0)</f>
        <v>36587</v>
      </c>
      <c r="S1682" s="27">
        <f>VLOOKUP($C1682, '[2]county pop 2010-2020'!$H$2:$T$3195,S$1,0)</f>
        <v>36491</v>
      </c>
      <c r="T1682" s="27">
        <f>VLOOKUP($C1682, '[2]county pop 2010-2020'!$H$2:$T$3195,T$1,0)</f>
        <v>36607</v>
      </c>
      <c r="U1682" s="27">
        <f>VLOOKUP($C1682, '[2]county pop 2010-2020'!$H$2:$T$3195,U$1,0)</f>
        <v>36566</v>
      </c>
      <c r="V1682" s="27">
        <f>VLOOKUP($C1682, '[2]county pop 2010-2020'!$H$2:$T$3195,V$1,0)</f>
        <v>36702</v>
      </c>
      <c r="W1682" s="27">
        <f>VLOOKUP($C1682, '[2]county pop 2010-2020'!$H$2:$T$3195,W$1,0)</f>
        <v>36778</v>
      </c>
      <c r="X1682" s="27">
        <f>VLOOKUP($C1682, '[2]county pop 2010-2020'!$H$2:$T$3195,X$1,0)</f>
        <v>36679</v>
      </c>
      <c r="Y1682" s="27">
        <f>VLOOKUP($C1682, '[2]county pop 2010-2020'!$H$2:$T$3195,Y$1,0)</f>
        <v>36444</v>
      </c>
      <c r="Z1682" s="27">
        <f>VLOOKUP($C1682, '[3]ODS_county pop 2020-2022'!$H$2:$K$3196,Z$1,0)</f>
        <v>37110</v>
      </c>
      <c r="AA1682" s="27">
        <f>VLOOKUP($C1682, '[3]ODS_county pop 2020-2022'!$H$2:$K$3196,AA$1,0)</f>
        <v>37120</v>
      </c>
      <c r="AB1682" s="27">
        <f>VLOOKUP($C1682, '[3]ODS_county pop 2020-2022'!$H$2:$K$3196,AB$1,0)</f>
        <v>36997</v>
      </c>
    </row>
    <row r="1683" spans="1:28" x14ac:dyDescent="0.3">
      <c r="A1683" s="20" t="s">
        <v>2154</v>
      </c>
      <c r="B1683" s="20" t="s">
        <v>2429</v>
      </c>
      <c r="C1683" s="18" t="str">
        <f t="shared" ref="C1683:C1714" si="32">"."&amp;B1683&amp;IF(A1683="LA", " Parish, ",IF(A1683="AK", " Borough, "," County, "))&amp;VLOOKUP($A1683, $AE$3:$AF$53, 2, 0)</f>
        <v>.Douglas County, Nebraska</v>
      </c>
      <c r="D1683" s="20" t="s">
        <v>2354</v>
      </c>
      <c r="F1683" s="27">
        <f>VLOOKUP($C1683, '[1]ODS_county pop 2000-2010'!$H$2:$T$3195,F$1,0)</f>
        <v>463567</v>
      </c>
      <c r="G1683" s="27">
        <f>VLOOKUP($C1683, '[1]ODS_county pop 2000-2010'!$H$2:$T$3195,G$1,0)</f>
        <v>468125</v>
      </c>
      <c r="H1683" s="27">
        <f>VLOOKUP($C1683, '[1]ODS_county pop 2000-2010'!$H$2:$T$3195,H$1,0)</f>
        <v>471866</v>
      </c>
      <c r="I1683" s="27">
        <f>VLOOKUP($C1683, '[1]ODS_county pop 2000-2010'!$H$2:$T$3195,I$1,0)</f>
        <v>476701</v>
      </c>
      <c r="J1683" s="27">
        <f>VLOOKUP($C1683, '[1]ODS_county pop 2000-2010'!$H$2:$T$3195,J$1,0)</f>
        <v>482075</v>
      </c>
      <c r="K1683" s="27">
        <f>VLOOKUP($C1683, '[1]ODS_county pop 2000-2010'!$H$2:$T$3195,K$1,0)</f>
        <v>488114</v>
      </c>
      <c r="L1683" s="27">
        <f>VLOOKUP($C1683, '[1]ODS_county pop 2000-2010'!$H$2:$T$3195,L$1,0)</f>
        <v>493757</v>
      </c>
      <c r="M1683" s="27">
        <f>VLOOKUP($C1683, '[1]ODS_county pop 2000-2010'!$H$2:$T$3195,M$1,0)</f>
        <v>498743</v>
      </c>
      <c r="N1683" s="27">
        <f>VLOOKUP($C1683, '[1]ODS_county pop 2000-2010'!$H$2:$T$3195,N$1,0)</f>
        <v>504547</v>
      </c>
      <c r="O1683" s="27">
        <f>VLOOKUP($C1683, '[1]ODS_county pop 2000-2010'!$H$2:$T$3195,O$1,0)</f>
        <v>511902</v>
      </c>
      <c r="P1683" s="27">
        <f>VLOOKUP($C1683, '[2]county pop 2010-2020'!$H$2:$T$3195,P$1,0)</f>
        <v>517110</v>
      </c>
      <c r="Q1683" s="27">
        <f>VLOOKUP($C1683, '[2]county pop 2010-2020'!$H$2:$T$3195,Q$1,0)</f>
        <v>524264</v>
      </c>
      <c r="R1683" s="27">
        <f>VLOOKUP($C1683, '[2]county pop 2010-2020'!$H$2:$T$3195,R$1,0)</f>
        <v>530899</v>
      </c>
      <c r="S1683" s="27">
        <f>VLOOKUP($C1683, '[2]county pop 2010-2020'!$H$2:$T$3195,S$1,0)</f>
        <v>536923</v>
      </c>
      <c r="T1683" s="27">
        <f>VLOOKUP($C1683, '[2]county pop 2010-2020'!$H$2:$T$3195,T$1,0)</f>
        <v>543236</v>
      </c>
      <c r="U1683" s="27">
        <f>VLOOKUP($C1683, '[2]county pop 2010-2020'!$H$2:$T$3195,U$1,0)</f>
        <v>549313</v>
      </c>
      <c r="V1683" s="27">
        <f>VLOOKUP($C1683, '[2]county pop 2010-2020'!$H$2:$T$3195,V$1,0)</f>
        <v>555880</v>
      </c>
      <c r="W1683" s="27">
        <f>VLOOKUP($C1683, '[2]county pop 2010-2020'!$H$2:$T$3195,W$1,0)</f>
        <v>561099</v>
      </c>
      <c r="X1683" s="27">
        <f>VLOOKUP($C1683, '[2]county pop 2010-2020'!$H$2:$T$3195,X$1,0)</f>
        <v>566523</v>
      </c>
      <c r="Y1683" s="27">
        <f>VLOOKUP($C1683, '[2]county pop 2010-2020'!$H$2:$T$3195,Y$1,0)</f>
        <v>570860</v>
      </c>
      <c r="Z1683" s="27">
        <f>VLOOKUP($C1683, '[3]ODS_county pop 2020-2022'!$H$2:$K$3196,Z$1,0)</f>
        <v>585386</v>
      </c>
      <c r="AA1683" s="27">
        <f>VLOOKUP($C1683, '[3]ODS_county pop 2020-2022'!$H$2:$K$3196,AA$1,0)</f>
        <v>585467</v>
      </c>
      <c r="AB1683" s="27">
        <f>VLOOKUP($C1683, '[3]ODS_county pop 2020-2022'!$H$2:$K$3196,AB$1,0)</f>
        <v>586327</v>
      </c>
    </row>
    <row r="1684" spans="1:28" x14ac:dyDescent="0.3">
      <c r="A1684" s="20" t="s">
        <v>2154</v>
      </c>
      <c r="B1684" s="20" t="s">
        <v>3258</v>
      </c>
      <c r="C1684" s="18" t="str">
        <f t="shared" si="32"/>
        <v>.Dundy County, Nebraska</v>
      </c>
      <c r="D1684" s="20" t="s">
        <v>2354</v>
      </c>
      <c r="F1684" s="27">
        <f>VLOOKUP($C1684, '[1]ODS_county pop 2000-2010'!$H$2:$T$3195,F$1,0)</f>
        <v>2292</v>
      </c>
      <c r="G1684" s="27">
        <f>VLOOKUP($C1684, '[1]ODS_county pop 2000-2010'!$H$2:$T$3195,G$1,0)</f>
        <v>2179</v>
      </c>
      <c r="H1684" s="27">
        <f>VLOOKUP($C1684, '[1]ODS_county pop 2000-2010'!$H$2:$T$3195,H$1,0)</f>
        <v>2159</v>
      </c>
      <c r="I1684" s="27">
        <f>VLOOKUP($C1684, '[1]ODS_county pop 2000-2010'!$H$2:$T$3195,I$1,0)</f>
        <v>2170</v>
      </c>
      <c r="J1684" s="27">
        <f>VLOOKUP($C1684, '[1]ODS_county pop 2000-2010'!$H$2:$T$3195,J$1,0)</f>
        <v>2154</v>
      </c>
      <c r="K1684" s="27">
        <f>VLOOKUP($C1684, '[1]ODS_county pop 2000-2010'!$H$2:$T$3195,K$1,0)</f>
        <v>2091</v>
      </c>
      <c r="L1684" s="27">
        <f>VLOOKUP($C1684, '[1]ODS_county pop 2000-2010'!$H$2:$T$3195,L$1,0)</f>
        <v>2051</v>
      </c>
      <c r="M1684" s="27">
        <f>VLOOKUP($C1684, '[1]ODS_county pop 2000-2010'!$H$2:$T$3195,M$1,0)</f>
        <v>2010</v>
      </c>
      <c r="N1684" s="27">
        <f>VLOOKUP($C1684, '[1]ODS_county pop 2000-2010'!$H$2:$T$3195,N$1,0)</f>
        <v>1973</v>
      </c>
      <c r="O1684" s="27">
        <f>VLOOKUP($C1684, '[1]ODS_county pop 2000-2010'!$H$2:$T$3195,O$1,0)</f>
        <v>1997</v>
      </c>
      <c r="P1684" s="27">
        <f>VLOOKUP($C1684, '[2]county pop 2010-2020'!$H$2:$T$3195,P$1,0)</f>
        <v>2008</v>
      </c>
      <c r="Q1684" s="27">
        <f>VLOOKUP($C1684, '[2]county pop 2010-2020'!$H$2:$T$3195,Q$1,0)</f>
        <v>1976</v>
      </c>
      <c r="R1684" s="27">
        <f>VLOOKUP($C1684, '[2]county pop 2010-2020'!$H$2:$T$3195,R$1,0)</f>
        <v>1979</v>
      </c>
      <c r="S1684" s="27">
        <f>VLOOKUP($C1684, '[2]county pop 2010-2020'!$H$2:$T$3195,S$1,0)</f>
        <v>1955</v>
      </c>
      <c r="T1684" s="27">
        <f>VLOOKUP($C1684, '[2]county pop 2010-2020'!$H$2:$T$3195,T$1,0)</f>
        <v>1864</v>
      </c>
      <c r="U1684" s="27">
        <f>VLOOKUP($C1684, '[2]county pop 2010-2020'!$H$2:$T$3195,U$1,0)</f>
        <v>1771</v>
      </c>
      <c r="V1684" s="27">
        <f>VLOOKUP($C1684, '[2]county pop 2010-2020'!$H$2:$T$3195,V$1,0)</f>
        <v>1807</v>
      </c>
      <c r="W1684" s="27">
        <f>VLOOKUP($C1684, '[2]county pop 2010-2020'!$H$2:$T$3195,W$1,0)</f>
        <v>1786</v>
      </c>
      <c r="X1684" s="27">
        <f>VLOOKUP($C1684, '[2]county pop 2010-2020'!$H$2:$T$3195,X$1,0)</f>
        <v>1742</v>
      </c>
      <c r="Y1684" s="27">
        <f>VLOOKUP($C1684, '[2]county pop 2010-2020'!$H$2:$T$3195,Y$1,0)</f>
        <v>1686</v>
      </c>
      <c r="Z1684" s="27">
        <f>VLOOKUP($C1684, '[3]ODS_county pop 2020-2022'!$H$2:$K$3196,Z$1,0)</f>
        <v>1654</v>
      </c>
      <c r="AA1684" s="27">
        <f>VLOOKUP($C1684, '[3]ODS_county pop 2020-2022'!$H$2:$K$3196,AA$1,0)</f>
        <v>1630</v>
      </c>
      <c r="AB1684" s="27">
        <f>VLOOKUP($C1684, '[3]ODS_county pop 2020-2022'!$H$2:$K$3196,AB$1,0)</f>
        <v>1590</v>
      </c>
    </row>
    <row r="1685" spans="1:28" x14ac:dyDescent="0.3">
      <c r="A1685" s="20" t="s">
        <v>2154</v>
      </c>
      <c r="B1685" s="20" t="s">
        <v>3090</v>
      </c>
      <c r="C1685" s="18" t="str">
        <f t="shared" si="32"/>
        <v>.Fillmore County, Nebraska</v>
      </c>
      <c r="D1685" s="20" t="s">
        <v>2354</v>
      </c>
      <c r="F1685" s="27">
        <f>VLOOKUP($C1685, '[1]ODS_county pop 2000-2010'!$H$2:$T$3195,F$1,0)</f>
        <v>6634</v>
      </c>
      <c r="G1685" s="27">
        <f>VLOOKUP($C1685, '[1]ODS_county pop 2000-2010'!$H$2:$T$3195,G$1,0)</f>
        <v>6493</v>
      </c>
      <c r="H1685" s="27">
        <f>VLOOKUP($C1685, '[1]ODS_county pop 2000-2010'!$H$2:$T$3195,H$1,0)</f>
        <v>6376</v>
      </c>
      <c r="I1685" s="27">
        <f>VLOOKUP($C1685, '[1]ODS_county pop 2000-2010'!$H$2:$T$3195,I$1,0)</f>
        <v>6371</v>
      </c>
      <c r="J1685" s="27">
        <f>VLOOKUP($C1685, '[1]ODS_county pop 2000-2010'!$H$2:$T$3195,J$1,0)</f>
        <v>6281</v>
      </c>
      <c r="K1685" s="27">
        <f>VLOOKUP($C1685, '[1]ODS_county pop 2000-2010'!$H$2:$T$3195,K$1,0)</f>
        <v>6126</v>
      </c>
      <c r="L1685" s="27">
        <f>VLOOKUP($C1685, '[1]ODS_county pop 2000-2010'!$H$2:$T$3195,L$1,0)</f>
        <v>6053</v>
      </c>
      <c r="M1685" s="27">
        <f>VLOOKUP($C1685, '[1]ODS_county pop 2000-2010'!$H$2:$T$3195,M$1,0)</f>
        <v>5985</v>
      </c>
      <c r="N1685" s="27">
        <f>VLOOKUP($C1685, '[1]ODS_county pop 2000-2010'!$H$2:$T$3195,N$1,0)</f>
        <v>5940</v>
      </c>
      <c r="O1685" s="27">
        <f>VLOOKUP($C1685, '[1]ODS_county pop 2000-2010'!$H$2:$T$3195,O$1,0)</f>
        <v>5898</v>
      </c>
      <c r="P1685" s="27">
        <f>VLOOKUP($C1685, '[2]county pop 2010-2020'!$H$2:$T$3195,P$1,0)</f>
        <v>5890</v>
      </c>
      <c r="Q1685" s="27">
        <f>VLOOKUP($C1685, '[2]county pop 2010-2020'!$H$2:$T$3195,Q$1,0)</f>
        <v>5825</v>
      </c>
      <c r="R1685" s="27">
        <f>VLOOKUP($C1685, '[2]county pop 2010-2020'!$H$2:$T$3195,R$1,0)</f>
        <v>5710</v>
      </c>
      <c r="S1685" s="27">
        <f>VLOOKUP($C1685, '[2]county pop 2010-2020'!$H$2:$T$3195,S$1,0)</f>
        <v>5635</v>
      </c>
      <c r="T1685" s="27">
        <f>VLOOKUP($C1685, '[2]county pop 2010-2020'!$H$2:$T$3195,T$1,0)</f>
        <v>5601</v>
      </c>
      <c r="U1685" s="27">
        <f>VLOOKUP($C1685, '[2]county pop 2010-2020'!$H$2:$T$3195,U$1,0)</f>
        <v>5552</v>
      </c>
      <c r="V1685" s="27">
        <f>VLOOKUP($C1685, '[2]county pop 2010-2020'!$H$2:$T$3195,V$1,0)</f>
        <v>5619</v>
      </c>
      <c r="W1685" s="27">
        <f>VLOOKUP($C1685, '[2]county pop 2010-2020'!$H$2:$T$3195,W$1,0)</f>
        <v>5559</v>
      </c>
      <c r="X1685" s="27">
        <f>VLOOKUP($C1685, '[2]county pop 2010-2020'!$H$2:$T$3195,X$1,0)</f>
        <v>5531</v>
      </c>
      <c r="Y1685" s="27">
        <f>VLOOKUP($C1685, '[2]county pop 2010-2020'!$H$2:$T$3195,Y$1,0)</f>
        <v>5484</v>
      </c>
      <c r="Z1685" s="27">
        <f>VLOOKUP($C1685, '[3]ODS_county pop 2020-2022'!$H$2:$K$3196,Z$1,0)</f>
        <v>5572</v>
      </c>
      <c r="AA1685" s="27">
        <f>VLOOKUP($C1685, '[3]ODS_county pop 2020-2022'!$H$2:$K$3196,AA$1,0)</f>
        <v>5555</v>
      </c>
      <c r="AB1685" s="27">
        <f>VLOOKUP($C1685, '[3]ODS_county pop 2020-2022'!$H$2:$K$3196,AB$1,0)</f>
        <v>5553</v>
      </c>
    </row>
    <row r="1686" spans="1:28" x14ac:dyDescent="0.3">
      <c r="A1686" s="20" t="s">
        <v>2154</v>
      </c>
      <c r="B1686" s="20" t="s">
        <v>2162</v>
      </c>
      <c r="C1686" s="18" t="str">
        <f t="shared" si="32"/>
        <v>.Franklin County, Nebraska</v>
      </c>
      <c r="D1686" s="20" t="s">
        <v>2354</v>
      </c>
      <c r="F1686" s="27">
        <f>VLOOKUP($C1686, '[1]ODS_county pop 2000-2010'!$H$2:$T$3195,F$1,0)</f>
        <v>3569</v>
      </c>
      <c r="G1686" s="27">
        <f>VLOOKUP($C1686, '[1]ODS_county pop 2000-2010'!$H$2:$T$3195,G$1,0)</f>
        <v>3467</v>
      </c>
      <c r="H1686" s="27">
        <f>VLOOKUP($C1686, '[1]ODS_county pop 2000-2010'!$H$2:$T$3195,H$1,0)</f>
        <v>3484</v>
      </c>
      <c r="I1686" s="27">
        <f>VLOOKUP($C1686, '[1]ODS_county pop 2000-2010'!$H$2:$T$3195,I$1,0)</f>
        <v>3440</v>
      </c>
      <c r="J1686" s="27">
        <f>VLOOKUP($C1686, '[1]ODS_county pop 2000-2010'!$H$2:$T$3195,J$1,0)</f>
        <v>3411</v>
      </c>
      <c r="K1686" s="27">
        <f>VLOOKUP($C1686, '[1]ODS_county pop 2000-2010'!$H$2:$T$3195,K$1,0)</f>
        <v>3425</v>
      </c>
      <c r="L1686" s="27">
        <f>VLOOKUP($C1686, '[1]ODS_county pop 2000-2010'!$H$2:$T$3195,L$1,0)</f>
        <v>3352</v>
      </c>
      <c r="M1686" s="27">
        <f>VLOOKUP($C1686, '[1]ODS_county pop 2000-2010'!$H$2:$T$3195,M$1,0)</f>
        <v>3207</v>
      </c>
      <c r="N1686" s="27">
        <f>VLOOKUP($C1686, '[1]ODS_county pop 2000-2010'!$H$2:$T$3195,N$1,0)</f>
        <v>3167</v>
      </c>
      <c r="O1686" s="27">
        <f>VLOOKUP($C1686, '[1]ODS_county pop 2000-2010'!$H$2:$T$3195,O$1,0)</f>
        <v>3186</v>
      </c>
      <c r="P1686" s="27">
        <f>VLOOKUP($C1686, '[2]county pop 2010-2020'!$H$2:$T$3195,P$1,0)</f>
        <v>3225</v>
      </c>
      <c r="Q1686" s="27">
        <f>VLOOKUP($C1686, '[2]county pop 2010-2020'!$H$2:$T$3195,Q$1,0)</f>
        <v>3204</v>
      </c>
      <c r="R1686" s="27">
        <f>VLOOKUP($C1686, '[2]county pop 2010-2020'!$H$2:$T$3195,R$1,0)</f>
        <v>3183</v>
      </c>
      <c r="S1686" s="27">
        <f>VLOOKUP($C1686, '[2]county pop 2010-2020'!$H$2:$T$3195,S$1,0)</f>
        <v>3065</v>
      </c>
      <c r="T1686" s="27">
        <f>VLOOKUP($C1686, '[2]county pop 2010-2020'!$H$2:$T$3195,T$1,0)</f>
        <v>3048</v>
      </c>
      <c r="U1686" s="27">
        <f>VLOOKUP($C1686, '[2]county pop 2010-2020'!$H$2:$T$3195,U$1,0)</f>
        <v>2976</v>
      </c>
      <c r="V1686" s="27">
        <f>VLOOKUP($C1686, '[2]county pop 2010-2020'!$H$2:$T$3195,V$1,0)</f>
        <v>2996</v>
      </c>
      <c r="W1686" s="27">
        <f>VLOOKUP($C1686, '[2]county pop 2010-2020'!$H$2:$T$3195,W$1,0)</f>
        <v>2976</v>
      </c>
      <c r="X1686" s="27">
        <f>VLOOKUP($C1686, '[2]county pop 2010-2020'!$H$2:$T$3195,X$1,0)</f>
        <v>2991</v>
      </c>
      <c r="Y1686" s="27">
        <f>VLOOKUP($C1686, '[2]county pop 2010-2020'!$H$2:$T$3195,Y$1,0)</f>
        <v>2945</v>
      </c>
      <c r="Z1686" s="27">
        <f>VLOOKUP($C1686, '[3]ODS_county pop 2020-2022'!$H$2:$K$3196,Z$1,0)</f>
        <v>2890</v>
      </c>
      <c r="AA1686" s="27">
        <f>VLOOKUP($C1686, '[3]ODS_county pop 2020-2022'!$H$2:$K$3196,AA$1,0)</f>
        <v>2891</v>
      </c>
      <c r="AB1686" s="27">
        <f>VLOOKUP($C1686, '[3]ODS_county pop 2020-2022'!$H$2:$K$3196,AB$1,0)</f>
        <v>2873</v>
      </c>
    </row>
    <row r="1687" spans="1:28" x14ac:dyDescent="0.3">
      <c r="A1687" s="20" t="s">
        <v>2154</v>
      </c>
      <c r="B1687" s="20" t="s">
        <v>3259</v>
      </c>
      <c r="C1687" s="18" t="str">
        <f t="shared" si="32"/>
        <v>.Frontier County, Nebraska</v>
      </c>
      <c r="D1687" s="20" t="s">
        <v>2354</v>
      </c>
      <c r="F1687" s="27">
        <f>VLOOKUP($C1687, '[1]ODS_county pop 2000-2010'!$H$2:$T$3195,F$1,0)</f>
        <v>3089</v>
      </c>
      <c r="G1687" s="27">
        <f>VLOOKUP($C1687, '[1]ODS_county pop 2000-2010'!$H$2:$T$3195,G$1,0)</f>
        <v>3069</v>
      </c>
      <c r="H1687" s="27">
        <f>VLOOKUP($C1687, '[1]ODS_county pop 2000-2010'!$H$2:$T$3195,H$1,0)</f>
        <v>3037</v>
      </c>
      <c r="I1687" s="27">
        <f>VLOOKUP($C1687, '[1]ODS_county pop 2000-2010'!$H$2:$T$3195,I$1,0)</f>
        <v>2981</v>
      </c>
      <c r="J1687" s="27">
        <f>VLOOKUP($C1687, '[1]ODS_county pop 2000-2010'!$H$2:$T$3195,J$1,0)</f>
        <v>2990</v>
      </c>
      <c r="K1687" s="27">
        <f>VLOOKUP($C1687, '[1]ODS_county pop 2000-2010'!$H$2:$T$3195,K$1,0)</f>
        <v>2944</v>
      </c>
      <c r="L1687" s="27">
        <f>VLOOKUP($C1687, '[1]ODS_county pop 2000-2010'!$H$2:$T$3195,L$1,0)</f>
        <v>2879</v>
      </c>
      <c r="M1687" s="27">
        <f>VLOOKUP($C1687, '[1]ODS_county pop 2000-2010'!$H$2:$T$3195,M$1,0)</f>
        <v>2860</v>
      </c>
      <c r="N1687" s="27">
        <f>VLOOKUP($C1687, '[1]ODS_county pop 2000-2010'!$H$2:$T$3195,N$1,0)</f>
        <v>2786</v>
      </c>
      <c r="O1687" s="27">
        <f>VLOOKUP($C1687, '[1]ODS_county pop 2000-2010'!$H$2:$T$3195,O$1,0)</f>
        <v>2772</v>
      </c>
      <c r="P1687" s="27">
        <f>VLOOKUP($C1687, '[2]county pop 2010-2020'!$H$2:$T$3195,P$1,0)</f>
        <v>2756</v>
      </c>
      <c r="Q1687" s="27">
        <f>VLOOKUP($C1687, '[2]county pop 2010-2020'!$H$2:$T$3195,Q$1,0)</f>
        <v>2714</v>
      </c>
      <c r="R1687" s="27">
        <f>VLOOKUP($C1687, '[2]county pop 2010-2020'!$H$2:$T$3195,R$1,0)</f>
        <v>2719</v>
      </c>
      <c r="S1687" s="27">
        <f>VLOOKUP($C1687, '[2]county pop 2010-2020'!$H$2:$T$3195,S$1,0)</f>
        <v>2715</v>
      </c>
      <c r="T1687" s="27">
        <f>VLOOKUP($C1687, '[2]county pop 2010-2020'!$H$2:$T$3195,T$1,0)</f>
        <v>2721</v>
      </c>
      <c r="U1687" s="27">
        <f>VLOOKUP($C1687, '[2]county pop 2010-2020'!$H$2:$T$3195,U$1,0)</f>
        <v>2629</v>
      </c>
      <c r="V1687" s="27">
        <f>VLOOKUP($C1687, '[2]county pop 2010-2020'!$H$2:$T$3195,V$1,0)</f>
        <v>2651</v>
      </c>
      <c r="W1687" s="27">
        <f>VLOOKUP($C1687, '[2]county pop 2010-2020'!$H$2:$T$3195,W$1,0)</f>
        <v>2623</v>
      </c>
      <c r="X1687" s="27">
        <f>VLOOKUP($C1687, '[2]county pop 2010-2020'!$H$2:$T$3195,X$1,0)</f>
        <v>2598</v>
      </c>
      <c r="Y1687" s="27">
        <f>VLOOKUP($C1687, '[2]county pop 2010-2020'!$H$2:$T$3195,Y$1,0)</f>
        <v>2631</v>
      </c>
      <c r="Z1687" s="27">
        <f>VLOOKUP($C1687, '[3]ODS_county pop 2020-2022'!$H$2:$K$3196,Z$1,0)</f>
        <v>2504</v>
      </c>
      <c r="AA1687" s="27">
        <f>VLOOKUP($C1687, '[3]ODS_county pop 2020-2022'!$H$2:$K$3196,AA$1,0)</f>
        <v>2555</v>
      </c>
      <c r="AB1687" s="27">
        <f>VLOOKUP($C1687, '[3]ODS_county pop 2020-2022'!$H$2:$K$3196,AB$1,0)</f>
        <v>2633</v>
      </c>
    </row>
    <row r="1688" spans="1:28" x14ac:dyDescent="0.3">
      <c r="A1688" s="20" t="s">
        <v>2154</v>
      </c>
      <c r="B1688" s="20" t="s">
        <v>3260</v>
      </c>
      <c r="C1688" s="18" t="str">
        <f t="shared" si="32"/>
        <v>.Furnas County, Nebraska</v>
      </c>
      <c r="D1688" s="20" t="s">
        <v>2354</v>
      </c>
      <c r="F1688" s="27">
        <f>VLOOKUP($C1688, '[1]ODS_county pop 2000-2010'!$H$2:$T$3195,F$1,0)</f>
        <v>5324</v>
      </c>
      <c r="G1688" s="27">
        <f>VLOOKUP($C1688, '[1]ODS_county pop 2000-2010'!$H$2:$T$3195,G$1,0)</f>
        <v>5232</v>
      </c>
      <c r="H1688" s="27">
        <f>VLOOKUP($C1688, '[1]ODS_county pop 2000-2010'!$H$2:$T$3195,H$1,0)</f>
        <v>5261</v>
      </c>
      <c r="I1688" s="27">
        <f>VLOOKUP($C1688, '[1]ODS_county pop 2000-2010'!$H$2:$T$3195,I$1,0)</f>
        <v>5207</v>
      </c>
      <c r="J1688" s="27">
        <f>VLOOKUP($C1688, '[1]ODS_county pop 2000-2010'!$H$2:$T$3195,J$1,0)</f>
        <v>5112</v>
      </c>
      <c r="K1688" s="27">
        <f>VLOOKUP($C1688, '[1]ODS_county pop 2000-2010'!$H$2:$T$3195,K$1,0)</f>
        <v>5051</v>
      </c>
      <c r="L1688" s="27">
        <f>VLOOKUP($C1688, '[1]ODS_county pop 2000-2010'!$H$2:$T$3195,L$1,0)</f>
        <v>5016</v>
      </c>
      <c r="M1688" s="27">
        <f>VLOOKUP($C1688, '[1]ODS_county pop 2000-2010'!$H$2:$T$3195,M$1,0)</f>
        <v>4929</v>
      </c>
      <c r="N1688" s="27">
        <f>VLOOKUP($C1688, '[1]ODS_county pop 2000-2010'!$H$2:$T$3195,N$1,0)</f>
        <v>4873</v>
      </c>
      <c r="O1688" s="27">
        <f>VLOOKUP($C1688, '[1]ODS_county pop 2000-2010'!$H$2:$T$3195,O$1,0)</f>
        <v>4934</v>
      </c>
      <c r="P1688" s="27">
        <f>VLOOKUP($C1688, '[2]county pop 2010-2020'!$H$2:$T$3195,P$1,0)</f>
        <v>4959</v>
      </c>
      <c r="Q1688" s="27">
        <f>VLOOKUP($C1688, '[2]county pop 2010-2020'!$H$2:$T$3195,Q$1,0)</f>
        <v>4914</v>
      </c>
      <c r="R1688" s="27">
        <f>VLOOKUP($C1688, '[2]county pop 2010-2020'!$H$2:$T$3195,R$1,0)</f>
        <v>4884</v>
      </c>
      <c r="S1688" s="27">
        <f>VLOOKUP($C1688, '[2]county pop 2010-2020'!$H$2:$T$3195,S$1,0)</f>
        <v>4831</v>
      </c>
      <c r="T1688" s="27">
        <f>VLOOKUP($C1688, '[2]county pop 2010-2020'!$H$2:$T$3195,T$1,0)</f>
        <v>4852</v>
      </c>
      <c r="U1688" s="27">
        <f>VLOOKUP($C1688, '[2]county pop 2010-2020'!$H$2:$T$3195,U$1,0)</f>
        <v>4828</v>
      </c>
      <c r="V1688" s="27">
        <f>VLOOKUP($C1688, '[2]county pop 2010-2020'!$H$2:$T$3195,V$1,0)</f>
        <v>4751</v>
      </c>
      <c r="W1688" s="27">
        <f>VLOOKUP($C1688, '[2]county pop 2010-2020'!$H$2:$T$3195,W$1,0)</f>
        <v>4765</v>
      </c>
      <c r="X1688" s="27">
        <f>VLOOKUP($C1688, '[2]county pop 2010-2020'!$H$2:$T$3195,X$1,0)</f>
        <v>4694</v>
      </c>
      <c r="Y1688" s="27">
        <f>VLOOKUP($C1688, '[2]county pop 2010-2020'!$H$2:$T$3195,Y$1,0)</f>
        <v>4690</v>
      </c>
      <c r="Z1688" s="27">
        <f>VLOOKUP($C1688, '[3]ODS_county pop 2020-2022'!$H$2:$K$3196,Z$1,0)</f>
        <v>4626</v>
      </c>
      <c r="AA1688" s="27">
        <f>VLOOKUP($C1688, '[3]ODS_county pop 2020-2022'!$H$2:$K$3196,AA$1,0)</f>
        <v>4611</v>
      </c>
      <c r="AB1688" s="27">
        <f>VLOOKUP($C1688, '[3]ODS_county pop 2020-2022'!$H$2:$K$3196,AB$1,0)</f>
        <v>4575</v>
      </c>
    </row>
    <row r="1689" spans="1:28" x14ac:dyDescent="0.3">
      <c r="A1689" s="20" t="s">
        <v>2154</v>
      </c>
      <c r="B1689" s="20" t="s">
        <v>3261</v>
      </c>
      <c r="C1689" s="18" t="str">
        <f t="shared" si="32"/>
        <v>.Gage County, Nebraska</v>
      </c>
      <c r="D1689" s="20" t="s">
        <v>2354</v>
      </c>
      <c r="F1689" s="27">
        <f>VLOOKUP($C1689, '[1]ODS_county pop 2000-2010'!$H$2:$T$3195,F$1,0)</f>
        <v>22992</v>
      </c>
      <c r="G1689" s="27">
        <f>VLOOKUP($C1689, '[1]ODS_county pop 2000-2010'!$H$2:$T$3195,G$1,0)</f>
        <v>23039</v>
      </c>
      <c r="H1689" s="27">
        <f>VLOOKUP($C1689, '[1]ODS_county pop 2000-2010'!$H$2:$T$3195,H$1,0)</f>
        <v>23031</v>
      </c>
      <c r="I1689" s="27">
        <f>VLOOKUP($C1689, '[1]ODS_county pop 2000-2010'!$H$2:$T$3195,I$1,0)</f>
        <v>23056</v>
      </c>
      <c r="J1689" s="27">
        <f>VLOOKUP($C1689, '[1]ODS_county pop 2000-2010'!$H$2:$T$3195,J$1,0)</f>
        <v>23052</v>
      </c>
      <c r="K1689" s="27">
        <f>VLOOKUP($C1689, '[1]ODS_county pop 2000-2010'!$H$2:$T$3195,K$1,0)</f>
        <v>22866</v>
      </c>
      <c r="L1689" s="27">
        <f>VLOOKUP($C1689, '[1]ODS_county pop 2000-2010'!$H$2:$T$3195,L$1,0)</f>
        <v>22875</v>
      </c>
      <c r="M1689" s="27">
        <f>VLOOKUP($C1689, '[1]ODS_county pop 2000-2010'!$H$2:$T$3195,M$1,0)</f>
        <v>22843</v>
      </c>
      <c r="N1689" s="27">
        <f>VLOOKUP($C1689, '[1]ODS_county pop 2000-2010'!$H$2:$T$3195,N$1,0)</f>
        <v>22574</v>
      </c>
      <c r="O1689" s="27">
        <f>VLOOKUP($C1689, '[1]ODS_county pop 2000-2010'!$H$2:$T$3195,O$1,0)</f>
        <v>22364</v>
      </c>
      <c r="P1689" s="27">
        <f>VLOOKUP($C1689, '[2]county pop 2010-2020'!$H$2:$T$3195,P$1,0)</f>
        <v>22311</v>
      </c>
      <c r="Q1689" s="27">
        <f>VLOOKUP($C1689, '[2]county pop 2010-2020'!$H$2:$T$3195,Q$1,0)</f>
        <v>21911</v>
      </c>
      <c r="R1689" s="27">
        <f>VLOOKUP($C1689, '[2]county pop 2010-2020'!$H$2:$T$3195,R$1,0)</f>
        <v>21656</v>
      </c>
      <c r="S1689" s="27">
        <f>VLOOKUP($C1689, '[2]county pop 2010-2020'!$H$2:$T$3195,S$1,0)</f>
        <v>21767</v>
      </c>
      <c r="T1689" s="27">
        <f>VLOOKUP($C1689, '[2]county pop 2010-2020'!$H$2:$T$3195,T$1,0)</f>
        <v>21561</v>
      </c>
      <c r="U1689" s="27">
        <f>VLOOKUP($C1689, '[2]county pop 2010-2020'!$H$2:$T$3195,U$1,0)</f>
        <v>21718</v>
      </c>
      <c r="V1689" s="27">
        <f>VLOOKUP($C1689, '[2]county pop 2010-2020'!$H$2:$T$3195,V$1,0)</f>
        <v>21622</v>
      </c>
      <c r="W1689" s="27">
        <f>VLOOKUP($C1689, '[2]county pop 2010-2020'!$H$2:$T$3195,W$1,0)</f>
        <v>21644</v>
      </c>
      <c r="X1689" s="27">
        <f>VLOOKUP($C1689, '[2]county pop 2010-2020'!$H$2:$T$3195,X$1,0)</f>
        <v>21499</v>
      </c>
      <c r="Y1689" s="27">
        <f>VLOOKUP($C1689, '[2]county pop 2010-2020'!$H$2:$T$3195,Y$1,0)</f>
        <v>21542</v>
      </c>
      <c r="Z1689" s="27">
        <f>VLOOKUP($C1689, '[3]ODS_county pop 2020-2022'!$H$2:$K$3196,Z$1,0)</f>
        <v>21653</v>
      </c>
      <c r="AA1689" s="27">
        <f>VLOOKUP($C1689, '[3]ODS_county pop 2020-2022'!$H$2:$K$3196,AA$1,0)</f>
        <v>21611</v>
      </c>
      <c r="AB1689" s="27">
        <f>VLOOKUP($C1689, '[3]ODS_county pop 2020-2022'!$H$2:$K$3196,AB$1,0)</f>
        <v>21583</v>
      </c>
    </row>
    <row r="1690" spans="1:28" x14ac:dyDescent="0.3">
      <c r="A1690" s="20" t="s">
        <v>2154</v>
      </c>
      <c r="B1690" s="20" t="s">
        <v>3262</v>
      </c>
      <c r="C1690" s="18" t="str">
        <f t="shared" si="32"/>
        <v>.Garden County, Nebraska</v>
      </c>
      <c r="D1690" s="20" t="s">
        <v>2354</v>
      </c>
      <c r="F1690" s="27">
        <f>VLOOKUP($C1690, '[1]ODS_county pop 2000-2010'!$H$2:$T$3195,F$1,0)</f>
        <v>2294</v>
      </c>
      <c r="G1690" s="27">
        <f>VLOOKUP($C1690, '[1]ODS_county pop 2000-2010'!$H$2:$T$3195,G$1,0)</f>
        <v>2306</v>
      </c>
      <c r="H1690" s="27">
        <f>VLOOKUP($C1690, '[1]ODS_county pop 2000-2010'!$H$2:$T$3195,H$1,0)</f>
        <v>2284</v>
      </c>
      <c r="I1690" s="27">
        <f>VLOOKUP($C1690, '[1]ODS_county pop 2000-2010'!$H$2:$T$3195,I$1,0)</f>
        <v>2304</v>
      </c>
      <c r="J1690" s="27">
        <f>VLOOKUP($C1690, '[1]ODS_county pop 2000-2010'!$H$2:$T$3195,J$1,0)</f>
        <v>2245</v>
      </c>
      <c r="K1690" s="27">
        <f>VLOOKUP($C1690, '[1]ODS_county pop 2000-2010'!$H$2:$T$3195,K$1,0)</f>
        <v>2111</v>
      </c>
      <c r="L1690" s="27">
        <f>VLOOKUP($C1690, '[1]ODS_county pop 2000-2010'!$H$2:$T$3195,L$1,0)</f>
        <v>2120</v>
      </c>
      <c r="M1690" s="27">
        <f>VLOOKUP($C1690, '[1]ODS_county pop 2000-2010'!$H$2:$T$3195,M$1,0)</f>
        <v>2046</v>
      </c>
      <c r="N1690" s="27">
        <f>VLOOKUP($C1690, '[1]ODS_county pop 2000-2010'!$H$2:$T$3195,N$1,0)</f>
        <v>2004</v>
      </c>
      <c r="O1690" s="27">
        <f>VLOOKUP($C1690, '[1]ODS_county pop 2000-2010'!$H$2:$T$3195,O$1,0)</f>
        <v>2010</v>
      </c>
      <c r="P1690" s="27">
        <f>VLOOKUP($C1690, '[2]county pop 2010-2020'!$H$2:$T$3195,P$1,0)</f>
        <v>2057</v>
      </c>
      <c r="Q1690" s="27">
        <f>VLOOKUP($C1690, '[2]county pop 2010-2020'!$H$2:$T$3195,Q$1,0)</f>
        <v>2063</v>
      </c>
      <c r="R1690" s="27">
        <f>VLOOKUP($C1690, '[2]county pop 2010-2020'!$H$2:$T$3195,R$1,0)</f>
        <v>1984</v>
      </c>
      <c r="S1690" s="27">
        <f>VLOOKUP($C1690, '[2]county pop 2010-2020'!$H$2:$T$3195,S$1,0)</f>
        <v>1924</v>
      </c>
      <c r="T1690" s="27">
        <f>VLOOKUP($C1690, '[2]county pop 2010-2020'!$H$2:$T$3195,T$1,0)</f>
        <v>1909</v>
      </c>
      <c r="U1690" s="27">
        <f>VLOOKUP($C1690, '[2]county pop 2010-2020'!$H$2:$T$3195,U$1,0)</f>
        <v>1917</v>
      </c>
      <c r="V1690" s="27">
        <f>VLOOKUP($C1690, '[2]county pop 2010-2020'!$H$2:$T$3195,V$1,0)</f>
        <v>1904</v>
      </c>
      <c r="W1690" s="27">
        <f>VLOOKUP($C1690, '[2]county pop 2010-2020'!$H$2:$T$3195,W$1,0)</f>
        <v>1892</v>
      </c>
      <c r="X1690" s="27">
        <f>VLOOKUP($C1690, '[2]county pop 2010-2020'!$H$2:$T$3195,X$1,0)</f>
        <v>1891</v>
      </c>
      <c r="Y1690" s="27">
        <f>VLOOKUP($C1690, '[2]county pop 2010-2020'!$H$2:$T$3195,Y$1,0)</f>
        <v>1822</v>
      </c>
      <c r="Z1690" s="27">
        <f>VLOOKUP($C1690, '[3]ODS_county pop 2020-2022'!$H$2:$K$3196,Z$1,0)</f>
        <v>1886</v>
      </c>
      <c r="AA1690" s="27">
        <f>VLOOKUP($C1690, '[3]ODS_county pop 2020-2022'!$H$2:$K$3196,AA$1,0)</f>
        <v>1833</v>
      </c>
      <c r="AB1690" s="27">
        <f>VLOOKUP($C1690, '[3]ODS_county pop 2020-2022'!$H$2:$K$3196,AB$1,0)</f>
        <v>1837</v>
      </c>
    </row>
    <row r="1691" spans="1:28" x14ac:dyDescent="0.3">
      <c r="A1691" s="20" t="s">
        <v>2154</v>
      </c>
      <c r="B1691" s="20" t="s">
        <v>2434</v>
      </c>
      <c r="C1691" s="18" t="str">
        <f t="shared" si="32"/>
        <v>.Garfield County, Nebraska</v>
      </c>
      <c r="D1691" s="20" t="s">
        <v>2354</v>
      </c>
      <c r="F1691" s="27">
        <f>VLOOKUP($C1691, '[1]ODS_county pop 2000-2010'!$H$2:$T$3195,F$1,0)</f>
        <v>1902</v>
      </c>
      <c r="G1691" s="27">
        <f>VLOOKUP($C1691, '[1]ODS_county pop 2000-2010'!$H$2:$T$3195,G$1,0)</f>
        <v>1913</v>
      </c>
      <c r="H1691" s="27">
        <f>VLOOKUP($C1691, '[1]ODS_county pop 2000-2010'!$H$2:$T$3195,H$1,0)</f>
        <v>1945</v>
      </c>
      <c r="I1691" s="27">
        <f>VLOOKUP($C1691, '[1]ODS_county pop 2000-2010'!$H$2:$T$3195,I$1,0)</f>
        <v>1936</v>
      </c>
      <c r="J1691" s="27">
        <f>VLOOKUP($C1691, '[1]ODS_county pop 2000-2010'!$H$2:$T$3195,J$1,0)</f>
        <v>1955</v>
      </c>
      <c r="K1691" s="27">
        <f>VLOOKUP($C1691, '[1]ODS_county pop 2000-2010'!$H$2:$T$3195,K$1,0)</f>
        <v>1969</v>
      </c>
      <c r="L1691" s="27">
        <f>VLOOKUP($C1691, '[1]ODS_county pop 2000-2010'!$H$2:$T$3195,L$1,0)</f>
        <v>1984</v>
      </c>
      <c r="M1691" s="27">
        <f>VLOOKUP($C1691, '[1]ODS_county pop 2000-2010'!$H$2:$T$3195,M$1,0)</f>
        <v>1977</v>
      </c>
      <c r="N1691" s="27">
        <f>VLOOKUP($C1691, '[1]ODS_county pop 2000-2010'!$H$2:$T$3195,N$1,0)</f>
        <v>2001</v>
      </c>
      <c r="O1691" s="27">
        <f>VLOOKUP($C1691, '[1]ODS_county pop 2000-2010'!$H$2:$T$3195,O$1,0)</f>
        <v>2029</v>
      </c>
      <c r="P1691" s="27">
        <f>VLOOKUP($C1691, '[2]county pop 2010-2020'!$H$2:$T$3195,P$1,0)</f>
        <v>2049</v>
      </c>
      <c r="Q1691" s="27">
        <f>VLOOKUP($C1691, '[2]county pop 2010-2020'!$H$2:$T$3195,Q$1,0)</f>
        <v>2008</v>
      </c>
      <c r="R1691" s="27">
        <f>VLOOKUP($C1691, '[2]county pop 2010-2020'!$H$2:$T$3195,R$1,0)</f>
        <v>1994</v>
      </c>
      <c r="S1691" s="27">
        <f>VLOOKUP($C1691, '[2]county pop 2010-2020'!$H$2:$T$3195,S$1,0)</f>
        <v>2021</v>
      </c>
      <c r="T1691" s="27">
        <f>VLOOKUP($C1691, '[2]county pop 2010-2020'!$H$2:$T$3195,T$1,0)</f>
        <v>1999</v>
      </c>
      <c r="U1691" s="27">
        <f>VLOOKUP($C1691, '[2]county pop 2010-2020'!$H$2:$T$3195,U$1,0)</f>
        <v>2013</v>
      </c>
      <c r="V1691" s="27">
        <f>VLOOKUP($C1691, '[2]county pop 2010-2020'!$H$2:$T$3195,V$1,0)</f>
        <v>1991</v>
      </c>
      <c r="W1691" s="27">
        <f>VLOOKUP($C1691, '[2]county pop 2010-2020'!$H$2:$T$3195,W$1,0)</f>
        <v>1985</v>
      </c>
      <c r="X1691" s="27">
        <f>VLOOKUP($C1691, '[2]county pop 2010-2020'!$H$2:$T$3195,X$1,0)</f>
        <v>1969</v>
      </c>
      <c r="Y1691" s="27">
        <f>VLOOKUP($C1691, '[2]county pop 2010-2020'!$H$2:$T$3195,Y$1,0)</f>
        <v>1970</v>
      </c>
      <c r="Z1691" s="27">
        <f>VLOOKUP($C1691, '[3]ODS_county pop 2020-2022'!$H$2:$K$3196,Z$1,0)</f>
        <v>1807</v>
      </c>
      <c r="AA1691" s="27">
        <f>VLOOKUP($C1691, '[3]ODS_county pop 2020-2022'!$H$2:$K$3196,AA$1,0)</f>
        <v>1832</v>
      </c>
      <c r="AB1691" s="27">
        <f>VLOOKUP($C1691, '[3]ODS_county pop 2020-2022'!$H$2:$K$3196,AB$1,0)</f>
        <v>1801</v>
      </c>
    </row>
    <row r="1692" spans="1:28" x14ac:dyDescent="0.3">
      <c r="A1692" s="20" t="s">
        <v>2154</v>
      </c>
      <c r="B1692" s="20" t="s">
        <v>3263</v>
      </c>
      <c r="C1692" s="18" t="str">
        <f t="shared" si="32"/>
        <v>.Gosper County, Nebraska</v>
      </c>
      <c r="D1692" s="20" t="s">
        <v>2354</v>
      </c>
      <c r="F1692" s="27">
        <f>VLOOKUP($C1692, '[1]ODS_county pop 2000-2010'!$H$2:$T$3195,F$1,0)</f>
        <v>2143</v>
      </c>
      <c r="G1692" s="27">
        <f>VLOOKUP($C1692, '[1]ODS_county pop 2000-2010'!$H$2:$T$3195,G$1,0)</f>
        <v>2096</v>
      </c>
      <c r="H1692" s="27">
        <f>VLOOKUP($C1692, '[1]ODS_county pop 2000-2010'!$H$2:$T$3195,H$1,0)</f>
        <v>2100</v>
      </c>
      <c r="I1692" s="27">
        <f>VLOOKUP($C1692, '[1]ODS_county pop 2000-2010'!$H$2:$T$3195,I$1,0)</f>
        <v>2136</v>
      </c>
      <c r="J1692" s="27">
        <f>VLOOKUP($C1692, '[1]ODS_county pop 2000-2010'!$H$2:$T$3195,J$1,0)</f>
        <v>2112</v>
      </c>
      <c r="K1692" s="27">
        <f>VLOOKUP($C1692, '[1]ODS_county pop 2000-2010'!$H$2:$T$3195,K$1,0)</f>
        <v>2110</v>
      </c>
      <c r="L1692" s="27">
        <f>VLOOKUP($C1692, '[1]ODS_county pop 2000-2010'!$H$2:$T$3195,L$1,0)</f>
        <v>2075</v>
      </c>
      <c r="M1692" s="27">
        <f>VLOOKUP($C1692, '[1]ODS_county pop 2000-2010'!$H$2:$T$3195,M$1,0)</f>
        <v>2101</v>
      </c>
      <c r="N1692" s="27">
        <f>VLOOKUP($C1692, '[1]ODS_county pop 2000-2010'!$H$2:$T$3195,N$1,0)</f>
        <v>2049</v>
      </c>
      <c r="O1692" s="27">
        <f>VLOOKUP($C1692, '[1]ODS_county pop 2000-2010'!$H$2:$T$3195,O$1,0)</f>
        <v>2020</v>
      </c>
      <c r="P1692" s="27">
        <f>VLOOKUP($C1692, '[2]county pop 2010-2020'!$H$2:$T$3195,P$1,0)</f>
        <v>2044</v>
      </c>
      <c r="Q1692" s="27">
        <f>VLOOKUP($C1692, '[2]county pop 2010-2020'!$H$2:$T$3195,Q$1,0)</f>
        <v>1990</v>
      </c>
      <c r="R1692" s="27">
        <f>VLOOKUP($C1692, '[2]county pop 2010-2020'!$H$2:$T$3195,R$1,0)</f>
        <v>2078</v>
      </c>
      <c r="S1692" s="27">
        <f>VLOOKUP($C1692, '[2]county pop 2010-2020'!$H$2:$T$3195,S$1,0)</f>
        <v>2017</v>
      </c>
      <c r="T1692" s="27">
        <f>VLOOKUP($C1692, '[2]county pop 2010-2020'!$H$2:$T$3195,T$1,0)</f>
        <v>2004</v>
      </c>
      <c r="U1692" s="27">
        <f>VLOOKUP($C1692, '[2]county pop 2010-2020'!$H$2:$T$3195,U$1,0)</f>
        <v>2025</v>
      </c>
      <c r="V1692" s="27">
        <f>VLOOKUP($C1692, '[2]county pop 2010-2020'!$H$2:$T$3195,V$1,0)</f>
        <v>2026</v>
      </c>
      <c r="W1692" s="27">
        <f>VLOOKUP($C1692, '[2]county pop 2010-2020'!$H$2:$T$3195,W$1,0)</f>
        <v>2027</v>
      </c>
      <c r="X1692" s="27">
        <f>VLOOKUP($C1692, '[2]county pop 2010-2020'!$H$2:$T$3195,X$1,0)</f>
        <v>1987</v>
      </c>
      <c r="Y1692" s="27">
        <f>VLOOKUP($C1692, '[2]county pop 2010-2020'!$H$2:$T$3195,Y$1,0)</f>
        <v>1978</v>
      </c>
      <c r="Z1692" s="27">
        <f>VLOOKUP($C1692, '[3]ODS_county pop 2020-2022'!$H$2:$K$3196,Z$1,0)</f>
        <v>1895</v>
      </c>
      <c r="AA1692" s="27">
        <f>VLOOKUP($C1692, '[3]ODS_county pop 2020-2022'!$H$2:$K$3196,AA$1,0)</f>
        <v>1819</v>
      </c>
      <c r="AB1692" s="27">
        <f>VLOOKUP($C1692, '[3]ODS_county pop 2020-2022'!$H$2:$K$3196,AB$1,0)</f>
        <v>1808</v>
      </c>
    </row>
    <row r="1693" spans="1:28" x14ac:dyDescent="0.3">
      <c r="A1693" s="20" t="s">
        <v>2154</v>
      </c>
      <c r="B1693" s="20" t="s">
        <v>2316</v>
      </c>
      <c r="C1693" s="18" t="str">
        <f t="shared" si="32"/>
        <v>.Grant County, Nebraska</v>
      </c>
      <c r="D1693" s="20" t="s">
        <v>2354</v>
      </c>
      <c r="F1693" s="27">
        <f>VLOOKUP($C1693, '[1]ODS_county pop 2000-2010'!$H$2:$T$3195,F$1,0)</f>
        <v>735</v>
      </c>
      <c r="G1693" s="27">
        <f>VLOOKUP($C1693, '[1]ODS_county pop 2000-2010'!$H$2:$T$3195,G$1,0)</f>
        <v>743</v>
      </c>
      <c r="H1693" s="27">
        <f>VLOOKUP($C1693, '[1]ODS_county pop 2000-2010'!$H$2:$T$3195,H$1,0)</f>
        <v>726</v>
      </c>
      <c r="I1693" s="27">
        <f>VLOOKUP($C1693, '[1]ODS_county pop 2000-2010'!$H$2:$T$3195,I$1,0)</f>
        <v>697</v>
      </c>
      <c r="J1693" s="27">
        <f>VLOOKUP($C1693, '[1]ODS_county pop 2000-2010'!$H$2:$T$3195,J$1,0)</f>
        <v>680</v>
      </c>
      <c r="K1693" s="27">
        <f>VLOOKUP($C1693, '[1]ODS_county pop 2000-2010'!$H$2:$T$3195,K$1,0)</f>
        <v>676</v>
      </c>
      <c r="L1693" s="27">
        <f>VLOOKUP($C1693, '[1]ODS_county pop 2000-2010'!$H$2:$T$3195,L$1,0)</f>
        <v>677</v>
      </c>
      <c r="M1693" s="27">
        <f>VLOOKUP($C1693, '[1]ODS_county pop 2000-2010'!$H$2:$T$3195,M$1,0)</f>
        <v>660</v>
      </c>
      <c r="N1693" s="27">
        <f>VLOOKUP($C1693, '[1]ODS_county pop 2000-2010'!$H$2:$T$3195,N$1,0)</f>
        <v>653</v>
      </c>
      <c r="O1693" s="27">
        <f>VLOOKUP($C1693, '[1]ODS_county pop 2000-2010'!$H$2:$T$3195,O$1,0)</f>
        <v>619</v>
      </c>
      <c r="P1693" s="27">
        <f>VLOOKUP($C1693, '[2]county pop 2010-2020'!$H$2:$T$3195,P$1,0)</f>
        <v>614</v>
      </c>
      <c r="Q1693" s="27">
        <f>VLOOKUP($C1693, '[2]county pop 2010-2020'!$H$2:$T$3195,Q$1,0)</f>
        <v>635</v>
      </c>
      <c r="R1693" s="27">
        <f>VLOOKUP($C1693, '[2]county pop 2010-2020'!$H$2:$T$3195,R$1,0)</f>
        <v>626</v>
      </c>
      <c r="S1693" s="27">
        <f>VLOOKUP($C1693, '[2]county pop 2010-2020'!$H$2:$T$3195,S$1,0)</f>
        <v>635</v>
      </c>
      <c r="T1693" s="27">
        <f>VLOOKUP($C1693, '[2]county pop 2010-2020'!$H$2:$T$3195,T$1,0)</f>
        <v>628</v>
      </c>
      <c r="U1693" s="27">
        <f>VLOOKUP($C1693, '[2]county pop 2010-2020'!$H$2:$T$3195,U$1,0)</f>
        <v>648</v>
      </c>
      <c r="V1693" s="27">
        <f>VLOOKUP($C1693, '[2]county pop 2010-2020'!$H$2:$T$3195,V$1,0)</f>
        <v>666</v>
      </c>
      <c r="W1693" s="27">
        <f>VLOOKUP($C1693, '[2]county pop 2010-2020'!$H$2:$T$3195,W$1,0)</f>
        <v>651</v>
      </c>
      <c r="X1693" s="27">
        <f>VLOOKUP($C1693, '[2]county pop 2010-2020'!$H$2:$T$3195,X$1,0)</f>
        <v>670</v>
      </c>
      <c r="Y1693" s="27">
        <f>VLOOKUP($C1693, '[2]county pop 2010-2020'!$H$2:$T$3195,Y$1,0)</f>
        <v>631</v>
      </c>
      <c r="Z1693" s="27">
        <f>VLOOKUP($C1693, '[3]ODS_county pop 2020-2022'!$H$2:$K$3196,Z$1,0)</f>
        <v>615</v>
      </c>
      <c r="AA1693" s="27">
        <f>VLOOKUP($C1693, '[3]ODS_county pop 2020-2022'!$H$2:$K$3196,AA$1,0)</f>
        <v>577</v>
      </c>
      <c r="AB1693" s="27">
        <f>VLOOKUP($C1693, '[3]ODS_county pop 2020-2022'!$H$2:$K$3196,AB$1,0)</f>
        <v>576</v>
      </c>
    </row>
    <row r="1694" spans="1:28" x14ac:dyDescent="0.3">
      <c r="A1694" s="20" t="s">
        <v>2154</v>
      </c>
      <c r="B1694" s="20" t="s">
        <v>2827</v>
      </c>
      <c r="C1694" s="18" t="str">
        <f t="shared" si="32"/>
        <v>.Greeley County, Nebraska</v>
      </c>
      <c r="D1694" s="20" t="s">
        <v>2354</v>
      </c>
      <c r="F1694" s="27">
        <f>VLOOKUP($C1694, '[1]ODS_county pop 2000-2010'!$H$2:$T$3195,F$1,0)</f>
        <v>2714</v>
      </c>
      <c r="G1694" s="27">
        <f>VLOOKUP($C1694, '[1]ODS_county pop 2000-2010'!$H$2:$T$3195,G$1,0)</f>
        <v>2700</v>
      </c>
      <c r="H1694" s="27">
        <f>VLOOKUP($C1694, '[1]ODS_county pop 2000-2010'!$H$2:$T$3195,H$1,0)</f>
        <v>2696</v>
      </c>
      <c r="I1694" s="27">
        <f>VLOOKUP($C1694, '[1]ODS_county pop 2000-2010'!$H$2:$T$3195,I$1,0)</f>
        <v>2662</v>
      </c>
      <c r="J1694" s="27">
        <f>VLOOKUP($C1694, '[1]ODS_county pop 2000-2010'!$H$2:$T$3195,J$1,0)</f>
        <v>2643</v>
      </c>
      <c r="K1694" s="27">
        <f>VLOOKUP($C1694, '[1]ODS_county pop 2000-2010'!$H$2:$T$3195,K$1,0)</f>
        <v>2577</v>
      </c>
      <c r="L1694" s="27">
        <f>VLOOKUP($C1694, '[1]ODS_county pop 2000-2010'!$H$2:$T$3195,L$1,0)</f>
        <v>2578</v>
      </c>
      <c r="M1694" s="27">
        <f>VLOOKUP($C1694, '[1]ODS_county pop 2000-2010'!$H$2:$T$3195,M$1,0)</f>
        <v>2538</v>
      </c>
      <c r="N1694" s="27">
        <f>VLOOKUP($C1694, '[1]ODS_county pop 2000-2010'!$H$2:$T$3195,N$1,0)</f>
        <v>2548</v>
      </c>
      <c r="O1694" s="27">
        <f>VLOOKUP($C1694, '[1]ODS_county pop 2000-2010'!$H$2:$T$3195,O$1,0)</f>
        <v>2502</v>
      </c>
      <c r="P1694" s="27">
        <f>VLOOKUP($C1694, '[2]county pop 2010-2020'!$H$2:$T$3195,P$1,0)</f>
        <v>2538</v>
      </c>
      <c r="Q1694" s="27">
        <f>VLOOKUP($C1694, '[2]county pop 2010-2020'!$H$2:$T$3195,Q$1,0)</f>
        <v>2534</v>
      </c>
      <c r="R1694" s="27">
        <f>VLOOKUP($C1694, '[2]county pop 2010-2020'!$H$2:$T$3195,R$1,0)</f>
        <v>2463</v>
      </c>
      <c r="S1694" s="27">
        <f>VLOOKUP($C1694, '[2]county pop 2010-2020'!$H$2:$T$3195,S$1,0)</f>
        <v>2482</v>
      </c>
      <c r="T1694" s="27">
        <f>VLOOKUP($C1694, '[2]county pop 2010-2020'!$H$2:$T$3195,T$1,0)</f>
        <v>2482</v>
      </c>
      <c r="U1694" s="27">
        <f>VLOOKUP($C1694, '[2]county pop 2010-2020'!$H$2:$T$3195,U$1,0)</f>
        <v>2435</v>
      </c>
      <c r="V1694" s="27">
        <f>VLOOKUP($C1694, '[2]county pop 2010-2020'!$H$2:$T$3195,V$1,0)</f>
        <v>2400</v>
      </c>
      <c r="W1694" s="27">
        <f>VLOOKUP($C1694, '[2]county pop 2010-2020'!$H$2:$T$3195,W$1,0)</f>
        <v>2362</v>
      </c>
      <c r="X1694" s="27">
        <f>VLOOKUP($C1694, '[2]county pop 2010-2020'!$H$2:$T$3195,X$1,0)</f>
        <v>2357</v>
      </c>
      <c r="Y1694" s="27">
        <f>VLOOKUP($C1694, '[2]county pop 2010-2020'!$H$2:$T$3195,Y$1,0)</f>
        <v>2368</v>
      </c>
      <c r="Z1694" s="27">
        <f>VLOOKUP($C1694, '[3]ODS_county pop 2020-2022'!$H$2:$K$3196,Z$1,0)</f>
        <v>2175</v>
      </c>
      <c r="AA1694" s="27">
        <f>VLOOKUP($C1694, '[3]ODS_county pop 2020-2022'!$H$2:$K$3196,AA$1,0)</f>
        <v>2184</v>
      </c>
      <c r="AB1694" s="27">
        <f>VLOOKUP($C1694, '[3]ODS_county pop 2020-2022'!$H$2:$K$3196,AB$1,0)</f>
        <v>2227</v>
      </c>
    </row>
    <row r="1695" spans="1:28" x14ac:dyDescent="0.3">
      <c r="A1695" s="20" t="s">
        <v>2154</v>
      </c>
      <c r="B1695" s="20" t="s">
        <v>2577</v>
      </c>
      <c r="C1695" s="18" t="str">
        <f t="shared" si="32"/>
        <v>.Hall County, Nebraska</v>
      </c>
      <c r="D1695" s="20" t="s">
        <v>2354</v>
      </c>
      <c r="F1695" s="27">
        <f>VLOOKUP($C1695, '[1]ODS_county pop 2000-2010'!$H$2:$T$3195,F$1,0)</f>
        <v>53577</v>
      </c>
      <c r="G1695" s="27">
        <f>VLOOKUP($C1695, '[1]ODS_county pop 2000-2010'!$H$2:$T$3195,G$1,0)</f>
        <v>53508</v>
      </c>
      <c r="H1695" s="27">
        <f>VLOOKUP($C1695, '[1]ODS_county pop 2000-2010'!$H$2:$T$3195,H$1,0)</f>
        <v>53722</v>
      </c>
      <c r="I1695" s="27">
        <f>VLOOKUP($C1695, '[1]ODS_county pop 2000-2010'!$H$2:$T$3195,I$1,0)</f>
        <v>54050</v>
      </c>
      <c r="J1695" s="27">
        <f>VLOOKUP($C1695, '[1]ODS_county pop 2000-2010'!$H$2:$T$3195,J$1,0)</f>
        <v>54413</v>
      </c>
      <c r="K1695" s="27">
        <f>VLOOKUP($C1695, '[1]ODS_county pop 2000-2010'!$H$2:$T$3195,K$1,0)</f>
        <v>54535</v>
      </c>
      <c r="L1695" s="27">
        <f>VLOOKUP($C1695, '[1]ODS_county pop 2000-2010'!$H$2:$T$3195,L$1,0)</f>
        <v>55190</v>
      </c>
      <c r="M1695" s="27">
        <f>VLOOKUP($C1695, '[1]ODS_county pop 2000-2010'!$H$2:$T$3195,M$1,0)</f>
        <v>55742</v>
      </c>
      <c r="N1695" s="27">
        <f>VLOOKUP($C1695, '[1]ODS_county pop 2000-2010'!$H$2:$T$3195,N$1,0)</f>
        <v>56795</v>
      </c>
      <c r="O1695" s="27">
        <f>VLOOKUP($C1695, '[1]ODS_county pop 2000-2010'!$H$2:$T$3195,O$1,0)</f>
        <v>57955</v>
      </c>
      <c r="P1695" s="27">
        <f>VLOOKUP($C1695, '[2]county pop 2010-2020'!$H$2:$T$3195,P$1,0)</f>
        <v>58607</v>
      </c>
      <c r="Q1695" s="27">
        <f>VLOOKUP($C1695, '[2]county pop 2010-2020'!$H$2:$T$3195,Q$1,0)</f>
        <v>59508</v>
      </c>
      <c r="R1695" s="27">
        <f>VLOOKUP($C1695, '[2]county pop 2010-2020'!$H$2:$T$3195,R$1,0)</f>
        <v>60105</v>
      </c>
      <c r="S1695" s="27">
        <f>VLOOKUP($C1695, '[2]county pop 2010-2020'!$H$2:$T$3195,S$1,0)</f>
        <v>60498</v>
      </c>
      <c r="T1695" s="27">
        <f>VLOOKUP($C1695, '[2]county pop 2010-2020'!$H$2:$T$3195,T$1,0)</f>
        <v>61103</v>
      </c>
      <c r="U1695" s="27">
        <f>VLOOKUP($C1695, '[2]county pop 2010-2020'!$H$2:$T$3195,U$1,0)</f>
        <v>61135</v>
      </c>
      <c r="V1695" s="27">
        <f>VLOOKUP($C1695, '[2]county pop 2010-2020'!$H$2:$T$3195,V$1,0)</f>
        <v>61404</v>
      </c>
      <c r="W1695" s="27">
        <f>VLOOKUP($C1695, '[2]county pop 2010-2020'!$H$2:$T$3195,W$1,0)</f>
        <v>61294</v>
      </c>
      <c r="X1695" s="27">
        <f>VLOOKUP($C1695, '[2]county pop 2010-2020'!$H$2:$T$3195,X$1,0)</f>
        <v>61510</v>
      </c>
      <c r="Y1695" s="27">
        <f>VLOOKUP($C1695, '[2]county pop 2010-2020'!$H$2:$T$3195,Y$1,0)</f>
        <v>61454</v>
      </c>
      <c r="Z1695" s="27">
        <f>VLOOKUP($C1695, '[3]ODS_county pop 2020-2022'!$H$2:$K$3196,Z$1,0)</f>
        <v>62760</v>
      </c>
      <c r="AA1695" s="27">
        <f>VLOOKUP($C1695, '[3]ODS_county pop 2020-2022'!$H$2:$K$3196,AA$1,0)</f>
        <v>62092</v>
      </c>
      <c r="AB1695" s="27">
        <f>VLOOKUP($C1695, '[3]ODS_county pop 2020-2022'!$H$2:$K$3196,AB$1,0)</f>
        <v>62097</v>
      </c>
    </row>
    <row r="1696" spans="1:28" x14ac:dyDescent="0.3">
      <c r="A1696" s="20" t="s">
        <v>2154</v>
      </c>
      <c r="B1696" s="20" t="s">
        <v>2495</v>
      </c>
      <c r="C1696" s="18" t="str">
        <f t="shared" si="32"/>
        <v>.Hamilton County, Nebraska</v>
      </c>
      <c r="D1696" s="20" t="s">
        <v>2354</v>
      </c>
      <c r="F1696" s="27">
        <f>VLOOKUP($C1696, '[1]ODS_county pop 2000-2010'!$H$2:$T$3195,F$1,0)</f>
        <v>9408</v>
      </c>
      <c r="G1696" s="27">
        <f>VLOOKUP($C1696, '[1]ODS_county pop 2000-2010'!$H$2:$T$3195,G$1,0)</f>
        <v>9307</v>
      </c>
      <c r="H1696" s="27">
        <f>VLOOKUP($C1696, '[1]ODS_county pop 2000-2010'!$H$2:$T$3195,H$1,0)</f>
        <v>9323</v>
      </c>
      <c r="I1696" s="27">
        <f>VLOOKUP($C1696, '[1]ODS_county pop 2000-2010'!$H$2:$T$3195,I$1,0)</f>
        <v>9349</v>
      </c>
      <c r="J1696" s="27">
        <f>VLOOKUP($C1696, '[1]ODS_county pop 2000-2010'!$H$2:$T$3195,J$1,0)</f>
        <v>9319</v>
      </c>
      <c r="K1696" s="27">
        <f>VLOOKUP($C1696, '[1]ODS_county pop 2000-2010'!$H$2:$T$3195,K$1,0)</f>
        <v>9269</v>
      </c>
      <c r="L1696" s="27">
        <f>VLOOKUP($C1696, '[1]ODS_county pop 2000-2010'!$H$2:$T$3195,L$1,0)</f>
        <v>9196</v>
      </c>
      <c r="M1696" s="27">
        <f>VLOOKUP($C1696, '[1]ODS_county pop 2000-2010'!$H$2:$T$3195,M$1,0)</f>
        <v>9204</v>
      </c>
      <c r="N1696" s="27">
        <f>VLOOKUP($C1696, '[1]ODS_county pop 2000-2010'!$H$2:$T$3195,N$1,0)</f>
        <v>9157</v>
      </c>
      <c r="O1696" s="27">
        <f>VLOOKUP($C1696, '[1]ODS_county pop 2000-2010'!$H$2:$T$3195,O$1,0)</f>
        <v>9113</v>
      </c>
      <c r="P1696" s="27">
        <f>VLOOKUP($C1696, '[2]county pop 2010-2020'!$H$2:$T$3195,P$1,0)</f>
        <v>9124</v>
      </c>
      <c r="Q1696" s="27">
        <f>VLOOKUP($C1696, '[2]county pop 2010-2020'!$H$2:$T$3195,Q$1,0)</f>
        <v>9079</v>
      </c>
      <c r="R1696" s="27">
        <f>VLOOKUP($C1696, '[2]county pop 2010-2020'!$H$2:$T$3195,R$1,0)</f>
        <v>9042</v>
      </c>
      <c r="S1696" s="27">
        <f>VLOOKUP($C1696, '[2]county pop 2010-2020'!$H$2:$T$3195,S$1,0)</f>
        <v>9123</v>
      </c>
      <c r="T1696" s="27">
        <f>VLOOKUP($C1696, '[2]county pop 2010-2020'!$H$2:$T$3195,T$1,0)</f>
        <v>9101</v>
      </c>
      <c r="U1696" s="27">
        <f>VLOOKUP($C1696, '[2]county pop 2010-2020'!$H$2:$T$3195,U$1,0)</f>
        <v>9138</v>
      </c>
      <c r="V1696" s="27">
        <f>VLOOKUP($C1696, '[2]county pop 2010-2020'!$H$2:$T$3195,V$1,0)</f>
        <v>9167</v>
      </c>
      <c r="W1696" s="27">
        <f>VLOOKUP($C1696, '[2]county pop 2010-2020'!$H$2:$T$3195,W$1,0)</f>
        <v>9193</v>
      </c>
      <c r="X1696" s="27">
        <f>VLOOKUP($C1696, '[2]county pop 2010-2020'!$H$2:$T$3195,X$1,0)</f>
        <v>9213</v>
      </c>
      <c r="Y1696" s="27">
        <f>VLOOKUP($C1696, '[2]county pop 2010-2020'!$H$2:$T$3195,Y$1,0)</f>
        <v>9285</v>
      </c>
      <c r="Z1696" s="27">
        <f>VLOOKUP($C1696, '[3]ODS_county pop 2020-2022'!$H$2:$K$3196,Z$1,0)</f>
        <v>9404</v>
      </c>
      <c r="AA1696" s="27">
        <f>VLOOKUP($C1696, '[3]ODS_county pop 2020-2022'!$H$2:$K$3196,AA$1,0)</f>
        <v>9382</v>
      </c>
      <c r="AB1696" s="27">
        <f>VLOOKUP($C1696, '[3]ODS_county pop 2020-2022'!$H$2:$K$3196,AB$1,0)</f>
        <v>9429</v>
      </c>
    </row>
    <row r="1697" spans="1:28" x14ac:dyDescent="0.3">
      <c r="A1697" s="20" t="s">
        <v>2154</v>
      </c>
      <c r="B1697" s="20" t="s">
        <v>2900</v>
      </c>
      <c r="C1697" s="18" t="str">
        <f t="shared" si="32"/>
        <v>.Harlan County, Nebraska</v>
      </c>
      <c r="D1697" s="20" t="s">
        <v>2354</v>
      </c>
      <c r="F1697" s="27">
        <f>VLOOKUP($C1697, '[1]ODS_county pop 2000-2010'!$H$2:$T$3195,F$1,0)</f>
        <v>3783</v>
      </c>
      <c r="G1697" s="27">
        <f>VLOOKUP($C1697, '[1]ODS_county pop 2000-2010'!$H$2:$T$3195,G$1,0)</f>
        <v>3732</v>
      </c>
      <c r="H1697" s="27">
        <f>VLOOKUP($C1697, '[1]ODS_county pop 2000-2010'!$H$2:$T$3195,H$1,0)</f>
        <v>3677</v>
      </c>
      <c r="I1697" s="27">
        <f>VLOOKUP($C1697, '[1]ODS_county pop 2000-2010'!$H$2:$T$3195,I$1,0)</f>
        <v>3717</v>
      </c>
      <c r="J1697" s="27">
        <f>VLOOKUP($C1697, '[1]ODS_county pop 2000-2010'!$H$2:$T$3195,J$1,0)</f>
        <v>3633</v>
      </c>
      <c r="K1697" s="27">
        <f>VLOOKUP($C1697, '[1]ODS_county pop 2000-2010'!$H$2:$T$3195,K$1,0)</f>
        <v>3558</v>
      </c>
      <c r="L1697" s="27">
        <f>VLOOKUP($C1697, '[1]ODS_county pop 2000-2010'!$H$2:$T$3195,L$1,0)</f>
        <v>3522</v>
      </c>
      <c r="M1697" s="27">
        <f>VLOOKUP($C1697, '[1]ODS_county pop 2000-2010'!$H$2:$T$3195,M$1,0)</f>
        <v>3511</v>
      </c>
      <c r="N1697" s="27">
        <f>VLOOKUP($C1697, '[1]ODS_county pop 2000-2010'!$H$2:$T$3195,N$1,0)</f>
        <v>3435</v>
      </c>
      <c r="O1697" s="27">
        <f>VLOOKUP($C1697, '[1]ODS_county pop 2000-2010'!$H$2:$T$3195,O$1,0)</f>
        <v>3406</v>
      </c>
      <c r="P1697" s="27">
        <f>VLOOKUP($C1697, '[2]county pop 2010-2020'!$H$2:$T$3195,P$1,0)</f>
        <v>3423</v>
      </c>
      <c r="Q1697" s="27">
        <f>VLOOKUP($C1697, '[2]county pop 2010-2020'!$H$2:$T$3195,Q$1,0)</f>
        <v>3436</v>
      </c>
      <c r="R1697" s="27">
        <f>VLOOKUP($C1697, '[2]county pop 2010-2020'!$H$2:$T$3195,R$1,0)</f>
        <v>3411</v>
      </c>
      <c r="S1697" s="27">
        <f>VLOOKUP($C1697, '[2]county pop 2010-2020'!$H$2:$T$3195,S$1,0)</f>
        <v>3487</v>
      </c>
      <c r="T1697" s="27">
        <f>VLOOKUP($C1697, '[2]county pop 2010-2020'!$H$2:$T$3195,T$1,0)</f>
        <v>3468</v>
      </c>
      <c r="U1697" s="27">
        <f>VLOOKUP($C1697, '[2]county pop 2010-2020'!$H$2:$T$3195,U$1,0)</f>
        <v>3440</v>
      </c>
      <c r="V1697" s="27">
        <f>VLOOKUP($C1697, '[2]county pop 2010-2020'!$H$2:$T$3195,V$1,0)</f>
        <v>3441</v>
      </c>
      <c r="W1697" s="27">
        <f>VLOOKUP($C1697, '[2]county pop 2010-2020'!$H$2:$T$3195,W$1,0)</f>
        <v>3415</v>
      </c>
      <c r="X1697" s="27">
        <f>VLOOKUP($C1697, '[2]county pop 2010-2020'!$H$2:$T$3195,X$1,0)</f>
        <v>3363</v>
      </c>
      <c r="Y1697" s="27">
        <f>VLOOKUP($C1697, '[2]county pop 2010-2020'!$H$2:$T$3195,Y$1,0)</f>
        <v>3372</v>
      </c>
      <c r="Z1697" s="27">
        <f>VLOOKUP($C1697, '[3]ODS_county pop 2020-2022'!$H$2:$K$3196,Z$1,0)</f>
        <v>3057</v>
      </c>
      <c r="AA1697" s="27">
        <f>VLOOKUP($C1697, '[3]ODS_county pop 2020-2022'!$H$2:$K$3196,AA$1,0)</f>
        <v>3097</v>
      </c>
      <c r="AB1697" s="27">
        <f>VLOOKUP($C1697, '[3]ODS_county pop 2020-2022'!$H$2:$K$3196,AB$1,0)</f>
        <v>3054</v>
      </c>
    </row>
    <row r="1698" spans="1:28" x14ac:dyDescent="0.3">
      <c r="A1698" s="20" t="s">
        <v>2154</v>
      </c>
      <c r="B1698" s="20" t="s">
        <v>3264</v>
      </c>
      <c r="C1698" s="18" t="str">
        <f t="shared" si="32"/>
        <v>.Hayes County, Nebraska</v>
      </c>
      <c r="D1698" s="20" t="s">
        <v>2354</v>
      </c>
      <c r="F1698" s="27">
        <f>VLOOKUP($C1698, '[1]ODS_county pop 2000-2010'!$H$2:$T$3195,F$1,0)</f>
        <v>1068</v>
      </c>
      <c r="G1698" s="27">
        <f>VLOOKUP($C1698, '[1]ODS_county pop 2000-2010'!$H$2:$T$3195,G$1,0)</f>
        <v>1088</v>
      </c>
      <c r="H1698" s="27">
        <f>VLOOKUP($C1698, '[1]ODS_county pop 2000-2010'!$H$2:$T$3195,H$1,0)</f>
        <v>1098</v>
      </c>
      <c r="I1698" s="27">
        <f>VLOOKUP($C1698, '[1]ODS_county pop 2000-2010'!$H$2:$T$3195,I$1,0)</f>
        <v>1092</v>
      </c>
      <c r="J1698" s="27">
        <f>VLOOKUP($C1698, '[1]ODS_county pop 2000-2010'!$H$2:$T$3195,J$1,0)</f>
        <v>1063</v>
      </c>
      <c r="K1698" s="27">
        <f>VLOOKUP($C1698, '[1]ODS_county pop 2000-2010'!$H$2:$T$3195,K$1,0)</f>
        <v>1051</v>
      </c>
      <c r="L1698" s="27">
        <f>VLOOKUP($C1698, '[1]ODS_county pop 2000-2010'!$H$2:$T$3195,L$1,0)</f>
        <v>994</v>
      </c>
      <c r="M1698" s="27">
        <f>VLOOKUP($C1698, '[1]ODS_county pop 2000-2010'!$H$2:$T$3195,M$1,0)</f>
        <v>977</v>
      </c>
      <c r="N1698" s="27">
        <f>VLOOKUP($C1698, '[1]ODS_county pop 2000-2010'!$H$2:$T$3195,N$1,0)</f>
        <v>986</v>
      </c>
      <c r="O1698" s="27">
        <f>VLOOKUP($C1698, '[1]ODS_county pop 2000-2010'!$H$2:$T$3195,O$1,0)</f>
        <v>987</v>
      </c>
      <c r="P1698" s="27">
        <f>VLOOKUP($C1698, '[2]county pop 2010-2020'!$H$2:$T$3195,P$1,0)</f>
        <v>967</v>
      </c>
      <c r="Q1698" s="27">
        <f>VLOOKUP($C1698, '[2]county pop 2010-2020'!$H$2:$T$3195,Q$1,0)</f>
        <v>952</v>
      </c>
      <c r="R1698" s="27">
        <f>VLOOKUP($C1698, '[2]county pop 2010-2020'!$H$2:$T$3195,R$1,0)</f>
        <v>919</v>
      </c>
      <c r="S1698" s="27">
        <f>VLOOKUP($C1698, '[2]county pop 2010-2020'!$H$2:$T$3195,S$1,0)</f>
        <v>947</v>
      </c>
      <c r="T1698" s="27">
        <f>VLOOKUP($C1698, '[2]county pop 2010-2020'!$H$2:$T$3195,T$1,0)</f>
        <v>910</v>
      </c>
      <c r="U1698" s="27">
        <f>VLOOKUP($C1698, '[2]county pop 2010-2020'!$H$2:$T$3195,U$1,0)</f>
        <v>916</v>
      </c>
      <c r="V1698" s="27">
        <f>VLOOKUP($C1698, '[2]county pop 2010-2020'!$H$2:$T$3195,V$1,0)</f>
        <v>896</v>
      </c>
      <c r="W1698" s="27">
        <f>VLOOKUP($C1698, '[2]county pop 2010-2020'!$H$2:$T$3195,W$1,0)</f>
        <v>895</v>
      </c>
      <c r="X1698" s="27">
        <f>VLOOKUP($C1698, '[2]county pop 2010-2020'!$H$2:$T$3195,X$1,0)</f>
        <v>912</v>
      </c>
      <c r="Y1698" s="27">
        <f>VLOOKUP($C1698, '[2]county pop 2010-2020'!$H$2:$T$3195,Y$1,0)</f>
        <v>911</v>
      </c>
      <c r="Z1698" s="27">
        <f>VLOOKUP($C1698, '[3]ODS_county pop 2020-2022'!$H$2:$K$3196,Z$1,0)</f>
        <v>853</v>
      </c>
      <c r="AA1698" s="27">
        <f>VLOOKUP($C1698, '[3]ODS_county pop 2020-2022'!$H$2:$K$3196,AA$1,0)</f>
        <v>841</v>
      </c>
      <c r="AB1698" s="27">
        <f>VLOOKUP($C1698, '[3]ODS_county pop 2020-2022'!$H$2:$K$3196,AB$1,0)</f>
        <v>849</v>
      </c>
    </row>
    <row r="1699" spans="1:28" x14ac:dyDescent="0.3">
      <c r="A1699" s="20" t="s">
        <v>2154</v>
      </c>
      <c r="B1699" s="20" t="s">
        <v>3265</v>
      </c>
      <c r="C1699" s="18" t="str">
        <f t="shared" si="32"/>
        <v>.Hitchcock County, Nebraska</v>
      </c>
      <c r="D1699" s="20" t="s">
        <v>2354</v>
      </c>
      <c r="F1699" s="27">
        <f>VLOOKUP($C1699, '[1]ODS_county pop 2000-2010'!$H$2:$T$3195,F$1,0)</f>
        <v>3110</v>
      </c>
      <c r="G1699" s="27">
        <f>VLOOKUP($C1699, '[1]ODS_county pop 2000-2010'!$H$2:$T$3195,G$1,0)</f>
        <v>3095</v>
      </c>
      <c r="H1699" s="27">
        <f>VLOOKUP($C1699, '[1]ODS_county pop 2000-2010'!$H$2:$T$3195,H$1,0)</f>
        <v>3056</v>
      </c>
      <c r="I1699" s="27">
        <f>VLOOKUP($C1699, '[1]ODS_county pop 2000-2010'!$H$2:$T$3195,I$1,0)</f>
        <v>3047</v>
      </c>
      <c r="J1699" s="27">
        <f>VLOOKUP($C1699, '[1]ODS_county pop 2000-2010'!$H$2:$T$3195,J$1,0)</f>
        <v>3055</v>
      </c>
      <c r="K1699" s="27">
        <f>VLOOKUP($C1699, '[1]ODS_county pop 2000-2010'!$H$2:$T$3195,K$1,0)</f>
        <v>2954</v>
      </c>
      <c r="L1699" s="27">
        <f>VLOOKUP($C1699, '[1]ODS_county pop 2000-2010'!$H$2:$T$3195,L$1,0)</f>
        <v>2956</v>
      </c>
      <c r="M1699" s="27">
        <f>VLOOKUP($C1699, '[1]ODS_county pop 2000-2010'!$H$2:$T$3195,M$1,0)</f>
        <v>2931</v>
      </c>
      <c r="N1699" s="27">
        <f>VLOOKUP($C1699, '[1]ODS_county pop 2000-2010'!$H$2:$T$3195,N$1,0)</f>
        <v>2927</v>
      </c>
      <c r="O1699" s="27">
        <f>VLOOKUP($C1699, '[1]ODS_county pop 2000-2010'!$H$2:$T$3195,O$1,0)</f>
        <v>2906</v>
      </c>
      <c r="P1699" s="27">
        <f>VLOOKUP($C1699, '[2]county pop 2010-2020'!$H$2:$T$3195,P$1,0)</f>
        <v>2908</v>
      </c>
      <c r="Q1699" s="27">
        <f>VLOOKUP($C1699, '[2]county pop 2010-2020'!$H$2:$T$3195,Q$1,0)</f>
        <v>2857</v>
      </c>
      <c r="R1699" s="27">
        <f>VLOOKUP($C1699, '[2]county pop 2010-2020'!$H$2:$T$3195,R$1,0)</f>
        <v>2871</v>
      </c>
      <c r="S1699" s="27">
        <f>VLOOKUP($C1699, '[2]county pop 2010-2020'!$H$2:$T$3195,S$1,0)</f>
        <v>2852</v>
      </c>
      <c r="T1699" s="27">
        <f>VLOOKUP($C1699, '[2]county pop 2010-2020'!$H$2:$T$3195,T$1,0)</f>
        <v>2878</v>
      </c>
      <c r="U1699" s="27">
        <f>VLOOKUP($C1699, '[2]county pop 2010-2020'!$H$2:$T$3195,U$1,0)</f>
        <v>2878</v>
      </c>
      <c r="V1699" s="27">
        <f>VLOOKUP($C1699, '[2]county pop 2010-2020'!$H$2:$T$3195,V$1,0)</f>
        <v>2820</v>
      </c>
      <c r="W1699" s="27">
        <f>VLOOKUP($C1699, '[2]county pop 2010-2020'!$H$2:$T$3195,W$1,0)</f>
        <v>2804</v>
      </c>
      <c r="X1699" s="27">
        <f>VLOOKUP($C1699, '[2]county pop 2010-2020'!$H$2:$T$3195,X$1,0)</f>
        <v>2786</v>
      </c>
      <c r="Y1699" s="27">
        <f>VLOOKUP($C1699, '[2]county pop 2010-2020'!$H$2:$T$3195,Y$1,0)</f>
        <v>2759</v>
      </c>
      <c r="Z1699" s="27">
        <f>VLOOKUP($C1699, '[3]ODS_county pop 2020-2022'!$H$2:$K$3196,Z$1,0)</f>
        <v>2622</v>
      </c>
      <c r="AA1699" s="27">
        <f>VLOOKUP($C1699, '[3]ODS_county pop 2020-2022'!$H$2:$K$3196,AA$1,0)</f>
        <v>2594</v>
      </c>
      <c r="AB1699" s="27">
        <f>VLOOKUP($C1699, '[3]ODS_county pop 2020-2022'!$H$2:$K$3196,AB$1,0)</f>
        <v>2598</v>
      </c>
    </row>
    <row r="1700" spans="1:28" x14ac:dyDescent="0.3">
      <c r="A1700" s="20" t="s">
        <v>2154</v>
      </c>
      <c r="B1700" s="20" t="s">
        <v>3186</v>
      </c>
      <c r="C1700" s="18" t="str">
        <f t="shared" si="32"/>
        <v>.Holt County, Nebraska</v>
      </c>
      <c r="D1700" s="20" t="s">
        <v>2354</v>
      </c>
      <c r="F1700" s="27">
        <f>VLOOKUP($C1700, '[1]ODS_county pop 2000-2010'!$H$2:$T$3195,F$1,0)</f>
        <v>11544</v>
      </c>
      <c r="G1700" s="27">
        <f>VLOOKUP($C1700, '[1]ODS_county pop 2000-2010'!$H$2:$T$3195,G$1,0)</f>
        <v>11346</v>
      </c>
      <c r="H1700" s="27">
        <f>VLOOKUP($C1700, '[1]ODS_county pop 2000-2010'!$H$2:$T$3195,H$1,0)</f>
        <v>11210</v>
      </c>
      <c r="I1700" s="27">
        <f>VLOOKUP($C1700, '[1]ODS_county pop 2000-2010'!$H$2:$T$3195,I$1,0)</f>
        <v>11042</v>
      </c>
      <c r="J1700" s="27">
        <f>VLOOKUP($C1700, '[1]ODS_county pop 2000-2010'!$H$2:$T$3195,J$1,0)</f>
        <v>10868</v>
      </c>
      <c r="K1700" s="27">
        <f>VLOOKUP($C1700, '[1]ODS_county pop 2000-2010'!$H$2:$T$3195,K$1,0)</f>
        <v>10839</v>
      </c>
      <c r="L1700" s="27">
        <f>VLOOKUP($C1700, '[1]ODS_county pop 2000-2010'!$H$2:$T$3195,L$1,0)</f>
        <v>10613</v>
      </c>
      <c r="M1700" s="27">
        <f>VLOOKUP($C1700, '[1]ODS_county pop 2000-2010'!$H$2:$T$3195,M$1,0)</f>
        <v>10541</v>
      </c>
      <c r="N1700" s="27">
        <f>VLOOKUP($C1700, '[1]ODS_county pop 2000-2010'!$H$2:$T$3195,N$1,0)</f>
        <v>10399</v>
      </c>
      <c r="O1700" s="27">
        <f>VLOOKUP($C1700, '[1]ODS_county pop 2000-2010'!$H$2:$T$3195,O$1,0)</f>
        <v>10406</v>
      </c>
      <c r="P1700" s="27">
        <f>VLOOKUP($C1700, '[2]county pop 2010-2020'!$H$2:$T$3195,P$1,0)</f>
        <v>10435</v>
      </c>
      <c r="Q1700" s="27">
        <f>VLOOKUP($C1700, '[2]county pop 2010-2020'!$H$2:$T$3195,Q$1,0)</f>
        <v>10443</v>
      </c>
      <c r="R1700" s="27">
        <f>VLOOKUP($C1700, '[2]county pop 2010-2020'!$H$2:$T$3195,R$1,0)</f>
        <v>10378</v>
      </c>
      <c r="S1700" s="27">
        <f>VLOOKUP($C1700, '[2]county pop 2010-2020'!$H$2:$T$3195,S$1,0)</f>
        <v>10382</v>
      </c>
      <c r="T1700" s="27">
        <f>VLOOKUP($C1700, '[2]county pop 2010-2020'!$H$2:$T$3195,T$1,0)</f>
        <v>10361</v>
      </c>
      <c r="U1700" s="27">
        <f>VLOOKUP($C1700, '[2]county pop 2010-2020'!$H$2:$T$3195,U$1,0)</f>
        <v>10266</v>
      </c>
      <c r="V1700" s="27">
        <f>VLOOKUP($C1700, '[2]county pop 2010-2020'!$H$2:$T$3195,V$1,0)</f>
        <v>10229</v>
      </c>
      <c r="W1700" s="27">
        <f>VLOOKUP($C1700, '[2]county pop 2010-2020'!$H$2:$T$3195,W$1,0)</f>
        <v>10195</v>
      </c>
      <c r="X1700" s="27">
        <f>VLOOKUP($C1700, '[2]county pop 2010-2020'!$H$2:$T$3195,X$1,0)</f>
        <v>10152</v>
      </c>
      <c r="Y1700" s="27">
        <f>VLOOKUP($C1700, '[2]county pop 2010-2020'!$H$2:$T$3195,Y$1,0)</f>
        <v>10084</v>
      </c>
      <c r="Z1700" s="27">
        <f>VLOOKUP($C1700, '[3]ODS_county pop 2020-2022'!$H$2:$K$3196,Z$1,0)</f>
        <v>10113</v>
      </c>
      <c r="AA1700" s="27">
        <f>VLOOKUP($C1700, '[3]ODS_county pop 2020-2022'!$H$2:$K$3196,AA$1,0)</f>
        <v>10081</v>
      </c>
      <c r="AB1700" s="27">
        <f>VLOOKUP($C1700, '[3]ODS_county pop 2020-2022'!$H$2:$K$3196,AB$1,0)</f>
        <v>10043</v>
      </c>
    </row>
    <row r="1701" spans="1:28" x14ac:dyDescent="0.3">
      <c r="A1701" s="20" t="s">
        <v>2154</v>
      </c>
      <c r="B1701" s="20" t="s">
        <v>3266</v>
      </c>
      <c r="C1701" s="18" t="str">
        <f t="shared" si="32"/>
        <v>.Hooker County, Nebraska</v>
      </c>
      <c r="D1701" s="20" t="s">
        <v>2354</v>
      </c>
      <c r="F1701" s="27">
        <f>VLOOKUP($C1701, '[1]ODS_county pop 2000-2010'!$H$2:$T$3195,F$1,0)</f>
        <v>783</v>
      </c>
      <c r="G1701" s="27">
        <f>VLOOKUP($C1701, '[1]ODS_county pop 2000-2010'!$H$2:$T$3195,G$1,0)</f>
        <v>745</v>
      </c>
      <c r="H1701" s="27">
        <f>VLOOKUP($C1701, '[1]ODS_county pop 2000-2010'!$H$2:$T$3195,H$1,0)</f>
        <v>731</v>
      </c>
      <c r="I1701" s="27">
        <f>VLOOKUP($C1701, '[1]ODS_county pop 2000-2010'!$H$2:$T$3195,I$1,0)</f>
        <v>737</v>
      </c>
      <c r="J1701" s="27">
        <f>VLOOKUP($C1701, '[1]ODS_county pop 2000-2010'!$H$2:$T$3195,J$1,0)</f>
        <v>748</v>
      </c>
      <c r="K1701" s="27">
        <f>VLOOKUP($C1701, '[1]ODS_county pop 2000-2010'!$H$2:$T$3195,K$1,0)</f>
        <v>744</v>
      </c>
      <c r="L1701" s="27">
        <f>VLOOKUP($C1701, '[1]ODS_county pop 2000-2010'!$H$2:$T$3195,L$1,0)</f>
        <v>751</v>
      </c>
      <c r="M1701" s="27">
        <f>VLOOKUP($C1701, '[1]ODS_county pop 2000-2010'!$H$2:$T$3195,M$1,0)</f>
        <v>732</v>
      </c>
      <c r="N1701" s="27">
        <f>VLOOKUP($C1701, '[1]ODS_county pop 2000-2010'!$H$2:$T$3195,N$1,0)</f>
        <v>734</v>
      </c>
      <c r="O1701" s="27">
        <f>VLOOKUP($C1701, '[1]ODS_county pop 2000-2010'!$H$2:$T$3195,O$1,0)</f>
        <v>733</v>
      </c>
      <c r="P1701" s="27">
        <f>VLOOKUP($C1701, '[2]county pop 2010-2020'!$H$2:$T$3195,P$1,0)</f>
        <v>736</v>
      </c>
      <c r="Q1701" s="27">
        <f>VLOOKUP($C1701, '[2]county pop 2010-2020'!$H$2:$T$3195,Q$1,0)</f>
        <v>743</v>
      </c>
      <c r="R1701" s="27">
        <f>VLOOKUP($C1701, '[2]county pop 2010-2020'!$H$2:$T$3195,R$1,0)</f>
        <v>718</v>
      </c>
      <c r="S1701" s="27">
        <f>VLOOKUP($C1701, '[2]county pop 2010-2020'!$H$2:$T$3195,S$1,0)</f>
        <v>731</v>
      </c>
      <c r="T1701" s="27">
        <f>VLOOKUP($C1701, '[2]county pop 2010-2020'!$H$2:$T$3195,T$1,0)</f>
        <v>722</v>
      </c>
      <c r="U1701" s="27">
        <f>VLOOKUP($C1701, '[2]county pop 2010-2020'!$H$2:$T$3195,U$1,0)</f>
        <v>714</v>
      </c>
      <c r="V1701" s="27">
        <f>VLOOKUP($C1701, '[2]county pop 2010-2020'!$H$2:$T$3195,V$1,0)</f>
        <v>684</v>
      </c>
      <c r="W1701" s="27">
        <f>VLOOKUP($C1701, '[2]county pop 2010-2020'!$H$2:$T$3195,W$1,0)</f>
        <v>666</v>
      </c>
      <c r="X1701" s="27">
        <f>VLOOKUP($C1701, '[2]county pop 2010-2020'!$H$2:$T$3195,X$1,0)</f>
        <v>670</v>
      </c>
      <c r="Y1701" s="27">
        <f>VLOOKUP($C1701, '[2]county pop 2010-2020'!$H$2:$T$3195,Y$1,0)</f>
        <v>668</v>
      </c>
      <c r="Z1701" s="27">
        <f>VLOOKUP($C1701, '[3]ODS_county pop 2020-2022'!$H$2:$K$3196,Z$1,0)</f>
        <v>706</v>
      </c>
      <c r="AA1701" s="27">
        <f>VLOOKUP($C1701, '[3]ODS_county pop 2020-2022'!$H$2:$K$3196,AA$1,0)</f>
        <v>731</v>
      </c>
      <c r="AB1701" s="27">
        <f>VLOOKUP($C1701, '[3]ODS_county pop 2020-2022'!$H$2:$K$3196,AB$1,0)</f>
        <v>686</v>
      </c>
    </row>
    <row r="1702" spans="1:28" x14ac:dyDescent="0.3">
      <c r="A1702" s="20" t="s">
        <v>2154</v>
      </c>
      <c r="B1702" s="20" t="s">
        <v>2319</v>
      </c>
      <c r="C1702" s="18" t="str">
        <f t="shared" si="32"/>
        <v>.Howard County, Nebraska</v>
      </c>
      <c r="D1702" s="20" t="s">
        <v>2354</v>
      </c>
      <c r="F1702" s="27">
        <f>VLOOKUP($C1702, '[1]ODS_county pop 2000-2010'!$H$2:$T$3195,F$1,0)</f>
        <v>6561</v>
      </c>
      <c r="G1702" s="27">
        <f>VLOOKUP($C1702, '[1]ODS_county pop 2000-2010'!$H$2:$T$3195,G$1,0)</f>
        <v>6448</v>
      </c>
      <c r="H1702" s="27">
        <f>VLOOKUP($C1702, '[1]ODS_county pop 2000-2010'!$H$2:$T$3195,H$1,0)</f>
        <v>6427</v>
      </c>
      <c r="I1702" s="27">
        <f>VLOOKUP($C1702, '[1]ODS_county pop 2000-2010'!$H$2:$T$3195,I$1,0)</f>
        <v>6509</v>
      </c>
      <c r="J1702" s="27">
        <f>VLOOKUP($C1702, '[1]ODS_county pop 2000-2010'!$H$2:$T$3195,J$1,0)</f>
        <v>6465</v>
      </c>
      <c r="K1702" s="27">
        <f>VLOOKUP($C1702, '[1]ODS_county pop 2000-2010'!$H$2:$T$3195,K$1,0)</f>
        <v>6432</v>
      </c>
      <c r="L1702" s="27">
        <f>VLOOKUP($C1702, '[1]ODS_county pop 2000-2010'!$H$2:$T$3195,L$1,0)</f>
        <v>6357</v>
      </c>
      <c r="M1702" s="27">
        <f>VLOOKUP($C1702, '[1]ODS_county pop 2000-2010'!$H$2:$T$3195,M$1,0)</f>
        <v>6333</v>
      </c>
      <c r="N1702" s="27">
        <f>VLOOKUP($C1702, '[1]ODS_county pop 2000-2010'!$H$2:$T$3195,N$1,0)</f>
        <v>6261</v>
      </c>
      <c r="O1702" s="27">
        <f>VLOOKUP($C1702, '[1]ODS_county pop 2000-2010'!$H$2:$T$3195,O$1,0)</f>
        <v>6288</v>
      </c>
      <c r="P1702" s="27">
        <f>VLOOKUP($C1702, '[2]county pop 2010-2020'!$H$2:$T$3195,P$1,0)</f>
        <v>6274</v>
      </c>
      <c r="Q1702" s="27">
        <f>VLOOKUP($C1702, '[2]county pop 2010-2020'!$H$2:$T$3195,Q$1,0)</f>
        <v>6295</v>
      </c>
      <c r="R1702" s="27">
        <f>VLOOKUP($C1702, '[2]county pop 2010-2020'!$H$2:$T$3195,R$1,0)</f>
        <v>6296</v>
      </c>
      <c r="S1702" s="27">
        <f>VLOOKUP($C1702, '[2]county pop 2010-2020'!$H$2:$T$3195,S$1,0)</f>
        <v>6335</v>
      </c>
      <c r="T1702" s="27">
        <f>VLOOKUP($C1702, '[2]county pop 2010-2020'!$H$2:$T$3195,T$1,0)</f>
        <v>6350</v>
      </c>
      <c r="U1702" s="27">
        <f>VLOOKUP($C1702, '[2]county pop 2010-2020'!$H$2:$T$3195,U$1,0)</f>
        <v>6378</v>
      </c>
      <c r="V1702" s="27">
        <f>VLOOKUP($C1702, '[2]county pop 2010-2020'!$H$2:$T$3195,V$1,0)</f>
        <v>6394</v>
      </c>
      <c r="W1702" s="27">
        <f>VLOOKUP($C1702, '[2]county pop 2010-2020'!$H$2:$T$3195,W$1,0)</f>
        <v>6391</v>
      </c>
      <c r="X1702" s="27">
        <f>VLOOKUP($C1702, '[2]county pop 2010-2020'!$H$2:$T$3195,X$1,0)</f>
        <v>6446</v>
      </c>
      <c r="Y1702" s="27">
        <f>VLOOKUP($C1702, '[2]county pop 2010-2020'!$H$2:$T$3195,Y$1,0)</f>
        <v>6423</v>
      </c>
      <c r="Z1702" s="27">
        <f>VLOOKUP($C1702, '[3]ODS_county pop 2020-2022'!$H$2:$K$3196,Z$1,0)</f>
        <v>6484</v>
      </c>
      <c r="AA1702" s="27">
        <f>VLOOKUP($C1702, '[3]ODS_county pop 2020-2022'!$H$2:$K$3196,AA$1,0)</f>
        <v>6519</v>
      </c>
      <c r="AB1702" s="27">
        <f>VLOOKUP($C1702, '[3]ODS_county pop 2020-2022'!$H$2:$K$3196,AB$1,0)</f>
        <v>6515</v>
      </c>
    </row>
    <row r="1703" spans="1:28" x14ac:dyDescent="0.3">
      <c r="A1703" s="20" t="s">
        <v>2154</v>
      </c>
      <c r="B1703" s="20" t="s">
        <v>2183</v>
      </c>
      <c r="C1703" s="18" t="str">
        <f t="shared" si="32"/>
        <v>.Jefferson County, Nebraska</v>
      </c>
      <c r="D1703" s="20" t="s">
        <v>2354</v>
      </c>
      <c r="F1703" s="27">
        <f>VLOOKUP($C1703, '[1]ODS_county pop 2000-2010'!$H$2:$T$3195,F$1,0)</f>
        <v>8340</v>
      </c>
      <c r="G1703" s="27">
        <f>VLOOKUP($C1703, '[1]ODS_county pop 2000-2010'!$H$2:$T$3195,G$1,0)</f>
        <v>8288</v>
      </c>
      <c r="H1703" s="27">
        <f>VLOOKUP($C1703, '[1]ODS_county pop 2000-2010'!$H$2:$T$3195,H$1,0)</f>
        <v>8253</v>
      </c>
      <c r="I1703" s="27">
        <f>VLOOKUP($C1703, '[1]ODS_county pop 2000-2010'!$H$2:$T$3195,I$1,0)</f>
        <v>8157</v>
      </c>
      <c r="J1703" s="27">
        <f>VLOOKUP($C1703, '[1]ODS_county pop 2000-2010'!$H$2:$T$3195,J$1,0)</f>
        <v>8117</v>
      </c>
      <c r="K1703" s="27">
        <f>VLOOKUP($C1703, '[1]ODS_county pop 2000-2010'!$H$2:$T$3195,K$1,0)</f>
        <v>8025</v>
      </c>
      <c r="L1703" s="27">
        <f>VLOOKUP($C1703, '[1]ODS_county pop 2000-2010'!$H$2:$T$3195,L$1,0)</f>
        <v>7970</v>
      </c>
      <c r="M1703" s="27">
        <f>VLOOKUP($C1703, '[1]ODS_county pop 2000-2010'!$H$2:$T$3195,M$1,0)</f>
        <v>7765</v>
      </c>
      <c r="N1703" s="27">
        <f>VLOOKUP($C1703, '[1]ODS_county pop 2000-2010'!$H$2:$T$3195,N$1,0)</f>
        <v>7684</v>
      </c>
      <c r="O1703" s="27">
        <f>VLOOKUP($C1703, '[1]ODS_county pop 2000-2010'!$H$2:$T$3195,O$1,0)</f>
        <v>7602</v>
      </c>
      <c r="P1703" s="27">
        <f>VLOOKUP($C1703, '[2]county pop 2010-2020'!$H$2:$T$3195,P$1,0)</f>
        <v>7547</v>
      </c>
      <c r="Q1703" s="27">
        <f>VLOOKUP($C1703, '[2]county pop 2010-2020'!$H$2:$T$3195,Q$1,0)</f>
        <v>7553</v>
      </c>
      <c r="R1703" s="27">
        <f>VLOOKUP($C1703, '[2]county pop 2010-2020'!$H$2:$T$3195,R$1,0)</f>
        <v>7536</v>
      </c>
      <c r="S1703" s="27">
        <f>VLOOKUP($C1703, '[2]county pop 2010-2020'!$H$2:$T$3195,S$1,0)</f>
        <v>7511</v>
      </c>
      <c r="T1703" s="27">
        <f>VLOOKUP($C1703, '[2]county pop 2010-2020'!$H$2:$T$3195,T$1,0)</f>
        <v>7299</v>
      </c>
      <c r="U1703" s="27">
        <f>VLOOKUP($C1703, '[2]county pop 2010-2020'!$H$2:$T$3195,U$1,0)</f>
        <v>7224</v>
      </c>
      <c r="V1703" s="27">
        <f>VLOOKUP($C1703, '[2]county pop 2010-2020'!$H$2:$T$3195,V$1,0)</f>
        <v>7167</v>
      </c>
      <c r="W1703" s="27">
        <f>VLOOKUP($C1703, '[2]county pop 2010-2020'!$H$2:$T$3195,W$1,0)</f>
        <v>7161</v>
      </c>
      <c r="X1703" s="27">
        <f>VLOOKUP($C1703, '[2]county pop 2010-2020'!$H$2:$T$3195,X$1,0)</f>
        <v>7062</v>
      </c>
      <c r="Y1703" s="27">
        <f>VLOOKUP($C1703, '[2]county pop 2010-2020'!$H$2:$T$3195,Y$1,0)</f>
        <v>7020</v>
      </c>
      <c r="Z1703" s="27">
        <f>VLOOKUP($C1703, '[3]ODS_county pop 2020-2022'!$H$2:$K$3196,Z$1,0)</f>
        <v>7259</v>
      </c>
      <c r="AA1703" s="27">
        <f>VLOOKUP($C1703, '[3]ODS_county pop 2020-2022'!$H$2:$K$3196,AA$1,0)</f>
        <v>7160</v>
      </c>
      <c r="AB1703" s="27">
        <f>VLOOKUP($C1703, '[3]ODS_county pop 2020-2022'!$H$2:$K$3196,AB$1,0)</f>
        <v>7154</v>
      </c>
    </row>
    <row r="1704" spans="1:28" x14ac:dyDescent="0.3">
      <c r="A1704" s="20" t="s">
        <v>2154</v>
      </c>
      <c r="B1704" s="20" t="s">
        <v>2322</v>
      </c>
      <c r="C1704" s="18" t="str">
        <f t="shared" si="32"/>
        <v>.Johnson County, Nebraska</v>
      </c>
      <c r="D1704" s="20" t="s">
        <v>2354</v>
      </c>
      <c r="F1704" s="27">
        <f>VLOOKUP($C1704, '[1]ODS_county pop 2000-2010'!$H$2:$T$3195,F$1,0)</f>
        <v>4488</v>
      </c>
      <c r="G1704" s="27">
        <f>VLOOKUP($C1704, '[1]ODS_county pop 2000-2010'!$H$2:$T$3195,G$1,0)</f>
        <v>4491</v>
      </c>
      <c r="H1704" s="27">
        <f>VLOOKUP($C1704, '[1]ODS_county pop 2000-2010'!$H$2:$T$3195,H$1,0)</f>
        <v>4927</v>
      </c>
      <c r="I1704" s="27">
        <f>VLOOKUP($C1704, '[1]ODS_county pop 2000-2010'!$H$2:$T$3195,I$1,0)</f>
        <v>5102</v>
      </c>
      <c r="J1704" s="27">
        <f>VLOOKUP($C1704, '[1]ODS_county pop 2000-2010'!$H$2:$T$3195,J$1,0)</f>
        <v>5372</v>
      </c>
      <c r="K1704" s="27">
        <f>VLOOKUP($C1704, '[1]ODS_county pop 2000-2010'!$H$2:$T$3195,K$1,0)</f>
        <v>5257</v>
      </c>
      <c r="L1704" s="27">
        <f>VLOOKUP($C1704, '[1]ODS_county pop 2000-2010'!$H$2:$T$3195,L$1,0)</f>
        <v>5257</v>
      </c>
      <c r="M1704" s="27">
        <f>VLOOKUP($C1704, '[1]ODS_county pop 2000-2010'!$H$2:$T$3195,M$1,0)</f>
        <v>5163</v>
      </c>
      <c r="N1704" s="27">
        <f>VLOOKUP($C1704, '[1]ODS_county pop 2000-2010'!$H$2:$T$3195,N$1,0)</f>
        <v>5203</v>
      </c>
      <c r="O1704" s="27">
        <f>VLOOKUP($C1704, '[1]ODS_county pop 2000-2010'!$H$2:$T$3195,O$1,0)</f>
        <v>5199</v>
      </c>
      <c r="P1704" s="27">
        <f>VLOOKUP($C1704, '[2]county pop 2010-2020'!$H$2:$T$3195,P$1,0)</f>
        <v>5217</v>
      </c>
      <c r="Q1704" s="27">
        <f>VLOOKUP($C1704, '[2]county pop 2010-2020'!$H$2:$T$3195,Q$1,0)</f>
        <v>5218</v>
      </c>
      <c r="R1704" s="27">
        <f>VLOOKUP($C1704, '[2]county pop 2010-2020'!$H$2:$T$3195,R$1,0)</f>
        <v>5187</v>
      </c>
      <c r="S1704" s="27">
        <f>VLOOKUP($C1704, '[2]county pop 2010-2020'!$H$2:$T$3195,S$1,0)</f>
        <v>5166</v>
      </c>
      <c r="T1704" s="27">
        <f>VLOOKUP($C1704, '[2]county pop 2010-2020'!$H$2:$T$3195,T$1,0)</f>
        <v>5222</v>
      </c>
      <c r="U1704" s="27">
        <f>VLOOKUP($C1704, '[2]county pop 2010-2020'!$H$2:$T$3195,U$1,0)</f>
        <v>5239</v>
      </c>
      <c r="V1704" s="27">
        <f>VLOOKUP($C1704, '[2]county pop 2010-2020'!$H$2:$T$3195,V$1,0)</f>
        <v>5206</v>
      </c>
      <c r="W1704" s="27">
        <f>VLOOKUP($C1704, '[2]county pop 2010-2020'!$H$2:$T$3195,W$1,0)</f>
        <v>5170</v>
      </c>
      <c r="X1704" s="27">
        <f>VLOOKUP($C1704, '[2]county pop 2010-2020'!$H$2:$T$3195,X$1,0)</f>
        <v>5105</v>
      </c>
      <c r="Y1704" s="27">
        <f>VLOOKUP($C1704, '[2]county pop 2010-2020'!$H$2:$T$3195,Y$1,0)</f>
        <v>5050</v>
      </c>
      <c r="Z1704" s="27">
        <f>VLOOKUP($C1704, '[3]ODS_county pop 2020-2022'!$H$2:$K$3196,Z$1,0)</f>
        <v>5292</v>
      </c>
      <c r="AA1704" s="27">
        <f>VLOOKUP($C1704, '[3]ODS_county pop 2020-2022'!$H$2:$K$3196,AA$1,0)</f>
        <v>5335</v>
      </c>
      <c r="AB1704" s="27">
        <f>VLOOKUP($C1704, '[3]ODS_county pop 2020-2022'!$H$2:$K$3196,AB$1,0)</f>
        <v>5287</v>
      </c>
    </row>
    <row r="1705" spans="1:28" x14ac:dyDescent="0.3">
      <c r="A1705" s="20" t="s">
        <v>2154</v>
      </c>
      <c r="B1705" s="20" t="s">
        <v>3267</v>
      </c>
      <c r="C1705" s="18" t="str">
        <f t="shared" si="32"/>
        <v>.Kearney County, Nebraska</v>
      </c>
      <c r="D1705" s="20" t="s">
        <v>2354</v>
      </c>
      <c r="F1705" s="27">
        <f>VLOOKUP($C1705, '[1]ODS_county pop 2000-2010'!$H$2:$T$3195,F$1,0)</f>
        <v>6887</v>
      </c>
      <c r="G1705" s="27">
        <f>VLOOKUP($C1705, '[1]ODS_county pop 2000-2010'!$H$2:$T$3195,G$1,0)</f>
        <v>6842</v>
      </c>
      <c r="H1705" s="27">
        <f>VLOOKUP($C1705, '[1]ODS_county pop 2000-2010'!$H$2:$T$3195,H$1,0)</f>
        <v>6785</v>
      </c>
      <c r="I1705" s="27">
        <f>VLOOKUP($C1705, '[1]ODS_county pop 2000-2010'!$H$2:$T$3195,I$1,0)</f>
        <v>6800</v>
      </c>
      <c r="J1705" s="27">
        <f>VLOOKUP($C1705, '[1]ODS_county pop 2000-2010'!$H$2:$T$3195,J$1,0)</f>
        <v>6776</v>
      </c>
      <c r="K1705" s="27">
        <f>VLOOKUP($C1705, '[1]ODS_county pop 2000-2010'!$H$2:$T$3195,K$1,0)</f>
        <v>6698</v>
      </c>
      <c r="L1705" s="27">
        <f>VLOOKUP($C1705, '[1]ODS_county pop 2000-2010'!$H$2:$T$3195,L$1,0)</f>
        <v>6614</v>
      </c>
      <c r="M1705" s="27">
        <f>VLOOKUP($C1705, '[1]ODS_county pop 2000-2010'!$H$2:$T$3195,M$1,0)</f>
        <v>6624</v>
      </c>
      <c r="N1705" s="27">
        <f>VLOOKUP($C1705, '[1]ODS_county pop 2000-2010'!$H$2:$T$3195,N$1,0)</f>
        <v>6554</v>
      </c>
      <c r="O1705" s="27">
        <f>VLOOKUP($C1705, '[1]ODS_county pop 2000-2010'!$H$2:$T$3195,O$1,0)</f>
        <v>6476</v>
      </c>
      <c r="P1705" s="27">
        <f>VLOOKUP($C1705, '[2]county pop 2010-2020'!$H$2:$T$3195,P$1,0)</f>
        <v>6489</v>
      </c>
      <c r="Q1705" s="27">
        <f>VLOOKUP($C1705, '[2]county pop 2010-2020'!$H$2:$T$3195,Q$1,0)</f>
        <v>6548</v>
      </c>
      <c r="R1705" s="27">
        <f>VLOOKUP($C1705, '[2]county pop 2010-2020'!$H$2:$T$3195,R$1,0)</f>
        <v>6509</v>
      </c>
      <c r="S1705" s="27">
        <f>VLOOKUP($C1705, '[2]county pop 2010-2020'!$H$2:$T$3195,S$1,0)</f>
        <v>6487</v>
      </c>
      <c r="T1705" s="27">
        <f>VLOOKUP($C1705, '[2]county pop 2010-2020'!$H$2:$T$3195,T$1,0)</f>
        <v>6590</v>
      </c>
      <c r="U1705" s="27">
        <f>VLOOKUP($C1705, '[2]county pop 2010-2020'!$H$2:$T$3195,U$1,0)</f>
        <v>6560</v>
      </c>
      <c r="V1705" s="27">
        <f>VLOOKUP($C1705, '[2]county pop 2010-2020'!$H$2:$T$3195,V$1,0)</f>
        <v>6568</v>
      </c>
      <c r="W1705" s="27">
        <f>VLOOKUP($C1705, '[2]county pop 2010-2020'!$H$2:$T$3195,W$1,0)</f>
        <v>6528</v>
      </c>
      <c r="X1705" s="27">
        <f>VLOOKUP($C1705, '[2]county pop 2010-2020'!$H$2:$T$3195,X$1,0)</f>
        <v>6587</v>
      </c>
      <c r="Y1705" s="27">
        <f>VLOOKUP($C1705, '[2]county pop 2010-2020'!$H$2:$T$3195,Y$1,0)</f>
        <v>6607</v>
      </c>
      <c r="Z1705" s="27">
        <f>VLOOKUP($C1705, '[3]ODS_county pop 2020-2022'!$H$2:$K$3196,Z$1,0)</f>
        <v>6681</v>
      </c>
      <c r="AA1705" s="27">
        <f>VLOOKUP($C1705, '[3]ODS_county pop 2020-2022'!$H$2:$K$3196,AA$1,0)</f>
        <v>6662</v>
      </c>
      <c r="AB1705" s="27">
        <f>VLOOKUP($C1705, '[3]ODS_county pop 2020-2022'!$H$2:$K$3196,AB$1,0)</f>
        <v>6690</v>
      </c>
    </row>
    <row r="1706" spans="1:28" x14ac:dyDescent="0.3">
      <c r="A1706" s="20" t="s">
        <v>2154</v>
      </c>
      <c r="B1706" s="20" t="s">
        <v>3268</v>
      </c>
      <c r="C1706" s="18" t="str">
        <f t="shared" si="32"/>
        <v>.Keith County, Nebraska</v>
      </c>
      <c r="D1706" s="20" t="s">
        <v>2354</v>
      </c>
      <c r="F1706" s="27">
        <f>VLOOKUP($C1706, '[1]ODS_county pop 2000-2010'!$H$2:$T$3195,F$1,0)</f>
        <v>8868</v>
      </c>
      <c r="G1706" s="27">
        <f>VLOOKUP($C1706, '[1]ODS_county pop 2000-2010'!$H$2:$T$3195,G$1,0)</f>
        <v>8767</v>
      </c>
      <c r="H1706" s="27">
        <f>VLOOKUP($C1706, '[1]ODS_county pop 2000-2010'!$H$2:$T$3195,H$1,0)</f>
        <v>8757</v>
      </c>
      <c r="I1706" s="27">
        <f>VLOOKUP($C1706, '[1]ODS_county pop 2000-2010'!$H$2:$T$3195,I$1,0)</f>
        <v>8514</v>
      </c>
      <c r="J1706" s="27">
        <f>VLOOKUP($C1706, '[1]ODS_county pop 2000-2010'!$H$2:$T$3195,J$1,0)</f>
        <v>8444</v>
      </c>
      <c r="K1706" s="27">
        <f>VLOOKUP($C1706, '[1]ODS_county pop 2000-2010'!$H$2:$T$3195,K$1,0)</f>
        <v>8418</v>
      </c>
      <c r="L1706" s="27">
        <f>VLOOKUP($C1706, '[1]ODS_county pop 2000-2010'!$H$2:$T$3195,L$1,0)</f>
        <v>8381</v>
      </c>
      <c r="M1706" s="27">
        <f>VLOOKUP($C1706, '[1]ODS_county pop 2000-2010'!$H$2:$T$3195,M$1,0)</f>
        <v>8423</v>
      </c>
      <c r="N1706" s="27">
        <f>VLOOKUP($C1706, '[1]ODS_county pop 2000-2010'!$H$2:$T$3195,N$1,0)</f>
        <v>8290</v>
      </c>
      <c r="O1706" s="27">
        <f>VLOOKUP($C1706, '[1]ODS_county pop 2000-2010'!$H$2:$T$3195,O$1,0)</f>
        <v>8320</v>
      </c>
      <c r="P1706" s="27">
        <f>VLOOKUP($C1706, '[2]county pop 2010-2020'!$H$2:$T$3195,P$1,0)</f>
        <v>8368</v>
      </c>
      <c r="Q1706" s="27">
        <f>VLOOKUP($C1706, '[2]county pop 2010-2020'!$H$2:$T$3195,Q$1,0)</f>
        <v>8245</v>
      </c>
      <c r="R1706" s="27">
        <f>VLOOKUP($C1706, '[2]county pop 2010-2020'!$H$2:$T$3195,R$1,0)</f>
        <v>8234</v>
      </c>
      <c r="S1706" s="27">
        <f>VLOOKUP($C1706, '[2]county pop 2010-2020'!$H$2:$T$3195,S$1,0)</f>
        <v>8173</v>
      </c>
      <c r="T1706" s="27">
        <f>VLOOKUP($C1706, '[2]county pop 2010-2020'!$H$2:$T$3195,T$1,0)</f>
        <v>8195</v>
      </c>
      <c r="U1706" s="27">
        <f>VLOOKUP($C1706, '[2]county pop 2010-2020'!$H$2:$T$3195,U$1,0)</f>
        <v>8159</v>
      </c>
      <c r="V1706" s="27">
        <f>VLOOKUP($C1706, '[2]county pop 2010-2020'!$H$2:$T$3195,V$1,0)</f>
        <v>8121</v>
      </c>
      <c r="W1706" s="27">
        <f>VLOOKUP($C1706, '[2]county pop 2010-2020'!$H$2:$T$3195,W$1,0)</f>
        <v>8097</v>
      </c>
      <c r="X1706" s="27">
        <f>VLOOKUP($C1706, '[2]county pop 2010-2020'!$H$2:$T$3195,X$1,0)</f>
        <v>8020</v>
      </c>
      <c r="Y1706" s="27">
        <f>VLOOKUP($C1706, '[2]county pop 2010-2020'!$H$2:$T$3195,Y$1,0)</f>
        <v>8021</v>
      </c>
      <c r="Z1706" s="27">
        <f>VLOOKUP($C1706, '[3]ODS_county pop 2020-2022'!$H$2:$K$3196,Z$1,0)</f>
        <v>8325</v>
      </c>
      <c r="AA1706" s="27">
        <f>VLOOKUP($C1706, '[3]ODS_county pop 2020-2022'!$H$2:$K$3196,AA$1,0)</f>
        <v>8298</v>
      </c>
      <c r="AB1706" s="27">
        <f>VLOOKUP($C1706, '[3]ODS_county pop 2020-2022'!$H$2:$K$3196,AB$1,0)</f>
        <v>8269</v>
      </c>
    </row>
    <row r="1707" spans="1:28" x14ac:dyDescent="0.3">
      <c r="A1707" s="20" t="s">
        <v>2154</v>
      </c>
      <c r="B1707" s="20" t="s">
        <v>3269</v>
      </c>
      <c r="C1707" s="18" t="str">
        <f t="shared" si="32"/>
        <v>.Keya Paha County, Nebraska</v>
      </c>
      <c r="D1707" s="20" t="s">
        <v>2354</v>
      </c>
      <c r="F1707" s="27">
        <f>VLOOKUP($C1707, '[1]ODS_county pop 2000-2010'!$H$2:$T$3195,F$1,0)</f>
        <v>985</v>
      </c>
      <c r="G1707" s="27">
        <f>VLOOKUP($C1707, '[1]ODS_county pop 2000-2010'!$H$2:$T$3195,G$1,0)</f>
        <v>966</v>
      </c>
      <c r="H1707" s="27">
        <f>VLOOKUP($C1707, '[1]ODS_county pop 2000-2010'!$H$2:$T$3195,H$1,0)</f>
        <v>957</v>
      </c>
      <c r="I1707" s="27">
        <f>VLOOKUP($C1707, '[1]ODS_county pop 2000-2010'!$H$2:$T$3195,I$1,0)</f>
        <v>964</v>
      </c>
      <c r="J1707" s="27">
        <f>VLOOKUP($C1707, '[1]ODS_county pop 2000-2010'!$H$2:$T$3195,J$1,0)</f>
        <v>942</v>
      </c>
      <c r="K1707" s="27">
        <f>VLOOKUP($C1707, '[1]ODS_county pop 2000-2010'!$H$2:$T$3195,K$1,0)</f>
        <v>904</v>
      </c>
      <c r="L1707" s="27">
        <f>VLOOKUP($C1707, '[1]ODS_county pop 2000-2010'!$H$2:$T$3195,L$1,0)</f>
        <v>892</v>
      </c>
      <c r="M1707" s="27">
        <f>VLOOKUP($C1707, '[1]ODS_county pop 2000-2010'!$H$2:$T$3195,M$1,0)</f>
        <v>857</v>
      </c>
      <c r="N1707" s="27">
        <f>VLOOKUP($C1707, '[1]ODS_county pop 2000-2010'!$H$2:$T$3195,N$1,0)</f>
        <v>836</v>
      </c>
      <c r="O1707" s="27">
        <f>VLOOKUP($C1707, '[1]ODS_county pop 2000-2010'!$H$2:$T$3195,O$1,0)</f>
        <v>820</v>
      </c>
      <c r="P1707" s="27">
        <f>VLOOKUP($C1707, '[2]county pop 2010-2020'!$H$2:$T$3195,P$1,0)</f>
        <v>824</v>
      </c>
      <c r="Q1707" s="27">
        <f>VLOOKUP($C1707, '[2]county pop 2010-2020'!$H$2:$T$3195,Q$1,0)</f>
        <v>819</v>
      </c>
      <c r="R1707" s="27">
        <f>VLOOKUP($C1707, '[2]county pop 2010-2020'!$H$2:$T$3195,R$1,0)</f>
        <v>797</v>
      </c>
      <c r="S1707" s="27">
        <f>VLOOKUP($C1707, '[2]county pop 2010-2020'!$H$2:$T$3195,S$1,0)</f>
        <v>790</v>
      </c>
      <c r="T1707" s="27">
        <f>VLOOKUP($C1707, '[2]county pop 2010-2020'!$H$2:$T$3195,T$1,0)</f>
        <v>795</v>
      </c>
      <c r="U1707" s="27">
        <f>VLOOKUP($C1707, '[2]county pop 2010-2020'!$H$2:$T$3195,U$1,0)</f>
        <v>797</v>
      </c>
      <c r="V1707" s="27">
        <f>VLOOKUP($C1707, '[2]county pop 2010-2020'!$H$2:$T$3195,V$1,0)</f>
        <v>790</v>
      </c>
      <c r="W1707" s="27">
        <f>VLOOKUP($C1707, '[2]county pop 2010-2020'!$H$2:$T$3195,W$1,0)</f>
        <v>790</v>
      </c>
      <c r="X1707" s="27">
        <f>VLOOKUP($C1707, '[2]county pop 2010-2020'!$H$2:$T$3195,X$1,0)</f>
        <v>794</v>
      </c>
      <c r="Y1707" s="27">
        <f>VLOOKUP($C1707, '[2]county pop 2010-2020'!$H$2:$T$3195,Y$1,0)</f>
        <v>784</v>
      </c>
      <c r="Z1707" s="27">
        <f>VLOOKUP($C1707, '[3]ODS_county pop 2020-2022'!$H$2:$K$3196,Z$1,0)</f>
        <v>759</v>
      </c>
      <c r="AA1707" s="27">
        <f>VLOOKUP($C1707, '[3]ODS_county pop 2020-2022'!$H$2:$K$3196,AA$1,0)</f>
        <v>787</v>
      </c>
      <c r="AB1707" s="27">
        <f>VLOOKUP($C1707, '[3]ODS_county pop 2020-2022'!$H$2:$K$3196,AB$1,0)</f>
        <v>787</v>
      </c>
    </row>
    <row r="1708" spans="1:28" x14ac:dyDescent="0.3">
      <c r="A1708" s="20" t="s">
        <v>2154</v>
      </c>
      <c r="B1708" s="20" t="s">
        <v>3270</v>
      </c>
      <c r="C1708" s="18" t="str">
        <f t="shared" si="32"/>
        <v>.Kimball County, Nebraska</v>
      </c>
      <c r="D1708" s="20" t="s">
        <v>2354</v>
      </c>
      <c r="F1708" s="27">
        <f>VLOOKUP($C1708, '[1]ODS_county pop 2000-2010'!$H$2:$T$3195,F$1,0)</f>
        <v>4085</v>
      </c>
      <c r="G1708" s="27">
        <f>VLOOKUP($C1708, '[1]ODS_county pop 2000-2010'!$H$2:$T$3195,G$1,0)</f>
        <v>4055</v>
      </c>
      <c r="H1708" s="27">
        <f>VLOOKUP($C1708, '[1]ODS_county pop 2000-2010'!$H$2:$T$3195,H$1,0)</f>
        <v>4046</v>
      </c>
      <c r="I1708" s="27">
        <f>VLOOKUP($C1708, '[1]ODS_county pop 2000-2010'!$H$2:$T$3195,I$1,0)</f>
        <v>3960</v>
      </c>
      <c r="J1708" s="27">
        <f>VLOOKUP($C1708, '[1]ODS_county pop 2000-2010'!$H$2:$T$3195,J$1,0)</f>
        <v>3921</v>
      </c>
      <c r="K1708" s="27">
        <f>VLOOKUP($C1708, '[1]ODS_county pop 2000-2010'!$H$2:$T$3195,K$1,0)</f>
        <v>3925</v>
      </c>
      <c r="L1708" s="27">
        <f>VLOOKUP($C1708, '[1]ODS_county pop 2000-2010'!$H$2:$T$3195,L$1,0)</f>
        <v>3879</v>
      </c>
      <c r="M1708" s="27">
        <f>VLOOKUP($C1708, '[1]ODS_county pop 2000-2010'!$H$2:$T$3195,M$1,0)</f>
        <v>3809</v>
      </c>
      <c r="N1708" s="27">
        <f>VLOOKUP($C1708, '[1]ODS_county pop 2000-2010'!$H$2:$T$3195,N$1,0)</f>
        <v>3761</v>
      </c>
      <c r="O1708" s="27">
        <f>VLOOKUP($C1708, '[1]ODS_county pop 2000-2010'!$H$2:$T$3195,O$1,0)</f>
        <v>3799</v>
      </c>
      <c r="P1708" s="27">
        <f>VLOOKUP($C1708, '[2]county pop 2010-2020'!$H$2:$T$3195,P$1,0)</f>
        <v>3821</v>
      </c>
      <c r="Q1708" s="27">
        <f>VLOOKUP($C1708, '[2]county pop 2010-2020'!$H$2:$T$3195,Q$1,0)</f>
        <v>3807</v>
      </c>
      <c r="R1708" s="27">
        <f>VLOOKUP($C1708, '[2]county pop 2010-2020'!$H$2:$T$3195,R$1,0)</f>
        <v>3802</v>
      </c>
      <c r="S1708" s="27">
        <f>VLOOKUP($C1708, '[2]county pop 2010-2020'!$H$2:$T$3195,S$1,0)</f>
        <v>3694</v>
      </c>
      <c r="T1708" s="27">
        <f>VLOOKUP($C1708, '[2]county pop 2010-2020'!$H$2:$T$3195,T$1,0)</f>
        <v>3725</v>
      </c>
      <c r="U1708" s="27">
        <f>VLOOKUP($C1708, '[2]county pop 2010-2020'!$H$2:$T$3195,U$1,0)</f>
        <v>3715</v>
      </c>
      <c r="V1708" s="27">
        <f>VLOOKUP($C1708, '[2]county pop 2010-2020'!$H$2:$T$3195,V$1,0)</f>
        <v>3672</v>
      </c>
      <c r="W1708" s="27">
        <f>VLOOKUP($C1708, '[2]county pop 2010-2020'!$H$2:$T$3195,W$1,0)</f>
        <v>3567</v>
      </c>
      <c r="X1708" s="27">
        <f>VLOOKUP($C1708, '[2]county pop 2010-2020'!$H$2:$T$3195,X$1,0)</f>
        <v>3549</v>
      </c>
      <c r="Y1708" s="27">
        <f>VLOOKUP($C1708, '[2]county pop 2010-2020'!$H$2:$T$3195,Y$1,0)</f>
        <v>3597</v>
      </c>
      <c r="Z1708" s="27">
        <f>VLOOKUP($C1708, '[3]ODS_county pop 2020-2022'!$H$2:$K$3196,Z$1,0)</f>
        <v>3411</v>
      </c>
      <c r="AA1708" s="27">
        <f>VLOOKUP($C1708, '[3]ODS_county pop 2020-2022'!$H$2:$K$3196,AA$1,0)</f>
        <v>3405</v>
      </c>
      <c r="AB1708" s="27">
        <f>VLOOKUP($C1708, '[3]ODS_county pop 2020-2022'!$H$2:$K$3196,AB$1,0)</f>
        <v>3315</v>
      </c>
    </row>
    <row r="1709" spans="1:28" x14ac:dyDescent="0.3">
      <c r="A1709" s="20" t="s">
        <v>2154</v>
      </c>
      <c r="B1709" s="20" t="s">
        <v>2696</v>
      </c>
      <c r="C1709" s="18" t="str">
        <f t="shared" si="32"/>
        <v>.Knox County, Nebraska</v>
      </c>
      <c r="D1709" s="20" t="s">
        <v>2354</v>
      </c>
      <c r="F1709" s="27">
        <f>VLOOKUP($C1709, '[1]ODS_county pop 2000-2010'!$H$2:$T$3195,F$1,0)</f>
        <v>9370</v>
      </c>
      <c r="G1709" s="27">
        <f>VLOOKUP($C1709, '[1]ODS_county pop 2000-2010'!$H$2:$T$3195,G$1,0)</f>
        <v>9177</v>
      </c>
      <c r="H1709" s="27">
        <f>VLOOKUP($C1709, '[1]ODS_county pop 2000-2010'!$H$2:$T$3195,H$1,0)</f>
        <v>9108</v>
      </c>
      <c r="I1709" s="27">
        <f>VLOOKUP($C1709, '[1]ODS_county pop 2000-2010'!$H$2:$T$3195,I$1,0)</f>
        <v>9065</v>
      </c>
      <c r="J1709" s="27">
        <f>VLOOKUP($C1709, '[1]ODS_county pop 2000-2010'!$H$2:$T$3195,J$1,0)</f>
        <v>9025</v>
      </c>
      <c r="K1709" s="27">
        <f>VLOOKUP($C1709, '[1]ODS_county pop 2000-2010'!$H$2:$T$3195,K$1,0)</f>
        <v>8897</v>
      </c>
      <c r="L1709" s="27">
        <f>VLOOKUP($C1709, '[1]ODS_county pop 2000-2010'!$H$2:$T$3195,L$1,0)</f>
        <v>8846</v>
      </c>
      <c r="M1709" s="27">
        <f>VLOOKUP($C1709, '[1]ODS_county pop 2000-2010'!$H$2:$T$3195,M$1,0)</f>
        <v>8862</v>
      </c>
      <c r="N1709" s="27">
        <f>VLOOKUP($C1709, '[1]ODS_county pop 2000-2010'!$H$2:$T$3195,N$1,0)</f>
        <v>8708</v>
      </c>
      <c r="O1709" s="27">
        <f>VLOOKUP($C1709, '[1]ODS_county pop 2000-2010'!$H$2:$T$3195,O$1,0)</f>
        <v>8700</v>
      </c>
      <c r="P1709" s="27">
        <f>VLOOKUP($C1709, '[2]county pop 2010-2020'!$H$2:$T$3195,P$1,0)</f>
        <v>8701</v>
      </c>
      <c r="Q1709" s="27">
        <f>VLOOKUP($C1709, '[2]county pop 2010-2020'!$H$2:$T$3195,Q$1,0)</f>
        <v>8575</v>
      </c>
      <c r="R1709" s="27">
        <f>VLOOKUP($C1709, '[2]county pop 2010-2020'!$H$2:$T$3195,R$1,0)</f>
        <v>8578</v>
      </c>
      <c r="S1709" s="27">
        <f>VLOOKUP($C1709, '[2]county pop 2010-2020'!$H$2:$T$3195,S$1,0)</f>
        <v>8555</v>
      </c>
      <c r="T1709" s="27">
        <f>VLOOKUP($C1709, '[2]county pop 2010-2020'!$H$2:$T$3195,T$1,0)</f>
        <v>8478</v>
      </c>
      <c r="U1709" s="27">
        <f>VLOOKUP($C1709, '[2]county pop 2010-2020'!$H$2:$T$3195,U$1,0)</f>
        <v>8472</v>
      </c>
      <c r="V1709" s="27">
        <f>VLOOKUP($C1709, '[2]county pop 2010-2020'!$H$2:$T$3195,V$1,0)</f>
        <v>8502</v>
      </c>
      <c r="W1709" s="27">
        <f>VLOOKUP($C1709, '[2]county pop 2010-2020'!$H$2:$T$3195,W$1,0)</f>
        <v>8447</v>
      </c>
      <c r="X1709" s="27">
        <f>VLOOKUP($C1709, '[2]county pop 2010-2020'!$H$2:$T$3195,X$1,0)</f>
        <v>8410</v>
      </c>
      <c r="Y1709" s="27">
        <f>VLOOKUP($C1709, '[2]county pop 2010-2020'!$H$2:$T$3195,Y$1,0)</f>
        <v>8337</v>
      </c>
      <c r="Z1709" s="27">
        <f>VLOOKUP($C1709, '[3]ODS_county pop 2020-2022'!$H$2:$K$3196,Z$1,0)</f>
        <v>8396</v>
      </c>
      <c r="AA1709" s="27">
        <f>VLOOKUP($C1709, '[3]ODS_county pop 2020-2022'!$H$2:$K$3196,AA$1,0)</f>
        <v>8436</v>
      </c>
      <c r="AB1709" s="27">
        <f>VLOOKUP($C1709, '[3]ODS_county pop 2020-2022'!$H$2:$K$3196,AB$1,0)</f>
        <v>8336</v>
      </c>
    </row>
    <row r="1710" spans="1:28" x14ac:dyDescent="0.3">
      <c r="A1710" s="20" t="s">
        <v>2154</v>
      </c>
      <c r="B1710" s="20" t="s">
        <v>3271</v>
      </c>
      <c r="C1710" s="18" t="str">
        <f t="shared" si="32"/>
        <v>.Lancaster County, Nebraska</v>
      </c>
      <c r="D1710" s="20" t="s">
        <v>2354</v>
      </c>
      <c r="F1710" s="27">
        <f>VLOOKUP($C1710, '[1]ODS_county pop 2000-2010'!$H$2:$T$3195,F$1,0)</f>
        <v>250307</v>
      </c>
      <c r="G1710" s="27">
        <f>VLOOKUP($C1710, '[1]ODS_county pop 2000-2010'!$H$2:$T$3195,G$1,0)</f>
        <v>254630</v>
      </c>
      <c r="H1710" s="27">
        <f>VLOOKUP($C1710, '[1]ODS_county pop 2000-2010'!$H$2:$T$3195,H$1,0)</f>
        <v>258398</v>
      </c>
      <c r="I1710" s="27">
        <f>VLOOKUP($C1710, '[1]ODS_county pop 2000-2010'!$H$2:$T$3195,I$1,0)</f>
        <v>262667</v>
      </c>
      <c r="J1710" s="27">
        <f>VLOOKUP($C1710, '[1]ODS_county pop 2000-2010'!$H$2:$T$3195,J$1,0)</f>
        <v>265087</v>
      </c>
      <c r="K1710" s="27">
        <f>VLOOKUP($C1710, '[1]ODS_county pop 2000-2010'!$H$2:$T$3195,K$1,0)</f>
        <v>268868</v>
      </c>
      <c r="L1710" s="27">
        <f>VLOOKUP($C1710, '[1]ODS_county pop 2000-2010'!$H$2:$T$3195,L$1,0)</f>
        <v>272286</v>
      </c>
      <c r="M1710" s="27">
        <f>VLOOKUP($C1710, '[1]ODS_county pop 2000-2010'!$H$2:$T$3195,M$1,0)</f>
        <v>276012</v>
      </c>
      <c r="N1710" s="27">
        <f>VLOOKUP($C1710, '[1]ODS_county pop 2000-2010'!$H$2:$T$3195,N$1,0)</f>
        <v>279605</v>
      </c>
      <c r="O1710" s="27">
        <f>VLOOKUP($C1710, '[1]ODS_county pop 2000-2010'!$H$2:$T$3195,O$1,0)</f>
        <v>283097</v>
      </c>
      <c r="P1710" s="27">
        <f>VLOOKUP($C1710, '[2]county pop 2010-2020'!$H$2:$T$3195,P$1,0)</f>
        <v>285407</v>
      </c>
      <c r="Q1710" s="27">
        <f>VLOOKUP($C1710, '[2]county pop 2010-2020'!$H$2:$T$3195,Q$1,0)</f>
        <v>289963</v>
      </c>
      <c r="R1710" s="27">
        <f>VLOOKUP($C1710, '[2]county pop 2010-2020'!$H$2:$T$3195,R$1,0)</f>
        <v>293515</v>
      </c>
      <c r="S1710" s="27">
        <f>VLOOKUP($C1710, '[2]county pop 2010-2020'!$H$2:$T$3195,S$1,0)</f>
        <v>297232</v>
      </c>
      <c r="T1710" s="27">
        <f>VLOOKUP($C1710, '[2]county pop 2010-2020'!$H$2:$T$3195,T$1,0)</f>
        <v>302775</v>
      </c>
      <c r="U1710" s="27">
        <f>VLOOKUP($C1710, '[2]county pop 2010-2020'!$H$2:$T$3195,U$1,0)</f>
        <v>306293</v>
      </c>
      <c r="V1710" s="27">
        <f>VLOOKUP($C1710, '[2]county pop 2010-2020'!$H$2:$T$3195,V$1,0)</f>
        <v>310561</v>
      </c>
      <c r="W1710" s="27">
        <f>VLOOKUP($C1710, '[2]county pop 2010-2020'!$H$2:$T$3195,W$1,0)</f>
        <v>313892</v>
      </c>
      <c r="X1710" s="27">
        <f>VLOOKUP($C1710, '[2]county pop 2010-2020'!$H$2:$T$3195,X$1,0)</f>
        <v>316372</v>
      </c>
      <c r="Y1710" s="27">
        <f>VLOOKUP($C1710, '[2]county pop 2010-2020'!$H$2:$T$3195,Y$1,0)</f>
        <v>318403</v>
      </c>
      <c r="Z1710" s="27">
        <f>VLOOKUP($C1710, '[3]ODS_county pop 2020-2022'!$H$2:$K$3196,Z$1,0)</f>
        <v>323144</v>
      </c>
      <c r="AA1710" s="27">
        <f>VLOOKUP($C1710, '[3]ODS_county pop 2020-2022'!$H$2:$K$3196,AA$1,0)</f>
        <v>323420</v>
      </c>
      <c r="AB1710" s="27">
        <f>VLOOKUP($C1710, '[3]ODS_county pop 2020-2022'!$H$2:$K$3196,AB$1,0)</f>
        <v>324756</v>
      </c>
    </row>
    <row r="1711" spans="1:28" x14ac:dyDescent="0.3">
      <c r="A1711" s="20" t="s">
        <v>2154</v>
      </c>
      <c r="B1711" s="20" t="s">
        <v>2324</v>
      </c>
      <c r="C1711" s="18" t="str">
        <f t="shared" si="32"/>
        <v>.Lincoln County, Nebraska</v>
      </c>
      <c r="D1711" s="20" t="s">
        <v>2354</v>
      </c>
      <c r="F1711" s="27">
        <f>VLOOKUP($C1711, '[1]ODS_county pop 2000-2010'!$H$2:$T$3195,F$1,0)</f>
        <v>34630</v>
      </c>
      <c r="G1711" s="27">
        <f>VLOOKUP($C1711, '[1]ODS_county pop 2000-2010'!$H$2:$T$3195,G$1,0)</f>
        <v>34669</v>
      </c>
      <c r="H1711" s="27">
        <f>VLOOKUP($C1711, '[1]ODS_county pop 2000-2010'!$H$2:$T$3195,H$1,0)</f>
        <v>34525</v>
      </c>
      <c r="I1711" s="27">
        <f>VLOOKUP($C1711, '[1]ODS_county pop 2000-2010'!$H$2:$T$3195,I$1,0)</f>
        <v>34776</v>
      </c>
      <c r="J1711" s="27">
        <f>VLOOKUP($C1711, '[1]ODS_county pop 2000-2010'!$H$2:$T$3195,J$1,0)</f>
        <v>35177</v>
      </c>
      <c r="K1711" s="27">
        <f>VLOOKUP($C1711, '[1]ODS_county pop 2000-2010'!$H$2:$T$3195,K$1,0)</f>
        <v>35577</v>
      </c>
      <c r="L1711" s="27">
        <f>VLOOKUP($C1711, '[1]ODS_county pop 2000-2010'!$H$2:$T$3195,L$1,0)</f>
        <v>35973</v>
      </c>
      <c r="M1711" s="27">
        <f>VLOOKUP($C1711, '[1]ODS_county pop 2000-2010'!$H$2:$T$3195,M$1,0)</f>
        <v>36011</v>
      </c>
      <c r="N1711" s="27">
        <f>VLOOKUP($C1711, '[1]ODS_county pop 2000-2010'!$H$2:$T$3195,N$1,0)</f>
        <v>36301</v>
      </c>
      <c r="O1711" s="27">
        <f>VLOOKUP($C1711, '[1]ODS_county pop 2000-2010'!$H$2:$T$3195,O$1,0)</f>
        <v>36280</v>
      </c>
      <c r="P1711" s="27">
        <f>VLOOKUP($C1711, '[2]county pop 2010-2020'!$H$2:$T$3195,P$1,0)</f>
        <v>36288</v>
      </c>
      <c r="Q1711" s="27">
        <f>VLOOKUP($C1711, '[2]county pop 2010-2020'!$H$2:$T$3195,Q$1,0)</f>
        <v>36035</v>
      </c>
      <c r="R1711" s="27">
        <f>VLOOKUP($C1711, '[2]county pop 2010-2020'!$H$2:$T$3195,R$1,0)</f>
        <v>35979</v>
      </c>
      <c r="S1711" s="27">
        <f>VLOOKUP($C1711, '[2]county pop 2010-2020'!$H$2:$T$3195,S$1,0)</f>
        <v>35946</v>
      </c>
      <c r="T1711" s="27">
        <f>VLOOKUP($C1711, '[2]county pop 2010-2020'!$H$2:$T$3195,T$1,0)</f>
        <v>35661</v>
      </c>
      <c r="U1711" s="27">
        <f>VLOOKUP($C1711, '[2]county pop 2010-2020'!$H$2:$T$3195,U$1,0)</f>
        <v>35519</v>
      </c>
      <c r="V1711" s="27">
        <f>VLOOKUP($C1711, '[2]county pop 2010-2020'!$H$2:$T$3195,V$1,0)</f>
        <v>35528</v>
      </c>
      <c r="W1711" s="27">
        <f>VLOOKUP($C1711, '[2]county pop 2010-2020'!$H$2:$T$3195,W$1,0)</f>
        <v>35299</v>
      </c>
      <c r="X1711" s="27">
        <f>VLOOKUP($C1711, '[2]county pop 2010-2020'!$H$2:$T$3195,X$1,0)</f>
        <v>35182</v>
      </c>
      <c r="Y1711" s="27">
        <f>VLOOKUP($C1711, '[2]county pop 2010-2020'!$H$2:$T$3195,Y$1,0)</f>
        <v>34856</v>
      </c>
      <c r="Z1711" s="27">
        <f>VLOOKUP($C1711, '[3]ODS_county pop 2020-2022'!$H$2:$K$3196,Z$1,0)</f>
        <v>34534</v>
      </c>
      <c r="AA1711" s="27">
        <f>VLOOKUP($C1711, '[3]ODS_county pop 2020-2022'!$H$2:$K$3196,AA$1,0)</f>
        <v>34078</v>
      </c>
      <c r="AB1711" s="27">
        <f>VLOOKUP($C1711, '[3]ODS_county pop 2020-2022'!$H$2:$K$3196,AB$1,0)</f>
        <v>33685</v>
      </c>
    </row>
    <row r="1712" spans="1:28" x14ac:dyDescent="0.3">
      <c r="A1712" s="20" t="s">
        <v>2154</v>
      </c>
      <c r="B1712" s="20" t="s">
        <v>2326</v>
      </c>
      <c r="C1712" s="18" t="str">
        <f t="shared" si="32"/>
        <v>.Logan County, Nebraska</v>
      </c>
      <c r="D1712" s="20" t="s">
        <v>2354</v>
      </c>
      <c r="F1712" s="27">
        <f>VLOOKUP($C1712, '[1]ODS_county pop 2000-2010'!$H$2:$T$3195,F$1,0)</f>
        <v>774</v>
      </c>
      <c r="G1712" s="27">
        <f>VLOOKUP($C1712, '[1]ODS_county pop 2000-2010'!$H$2:$T$3195,G$1,0)</f>
        <v>780</v>
      </c>
      <c r="H1712" s="27">
        <f>VLOOKUP($C1712, '[1]ODS_county pop 2000-2010'!$H$2:$T$3195,H$1,0)</f>
        <v>764</v>
      </c>
      <c r="I1712" s="27">
        <f>VLOOKUP($C1712, '[1]ODS_county pop 2000-2010'!$H$2:$T$3195,I$1,0)</f>
        <v>737</v>
      </c>
      <c r="J1712" s="27">
        <f>VLOOKUP($C1712, '[1]ODS_county pop 2000-2010'!$H$2:$T$3195,J$1,0)</f>
        <v>738</v>
      </c>
      <c r="K1712" s="27">
        <f>VLOOKUP($C1712, '[1]ODS_county pop 2000-2010'!$H$2:$T$3195,K$1,0)</f>
        <v>747</v>
      </c>
      <c r="L1712" s="27">
        <f>VLOOKUP($C1712, '[1]ODS_county pop 2000-2010'!$H$2:$T$3195,L$1,0)</f>
        <v>756</v>
      </c>
      <c r="M1712" s="27">
        <f>VLOOKUP($C1712, '[1]ODS_county pop 2000-2010'!$H$2:$T$3195,M$1,0)</f>
        <v>751</v>
      </c>
      <c r="N1712" s="27">
        <f>VLOOKUP($C1712, '[1]ODS_county pop 2000-2010'!$H$2:$T$3195,N$1,0)</f>
        <v>730</v>
      </c>
      <c r="O1712" s="27">
        <f>VLOOKUP($C1712, '[1]ODS_county pop 2000-2010'!$H$2:$T$3195,O$1,0)</f>
        <v>738</v>
      </c>
      <c r="P1712" s="27">
        <f>VLOOKUP($C1712, '[2]county pop 2010-2020'!$H$2:$T$3195,P$1,0)</f>
        <v>763</v>
      </c>
      <c r="Q1712" s="27">
        <f>VLOOKUP($C1712, '[2]county pop 2010-2020'!$H$2:$T$3195,Q$1,0)</f>
        <v>779</v>
      </c>
      <c r="R1712" s="27">
        <f>VLOOKUP($C1712, '[2]county pop 2010-2020'!$H$2:$T$3195,R$1,0)</f>
        <v>785</v>
      </c>
      <c r="S1712" s="27">
        <f>VLOOKUP($C1712, '[2]county pop 2010-2020'!$H$2:$T$3195,S$1,0)</f>
        <v>777</v>
      </c>
      <c r="T1712" s="27">
        <f>VLOOKUP($C1712, '[2]county pop 2010-2020'!$H$2:$T$3195,T$1,0)</f>
        <v>767</v>
      </c>
      <c r="U1712" s="27">
        <f>VLOOKUP($C1712, '[2]county pop 2010-2020'!$H$2:$T$3195,U$1,0)</f>
        <v>791</v>
      </c>
      <c r="V1712" s="27">
        <f>VLOOKUP($C1712, '[2]county pop 2010-2020'!$H$2:$T$3195,V$1,0)</f>
        <v>797</v>
      </c>
      <c r="W1712" s="27">
        <f>VLOOKUP($C1712, '[2]county pop 2010-2020'!$H$2:$T$3195,W$1,0)</f>
        <v>768</v>
      </c>
      <c r="X1712" s="27">
        <f>VLOOKUP($C1712, '[2]county pop 2010-2020'!$H$2:$T$3195,X$1,0)</f>
        <v>751</v>
      </c>
      <c r="Y1712" s="27">
        <f>VLOOKUP($C1712, '[2]county pop 2010-2020'!$H$2:$T$3195,Y$1,0)</f>
        <v>750</v>
      </c>
      <c r="Z1712" s="27">
        <f>VLOOKUP($C1712, '[3]ODS_county pop 2020-2022'!$H$2:$K$3196,Z$1,0)</f>
        <v>715</v>
      </c>
      <c r="AA1712" s="27">
        <f>VLOOKUP($C1712, '[3]ODS_county pop 2020-2022'!$H$2:$K$3196,AA$1,0)</f>
        <v>684</v>
      </c>
      <c r="AB1712" s="27">
        <f>VLOOKUP($C1712, '[3]ODS_county pop 2020-2022'!$H$2:$K$3196,AB$1,0)</f>
        <v>675</v>
      </c>
    </row>
    <row r="1713" spans="1:28" x14ac:dyDescent="0.3">
      <c r="A1713" s="20" t="s">
        <v>2154</v>
      </c>
      <c r="B1713" s="20" t="s">
        <v>3272</v>
      </c>
      <c r="C1713" s="18" t="str">
        <f t="shared" si="32"/>
        <v>.Loup County, Nebraska</v>
      </c>
      <c r="D1713" s="20" t="s">
        <v>2354</v>
      </c>
      <c r="F1713" s="27">
        <f>VLOOKUP($C1713, '[1]ODS_county pop 2000-2010'!$H$2:$T$3195,F$1,0)</f>
        <v>712</v>
      </c>
      <c r="G1713" s="27">
        <f>VLOOKUP($C1713, '[1]ODS_county pop 2000-2010'!$H$2:$T$3195,G$1,0)</f>
        <v>715</v>
      </c>
      <c r="H1713" s="27">
        <f>VLOOKUP($C1713, '[1]ODS_county pop 2000-2010'!$H$2:$T$3195,H$1,0)</f>
        <v>736</v>
      </c>
      <c r="I1713" s="27">
        <f>VLOOKUP($C1713, '[1]ODS_county pop 2000-2010'!$H$2:$T$3195,I$1,0)</f>
        <v>722</v>
      </c>
      <c r="J1713" s="27">
        <f>VLOOKUP($C1713, '[1]ODS_county pop 2000-2010'!$H$2:$T$3195,J$1,0)</f>
        <v>669</v>
      </c>
      <c r="K1713" s="27">
        <f>VLOOKUP($C1713, '[1]ODS_county pop 2000-2010'!$H$2:$T$3195,K$1,0)</f>
        <v>652</v>
      </c>
      <c r="L1713" s="27">
        <f>VLOOKUP($C1713, '[1]ODS_county pop 2000-2010'!$H$2:$T$3195,L$1,0)</f>
        <v>635</v>
      </c>
      <c r="M1713" s="27">
        <f>VLOOKUP($C1713, '[1]ODS_county pop 2000-2010'!$H$2:$T$3195,M$1,0)</f>
        <v>649</v>
      </c>
      <c r="N1713" s="27">
        <f>VLOOKUP($C1713, '[1]ODS_county pop 2000-2010'!$H$2:$T$3195,N$1,0)</f>
        <v>630</v>
      </c>
      <c r="O1713" s="27">
        <f>VLOOKUP($C1713, '[1]ODS_county pop 2000-2010'!$H$2:$T$3195,O$1,0)</f>
        <v>629</v>
      </c>
      <c r="P1713" s="27">
        <f>VLOOKUP($C1713, '[2]county pop 2010-2020'!$H$2:$T$3195,P$1,0)</f>
        <v>632</v>
      </c>
      <c r="Q1713" s="27">
        <f>VLOOKUP($C1713, '[2]county pop 2010-2020'!$H$2:$T$3195,Q$1,0)</f>
        <v>617</v>
      </c>
      <c r="R1713" s="27">
        <f>VLOOKUP($C1713, '[2]county pop 2010-2020'!$H$2:$T$3195,R$1,0)</f>
        <v>605</v>
      </c>
      <c r="S1713" s="27">
        <f>VLOOKUP($C1713, '[2]county pop 2010-2020'!$H$2:$T$3195,S$1,0)</f>
        <v>587</v>
      </c>
      <c r="T1713" s="27">
        <f>VLOOKUP($C1713, '[2]county pop 2010-2020'!$H$2:$T$3195,T$1,0)</f>
        <v>596</v>
      </c>
      <c r="U1713" s="27">
        <f>VLOOKUP($C1713, '[2]county pop 2010-2020'!$H$2:$T$3195,U$1,0)</f>
        <v>606</v>
      </c>
      <c r="V1713" s="27">
        <f>VLOOKUP($C1713, '[2]county pop 2010-2020'!$H$2:$T$3195,V$1,0)</f>
        <v>616</v>
      </c>
      <c r="W1713" s="27">
        <f>VLOOKUP($C1713, '[2]county pop 2010-2020'!$H$2:$T$3195,W$1,0)</f>
        <v>604</v>
      </c>
      <c r="X1713" s="27">
        <f>VLOOKUP($C1713, '[2]county pop 2010-2020'!$H$2:$T$3195,X$1,0)</f>
        <v>620</v>
      </c>
      <c r="Y1713" s="27">
        <f>VLOOKUP($C1713, '[2]county pop 2010-2020'!$H$2:$T$3195,Y$1,0)</f>
        <v>659</v>
      </c>
      <c r="Z1713" s="27">
        <f>VLOOKUP($C1713, '[3]ODS_county pop 2020-2022'!$H$2:$K$3196,Z$1,0)</f>
        <v>603</v>
      </c>
      <c r="AA1713" s="27">
        <f>VLOOKUP($C1713, '[3]ODS_county pop 2020-2022'!$H$2:$K$3196,AA$1,0)</f>
        <v>598</v>
      </c>
      <c r="AB1713" s="27">
        <f>VLOOKUP($C1713, '[3]ODS_county pop 2020-2022'!$H$2:$K$3196,AB$1,0)</f>
        <v>599</v>
      </c>
    </row>
    <row r="1714" spans="1:28" x14ac:dyDescent="0.3">
      <c r="A1714" s="20" t="s">
        <v>2154</v>
      </c>
      <c r="B1714" s="20" t="s">
        <v>2207</v>
      </c>
      <c r="C1714" s="18" t="str">
        <f t="shared" si="32"/>
        <v>.Madison County, Nebraska</v>
      </c>
      <c r="D1714" s="20" t="s">
        <v>2354</v>
      </c>
      <c r="F1714" s="27">
        <f>VLOOKUP($C1714, '[1]ODS_county pop 2000-2010'!$H$2:$T$3195,F$1,0)</f>
        <v>35254</v>
      </c>
      <c r="G1714" s="27">
        <f>VLOOKUP($C1714, '[1]ODS_county pop 2000-2010'!$H$2:$T$3195,G$1,0)</f>
        <v>35601</v>
      </c>
      <c r="H1714" s="27">
        <f>VLOOKUP($C1714, '[1]ODS_county pop 2000-2010'!$H$2:$T$3195,H$1,0)</f>
        <v>35862</v>
      </c>
      <c r="I1714" s="27">
        <f>VLOOKUP($C1714, '[1]ODS_county pop 2000-2010'!$H$2:$T$3195,I$1,0)</f>
        <v>35858</v>
      </c>
      <c r="J1714" s="27">
        <f>VLOOKUP($C1714, '[1]ODS_county pop 2000-2010'!$H$2:$T$3195,J$1,0)</f>
        <v>35722</v>
      </c>
      <c r="K1714" s="27">
        <f>VLOOKUP($C1714, '[1]ODS_county pop 2000-2010'!$H$2:$T$3195,K$1,0)</f>
        <v>35631</v>
      </c>
      <c r="L1714" s="27">
        <f>VLOOKUP($C1714, '[1]ODS_county pop 2000-2010'!$H$2:$T$3195,L$1,0)</f>
        <v>35415</v>
      </c>
      <c r="M1714" s="27">
        <f>VLOOKUP($C1714, '[1]ODS_county pop 2000-2010'!$H$2:$T$3195,M$1,0)</f>
        <v>34298</v>
      </c>
      <c r="N1714" s="27">
        <f>VLOOKUP($C1714, '[1]ODS_county pop 2000-2010'!$H$2:$T$3195,N$1,0)</f>
        <v>34319</v>
      </c>
      <c r="O1714" s="27">
        <f>VLOOKUP($C1714, '[1]ODS_county pop 2000-2010'!$H$2:$T$3195,O$1,0)</f>
        <v>34609</v>
      </c>
      <c r="P1714" s="27">
        <f>VLOOKUP($C1714, '[2]county pop 2010-2020'!$H$2:$T$3195,P$1,0)</f>
        <v>34876</v>
      </c>
      <c r="Q1714" s="27">
        <f>VLOOKUP($C1714, '[2]county pop 2010-2020'!$H$2:$T$3195,Q$1,0)</f>
        <v>35012</v>
      </c>
      <c r="R1714" s="27">
        <f>VLOOKUP($C1714, '[2]county pop 2010-2020'!$H$2:$T$3195,R$1,0)</f>
        <v>35088</v>
      </c>
      <c r="S1714" s="27">
        <f>VLOOKUP($C1714, '[2]county pop 2010-2020'!$H$2:$T$3195,S$1,0)</f>
        <v>35155</v>
      </c>
      <c r="T1714" s="27">
        <f>VLOOKUP($C1714, '[2]county pop 2010-2020'!$H$2:$T$3195,T$1,0)</f>
        <v>35087</v>
      </c>
      <c r="U1714" s="27">
        <f>VLOOKUP($C1714, '[2]county pop 2010-2020'!$H$2:$T$3195,U$1,0)</f>
        <v>35001</v>
      </c>
      <c r="V1714" s="27">
        <f>VLOOKUP($C1714, '[2]county pop 2010-2020'!$H$2:$T$3195,V$1,0)</f>
        <v>34951</v>
      </c>
      <c r="W1714" s="27">
        <f>VLOOKUP($C1714, '[2]county pop 2010-2020'!$H$2:$T$3195,W$1,0)</f>
        <v>35128</v>
      </c>
      <c r="X1714" s="27">
        <f>VLOOKUP($C1714, '[2]county pop 2010-2020'!$H$2:$T$3195,X$1,0)</f>
        <v>35166</v>
      </c>
      <c r="Y1714" s="27">
        <f>VLOOKUP($C1714, '[2]county pop 2010-2020'!$H$2:$T$3195,Y$1,0)</f>
        <v>35059</v>
      </c>
      <c r="Z1714" s="27">
        <f>VLOOKUP($C1714, '[3]ODS_county pop 2020-2022'!$H$2:$K$3196,Z$1,0)</f>
        <v>35521</v>
      </c>
      <c r="AA1714" s="27">
        <f>VLOOKUP($C1714, '[3]ODS_county pop 2020-2022'!$H$2:$K$3196,AA$1,0)</f>
        <v>35360</v>
      </c>
      <c r="AB1714" s="27">
        <f>VLOOKUP($C1714, '[3]ODS_county pop 2020-2022'!$H$2:$K$3196,AB$1,0)</f>
        <v>35368</v>
      </c>
    </row>
    <row r="1715" spans="1:28" x14ac:dyDescent="0.3">
      <c r="A1715" s="20" t="s">
        <v>2154</v>
      </c>
      <c r="B1715" s="20" t="s">
        <v>2839</v>
      </c>
      <c r="C1715" s="18" t="str">
        <f t="shared" ref="C1715:C1746" si="33">"."&amp;B1715&amp;IF(A1715="LA", " Parish, ",IF(A1715="AK", " Borough, "," County, "))&amp;VLOOKUP($A1715, $AE$3:$AF$53, 2, 0)</f>
        <v>.McPherson County, Nebraska</v>
      </c>
      <c r="D1715" s="20" t="s">
        <v>2354</v>
      </c>
      <c r="F1715" s="27">
        <f>VLOOKUP($C1715, '[1]ODS_county pop 2000-2010'!$H$2:$T$3195,F$1,0)</f>
        <v>533</v>
      </c>
      <c r="G1715" s="27">
        <f>VLOOKUP($C1715, '[1]ODS_county pop 2000-2010'!$H$2:$T$3195,G$1,0)</f>
        <v>534</v>
      </c>
      <c r="H1715" s="27">
        <f>VLOOKUP($C1715, '[1]ODS_county pop 2000-2010'!$H$2:$T$3195,H$1,0)</f>
        <v>549</v>
      </c>
      <c r="I1715" s="27">
        <f>VLOOKUP($C1715, '[1]ODS_county pop 2000-2010'!$H$2:$T$3195,I$1,0)</f>
        <v>538</v>
      </c>
      <c r="J1715" s="27">
        <f>VLOOKUP($C1715, '[1]ODS_county pop 2000-2010'!$H$2:$T$3195,J$1,0)</f>
        <v>531</v>
      </c>
      <c r="K1715" s="27">
        <f>VLOOKUP($C1715, '[1]ODS_county pop 2000-2010'!$H$2:$T$3195,K$1,0)</f>
        <v>522</v>
      </c>
      <c r="L1715" s="27">
        <f>VLOOKUP($C1715, '[1]ODS_county pop 2000-2010'!$H$2:$T$3195,L$1,0)</f>
        <v>518</v>
      </c>
      <c r="M1715" s="27">
        <f>VLOOKUP($C1715, '[1]ODS_county pop 2000-2010'!$H$2:$T$3195,M$1,0)</f>
        <v>545</v>
      </c>
      <c r="N1715" s="27">
        <f>VLOOKUP($C1715, '[1]ODS_county pop 2000-2010'!$H$2:$T$3195,N$1,0)</f>
        <v>558</v>
      </c>
      <c r="O1715" s="27">
        <f>VLOOKUP($C1715, '[1]ODS_county pop 2000-2010'!$H$2:$T$3195,O$1,0)</f>
        <v>537</v>
      </c>
      <c r="P1715" s="27">
        <f>VLOOKUP($C1715, '[2]county pop 2010-2020'!$H$2:$T$3195,P$1,0)</f>
        <v>539</v>
      </c>
      <c r="Q1715" s="27">
        <f>VLOOKUP($C1715, '[2]county pop 2010-2020'!$H$2:$T$3195,Q$1,0)</f>
        <v>551</v>
      </c>
      <c r="R1715" s="27">
        <f>VLOOKUP($C1715, '[2]county pop 2010-2020'!$H$2:$T$3195,R$1,0)</f>
        <v>509</v>
      </c>
      <c r="S1715" s="27">
        <f>VLOOKUP($C1715, '[2]county pop 2010-2020'!$H$2:$T$3195,S$1,0)</f>
        <v>528</v>
      </c>
      <c r="T1715" s="27">
        <f>VLOOKUP($C1715, '[2]county pop 2010-2020'!$H$2:$T$3195,T$1,0)</f>
        <v>510</v>
      </c>
      <c r="U1715" s="27">
        <f>VLOOKUP($C1715, '[2]county pop 2010-2020'!$H$2:$T$3195,U$1,0)</f>
        <v>489</v>
      </c>
      <c r="V1715" s="27">
        <f>VLOOKUP($C1715, '[2]county pop 2010-2020'!$H$2:$T$3195,V$1,0)</f>
        <v>503</v>
      </c>
      <c r="W1715" s="27">
        <f>VLOOKUP($C1715, '[2]county pop 2010-2020'!$H$2:$T$3195,W$1,0)</f>
        <v>493</v>
      </c>
      <c r="X1715" s="27">
        <f>VLOOKUP($C1715, '[2]county pop 2010-2020'!$H$2:$T$3195,X$1,0)</f>
        <v>494</v>
      </c>
      <c r="Y1715" s="27">
        <f>VLOOKUP($C1715, '[2]county pop 2010-2020'!$H$2:$T$3195,Y$1,0)</f>
        <v>493</v>
      </c>
      <c r="Z1715" s="27">
        <f>VLOOKUP($C1715, '[3]ODS_county pop 2020-2022'!$H$2:$K$3196,Z$1,0)</f>
        <v>397</v>
      </c>
      <c r="AA1715" s="27">
        <f>VLOOKUP($C1715, '[3]ODS_county pop 2020-2022'!$H$2:$K$3196,AA$1,0)</f>
        <v>382</v>
      </c>
      <c r="AB1715" s="27">
        <f>VLOOKUP($C1715, '[3]ODS_county pop 2020-2022'!$H$2:$K$3196,AB$1,0)</f>
        <v>372</v>
      </c>
    </row>
    <row r="1716" spans="1:28" x14ac:dyDescent="0.3">
      <c r="A1716" s="20" t="s">
        <v>2154</v>
      </c>
      <c r="B1716" s="20" t="s">
        <v>3273</v>
      </c>
      <c r="C1716" s="18" t="str">
        <f t="shared" si="33"/>
        <v>.Merrick County, Nebraska</v>
      </c>
      <c r="D1716" s="20" t="s">
        <v>2354</v>
      </c>
      <c r="F1716" s="27">
        <f>VLOOKUP($C1716, '[1]ODS_county pop 2000-2010'!$H$2:$T$3195,F$1,0)</f>
        <v>8189</v>
      </c>
      <c r="G1716" s="27">
        <f>VLOOKUP($C1716, '[1]ODS_county pop 2000-2010'!$H$2:$T$3195,G$1,0)</f>
        <v>8045</v>
      </c>
      <c r="H1716" s="27">
        <f>VLOOKUP($C1716, '[1]ODS_county pop 2000-2010'!$H$2:$T$3195,H$1,0)</f>
        <v>8054</v>
      </c>
      <c r="I1716" s="27">
        <f>VLOOKUP($C1716, '[1]ODS_county pop 2000-2010'!$H$2:$T$3195,I$1,0)</f>
        <v>8033</v>
      </c>
      <c r="J1716" s="27">
        <f>VLOOKUP($C1716, '[1]ODS_county pop 2000-2010'!$H$2:$T$3195,J$1,0)</f>
        <v>8018</v>
      </c>
      <c r="K1716" s="27">
        <f>VLOOKUP($C1716, '[1]ODS_county pop 2000-2010'!$H$2:$T$3195,K$1,0)</f>
        <v>7904</v>
      </c>
      <c r="L1716" s="27">
        <f>VLOOKUP($C1716, '[1]ODS_county pop 2000-2010'!$H$2:$T$3195,L$1,0)</f>
        <v>7813</v>
      </c>
      <c r="M1716" s="27">
        <f>VLOOKUP($C1716, '[1]ODS_county pop 2000-2010'!$H$2:$T$3195,M$1,0)</f>
        <v>7709</v>
      </c>
      <c r="N1716" s="27">
        <f>VLOOKUP($C1716, '[1]ODS_county pop 2000-2010'!$H$2:$T$3195,N$1,0)</f>
        <v>7734</v>
      </c>
      <c r="O1716" s="27">
        <f>VLOOKUP($C1716, '[1]ODS_county pop 2000-2010'!$H$2:$T$3195,O$1,0)</f>
        <v>7813</v>
      </c>
      <c r="P1716" s="27">
        <f>VLOOKUP($C1716, '[2]county pop 2010-2020'!$H$2:$T$3195,P$1,0)</f>
        <v>7845</v>
      </c>
      <c r="Q1716" s="27">
        <f>VLOOKUP($C1716, '[2]county pop 2010-2020'!$H$2:$T$3195,Q$1,0)</f>
        <v>7762</v>
      </c>
      <c r="R1716" s="27">
        <f>VLOOKUP($C1716, '[2]county pop 2010-2020'!$H$2:$T$3195,R$1,0)</f>
        <v>7848</v>
      </c>
      <c r="S1716" s="27">
        <f>VLOOKUP($C1716, '[2]county pop 2010-2020'!$H$2:$T$3195,S$1,0)</f>
        <v>7834</v>
      </c>
      <c r="T1716" s="27">
        <f>VLOOKUP($C1716, '[2]county pop 2010-2020'!$H$2:$T$3195,T$1,0)</f>
        <v>7791</v>
      </c>
      <c r="U1716" s="27">
        <f>VLOOKUP($C1716, '[2]county pop 2010-2020'!$H$2:$T$3195,U$1,0)</f>
        <v>7806</v>
      </c>
      <c r="V1716" s="27">
        <f>VLOOKUP($C1716, '[2]county pop 2010-2020'!$H$2:$T$3195,V$1,0)</f>
        <v>7852</v>
      </c>
      <c r="W1716" s="27">
        <f>VLOOKUP($C1716, '[2]county pop 2010-2020'!$H$2:$T$3195,W$1,0)</f>
        <v>7877</v>
      </c>
      <c r="X1716" s="27">
        <f>VLOOKUP($C1716, '[2]county pop 2010-2020'!$H$2:$T$3195,X$1,0)</f>
        <v>7774</v>
      </c>
      <c r="Y1716" s="27">
        <f>VLOOKUP($C1716, '[2]county pop 2010-2020'!$H$2:$T$3195,Y$1,0)</f>
        <v>7818</v>
      </c>
      <c r="Z1716" s="27">
        <f>VLOOKUP($C1716, '[3]ODS_county pop 2020-2022'!$H$2:$K$3196,Z$1,0)</f>
        <v>7655</v>
      </c>
      <c r="AA1716" s="27">
        <f>VLOOKUP($C1716, '[3]ODS_county pop 2020-2022'!$H$2:$K$3196,AA$1,0)</f>
        <v>7670</v>
      </c>
      <c r="AB1716" s="27">
        <f>VLOOKUP($C1716, '[3]ODS_county pop 2020-2022'!$H$2:$K$3196,AB$1,0)</f>
        <v>7721</v>
      </c>
    </row>
    <row r="1717" spans="1:28" x14ac:dyDescent="0.3">
      <c r="A1717" s="20" t="s">
        <v>2154</v>
      </c>
      <c r="B1717" s="20" t="s">
        <v>3274</v>
      </c>
      <c r="C1717" s="18" t="str">
        <f t="shared" si="33"/>
        <v>.Morrill County, Nebraska</v>
      </c>
      <c r="D1717" s="20" t="s">
        <v>2354</v>
      </c>
      <c r="F1717" s="27">
        <f>VLOOKUP($C1717, '[1]ODS_county pop 2000-2010'!$H$2:$T$3195,F$1,0)</f>
        <v>5443</v>
      </c>
      <c r="G1717" s="27">
        <f>VLOOKUP($C1717, '[1]ODS_county pop 2000-2010'!$H$2:$T$3195,G$1,0)</f>
        <v>5344</v>
      </c>
      <c r="H1717" s="27">
        <f>VLOOKUP($C1717, '[1]ODS_county pop 2000-2010'!$H$2:$T$3195,H$1,0)</f>
        <v>5225</v>
      </c>
      <c r="I1717" s="27">
        <f>VLOOKUP($C1717, '[1]ODS_county pop 2000-2010'!$H$2:$T$3195,I$1,0)</f>
        <v>5202</v>
      </c>
      <c r="J1717" s="27">
        <f>VLOOKUP($C1717, '[1]ODS_county pop 2000-2010'!$H$2:$T$3195,J$1,0)</f>
        <v>5147</v>
      </c>
      <c r="K1717" s="27">
        <f>VLOOKUP($C1717, '[1]ODS_county pop 2000-2010'!$H$2:$T$3195,K$1,0)</f>
        <v>5110</v>
      </c>
      <c r="L1717" s="27">
        <f>VLOOKUP($C1717, '[1]ODS_county pop 2000-2010'!$H$2:$T$3195,L$1,0)</f>
        <v>5090</v>
      </c>
      <c r="M1717" s="27">
        <f>VLOOKUP($C1717, '[1]ODS_county pop 2000-2010'!$H$2:$T$3195,M$1,0)</f>
        <v>5122</v>
      </c>
      <c r="N1717" s="27">
        <f>VLOOKUP($C1717, '[1]ODS_county pop 2000-2010'!$H$2:$T$3195,N$1,0)</f>
        <v>5079</v>
      </c>
      <c r="O1717" s="27">
        <f>VLOOKUP($C1717, '[1]ODS_county pop 2000-2010'!$H$2:$T$3195,O$1,0)</f>
        <v>5019</v>
      </c>
      <c r="P1717" s="27">
        <f>VLOOKUP($C1717, '[2]county pop 2010-2020'!$H$2:$T$3195,P$1,0)</f>
        <v>5042</v>
      </c>
      <c r="Q1717" s="27">
        <f>VLOOKUP($C1717, '[2]county pop 2010-2020'!$H$2:$T$3195,Q$1,0)</f>
        <v>4985</v>
      </c>
      <c r="R1717" s="27">
        <f>VLOOKUP($C1717, '[2]county pop 2010-2020'!$H$2:$T$3195,R$1,0)</f>
        <v>4936</v>
      </c>
      <c r="S1717" s="27">
        <f>VLOOKUP($C1717, '[2]county pop 2010-2020'!$H$2:$T$3195,S$1,0)</f>
        <v>4929</v>
      </c>
      <c r="T1717" s="27">
        <f>VLOOKUP($C1717, '[2]county pop 2010-2020'!$H$2:$T$3195,T$1,0)</f>
        <v>4921</v>
      </c>
      <c r="U1717" s="27">
        <f>VLOOKUP($C1717, '[2]county pop 2010-2020'!$H$2:$T$3195,U$1,0)</f>
        <v>4928</v>
      </c>
      <c r="V1717" s="27">
        <f>VLOOKUP($C1717, '[2]county pop 2010-2020'!$H$2:$T$3195,V$1,0)</f>
        <v>4858</v>
      </c>
      <c r="W1717" s="27">
        <f>VLOOKUP($C1717, '[2]county pop 2010-2020'!$H$2:$T$3195,W$1,0)</f>
        <v>4794</v>
      </c>
      <c r="X1717" s="27">
        <f>VLOOKUP($C1717, '[2]county pop 2010-2020'!$H$2:$T$3195,X$1,0)</f>
        <v>4653</v>
      </c>
      <c r="Y1717" s="27">
        <f>VLOOKUP($C1717, '[2]county pop 2010-2020'!$H$2:$T$3195,Y$1,0)</f>
        <v>4624</v>
      </c>
      <c r="Z1717" s="27">
        <f>VLOOKUP($C1717, '[3]ODS_county pop 2020-2022'!$H$2:$K$3196,Z$1,0)</f>
        <v>4553</v>
      </c>
      <c r="AA1717" s="27">
        <f>VLOOKUP($C1717, '[3]ODS_county pop 2020-2022'!$H$2:$K$3196,AA$1,0)</f>
        <v>4573</v>
      </c>
      <c r="AB1717" s="27">
        <f>VLOOKUP($C1717, '[3]ODS_county pop 2020-2022'!$H$2:$K$3196,AB$1,0)</f>
        <v>4527</v>
      </c>
    </row>
    <row r="1718" spans="1:28" x14ac:dyDescent="0.3">
      <c r="A1718" s="20" t="s">
        <v>2154</v>
      </c>
      <c r="B1718" s="20" t="s">
        <v>3275</v>
      </c>
      <c r="C1718" s="18" t="str">
        <f t="shared" si="33"/>
        <v>.Nance County, Nebraska</v>
      </c>
      <c r="D1718" s="20" t="s">
        <v>2354</v>
      </c>
      <c r="F1718" s="27">
        <f>VLOOKUP($C1718, '[1]ODS_county pop 2000-2010'!$H$2:$T$3195,F$1,0)</f>
        <v>4042</v>
      </c>
      <c r="G1718" s="27">
        <f>VLOOKUP($C1718, '[1]ODS_county pop 2000-2010'!$H$2:$T$3195,G$1,0)</f>
        <v>4039</v>
      </c>
      <c r="H1718" s="27">
        <f>VLOOKUP($C1718, '[1]ODS_county pop 2000-2010'!$H$2:$T$3195,H$1,0)</f>
        <v>3948</v>
      </c>
      <c r="I1718" s="27">
        <f>VLOOKUP($C1718, '[1]ODS_county pop 2000-2010'!$H$2:$T$3195,I$1,0)</f>
        <v>3842</v>
      </c>
      <c r="J1718" s="27">
        <f>VLOOKUP($C1718, '[1]ODS_county pop 2000-2010'!$H$2:$T$3195,J$1,0)</f>
        <v>3787</v>
      </c>
      <c r="K1718" s="27">
        <f>VLOOKUP($C1718, '[1]ODS_county pop 2000-2010'!$H$2:$T$3195,K$1,0)</f>
        <v>3831</v>
      </c>
      <c r="L1718" s="27">
        <f>VLOOKUP($C1718, '[1]ODS_county pop 2000-2010'!$H$2:$T$3195,L$1,0)</f>
        <v>3807</v>
      </c>
      <c r="M1718" s="27">
        <f>VLOOKUP($C1718, '[1]ODS_county pop 2000-2010'!$H$2:$T$3195,M$1,0)</f>
        <v>3766</v>
      </c>
      <c r="N1718" s="27">
        <f>VLOOKUP($C1718, '[1]ODS_county pop 2000-2010'!$H$2:$T$3195,N$1,0)</f>
        <v>3745</v>
      </c>
      <c r="O1718" s="27">
        <f>VLOOKUP($C1718, '[1]ODS_county pop 2000-2010'!$H$2:$T$3195,O$1,0)</f>
        <v>3729</v>
      </c>
      <c r="P1718" s="27">
        <f>VLOOKUP($C1718, '[2]county pop 2010-2020'!$H$2:$T$3195,P$1,0)</f>
        <v>3735</v>
      </c>
      <c r="Q1718" s="27">
        <f>VLOOKUP($C1718, '[2]county pop 2010-2020'!$H$2:$T$3195,Q$1,0)</f>
        <v>3732</v>
      </c>
      <c r="R1718" s="27">
        <f>VLOOKUP($C1718, '[2]county pop 2010-2020'!$H$2:$T$3195,R$1,0)</f>
        <v>3675</v>
      </c>
      <c r="S1718" s="27">
        <f>VLOOKUP($C1718, '[2]county pop 2010-2020'!$H$2:$T$3195,S$1,0)</f>
        <v>3559</v>
      </c>
      <c r="T1718" s="27">
        <f>VLOOKUP($C1718, '[2]county pop 2010-2020'!$H$2:$T$3195,T$1,0)</f>
        <v>3528</v>
      </c>
      <c r="U1718" s="27">
        <f>VLOOKUP($C1718, '[2]county pop 2010-2020'!$H$2:$T$3195,U$1,0)</f>
        <v>3574</v>
      </c>
      <c r="V1718" s="27">
        <f>VLOOKUP($C1718, '[2]county pop 2010-2020'!$H$2:$T$3195,V$1,0)</f>
        <v>3562</v>
      </c>
      <c r="W1718" s="27">
        <f>VLOOKUP($C1718, '[2]county pop 2010-2020'!$H$2:$T$3195,W$1,0)</f>
        <v>3558</v>
      </c>
      <c r="X1718" s="27">
        <f>VLOOKUP($C1718, '[2]county pop 2010-2020'!$H$2:$T$3195,X$1,0)</f>
        <v>3492</v>
      </c>
      <c r="Y1718" s="27">
        <f>VLOOKUP($C1718, '[2]county pop 2010-2020'!$H$2:$T$3195,Y$1,0)</f>
        <v>3482</v>
      </c>
      <c r="Z1718" s="27">
        <f>VLOOKUP($C1718, '[3]ODS_county pop 2020-2022'!$H$2:$K$3196,Z$1,0)</f>
        <v>3390</v>
      </c>
      <c r="AA1718" s="27">
        <f>VLOOKUP($C1718, '[3]ODS_county pop 2020-2022'!$H$2:$K$3196,AA$1,0)</f>
        <v>3380</v>
      </c>
      <c r="AB1718" s="27">
        <f>VLOOKUP($C1718, '[3]ODS_county pop 2020-2022'!$H$2:$K$3196,AB$1,0)</f>
        <v>3326</v>
      </c>
    </row>
    <row r="1719" spans="1:28" x14ac:dyDescent="0.3">
      <c r="A1719" s="20" t="s">
        <v>2154</v>
      </c>
      <c r="B1719" s="20" t="s">
        <v>2843</v>
      </c>
      <c r="C1719" s="18" t="str">
        <f t="shared" si="33"/>
        <v>.Nemaha County, Nebraska</v>
      </c>
      <c r="D1719" s="20" t="s">
        <v>2354</v>
      </c>
      <c r="F1719" s="27">
        <f>VLOOKUP($C1719, '[1]ODS_county pop 2000-2010'!$H$2:$T$3195,F$1,0)</f>
        <v>7580</v>
      </c>
      <c r="G1719" s="27">
        <f>VLOOKUP($C1719, '[1]ODS_county pop 2000-2010'!$H$2:$T$3195,G$1,0)</f>
        <v>7446</v>
      </c>
      <c r="H1719" s="27">
        <f>VLOOKUP($C1719, '[1]ODS_county pop 2000-2010'!$H$2:$T$3195,H$1,0)</f>
        <v>7330</v>
      </c>
      <c r="I1719" s="27">
        <f>VLOOKUP($C1719, '[1]ODS_county pop 2000-2010'!$H$2:$T$3195,I$1,0)</f>
        <v>7215</v>
      </c>
      <c r="J1719" s="27">
        <f>VLOOKUP($C1719, '[1]ODS_county pop 2000-2010'!$H$2:$T$3195,J$1,0)</f>
        <v>7182</v>
      </c>
      <c r="K1719" s="27">
        <f>VLOOKUP($C1719, '[1]ODS_county pop 2000-2010'!$H$2:$T$3195,K$1,0)</f>
        <v>7252</v>
      </c>
      <c r="L1719" s="27">
        <f>VLOOKUP($C1719, '[1]ODS_county pop 2000-2010'!$H$2:$T$3195,L$1,0)</f>
        <v>7311</v>
      </c>
      <c r="M1719" s="27">
        <f>VLOOKUP($C1719, '[1]ODS_county pop 2000-2010'!$H$2:$T$3195,M$1,0)</f>
        <v>7220</v>
      </c>
      <c r="N1719" s="27">
        <f>VLOOKUP($C1719, '[1]ODS_county pop 2000-2010'!$H$2:$T$3195,N$1,0)</f>
        <v>7280</v>
      </c>
      <c r="O1719" s="27">
        <f>VLOOKUP($C1719, '[1]ODS_county pop 2000-2010'!$H$2:$T$3195,O$1,0)</f>
        <v>7178</v>
      </c>
      <c r="P1719" s="27">
        <f>VLOOKUP($C1719, '[2]county pop 2010-2020'!$H$2:$T$3195,P$1,0)</f>
        <v>7248</v>
      </c>
      <c r="Q1719" s="27">
        <f>VLOOKUP($C1719, '[2]county pop 2010-2020'!$H$2:$T$3195,Q$1,0)</f>
        <v>7241</v>
      </c>
      <c r="R1719" s="27">
        <f>VLOOKUP($C1719, '[2]county pop 2010-2020'!$H$2:$T$3195,R$1,0)</f>
        <v>7155</v>
      </c>
      <c r="S1719" s="27">
        <f>VLOOKUP($C1719, '[2]county pop 2010-2020'!$H$2:$T$3195,S$1,0)</f>
        <v>7152</v>
      </c>
      <c r="T1719" s="27">
        <f>VLOOKUP($C1719, '[2]county pop 2010-2020'!$H$2:$T$3195,T$1,0)</f>
        <v>7132</v>
      </c>
      <c r="U1719" s="27">
        <f>VLOOKUP($C1719, '[2]county pop 2010-2020'!$H$2:$T$3195,U$1,0)</f>
        <v>7007</v>
      </c>
      <c r="V1719" s="27">
        <f>VLOOKUP($C1719, '[2]county pop 2010-2020'!$H$2:$T$3195,V$1,0)</f>
        <v>6980</v>
      </c>
      <c r="W1719" s="27">
        <f>VLOOKUP($C1719, '[2]county pop 2010-2020'!$H$2:$T$3195,W$1,0)</f>
        <v>6962</v>
      </c>
      <c r="X1719" s="27">
        <f>VLOOKUP($C1719, '[2]county pop 2010-2020'!$H$2:$T$3195,X$1,0)</f>
        <v>6963</v>
      </c>
      <c r="Y1719" s="27">
        <f>VLOOKUP($C1719, '[2]county pop 2010-2020'!$H$2:$T$3195,Y$1,0)</f>
        <v>6943</v>
      </c>
      <c r="Z1719" s="27">
        <f>VLOOKUP($C1719, '[3]ODS_county pop 2020-2022'!$H$2:$K$3196,Z$1,0)</f>
        <v>7085</v>
      </c>
      <c r="AA1719" s="27">
        <f>VLOOKUP($C1719, '[3]ODS_county pop 2020-2022'!$H$2:$K$3196,AA$1,0)</f>
        <v>7000</v>
      </c>
      <c r="AB1719" s="27">
        <f>VLOOKUP($C1719, '[3]ODS_county pop 2020-2022'!$H$2:$K$3196,AB$1,0)</f>
        <v>7035</v>
      </c>
    </row>
    <row r="1720" spans="1:28" x14ac:dyDescent="0.3">
      <c r="A1720" s="20" t="s">
        <v>2154</v>
      </c>
      <c r="B1720" s="20" t="s">
        <v>3276</v>
      </c>
      <c r="C1720" s="18" t="str">
        <f t="shared" si="33"/>
        <v>.Nuckolls County, Nebraska</v>
      </c>
      <c r="D1720" s="20" t="s">
        <v>2354</v>
      </c>
      <c r="F1720" s="27">
        <f>VLOOKUP($C1720, '[1]ODS_county pop 2000-2010'!$H$2:$T$3195,F$1,0)</f>
        <v>5056</v>
      </c>
      <c r="G1720" s="27">
        <f>VLOOKUP($C1720, '[1]ODS_county pop 2000-2010'!$H$2:$T$3195,G$1,0)</f>
        <v>4947</v>
      </c>
      <c r="H1720" s="27">
        <f>VLOOKUP($C1720, '[1]ODS_county pop 2000-2010'!$H$2:$T$3195,H$1,0)</f>
        <v>4844</v>
      </c>
      <c r="I1720" s="27">
        <f>VLOOKUP($C1720, '[1]ODS_county pop 2000-2010'!$H$2:$T$3195,I$1,0)</f>
        <v>4873</v>
      </c>
      <c r="J1720" s="27">
        <f>VLOOKUP($C1720, '[1]ODS_county pop 2000-2010'!$H$2:$T$3195,J$1,0)</f>
        <v>4872</v>
      </c>
      <c r="K1720" s="27">
        <f>VLOOKUP($C1720, '[1]ODS_county pop 2000-2010'!$H$2:$T$3195,K$1,0)</f>
        <v>4796</v>
      </c>
      <c r="L1720" s="27">
        <f>VLOOKUP($C1720, '[1]ODS_county pop 2000-2010'!$H$2:$T$3195,L$1,0)</f>
        <v>4709</v>
      </c>
      <c r="M1720" s="27">
        <f>VLOOKUP($C1720, '[1]ODS_county pop 2000-2010'!$H$2:$T$3195,M$1,0)</f>
        <v>4642</v>
      </c>
      <c r="N1720" s="27">
        <f>VLOOKUP($C1720, '[1]ODS_county pop 2000-2010'!$H$2:$T$3195,N$1,0)</f>
        <v>4571</v>
      </c>
      <c r="O1720" s="27">
        <f>VLOOKUP($C1720, '[1]ODS_county pop 2000-2010'!$H$2:$T$3195,O$1,0)</f>
        <v>4495</v>
      </c>
      <c r="P1720" s="27">
        <f>VLOOKUP($C1720, '[2]county pop 2010-2020'!$H$2:$T$3195,P$1,0)</f>
        <v>4500</v>
      </c>
      <c r="Q1720" s="27">
        <f>VLOOKUP($C1720, '[2]county pop 2010-2020'!$H$2:$T$3195,Q$1,0)</f>
        <v>4448</v>
      </c>
      <c r="R1720" s="27">
        <f>VLOOKUP($C1720, '[2]county pop 2010-2020'!$H$2:$T$3195,R$1,0)</f>
        <v>4431</v>
      </c>
      <c r="S1720" s="27">
        <f>VLOOKUP($C1720, '[2]county pop 2010-2020'!$H$2:$T$3195,S$1,0)</f>
        <v>4385</v>
      </c>
      <c r="T1720" s="27">
        <f>VLOOKUP($C1720, '[2]county pop 2010-2020'!$H$2:$T$3195,T$1,0)</f>
        <v>4349</v>
      </c>
      <c r="U1720" s="27">
        <f>VLOOKUP($C1720, '[2]county pop 2010-2020'!$H$2:$T$3195,U$1,0)</f>
        <v>4323</v>
      </c>
      <c r="V1720" s="27">
        <f>VLOOKUP($C1720, '[2]county pop 2010-2020'!$H$2:$T$3195,V$1,0)</f>
        <v>4273</v>
      </c>
      <c r="W1720" s="27">
        <f>VLOOKUP($C1720, '[2]county pop 2010-2020'!$H$2:$T$3195,W$1,0)</f>
        <v>4269</v>
      </c>
      <c r="X1720" s="27">
        <f>VLOOKUP($C1720, '[2]county pop 2010-2020'!$H$2:$T$3195,X$1,0)</f>
        <v>4190</v>
      </c>
      <c r="Y1720" s="27">
        <f>VLOOKUP($C1720, '[2]county pop 2010-2020'!$H$2:$T$3195,Y$1,0)</f>
        <v>4152</v>
      </c>
      <c r="Z1720" s="27">
        <f>VLOOKUP($C1720, '[3]ODS_county pop 2020-2022'!$H$2:$K$3196,Z$1,0)</f>
        <v>4090</v>
      </c>
      <c r="AA1720" s="27">
        <f>VLOOKUP($C1720, '[3]ODS_county pop 2020-2022'!$H$2:$K$3196,AA$1,0)</f>
        <v>4063</v>
      </c>
      <c r="AB1720" s="27">
        <f>VLOOKUP($C1720, '[3]ODS_county pop 2020-2022'!$H$2:$K$3196,AB$1,0)</f>
        <v>4041</v>
      </c>
    </row>
    <row r="1721" spans="1:28" x14ac:dyDescent="0.3">
      <c r="A1721" s="20" t="s">
        <v>2154</v>
      </c>
      <c r="B1721" s="20" t="s">
        <v>3277</v>
      </c>
      <c r="C1721" s="18" t="str">
        <f t="shared" si="33"/>
        <v>.Otoe County, Nebraska</v>
      </c>
      <c r="D1721" s="20" t="s">
        <v>2354</v>
      </c>
      <c r="F1721" s="27">
        <f>VLOOKUP($C1721, '[1]ODS_county pop 2000-2010'!$H$2:$T$3195,F$1,0)</f>
        <v>15402</v>
      </c>
      <c r="G1721" s="27">
        <f>VLOOKUP($C1721, '[1]ODS_county pop 2000-2010'!$H$2:$T$3195,G$1,0)</f>
        <v>15554</v>
      </c>
      <c r="H1721" s="27">
        <f>VLOOKUP($C1721, '[1]ODS_county pop 2000-2010'!$H$2:$T$3195,H$1,0)</f>
        <v>15524</v>
      </c>
      <c r="I1721" s="27">
        <f>VLOOKUP($C1721, '[1]ODS_county pop 2000-2010'!$H$2:$T$3195,I$1,0)</f>
        <v>15478</v>
      </c>
      <c r="J1721" s="27">
        <f>VLOOKUP($C1721, '[1]ODS_county pop 2000-2010'!$H$2:$T$3195,J$1,0)</f>
        <v>15525</v>
      </c>
      <c r="K1721" s="27">
        <f>VLOOKUP($C1721, '[1]ODS_county pop 2000-2010'!$H$2:$T$3195,K$1,0)</f>
        <v>15607</v>
      </c>
      <c r="L1721" s="27">
        <f>VLOOKUP($C1721, '[1]ODS_county pop 2000-2010'!$H$2:$T$3195,L$1,0)</f>
        <v>15753</v>
      </c>
      <c r="M1721" s="27">
        <f>VLOOKUP($C1721, '[1]ODS_county pop 2000-2010'!$H$2:$T$3195,M$1,0)</f>
        <v>15841</v>
      </c>
      <c r="N1721" s="27">
        <f>VLOOKUP($C1721, '[1]ODS_county pop 2000-2010'!$H$2:$T$3195,N$1,0)</f>
        <v>15728</v>
      </c>
      <c r="O1721" s="27">
        <f>VLOOKUP($C1721, '[1]ODS_county pop 2000-2010'!$H$2:$T$3195,O$1,0)</f>
        <v>15608</v>
      </c>
      <c r="P1721" s="27">
        <f>VLOOKUP($C1721, '[2]county pop 2010-2020'!$H$2:$T$3195,P$1,0)</f>
        <v>15740</v>
      </c>
      <c r="Q1721" s="27">
        <f>VLOOKUP($C1721, '[2]county pop 2010-2020'!$H$2:$T$3195,Q$1,0)</f>
        <v>15740</v>
      </c>
      <c r="R1721" s="27">
        <f>VLOOKUP($C1721, '[2]county pop 2010-2020'!$H$2:$T$3195,R$1,0)</f>
        <v>15689</v>
      </c>
      <c r="S1721" s="27">
        <f>VLOOKUP($C1721, '[2]county pop 2010-2020'!$H$2:$T$3195,S$1,0)</f>
        <v>15686</v>
      </c>
      <c r="T1721" s="27">
        <f>VLOOKUP($C1721, '[2]county pop 2010-2020'!$H$2:$T$3195,T$1,0)</f>
        <v>15781</v>
      </c>
      <c r="U1721" s="27">
        <f>VLOOKUP($C1721, '[2]county pop 2010-2020'!$H$2:$T$3195,U$1,0)</f>
        <v>15844</v>
      </c>
      <c r="V1721" s="27">
        <f>VLOOKUP($C1721, '[2]county pop 2010-2020'!$H$2:$T$3195,V$1,0)</f>
        <v>15930</v>
      </c>
      <c r="W1721" s="27">
        <f>VLOOKUP($C1721, '[2]county pop 2010-2020'!$H$2:$T$3195,W$1,0)</f>
        <v>15946</v>
      </c>
      <c r="X1721" s="27">
        <f>VLOOKUP($C1721, '[2]county pop 2010-2020'!$H$2:$T$3195,X$1,0)</f>
        <v>15991</v>
      </c>
      <c r="Y1721" s="27">
        <f>VLOOKUP($C1721, '[2]county pop 2010-2020'!$H$2:$T$3195,Y$1,0)</f>
        <v>15993</v>
      </c>
      <c r="Z1721" s="27">
        <f>VLOOKUP($C1721, '[3]ODS_county pop 2020-2022'!$H$2:$K$3196,Z$1,0)</f>
        <v>15897</v>
      </c>
      <c r="AA1721" s="27">
        <f>VLOOKUP($C1721, '[3]ODS_county pop 2020-2022'!$H$2:$K$3196,AA$1,0)</f>
        <v>16008</v>
      </c>
      <c r="AB1721" s="27">
        <f>VLOOKUP($C1721, '[3]ODS_county pop 2020-2022'!$H$2:$K$3196,AB$1,0)</f>
        <v>16198</v>
      </c>
    </row>
    <row r="1722" spans="1:28" x14ac:dyDescent="0.3">
      <c r="A1722" s="20" t="s">
        <v>2154</v>
      </c>
      <c r="B1722" s="20" t="s">
        <v>2850</v>
      </c>
      <c r="C1722" s="18" t="str">
        <f t="shared" si="33"/>
        <v>.Pawnee County, Nebraska</v>
      </c>
      <c r="D1722" s="20" t="s">
        <v>2354</v>
      </c>
      <c r="F1722" s="27">
        <f>VLOOKUP($C1722, '[1]ODS_county pop 2000-2010'!$H$2:$T$3195,F$1,0)</f>
        <v>3089</v>
      </c>
      <c r="G1722" s="27">
        <f>VLOOKUP($C1722, '[1]ODS_county pop 2000-2010'!$H$2:$T$3195,G$1,0)</f>
        <v>3020</v>
      </c>
      <c r="H1722" s="27">
        <f>VLOOKUP($C1722, '[1]ODS_county pop 2000-2010'!$H$2:$T$3195,H$1,0)</f>
        <v>3020</v>
      </c>
      <c r="I1722" s="27">
        <f>VLOOKUP($C1722, '[1]ODS_county pop 2000-2010'!$H$2:$T$3195,I$1,0)</f>
        <v>2907</v>
      </c>
      <c r="J1722" s="27">
        <f>VLOOKUP($C1722, '[1]ODS_county pop 2000-2010'!$H$2:$T$3195,J$1,0)</f>
        <v>2907</v>
      </c>
      <c r="K1722" s="27">
        <f>VLOOKUP($C1722, '[1]ODS_county pop 2000-2010'!$H$2:$T$3195,K$1,0)</f>
        <v>2884</v>
      </c>
      <c r="L1722" s="27">
        <f>VLOOKUP($C1722, '[1]ODS_county pop 2000-2010'!$H$2:$T$3195,L$1,0)</f>
        <v>2802</v>
      </c>
      <c r="M1722" s="27">
        <f>VLOOKUP($C1722, '[1]ODS_county pop 2000-2010'!$H$2:$T$3195,M$1,0)</f>
        <v>2791</v>
      </c>
      <c r="N1722" s="27">
        <f>VLOOKUP($C1722, '[1]ODS_county pop 2000-2010'!$H$2:$T$3195,N$1,0)</f>
        <v>2711</v>
      </c>
      <c r="O1722" s="27">
        <f>VLOOKUP($C1722, '[1]ODS_county pop 2000-2010'!$H$2:$T$3195,O$1,0)</f>
        <v>2752</v>
      </c>
      <c r="P1722" s="27">
        <f>VLOOKUP($C1722, '[2]county pop 2010-2020'!$H$2:$T$3195,P$1,0)</f>
        <v>2773</v>
      </c>
      <c r="Q1722" s="27">
        <f>VLOOKUP($C1722, '[2]county pop 2010-2020'!$H$2:$T$3195,Q$1,0)</f>
        <v>2791</v>
      </c>
      <c r="R1722" s="27">
        <f>VLOOKUP($C1722, '[2]county pop 2010-2020'!$H$2:$T$3195,R$1,0)</f>
        <v>2793</v>
      </c>
      <c r="S1722" s="27">
        <f>VLOOKUP($C1722, '[2]county pop 2010-2020'!$H$2:$T$3195,S$1,0)</f>
        <v>2752</v>
      </c>
      <c r="T1722" s="27">
        <f>VLOOKUP($C1722, '[2]county pop 2010-2020'!$H$2:$T$3195,T$1,0)</f>
        <v>2728</v>
      </c>
      <c r="U1722" s="27">
        <f>VLOOKUP($C1722, '[2]county pop 2010-2020'!$H$2:$T$3195,U$1,0)</f>
        <v>2693</v>
      </c>
      <c r="V1722" s="27">
        <f>VLOOKUP($C1722, '[2]county pop 2010-2020'!$H$2:$T$3195,V$1,0)</f>
        <v>2704</v>
      </c>
      <c r="W1722" s="27">
        <f>VLOOKUP($C1722, '[2]county pop 2010-2020'!$H$2:$T$3195,W$1,0)</f>
        <v>2624</v>
      </c>
      <c r="X1722" s="27">
        <f>VLOOKUP($C1722, '[2]county pop 2010-2020'!$H$2:$T$3195,X$1,0)</f>
        <v>2632</v>
      </c>
      <c r="Y1722" s="27">
        <f>VLOOKUP($C1722, '[2]county pop 2010-2020'!$H$2:$T$3195,Y$1,0)</f>
        <v>2639</v>
      </c>
      <c r="Z1722" s="27">
        <f>VLOOKUP($C1722, '[3]ODS_county pop 2020-2022'!$H$2:$K$3196,Z$1,0)</f>
        <v>2536</v>
      </c>
      <c r="AA1722" s="27">
        <f>VLOOKUP($C1722, '[3]ODS_county pop 2020-2022'!$H$2:$K$3196,AA$1,0)</f>
        <v>2540</v>
      </c>
      <c r="AB1722" s="27">
        <f>VLOOKUP($C1722, '[3]ODS_county pop 2020-2022'!$H$2:$K$3196,AB$1,0)</f>
        <v>2528</v>
      </c>
    </row>
    <row r="1723" spans="1:28" x14ac:dyDescent="0.3">
      <c r="A1723" s="20" t="s">
        <v>2154</v>
      </c>
      <c r="B1723" s="20" t="s">
        <v>3278</v>
      </c>
      <c r="C1723" s="18" t="str">
        <f t="shared" si="33"/>
        <v>.Perkins County, Nebraska</v>
      </c>
      <c r="D1723" s="20" t="s">
        <v>2354</v>
      </c>
      <c r="F1723" s="27">
        <f>VLOOKUP($C1723, '[1]ODS_county pop 2000-2010'!$H$2:$T$3195,F$1,0)</f>
        <v>3199</v>
      </c>
      <c r="G1723" s="27">
        <f>VLOOKUP($C1723, '[1]ODS_county pop 2000-2010'!$H$2:$T$3195,G$1,0)</f>
        <v>3125</v>
      </c>
      <c r="H1723" s="27">
        <f>VLOOKUP($C1723, '[1]ODS_county pop 2000-2010'!$H$2:$T$3195,H$1,0)</f>
        <v>3119</v>
      </c>
      <c r="I1723" s="27">
        <f>VLOOKUP($C1723, '[1]ODS_county pop 2000-2010'!$H$2:$T$3195,I$1,0)</f>
        <v>3082</v>
      </c>
      <c r="J1723" s="27">
        <f>VLOOKUP($C1723, '[1]ODS_county pop 2000-2010'!$H$2:$T$3195,J$1,0)</f>
        <v>3134</v>
      </c>
      <c r="K1723" s="27">
        <f>VLOOKUP($C1723, '[1]ODS_county pop 2000-2010'!$H$2:$T$3195,K$1,0)</f>
        <v>3145</v>
      </c>
      <c r="L1723" s="27">
        <f>VLOOKUP($C1723, '[1]ODS_county pop 2000-2010'!$H$2:$T$3195,L$1,0)</f>
        <v>3041</v>
      </c>
      <c r="M1723" s="27">
        <f>VLOOKUP($C1723, '[1]ODS_county pop 2000-2010'!$H$2:$T$3195,M$1,0)</f>
        <v>3013</v>
      </c>
      <c r="N1723" s="27">
        <f>VLOOKUP($C1723, '[1]ODS_county pop 2000-2010'!$H$2:$T$3195,N$1,0)</f>
        <v>2949</v>
      </c>
      <c r="O1723" s="27">
        <f>VLOOKUP($C1723, '[1]ODS_county pop 2000-2010'!$H$2:$T$3195,O$1,0)</f>
        <v>2937</v>
      </c>
      <c r="P1723" s="27">
        <f>VLOOKUP($C1723, '[2]county pop 2010-2020'!$H$2:$T$3195,P$1,0)</f>
        <v>2970</v>
      </c>
      <c r="Q1723" s="27">
        <f>VLOOKUP($C1723, '[2]county pop 2010-2020'!$H$2:$T$3195,Q$1,0)</f>
        <v>2944</v>
      </c>
      <c r="R1723" s="27">
        <f>VLOOKUP($C1723, '[2]county pop 2010-2020'!$H$2:$T$3195,R$1,0)</f>
        <v>2929</v>
      </c>
      <c r="S1723" s="27">
        <f>VLOOKUP($C1723, '[2]county pop 2010-2020'!$H$2:$T$3195,S$1,0)</f>
        <v>2890</v>
      </c>
      <c r="T1723" s="27">
        <f>VLOOKUP($C1723, '[2]county pop 2010-2020'!$H$2:$T$3195,T$1,0)</f>
        <v>2874</v>
      </c>
      <c r="U1723" s="27">
        <f>VLOOKUP($C1723, '[2]county pop 2010-2020'!$H$2:$T$3195,U$1,0)</f>
        <v>2933</v>
      </c>
      <c r="V1723" s="27">
        <f>VLOOKUP($C1723, '[2]county pop 2010-2020'!$H$2:$T$3195,V$1,0)</f>
        <v>2898</v>
      </c>
      <c r="W1723" s="27">
        <f>VLOOKUP($C1723, '[2]county pop 2010-2020'!$H$2:$T$3195,W$1,0)</f>
        <v>2885</v>
      </c>
      <c r="X1723" s="27">
        <f>VLOOKUP($C1723, '[2]county pop 2010-2020'!$H$2:$T$3195,X$1,0)</f>
        <v>2911</v>
      </c>
      <c r="Y1723" s="27">
        <f>VLOOKUP($C1723, '[2]county pop 2010-2020'!$H$2:$T$3195,Y$1,0)</f>
        <v>2884</v>
      </c>
      <c r="Z1723" s="27">
        <f>VLOOKUP($C1723, '[3]ODS_county pop 2020-2022'!$H$2:$K$3196,Z$1,0)</f>
        <v>2863</v>
      </c>
      <c r="AA1723" s="27">
        <f>VLOOKUP($C1723, '[3]ODS_county pop 2020-2022'!$H$2:$K$3196,AA$1,0)</f>
        <v>2822</v>
      </c>
      <c r="AB1723" s="27">
        <f>VLOOKUP($C1723, '[3]ODS_county pop 2020-2022'!$H$2:$K$3196,AB$1,0)</f>
        <v>2829</v>
      </c>
    </row>
    <row r="1724" spans="1:28" x14ac:dyDescent="0.3">
      <c r="A1724" s="20" t="s">
        <v>2154</v>
      </c>
      <c r="B1724" s="20" t="s">
        <v>3197</v>
      </c>
      <c r="C1724" s="18" t="str">
        <f t="shared" si="33"/>
        <v>.Phelps County, Nebraska</v>
      </c>
      <c r="D1724" s="20" t="s">
        <v>2354</v>
      </c>
      <c r="F1724" s="27">
        <f>VLOOKUP($C1724, '[1]ODS_county pop 2000-2010'!$H$2:$T$3195,F$1,0)</f>
        <v>9746</v>
      </c>
      <c r="G1724" s="27">
        <f>VLOOKUP($C1724, '[1]ODS_county pop 2000-2010'!$H$2:$T$3195,G$1,0)</f>
        <v>9704</v>
      </c>
      <c r="H1724" s="27">
        <f>VLOOKUP($C1724, '[1]ODS_county pop 2000-2010'!$H$2:$T$3195,H$1,0)</f>
        <v>9684</v>
      </c>
      <c r="I1724" s="27">
        <f>VLOOKUP($C1724, '[1]ODS_county pop 2000-2010'!$H$2:$T$3195,I$1,0)</f>
        <v>9576</v>
      </c>
      <c r="J1724" s="27">
        <f>VLOOKUP($C1724, '[1]ODS_county pop 2000-2010'!$H$2:$T$3195,J$1,0)</f>
        <v>9535</v>
      </c>
      <c r="K1724" s="27">
        <f>VLOOKUP($C1724, '[1]ODS_county pop 2000-2010'!$H$2:$T$3195,K$1,0)</f>
        <v>9402</v>
      </c>
      <c r="L1724" s="27">
        <f>VLOOKUP($C1724, '[1]ODS_county pop 2000-2010'!$H$2:$T$3195,L$1,0)</f>
        <v>9405</v>
      </c>
      <c r="M1724" s="27">
        <f>VLOOKUP($C1724, '[1]ODS_county pop 2000-2010'!$H$2:$T$3195,M$1,0)</f>
        <v>9222</v>
      </c>
      <c r="N1724" s="27">
        <f>VLOOKUP($C1724, '[1]ODS_county pop 2000-2010'!$H$2:$T$3195,N$1,0)</f>
        <v>9195</v>
      </c>
      <c r="O1724" s="27">
        <f>VLOOKUP($C1724, '[1]ODS_county pop 2000-2010'!$H$2:$T$3195,O$1,0)</f>
        <v>9148</v>
      </c>
      <c r="P1724" s="27">
        <f>VLOOKUP($C1724, '[2]county pop 2010-2020'!$H$2:$T$3195,P$1,0)</f>
        <v>9188</v>
      </c>
      <c r="Q1724" s="27">
        <f>VLOOKUP($C1724, '[2]county pop 2010-2020'!$H$2:$T$3195,Q$1,0)</f>
        <v>9141</v>
      </c>
      <c r="R1724" s="27">
        <f>VLOOKUP($C1724, '[2]county pop 2010-2020'!$H$2:$T$3195,R$1,0)</f>
        <v>9208</v>
      </c>
      <c r="S1724" s="27">
        <f>VLOOKUP($C1724, '[2]county pop 2010-2020'!$H$2:$T$3195,S$1,0)</f>
        <v>9179</v>
      </c>
      <c r="T1724" s="27">
        <f>VLOOKUP($C1724, '[2]county pop 2010-2020'!$H$2:$T$3195,T$1,0)</f>
        <v>9162</v>
      </c>
      <c r="U1724" s="27">
        <f>VLOOKUP($C1724, '[2]county pop 2010-2020'!$H$2:$T$3195,U$1,0)</f>
        <v>9218</v>
      </c>
      <c r="V1724" s="27">
        <f>VLOOKUP($C1724, '[2]county pop 2010-2020'!$H$2:$T$3195,V$1,0)</f>
        <v>9199</v>
      </c>
      <c r="W1724" s="27">
        <f>VLOOKUP($C1724, '[2]county pop 2010-2020'!$H$2:$T$3195,W$1,0)</f>
        <v>9052</v>
      </c>
      <c r="X1724" s="27">
        <f>VLOOKUP($C1724, '[2]county pop 2010-2020'!$H$2:$T$3195,X$1,0)</f>
        <v>9003</v>
      </c>
      <c r="Y1724" s="27">
        <f>VLOOKUP($C1724, '[2]county pop 2010-2020'!$H$2:$T$3195,Y$1,0)</f>
        <v>8991</v>
      </c>
      <c r="Z1724" s="27">
        <f>VLOOKUP($C1724, '[3]ODS_county pop 2020-2022'!$H$2:$K$3196,Z$1,0)</f>
        <v>8972</v>
      </c>
      <c r="AA1724" s="27">
        <f>VLOOKUP($C1724, '[3]ODS_county pop 2020-2022'!$H$2:$K$3196,AA$1,0)</f>
        <v>8933</v>
      </c>
      <c r="AB1724" s="27">
        <f>VLOOKUP($C1724, '[3]ODS_county pop 2020-2022'!$H$2:$K$3196,AB$1,0)</f>
        <v>8988</v>
      </c>
    </row>
    <row r="1725" spans="1:28" x14ac:dyDescent="0.3">
      <c r="A1725" s="20" t="s">
        <v>2154</v>
      </c>
      <c r="B1725" s="20" t="s">
        <v>2602</v>
      </c>
      <c r="C1725" s="18" t="str">
        <f t="shared" si="33"/>
        <v>.Pierce County, Nebraska</v>
      </c>
      <c r="D1725" s="20" t="s">
        <v>2354</v>
      </c>
      <c r="F1725" s="27">
        <f>VLOOKUP($C1725, '[1]ODS_county pop 2000-2010'!$H$2:$T$3195,F$1,0)</f>
        <v>7843</v>
      </c>
      <c r="G1725" s="27">
        <f>VLOOKUP($C1725, '[1]ODS_county pop 2000-2010'!$H$2:$T$3195,G$1,0)</f>
        <v>7731</v>
      </c>
      <c r="H1725" s="27">
        <f>VLOOKUP($C1725, '[1]ODS_county pop 2000-2010'!$H$2:$T$3195,H$1,0)</f>
        <v>7627</v>
      </c>
      <c r="I1725" s="27">
        <f>VLOOKUP($C1725, '[1]ODS_county pop 2000-2010'!$H$2:$T$3195,I$1,0)</f>
        <v>7615</v>
      </c>
      <c r="J1725" s="27">
        <f>VLOOKUP($C1725, '[1]ODS_county pop 2000-2010'!$H$2:$T$3195,J$1,0)</f>
        <v>7477</v>
      </c>
      <c r="K1725" s="27">
        <f>VLOOKUP($C1725, '[1]ODS_county pop 2000-2010'!$H$2:$T$3195,K$1,0)</f>
        <v>7508</v>
      </c>
      <c r="L1725" s="27">
        <f>VLOOKUP($C1725, '[1]ODS_county pop 2000-2010'!$H$2:$T$3195,L$1,0)</f>
        <v>7416</v>
      </c>
      <c r="M1725" s="27">
        <f>VLOOKUP($C1725, '[1]ODS_county pop 2000-2010'!$H$2:$T$3195,M$1,0)</f>
        <v>7314</v>
      </c>
      <c r="N1725" s="27">
        <f>VLOOKUP($C1725, '[1]ODS_county pop 2000-2010'!$H$2:$T$3195,N$1,0)</f>
        <v>7286</v>
      </c>
      <c r="O1725" s="27">
        <f>VLOOKUP($C1725, '[1]ODS_county pop 2000-2010'!$H$2:$T$3195,O$1,0)</f>
        <v>7260</v>
      </c>
      <c r="P1725" s="27">
        <f>VLOOKUP($C1725, '[2]county pop 2010-2020'!$H$2:$T$3195,P$1,0)</f>
        <v>7266</v>
      </c>
      <c r="Q1725" s="27">
        <f>VLOOKUP($C1725, '[2]county pop 2010-2020'!$H$2:$T$3195,Q$1,0)</f>
        <v>7192</v>
      </c>
      <c r="R1725" s="27">
        <f>VLOOKUP($C1725, '[2]county pop 2010-2020'!$H$2:$T$3195,R$1,0)</f>
        <v>7183</v>
      </c>
      <c r="S1725" s="27">
        <f>VLOOKUP($C1725, '[2]county pop 2010-2020'!$H$2:$T$3195,S$1,0)</f>
        <v>7176</v>
      </c>
      <c r="T1725" s="27">
        <f>VLOOKUP($C1725, '[2]county pop 2010-2020'!$H$2:$T$3195,T$1,0)</f>
        <v>7200</v>
      </c>
      <c r="U1725" s="27">
        <f>VLOOKUP($C1725, '[2]county pop 2010-2020'!$H$2:$T$3195,U$1,0)</f>
        <v>7188</v>
      </c>
      <c r="V1725" s="27">
        <f>VLOOKUP($C1725, '[2]county pop 2010-2020'!$H$2:$T$3195,V$1,0)</f>
        <v>7134</v>
      </c>
      <c r="W1725" s="27">
        <f>VLOOKUP($C1725, '[2]county pop 2010-2020'!$H$2:$T$3195,W$1,0)</f>
        <v>7091</v>
      </c>
      <c r="X1725" s="27">
        <f>VLOOKUP($C1725, '[2]county pop 2010-2020'!$H$2:$T$3195,X$1,0)</f>
        <v>7117</v>
      </c>
      <c r="Y1725" s="27">
        <f>VLOOKUP($C1725, '[2]county pop 2010-2020'!$H$2:$T$3195,Y$1,0)</f>
        <v>7136</v>
      </c>
      <c r="Z1725" s="27">
        <f>VLOOKUP($C1725, '[3]ODS_county pop 2020-2022'!$H$2:$K$3196,Z$1,0)</f>
        <v>7340</v>
      </c>
      <c r="AA1725" s="27">
        <f>VLOOKUP($C1725, '[3]ODS_county pop 2020-2022'!$H$2:$K$3196,AA$1,0)</f>
        <v>7316</v>
      </c>
      <c r="AB1725" s="27">
        <f>VLOOKUP($C1725, '[3]ODS_county pop 2020-2022'!$H$2:$K$3196,AB$1,0)</f>
        <v>7332</v>
      </c>
    </row>
    <row r="1726" spans="1:28" x14ac:dyDescent="0.3">
      <c r="A1726" s="20" t="s">
        <v>2154</v>
      </c>
      <c r="B1726" s="20" t="s">
        <v>3198</v>
      </c>
      <c r="C1726" s="18" t="str">
        <f t="shared" si="33"/>
        <v>.Platte County, Nebraska</v>
      </c>
      <c r="D1726" s="20" t="s">
        <v>2354</v>
      </c>
      <c r="F1726" s="27">
        <f>VLOOKUP($C1726, '[1]ODS_county pop 2000-2010'!$H$2:$T$3195,F$1,0)</f>
        <v>31574</v>
      </c>
      <c r="G1726" s="27">
        <f>VLOOKUP($C1726, '[1]ODS_county pop 2000-2010'!$H$2:$T$3195,G$1,0)</f>
        <v>31319</v>
      </c>
      <c r="H1726" s="27">
        <f>VLOOKUP($C1726, '[1]ODS_county pop 2000-2010'!$H$2:$T$3195,H$1,0)</f>
        <v>30939</v>
      </c>
      <c r="I1726" s="27">
        <f>VLOOKUP($C1726, '[1]ODS_county pop 2000-2010'!$H$2:$T$3195,I$1,0)</f>
        <v>30756</v>
      </c>
      <c r="J1726" s="27">
        <f>VLOOKUP($C1726, '[1]ODS_county pop 2000-2010'!$H$2:$T$3195,J$1,0)</f>
        <v>30658</v>
      </c>
      <c r="K1726" s="27">
        <f>VLOOKUP($C1726, '[1]ODS_county pop 2000-2010'!$H$2:$T$3195,K$1,0)</f>
        <v>30865</v>
      </c>
      <c r="L1726" s="27">
        <f>VLOOKUP($C1726, '[1]ODS_county pop 2000-2010'!$H$2:$T$3195,L$1,0)</f>
        <v>31100</v>
      </c>
      <c r="M1726" s="27">
        <f>VLOOKUP($C1726, '[1]ODS_county pop 2000-2010'!$H$2:$T$3195,M$1,0)</f>
        <v>31408</v>
      </c>
      <c r="N1726" s="27">
        <f>VLOOKUP($C1726, '[1]ODS_county pop 2000-2010'!$H$2:$T$3195,N$1,0)</f>
        <v>31527</v>
      </c>
      <c r="O1726" s="27">
        <f>VLOOKUP($C1726, '[1]ODS_county pop 2000-2010'!$H$2:$T$3195,O$1,0)</f>
        <v>32017</v>
      </c>
      <c r="P1726" s="27">
        <f>VLOOKUP($C1726, '[2]county pop 2010-2020'!$H$2:$T$3195,P$1,0)</f>
        <v>32237</v>
      </c>
      <c r="Q1726" s="27">
        <f>VLOOKUP($C1726, '[2]county pop 2010-2020'!$H$2:$T$3195,Q$1,0)</f>
        <v>32518</v>
      </c>
      <c r="R1726" s="27">
        <f>VLOOKUP($C1726, '[2]county pop 2010-2020'!$H$2:$T$3195,R$1,0)</f>
        <v>32672</v>
      </c>
      <c r="S1726" s="27">
        <f>VLOOKUP($C1726, '[2]county pop 2010-2020'!$H$2:$T$3195,S$1,0)</f>
        <v>32598</v>
      </c>
      <c r="T1726" s="27">
        <f>VLOOKUP($C1726, '[2]county pop 2010-2020'!$H$2:$T$3195,T$1,0)</f>
        <v>32744</v>
      </c>
      <c r="U1726" s="27">
        <f>VLOOKUP($C1726, '[2]county pop 2010-2020'!$H$2:$T$3195,U$1,0)</f>
        <v>32869</v>
      </c>
      <c r="V1726" s="27">
        <f>VLOOKUP($C1726, '[2]county pop 2010-2020'!$H$2:$T$3195,V$1,0)</f>
        <v>32986</v>
      </c>
      <c r="W1726" s="27">
        <f>VLOOKUP($C1726, '[2]county pop 2010-2020'!$H$2:$T$3195,W$1,0)</f>
        <v>33226</v>
      </c>
      <c r="X1726" s="27">
        <f>VLOOKUP($C1726, '[2]county pop 2010-2020'!$H$2:$T$3195,X$1,0)</f>
        <v>33259</v>
      </c>
      <c r="Y1726" s="27">
        <f>VLOOKUP($C1726, '[2]county pop 2010-2020'!$H$2:$T$3195,Y$1,0)</f>
        <v>33413</v>
      </c>
      <c r="Z1726" s="27">
        <f>VLOOKUP($C1726, '[3]ODS_county pop 2020-2022'!$H$2:$K$3196,Z$1,0)</f>
        <v>34283</v>
      </c>
      <c r="AA1726" s="27">
        <f>VLOOKUP($C1726, '[3]ODS_county pop 2020-2022'!$H$2:$K$3196,AA$1,0)</f>
        <v>34282</v>
      </c>
      <c r="AB1726" s="27">
        <f>VLOOKUP($C1726, '[3]ODS_county pop 2020-2022'!$H$2:$K$3196,AB$1,0)</f>
        <v>34296</v>
      </c>
    </row>
    <row r="1727" spans="1:28" x14ac:dyDescent="0.3">
      <c r="A1727" s="20" t="s">
        <v>2154</v>
      </c>
      <c r="B1727" s="20" t="s">
        <v>2333</v>
      </c>
      <c r="C1727" s="18" t="str">
        <f t="shared" si="33"/>
        <v>.Polk County, Nebraska</v>
      </c>
      <c r="D1727" s="20" t="s">
        <v>2354</v>
      </c>
      <c r="F1727" s="27">
        <f>VLOOKUP($C1727, '[1]ODS_county pop 2000-2010'!$H$2:$T$3195,F$1,0)</f>
        <v>5629</v>
      </c>
      <c r="G1727" s="27">
        <f>VLOOKUP($C1727, '[1]ODS_county pop 2000-2010'!$H$2:$T$3195,G$1,0)</f>
        <v>5533</v>
      </c>
      <c r="H1727" s="27">
        <f>VLOOKUP($C1727, '[1]ODS_county pop 2000-2010'!$H$2:$T$3195,H$1,0)</f>
        <v>5556</v>
      </c>
      <c r="I1727" s="27">
        <f>VLOOKUP($C1727, '[1]ODS_county pop 2000-2010'!$H$2:$T$3195,I$1,0)</f>
        <v>5529</v>
      </c>
      <c r="J1727" s="27">
        <f>VLOOKUP($C1727, '[1]ODS_county pop 2000-2010'!$H$2:$T$3195,J$1,0)</f>
        <v>5466</v>
      </c>
      <c r="K1727" s="27">
        <f>VLOOKUP($C1727, '[1]ODS_county pop 2000-2010'!$H$2:$T$3195,K$1,0)</f>
        <v>5473</v>
      </c>
      <c r="L1727" s="27">
        <f>VLOOKUP($C1727, '[1]ODS_county pop 2000-2010'!$H$2:$T$3195,L$1,0)</f>
        <v>5409</v>
      </c>
      <c r="M1727" s="27">
        <f>VLOOKUP($C1727, '[1]ODS_county pop 2000-2010'!$H$2:$T$3195,M$1,0)</f>
        <v>5447</v>
      </c>
      <c r="N1727" s="27">
        <f>VLOOKUP($C1727, '[1]ODS_county pop 2000-2010'!$H$2:$T$3195,N$1,0)</f>
        <v>5402</v>
      </c>
      <c r="O1727" s="27">
        <f>VLOOKUP($C1727, '[1]ODS_county pop 2000-2010'!$H$2:$T$3195,O$1,0)</f>
        <v>5409</v>
      </c>
      <c r="P1727" s="27">
        <f>VLOOKUP($C1727, '[2]county pop 2010-2020'!$H$2:$T$3195,P$1,0)</f>
        <v>5406</v>
      </c>
      <c r="Q1727" s="27">
        <f>VLOOKUP($C1727, '[2]county pop 2010-2020'!$H$2:$T$3195,Q$1,0)</f>
        <v>5336</v>
      </c>
      <c r="R1727" s="27">
        <f>VLOOKUP($C1727, '[2]county pop 2010-2020'!$H$2:$T$3195,R$1,0)</f>
        <v>5265</v>
      </c>
      <c r="S1727" s="27">
        <f>VLOOKUP($C1727, '[2]county pop 2010-2020'!$H$2:$T$3195,S$1,0)</f>
        <v>5241</v>
      </c>
      <c r="T1727" s="27">
        <f>VLOOKUP($C1727, '[2]county pop 2010-2020'!$H$2:$T$3195,T$1,0)</f>
        <v>5267</v>
      </c>
      <c r="U1727" s="27">
        <f>VLOOKUP($C1727, '[2]county pop 2010-2020'!$H$2:$T$3195,U$1,0)</f>
        <v>5169</v>
      </c>
      <c r="V1727" s="27">
        <f>VLOOKUP($C1727, '[2]county pop 2010-2020'!$H$2:$T$3195,V$1,0)</f>
        <v>5182</v>
      </c>
      <c r="W1727" s="27">
        <f>VLOOKUP($C1727, '[2]county pop 2010-2020'!$H$2:$T$3195,W$1,0)</f>
        <v>5299</v>
      </c>
      <c r="X1727" s="27">
        <f>VLOOKUP($C1727, '[2]county pop 2010-2020'!$H$2:$T$3195,X$1,0)</f>
        <v>5200</v>
      </c>
      <c r="Y1727" s="27">
        <f>VLOOKUP($C1727, '[2]county pop 2010-2020'!$H$2:$T$3195,Y$1,0)</f>
        <v>5154</v>
      </c>
      <c r="Z1727" s="27">
        <f>VLOOKUP($C1727, '[3]ODS_county pop 2020-2022'!$H$2:$K$3196,Z$1,0)</f>
        <v>5212</v>
      </c>
      <c r="AA1727" s="27">
        <f>VLOOKUP($C1727, '[3]ODS_county pop 2020-2022'!$H$2:$K$3196,AA$1,0)</f>
        <v>5159</v>
      </c>
      <c r="AB1727" s="27">
        <f>VLOOKUP($C1727, '[3]ODS_county pop 2020-2022'!$H$2:$K$3196,AB$1,0)</f>
        <v>5166</v>
      </c>
    </row>
    <row r="1728" spans="1:28" x14ac:dyDescent="0.3">
      <c r="A1728" s="20" t="s">
        <v>2154</v>
      </c>
      <c r="B1728" s="20" t="s">
        <v>3279</v>
      </c>
      <c r="C1728" s="18" t="str">
        <f t="shared" si="33"/>
        <v>.Red Willow County, Nebraska</v>
      </c>
      <c r="D1728" s="20" t="s">
        <v>2354</v>
      </c>
      <c r="F1728" s="27">
        <f>VLOOKUP($C1728, '[1]ODS_county pop 2000-2010'!$H$2:$T$3195,F$1,0)</f>
        <v>11456</v>
      </c>
      <c r="G1728" s="27">
        <f>VLOOKUP($C1728, '[1]ODS_county pop 2000-2010'!$H$2:$T$3195,G$1,0)</f>
        <v>11483</v>
      </c>
      <c r="H1728" s="27">
        <f>VLOOKUP($C1728, '[1]ODS_county pop 2000-2010'!$H$2:$T$3195,H$1,0)</f>
        <v>11436</v>
      </c>
      <c r="I1728" s="27">
        <f>VLOOKUP($C1728, '[1]ODS_county pop 2000-2010'!$H$2:$T$3195,I$1,0)</f>
        <v>11336</v>
      </c>
      <c r="J1728" s="27">
        <f>VLOOKUP($C1728, '[1]ODS_county pop 2000-2010'!$H$2:$T$3195,J$1,0)</f>
        <v>11351</v>
      </c>
      <c r="K1728" s="27">
        <f>VLOOKUP($C1728, '[1]ODS_county pop 2000-2010'!$H$2:$T$3195,K$1,0)</f>
        <v>11219</v>
      </c>
      <c r="L1728" s="27">
        <f>VLOOKUP($C1728, '[1]ODS_county pop 2000-2010'!$H$2:$T$3195,L$1,0)</f>
        <v>11194</v>
      </c>
      <c r="M1728" s="27">
        <f>VLOOKUP($C1728, '[1]ODS_county pop 2000-2010'!$H$2:$T$3195,M$1,0)</f>
        <v>11053</v>
      </c>
      <c r="N1728" s="27">
        <f>VLOOKUP($C1728, '[1]ODS_county pop 2000-2010'!$H$2:$T$3195,N$1,0)</f>
        <v>11034</v>
      </c>
      <c r="O1728" s="27">
        <f>VLOOKUP($C1728, '[1]ODS_county pop 2000-2010'!$H$2:$T$3195,O$1,0)</f>
        <v>11018</v>
      </c>
      <c r="P1728" s="27">
        <f>VLOOKUP($C1728, '[2]county pop 2010-2020'!$H$2:$T$3195,P$1,0)</f>
        <v>11055</v>
      </c>
      <c r="Q1728" s="27">
        <f>VLOOKUP($C1728, '[2]county pop 2010-2020'!$H$2:$T$3195,Q$1,0)</f>
        <v>11051</v>
      </c>
      <c r="R1728" s="27">
        <f>VLOOKUP($C1728, '[2]county pop 2010-2020'!$H$2:$T$3195,R$1,0)</f>
        <v>11047</v>
      </c>
      <c r="S1728" s="27">
        <f>VLOOKUP($C1728, '[2]county pop 2010-2020'!$H$2:$T$3195,S$1,0)</f>
        <v>11057</v>
      </c>
      <c r="T1728" s="27">
        <f>VLOOKUP($C1728, '[2]county pop 2010-2020'!$H$2:$T$3195,T$1,0)</f>
        <v>10909</v>
      </c>
      <c r="U1728" s="27">
        <f>VLOOKUP($C1728, '[2]county pop 2010-2020'!$H$2:$T$3195,U$1,0)</f>
        <v>10895</v>
      </c>
      <c r="V1728" s="27">
        <f>VLOOKUP($C1728, '[2]county pop 2010-2020'!$H$2:$T$3195,V$1,0)</f>
        <v>10782</v>
      </c>
      <c r="W1728" s="27">
        <f>VLOOKUP($C1728, '[2]county pop 2010-2020'!$H$2:$T$3195,W$1,0)</f>
        <v>10765</v>
      </c>
      <c r="X1728" s="27">
        <f>VLOOKUP($C1728, '[2]county pop 2010-2020'!$H$2:$T$3195,X$1,0)</f>
        <v>10732</v>
      </c>
      <c r="Y1728" s="27">
        <f>VLOOKUP($C1728, '[2]county pop 2010-2020'!$H$2:$T$3195,Y$1,0)</f>
        <v>10720</v>
      </c>
      <c r="Z1728" s="27">
        <f>VLOOKUP($C1728, '[3]ODS_county pop 2020-2022'!$H$2:$K$3196,Z$1,0)</f>
        <v>10686</v>
      </c>
      <c r="AA1728" s="27">
        <f>VLOOKUP($C1728, '[3]ODS_county pop 2020-2022'!$H$2:$K$3196,AA$1,0)</f>
        <v>10639</v>
      </c>
      <c r="AB1728" s="27">
        <f>VLOOKUP($C1728, '[3]ODS_county pop 2020-2022'!$H$2:$K$3196,AB$1,0)</f>
        <v>10573</v>
      </c>
    </row>
    <row r="1729" spans="1:28" x14ac:dyDescent="0.3">
      <c r="A1729" s="20" t="s">
        <v>2154</v>
      </c>
      <c r="B1729" s="20" t="s">
        <v>3280</v>
      </c>
      <c r="C1729" s="18" t="str">
        <f t="shared" si="33"/>
        <v>.Richardson County, Nebraska</v>
      </c>
      <c r="D1729" s="20" t="s">
        <v>2354</v>
      </c>
      <c r="F1729" s="27">
        <f>VLOOKUP($C1729, '[1]ODS_county pop 2000-2010'!$H$2:$T$3195,F$1,0)</f>
        <v>9531</v>
      </c>
      <c r="G1729" s="27">
        <f>VLOOKUP($C1729, '[1]ODS_county pop 2000-2010'!$H$2:$T$3195,G$1,0)</f>
        <v>9260</v>
      </c>
      <c r="H1729" s="27">
        <f>VLOOKUP($C1729, '[1]ODS_county pop 2000-2010'!$H$2:$T$3195,H$1,0)</f>
        <v>9125</v>
      </c>
      <c r="I1729" s="27">
        <f>VLOOKUP($C1729, '[1]ODS_county pop 2000-2010'!$H$2:$T$3195,I$1,0)</f>
        <v>8949</v>
      </c>
      <c r="J1729" s="27">
        <f>VLOOKUP($C1729, '[1]ODS_county pop 2000-2010'!$H$2:$T$3195,J$1,0)</f>
        <v>8879</v>
      </c>
      <c r="K1729" s="27">
        <f>VLOOKUP($C1729, '[1]ODS_county pop 2000-2010'!$H$2:$T$3195,K$1,0)</f>
        <v>8799</v>
      </c>
      <c r="L1729" s="27">
        <f>VLOOKUP($C1729, '[1]ODS_county pop 2000-2010'!$H$2:$T$3195,L$1,0)</f>
        <v>8642</v>
      </c>
      <c r="M1729" s="27">
        <f>VLOOKUP($C1729, '[1]ODS_county pop 2000-2010'!$H$2:$T$3195,M$1,0)</f>
        <v>8480</v>
      </c>
      <c r="N1729" s="27">
        <f>VLOOKUP($C1729, '[1]ODS_county pop 2000-2010'!$H$2:$T$3195,N$1,0)</f>
        <v>8413</v>
      </c>
      <c r="O1729" s="27">
        <f>VLOOKUP($C1729, '[1]ODS_county pop 2000-2010'!$H$2:$T$3195,O$1,0)</f>
        <v>8383</v>
      </c>
      <c r="P1729" s="27">
        <f>VLOOKUP($C1729, '[2]county pop 2010-2020'!$H$2:$T$3195,P$1,0)</f>
        <v>8363</v>
      </c>
      <c r="Q1729" s="27">
        <f>VLOOKUP($C1729, '[2]county pop 2010-2020'!$H$2:$T$3195,Q$1,0)</f>
        <v>8341</v>
      </c>
      <c r="R1729" s="27">
        <f>VLOOKUP($C1729, '[2]county pop 2010-2020'!$H$2:$T$3195,R$1,0)</f>
        <v>8285</v>
      </c>
      <c r="S1729" s="27">
        <f>VLOOKUP($C1729, '[2]county pop 2010-2020'!$H$2:$T$3195,S$1,0)</f>
        <v>8134</v>
      </c>
      <c r="T1729" s="27">
        <f>VLOOKUP($C1729, '[2]county pop 2010-2020'!$H$2:$T$3195,T$1,0)</f>
        <v>8112</v>
      </c>
      <c r="U1729" s="27">
        <f>VLOOKUP($C1729, '[2]county pop 2010-2020'!$H$2:$T$3195,U$1,0)</f>
        <v>8026</v>
      </c>
      <c r="V1729" s="27">
        <f>VLOOKUP($C1729, '[2]county pop 2010-2020'!$H$2:$T$3195,V$1,0)</f>
        <v>8013</v>
      </c>
      <c r="W1729" s="27">
        <f>VLOOKUP($C1729, '[2]county pop 2010-2020'!$H$2:$T$3195,W$1,0)</f>
        <v>7980</v>
      </c>
      <c r="X1729" s="27">
        <f>VLOOKUP($C1729, '[2]county pop 2010-2020'!$H$2:$T$3195,X$1,0)</f>
        <v>7927</v>
      </c>
      <c r="Y1729" s="27">
        <f>VLOOKUP($C1729, '[2]county pop 2010-2020'!$H$2:$T$3195,Y$1,0)</f>
        <v>7854</v>
      </c>
      <c r="Z1729" s="27">
        <f>VLOOKUP($C1729, '[3]ODS_county pop 2020-2022'!$H$2:$K$3196,Z$1,0)</f>
        <v>7860</v>
      </c>
      <c r="AA1729" s="27">
        <f>VLOOKUP($C1729, '[3]ODS_county pop 2020-2022'!$H$2:$K$3196,AA$1,0)</f>
        <v>7783</v>
      </c>
      <c r="AB1729" s="27">
        <f>VLOOKUP($C1729, '[3]ODS_county pop 2020-2022'!$H$2:$K$3196,AB$1,0)</f>
        <v>7705</v>
      </c>
    </row>
    <row r="1730" spans="1:28" x14ac:dyDescent="0.3">
      <c r="A1730" s="20" t="s">
        <v>2154</v>
      </c>
      <c r="B1730" s="20" t="s">
        <v>3122</v>
      </c>
      <c r="C1730" s="18" t="str">
        <f t="shared" si="33"/>
        <v>.Rock County, Nebraska</v>
      </c>
      <c r="D1730" s="20" t="s">
        <v>2354</v>
      </c>
      <c r="F1730" s="27">
        <f>VLOOKUP($C1730, '[1]ODS_county pop 2000-2010'!$H$2:$T$3195,F$1,0)</f>
        <v>1754</v>
      </c>
      <c r="G1730" s="27">
        <f>VLOOKUP($C1730, '[1]ODS_county pop 2000-2010'!$H$2:$T$3195,G$1,0)</f>
        <v>1709</v>
      </c>
      <c r="H1730" s="27">
        <f>VLOOKUP($C1730, '[1]ODS_county pop 2000-2010'!$H$2:$T$3195,H$1,0)</f>
        <v>1674</v>
      </c>
      <c r="I1730" s="27">
        <f>VLOOKUP($C1730, '[1]ODS_county pop 2000-2010'!$H$2:$T$3195,I$1,0)</f>
        <v>1600</v>
      </c>
      <c r="J1730" s="27">
        <f>VLOOKUP($C1730, '[1]ODS_county pop 2000-2010'!$H$2:$T$3195,J$1,0)</f>
        <v>1597</v>
      </c>
      <c r="K1730" s="27">
        <f>VLOOKUP($C1730, '[1]ODS_county pop 2000-2010'!$H$2:$T$3195,K$1,0)</f>
        <v>1557</v>
      </c>
      <c r="L1730" s="27">
        <f>VLOOKUP($C1730, '[1]ODS_county pop 2000-2010'!$H$2:$T$3195,L$1,0)</f>
        <v>1552</v>
      </c>
      <c r="M1730" s="27">
        <f>VLOOKUP($C1730, '[1]ODS_county pop 2000-2010'!$H$2:$T$3195,M$1,0)</f>
        <v>1551</v>
      </c>
      <c r="N1730" s="27">
        <f>VLOOKUP($C1730, '[1]ODS_county pop 2000-2010'!$H$2:$T$3195,N$1,0)</f>
        <v>1554</v>
      </c>
      <c r="O1730" s="27">
        <f>VLOOKUP($C1730, '[1]ODS_county pop 2000-2010'!$H$2:$T$3195,O$1,0)</f>
        <v>1550</v>
      </c>
      <c r="P1730" s="27">
        <f>VLOOKUP($C1730, '[2]county pop 2010-2020'!$H$2:$T$3195,P$1,0)</f>
        <v>1526</v>
      </c>
      <c r="Q1730" s="27">
        <f>VLOOKUP($C1730, '[2]county pop 2010-2020'!$H$2:$T$3195,Q$1,0)</f>
        <v>1480</v>
      </c>
      <c r="R1730" s="27">
        <f>VLOOKUP($C1730, '[2]county pop 2010-2020'!$H$2:$T$3195,R$1,0)</f>
        <v>1426</v>
      </c>
      <c r="S1730" s="27">
        <f>VLOOKUP($C1730, '[2]county pop 2010-2020'!$H$2:$T$3195,S$1,0)</f>
        <v>1440</v>
      </c>
      <c r="T1730" s="27">
        <f>VLOOKUP($C1730, '[2]county pop 2010-2020'!$H$2:$T$3195,T$1,0)</f>
        <v>1449</v>
      </c>
      <c r="U1730" s="27">
        <f>VLOOKUP($C1730, '[2]county pop 2010-2020'!$H$2:$T$3195,U$1,0)</f>
        <v>1417</v>
      </c>
      <c r="V1730" s="27">
        <f>VLOOKUP($C1730, '[2]county pop 2010-2020'!$H$2:$T$3195,V$1,0)</f>
        <v>1405</v>
      </c>
      <c r="W1730" s="27">
        <f>VLOOKUP($C1730, '[2]county pop 2010-2020'!$H$2:$T$3195,W$1,0)</f>
        <v>1419</v>
      </c>
      <c r="X1730" s="27">
        <f>VLOOKUP($C1730, '[2]county pop 2010-2020'!$H$2:$T$3195,X$1,0)</f>
        <v>1354</v>
      </c>
      <c r="Y1730" s="27">
        <f>VLOOKUP($C1730, '[2]county pop 2010-2020'!$H$2:$T$3195,Y$1,0)</f>
        <v>1370</v>
      </c>
      <c r="Z1730" s="27">
        <f>VLOOKUP($C1730, '[3]ODS_county pop 2020-2022'!$H$2:$K$3196,Z$1,0)</f>
        <v>1266</v>
      </c>
      <c r="AA1730" s="27">
        <f>VLOOKUP($C1730, '[3]ODS_county pop 2020-2022'!$H$2:$K$3196,AA$1,0)</f>
        <v>1271</v>
      </c>
      <c r="AB1730" s="27">
        <f>VLOOKUP($C1730, '[3]ODS_county pop 2020-2022'!$H$2:$K$3196,AB$1,0)</f>
        <v>1245</v>
      </c>
    </row>
    <row r="1731" spans="1:28" x14ac:dyDescent="0.3">
      <c r="A1731" s="20" t="s">
        <v>2154</v>
      </c>
      <c r="B1731" s="20" t="s">
        <v>2337</v>
      </c>
      <c r="C1731" s="18" t="str">
        <f t="shared" si="33"/>
        <v>.Saline County, Nebraska</v>
      </c>
      <c r="D1731" s="20" t="s">
        <v>2354</v>
      </c>
      <c r="F1731" s="27">
        <f>VLOOKUP($C1731, '[1]ODS_county pop 2000-2010'!$H$2:$T$3195,F$1,0)</f>
        <v>13858</v>
      </c>
      <c r="G1731" s="27">
        <f>VLOOKUP($C1731, '[1]ODS_county pop 2000-2010'!$H$2:$T$3195,G$1,0)</f>
        <v>14004</v>
      </c>
      <c r="H1731" s="27">
        <f>VLOOKUP($C1731, '[1]ODS_county pop 2000-2010'!$H$2:$T$3195,H$1,0)</f>
        <v>14110</v>
      </c>
      <c r="I1731" s="27">
        <f>VLOOKUP($C1731, '[1]ODS_county pop 2000-2010'!$H$2:$T$3195,I$1,0)</f>
        <v>14232</v>
      </c>
      <c r="J1731" s="27">
        <f>VLOOKUP($C1731, '[1]ODS_county pop 2000-2010'!$H$2:$T$3195,J$1,0)</f>
        <v>14206</v>
      </c>
      <c r="K1731" s="27">
        <f>VLOOKUP($C1731, '[1]ODS_county pop 2000-2010'!$H$2:$T$3195,K$1,0)</f>
        <v>14136</v>
      </c>
      <c r="L1731" s="27">
        <f>VLOOKUP($C1731, '[1]ODS_county pop 2000-2010'!$H$2:$T$3195,L$1,0)</f>
        <v>13987</v>
      </c>
      <c r="M1731" s="27">
        <f>VLOOKUP($C1731, '[1]ODS_county pop 2000-2010'!$H$2:$T$3195,M$1,0)</f>
        <v>14069</v>
      </c>
      <c r="N1731" s="27">
        <f>VLOOKUP($C1731, '[1]ODS_county pop 2000-2010'!$H$2:$T$3195,N$1,0)</f>
        <v>14048</v>
      </c>
      <c r="O1731" s="27">
        <f>VLOOKUP($C1731, '[1]ODS_county pop 2000-2010'!$H$2:$T$3195,O$1,0)</f>
        <v>14166</v>
      </c>
      <c r="P1731" s="27">
        <f>VLOOKUP($C1731, '[2]county pop 2010-2020'!$H$2:$T$3195,P$1,0)</f>
        <v>14200</v>
      </c>
      <c r="Q1731" s="27">
        <f>VLOOKUP($C1731, '[2]county pop 2010-2020'!$H$2:$T$3195,Q$1,0)</f>
        <v>14324</v>
      </c>
      <c r="R1731" s="27">
        <f>VLOOKUP($C1731, '[2]county pop 2010-2020'!$H$2:$T$3195,R$1,0)</f>
        <v>14412</v>
      </c>
      <c r="S1731" s="27">
        <f>VLOOKUP($C1731, '[2]county pop 2010-2020'!$H$2:$T$3195,S$1,0)</f>
        <v>14294</v>
      </c>
      <c r="T1731" s="27">
        <f>VLOOKUP($C1731, '[2]county pop 2010-2020'!$H$2:$T$3195,T$1,0)</f>
        <v>14291</v>
      </c>
      <c r="U1731" s="27">
        <f>VLOOKUP($C1731, '[2]county pop 2010-2020'!$H$2:$T$3195,U$1,0)</f>
        <v>14193</v>
      </c>
      <c r="V1731" s="27">
        <f>VLOOKUP($C1731, '[2]county pop 2010-2020'!$H$2:$T$3195,V$1,0)</f>
        <v>14228</v>
      </c>
      <c r="W1731" s="27">
        <f>VLOOKUP($C1731, '[2]county pop 2010-2020'!$H$2:$T$3195,W$1,0)</f>
        <v>14368</v>
      </c>
      <c r="X1731" s="27">
        <f>VLOOKUP($C1731, '[2]county pop 2010-2020'!$H$2:$T$3195,X$1,0)</f>
        <v>14327</v>
      </c>
      <c r="Y1731" s="27">
        <f>VLOOKUP($C1731, '[2]county pop 2010-2020'!$H$2:$T$3195,Y$1,0)</f>
        <v>14194</v>
      </c>
      <c r="Z1731" s="27">
        <f>VLOOKUP($C1731, '[3]ODS_county pop 2020-2022'!$H$2:$K$3196,Z$1,0)</f>
        <v>14242</v>
      </c>
      <c r="AA1731" s="27">
        <f>VLOOKUP($C1731, '[3]ODS_county pop 2020-2022'!$H$2:$K$3196,AA$1,0)</f>
        <v>14052</v>
      </c>
      <c r="AB1731" s="27">
        <f>VLOOKUP($C1731, '[3]ODS_county pop 2020-2022'!$H$2:$K$3196,AB$1,0)</f>
        <v>14116</v>
      </c>
    </row>
    <row r="1732" spans="1:28" x14ac:dyDescent="0.3">
      <c r="A1732" s="20" t="s">
        <v>2154</v>
      </c>
      <c r="B1732" s="20" t="s">
        <v>3281</v>
      </c>
      <c r="C1732" s="18" t="str">
        <f t="shared" si="33"/>
        <v>.Sarpy County, Nebraska</v>
      </c>
      <c r="D1732" s="20" t="s">
        <v>2354</v>
      </c>
      <c r="F1732" s="27">
        <f>VLOOKUP($C1732, '[1]ODS_county pop 2000-2010'!$H$2:$T$3195,F$1,0)</f>
        <v>122633</v>
      </c>
      <c r="G1732" s="27">
        <f>VLOOKUP($C1732, '[1]ODS_county pop 2000-2010'!$H$2:$T$3195,G$1,0)</f>
        <v>126442</v>
      </c>
      <c r="H1732" s="27">
        <f>VLOOKUP($C1732, '[1]ODS_county pop 2000-2010'!$H$2:$T$3195,H$1,0)</f>
        <v>129496</v>
      </c>
      <c r="I1732" s="27">
        <f>VLOOKUP($C1732, '[1]ODS_county pop 2000-2010'!$H$2:$T$3195,I$1,0)</f>
        <v>132017</v>
      </c>
      <c r="J1732" s="27">
        <f>VLOOKUP($C1732, '[1]ODS_county pop 2000-2010'!$H$2:$T$3195,J$1,0)</f>
        <v>136339</v>
      </c>
      <c r="K1732" s="27">
        <f>VLOOKUP($C1732, '[1]ODS_county pop 2000-2010'!$H$2:$T$3195,K$1,0)</f>
        <v>140239</v>
      </c>
      <c r="L1732" s="27">
        <f>VLOOKUP($C1732, '[1]ODS_county pop 2000-2010'!$H$2:$T$3195,L$1,0)</f>
        <v>144070</v>
      </c>
      <c r="M1732" s="27">
        <f>VLOOKUP($C1732, '[1]ODS_county pop 2000-2010'!$H$2:$T$3195,M$1,0)</f>
        <v>148214</v>
      </c>
      <c r="N1732" s="27">
        <f>VLOOKUP($C1732, '[1]ODS_county pop 2000-2010'!$H$2:$T$3195,N$1,0)</f>
        <v>152762</v>
      </c>
      <c r="O1732" s="27">
        <f>VLOOKUP($C1732, '[1]ODS_county pop 2000-2010'!$H$2:$T$3195,O$1,0)</f>
        <v>156147</v>
      </c>
      <c r="P1732" s="27">
        <f>VLOOKUP($C1732, '[2]county pop 2010-2020'!$H$2:$T$3195,P$1,0)</f>
        <v>158840</v>
      </c>
      <c r="Q1732" s="27">
        <f>VLOOKUP($C1732, '[2]county pop 2010-2020'!$H$2:$T$3195,Q$1,0)</f>
        <v>162597</v>
      </c>
      <c r="R1732" s="27">
        <f>VLOOKUP($C1732, '[2]county pop 2010-2020'!$H$2:$T$3195,R$1,0)</f>
        <v>165710</v>
      </c>
      <c r="S1732" s="27">
        <f>VLOOKUP($C1732, '[2]county pop 2010-2020'!$H$2:$T$3195,S$1,0)</f>
        <v>169064</v>
      </c>
      <c r="T1732" s="27">
        <f>VLOOKUP($C1732, '[2]county pop 2010-2020'!$H$2:$T$3195,T$1,0)</f>
        <v>171942</v>
      </c>
      <c r="U1732" s="27">
        <f>VLOOKUP($C1732, '[2]county pop 2010-2020'!$H$2:$T$3195,U$1,0)</f>
        <v>175294</v>
      </c>
      <c r="V1732" s="27">
        <f>VLOOKUP($C1732, '[2]county pop 2010-2020'!$H$2:$T$3195,V$1,0)</f>
        <v>178457</v>
      </c>
      <c r="W1732" s="27">
        <f>VLOOKUP($C1732, '[2]county pop 2010-2020'!$H$2:$T$3195,W$1,0)</f>
        <v>181468</v>
      </c>
      <c r="X1732" s="27">
        <f>VLOOKUP($C1732, '[2]county pop 2010-2020'!$H$2:$T$3195,X$1,0)</f>
        <v>184106</v>
      </c>
      <c r="Y1732" s="27">
        <f>VLOOKUP($C1732, '[2]county pop 2010-2020'!$H$2:$T$3195,Y$1,0)</f>
        <v>186893</v>
      </c>
      <c r="Z1732" s="27">
        <f>VLOOKUP($C1732, '[3]ODS_county pop 2020-2022'!$H$2:$K$3196,Z$1,0)</f>
        <v>191157</v>
      </c>
      <c r="AA1732" s="27">
        <f>VLOOKUP($C1732, '[3]ODS_county pop 2020-2022'!$H$2:$K$3196,AA$1,0)</f>
        <v>193798</v>
      </c>
      <c r="AB1732" s="27">
        <f>VLOOKUP($C1732, '[3]ODS_county pop 2020-2022'!$H$2:$K$3196,AB$1,0)</f>
        <v>196553</v>
      </c>
    </row>
    <row r="1733" spans="1:28" x14ac:dyDescent="0.3">
      <c r="A1733" s="20" t="s">
        <v>2154</v>
      </c>
      <c r="B1733" s="20" t="s">
        <v>3282</v>
      </c>
      <c r="C1733" s="18" t="str">
        <f t="shared" si="33"/>
        <v>.Saunders County, Nebraska</v>
      </c>
      <c r="D1733" s="20" t="s">
        <v>2354</v>
      </c>
      <c r="F1733" s="27">
        <f>VLOOKUP($C1733, '[1]ODS_county pop 2000-2010'!$H$2:$T$3195,F$1,0)</f>
        <v>19827</v>
      </c>
      <c r="G1733" s="27">
        <f>VLOOKUP($C1733, '[1]ODS_county pop 2000-2010'!$H$2:$T$3195,G$1,0)</f>
        <v>19962</v>
      </c>
      <c r="H1733" s="27">
        <f>VLOOKUP($C1733, '[1]ODS_county pop 2000-2010'!$H$2:$T$3195,H$1,0)</f>
        <v>19925</v>
      </c>
      <c r="I1733" s="27">
        <f>VLOOKUP($C1733, '[1]ODS_county pop 2000-2010'!$H$2:$T$3195,I$1,0)</f>
        <v>20104</v>
      </c>
      <c r="J1733" s="27">
        <f>VLOOKUP($C1733, '[1]ODS_county pop 2000-2010'!$H$2:$T$3195,J$1,0)</f>
        <v>20248</v>
      </c>
      <c r="K1733" s="27">
        <f>VLOOKUP($C1733, '[1]ODS_county pop 2000-2010'!$H$2:$T$3195,K$1,0)</f>
        <v>20460</v>
      </c>
      <c r="L1733" s="27">
        <f>VLOOKUP($C1733, '[1]ODS_county pop 2000-2010'!$H$2:$T$3195,L$1,0)</f>
        <v>20411</v>
      </c>
      <c r="M1733" s="27">
        <f>VLOOKUP($C1733, '[1]ODS_county pop 2000-2010'!$H$2:$T$3195,M$1,0)</f>
        <v>20483</v>
      </c>
      <c r="N1733" s="27">
        <f>VLOOKUP($C1733, '[1]ODS_county pop 2000-2010'!$H$2:$T$3195,N$1,0)</f>
        <v>20446</v>
      </c>
      <c r="O1733" s="27">
        <f>VLOOKUP($C1733, '[1]ODS_county pop 2000-2010'!$H$2:$T$3195,O$1,0)</f>
        <v>20515</v>
      </c>
      <c r="P1733" s="27">
        <f>VLOOKUP($C1733, '[2]county pop 2010-2020'!$H$2:$T$3195,P$1,0)</f>
        <v>20780</v>
      </c>
      <c r="Q1733" s="27">
        <f>VLOOKUP($C1733, '[2]county pop 2010-2020'!$H$2:$T$3195,Q$1,0)</f>
        <v>20839</v>
      </c>
      <c r="R1733" s="27">
        <f>VLOOKUP($C1733, '[2]county pop 2010-2020'!$H$2:$T$3195,R$1,0)</f>
        <v>20799</v>
      </c>
      <c r="S1733" s="27">
        <f>VLOOKUP($C1733, '[2]county pop 2010-2020'!$H$2:$T$3195,S$1,0)</f>
        <v>20878</v>
      </c>
      <c r="T1733" s="27">
        <f>VLOOKUP($C1733, '[2]county pop 2010-2020'!$H$2:$T$3195,T$1,0)</f>
        <v>20863</v>
      </c>
      <c r="U1733" s="27">
        <f>VLOOKUP($C1733, '[2]county pop 2010-2020'!$H$2:$T$3195,U$1,0)</f>
        <v>20953</v>
      </c>
      <c r="V1733" s="27">
        <f>VLOOKUP($C1733, '[2]county pop 2010-2020'!$H$2:$T$3195,V$1,0)</f>
        <v>20977</v>
      </c>
      <c r="W1733" s="27">
        <f>VLOOKUP($C1733, '[2]county pop 2010-2020'!$H$2:$T$3195,W$1,0)</f>
        <v>21035</v>
      </c>
      <c r="X1733" s="27">
        <f>VLOOKUP($C1733, '[2]county pop 2010-2020'!$H$2:$T$3195,X$1,0)</f>
        <v>21280</v>
      </c>
      <c r="Y1733" s="27">
        <f>VLOOKUP($C1733, '[2]county pop 2010-2020'!$H$2:$T$3195,Y$1,0)</f>
        <v>21562</v>
      </c>
      <c r="Z1733" s="27">
        <f>VLOOKUP($C1733, '[3]ODS_county pop 2020-2022'!$H$2:$K$3196,Z$1,0)</f>
        <v>22372</v>
      </c>
      <c r="AA1733" s="27">
        <f>VLOOKUP($C1733, '[3]ODS_county pop 2020-2022'!$H$2:$K$3196,AA$1,0)</f>
        <v>22798</v>
      </c>
      <c r="AB1733" s="27">
        <f>VLOOKUP($C1733, '[3]ODS_county pop 2020-2022'!$H$2:$K$3196,AB$1,0)</f>
        <v>23118</v>
      </c>
    </row>
    <row r="1734" spans="1:28" x14ac:dyDescent="0.3">
      <c r="A1734" s="20" t="s">
        <v>2154</v>
      </c>
      <c r="B1734" s="20" t="s">
        <v>3283</v>
      </c>
      <c r="C1734" s="18" t="str">
        <f t="shared" si="33"/>
        <v>.Scotts Bluff County, Nebraska</v>
      </c>
      <c r="D1734" s="20" t="s">
        <v>2354</v>
      </c>
      <c r="F1734" s="27">
        <f>VLOOKUP($C1734, '[1]ODS_county pop 2000-2010'!$H$2:$T$3195,F$1,0)</f>
        <v>36952</v>
      </c>
      <c r="G1734" s="27">
        <f>VLOOKUP($C1734, '[1]ODS_county pop 2000-2010'!$H$2:$T$3195,G$1,0)</f>
        <v>36561</v>
      </c>
      <c r="H1734" s="27">
        <f>VLOOKUP($C1734, '[1]ODS_county pop 2000-2010'!$H$2:$T$3195,H$1,0)</f>
        <v>36572</v>
      </c>
      <c r="I1734" s="27">
        <f>VLOOKUP($C1734, '[1]ODS_county pop 2000-2010'!$H$2:$T$3195,I$1,0)</f>
        <v>36468</v>
      </c>
      <c r="J1734" s="27">
        <f>VLOOKUP($C1734, '[1]ODS_county pop 2000-2010'!$H$2:$T$3195,J$1,0)</f>
        <v>36278</v>
      </c>
      <c r="K1734" s="27">
        <f>VLOOKUP($C1734, '[1]ODS_county pop 2000-2010'!$H$2:$T$3195,K$1,0)</f>
        <v>36277</v>
      </c>
      <c r="L1734" s="27">
        <f>VLOOKUP($C1734, '[1]ODS_county pop 2000-2010'!$H$2:$T$3195,L$1,0)</f>
        <v>36223</v>
      </c>
      <c r="M1734" s="27">
        <f>VLOOKUP($C1734, '[1]ODS_county pop 2000-2010'!$H$2:$T$3195,M$1,0)</f>
        <v>36338</v>
      </c>
      <c r="N1734" s="27">
        <f>VLOOKUP($C1734, '[1]ODS_county pop 2000-2010'!$H$2:$T$3195,N$1,0)</f>
        <v>36536</v>
      </c>
      <c r="O1734" s="27">
        <f>VLOOKUP($C1734, '[1]ODS_county pop 2000-2010'!$H$2:$T$3195,O$1,0)</f>
        <v>36677</v>
      </c>
      <c r="P1734" s="27">
        <f>VLOOKUP($C1734, '[2]county pop 2010-2020'!$H$2:$T$3195,P$1,0)</f>
        <v>36970</v>
      </c>
      <c r="Q1734" s="27">
        <f>VLOOKUP($C1734, '[2]county pop 2010-2020'!$H$2:$T$3195,Q$1,0)</f>
        <v>36965</v>
      </c>
      <c r="R1734" s="27">
        <f>VLOOKUP($C1734, '[2]county pop 2010-2020'!$H$2:$T$3195,R$1,0)</f>
        <v>36923</v>
      </c>
      <c r="S1734" s="27">
        <f>VLOOKUP($C1734, '[2]county pop 2010-2020'!$H$2:$T$3195,S$1,0)</f>
        <v>36878</v>
      </c>
      <c r="T1734" s="27">
        <f>VLOOKUP($C1734, '[2]county pop 2010-2020'!$H$2:$T$3195,T$1,0)</f>
        <v>36467</v>
      </c>
      <c r="U1734" s="27">
        <f>VLOOKUP($C1734, '[2]county pop 2010-2020'!$H$2:$T$3195,U$1,0)</f>
        <v>36273</v>
      </c>
      <c r="V1734" s="27">
        <f>VLOOKUP($C1734, '[2]county pop 2010-2020'!$H$2:$T$3195,V$1,0)</f>
        <v>36439</v>
      </c>
      <c r="W1734" s="27">
        <f>VLOOKUP($C1734, '[2]county pop 2010-2020'!$H$2:$T$3195,W$1,0)</f>
        <v>36175</v>
      </c>
      <c r="X1734" s="27">
        <f>VLOOKUP($C1734, '[2]county pop 2010-2020'!$H$2:$T$3195,X$1,0)</f>
        <v>35923</v>
      </c>
      <c r="Y1734" s="27">
        <f>VLOOKUP($C1734, '[2]county pop 2010-2020'!$H$2:$T$3195,Y$1,0)</f>
        <v>35582</v>
      </c>
      <c r="Z1734" s="27">
        <f>VLOOKUP($C1734, '[3]ODS_county pop 2020-2022'!$H$2:$K$3196,Z$1,0)</f>
        <v>36036</v>
      </c>
      <c r="AA1734" s="27">
        <f>VLOOKUP($C1734, '[3]ODS_county pop 2020-2022'!$H$2:$K$3196,AA$1,0)</f>
        <v>35828</v>
      </c>
      <c r="AB1734" s="27">
        <f>VLOOKUP($C1734, '[3]ODS_county pop 2020-2022'!$H$2:$K$3196,AB$1,0)</f>
        <v>35603</v>
      </c>
    </row>
    <row r="1735" spans="1:28" x14ac:dyDescent="0.3">
      <c r="A1735" s="20" t="s">
        <v>2154</v>
      </c>
      <c r="B1735" s="20" t="s">
        <v>2859</v>
      </c>
      <c r="C1735" s="18" t="str">
        <f t="shared" si="33"/>
        <v>.Seward County, Nebraska</v>
      </c>
      <c r="D1735" s="20" t="s">
        <v>2354</v>
      </c>
      <c r="F1735" s="27">
        <f>VLOOKUP($C1735, '[1]ODS_county pop 2000-2010'!$H$2:$T$3195,F$1,0)</f>
        <v>16491</v>
      </c>
      <c r="G1735" s="27">
        <f>VLOOKUP($C1735, '[1]ODS_county pop 2000-2010'!$H$2:$T$3195,G$1,0)</f>
        <v>16607</v>
      </c>
      <c r="H1735" s="27">
        <f>VLOOKUP($C1735, '[1]ODS_county pop 2000-2010'!$H$2:$T$3195,H$1,0)</f>
        <v>16574</v>
      </c>
      <c r="I1735" s="27">
        <f>VLOOKUP($C1735, '[1]ODS_county pop 2000-2010'!$H$2:$T$3195,I$1,0)</f>
        <v>16527</v>
      </c>
      <c r="J1735" s="27">
        <f>VLOOKUP($C1735, '[1]ODS_county pop 2000-2010'!$H$2:$T$3195,J$1,0)</f>
        <v>16681</v>
      </c>
      <c r="K1735" s="27">
        <f>VLOOKUP($C1735, '[1]ODS_county pop 2000-2010'!$H$2:$T$3195,K$1,0)</f>
        <v>16601</v>
      </c>
      <c r="L1735" s="27">
        <f>VLOOKUP($C1735, '[1]ODS_county pop 2000-2010'!$H$2:$T$3195,L$1,0)</f>
        <v>16654</v>
      </c>
      <c r="M1735" s="27">
        <f>VLOOKUP($C1735, '[1]ODS_county pop 2000-2010'!$H$2:$T$3195,M$1,0)</f>
        <v>16490</v>
      </c>
      <c r="N1735" s="27">
        <f>VLOOKUP($C1735, '[1]ODS_county pop 2000-2010'!$H$2:$T$3195,N$1,0)</f>
        <v>16653</v>
      </c>
      <c r="O1735" s="27">
        <f>VLOOKUP($C1735, '[1]ODS_county pop 2000-2010'!$H$2:$T$3195,O$1,0)</f>
        <v>16536</v>
      </c>
      <c r="P1735" s="27">
        <f>VLOOKUP($C1735, '[2]county pop 2010-2020'!$H$2:$T$3195,P$1,0)</f>
        <v>16750</v>
      </c>
      <c r="Q1735" s="27">
        <f>VLOOKUP($C1735, '[2]county pop 2010-2020'!$H$2:$T$3195,Q$1,0)</f>
        <v>16707</v>
      </c>
      <c r="R1735" s="27">
        <f>VLOOKUP($C1735, '[2]county pop 2010-2020'!$H$2:$T$3195,R$1,0)</f>
        <v>16899</v>
      </c>
      <c r="S1735" s="27">
        <f>VLOOKUP($C1735, '[2]county pop 2010-2020'!$H$2:$T$3195,S$1,0)</f>
        <v>16997</v>
      </c>
      <c r="T1735" s="27">
        <f>VLOOKUP($C1735, '[2]county pop 2010-2020'!$H$2:$T$3195,T$1,0)</f>
        <v>17016</v>
      </c>
      <c r="U1735" s="27">
        <f>VLOOKUP($C1735, '[2]county pop 2010-2020'!$H$2:$T$3195,U$1,0)</f>
        <v>16998</v>
      </c>
      <c r="V1735" s="27">
        <f>VLOOKUP($C1735, '[2]county pop 2010-2020'!$H$2:$T$3195,V$1,0)</f>
        <v>17095</v>
      </c>
      <c r="W1735" s="27">
        <f>VLOOKUP($C1735, '[2]county pop 2010-2020'!$H$2:$T$3195,W$1,0)</f>
        <v>17204</v>
      </c>
      <c r="X1735" s="27">
        <f>VLOOKUP($C1735, '[2]county pop 2010-2020'!$H$2:$T$3195,X$1,0)</f>
        <v>17281</v>
      </c>
      <c r="Y1735" s="27">
        <f>VLOOKUP($C1735, '[2]county pop 2010-2020'!$H$2:$T$3195,Y$1,0)</f>
        <v>17318</v>
      </c>
      <c r="Z1735" s="27">
        <f>VLOOKUP($C1735, '[3]ODS_county pop 2020-2022'!$H$2:$K$3196,Z$1,0)</f>
        <v>17614</v>
      </c>
      <c r="AA1735" s="27">
        <f>VLOOKUP($C1735, '[3]ODS_county pop 2020-2022'!$H$2:$K$3196,AA$1,0)</f>
        <v>17584</v>
      </c>
      <c r="AB1735" s="27">
        <f>VLOOKUP($C1735, '[3]ODS_county pop 2020-2022'!$H$2:$K$3196,AB$1,0)</f>
        <v>17692</v>
      </c>
    </row>
    <row r="1736" spans="1:28" x14ac:dyDescent="0.3">
      <c r="A1736" s="20" t="s">
        <v>2154</v>
      </c>
      <c r="B1736" s="20" t="s">
        <v>2861</v>
      </c>
      <c r="C1736" s="18" t="str">
        <f t="shared" si="33"/>
        <v>.Sheridan County, Nebraska</v>
      </c>
      <c r="D1736" s="20" t="s">
        <v>2354</v>
      </c>
      <c r="F1736" s="27">
        <f>VLOOKUP($C1736, '[1]ODS_county pop 2000-2010'!$H$2:$T$3195,F$1,0)</f>
        <v>6186</v>
      </c>
      <c r="G1736" s="27">
        <f>VLOOKUP($C1736, '[1]ODS_county pop 2000-2010'!$H$2:$T$3195,G$1,0)</f>
        <v>5995</v>
      </c>
      <c r="H1736" s="27">
        <f>VLOOKUP($C1736, '[1]ODS_county pop 2000-2010'!$H$2:$T$3195,H$1,0)</f>
        <v>5995</v>
      </c>
      <c r="I1736" s="27">
        <f>VLOOKUP($C1736, '[1]ODS_county pop 2000-2010'!$H$2:$T$3195,I$1,0)</f>
        <v>5842</v>
      </c>
      <c r="J1736" s="27">
        <f>VLOOKUP($C1736, '[1]ODS_county pop 2000-2010'!$H$2:$T$3195,J$1,0)</f>
        <v>5851</v>
      </c>
      <c r="K1736" s="27">
        <f>VLOOKUP($C1736, '[1]ODS_county pop 2000-2010'!$H$2:$T$3195,K$1,0)</f>
        <v>5726</v>
      </c>
      <c r="L1736" s="27">
        <f>VLOOKUP($C1736, '[1]ODS_county pop 2000-2010'!$H$2:$T$3195,L$1,0)</f>
        <v>5649</v>
      </c>
      <c r="M1736" s="27">
        <f>VLOOKUP($C1736, '[1]ODS_county pop 2000-2010'!$H$2:$T$3195,M$1,0)</f>
        <v>5592</v>
      </c>
      <c r="N1736" s="27">
        <f>VLOOKUP($C1736, '[1]ODS_county pop 2000-2010'!$H$2:$T$3195,N$1,0)</f>
        <v>5500</v>
      </c>
      <c r="O1736" s="27">
        <f>VLOOKUP($C1736, '[1]ODS_county pop 2000-2010'!$H$2:$T$3195,O$1,0)</f>
        <v>5498</v>
      </c>
      <c r="P1736" s="27">
        <f>VLOOKUP($C1736, '[2]county pop 2010-2020'!$H$2:$T$3195,P$1,0)</f>
        <v>5469</v>
      </c>
      <c r="Q1736" s="27">
        <f>VLOOKUP($C1736, '[2]county pop 2010-2020'!$H$2:$T$3195,Q$1,0)</f>
        <v>5361</v>
      </c>
      <c r="R1736" s="27">
        <f>VLOOKUP($C1736, '[2]county pop 2010-2020'!$H$2:$T$3195,R$1,0)</f>
        <v>5330</v>
      </c>
      <c r="S1736" s="27">
        <f>VLOOKUP($C1736, '[2]county pop 2010-2020'!$H$2:$T$3195,S$1,0)</f>
        <v>5213</v>
      </c>
      <c r="T1736" s="27">
        <f>VLOOKUP($C1736, '[2]county pop 2010-2020'!$H$2:$T$3195,T$1,0)</f>
        <v>5254</v>
      </c>
      <c r="U1736" s="27">
        <f>VLOOKUP($C1736, '[2]county pop 2010-2020'!$H$2:$T$3195,U$1,0)</f>
        <v>5220</v>
      </c>
      <c r="V1736" s="27">
        <f>VLOOKUP($C1736, '[2]county pop 2010-2020'!$H$2:$T$3195,V$1,0)</f>
        <v>5238</v>
      </c>
      <c r="W1736" s="27">
        <f>VLOOKUP($C1736, '[2]county pop 2010-2020'!$H$2:$T$3195,W$1,0)</f>
        <v>5281</v>
      </c>
      <c r="X1736" s="27">
        <f>VLOOKUP($C1736, '[2]county pop 2010-2020'!$H$2:$T$3195,X$1,0)</f>
        <v>5175</v>
      </c>
      <c r="Y1736" s="27">
        <f>VLOOKUP($C1736, '[2]county pop 2010-2020'!$H$2:$T$3195,Y$1,0)</f>
        <v>5229</v>
      </c>
      <c r="Z1736" s="27">
        <f>VLOOKUP($C1736, '[3]ODS_county pop 2020-2022'!$H$2:$K$3196,Z$1,0)</f>
        <v>5104</v>
      </c>
      <c r="AA1736" s="27">
        <f>VLOOKUP($C1736, '[3]ODS_county pop 2020-2022'!$H$2:$K$3196,AA$1,0)</f>
        <v>5086</v>
      </c>
      <c r="AB1736" s="27">
        <f>VLOOKUP($C1736, '[3]ODS_county pop 2020-2022'!$H$2:$K$3196,AB$1,0)</f>
        <v>4996</v>
      </c>
    </row>
    <row r="1737" spans="1:28" x14ac:dyDescent="0.3">
      <c r="A1737" s="20" t="s">
        <v>2154</v>
      </c>
      <c r="B1737" s="20" t="s">
        <v>2862</v>
      </c>
      <c r="C1737" s="18" t="str">
        <f t="shared" si="33"/>
        <v>.Sherman County, Nebraska</v>
      </c>
      <c r="D1737" s="20" t="s">
        <v>2354</v>
      </c>
      <c r="F1737" s="27">
        <f>VLOOKUP($C1737, '[1]ODS_county pop 2000-2010'!$H$2:$T$3195,F$1,0)</f>
        <v>3312</v>
      </c>
      <c r="G1737" s="27">
        <f>VLOOKUP($C1737, '[1]ODS_county pop 2000-2010'!$H$2:$T$3195,G$1,0)</f>
        <v>3289</v>
      </c>
      <c r="H1737" s="27">
        <f>VLOOKUP($C1737, '[1]ODS_county pop 2000-2010'!$H$2:$T$3195,H$1,0)</f>
        <v>3228</v>
      </c>
      <c r="I1737" s="27">
        <f>VLOOKUP($C1737, '[1]ODS_county pop 2000-2010'!$H$2:$T$3195,I$1,0)</f>
        <v>3222</v>
      </c>
      <c r="J1737" s="27">
        <f>VLOOKUP($C1737, '[1]ODS_county pop 2000-2010'!$H$2:$T$3195,J$1,0)</f>
        <v>3255</v>
      </c>
      <c r="K1737" s="27">
        <f>VLOOKUP($C1737, '[1]ODS_county pop 2000-2010'!$H$2:$T$3195,K$1,0)</f>
        <v>3239</v>
      </c>
      <c r="L1737" s="27">
        <f>VLOOKUP($C1737, '[1]ODS_county pop 2000-2010'!$H$2:$T$3195,L$1,0)</f>
        <v>3148</v>
      </c>
      <c r="M1737" s="27">
        <f>VLOOKUP($C1737, '[1]ODS_county pop 2000-2010'!$H$2:$T$3195,M$1,0)</f>
        <v>3145</v>
      </c>
      <c r="N1737" s="27">
        <f>VLOOKUP($C1737, '[1]ODS_county pop 2000-2010'!$H$2:$T$3195,N$1,0)</f>
        <v>3147</v>
      </c>
      <c r="O1737" s="27">
        <f>VLOOKUP($C1737, '[1]ODS_county pop 2000-2010'!$H$2:$T$3195,O$1,0)</f>
        <v>3129</v>
      </c>
      <c r="P1737" s="27">
        <f>VLOOKUP($C1737, '[2]county pop 2010-2020'!$H$2:$T$3195,P$1,0)</f>
        <v>3152</v>
      </c>
      <c r="Q1737" s="27">
        <f>VLOOKUP($C1737, '[2]county pop 2010-2020'!$H$2:$T$3195,Q$1,0)</f>
        <v>3103</v>
      </c>
      <c r="R1737" s="27">
        <f>VLOOKUP($C1737, '[2]county pop 2010-2020'!$H$2:$T$3195,R$1,0)</f>
        <v>3079</v>
      </c>
      <c r="S1737" s="27">
        <f>VLOOKUP($C1737, '[2]county pop 2010-2020'!$H$2:$T$3195,S$1,0)</f>
        <v>3062</v>
      </c>
      <c r="T1737" s="27">
        <f>VLOOKUP($C1737, '[2]county pop 2010-2020'!$H$2:$T$3195,T$1,0)</f>
        <v>3034</v>
      </c>
      <c r="U1737" s="27">
        <f>VLOOKUP($C1737, '[2]county pop 2010-2020'!$H$2:$T$3195,U$1,0)</f>
        <v>3036</v>
      </c>
      <c r="V1737" s="27">
        <f>VLOOKUP($C1737, '[2]county pop 2010-2020'!$H$2:$T$3195,V$1,0)</f>
        <v>3006</v>
      </c>
      <c r="W1737" s="27">
        <f>VLOOKUP($C1737, '[2]county pop 2010-2020'!$H$2:$T$3195,W$1,0)</f>
        <v>3072</v>
      </c>
      <c r="X1737" s="27">
        <f>VLOOKUP($C1737, '[2]county pop 2010-2020'!$H$2:$T$3195,X$1,0)</f>
        <v>3029</v>
      </c>
      <c r="Y1737" s="27">
        <f>VLOOKUP($C1737, '[2]county pop 2010-2020'!$H$2:$T$3195,Y$1,0)</f>
        <v>2984</v>
      </c>
      <c r="Z1737" s="27">
        <f>VLOOKUP($C1737, '[3]ODS_county pop 2020-2022'!$H$2:$K$3196,Z$1,0)</f>
        <v>2956</v>
      </c>
      <c r="AA1737" s="27">
        <f>VLOOKUP($C1737, '[3]ODS_county pop 2020-2022'!$H$2:$K$3196,AA$1,0)</f>
        <v>2953</v>
      </c>
      <c r="AB1737" s="27">
        <f>VLOOKUP($C1737, '[3]ODS_county pop 2020-2022'!$H$2:$K$3196,AB$1,0)</f>
        <v>2980</v>
      </c>
    </row>
    <row r="1738" spans="1:28" x14ac:dyDescent="0.3">
      <c r="A1738" s="20" t="s">
        <v>2154</v>
      </c>
      <c r="B1738" s="20" t="s">
        <v>2801</v>
      </c>
      <c r="C1738" s="18" t="str">
        <f t="shared" si="33"/>
        <v>.Sioux County, Nebraska</v>
      </c>
      <c r="D1738" s="20" t="s">
        <v>2354</v>
      </c>
      <c r="F1738" s="27">
        <f>VLOOKUP($C1738, '[1]ODS_county pop 2000-2010'!$H$2:$T$3195,F$1,0)</f>
        <v>1475</v>
      </c>
      <c r="G1738" s="27">
        <f>VLOOKUP($C1738, '[1]ODS_county pop 2000-2010'!$H$2:$T$3195,G$1,0)</f>
        <v>1406</v>
      </c>
      <c r="H1738" s="27">
        <f>VLOOKUP($C1738, '[1]ODS_county pop 2000-2010'!$H$2:$T$3195,H$1,0)</f>
        <v>1443</v>
      </c>
      <c r="I1738" s="27">
        <f>VLOOKUP($C1738, '[1]ODS_county pop 2000-2010'!$H$2:$T$3195,I$1,0)</f>
        <v>1489</v>
      </c>
      <c r="J1738" s="27">
        <f>VLOOKUP($C1738, '[1]ODS_county pop 2000-2010'!$H$2:$T$3195,J$1,0)</f>
        <v>1438</v>
      </c>
      <c r="K1738" s="27">
        <f>VLOOKUP($C1738, '[1]ODS_county pop 2000-2010'!$H$2:$T$3195,K$1,0)</f>
        <v>1437</v>
      </c>
      <c r="L1738" s="27">
        <f>VLOOKUP($C1738, '[1]ODS_county pop 2000-2010'!$H$2:$T$3195,L$1,0)</f>
        <v>1409</v>
      </c>
      <c r="M1738" s="27">
        <f>VLOOKUP($C1738, '[1]ODS_county pop 2000-2010'!$H$2:$T$3195,M$1,0)</f>
        <v>1404</v>
      </c>
      <c r="N1738" s="27">
        <f>VLOOKUP($C1738, '[1]ODS_county pop 2000-2010'!$H$2:$T$3195,N$1,0)</f>
        <v>1360</v>
      </c>
      <c r="O1738" s="27">
        <f>VLOOKUP($C1738, '[1]ODS_county pop 2000-2010'!$H$2:$T$3195,O$1,0)</f>
        <v>1324</v>
      </c>
      <c r="P1738" s="27">
        <f>VLOOKUP($C1738, '[2]county pop 2010-2020'!$H$2:$T$3195,P$1,0)</f>
        <v>1311</v>
      </c>
      <c r="Q1738" s="27">
        <f>VLOOKUP($C1738, '[2]county pop 2010-2020'!$H$2:$T$3195,Q$1,0)</f>
        <v>1314</v>
      </c>
      <c r="R1738" s="27">
        <f>VLOOKUP($C1738, '[2]county pop 2010-2020'!$H$2:$T$3195,R$1,0)</f>
        <v>1319</v>
      </c>
      <c r="S1738" s="27">
        <f>VLOOKUP($C1738, '[2]county pop 2010-2020'!$H$2:$T$3195,S$1,0)</f>
        <v>1326</v>
      </c>
      <c r="T1738" s="27">
        <f>VLOOKUP($C1738, '[2]county pop 2010-2020'!$H$2:$T$3195,T$1,0)</f>
        <v>1317</v>
      </c>
      <c r="U1738" s="27">
        <f>VLOOKUP($C1738, '[2]county pop 2010-2020'!$H$2:$T$3195,U$1,0)</f>
        <v>1272</v>
      </c>
      <c r="V1738" s="27">
        <f>VLOOKUP($C1738, '[2]county pop 2010-2020'!$H$2:$T$3195,V$1,0)</f>
        <v>1256</v>
      </c>
      <c r="W1738" s="27">
        <f>VLOOKUP($C1738, '[2]county pop 2010-2020'!$H$2:$T$3195,W$1,0)</f>
        <v>1194</v>
      </c>
      <c r="X1738" s="27">
        <f>VLOOKUP($C1738, '[2]county pop 2010-2020'!$H$2:$T$3195,X$1,0)</f>
        <v>1181</v>
      </c>
      <c r="Y1738" s="27">
        <f>VLOOKUP($C1738, '[2]county pop 2010-2020'!$H$2:$T$3195,Y$1,0)</f>
        <v>1158</v>
      </c>
      <c r="Z1738" s="27">
        <f>VLOOKUP($C1738, '[3]ODS_county pop 2020-2022'!$H$2:$K$3196,Z$1,0)</f>
        <v>1144</v>
      </c>
      <c r="AA1738" s="27">
        <f>VLOOKUP($C1738, '[3]ODS_county pop 2020-2022'!$H$2:$K$3196,AA$1,0)</f>
        <v>1151</v>
      </c>
      <c r="AB1738" s="27">
        <f>VLOOKUP($C1738, '[3]ODS_county pop 2020-2022'!$H$2:$K$3196,AB$1,0)</f>
        <v>1127</v>
      </c>
    </row>
    <row r="1739" spans="1:28" x14ac:dyDescent="0.3">
      <c r="A1739" s="20" t="s">
        <v>2154</v>
      </c>
      <c r="B1739" s="20" t="s">
        <v>2865</v>
      </c>
      <c r="C1739" s="18" t="str">
        <f t="shared" si="33"/>
        <v>.Stanton County, Nebraska</v>
      </c>
      <c r="D1739" s="20" t="s">
        <v>2354</v>
      </c>
      <c r="F1739" s="27">
        <f>VLOOKUP($C1739, '[1]ODS_county pop 2000-2010'!$H$2:$T$3195,F$1,0)</f>
        <v>6453</v>
      </c>
      <c r="G1739" s="27">
        <f>VLOOKUP($C1739, '[1]ODS_county pop 2000-2010'!$H$2:$T$3195,G$1,0)</f>
        <v>6374</v>
      </c>
      <c r="H1739" s="27">
        <f>VLOOKUP($C1739, '[1]ODS_county pop 2000-2010'!$H$2:$T$3195,H$1,0)</f>
        <v>6453</v>
      </c>
      <c r="I1739" s="27">
        <f>VLOOKUP($C1739, '[1]ODS_county pop 2000-2010'!$H$2:$T$3195,I$1,0)</f>
        <v>6437</v>
      </c>
      <c r="J1739" s="27">
        <f>VLOOKUP($C1739, '[1]ODS_county pop 2000-2010'!$H$2:$T$3195,J$1,0)</f>
        <v>6426</v>
      </c>
      <c r="K1739" s="27">
        <f>VLOOKUP($C1739, '[1]ODS_county pop 2000-2010'!$H$2:$T$3195,K$1,0)</f>
        <v>6376</v>
      </c>
      <c r="L1739" s="27">
        <f>VLOOKUP($C1739, '[1]ODS_county pop 2000-2010'!$H$2:$T$3195,L$1,0)</f>
        <v>6363</v>
      </c>
      <c r="M1739" s="27">
        <f>VLOOKUP($C1739, '[1]ODS_county pop 2000-2010'!$H$2:$T$3195,M$1,0)</f>
        <v>6248</v>
      </c>
      <c r="N1739" s="27">
        <f>VLOOKUP($C1739, '[1]ODS_county pop 2000-2010'!$H$2:$T$3195,N$1,0)</f>
        <v>6145</v>
      </c>
      <c r="O1739" s="27">
        <f>VLOOKUP($C1739, '[1]ODS_county pop 2000-2010'!$H$2:$T$3195,O$1,0)</f>
        <v>6157</v>
      </c>
      <c r="P1739" s="27">
        <f>VLOOKUP($C1739, '[2]county pop 2010-2020'!$H$2:$T$3195,P$1,0)</f>
        <v>6129</v>
      </c>
      <c r="Q1739" s="27">
        <f>VLOOKUP($C1739, '[2]county pop 2010-2020'!$H$2:$T$3195,Q$1,0)</f>
        <v>6176</v>
      </c>
      <c r="R1739" s="27">
        <f>VLOOKUP($C1739, '[2]county pop 2010-2020'!$H$2:$T$3195,R$1,0)</f>
        <v>6092</v>
      </c>
      <c r="S1739" s="27">
        <f>VLOOKUP($C1739, '[2]county pop 2010-2020'!$H$2:$T$3195,S$1,0)</f>
        <v>6089</v>
      </c>
      <c r="T1739" s="27">
        <f>VLOOKUP($C1739, '[2]county pop 2010-2020'!$H$2:$T$3195,T$1,0)</f>
        <v>6099</v>
      </c>
      <c r="U1739" s="27">
        <f>VLOOKUP($C1739, '[2]county pop 2010-2020'!$H$2:$T$3195,U$1,0)</f>
        <v>5946</v>
      </c>
      <c r="V1739" s="27">
        <f>VLOOKUP($C1739, '[2]county pop 2010-2020'!$H$2:$T$3195,V$1,0)</f>
        <v>5972</v>
      </c>
      <c r="W1739" s="27">
        <f>VLOOKUP($C1739, '[2]county pop 2010-2020'!$H$2:$T$3195,W$1,0)</f>
        <v>5978</v>
      </c>
      <c r="X1739" s="27">
        <f>VLOOKUP($C1739, '[2]county pop 2010-2020'!$H$2:$T$3195,X$1,0)</f>
        <v>5969</v>
      </c>
      <c r="Y1739" s="27">
        <f>VLOOKUP($C1739, '[2]county pop 2010-2020'!$H$2:$T$3195,Y$1,0)</f>
        <v>5932</v>
      </c>
      <c r="Z1739" s="27">
        <f>VLOOKUP($C1739, '[3]ODS_county pop 2020-2022'!$H$2:$K$3196,Z$1,0)</f>
        <v>5822</v>
      </c>
      <c r="AA1739" s="27">
        <f>VLOOKUP($C1739, '[3]ODS_county pop 2020-2022'!$H$2:$K$3196,AA$1,0)</f>
        <v>5797</v>
      </c>
      <c r="AB1739" s="27">
        <f>VLOOKUP($C1739, '[3]ODS_county pop 2020-2022'!$H$2:$K$3196,AB$1,0)</f>
        <v>5717</v>
      </c>
    </row>
    <row r="1740" spans="1:28" x14ac:dyDescent="0.3">
      <c r="A1740" s="20" t="s">
        <v>2154</v>
      </c>
      <c r="B1740" s="20" t="s">
        <v>3284</v>
      </c>
      <c r="C1740" s="18" t="str">
        <f t="shared" si="33"/>
        <v>.Thayer County, Nebraska</v>
      </c>
      <c r="D1740" s="20" t="s">
        <v>2354</v>
      </c>
      <c r="F1740" s="27">
        <f>VLOOKUP($C1740, '[1]ODS_county pop 2000-2010'!$H$2:$T$3195,F$1,0)</f>
        <v>6042</v>
      </c>
      <c r="G1740" s="27">
        <f>VLOOKUP($C1740, '[1]ODS_county pop 2000-2010'!$H$2:$T$3195,G$1,0)</f>
        <v>5884</v>
      </c>
      <c r="H1740" s="27">
        <f>VLOOKUP($C1740, '[1]ODS_county pop 2000-2010'!$H$2:$T$3195,H$1,0)</f>
        <v>5723</v>
      </c>
      <c r="I1740" s="27">
        <f>VLOOKUP($C1740, '[1]ODS_county pop 2000-2010'!$H$2:$T$3195,I$1,0)</f>
        <v>5625</v>
      </c>
      <c r="J1740" s="27">
        <f>VLOOKUP($C1740, '[1]ODS_county pop 2000-2010'!$H$2:$T$3195,J$1,0)</f>
        <v>5495</v>
      </c>
      <c r="K1740" s="27">
        <f>VLOOKUP($C1740, '[1]ODS_county pop 2000-2010'!$H$2:$T$3195,K$1,0)</f>
        <v>5454</v>
      </c>
      <c r="L1740" s="27">
        <f>VLOOKUP($C1740, '[1]ODS_county pop 2000-2010'!$H$2:$T$3195,L$1,0)</f>
        <v>5312</v>
      </c>
      <c r="M1740" s="27">
        <f>VLOOKUP($C1740, '[1]ODS_county pop 2000-2010'!$H$2:$T$3195,M$1,0)</f>
        <v>5308</v>
      </c>
      <c r="N1740" s="27">
        <f>VLOOKUP($C1740, '[1]ODS_county pop 2000-2010'!$H$2:$T$3195,N$1,0)</f>
        <v>5253</v>
      </c>
      <c r="O1740" s="27">
        <f>VLOOKUP($C1740, '[1]ODS_county pop 2000-2010'!$H$2:$T$3195,O$1,0)</f>
        <v>5210</v>
      </c>
      <c r="P1740" s="27">
        <f>VLOOKUP($C1740, '[2]county pop 2010-2020'!$H$2:$T$3195,P$1,0)</f>
        <v>5228</v>
      </c>
      <c r="Q1740" s="27">
        <f>VLOOKUP($C1740, '[2]county pop 2010-2020'!$H$2:$T$3195,Q$1,0)</f>
        <v>5169</v>
      </c>
      <c r="R1740" s="27">
        <f>VLOOKUP($C1740, '[2]county pop 2010-2020'!$H$2:$T$3195,R$1,0)</f>
        <v>5143</v>
      </c>
      <c r="S1740" s="27">
        <f>VLOOKUP($C1740, '[2]county pop 2010-2020'!$H$2:$T$3195,S$1,0)</f>
        <v>5178</v>
      </c>
      <c r="T1740" s="27">
        <f>VLOOKUP($C1740, '[2]county pop 2010-2020'!$H$2:$T$3195,T$1,0)</f>
        <v>5212</v>
      </c>
      <c r="U1740" s="27">
        <f>VLOOKUP($C1740, '[2]county pop 2010-2020'!$H$2:$T$3195,U$1,0)</f>
        <v>5129</v>
      </c>
      <c r="V1740" s="27">
        <f>VLOOKUP($C1740, '[2]county pop 2010-2020'!$H$2:$T$3195,V$1,0)</f>
        <v>5087</v>
      </c>
      <c r="W1740" s="27">
        <f>VLOOKUP($C1740, '[2]county pop 2010-2020'!$H$2:$T$3195,W$1,0)</f>
        <v>5035</v>
      </c>
      <c r="X1740" s="27">
        <f>VLOOKUP($C1740, '[2]county pop 2010-2020'!$H$2:$T$3195,X$1,0)</f>
        <v>5017</v>
      </c>
      <c r="Y1740" s="27">
        <f>VLOOKUP($C1740, '[2]county pop 2010-2020'!$H$2:$T$3195,Y$1,0)</f>
        <v>4976</v>
      </c>
      <c r="Z1740" s="27">
        <f>VLOOKUP($C1740, '[3]ODS_county pop 2020-2022'!$H$2:$K$3196,Z$1,0)</f>
        <v>5019</v>
      </c>
      <c r="AA1740" s="27">
        <f>VLOOKUP($C1740, '[3]ODS_county pop 2020-2022'!$H$2:$K$3196,AA$1,0)</f>
        <v>4906</v>
      </c>
      <c r="AB1740" s="27">
        <f>VLOOKUP($C1740, '[3]ODS_county pop 2020-2022'!$H$2:$K$3196,AB$1,0)</f>
        <v>4885</v>
      </c>
    </row>
    <row r="1741" spans="1:28" x14ac:dyDescent="0.3">
      <c r="A1741" s="20" t="s">
        <v>2154</v>
      </c>
      <c r="B1741" s="20" t="s">
        <v>2617</v>
      </c>
      <c r="C1741" s="18" t="str">
        <f t="shared" si="33"/>
        <v>.Thomas County, Nebraska</v>
      </c>
      <c r="D1741" s="20" t="s">
        <v>2354</v>
      </c>
      <c r="F1741" s="27">
        <f>VLOOKUP($C1741, '[1]ODS_county pop 2000-2010'!$H$2:$T$3195,F$1,0)</f>
        <v>728</v>
      </c>
      <c r="G1741" s="27">
        <f>VLOOKUP($C1741, '[1]ODS_county pop 2000-2010'!$H$2:$T$3195,G$1,0)</f>
        <v>717</v>
      </c>
      <c r="H1741" s="27">
        <f>VLOOKUP($C1741, '[1]ODS_county pop 2000-2010'!$H$2:$T$3195,H$1,0)</f>
        <v>691</v>
      </c>
      <c r="I1741" s="27">
        <f>VLOOKUP($C1741, '[1]ODS_county pop 2000-2010'!$H$2:$T$3195,I$1,0)</f>
        <v>689</v>
      </c>
      <c r="J1741" s="27">
        <f>VLOOKUP($C1741, '[1]ODS_county pop 2000-2010'!$H$2:$T$3195,J$1,0)</f>
        <v>664</v>
      </c>
      <c r="K1741" s="27">
        <f>VLOOKUP($C1741, '[1]ODS_county pop 2000-2010'!$H$2:$T$3195,K$1,0)</f>
        <v>661</v>
      </c>
      <c r="L1741" s="27">
        <f>VLOOKUP($C1741, '[1]ODS_county pop 2000-2010'!$H$2:$T$3195,L$1,0)</f>
        <v>659</v>
      </c>
      <c r="M1741" s="27">
        <f>VLOOKUP($C1741, '[1]ODS_county pop 2000-2010'!$H$2:$T$3195,M$1,0)</f>
        <v>667</v>
      </c>
      <c r="N1741" s="27">
        <f>VLOOKUP($C1741, '[1]ODS_county pop 2000-2010'!$H$2:$T$3195,N$1,0)</f>
        <v>661</v>
      </c>
      <c r="O1741" s="27">
        <f>VLOOKUP($C1741, '[1]ODS_county pop 2000-2010'!$H$2:$T$3195,O$1,0)</f>
        <v>655</v>
      </c>
      <c r="P1741" s="27">
        <f>VLOOKUP($C1741, '[2]county pop 2010-2020'!$H$2:$T$3195,P$1,0)</f>
        <v>647</v>
      </c>
      <c r="Q1741" s="27">
        <f>VLOOKUP($C1741, '[2]county pop 2010-2020'!$H$2:$T$3195,Q$1,0)</f>
        <v>697</v>
      </c>
      <c r="R1741" s="27">
        <f>VLOOKUP($C1741, '[2]county pop 2010-2020'!$H$2:$T$3195,R$1,0)</f>
        <v>700</v>
      </c>
      <c r="S1741" s="27">
        <f>VLOOKUP($C1741, '[2]county pop 2010-2020'!$H$2:$T$3195,S$1,0)</f>
        <v>704</v>
      </c>
      <c r="T1741" s="27">
        <f>VLOOKUP($C1741, '[2]county pop 2010-2020'!$H$2:$T$3195,T$1,0)</f>
        <v>700</v>
      </c>
      <c r="U1741" s="27">
        <f>VLOOKUP($C1741, '[2]county pop 2010-2020'!$H$2:$T$3195,U$1,0)</f>
        <v>692</v>
      </c>
      <c r="V1741" s="27">
        <f>VLOOKUP($C1741, '[2]county pop 2010-2020'!$H$2:$T$3195,V$1,0)</f>
        <v>719</v>
      </c>
      <c r="W1741" s="27">
        <f>VLOOKUP($C1741, '[2]county pop 2010-2020'!$H$2:$T$3195,W$1,0)</f>
        <v>720</v>
      </c>
      <c r="X1741" s="27">
        <f>VLOOKUP($C1741, '[2]county pop 2010-2020'!$H$2:$T$3195,X$1,0)</f>
        <v>711</v>
      </c>
      <c r="Y1741" s="27">
        <f>VLOOKUP($C1741, '[2]county pop 2010-2020'!$H$2:$T$3195,Y$1,0)</f>
        <v>723</v>
      </c>
      <c r="Z1741" s="27">
        <f>VLOOKUP($C1741, '[3]ODS_county pop 2020-2022'!$H$2:$K$3196,Z$1,0)</f>
        <v>670</v>
      </c>
      <c r="AA1741" s="27">
        <f>VLOOKUP($C1741, '[3]ODS_county pop 2020-2022'!$H$2:$K$3196,AA$1,0)</f>
        <v>676</v>
      </c>
      <c r="AB1741" s="27">
        <f>VLOOKUP($C1741, '[3]ODS_county pop 2020-2022'!$H$2:$K$3196,AB$1,0)</f>
        <v>671</v>
      </c>
    </row>
    <row r="1742" spans="1:28" x14ac:dyDescent="0.3">
      <c r="A1742" s="20" t="s">
        <v>2154</v>
      </c>
      <c r="B1742" s="20" t="s">
        <v>3285</v>
      </c>
      <c r="C1742" s="18" t="str">
        <f t="shared" si="33"/>
        <v>.Thurston County, Nebraska</v>
      </c>
      <c r="D1742" s="20" t="s">
        <v>2354</v>
      </c>
      <c r="F1742" s="27">
        <f>VLOOKUP($C1742, '[1]ODS_county pop 2000-2010'!$H$2:$T$3195,F$1,0)</f>
        <v>7167</v>
      </c>
      <c r="G1742" s="27">
        <f>VLOOKUP($C1742, '[1]ODS_county pop 2000-2010'!$H$2:$T$3195,G$1,0)</f>
        <v>7085</v>
      </c>
      <c r="H1742" s="27">
        <f>VLOOKUP($C1742, '[1]ODS_county pop 2000-2010'!$H$2:$T$3195,H$1,0)</f>
        <v>6989</v>
      </c>
      <c r="I1742" s="27">
        <f>VLOOKUP($C1742, '[1]ODS_county pop 2000-2010'!$H$2:$T$3195,I$1,0)</f>
        <v>6987</v>
      </c>
      <c r="J1742" s="27">
        <f>VLOOKUP($C1742, '[1]ODS_county pop 2000-2010'!$H$2:$T$3195,J$1,0)</f>
        <v>6943</v>
      </c>
      <c r="K1742" s="27">
        <f>VLOOKUP($C1742, '[1]ODS_county pop 2000-2010'!$H$2:$T$3195,K$1,0)</f>
        <v>7009</v>
      </c>
      <c r="L1742" s="27">
        <f>VLOOKUP($C1742, '[1]ODS_county pop 2000-2010'!$H$2:$T$3195,L$1,0)</f>
        <v>6947</v>
      </c>
      <c r="M1742" s="27">
        <f>VLOOKUP($C1742, '[1]ODS_county pop 2000-2010'!$H$2:$T$3195,M$1,0)</f>
        <v>6925</v>
      </c>
      <c r="N1742" s="27">
        <f>VLOOKUP($C1742, '[1]ODS_county pop 2000-2010'!$H$2:$T$3195,N$1,0)</f>
        <v>6821</v>
      </c>
      <c r="O1742" s="27">
        <f>VLOOKUP($C1742, '[1]ODS_county pop 2000-2010'!$H$2:$T$3195,O$1,0)</f>
        <v>6866</v>
      </c>
      <c r="P1742" s="27">
        <f>VLOOKUP($C1742, '[2]county pop 2010-2020'!$H$2:$T$3195,P$1,0)</f>
        <v>6940</v>
      </c>
      <c r="Q1742" s="27">
        <f>VLOOKUP($C1742, '[2]county pop 2010-2020'!$H$2:$T$3195,Q$1,0)</f>
        <v>6908</v>
      </c>
      <c r="R1742" s="27">
        <f>VLOOKUP($C1742, '[2]county pop 2010-2020'!$H$2:$T$3195,R$1,0)</f>
        <v>6931</v>
      </c>
      <c r="S1742" s="27">
        <f>VLOOKUP($C1742, '[2]county pop 2010-2020'!$H$2:$T$3195,S$1,0)</f>
        <v>6878</v>
      </c>
      <c r="T1742" s="27">
        <f>VLOOKUP($C1742, '[2]county pop 2010-2020'!$H$2:$T$3195,T$1,0)</f>
        <v>6967</v>
      </c>
      <c r="U1742" s="27">
        <f>VLOOKUP($C1742, '[2]county pop 2010-2020'!$H$2:$T$3195,U$1,0)</f>
        <v>7077</v>
      </c>
      <c r="V1742" s="27">
        <f>VLOOKUP($C1742, '[2]county pop 2010-2020'!$H$2:$T$3195,V$1,0)</f>
        <v>7141</v>
      </c>
      <c r="W1742" s="27">
        <f>VLOOKUP($C1742, '[2]county pop 2010-2020'!$H$2:$T$3195,W$1,0)</f>
        <v>7201</v>
      </c>
      <c r="X1742" s="27">
        <f>VLOOKUP($C1742, '[2]county pop 2010-2020'!$H$2:$T$3195,X$1,0)</f>
        <v>7296</v>
      </c>
      <c r="Y1742" s="27">
        <f>VLOOKUP($C1742, '[2]county pop 2010-2020'!$H$2:$T$3195,Y$1,0)</f>
        <v>7234</v>
      </c>
      <c r="Z1742" s="27">
        <f>VLOOKUP($C1742, '[3]ODS_county pop 2020-2022'!$H$2:$K$3196,Z$1,0)</f>
        <v>6752</v>
      </c>
      <c r="AA1742" s="27">
        <f>VLOOKUP($C1742, '[3]ODS_county pop 2020-2022'!$H$2:$K$3196,AA$1,0)</f>
        <v>6595</v>
      </c>
      <c r="AB1742" s="27">
        <f>VLOOKUP($C1742, '[3]ODS_county pop 2020-2022'!$H$2:$K$3196,AB$1,0)</f>
        <v>6507</v>
      </c>
    </row>
    <row r="1743" spans="1:28" x14ac:dyDescent="0.3">
      <c r="A1743" s="20" t="s">
        <v>2154</v>
      </c>
      <c r="B1743" s="20" t="s">
        <v>2670</v>
      </c>
      <c r="C1743" s="18" t="str">
        <f t="shared" si="33"/>
        <v>.Valley County, Nebraska</v>
      </c>
      <c r="D1743" s="20" t="s">
        <v>2354</v>
      </c>
      <c r="F1743" s="27">
        <f>VLOOKUP($C1743, '[1]ODS_county pop 2000-2010'!$H$2:$T$3195,F$1,0)</f>
        <v>4651</v>
      </c>
      <c r="G1743" s="27">
        <f>VLOOKUP($C1743, '[1]ODS_county pop 2000-2010'!$H$2:$T$3195,G$1,0)</f>
        <v>4623</v>
      </c>
      <c r="H1743" s="27">
        <f>VLOOKUP($C1743, '[1]ODS_county pop 2000-2010'!$H$2:$T$3195,H$1,0)</f>
        <v>4541</v>
      </c>
      <c r="I1743" s="27">
        <f>VLOOKUP($C1743, '[1]ODS_county pop 2000-2010'!$H$2:$T$3195,I$1,0)</f>
        <v>4581</v>
      </c>
      <c r="J1743" s="27">
        <f>VLOOKUP($C1743, '[1]ODS_county pop 2000-2010'!$H$2:$T$3195,J$1,0)</f>
        <v>4482</v>
      </c>
      <c r="K1743" s="27">
        <f>VLOOKUP($C1743, '[1]ODS_county pop 2000-2010'!$H$2:$T$3195,K$1,0)</f>
        <v>4395</v>
      </c>
      <c r="L1743" s="27">
        <f>VLOOKUP($C1743, '[1]ODS_county pop 2000-2010'!$H$2:$T$3195,L$1,0)</f>
        <v>4367</v>
      </c>
      <c r="M1743" s="27">
        <f>VLOOKUP($C1743, '[1]ODS_county pop 2000-2010'!$H$2:$T$3195,M$1,0)</f>
        <v>4327</v>
      </c>
      <c r="N1743" s="27">
        <f>VLOOKUP($C1743, '[1]ODS_county pop 2000-2010'!$H$2:$T$3195,N$1,0)</f>
        <v>4228</v>
      </c>
      <c r="O1743" s="27">
        <f>VLOOKUP($C1743, '[1]ODS_county pop 2000-2010'!$H$2:$T$3195,O$1,0)</f>
        <v>4228</v>
      </c>
      <c r="P1743" s="27">
        <f>VLOOKUP($C1743, '[2]county pop 2010-2020'!$H$2:$T$3195,P$1,0)</f>
        <v>4260</v>
      </c>
      <c r="Q1743" s="27">
        <f>VLOOKUP($C1743, '[2]county pop 2010-2020'!$H$2:$T$3195,Q$1,0)</f>
        <v>4227</v>
      </c>
      <c r="R1743" s="27">
        <f>VLOOKUP($C1743, '[2]county pop 2010-2020'!$H$2:$T$3195,R$1,0)</f>
        <v>4216</v>
      </c>
      <c r="S1743" s="27">
        <f>VLOOKUP($C1743, '[2]county pop 2010-2020'!$H$2:$T$3195,S$1,0)</f>
        <v>4181</v>
      </c>
      <c r="T1743" s="27">
        <f>VLOOKUP($C1743, '[2]county pop 2010-2020'!$H$2:$T$3195,T$1,0)</f>
        <v>4217</v>
      </c>
      <c r="U1743" s="27">
        <f>VLOOKUP($C1743, '[2]county pop 2010-2020'!$H$2:$T$3195,U$1,0)</f>
        <v>4167</v>
      </c>
      <c r="V1743" s="27">
        <f>VLOOKUP($C1743, '[2]county pop 2010-2020'!$H$2:$T$3195,V$1,0)</f>
        <v>4191</v>
      </c>
      <c r="W1743" s="27">
        <f>VLOOKUP($C1743, '[2]county pop 2010-2020'!$H$2:$T$3195,W$1,0)</f>
        <v>4214</v>
      </c>
      <c r="X1743" s="27">
        <f>VLOOKUP($C1743, '[2]county pop 2010-2020'!$H$2:$T$3195,X$1,0)</f>
        <v>4175</v>
      </c>
      <c r="Y1743" s="27">
        <f>VLOOKUP($C1743, '[2]county pop 2010-2020'!$H$2:$T$3195,Y$1,0)</f>
        <v>4117</v>
      </c>
      <c r="Z1743" s="27">
        <f>VLOOKUP($C1743, '[3]ODS_county pop 2020-2022'!$H$2:$K$3196,Z$1,0)</f>
        <v>4055</v>
      </c>
      <c r="AA1743" s="27">
        <f>VLOOKUP($C1743, '[3]ODS_county pop 2020-2022'!$H$2:$K$3196,AA$1,0)</f>
        <v>4074</v>
      </c>
      <c r="AB1743" s="27">
        <f>VLOOKUP($C1743, '[3]ODS_county pop 2020-2022'!$H$2:$K$3196,AB$1,0)</f>
        <v>4073</v>
      </c>
    </row>
    <row r="1744" spans="1:28" x14ac:dyDescent="0.3">
      <c r="A1744" s="20" t="s">
        <v>2154</v>
      </c>
      <c r="B1744" s="20" t="s">
        <v>2215</v>
      </c>
      <c r="C1744" s="18" t="str">
        <f t="shared" si="33"/>
        <v>.Washington County, Nebraska</v>
      </c>
      <c r="D1744" s="20" t="s">
        <v>2354</v>
      </c>
      <c r="F1744" s="27">
        <f>VLOOKUP($C1744, '[1]ODS_county pop 2000-2010'!$H$2:$T$3195,F$1,0)</f>
        <v>18787</v>
      </c>
      <c r="G1744" s="27">
        <f>VLOOKUP($C1744, '[1]ODS_county pop 2000-2010'!$H$2:$T$3195,G$1,0)</f>
        <v>19134</v>
      </c>
      <c r="H1744" s="27">
        <f>VLOOKUP($C1744, '[1]ODS_county pop 2000-2010'!$H$2:$T$3195,H$1,0)</f>
        <v>19264</v>
      </c>
      <c r="I1744" s="27">
        <f>VLOOKUP($C1744, '[1]ODS_county pop 2000-2010'!$H$2:$T$3195,I$1,0)</f>
        <v>19510</v>
      </c>
      <c r="J1744" s="27">
        <f>VLOOKUP($C1744, '[1]ODS_county pop 2000-2010'!$H$2:$T$3195,J$1,0)</f>
        <v>19589</v>
      </c>
      <c r="K1744" s="27">
        <f>VLOOKUP($C1744, '[1]ODS_county pop 2000-2010'!$H$2:$T$3195,K$1,0)</f>
        <v>19861</v>
      </c>
      <c r="L1744" s="27">
        <f>VLOOKUP($C1744, '[1]ODS_county pop 2000-2010'!$H$2:$T$3195,L$1,0)</f>
        <v>20056</v>
      </c>
      <c r="M1744" s="27">
        <f>VLOOKUP($C1744, '[1]ODS_county pop 2000-2010'!$H$2:$T$3195,M$1,0)</f>
        <v>20203</v>
      </c>
      <c r="N1744" s="27">
        <f>VLOOKUP($C1744, '[1]ODS_county pop 2000-2010'!$H$2:$T$3195,N$1,0)</f>
        <v>20101</v>
      </c>
      <c r="O1744" s="27">
        <f>VLOOKUP($C1744, '[1]ODS_county pop 2000-2010'!$H$2:$T$3195,O$1,0)</f>
        <v>20124</v>
      </c>
      <c r="P1744" s="27">
        <f>VLOOKUP($C1744, '[2]county pop 2010-2020'!$H$2:$T$3195,P$1,0)</f>
        <v>20234</v>
      </c>
      <c r="Q1744" s="27">
        <f>VLOOKUP($C1744, '[2]county pop 2010-2020'!$H$2:$T$3195,Q$1,0)</f>
        <v>19920</v>
      </c>
      <c r="R1744" s="27">
        <f>VLOOKUP($C1744, '[2]county pop 2010-2020'!$H$2:$T$3195,R$1,0)</f>
        <v>19951</v>
      </c>
      <c r="S1744" s="27">
        <f>VLOOKUP($C1744, '[2]county pop 2010-2020'!$H$2:$T$3195,S$1,0)</f>
        <v>19855</v>
      </c>
      <c r="T1744" s="27">
        <f>VLOOKUP($C1744, '[2]county pop 2010-2020'!$H$2:$T$3195,T$1,0)</f>
        <v>19935</v>
      </c>
      <c r="U1744" s="27">
        <f>VLOOKUP($C1744, '[2]county pop 2010-2020'!$H$2:$T$3195,U$1,0)</f>
        <v>19925</v>
      </c>
      <c r="V1744" s="27">
        <f>VLOOKUP($C1744, '[2]county pop 2010-2020'!$H$2:$T$3195,V$1,0)</f>
        <v>20217</v>
      </c>
      <c r="W1744" s="27">
        <f>VLOOKUP($C1744, '[2]county pop 2010-2020'!$H$2:$T$3195,W$1,0)</f>
        <v>20330</v>
      </c>
      <c r="X1744" s="27">
        <f>VLOOKUP($C1744, '[2]county pop 2010-2020'!$H$2:$T$3195,X$1,0)</f>
        <v>20599</v>
      </c>
      <c r="Y1744" s="27">
        <f>VLOOKUP($C1744, '[2]county pop 2010-2020'!$H$2:$T$3195,Y$1,0)</f>
        <v>20683</v>
      </c>
      <c r="Z1744" s="27">
        <f>VLOOKUP($C1744, '[3]ODS_county pop 2020-2022'!$H$2:$K$3196,Z$1,0)</f>
        <v>20928</v>
      </c>
      <c r="AA1744" s="27">
        <f>VLOOKUP($C1744, '[3]ODS_county pop 2020-2022'!$H$2:$K$3196,AA$1,0)</f>
        <v>20993</v>
      </c>
      <c r="AB1744" s="27">
        <f>VLOOKUP($C1744, '[3]ODS_county pop 2020-2022'!$H$2:$K$3196,AB$1,0)</f>
        <v>21167</v>
      </c>
    </row>
    <row r="1745" spans="1:28" x14ac:dyDescent="0.3">
      <c r="A1745" s="20" t="s">
        <v>2154</v>
      </c>
      <c r="B1745" s="20" t="s">
        <v>2628</v>
      </c>
      <c r="C1745" s="18" t="str">
        <f t="shared" si="33"/>
        <v>.Wayne County, Nebraska</v>
      </c>
      <c r="D1745" s="20" t="s">
        <v>2354</v>
      </c>
      <c r="F1745" s="27">
        <f>VLOOKUP($C1745, '[1]ODS_county pop 2000-2010'!$H$2:$T$3195,F$1,0)</f>
        <v>9890</v>
      </c>
      <c r="G1745" s="27">
        <f>VLOOKUP($C1745, '[1]ODS_county pop 2000-2010'!$H$2:$T$3195,G$1,0)</f>
        <v>9788</v>
      </c>
      <c r="H1745" s="27">
        <f>VLOOKUP($C1745, '[1]ODS_county pop 2000-2010'!$H$2:$T$3195,H$1,0)</f>
        <v>9664</v>
      </c>
      <c r="I1745" s="27">
        <f>VLOOKUP($C1745, '[1]ODS_county pop 2000-2010'!$H$2:$T$3195,I$1,0)</f>
        <v>9689</v>
      </c>
      <c r="J1745" s="27">
        <f>VLOOKUP($C1745, '[1]ODS_county pop 2000-2010'!$H$2:$T$3195,J$1,0)</f>
        <v>9612</v>
      </c>
      <c r="K1745" s="27">
        <f>VLOOKUP($C1745, '[1]ODS_county pop 2000-2010'!$H$2:$T$3195,K$1,0)</f>
        <v>9654</v>
      </c>
      <c r="L1745" s="27">
        <f>VLOOKUP($C1745, '[1]ODS_county pop 2000-2010'!$H$2:$T$3195,L$1,0)</f>
        <v>9720</v>
      </c>
      <c r="M1745" s="27">
        <f>VLOOKUP($C1745, '[1]ODS_county pop 2000-2010'!$H$2:$T$3195,M$1,0)</f>
        <v>9506</v>
      </c>
      <c r="N1745" s="27">
        <f>VLOOKUP($C1745, '[1]ODS_county pop 2000-2010'!$H$2:$T$3195,N$1,0)</f>
        <v>9481</v>
      </c>
      <c r="O1745" s="27">
        <f>VLOOKUP($C1745, '[1]ODS_county pop 2000-2010'!$H$2:$T$3195,O$1,0)</f>
        <v>9552</v>
      </c>
      <c r="P1745" s="27">
        <f>VLOOKUP($C1745, '[2]county pop 2010-2020'!$H$2:$T$3195,P$1,0)</f>
        <v>9595</v>
      </c>
      <c r="Q1745" s="27">
        <f>VLOOKUP($C1745, '[2]county pop 2010-2020'!$H$2:$T$3195,Q$1,0)</f>
        <v>9456</v>
      </c>
      <c r="R1745" s="27">
        <f>VLOOKUP($C1745, '[2]county pop 2010-2020'!$H$2:$T$3195,R$1,0)</f>
        <v>9507</v>
      </c>
      <c r="S1745" s="27">
        <f>VLOOKUP($C1745, '[2]county pop 2010-2020'!$H$2:$T$3195,S$1,0)</f>
        <v>9448</v>
      </c>
      <c r="T1745" s="27">
        <f>VLOOKUP($C1745, '[2]county pop 2010-2020'!$H$2:$T$3195,T$1,0)</f>
        <v>9412</v>
      </c>
      <c r="U1745" s="27">
        <f>VLOOKUP($C1745, '[2]county pop 2010-2020'!$H$2:$T$3195,U$1,0)</f>
        <v>9375</v>
      </c>
      <c r="V1745" s="27">
        <f>VLOOKUP($C1745, '[2]county pop 2010-2020'!$H$2:$T$3195,V$1,0)</f>
        <v>9427</v>
      </c>
      <c r="W1745" s="27">
        <f>VLOOKUP($C1745, '[2]county pop 2010-2020'!$H$2:$T$3195,W$1,0)</f>
        <v>9260</v>
      </c>
      <c r="X1745" s="27">
        <f>VLOOKUP($C1745, '[2]county pop 2010-2020'!$H$2:$T$3195,X$1,0)</f>
        <v>9346</v>
      </c>
      <c r="Y1745" s="27">
        <f>VLOOKUP($C1745, '[2]county pop 2010-2020'!$H$2:$T$3195,Y$1,0)</f>
        <v>9413</v>
      </c>
      <c r="Z1745" s="27">
        <f>VLOOKUP($C1745, '[3]ODS_county pop 2020-2022'!$H$2:$K$3196,Z$1,0)</f>
        <v>9694</v>
      </c>
      <c r="AA1745" s="27">
        <f>VLOOKUP($C1745, '[3]ODS_county pop 2020-2022'!$H$2:$K$3196,AA$1,0)</f>
        <v>9843</v>
      </c>
      <c r="AB1745" s="27">
        <f>VLOOKUP($C1745, '[3]ODS_county pop 2020-2022'!$H$2:$K$3196,AB$1,0)</f>
        <v>9871</v>
      </c>
    </row>
    <row r="1746" spans="1:28" x14ac:dyDescent="0.3">
      <c r="A1746" s="20" t="s">
        <v>2154</v>
      </c>
      <c r="B1746" s="20" t="s">
        <v>2629</v>
      </c>
      <c r="C1746" s="18" t="str">
        <f t="shared" si="33"/>
        <v>.Webster County, Nebraska</v>
      </c>
      <c r="D1746" s="20" t="s">
        <v>2354</v>
      </c>
      <c r="F1746" s="27">
        <f>VLOOKUP($C1746, '[1]ODS_county pop 2000-2010'!$H$2:$T$3195,F$1,0)</f>
        <v>4055</v>
      </c>
      <c r="G1746" s="27">
        <f>VLOOKUP($C1746, '[1]ODS_county pop 2000-2010'!$H$2:$T$3195,G$1,0)</f>
        <v>4017</v>
      </c>
      <c r="H1746" s="27">
        <f>VLOOKUP($C1746, '[1]ODS_county pop 2000-2010'!$H$2:$T$3195,H$1,0)</f>
        <v>3970</v>
      </c>
      <c r="I1746" s="27">
        <f>VLOOKUP($C1746, '[1]ODS_county pop 2000-2010'!$H$2:$T$3195,I$1,0)</f>
        <v>3952</v>
      </c>
      <c r="J1746" s="27">
        <f>VLOOKUP($C1746, '[1]ODS_county pop 2000-2010'!$H$2:$T$3195,J$1,0)</f>
        <v>3949</v>
      </c>
      <c r="K1746" s="27">
        <f>VLOOKUP($C1746, '[1]ODS_county pop 2000-2010'!$H$2:$T$3195,K$1,0)</f>
        <v>3902</v>
      </c>
      <c r="L1746" s="27">
        <f>VLOOKUP($C1746, '[1]ODS_county pop 2000-2010'!$H$2:$T$3195,L$1,0)</f>
        <v>3846</v>
      </c>
      <c r="M1746" s="27">
        <f>VLOOKUP($C1746, '[1]ODS_county pop 2000-2010'!$H$2:$T$3195,M$1,0)</f>
        <v>3859</v>
      </c>
      <c r="N1746" s="27">
        <f>VLOOKUP($C1746, '[1]ODS_county pop 2000-2010'!$H$2:$T$3195,N$1,0)</f>
        <v>3771</v>
      </c>
      <c r="O1746" s="27">
        <f>VLOOKUP($C1746, '[1]ODS_county pop 2000-2010'!$H$2:$T$3195,O$1,0)</f>
        <v>3788</v>
      </c>
      <c r="P1746" s="27">
        <f>VLOOKUP($C1746, '[2]county pop 2010-2020'!$H$2:$T$3195,P$1,0)</f>
        <v>3812</v>
      </c>
      <c r="Q1746" s="27">
        <f>VLOOKUP($C1746, '[2]county pop 2010-2020'!$H$2:$T$3195,Q$1,0)</f>
        <v>3756</v>
      </c>
      <c r="R1746" s="27">
        <f>VLOOKUP($C1746, '[2]county pop 2010-2020'!$H$2:$T$3195,R$1,0)</f>
        <v>3734</v>
      </c>
      <c r="S1746" s="27">
        <f>VLOOKUP($C1746, '[2]county pop 2010-2020'!$H$2:$T$3195,S$1,0)</f>
        <v>3644</v>
      </c>
      <c r="T1746" s="27">
        <f>VLOOKUP($C1746, '[2]county pop 2010-2020'!$H$2:$T$3195,T$1,0)</f>
        <v>3645</v>
      </c>
      <c r="U1746" s="27">
        <f>VLOOKUP($C1746, '[2]county pop 2010-2020'!$H$2:$T$3195,U$1,0)</f>
        <v>3594</v>
      </c>
      <c r="V1746" s="27">
        <f>VLOOKUP($C1746, '[2]county pop 2010-2020'!$H$2:$T$3195,V$1,0)</f>
        <v>3575</v>
      </c>
      <c r="W1746" s="27">
        <f>VLOOKUP($C1746, '[2]county pop 2010-2020'!$H$2:$T$3195,W$1,0)</f>
        <v>3508</v>
      </c>
      <c r="X1746" s="27">
        <f>VLOOKUP($C1746, '[2]county pop 2010-2020'!$H$2:$T$3195,X$1,0)</f>
        <v>3517</v>
      </c>
      <c r="Y1746" s="27">
        <f>VLOOKUP($C1746, '[2]county pop 2010-2020'!$H$2:$T$3195,Y$1,0)</f>
        <v>3465</v>
      </c>
      <c r="Z1746" s="27">
        <f>VLOOKUP($C1746, '[3]ODS_county pop 2020-2022'!$H$2:$K$3196,Z$1,0)</f>
        <v>3390</v>
      </c>
      <c r="AA1746" s="27">
        <f>VLOOKUP($C1746, '[3]ODS_county pop 2020-2022'!$H$2:$K$3196,AA$1,0)</f>
        <v>3393</v>
      </c>
      <c r="AB1746" s="27">
        <f>VLOOKUP($C1746, '[3]ODS_county pop 2020-2022'!$H$2:$K$3196,AB$1,0)</f>
        <v>3336</v>
      </c>
    </row>
    <row r="1747" spans="1:28" x14ac:dyDescent="0.3">
      <c r="A1747" s="20" t="s">
        <v>2154</v>
      </c>
      <c r="B1747" s="20" t="s">
        <v>2630</v>
      </c>
      <c r="C1747" s="18" t="str">
        <f t="shared" ref="C1747:C1748" si="34">"."&amp;B1747&amp;IF(A1747="LA", " Parish, ",IF(A1747="AK", " Borough, "," County, "))&amp;VLOOKUP($A1747, $AE$3:$AF$53, 2, 0)</f>
        <v>.Wheeler County, Nebraska</v>
      </c>
      <c r="D1747" s="20" t="s">
        <v>2354</v>
      </c>
      <c r="F1747" s="27">
        <f>VLOOKUP($C1747, '[1]ODS_county pop 2000-2010'!$H$2:$T$3195,F$1,0)</f>
        <v>888</v>
      </c>
      <c r="G1747" s="27">
        <f>VLOOKUP($C1747, '[1]ODS_county pop 2000-2010'!$H$2:$T$3195,G$1,0)</f>
        <v>858</v>
      </c>
      <c r="H1747" s="27">
        <f>VLOOKUP($C1747, '[1]ODS_county pop 2000-2010'!$H$2:$T$3195,H$1,0)</f>
        <v>837</v>
      </c>
      <c r="I1747" s="27">
        <f>VLOOKUP($C1747, '[1]ODS_county pop 2000-2010'!$H$2:$T$3195,I$1,0)</f>
        <v>815</v>
      </c>
      <c r="J1747" s="27">
        <f>VLOOKUP($C1747, '[1]ODS_county pop 2000-2010'!$H$2:$T$3195,J$1,0)</f>
        <v>811</v>
      </c>
      <c r="K1747" s="27">
        <f>VLOOKUP($C1747, '[1]ODS_county pop 2000-2010'!$H$2:$T$3195,K$1,0)</f>
        <v>832</v>
      </c>
      <c r="L1747" s="27">
        <f>VLOOKUP($C1747, '[1]ODS_county pop 2000-2010'!$H$2:$T$3195,L$1,0)</f>
        <v>826</v>
      </c>
      <c r="M1747" s="27">
        <f>VLOOKUP($C1747, '[1]ODS_county pop 2000-2010'!$H$2:$T$3195,M$1,0)</f>
        <v>837</v>
      </c>
      <c r="N1747" s="27">
        <f>VLOOKUP($C1747, '[1]ODS_county pop 2000-2010'!$H$2:$T$3195,N$1,0)</f>
        <v>831</v>
      </c>
      <c r="O1747" s="27">
        <f>VLOOKUP($C1747, '[1]ODS_county pop 2000-2010'!$H$2:$T$3195,O$1,0)</f>
        <v>809</v>
      </c>
      <c r="P1747" s="27">
        <f>VLOOKUP($C1747, '[2]county pop 2010-2020'!$H$2:$T$3195,P$1,0)</f>
        <v>818</v>
      </c>
      <c r="Q1747" s="27">
        <f>VLOOKUP($C1747, '[2]county pop 2010-2020'!$H$2:$T$3195,Q$1,0)</f>
        <v>815</v>
      </c>
      <c r="R1747" s="27">
        <f>VLOOKUP($C1747, '[2]county pop 2010-2020'!$H$2:$T$3195,R$1,0)</f>
        <v>797</v>
      </c>
      <c r="S1747" s="27">
        <f>VLOOKUP($C1747, '[2]county pop 2010-2020'!$H$2:$T$3195,S$1,0)</f>
        <v>779</v>
      </c>
      <c r="T1747" s="27">
        <f>VLOOKUP($C1747, '[2]county pop 2010-2020'!$H$2:$T$3195,T$1,0)</f>
        <v>786</v>
      </c>
      <c r="U1747" s="27">
        <f>VLOOKUP($C1747, '[2]county pop 2010-2020'!$H$2:$T$3195,U$1,0)</f>
        <v>779</v>
      </c>
      <c r="V1747" s="27">
        <f>VLOOKUP($C1747, '[2]county pop 2010-2020'!$H$2:$T$3195,V$1,0)</f>
        <v>803</v>
      </c>
      <c r="W1747" s="27">
        <f>VLOOKUP($C1747, '[2]county pop 2010-2020'!$H$2:$T$3195,W$1,0)</f>
        <v>814</v>
      </c>
      <c r="X1747" s="27">
        <f>VLOOKUP($C1747, '[2]county pop 2010-2020'!$H$2:$T$3195,X$1,0)</f>
        <v>795</v>
      </c>
      <c r="Y1747" s="27">
        <f>VLOOKUP($C1747, '[2]county pop 2010-2020'!$H$2:$T$3195,Y$1,0)</f>
        <v>780</v>
      </c>
      <c r="Z1747" s="27">
        <f>VLOOKUP($C1747, '[3]ODS_county pop 2020-2022'!$H$2:$K$3196,Z$1,0)</f>
        <v>775</v>
      </c>
      <c r="AA1747" s="27">
        <f>VLOOKUP($C1747, '[3]ODS_county pop 2020-2022'!$H$2:$K$3196,AA$1,0)</f>
        <v>787</v>
      </c>
      <c r="AB1747" s="27">
        <f>VLOOKUP($C1747, '[3]ODS_county pop 2020-2022'!$H$2:$K$3196,AB$1,0)</f>
        <v>785</v>
      </c>
    </row>
    <row r="1748" spans="1:28" x14ac:dyDescent="0.3">
      <c r="A1748" s="20" t="s">
        <v>2154</v>
      </c>
      <c r="B1748" s="20" t="s">
        <v>2986</v>
      </c>
      <c r="C1748" s="18" t="str">
        <f t="shared" si="34"/>
        <v>.York County, Nebraska</v>
      </c>
      <c r="D1748" s="20" t="s">
        <v>2354</v>
      </c>
      <c r="F1748" s="27">
        <f>VLOOKUP($C1748, '[1]ODS_county pop 2000-2010'!$H$2:$T$3195,F$1,0)</f>
        <v>14602</v>
      </c>
      <c r="G1748" s="27">
        <f>VLOOKUP($C1748, '[1]ODS_county pop 2000-2010'!$H$2:$T$3195,G$1,0)</f>
        <v>14438</v>
      </c>
      <c r="H1748" s="27">
        <f>VLOOKUP($C1748, '[1]ODS_county pop 2000-2010'!$H$2:$T$3195,H$1,0)</f>
        <v>14230</v>
      </c>
      <c r="I1748" s="27">
        <f>VLOOKUP($C1748, '[1]ODS_county pop 2000-2010'!$H$2:$T$3195,I$1,0)</f>
        <v>14175</v>
      </c>
      <c r="J1748" s="27">
        <f>VLOOKUP($C1748, '[1]ODS_county pop 2000-2010'!$H$2:$T$3195,J$1,0)</f>
        <v>13952</v>
      </c>
      <c r="K1748" s="27">
        <f>VLOOKUP($C1748, '[1]ODS_county pop 2000-2010'!$H$2:$T$3195,K$1,0)</f>
        <v>14021</v>
      </c>
      <c r="L1748" s="27">
        <f>VLOOKUP($C1748, '[1]ODS_county pop 2000-2010'!$H$2:$T$3195,L$1,0)</f>
        <v>14130</v>
      </c>
      <c r="M1748" s="27">
        <f>VLOOKUP($C1748, '[1]ODS_county pop 2000-2010'!$H$2:$T$3195,M$1,0)</f>
        <v>14078</v>
      </c>
      <c r="N1748" s="27">
        <f>VLOOKUP($C1748, '[1]ODS_county pop 2000-2010'!$H$2:$T$3195,N$1,0)</f>
        <v>13881</v>
      </c>
      <c r="O1748" s="27">
        <f>VLOOKUP($C1748, '[1]ODS_county pop 2000-2010'!$H$2:$T$3195,O$1,0)</f>
        <v>13689</v>
      </c>
      <c r="P1748" s="27">
        <f>VLOOKUP($C1748, '[2]county pop 2010-2020'!$H$2:$T$3195,P$1,0)</f>
        <v>13665</v>
      </c>
      <c r="Q1748" s="27">
        <f>VLOOKUP($C1748, '[2]county pop 2010-2020'!$H$2:$T$3195,Q$1,0)</f>
        <v>13787</v>
      </c>
      <c r="R1748" s="27">
        <f>VLOOKUP($C1748, '[2]county pop 2010-2020'!$H$2:$T$3195,R$1,0)</f>
        <v>13839</v>
      </c>
      <c r="S1748" s="27">
        <f>VLOOKUP($C1748, '[2]county pop 2010-2020'!$H$2:$T$3195,S$1,0)</f>
        <v>13856</v>
      </c>
      <c r="T1748" s="27">
        <f>VLOOKUP($C1748, '[2]county pop 2010-2020'!$H$2:$T$3195,T$1,0)</f>
        <v>13922</v>
      </c>
      <c r="U1748" s="27">
        <f>VLOOKUP($C1748, '[2]county pop 2010-2020'!$H$2:$T$3195,U$1,0)</f>
        <v>13804</v>
      </c>
      <c r="V1748" s="27">
        <f>VLOOKUP($C1748, '[2]county pop 2010-2020'!$H$2:$T$3195,V$1,0)</f>
        <v>13741</v>
      </c>
      <c r="W1748" s="27">
        <f>VLOOKUP($C1748, '[2]county pop 2010-2020'!$H$2:$T$3195,W$1,0)</f>
        <v>13764</v>
      </c>
      <c r="X1748" s="27">
        <f>VLOOKUP($C1748, '[2]county pop 2010-2020'!$H$2:$T$3195,X$1,0)</f>
        <v>13726</v>
      </c>
      <c r="Y1748" s="27">
        <f>VLOOKUP($C1748, '[2]county pop 2010-2020'!$H$2:$T$3195,Y$1,0)</f>
        <v>13612</v>
      </c>
      <c r="Z1748" s="27">
        <f>VLOOKUP($C1748, '[3]ODS_county pop 2020-2022'!$H$2:$K$3196,Z$1,0)</f>
        <v>14103</v>
      </c>
      <c r="AA1748" s="27">
        <f>VLOOKUP($C1748, '[3]ODS_county pop 2020-2022'!$H$2:$K$3196,AA$1,0)</f>
        <v>14248</v>
      </c>
      <c r="AB1748" s="27">
        <f>VLOOKUP($C1748, '[3]ODS_county pop 2020-2022'!$H$2:$K$3196,AB$1,0)</f>
        <v>14354</v>
      </c>
    </row>
    <row r="1749" spans="1:28" x14ac:dyDescent="0.3">
      <c r="A1749" s="20" t="s">
        <v>2157</v>
      </c>
      <c r="B1749" s="20" t="s">
        <v>3286</v>
      </c>
      <c r="C1749" s="36" t="s">
        <v>3287</v>
      </c>
      <c r="D1749" s="20" t="s">
        <v>2354</v>
      </c>
      <c r="F1749" s="27">
        <f>VLOOKUP($C1749, '[1]ODS_county pop 2000-2010'!$H$2:$T$3195,F$1,0)</f>
        <v>52477</v>
      </c>
      <c r="G1749" s="27">
        <f>VLOOKUP($C1749, '[1]ODS_county pop 2000-2010'!$H$2:$T$3195,G$1,0)</f>
        <v>53472</v>
      </c>
      <c r="H1749" s="27">
        <f>VLOOKUP($C1749, '[1]ODS_county pop 2000-2010'!$H$2:$T$3195,H$1,0)</f>
        <v>54503</v>
      </c>
      <c r="I1749" s="27">
        <f>VLOOKUP($C1749, '[1]ODS_county pop 2000-2010'!$H$2:$T$3195,I$1,0)</f>
        <v>55234</v>
      </c>
      <c r="J1749" s="27">
        <f>VLOOKUP($C1749, '[1]ODS_county pop 2000-2010'!$H$2:$T$3195,J$1,0)</f>
        <v>55995</v>
      </c>
      <c r="K1749" s="27">
        <f>VLOOKUP($C1749, '[1]ODS_county pop 2000-2010'!$H$2:$T$3195,K$1,0)</f>
        <v>55982</v>
      </c>
      <c r="L1749" s="27">
        <f>VLOOKUP($C1749, '[1]ODS_county pop 2000-2010'!$H$2:$T$3195,L$1,0)</f>
        <v>55410</v>
      </c>
      <c r="M1749" s="27">
        <f>VLOOKUP($C1749, '[1]ODS_county pop 2000-2010'!$H$2:$T$3195,M$1,0)</f>
        <v>55288</v>
      </c>
      <c r="N1749" s="27">
        <f>VLOOKUP($C1749, '[1]ODS_county pop 2000-2010'!$H$2:$T$3195,N$1,0)</f>
        <v>55552</v>
      </c>
      <c r="O1749" s="27">
        <f>VLOOKUP($C1749, '[1]ODS_county pop 2000-2010'!$H$2:$T$3195,O$1,0)</f>
        <v>55401</v>
      </c>
      <c r="P1749" s="27">
        <f>VLOOKUP($C1749, '[2]county pop 2010-2020'!$H$2:$T$3195,P$1,0)</f>
        <v>55274</v>
      </c>
      <c r="Q1749" s="27">
        <f>VLOOKUP($C1749, '[2]county pop 2010-2020'!$H$2:$T$3195,Q$1,0)</f>
        <v>54687</v>
      </c>
      <c r="R1749" s="27">
        <f>VLOOKUP($C1749, '[2]county pop 2010-2020'!$H$2:$T$3195,R$1,0)</f>
        <v>54330</v>
      </c>
      <c r="S1749" s="27">
        <f>VLOOKUP($C1749, '[2]county pop 2010-2020'!$H$2:$T$3195,S$1,0)</f>
        <v>53746</v>
      </c>
      <c r="T1749" s="27">
        <f>VLOOKUP($C1749, '[2]county pop 2010-2020'!$H$2:$T$3195,T$1,0)</f>
        <v>54112</v>
      </c>
      <c r="U1749" s="27">
        <f>VLOOKUP($C1749, '[2]county pop 2010-2020'!$H$2:$T$3195,U$1,0)</f>
        <v>54152</v>
      </c>
      <c r="V1749" s="27">
        <f>VLOOKUP($C1749, '[2]county pop 2010-2020'!$H$2:$T$3195,V$1,0)</f>
        <v>54323</v>
      </c>
      <c r="W1749" s="27">
        <f>VLOOKUP($C1749, '[2]county pop 2010-2020'!$H$2:$T$3195,W$1,0)</f>
        <v>54684</v>
      </c>
      <c r="X1749" s="27">
        <f>VLOOKUP($C1749, '[2]county pop 2010-2020'!$H$2:$T$3195,X$1,0)</f>
        <v>55287</v>
      </c>
      <c r="Y1749" s="27">
        <f>VLOOKUP($C1749, '[2]county pop 2010-2020'!$H$2:$T$3195,Y$1,0)</f>
        <v>55894</v>
      </c>
      <c r="Z1749" s="27">
        <f>VLOOKUP($C1749, '[3]ODS_county pop 2020-2022'!$H$2:$K$3196,Z$1,0)</f>
        <v>58683</v>
      </c>
      <c r="AA1749" s="27">
        <f>VLOOKUP($C1749, '[3]ODS_county pop 2020-2022'!$H$2:$K$3196,AA$1,0)</f>
        <v>58796</v>
      </c>
      <c r="AB1749" s="27">
        <f>VLOOKUP($C1749, '[3]ODS_county pop 2020-2022'!$H$2:$K$3196,AB$1,0)</f>
        <v>58130</v>
      </c>
    </row>
    <row r="1750" spans="1:28" x14ac:dyDescent="0.3">
      <c r="A1750" s="20" t="s">
        <v>2157</v>
      </c>
      <c r="B1750" s="20" t="s">
        <v>3288</v>
      </c>
      <c r="C1750" s="18" t="str">
        <f t="shared" ref="C1750:C1813" si="35">"."&amp;B1750&amp;IF(A1750="LA", " Parish, ",IF(A1750="AK", " Borough, "," County, "))&amp;VLOOKUP($A1750, $AE$3:$AF$53, 2, 0)</f>
        <v>.Churchill County, Nevada</v>
      </c>
      <c r="D1750" s="20" t="s">
        <v>2354</v>
      </c>
      <c r="F1750" s="27">
        <f>VLOOKUP($C1750, '[1]ODS_county pop 2000-2010'!$H$2:$T$3195,F$1,0)</f>
        <v>23984</v>
      </c>
      <c r="G1750" s="27">
        <f>VLOOKUP($C1750, '[1]ODS_county pop 2000-2010'!$H$2:$T$3195,G$1,0)</f>
        <v>24342</v>
      </c>
      <c r="H1750" s="27">
        <f>VLOOKUP($C1750, '[1]ODS_county pop 2000-2010'!$H$2:$T$3195,H$1,0)</f>
        <v>24155</v>
      </c>
      <c r="I1750" s="27">
        <f>VLOOKUP($C1750, '[1]ODS_county pop 2000-2010'!$H$2:$T$3195,I$1,0)</f>
        <v>24026</v>
      </c>
      <c r="J1750" s="27">
        <f>VLOOKUP($C1750, '[1]ODS_county pop 2000-2010'!$H$2:$T$3195,J$1,0)</f>
        <v>24226</v>
      </c>
      <c r="K1750" s="27">
        <f>VLOOKUP($C1750, '[1]ODS_county pop 2000-2010'!$H$2:$T$3195,K$1,0)</f>
        <v>24593</v>
      </c>
      <c r="L1750" s="27">
        <f>VLOOKUP($C1750, '[1]ODS_county pop 2000-2010'!$H$2:$T$3195,L$1,0)</f>
        <v>24842</v>
      </c>
      <c r="M1750" s="27">
        <f>VLOOKUP($C1750, '[1]ODS_county pop 2000-2010'!$H$2:$T$3195,M$1,0)</f>
        <v>24961</v>
      </c>
      <c r="N1750" s="27">
        <f>VLOOKUP($C1750, '[1]ODS_county pop 2000-2010'!$H$2:$T$3195,N$1,0)</f>
        <v>25049</v>
      </c>
      <c r="O1750" s="27">
        <f>VLOOKUP($C1750, '[1]ODS_county pop 2000-2010'!$H$2:$T$3195,O$1,0)</f>
        <v>25067</v>
      </c>
      <c r="P1750" s="27">
        <f>VLOOKUP($C1750, '[2]county pop 2010-2020'!$H$2:$T$3195,P$1,0)</f>
        <v>24877</v>
      </c>
      <c r="Q1750" s="27">
        <f>VLOOKUP($C1750, '[2]county pop 2010-2020'!$H$2:$T$3195,Q$1,0)</f>
        <v>24607</v>
      </c>
      <c r="R1750" s="27">
        <f>VLOOKUP($C1750, '[2]county pop 2010-2020'!$H$2:$T$3195,R$1,0)</f>
        <v>24267</v>
      </c>
      <c r="S1750" s="27">
        <f>VLOOKUP($C1750, '[2]county pop 2010-2020'!$H$2:$T$3195,S$1,0)</f>
        <v>23956</v>
      </c>
      <c r="T1750" s="27">
        <f>VLOOKUP($C1750, '[2]county pop 2010-2020'!$H$2:$T$3195,T$1,0)</f>
        <v>23864</v>
      </c>
      <c r="U1750" s="27">
        <f>VLOOKUP($C1750, '[2]county pop 2010-2020'!$H$2:$T$3195,U$1,0)</f>
        <v>24006</v>
      </c>
      <c r="V1750" s="27">
        <f>VLOOKUP($C1750, '[2]county pop 2010-2020'!$H$2:$T$3195,V$1,0)</f>
        <v>23957</v>
      </c>
      <c r="W1750" s="27">
        <f>VLOOKUP($C1750, '[2]county pop 2010-2020'!$H$2:$T$3195,W$1,0)</f>
        <v>24088</v>
      </c>
      <c r="X1750" s="27">
        <f>VLOOKUP($C1750, '[2]county pop 2010-2020'!$H$2:$T$3195,X$1,0)</f>
        <v>24574</v>
      </c>
      <c r="Y1750" s="27">
        <f>VLOOKUP($C1750, '[2]county pop 2010-2020'!$H$2:$T$3195,Y$1,0)</f>
        <v>25048</v>
      </c>
      <c r="Z1750" s="27">
        <f>VLOOKUP($C1750, '[3]ODS_county pop 2020-2022'!$H$2:$K$3196,Z$1,0)</f>
        <v>25568</v>
      </c>
      <c r="AA1750" s="27">
        <f>VLOOKUP($C1750, '[3]ODS_county pop 2020-2022'!$H$2:$K$3196,AA$1,0)</f>
        <v>25671</v>
      </c>
      <c r="AB1750" s="27">
        <f>VLOOKUP($C1750, '[3]ODS_county pop 2020-2022'!$H$2:$K$3196,AB$1,0)</f>
        <v>25843</v>
      </c>
    </row>
    <row r="1751" spans="1:28" x14ac:dyDescent="0.3">
      <c r="A1751" s="20" t="s">
        <v>2157</v>
      </c>
      <c r="B1751" s="20" t="s">
        <v>2303</v>
      </c>
      <c r="C1751" s="18" t="str">
        <f t="shared" si="35"/>
        <v>.Clark County, Nevada</v>
      </c>
      <c r="D1751" s="20" t="s">
        <v>2358</v>
      </c>
      <c r="F1751" s="27">
        <f>VLOOKUP($C1751, '[1]ODS_county pop 2000-2010'!$H$2:$T$3195,F$1,0)</f>
        <v>1375741</v>
      </c>
      <c r="G1751" s="27">
        <f>VLOOKUP($C1751, '[1]ODS_county pop 2000-2010'!$H$2:$T$3195,G$1,0)</f>
        <v>1460500</v>
      </c>
      <c r="H1751" s="27">
        <f>VLOOKUP($C1751, '[1]ODS_county pop 2000-2010'!$H$2:$T$3195,H$1,0)</f>
        <v>1522962</v>
      </c>
      <c r="I1751" s="27">
        <f>VLOOKUP($C1751, '[1]ODS_county pop 2000-2010'!$H$2:$T$3195,I$1,0)</f>
        <v>1584166</v>
      </c>
      <c r="J1751" s="27">
        <f>VLOOKUP($C1751, '[1]ODS_county pop 2000-2010'!$H$2:$T$3195,J$1,0)</f>
        <v>1662773</v>
      </c>
      <c r="K1751" s="27">
        <f>VLOOKUP($C1751, '[1]ODS_county pop 2000-2010'!$H$2:$T$3195,K$1,0)</f>
        <v>1729522</v>
      </c>
      <c r="L1751" s="27">
        <f>VLOOKUP($C1751, '[1]ODS_county pop 2000-2010'!$H$2:$T$3195,L$1,0)</f>
        <v>1803774</v>
      </c>
      <c r="M1751" s="27">
        <f>VLOOKUP($C1751, '[1]ODS_county pop 2000-2010'!$H$2:$T$3195,M$1,0)</f>
        <v>1867817</v>
      </c>
      <c r="N1751" s="27">
        <f>VLOOKUP($C1751, '[1]ODS_county pop 2000-2010'!$H$2:$T$3195,N$1,0)</f>
        <v>1912349</v>
      </c>
      <c r="O1751" s="27">
        <f>VLOOKUP($C1751, '[1]ODS_county pop 2000-2010'!$H$2:$T$3195,O$1,0)</f>
        <v>1939407</v>
      </c>
      <c r="P1751" s="27">
        <f>VLOOKUP($C1751, '[2]county pop 2010-2020'!$H$2:$T$3195,P$1,0)</f>
        <v>1951269</v>
      </c>
      <c r="Q1751" s="27">
        <f>VLOOKUP($C1751, '[2]county pop 2010-2020'!$H$2:$T$3195,Q$1,0)</f>
        <v>1962162</v>
      </c>
      <c r="R1751" s="27">
        <f>VLOOKUP($C1751, '[2]county pop 2010-2020'!$H$2:$T$3195,R$1,0)</f>
        <v>1989644</v>
      </c>
      <c r="S1751" s="27">
        <f>VLOOKUP($C1751, '[2]county pop 2010-2020'!$H$2:$T$3195,S$1,0)</f>
        <v>2017798</v>
      </c>
      <c r="T1751" s="27">
        <f>VLOOKUP($C1751, '[2]county pop 2010-2020'!$H$2:$T$3195,T$1,0)</f>
        <v>2053929</v>
      </c>
      <c r="U1751" s="27">
        <f>VLOOKUP($C1751, '[2]county pop 2010-2020'!$H$2:$T$3195,U$1,0)</f>
        <v>2097832</v>
      </c>
      <c r="V1751" s="27">
        <f>VLOOKUP($C1751, '[2]county pop 2010-2020'!$H$2:$T$3195,V$1,0)</f>
        <v>2140240</v>
      </c>
      <c r="W1751" s="27">
        <f>VLOOKUP($C1751, '[2]county pop 2010-2020'!$H$2:$T$3195,W$1,0)</f>
        <v>2183273</v>
      </c>
      <c r="X1751" s="27">
        <f>VLOOKUP($C1751, '[2]county pop 2010-2020'!$H$2:$T$3195,X$1,0)</f>
        <v>2228970</v>
      </c>
      <c r="Y1751" s="27">
        <f>VLOOKUP($C1751, '[2]county pop 2010-2020'!$H$2:$T$3195,Y$1,0)</f>
        <v>2275884</v>
      </c>
      <c r="Z1751" s="27">
        <f>VLOOKUP($C1751, '[3]ODS_county pop 2020-2022'!$H$2:$K$3196,Z$1,0)</f>
        <v>2274734</v>
      </c>
      <c r="AA1751" s="27">
        <f>VLOOKUP($C1751, '[3]ODS_county pop 2020-2022'!$H$2:$K$3196,AA$1,0)</f>
        <v>2295194</v>
      </c>
      <c r="AB1751" s="27">
        <f>VLOOKUP($C1751, '[3]ODS_county pop 2020-2022'!$H$2:$K$3196,AB$1,0)</f>
        <v>2322985</v>
      </c>
    </row>
    <row r="1752" spans="1:28" x14ac:dyDescent="0.3">
      <c r="A1752" s="20" t="s">
        <v>2157</v>
      </c>
      <c r="B1752" s="20" t="s">
        <v>2429</v>
      </c>
      <c r="C1752" s="18" t="str">
        <f t="shared" si="35"/>
        <v>.Douglas County, Nevada</v>
      </c>
      <c r="D1752" s="20" t="s">
        <v>2354</v>
      </c>
      <c r="F1752" s="27">
        <f>VLOOKUP($C1752, '[1]ODS_county pop 2000-2010'!$H$2:$T$3195,F$1,0)</f>
        <v>41245</v>
      </c>
      <c r="G1752" s="27">
        <f>VLOOKUP($C1752, '[1]ODS_county pop 2000-2010'!$H$2:$T$3195,G$1,0)</f>
        <v>42327</v>
      </c>
      <c r="H1752" s="27">
        <f>VLOOKUP($C1752, '[1]ODS_county pop 2000-2010'!$H$2:$T$3195,H$1,0)</f>
        <v>43436</v>
      </c>
      <c r="I1752" s="27">
        <f>VLOOKUP($C1752, '[1]ODS_county pop 2000-2010'!$H$2:$T$3195,I$1,0)</f>
        <v>44524</v>
      </c>
      <c r="J1752" s="27">
        <f>VLOOKUP($C1752, '[1]ODS_county pop 2000-2010'!$H$2:$T$3195,J$1,0)</f>
        <v>46388</v>
      </c>
      <c r="K1752" s="27">
        <f>VLOOKUP($C1752, '[1]ODS_county pop 2000-2010'!$H$2:$T$3195,K$1,0)</f>
        <v>46731</v>
      </c>
      <c r="L1752" s="27">
        <f>VLOOKUP($C1752, '[1]ODS_county pop 2000-2010'!$H$2:$T$3195,L$1,0)</f>
        <v>46855</v>
      </c>
      <c r="M1752" s="27">
        <f>VLOOKUP($C1752, '[1]ODS_county pop 2000-2010'!$H$2:$T$3195,M$1,0)</f>
        <v>47166</v>
      </c>
      <c r="N1752" s="27">
        <f>VLOOKUP($C1752, '[1]ODS_county pop 2000-2010'!$H$2:$T$3195,N$1,0)</f>
        <v>47270</v>
      </c>
      <c r="O1752" s="27">
        <f>VLOOKUP($C1752, '[1]ODS_county pop 2000-2010'!$H$2:$T$3195,O$1,0)</f>
        <v>46965</v>
      </c>
      <c r="P1752" s="27">
        <f>VLOOKUP($C1752, '[2]county pop 2010-2020'!$H$2:$T$3195,P$1,0)</f>
        <v>46997</v>
      </c>
      <c r="Q1752" s="27">
        <f>VLOOKUP($C1752, '[2]county pop 2010-2020'!$H$2:$T$3195,Q$1,0)</f>
        <v>46982</v>
      </c>
      <c r="R1752" s="27">
        <f>VLOOKUP($C1752, '[2]county pop 2010-2020'!$H$2:$T$3195,R$1,0)</f>
        <v>46930</v>
      </c>
      <c r="S1752" s="27">
        <f>VLOOKUP($C1752, '[2]county pop 2010-2020'!$H$2:$T$3195,S$1,0)</f>
        <v>46956</v>
      </c>
      <c r="T1752" s="27">
        <f>VLOOKUP($C1752, '[2]county pop 2010-2020'!$H$2:$T$3195,T$1,0)</f>
        <v>47406</v>
      </c>
      <c r="U1752" s="27">
        <f>VLOOKUP($C1752, '[2]county pop 2010-2020'!$H$2:$T$3195,U$1,0)</f>
        <v>47422</v>
      </c>
      <c r="V1752" s="27">
        <f>VLOOKUP($C1752, '[2]county pop 2010-2020'!$H$2:$T$3195,V$1,0)</f>
        <v>47805</v>
      </c>
      <c r="W1752" s="27">
        <f>VLOOKUP($C1752, '[2]county pop 2010-2020'!$H$2:$T$3195,W$1,0)</f>
        <v>48014</v>
      </c>
      <c r="X1752" s="27">
        <f>VLOOKUP($C1752, '[2]county pop 2010-2020'!$H$2:$T$3195,X$1,0)</f>
        <v>48527</v>
      </c>
      <c r="Y1752" s="27">
        <f>VLOOKUP($C1752, '[2]county pop 2010-2020'!$H$2:$T$3195,Y$1,0)</f>
        <v>48998</v>
      </c>
      <c r="Z1752" s="27">
        <f>VLOOKUP($C1752, '[3]ODS_county pop 2020-2022'!$H$2:$K$3196,Z$1,0)</f>
        <v>49522</v>
      </c>
      <c r="AA1752" s="27">
        <f>VLOOKUP($C1752, '[3]ODS_county pop 2020-2022'!$H$2:$K$3196,AA$1,0)</f>
        <v>49969</v>
      </c>
      <c r="AB1752" s="27">
        <f>VLOOKUP($C1752, '[3]ODS_county pop 2020-2022'!$H$2:$K$3196,AB$1,0)</f>
        <v>49628</v>
      </c>
    </row>
    <row r="1753" spans="1:28" x14ac:dyDescent="0.3">
      <c r="A1753" s="20" t="s">
        <v>2157</v>
      </c>
      <c r="B1753" s="20" t="s">
        <v>3289</v>
      </c>
      <c r="C1753" s="18" t="str">
        <f t="shared" si="35"/>
        <v>.Elko County, Nevada</v>
      </c>
      <c r="D1753" s="20" t="s">
        <v>2354</v>
      </c>
      <c r="F1753" s="27">
        <f>VLOOKUP($C1753, '[1]ODS_county pop 2000-2010'!$H$2:$T$3195,F$1,0)</f>
        <v>45287</v>
      </c>
      <c r="G1753" s="27">
        <f>VLOOKUP($C1753, '[1]ODS_county pop 2000-2010'!$H$2:$T$3195,G$1,0)</f>
        <v>45063</v>
      </c>
      <c r="H1753" s="27">
        <f>VLOOKUP($C1753, '[1]ODS_county pop 2000-2010'!$H$2:$T$3195,H$1,0)</f>
        <v>44173</v>
      </c>
      <c r="I1753" s="27">
        <f>VLOOKUP($C1753, '[1]ODS_county pop 2000-2010'!$H$2:$T$3195,I$1,0)</f>
        <v>43693</v>
      </c>
      <c r="J1753" s="27">
        <f>VLOOKUP($C1753, '[1]ODS_county pop 2000-2010'!$H$2:$T$3195,J$1,0)</f>
        <v>43830</v>
      </c>
      <c r="K1753" s="27">
        <f>VLOOKUP($C1753, '[1]ODS_county pop 2000-2010'!$H$2:$T$3195,K$1,0)</f>
        <v>44760</v>
      </c>
      <c r="L1753" s="27">
        <f>VLOOKUP($C1753, '[1]ODS_county pop 2000-2010'!$H$2:$T$3195,L$1,0)</f>
        <v>46108</v>
      </c>
      <c r="M1753" s="27">
        <f>VLOOKUP($C1753, '[1]ODS_county pop 2000-2010'!$H$2:$T$3195,M$1,0)</f>
        <v>47423</v>
      </c>
      <c r="N1753" s="27">
        <f>VLOOKUP($C1753, '[1]ODS_county pop 2000-2010'!$H$2:$T$3195,N$1,0)</f>
        <v>47634</v>
      </c>
      <c r="O1753" s="27">
        <f>VLOOKUP($C1753, '[1]ODS_county pop 2000-2010'!$H$2:$T$3195,O$1,0)</f>
        <v>48445</v>
      </c>
      <c r="P1753" s="27">
        <f>VLOOKUP($C1753, '[2]county pop 2010-2020'!$H$2:$T$3195,P$1,0)</f>
        <v>48818</v>
      </c>
      <c r="Q1753" s="27">
        <f>VLOOKUP($C1753, '[2]county pop 2010-2020'!$H$2:$T$3195,Q$1,0)</f>
        <v>49463</v>
      </c>
      <c r="R1753" s="27">
        <f>VLOOKUP($C1753, '[2]county pop 2010-2020'!$H$2:$T$3195,R$1,0)</f>
        <v>50998</v>
      </c>
      <c r="S1753" s="27">
        <f>VLOOKUP($C1753, '[2]county pop 2010-2020'!$H$2:$T$3195,S$1,0)</f>
        <v>52378</v>
      </c>
      <c r="T1753" s="27">
        <f>VLOOKUP($C1753, '[2]county pop 2010-2020'!$H$2:$T$3195,T$1,0)</f>
        <v>52616</v>
      </c>
      <c r="U1753" s="27">
        <f>VLOOKUP($C1753, '[2]county pop 2010-2020'!$H$2:$T$3195,U$1,0)</f>
        <v>51756</v>
      </c>
      <c r="V1753" s="27">
        <f>VLOOKUP($C1753, '[2]county pop 2010-2020'!$H$2:$T$3195,V$1,0)</f>
        <v>52022</v>
      </c>
      <c r="W1753" s="27">
        <f>VLOOKUP($C1753, '[2]county pop 2010-2020'!$H$2:$T$3195,W$1,0)</f>
        <v>52307</v>
      </c>
      <c r="X1753" s="27">
        <f>VLOOKUP($C1753, '[2]county pop 2010-2020'!$H$2:$T$3195,X$1,0)</f>
        <v>52470</v>
      </c>
      <c r="Y1753" s="27">
        <f>VLOOKUP($C1753, '[2]county pop 2010-2020'!$H$2:$T$3195,Y$1,0)</f>
        <v>52880</v>
      </c>
      <c r="Z1753" s="27">
        <f>VLOOKUP($C1753, '[3]ODS_county pop 2020-2022'!$H$2:$K$3196,Z$1,0)</f>
        <v>53670</v>
      </c>
      <c r="AA1753" s="27">
        <f>VLOOKUP($C1753, '[3]ODS_county pop 2020-2022'!$H$2:$K$3196,AA$1,0)</f>
        <v>53811</v>
      </c>
      <c r="AB1753" s="27">
        <f>VLOOKUP($C1753, '[3]ODS_county pop 2020-2022'!$H$2:$K$3196,AB$1,0)</f>
        <v>54046</v>
      </c>
    </row>
    <row r="1754" spans="1:28" x14ac:dyDescent="0.3">
      <c r="A1754" s="20" t="s">
        <v>2157</v>
      </c>
      <c r="B1754" s="20" t="s">
        <v>3290</v>
      </c>
      <c r="C1754" s="18" t="str">
        <f t="shared" si="35"/>
        <v>.Esmeralda County, Nevada</v>
      </c>
      <c r="D1754" s="20" t="s">
        <v>2354</v>
      </c>
      <c r="F1754" s="27">
        <f>VLOOKUP($C1754, '[1]ODS_county pop 2000-2010'!$H$2:$T$3195,F$1,0)</f>
        <v>971</v>
      </c>
      <c r="G1754" s="27">
        <f>VLOOKUP($C1754, '[1]ODS_county pop 2000-2010'!$H$2:$T$3195,G$1,0)</f>
        <v>966</v>
      </c>
      <c r="H1754" s="27">
        <f>VLOOKUP($C1754, '[1]ODS_county pop 2000-2010'!$H$2:$T$3195,H$1,0)</f>
        <v>926</v>
      </c>
      <c r="I1754" s="27">
        <f>VLOOKUP($C1754, '[1]ODS_county pop 2000-2010'!$H$2:$T$3195,I$1,0)</f>
        <v>885</v>
      </c>
      <c r="J1754" s="27">
        <f>VLOOKUP($C1754, '[1]ODS_county pop 2000-2010'!$H$2:$T$3195,J$1,0)</f>
        <v>879</v>
      </c>
      <c r="K1754" s="27">
        <f>VLOOKUP($C1754, '[1]ODS_county pop 2000-2010'!$H$2:$T$3195,K$1,0)</f>
        <v>886</v>
      </c>
      <c r="L1754" s="27">
        <f>VLOOKUP($C1754, '[1]ODS_county pop 2000-2010'!$H$2:$T$3195,L$1,0)</f>
        <v>883</v>
      </c>
      <c r="M1754" s="27">
        <f>VLOOKUP($C1754, '[1]ODS_county pop 2000-2010'!$H$2:$T$3195,M$1,0)</f>
        <v>829</v>
      </c>
      <c r="N1754" s="27">
        <f>VLOOKUP($C1754, '[1]ODS_county pop 2000-2010'!$H$2:$T$3195,N$1,0)</f>
        <v>820</v>
      </c>
      <c r="O1754" s="27">
        <f>VLOOKUP($C1754, '[1]ODS_county pop 2000-2010'!$H$2:$T$3195,O$1,0)</f>
        <v>806</v>
      </c>
      <c r="P1754" s="27">
        <f>VLOOKUP($C1754, '[2]county pop 2010-2020'!$H$2:$T$3195,P$1,0)</f>
        <v>783</v>
      </c>
      <c r="Q1754" s="27">
        <f>VLOOKUP($C1754, '[2]county pop 2010-2020'!$H$2:$T$3195,Q$1,0)</f>
        <v>770</v>
      </c>
      <c r="R1754" s="27">
        <f>VLOOKUP($C1754, '[2]county pop 2010-2020'!$H$2:$T$3195,R$1,0)</f>
        <v>791</v>
      </c>
      <c r="S1754" s="27">
        <f>VLOOKUP($C1754, '[2]county pop 2010-2020'!$H$2:$T$3195,S$1,0)</f>
        <v>847</v>
      </c>
      <c r="T1754" s="27">
        <f>VLOOKUP($C1754, '[2]county pop 2010-2020'!$H$2:$T$3195,T$1,0)</f>
        <v>834</v>
      </c>
      <c r="U1754" s="27">
        <f>VLOOKUP($C1754, '[2]county pop 2010-2020'!$H$2:$T$3195,U$1,0)</f>
        <v>847</v>
      </c>
      <c r="V1754" s="27">
        <f>VLOOKUP($C1754, '[2]county pop 2010-2020'!$H$2:$T$3195,V$1,0)</f>
        <v>839</v>
      </c>
      <c r="W1754" s="27">
        <f>VLOOKUP($C1754, '[2]county pop 2010-2020'!$H$2:$T$3195,W$1,0)</f>
        <v>858</v>
      </c>
      <c r="X1754" s="27">
        <f>VLOOKUP($C1754, '[2]county pop 2010-2020'!$H$2:$T$3195,X$1,0)</f>
        <v>827</v>
      </c>
      <c r="Y1754" s="27">
        <f>VLOOKUP($C1754, '[2]county pop 2010-2020'!$H$2:$T$3195,Y$1,0)</f>
        <v>870</v>
      </c>
      <c r="Z1754" s="27">
        <f>VLOOKUP($C1754, '[3]ODS_county pop 2020-2022'!$H$2:$K$3196,Z$1,0)</f>
        <v>732</v>
      </c>
      <c r="AA1754" s="27">
        <f>VLOOKUP($C1754, '[3]ODS_county pop 2020-2022'!$H$2:$K$3196,AA$1,0)</f>
        <v>733</v>
      </c>
      <c r="AB1754" s="27">
        <f>VLOOKUP($C1754, '[3]ODS_county pop 2020-2022'!$H$2:$K$3196,AB$1,0)</f>
        <v>744</v>
      </c>
    </row>
    <row r="1755" spans="1:28" x14ac:dyDescent="0.3">
      <c r="A1755" s="20" t="s">
        <v>2157</v>
      </c>
      <c r="B1755" s="20" t="s">
        <v>3291</v>
      </c>
      <c r="C1755" s="18" t="str">
        <f t="shared" si="35"/>
        <v>.Eureka County, Nevada</v>
      </c>
      <c r="D1755" s="20" t="s">
        <v>2354</v>
      </c>
      <c r="F1755" s="27">
        <f>VLOOKUP($C1755, '[1]ODS_county pop 2000-2010'!$H$2:$T$3195,F$1,0)</f>
        <v>1651</v>
      </c>
      <c r="G1755" s="27">
        <f>VLOOKUP($C1755, '[1]ODS_county pop 2000-2010'!$H$2:$T$3195,G$1,0)</f>
        <v>1641</v>
      </c>
      <c r="H1755" s="27">
        <f>VLOOKUP($C1755, '[1]ODS_county pop 2000-2010'!$H$2:$T$3195,H$1,0)</f>
        <v>1629</v>
      </c>
      <c r="I1755" s="27">
        <f>VLOOKUP($C1755, '[1]ODS_county pop 2000-2010'!$H$2:$T$3195,I$1,0)</f>
        <v>1505</v>
      </c>
      <c r="J1755" s="27">
        <f>VLOOKUP($C1755, '[1]ODS_county pop 2000-2010'!$H$2:$T$3195,J$1,0)</f>
        <v>1470</v>
      </c>
      <c r="K1755" s="27">
        <f>VLOOKUP($C1755, '[1]ODS_county pop 2000-2010'!$H$2:$T$3195,K$1,0)</f>
        <v>1467</v>
      </c>
      <c r="L1755" s="27">
        <f>VLOOKUP($C1755, '[1]ODS_county pop 2000-2010'!$H$2:$T$3195,L$1,0)</f>
        <v>1579</v>
      </c>
      <c r="M1755" s="27">
        <f>VLOOKUP($C1755, '[1]ODS_county pop 2000-2010'!$H$2:$T$3195,M$1,0)</f>
        <v>1683</v>
      </c>
      <c r="N1755" s="27">
        <f>VLOOKUP($C1755, '[1]ODS_county pop 2000-2010'!$H$2:$T$3195,N$1,0)</f>
        <v>1778</v>
      </c>
      <c r="O1755" s="27">
        <f>VLOOKUP($C1755, '[1]ODS_county pop 2000-2010'!$H$2:$T$3195,O$1,0)</f>
        <v>1926</v>
      </c>
      <c r="P1755" s="27">
        <f>VLOOKUP($C1755, '[2]county pop 2010-2020'!$H$2:$T$3195,P$1,0)</f>
        <v>1987</v>
      </c>
      <c r="Q1755" s="27">
        <f>VLOOKUP($C1755, '[2]county pop 2010-2020'!$H$2:$T$3195,Q$1,0)</f>
        <v>1977</v>
      </c>
      <c r="R1755" s="27">
        <f>VLOOKUP($C1755, '[2]county pop 2010-2020'!$H$2:$T$3195,R$1,0)</f>
        <v>1991</v>
      </c>
      <c r="S1755" s="27">
        <f>VLOOKUP($C1755, '[2]county pop 2010-2020'!$H$2:$T$3195,S$1,0)</f>
        <v>2050</v>
      </c>
      <c r="T1755" s="27">
        <f>VLOOKUP($C1755, '[2]county pop 2010-2020'!$H$2:$T$3195,T$1,0)</f>
        <v>1994</v>
      </c>
      <c r="U1755" s="27">
        <f>VLOOKUP($C1755, '[2]county pop 2010-2020'!$H$2:$T$3195,U$1,0)</f>
        <v>2040</v>
      </c>
      <c r="V1755" s="27">
        <f>VLOOKUP($C1755, '[2]county pop 2010-2020'!$H$2:$T$3195,V$1,0)</f>
        <v>1943</v>
      </c>
      <c r="W1755" s="27">
        <f>VLOOKUP($C1755, '[2]county pop 2010-2020'!$H$2:$T$3195,W$1,0)</f>
        <v>1959</v>
      </c>
      <c r="X1755" s="27">
        <f>VLOOKUP($C1755, '[2]county pop 2010-2020'!$H$2:$T$3195,X$1,0)</f>
        <v>2019</v>
      </c>
      <c r="Y1755" s="27">
        <f>VLOOKUP($C1755, '[2]county pop 2010-2020'!$H$2:$T$3195,Y$1,0)</f>
        <v>2078</v>
      </c>
      <c r="Z1755" s="27">
        <f>VLOOKUP($C1755, '[3]ODS_county pop 2020-2022'!$H$2:$K$3196,Z$1,0)</f>
        <v>1853</v>
      </c>
      <c r="AA1755" s="27">
        <f>VLOOKUP($C1755, '[3]ODS_county pop 2020-2022'!$H$2:$K$3196,AA$1,0)</f>
        <v>1909</v>
      </c>
      <c r="AB1755" s="27">
        <f>VLOOKUP($C1755, '[3]ODS_county pop 2020-2022'!$H$2:$K$3196,AB$1,0)</f>
        <v>1863</v>
      </c>
    </row>
    <row r="1756" spans="1:28" x14ac:dyDescent="0.3">
      <c r="A1756" s="20" t="s">
        <v>2157</v>
      </c>
      <c r="B1756" s="20" t="s">
        <v>2366</v>
      </c>
      <c r="C1756" s="18" t="str">
        <f t="shared" si="35"/>
        <v>.Humboldt County, Nevada</v>
      </c>
      <c r="D1756" s="20" t="s">
        <v>2354</v>
      </c>
      <c r="F1756" s="27">
        <f>VLOOKUP($C1756, '[1]ODS_county pop 2000-2010'!$H$2:$T$3195,F$1,0)</f>
        <v>16081</v>
      </c>
      <c r="G1756" s="27">
        <f>VLOOKUP($C1756, '[1]ODS_county pop 2000-2010'!$H$2:$T$3195,G$1,0)</f>
        <v>15211</v>
      </c>
      <c r="H1756" s="27">
        <f>VLOOKUP($C1756, '[1]ODS_county pop 2000-2010'!$H$2:$T$3195,H$1,0)</f>
        <v>14776</v>
      </c>
      <c r="I1756" s="27">
        <f>VLOOKUP($C1756, '[1]ODS_county pop 2000-2010'!$H$2:$T$3195,I$1,0)</f>
        <v>14630</v>
      </c>
      <c r="J1756" s="27">
        <f>VLOOKUP($C1756, '[1]ODS_county pop 2000-2010'!$H$2:$T$3195,J$1,0)</f>
        <v>14912</v>
      </c>
      <c r="K1756" s="27">
        <f>VLOOKUP($C1756, '[1]ODS_county pop 2000-2010'!$H$2:$T$3195,K$1,0)</f>
        <v>15046</v>
      </c>
      <c r="L1756" s="27">
        <f>VLOOKUP($C1756, '[1]ODS_county pop 2000-2010'!$H$2:$T$3195,L$1,0)</f>
        <v>15420</v>
      </c>
      <c r="M1756" s="27">
        <f>VLOOKUP($C1756, '[1]ODS_county pop 2000-2010'!$H$2:$T$3195,M$1,0)</f>
        <v>15658</v>
      </c>
      <c r="N1756" s="27">
        <f>VLOOKUP($C1756, '[1]ODS_county pop 2000-2010'!$H$2:$T$3195,N$1,0)</f>
        <v>15958</v>
      </c>
      <c r="O1756" s="27">
        <f>VLOOKUP($C1756, '[1]ODS_county pop 2000-2010'!$H$2:$T$3195,O$1,0)</f>
        <v>16290</v>
      </c>
      <c r="P1756" s="27">
        <f>VLOOKUP($C1756, '[2]county pop 2010-2020'!$H$2:$T$3195,P$1,0)</f>
        <v>16528</v>
      </c>
      <c r="Q1756" s="27">
        <f>VLOOKUP($C1756, '[2]county pop 2010-2020'!$H$2:$T$3195,Q$1,0)</f>
        <v>16640</v>
      </c>
      <c r="R1756" s="27">
        <f>VLOOKUP($C1756, '[2]county pop 2010-2020'!$H$2:$T$3195,R$1,0)</f>
        <v>17078</v>
      </c>
      <c r="S1756" s="27">
        <f>VLOOKUP($C1756, '[2]county pop 2010-2020'!$H$2:$T$3195,S$1,0)</f>
        <v>17365</v>
      </c>
      <c r="T1756" s="27">
        <f>VLOOKUP($C1756, '[2]county pop 2010-2020'!$H$2:$T$3195,T$1,0)</f>
        <v>17230</v>
      </c>
      <c r="U1756" s="27">
        <f>VLOOKUP($C1756, '[2]county pop 2010-2020'!$H$2:$T$3195,U$1,0)</f>
        <v>17033</v>
      </c>
      <c r="V1756" s="27">
        <f>VLOOKUP($C1756, '[2]county pop 2010-2020'!$H$2:$T$3195,V$1,0)</f>
        <v>16814</v>
      </c>
      <c r="W1756" s="27">
        <f>VLOOKUP($C1756, '[2]county pop 2010-2020'!$H$2:$T$3195,W$1,0)</f>
        <v>16734</v>
      </c>
      <c r="X1756" s="27">
        <f>VLOOKUP($C1756, '[2]county pop 2010-2020'!$H$2:$T$3195,X$1,0)</f>
        <v>16778</v>
      </c>
      <c r="Y1756" s="27">
        <f>VLOOKUP($C1756, '[2]county pop 2010-2020'!$H$2:$T$3195,Y$1,0)</f>
        <v>16884</v>
      </c>
      <c r="Z1756" s="27">
        <f>VLOOKUP($C1756, '[3]ODS_county pop 2020-2022'!$H$2:$K$3196,Z$1,0)</f>
        <v>17276</v>
      </c>
      <c r="AA1756" s="27">
        <f>VLOOKUP($C1756, '[3]ODS_county pop 2020-2022'!$H$2:$K$3196,AA$1,0)</f>
        <v>17591</v>
      </c>
      <c r="AB1756" s="27">
        <f>VLOOKUP($C1756, '[3]ODS_county pop 2020-2022'!$H$2:$K$3196,AB$1,0)</f>
        <v>17272</v>
      </c>
    </row>
    <row r="1757" spans="1:28" x14ac:dyDescent="0.3">
      <c r="A1757" s="20" t="s">
        <v>2157</v>
      </c>
      <c r="B1757" s="20" t="s">
        <v>3292</v>
      </c>
      <c r="C1757" s="18" t="str">
        <f t="shared" si="35"/>
        <v>.Lander County, Nevada</v>
      </c>
      <c r="D1757" s="20" t="s">
        <v>2354</v>
      </c>
      <c r="F1757" s="27">
        <f>VLOOKUP($C1757, '[1]ODS_county pop 2000-2010'!$H$2:$T$3195,F$1,0)</f>
        <v>5790</v>
      </c>
      <c r="G1757" s="27">
        <f>VLOOKUP($C1757, '[1]ODS_county pop 2000-2010'!$H$2:$T$3195,G$1,0)</f>
        <v>5450</v>
      </c>
      <c r="H1757" s="27">
        <f>VLOOKUP($C1757, '[1]ODS_county pop 2000-2010'!$H$2:$T$3195,H$1,0)</f>
        <v>5180</v>
      </c>
      <c r="I1757" s="27">
        <f>VLOOKUP($C1757, '[1]ODS_county pop 2000-2010'!$H$2:$T$3195,I$1,0)</f>
        <v>5017</v>
      </c>
      <c r="J1757" s="27">
        <f>VLOOKUP($C1757, '[1]ODS_county pop 2000-2010'!$H$2:$T$3195,J$1,0)</f>
        <v>5086</v>
      </c>
      <c r="K1757" s="27">
        <f>VLOOKUP($C1757, '[1]ODS_county pop 2000-2010'!$H$2:$T$3195,K$1,0)</f>
        <v>5117</v>
      </c>
      <c r="L1757" s="27">
        <f>VLOOKUP($C1757, '[1]ODS_county pop 2000-2010'!$H$2:$T$3195,L$1,0)</f>
        <v>5307</v>
      </c>
      <c r="M1757" s="27">
        <f>VLOOKUP($C1757, '[1]ODS_county pop 2000-2010'!$H$2:$T$3195,M$1,0)</f>
        <v>5439</v>
      </c>
      <c r="N1757" s="27">
        <f>VLOOKUP($C1757, '[1]ODS_county pop 2000-2010'!$H$2:$T$3195,N$1,0)</f>
        <v>5521</v>
      </c>
      <c r="O1757" s="27">
        <f>VLOOKUP($C1757, '[1]ODS_county pop 2000-2010'!$H$2:$T$3195,O$1,0)</f>
        <v>5660</v>
      </c>
      <c r="P1757" s="27">
        <f>VLOOKUP($C1757, '[2]county pop 2010-2020'!$H$2:$T$3195,P$1,0)</f>
        <v>5775</v>
      </c>
      <c r="Q1757" s="27">
        <f>VLOOKUP($C1757, '[2]county pop 2010-2020'!$H$2:$T$3195,Q$1,0)</f>
        <v>5840</v>
      </c>
      <c r="R1757" s="27">
        <f>VLOOKUP($C1757, '[2]county pop 2010-2020'!$H$2:$T$3195,R$1,0)</f>
        <v>5922</v>
      </c>
      <c r="S1757" s="27">
        <f>VLOOKUP($C1757, '[2]county pop 2010-2020'!$H$2:$T$3195,S$1,0)</f>
        <v>6064</v>
      </c>
      <c r="T1757" s="27">
        <f>VLOOKUP($C1757, '[2]county pop 2010-2020'!$H$2:$T$3195,T$1,0)</f>
        <v>5980</v>
      </c>
      <c r="U1757" s="27">
        <f>VLOOKUP($C1757, '[2]county pop 2010-2020'!$H$2:$T$3195,U$1,0)</f>
        <v>5885</v>
      </c>
      <c r="V1757" s="27">
        <f>VLOOKUP($C1757, '[2]county pop 2010-2020'!$H$2:$T$3195,V$1,0)</f>
        <v>5700</v>
      </c>
      <c r="W1757" s="27">
        <f>VLOOKUP($C1757, '[2]county pop 2010-2020'!$H$2:$T$3195,W$1,0)</f>
        <v>5584</v>
      </c>
      <c r="X1757" s="27">
        <f>VLOOKUP($C1757, '[2]county pop 2010-2020'!$H$2:$T$3195,X$1,0)</f>
        <v>5512</v>
      </c>
      <c r="Y1757" s="27">
        <f>VLOOKUP($C1757, '[2]county pop 2010-2020'!$H$2:$T$3195,Y$1,0)</f>
        <v>5516</v>
      </c>
      <c r="Z1757" s="27">
        <f>VLOOKUP($C1757, '[3]ODS_county pop 2020-2022'!$H$2:$K$3196,Z$1,0)</f>
        <v>5726</v>
      </c>
      <c r="AA1757" s="27">
        <f>VLOOKUP($C1757, '[3]ODS_county pop 2020-2022'!$H$2:$K$3196,AA$1,0)</f>
        <v>5762</v>
      </c>
      <c r="AB1757" s="27">
        <f>VLOOKUP($C1757, '[3]ODS_county pop 2020-2022'!$H$2:$K$3196,AB$1,0)</f>
        <v>5766</v>
      </c>
    </row>
    <row r="1758" spans="1:28" x14ac:dyDescent="0.3">
      <c r="A1758" s="20" t="s">
        <v>2157</v>
      </c>
      <c r="B1758" s="20" t="s">
        <v>2324</v>
      </c>
      <c r="C1758" s="18" t="str">
        <f t="shared" si="35"/>
        <v>.Lincoln County, Nevada</v>
      </c>
      <c r="D1758" s="20" t="s">
        <v>2354</v>
      </c>
      <c r="F1758" s="27">
        <f>VLOOKUP($C1758, '[1]ODS_county pop 2000-2010'!$H$2:$T$3195,F$1,0)</f>
        <v>4165</v>
      </c>
      <c r="G1758" s="27">
        <f>VLOOKUP($C1758, '[1]ODS_county pop 2000-2010'!$H$2:$T$3195,G$1,0)</f>
        <v>4194</v>
      </c>
      <c r="H1758" s="27">
        <f>VLOOKUP($C1758, '[1]ODS_county pop 2000-2010'!$H$2:$T$3195,H$1,0)</f>
        <v>4294</v>
      </c>
      <c r="I1758" s="27">
        <f>VLOOKUP($C1758, '[1]ODS_county pop 2000-2010'!$H$2:$T$3195,I$1,0)</f>
        <v>4366</v>
      </c>
      <c r="J1758" s="27">
        <f>VLOOKUP($C1758, '[1]ODS_county pop 2000-2010'!$H$2:$T$3195,J$1,0)</f>
        <v>4401</v>
      </c>
      <c r="K1758" s="27">
        <f>VLOOKUP($C1758, '[1]ODS_county pop 2000-2010'!$H$2:$T$3195,K$1,0)</f>
        <v>4612</v>
      </c>
      <c r="L1758" s="27">
        <f>VLOOKUP($C1758, '[1]ODS_county pop 2000-2010'!$H$2:$T$3195,L$1,0)</f>
        <v>4729</v>
      </c>
      <c r="M1758" s="27">
        <f>VLOOKUP($C1758, '[1]ODS_county pop 2000-2010'!$H$2:$T$3195,M$1,0)</f>
        <v>4859</v>
      </c>
      <c r="N1758" s="27">
        <f>VLOOKUP($C1758, '[1]ODS_county pop 2000-2010'!$H$2:$T$3195,N$1,0)</f>
        <v>5106</v>
      </c>
      <c r="O1758" s="27">
        <f>VLOOKUP($C1758, '[1]ODS_county pop 2000-2010'!$H$2:$T$3195,O$1,0)</f>
        <v>5246</v>
      </c>
      <c r="P1758" s="27">
        <f>VLOOKUP($C1758, '[2]county pop 2010-2020'!$H$2:$T$3195,P$1,0)</f>
        <v>5345</v>
      </c>
      <c r="Q1758" s="27">
        <f>VLOOKUP($C1758, '[2]county pop 2010-2020'!$H$2:$T$3195,Q$1,0)</f>
        <v>5269</v>
      </c>
      <c r="R1758" s="27">
        <f>VLOOKUP($C1758, '[2]county pop 2010-2020'!$H$2:$T$3195,R$1,0)</f>
        <v>5369</v>
      </c>
      <c r="S1758" s="27">
        <f>VLOOKUP($C1758, '[2]county pop 2010-2020'!$H$2:$T$3195,S$1,0)</f>
        <v>5268</v>
      </c>
      <c r="T1758" s="27">
        <f>VLOOKUP($C1758, '[2]county pop 2010-2020'!$H$2:$T$3195,T$1,0)</f>
        <v>5201</v>
      </c>
      <c r="U1758" s="27">
        <f>VLOOKUP($C1758, '[2]county pop 2010-2020'!$H$2:$T$3195,U$1,0)</f>
        <v>5135</v>
      </c>
      <c r="V1758" s="27">
        <f>VLOOKUP($C1758, '[2]county pop 2010-2020'!$H$2:$T$3195,V$1,0)</f>
        <v>5143</v>
      </c>
      <c r="W1758" s="27">
        <f>VLOOKUP($C1758, '[2]county pop 2010-2020'!$H$2:$T$3195,W$1,0)</f>
        <v>5179</v>
      </c>
      <c r="X1758" s="27">
        <f>VLOOKUP($C1758, '[2]county pop 2010-2020'!$H$2:$T$3195,X$1,0)</f>
        <v>5225</v>
      </c>
      <c r="Y1758" s="27">
        <f>VLOOKUP($C1758, '[2]county pop 2010-2020'!$H$2:$T$3195,Y$1,0)</f>
        <v>5179</v>
      </c>
      <c r="Z1758" s="27">
        <f>VLOOKUP($C1758, '[3]ODS_county pop 2020-2022'!$H$2:$K$3196,Z$1,0)</f>
        <v>4448</v>
      </c>
      <c r="AA1758" s="27">
        <f>VLOOKUP($C1758, '[3]ODS_county pop 2020-2022'!$H$2:$K$3196,AA$1,0)</f>
        <v>4433</v>
      </c>
      <c r="AB1758" s="27">
        <f>VLOOKUP($C1758, '[3]ODS_county pop 2020-2022'!$H$2:$K$3196,AB$1,0)</f>
        <v>4482</v>
      </c>
    </row>
    <row r="1759" spans="1:28" x14ac:dyDescent="0.3">
      <c r="A1759" s="20" t="s">
        <v>2157</v>
      </c>
      <c r="B1759" s="20" t="s">
        <v>2787</v>
      </c>
      <c r="C1759" s="18" t="str">
        <f t="shared" si="35"/>
        <v>.Lyon County, Nevada</v>
      </c>
      <c r="D1759" s="20" t="s">
        <v>2354</v>
      </c>
      <c r="F1759" s="27">
        <f>VLOOKUP($C1759, '[1]ODS_county pop 2000-2010'!$H$2:$T$3195,F$1,0)</f>
        <v>34503</v>
      </c>
      <c r="G1759" s="27">
        <f>VLOOKUP($C1759, '[1]ODS_county pop 2000-2010'!$H$2:$T$3195,G$1,0)</f>
        <v>36012</v>
      </c>
      <c r="H1759" s="27">
        <f>VLOOKUP($C1759, '[1]ODS_county pop 2000-2010'!$H$2:$T$3195,H$1,0)</f>
        <v>37573</v>
      </c>
      <c r="I1759" s="27">
        <f>VLOOKUP($C1759, '[1]ODS_county pop 2000-2010'!$H$2:$T$3195,I$1,0)</f>
        <v>39646</v>
      </c>
      <c r="J1759" s="27">
        <f>VLOOKUP($C1759, '[1]ODS_county pop 2000-2010'!$H$2:$T$3195,J$1,0)</f>
        <v>42534</v>
      </c>
      <c r="K1759" s="27">
        <f>VLOOKUP($C1759, '[1]ODS_county pop 2000-2010'!$H$2:$T$3195,K$1,0)</f>
        <v>46228</v>
      </c>
      <c r="L1759" s="27">
        <f>VLOOKUP($C1759, '[1]ODS_county pop 2000-2010'!$H$2:$T$3195,L$1,0)</f>
        <v>49827</v>
      </c>
      <c r="M1759" s="27">
        <f>VLOOKUP($C1759, '[1]ODS_county pop 2000-2010'!$H$2:$T$3195,M$1,0)</f>
        <v>51725</v>
      </c>
      <c r="N1759" s="27">
        <f>VLOOKUP($C1759, '[1]ODS_county pop 2000-2010'!$H$2:$T$3195,N$1,0)</f>
        <v>52156</v>
      </c>
      <c r="O1759" s="27">
        <f>VLOOKUP($C1759, '[1]ODS_county pop 2000-2010'!$H$2:$T$3195,O$1,0)</f>
        <v>51819</v>
      </c>
      <c r="P1759" s="27">
        <f>VLOOKUP($C1759, '[2]county pop 2010-2020'!$H$2:$T$3195,P$1,0)</f>
        <v>51980</v>
      </c>
      <c r="Q1759" s="27">
        <f>VLOOKUP($C1759, '[2]county pop 2010-2020'!$H$2:$T$3195,Q$1,0)</f>
        <v>51393</v>
      </c>
      <c r="R1759" s="27">
        <f>VLOOKUP($C1759, '[2]county pop 2010-2020'!$H$2:$T$3195,R$1,0)</f>
        <v>50981</v>
      </c>
      <c r="S1759" s="27">
        <f>VLOOKUP($C1759, '[2]county pop 2010-2020'!$H$2:$T$3195,S$1,0)</f>
        <v>51114</v>
      </c>
      <c r="T1759" s="27">
        <f>VLOOKUP($C1759, '[2]county pop 2010-2020'!$H$2:$T$3195,T$1,0)</f>
        <v>51359</v>
      </c>
      <c r="U1759" s="27">
        <f>VLOOKUP($C1759, '[2]county pop 2010-2020'!$H$2:$T$3195,U$1,0)</f>
        <v>51999</v>
      </c>
      <c r="V1759" s="27">
        <f>VLOOKUP($C1759, '[2]county pop 2010-2020'!$H$2:$T$3195,V$1,0)</f>
        <v>52770</v>
      </c>
      <c r="W1759" s="27">
        <f>VLOOKUP($C1759, '[2]county pop 2010-2020'!$H$2:$T$3195,W$1,0)</f>
        <v>53945</v>
      </c>
      <c r="X1759" s="27">
        <f>VLOOKUP($C1759, '[2]county pop 2010-2020'!$H$2:$T$3195,X$1,0)</f>
        <v>55800</v>
      </c>
      <c r="Y1759" s="27">
        <f>VLOOKUP($C1759, '[2]county pop 2010-2020'!$H$2:$T$3195,Y$1,0)</f>
        <v>57499</v>
      </c>
      <c r="Z1759" s="27">
        <f>VLOOKUP($C1759, '[3]ODS_county pop 2020-2022'!$H$2:$K$3196,Z$1,0)</f>
        <v>59466</v>
      </c>
      <c r="AA1759" s="27">
        <f>VLOOKUP($C1759, '[3]ODS_county pop 2020-2022'!$H$2:$K$3196,AA$1,0)</f>
        <v>60927</v>
      </c>
      <c r="AB1759" s="27">
        <f>VLOOKUP($C1759, '[3]ODS_county pop 2020-2022'!$H$2:$K$3196,AB$1,0)</f>
        <v>61585</v>
      </c>
    </row>
    <row r="1760" spans="1:28" x14ac:dyDescent="0.3">
      <c r="A1760" s="20" t="s">
        <v>2157</v>
      </c>
      <c r="B1760" s="20" t="s">
        <v>2446</v>
      </c>
      <c r="C1760" s="18" t="str">
        <f t="shared" si="35"/>
        <v>.Mineral County, Nevada</v>
      </c>
      <c r="D1760" s="20" t="s">
        <v>2354</v>
      </c>
      <c r="F1760" s="27">
        <f>VLOOKUP($C1760, '[1]ODS_county pop 2000-2010'!$H$2:$T$3195,F$1,0)</f>
        <v>5070</v>
      </c>
      <c r="G1760" s="27">
        <f>VLOOKUP($C1760, '[1]ODS_county pop 2000-2010'!$H$2:$T$3195,G$1,0)</f>
        <v>4852</v>
      </c>
      <c r="H1760" s="27">
        <f>VLOOKUP($C1760, '[1]ODS_county pop 2000-2010'!$H$2:$T$3195,H$1,0)</f>
        <v>4716</v>
      </c>
      <c r="I1760" s="27">
        <f>VLOOKUP($C1760, '[1]ODS_county pop 2000-2010'!$H$2:$T$3195,I$1,0)</f>
        <v>4750</v>
      </c>
      <c r="J1760" s="27">
        <f>VLOOKUP($C1760, '[1]ODS_county pop 2000-2010'!$H$2:$T$3195,J$1,0)</f>
        <v>4892</v>
      </c>
      <c r="K1760" s="27">
        <f>VLOOKUP($C1760, '[1]ODS_county pop 2000-2010'!$H$2:$T$3195,K$1,0)</f>
        <v>4880</v>
      </c>
      <c r="L1760" s="27">
        <f>VLOOKUP($C1760, '[1]ODS_county pop 2000-2010'!$H$2:$T$3195,L$1,0)</f>
        <v>4864</v>
      </c>
      <c r="M1760" s="27">
        <f>VLOOKUP($C1760, '[1]ODS_county pop 2000-2010'!$H$2:$T$3195,M$1,0)</f>
        <v>4880</v>
      </c>
      <c r="N1760" s="27">
        <f>VLOOKUP($C1760, '[1]ODS_county pop 2000-2010'!$H$2:$T$3195,N$1,0)</f>
        <v>4781</v>
      </c>
      <c r="O1760" s="27">
        <f>VLOOKUP($C1760, '[1]ODS_county pop 2000-2010'!$H$2:$T$3195,O$1,0)</f>
        <v>4769</v>
      </c>
      <c r="P1760" s="27">
        <f>VLOOKUP($C1760, '[2]county pop 2010-2020'!$H$2:$T$3195,P$1,0)</f>
        <v>4772</v>
      </c>
      <c r="Q1760" s="27">
        <f>VLOOKUP($C1760, '[2]county pop 2010-2020'!$H$2:$T$3195,Q$1,0)</f>
        <v>4634</v>
      </c>
      <c r="R1760" s="27">
        <f>VLOOKUP($C1760, '[2]county pop 2010-2020'!$H$2:$T$3195,R$1,0)</f>
        <v>4663</v>
      </c>
      <c r="S1760" s="27">
        <f>VLOOKUP($C1760, '[2]county pop 2010-2020'!$H$2:$T$3195,S$1,0)</f>
        <v>4561</v>
      </c>
      <c r="T1760" s="27">
        <f>VLOOKUP($C1760, '[2]county pop 2010-2020'!$H$2:$T$3195,T$1,0)</f>
        <v>4473</v>
      </c>
      <c r="U1760" s="27">
        <f>VLOOKUP($C1760, '[2]county pop 2010-2020'!$H$2:$T$3195,U$1,0)</f>
        <v>4423</v>
      </c>
      <c r="V1760" s="27">
        <f>VLOOKUP($C1760, '[2]county pop 2010-2020'!$H$2:$T$3195,V$1,0)</f>
        <v>4382</v>
      </c>
      <c r="W1760" s="27">
        <f>VLOOKUP($C1760, '[2]county pop 2010-2020'!$H$2:$T$3195,W$1,0)</f>
        <v>4458</v>
      </c>
      <c r="X1760" s="27">
        <f>VLOOKUP($C1760, '[2]county pop 2010-2020'!$H$2:$T$3195,X$1,0)</f>
        <v>4560</v>
      </c>
      <c r="Y1760" s="27">
        <f>VLOOKUP($C1760, '[2]county pop 2010-2020'!$H$2:$T$3195,Y$1,0)</f>
        <v>4516</v>
      </c>
      <c r="Z1760" s="27">
        <f>VLOOKUP($C1760, '[3]ODS_county pop 2020-2022'!$H$2:$K$3196,Z$1,0)</f>
        <v>4557</v>
      </c>
      <c r="AA1760" s="27">
        <f>VLOOKUP($C1760, '[3]ODS_county pop 2020-2022'!$H$2:$K$3196,AA$1,0)</f>
        <v>4615</v>
      </c>
      <c r="AB1760" s="27">
        <f>VLOOKUP($C1760, '[3]ODS_county pop 2020-2022'!$H$2:$K$3196,AB$1,0)</f>
        <v>4525</v>
      </c>
    </row>
    <row r="1761" spans="1:28" x14ac:dyDescent="0.3">
      <c r="A1761" s="20" t="s">
        <v>2157</v>
      </c>
      <c r="B1761" s="20" t="s">
        <v>3293</v>
      </c>
      <c r="C1761" s="18" t="str">
        <f t="shared" si="35"/>
        <v>.Nye County, Nevada</v>
      </c>
      <c r="D1761" s="20" t="s">
        <v>2354</v>
      </c>
      <c r="F1761" s="27">
        <f>VLOOKUP($C1761, '[1]ODS_county pop 2000-2010'!$H$2:$T$3195,F$1,0)</f>
        <v>32522</v>
      </c>
      <c r="G1761" s="27">
        <f>VLOOKUP($C1761, '[1]ODS_county pop 2000-2010'!$H$2:$T$3195,G$1,0)</f>
        <v>33684</v>
      </c>
      <c r="H1761" s="27">
        <f>VLOOKUP($C1761, '[1]ODS_county pop 2000-2010'!$H$2:$T$3195,H$1,0)</f>
        <v>34433</v>
      </c>
      <c r="I1761" s="27">
        <f>VLOOKUP($C1761, '[1]ODS_county pop 2000-2010'!$H$2:$T$3195,I$1,0)</f>
        <v>35525</v>
      </c>
      <c r="J1761" s="27">
        <f>VLOOKUP($C1761, '[1]ODS_county pop 2000-2010'!$H$2:$T$3195,J$1,0)</f>
        <v>37287</v>
      </c>
      <c r="K1761" s="27">
        <f>VLOOKUP($C1761, '[1]ODS_county pop 2000-2010'!$H$2:$T$3195,K$1,0)</f>
        <v>40027</v>
      </c>
      <c r="L1761" s="27">
        <f>VLOOKUP($C1761, '[1]ODS_county pop 2000-2010'!$H$2:$T$3195,L$1,0)</f>
        <v>42530</v>
      </c>
      <c r="M1761" s="27">
        <f>VLOOKUP($C1761, '[1]ODS_county pop 2000-2010'!$H$2:$T$3195,M$1,0)</f>
        <v>44279</v>
      </c>
      <c r="N1761" s="27">
        <f>VLOOKUP($C1761, '[1]ODS_county pop 2000-2010'!$H$2:$T$3195,N$1,0)</f>
        <v>44367</v>
      </c>
      <c r="O1761" s="27">
        <f>VLOOKUP($C1761, '[1]ODS_county pop 2000-2010'!$H$2:$T$3195,O$1,0)</f>
        <v>44446</v>
      </c>
      <c r="P1761" s="27">
        <f>VLOOKUP($C1761, '[2]county pop 2010-2020'!$H$2:$T$3195,P$1,0)</f>
        <v>43946</v>
      </c>
      <c r="Q1761" s="27">
        <f>VLOOKUP($C1761, '[2]county pop 2010-2020'!$H$2:$T$3195,Q$1,0)</f>
        <v>43981</v>
      </c>
      <c r="R1761" s="27">
        <f>VLOOKUP($C1761, '[2]county pop 2010-2020'!$H$2:$T$3195,R$1,0)</f>
        <v>43604</v>
      </c>
      <c r="S1761" s="27">
        <f>VLOOKUP($C1761, '[2]county pop 2010-2020'!$H$2:$T$3195,S$1,0)</f>
        <v>42905</v>
      </c>
      <c r="T1761" s="27">
        <f>VLOOKUP($C1761, '[2]county pop 2010-2020'!$H$2:$T$3195,T$1,0)</f>
        <v>42877</v>
      </c>
      <c r="U1761" s="27">
        <f>VLOOKUP($C1761, '[2]county pop 2010-2020'!$H$2:$T$3195,U$1,0)</f>
        <v>43008</v>
      </c>
      <c r="V1761" s="27">
        <f>VLOOKUP($C1761, '[2]county pop 2010-2020'!$H$2:$T$3195,V$1,0)</f>
        <v>43295</v>
      </c>
      <c r="W1761" s="27">
        <f>VLOOKUP($C1761, '[2]county pop 2010-2020'!$H$2:$T$3195,W$1,0)</f>
        <v>44046</v>
      </c>
      <c r="X1761" s="27">
        <f>VLOOKUP($C1761, '[2]county pop 2010-2020'!$H$2:$T$3195,X$1,0)</f>
        <v>45328</v>
      </c>
      <c r="Y1761" s="27">
        <f>VLOOKUP($C1761, '[2]county pop 2010-2020'!$H$2:$T$3195,Y$1,0)</f>
        <v>46845</v>
      </c>
      <c r="Z1761" s="27">
        <f>VLOOKUP($C1761, '[3]ODS_county pop 2020-2022'!$H$2:$K$3196,Z$1,0)</f>
        <v>51960</v>
      </c>
      <c r="AA1761" s="27">
        <f>VLOOKUP($C1761, '[3]ODS_county pop 2020-2022'!$H$2:$K$3196,AA$1,0)</f>
        <v>53277</v>
      </c>
      <c r="AB1761" s="27">
        <f>VLOOKUP($C1761, '[3]ODS_county pop 2020-2022'!$H$2:$K$3196,AB$1,0)</f>
        <v>54738</v>
      </c>
    </row>
    <row r="1762" spans="1:28" x14ac:dyDescent="0.3">
      <c r="A1762" s="20" t="s">
        <v>2157</v>
      </c>
      <c r="B1762" s="20" t="s">
        <v>3294</v>
      </c>
      <c r="C1762" s="18" t="str">
        <f t="shared" si="35"/>
        <v>.Pershing County, Nevada</v>
      </c>
      <c r="D1762" s="20" t="s">
        <v>2354</v>
      </c>
      <c r="F1762" s="27">
        <f>VLOOKUP($C1762, '[1]ODS_county pop 2000-2010'!$H$2:$T$3195,F$1,0)</f>
        <v>6711</v>
      </c>
      <c r="G1762" s="27">
        <f>VLOOKUP($C1762, '[1]ODS_county pop 2000-2010'!$H$2:$T$3195,G$1,0)</f>
        <v>6597</v>
      </c>
      <c r="H1762" s="27">
        <f>VLOOKUP($C1762, '[1]ODS_county pop 2000-2010'!$H$2:$T$3195,H$1,0)</f>
        <v>6636</v>
      </c>
      <c r="I1762" s="27">
        <f>VLOOKUP($C1762, '[1]ODS_county pop 2000-2010'!$H$2:$T$3195,I$1,0)</f>
        <v>6519</v>
      </c>
      <c r="J1762" s="27">
        <f>VLOOKUP($C1762, '[1]ODS_county pop 2000-2010'!$H$2:$T$3195,J$1,0)</f>
        <v>6533</v>
      </c>
      <c r="K1762" s="27">
        <f>VLOOKUP($C1762, '[1]ODS_county pop 2000-2010'!$H$2:$T$3195,K$1,0)</f>
        <v>6580</v>
      </c>
      <c r="L1762" s="27">
        <f>VLOOKUP($C1762, '[1]ODS_county pop 2000-2010'!$H$2:$T$3195,L$1,0)</f>
        <v>6653</v>
      </c>
      <c r="M1762" s="27">
        <f>VLOOKUP($C1762, '[1]ODS_county pop 2000-2010'!$H$2:$T$3195,M$1,0)</f>
        <v>6715</v>
      </c>
      <c r="N1762" s="27">
        <f>VLOOKUP($C1762, '[1]ODS_county pop 2000-2010'!$H$2:$T$3195,N$1,0)</f>
        <v>6665</v>
      </c>
      <c r="O1762" s="27">
        <f>VLOOKUP($C1762, '[1]ODS_county pop 2000-2010'!$H$2:$T$3195,O$1,0)</f>
        <v>6731</v>
      </c>
      <c r="P1762" s="27">
        <f>VLOOKUP($C1762, '[2]county pop 2010-2020'!$H$2:$T$3195,P$1,0)</f>
        <v>6753</v>
      </c>
      <c r="Q1762" s="27">
        <f>VLOOKUP($C1762, '[2]county pop 2010-2020'!$H$2:$T$3195,Q$1,0)</f>
        <v>6609</v>
      </c>
      <c r="R1762" s="27">
        <f>VLOOKUP($C1762, '[2]county pop 2010-2020'!$H$2:$T$3195,R$1,0)</f>
        <v>6752</v>
      </c>
      <c r="S1762" s="27">
        <f>VLOOKUP($C1762, '[2]county pop 2010-2020'!$H$2:$T$3195,S$1,0)</f>
        <v>6846</v>
      </c>
      <c r="T1762" s="27">
        <f>VLOOKUP($C1762, '[2]county pop 2010-2020'!$H$2:$T$3195,T$1,0)</f>
        <v>6703</v>
      </c>
      <c r="U1762" s="27">
        <f>VLOOKUP($C1762, '[2]county pop 2010-2020'!$H$2:$T$3195,U$1,0)</f>
        <v>6620</v>
      </c>
      <c r="V1762" s="27">
        <f>VLOOKUP($C1762, '[2]county pop 2010-2020'!$H$2:$T$3195,V$1,0)</f>
        <v>6582</v>
      </c>
      <c r="W1762" s="27">
        <f>VLOOKUP($C1762, '[2]county pop 2010-2020'!$H$2:$T$3195,W$1,0)</f>
        <v>6475</v>
      </c>
      <c r="X1762" s="27">
        <f>VLOOKUP($C1762, '[2]county pop 2010-2020'!$H$2:$T$3195,X$1,0)</f>
        <v>6696</v>
      </c>
      <c r="Y1762" s="27">
        <f>VLOOKUP($C1762, '[2]county pop 2010-2020'!$H$2:$T$3195,Y$1,0)</f>
        <v>6628</v>
      </c>
      <c r="Z1762" s="27">
        <f>VLOOKUP($C1762, '[3]ODS_county pop 2020-2022'!$H$2:$K$3196,Z$1,0)</f>
        <v>6622</v>
      </c>
      <c r="AA1762" s="27">
        <f>VLOOKUP($C1762, '[3]ODS_county pop 2020-2022'!$H$2:$K$3196,AA$1,0)</f>
        <v>6442</v>
      </c>
      <c r="AB1762" s="27">
        <f>VLOOKUP($C1762, '[3]ODS_county pop 2020-2022'!$H$2:$K$3196,AB$1,0)</f>
        <v>6462</v>
      </c>
    </row>
    <row r="1763" spans="1:28" x14ac:dyDescent="0.3">
      <c r="A1763" s="20" t="s">
        <v>2157</v>
      </c>
      <c r="B1763" s="20" t="s">
        <v>3295</v>
      </c>
      <c r="C1763" s="18" t="str">
        <f t="shared" si="35"/>
        <v>.Storey County, Nevada</v>
      </c>
      <c r="D1763" s="20" t="s">
        <v>2354</v>
      </c>
      <c r="F1763" s="27">
        <f>VLOOKUP($C1763, '[1]ODS_county pop 2000-2010'!$H$2:$T$3195,F$1,0)</f>
        <v>3408</v>
      </c>
      <c r="G1763" s="27">
        <f>VLOOKUP($C1763, '[1]ODS_county pop 2000-2010'!$H$2:$T$3195,G$1,0)</f>
        <v>3382</v>
      </c>
      <c r="H1763" s="27">
        <f>VLOOKUP($C1763, '[1]ODS_county pop 2000-2010'!$H$2:$T$3195,H$1,0)</f>
        <v>3332</v>
      </c>
      <c r="I1763" s="27">
        <f>VLOOKUP($C1763, '[1]ODS_county pop 2000-2010'!$H$2:$T$3195,I$1,0)</f>
        <v>3411</v>
      </c>
      <c r="J1763" s="27">
        <f>VLOOKUP($C1763, '[1]ODS_county pop 2000-2010'!$H$2:$T$3195,J$1,0)</f>
        <v>3531</v>
      </c>
      <c r="K1763" s="27">
        <f>VLOOKUP($C1763, '[1]ODS_county pop 2000-2010'!$H$2:$T$3195,K$1,0)</f>
        <v>3830</v>
      </c>
      <c r="L1763" s="27">
        <f>VLOOKUP($C1763, '[1]ODS_county pop 2000-2010'!$H$2:$T$3195,L$1,0)</f>
        <v>3913</v>
      </c>
      <c r="M1763" s="27">
        <f>VLOOKUP($C1763, '[1]ODS_county pop 2000-2010'!$H$2:$T$3195,M$1,0)</f>
        <v>4000</v>
      </c>
      <c r="N1763" s="27">
        <f>VLOOKUP($C1763, '[1]ODS_county pop 2000-2010'!$H$2:$T$3195,N$1,0)</f>
        <v>4099</v>
      </c>
      <c r="O1763" s="27">
        <f>VLOOKUP($C1763, '[1]ODS_county pop 2000-2010'!$H$2:$T$3195,O$1,0)</f>
        <v>4065</v>
      </c>
      <c r="P1763" s="27">
        <f>VLOOKUP($C1763, '[2]county pop 2010-2020'!$H$2:$T$3195,P$1,0)</f>
        <v>4010</v>
      </c>
      <c r="Q1763" s="27">
        <f>VLOOKUP($C1763, '[2]county pop 2010-2020'!$H$2:$T$3195,Q$1,0)</f>
        <v>3905</v>
      </c>
      <c r="R1763" s="27">
        <f>VLOOKUP($C1763, '[2]county pop 2010-2020'!$H$2:$T$3195,R$1,0)</f>
        <v>3838</v>
      </c>
      <c r="S1763" s="27">
        <f>VLOOKUP($C1763, '[2]county pop 2010-2020'!$H$2:$T$3195,S$1,0)</f>
        <v>3795</v>
      </c>
      <c r="T1763" s="27">
        <f>VLOOKUP($C1763, '[2]county pop 2010-2020'!$H$2:$T$3195,T$1,0)</f>
        <v>3801</v>
      </c>
      <c r="U1763" s="27">
        <f>VLOOKUP($C1763, '[2]county pop 2010-2020'!$H$2:$T$3195,U$1,0)</f>
        <v>3881</v>
      </c>
      <c r="V1763" s="27">
        <f>VLOOKUP($C1763, '[2]county pop 2010-2020'!$H$2:$T$3195,V$1,0)</f>
        <v>4004</v>
      </c>
      <c r="W1763" s="27">
        <f>VLOOKUP($C1763, '[2]county pop 2010-2020'!$H$2:$T$3195,W$1,0)</f>
        <v>4001</v>
      </c>
      <c r="X1763" s="27">
        <f>VLOOKUP($C1763, '[2]county pop 2010-2020'!$H$2:$T$3195,X$1,0)</f>
        <v>4027</v>
      </c>
      <c r="Y1763" s="27">
        <f>VLOOKUP($C1763, '[2]county pop 2010-2020'!$H$2:$T$3195,Y$1,0)</f>
        <v>4193</v>
      </c>
      <c r="Z1763" s="27">
        <f>VLOOKUP($C1763, '[3]ODS_county pop 2020-2022'!$H$2:$K$3196,Z$1,0)</f>
        <v>4106</v>
      </c>
      <c r="AA1763" s="27">
        <f>VLOOKUP($C1763, '[3]ODS_county pop 2020-2022'!$H$2:$K$3196,AA$1,0)</f>
        <v>4145</v>
      </c>
      <c r="AB1763" s="27">
        <f>VLOOKUP($C1763, '[3]ODS_county pop 2020-2022'!$H$2:$K$3196,AB$1,0)</f>
        <v>4170</v>
      </c>
    </row>
    <row r="1764" spans="1:28" x14ac:dyDescent="0.3">
      <c r="A1764" s="20" t="s">
        <v>2157</v>
      </c>
      <c r="B1764" s="20" t="s">
        <v>3296</v>
      </c>
      <c r="C1764" s="18" t="str">
        <f t="shared" si="35"/>
        <v>.Washoe County, Nevada</v>
      </c>
      <c r="D1764" s="20" t="s">
        <v>2354</v>
      </c>
      <c r="F1764" s="27">
        <f>VLOOKUP($C1764, '[1]ODS_county pop 2000-2010'!$H$2:$T$3195,F$1,0)</f>
        <v>339473</v>
      </c>
      <c r="G1764" s="27">
        <f>VLOOKUP($C1764, '[1]ODS_county pop 2000-2010'!$H$2:$T$3195,G$1,0)</f>
        <v>351959</v>
      </c>
      <c r="H1764" s="27">
        <f>VLOOKUP($C1764, '[1]ODS_county pop 2000-2010'!$H$2:$T$3195,H$1,0)</f>
        <v>362374</v>
      </c>
      <c r="I1764" s="27">
        <f>VLOOKUP($C1764, '[1]ODS_county pop 2000-2010'!$H$2:$T$3195,I$1,0)</f>
        <v>372302</v>
      </c>
      <c r="J1764" s="27">
        <f>VLOOKUP($C1764, '[1]ODS_county pop 2000-2010'!$H$2:$T$3195,J$1,0)</f>
        <v>382777</v>
      </c>
      <c r="K1764" s="27">
        <f>VLOOKUP($C1764, '[1]ODS_county pop 2000-2010'!$H$2:$T$3195,K$1,0)</f>
        <v>392716</v>
      </c>
      <c r="L1764" s="27">
        <f>VLOOKUP($C1764, '[1]ODS_county pop 2000-2010'!$H$2:$T$3195,L$1,0)</f>
        <v>400453</v>
      </c>
      <c r="M1764" s="27">
        <f>VLOOKUP($C1764, '[1]ODS_county pop 2000-2010'!$H$2:$T$3195,M$1,0)</f>
        <v>408724</v>
      </c>
      <c r="N1764" s="27">
        <f>VLOOKUP($C1764, '[1]ODS_county pop 2000-2010'!$H$2:$T$3195,N$1,0)</f>
        <v>414793</v>
      </c>
      <c r="O1764" s="27">
        <f>VLOOKUP($C1764, '[1]ODS_county pop 2000-2010'!$H$2:$T$3195,O$1,0)</f>
        <v>417722</v>
      </c>
      <c r="P1764" s="27">
        <f>VLOOKUP($C1764, '[2]county pop 2010-2020'!$H$2:$T$3195,P$1,0)</f>
        <v>421407</v>
      </c>
      <c r="Q1764" s="27">
        <f>VLOOKUP($C1764, '[2]county pop 2010-2020'!$H$2:$T$3195,Q$1,0)</f>
        <v>424066</v>
      </c>
      <c r="R1764" s="27">
        <f>VLOOKUP($C1764, '[2]county pop 2010-2020'!$H$2:$T$3195,R$1,0)</f>
        <v>427490</v>
      </c>
      <c r="S1764" s="27">
        <f>VLOOKUP($C1764, '[2]county pop 2010-2020'!$H$2:$T$3195,S$1,0)</f>
        <v>431255</v>
      </c>
      <c r="T1764" s="27">
        <f>VLOOKUP($C1764, '[2]county pop 2010-2020'!$H$2:$T$3195,T$1,0)</f>
        <v>436515</v>
      </c>
      <c r="U1764" s="27">
        <f>VLOOKUP($C1764, '[2]county pop 2010-2020'!$H$2:$T$3195,U$1,0)</f>
        <v>442617</v>
      </c>
      <c r="V1764" s="27">
        <f>VLOOKUP($C1764, '[2]county pop 2010-2020'!$H$2:$T$3195,V$1,0)</f>
        <v>449990</v>
      </c>
      <c r="W1764" s="27">
        <f>VLOOKUP($C1764, '[2]county pop 2010-2020'!$H$2:$T$3195,W$1,0)</f>
        <v>456864</v>
      </c>
      <c r="X1764" s="27">
        <f>VLOOKUP($C1764, '[2]county pop 2010-2020'!$H$2:$T$3195,X$1,0)</f>
        <v>464593</v>
      </c>
      <c r="Y1764" s="27">
        <f>VLOOKUP($C1764, '[2]county pop 2010-2020'!$H$2:$T$3195,Y$1,0)</f>
        <v>472381</v>
      </c>
      <c r="Z1764" s="27">
        <f>VLOOKUP($C1764, '[3]ODS_county pop 2020-2022'!$H$2:$K$3196,Z$1,0)</f>
        <v>487674</v>
      </c>
      <c r="AA1764" s="27">
        <f>VLOOKUP($C1764, '[3]ODS_county pop 2020-2022'!$H$2:$K$3196,AA$1,0)</f>
        <v>494281</v>
      </c>
      <c r="AB1764" s="27">
        <f>VLOOKUP($C1764, '[3]ODS_county pop 2020-2022'!$H$2:$K$3196,AB$1,0)</f>
        <v>496745</v>
      </c>
    </row>
    <row r="1765" spans="1:28" x14ac:dyDescent="0.3">
      <c r="A1765" s="20" t="s">
        <v>2157</v>
      </c>
      <c r="B1765" s="20" t="s">
        <v>3297</v>
      </c>
      <c r="C1765" s="18" t="str">
        <f t="shared" si="35"/>
        <v>.White Pine County, Nevada</v>
      </c>
      <c r="D1765" s="20" t="s">
        <v>2354</v>
      </c>
      <c r="F1765" s="27">
        <f>VLOOKUP($C1765, '[1]ODS_county pop 2000-2010'!$H$2:$T$3195,F$1,0)</f>
        <v>9171</v>
      </c>
      <c r="G1765" s="27">
        <f>VLOOKUP($C1765, '[1]ODS_county pop 2000-2010'!$H$2:$T$3195,G$1,0)</f>
        <v>8747</v>
      </c>
      <c r="H1765" s="27">
        <f>VLOOKUP($C1765, '[1]ODS_county pop 2000-2010'!$H$2:$T$3195,H$1,0)</f>
        <v>8693</v>
      </c>
      <c r="I1765" s="27">
        <f>VLOOKUP($C1765, '[1]ODS_county pop 2000-2010'!$H$2:$T$3195,I$1,0)</f>
        <v>8651</v>
      </c>
      <c r="J1765" s="27">
        <f>VLOOKUP($C1765, '[1]ODS_county pop 2000-2010'!$H$2:$T$3195,J$1,0)</f>
        <v>8708</v>
      </c>
      <c r="K1765" s="27">
        <f>VLOOKUP($C1765, '[1]ODS_county pop 2000-2010'!$H$2:$T$3195,K$1,0)</f>
        <v>9166</v>
      </c>
      <c r="L1765" s="27">
        <f>VLOOKUP($C1765, '[1]ODS_county pop 2000-2010'!$H$2:$T$3195,L$1,0)</f>
        <v>9511</v>
      </c>
      <c r="M1765" s="27">
        <f>VLOOKUP($C1765, '[1]ODS_county pop 2000-2010'!$H$2:$T$3195,M$1,0)</f>
        <v>9626</v>
      </c>
      <c r="N1765" s="27">
        <f>VLOOKUP($C1765, '[1]ODS_county pop 2000-2010'!$H$2:$T$3195,N$1,0)</f>
        <v>9732</v>
      </c>
      <c r="O1765" s="27">
        <f>VLOOKUP($C1765, '[1]ODS_county pop 2000-2010'!$H$2:$T$3195,O$1,0)</f>
        <v>9900</v>
      </c>
      <c r="P1765" s="27">
        <f>VLOOKUP($C1765, '[2]county pop 2010-2020'!$H$2:$T$3195,P$1,0)</f>
        <v>10030</v>
      </c>
      <c r="Q1765" s="27">
        <f>VLOOKUP($C1765, '[2]county pop 2010-2020'!$H$2:$T$3195,Q$1,0)</f>
        <v>10129</v>
      </c>
      <c r="R1765" s="27">
        <f>VLOOKUP($C1765, '[2]county pop 2010-2020'!$H$2:$T$3195,R$1,0)</f>
        <v>10022</v>
      </c>
      <c r="S1765" s="27">
        <f>VLOOKUP($C1765, '[2]county pop 2010-2020'!$H$2:$T$3195,S$1,0)</f>
        <v>10052</v>
      </c>
      <c r="T1765" s="27">
        <f>VLOOKUP($C1765, '[2]county pop 2010-2020'!$H$2:$T$3195,T$1,0)</f>
        <v>10041</v>
      </c>
      <c r="U1765" s="27">
        <f>VLOOKUP($C1765, '[2]county pop 2010-2020'!$H$2:$T$3195,U$1,0)</f>
        <v>9875</v>
      </c>
      <c r="V1765" s="27">
        <f>VLOOKUP($C1765, '[2]county pop 2010-2020'!$H$2:$T$3195,V$1,0)</f>
        <v>9746</v>
      </c>
      <c r="W1765" s="27">
        <f>VLOOKUP($C1765, '[2]county pop 2010-2020'!$H$2:$T$3195,W$1,0)</f>
        <v>9628</v>
      </c>
      <c r="X1765" s="27">
        <f>VLOOKUP($C1765, '[2]county pop 2010-2020'!$H$2:$T$3195,X$1,0)</f>
        <v>9532</v>
      </c>
      <c r="Y1765" s="27">
        <f>VLOOKUP($C1765, '[2]county pop 2010-2020'!$H$2:$T$3195,Y$1,0)</f>
        <v>9478</v>
      </c>
      <c r="Z1765" s="27">
        <f>VLOOKUP($C1765, '[3]ODS_county pop 2020-2022'!$H$2:$K$3196,Z$1,0)</f>
        <v>9051</v>
      </c>
      <c r="AA1765" s="27">
        <f>VLOOKUP($C1765, '[3]ODS_county pop 2020-2022'!$H$2:$K$3196,AA$1,0)</f>
        <v>8846</v>
      </c>
      <c r="AB1765" s="27">
        <f>VLOOKUP($C1765, '[3]ODS_county pop 2020-2022'!$H$2:$K$3196,AB$1,0)</f>
        <v>8788</v>
      </c>
    </row>
    <row r="1766" spans="1:28" x14ac:dyDescent="0.3">
      <c r="A1766" s="20" t="s">
        <v>2160</v>
      </c>
      <c r="B1766" s="20" t="s">
        <v>3298</v>
      </c>
      <c r="C1766" s="18" t="str">
        <f t="shared" si="35"/>
        <v>.Belknap County, New Hampshire</v>
      </c>
      <c r="D1766" s="20" t="s">
        <v>2354</v>
      </c>
      <c r="F1766" s="27">
        <f>VLOOKUP($C1766, '[1]ODS_county pop 2000-2010'!$H$2:$T$3195,F$1,0)</f>
        <v>56268</v>
      </c>
      <c r="G1766" s="27">
        <f>VLOOKUP($C1766, '[1]ODS_county pop 2000-2010'!$H$2:$T$3195,G$1,0)</f>
        <v>57597</v>
      </c>
      <c r="H1766" s="27">
        <f>VLOOKUP($C1766, '[1]ODS_county pop 2000-2010'!$H$2:$T$3195,H$1,0)</f>
        <v>58609</v>
      </c>
      <c r="I1766" s="27">
        <f>VLOOKUP($C1766, '[1]ODS_county pop 2000-2010'!$H$2:$T$3195,I$1,0)</f>
        <v>59497</v>
      </c>
      <c r="J1766" s="27">
        <f>VLOOKUP($C1766, '[1]ODS_county pop 2000-2010'!$H$2:$T$3195,J$1,0)</f>
        <v>60170</v>
      </c>
      <c r="K1766" s="27">
        <f>VLOOKUP($C1766, '[1]ODS_county pop 2000-2010'!$H$2:$T$3195,K$1,0)</f>
        <v>60287</v>
      </c>
      <c r="L1766" s="27">
        <f>VLOOKUP($C1766, '[1]ODS_county pop 2000-2010'!$H$2:$T$3195,L$1,0)</f>
        <v>60105</v>
      </c>
      <c r="M1766" s="27">
        <f>VLOOKUP($C1766, '[1]ODS_county pop 2000-2010'!$H$2:$T$3195,M$1,0)</f>
        <v>60109</v>
      </c>
      <c r="N1766" s="27">
        <f>VLOOKUP($C1766, '[1]ODS_county pop 2000-2010'!$H$2:$T$3195,N$1,0)</f>
        <v>60239</v>
      </c>
      <c r="O1766" s="27">
        <f>VLOOKUP($C1766, '[1]ODS_county pop 2000-2010'!$H$2:$T$3195,O$1,0)</f>
        <v>60171</v>
      </c>
      <c r="P1766" s="27">
        <f>VLOOKUP($C1766, '[2]county pop 2010-2020'!$H$2:$T$3195,P$1,0)</f>
        <v>60088</v>
      </c>
      <c r="Q1766" s="27">
        <f>VLOOKUP($C1766, '[2]county pop 2010-2020'!$H$2:$T$3195,Q$1,0)</f>
        <v>60339</v>
      </c>
      <c r="R1766" s="27">
        <f>VLOOKUP($C1766, '[2]county pop 2010-2020'!$H$2:$T$3195,R$1,0)</f>
        <v>60450</v>
      </c>
      <c r="S1766" s="27">
        <f>VLOOKUP($C1766, '[2]county pop 2010-2020'!$H$2:$T$3195,S$1,0)</f>
        <v>60257</v>
      </c>
      <c r="T1766" s="27">
        <f>VLOOKUP($C1766, '[2]county pop 2010-2020'!$H$2:$T$3195,T$1,0)</f>
        <v>60313</v>
      </c>
      <c r="U1766" s="27">
        <f>VLOOKUP($C1766, '[2]county pop 2010-2020'!$H$2:$T$3195,U$1,0)</f>
        <v>60408</v>
      </c>
      <c r="V1766" s="27">
        <f>VLOOKUP($C1766, '[2]county pop 2010-2020'!$H$2:$T$3195,V$1,0)</f>
        <v>60774</v>
      </c>
      <c r="W1766" s="27">
        <f>VLOOKUP($C1766, '[2]county pop 2010-2020'!$H$2:$T$3195,W$1,0)</f>
        <v>60907</v>
      </c>
      <c r="X1766" s="27">
        <f>VLOOKUP($C1766, '[2]county pop 2010-2020'!$H$2:$T$3195,X$1,0)</f>
        <v>61242</v>
      </c>
      <c r="Y1766" s="27">
        <f>VLOOKUP($C1766, '[2]county pop 2010-2020'!$H$2:$T$3195,Y$1,0)</f>
        <v>61398</v>
      </c>
      <c r="Z1766" s="27">
        <f>VLOOKUP($C1766, '[3]ODS_county pop 2020-2022'!$H$2:$K$3196,Z$1,0)</f>
        <v>63775</v>
      </c>
      <c r="AA1766" s="27">
        <f>VLOOKUP($C1766, '[3]ODS_county pop 2020-2022'!$H$2:$K$3196,AA$1,0)</f>
        <v>64612</v>
      </c>
      <c r="AB1766" s="27">
        <f>VLOOKUP($C1766, '[3]ODS_county pop 2020-2022'!$H$2:$K$3196,AB$1,0)</f>
        <v>64781</v>
      </c>
    </row>
    <row r="1767" spans="1:28" x14ac:dyDescent="0.3">
      <c r="A1767" s="20" t="s">
        <v>2160</v>
      </c>
      <c r="B1767" s="20" t="s">
        <v>2301</v>
      </c>
      <c r="C1767" s="18" t="str">
        <f t="shared" si="35"/>
        <v>.Carroll County, New Hampshire</v>
      </c>
      <c r="D1767" s="20" t="s">
        <v>2354</v>
      </c>
      <c r="F1767" s="27">
        <f>VLOOKUP($C1767, '[1]ODS_county pop 2000-2010'!$H$2:$T$3195,F$1,0)</f>
        <v>43697</v>
      </c>
      <c r="G1767" s="27">
        <f>VLOOKUP($C1767, '[1]ODS_county pop 2000-2010'!$H$2:$T$3195,G$1,0)</f>
        <v>44200</v>
      </c>
      <c r="H1767" s="27">
        <f>VLOOKUP($C1767, '[1]ODS_county pop 2000-2010'!$H$2:$T$3195,H$1,0)</f>
        <v>45074</v>
      </c>
      <c r="I1767" s="27">
        <f>VLOOKUP($C1767, '[1]ODS_county pop 2000-2010'!$H$2:$T$3195,I$1,0)</f>
        <v>45697</v>
      </c>
      <c r="J1767" s="27">
        <f>VLOOKUP($C1767, '[1]ODS_county pop 2000-2010'!$H$2:$T$3195,J$1,0)</f>
        <v>46496</v>
      </c>
      <c r="K1767" s="27">
        <f>VLOOKUP($C1767, '[1]ODS_county pop 2000-2010'!$H$2:$T$3195,K$1,0)</f>
        <v>46652</v>
      </c>
      <c r="L1767" s="27">
        <f>VLOOKUP($C1767, '[1]ODS_county pop 2000-2010'!$H$2:$T$3195,L$1,0)</f>
        <v>47421</v>
      </c>
      <c r="M1767" s="27">
        <f>VLOOKUP($C1767, '[1]ODS_county pop 2000-2010'!$H$2:$T$3195,M$1,0)</f>
        <v>47829</v>
      </c>
      <c r="N1767" s="27">
        <f>VLOOKUP($C1767, '[1]ODS_county pop 2000-2010'!$H$2:$T$3195,N$1,0)</f>
        <v>48013</v>
      </c>
      <c r="O1767" s="27">
        <f>VLOOKUP($C1767, '[1]ODS_county pop 2000-2010'!$H$2:$T$3195,O$1,0)</f>
        <v>47763</v>
      </c>
      <c r="P1767" s="27">
        <f>VLOOKUP($C1767, '[2]county pop 2010-2020'!$H$2:$T$3195,P$1,0)</f>
        <v>47818</v>
      </c>
      <c r="Q1767" s="27">
        <f>VLOOKUP($C1767, '[2]county pop 2010-2020'!$H$2:$T$3195,Q$1,0)</f>
        <v>47691</v>
      </c>
      <c r="R1767" s="27">
        <f>VLOOKUP($C1767, '[2]county pop 2010-2020'!$H$2:$T$3195,R$1,0)</f>
        <v>47716</v>
      </c>
      <c r="S1767" s="27">
        <f>VLOOKUP($C1767, '[2]county pop 2010-2020'!$H$2:$T$3195,S$1,0)</f>
        <v>47548</v>
      </c>
      <c r="T1767" s="27">
        <f>VLOOKUP($C1767, '[2]county pop 2010-2020'!$H$2:$T$3195,T$1,0)</f>
        <v>47470</v>
      </c>
      <c r="U1767" s="27">
        <f>VLOOKUP($C1767, '[2]county pop 2010-2020'!$H$2:$T$3195,U$1,0)</f>
        <v>47442</v>
      </c>
      <c r="V1767" s="27">
        <f>VLOOKUP($C1767, '[2]county pop 2010-2020'!$H$2:$T$3195,V$1,0)</f>
        <v>47527</v>
      </c>
      <c r="W1767" s="27">
        <f>VLOOKUP($C1767, '[2]county pop 2010-2020'!$H$2:$T$3195,W$1,0)</f>
        <v>48176</v>
      </c>
      <c r="X1767" s="27">
        <f>VLOOKUP($C1767, '[2]county pop 2010-2020'!$H$2:$T$3195,X$1,0)</f>
        <v>48690</v>
      </c>
      <c r="Y1767" s="27">
        <f>VLOOKUP($C1767, '[2]county pop 2010-2020'!$H$2:$T$3195,Y$1,0)</f>
        <v>48745</v>
      </c>
      <c r="Z1767" s="27">
        <f>VLOOKUP($C1767, '[3]ODS_county pop 2020-2022'!$H$2:$K$3196,Z$1,0)</f>
        <v>50235</v>
      </c>
      <c r="AA1767" s="27">
        <f>VLOOKUP($C1767, '[3]ODS_county pop 2020-2022'!$H$2:$K$3196,AA$1,0)</f>
        <v>51725</v>
      </c>
      <c r="AB1767" s="27">
        <f>VLOOKUP($C1767, '[3]ODS_county pop 2020-2022'!$H$2:$K$3196,AB$1,0)</f>
        <v>52199</v>
      </c>
    </row>
    <row r="1768" spans="1:28" x14ac:dyDescent="0.3">
      <c r="A1768" s="20" t="s">
        <v>2160</v>
      </c>
      <c r="B1768" s="20" t="s">
        <v>3299</v>
      </c>
      <c r="C1768" s="18" t="str">
        <f t="shared" si="35"/>
        <v>.Cheshire County, New Hampshire</v>
      </c>
      <c r="D1768" s="20" t="s">
        <v>2354</v>
      </c>
      <c r="F1768" s="27">
        <f>VLOOKUP($C1768, '[1]ODS_county pop 2000-2010'!$H$2:$T$3195,F$1,0)</f>
        <v>73811</v>
      </c>
      <c r="G1768" s="27">
        <f>VLOOKUP($C1768, '[1]ODS_county pop 2000-2010'!$H$2:$T$3195,G$1,0)</f>
        <v>74372</v>
      </c>
      <c r="H1768" s="27">
        <f>VLOOKUP($C1768, '[1]ODS_county pop 2000-2010'!$H$2:$T$3195,H$1,0)</f>
        <v>75047</v>
      </c>
      <c r="I1768" s="27">
        <f>VLOOKUP($C1768, '[1]ODS_county pop 2000-2010'!$H$2:$T$3195,I$1,0)</f>
        <v>76135</v>
      </c>
      <c r="J1768" s="27">
        <f>VLOOKUP($C1768, '[1]ODS_county pop 2000-2010'!$H$2:$T$3195,J$1,0)</f>
        <v>76709</v>
      </c>
      <c r="K1768" s="27">
        <f>VLOOKUP($C1768, '[1]ODS_county pop 2000-2010'!$H$2:$T$3195,K$1,0)</f>
        <v>77061</v>
      </c>
      <c r="L1768" s="27">
        <f>VLOOKUP($C1768, '[1]ODS_county pop 2000-2010'!$H$2:$T$3195,L$1,0)</f>
        <v>77658</v>
      </c>
      <c r="M1768" s="27">
        <f>VLOOKUP($C1768, '[1]ODS_county pop 2000-2010'!$H$2:$T$3195,M$1,0)</f>
        <v>77745</v>
      </c>
      <c r="N1768" s="27">
        <f>VLOOKUP($C1768, '[1]ODS_county pop 2000-2010'!$H$2:$T$3195,N$1,0)</f>
        <v>77472</v>
      </c>
      <c r="O1768" s="27">
        <f>VLOOKUP($C1768, '[1]ODS_county pop 2000-2010'!$H$2:$T$3195,O$1,0)</f>
        <v>77302</v>
      </c>
      <c r="P1768" s="27">
        <f>VLOOKUP($C1768, '[2]county pop 2010-2020'!$H$2:$T$3195,P$1,0)</f>
        <v>77117</v>
      </c>
      <c r="Q1768" s="27">
        <f>VLOOKUP($C1768, '[2]county pop 2010-2020'!$H$2:$T$3195,Q$1,0)</f>
        <v>76965</v>
      </c>
      <c r="R1768" s="27">
        <f>VLOOKUP($C1768, '[2]county pop 2010-2020'!$H$2:$T$3195,R$1,0)</f>
        <v>76957</v>
      </c>
      <c r="S1768" s="27">
        <f>VLOOKUP($C1768, '[2]county pop 2010-2020'!$H$2:$T$3195,S$1,0)</f>
        <v>76787</v>
      </c>
      <c r="T1768" s="27">
        <f>VLOOKUP($C1768, '[2]county pop 2010-2020'!$H$2:$T$3195,T$1,0)</f>
        <v>76514</v>
      </c>
      <c r="U1768" s="27">
        <f>VLOOKUP($C1768, '[2]county pop 2010-2020'!$H$2:$T$3195,U$1,0)</f>
        <v>76390</v>
      </c>
      <c r="V1768" s="27">
        <f>VLOOKUP($C1768, '[2]county pop 2010-2020'!$H$2:$T$3195,V$1,0)</f>
        <v>76104</v>
      </c>
      <c r="W1768" s="27">
        <f>VLOOKUP($C1768, '[2]county pop 2010-2020'!$H$2:$T$3195,W$1,0)</f>
        <v>76062</v>
      </c>
      <c r="X1768" s="27">
        <f>VLOOKUP($C1768, '[2]county pop 2010-2020'!$H$2:$T$3195,X$1,0)</f>
        <v>75925</v>
      </c>
      <c r="Y1768" s="27">
        <f>VLOOKUP($C1768, '[2]county pop 2010-2020'!$H$2:$T$3195,Y$1,0)</f>
        <v>75880</v>
      </c>
      <c r="Z1768" s="27">
        <f>VLOOKUP($C1768, '[3]ODS_county pop 2020-2022'!$H$2:$K$3196,Z$1,0)</f>
        <v>76541</v>
      </c>
      <c r="AA1768" s="27">
        <f>VLOOKUP($C1768, '[3]ODS_county pop 2020-2022'!$H$2:$K$3196,AA$1,0)</f>
        <v>76821</v>
      </c>
      <c r="AB1768" s="27">
        <f>VLOOKUP($C1768, '[3]ODS_county pop 2020-2022'!$H$2:$K$3196,AB$1,0)</f>
        <v>77350</v>
      </c>
    </row>
    <row r="1769" spans="1:28" x14ac:dyDescent="0.3">
      <c r="A1769" s="20" t="s">
        <v>2160</v>
      </c>
      <c r="B1769" s="20" t="s">
        <v>3300</v>
      </c>
      <c r="C1769" s="18" t="str">
        <f t="shared" si="35"/>
        <v>.Coos County, New Hampshire</v>
      </c>
      <c r="D1769" s="20" t="s">
        <v>2354</v>
      </c>
      <c r="F1769" s="27">
        <f>VLOOKUP($C1769, '[1]ODS_county pop 2000-2010'!$H$2:$T$3195,F$1,0)</f>
        <v>33089</v>
      </c>
      <c r="G1769" s="27">
        <f>VLOOKUP($C1769, '[1]ODS_county pop 2000-2010'!$H$2:$T$3195,G$1,0)</f>
        <v>33113</v>
      </c>
      <c r="H1769" s="27">
        <f>VLOOKUP($C1769, '[1]ODS_county pop 2000-2010'!$H$2:$T$3195,H$1,0)</f>
        <v>33234</v>
      </c>
      <c r="I1769" s="27">
        <f>VLOOKUP($C1769, '[1]ODS_county pop 2000-2010'!$H$2:$T$3195,I$1,0)</f>
        <v>33462</v>
      </c>
      <c r="J1769" s="27">
        <f>VLOOKUP($C1769, '[1]ODS_county pop 2000-2010'!$H$2:$T$3195,J$1,0)</f>
        <v>33589</v>
      </c>
      <c r="K1769" s="27">
        <f>VLOOKUP($C1769, '[1]ODS_county pop 2000-2010'!$H$2:$T$3195,K$1,0)</f>
        <v>33845</v>
      </c>
      <c r="L1769" s="27">
        <f>VLOOKUP($C1769, '[1]ODS_county pop 2000-2010'!$H$2:$T$3195,L$1,0)</f>
        <v>33814</v>
      </c>
      <c r="M1769" s="27">
        <f>VLOOKUP($C1769, '[1]ODS_county pop 2000-2010'!$H$2:$T$3195,M$1,0)</f>
        <v>33751</v>
      </c>
      <c r="N1769" s="27">
        <f>VLOOKUP($C1769, '[1]ODS_county pop 2000-2010'!$H$2:$T$3195,N$1,0)</f>
        <v>33488</v>
      </c>
      <c r="O1769" s="27">
        <f>VLOOKUP($C1769, '[1]ODS_county pop 2000-2010'!$H$2:$T$3195,O$1,0)</f>
        <v>33224</v>
      </c>
      <c r="P1769" s="27">
        <f>VLOOKUP($C1769, '[2]county pop 2010-2020'!$H$2:$T$3195,P$1,0)</f>
        <v>33055</v>
      </c>
      <c r="Q1769" s="27">
        <f>VLOOKUP($C1769, '[2]county pop 2010-2020'!$H$2:$T$3195,Q$1,0)</f>
        <v>32512</v>
      </c>
      <c r="R1769" s="27">
        <f>VLOOKUP($C1769, '[2]county pop 2010-2020'!$H$2:$T$3195,R$1,0)</f>
        <v>31980</v>
      </c>
      <c r="S1769" s="27">
        <f>VLOOKUP($C1769, '[2]county pop 2010-2020'!$H$2:$T$3195,S$1,0)</f>
        <v>31952</v>
      </c>
      <c r="T1769" s="27">
        <f>VLOOKUP($C1769, '[2]county pop 2010-2020'!$H$2:$T$3195,T$1,0)</f>
        <v>32787</v>
      </c>
      <c r="U1769" s="27">
        <f>VLOOKUP($C1769, '[2]county pop 2010-2020'!$H$2:$T$3195,U$1,0)</f>
        <v>32351</v>
      </c>
      <c r="V1769" s="27">
        <f>VLOOKUP($C1769, '[2]county pop 2010-2020'!$H$2:$T$3195,V$1,0)</f>
        <v>31923</v>
      </c>
      <c r="W1769" s="27">
        <f>VLOOKUP($C1769, '[2]county pop 2010-2020'!$H$2:$T$3195,W$1,0)</f>
        <v>31418</v>
      </c>
      <c r="X1769" s="27">
        <f>VLOOKUP($C1769, '[2]county pop 2010-2020'!$H$2:$T$3195,X$1,0)</f>
        <v>31490</v>
      </c>
      <c r="Y1769" s="27">
        <f>VLOOKUP($C1769, '[2]county pop 2010-2020'!$H$2:$T$3195,Y$1,0)</f>
        <v>31421</v>
      </c>
      <c r="Z1769" s="27">
        <f>VLOOKUP($C1769, '[3]ODS_county pop 2020-2022'!$H$2:$K$3196,Z$1,0)</f>
        <v>31227</v>
      </c>
      <c r="AA1769" s="27">
        <f>VLOOKUP($C1769, '[3]ODS_county pop 2020-2022'!$H$2:$K$3196,AA$1,0)</f>
        <v>31411</v>
      </c>
      <c r="AB1769" s="27">
        <f>VLOOKUP($C1769, '[3]ODS_county pop 2020-2022'!$H$2:$K$3196,AB$1,0)</f>
        <v>31504</v>
      </c>
    </row>
    <row r="1770" spans="1:28" x14ac:dyDescent="0.3">
      <c r="A1770" s="20" t="s">
        <v>2160</v>
      </c>
      <c r="B1770" s="20" t="s">
        <v>3301</v>
      </c>
      <c r="C1770" s="18" t="str">
        <f t="shared" si="35"/>
        <v>.Grafton County, New Hampshire</v>
      </c>
      <c r="D1770" s="20" t="s">
        <v>2354</v>
      </c>
      <c r="F1770" s="27">
        <f>VLOOKUP($C1770, '[1]ODS_county pop 2000-2010'!$H$2:$T$3195,F$1,0)</f>
        <v>81764</v>
      </c>
      <c r="G1770" s="27">
        <f>VLOOKUP($C1770, '[1]ODS_county pop 2000-2010'!$H$2:$T$3195,G$1,0)</f>
        <v>82233</v>
      </c>
      <c r="H1770" s="27">
        <f>VLOOKUP($C1770, '[1]ODS_county pop 2000-2010'!$H$2:$T$3195,H$1,0)</f>
        <v>83152</v>
      </c>
      <c r="I1770" s="27">
        <f>VLOOKUP($C1770, '[1]ODS_county pop 2000-2010'!$H$2:$T$3195,I$1,0)</f>
        <v>84211</v>
      </c>
      <c r="J1770" s="27">
        <f>VLOOKUP($C1770, '[1]ODS_county pop 2000-2010'!$H$2:$T$3195,J$1,0)</f>
        <v>85312</v>
      </c>
      <c r="K1770" s="27">
        <f>VLOOKUP($C1770, '[1]ODS_county pop 2000-2010'!$H$2:$T$3195,K$1,0)</f>
        <v>86287</v>
      </c>
      <c r="L1770" s="27">
        <f>VLOOKUP($C1770, '[1]ODS_county pop 2000-2010'!$H$2:$T$3195,L$1,0)</f>
        <v>87236</v>
      </c>
      <c r="M1770" s="27">
        <f>VLOOKUP($C1770, '[1]ODS_county pop 2000-2010'!$H$2:$T$3195,M$1,0)</f>
        <v>87764</v>
      </c>
      <c r="N1770" s="27">
        <f>VLOOKUP($C1770, '[1]ODS_county pop 2000-2010'!$H$2:$T$3195,N$1,0)</f>
        <v>88745</v>
      </c>
      <c r="O1770" s="27">
        <f>VLOOKUP($C1770, '[1]ODS_county pop 2000-2010'!$H$2:$T$3195,O$1,0)</f>
        <v>88926</v>
      </c>
      <c r="P1770" s="27">
        <f>VLOOKUP($C1770, '[2]county pop 2010-2020'!$H$2:$T$3195,P$1,0)</f>
        <v>89118</v>
      </c>
      <c r="Q1770" s="27">
        <f>VLOOKUP($C1770, '[2]county pop 2010-2020'!$H$2:$T$3195,Q$1,0)</f>
        <v>89304</v>
      </c>
      <c r="R1770" s="27">
        <f>VLOOKUP($C1770, '[2]county pop 2010-2020'!$H$2:$T$3195,R$1,0)</f>
        <v>89673</v>
      </c>
      <c r="S1770" s="27">
        <f>VLOOKUP($C1770, '[2]county pop 2010-2020'!$H$2:$T$3195,S$1,0)</f>
        <v>89975</v>
      </c>
      <c r="T1770" s="27">
        <f>VLOOKUP($C1770, '[2]county pop 2010-2020'!$H$2:$T$3195,T$1,0)</f>
        <v>90041</v>
      </c>
      <c r="U1770" s="27">
        <f>VLOOKUP($C1770, '[2]county pop 2010-2020'!$H$2:$T$3195,U$1,0)</f>
        <v>89566</v>
      </c>
      <c r="V1770" s="27">
        <f>VLOOKUP($C1770, '[2]county pop 2010-2020'!$H$2:$T$3195,V$1,0)</f>
        <v>90212</v>
      </c>
      <c r="W1770" s="27">
        <f>VLOOKUP($C1770, '[2]county pop 2010-2020'!$H$2:$T$3195,W$1,0)</f>
        <v>90176</v>
      </c>
      <c r="X1770" s="27">
        <f>VLOOKUP($C1770, '[2]county pop 2010-2020'!$H$2:$T$3195,X$1,0)</f>
        <v>90206</v>
      </c>
      <c r="Y1770" s="27">
        <f>VLOOKUP($C1770, '[2]county pop 2010-2020'!$H$2:$T$3195,Y$1,0)</f>
        <v>90369</v>
      </c>
      <c r="Z1770" s="27">
        <f>VLOOKUP($C1770, '[3]ODS_county pop 2020-2022'!$H$2:$K$3196,Z$1,0)</f>
        <v>91177</v>
      </c>
      <c r="AA1770" s="27">
        <f>VLOOKUP($C1770, '[3]ODS_county pop 2020-2022'!$H$2:$K$3196,AA$1,0)</f>
        <v>90474</v>
      </c>
      <c r="AB1770" s="27">
        <f>VLOOKUP($C1770, '[3]ODS_county pop 2020-2022'!$H$2:$K$3196,AB$1,0)</f>
        <v>91126</v>
      </c>
    </row>
    <row r="1771" spans="1:28" x14ac:dyDescent="0.3">
      <c r="A1771" s="20" t="s">
        <v>2160</v>
      </c>
      <c r="B1771" s="20" t="s">
        <v>2500</v>
      </c>
      <c r="C1771" s="18" t="str">
        <f t="shared" si="35"/>
        <v>.Hillsborough County, New Hampshire</v>
      </c>
      <c r="D1771" s="20" t="s">
        <v>2354</v>
      </c>
      <c r="F1771" s="27">
        <f>VLOOKUP($C1771, '[1]ODS_county pop 2000-2010'!$H$2:$T$3195,F$1,0)</f>
        <v>380856</v>
      </c>
      <c r="G1771" s="27">
        <f>VLOOKUP($C1771, '[1]ODS_county pop 2000-2010'!$H$2:$T$3195,G$1,0)</f>
        <v>387414</v>
      </c>
      <c r="H1771" s="27">
        <f>VLOOKUP($C1771, '[1]ODS_county pop 2000-2010'!$H$2:$T$3195,H$1,0)</f>
        <v>389665</v>
      </c>
      <c r="I1771" s="27">
        <f>VLOOKUP($C1771, '[1]ODS_county pop 2000-2010'!$H$2:$T$3195,I$1,0)</f>
        <v>391461</v>
      </c>
      <c r="J1771" s="27">
        <f>VLOOKUP($C1771, '[1]ODS_county pop 2000-2010'!$H$2:$T$3195,J$1,0)</f>
        <v>394428</v>
      </c>
      <c r="K1771" s="27">
        <f>VLOOKUP($C1771, '[1]ODS_county pop 2000-2010'!$H$2:$T$3195,K$1,0)</f>
        <v>396381</v>
      </c>
      <c r="L1771" s="27">
        <f>VLOOKUP($C1771, '[1]ODS_county pop 2000-2010'!$H$2:$T$3195,L$1,0)</f>
        <v>398169</v>
      </c>
      <c r="M1771" s="27">
        <f>VLOOKUP($C1771, '[1]ODS_county pop 2000-2010'!$H$2:$T$3195,M$1,0)</f>
        <v>398843</v>
      </c>
      <c r="N1771" s="27">
        <f>VLOOKUP($C1771, '[1]ODS_county pop 2000-2010'!$H$2:$T$3195,N$1,0)</f>
        <v>399556</v>
      </c>
      <c r="O1771" s="27">
        <f>VLOOKUP($C1771, '[1]ODS_county pop 2000-2010'!$H$2:$T$3195,O$1,0)</f>
        <v>400148</v>
      </c>
      <c r="P1771" s="27">
        <f>VLOOKUP($C1771, '[2]county pop 2010-2020'!$H$2:$T$3195,P$1,0)</f>
        <v>400721</v>
      </c>
      <c r="Q1771" s="27">
        <f>VLOOKUP($C1771, '[2]county pop 2010-2020'!$H$2:$T$3195,Q$1,0)</f>
        <v>402832</v>
      </c>
      <c r="R1771" s="27">
        <f>VLOOKUP($C1771, '[2]county pop 2010-2020'!$H$2:$T$3195,R$1,0)</f>
        <v>404439</v>
      </c>
      <c r="S1771" s="27">
        <f>VLOOKUP($C1771, '[2]county pop 2010-2020'!$H$2:$T$3195,S$1,0)</f>
        <v>405417</v>
      </c>
      <c r="T1771" s="27">
        <f>VLOOKUP($C1771, '[2]county pop 2010-2020'!$H$2:$T$3195,T$1,0)</f>
        <v>407455</v>
      </c>
      <c r="U1771" s="27">
        <f>VLOOKUP($C1771, '[2]county pop 2010-2020'!$H$2:$T$3195,U$1,0)</f>
        <v>409229</v>
      </c>
      <c r="V1771" s="27">
        <f>VLOOKUP($C1771, '[2]county pop 2010-2020'!$H$2:$T$3195,V$1,0)</f>
        <v>411591</v>
      </c>
      <c r="W1771" s="27">
        <f>VLOOKUP($C1771, '[2]county pop 2010-2020'!$H$2:$T$3195,W$1,0)</f>
        <v>413545</v>
      </c>
      <c r="X1771" s="27">
        <f>VLOOKUP($C1771, '[2]county pop 2010-2020'!$H$2:$T$3195,X$1,0)</f>
        <v>414917</v>
      </c>
      <c r="Y1771" s="27">
        <f>VLOOKUP($C1771, '[2]county pop 2010-2020'!$H$2:$T$3195,Y$1,0)</f>
        <v>417738</v>
      </c>
      <c r="Z1771" s="27">
        <f>VLOOKUP($C1771, '[3]ODS_county pop 2020-2022'!$H$2:$K$3196,Z$1,0)</f>
        <v>422883</v>
      </c>
      <c r="AA1771" s="27">
        <f>VLOOKUP($C1771, '[3]ODS_county pop 2020-2022'!$H$2:$K$3196,AA$1,0)</f>
        <v>424496</v>
      </c>
      <c r="AB1771" s="27">
        <f>VLOOKUP($C1771, '[3]ODS_county pop 2020-2022'!$H$2:$K$3196,AB$1,0)</f>
        <v>426594</v>
      </c>
    </row>
    <row r="1772" spans="1:28" x14ac:dyDescent="0.3">
      <c r="A1772" s="20" t="s">
        <v>2160</v>
      </c>
      <c r="B1772" s="20" t="s">
        <v>3302</v>
      </c>
      <c r="C1772" s="18" t="str">
        <f t="shared" si="35"/>
        <v>.Merrimack County, New Hampshire</v>
      </c>
      <c r="D1772" s="20" t="s">
        <v>2354</v>
      </c>
      <c r="F1772" s="27">
        <f>VLOOKUP($C1772, '[1]ODS_county pop 2000-2010'!$H$2:$T$3195,F$1,0)</f>
        <v>136264</v>
      </c>
      <c r="G1772" s="27">
        <f>VLOOKUP($C1772, '[1]ODS_county pop 2000-2010'!$H$2:$T$3195,G$1,0)</f>
        <v>138309</v>
      </c>
      <c r="H1772" s="27">
        <f>VLOOKUP($C1772, '[1]ODS_county pop 2000-2010'!$H$2:$T$3195,H$1,0)</f>
        <v>140880</v>
      </c>
      <c r="I1772" s="27">
        <f>VLOOKUP($C1772, '[1]ODS_county pop 2000-2010'!$H$2:$T$3195,I$1,0)</f>
        <v>142548</v>
      </c>
      <c r="J1772" s="27">
        <f>VLOOKUP($C1772, '[1]ODS_county pop 2000-2010'!$H$2:$T$3195,J$1,0)</f>
        <v>143841</v>
      </c>
      <c r="K1772" s="27">
        <f>VLOOKUP($C1772, '[1]ODS_county pop 2000-2010'!$H$2:$T$3195,K$1,0)</f>
        <v>145195</v>
      </c>
      <c r="L1772" s="27">
        <f>VLOOKUP($C1772, '[1]ODS_county pop 2000-2010'!$H$2:$T$3195,L$1,0)</f>
        <v>146609</v>
      </c>
      <c r="M1772" s="27">
        <f>VLOOKUP($C1772, '[1]ODS_county pop 2000-2010'!$H$2:$T$3195,M$1,0)</f>
        <v>147024</v>
      </c>
      <c r="N1772" s="27">
        <f>VLOOKUP($C1772, '[1]ODS_county pop 2000-2010'!$H$2:$T$3195,N$1,0)</f>
        <v>147170</v>
      </c>
      <c r="O1772" s="27">
        <f>VLOOKUP($C1772, '[1]ODS_county pop 2000-2010'!$H$2:$T$3195,O$1,0)</f>
        <v>146723</v>
      </c>
      <c r="P1772" s="27">
        <f>VLOOKUP($C1772, '[2]county pop 2010-2020'!$H$2:$T$3195,P$1,0)</f>
        <v>146445</v>
      </c>
      <c r="Q1772" s="27">
        <f>VLOOKUP($C1772, '[2]county pop 2010-2020'!$H$2:$T$3195,Q$1,0)</f>
        <v>146894</v>
      </c>
      <c r="R1772" s="27">
        <f>VLOOKUP($C1772, '[2]county pop 2010-2020'!$H$2:$T$3195,R$1,0)</f>
        <v>147149</v>
      </c>
      <c r="S1772" s="27">
        <f>VLOOKUP($C1772, '[2]county pop 2010-2020'!$H$2:$T$3195,S$1,0)</f>
        <v>147555</v>
      </c>
      <c r="T1772" s="27">
        <f>VLOOKUP($C1772, '[2]county pop 2010-2020'!$H$2:$T$3195,T$1,0)</f>
        <v>148252</v>
      </c>
      <c r="U1772" s="27">
        <f>VLOOKUP($C1772, '[2]county pop 2010-2020'!$H$2:$T$3195,U$1,0)</f>
        <v>148770</v>
      </c>
      <c r="V1772" s="27">
        <f>VLOOKUP($C1772, '[2]county pop 2010-2020'!$H$2:$T$3195,V$1,0)</f>
        <v>149246</v>
      </c>
      <c r="W1772" s="27">
        <f>VLOOKUP($C1772, '[2]county pop 2010-2020'!$H$2:$T$3195,W$1,0)</f>
        <v>150054</v>
      </c>
      <c r="X1772" s="27">
        <f>VLOOKUP($C1772, '[2]county pop 2010-2020'!$H$2:$T$3195,X$1,0)</f>
        <v>150981</v>
      </c>
      <c r="Y1772" s="27">
        <f>VLOOKUP($C1772, '[2]county pop 2010-2020'!$H$2:$T$3195,Y$1,0)</f>
        <v>151606</v>
      </c>
      <c r="Z1772" s="27">
        <f>VLOOKUP($C1772, '[3]ODS_county pop 2020-2022'!$H$2:$K$3196,Z$1,0)</f>
        <v>154022</v>
      </c>
      <c r="AA1772" s="27">
        <f>VLOOKUP($C1772, '[3]ODS_county pop 2020-2022'!$H$2:$K$3196,AA$1,0)</f>
        <v>154591</v>
      </c>
      <c r="AB1772" s="27">
        <f>VLOOKUP($C1772, '[3]ODS_county pop 2020-2022'!$H$2:$K$3196,AB$1,0)</f>
        <v>156020</v>
      </c>
    </row>
    <row r="1773" spans="1:28" x14ac:dyDescent="0.3">
      <c r="A1773" s="20" t="s">
        <v>2160</v>
      </c>
      <c r="B1773" s="20" t="s">
        <v>3303</v>
      </c>
      <c r="C1773" s="18" t="str">
        <f t="shared" si="35"/>
        <v>.Rockingham County, New Hampshire</v>
      </c>
      <c r="D1773" s="20" t="s">
        <v>2354</v>
      </c>
      <c r="F1773" s="27">
        <f>VLOOKUP($C1773, '[1]ODS_county pop 2000-2010'!$H$2:$T$3195,F$1,0)</f>
        <v>277388</v>
      </c>
      <c r="G1773" s="27">
        <f>VLOOKUP($C1773, '[1]ODS_county pop 2000-2010'!$H$2:$T$3195,G$1,0)</f>
        <v>282932</v>
      </c>
      <c r="H1773" s="27">
        <f>VLOOKUP($C1773, '[1]ODS_county pop 2000-2010'!$H$2:$T$3195,H$1,0)</f>
        <v>286218</v>
      </c>
      <c r="I1773" s="27">
        <f>VLOOKUP($C1773, '[1]ODS_county pop 2000-2010'!$H$2:$T$3195,I$1,0)</f>
        <v>287893</v>
      </c>
      <c r="J1773" s="27">
        <f>VLOOKUP($C1773, '[1]ODS_county pop 2000-2010'!$H$2:$T$3195,J$1,0)</f>
        <v>289103</v>
      </c>
      <c r="K1773" s="27">
        <f>VLOOKUP($C1773, '[1]ODS_county pop 2000-2010'!$H$2:$T$3195,K$1,0)</f>
        <v>291190</v>
      </c>
      <c r="L1773" s="27">
        <f>VLOOKUP($C1773, '[1]ODS_county pop 2000-2010'!$H$2:$T$3195,L$1,0)</f>
        <v>293618</v>
      </c>
      <c r="M1773" s="27">
        <f>VLOOKUP($C1773, '[1]ODS_county pop 2000-2010'!$H$2:$T$3195,M$1,0)</f>
        <v>294132</v>
      </c>
      <c r="N1773" s="27">
        <f>VLOOKUP($C1773, '[1]ODS_county pop 2000-2010'!$H$2:$T$3195,N$1,0)</f>
        <v>294996</v>
      </c>
      <c r="O1773" s="27">
        <f>VLOOKUP($C1773, '[1]ODS_county pop 2000-2010'!$H$2:$T$3195,O$1,0)</f>
        <v>295083</v>
      </c>
      <c r="P1773" s="27">
        <f>VLOOKUP($C1773, '[2]county pop 2010-2020'!$H$2:$T$3195,P$1,0)</f>
        <v>295223</v>
      </c>
      <c r="Q1773" s="27">
        <f>VLOOKUP($C1773, '[2]county pop 2010-2020'!$H$2:$T$3195,Q$1,0)</f>
        <v>296241</v>
      </c>
      <c r="R1773" s="27">
        <f>VLOOKUP($C1773, '[2]county pop 2010-2020'!$H$2:$T$3195,R$1,0)</f>
        <v>298250</v>
      </c>
      <c r="S1773" s="27">
        <f>VLOOKUP($C1773, '[2]county pop 2010-2020'!$H$2:$T$3195,S$1,0)</f>
        <v>299603</v>
      </c>
      <c r="T1773" s="27">
        <f>VLOOKUP($C1773, '[2]county pop 2010-2020'!$H$2:$T$3195,T$1,0)</f>
        <v>301596</v>
      </c>
      <c r="U1773" s="27">
        <f>VLOOKUP($C1773, '[2]county pop 2010-2020'!$H$2:$T$3195,U$1,0)</f>
        <v>302975</v>
      </c>
      <c r="V1773" s="27">
        <f>VLOOKUP($C1773, '[2]county pop 2010-2020'!$H$2:$T$3195,V$1,0)</f>
        <v>304748</v>
      </c>
      <c r="W1773" s="27">
        <f>VLOOKUP($C1773, '[2]county pop 2010-2020'!$H$2:$T$3195,W$1,0)</f>
        <v>306970</v>
      </c>
      <c r="X1773" s="27">
        <f>VLOOKUP($C1773, '[2]county pop 2010-2020'!$H$2:$T$3195,X$1,0)</f>
        <v>308377</v>
      </c>
      <c r="Y1773" s="27">
        <f>VLOOKUP($C1773, '[2]county pop 2010-2020'!$H$2:$T$3195,Y$1,0)</f>
        <v>309647</v>
      </c>
      <c r="Z1773" s="27">
        <f>VLOOKUP($C1773, '[3]ODS_county pop 2020-2022'!$H$2:$K$3196,Z$1,0)</f>
        <v>314603</v>
      </c>
      <c r="AA1773" s="27">
        <f>VLOOKUP($C1773, '[3]ODS_county pop 2020-2022'!$H$2:$K$3196,AA$1,0)</f>
        <v>318214</v>
      </c>
      <c r="AB1773" s="27">
        <f>VLOOKUP($C1773, '[3]ODS_county pop 2020-2022'!$H$2:$K$3196,AB$1,0)</f>
        <v>319424</v>
      </c>
    </row>
    <row r="1774" spans="1:28" x14ac:dyDescent="0.3">
      <c r="A1774" s="20" t="s">
        <v>2160</v>
      </c>
      <c r="B1774" s="20" t="s">
        <v>3304</v>
      </c>
      <c r="C1774" s="18" t="str">
        <f t="shared" si="35"/>
        <v>.Strafford County, New Hampshire</v>
      </c>
      <c r="D1774" s="20" t="s">
        <v>2354</v>
      </c>
      <c r="F1774" s="27">
        <f>VLOOKUP($C1774, '[1]ODS_county pop 2000-2010'!$H$2:$T$3195,F$1,0)</f>
        <v>112235</v>
      </c>
      <c r="G1774" s="27">
        <f>VLOOKUP($C1774, '[1]ODS_county pop 2000-2010'!$H$2:$T$3195,G$1,0)</f>
        <v>114382</v>
      </c>
      <c r="H1774" s="27">
        <f>VLOOKUP($C1774, '[1]ODS_county pop 2000-2010'!$H$2:$T$3195,H$1,0)</f>
        <v>115811</v>
      </c>
      <c r="I1774" s="27">
        <f>VLOOKUP($C1774, '[1]ODS_county pop 2000-2010'!$H$2:$T$3195,I$1,0)</f>
        <v>116846</v>
      </c>
      <c r="J1774" s="27">
        <f>VLOOKUP($C1774, '[1]ODS_county pop 2000-2010'!$H$2:$T$3195,J$1,0)</f>
        <v>117926</v>
      </c>
      <c r="K1774" s="27">
        <f>VLOOKUP($C1774, '[1]ODS_county pop 2000-2010'!$H$2:$T$3195,K$1,0)</f>
        <v>118681</v>
      </c>
      <c r="L1774" s="27">
        <f>VLOOKUP($C1774, '[1]ODS_county pop 2000-2010'!$H$2:$T$3195,L$1,0)</f>
        <v>120363</v>
      </c>
      <c r="M1774" s="27">
        <f>VLOOKUP($C1774, '[1]ODS_county pop 2000-2010'!$H$2:$T$3195,M$1,0)</f>
        <v>121735</v>
      </c>
      <c r="N1774" s="27">
        <f>VLOOKUP($C1774, '[1]ODS_county pop 2000-2010'!$H$2:$T$3195,N$1,0)</f>
        <v>122460</v>
      </c>
      <c r="O1774" s="27">
        <f>VLOOKUP($C1774, '[1]ODS_county pop 2000-2010'!$H$2:$T$3195,O$1,0)</f>
        <v>123034</v>
      </c>
      <c r="P1774" s="27">
        <f>VLOOKUP($C1774, '[2]county pop 2010-2020'!$H$2:$T$3195,P$1,0)</f>
        <v>123143</v>
      </c>
      <c r="Q1774" s="27">
        <f>VLOOKUP($C1774, '[2]county pop 2010-2020'!$H$2:$T$3195,Q$1,0)</f>
        <v>124157</v>
      </c>
      <c r="R1774" s="27">
        <f>VLOOKUP($C1774, '[2]county pop 2010-2020'!$H$2:$T$3195,R$1,0)</f>
        <v>124823</v>
      </c>
      <c r="S1774" s="27">
        <f>VLOOKUP($C1774, '[2]county pop 2010-2020'!$H$2:$T$3195,S$1,0)</f>
        <v>125109</v>
      </c>
      <c r="T1774" s="27">
        <f>VLOOKUP($C1774, '[2]county pop 2010-2020'!$H$2:$T$3195,T$1,0)</f>
        <v>126652</v>
      </c>
      <c r="U1774" s="27">
        <f>VLOOKUP($C1774, '[2]county pop 2010-2020'!$H$2:$T$3195,U$1,0)</f>
        <v>127174</v>
      </c>
      <c r="V1774" s="27">
        <f>VLOOKUP($C1774, '[2]county pop 2010-2020'!$H$2:$T$3195,V$1,0)</f>
        <v>128481</v>
      </c>
      <c r="W1774" s="27">
        <f>VLOOKUP($C1774, '[2]county pop 2010-2020'!$H$2:$T$3195,W$1,0)</f>
        <v>130034</v>
      </c>
      <c r="X1774" s="27">
        <f>VLOOKUP($C1774, '[2]county pop 2010-2020'!$H$2:$T$3195,X$1,0)</f>
        <v>130042</v>
      </c>
      <c r="Y1774" s="27">
        <f>VLOOKUP($C1774, '[2]county pop 2010-2020'!$H$2:$T$3195,Y$1,0)</f>
        <v>130716</v>
      </c>
      <c r="Z1774" s="27">
        <f>VLOOKUP($C1774, '[3]ODS_county pop 2020-2022'!$H$2:$K$3196,Z$1,0)</f>
        <v>131055</v>
      </c>
      <c r="AA1774" s="27">
        <f>VLOOKUP($C1774, '[3]ODS_county pop 2020-2022'!$H$2:$K$3196,AA$1,0)</f>
        <v>131534</v>
      </c>
      <c r="AB1774" s="27">
        <f>VLOOKUP($C1774, '[3]ODS_county pop 2020-2022'!$H$2:$K$3196,AB$1,0)</f>
        <v>132275</v>
      </c>
    </row>
    <row r="1775" spans="1:28" x14ac:dyDescent="0.3">
      <c r="A1775" s="20" t="s">
        <v>2160</v>
      </c>
      <c r="B1775" s="20" t="s">
        <v>2754</v>
      </c>
      <c r="C1775" s="18" t="str">
        <f t="shared" si="35"/>
        <v>.Sullivan County, New Hampshire</v>
      </c>
      <c r="D1775" s="20" t="s">
        <v>2354</v>
      </c>
      <c r="F1775" s="27">
        <f>VLOOKUP($C1775, '[1]ODS_county pop 2000-2010'!$H$2:$T$3195,F$1,0)</f>
        <v>40435</v>
      </c>
      <c r="G1775" s="27">
        <f>VLOOKUP($C1775, '[1]ODS_county pop 2000-2010'!$H$2:$T$3195,G$1,0)</f>
        <v>40965</v>
      </c>
      <c r="H1775" s="27">
        <f>VLOOKUP($C1775, '[1]ODS_county pop 2000-2010'!$H$2:$T$3195,H$1,0)</f>
        <v>41399</v>
      </c>
      <c r="I1775" s="27">
        <f>VLOOKUP($C1775, '[1]ODS_county pop 2000-2010'!$H$2:$T$3195,I$1,0)</f>
        <v>42090</v>
      </c>
      <c r="J1775" s="27">
        <f>VLOOKUP($C1775, '[1]ODS_county pop 2000-2010'!$H$2:$T$3195,J$1,0)</f>
        <v>42547</v>
      </c>
      <c r="K1775" s="27">
        <f>VLOOKUP($C1775, '[1]ODS_county pop 2000-2010'!$H$2:$T$3195,K$1,0)</f>
        <v>42913</v>
      </c>
      <c r="L1775" s="27">
        <f>VLOOKUP($C1775, '[1]ODS_county pop 2000-2010'!$H$2:$T$3195,L$1,0)</f>
        <v>43396</v>
      </c>
      <c r="M1775" s="27">
        <f>VLOOKUP($C1775, '[1]ODS_county pop 2000-2010'!$H$2:$T$3195,M$1,0)</f>
        <v>43608</v>
      </c>
      <c r="N1775" s="27">
        <f>VLOOKUP($C1775, '[1]ODS_county pop 2000-2010'!$H$2:$T$3195,N$1,0)</f>
        <v>43767</v>
      </c>
      <c r="O1775" s="27">
        <f>VLOOKUP($C1775, '[1]ODS_county pop 2000-2010'!$H$2:$T$3195,O$1,0)</f>
        <v>43728</v>
      </c>
      <c r="P1775" s="27">
        <f>VLOOKUP($C1775, '[2]county pop 2010-2020'!$H$2:$T$3195,P$1,0)</f>
        <v>43742</v>
      </c>
      <c r="Q1775" s="27">
        <f>VLOOKUP($C1775, '[2]county pop 2010-2020'!$H$2:$T$3195,Q$1,0)</f>
        <v>43509</v>
      </c>
      <c r="R1775" s="27">
        <f>VLOOKUP($C1775, '[2]county pop 2010-2020'!$H$2:$T$3195,R$1,0)</f>
        <v>43240</v>
      </c>
      <c r="S1775" s="27">
        <f>VLOOKUP($C1775, '[2]county pop 2010-2020'!$H$2:$T$3195,S$1,0)</f>
        <v>43069</v>
      </c>
      <c r="T1775" s="27">
        <f>VLOOKUP($C1775, '[2]county pop 2010-2020'!$H$2:$T$3195,T$1,0)</f>
        <v>43177</v>
      </c>
      <c r="U1775" s="27">
        <f>VLOOKUP($C1775, '[2]county pop 2010-2020'!$H$2:$T$3195,U$1,0)</f>
        <v>43175</v>
      </c>
      <c r="V1775" s="27">
        <f>VLOOKUP($C1775, '[2]county pop 2010-2020'!$H$2:$T$3195,V$1,0)</f>
        <v>43088</v>
      </c>
      <c r="W1775" s="27">
        <f>VLOOKUP($C1775, '[2]county pop 2010-2020'!$H$2:$T$3195,W$1,0)</f>
        <v>43053</v>
      </c>
      <c r="X1775" s="27">
        <f>VLOOKUP($C1775, '[2]county pop 2010-2020'!$H$2:$T$3195,X$1,0)</f>
        <v>43194</v>
      </c>
      <c r="Y1775" s="27">
        <f>VLOOKUP($C1775, '[2]county pop 2010-2020'!$H$2:$T$3195,Y$1,0)</f>
        <v>43263</v>
      </c>
      <c r="Z1775" s="27">
        <f>VLOOKUP($C1775, '[3]ODS_county pop 2020-2022'!$H$2:$K$3196,Z$1,0)</f>
        <v>43069</v>
      </c>
      <c r="AA1775" s="27">
        <f>VLOOKUP($C1775, '[3]ODS_county pop 2020-2022'!$H$2:$K$3196,AA$1,0)</f>
        <v>43627</v>
      </c>
      <c r="AB1775" s="27">
        <f>VLOOKUP($C1775, '[3]ODS_county pop 2020-2022'!$H$2:$K$3196,AB$1,0)</f>
        <v>43958</v>
      </c>
    </row>
    <row r="1776" spans="1:28" x14ac:dyDescent="0.3">
      <c r="A1776" s="20" t="s">
        <v>2163</v>
      </c>
      <c r="B1776" s="20" t="s">
        <v>3305</v>
      </c>
      <c r="C1776" s="18" t="str">
        <f t="shared" si="35"/>
        <v>.Atlantic County, New Jersey</v>
      </c>
      <c r="D1776" s="20" t="s">
        <v>2084</v>
      </c>
      <c r="F1776" s="27">
        <f>VLOOKUP($C1776, '[1]ODS_county pop 2000-2010'!$H$2:$T$3195,F$1,0)</f>
        <v>253210</v>
      </c>
      <c r="G1776" s="27">
        <f>VLOOKUP($C1776, '[1]ODS_county pop 2000-2010'!$H$2:$T$3195,G$1,0)</f>
        <v>255737</v>
      </c>
      <c r="H1776" s="27">
        <f>VLOOKUP($C1776, '[1]ODS_county pop 2000-2010'!$H$2:$T$3195,H$1,0)</f>
        <v>259263</v>
      </c>
      <c r="I1776" s="27">
        <f>VLOOKUP($C1776, '[1]ODS_county pop 2000-2010'!$H$2:$T$3195,I$1,0)</f>
        <v>263285</v>
      </c>
      <c r="J1776" s="27">
        <f>VLOOKUP($C1776, '[1]ODS_county pop 2000-2010'!$H$2:$T$3195,J$1,0)</f>
        <v>267723</v>
      </c>
      <c r="K1776" s="27">
        <f>VLOOKUP($C1776, '[1]ODS_county pop 2000-2010'!$H$2:$T$3195,K$1,0)</f>
        <v>270332</v>
      </c>
      <c r="L1776" s="27">
        <f>VLOOKUP($C1776, '[1]ODS_county pop 2000-2010'!$H$2:$T$3195,L$1,0)</f>
        <v>271759</v>
      </c>
      <c r="M1776" s="27">
        <f>VLOOKUP($C1776, '[1]ODS_county pop 2000-2010'!$H$2:$T$3195,M$1,0)</f>
        <v>272303</v>
      </c>
      <c r="N1776" s="27">
        <f>VLOOKUP($C1776, '[1]ODS_county pop 2000-2010'!$H$2:$T$3195,N$1,0)</f>
        <v>273014</v>
      </c>
      <c r="O1776" s="27">
        <f>VLOOKUP($C1776, '[1]ODS_county pop 2000-2010'!$H$2:$T$3195,O$1,0)</f>
        <v>274049</v>
      </c>
      <c r="P1776" s="27">
        <f>VLOOKUP($C1776, '[2]county pop 2010-2020'!$H$2:$T$3195,P$1,0)</f>
        <v>274549</v>
      </c>
      <c r="Q1776" s="27">
        <f>VLOOKUP($C1776, '[2]county pop 2010-2020'!$H$2:$T$3195,Q$1,0)</f>
        <v>274635</v>
      </c>
      <c r="R1776" s="27">
        <f>VLOOKUP($C1776, '[2]county pop 2010-2020'!$H$2:$T$3195,R$1,0)</f>
        <v>274657</v>
      </c>
      <c r="S1776" s="27">
        <f>VLOOKUP($C1776, '[2]county pop 2010-2020'!$H$2:$T$3195,S$1,0)</f>
        <v>274360</v>
      </c>
      <c r="T1776" s="27">
        <f>VLOOKUP($C1776, '[2]county pop 2010-2020'!$H$2:$T$3195,T$1,0)</f>
        <v>272634</v>
      </c>
      <c r="U1776" s="27">
        <f>VLOOKUP($C1776, '[2]county pop 2010-2020'!$H$2:$T$3195,U$1,0)</f>
        <v>270206</v>
      </c>
      <c r="V1776" s="27">
        <f>VLOOKUP($C1776, '[2]county pop 2010-2020'!$H$2:$T$3195,V$1,0)</f>
        <v>267212</v>
      </c>
      <c r="W1776" s="27">
        <f>VLOOKUP($C1776, '[2]county pop 2010-2020'!$H$2:$T$3195,W$1,0)</f>
        <v>265446</v>
      </c>
      <c r="X1776" s="27">
        <f>VLOOKUP($C1776, '[2]county pop 2010-2020'!$H$2:$T$3195,X$1,0)</f>
        <v>263994</v>
      </c>
      <c r="Y1776" s="27">
        <f>VLOOKUP($C1776, '[2]county pop 2010-2020'!$H$2:$T$3195,Y$1,0)</f>
        <v>263653</v>
      </c>
      <c r="Z1776" s="27">
        <f>VLOOKUP($C1776, '[3]ODS_county pop 2020-2022'!$H$2:$K$3196,Z$1,0)</f>
        <v>274172</v>
      </c>
      <c r="AA1776" s="27">
        <f>VLOOKUP($C1776, '[3]ODS_county pop 2020-2022'!$H$2:$K$3196,AA$1,0)</f>
        <v>275130</v>
      </c>
      <c r="AB1776" s="27">
        <f>VLOOKUP($C1776, '[3]ODS_county pop 2020-2022'!$H$2:$K$3196,AB$1,0)</f>
        <v>275638</v>
      </c>
    </row>
    <row r="1777" spans="1:28" x14ac:dyDescent="0.3">
      <c r="A1777" s="20" t="s">
        <v>2163</v>
      </c>
      <c r="B1777" s="20" t="s">
        <v>3306</v>
      </c>
      <c r="C1777" s="18" t="str">
        <f t="shared" si="35"/>
        <v>.Bergen County, New Jersey</v>
      </c>
      <c r="D1777" s="20" t="s">
        <v>2354</v>
      </c>
      <c r="F1777" s="27">
        <f>VLOOKUP($C1777, '[1]ODS_county pop 2000-2010'!$H$2:$T$3195,F$1,0)</f>
        <v>884179</v>
      </c>
      <c r="G1777" s="27">
        <f>VLOOKUP($C1777, '[1]ODS_county pop 2000-2010'!$H$2:$T$3195,G$1,0)</f>
        <v>888782</v>
      </c>
      <c r="H1777" s="27">
        <f>VLOOKUP($C1777, '[1]ODS_county pop 2000-2010'!$H$2:$T$3195,H$1,0)</f>
        <v>890647</v>
      </c>
      <c r="I1777" s="27">
        <f>VLOOKUP($C1777, '[1]ODS_county pop 2000-2010'!$H$2:$T$3195,I$1,0)</f>
        <v>892214</v>
      </c>
      <c r="J1777" s="27">
        <f>VLOOKUP($C1777, '[1]ODS_county pop 2000-2010'!$H$2:$T$3195,J$1,0)</f>
        <v>893378</v>
      </c>
      <c r="K1777" s="27">
        <f>VLOOKUP($C1777, '[1]ODS_county pop 2000-2010'!$H$2:$T$3195,K$1,0)</f>
        <v>891446</v>
      </c>
      <c r="L1777" s="27">
        <f>VLOOKUP($C1777, '[1]ODS_county pop 2000-2010'!$H$2:$T$3195,L$1,0)</f>
        <v>889406</v>
      </c>
      <c r="M1777" s="27">
        <f>VLOOKUP($C1777, '[1]ODS_county pop 2000-2010'!$H$2:$T$3195,M$1,0)</f>
        <v>890817</v>
      </c>
      <c r="N1777" s="27">
        <f>VLOOKUP($C1777, '[1]ODS_county pop 2000-2010'!$H$2:$T$3195,N$1,0)</f>
        <v>895328</v>
      </c>
      <c r="O1777" s="27">
        <f>VLOOKUP($C1777, '[1]ODS_county pop 2000-2010'!$H$2:$T$3195,O$1,0)</f>
        <v>900319</v>
      </c>
      <c r="P1777" s="27">
        <f>VLOOKUP($C1777, '[2]county pop 2010-2020'!$H$2:$T$3195,P$1,0)</f>
        <v>905116</v>
      </c>
      <c r="Q1777" s="27">
        <f>VLOOKUP($C1777, '[2]county pop 2010-2020'!$H$2:$T$3195,Q$1,0)</f>
        <v>912024</v>
      </c>
      <c r="R1777" s="27">
        <f>VLOOKUP($C1777, '[2]county pop 2010-2020'!$H$2:$T$3195,R$1,0)</f>
        <v>916299</v>
      </c>
      <c r="S1777" s="27">
        <f>VLOOKUP($C1777, '[2]county pop 2010-2020'!$H$2:$T$3195,S$1,0)</f>
        <v>920021</v>
      </c>
      <c r="T1777" s="27">
        <f>VLOOKUP($C1777, '[2]county pop 2010-2020'!$H$2:$T$3195,T$1,0)</f>
        <v>923475</v>
      </c>
      <c r="U1777" s="27">
        <f>VLOOKUP($C1777, '[2]county pop 2010-2020'!$H$2:$T$3195,U$1,0)</f>
        <v>926481</v>
      </c>
      <c r="V1777" s="27">
        <f>VLOOKUP($C1777, '[2]county pop 2010-2020'!$H$2:$T$3195,V$1,0)</f>
        <v>928381</v>
      </c>
      <c r="W1777" s="27">
        <f>VLOOKUP($C1777, '[2]county pop 2010-2020'!$H$2:$T$3195,W$1,0)</f>
        <v>932449</v>
      </c>
      <c r="X1777" s="27">
        <f>VLOOKUP($C1777, '[2]county pop 2010-2020'!$H$2:$T$3195,X$1,0)</f>
        <v>932897</v>
      </c>
      <c r="Y1777" s="27">
        <f>VLOOKUP($C1777, '[2]county pop 2010-2020'!$H$2:$T$3195,Y$1,0)</f>
        <v>932256</v>
      </c>
      <c r="Z1777" s="27">
        <f>VLOOKUP($C1777, '[3]ODS_county pop 2020-2022'!$H$2:$K$3196,Z$1,0)</f>
        <v>953617</v>
      </c>
      <c r="AA1777" s="27">
        <f>VLOOKUP($C1777, '[3]ODS_county pop 2020-2022'!$H$2:$K$3196,AA$1,0)</f>
        <v>954879</v>
      </c>
      <c r="AB1777" s="27">
        <f>VLOOKUP($C1777, '[3]ODS_county pop 2020-2022'!$H$2:$K$3196,AB$1,0)</f>
        <v>952997</v>
      </c>
    </row>
    <row r="1778" spans="1:28" x14ac:dyDescent="0.3">
      <c r="A1778" s="20" t="s">
        <v>2163</v>
      </c>
      <c r="B1778" s="20" t="s">
        <v>3307</v>
      </c>
      <c r="C1778" s="18" t="str">
        <f t="shared" si="35"/>
        <v>.Burlington County, New Jersey</v>
      </c>
      <c r="D1778" s="20" t="s">
        <v>2084</v>
      </c>
      <c r="F1778" s="27">
        <f>VLOOKUP($C1778, '[1]ODS_county pop 2000-2010'!$H$2:$T$3195,F$1,0)</f>
        <v>423329</v>
      </c>
      <c r="G1778" s="27">
        <f>VLOOKUP($C1778, '[1]ODS_county pop 2000-2010'!$H$2:$T$3195,G$1,0)</f>
        <v>429727</v>
      </c>
      <c r="H1778" s="27">
        <f>VLOOKUP($C1778, '[1]ODS_county pop 2000-2010'!$H$2:$T$3195,H$1,0)</f>
        <v>436445</v>
      </c>
      <c r="I1778" s="27">
        <f>VLOOKUP($C1778, '[1]ODS_county pop 2000-2010'!$H$2:$T$3195,I$1,0)</f>
        <v>442434</v>
      </c>
      <c r="J1778" s="27">
        <f>VLOOKUP($C1778, '[1]ODS_county pop 2000-2010'!$H$2:$T$3195,J$1,0)</f>
        <v>446548</v>
      </c>
      <c r="K1778" s="27">
        <f>VLOOKUP($C1778, '[1]ODS_county pop 2000-2010'!$H$2:$T$3195,K$1,0)</f>
        <v>447245</v>
      </c>
      <c r="L1778" s="27">
        <f>VLOOKUP($C1778, '[1]ODS_county pop 2000-2010'!$H$2:$T$3195,L$1,0)</f>
        <v>448373</v>
      </c>
      <c r="M1778" s="27">
        <f>VLOOKUP($C1778, '[1]ODS_county pop 2000-2010'!$H$2:$T$3195,M$1,0)</f>
        <v>447560</v>
      </c>
      <c r="N1778" s="27">
        <f>VLOOKUP($C1778, '[1]ODS_county pop 2000-2010'!$H$2:$T$3195,N$1,0)</f>
        <v>446831</v>
      </c>
      <c r="O1778" s="27">
        <f>VLOOKUP($C1778, '[1]ODS_county pop 2000-2010'!$H$2:$T$3195,O$1,0)</f>
        <v>447391</v>
      </c>
      <c r="P1778" s="27">
        <f>VLOOKUP($C1778, '[2]county pop 2010-2020'!$H$2:$T$3195,P$1,0)</f>
        <v>448734</v>
      </c>
      <c r="Q1778" s="27">
        <f>VLOOKUP($C1778, '[2]county pop 2010-2020'!$H$2:$T$3195,Q$1,0)</f>
        <v>450250</v>
      </c>
      <c r="R1778" s="27">
        <f>VLOOKUP($C1778, '[2]county pop 2010-2020'!$H$2:$T$3195,R$1,0)</f>
        <v>450667</v>
      </c>
      <c r="S1778" s="27">
        <f>VLOOKUP($C1778, '[2]county pop 2010-2020'!$H$2:$T$3195,S$1,0)</f>
        <v>448992</v>
      </c>
      <c r="T1778" s="27">
        <f>VLOOKUP($C1778, '[2]county pop 2010-2020'!$H$2:$T$3195,T$1,0)</f>
        <v>449806</v>
      </c>
      <c r="U1778" s="27">
        <f>VLOOKUP($C1778, '[2]county pop 2010-2020'!$H$2:$T$3195,U$1,0)</f>
        <v>447906</v>
      </c>
      <c r="V1778" s="27">
        <f>VLOOKUP($C1778, '[2]county pop 2010-2020'!$H$2:$T$3195,V$1,0)</f>
        <v>447092</v>
      </c>
      <c r="W1778" s="27">
        <f>VLOOKUP($C1778, '[2]county pop 2010-2020'!$H$2:$T$3195,W$1,0)</f>
        <v>446229</v>
      </c>
      <c r="X1778" s="27">
        <f>VLOOKUP($C1778, '[2]county pop 2010-2020'!$H$2:$T$3195,X$1,0)</f>
        <v>445429</v>
      </c>
      <c r="Y1778" s="27">
        <f>VLOOKUP($C1778, '[2]county pop 2010-2020'!$H$2:$T$3195,Y$1,0)</f>
        <v>446160</v>
      </c>
      <c r="Z1778" s="27">
        <f>VLOOKUP($C1778, '[3]ODS_county pop 2020-2022'!$H$2:$K$3196,Z$1,0)</f>
        <v>461648</v>
      </c>
      <c r="AA1778" s="27">
        <f>VLOOKUP($C1778, '[3]ODS_county pop 2020-2022'!$H$2:$K$3196,AA$1,0)</f>
        <v>464411</v>
      </c>
      <c r="AB1778" s="27">
        <f>VLOOKUP($C1778, '[3]ODS_county pop 2020-2022'!$H$2:$K$3196,AB$1,0)</f>
        <v>466103</v>
      </c>
    </row>
    <row r="1779" spans="1:28" x14ac:dyDescent="0.3">
      <c r="A1779" s="20" t="s">
        <v>2163</v>
      </c>
      <c r="B1779" s="20" t="s">
        <v>2542</v>
      </c>
      <c r="C1779" s="18" t="str">
        <f t="shared" si="35"/>
        <v>.Camden County, New Jersey</v>
      </c>
      <c r="D1779" s="20" t="s">
        <v>2084</v>
      </c>
      <c r="F1779" s="27">
        <f>VLOOKUP($C1779, '[1]ODS_county pop 2000-2010'!$H$2:$T$3195,F$1,0)</f>
        <v>507075</v>
      </c>
      <c r="G1779" s="27">
        <f>VLOOKUP($C1779, '[1]ODS_county pop 2000-2010'!$H$2:$T$3195,G$1,0)</f>
        <v>506326</v>
      </c>
      <c r="H1779" s="27">
        <f>VLOOKUP($C1779, '[1]ODS_county pop 2000-2010'!$H$2:$T$3195,H$1,0)</f>
        <v>507899</v>
      </c>
      <c r="I1779" s="27">
        <f>VLOOKUP($C1779, '[1]ODS_county pop 2000-2010'!$H$2:$T$3195,I$1,0)</f>
        <v>508563</v>
      </c>
      <c r="J1779" s="27">
        <f>VLOOKUP($C1779, '[1]ODS_county pop 2000-2010'!$H$2:$T$3195,J$1,0)</f>
        <v>510137</v>
      </c>
      <c r="K1779" s="27">
        <f>VLOOKUP($C1779, '[1]ODS_county pop 2000-2010'!$H$2:$T$3195,K$1,0)</f>
        <v>511982</v>
      </c>
      <c r="L1779" s="27">
        <f>VLOOKUP($C1779, '[1]ODS_county pop 2000-2010'!$H$2:$T$3195,L$1,0)</f>
        <v>513195</v>
      </c>
      <c r="M1779" s="27">
        <f>VLOOKUP($C1779, '[1]ODS_county pop 2000-2010'!$H$2:$T$3195,M$1,0)</f>
        <v>513546</v>
      </c>
      <c r="N1779" s="27">
        <f>VLOOKUP($C1779, '[1]ODS_county pop 2000-2010'!$H$2:$T$3195,N$1,0)</f>
        <v>513853</v>
      </c>
      <c r="O1779" s="27">
        <f>VLOOKUP($C1779, '[1]ODS_county pop 2000-2010'!$H$2:$T$3195,O$1,0)</f>
        <v>513668</v>
      </c>
      <c r="P1779" s="27">
        <f>VLOOKUP($C1779, '[2]county pop 2010-2020'!$H$2:$T$3195,P$1,0)</f>
        <v>513657</v>
      </c>
      <c r="Q1779" s="27">
        <f>VLOOKUP($C1779, '[2]county pop 2010-2020'!$H$2:$T$3195,Q$1,0)</f>
        <v>512610</v>
      </c>
      <c r="R1779" s="27">
        <f>VLOOKUP($C1779, '[2]county pop 2010-2020'!$H$2:$T$3195,R$1,0)</f>
        <v>511636</v>
      </c>
      <c r="S1779" s="27">
        <f>VLOOKUP($C1779, '[2]county pop 2010-2020'!$H$2:$T$3195,S$1,0)</f>
        <v>509983</v>
      </c>
      <c r="T1779" s="27">
        <f>VLOOKUP($C1779, '[2]county pop 2010-2020'!$H$2:$T$3195,T$1,0)</f>
        <v>508409</v>
      </c>
      <c r="U1779" s="27">
        <f>VLOOKUP($C1779, '[2]county pop 2010-2020'!$H$2:$T$3195,U$1,0)</f>
        <v>507760</v>
      </c>
      <c r="V1779" s="27">
        <f>VLOOKUP($C1779, '[2]county pop 2010-2020'!$H$2:$T$3195,V$1,0)</f>
        <v>507119</v>
      </c>
      <c r="W1779" s="27">
        <f>VLOOKUP($C1779, '[2]county pop 2010-2020'!$H$2:$T$3195,W$1,0)</f>
        <v>506488</v>
      </c>
      <c r="X1779" s="27">
        <f>VLOOKUP($C1779, '[2]county pop 2010-2020'!$H$2:$T$3195,X$1,0)</f>
        <v>506685</v>
      </c>
      <c r="Y1779" s="27">
        <f>VLOOKUP($C1779, '[2]county pop 2010-2020'!$H$2:$T$3195,Y$1,0)</f>
        <v>506503</v>
      </c>
      <c r="Z1779" s="27">
        <f>VLOOKUP($C1779, '[3]ODS_county pop 2020-2022'!$H$2:$K$3196,Z$1,0)</f>
        <v>523074</v>
      </c>
      <c r="AA1779" s="27">
        <f>VLOOKUP($C1779, '[3]ODS_county pop 2020-2022'!$H$2:$K$3196,AA$1,0)</f>
        <v>524124</v>
      </c>
      <c r="AB1779" s="27">
        <f>VLOOKUP($C1779, '[3]ODS_county pop 2020-2022'!$H$2:$K$3196,AB$1,0)</f>
        <v>524907</v>
      </c>
    </row>
    <row r="1780" spans="1:28" x14ac:dyDescent="0.3">
      <c r="A1780" s="20" t="s">
        <v>2163</v>
      </c>
      <c r="B1780" s="20" t="s">
        <v>3308</v>
      </c>
      <c r="C1780" s="18" t="str">
        <f t="shared" si="35"/>
        <v>.Cape May County, New Jersey</v>
      </c>
      <c r="D1780" s="20" t="s">
        <v>2084</v>
      </c>
      <c r="F1780" s="27">
        <f>VLOOKUP($C1780, '[1]ODS_county pop 2000-2010'!$H$2:$T$3195,F$1,0)</f>
        <v>102323</v>
      </c>
      <c r="G1780" s="27">
        <f>VLOOKUP($C1780, '[1]ODS_county pop 2000-2010'!$H$2:$T$3195,G$1,0)</f>
        <v>102023</v>
      </c>
      <c r="H1780" s="27">
        <f>VLOOKUP($C1780, '[1]ODS_county pop 2000-2010'!$H$2:$T$3195,H$1,0)</f>
        <v>101694</v>
      </c>
      <c r="I1780" s="27">
        <f>VLOOKUP($C1780, '[1]ODS_county pop 2000-2010'!$H$2:$T$3195,I$1,0)</f>
        <v>101710</v>
      </c>
      <c r="J1780" s="27">
        <f>VLOOKUP($C1780, '[1]ODS_county pop 2000-2010'!$H$2:$T$3195,J$1,0)</f>
        <v>100482</v>
      </c>
      <c r="K1780" s="27">
        <f>VLOOKUP($C1780, '[1]ODS_county pop 2000-2010'!$H$2:$T$3195,K$1,0)</f>
        <v>99269</v>
      </c>
      <c r="L1780" s="27">
        <f>VLOOKUP($C1780, '[1]ODS_county pop 2000-2010'!$H$2:$T$3195,L$1,0)</f>
        <v>98695</v>
      </c>
      <c r="M1780" s="27">
        <f>VLOOKUP($C1780, '[1]ODS_county pop 2000-2010'!$H$2:$T$3195,M$1,0)</f>
        <v>97686</v>
      </c>
      <c r="N1780" s="27">
        <f>VLOOKUP($C1780, '[1]ODS_county pop 2000-2010'!$H$2:$T$3195,N$1,0)</f>
        <v>97550</v>
      </c>
      <c r="O1780" s="27">
        <f>VLOOKUP($C1780, '[1]ODS_county pop 2000-2010'!$H$2:$T$3195,O$1,0)</f>
        <v>97238</v>
      </c>
      <c r="P1780" s="27">
        <f>VLOOKUP($C1780, '[2]county pop 2010-2020'!$H$2:$T$3195,P$1,0)</f>
        <v>97265</v>
      </c>
      <c r="Q1780" s="27">
        <f>VLOOKUP($C1780, '[2]county pop 2010-2020'!$H$2:$T$3195,Q$1,0)</f>
        <v>96522</v>
      </c>
      <c r="R1780" s="27">
        <f>VLOOKUP($C1780, '[2]county pop 2010-2020'!$H$2:$T$3195,R$1,0)</f>
        <v>96267</v>
      </c>
      <c r="S1780" s="27">
        <f>VLOOKUP($C1780, '[2]county pop 2010-2020'!$H$2:$T$3195,S$1,0)</f>
        <v>95540</v>
      </c>
      <c r="T1780" s="27">
        <f>VLOOKUP($C1780, '[2]county pop 2010-2020'!$H$2:$T$3195,T$1,0)</f>
        <v>94961</v>
      </c>
      <c r="U1780" s="27">
        <f>VLOOKUP($C1780, '[2]county pop 2010-2020'!$H$2:$T$3195,U$1,0)</f>
        <v>94330</v>
      </c>
      <c r="V1780" s="27">
        <f>VLOOKUP($C1780, '[2]county pop 2010-2020'!$H$2:$T$3195,V$1,0)</f>
        <v>93825</v>
      </c>
      <c r="W1780" s="27">
        <f>VLOOKUP($C1780, '[2]county pop 2010-2020'!$H$2:$T$3195,W$1,0)</f>
        <v>93283</v>
      </c>
      <c r="X1780" s="27">
        <f>VLOOKUP($C1780, '[2]county pop 2010-2020'!$H$2:$T$3195,X$1,0)</f>
        <v>92604</v>
      </c>
      <c r="Y1780" s="27">
        <f>VLOOKUP($C1780, '[2]county pop 2010-2020'!$H$2:$T$3195,Y$1,0)</f>
        <v>92247</v>
      </c>
      <c r="Z1780" s="27">
        <f>VLOOKUP($C1780, '[3]ODS_county pop 2020-2022'!$H$2:$K$3196,Z$1,0)</f>
        <v>95040</v>
      </c>
      <c r="AA1780" s="27">
        <f>VLOOKUP($C1780, '[3]ODS_county pop 2020-2022'!$H$2:$K$3196,AA$1,0)</f>
        <v>95768</v>
      </c>
      <c r="AB1780" s="27">
        <f>VLOOKUP($C1780, '[3]ODS_county pop 2020-2022'!$H$2:$K$3196,AB$1,0)</f>
        <v>95634</v>
      </c>
    </row>
    <row r="1781" spans="1:28" x14ac:dyDescent="0.3">
      <c r="A1781" s="20" t="s">
        <v>2163</v>
      </c>
      <c r="B1781" s="20" t="s">
        <v>2680</v>
      </c>
      <c r="C1781" s="18" t="str">
        <f t="shared" si="35"/>
        <v>.Cumberland County, New Jersey</v>
      </c>
      <c r="D1781" s="20" t="s">
        <v>2084</v>
      </c>
      <c r="F1781" s="27">
        <f>VLOOKUP($C1781, '[1]ODS_county pop 2000-2010'!$H$2:$T$3195,F$1,0)</f>
        <v>146454</v>
      </c>
      <c r="G1781" s="27">
        <f>VLOOKUP($C1781, '[1]ODS_county pop 2000-2010'!$H$2:$T$3195,G$1,0)</f>
        <v>146451</v>
      </c>
      <c r="H1781" s="27">
        <f>VLOOKUP($C1781, '[1]ODS_county pop 2000-2010'!$H$2:$T$3195,H$1,0)</f>
        <v>147294</v>
      </c>
      <c r="I1781" s="27">
        <f>VLOOKUP($C1781, '[1]ODS_county pop 2000-2010'!$H$2:$T$3195,I$1,0)</f>
        <v>148437</v>
      </c>
      <c r="J1781" s="27">
        <f>VLOOKUP($C1781, '[1]ODS_county pop 2000-2010'!$H$2:$T$3195,J$1,0)</f>
        <v>149837</v>
      </c>
      <c r="K1781" s="27">
        <f>VLOOKUP($C1781, '[1]ODS_county pop 2000-2010'!$H$2:$T$3195,K$1,0)</f>
        <v>152022</v>
      </c>
      <c r="L1781" s="27">
        <f>VLOOKUP($C1781, '[1]ODS_county pop 2000-2010'!$H$2:$T$3195,L$1,0)</f>
        <v>153371</v>
      </c>
      <c r="M1781" s="27">
        <f>VLOOKUP($C1781, '[1]ODS_county pop 2000-2010'!$H$2:$T$3195,M$1,0)</f>
        <v>154489</v>
      </c>
      <c r="N1781" s="27">
        <f>VLOOKUP($C1781, '[1]ODS_county pop 2000-2010'!$H$2:$T$3195,N$1,0)</f>
        <v>155738</v>
      </c>
      <c r="O1781" s="27">
        <f>VLOOKUP($C1781, '[1]ODS_county pop 2000-2010'!$H$2:$T$3195,O$1,0)</f>
        <v>156531</v>
      </c>
      <c r="P1781" s="27">
        <f>VLOOKUP($C1781, '[2]county pop 2010-2020'!$H$2:$T$3195,P$1,0)</f>
        <v>156898</v>
      </c>
      <c r="Q1781" s="27">
        <f>VLOOKUP($C1781, '[2]county pop 2010-2020'!$H$2:$T$3195,Q$1,0)</f>
        <v>157028</v>
      </c>
      <c r="R1781" s="27">
        <f>VLOOKUP($C1781, '[2]county pop 2010-2020'!$H$2:$T$3195,R$1,0)</f>
        <v>156862</v>
      </c>
      <c r="S1781" s="27">
        <f>VLOOKUP($C1781, '[2]county pop 2010-2020'!$H$2:$T$3195,S$1,0)</f>
        <v>155912</v>
      </c>
      <c r="T1781" s="27">
        <f>VLOOKUP($C1781, '[2]county pop 2010-2020'!$H$2:$T$3195,T$1,0)</f>
        <v>155887</v>
      </c>
      <c r="U1781" s="27">
        <f>VLOOKUP($C1781, '[2]county pop 2010-2020'!$H$2:$T$3195,U$1,0)</f>
        <v>154580</v>
      </c>
      <c r="V1781" s="27">
        <f>VLOOKUP($C1781, '[2]county pop 2010-2020'!$H$2:$T$3195,V$1,0)</f>
        <v>153003</v>
      </c>
      <c r="W1781" s="27">
        <f>VLOOKUP($C1781, '[2]county pop 2010-2020'!$H$2:$T$3195,W$1,0)</f>
        <v>151147</v>
      </c>
      <c r="X1781" s="27">
        <f>VLOOKUP($C1781, '[2]county pop 2010-2020'!$H$2:$T$3195,X$1,0)</f>
        <v>150274</v>
      </c>
      <c r="Y1781" s="27">
        <f>VLOOKUP($C1781, '[2]county pop 2010-2020'!$H$2:$T$3195,Y$1,0)</f>
        <v>148995</v>
      </c>
      <c r="Z1781" s="27">
        <f>VLOOKUP($C1781, '[3]ODS_county pop 2020-2022'!$H$2:$K$3196,Z$1,0)</f>
        <v>153692</v>
      </c>
      <c r="AA1781" s="27">
        <f>VLOOKUP($C1781, '[3]ODS_county pop 2020-2022'!$H$2:$K$3196,AA$1,0)</f>
        <v>152089</v>
      </c>
      <c r="AB1781" s="27">
        <f>VLOOKUP($C1781, '[3]ODS_county pop 2020-2022'!$H$2:$K$3196,AB$1,0)</f>
        <v>151356</v>
      </c>
    </row>
    <row r="1782" spans="1:28" x14ac:dyDescent="0.3">
      <c r="A1782" s="20" t="s">
        <v>2163</v>
      </c>
      <c r="B1782" s="20" t="s">
        <v>3009</v>
      </c>
      <c r="C1782" s="18" t="str">
        <f t="shared" si="35"/>
        <v>.Essex County, New Jersey</v>
      </c>
      <c r="D1782" s="20" t="s">
        <v>2084</v>
      </c>
      <c r="F1782" s="27">
        <f>VLOOKUP($C1782, '[1]ODS_county pop 2000-2010'!$H$2:$T$3195,F$1,0)</f>
        <v>792235</v>
      </c>
      <c r="G1782" s="27">
        <f>VLOOKUP($C1782, '[1]ODS_county pop 2000-2010'!$H$2:$T$3195,G$1,0)</f>
        <v>794312</v>
      </c>
      <c r="H1782" s="27">
        <f>VLOOKUP($C1782, '[1]ODS_county pop 2000-2010'!$H$2:$T$3195,H$1,0)</f>
        <v>795625</v>
      </c>
      <c r="I1782" s="27">
        <f>VLOOKUP($C1782, '[1]ODS_county pop 2000-2010'!$H$2:$T$3195,I$1,0)</f>
        <v>795167</v>
      </c>
      <c r="J1782" s="27">
        <f>VLOOKUP($C1782, '[1]ODS_county pop 2000-2010'!$H$2:$T$3195,J$1,0)</f>
        <v>791305</v>
      </c>
      <c r="K1782" s="27">
        <f>VLOOKUP($C1782, '[1]ODS_county pop 2000-2010'!$H$2:$T$3195,K$1,0)</f>
        <v>786341</v>
      </c>
      <c r="L1782" s="27">
        <f>VLOOKUP($C1782, '[1]ODS_county pop 2000-2010'!$H$2:$T$3195,L$1,0)</f>
        <v>781027</v>
      </c>
      <c r="M1782" s="27">
        <f>VLOOKUP($C1782, '[1]ODS_county pop 2000-2010'!$H$2:$T$3195,M$1,0)</f>
        <v>778996</v>
      </c>
      <c r="N1782" s="27">
        <f>VLOOKUP($C1782, '[1]ODS_county pop 2000-2010'!$H$2:$T$3195,N$1,0)</f>
        <v>778165</v>
      </c>
      <c r="O1782" s="27">
        <f>VLOOKUP($C1782, '[1]ODS_county pop 2000-2010'!$H$2:$T$3195,O$1,0)</f>
        <v>781943</v>
      </c>
      <c r="P1782" s="27">
        <f>VLOOKUP($C1782, '[2]county pop 2010-2020'!$H$2:$T$3195,P$1,0)</f>
        <v>783969</v>
      </c>
      <c r="Q1782" s="27">
        <f>VLOOKUP($C1782, '[2]county pop 2010-2020'!$H$2:$T$3195,Q$1,0)</f>
        <v>785576</v>
      </c>
      <c r="R1782" s="27">
        <f>VLOOKUP($C1782, '[2]county pop 2010-2020'!$H$2:$T$3195,R$1,0)</f>
        <v>785092</v>
      </c>
      <c r="S1782" s="27">
        <f>VLOOKUP($C1782, '[2]county pop 2010-2020'!$H$2:$T$3195,S$1,0)</f>
        <v>786685</v>
      </c>
      <c r="T1782" s="27">
        <f>VLOOKUP($C1782, '[2]county pop 2010-2020'!$H$2:$T$3195,T$1,0)</f>
        <v>788796</v>
      </c>
      <c r="U1782" s="27">
        <f>VLOOKUP($C1782, '[2]county pop 2010-2020'!$H$2:$T$3195,U$1,0)</f>
        <v>790546</v>
      </c>
      <c r="V1782" s="27">
        <f>VLOOKUP($C1782, '[2]county pop 2010-2020'!$H$2:$T$3195,V$1,0)</f>
        <v>793073</v>
      </c>
      <c r="W1782" s="27">
        <f>VLOOKUP($C1782, '[2]county pop 2010-2020'!$H$2:$T$3195,W$1,0)</f>
        <v>797222</v>
      </c>
      <c r="X1782" s="27">
        <f>VLOOKUP($C1782, '[2]county pop 2010-2020'!$H$2:$T$3195,X$1,0)</f>
        <v>800530</v>
      </c>
      <c r="Y1782" s="27">
        <f>VLOOKUP($C1782, '[2]county pop 2010-2020'!$H$2:$T$3195,Y$1,0)</f>
        <v>802162</v>
      </c>
      <c r="Z1782" s="27">
        <f>VLOOKUP($C1782, '[3]ODS_county pop 2020-2022'!$H$2:$K$3196,Z$1,0)</f>
        <v>859924</v>
      </c>
      <c r="AA1782" s="27">
        <f>VLOOKUP($C1782, '[3]ODS_county pop 2020-2022'!$H$2:$K$3196,AA$1,0)</f>
        <v>854121</v>
      </c>
      <c r="AB1782" s="27">
        <f>VLOOKUP($C1782, '[3]ODS_county pop 2020-2022'!$H$2:$K$3196,AB$1,0)</f>
        <v>849477</v>
      </c>
    </row>
    <row r="1783" spans="1:28" x14ac:dyDescent="0.3">
      <c r="A1783" s="20" t="s">
        <v>2163</v>
      </c>
      <c r="B1783" s="20" t="s">
        <v>3309</v>
      </c>
      <c r="C1783" s="18" t="str">
        <f t="shared" si="35"/>
        <v>.Gloucester County, New Jersey</v>
      </c>
      <c r="D1783" s="20" t="s">
        <v>2084</v>
      </c>
      <c r="F1783" s="27">
        <f>VLOOKUP($C1783, '[1]ODS_county pop 2000-2010'!$H$2:$T$3195,F$1,0)</f>
        <v>255946</v>
      </c>
      <c r="G1783" s="27">
        <f>VLOOKUP($C1783, '[1]ODS_county pop 2000-2010'!$H$2:$T$3195,G$1,0)</f>
        <v>258783</v>
      </c>
      <c r="H1783" s="27">
        <f>VLOOKUP($C1783, '[1]ODS_county pop 2000-2010'!$H$2:$T$3195,H$1,0)</f>
        <v>262909</v>
      </c>
      <c r="I1783" s="27">
        <f>VLOOKUP($C1783, '[1]ODS_county pop 2000-2010'!$H$2:$T$3195,I$1,0)</f>
        <v>267445</v>
      </c>
      <c r="J1783" s="27">
        <f>VLOOKUP($C1783, '[1]ODS_county pop 2000-2010'!$H$2:$T$3195,J$1,0)</f>
        <v>271714</v>
      </c>
      <c r="K1783" s="27">
        <f>VLOOKUP($C1783, '[1]ODS_county pop 2000-2010'!$H$2:$T$3195,K$1,0)</f>
        <v>275122</v>
      </c>
      <c r="L1783" s="27">
        <f>VLOOKUP($C1783, '[1]ODS_county pop 2000-2010'!$H$2:$T$3195,L$1,0)</f>
        <v>280015</v>
      </c>
      <c r="M1783" s="27">
        <f>VLOOKUP($C1783, '[1]ODS_county pop 2000-2010'!$H$2:$T$3195,M$1,0)</f>
        <v>284086</v>
      </c>
      <c r="N1783" s="27">
        <f>VLOOKUP($C1783, '[1]ODS_county pop 2000-2010'!$H$2:$T$3195,N$1,0)</f>
        <v>286072</v>
      </c>
      <c r="O1783" s="27">
        <f>VLOOKUP($C1783, '[1]ODS_county pop 2000-2010'!$H$2:$T$3195,O$1,0)</f>
        <v>287362</v>
      </c>
      <c r="P1783" s="27">
        <f>VLOOKUP($C1783, '[2]county pop 2010-2020'!$H$2:$T$3195,P$1,0)</f>
        <v>288288</v>
      </c>
      <c r="Q1783" s="27">
        <f>VLOOKUP($C1783, '[2]county pop 2010-2020'!$H$2:$T$3195,Q$1,0)</f>
        <v>289703</v>
      </c>
      <c r="R1783" s="27">
        <f>VLOOKUP($C1783, '[2]county pop 2010-2020'!$H$2:$T$3195,R$1,0)</f>
        <v>289839</v>
      </c>
      <c r="S1783" s="27">
        <f>VLOOKUP($C1783, '[2]county pop 2010-2020'!$H$2:$T$3195,S$1,0)</f>
        <v>289935</v>
      </c>
      <c r="T1783" s="27">
        <f>VLOOKUP($C1783, '[2]county pop 2010-2020'!$H$2:$T$3195,T$1,0)</f>
        <v>290742</v>
      </c>
      <c r="U1783" s="27">
        <f>VLOOKUP($C1783, '[2]county pop 2010-2020'!$H$2:$T$3195,U$1,0)</f>
        <v>291022</v>
      </c>
      <c r="V1783" s="27">
        <f>VLOOKUP($C1783, '[2]county pop 2010-2020'!$H$2:$T$3195,V$1,0)</f>
        <v>290795</v>
      </c>
      <c r="W1783" s="27">
        <f>VLOOKUP($C1783, '[2]county pop 2010-2020'!$H$2:$T$3195,W$1,0)</f>
        <v>291088</v>
      </c>
      <c r="X1783" s="27">
        <f>VLOOKUP($C1783, '[2]county pop 2010-2020'!$H$2:$T$3195,X$1,0)</f>
        <v>291754</v>
      </c>
      <c r="Y1783" s="27">
        <f>VLOOKUP($C1783, '[2]county pop 2010-2020'!$H$2:$T$3195,Y$1,0)</f>
        <v>291842</v>
      </c>
      <c r="Z1783" s="27">
        <f>VLOOKUP($C1783, '[3]ODS_county pop 2020-2022'!$H$2:$K$3196,Z$1,0)</f>
        <v>302554</v>
      </c>
      <c r="AA1783" s="27">
        <f>VLOOKUP($C1783, '[3]ODS_county pop 2020-2022'!$H$2:$K$3196,AA$1,0)</f>
        <v>304620</v>
      </c>
      <c r="AB1783" s="27">
        <f>VLOOKUP($C1783, '[3]ODS_county pop 2020-2022'!$H$2:$K$3196,AB$1,0)</f>
        <v>306601</v>
      </c>
    </row>
    <row r="1784" spans="1:28" x14ac:dyDescent="0.3">
      <c r="A1784" s="20" t="s">
        <v>2163</v>
      </c>
      <c r="B1784" s="20" t="s">
        <v>3310</v>
      </c>
      <c r="C1784" s="18" t="str">
        <f t="shared" si="35"/>
        <v>.Hudson County, New Jersey</v>
      </c>
      <c r="D1784" s="20" t="s">
        <v>2084</v>
      </c>
      <c r="F1784" s="27">
        <f>VLOOKUP($C1784, '[1]ODS_county pop 2000-2010'!$H$2:$T$3195,F$1,0)</f>
        <v>609041</v>
      </c>
      <c r="G1784" s="27">
        <f>VLOOKUP($C1784, '[1]ODS_county pop 2000-2010'!$H$2:$T$3195,G$1,0)</f>
        <v>616629</v>
      </c>
      <c r="H1784" s="27">
        <f>VLOOKUP($C1784, '[1]ODS_county pop 2000-2010'!$H$2:$T$3195,H$1,0)</f>
        <v>615554</v>
      </c>
      <c r="I1784" s="27">
        <f>VLOOKUP($C1784, '[1]ODS_county pop 2000-2010'!$H$2:$T$3195,I$1,0)</f>
        <v>614813</v>
      </c>
      <c r="J1784" s="27">
        <f>VLOOKUP($C1784, '[1]ODS_county pop 2000-2010'!$H$2:$T$3195,J$1,0)</f>
        <v>614607</v>
      </c>
      <c r="K1784" s="27">
        <f>VLOOKUP($C1784, '[1]ODS_county pop 2000-2010'!$H$2:$T$3195,K$1,0)</f>
        <v>614664</v>
      </c>
      <c r="L1784" s="27">
        <f>VLOOKUP($C1784, '[1]ODS_county pop 2000-2010'!$H$2:$T$3195,L$1,0)</f>
        <v>613577</v>
      </c>
      <c r="M1784" s="27">
        <f>VLOOKUP($C1784, '[1]ODS_county pop 2000-2010'!$H$2:$T$3195,M$1,0)</f>
        <v>613637</v>
      </c>
      <c r="N1784" s="27">
        <f>VLOOKUP($C1784, '[1]ODS_county pop 2000-2010'!$H$2:$T$3195,N$1,0)</f>
        <v>619533</v>
      </c>
      <c r="O1784" s="27">
        <f>VLOOKUP($C1784, '[1]ODS_county pop 2000-2010'!$H$2:$T$3195,O$1,0)</f>
        <v>628572</v>
      </c>
      <c r="P1784" s="27">
        <f>VLOOKUP($C1784, '[2]county pop 2010-2020'!$H$2:$T$3195,P$1,0)</f>
        <v>634266</v>
      </c>
      <c r="Q1784" s="27">
        <f>VLOOKUP($C1784, '[2]county pop 2010-2020'!$H$2:$T$3195,Q$1,0)</f>
        <v>645658</v>
      </c>
      <c r="R1784" s="27">
        <f>VLOOKUP($C1784, '[2]county pop 2010-2020'!$H$2:$T$3195,R$1,0)</f>
        <v>652373</v>
      </c>
      <c r="S1784" s="27">
        <f>VLOOKUP($C1784, '[2]county pop 2010-2020'!$H$2:$T$3195,S$1,0)</f>
        <v>657101</v>
      </c>
      <c r="T1784" s="27">
        <f>VLOOKUP($C1784, '[2]county pop 2010-2020'!$H$2:$T$3195,T$1,0)</f>
        <v>660312</v>
      </c>
      <c r="U1784" s="27">
        <f>VLOOKUP($C1784, '[2]county pop 2010-2020'!$H$2:$T$3195,U$1,0)</f>
        <v>664595</v>
      </c>
      <c r="V1784" s="27">
        <f>VLOOKUP($C1784, '[2]county pop 2010-2020'!$H$2:$T$3195,V$1,0)</f>
        <v>668673</v>
      </c>
      <c r="W1784" s="27">
        <f>VLOOKUP($C1784, '[2]county pop 2010-2020'!$H$2:$T$3195,W$1,0)</f>
        <v>672858</v>
      </c>
      <c r="X1784" s="27">
        <f>VLOOKUP($C1784, '[2]county pop 2010-2020'!$H$2:$T$3195,X$1,0)</f>
        <v>672390</v>
      </c>
      <c r="Y1784" s="27">
        <f>VLOOKUP($C1784, '[2]county pop 2010-2020'!$H$2:$T$3195,Y$1,0)</f>
        <v>674030</v>
      </c>
      <c r="Z1784" s="27">
        <f>VLOOKUP($C1784, '[3]ODS_county pop 2020-2022'!$H$2:$K$3196,Z$1,0)</f>
        <v>721832</v>
      </c>
      <c r="AA1784" s="27">
        <f>VLOOKUP($C1784, '[3]ODS_county pop 2020-2022'!$H$2:$K$3196,AA$1,0)</f>
        <v>703447</v>
      </c>
      <c r="AB1784" s="40">
        <f>VLOOKUP($C1784, '[3]ODS_county pop 2020-2022'!$H$2:$K$3196,AB$1,0)</f>
        <v>703366</v>
      </c>
    </row>
    <row r="1785" spans="1:28" x14ac:dyDescent="0.3">
      <c r="A1785" s="20" t="s">
        <v>2163</v>
      </c>
      <c r="B1785" s="20" t="s">
        <v>3311</v>
      </c>
      <c r="C1785" s="18" t="str">
        <f t="shared" si="35"/>
        <v>.Hunterdon County, New Jersey</v>
      </c>
      <c r="D1785" s="20" t="s">
        <v>2354</v>
      </c>
      <c r="F1785" s="27">
        <f>VLOOKUP($C1785, '[1]ODS_county pop 2000-2010'!$H$2:$T$3195,F$1,0)</f>
        <v>122110</v>
      </c>
      <c r="G1785" s="27">
        <f>VLOOKUP($C1785, '[1]ODS_county pop 2000-2010'!$H$2:$T$3195,G$1,0)</f>
        <v>124500</v>
      </c>
      <c r="H1785" s="27">
        <f>VLOOKUP($C1785, '[1]ODS_county pop 2000-2010'!$H$2:$T$3195,H$1,0)</f>
        <v>125892</v>
      </c>
      <c r="I1785" s="27">
        <f>VLOOKUP($C1785, '[1]ODS_county pop 2000-2010'!$H$2:$T$3195,I$1,0)</f>
        <v>126935</v>
      </c>
      <c r="J1785" s="27">
        <f>VLOOKUP($C1785, '[1]ODS_county pop 2000-2010'!$H$2:$T$3195,J$1,0)</f>
        <v>127583</v>
      </c>
      <c r="K1785" s="27">
        <f>VLOOKUP($C1785, '[1]ODS_county pop 2000-2010'!$H$2:$T$3195,K$1,0)</f>
        <v>128072</v>
      </c>
      <c r="L1785" s="27">
        <f>VLOOKUP($C1785, '[1]ODS_county pop 2000-2010'!$H$2:$T$3195,L$1,0)</f>
        <v>128535</v>
      </c>
      <c r="M1785" s="27">
        <f>VLOOKUP($C1785, '[1]ODS_county pop 2000-2010'!$H$2:$T$3195,M$1,0)</f>
        <v>128568</v>
      </c>
      <c r="N1785" s="27">
        <f>VLOOKUP($C1785, '[1]ODS_county pop 2000-2010'!$H$2:$T$3195,N$1,0)</f>
        <v>128449</v>
      </c>
      <c r="O1785" s="27">
        <f>VLOOKUP($C1785, '[1]ODS_county pop 2000-2010'!$H$2:$T$3195,O$1,0)</f>
        <v>128364</v>
      </c>
      <c r="P1785" s="27">
        <f>VLOOKUP($C1785, '[2]county pop 2010-2020'!$H$2:$T$3195,P$1,0)</f>
        <v>128349</v>
      </c>
      <c r="Q1785" s="27">
        <f>VLOOKUP($C1785, '[2]county pop 2010-2020'!$H$2:$T$3195,Q$1,0)</f>
        <v>127348</v>
      </c>
      <c r="R1785" s="27">
        <f>VLOOKUP($C1785, '[2]county pop 2010-2020'!$H$2:$T$3195,R$1,0)</f>
        <v>126658</v>
      </c>
      <c r="S1785" s="27">
        <f>VLOOKUP($C1785, '[2]county pop 2010-2020'!$H$2:$T$3195,S$1,0)</f>
        <v>126443</v>
      </c>
      <c r="T1785" s="27">
        <f>VLOOKUP($C1785, '[2]county pop 2010-2020'!$H$2:$T$3195,T$1,0)</f>
        <v>125902</v>
      </c>
      <c r="U1785" s="27">
        <f>VLOOKUP($C1785, '[2]county pop 2010-2020'!$H$2:$T$3195,U$1,0)</f>
        <v>125569</v>
      </c>
      <c r="V1785" s="27">
        <f>VLOOKUP($C1785, '[2]county pop 2010-2020'!$H$2:$T$3195,V$1,0)</f>
        <v>124976</v>
      </c>
      <c r="W1785" s="27">
        <f>VLOOKUP($C1785, '[2]county pop 2010-2020'!$H$2:$T$3195,W$1,0)</f>
        <v>125076</v>
      </c>
      <c r="X1785" s="27">
        <f>VLOOKUP($C1785, '[2]county pop 2010-2020'!$H$2:$T$3195,X$1,0)</f>
        <v>125265</v>
      </c>
      <c r="Y1785" s="27">
        <f>VLOOKUP($C1785, '[2]county pop 2010-2020'!$H$2:$T$3195,Y$1,0)</f>
        <v>125201</v>
      </c>
      <c r="Z1785" s="27">
        <f>VLOOKUP($C1785, '[3]ODS_county pop 2020-2022'!$H$2:$K$3196,Z$1,0)</f>
        <v>128786</v>
      </c>
      <c r="AA1785" s="27">
        <f>VLOOKUP($C1785, '[3]ODS_county pop 2020-2022'!$H$2:$K$3196,AA$1,0)</f>
        <v>129668</v>
      </c>
      <c r="AB1785" s="40">
        <f>VLOOKUP($C1785, '[3]ODS_county pop 2020-2022'!$H$2:$K$3196,AB$1,0)</f>
        <v>129777</v>
      </c>
    </row>
    <row r="1786" spans="1:28" x14ac:dyDescent="0.3">
      <c r="A1786" s="20" t="s">
        <v>2163</v>
      </c>
      <c r="B1786" s="20" t="s">
        <v>2706</v>
      </c>
      <c r="C1786" s="18" t="str">
        <f t="shared" si="35"/>
        <v>.Mercer County, New Jersey</v>
      </c>
      <c r="D1786" s="20" t="s">
        <v>2354</v>
      </c>
      <c r="F1786" s="27">
        <f>VLOOKUP($C1786, '[1]ODS_county pop 2000-2010'!$H$2:$T$3195,F$1,0)</f>
        <v>350773</v>
      </c>
      <c r="G1786" s="27">
        <f>VLOOKUP($C1786, '[1]ODS_county pop 2000-2010'!$H$2:$T$3195,G$1,0)</f>
        <v>353816</v>
      </c>
      <c r="H1786" s="27">
        <f>VLOOKUP($C1786, '[1]ODS_county pop 2000-2010'!$H$2:$T$3195,H$1,0)</f>
        <v>355935</v>
      </c>
      <c r="I1786" s="27">
        <f>VLOOKUP($C1786, '[1]ODS_county pop 2000-2010'!$H$2:$T$3195,I$1,0)</f>
        <v>358724</v>
      </c>
      <c r="J1786" s="27">
        <f>VLOOKUP($C1786, '[1]ODS_county pop 2000-2010'!$H$2:$T$3195,J$1,0)</f>
        <v>361248</v>
      </c>
      <c r="K1786" s="27">
        <f>VLOOKUP($C1786, '[1]ODS_county pop 2000-2010'!$H$2:$T$3195,K$1,0)</f>
        <v>362015</v>
      </c>
      <c r="L1786" s="27">
        <f>VLOOKUP($C1786, '[1]ODS_county pop 2000-2010'!$H$2:$T$3195,L$1,0)</f>
        <v>362840</v>
      </c>
      <c r="M1786" s="27">
        <f>VLOOKUP($C1786, '[1]ODS_county pop 2000-2010'!$H$2:$T$3195,M$1,0)</f>
        <v>363088</v>
      </c>
      <c r="N1786" s="27">
        <f>VLOOKUP($C1786, '[1]ODS_county pop 2000-2010'!$H$2:$T$3195,N$1,0)</f>
        <v>364119</v>
      </c>
      <c r="O1786" s="27">
        <f>VLOOKUP($C1786, '[1]ODS_county pop 2000-2010'!$H$2:$T$3195,O$1,0)</f>
        <v>365388</v>
      </c>
      <c r="P1786" s="27">
        <f>VLOOKUP($C1786, '[2]county pop 2010-2020'!$H$2:$T$3195,P$1,0)</f>
        <v>366513</v>
      </c>
      <c r="Q1786" s="27">
        <f>VLOOKUP($C1786, '[2]county pop 2010-2020'!$H$2:$T$3195,Q$1,0)</f>
        <v>367407</v>
      </c>
      <c r="R1786" s="27">
        <f>VLOOKUP($C1786, '[2]county pop 2010-2020'!$H$2:$T$3195,R$1,0)</f>
        <v>368628</v>
      </c>
      <c r="S1786" s="27">
        <f>VLOOKUP($C1786, '[2]county pop 2010-2020'!$H$2:$T$3195,S$1,0)</f>
        <v>369534</v>
      </c>
      <c r="T1786" s="27">
        <f>VLOOKUP($C1786, '[2]county pop 2010-2020'!$H$2:$T$3195,T$1,0)</f>
        <v>369031</v>
      </c>
      <c r="U1786" s="27">
        <f>VLOOKUP($C1786, '[2]county pop 2010-2020'!$H$2:$T$3195,U$1,0)</f>
        <v>368266</v>
      </c>
      <c r="V1786" s="27">
        <f>VLOOKUP($C1786, '[2]county pop 2010-2020'!$H$2:$T$3195,V$1,0)</f>
        <v>367929</v>
      </c>
      <c r="W1786" s="27">
        <f>VLOOKUP($C1786, '[2]county pop 2010-2020'!$H$2:$T$3195,W$1,0)</f>
        <v>368489</v>
      </c>
      <c r="X1786" s="27">
        <f>VLOOKUP($C1786, '[2]county pop 2010-2020'!$H$2:$T$3195,X$1,0)</f>
        <v>368720</v>
      </c>
      <c r="Y1786" s="27">
        <f>VLOOKUP($C1786, '[2]county pop 2010-2020'!$H$2:$T$3195,Y$1,0)</f>
        <v>368047</v>
      </c>
      <c r="Z1786" s="27">
        <f>VLOOKUP($C1786, '[3]ODS_county pop 2020-2022'!$H$2:$K$3196,Z$1,0)</f>
        <v>386441</v>
      </c>
      <c r="AA1786" s="27">
        <f>VLOOKUP($C1786, '[3]ODS_county pop 2020-2022'!$H$2:$K$3196,AA$1,0)</f>
        <v>382116</v>
      </c>
      <c r="AB1786" s="40">
        <f>VLOOKUP($C1786, '[3]ODS_county pop 2020-2022'!$H$2:$K$3196,AB$1,0)</f>
        <v>380688</v>
      </c>
    </row>
    <row r="1787" spans="1:28" x14ac:dyDescent="0.3">
      <c r="A1787" s="20" t="s">
        <v>2163</v>
      </c>
      <c r="B1787" s="20" t="s">
        <v>2469</v>
      </c>
      <c r="C1787" s="18" t="str">
        <f t="shared" si="35"/>
        <v>.Middlesex County, New Jersey</v>
      </c>
      <c r="D1787" s="20" t="s">
        <v>2084</v>
      </c>
      <c r="F1787" s="27">
        <f>VLOOKUP($C1787, '[1]ODS_county pop 2000-2010'!$H$2:$T$3195,F$1,0)</f>
        <v>750275</v>
      </c>
      <c r="G1787" s="27">
        <f>VLOOKUP($C1787, '[1]ODS_county pop 2000-2010'!$H$2:$T$3195,G$1,0)</f>
        <v>761770</v>
      </c>
      <c r="H1787" s="27">
        <f>VLOOKUP($C1787, '[1]ODS_county pop 2000-2010'!$H$2:$T$3195,H$1,0)</f>
        <v>769280</v>
      </c>
      <c r="I1787" s="27">
        <f>VLOOKUP($C1787, '[1]ODS_county pop 2000-2010'!$H$2:$T$3195,I$1,0)</f>
        <v>775973</v>
      </c>
      <c r="J1787" s="27">
        <f>VLOOKUP($C1787, '[1]ODS_county pop 2000-2010'!$H$2:$T$3195,J$1,0)</f>
        <v>781582</v>
      </c>
      <c r="K1787" s="27">
        <f>VLOOKUP($C1787, '[1]ODS_county pop 2000-2010'!$H$2:$T$3195,K$1,0)</f>
        <v>787329</v>
      </c>
      <c r="L1787" s="27">
        <f>VLOOKUP($C1787, '[1]ODS_county pop 2000-2010'!$H$2:$T$3195,L$1,0)</f>
        <v>786890</v>
      </c>
      <c r="M1787" s="27">
        <f>VLOOKUP($C1787, '[1]ODS_county pop 2000-2010'!$H$2:$T$3195,M$1,0)</f>
        <v>792137</v>
      </c>
      <c r="N1787" s="27">
        <f>VLOOKUP($C1787, '[1]ODS_county pop 2000-2010'!$H$2:$T$3195,N$1,0)</f>
        <v>799191</v>
      </c>
      <c r="O1787" s="27">
        <f>VLOOKUP($C1787, '[1]ODS_county pop 2000-2010'!$H$2:$T$3195,O$1,0)</f>
        <v>805204</v>
      </c>
      <c r="P1787" s="27">
        <f>VLOOKUP($C1787, '[2]county pop 2010-2020'!$H$2:$T$3195,P$1,0)</f>
        <v>809858</v>
      </c>
      <c r="Q1787" s="27">
        <f>VLOOKUP($C1787, '[2]county pop 2010-2020'!$H$2:$T$3195,Q$1,0)</f>
        <v>815253</v>
      </c>
      <c r="R1787" s="27">
        <f>VLOOKUP($C1787, '[2]county pop 2010-2020'!$H$2:$T$3195,R$1,0)</f>
        <v>819389</v>
      </c>
      <c r="S1787" s="27">
        <f>VLOOKUP($C1787, '[2]county pop 2010-2020'!$H$2:$T$3195,S$1,0)</f>
        <v>821811</v>
      </c>
      <c r="T1787" s="27">
        <f>VLOOKUP($C1787, '[2]county pop 2010-2020'!$H$2:$T$3195,T$1,0)</f>
        <v>824331</v>
      </c>
      <c r="U1787" s="27">
        <f>VLOOKUP($C1787, '[2]county pop 2010-2020'!$H$2:$T$3195,U$1,0)</f>
        <v>825471</v>
      </c>
      <c r="V1787" s="27">
        <f>VLOOKUP($C1787, '[2]county pop 2010-2020'!$H$2:$T$3195,V$1,0)</f>
        <v>825298</v>
      </c>
      <c r="W1787" s="27">
        <f>VLOOKUP($C1787, '[2]county pop 2010-2020'!$H$2:$T$3195,W$1,0)</f>
        <v>826972</v>
      </c>
      <c r="X1787" s="27">
        <f>VLOOKUP($C1787, '[2]county pop 2010-2020'!$H$2:$T$3195,X$1,0)</f>
        <v>825677</v>
      </c>
      <c r="Y1787" s="27">
        <f>VLOOKUP($C1787, '[2]county pop 2010-2020'!$H$2:$T$3195,Y$1,0)</f>
        <v>824394</v>
      </c>
      <c r="Z1787" s="27">
        <f>VLOOKUP($C1787, '[3]ODS_county pop 2020-2022'!$H$2:$K$3196,Z$1,0)</f>
        <v>861314</v>
      </c>
      <c r="AA1787" s="27">
        <f>VLOOKUP($C1787, '[3]ODS_county pop 2020-2022'!$H$2:$K$3196,AA$1,0)</f>
        <v>862328</v>
      </c>
      <c r="AB1787" s="40">
        <f>VLOOKUP($C1787, '[3]ODS_county pop 2020-2022'!$H$2:$K$3196,AB$1,0)</f>
        <v>861418</v>
      </c>
    </row>
    <row r="1788" spans="1:28" x14ac:dyDescent="0.3">
      <c r="A1788" s="20" t="s">
        <v>2163</v>
      </c>
      <c r="B1788" s="20" t="s">
        <v>3312</v>
      </c>
      <c r="C1788" s="18" t="str">
        <f t="shared" si="35"/>
        <v>.Monmouth County, New Jersey</v>
      </c>
      <c r="D1788" s="20" t="s">
        <v>2084</v>
      </c>
      <c r="F1788" s="27">
        <f>VLOOKUP($C1788, '[1]ODS_county pop 2000-2010'!$H$2:$T$3195,F$1,0)</f>
        <v>615253</v>
      </c>
      <c r="G1788" s="27">
        <f>VLOOKUP($C1788, '[1]ODS_county pop 2000-2010'!$H$2:$T$3195,G$1,0)</f>
        <v>620563</v>
      </c>
      <c r="H1788" s="27">
        <f>VLOOKUP($C1788, '[1]ODS_county pop 2000-2010'!$H$2:$T$3195,H$1,0)</f>
        <v>624532</v>
      </c>
      <c r="I1788" s="27">
        <f>VLOOKUP($C1788, '[1]ODS_county pop 2000-2010'!$H$2:$T$3195,I$1,0)</f>
        <v>627413</v>
      </c>
      <c r="J1788" s="27">
        <f>VLOOKUP($C1788, '[1]ODS_county pop 2000-2010'!$H$2:$T$3195,J$1,0)</f>
        <v>628605</v>
      </c>
      <c r="K1788" s="27">
        <f>VLOOKUP($C1788, '[1]ODS_county pop 2000-2010'!$H$2:$T$3195,K$1,0)</f>
        <v>627838</v>
      </c>
      <c r="L1788" s="27">
        <f>VLOOKUP($C1788, '[1]ODS_county pop 2000-2010'!$H$2:$T$3195,L$1,0)</f>
        <v>626934</v>
      </c>
      <c r="M1788" s="27">
        <f>VLOOKUP($C1788, '[1]ODS_county pop 2000-2010'!$H$2:$T$3195,M$1,0)</f>
        <v>626644</v>
      </c>
      <c r="N1788" s="27">
        <f>VLOOKUP($C1788, '[1]ODS_county pop 2000-2010'!$H$2:$T$3195,N$1,0)</f>
        <v>627348</v>
      </c>
      <c r="O1788" s="27">
        <f>VLOOKUP($C1788, '[1]ODS_county pop 2000-2010'!$H$2:$T$3195,O$1,0)</f>
        <v>628669</v>
      </c>
      <c r="P1788" s="27">
        <f>VLOOKUP($C1788, '[2]county pop 2010-2020'!$H$2:$T$3195,P$1,0)</f>
        <v>630380</v>
      </c>
      <c r="Q1788" s="27">
        <f>VLOOKUP($C1788, '[2]county pop 2010-2020'!$H$2:$T$3195,Q$1,0)</f>
        <v>629144</v>
      </c>
      <c r="R1788" s="27">
        <f>VLOOKUP($C1788, '[2]county pop 2010-2020'!$H$2:$T$3195,R$1,0)</f>
        <v>627682</v>
      </c>
      <c r="S1788" s="27">
        <f>VLOOKUP($C1788, '[2]county pop 2010-2020'!$H$2:$T$3195,S$1,0)</f>
        <v>626964</v>
      </c>
      <c r="T1788" s="27">
        <f>VLOOKUP($C1788, '[2]county pop 2010-2020'!$H$2:$T$3195,T$1,0)</f>
        <v>625581</v>
      </c>
      <c r="U1788" s="27">
        <f>VLOOKUP($C1788, '[2]county pop 2010-2020'!$H$2:$T$3195,U$1,0)</f>
        <v>624180</v>
      </c>
      <c r="V1788" s="27">
        <f>VLOOKUP($C1788, '[2]county pop 2010-2020'!$H$2:$T$3195,V$1,0)</f>
        <v>623055</v>
      </c>
      <c r="W1788" s="27">
        <f>VLOOKUP($C1788, '[2]county pop 2010-2020'!$H$2:$T$3195,W$1,0)</f>
        <v>622122</v>
      </c>
      <c r="X1788" s="27">
        <f>VLOOKUP($C1788, '[2]county pop 2010-2020'!$H$2:$T$3195,X$1,0)</f>
        <v>620859</v>
      </c>
      <c r="Y1788" s="27">
        <f>VLOOKUP($C1788, '[2]county pop 2010-2020'!$H$2:$T$3195,Y$1,0)</f>
        <v>619687</v>
      </c>
      <c r="Z1788" s="27">
        <f>VLOOKUP($C1788, '[3]ODS_county pop 2020-2022'!$H$2:$K$3196,Z$1,0)</f>
        <v>642771</v>
      </c>
      <c r="AA1788" s="27">
        <f>VLOOKUP($C1788, '[3]ODS_county pop 2020-2022'!$H$2:$K$3196,AA$1,0)</f>
        <v>646392</v>
      </c>
      <c r="AB1788" s="40">
        <f>VLOOKUP($C1788, '[3]ODS_county pop 2020-2022'!$H$2:$K$3196,AB$1,0)</f>
        <v>644098</v>
      </c>
    </row>
    <row r="1789" spans="1:28" x14ac:dyDescent="0.3">
      <c r="A1789" s="20" t="s">
        <v>2163</v>
      </c>
      <c r="B1789" s="20" t="s">
        <v>2841</v>
      </c>
      <c r="C1789" s="18" t="str">
        <f t="shared" si="35"/>
        <v>.Morris County, New Jersey</v>
      </c>
      <c r="D1789" s="20" t="s">
        <v>2354</v>
      </c>
      <c r="F1789" s="27">
        <f>VLOOKUP($C1789, '[1]ODS_county pop 2000-2010'!$H$2:$T$3195,F$1,0)</f>
        <v>470277</v>
      </c>
      <c r="G1789" s="27">
        <f>VLOOKUP($C1789, '[1]ODS_county pop 2000-2010'!$H$2:$T$3195,G$1,0)</f>
        <v>473515</v>
      </c>
      <c r="H1789" s="27">
        <f>VLOOKUP($C1789, '[1]ODS_county pop 2000-2010'!$H$2:$T$3195,H$1,0)</f>
        <v>477234</v>
      </c>
      <c r="I1789" s="27">
        <f>VLOOKUP($C1789, '[1]ODS_county pop 2000-2010'!$H$2:$T$3195,I$1,0)</f>
        <v>481000</v>
      </c>
      <c r="J1789" s="27">
        <f>VLOOKUP($C1789, '[1]ODS_county pop 2000-2010'!$H$2:$T$3195,J$1,0)</f>
        <v>483997</v>
      </c>
      <c r="K1789" s="27">
        <f>VLOOKUP($C1789, '[1]ODS_county pop 2000-2010'!$H$2:$T$3195,K$1,0)</f>
        <v>485472</v>
      </c>
      <c r="L1789" s="27">
        <f>VLOOKUP($C1789, '[1]ODS_county pop 2000-2010'!$H$2:$T$3195,L$1,0)</f>
        <v>487486</v>
      </c>
      <c r="M1789" s="27">
        <f>VLOOKUP($C1789, '[1]ODS_county pop 2000-2010'!$H$2:$T$3195,M$1,0)</f>
        <v>488355</v>
      </c>
      <c r="N1789" s="27">
        <f>VLOOKUP($C1789, '[1]ODS_county pop 2000-2010'!$H$2:$T$3195,N$1,0)</f>
        <v>489743</v>
      </c>
      <c r="O1789" s="27">
        <f>VLOOKUP($C1789, '[1]ODS_county pop 2000-2010'!$H$2:$T$3195,O$1,0)</f>
        <v>490779</v>
      </c>
      <c r="P1789" s="27">
        <f>VLOOKUP($C1789, '[2]county pop 2010-2020'!$H$2:$T$3195,P$1,0)</f>
        <v>492276</v>
      </c>
      <c r="Q1789" s="27">
        <f>VLOOKUP($C1789, '[2]county pop 2010-2020'!$H$2:$T$3195,Q$1,0)</f>
        <v>494801</v>
      </c>
      <c r="R1789" s="27">
        <f>VLOOKUP($C1789, '[2]county pop 2010-2020'!$H$2:$T$3195,R$1,0)</f>
        <v>495623</v>
      </c>
      <c r="S1789" s="27">
        <f>VLOOKUP($C1789, '[2]county pop 2010-2020'!$H$2:$T$3195,S$1,0)</f>
        <v>496050</v>
      </c>
      <c r="T1789" s="27">
        <f>VLOOKUP($C1789, '[2]county pop 2010-2020'!$H$2:$T$3195,T$1,0)</f>
        <v>494931</v>
      </c>
      <c r="U1789" s="27">
        <f>VLOOKUP($C1789, '[2]county pop 2010-2020'!$H$2:$T$3195,U$1,0)</f>
        <v>494370</v>
      </c>
      <c r="V1789" s="27">
        <f>VLOOKUP($C1789, '[2]county pop 2010-2020'!$H$2:$T$3195,V$1,0)</f>
        <v>493831</v>
      </c>
      <c r="W1789" s="27">
        <f>VLOOKUP($C1789, '[2]county pop 2010-2020'!$H$2:$T$3195,W$1,0)</f>
        <v>493994</v>
      </c>
      <c r="X1789" s="27">
        <f>VLOOKUP($C1789, '[2]county pop 2010-2020'!$H$2:$T$3195,X$1,0)</f>
        <v>493084</v>
      </c>
      <c r="Y1789" s="27">
        <f>VLOOKUP($C1789, '[2]county pop 2010-2020'!$H$2:$T$3195,Y$1,0)</f>
        <v>491577</v>
      </c>
      <c r="Z1789" s="27">
        <f>VLOOKUP($C1789, '[3]ODS_county pop 2020-2022'!$H$2:$K$3196,Z$1,0)</f>
        <v>508384</v>
      </c>
      <c r="AA1789" s="27">
        <f>VLOOKUP($C1789, '[3]ODS_county pop 2020-2022'!$H$2:$K$3196,AA$1,0)</f>
        <v>510444</v>
      </c>
      <c r="AB1789" s="40">
        <f>VLOOKUP($C1789, '[3]ODS_county pop 2020-2022'!$H$2:$K$3196,AB$1,0)</f>
        <v>511151</v>
      </c>
    </row>
    <row r="1790" spans="1:28" x14ac:dyDescent="0.3">
      <c r="A1790" s="20" t="s">
        <v>2163</v>
      </c>
      <c r="B1790" s="20" t="s">
        <v>3313</v>
      </c>
      <c r="C1790" s="18" t="str">
        <f t="shared" si="35"/>
        <v>.Ocean County, New Jersey</v>
      </c>
      <c r="D1790" s="20" t="s">
        <v>2084</v>
      </c>
      <c r="F1790" s="27">
        <f>VLOOKUP($C1790, '[1]ODS_county pop 2000-2010'!$H$2:$T$3195,F$1,0)</f>
        <v>510950</v>
      </c>
      <c r="G1790" s="27">
        <f>VLOOKUP($C1790, '[1]ODS_county pop 2000-2010'!$H$2:$T$3195,G$1,0)</f>
        <v>523357</v>
      </c>
      <c r="H1790" s="27">
        <f>VLOOKUP($C1790, '[1]ODS_county pop 2000-2010'!$H$2:$T$3195,H$1,0)</f>
        <v>536069</v>
      </c>
      <c r="I1790" s="27">
        <f>VLOOKUP($C1790, '[1]ODS_county pop 2000-2010'!$H$2:$T$3195,I$1,0)</f>
        <v>545093</v>
      </c>
      <c r="J1790" s="27">
        <f>VLOOKUP($C1790, '[1]ODS_county pop 2000-2010'!$H$2:$T$3195,J$1,0)</f>
        <v>551262</v>
      </c>
      <c r="K1790" s="27">
        <f>VLOOKUP($C1790, '[1]ODS_county pop 2000-2010'!$H$2:$T$3195,K$1,0)</f>
        <v>556012</v>
      </c>
      <c r="L1790" s="27">
        <f>VLOOKUP($C1790, '[1]ODS_county pop 2000-2010'!$H$2:$T$3195,L$1,0)</f>
        <v>561302</v>
      </c>
      <c r="M1790" s="27">
        <f>VLOOKUP($C1790, '[1]ODS_county pop 2000-2010'!$H$2:$T$3195,M$1,0)</f>
        <v>565356</v>
      </c>
      <c r="N1790" s="27">
        <f>VLOOKUP($C1790, '[1]ODS_county pop 2000-2010'!$H$2:$T$3195,N$1,0)</f>
        <v>569485</v>
      </c>
      <c r="O1790" s="27">
        <f>VLOOKUP($C1790, '[1]ODS_county pop 2000-2010'!$H$2:$T$3195,O$1,0)</f>
        <v>573123</v>
      </c>
      <c r="P1790" s="27">
        <f>VLOOKUP($C1790, '[2]county pop 2010-2020'!$H$2:$T$3195,P$1,0)</f>
        <v>576567</v>
      </c>
      <c r="Q1790" s="27">
        <f>VLOOKUP($C1790, '[2]county pop 2010-2020'!$H$2:$T$3195,Q$1,0)</f>
        <v>578922</v>
      </c>
      <c r="R1790" s="27">
        <f>VLOOKUP($C1790, '[2]county pop 2010-2020'!$H$2:$T$3195,R$1,0)</f>
        <v>580013</v>
      </c>
      <c r="S1790" s="27">
        <f>VLOOKUP($C1790, '[2]county pop 2010-2020'!$H$2:$T$3195,S$1,0)</f>
        <v>582166</v>
      </c>
      <c r="T1790" s="27">
        <f>VLOOKUP($C1790, '[2]county pop 2010-2020'!$H$2:$T$3195,T$1,0)</f>
        <v>584563</v>
      </c>
      <c r="U1790" s="27">
        <f>VLOOKUP($C1790, '[2]county pop 2010-2020'!$H$2:$T$3195,U$1,0)</f>
        <v>587238</v>
      </c>
      <c r="V1790" s="27">
        <f>VLOOKUP($C1790, '[2]county pop 2010-2020'!$H$2:$T$3195,V$1,0)</f>
        <v>591142</v>
      </c>
      <c r="W1790" s="27">
        <f>VLOOKUP($C1790, '[2]county pop 2010-2020'!$H$2:$T$3195,W$1,0)</f>
        <v>595564</v>
      </c>
      <c r="X1790" s="27">
        <f>VLOOKUP($C1790, '[2]county pop 2010-2020'!$H$2:$T$3195,X$1,0)</f>
        <v>601649</v>
      </c>
      <c r="Y1790" s="27">
        <f>VLOOKUP($C1790, '[2]county pop 2010-2020'!$H$2:$T$3195,Y$1,0)</f>
        <v>607498</v>
      </c>
      <c r="Z1790" s="27">
        <f>VLOOKUP($C1790, '[3]ODS_county pop 2020-2022'!$H$2:$K$3196,Z$1,0)</f>
        <v>638422</v>
      </c>
      <c r="AA1790" s="27">
        <f>VLOOKUP($C1790, '[3]ODS_county pop 2020-2022'!$H$2:$K$3196,AA$1,0)</f>
        <v>649741</v>
      </c>
      <c r="AB1790" s="40">
        <f>VLOOKUP($C1790, '[3]ODS_county pop 2020-2022'!$H$2:$K$3196,AB$1,0)</f>
        <v>655735</v>
      </c>
    </row>
    <row r="1791" spans="1:28" x14ac:dyDescent="0.3">
      <c r="A1791" s="20" t="s">
        <v>2163</v>
      </c>
      <c r="B1791" s="20" t="s">
        <v>3314</v>
      </c>
      <c r="C1791" s="18" t="str">
        <f t="shared" si="35"/>
        <v>.Passaic County, New Jersey</v>
      </c>
      <c r="D1791" s="20" t="s">
        <v>2354</v>
      </c>
      <c r="F1791" s="27">
        <f>VLOOKUP($C1791, '[1]ODS_county pop 2000-2010'!$H$2:$T$3195,F$1,0)</f>
        <v>490285</v>
      </c>
      <c r="G1791" s="27">
        <f>VLOOKUP($C1791, '[1]ODS_county pop 2000-2010'!$H$2:$T$3195,G$1,0)</f>
        <v>493252</v>
      </c>
      <c r="H1791" s="27">
        <f>VLOOKUP($C1791, '[1]ODS_county pop 2000-2010'!$H$2:$T$3195,H$1,0)</f>
        <v>494571</v>
      </c>
      <c r="I1791" s="27">
        <f>VLOOKUP($C1791, '[1]ODS_county pop 2000-2010'!$H$2:$T$3195,I$1,0)</f>
        <v>494915</v>
      </c>
      <c r="J1791" s="27">
        <f>VLOOKUP($C1791, '[1]ODS_county pop 2000-2010'!$H$2:$T$3195,J$1,0)</f>
        <v>493981</v>
      </c>
      <c r="K1791" s="27">
        <f>VLOOKUP($C1791, '[1]ODS_county pop 2000-2010'!$H$2:$T$3195,K$1,0)</f>
        <v>493600</v>
      </c>
      <c r="L1791" s="27">
        <f>VLOOKUP($C1791, '[1]ODS_county pop 2000-2010'!$H$2:$T$3195,L$1,0)</f>
        <v>492730</v>
      </c>
      <c r="M1791" s="27">
        <f>VLOOKUP($C1791, '[1]ODS_county pop 2000-2010'!$H$2:$T$3195,M$1,0)</f>
        <v>492886</v>
      </c>
      <c r="N1791" s="27">
        <f>VLOOKUP($C1791, '[1]ODS_county pop 2000-2010'!$H$2:$T$3195,N$1,0)</f>
        <v>494904</v>
      </c>
      <c r="O1791" s="27">
        <f>VLOOKUP($C1791, '[1]ODS_county pop 2000-2010'!$H$2:$T$3195,O$1,0)</f>
        <v>498641</v>
      </c>
      <c r="P1791" s="27">
        <f>VLOOKUP($C1791, '[2]county pop 2010-2020'!$H$2:$T$3195,P$1,0)</f>
        <v>501226</v>
      </c>
      <c r="Q1791" s="27">
        <f>VLOOKUP($C1791, '[2]county pop 2010-2020'!$H$2:$T$3195,Q$1,0)</f>
        <v>503257</v>
      </c>
      <c r="R1791" s="27">
        <f>VLOOKUP($C1791, '[2]county pop 2010-2020'!$H$2:$T$3195,R$1,0)</f>
        <v>503531</v>
      </c>
      <c r="S1791" s="27">
        <f>VLOOKUP($C1791, '[2]county pop 2010-2020'!$H$2:$T$3195,S$1,0)</f>
        <v>503815</v>
      </c>
      <c r="T1791" s="27">
        <f>VLOOKUP($C1791, '[2]county pop 2010-2020'!$H$2:$T$3195,T$1,0)</f>
        <v>504483</v>
      </c>
      <c r="U1791" s="27">
        <f>VLOOKUP($C1791, '[2]county pop 2010-2020'!$H$2:$T$3195,U$1,0)</f>
        <v>504556</v>
      </c>
      <c r="V1791" s="27">
        <f>VLOOKUP($C1791, '[2]county pop 2010-2020'!$H$2:$T$3195,V$1,0)</f>
        <v>504001</v>
      </c>
      <c r="W1791" s="27">
        <f>VLOOKUP($C1791, '[2]county pop 2010-2020'!$H$2:$T$3195,W$1,0)</f>
        <v>504403</v>
      </c>
      <c r="X1791" s="27">
        <f>VLOOKUP($C1791, '[2]county pop 2010-2020'!$H$2:$T$3195,X$1,0)</f>
        <v>503192</v>
      </c>
      <c r="Y1791" s="27">
        <f>VLOOKUP($C1791, '[2]county pop 2010-2020'!$H$2:$T$3195,Y$1,0)</f>
        <v>501838</v>
      </c>
      <c r="Z1791" s="27">
        <f>VLOOKUP($C1791, '[3]ODS_county pop 2020-2022'!$H$2:$K$3196,Z$1,0)</f>
        <v>523406</v>
      </c>
      <c r="AA1791" s="27">
        <f>VLOOKUP($C1791, '[3]ODS_county pop 2020-2022'!$H$2:$K$3196,AA$1,0)</f>
        <v>518345</v>
      </c>
      <c r="AB1791" s="40">
        <f>VLOOKUP($C1791, '[3]ODS_county pop 2020-2022'!$H$2:$K$3196,AB$1,0)</f>
        <v>513936</v>
      </c>
    </row>
    <row r="1792" spans="1:28" x14ac:dyDescent="0.3">
      <c r="A1792" s="20" t="s">
        <v>2163</v>
      </c>
      <c r="B1792" s="20" t="s">
        <v>3315</v>
      </c>
      <c r="C1792" s="18" t="str">
        <f t="shared" si="35"/>
        <v>.Salem County, New Jersey</v>
      </c>
      <c r="D1792" s="20" t="s">
        <v>2084</v>
      </c>
      <c r="F1792" s="27">
        <f>VLOOKUP($C1792, '[1]ODS_county pop 2000-2010'!$H$2:$T$3195,F$1,0)</f>
        <v>64272</v>
      </c>
      <c r="G1792" s="27">
        <f>VLOOKUP($C1792, '[1]ODS_county pop 2000-2010'!$H$2:$T$3195,G$1,0)</f>
        <v>64069</v>
      </c>
      <c r="H1792" s="27">
        <f>VLOOKUP($C1792, '[1]ODS_county pop 2000-2010'!$H$2:$T$3195,H$1,0)</f>
        <v>64434</v>
      </c>
      <c r="I1792" s="27">
        <f>VLOOKUP($C1792, '[1]ODS_county pop 2000-2010'!$H$2:$T$3195,I$1,0)</f>
        <v>64345</v>
      </c>
      <c r="J1792" s="27">
        <f>VLOOKUP($C1792, '[1]ODS_county pop 2000-2010'!$H$2:$T$3195,J$1,0)</f>
        <v>64835</v>
      </c>
      <c r="K1792" s="27">
        <f>VLOOKUP($C1792, '[1]ODS_county pop 2000-2010'!$H$2:$T$3195,K$1,0)</f>
        <v>65388</v>
      </c>
      <c r="L1792" s="27">
        <f>VLOOKUP($C1792, '[1]ODS_county pop 2000-2010'!$H$2:$T$3195,L$1,0)</f>
        <v>65831</v>
      </c>
      <c r="M1792" s="27">
        <f>VLOOKUP($C1792, '[1]ODS_county pop 2000-2010'!$H$2:$T$3195,M$1,0)</f>
        <v>65864</v>
      </c>
      <c r="N1792" s="27">
        <f>VLOOKUP($C1792, '[1]ODS_county pop 2000-2010'!$H$2:$T$3195,N$1,0)</f>
        <v>65974</v>
      </c>
      <c r="O1792" s="27">
        <f>VLOOKUP($C1792, '[1]ODS_county pop 2000-2010'!$H$2:$T$3195,O$1,0)</f>
        <v>66183</v>
      </c>
      <c r="P1792" s="27">
        <f>VLOOKUP($C1792, '[2]county pop 2010-2020'!$H$2:$T$3195,P$1,0)</f>
        <v>66083</v>
      </c>
      <c r="Q1792" s="27">
        <f>VLOOKUP($C1792, '[2]county pop 2010-2020'!$H$2:$T$3195,Q$1,0)</f>
        <v>65880</v>
      </c>
      <c r="R1792" s="27">
        <f>VLOOKUP($C1792, '[2]county pop 2010-2020'!$H$2:$T$3195,R$1,0)</f>
        <v>65427</v>
      </c>
      <c r="S1792" s="27">
        <f>VLOOKUP($C1792, '[2]county pop 2010-2020'!$H$2:$T$3195,S$1,0)</f>
        <v>64801</v>
      </c>
      <c r="T1792" s="27">
        <f>VLOOKUP($C1792, '[2]county pop 2010-2020'!$H$2:$T$3195,T$1,0)</f>
        <v>64342</v>
      </c>
      <c r="U1792" s="27">
        <f>VLOOKUP($C1792, '[2]county pop 2010-2020'!$H$2:$T$3195,U$1,0)</f>
        <v>63754</v>
      </c>
      <c r="V1792" s="27">
        <f>VLOOKUP($C1792, '[2]county pop 2010-2020'!$H$2:$T$3195,V$1,0)</f>
        <v>63256</v>
      </c>
      <c r="W1792" s="27">
        <f>VLOOKUP($C1792, '[2]county pop 2010-2020'!$H$2:$T$3195,W$1,0)</f>
        <v>62944</v>
      </c>
      <c r="X1792" s="27">
        <f>VLOOKUP($C1792, '[2]county pop 2010-2020'!$H$2:$T$3195,X$1,0)</f>
        <v>62776</v>
      </c>
      <c r="Y1792" s="27">
        <f>VLOOKUP($C1792, '[2]county pop 2010-2020'!$H$2:$T$3195,Y$1,0)</f>
        <v>62341</v>
      </c>
      <c r="Z1792" s="27">
        <f>VLOOKUP($C1792, '[3]ODS_county pop 2020-2022'!$H$2:$K$3196,Z$1,0)</f>
        <v>64842</v>
      </c>
      <c r="AA1792" s="27">
        <f>VLOOKUP($C1792, '[3]ODS_county pop 2020-2022'!$H$2:$K$3196,AA$1,0)</f>
        <v>65058</v>
      </c>
      <c r="AB1792" s="40">
        <f>VLOOKUP($C1792, '[3]ODS_county pop 2020-2022'!$H$2:$K$3196,AB$1,0)</f>
        <v>65117</v>
      </c>
    </row>
    <row r="1793" spans="1:28" x14ac:dyDescent="0.3">
      <c r="A1793" s="20" t="s">
        <v>2163</v>
      </c>
      <c r="B1793" s="20" t="s">
        <v>2984</v>
      </c>
      <c r="C1793" s="18" t="str">
        <f t="shared" si="35"/>
        <v>.Somerset County, New Jersey</v>
      </c>
      <c r="D1793" s="20" t="s">
        <v>2354</v>
      </c>
      <c r="F1793" s="27">
        <f>VLOOKUP($C1793, '[1]ODS_county pop 2000-2010'!$H$2:$T$3195,F$1,0)</f>
        <v>297544</v>
      </c>
      <c r="G1793" s="27">
        <f>VLOOKUP($C1793, '[1]ODS_county pop 2000-2010'!$H$2:$T$3195,G$1,0)</f>
        <v>301671</v>
      </c>
      <c r="H1793" s="27">
        <f>VLOOKUP($C1793, '[1]ODS_county pop 2000-2010'!$H$2:$T$3195,H$1,0)</f>
        <v>305255</v>
      </c>
      <c r="I1793" s="27">
        <f>VLOOKUP($C1793, '[1]ODS_county pop 2000-2010'!$H$2:$T$3195,I$1,0)</f>
        <v>307902</v>
      </c>
      <c r="J1793" s="27">
        <f>VLOOKUP($C1793, '[1]ODS_county pop 2000-2010'!$H$2:$T$3195,J$1,0)</f>
        <v>310424</v>
      </c>
      <c r="K1793" s="27">
        <f>VLOOKUP($C1793, '[1]ODS_county pop 2000-2010'!$H$2:$T$3195,K$1,0)</f>
        <v>312617</v>
      </c>
      <c r="L1793" s="27">
        <f>VLOOKUP($C1793, '[1]ODS_county pop 2000-2010'!$H$2:$T$3195,L$1,0)</f>
        <v>314993</v>
      </c>
      <c r="M1793" s="27">
        <f>VLOOKUP($C1793, '[1]ODS_county pop 2000-2010'!$H$2:$T$3195,M$1,0)</f>
        <v>317128</v>
      </c>
      <c r="N1793" s="27">
        <f>VLOOKUP($C1793, '[1]ODS_county pop 2000-2010'!$H$2:$T$3195,N$1,0)</f>
        <v>318856</v>
      </c>
      <c r="O1793" s="27">
        <f>VLOOKUP($C1793, '[1]ODS_county pop 2000-2010'!$H$2:$T$3195,O$1,0)</f>
        <v>321564</v>
      </c>
      <c r="P1793" s="27">
        <f>VLOOKUP($C1793, '[2]county pop 2010-2020'!$H$2:$T$3195,P$1,0)</f>
        <v>323444</v>
      </c>
      <c r="Q1793" s="27">
        <f>VLOOKUP($C1793, '[2]county pop 2010-2020'!$H$2:$T$3195,Q$1,0)</f>
        <v>326277</v>
      </c>
      <c r="R1793" s="27">
        <f>VLOOKUP($C1793, '[2]county pop 2010-2020'!$H$2:$T$3195,R$1,0)</f>
        <v>327462</v>
      </c>
      <c r="S1793" s="27">
        <f>VLOOKUP($C1793, '[2]county pop 2010-2020'!$H$2:$T$3195,S$1,0)</f>
        <v>329052</v>
      </c>
      <c r="T1793" s="27">
        <f>VLOOKUP($C1793, '[2]county pop 2010-2020'!$H$2:$T$3195,T$1,0)</f>
        <v>329378</v>
      </c>
      <c r="U1793" s="27">
        <f>VLOOKUP($C1793, '[2]county pop 2010-2020'!$H$2:$T$3195,U$1,0)</f>
        <v>329682</v>
      </c>
      <c r="V1793" s="27">
        <f>VLOOKUP($C1793, '[2]county pop 2010-2020'!$H$2:$T$3195,V$1,0)</f>
        <v>330003</v>
      </c>
      <c r="W1793" s="27">
        <f>VLOOKUP($C1793, '[2]county pop 2010-2020'!$H$2:$T$3195,W$1,0)</f>
        <v>330650</v>
      </c>
      <c r="X1793" s="27">
        <f>VLOOKUP($C1793, '[2]county pop 2010-2020'!$H$2:$T$3195,X$1,0)</f>
        <v>330772</v>
      </c>
      <c r="Y1793" s="27">
        <f>VLOOKUP($C1793, '[2]county pop 2010-2020'!$H$2:$T$3195,Y$1,0)</f>
        <v>329998</v>
      </c>
      <c r="Z1793" s="27">
        <f>VLOOKUP($C1793, '[3]ODS_county pop 2020-2022'!$H$2:$K$3196,Z$1,0)</f>
        <v>344725</v>
      </c>
      <c r="AA1793" s="27">
        <f>VLOOKUP($C1793, '[3]ODS_county pop 2020-2022'!$H$2:$K$3196,AA$1,0)</f>
        <v>346331</v>
      </c>
      <c r="AB1793" s="40">
        <f>VLOOKUP($C1793, '[3]ODS_county pop 2020-2022'!$H$2:$K$3196,AB$1,0)</f>
        <v>346875</v>
      </c>
    </row>
    <row r="1794" spans="1:28" x14ac:dyDescent="0.3">
      <c r="A1794" s="20" t="s">
        <v>2163</v>
      </c>
      <c r="B1794" s="20" t="s">
        <v>2476</v>
      </c>
      <c r="C1794" s="18" t="str">
        <f t="shared" si="35"/>
        <v>.Sussex County, New Jersey</v>
      </c>
      <c r="D1794" s="20" t="s">
        <v>2354</v>
      </c>
      <c r="F1794" s="27">
        <f>VLOOKUP($C1794, '[1]ODS_county pop 2000-2010'!$H$2:$T$3195,F$1,0)</f>
        <v>144343</v>
      </c>
      <c r="G1794" s="27">
        <f>VLOOKUP($C1794, '[1]ODS_county pop 2000-2010'!$H$2:$T$3195,G$1,0)</f>
        <v>146004</v>
      </c>
      <c r="H1794" s="27">
        <f>VLOOKUP($C1794, '[1]ODS_county pop 2000-2010'!$H$2:$T$3195,H$1,0)</f>
        <v>147712</v>
      </c>
      <c r="I1794" s="27">
        <f>VLOOKUP($C1794, '[1]ODS_county pop 2000-2010'!$H$2:$T$3195,I$1,0)</f>
        <v>149260</v>
      </c>
      <c r="J1794" s="27">
        <f>VLOOKUP($C1794, '[1]ODS_county pop 2000-2010'!$H$2:$T$3195,J$1,0)</f>
        <v>149906</v>
      </c>
      <c r="K1794" s="27">
        <f>VLOOKUP($C1794, '[1]ODS_county pop 2000-2010'!$H$2:$T$3195,K$1,0)</f>
        <v>150192</v>
      </c>
      <c r="L1794" s="27">
        <f>VLOOKUP($C1794, '[1]ODS_county pop 2000-2010'!$H$2:$T$3195,L$1,0)</f>
        <v>150508</v>
      </c>
      <c r="M1794" s="27">
        <f>VLOOKUP($C1794, '[1]ODS_county pop 2000-2010'!$H$2:$T$3195,M$1,0)</f>
        <v>150600</v>
      </c>
      <c r="N1794" s="27">
        <f>VLOOKUP($C1794, '[1]ODS_county pop 2000-2010'!$H$2:$T$3195,N$1,0)</f>
        <v>150145</v>
      </c>
      <c r="O1794" s="27">
        <f>VLOOKUP($C1794, '[1]ODS_county pop 2000-2010'!$H$2:$T$3195,O$1,0)</f>
        <v>149487</v>
      </c>
      <c r="P1794" s="27">
        <f>VLOOKUP($C1794, '[2]county pop 2010-2020'!$H$2:$T$3195,P$1,0)</f>
        <v>149265</v>
      </c>
      <c r="Q1794" s="27">
        <f>VLOOKUP($C1794, '[2]county pop 2010-2020'!$H$2:$T$3195,Q$1,0)</f>
        <v>148185</v>
      </c>
      <c r="R1794" s="27">
        <f>VLOOKUP($C1794, '[2]county pop 2010-2020'!$H$2:$T$3195,R$1,0)</f>
        <v>147003</v>
      </c>
      <c r="S1794" s="27">
        <f>VLOOKUP($C1794, '[2]county pop 2010-2020'!$H$2:$T$3195,S$1,0)</f>
        <v>145672</v>
      </c>
      <c r="T1794" s="27">
        <f>VLOOKUP($C1794, '[2]county pop 2010-2020'!$H$2:$T$3195,T$1,0)</f>
        <v>144639</v>
      </c>
      <c r="U1794" s="27">
        <f>VLOOKUP($C1794, '[2]county pop 2010-2020'!$H$2:$T$3195,U$1,0)</f>
        <v>143059</v>
      </c>
      <c r="V1794" s="27">
        <f>VLOOKUP($C1794, '[2]county pop 2010-2020'!$H$2:$T$3195,V$1,0)</f>
        <v>142004</v>
      </c>
      <c r="W1794" s="27">
        <f>VLOOKUP($C1794, '[2]county pop 2010-2020'!$H$2:$T$3195,W$1,0)</f>
        <v>141267</v>
      </c>
      <c r="X1794" s="27">
        <f>VLOOKUP($C1794, '[2]county pop 2010-2020'!$H$2:$T$3195,X$1,0)</f>
        <v>140995</v>
      </c>
      <c r="Y1794" s="27">
        <f>VLOOKUP($C1794, '[2]county pop 2010-2020'!$H$2:$T$3195,Y$1,0)</f>
        <v>140710</v>
      </c>
      <c r="Z1794" s="27">
        <f>VLOOKUP($C1794, '[3]ODS_county pop 2020-2022'!$H$2:$K$3196,Z$1,0)</f>
        <v>143915</v>
      </c>
      <c r="AA1794" s="27">
        <f>VLOOKUP($C1794, '[3]ODS_county pop 2020-2022'!$H$2:$K$3196,AA$1,0)</f>
        <v>145645</v>
      </c>
      <c r="AB1794" s="40">
        <f>VLOOKUP($C1794, '[3]ODS_county pop 2020-2022'!$H$2:$K$3196,AB$1,0)</f>
        <v>146084</v>
      </c>
    </row>
    <row r="1795" spans="1:28" x14ac:dyDescent="0.3">
      <c r="A1795" s="20" t="s">
        <v>2163</v>
      </c>
      <c r="B1795" s="20" t="s">
        <v>2345</v>
      </c>
      <c r="C1795" s="18" t="str">
        <f t="shared" si="35"/>
        <v>.Union County, New Jersey</v>
      </c>
      <c r="D1795" s="20" t="s">
        <v>2084</v>
      </c>
      <c r="F1795" s="27">
        <f>VLOOKUP($C1795, '[1]ODS_county pop 2000-2010'!$H$2:$T$3195,F$1,0)</f>
        <v>522507</v>
      </c>
      <c r="G1795" s="27">
        <f>VLOOKUP($C1795, '[1]ODS_county pop 2000-2010'!$H$2:$T$3195,G$1,0)</f>
        <v>526183</v>
      </c>
      <c r="H1795" s="27">
        <f>VLOOKUP($C1795, '[1]ODS_county pop 2000-2010'!$H$2:$T$3195,H$1,0)</f>
        <v>527625</v>
      </c>
      <c r="I1795" s="27">
        <f>VLOOKUP($C1795, '[1]ODS_county pop 2000-2010'!$H$2:$T$3195,I$1,0)</f>
        <v>527611</v>
      </c>
      <c r="J1795" s="27">
        <f>VLOOKUP($C1795, '[1]ODS_county pop 2000-2010'!$H$2:$T$3195,J$1,0)</f>
        <v>526916</v>
      </c>
      <c r="K1795" s="27">
        <f>VLOOKUP($C1795, '[1]ODS_county pop 2000-2010'!$H$2:$T$3195,K$1,0)</f>
        <v>526161</v>
      </c>
      <c r="L1795" s="27">
        <f>VLOOKUP($C1795, '[1]ODS_county pop 2000-2010'!$H$2:$T$3195,L$1,0)</f>
        <v>525153</v>
      </c>
      <c r="M1795" s="27">
        <f>VLOOKUP($C1795, '[1]ODS_county pop 2000-2010'!$H$2:$T$3195,M$1,0)</f>
        <v>524960</v>
      </c>
      <c r="N1795" s="27">
        <f>VLOOKUP($C1795, '[1]ODS_county pop 2000-2010'!$H$2:$T$3195,N$1,0)</f>
        <v>527528</v>
      </c>
      <c r="O1795" s="27">
        <f>VLOOKUP($C1795, '[1]ODS_county pop 2000-2010'!$H$2:$T$3195,O$1,0)</f>
        <v>532434</v>
      </c>
      <c r="P1795" s="27">
        <f>VLOOKUP($C1795, '[2]county pop 2010-2020'!$H$2:$T$3195,P$1,0)</f>
        <v>536499</v>
      </c>
      <c r="Q1795" s="27">
        <f>VLOOKUP($C1795, '[2]county pop 2010-2020'!$H$2:$T$3195,Q$1,0)</f>
        <v>539918</v>
      </c>
      <c r="R1795" s="27">
        <f>VLOOKUP($C1795, '[2]county pop 2010-2020'!$H$2:$T$3195,R$1,0)</f>
        <v>542977</v>
      </c>
      <c r="S1795" s="27">
        <f>VLOOKUP($C1795, '[2]county pop 2010-2020'!$H$2:$T$3195,S$1,0)</f>
        <v>546051</v>
      </c>
      <c r="T1795" s="27">
        <f>VLOOKUP($C1795, '[2]county pop 2010-2020'!$H$2:$T$3195,T$1,0)</f>
        <v>548052</v>
      </c>
      <c r="U1795" s="27">
        <f>VLOOKUP($C1795, '[2]county pop 2010-2020'!$H$2:$T$3195,U$1,0)</f>
        <v>549954</v>
      </c>
      <c r="V1795" s="27">
        <f>VLOOKUP($C1795, '[2]county pop 2010-2020'!$H$2:$T$3195,V$1,0)</f>
        <v>552814</v>
      </c>
      <c r="W1795" s="27">
        <f>VLOOKUP($C1795, '[2]county pop 2010-2020'!$H$2:$T$3195,W$1,0)</f>
        <v>554695</v>
      </c>
      <c r="X1795" s="27">
        <f>VLOOKUP($C1795, '[2]county pop 2010-2020'!$H$2:$T$3195,X$1,0)</f>
        <v>556475</v>
      </c>
      <c r="Y1795" s="27">
        <f>VLOOKUP($C1795, '[2]county pop 2010-2020'!$H$2:$T$3195,Y$1,0)</f>
        <v>556664</v>
      </c>
      <c r="Z1795" s="27">
        <f>VLOOKUP($C1795, '[3]ODS_county pop 2020-2022'!$H$2:$K$3196,Z$1,0)</f>
        <v>573617</v>
      </c>
      <c r="AA1795" s="27">
        <f>VLOOKUP($C1795, '[3]ODS_county pop 2020-2022'!$H$2:$K$3196,AA$1,0)</f>
        <v>572810</v>
      </c>
      <c r="AB1795" s="40">
        <f>VLOOKUP($C1795, '[3]ODS_county pop 2020-2022'!$H$2:$K$3196,AB$1,0)</f>
        <v>569815</v>
      </c>
    </row>
    <row r="1796" spans="1:28" x14ac:dyDescent="0.3">
      <c r="A1796" s="20" t="s">
        <v>2163</v>
      </c>
      <c r="B1796" s="20" t="s">
        <v>2627</v>
      </c>
      <c r="C1796" s="18" t="str">
        <f t="shared" si="35"/>
        <v>.Warren County, New Jersey</v>
      </c>
      <c r="D1796" s="20" t="s">
        <v>2354</v>
      </c>
      <c r="F1796" s="27">
        <f>VLOOKUP($C1796, '[1]ODS_county pop 2000-2010'!$H$2:$T$3195,F$1,0)</f>
        <v>102383</v>
      </c>
      <c r="G1796" s="27">
        <f>VLOOKUP($C1796, '[1]ODS_county pop 2000-2010'!$H$2:$T$3195,G$1,0)</f>
        <v>105201</v>
      </c>
      <c r="H1796" s="27">
        <f>VLOOKUP($C1796, '[1]ODS_county pop 2000-2010'!$H$2:$T$3195,H$1,0)</f>
        <v>106774</v>
      </c>
      <c r="I1796" s="27">
        <f>VLOOKUP($C1796, '[1]ODS_county pop 2000-2010'!$H$2:$T$3195,I$1,0)</f>
        <v>108163</v>
      </c>
      <c r="J1796" s="27">
        <f>VLOOKUP($C1796, '[1]ODS_county pop 2000-2010'!$H$2:$T$3195,J$1,0)</f>
        <v>108491</v>
      </c>
      <c r="K1796" s="27">
        <f>VLOOKUP($C1796, '[1]ODS_county pop 2000-2010'!$H$2:$T$3195,K$1,0)</f>
        <v>108855</v>
      </c>
      <c r="L1796" s="27">
        <f>VLOOKUP($C1796, '[1]ODS_county pop 2000-2010'!$H$2:$T$3195,L$1,0)</f>
        <v>109059</v>
      </c>
      <c r="M1796" s="27">
        <f>VLOOKUP($C1796, '[1]ODS_county pop 2000-2010'!$H$2:$T$3195,M$1,0)</f>
        <v>109179</v>
      </c>
      <c r="N1796" s="27">
        <f>VLOOKUP($C1796, '[1]ODS_county pop 2000-2010'!$H$2:$T$3195,N$1,0)</f>
        <v>109264</v>
      </c>
      <c r="O1796" s="27">
        <f>VLOOKUP($C1796, '[1]ODS_county pop 2000-2010'!$H$2:$T$3195,O$1,0)</f>
        <v>108693</v>
      </c>
      <c r="P1796" s="27">
        <f>VLOOKUP($C1796, '[2]county pop 2010-2020'!$H$2:$T$3195,P$1,0)</f>
        <v>108692</v>
      </c>
      <c r="Q1796" s="27">
        <f>VLOOKUP($C1796, '[2]county pop 2010-2020'!$H$2:$T$3195,Q$1,0)</f>
        <v>108154</v>
      </c>
      <c r="R1796" s="27">
        <f>VLOOKUP($C1796, '[2]county pop 2010-2020'!$H$2:$T$3195,R$1,0)</f>
        <v>107586</v>
      </c>
      <c r="S1796" s="27">
        <f>VLOOKUP($C1796, '[2]county pop 2010-2020'!$H$2:$T$3195,S$1,0)</f>
        <v>106933</v>
      </c>
      <c r="T1796" s="27">
        <f>VLOOKUP($C1796, '[2]county pop 2010-2020'!$H$2:$T$3195,T$1,0)</f>
        <v>107022</v>
      </c>
      <c r="U1796" s="27">
        <f>VLOOKUP($C1796, '[2]county pop 2010-2020'!$H$2:$T$3195,U$1,0)</f>
        <v>106787</v>
      </c>
      <c r="V1796" s="27">
        <f>VLOOKUP($C1796, '[2]county pop 2010-2020'!$H$2:$T$3195,V$1,0)</f>
        <v>106102</v>
      </c>
      <c r="W1796" s="27">
        <f>VLOOKUP($C1796, '[2]county pop 2010-2020'!$H$2:$T$3195,W$1,0)</f>
        <v>105761</v>
      </c>
      <c r="X1796" s="27">
        <f>VLOOKUP($C1796, '[2]county pop 2010-2020'!$H$2:$T$3195,X$1,0)</f>
        <v>105709</v>
      </c>
      <c r="Y1796" s="27">
        <f>VLOOKUP($C1796, '[2]county pop 2010-2020'!$H$2:$T$3195,Y$1,0)</f>
        <v>105455</v>
      </c>
      <c r="Z1796" s="27">
        <f>VLOOKUP($C1796, '[3]ODS_county pop 2020-2022'!$H$2:$K$3196,Z$1,0)</f>
        <v>109513</v>
      </c>
      <c r="AA1796" s="27">
        <f>VLOOKUP($C1796, '[3]ODS_county pop 2020-2022'!$H$2:$K$3196,AA$1,0)</f>
        <v>110494</v>
      </c>
      <c r="AB1796" s="27">
        <f>VLOOKUP($C1796, '[3]ODS_county pop 2020-2022'!$H$2:$K$3196,AB$1,0)</f>
        <v>110926</v>
      </c>
    </row>
    <row r="1797" spans="1:28" x14ac:dyDescent="0.3">
      <c r="A1797" s="20" t="s">
        <v>2166</v>
      </c>
      <c r="B1797" s="20" t="s">
        <v>3316</v>
      </c>
      <c r="C1797" s="18" t="str">
        <f t="shared" si="35"/>
        <v>.Bernalillo County, New Mexico</v>
      </c>
      <c r="D1797" s="20" t="s">
        <v>2356</v>
      </c>
      <c r="F1797" s="27">
        <f>VLOOKUP($C1797, '[1]ODS_county pop 2000-2010'!$H$2:$T$3195,F$1,0)</f>
        <v>556120</v>
      </c>
      <c r="G1797" s="27">
        <f>VLOOKUP($C1797, '[1]ODS_county pop 2000-2010'!$H$2:$T$3195,G$1,0)</f>
        <v>564241</v>
      </c>
      <c r="H1797" s="27">
        <f>VLOOKUP($C1797, '[1]ODS_county pop 2000-2010'!$H$2:$T$3195,H$1,0)</f>
        <v>576532</v>
      </c>
      <c r="I1797" s="27">
        <f>VLOOKUP($C1797, '[1]ODS_county pop 2000-2010'!$H$2:$T$3195,I$1,0)</f>
        <v>587049</v>
      </c>
      <c r="J1797" s="27">
        <f>VLOOKUP($C1797, '[1]ODS_county pop 2000-2010'!$H$2:$T$3195,J$1,0)</f>
        <v>600449</v>
      </c>
      <c r="K1797" s="27">
        <f>VLOOKUP($C1797, '[1]ODS_county pop 2000-2010'!$H$2:$T$3195,K$1,0)</f>
        <v>615320</v>
      </c>
      <c r="L1797" s="27">
        <f>VLOOKUP($C1797, '[1]ODS_county pop 2000-2010'!$H$2:$T$3195,L$1,0)</f>
        <v>628632</v>
      </c>
      <c r="M1797" s="27">
        <f>VLOOKUP($C1797, '[1]ODS_county pop 2000-2010'!$H$2:$T$3195,M$1,0)</f>
        <v>638978</v>
      </c>
      <c r="N1797" s="27">
        <f>VLOOKUP($C1797, '[1]ODS_county pop 2000-2010'!$H$2:$T$3195,N$1,0)</f>
        <v>646879</v>
      </c>
      <c r="O1797" s="27">
        <f>VLOOKUP($C1797, '[1]ODS_county pop 2000-2010'!$H$2:$T$3195,O$1,0)</f>
        <v>655279</v>
      </c>
      <c r="P1797" s="27">
        <f>VLOOKUP($C1797, '[2]county pop 2010-2020'!$H$2:$T$3195,P$1,0)</f>
        <v>662564</v>
      </c>
      <c r="Q1797" s="27">
        <f>VLOOKUP($C1797, '[2]county pop 2010-2020'!$H$2:$T$3195,Q$1,0)</f>
        <v>670356</v>
      </c>
      <c r="R1797" s="27">
        <f>VLOOKUP($C1797, '[2]county pop 2010-2020'!$H$2:$T$3195,R$1,0)</f>
        <v>673725</v>
      </c>
      <c r="S1797" s="27">
        <f>VLOOKUP($C1797, '[2]county pop 2010-2020'!$H$2:$T$3195,S$1,0)</f>
        <v>676467</v>
      </c>
      <c r="T1797" s="27">
        <f>VLOOKUP($C1797, '[2]county pop 2010-2020'!$H$2:$T$3195,T$1,0)</f>
        <v>676120</v>
      </c>
      <c r="U1797" s="27">
        <f>VLOOKUP($C1797, '[2]county pop 2010-2020'!$H$2:$T$3195,U$1,0)</f>
        <v>676440</v>
      </c>
      <c r="V1797" s="27">
        <f>VLOOKUP($C1797, '[2]county pop 2010-2020'!$H$2:$T$3195,V$1,0)</f>
        <v>677883</v>
      </c>
      <c r="W1797" s="27">
        <f>VLOOKUP($C1797, '[2]county pop 2010-2020'!$H$2:$T$3195,W$1,0)</f>
        <v>678280</v>
      </c>
      <c r="X1797" s="27">
        <f>VLOOKUP($C1797, '[2]county pop 2010-2020'!$H$2:$T$3195,X$1,0)</f>
        <v>677929</v>
      </c>
      <c r="Y1797" s="27">
        <f>VLOOKUP($C1797, '[2]county pop 2010-2020'!$H$2:$T$3195,Y$1,0)</f>
        <v>679425</v>
      </c>
      <c r="Z1797" s="27">
        <f>VLOOKUP($C1797, '[3]ODS_county pop 2020-2022'!$H$2:$K$3196,Z$1,0)</f>
        <v>676803</v>
      </c>
      <c r="AA1797" s="27">
        <f>VLOOKUP($C1797, '[3]ODS_county pop 2020-2022'!$H$2:$K$3196,AA$1,0)</f>
        <v>674980</v>
      </c>
      <c r="AB1797" s="27">
        <f>VLOOKUP($C1797, '[3]ODS_county pop 2020-2022'!$H$2:$K$3196,AB$1,0)</f>
        <v>672508</v>
      </c>
    </row>
    <row r="1798" spans="1:28" x14ac:dyDescent="0.3">
      <c r="A1798" s="20" t="s">
        <v>2166</v>
      </c>
      <c r="B1798" s="20" t="s">
        <v>3317</v>
      </c>
      <c r="C1798" s="18" t="str">
        <f t="shared" si="35"/>
        <v>.Catron County, New Mexico</v>
      </c>
      <c r="D1798" s="20" t="s">
        <v>2354</v>
      </c>
      <c r="F1798" s="27">
        <f>VLOOKUP($C1798, '[1]ODS_county pop 2000-2010'!$H$2:$T$3195,F$1,0)</f>
        <v>3538</v>
      </c>
      <c r="G1798" s="27">
        <f>VLOOKUP($C1798, '[1]ODS_county pop 2000-2010'!$H$2:$T$3195,G$1,0)</f>
        <v>3488</v>
      </c>
      <c r="H1798" s="27">
        <f>VLOOKUP($C1798, '[1]ODS_county pop 2000-2010'!$H$2:$T$3195,H$1,0)</f>
        <v>3501</v>
      </c>
      <c r="I1798" s="27">
        <f>VLOOKUP($C1798, '[1]ODS_county pop 2000-2010'!$H$2:$T$3195,I$1,0)</f>
        <v>3456</v>
      </c>
      <c r="J1798" s="27">
        <f>VLOOKUP($C1798, '[1]ODS_county pop 2000-2010'!$H$2:$T$3195,J$1,0)</f>
        <v>3468</v>
      </c>
      <c r="K1798" s="27">
        <f>VLOOKUP($C1798, '[1]ODS_county pop 2000-2010'!$H$2:$T$3195,K$1,0)</f>
        <v>3425</v>
      </c>
      <c r="L1798" s="27">
        <f>VLOOKUP($C1798, '[1]ODS_county pop 2000-2010'!$H$2:$T$3195,L$1,0)</f>
        <v>3573</v>
      </c>
      <c r="M1798" s="27">
        <f>VLOOKUP($C1798, '[1]ODS_county pop 2000-2010'!$H$2:$T$3195,M$1,0)</f>
        <v>3638</v>
      </c>
      <c r="N1798" s="27">
        <f>VLOOKUP($C1798, '[1]ODS_county pop 2000-2010'!$H$2:$T$3195,N$1,0)</f>
        <v>3631</v>
      </c>
      <c r="O1798" s="27">
        <f>VLOOKUP($C1798, '[1]ODS_county pop 2000-2010'!$H$2:$T$3195,O$1,0)</f>
        <v>3689</v>
      </c>
      <c r="P1798" s="27">
        <f>VLOOKUP($C1798, '[2]county pop 2010-2020'!$H$2:$T$3195,P$1,0)</f>
        <v>3725</v>
      </c>
      <c r="Q1798" s="27">
        <f>VLOOKUP($C1798, '[2]county pop 2010-2020'!$H$2:$T$3195,Q$1,0)</f>
        <v>3716</v>
      </c>
      <c r="R1798" s="27">
        <f>VLOOKUP($C1798, '[2]county pop 2010-2020'!$H$2:$T$3195,R$1,0)</f>
        <v>3634</v>
      </c>
      <c r="S1798" s="27">
        <f>VLOOKUP($C1798, '[2]county pop 2010-2020'!$H$2:$T$3195,S$1,0)</f>
        <v>3586</v>
      </c>
      <c r="T1798" s="27">
        <f>VLOOKUP($C1798, '[2]county pop 2010-2020'!$H$2:$T$3195,T$1,0)</f>
        <v>3550</v>
      </c>
      <c r="U1798" s="27">
        <f>VLOOKUP($C1798, '[2]county pop 2010-2020'!$H$2:$T$3195,U$1,0)</f>
        <v>3480</v>
      </c>
      <c r="V1798" s="27">
        <f>VLOOKUP($C1798, '[2]county pop 2010-2020'!$H$2:$T$3195,V$1,0)</f>
        <v>3525</v>
      </c>
      <c r="W1798" s="27">
        <f>VLOOKUP($C1798, '[2]county pop 2010-2020'!$H$2:$T$3195,W$1,0)</f>
        <v>3557</v>
      </c>
      <c r="X1798" s="27">
        <f>VLOOKUP($C1798, '[2]county pop 2010-2020'!$H$2:$T$3195,X$1,0)</f>
        <v>3523</v>
      </c>
      <c r="Y1798" s="27">
        <f>VLOOKUP($C1798, '[2]county pop 2010-2020'!$H$2:$T$3195,Y$1,0)</f>
        <v>3507</v>
      </c>
      <c r="Z1798" s="27">
        <f>VLOOKUP($C1798, '[3]ODS_county pop 2020-2022'!$H$2:$K$3196,Z$1,0)</f>
        <v>3611</v>
      </c>
      <c r="AA1798" s="27">
        <f>VLOOKUP($C1798, '[3]ODS_county pop 2020-2022'!$H$2:$K$3196,AA$1,0)</f>
        <v>3726</v>
      </c>
      <c r="AB1798" s="27">
        <f>VLOOKUP($C1798, '[3]ODS_county pop 2020-2022'!$H$2:$K$3196,AB$1,0)</f>
        <v>3827</v>
      </c>
    </row>
    <row r="1799" spans="1:28" x14ac:dyDescent="0.3">
      <c r="A1799" s="20" t="s">
        <v>2166</v>
      </c>
      <c r="B1799" s="20" t="s">
        <v>3318</v>
      </c>
      <c r="C1799" s="18" t="str">
        <f t="shared" si="35"/>
        <v>.Chaves County, New Mexico</v>
      </c>
      <c r="D1799" s="20" t="s">
        <v>2358</v>
      </c>
      <c r="F1799" s="27">
        <f>VLOOKUP($C1799, '[1]ODS_county pop 2000-2010'!$H$2:$T$3195,F$1,0)</f>
        <v>61373</v>
      </c>
      <c r="G1799" s="27">
        <f>VLOOKUP($C1799, '[1]ODS_county pop 2000-2010'!$H$2:$T$3195,G$1,0)</f>
        <v>60928</v>
      </c>
      <c r="H1799" s="27">
        <f>VLOOKUP($C1799, '[1]ODS_county pop 2000-2010'!$H$2:$T$3195,H$1,0)</f>
        <v>60768</v>
      </c>
      <c r="I1799" s="27">
        <f>VLOOKUP($C1799, '[1]ODS_county pop 2000-2010'!$H$2:$T$3195,I$1,0)</f>
        <v>61248</v>
      </c>
      <c r="J1799" s="27">
        <f>VLOOKUP($C1799, '[1]ODS_county pop 2000-2010'!$H$2:$T$3195,J$1,0)</f>
        <v>61478</v>
      </c>
      <c r="K1799" s="27">
        <f>VLOOKUP($C1799, '[1]ODS_county pop 2000-2010'!$H$2:$T$3195,K$1,0)</f>
        <v>62172</v>
      </c>
      <c r="L1799" s="27">
        <f>VLOOKUP($C1799, '[1]ODS_county pop 2000-2010'!$H$2:$T$3195,L$1,0)</f>
        <v>62486</v>
      </c>
      <c r="M1799" s="27">
        <f>VLOOKUP($C1799, '[1]ODS_county pop 2000-2010'!$H$2:$T$3195,M$1,0)</f>
        <v>63587</v>
      </c>
      <c r="N1799" s="27">
        <f>VLOOKUP($C1799, '[1]ODS_county pop 2000-2010'!$H$2:$T$3195,N$1,0)</f>
        <v>64378</v>
      </c>
      <c r="O1799" s="27">
        <f>VLOOKUP($C1799, '[1]ODS_county pop 2000-2010'!$H$2:$T$3195,O$1,0)</f>
        <v>65110</v>
      </c>
      <c r="P1799" s="27">
        <f>VLOOKUP($C1799, '[2]county pop 2010-2020'!$H$2:$T$3195,P$1,0)</f>
        <v>65645</v>
      </c>
      <c r="Q1799" s="27">
        <f>VLOOKUP($C1799, '[2]county pop 2010-2020'!$H$2:$T$3195,Q$1,0)</f>
        <v>65721</v>
      </c>
      <c r="R1799" s="27">
        <f>VLOOKUP($C1799, '[2]county pop 2010-2020'!$H$2:$T$3195,R$1,0)</f>
        <v>65780</v>
      </c>
      <c r="S1799" s="27">
        <f>VLOOKUP($C1799, '[2]county pop 2010-2020'!$H$2:$T$3195,S$1,0)</f>
        <v>66033</v>
      </c>
      <c r="T1799" s="27">
        <f>VLOOKUP($C1799, '[2]county pop 2010-2020'!$H$2:$T$3195,T$1,0)</f>
        <v>65839</v>
      </c>
      <c r="U1799" s="27">
        <f>VLOOKUP($C1799, '[2]county pop 2010-2020'!$H$2:$T$3195,U$1,0)</f>
        <v>65856</v>
      </c>
      <c r="V1799" s="27">
        <f>VLOOKUP($C1799, '[2]county pop 2010-2020'!$H$2:$T$3195,V$1,0)</f>
        <v>65684</v>
      </c>
      <c r="W1799" s="27">
        <f>VLOOKUP($C1799, '[2]county pop 2010-2020'!$H$2:$T$3195,W$1,0)</f>
        <v>65091</v>
      </c>
      <c r="X1799" s="27">
        <f>VLOOKUP($C1799, '[2]county pop 2010-2020'!$H$2:$T$3195,X$1,0)</f>
        <v>64488</v>
      </c>
      <c r="Y1799" s="27">
        <f>VLOOKUP($C1799, '[2]county pop 2010-2020'!$H$2:$T$3195,Y$1,0)</f>
        <v>64586</v>
      </c>
      <c r="Z1799" s="27">
        <f>VLOOKUP($C1799, '[3]ODS_county pop 2020-2022'!$H$2:$K$3196,Z$1,0)</f>
        <v>65148</v>
      </c>
      <c r="AA1799" s="27">
        <f>VLOOKUP($C1799, '[3]ODS_county pop 2020-2022'!$H$2:$K$3196,AA$1,0)</f>
        <v>64644</v>
      </c>
      <c r="AB1799" s="27">
        <f>VLOOKUP($C1799, '[3]ODS_county pop 2020-2022'!$H$2:$K$3196,AB$1,0)</f>
        <v>63894</v>
      </c>
    </row>
    <row r="1800" spans="1:28" x14ac:dyDescent="0.3">
      <c r="A1800" s="20" t="s">
        <v>2166</v>
      </c>
      <c r="B1800" s="20" t="s">
        <v>3319</v>
      </c>
      <c r="C1800" s="18" t="str">
        <f t="shared" si="35"/>
        <v>.Cibola County, New Mexico</v>
      </c>
      <c r="D1800" s="20" t="s">
        <v>2354</v>
      </c>
      <c r="F1800" s="27">
        <f>VLOOKUP($C1800, '[1]ODS_county pop 2000-2010'!$H$2:$T$3195,F$1,0)</f>
        <v>25588</v>
      </c>
      <c r="G1800" s="27">
        <f>VLOOKUP($C1800, '[1]ODS_county pop 2000-2010'!$H$2:$T$3195,G$1,0)</f>
        <v>26488</v>
      </c>
      <c r="H1800" s="27">
        <f>VLOOKUP($C1800, '[1]ODS_county pop 2000-2010'!$H$2:$T$3195,H$1,0)</f>
        <v>26592</v>
      </c>
      <c r="I1800" s="27">
        <f>VLOOKUP($C1800, '[1]ODS_county pop 2000-2010'!$H$2:$T$3195,I$1,0)</f>
        <v>26940</v>
      </c>
      <c r="J1800" s="27">
        <f>VLOOKUP($C1800, '[1]ODS_county pop 2000-2010'!$H$2:$T$3195,J$1,0)</f>
        <v>27167</v>
      </c>
      <c r="K1800" s="27">
        <f>VLOOKUP($C1800, '[1]ODS_county pop 2000-2010'!$H$2:$T$3195,K$1,0)</f>
        <v>27204</v>
      </c>
      <c r="L1800" s="27">
        <f>VLOOKUP($C1800, '[1]ODS_county pop 2000-2010'!$H$2:$T$3195,L$1,0)</f>
        <v>27032</v>
      </c>
      <c r="M1800" s="27">
        <f>VLOOKUP($C1800, '[1]ODS_county pop 2000-2010'!$H$2:$T$3195,M$1,0)</f>
        <v>27258</v>
      </c>
      <c r="N1800" s="27">
        <f>VLOOKUP($C1800, '[1]ODS_county pop 2000-2010'!$H$2:$T$3195,N$1,0)</f>
        <v>27259</v>
      </c>
      <c r="O1800" s="27">
        <f>VLOOKUP($C1800, '[1]ODS_county pop 2000-2010'!$H$2:$T$3195,O$1,0)</f>
        <v>27097</v>
      </c>
      <c r="P1800" s="27">
        <f>VLOOKUP($C1800, '[2]county pop 2010-2020'!$H$2:$T$3195,P$1,0)</f>
        <v>27213</v>
      </c>
      <c r="Q1800" s="27">
        <f>VLOOKUP($C1800, '[2]county pop 2010-2020'!$H$2:$T$3195,Q$1,0)</f>
        <v>27492</v>
      </c>
      <c r="R1800" s="27">
        <f>VLOOKUP($C1800, '[2]county pop 2010-2020'!$H$2:$T$3195,R$1,0)</f>
        <v>27421</v>
      </c>
      <c r="S1800" s="27">
        <f>VLOOKUP($C1800, '[2]county pop 2010-2020'!$H$2:$T$3195,S$1,0)</f>
        <v>27414</v>
      </c>
      <c r="T1800" s="27">
        <f>VLOOKUP($C1800, '[2]county pop 2010-2020'!$H$2:$T$3195,T$1,0)</f>
        <v>27156</v>
      </c>
      <c r="U1800" s="27">
        <f>VLOOKUP($C1800, '[2]county pop 2010-2020'!$H$2:$T$3195,U$1,0)</f>
        <v>27046</v>
      </c>
      <c r="V1800" s="27">
        <f>VLOOKUP($C1800, '[2]county pop 2010-2020'!$H$2:$T$3195,V$1,0)</f>
        <v>27061</v>
      </c>
      <c r="W1800" s="27">
        <f>VLOOKUP($C1800, '[2]county pop 2010-2020'!$H$2:$T$3195,W$1,0)</f>
        <v>26921</v>
      </c>
      <c r="X1800" s="27">
        <f>VLOOKUP($C1800, '[2]county pop 2010-2020'!$H$2:$T$3195,X$1,0)</f>
        <v>26797</v>
      </c>
      <c r="Y1800" s="27">
        <f>VLOOKUP($C1800, '[2]county pop 2010-2020'!$H$2:$T$3195,Y$1,0)</f>
        <v>26681</v>
      </c>
      <c r="Z1800" s="27">
        <f>VLOOKUP($C1800, '[3]ODS_county pop 2020-2022'!$H$2:$K$3196,Z$1,0)</f>
        <v>27102</v>
      </c>
      <c r="AA1800" s="27">
        <f>VLOOKUP($C1800, '[3]ODS_county pop 2020-2022'!$H$2:$K$3196,AA$1,0)</f>
        <v>27238</v>
      </c>
      <c r="AB1800" s="27">
        <f>VLOOKUP($C1800, '[3]ODS_county pop 2020-2022'!$H$2:$K$3196,AB$1,0)</f>
        <v>26950</v>
      </c>
    </row>
    <row r="1801" spans="1:28" x14ac:dyDescent="0.3">
      <c r="A1801" s="20" t="s">
        <v>2166</v>
      </c>
      <c r="B1801" s="20" t="s">
        <v>3253</v>
      </c>
      <c r="C1801" s="18" t="str">
        <f t="shared" si="35"/>
        <v>.Colfax County, New Mexico</v>
      </c>
      <c r="D1801" s="20" t="s">
        <v>2354</v>
      </c>
      <c r="F1801" s="27">
        <f>VLOOKUP($C1801, '[1]ODS_county pop 2000-2010'!$H$2:$T$3195,F$1,0)</f>
        <v>14191</v>
      </c>
      <c r="G1801" s="27">
        <f>VLOOKUP($C1801, '[1]ODS_county pop 2000-2010'!$H$2:$T$3195,G$1,0)</f>
        <v>14140</v>
      </c>
      <c r="H1801" s="27">
        <f>VLOOKUP($C1801, '[1]ODS_county pop 2000-2010'!$H$2:$T$3195,H$1,0)</f>
        <v>14215</v>
      </c>
      <c r="I1801" s="27">
        <f>VLOOKUP($C1801, '[1]ODS_county pop 2000-2010'!$H$2:$T$3195,I$1,0)</f>
        <v>14088</v>
      </c>
      <c r="J1801" s="27">
        <f>VLOOKUP($C1801, '[1]ODS_county pop 2000-2010'!$H$2:$T$3195,J$1,0)</f>
        <v>14093</v>
      </c>
      <c r="K1801" s="27">
        <f>VLOOKUP($C1801, '[1]ODS_county pop 2000-2010'!$H$2:$T$3195,K$1,0)</f>
        <v>14031</v>
      </c>
      <c r="L1801" s="27">
        <f>VLOOKUP($C1801, '[1]ODS_county pop 2000-2010'!$H$2:$T$3195,L$1,0)</f>
        <v>13982</v>
      </c>
      <c r="M1801" s="27">
        <f>VLOOKUP($C1801, '[1]ODS_county pop 2000-2010'!$H$2:$T$3195,M$1,0)</f>
        <v>13933</v>
      </c>
      <c r="N1801" s="27">
        <f>VLOOKUP($C1801, '[1]ODS_county pop 2000-2010'!$H$2:$T$3195,N$1,0)</f>
        <v>13764</v>
      </c>
      <c r="O1801" s="27">
        <f>VLOOKUP($C1801, '[1]ODS_county pop 2000-2010'!$H$2:$T$3195,O$1,0)</f>
        <v>13731</v>
      </c>
      <c r="P1801" s="27">
        <f>VLOOKUP($C1801, '[2]county pop 2010-2020'!$H$2:$T$3195,P$1,0)</f>
        <v>13750</v>
      </c>
      <c r="Q1801" s="27">
        <f>VLOOKUP($C1801, '[2]county pop 2010-2020'!$H$2:$T$3195,Q$1,0)</f>
        <v>13620</v>
      </c>
      <c r="R1801" s="27">
        <f>VLOOKUP($C1801, '[2]county pop 2010-2020'!$H$2:$T$3195,R$1,0)</f>
        <v>13245</v>
      </c>
      <c r="S1801" s="27">
        <f>VLOOKUP($C1801, '[2]county pop 2010-2020'!$H$2:$T$3195,S$1,0)</f>
        <v>13067</v>
      </c>
      <c r="T1801" s="27">
        <f>VLOOKUP($C1801, '[2]county pop 2010-2020'!$H$2:$T$3195,T$1,0)</f>
        <v>12703</v>
      </c>
      <c r="U1801" s="27">
        <f>VLOOKUP($C1801, '[2]county pop 2010-2020'!$H$2:$T$3195,U$1,0)</f>
        <v>12434</v>
      </c>
      <c r="V1801" s="27">
        <f>VLOOKUP($C1801, '[2]county pop 2010-2020'!$H$2:$T$3195,V$1,0)</f>
        <v>12261</v>
      </c>
      <c r="W1801" s="27">
        <f>VLOOKUP($C1801, '[2]county pop 2010-2020'!$H$2:$T$3195,W$1,0)</f>
        <v>12178</v>
      </c>
      <c r="X1801" s="27">
        <f>VLOOKUP($C1801, '[2]county pop 2010-2020'!$H$2:$T$3195,X$1,0)</f>
        <v>12097</v>
      </c>
      <c r="Y1801" s="27">
        <f>VLOOKUP($C1801, '[2]county pop 2010-2020'!$H$2:$T$3195,Y$1,0)</f>
        <v>12068</v>
      </c>
      <c r="Z1801" s="27">
        <f>VLOOKUP($C1801, '[3]ODS_county pop 2020-2022'!$H$2:$K$3196,Z$1,0)</f>
        <v>12353</v>
      </c>
      <c r="AA1801" s="27">
        <f>VLOOKUP($C1801, '[3]ODS_county pop 2020-2022'!$H$2:$K$3196,AA$1,0)</f>
        <v>12356</v>
      </c>
      <c r="AB1801" s="27">
        <f>VLOOKUP($C1801, '[3]ODS_county pop 2020-2022'!$H$2:$K$3196,AB$1,0)</f>
        <v>12246</v>
      </c>
    </row>
    <row r="1802" spans="1:28" x14ac:dyDescent="0.3">
      <c r="A1802" s="20" t="s">
        <v>2166</v>
      </c>
      <c r="B1802" s="20" t="s">
        <v>3320</v>
      </c>
      <c r="C1802" s="18" t="str">
        <f t="shared" si="35"/>
        <v>.Curry County, New Mexico</v>
      </c>
      <c r="D1802" s="20" t="s">
        <v>2356</v>
      </c>
      <c r="F1802" s="27">
        <f>VLOOKUP($C1802, '[1]ODS_county pop 2000-2010'!$H$2:$T$3195,F$1,0)</f>
        <v>45050</v>
      </c>
      <c r="G1802" s="27">
        <f>VLOOKUP($C1802, '[1]ODS_county pop 2000-2010'!$H$2:$T$3195,G$1,0)</f>
        <v>44964</v>
      </c>
      <c r="H1802" s="27">
        <f>VLOOKUP($C1802, '[1]ODS_county pop 2000-2010'!$H$2:$T$3195,H$1,0)</f>
        <v>45133</v>
      </c>
      <c r="I1802" s="27">
        <f>VLOOKUP($C1802, '[1]ODS_county pop 2000-2010'!$H$2:$T$3195,I$1,0)</f>
        <v>45385</v>
      </c>
      <c r="J1802" s="27">
        <f>VLOOKUP($C1802, '[1]ODS_county pop 2000-2010'!$H$2:$T$3195,J$1,0)</f>
        <v>46640</v>
      </c>
      <c r="K1802" s="27">
        <f>VLOOKUP($C1802, '[1]ODS_county pop 2000-2010'!$H$2:$T$3195,K$1,0)</f>
        <v>46981</v>
      </c>
      <c r="L1802" s="27">
        <f>VLOOKUP($C1802, '[1]ODS_county pop 2000-2010'!$H$2:$T$3195,L$1,0)</f>
        <v>47018</v>
      </c>
      <c r="M1802" s="27">
        <f>VLOOKUP($C1802, '[1]ODS_county pop 2000-2010'!$H$2:$T$3195,M$1,0)</f>
        <v>46588</v>
      </c>
      <c r="N1802" s="27">
        <f>VLOOKUP($C1802, '[1]ODS_county pop 2000-2010'!$H$2:$T$3195,N$1,0)</f>
        <v>45512</v>
      </c>
      <c r="O1802" s="27">
        <f>VLOOKUP($C1802, '[1]ODS_county pop 2000-2010'!$H$2:$T$3195,O$1,0)</f>
        <v>46555</v>
      </c>
      <c r="P1802" s="27">
        <f>VLOOKUP($C1802, '[2]county pop 2010-2020'!$H$2:$T$3195,P$1,0)</f>
        <v>48376</v>
      </c>
      <c r="Q1802" s="27">
        <f>VLOOKUP($C1802, '[2]county pop 2010-2020'!$H$2:$T$3195,Q$1,0)</f>
        <v>49836</v>
      </c>
      <c r="R1802" s="27">
        <f>VLOOKUP($C1802, '[2]county pop 2010-2020'!$H$2:$T$3195,R$1,0)</f>
        <v>50830</v>
      </c>
      <c r="S1802" s="27">
        <f>VLOOKUP($C1802, '[2]county pop 2010-2020'!$H$2:$T$3195,S$1,0)</f>
        <v>50810</v>
      </c>
      <c r="T1802" s="27">
        <f>VLOOKUP($C1802, '[2]county pop 2010-2020'!$H$2:$T$3195,T$1,0)</f>
        <v>51153</v>
      </c>
      <c r="U1802" s="27">
        <f>VLOOKUP($C1802, '[2]county pop 2010-2020'!$H$2:$T$3195,U$1,0)</f>
        <v>50344</v>
      </c>
      <c r="V1802" s="27">
        <f>VLOOKUP($C1802, '[2]county pop 2010-2020'!$H$2:$T$3195,V$1,0)</f>
        <v>50334</v>
      </c>
      <c r="W1802" s="27">
        <f>VLOOKUP($C1802, '[2]county pop 2010-2020'!$H$2:$T$3195,W$1,0)</f>
        <v>49889</v>
      </c>
      <c r="X1802" s="27">
        <f>VLOOKUP($C1802, '[2]county pop 2010-2020'!$H$2:$T$3195,X$1,0)</f>
        <v>49413</v>
      </c>
      <c r="Y1802" s="27">
        <f>VLOOKUP($C1802, '[2]county pop 2010-2020'!$H$2:$T$3195,Y$1,0)</f>
        <v>49083</v>
      </c>
      <c r="Z1802" s="27">
        <f>VLOOKUP($C1802, '[3]ODS_county pop 2020-2022'!$H$2:$K$3196,Z$1,0)</f>
        <v>48370</v>
      </c>
      <c r="AA1802" s="27">
        <f>VLOOKUP($C1802, '[3]ODS_county pop 2020-2022'!$H$2:$K$3196,AA$1,0)</f>
        <v>47960</v>
      </c>
      <c r="AB1802" s="27">
        <f>VLOOKUP($C1802, '[3]ODS_county pop 2020-2022'!$H$2:$K$3196,AB$1,0)</f>
        <v>47532</v>
      </c>
    </row>
    <row r="1803" spans="1:28" x14ac:dyDescent="0.3">
      <c r="A1803" s="20" t="s">
        <v>2166</v>
      </c>
      <c r="B1803" s="20" t="s">
        <v>3321</v>
      </c>
      <c r="C1803" s="18" t="str">
        <f t="shared" si="35"/>
        <v>.De Baca County, New Mexico</v>
      </c>
      <c r="D1803" s="20" t="s">
        <v>2356</v>
      </c>
      <c r="F1803" s="27">
        <f>VLOOKUP($C1803, '[1]ODS_county pop 2000-2010'!$H$2:$T$3195,F$1,0)</f>
        <v>2240</v>
      </c>
      <c r="G1803" s="27">
        <f>VLOOKUP($C1803, '[1]ODS_county pop 2000-2010'!$H$2:$T$3195,G$1,0)</f>
        <v>2174</v>
      </c>
      <c r="H1803" s="27">
        <f>VLOOKUP($C1803, '[1]ODS_county pop 2000-2010'!$H$2:$T$3195,H$1,0)</f>
        <v>2158</v>
      </c>
      <c r="I1803" s="27">
        <f>VLOOKUP($C1803, '[1]ODS_county pop 2000-2010'!$H$2:$T$3195,I$1,0)</f>
        <v>2132</v>
      </c>
      <c r="J1803" s="27">
        <f>VLOOKUP($C1803, '[1]ODS_county pop 2000-2010'!$H$2:$T$3195,J$1,0)</f>
        <v>2062</v>
      </c>
      <c r="K1803" s="27">
        <f>VLOOKUP($C1803, '[1]ODS_county pop 2000-2010'!$H$2:$T$3195,K$1,0)</f>
        <v>2098</v>
      </c>
      <c r="L1803" s="27">
        <f>VLOOKUP($C1803, '[1]ODS_county pop 2000-2010'!$H$2:$T$3195,L$1,0)</f>
        <v>1994</v>
      </c>
      <c r="M1803" s="27">
        <f>VLOOKUP($C1803, '[1]ODS_county pop 2000-2010'!$H$2:$T$3195,M$1,0)</f>
        <v>1995</v>
      </c>
      <c r="N1803" s="27">
        <f>VLOOKUP($C1803, '[1]ODS_county pop 2000-2010'!$H$2:$T$3195,N$1,0)</f>
        <v>2000</v>
      </c>
      <c r="O1803" s="27">
        <f>VLOOKUP($C1803, '[1]ODS_county pop 2000-2010'!$H$2:$T$3195,O$1,0)</f>
        <v>2002</v>
      </c>
      <c r="P1803" s="27">
        <f>VLOOKUP($C1803, '[2]county pop 2010-2020'!$H$2:$T$3195,P$1,0)</f>
        <v>2022</v>
      </c>
      <c r="Q1803" s="27">
        <f>VLOOKUP($C1803, '[2]county pop 2010-2020'!$H$2:$T$3195,Q$1,0)</f>
        <v>2001</v>
      </c>
      <c r="R1803" s="27">
        <f>VLOOKUP($C1803, '[2]county pop 2010-2020'!$H$2:$T$3195,R$1,0)</f>
        <v>1958</v>
      </c>
      <c r="S1803" s="27">
        <f>VLOOKUP($C1803, '[2]county pop 2010-2020'!$H$2:$T$3195,S$1,0)</f>
        <v>1931</v>
      </c>
      <c r="T1803" s="27">
        <f>VLOOKUP($C1803, '[2]county pop 2010-2020'!$H$2:$T$3195,T$1,0)</f>
        <v>1865</v>
      </c>
      <c r="U1803" s="27">
        <f>VLOOKUP($C1803, '[2]county pop 2010-2020'!$H$2:$T$3195,U$1,0)</f>
        <v>1877</v>
      </c>
      <c r="V1803" s="27">
        <f>VLOOKUP($C1803, '[2]county pop 2010-2020'!$H$2:$T$3195,V$1,0)</f>
        <v>1838</v>
      </c>
      <c r="W1803" s="27">
        <f>VLOOKUP($C1803, '[2]county pop 2010-2020'!$H$2:$T$3195,W$1,0)</f>
        <v>1810</v>
      </c>
      <c r="X1803" s="27">
        <f>VLOOKUP($C1803, '[2]county pop 2010-2020'!$H$2:$T$3195,X$1,0)</f>
        <v>1781</v>
      </c>
      <c r="Y1803" s="27">
        <f>VLOOKUP($C1803, '[2]county pop 2010-2020'!$H$2:$T$3195,Y$1,0)</f>
        <v>1741</v>
      </c>
      <c r="Z1803" s="27">
        <f>VLOOKUP($C1803, '[3]ODS_county pop 2020-2022'!$H$2:$K$3196,Z$1,0)</f>
        <v>1683</v>
      </c>
      <c r="AA1803" s="27">
        <f>VLOOKUP($C1803, '[3]ODS_county pop 2020-2022'!$H$2:$K$3196,AA$1,0)</f>
        <v>1679</v>
      </c>
      <c r="AB1803" s="27">
        <f>VLOOKUP($C1803, '[3]ODS_county pop 2020-2022'!$H$2:$K$3196,AB$1,0)</f>
        <v>1693</v>
      </c>
    </row>
    <row r="1804" spans="1:28" x14ac:dyDescent="0.3">
      <c r="A1804" s="20" t="s">
        <v>2166</v>
      </c>
      <c r="B1804" s="20" t="s">
        <v>3322</v>
      </c>
      <c r="C1804" s="18" t="str">
        <f t="shared" si="35"/>
        <v>.Doña Ana County, New Mexico</v>
      </c>
      <c r="D1804" s="20" t="s">
        <v>2358</v>
      </c>
      <c r="F1804" s="27">
        <f>VLOOKUP($C1804, '[1]ODS_county pop 2000-2010'!$H$2:$T$3195,F$1,0)</f>
        <v>174880</v>
      </c>
      <c r="G1804" s="27">
        <f>VLOOKUP($C1804, '[1]ODS_county pop 2000-2010'!$H$2:$T$3195,G$1,0)</f>
        <v>176496</v>
      </c>
      <c r="H1804" s="27">
        <f>VLOOKUP($C1804, '[1]ODS_county pop 2000-2010'!$H$2:$T$3195,H$1,0)</f>
        <v>178464</v>
      </c>
      <c r="I1804" s="27">
        <f>VLOOKUP($C1804, '[1]ODS_county pop 2000-2010'!$H$2:$T$3195,I$1,0)</f>
        <v>182045</v>
      </c>
      <c r="J1804" s="27">
        <f>VLOOKUP($C1804, '[1]ODS_county pop 2000-2010'!$H$2:$T$3195,J$1,0)</f>
        <v>184939</v>
      </c>
      <c r="K1804" s="27">
        <f>VLOOKUP($C1804, '[1]ODS_county pop 2000-2010'!$H$2:$T$3195,K$1,0)</f>
        <v>189199</v>
      </c>
      <c r="L1804" s="27">
        <f>VLOOKUP($C1804, '[1]ODS_county pop 2000-2010'!$H$2:$T$3195,L$1,0)</f>
        <v>193701</v>
      </c>
      <c r="M1804" s="27">
        <f>VLOOKUP($C1804, '[1]ODS_county pop 2000-2010'!$H$2:$T$3195,M$1,0)</f>
        <v>197853</v>
      </c>
      <c r="N1804" s="27">
        <f>VLOOKUP($C1804, '[1]ODS_county pop 2000-2010'!$H$2:$T$3195,N$1,0)</f>
        <v>200855</v>
      </c>
      <c r="O1804" s="27">
        <f>VLOOKUP($C1804, '[1]ODS_county pop 2000-2010'!$H$2:$T$3195,O$1,0)</f>
        <v>205401</v>
      </c>
      <c r="P1804" s="27">
        <f>VLOOKUP($C1804, '[2]county pop 2010-2020'!$H$2:$T$3195,P$1,0)</f>
        <v>209233</v>
      </c>
      <c r="Q1804" s="27">
        <f>VLOOKUP($C1804, '[2]county pop 2010-2020'!$H$2:$T$3195,Q$1,0)</f>
        <v>213123</v>
      </c>
      <c r="R1804" s="27">
        <f>VLOOKUP($C1804, '[2]county pop 2010-2020'!$H$2:$T$3195,R$1,0)</f>
        <v>214452</v>
      </c>
      <c r="S1804" s="27">
        <f>VLOOKUP($C1804, '[2]county pop 2010-2020'!$H$2:$T$3195,S$1,0)</f>
        <v>214285</v>
      </c>
      <c r="T1804" s="27">
        <f>VLOOKUP($C1804, '[2]county pop 2010-2020'!$H$2:$T$3195,T$1,0)</f>
        <v>213938</v>
      </c>
      <c r="U1804" s="27">
        <f>VLOOKUP($C1804, '[2]county pop 2010-2020'!$H$2:$T$3195,U$1,0)</f>
        <v>214028</v>
      </c>
      <c r="V1804" s="27">
        <f>VLOOKUP($C1804, '[2]county pop 2010-2020'!$H$2:$T$3195,V$1,0)</f>
        <v>214664</v>
      </c>
      <c r="W1804" s="27">
        <f>VLOOKUP($C1804, '[2]county pop 2010-2020'!$H$2:$T$3195,W$1,0)</f>
        <v>216218</v>
      </c>
      <c r="X1804" s="27">
        <f>VLOOKUP($C1804, '[2]county pop 2010-2020'!$H$2:$T$3195,X$1,0)</f>
        <v>217470</v>
      </c>
      <c r="Y1804" s="27">
        <f>VLOOKUP($C1804, '[2]county pop 2010-2020'!$H$2:$T$3195,Y$1,0)</f>
        <v>218864</v>
      </c>
      <c r="Z1804" s="27" t="e">
        <f>VLOOKUP($C1804, '[3]ODS_county pop 2020-2022'!$H$2:$K$3196,Z$1,0)</f>
        <v>#N/A</v>
      </c>
      <c r="AA1804" s="27" t="e">
        <f>VLOOKUP($C1804, '[3]ODS_county pop 2020-2022'!$H$2:$K$3196,AA$1,0)</f>
        <v>#N/A</v>
      </c>
      <c r="AB1804" s="27" t="e">
        <f>VLOOKUP($C1804, '[3]ODS_county pop 2020-2022'!$H$2:$K$3196,AB$1,0)</f>
        <v>#N/A</v>
      </c>
    </row>
    <row r="1805" spans="1:28" x14ac:dyDescent="0.3">
      <c r="A1805" s="20" t="s">
        <v>2166</v>
      </c>
      <c r="B1805" s="20" t="s">
        <v>3323</v>
      </c>
      <c r="C1805" s="18" t="str">
        <f t="shared" si="35"/>
        <v>.Eddy County, New Mexico</v>
      </c>
      <c r="D1805" s="20" t="s">
        <v>2358</v>
      </c>
      <c r="F1805" s="27">
        <f>VLOOKUP($C1805, '[1]ODS_county pop 2000-2010'!$H$2:$T$3195,F$1,0)</f>
        <v>51633</v>
      </c>
      <c r="G1805" s="27">
        <f>VLOOKUP($C1805, '[1]ODS_county pop 2000-2010'!$H$2:$T$3195,G$1,0)</f>
        <v>50765</v>
      </c>
      <c r="H1805" s="27">
        <f>VLOOKUP($C1805, '[1]ODS_county pop 2000-2010'!$H$2:$T$3195,H$1,0)</f>
        <v>51002</v>
      </c>
      <c r="I1805" s="27">
        <f>VLOOKUP($C1805, '[1]ODS_county pop 2000-2010'!$H$2:$T$3195,I$1,0)</f>
        <v>51036</v>
      </c>
      <c r="J1805" s="27">
        <f>VLOOKUP($C1805, '[1]ODS_county pop 2000-2010'!$H$2:$T$3195,J$1,0)</f>
        <v>51242</v>
      </c>
      <c r="K1805" s="27">
        <f>VLOOKUP($C1805, '[1]ODS_county pop 2000-2010'!$H$2:$T$3195,K$1,0)</f>
        <v>50732</v>
      </c>
      <c r="L1805" s="27">
        <f>VLOOKUP($C1805, '[1]ODS_county pop 2000-2010'!$H$2:$T$3195,L$1,0)</f>
        <v>51366</v>
      </c>
      <c r="M1805" s="27">
        <f>VLOOKUP($C1805, '[1]ODS_county pop 2000-2010'!$H$2:$T$3195,M$1,0)</f>
        <v>51923</v>
      </c>
      <c r="N1805" s="27">
        <f>VLOOKUP($C1805, '[1]ODS_county pop 2000-2010'!$H$2:$T$3195,N$1,0)</f>
        <v>52566</v>
      </c>
      <c r="O1805" s="27">
        <f>VLOOKUP($C1805, '[1]ODS_county pop 2000-2010'!$H$2:$T$3195,O$1,0)</f>
        <v>53578</v>
      </c>
      <c r="P1805" s="27">
        <f>VLOOKUP($C1805, '[2]county pop 2010-2020'!$H$2:$T$3195,P$1,0)</f>
        <v>53829</v>
      </c>
      <c r="Q1805" s="27">
        <f>VLOOKUP($C1805, '[2]county pop 2010-2020'!$H$2:$T$3195,Q$1,0)</f>
        <v>54082</v>
      </c>
      <c r="R1805" s="27">
        <f>VLOOKUP($C1805, '[2]county pop 2010-2020'!$H$2:$T$3195,R$1,0)</f>
        <v>54437</v>
      </c>
      <c r="S1805" s="27">
        <f>VLOOKUP($C1805, '[2]county pop 2010-2020'!$H$2:$T$3195,S$1,0)</f>
        <v>55694</v>
      </c>
      <c r="T1805" s="27">
        <f>VLOOKUP($C1805, '[2]county pop 2010-2020'!$H$2:$T$3195,T$1,0)</f>
        <v>56720</v>
      </c>
      <c r="U1805" s="27">
        <f>VLOOKUP($C1805, '[2]county pop 2010-2020'!$H$2:$T$3195,U$1,0)</f>
        <v>57756</v>
      </c>
      <c r="V1805" s="27">
        <f>VLOOKUP($C1805, '[2]county pop 2010-2020'!$H$2:$T$3195,V$1,0)</f>
        <v>57669</v>
      </c>
      <c r="W1805" s="27">
        <f>VLOOKUP($C1805, '[2]county pop 2010-2020'!$H$2:$T$3195,W$1,0)</f>
        <v>57128</v>
      </c>
      <c r="X1805" s="27">
        <f>VLOOKUP($C1805, '[2]county pop 2010-2020'!$H$2:$T$3195,X$1,0)</f>
        <v>57718</v>
      </c>
      <c r="Y1805" s="27">
        <f>VLOOKUP($C1805, '[2]county pop 2010-2020'!$H$2:$T$3195,Y$1,0)</f>
        <v>58394</v>
      </c>
      <c r="Z1805" s="27">
        <f>VLOOKUP($C1805, '[3]ODS_county pop 2020-2022'!$H$2:$K$3196,Z$1,0)</f>
        <v>62329</v>
      </c>
      <c r="AA1805" s="27">
        <f>VLOOKUP($C1805, '[3]ODS_county pop 2020-2022'!$H$2:$K$3196,AA$1,0)</f>
        <v>60899</v>
      </c>
      <c r="AB1805" s="27">
        <f>VLOOKUP($C1805, '[3]ODS_county pop 2020-2022'!$H$2:$K$3196,AB$1,0)</f>
        <v>60400</v>
      </c>
    </row>
    <row r="1806" spans="1:28" x14ac:dyDescent="0.3">
      <c r="A1806" s="20" t="s">
        <v>2166</v>
      </c>
      <c r="B1806" s="20" t="s">
        <v>2316</v>
      </c>
      <c r="C1806" s="18" t="str">
        <f t="shared" si="35"/>
        <v>.Grant County, New Mexico</v>
      </c>
      <c r="D1806" s="20" t="s">
        <v>2356</v>
      </c>
      <c r="F1806" s="27">
        <f>VLOOKUP($C1806, '[1]ODS_county pop 2000-2010'!$H$2:$T$3195,F$1,0)</f>
        <v>31004</v>
      </c>
      <c r="G1806" s="27">
        <f>VLOOKUP($C1806, '[1]ODS_county pop 2000-2010'!$H$2:$T$3195,G$1,0)</f>
        <v>30692</v>
      </c>
      <c r="H1806" s="27">
        <f>VLOOKUP($C1806, '[1]ODS_county pop 2000-2010'!$H$2:$T$3195,H$1,0)</f>
        <v>30165</v>
      </c>
      <c r="I1806" s="27">
        <f>VLOOKUP($C1806, '[1]ODS_county pop 2000-2010'!$H$2:$T$3195,I$1,0)</f>
        <v>29485</v>
      </c>
      <c r="J1806" s="27">
        <f>VLOOKUP($C1806, '[1]ODS_county pop 2000-2010'!$H$2:$T$3195,J$1,0)</f>
        <v>29038</v>
      </c>
      <c r="K1806" s="27">
        <f>VLOOKUP($C1806, '[1]ODS_county pop 2000-2010'!$H$2:$T$3195,K$1,0)</f>
        <v>29281</v>
      </c>
      <c r="L1806" s="27">
        <f>VLOOKUP($C1806, '[1]ODS_county pop 2000-2010'!$H$2:$T$3195,L$1,0)</f>
        <v>29503</v>
      </c>
      <c r="M1806" s="27">
        <f>VLOOKUP($C1806, '[1]ODS_county pop 2000-2010'!$H$2:$T$3195,M$1,0)</f>
        <v>29841</v>
      </c>
      <c r="N1806" s="27">
        <f>VLOOKUP($C1806, '[1]ODS_county pop 2000-2010'!$H$2:$T$3195,N$1,0)</f>
        <v>29921</v>
      </c>
      <c r="O1806" s="27">
        <f>VLOOKUP($C1806, '[1]ODS_county pop 2000-2010'!$H$2:$T$3195,O$1,0)</f>
        <v>29865</v>
      </c>
      <c r="P1806" s="27">
        <f>VLOOKUP($C1806, '[2]county pop 2010-2020'!$H$2:$T$3195,P$1,0)</f>
        <v>29514</v>
      </c>
      <c r="Q1806" s="27">
        <f>VLOOKUP($C1806, '[2]county pop 2010-2020'!$H$2:$T$3195,Q$1,0)</f>
        <v>29350</v>
      </c>
      <c r="R1806" s="27">
        <f>VLOOKUP($C1806, '[2]county pop 2010-2020'!$H$2:$T$3195,R$1,0)</f>
        <v>29260</v>
      </c>
      <c r="S1806" s="27">
        <f>VLOOKUP($C1806, '[2]county pop 2010-2020'!$H$2:$T$3195,S$1,0)</f>
        <v>29109</v>
      </c>
      <c r="T1806" s="27">
        <f>VLOOKUP($C1806, '[2]county pop 2010-2020'!$H$2:$T$3195,T$1,0)</f>
        <v>28876</v>
      </c>
      <c r="U1806" s="27">
        <f>VLOOKUP($C1806, '[2]county pop 2010-2020'!$H$2:$T$3195,U$1,0)</f>
        <v>28369</v>
      </c>
      <c r="V1806" s="27">
        <f>VLOOKUP($C1806, '[2]county pop 2010-2020'!$H$2:$T$3195,V$1,0)</f>
        <v>28061</v>
      </c>
      <c r="W1806" s="27">
        <f>VLOOKUP($C1806, '[2]county pop 2010-2020'!$H$2:$T$3195,W$1,0)</f>
        <v>27671</v>
      </c>
      <c r="X1806" s="27">
        <f>VLOOKUP($C1806, '[2]county pop 2010-2020'!$H$2:$T$3195,X$1,0)</f>
        <v>27274</v>
      </c>
      <c r="Y1806" s="27">
        <f>VLOOKUP($C1806, '[2]county pop 2010-2020'!$H$2:$T$3195,Y$1,0)</f>
        <v>26941</v>
      </c>
      <c r="Z1806" s="27">
        <f>VLOOKUP($C1806, '[3]ODS_county pop 2020-2022'!$H$2:$K$3196,Z$1,0)</f>
        <v>28203</v>
      </c>
      <c r="AA1806" s="27">
        <f>VLOOKUP($C1806, '[3]ODS_county pop 2020-2022'!$H$2:$K$3196,AA$1,0)</f>
        <v>27892</v>
      </c>
      <c r="AB1806" s="27">
        <f>VLOOKUP($C1806, '[3]ODS_county pop 2020-2022'!$H$2:$K$3196,AB$1,0)</f>
        <v>27686</v>
      </c>
    </row>
    <row r="1807" spans="1:28" x14ac:dyDescent="0.3">
      <c r="A1807" s="20" t="s">
        <v>2166</v>
      </c>
      <c r="B1807" s="20" t="s">
        <v>3324</v>
      </c>
      <c r="C1807" s="18" t="str">
        <f t="shared" si="35"/>
        <v>.Guadalupe County, New Mexico</v>
      </c>
      <c r="D1807" s="20" t="s">
        <v>2356</v>
      </c>
      <c r="F1807" s="27">
        <f>VLOOKUP($C1807, '[1]ODS_county pop 2000-2010'!$H$2:$T$3195,F$1,0)</f>
        <v>4677</v>
      </c>
      <c r="G1807" s="27">
        <f>VLOOKUP($C1807, '[1]ODS_county pop 2000-2010'!$H$2:$T$3195,G$1,0)</f>
        <v>4791</v>
      </c>
      <c r="H1807" s="27">
        <f>VLOOKUP($C1807, '[1]ODS_county pop 2000-2010'!$H$2:$T$3195,H$1,0)</f>
        <v>4771</v>
      </c>
      <c r="I1807" s="27">
        <f>VLOOKUP($C1807, '[1]ODS_county pop 2000-2010'!$H$2:$T$3195,I$1,0)</f>
        <v>4875</v>
      </c>
      <c r="J1807" s="27">
        <f>VLOOKUP($C1807, '[1]ODS_county pop 2000-2010'!$H$2:$T$3195,J$1,0)</f>
        <v>4731</v>
      </c>
      <c r="K1807" s="27">
        <f>VLOOKUP($C1807, '[1]ODS_county pop 2000-2010'!$H$2:$T$3195,K$1,0)</f>
        <v>4713</v>
      </c>
      <c r="L1807" s="27">
        <f>VLOOKUP($C1807, '[1]ODS_county pop 2000-2010'!$H$2:$T$3195,L$1,0)</f>
        <v>4701</v>
      </c>
      <c r="M1807" s="27">
        <f>VLOOKUP($C1807, '[1]ODS_county pop 2000-2010'!$H$2:$T$3195,M$1,0)</f>
        <v>4759</v>
      </c>
      <c r="N1807" s="27">
        <f>VLOOKUP($C1807, '[1]ODS_county pop 2000-2010'!$H$2:$T$3195,N$1,0)</f>
        <v>4701</v>
      </c>
      <c r="O1807" s="27">
        <f>VLOOKUP($C1807, '[1]ODS_county pop 2000-2010'!$H$2:$T$3195,O$1,0)</f>
        <v>4637</v>
      </c>
      <c r="P1807" s="27">
        <f>VLOOKUP($C1807, '[2]county pop 2010-2020'!$H$2:$T$3195,P$1,0)</f>
        <v>4687</v>
      </c>
      <c r="Q1807" s="27">
        <f>VLOOKUP($C1807, '[2]county pop 2010-2020'!$H$2:$T$3195,Q$1,0)</f>
        <v>4626</v>
      </c>
      <c r="R1807" s="27">
        <f>VLOOKUP($C1807, '[2]county pop 2010-2020'!$H$2:$T$3195,R$1,0)</f>
        <v>4593</v>
      </c>
      <c r="S1807" s="27">
        <f>VLOOKUP($C1807, '[2]county pop 2010-2020'!$H$2:$T$3195,S$1,0)</f>
        <v>4536</v>
      </c>
      <c r="T1807" s="27">
        <f>VLOOKUP($C1807, '[2]county pop 2010-2020'!$H$2:$T$3195,T$1,0)</f>
        <v>4446</v>
      </c>
      <c r="U1807" s="27">
        <f>VLOOKUP($C1807, '[2]county pop 2010-2020'!$H$2:$T$3195,U$1,0)</f>
        <v>4355</v>
      </c>
      <c r="V1807" s="27">
        <f>VLOOKUP($C1807, '[2]county pop 2010-2020'!$H$2:$T$3195,V$1,0)</f>
        <v>4387</v>
      </c>
      <c r="W1807" s="27">
        <f>VLOOKUP($C1807, '[2]county pop 2010-2020'!$H$2:$T$3195,W$1,0)</f>
        <v>4418</v>
      </c>
      <c r="X1807" s="27">
        <f>VLOOKUP($C1807, '[2]county pop 2010-2020'!$H$2:$T$3195,X$1,0)</f>
        <v>4323</v>
      </c>
      <c r="Y1807" s="27">
        <f>VLOOKUP($C1807, '[2]county pop 2010-2020'!$H$2:$T$3195,Y$1,0)</f>
        <v>4278</v>
      </c>
      <c r="Z1807" s="27">
        <f>VLOOKUP($C1807, '[3]ODS_county pop 2020-2022'!$H$2:$K$3196,Z$1,0)</f>
        <v>4440</v>
      </c>
      <c r="AA1807" s="27">
        <f>VLOOKUP($C1807, '[3]ODS_county pop 2020-2022'!$H$2:$K$3196,AA$1,0)</f>
        <v>4432</v>
      </c>
      <c r="AB1807" s="27">
        <f>VLOOKUP($C1807, '[3]ODS_county pop 2020-2022'!$H$2:$K$3196,AB$1,0)</f>
        <v>4310</v>
      </c>
    </row>
    <row r="1808" spans="1:28" x14ac:dyDescent="0.3">
      <c r="A1808" s="20" t="s">
        <v>2166</v>
      </c>
      <c r="B1808" s="20" t="s">
        <v>3325</v>
      </c>
      <c r="C1808" s="18" t="str">
        <f t="shared" si="35"/>
        <v>.Harding County, New Mexico</v>
      </c>
      <c r="D1808" s="20" t="s">
        <v>2354</v>
      </c>
      <c r="F1808" s="27">
        <f>VLOOKUP($C1808, '[1]ODS_county pop 2000-2010'!$H$2:$T$3195,F$1,0)</f>
        <v>807</v>
      </c>
      <c r="G1808" s="27">
        <f>VLOOKUP($C1808, '[1]ODS_county pop 2000-2010'!$H$2:$T$3195,G$1,0)</f>
        <v>781</v>
      </c>
      <c r="H1808" s="27">
        <f>VLOOKUP($C1808, '[1]ODS_county pop 2000-2010'!$H$2:$T$3195,H$1,0)</f>
        <v>745</v>
      </c>
      <c r="I1808" s="27">
        <f>VLOOKUP($C1808, '[1]ODS_county pop 2000-2010'!$H$2:$T$3195,I$1,0)</f>
        <v>763</v>
      </c>
      <c r="J1808" s="27">
        <f>VLOOKUP($C1808, '[1]ODS_county pop 2000-2010'!$H$2:$T$3195,J$1,0)</f>
        <v>782</v>
      </c>
      <c r="K1808" s="27">
        <f>VLOOKUP($C1808, '[1]ODS_county pop 2000-2010'!$H$2:$T$3195,K$1,0)</f>
        <v>756</v>
      </c>
      <c r="L1808" s="27">
        <f>VLOOKUP($C1808, '[1]ODS_county pop 2000-2010'!$H$2:$T$3195,L$1,0)</f>
        <v>749</v>
      </c>
      <c r="M1808" s="27">
        <f>VLOOKUP($C1808, '[1]ODS_county pop 2000-2010'!$H$2:$T$3195,M$1,0)</f>
        <v>732</v>
      </c>
      <c r="N1808" s="27">
        <f>VLOOKUP($C1808, '[1]ODS_county pop 2000-2010'!$H$2:$T$3195,N$1,0)</f>
        <v>690</v>
      </c>
      <c r="O1808" s="27">
        <f>VLOOKUP($C1808, '[1]ODS_county pop 2000-2010'!$H$2:$T$3195,O$1,0)</f>
        <v>700</v>
      </c>
      <c r="P1808" s="27">
        <f>VLOOKUP($C1808, '[2]county pop 2010-2020'!$H$2:$T$3195,P$1,0)</f>
        <v>695</v>
      </c>
      <c r="Q1808" s="27">
        <f>VLOOKUP($C1808, '[2]county pop 2010-2020'!$H$2:$T$3195,Q$1,0)</f>
        <v>712</v>
      </c>
      <c r="R1808" s="27">
        <f>VLOOKUP($C1808, '[2]county pop 2010-2020'!$H$2:$T$3195,R$1,0)</f>
        <v>700</v>
      </c>
      <c r="S1808" s="27">
        <f>VLOOKUP($C1808, '[2]county pop 2010-2020'!$H$2:$T$3195,S$1,0)</f>
        <v>689</v>
      </c>
      <c r="T1808" s="27">
        <f>VLOOKUP($C1808, '[2]county pop 2010-2020'!$H$2:$T$3195,T$1,0)</f>
        <v>691</v>
      </c>
      <c r="U1808" s="27">
        <f>VLOOKUP($C1808, '[2]county pop 2010-2020'!$H$2:$T$3195,U$1,0)</f>
        <v>717</v>
      </c>
      <c r="V1808" s="27">
        <f>VLOOKUP($C1808, '[2]county pop 2010-2020'!$H$2:$T$3195,V$1,0)</f>
        <v>685</v>
      </c>
      <c r="W1808" s="27">
        <f>VLOOKUP($C1808, '[2]county pop 2010-2020'!$H$2:$T$3195,W$1,0)</f>
        <v>681</v>
      </c>
      <c r="X1808" s="27">
        <f>VLOOKUP($C1808, '[2]county pop 2010-2020'!$H$2:$T$3195,X$1,0)</f>
        <v>649</v>
      </c>
      <c r="Y1808" s="27">
        <f>VLOOKUP($C1808, '[2]county pop 2010-2020'!$H$2:$T$3195,Y$1,0)</f>
        <v>636</v>
      </c>
      <c r="Z1808" s="27">
        <f>VLOOKUP($C1808, '[3]ODS_county pop 2020-2022'!$H$2:$K$3196,Z$1,0)</f>
        <v>655</v>
      </c>
      <c r="AA1808" s="27">
        <f>VLOOKUP($C1808, '[3]ODS_county pop 2020-2022'!$H$2:$K$3196,AA$1,0)</f>
        <v>636</v>
      </c>
      <c r="AB1808" s="27">
        <f>VLOOKUP($C1808, '[3]ODS_county pop 2020-2022'!$H$2:$K$3196,AB$1,0)</f>
        <v>628</v>
      </c>
    </row>
    <row r="1809" spans="1:28" x14ac:dyDescent="0.3">
      <c r="A1809" s="20" t="s">
        <v>2166</v>
      </c>
      <c r="B1809" s="20" t="s">
        <v>3326</v>
      </c>
      <c r="C1809" s="18" t="str">
        <f t="shared" si="35"/>
        <v>.Hidalgo County, New Mexico</v>
      </c>
      <c r="D1809" s="20" t="s">
        <v>2358</v>
      </c>
      <c r="F1809" s="27">
        <f>VLOOKUP($C1809, '[1]ODS_county pop 2000-2010'!$H$2:$T$3195,F$1,0)</f>
        <v>5930</v>
      </c>
      <c r="G1809" s="27">
        <f>VLOOKUP($C1809, '[1]ODS_county pop 2000-2010'!$H$2:$T$3195,G$1,0)</f>
        <v>5439</v>
      </c>
      <c r="H1809" s="27">
        <f>VLOOKUP($C1809, '[1]ODS_county pop 2000-2010'!$H$2:$T$3195,H$1,0)</f>
        <v>5272</v>
      </c>
      <c r="I1809" s="27">
        <f>VLOOKUP($C1809, '[1]ODS_county pop 2000-2010'!$H$2:$T$3195,I$1,0)</f>
        <v>5127</v>
      </c>
      <c r="J1809" s="27">
        <f>VLOOKUP($C1809, '[1]ODS_county pop 2000-2010'!$H$2:$T$3195,J$1,0)</f>
        <v>5028</v>
      </c>
      <c r="K1809" s="27">
        <f>VLOOKUP($C1809, '[1]ODS_county pop 2000-2010'!$H$2:$T$3195,K$1,0)</f>
        <v>4955</v>
      </c>
      <c r="L1809" s="27">
        <f>VLOOKUP($C1809, '[1]ODS_county pop 2000-2010'!$H$2:$T$3195,L$1,0)</f>
        <v>4921</v>
      </c>
      <c r="M1809" s="27">
        <f>VLOOKUP($C1809, '[1]ODS_county pop 2000-2010'!$H$2:$T$3195,M$1,0)</f>
        <v>5005</v>
      </c>
      <c r="N1809" s="27">
        <f>VLOOKUP($C1809, '[1]ODS_county pop 2000-2010'!$H$2:$T$3195,N$1,0)</f>
        <v>5022</v>
      </c>
      <c r="O1809" s="27">
        <f>VLOOKUP($C1809, '[1]ODS_county pop 2000-2010'!$H$2:$T$3195,O$1,0)</f>
        <v>5019</v>
      </c>
      <c r="P1809" s="27">
        <f>VLOOKUP($C1809, '[2]county pop 2010-2020'!$H$2:$T$3195,P$1,0)</f>
        <v>4894</v>
      </c>
      <c r="Q1809" s="27">
        <f>VLOOKUP($C1809, '[2]county pop 2010-2020'!$H$2:$T$3195,Q$1,0)</f>
        <v>4845</v>
      </c>
      <c r="R1809" s="27">
        <f>VLOOKUP($C1809, '[2]county pop 2010-2020'!$H$2:$T$3195,R$1,0)</f>
        <v>4783</v>
      </c>
      <c r="S1809" s="27">
        <f>VLOOKUP($C1809, '[2]county pop 2010-2020'!$H$2:$T$3195,S$1,0)</f>
        <v>4627</v>
      </c>
      <c r="T1809" s="27">
        <f>VLOOKUP($C1809, '[2]county pop 2010-2020'!$H$2:$T$3195,T$1,0)</f>
        <v>4551</v>
      </c>
      <c r="U1809" s="27">
        <f>VLOOKUP($C1809, '[2]county pop 2010-2020'!$H$2:$T$3195,U$1,0)</f>
        <v>4441</v>
      </c>
      <c r="V1809" s="27">
        <f>VLOOKUP($C1809, '[2]county pop 2010-2020'!$H$2:$T$3195,V$1,0)</f>
        <v>4327</v>
      </c>
      <c r="W1809" s="27">
        <f>VLOOKUP($C1809, '[2]county pop 2010-2020'!$H$2:$T$3195,W$1,0)</f>
        <v>4303</v>
      </c>
      <c r="X1809" s="27">
        <f>VLOOKUP($C1809, '[2]county pop 2010-2020'!$H$2:$T$3195,X$1,0)</f>
        <v>4233</v>
      </c>
      <c r="Y1809" s="27">
        <f>VLOOKUP($C1809, '[2]county pop 2010-2020'!$H$2:$T$3195,Y$1,0)</f>
        <v>4203</v>
      </c>
      <c r="Z1809" s="27">
        <f>VLOOKUP($C1809, '[3]ODS_county pop 2020-2022'!$H$2:$K$3196,Z$1,0)</f>
        <v>4166</v>
      </c>
      <c r="AA1809" s="27">
        <f>VLOOKUP($C1809, '[3]ODS_county pop 2020-2022'!$H$2:$K$3196,AA$1,0)</f>
        <v>4090</v>
      </c>
      <c r="AB1809" s="27">
        <f>VLOOKUP($C1809, '[3]ODS_county pop 2020-2022'!$H$2:$K$3196,AB$1,0)</f>
        <v>4003</v>
      </c>
    </row>
    <row r="1810" spans="1:28" x14ac:dyDescent="0.3">
      <c r="A1810" s="20" t="s">
        <v>2166</v>
      </c>
      <c r="B1810" s="20" t="s">
        <v>3327</v>
      </c>
      <c r="C1810" s="18" t="str">
        <f t="shared" si="35"/>
        <v>.Lea County, New Mexico</v>
      </c>
      <c r="D1810" s="20" t="s">
        <v>2358</v>
      </c>
      <c r="F1810" s="27">
        <f>VLOOKUP($C1810, '[1]ODS_county pop 2000-2010'!$H$2:$T$3195,F$1,0)</f>
        <v>55528</v>
      </c>
      <c r="G1810" s="27">
        <f>VLOOKUP($C1810, '[1]ODS_county pop 2000-2010'!$H$2:$T$3195,G$1,0)</f>
        <v>55377</v>
      </c>
      <c r="H1810" s="27">
        <f>VLOOKUP($C1810, '[1]ODS_county pop 2000-2010'!$H$2:$T$3195,H$1,0)</f>
        <v>56340</v>
      </c>
      <c r="I1810" s="27">
        <f>VLOOKUP($C1810, '[1]ODS_county pop 2000-2010'!$H$2:$T$3195,I$1,0)</f>
        <v>56643</v>
      </c>
      <c r="J1810" s="27">
        <f>VLOOKUP($C1810, '[1]ODS_county pop 2000-2010'!$H$2:$T$3195,J$1,0)</f>
        <v>57471</v>
      </c>
      <c r="K1810" s="27">
        <f>VLOOKUP($C1810, '[1]ODS_county pop 2000-2010'!$H$2:$T$3195,K$1,0)</f>
        <v>58331</v>
      </c>
      <c r="L1810" s="27">
        <f>VLOOKUP($C1810, '[1]ODS_county pop 2000-2010'!$H$2:$T$3195,L$1,0)</f>
        <v>59541</v>
      </c>
      <c r="M1810" s="27">
        <f>VLOOKUP($C1810, '[1]ODS_county pop 2000-2010'!$H$2:$T$3195,M$1,0)</f>
        <v>61058</v>
      </c>
      <c r="N1810" s="27">
        <f>VLOOKUP($C1810, '[1]ODS_county pop 2000-2010'!$H$2:$T$3195,N$1,0)</f>
        <v>62737</v>
      </c>
      <c r="O1810" s="27">
        <f>VLOOKUP($C1810, '[1]ODS_county pop 2000-2010'!$H$2:$T$3195,O$1,0)</f>
        <v>64483</v>
      </c>
      <c r="P1810" s="27">
        <f>VLOOKUP($C1810, '[2]county pop 2010-2020'!$H$2:$T$3195,P$1,0)</f>
        <v>64727</v>
      </c>
      <c r="Q1810" s="27">
        <f>VLOOKUP($C1810, '[2]county pop 2010-2020'!$H$2:$T$3195,Q$1,0)</f>
        <v>65135</v>
      </c>
      <c r="R1810" s="27">
        <f>VLOOKUP($C1810, '[2]county pop 2010-2020'!$H$2:$T$3195,R$1,0)</f>
        <v>66374</v>
      </c>
      <c r="S1810" s="27">
        <f>VLOOKUP($C1810, '[2]county pop 2010-2020'!$H$2:$T$3195,S$1,0)</f>
        <v>68631</v>
      </c>
      <c r="T1810" s="27">
        <f>VLOOKUP($C1810, '[2]county pop 2010-2020'!$H$2:$T$3195,T$1,0)</f>
        <v>70178</v>
      </c>
      <c r="U1810" s="27">
        <f>VLOOKUP($C1810, '[2]county pop 2010-2020'!$H$2:$T$3195,U$1,0)</f>
        <v>71480</v>
      </c>
      <c r="V1810" s="27">
        <f>VLOOKUP($C1810, '[2]county pop 2010-2020'!$H$2:$T$3195,V$1,0)</f>
        <v>70275</v>
      </c>
      <c r="W1810" s="27">
        <f>VLOOKUP($C1810, '[2]county pop 2010-2020'!$H$2:$T$3195,W$1,0)</f>
        <v>69031</v>
      </c>
      <c r="X1810" s="27">
        <f>VLOOKUP($C1810, '[2]county pop 2010-2020'!$H$2:$T$3195,X$1,0)</f>
        <v>69538</v>
      </c>
      <c r="Y1810" s="27">
        <f>VLOOKUP($C1810, '[2]county pop 2010-2020'!$H$2:$T$3195,Y$1,0)</f>
        <v>71123</v>
      </c>
      <c r="Z1810" s="27">
        <f>VLOOKUP($C1810, '[3]ODS_county pop 2020-2022'!$H$2:$K$3196,Z$1,0)</f>
        <v>74635</v>
      </c>
      <c r="AA1810" s="27">
        <f>VLOOKUP($C1810, '[3]ODS_county pop 2020-2022'!$H$2:$K$3196,AA$1,0)</f>
        <v>73103</v>
      </c>
      <c r="AB1810" s="27">
        <f>VLOOKUP($C1810, '[3]ODS_county pop 2020-2022'!$H$2:$K$3196,AB$1,0)</f>
        <v>72452</v>
      </c>
    </row>
    <row r="1811" spans="1:28" x14ac:dyDescent="0.3">
      <c r="A1811" s="20" t="s">
        <v>2166</v>
      </c>
      <c r="B1811" s="20" t="s">
        <v>2324</v>
      </c>
      <c r="C1811" s="18" t="str">
        <f t="shared" si="35"/>
        <v>.Lincoln County, New Mexico</v>
      </c>
      <c r="D1811" s="20" t="s">
        <v>2356</v>
      </c>
      <c r="F1811" s="27">
        <f>VLOOKUP($C1811, '[1]ODS_county pop 2000-2010'!$H$2:$T$3195,F$1,0)</f>
        <v>19374</v>
      </c>
      <c r="G1811" s="27">
        <f>VLOOKUP($C1811, '[1]ODS_county pop 2000-2010'!$H$2:$T$3195,G$1,0)</f>
        <v>19333</v>
      </c>
      <c r="H1811" s="27">
        <f>VLOOKUP($C1811, '[1]ODS_county pop 2000-2010'!$H$2:$T$3195,H$1,0)</f>
        <v>19467</v>
      </c>
      <c r="I1811" s="27">
        <f>VLOOKUP($C1811, '[1]ODS_county pop 2000-2010'!$H$2:$T$3195,I$1,0)</f>
        <v>19930</v>
      </c>
      <c r="J1811" s="27">
        <f>VLOOKUP($C1811, '[1]ODS_county pop 2000-2010'!$H$2:$T$3195,J$1,0)</f>
        <v>20242</v>
      </c>
      <c r="K1811" s="27">
        <f>VLOOKUP($C1811, '[1]ODS_county pop 2000-2010'!$H$2:$T$3195,K$1,0)</f>
        <v>20453</v>
      </c>
      <c r="L1811" s="27">
        <f>VLOOKUP($C1811, '[1]ODS_county pop 2000-2010'!$H$2:$T$3195,L$1,0)</f>
        <v>20588</v>
      </c>
      <c r="M1811" s="27">
        <f>VLOOKUP($C1811, '[1]ODS_county pop 2000-2010'!$H$2:$T$3195,M$1,0)</f>
        <v>20442</v>
      </c>
      <c r="N1811" s="27">
        <f>VLOOKUP($C1811, '[1]ODS_county pop 2000-2010'!$H$2:$T$3195,N$1,0)</f>
        <v>20458</v>
      </c>
      <c r="O1811" s="27">
        <f>VLOOKUP($C1811, '[1]ODS_county pop 2000-2010'!$H$2:$T$3195,O$1,0)</f>
        <v>20521</v>
      </c>
      <c r="P1811" s="27">
        <f>VLOOKUP($C1811, '[2]county pop 2010-2020'!$H$2:$T$3195,P$1,0)</f>
        <v>20497</v>
      </c>
      <c r="Q1811" s="27">
        <f>VLOOKUP($C1811, '[2]county pop 2010-2020'!$H$2:$T$3195,Q$1,0)</f>
        <v>20411</v>
      </c>
      <c r="R1811" s="27">
        <f>VLOOKUP($C1811, '[2]county pop 2010-2020'!$H$2:$T$3195,R$1,0)</f>
        <v>20202</v>
      </c>
      <c r="S1811" s="27">
        <f>VLOOKUP($C1811, '[2]county pop 2010-2020'!$H$2:$T$3195,S$1,0)</f>
        <v>19987</v>
      </c>
      <c r="T1811" s="27">
        <f>VLOOKUP($C1811, '[2]county pop 2010-2020'!$H$2:$T$3195,T$1,0)</f>
        <v>19610</v>
      </c>
      <c r="U1811" s="27">
        <f>VLOOKUP($C1811, '[2]county pop 2010-2020'!$H$2:$T$3195,U$1,0)</f>
        <v>19365</v>
      </c>
      <c r="V1811" s="27">
        <f>VLOOKUP($C1811, '[2]county pop 2010-2020'!$H$2:$T$3195,V$1,0)</f>
        <v>19423</v>
      </c>
      <c r="W1811" s="27">
        <f>VLOOKUP($C1811, '[2]county pop 2010-2020'!$H$2:$T$3195,W$1,0)</f>
        <v>19502</v>
      </c>
      <c r="X1811" s="27">
        <f>VLOOKUP($C1811, '[2]county pop 2010-2020'!$H$2:$T$3195,X$1,0)</f>
        <v>19608</v>
      </c>
      <c r="Y1811" s="27">
        <f>VLOOKUP($C1811, '[2]county pop 2010-2020'!$H$2:$T$3195,Y$1,0)</f>
        <v>19730</v>
      </c>
      <c r="Z1811" s="27">
        <f>VLOOKUP($C1811, '[3]ODS_county pop 2020-2022'!$H$2:$K$3196,Z$1,0)</f>
        <v>20313</v>
      </c>
      <c r="AA1811" s="27">
        <f>VLOOKUP($C1811, '[3]ODS_county pop 2020-2022'!$H$2:$K$3196,AA$1,0)</f>
        <v>20421</v>
      </c>
      <c r="AB1811" s="27">
        <f>VLOOKUP($C1811, '[3]ODS_county pop 2020-2022'!$H$2:$K$3196,AB$1,0)</f>
        <v>20411</v>
      </c>
    </row>
    <row r="1812" spans="1:28" x14ac:dyDescent="0.3">
      <c r="A1812" s="20" t="s">
        <v>2166</v>
      </c>
      <c r="B1812" s="20" t="s">
        <v>3328</v>
      </c>
      <c r="C1812" s="18" t="str">
        <f t="shared" si="35"/>
        <v>.Los Alamos County, New Mexico</v>
      </c>
      <c r="D1812" s="20" t="s">
        <v>2354</v>
      </c>
      <c r="F1812" s="27">
        <f>VLOOKUP($C1812, '[1]ODS_county pop 2000-2010'!$H$2:$T$3195,F$1,0)</f>
        <v>18347</v>
      </c>
      <c r="G1812" s="27">
        <f>VLOOKUP($C1812, '[1]ODS_county pop 2000-2010'!$H$2:$T$3195,G$1,0)</f>
        <v>17610</v>
      </c>
      <c r="H1812" s="27">
        <f>VLOOKUP($C1812, '[1]ODS_county pop 2000-2010'!$H$2:$T$3195,H$1,0)</f>
        <v>18060</v>
      </c>
      <c r="I1812" s="27">
        <f>VLOOKUP($C1812, '[1]ODS_county pop 2000-2010'!$H$2:$T$3195,I$1,0)</f>
        <v>18408</v>
      </c>
      <c r="J1812" s="27">
        <f>VLOOKUP($C1812, '[1]ODS_county pop 2000-2010'!$H$2:$T$3195,J$1,0)</f>
        <v>18416</v>
      </c>
      <c r="K1812" s="27">
        <f>VLOOKUP($C1812, '[1]ODS_county pop 2000-2010'!$H$2:$T$3195,K$1,0)</f>
        <v>18407</v>
      </c>
      <c r="L1812" s="27">
        <f>VLOOKUP($C1812, '[1]ODS_county pop 2000-2010'!$H$2:$T$3195,L$1,0)</f>
        <v>18477</v>
      </c>
      <c r="M1812" s="27">
        <f>VLOOKUP($C1812, '[1]ODS_county pop 2000-2010'!$H$2:$T$3195,M$1,0)</f>
        <v>18281</v>
      </c>
      <c r="N1812" s="27">
        <f>VLOOKUP($C1812, '[1]ODS_county pop 2000-2010'!$H$2:$T$3195,N$1,0)</f>
        <v>17924</v>
      </c>
      <c r="O1812" s="27">
        <f>VLOOKUP($C1812, '[1]ODS_county pop 2000-2010'!$H$2:$T$3195,O$1,0)</f>
        <v>17742</v>
      </c>
      <c r="P1812" s="27">
        <f>VLOOKUP($C1812, '[2]county pop 2010-2020'!$H$2:$T$3195,P$1,0)</f>
        <v>17950</v>
      </c>
      <c r="Q1812" s="27">
        <f>VLOOKUP($C1812, '[2]county pop 2010-2020'!$H$2:$T$3195,Q$1,0)</f>
        <v>18237</v>
      </c>
      <c r="R1812" s="27">
        <f>VLOOKUP($C1812, '[2]county pop 2010-2020'!$H$2:$T$3195,R$1,0)</f>
        <v>18248</v>
      </c>
      <c r="S1812" s="27">
        <f>VLOOKUP($C1812, '[2]county pop 2010-2020'!$H$2:$T$3195,S$1,0)</f>
        <v>17970</v>
      </c>
      <c r="T1812" s="27">
        <f>VLOOKUP($C1812, '[2]county pop 2010-2020'!$H$2:$T$3195,T$1,0)</f>
        <v>17830</v>
      </c>
      <c r="U1812" s="27">
        <f>VLOOKUP($C1812, '[2]county pop 2010-2020'!$H$2:$T$3195,U$1,0)</f>
        <v>17848</v>
      </c>
      <c r="V1812" s="27">
        <f>VLOOKUP($C1812, '[2]county pop 2010-2020'!$H$2:$T$3195,V$1,0)</f>
        <v>18241</v>
      </c>
      <c r="W1812" s="27">
        <f>VLOOKUP($C1812, '[2]county pop 2010-2020'!$H$2:$T$3195,W$1,0)</f>
        <v>18778</v>
      </c>
      <c r="X1812" s="27">
        <f>VLOOKUP($C1812, '[2]county pop 2010-2020'!$H$2:$T$3195,X$1,0)</f>
        <v>19018</v>
      </c>
      <c r="Y1812" s="27">
        <f>VLOOKUP($C1812, '[2]county pop 2010-2020'!$H$2:$T$3195,Y$1,0)</f>
        <v>19383</v>
      </c>
      <c r="Z1812" s="27">
        <f>VLOOKUP($C1812, '[3]ODS_county pop 2020-2022'!$H$2:$K$3196,Z$1,0)</f>
        <v>19415</v>
      </c>
      <c r="AA1812" s="27">
        <f>VLOOKUP($C1812, '[3]ODS_county pop 2020-2022'!$H$2:$K$3196,AA$1,0)</f>
        <v>19340</v>
      </c>
      <c r="AB1812" s="27">
        <f>VLOOKUP($C1812, '[3]ODS_county pop 2020-2022'!$H$2:$K$3196,AB$1,0)</f>
        <v>19187</v>
      </c>
    </row>
    <row r="1813" spans="1:28" x14ac:dyDescent="0.3">
      <c r="A1813" s="20" t="s">
        <v>2166</v>
      </c>
      <c r="B1813" s="20" t="s">
        <v>3329</v>
      </c>
      <c r="C1813" s="18" t="str">
        <f t="shared" si="35"/>
        <v>.Luna County, New Mexico</v>
      </c>
      <c r="D1813" s="20" t="s">
        <v>2358</v>
      </c>
      <c r="F1813" s="27">
        <f>VLOOKUP($C1813, '[1]ODS_county pop 2000-2010'!$H$2:$T$3195,F$1,0)</f>
        <v>24986</v>
      </c>
      <c r="G1813" s="27">
        <f>VLOOKUP($C1813, '[1]ODS_county pop 2000-2010'!$H$2:$T$3195,G$1,0)</f>
        <v>24593</v>
      </c>
      <c r="H1813" s="27">
        <f>VLOOKUP($C1813, '[1]ODS_county pop 2000-2010'!$H$2:$T$3195,H$1,0)</f>
        <v>24630</v>
      </c>
      <c r="I1813" s="27">
        <f>VLOOKUP($C1813, '[1]ODS_county pop 2000-2010'!$H$2:$T$3195,I$1,0)</f>
        <v>24762</v>
      </c>
      <c r="J1813" s="27">
        <f>VLOOKUP($C1813, '[1]ODS_county pop 2000-2010'!$H$2:$T$3195,J$1,0)</f>
        <v>24822</v>
      </c>
      <c r="K1813" s="27">
        <f>VLOOKUP($C1813, '[1]ODS_county pop 2000-2010'!$H$2:$T$3195,K$1,0)</f>
        <v>25102</v>
      </c>
      <c r="L1813" s="27">
        <f>VLOOKUP($C1813, '[1]ODS_county pop 2000-2010'!$H$2:$T$3195,L$1,0)</f>
        <v>25303</v>
      </c>
      <c r="M1813" s="27">
        <f>VLOOKUP($C1813, '[1]ODS_county pop 2000-2010'!$H$2:$T$3195,M$1,0)</f>
        <v>25328</v>
      </c>
      <c r="N1813" s="27">
        <f>VLOOKUP($C1813, '[1]ODS_county pop 2000-2010'!$H$2:$T$3195,N$1,0)</f>
        <v>25375</v>
      </c>
      <c r="O1813" s="27">
        <f>VLOOKUP($C1813, '[1]ODS_county pop 2000-2010'!$H$2:$T$3195,O$1,0)</f>
        <v>25119</v>
      </c>
      <c r="P1813" s="27">
        <f>VLOOKUP($C1813, '[2]county pop 2010-2020'!$H$2:$T$3195,P$1,0)</f>
        <v>25095</v>
      </c>
      <c r="Q1813" s="27">
        <f>VLOOKUP($C1813, '[2]county pop 2010-2020'!$H$2:$T$3195,Q$1,0)</f>
        <v>25106</v>
      </c>
      <c r="R1813" s="27">
        <f>VLOOKUP($C1813, '[2]county pop 2010-2020'!$H$2:$T$3195,R$1,0)</f>
        <v>24922</v>
      </c>
      <c r="S1813" s="27">
        <f>VLOOKUP($C1813, '[2]county pop 2010-2020'!$H$2:$T$3195,S$1,0)</f>
        <v>24599</v>
      </c>
      <c r="T1813" s="27">
        <f>VLOOKUP($C1813, '[2]county pop 2010-2020'!$H$2:$T$3195,T$1,0)</f>
        <v>24430</v>
      </c>
      <c r="U1813" s="27">
        <f>VLOOKUP($C1813, '[2]county pop 2010-2020'!$H$2:$T$3195,U$1,0)</f>
        <v>24370</v>
      </c>
      <c r="V1813" s="27">
        <f>VLOOKUP($C1813, '[2]county pop 2010-2020'!$H$2:$T$3195,V$1,0)</f>
        <v>24373</v>
      </c>
      <c r="W1813" s="27">
        <f>VLOOKUP($C1813, '[2]county pop 2010-2020'!$H$2:$T$3195,W$1,0)</f>
        <v>24154</v>
      </c>
      <c r="X1813" s="27">
        <f>VLOOKUP($C1813, '[2]county pop 2010-2020'!$H$2:$T$3195,X$1,0)</f>
        <v>23904</v>
      </c>
      <c r="Y1813" s="27">
        <f>VLOOKUP($C1813, '[2]county pop 2010-2020'!$H$2:$T$3195,Y$1,0)</f>
        <v>23775</v>
      </c>
      <c r="Z1813" s="27">
        <f>VLOOKUP($C1813, '[3]ODS_county pop 2020-2022'!$H$2:$K$3196,Z$1,0)</f>
        <v>25447</v>
      </c>
      <c r="AA1813" s="27">
        <f>VLOOKUP($C1813, '[3]ODS_county pop 2020-2022'!$H$2:$K$3196,AA$1,0)</f>
        <v>25486</v>
      </c>
      <c r="AB1813" s="27">
        <f>VLOOKUP($C1813, '[3]ODS_county pop 2020-2022'!$H$2:$K$3196,AB$1,0)</f>
        <v>25749</v>
      </c>
    </row>
    <row r="1814" spans="1:28" x14ac:dyDescent="0.3">
      <c r="A1814" s="20" t="s">
        <v>2166</v>
      </c>
      <c r="B1814" s="20" t="s">
        <v>3330</v>
      </c>
      <c r="C1814" s="18" t="str">
        <f t="shared" ref="C1814:C1877" si="36">"."&amp;B1814&amp;IF(A1814="LA", " Parish, ",IF(A1814="AK", " Borough, "," County, "))&amp;VLOOKUP($A1814, $AE$3:$AF$53, 2, 0)</f>
        <v>.McKinley County, New Mexico</v>
      </c>
      <c r="D1814" s="20" t="s">
        <v>2354</v>
      </c>
      <c r="F1814" s="27">
        <f>VLOOKUP($C1814, '[1]ODS_county pop 2000-2010'!$H$2:$T$3195,F$1,0)</f>
        <v>74795</v>
      </c>
      <c r="G1814" s="27">
        <f>VLOOKUP($C1814, '[1]ODS_county pop 2000-2010'!$H$2:$T$3195,G$1,0)</f>
        <v>74387</v>
      </c>
      <c r="H1814" s="27">
        <f>VLOOKUP($C1814, '[1]ODS_county pop 2000-2010'!$H$2:$T$3195,H$1,0)</f>
        <v>72868</v>
      </c>
      <c r="I1814" s="27">
        <f>VLOOKUP($C1814, '[1]ODS_county pop 2000-2010'!$H$2:$T$3195,I$1,0)</f>
        <v>71545</v>
      </c>
      <c r="J1814" s="27">
        <f>VLOOKUP($C1814, '[1]ODS_county pop 2000-2010'!$H$2:$T$3195,J$1,0)</f>
        <v>71500</v>
      </c>
      <c r="K1814" s="27">
        <f>VLOOKUP($C1814, '[1]ODS_county pop 2000-2010'!$H$2:$T$3195,K$1,0)</f>
        <v>70666</v>
      </c>
      <c r="L1814" s="27">
        <f>VLOOKUP($C1814, '[1]ODS_county pop 2000-2010'!$H$2:$T$3195,L$1,0)</f>
        <v>70541</v>
      </c>
      <c r="M1814" s="27">
        <f>VLOOKUP($C1814, '[1]ODS_county pop 2000-2010'!$H$2:$T$3195,M$1,0)</f>
        <v>69959</v>
      </c>
      <c r="N1814" s="27">
        <f>VLOOKUP($C1814, '[1]ODS_county pop 2000-2010'!$H$2:$T$3195,N$1,0)</f>
        <v>70449</v>
      </c>
      <c r="O1814" s="27">
        <f>VLOOKUP($C1814, '[1]ODS_county pop 2000-2010'!$H$2:$T$3195,O$1,0)</f>
        <v>70567</v>
      </c>
      <c r="P1814" s="27">
        <f>VLOOKUP($C1814, '[2]county pop 2010-2020'!$H$2:$T$3195,P$1,0)</f>
        <v>71492</v>
      </c>
      <c r="Q1814" s="27">
        <f>VLOOKUP($C1814, '[2]county pop 2010-2020'!$H$2:$T$3195,Q$1,0)</f>
        <v>72340</v>
      </c>
      <c r="R1814" s="27">
        <f>VLOOKUP($C1814, '[2]county pop 2010-2020'!$H$2:$T$3195,R$1,0)</f>
        <v>72379</v>
      </c>
      <c r="S1814" s="27">
        <f>VLOOKUP($C1814, '[2]county pop 2010-2020'!$H$2:$T$3195,S$1,0)</f>
        <v>72682</v>
      </c>
      <c r="T1814" s="27">
        <f>VLOOKUP($C1814, '[2]county pop 2010-2020'!$H$2:$T$3195,T$1,0)</f>
        <v>72814</v>
      </c>
      <c r="U1814" s="27">
        <f>VLOOKUP($C1814, '[2]county pop 2010-2020'!$H$2:$T$3195,U$1,0)</f>
        <v>73485</v>
      </c>
      <c r="V1814" s="27">
        <f>VLOOKUP($C1814, '[2]county pop 2010-2020'!$H$2:$T$3195,V$1,0)</f>
        <v>73040</v>
      </c>
      <c r="W1814" s="27">
        <f>VLOOKUP($C1814, '[2]county pop 2010-2020'!$H$2:$T$3195,W$1,0)</f>
        <v>72463</v>
      </c>
      <c r="X1814" s="27">
        <f>VLOOKUP($C1814, '[2]county pop 2010-2020'!$H$2:$T$3195,X$1,0)</f>
        <v>71974</v>
      </c>
      <c r="Y1814" s="27">
        <f>VLOOKUP($C1814, '[2]county pop 2010-2020'!$H$2:$T$3195,Y$1,0)</f>
        <v>71478</v>
      </c>
      <c r="Z1814" s="27">
        <f>VLOOKUP($C1814, '[3]ODS_county pop 2020-2022'!$H$2:$K$3196,Z$1,0)</f>
        <v>72578</v>
      </c>
      <c r="AA1814" s="27">
        <f>VLOOKUP($C1814, '[3]ODS_county pop 2020-2022'!$H$2:$K$3196,AA$1,0)</f>
        <v>71484</v>
      </c>
      <c r="AB1814" s="27">
        <f>VLOOKUP($C1814, '[3]ODS_county pop 2020-2022'!$H$2:$K$3196,AB$1,0)</f>
        <v>69830</v>
      </c>
    </row>
    <row r="1815" spans="1:28" x14ac:dyDescent="0.3">
      <c r="A1815" s="20" t="s">
        <v>2166</v>
      </c>
      <c r="B1815" s="20" t="s">
        <v>3331</v>
      </c>
      <c r="C1815" s="18" t="str">
        <f t="shared" si="36"/>
        <v>.Mora County, New Mexico</v>
      </c>
      <c r="D1815" s="20" t="s">
        <v>2354</v>
      </c>
      <c r="F1815" s="27">
        <f>VLOOKUP($C1815, '[1]ODS_county pop 2000-2010'!$H$2:$T$3195,F$1,0)</f>
        <v>5178</v>
      </c>
      <c r="G1815" s="27">
        <f>VLOOKUP($C1815, '[1]ODS_county pop 2000-2010'!$H$2:$T$3195,G$1,0)</f>
        <v>5166</v>
      </c>
      <c r="H1815" s="27">
        <f>VLOOKUP($C1815, '[1]ODS_county pop 2000-2010'!$H$2:$T$3195,H$1,0)</f>
        <v>5151</v>
      </c>
      <c r="I1815" s="27">
        <f>VLOOKUP($C1815, '[1]ODS_county pop 2000-2010'!$H$2:$T$3195,I$1,0)</f>
        <v>5145</v>
      </c>
      <c r="J1815" s="27">
        <f>VLOOKUP($C1815, '[1]ODS_county pop 2000-2010'!$H$2:$T$3195,J$1,0)</f>
        <v>5061</v>
      </c>
      <c r="K1815" s="27">
        <f>VLOOKUP($C1815, '[1]ODS_county pop 2000-2010'!$H$2:$T$3195,K$1,0)</f>
        <v>5002</v>
      </c>
      <c r="L1815" s="27">
        <f>VLOOKUP($C1815, '[1]ODS_county pop 2000-2010'!$H$2:$T$3195,L$1,0)</f>
        <v>4992</v>
      </c>
      <c r="M1815" s="27">
        <f>VLOOKUP($C1815, '[1]ODS_county pop 2000-2010'!$H$2:$T$3195,M$1,0)</f>
        <v>4964</v>
      </c>
      <c r="N1815" s="27">
        <f>VLOOKUP($C1815, '[1]ODS_county pop 2000-2010'!$H$2:$T$3195,N$1,0)</f>
        <v>4909</v>
      </c>
      <c r="O1815" s="27">
        <f>VLOOKUP($C1815, '[1]ODS_county pop 2000-2010'!$H$2:$T$3195,O$1,0)</f>
        <v>4859</v>
      </c>
      <c r="P1815" s="27">
        <f>VLOOKUP($C1815, '[2]county pop 2010-2020'!$H$2:$T$3195,P$1,0)</f>
        <v>4881</v>
      </c>
      <c r="Q1815" s="27">
        <f>VLOOKUP($C1815, '[2]county pop 2010-2020'!$H$2:$T$3195,Q$1,0)</f>
        <v>4782</v>
      </c>
      <c r="R1815" s="27">
        <f>VLOOKUP($C1815, '[2]county pop 2010-2020'!$H$2:$T$3195,R$1,0)</f>
        <v>4683</v>
      </c>
      <c r="S1815" s="27">
        <f>VLOOKUP($C1815, '[2]county pop 2010-2020'!$H$2:$T$3195,S$1,0)</f>
        <v>4694</v>
      </c>
      <c r="T1815" s="27">
        <f>VLOOKUP($C1815, '[2]county pop 2010-2020'!$H$2:$T$3195,T$1,0)</f>
        <v>4612</v>
      </c>
      <c r="U1815" s="27">
        <f>VLOOKUP($C1815, '[2]county pop 2010-2020'!$H$2:$T$3195,U$1,0)</f>
        <v>4609</v>
      </c>
      <c r="V1815" s="27">
        <f>VLOOKUP($C1815, '[2]county pop 2010-2020'!$H$2:$T$3195,V$1,0)</f>
        <v>4531</v>
      </c>
      <c r="W1815" s="27">
        <f>VLOOKUP($C1815, '[2]county pop 2010-2020'!$H$2:$T$3195,W$1,0)</f>
        <v>4530</v>
      </c>
      <c r="X1815" s="27">
        <f>VLOOKUP($C1815, '[2]county pop 2010-2020'!$H$2:$T$3195,X$1,0)</f>
        <v>4472</v>
      </c>
      <c r="Y1815" s="27">
        <f>VLOOKUP($C1815, '[2]county pop 2010-2020'!$H$2:$T$3195,Y$1,0)</f>
        <v>4490</v>
      </c>
      <c r="Z1815" s="27">
        <f>VLOOKUP($C1815, '[3]ODS_county pop 2020-2022'!$H$2:$K$3196,Z$1,0)</f>
        <v>4192</v>
      </c>
      <c r="AA1815" s="27">
        <f>VLOOKUP($C1815, '[3]ODS_county pop 2020-2022'!$H$2:$K$3196,AA$1,0)</f>
        <v>4203</v>
      </c>
      <c r="AB1815" s="27">
        <f>VLOOKUP($C1815, '[3]ODS_county pop 2020-2022'!$H$2:$K$3196,AB$1,0)</f>
        <v>4169</v>
      </c>
    </row>
    <row r="1816" spans="1:28" x14ac:dyDescent="0.3">
      <c r="A1816" s="20" t="s">
        <v>2166</v>
      </c>
      <c r="B1816" s="20" t="s">
        <v>2450</v>
      </c>
      <c r="C1816" s="18" t="str">
        <f t="shared" si="36"/>
        <v>.Otero County, New Mexico</v>
      </c>
      <c r="D1816" s="20" t="s">
        <v>2358</v>
      </c>
      <c r="F1816" s="27">
        <f>VLOOKUP($C1816, '[1]ODS_county pop 2000-2010'!$H$2:$T$3195,F$1,0)</f>
        <v>62195</v>
      </c>
      <c r="G1816" s="27">
        <f>VLOOKUP($C1816, '[1]ODS_county pop 2000-2010'!$H$2:$T$3195,G$1,0)</f>
        <v>61277</v>
      </c>
      <c r="H1816" s="27">
        <f>VLOOKUP($C1816, '[1]ODS_county pop 2000-2010'!$H$2:$T$3195,H$1,0)</f>
        <v>61194</v>
      </c>
      <c r="I1816" s="27">
        <f>VLOOKUP($C1816, '[1]ODS_county pop 2000-2010'!$H$2:$T$3195,I$1,0)</f>
        <v>61371</v>
      </c>
      <c r="J1816" s="27">
        <f>VLOOKUP($C1816, '[1]ODS_county pop 2000-2010'!$H$2:$T$3195,J$1,0)</f>
        <v>62662</v>
      </c>
      <c r="K1816" s="27">
        <f>VLOOKUP($C1816, '[1]ODS_county pop 2000-2010'!$H$2:$T$3195,K$1,0)</f>
        <v>62533</v>
      </c>
      <c r="L1816" s="27">
        <f>VLOOKUP($C1816, '[1]ODS_county pop 2000-2010'!$H$2:$T$3195,L$1,0)</f>
        <v>62200</v>
      </c>
      <c r="M1816" s="27">
        <f>VLOOKUP($C1816, '[1]ODS_county pop 2000-2010'!$H$2:$T$3195,M$1,0)</f>
        <v>62466</v>
      </c>
      <c r="N1816" s="27">
        <f>VLOOKUP($C1816, '[1]ODS_county pop 2000-2010'!$H$2:$T$3195,N$1,0)</f>
        <v>62498</v>
      </c>
      <c r="O1816" s="27">
        <f>VLOOKUP($C1816, '[1]ODS_county pop 2000-2010'!$H$2:$T$3195,O$1,0)</f>
        <v>62462</v>
      </c>
      <c r="P1816" s="27">
        <f>VLOOKUP($C1816, '[2]county pop 2010-2020'!$H$2:$T$3195,P$1,0)</f>
        <v>63797</v>
      </c>
      <c r="Q1816" s="27">
        <f>VLOOKUP($C1816, '[2]county pop 2010-2020'!$H$2:$T$3195,Q$1,0)</f>
        <v>65659</v>
      </c>
      <c r="R1816" s="27">
        <f>VLOOKUP($C1816, '[2]county pop 2010-2020'!$H$2:$T$3195,R$1,0)</f>
        <v>66240</v>
      </c>
      <c r="S1816" s="27">
        <f>VLOOKUP($C1816, '[2]county pop 2010-2020'!$H$2:$T$3195,S$1,0)</f>
        <v>66347</v>
      </c>
      <c r="T1816" s="27">
        <f>VLOOKUP($C1816, '[2]county pop 2010-2020'!$H$2:$T$3195,T$1,0)</f>
        <v>65394</v>
      </c>
      <c r="U1816" s="27">
        <f>VLOOKUP($C1816, '[2]county pop 2010-2020'!$H$2:$T$3195,U$1,0)</f>
        <v>64838</v>
      </c>
      <c r="V1816" s="27">
        <f>VLOOKUP($C1816, '[2]county pop 2010-2020'!$H$2:$T$3195,V$1,0)</f>
        <v>65723</v>
      </c>
      <c r="W1816" s="27">
        <f>VLOOKUP($C1816, '[2]county pop 2010-2020'!$H$2:$T$3195,W$1,0)</f>
        <v>66158</v>
      </c>
      <c r="X1816" s="27">
        <f>VLOOKUP($C1816, '[2]county pop 2010-2020'!$H$2:$T$3195,X$1,0)</f>
        <v>66599</v>
      </c>
      <c r="Y1816" s="27">
        <f>VLOOKUP($C1816, '[2]county pop 2010-2020'!$H$2:$T$3195,Y$1,0)</f>
        <v>67572</v>
      </c>
      <c r="Z1816" s="27">
        <f>VLOOKUP($C1816, '[3]ODS_county pop 2020-2022'!$H$2:$K$3196,Z$1,0)</f>
        <v>67873</v>
      </c>
      <c r="AA1816" s="27">
        <f>VLOOKUP($C1816, '[3]ODS_county pop 2020-2022'!$H$2:$K$3196,AA$1,0)</f>
        <v>68538</v>
      </c>
      <c r="AB1816" s="27">
        <f>VLOOKUP($C1816, '[3]ODS_county pop 2020-2022'!$H$2:$K$3196,AB$1,0)</f>
        <v>68823</v>
      </c>
    </row>
    <row r="1817" spans="1:28" x14ac:dyDescent="0.3">
      <c r="A1817" s="20" t="s">
        <v>2166</v>
      </c>
      <c r="B1817" s="20" t="s">
        <v>3332</v>
      </c>
      <c r="C1817" s="18" t="str">
        <f t="shared" si="36"/>
        <v>.Quay County, New Mexico</v>
      </c>
      <c r="D1817" s="20" t="s">
        <v>2356</v>
      </c>
      <c r="F1817" s="27">
        <f>VLOOKUP($C1817, '[1]ODS_county pop 2000-2010'!$H$2:$T$3195,F$1,0)</f>
        <v>10088</v>
      </c>
      <c r="G1817" s="27">
        <f>VLOOKUP($C1817, '[1]ODS_county pop 2000-2010'!$H$2:$T$3195,G$1,0)</f>
        <v>9791</v>
      </c>
      <c r="H1817" s="27">
        <f>VLOOKUP($C1817, '[1]ODS_county pop 2000-2010'!$H$2:$T$3195,H$1,0)</f>
        <v>9638</v>
      </c>
      <c r="I1817" s="27">
        <f>VLOOKUP($C1817, '[1]ODS_county pop 2000-2010'!$H$2:$T$3195,I$1,0)</f>
        <v>9541</v>
      </c>
      <c r="J1817" s="27">
        <f>VLOOKUP($C1817, '[1]ODS_county pop 2000-2010'!$H$2:$T$3195,J$1,0)</f>
        <v>9306</v>
      </c>
      <c r="K1817" s="27">
        <f>VLOOKUP($C1817, '[1]ODS_county pop 2000-2010'!$H$2:$T$3195,K$1,0)</f>
        <v>9131</v>
      </c>
      <c r="L1817" s="27">
        <f>VLOOKUP($C1817, '[1]ODS_county pop 2000-2010'!$H$2:$T$3195,L$1,0)</f>
        <v>9036</v>
      </c>
      <c r="M1817" s="27">
        <f>VLOOKUP($C1817, '[1]ODS_county pop 2000-2010'!$H$2:$T$3195,M$1,0)</f>
        <v>8996</v>
      </c>
      <c r="N1817" s="27">
        <f>VLOOKUP($C1817, '[1]ODS_county pop 2000-2010'!$H$2:$T$3195,N$1,0)</f>
        <v>8978</v>
      </c>
      <c r="O1817" s="27">
        <f>VLOOKUP($C1817, '[1]ODS_county pop 2000-2010'!$H$2:$T$3195,O$1,0)</f>
        <v>8920</v>
      </c>
      <c r="P1817" s="27">
        <f>VLOOKUP($C1817, '[2]county pop 2010-2020'!$H$2:$T$3195,P$1,0)</f>
        <v>9041</v>
      </c>
      <c r="Q1817" s="27">
        <f>VLOOKUP($C1817, '[2]county pop 2010-2020'!$H$2:$T$3195,Q$1,0)</f>
        <v>9044</v>
      </c>
      <c r="R1817" s="27">
        <f>VLOOKUP($C1817, '[2]county pop 2010-2020'!$H$2:$T$3195,R$1,0)</f>
        <v>8806</v>
      </c>
      <c r="S1817" s="27">
        <f>VLOOKUP($C1817, '[2]county pop 2010-2020'!$H$2:$T$3195,S$1,0)</f>
        <v>8675</v>
      </c>
      <c r="T1817" s="27">
        <f>VLOOKUP($C1817, '[2]county pop 2010-2020'!$H$2:$T$3195,T$1,0)</f>
        <v>8467</v>
      </c>
      <c r="U1817" s="27">
        <f>VLOOKUP($C1817, '[2]county pop 2010-2020'!$H$2:$T$3195,U$1,0)</f>
        <v>8449</v>
      </c>
      <c r="V1817" s="27">
        <f>VLOOKUP($C1817, '[2]county pop 2010-2020'!$H$2:$T$3195,V$1,0)</f>
        <v>8391</v>
      </c>
      <c r="W1817" s="27">
        <f>VLOOKUP($C1817, '[2]county pop 2010-2020'!$H$2:$T$3195,W$1,0)</f>
        <v>8291</v>
      </c>
      <c r="X1817" s="27">
        <f>VLOOKUP($C1817, '[2]county pop 2010-2020'!$H$2:$T$3195,X$1,0)</f>
        <v>8203</v>
      </c>
      <c r="Y1817" s="27">
        <f>VLOOKUP($C1817, '[2]county pop 2010-2020'!$H$2:$T$3195,Y$1,0)</f>
        <v>8243</v>
      </c>
      <c r="Z1817" s="27">
        <f>VLOOKUP($C1817, '[3]ODS_county pop 2020-2022'!$H$2:$K$3196,Z$1,0)</f>
        <v>8712</v>
      </c>
      <c r="AA1817" s="27">
        <f>VLOOKUP($C1817, '[3]ODS_county pop 2020-2022'!$H$2:$K$3196,AA$1,0)</f>
        <v>8624</v>
      </c>
      <c r="AB1817" s="27">
        <f>VLOOKUP($C1817, '[3]ODS_county pop 2020-2022'!$H$2:$K$3196,AB$1,0)</f>
        <v>8546</v>
      </c>
    </row>
    <row r="1818" spans="1:28" x14ac:dyDescent="0.3">
      <c r="A1818" s="20" t="s">
        <v>2166</v>
      </c>
      <c r="B1818" s="20" t="s">
        <v>3333</v>
      </c>
      <c r="C1818" s="18" t="str">
        <f t="shared" si="36"/>
        <v>.Rio Arriba County, New Mexico</v>
      </c>
      <c r="D1818" s="20" t="s">
        <v>2354</v>
      </c>
      <c r="F1818" s="27">
        <f>VLOOKUP($C1818, '[1]ODS_county pop 2000-2010'!$H$2:$T$3195,F$1,0)</f>
        <v>41171</v>
      </c>
      <c r="G1818" s="27">
        <f>VLOOKUP($C1818, '[1]ODS_county pop 2000-2010'!$H$2:$T$3195,G$1,0)</f>
        <v>40870</v>
      </c>
      <c r="H1818" s="27">
        <f>VLOOKUP($C1818, '[1]ODS_county pop 2000-2010'!$H$2:$T$3195,H$1,0)</f>
        <v>40717</v>
      </c>
      <c r="I1818" s="27">
        <f>VLOOKUP($C1818, '[1]ODS_county pop 2000-2010'!$H$2:$T$3195,I$1,0)</f>
        <v>40416</v>
      </c>
      <c r="J1818" s="27">
        <f>VLOOKUP($C1818, '[1]ODS_county pop 2000-2010'!$H$2:$T$3195,J$1,0)</f>
        <v>40342</v>
      </c>
      <c r="K1818" s="27">
        <f>VLOOKUP($C1818, '[1]ODS_county pop 2000-2010'!$H$2:$T$3195,K$1,0)</f>
        <v>40198</v>
      </c>
      <c r="L1818" s="27">
        <f>VLOOKUP($C1818, '[1]ODS_county pop 2000-2010'!$H$2:$T$3195,L$1,0)</f>
        <v>40335</v>
      </c>
      <c r="M1818" s="27">
        <f>VLOOKUP($C1818, '[1]ODS_county pop 2000-2010'!$H$2:$T$3195,M$1,0)</f>
        <v>40268</v>
      </c>
      <c r="N1818" s="27">
        <f>VLOOKUP($C1818, '[1]ODS_county pop 2000-2010'!$H$2:$T$3195,N$1,0)</f>
        <v>40008</v>
      </c>
      <c r="O1818" s="27">
        <f>VLOOKUP($C1818, '[1]ODS_county pop 2000-2010'!$H$2:$T$3195,O$1,0)</f>
        <v>40023</v>
      </c>
      <c r="P1818" s="27">
        <f>VLOOKUP($C1818, '[2]county pop 2010-2020'!$H$2:$T$3195,P$1,0)</f>
        <v>40246</v>
      </c>
      <c r="Q1818" s="27">
        <f>VLOOKUP($C1818, '[2]county pop 2010-2020'!$H$2:$T$3195,Q$1,0)</f>
        <v>40241</v>
      </c>
      <c r="R1818" s="27">
        <f>VLOOKUP($C1818, '[2]county pop 2010-2020'!$H$2:$T$3195,R$1,0)</f>
        <v>40191</v>
      </c>
      <c r="S1818" s="27">
        <f>VLOOKUP($C1818, '[2]county pop 2010-2020'!$H$2:$T$3195,S$1,0)</f>
        <v>40059</v>
      </c>
      <c r="T1818" s="27">
        <f>VLOOKUP($C1818, '[2]county pop 2010-2020'!$H$2:$T$3195,T$1,0)</f>
        <v>39726</v>
      </c>
      <c r="U1818" s="27">
        <f>VLOOKUP($C1818, '[2]county pop 2010-2020'!$H$2:$T$3195,U$1,0)</f>
        <v>39358</v>
      </c>
      <c r="V1818" s="27">
        <f>VLOOKUP($C1818, '[2]county pop 2010-2020'!$H$2:$T$3195,V$1,0)</f>
        <v>39225</v>
      </c>
      <c r="W1818" s="27">
        <f>VLOOKUP($C1818, '[2]county pop 2010-2020'!$H$2:$T$3195,W$1,0)</f>
        <v>39204</v>
      </c>
      <c r="X1818" s="27">
        <f>VLOOKUP($C1818, '[2]county pop 2010-2020'!$H$2:$T$3195,X$1,0)</f>
        <v>38979</v>
      </c>
      <c r="Y1818" s="27">
        <f>VLOOKUP($C1818, '[2]county pop 2010-2020'!$H$2:$T$3195,Y$1,0)</f>
        <v>38883</v>
      </c>
      <c r="Z1818" s="27">
        <f>VLOOKUP($C1818, '[3]ODS_county pop 2020-2022'!$H$2:$K$3196,Z$1,0)</f>
        <v>40269</v>
      </c>
      <c r="AA1818" s="27">
        <f>VLOOKUP($C1818, '[3]ODS_county pop 2020-2022'!$H$2:$K$3196,AA$1,0)</f>
        <v>40249</v>
      </c>
      <c r="AB1818" s="27">
        <f>VLOOKUP($C1818, '[3]ODS_county pop 2020-2022'!$H$2:$K$3196,AB$1,0)</f>
        <v>40048</v>
      </c>
    </row>
    <row r="1819" spans="1:28" x14ac:dyDescent="0.3">
      <c r="A1819" s="20" t="s">
        <v>2166</v>
      </c>
      <c r="B1819" s="20" t="s">
        <v>3235</v>
      </c>
      <c r="C1819" s="18" t="str">
        <f t="shared" si="36"/>
        <v>.Roosevelt County, New Mexico</v>
      </c>
      <c r="D1819" s="20" t="s">
        <v>2356</v>
      </c>
      <c r="F1819" s="27">
        <f>VLOOKUP($C1819, '[1]ODS_county pop 2000-2010'!$H$2:$T$3195,F$1,0)</f>
        <v>18022</v>
      </c>
      <c r="G1819" s="27">
        <f>VLOOKUP($C1819, '[1]ODS_county pop 2000-2010'!$H$2:$T$3195,G$1,0)</f>
        <v>18377</v>
      </c>
      <c r="H1819" s="27">
        <f>VLOOKUP($C1819, '[1]ODS_county pop 2000-2010'!$H$2:$T$3195,H$1,0)</f>
        <v>18627</v>
      </c>
      <c r="I1819" s="27">
        <f>VLOOKUP($C1819, '[1]ODS_county pop 2000-2010'!$H$2:$T$3195,I$1,0)</f>
        <v>18722</v>
      </c>
      <c r="J1819" s="27">
        <f>VLOOKUP($C1819, '[1]ODS_county pop 2000-2010'!$H$2:$T$3195,J$1,0)</f>
        <v>18856</v>
      </c>
      <c r="K1819" s="27">
        <f>VLOOKUP($C1819, '[1]ODS_county pop 2000-2010'!$H$2:$T$3195,K$1,0)</f>
        <v>19093</v>
      </c>
      <c r="L1819" s="27">
        <f>VLOOKUP($C1819, '[1]ODS_county pop 2000-2010'!$H$2:$T$3195,L$1,0)</f>
        <v>19186</v>
      </c>
      <c r="M1819" s="27">
        <f>VLOOKUP($C1819, '[1]ODS_county pop 2000-2010'!$H$2:$T$3195,M$1,0)</f>
        <v>19359</v>
      </c>
      <c r="N1819" s="27">
        <f>VLOOKUP($C1819, '[1]ODS_county pop 2000-2010'!$H$2:$T$3195,N$1,0)</f>
        <v>19074</v>
      </c>
      <c r="O1819" s="27">
        <f>VLOOKUP($C1819, '[1]ODS_county pop 2000-2010'!$H$2:$T$3195,O$1,0)</f>
        <v>19192</v>
      </c>
      <c r="P1819" s="27">
        <f>VLOOKUP($C1819, '[2]county pop 2010-2020'!$H$2:$T$3195,P$1,0)</f>
        <v>19846</v>
      </c>
      <c r="Q1819" s="27">
        <f>VLOOKUP($C1819, '[2]county pop 2010-2020'!$H$2:$T$3195,Q$1,0)</f>
        <v>20429</v>
      </c>
      <c r="R1819" s="27">
        <f>VLOOKUP($C1819, '[2]county pop 2010-2020'!$H$2:$T$3195,R$1,0)</f>
        <v>20322</v>
      </c>
      <c r="S1819" s="27">
        <f>VLOOKUP($C1819, '[2]county pop 2010-2020'!$H$2:$T$3195,S$1,0)</f>
        <v>20033</v>
      </c>
      <c r="T1819" s="27">
        <f>VLOOKUP($C1819, '[2]county pop 2010-2020'!$H$2:$T$3195,T$1,0)</f>
        <v>19659</v>
      </c>
      <c r="U1819" s="27">
        <f>VLOOKUP($C1819, '[2]county pop 2010-2020'!$H$2:$T$3195,U$1,0)</f>
        <v>19157</v>
      </c>
      <c r="V1819" s="27">
        <f>VLOOKUP($C1819, '[2]county pop 2010-2020'!$H$2:$T$3195,V$1,0)</f>
        <v>19163</v>
      </c>
      <c r="W1819" s="27">
        <f>VLOOKUP($C1819, '[2]county pop 2010-2020'!$H$2:$T$3195,W$1,0)</f>
        <v>18889</v>
      </c>
      <c r="X1819" s="27">
        <f>VLOOKUP($C1819, '[2]county pop 2010-2020'!$H$2:$T$3195,X$1,0)</f>
        <v>18713</v>
      </c>
      <c r="Y1819" s="27">
        <f>VLOOKUP($C1819, '[2]county pop 2010-2020'!$H$2:$T$3195,Y$1,0)</f>
        <v>18501</v>
      </c>
      <c r="Z1819" s="27">
        <f>VLOOKUP($C1819, '[3]ODS_county pop 2020-2022'!$H$2:$K$3196,Z$1,0)</f>
        <v>19157</v>
      </c>
      <c r="AA1819" s="27">
        <f>VLOOKUP($C1819, '[3]ODS_county pop 2020-2022'!$H$2:$K$3196,AA$1,0)</f>
        <v>19017</v>
      </c>
      <c r="AB1819" s="27">
        <f>VLOOKUP($C1819, '[3]ODS_county pop 2020-2022'!$H$2:$K$3196,AB$1,0)</f>
        <v>18934</v>
      </c>
    </row>
    <row r="1820" spans="1:28" x14ac:dyDescent="0.3">
      <c r="A1820" s="20" t="s">
        <v>2166</v>
      </c>
      <c r="B1820" s="20" t="s">
        <v>2460</v>
      </c>
      <c r="C1820" s="18" t="str">
        <f t="shared" si="36"/>
        <v>.San Juan County, New Mexico</v>
      </c>
      <c r="D1820" s="20" t="s">
        <v>2354</v>
      </c>
      <c r="F1820" s="27">
        <f>VLOOKUP($C1820, '[1]ODS_county pop 2000-2010'!$H$2:$T$3195,F$1,0)</f>
        <v>113812</v>
      </c>
      <c r="G1820" s="27">
        <f>VLOOKUP($C1820, '[1]ODS_county pop 2000-2010'!$H$2:$T$3195,G$1,0)</f>
        <v>115745</v>
      </c>
      <c r="H1820" s="27">
        <f>VLOOKUP($C1820, '[1]ODS_county pop 2000-2010'!$H$2:$T$3195,H$1,0)</f>
        <v>119430</v>
      </c>
      <c r="I1820" s="27">
        <f>VLOOKUP($C1820, '[1]ODS_county pop 2000-2010'!$H$2:$T$3195,I$1,0)</f>
        <v>121553</v>
      </c>
      <c r="J1820" s="27">
        <f>VLOOKUP($C1820, '[1]ODS_county pop 2000-2010'!$H$2:$T$3195,J$1,0)</f>
        <v>123179</v>
      </c>
      <c r="K1820" s="27">
        <f>VLOOKUP($C1820, '[1]ODS_county pop 2000-2010'!$H$2:$T$3195,K$1,0)</f>
        <v>124809</v>
      </c>
      <c r="L1820" s="27">
        <f>VLOOKUP($C1820, '[1]ODS_county pop 2000-2010'!$H$2:$T$3195,L$1,0)</f>
        <v>125028</v>
      </c>
      <c r="M1820" s="27">
        <f>VLOOKUP($C1820, '[1]ODS_county pop 2000-2010'!$H$2:$T$3195,M$1,0)</f>
        <v>126149</v>
      </c>
      <c r="N1820" s="27">
        <f>VLOOKUP($C1820, '[1]ODS_county pop 2000-2010'!$H$2:$T$3195,N$1,0)</f>
        <v>126905</v>
      </c>
      <c r="O1820" s="27">
        <f>VLOOKUP($C1820, '[1]ODS_county pop 2000-2010'!$H$2:$T$3195,O$1,0)</f>
        <v>129359</v>
      </c>
      <c r="P1820" s="27">
        <f>VLOOKUP($C1820, '[2]county pop 2010-2020'!$H$2:$T$3195,P$1,0)</f>
        <v>130044</v>
      </c>
      <c r="Q1820" s="27">
        <f>VLOOKUP($C1820, '[2]county pop 2010-2020'!$H$2:$T$3195,Q$1,0)</f>
        <v>129732</v>
      </c>
      <c r="R1820" s="27">
        <f>VLOOKUP($C1820, '[2]county pop 2010-2020'!$H$2:$T$3195,R$1,0)</f>
        <v>129792</v>
      </c>
      <c r="S1820" s="27">
        <f>VLOOKUP($C1820, '[2]county pop 2010-2020'!$H$2:$T$3195,S$1,0)</f>
        <v>129509</v>
      </c>
      <c r="T1820" s="27">
        <f>VLOOKUP($C1820, '[2]county pop 2010-2020'!$H$2:$T$3195,T$1,0)</f>
        <v>129143</v>
      </c>
      <c r="U1820" s="27">
        <f>VLOOKUP($C1820, '[2]county pop 2010-2020'!$H$2:$T$3195,U$1,0)</f>
        <v>128324</v>
      </c>
      <c r="V1820" s="27">
        <f>VLOOKUP($C1820, '[2]county pop 2010-2020'!$H$2:$T$3195,V$1,0)</f>
        <v>128011</v>
      </c>
      <c r="W1820" s="27">
        <f>VLOOKUP($C1820, '[2]county pop 2010-2020'!$H$2:$T$3195,W$1,0)</f>
        <v>127039</v>
      </c>
      <c r="X1820" s="27">
        <f>VLOOKUP($C1820, '[2]county pop 2010-2020'!$H$2:$T$3195,X$1,0)</f>
        <v>125652</v>
      </c>
      <c r="Y1820" s="27">
        <f>VLOOKUP($C1820, '[2]county pop 2010-2020'!$H$2:$T$3195,Y$1,0)</f>
        <v>124027</v>
      </c>
      <c r="Z1820" s="27">
        <f>VLOOKUP($C1820, '[3]ODS_county pop 2020-2022'!$H$2:$K$3196,Z$1,0)</f>
        <v>121368</v>
      </c>
      <c r="AA1820" s="27">
        <f>VLOOKUP($C1820, '[3]ODS_county pop 2020-2022'!$H$2:$K$3196,AA$1,0)</f>
        <v>120866</v>
      </c>
      <c r="AB1820" s="27">
        <f>VLOOKUP($C1820, '[3]ODS_county pop 2020-2022'!$H$2:$K$3196,AB$1,0)</f>
        <v>120418</v>
      </c>
    </row>
    <row r="1821" spans="1:28" x14ac:dyDescent="0.3">
      <c r="A1821" s="20" t="s">
        <v>2166</v>
      </c>
      <c r="B1821" s="20" t="s">
        <v>2461</v>
      </c>
      <c r="C1821" s="18" t="str">
        <f t="shared" si="36"/>
        <v>.San Miguel County, New Mexico</v>
      </c>
      <c r="D1821" s="20" t="s">
        <v>2354</v>
      </c>
      <c r="F1821" s="27">
        <f>VLOOKUP($C1821, '[1]ODS_county pop 2000-2010'!$H$2:$T$3195,F$1,0)</f>
        <v>30089</v>
      </c>
      <c r="G1821" s="27">
        <f>VLOOKUP($C1821, '[1]ODS_county pop 2000-2010'!$H$2:$T$3195,G$1,0)</f>
        <v>29788</v>
      </c>
      <c r="H1821" s="27">
        <f>VLOOKUP($C1821, '[1]ODS_county pop 2000-2010'!$H$2:$T$3195,H$1,0)</f>
        <v>29707</v>
      </c>
      <c r="I1821" s="27">
        <f>VLOOKUP($C1821, '[1]ODS_county pop 2000-2010'!$H$2:$T$3195,I$1,0)</f>
        <v>29530</v>
      </c>
      <c r="J1821" s="27">
        <f>VLOOKUP($C1821, '[1]ODS_county pop 2000-2010'!$H$2:$T$3195,J$1,0)</f>
        <v>29547</v>
      </c>
      <c r="K1821" s="27">
        <f>VLOOKUP($C1821, '[1]ODS_county pop 2000-2010'!$H$2:$T$3195,K$1,0)</f>
        <v>29621</v>
      </c>
      <c r="L1821" s="27">
        <f>VLOOKUP($C1821, '[1]ODS_county pop 2000-2010'!$H$2:$T$3195,L$1,0)</f>
        <v>29388</v>
      </c>
      <c r="M1821" s="27">
        <f>VLOOKUP($C1821, '[1]ODS_county pop 2000-2010'!$H$2:$T$3195,M$1,0)</f>
        <v>29259</v>
      </c>
      <c r="N1821" s="27">
        <f>VLOOKUP($C1821, '[1]ODS_county pop 2000-2010'!$H$2:$T$3195,N$1,0)</f>
        <v>29234</v>
      </c>
      <c r="O1821" s="27">
        <f>VLOOKUP($C1821, '[1]ODS_county pop 2000-2010'!$H$2:$T$3195,O$1,0)</f>
        <v>29336</v>
      </c>
      <c r="P1821" s="27">
        <f>VLOOKUP($C1821, '[2]county pop 2010-2020'!$H$2:$T$3195,P$1,0)</f>
        <v>29393</v>
      </c>
      <c r="Q1821" s="27">
        <f>VLOOKUP($C1821, '[2]county pop 2010-2020'!$H$2:$T$3195,Q$1,0)</f>
        <v>29352</v>
      </c>
      <c r="R1821" s="27">
        <f>VLOOKUP($C1821, '[2]county pop 2010-2020'!$H$2:$T$3195,R$1,0)</f>
        <v>29094</v>
      </c>
      <c r="S1821" s="27">
        <f>VLOOKUP($C1821, '[2]county pop 2010-2020'!$H$2:$T$3195,S$1,0)</f>
        <v>28825</v>
      </c>
      <c r="T1821" s="27">
        <f>VLOOKUP($C1821, '[2]county pop 2010-2020'!$H$2:$T$3195,T$1,0)</f>
        <v>28501</v>
      </c>
      <c r="U1821" s="27">
        <f>VLOOKUP($C1821, '[2]county pop 2010-2020'!$H$2:$T$3195,U$1,0)</f>
        <v>28223</v>
      </c>
      <c r="V1821" s="27">
        <f>VLOOKUP($C1821, '[2]county pop 2010-2020'!$H$2:$T$3195,V$1,0)</f>
        <v>27999</v>
      </c>
      <c r="W1821" s="27">
        <f>VLOOKUP($C1821, '[2]county pop 2010-2020'!$H$2:$T$3195,W$1,0)</f>
        <v>27737</v>
      </c>
      <c r="X1821" s="27">
        <f>VLOOKUP($C1821, '[2]county pop 2010-2020'!$H$2:$T$3195,X$1,0)</f>
        <v>27512</v>
      </c>
      <c r="Y1821" s="27">
        <f>VLOOKUP($C1821, '[2]county pop 2010-2020'!$H$2:$T$3195,Y$1,0)</f>
        <v>27337</v>
      </c>
      <c r="Z1821" s="27">
        <f>VLOOKUP($C1821, '[3]ODS_county pop 2020-2022'!$H$2:$K$3196,Z$1,0)</f>
        <v>27129</v>
      </c>
      <c r="AA1821" s="27">
        <f>VLOOKUP($C1821, '[3]ODS_county pop 2020-2022'!$H$2:$K$3196,AA$1,0)</f>
        <v>27167</v>
      </c>
      <c r="AB1821" s="27">
        <f>VLOOKUP($C1821, '[3]ODS_county pop 2020-2022'!$H$2:$K$3196,AB$1,0)</f>
        <v>26953</v>
      </c>
    </row>
    <row r="1822" spans="1:28" x14ac:dyDescent="0.3">
      <c r="A1822" s="20" t="s">
        <v>2166</v>
      </c>
      <c r="B1822" s="20" t="s">
        <v>3334</v>
      </c>
      <c r="C1822" s="18" t="str">
        <f t="shared" si="36"/>
        <v>.Sandoval County, New Mexico</v>
      </c>
      <c r="D1822" s="20" t="s">
        <v>2354</v>
      </c>
      <c r="F1822" s="27">
        <f>VLOOKUP($C1822, '[1]ODS_county pop 2000-2010'!$H$2:$T$3195,F$1,0)</f>
        <v>90546</v>
      </c>
      <c r="G1822" s="27">
        <f>VLOOKUP($C1822, '[1]ODS_county pop 2000-2010'!$H$2:$T$3195,G$1,0)</f>
        <v>93440</v>
      </c>
      <c r="H1822" s="27">
        <f>VLOOKUP($C1822, '[1]ODS_county pop 2000-2010'!$H$2:$T$3195,H$1,0)</f>
        <v>96263</v>
      </c>
      <c r="I1822" s="27">
        <f>VLOOKUP($C1822, '[1]ODS_county pop 2000-2010'!$H$2:$T$3195,I$1,0)</f>
        <v>99350</v>
      </c>
      <c r="J1822" s="27">
        <f>VLOOKUP($C1822, '[1]ODS_county pop 2000-2010'!$H$2:$T$3195,J$1,0)</f>
        <v>102583</v>
      </c>
      <c r="K1822" s="27">
        <f>VLOOKUP($C1822, '[1]ODS_county pop 2000-2010'!$H$2:$T$3195,K$1,0)</f>
        <v>107436</v>
      </c>
      <c r="L1822" s="27">
        <f>VLOOKUP($C1822, '[1]ODS_county pop 2000-2010'!$H$2:$T$3195,L$1,0)</f>
        <v>114231</v>
      </c>
      <c r="M1822" s="27">
        <f>VLOOKUP($C1822, '[1]ODS_county pop 2000-2010'!$H$2:$T$3195,M$1,0)</f>
        <v>120401</v>
      </c>
      <c r="N1822" s="27">
        <f>VLOOKUP($C1822, '[1]ODS_county pop 2000-2010'!$H$2:$T$3195,N$1,0)</f>
        <v>125368</v>
      </c>
      <c r="O1822" s="27">
        <f>VLOOKUP($C1822, '[1]ODS_county pop 2000-2010'!$H$2:$T$3195,O$1,0)</f>
        <v>128985</v>
      </c>
      <c r="P1822" s="27">
        <f>VLOOKUP($C1822, '[2]county pop 2010-2020'!$H$2:$T$3195,P$1,0)</f>
        <v>131561</v>
      </c>
      <c r="Q1822" s="27">
        <f>VLOOKUP($C1822, '[2]county pop 2010-2020'!$H$2:$T$3195,Q$1,0)</f>
        <v>134347</v>
      </c>
      <c r="R1822" s="27">
        <f>VLOOKUP($C1822, '[2]county pop 2010-2020'!$H$2:$T$3195,R$1,0)</f>
        <v>135415</v>
      </c>
      <c r="S1822" s="27">
        <f>VLOOKUP($C1822, '[2]county pop 2010-2020'!$H$2:$T$3195,S$1,0)</f>
        <v>136356</v>
      </c>
      <c r="T1822" s="27">
        <f>VLOOKUP($C1822, '[2]county pop 2010-2020'!$H$2:$T$3195,T$1,0)</f>
        <v>137076</v>
      </c>
      <c r="U1822" s="27">
        <f>VLOOKUP($C1822, '[2]county pop 2010-2020'!$H$2:$T$3195,U$1,0)</f>
        <v>138586</v>
      </c>
      <c r="V1822" s="27">
        <f>VLOOKUP($C1822, '[2]county pop 2010-2020'!$H$2:$T$3195,V$1,0)</f>
        <v>140583</v>
      </c>
      <c r="W1822" s="27">
        <f>VLOOKUP($C1822, '[2]county pop 2010-2020'!$H$2:$T$3195,W$1,0)</f>
        <v>142832</v>
      </c>
      <c r="X1822" s="27">
        <f>VLOOKUP($C1822, '[2]county pop 2010-2020'!$H$2:$T$3195,X$1,0)</f>
        <v>145407</v>
      </c>
      <c r="Y1822" s="27">
        <f>VLOOKUP($C1822, '[2]county pop 2010-2020'!$H$2:$T$3195,Y$1,0)</f>
        <v>147045</v>
      </c>
      <c r="Z1822" s="27">
        <f>VLOOKUP($C1822, '[3]ODS_county pop 2020-2022'!$H$2:$K$3196,Z$1,0)</f>
        <v>149276</v>
      </c>
      <c r="AA1822" s="27">
        <f>VLOOKUP($C1822, '[3]ODS_county pop 2020-2022'!$H$2:$K$3196,AA$1,0)</f>
        <v>151439</v>
      </c>
      <c r="AB1822" s="27">
        <f>VLOOKUP($C1822, '[3]ODS_county pop 2020-2022'!$H$2:$K$3196,AB$1,0)</f>
        <v>153501</v>
      </c>
    </row>
    <row r="1823" spans="1:28" x14ac:dyDescent="0.3">
      <c r="A1823" s="20" t="s">
        <v>2166</v>
      </c>
      <c r="B1823" s="20" t="s">
        <v>3335</v>
      </c>
      <c r="C1823" s="18" t="str">
        <f t="shared" si="36"/>
        <v>.Santa Fe County, New Mexico</v>
      </c>
      <c r="D1823" s="20" t="s">
        <v>2354</v>
      </c>
      <c r="F1823" s="27">
        <f>VLOOKUP($C1823, '[1]ODS_county pop 2000-2010'!$H$2:$T$3195,F$1,0)</f>
        <v>129304</v>
      </c>
      <c r="G1823" s="27">
        <f>VLOOKUP($C1823, '[1]ODS_county pop 2000-2010'!$H$2:$T$3195,G$1,0)</f>
        <v>131057</v>
      </c>
      <c r="H1823" s="27">
        <f>VLOOKUP($C1823, '[1]ODS_county pop 2000-2010'!$H$2:$T$3195,H$1,0)</f>
        <v>133555</v>
      </c>
      <c r="I1823" s="27">
        <f>VLOOKUP($C1823, '[1]ODS_county pop 2000-2010'!$H$2:$T$3195,I$1,0)</f>
        <v>135213</v>
      </c>
      <c r="J1823" s="27">
        <f>VLOOKUP($C1823, '[1]ODS_county pop 2000-2010'!$H$2:$T$3195,J$1,0)</f>
        <v>136391</v>
      </c>
      <c r="K1823" s="27">
        <f>VLOOKUP($C1823, '[1]ODS_county pop 2000-2010'!$H$2:$T$3195,K$1,0)</f>
        <v>137610</v>
      </c>
      <c r="L1823" s="27">
        <f>VLOOKUP($C1823, '[1]ODS_county pop 2000-2010'!$H$2:$T$3195,L$1,0)</f>
        <v>138786</v>
      </c>
      <c r="M1823" s="27">
        <f>VLOOKUP($C1823, '[1]ODS_county pop 2000-2010'!$H$2:$T$3195,M$1,0)</f>
        <v>140210</v>
      </c>
      <c r="N1823" s="27">
        <f>VLOOKUP($C1823, '[1]ODS_county pop 2000-2010'!$H$2:$T$3195,N$1,0)</f>
        <v>141704</v>
      </c>
      <c r="O1823" s="27">
        <f>VLOOKUP($C1823, '[1]ODS_county pop 2000-2010'!$H$2:$T$3195,O$1,0)</f>
        <v>143205</v>
      </c>
      <c r="P1823" s="27">
        <f>VLOOKUP($C1823, '[2]county pop 2010-2020'!$H$2:$T$3195,P$1,0)</f>
        <v>144170</v>
      </c>
      <c r="Q1823" s="27">
        <f>VLOOKUP($C1823, '[2]county pop 2010-2020'!$H$2:$T$3195,Q$1,0)</f>
        <v>145876</v>
      </c>
      <c r="R1823" s="27">
        <f>VLOOKUP($C1823, '[2]county pop 2010-2020'!$H$2:$T$3195,R$1,0)</f>
        <v>146774</v>
      </c>
      <c r="S1823" s="27">
        <f>VLOOKUP($C1823, '[2]county pop 2010-2020'!$H$2:$T$3195,S$1,0)</f>
        <v>147545</v>
      </c>
      <c r="T1823" s="27">
        <f>VLOOKUP($C1823, '[2]county pop 2010-2020'!$H$2:$T$3195,T$1,0)</f>
        <v>147876</v>
      </c>
      <c r="U1823" s="27">
        <f>VLOOKUP($C1823, '[2]county pop 2010-2020'!$H$2:$T$3195,U$1,0)</f>
        <v>148199</v>
      </c>
      <c r="V1823" s="27">
        <f>VLOOKUP($C1823, '[2]county pop 2010-2020'!$H$2:$T$3195,V$1,0)</f>
        <v>148884</v>
      </c>
      <c r="W1823" s="27">
        <f>VLOOKUP($C1823, '[2]county pop 2010-2020'!$H$2:$T$3195,W$1,0)</f>
        <v>149687</v>
      </c>
      <c r="X1823" s="27">
        <f>VLOOKUP($C1823, '[2]county pop 2010-2020'!$H$2:$T$3195,X$1,0)</f>
        <v>150128</v>
      </c>
      <c r="Y1823" s="27">
        <f>VLOOKUP($C1823, '[2]county pop 2010-2020'!$H$2:$T$3195,Y$1,0)</f>
        <v>150951</v>
      </c>
      <c r="Z1823" s="27">
        <f>VLOOKUP($C1823, '[3]ODS_county pop 2020-2022'!$H$2:$K$3196,Z$1,0)</f>
        <v>155041</v>
      </c>
      <c r="AA1823" s="27">
        <f>VLOOKUP($C1823, '[3]ODS_county pop 2020-2022'!$H$2:$K$3196,AA$1,0)</f>
        <v>155404</v>
      </c>
      <c r="AB1823" s="27">
        <f>VLOOKUP($C1823, '[3]ODS_county pop 2020-2022'!$H$2:$K$3196,AB$1,0)</f>
        <v>155664</v>
      </c>
    </row>
    <row r="1824" spans="1:28" x14ac:dyDescent="0.3">
      <c r="A1824" s="20" t="s">
        <v>2166</v>
      </c>
      <c r="B1824" s="20" t="s">
        <v>2398</v>
      </c>
      <c r="C1824" s="18" t="str">
        <f t="shared" si="36"/>
        <v>.Sierra County, New Mexico</v>
      </c>
      <c r="D1824" s="20" t="s">
        <v>2356</v>
      </c>
      <c r="F1824" s="27">
        <f>VLOOKUP($C1824, '[1]ODS_county pop 2000-2010'!$H$2:$T$3195,F$1,0)</f>
        <v>13261</v>
      </c>
      <c r="G1824" s="27">
        <f>VLOOKUP($C1824, '[1]ODS_county pop 2000-2010'!$H$2:$T$3195,G$1,0)</f>
        <v>12960</v>
      </c>
      <c r="H1824" s="27">
        <f>VLOOKUP($C1824, '[1]ODS_county pop 2000-2010'!$H$2:$T$3195,H$1,0)</f>
        <v>12672</v>
      </c>
      <c r="I1824" s="27">
        <f>VLOOKUP($C1824, '[1]ODS_county pop 2000-2010'!$H$2:$T$3195,I$1,0)</f>
        <v>12703</v>
      </c>
      <c r="J1824" s="27">
        <f>VLOOKUP($C1824, '[1]ODS_county pop 2000-2010'!$H$2:$T$3195,J$1,0)</f>
        <v>12382</v>
      </c>
      <c r="K1824" s="27">
        <f>VLOOKUP($C1824, '[1]ODS_county pop 2000-2010'!$H$2:$T$3195,K$1,0)</f>
        <v>12120</v>
      </c>
      <c r="L1824" s="27">
        <f>VLOOKUP($C1824, '[1]ODS_county pop 2000-2010'!$H$2:$T$3195,L$1,0)</f>
        <v>11997</v>
      </c>
      <c r="M1824" s="27">
        <f>VLOOKUP($C1824, '[1]ODS_county pop 2000-2010'!$H$2:$T$3195,M$1,0)</f>
        <v>11812</v>
      </c>
      <c r="N1824" s="27">
        <f>VLOOKUP($C1824, '[1]ODS_county pop 2000-2010'!$H$2:$T$3195,N$1,0)</f>
        <v>11914</v>
      </c>
      <c r="O1824" s="27">
        <f>VLOOKUP($C1824, '[1]ODS_county pop 2000-2010'!$H$2:$T$3195,O$1,0)</f>
        <v>11940</v>
      </c>
      <c r="P1824" s="27">
        <f>VLOOKUP($C1824, '[2]county pop 2010-2020'!$H$2:$T$3195,P$1,0)</f>
        <v>11988</v>
      </c>
      <c r="Q1824" s="27">
        <f>VLOOKUP($C1824, '[2]county pop 2010-2020'!$H$2:$T$3195,Q$1,0)</f>
        <v>12027</v>
      </c>
      <c r="R1824" s="27">
        <f>VLOOKUP($C1824, '[2]county pop 2010-2020'!$H$2:$T$3195,R$1,0)</f>
        <v>11858</v>
      </c>
      <c r="S1824" s="27">
        <f>VLOOKUP($C1824, '[2]county pop 2010-2020'!$H$2:$T$3195,S$1,0)</f>
        <v>11531</v>
      </c>
      <c r="T1824" s="27">
        <f>VLOOKUP($C1824, '[2]county pop 2010-2020'!$H$2:$T$3195,T$1,0)</f>
        <v>11277</v>
      </c>
      <c r="U1824" s="27">
        <f>VLOOKUP($C1824, '[2]county pop 2010-2020'!$H$2:$T$3195,U$1,0)</f>
        <v>11252</v>
      </c>
      <c r="V1824" s="27">
        <f>VLOOKUP($C1824, '[2]county pop 2010-2020'!$H$2:$T$3195,V$1,0)</f>
        <v>11129</v>
      </c>
      <c r="W1824" s="27">
        <f>VLOOKUP($C1824, '[2]county pop 2010-2020'!$H$2:$T$3195,W$1,0)</f>
        <v>11094</v>
      </c>
      <c r="X1824" s="27">
        <f>VLOOKUP($C1824, '[2]county pop 2010-2020'!$H$2:$T$3195,X$1,0)</f>
        <v>10963</v>
      </c>
      <c r="Y1824" s="27">
        <f>VLOOKUP($C1824, '[2]county pop 2010-2020'!$H$2:$T$3195,Y$1,0)</f>
        <v>10886</v>
      </c>
      <c r="Z1824" s="27">
        <f>VLOOKUP($C1824, '[3]ODS_county pop 2020-2022'!$H$2:$K$3196,Z$1,0)</f>
        <v>11563</v>
      </c>
      <c r="AA1824" s="27">
        <f>VLOOKUP($C1824, '[3]ODS_county pop 2020-2022'!$H$2:$K$3196,AA$1,0)</f>
        <v>11498</v>
      </c>
      <c r="AB1824" s="27">
        <f>VLOOKUP($C1824, '[3]ODS_county pop 2020-2022'!$H$2:$K$3196,AB$1,0)</f>
        <v>11436</v>
      </c>
    </row>
    <row r="1825" spans="1:28" x14ac:dyDescent="0.3">
      <c r="A1825" s="20" t="s">
        <v>2166</v>
      </c>
      <c r="B1825" s="20" t="s">
        <v>3336</v>
      </c>
      <c r="C1825" s="18" t="str">
        <f t="shared" si="36"/>
        <v>.Socorro County, New Mexico</v>
      </c>
      <c r="D1825" s="20" t="s">
        <v>2356</v>
      </c>
      <c r="F1825" s="27">
        <f>VLOOKUP($C1825, '[1]ODS_county pop 2000-2010'!$H$2:$T$3195,F$1,0)</f>
        <v>18056</v>
      </c>
      <c r="G1825" s="27">
        <f>VLOOKUP($C1825, '[1]ODS_county pop 2000-2010'!$H$2:$T$3195,G$1,0)</f>
        <v>17907</v>
      </c>
      <c r="H1825" s="27">
        <f>VLOOKUP($C1825, '[1]ODS_county pop 2000-2010'!$H$2:$T$3195,H$1,0)</f>
        <v>17769</v>
      </c>
      <c r="I1825" s="27">
        <f>VLOOKUP($C1825, '[1]ODS_county pop 2000-2010'!$H$2:$T$3195,I$1,0)</f>
        <v>17997</v>
      </c>
      <c r="J1825" s="27">
        <f>VLOOKUP($C1825, '[1]ODS_county pop 2000-2010'!$H$2:$T$3195,J$1,0)</f>
        <v>17944</v>
      </c>
      <c r="K1825" s="27">
        <f>VLOOKUP($C1825, '[1]ODS_county pop 2000-2010'!$H$2:$T$3195,K$1,0)</f>
        <v>18052</v>
      </c>
      <c r="L1825" s="27">
        <f>VLOOKUP($C1825, '[1]ODS_county pop 2000-2010'!$H$2:$T$3195,L$1,0)</f>
        <v>18081</v>
      </c>
      <c r="M1825" s="27">
        <f>VLOOKUP($C1825, '[1]ODS_county pop 2000-2010'!$H$2:$T$3195,M$1,0)</f>
        <v>17995</v>
      </c>
      <c r="N1825" s="27">
        <f>VLOOKUP($C1825, '[1]ODS_county pop 2000-2010'!$H$2:$T$3195,N$1,0)</f>
        <v>17966</v>
      </c>
      <c r="O1825" s="27">
        <f>VLOOKUP($C1825, '[1]ODS_county pop 2000-2010'!$H$2:$T$3195,O$1,0)</f>
        <v>17927</v>
      </c>
      <c r="P1825" s="27">
        <f>VLOOKUP($C1825, '[2]county pop 2010-2020'!$H$2:$T$3195,P$1,0)</f>
        <v>17866</v>
      </c>
      <c r="Q1825" s="27">
        <f>VLOOKUP($C1825, '[2]county pop 2010-2020'!$H$2:$T$3195,Q$1,0)</f>
        <v>17777</v>
      </c>
      <c r="R1825" s="27">
        <f>VLOOKUP($C1825, '[2]county pop 2010-2020'!$H$2:$T$3195,R$1,0)</f>
        <v>17471</v>
      </c>
      <c r="S1825" s="27">
        <f>VLOOKUP($C1825, '[2]county pop 2010-2020'!$H$2:$T$3195,S$1,0)</f>
        <v>17507</v>
      </c>
      <c r="T1825" s="27">
        <f>VLOOKUP($C1825, '[2]county pop 2010-2020'!$H$2:$T$3195,T$1,0)</f>
        <v>17255</v>
      </c>
      <c r="U1825" s="27">
        <f>VLOOKUP($C1825, '[2]county pop 2010-2020'!$H$2:$T$3195,U$1,0)</f>
        <v>17148</v>
      </c>
      <c r="V1825" s="27">
        <f>VLOOKUP($C1825, '[2]county pop 2010-2020'!$H$2:$T$3195,V$1,0)</f>
        <v>16989</v>
      </c>
      <c r="W1825" s="27">
        <f>VLOOKUP($C1825, '[2]county pop 2010-2020'!$H$2:$T$3195,W$1,0)</f>
        <v>16825</v>
      </c>
      <c r="X1825" s="27">
        <f>VLOOKUP($C1825, '[2]county pop 2010-2020'!$H$2:$T$3195,X$1,0)</f>
        <v>16649</v>
      </c>
      <c r="Y1825" s="27">
        <f>VLOOKUP($C1825, '[2]county pop 2010-2020'!$H$2:$T$3195,Y$1,0)</f>
        <v>16613</v>
      </c>
      <c r="Z1825" s="27">
        <f>VLOOKUP($C1825, '[3]ODS_county pop 2020-2022'!$H$2:$K$3196,Z$1,0)</f>
        <v>16558</v>
      </c>
      <c r="AA1825" s="27">
        <f>VLOOKUP($C1825, '[3]ODS_county pop 2020-2022'!$H$2:$K$3196,AA$1,0)</f>
        <v>16303</v>
      </c>
      <c r="AB1825" s="27">
        <f>VLOOKUP($C1825, '[3]ODS_county pop 2020-2022'!$H$2:$K$3196,AB$1,0)</f>
        <v>16115</v>
      </c>
    </row>
    <row r="1826" spans="1:28" x14ac:dyDescent="0.3">
      <c r="A1826" s="20" t="s">
        <v>2166</v>
      </c>
      <c r="B1826" s="20" t="s">
        <v>3337</v>
      </c>
      <c r="C1826" s="18" t="str">
        <f t="shared" si="36"/>
        <v>.Taos County, New Mexico</v>
      </c>
      <c r="D1826" s="20" t="s">
        <v>2354</v>
      </c>
      <c r="F1826" s="27">
        <f>VLOOKUP($C1826, '[1]ODS_county pop 2000-2010'!$H$2:$T$3195,F$1,0)</f>
        <v>29981</v>
      </c>
      <c r="G1826" s="27">
        <f>VLOOKUP($C1826, '[1]ODS_county pop 2000-2010'!$H$2:$T$3195,G$1,0)</f>
        <v>30236</v>
      </c>
      <c r="H1826" s="27">
        <f>VLOOKUP($C1826, '[1]ODS_county pop 2000-2010'!$H$2:$T$3195,H$1,0)</f>
        <v>30844</v>
      </c>
      <c r="I1826" s="27">
        <f>VLOOKUP($C1826, '[1]ODS_county pop 2000-2010'!$H$2:$T$3195,I$1,0)</f>
        <v>31307</v>
      </c>
      <c r="J1826" s="27">
        <f>VLOOKUP($C1826, '[1]ODS_county pop 2000-2010'!$H$2:$T$3195,J$1,0)</f>
        <v>31675</v>
      </c>
      <c r="K1826" s="27">
        <f>VLOOKUP($C1826, '[1]ODS_county pop 2000-2010'!$H$2:$T$3195,K$1,0)</f>
        <v>31850</v>
      </c>
      <c r="L1826" s="27">
        <f>VLOOKUP($C1826, '[1]ODS_county pop 2000-2010'!$H$2:$T$3195,L$1,0)</f>
        <v>32170</v>
      </c>
      <c r="M1826" s="27">
        <f>VLOOKUP($C1826, '[1]ODS_county pop 2000-2010'!$H$2:$T$3195,M$1,0)</f>
        <v>32485</v>
      </c>
      <c r="N1826" s="27">
        <f>VLOOKUP($C1826, '[1]ODS_county pop 2000-2010'!$H$2:$T$3195,N$1,0)</f>
        <v>32467</v>
      </c>
      <c r="O1826" s="27">
        <f>VLOOKUP($C1826, '[1]ODS_county pop 2000-2010'!$H$2:$T$3195,O$1,0)</f>
        <v>32792</v>
      </c>
      <c r="P1826" s="27">
        <f>VLOOKUP($C1826, '[2]county pop 2010-2020'!$H$2:$T$3195,P$1,0)</f>
        <v>32937</v>
      </c>
      <c r="Q1826" s="27">
        <f>VLOOKUP($C1826, '[2]county pop 2010-2020'!$H$2:$T$3195,Q$1,0)</f>
        <v>32896</v>
      </c>
      <c r="R1826" s="27">
        <f>VLOOKUP($C1826, '[2]county pop 2010-2020'!$H$2:$T$3195,R$1,0)</f>
        <v>32767</v>
      </c>
      <c r="S1826" s="27">
        <f>VLOOKUP($C1826, '[2]county pop 2010-2020'!$H$2:$T$3195,S$1,0)</f>
        <v>32961</v>
      </c>
      <c r="T1826" s="27">
        <f>VLOOKUP($C1826, '[2]county pop 2010-2020'!$H$2:$T$3195,T$1,0)</f>
        <v>32967</v>
      </c>
      <c r="U1826" s="27">
        <f>VLOOKUP($C1826, '[2]county pop 2010-2020'!$H$2:$T$3195,U$1,0)</f>
        <v>32806</v>
      </c>
      <c r="V1826" s="27">
        <f>VLOOKUP($C1826, '[2]county pop 2010-2020'!$H$2:$T$3195,V$1,0)</f>
        <v>32925</v>
      </c>
      <c r="W1826" s="27">
        <f>VLOOKUP($C1826, '[2]county pop 2010-2020'!$H$2:$T$3195,W$1,0)</f>
        <v>32811</v>
      </c>
      <c r="X1826" s="27">
        <f>VLOOKUP($C1826, '[2]county pop 2010-2020'!$H$2:$T$3195,X$1,0)</f>
        <v>32708</v>
      </c>
      <c r="Y1826" s="27">
        <f>VLOOKUP($C1826, '[2]county pop 2010-2020'!$H$2:$T$3195,Y$1,0)</f>
        <v>32752</v>
      </c>
      <c r="Z1826" s="27">
        <f>VLOOKUP($C1826, '[3]ODS_county pop 2020-2022'!$H$2:$K$3196,Z$1,0)</f>
        <v>34459</v>
      </c>
      <c r="AA1826" s="27">
        <f>VLOOKUP($C1826, '[3]ODS_county pop 2020-2022'!$H$2:$K$3196,AA$1,0)</f>
        <v>34700</v>
      </c>
      <c r="AB1826" s="27">
        <f>VLOOKUP($C1826, '[3]ODS_county pop 2020-2022'!$H$2:$K$3196,AB$1,0)</f>
        <v>34580</v>
      </c>
    </row>
    <row r="1827" spans="1:28" x14ac:dyDescent="0.3">
      <c r="A1827" s="20" t="s">
        <v>2166</v>
      </c>
      <c r="B1827" s="20" t="s">
        <v>3338</v>
      </c>
      <c r="C1827" s="18" t="str">
        <f t="shared" si="36"/>
        <v>.Torrance County, New Mexico</v>
      </c>
      <c r="D1827" s="20" t="s">
        <v>2354</v>
      </c>
      <c r="F1827" s="27">
        <f>VLOOKUP($C1827, '[1]ODS_county pop 2000-2010'!$H$2:$T$3195,F$1,0)</f>
        <v>16894</v>
      </c>
      <c r="G1827" s="27">
        <f>VLOOKUP($C1827, '[1]ODS_county pop 2000-2010'!$H$2:$T$3195,G$1,0)</f>
        <v>16660</v>
      </c>
      <c r="H1827" s="27">
        <f>VLOOKUP($C1827, '[1]ODS_county pop 2000-2010'!$H$2:$T$3195,H$1,0)</f>
        <v>16520</v>
      </c>
      <c r="I1827" s="27">
        <f>VLOOKUP($C1827, '[1]ODS_county pop 2000-2010'!$H$2:$T$3195,I$1,0)</f>
        <v>16879</v>
      </c>
      <c r="J1827" s="27">
        <f>VLOOKUP($C1827, '[1]ODS_county pop 2000-2010'!$H$2:$T$3195,J$1,0)</f>
        <v>17184</v>
      </c>
      <c r="K1827" s="27">
        <f>VLOOKUP($C1827, '[1]ODS_county pop 2000-2010'!$H$2:$T$3195,K$1,0)</f>
        <v>16702</v>
      </c>
      <c r="L1827" s="27">
        <f>VLOOKUP($C1827, '[1]ODS_county pop 2000-2010'!$H$2:$T$3195,L$1,0)</f>
        <v>16728</v>
      </c>
      <c r="M1827" s="27">
        <f>VLOOKUP($C1827, '[1]ODS_county pop 2000-2010'!$H$2:$T$3195,M$1,0)</f>
        <v>16559</v>
      </c>
      <c r="N1827" s="27">
        <f>VLOOKUP($C1827, '[1]ODS_county pop 2000-2010'!$H$2:$T$3195,N$1,0)</f>
        <v>16257</v>
      </c>
      <c r="O1827" s="27">
        <f>VLOOKUP($C1827, '[1]ODS_county pop 2000-2010'!$H$2:$T$3195,O$1,0)</f>
        <v>16414</v>
      </c>
      <c r="P1827" s="27">
        <f>VLOOKUP($C1827, '[2]county pop 2010-2020'!$H$2:$T$3195,P$1,0)</f>
        <v>16383</v>
      </c>
      <c r="Q1827" s="27">
        <f>VLOOKUP($C1827, '[2]county pop 2010-2020'!$H$2:$T$3195,Q$1,0)</f>
        <v>16447</v>
      </c>
      <c r="R1827" s="27">
        <f>VLOOKUP($C1827, '[2]county pop 2010-2020'!$H$2:$T$3195,R$1,0)</f>
        <v>16153</v>
      </c>
      <c r="S1827" s="27">
        <f>VLOOKUP($C1827, '[2]county pop 2010-2020'!$H$2:$T$3195,S$1,0)</f>
        <v>15821</v>
      </c>
      <c r="T1827" s="27">
        <f>VLOOKUP($C1827, '[2]county pop 2010-2020'!$H$2:$T$3195,T$1,0)</f>
        <v>15662</v>
      </c>
      <c r="U1827" s="27">
        <f>VLOOKUP($C1827, '[2]county pop 2010-2020'!$H$2:$T$3195,U$1,0)</f>
        <v>15592</v>
      </c>
      <c r="V1827" s="27">
        <f>VLOOKUP($C1827, '[2]county pop 2010-2020'!$H$2:$T$3195,V$1,0)</f>
        <v>15466</v>
      </c>
      <c r="W1827" s="27">
        <f>VLOOKUP($C1827, '[2]county pop 2010-2020'!$H$2:$T$3195,W$1,0)</f>
        <v>15510</v>
      </c>
      <c r="X1827" s="27">
        <f>VLOOKUP($C1827, '[2]county pop 2010-2020'!$H$2:$T$3195,X$1,0)</f>
        <v>15481</v>
      </c>
      <c r="Y1827" s="27">
        <f>VLOOKUP($C1827, '[2]county pop 2010-2020'!$H$2:$T$3195,Y$1,0)</f>
        <v>15442</v>
      </c>
      <c r="Z1827" s="27">
        <f>VLOOKUP($C1827, '[3]ODS_county pop 2020-2022'!$H$2:$K$3196,Z$1,0)</f>
        <v>15054</v>
      </c>
      <c r="AA1827" s="27">
        <f>VLOOKUP($C1827, '[3]ODS_county pop 2020-2022'!$H$2:$K$3196,AA$1,0)</f>
        <v>15318</v>
      </c>
      <c r="AB1827" s="27">
        <f>VLOOKUP($C1827, '[3]ODS_county pop 2020-2022'!$H$2:$K$3196,AB$1,0)</f>
        <v>15454</v>
      </c>
    </row>
    <row r="1828" spans="1:28" x14ac:dyDescent="0.3">
      <c r="A1828" s="20" t="s">
        <v>2166</v>
      </c>
      <c r="B1828" s="20" t="s">
        <v>2345</v>
      </c>
      <c r="C1828" s="18" t="str">
        <f t="shared" si="36"/>
        <v>.Union County, New Mexico</v>
      </c>
      <c r="D1828" s="20" t="s">
        <v>2356</v>
      </c>
      <c r="F1828" s="27">
        <f>VLOOKUP($C1828, '[1]ODS_county pop 2000-2010'!$H$2:$T$3195,F$1,0)</f>
        <v>4190</v>
      </c>
      <c r="G1828" s="27">
        <f>VLOOKUP($C1828, '[1]ODS_county pop 2000-2010'!$H$2:$T$3195,G$1,0)</f>
        <v>4138</v>
      </c>
      <c r="H1828" s="27">
        <f>VLOOKUP($C1828, '[1]ODS_county pop 2000-2010'!$H$2:$T$3195,H$1,0)</f>
        <v>4138</v>
      </c>
      <c r="I1828" s="27">
        <f>VLOOKUP($C1828, '[1]ODS_county pop 2000-2010'!$H$2:$T$3195,I$1,0)</f>
        <v>4080</v>
      </c>
      <c r="J1828" s="27">
        <f>VLOOKUP($C1828, '[1]ODS_county pop 2000-2010'!$H$2:$T$3195,J$1,0)</f>
        <v>4107</v>
      </c>
      <c r="K1828" s="27">
        <f>VLOOKUP($C1828, '[1]ODS_county pop 2000-2010'!$H$2:$T$3195,K$1,0)</f>
        <v>4198</v>
      </c>
      <c r="L1828" s="27">
        <f>VLOOKUP($C1828, '[1]ODS_county pop 2000-2010'!$H$2:$T$3195,L$1,0)</f>
        <v>4210</v>
      </c>
      <c r="M1828" s="27">
        <f>VLOOKUP($C1828, '[1]ODS_county pop 2000-2010'!$H$2:$T$3195,M$1,0)</f>
        <v>4286</v>
      </c>
      <c r="N1828" s="27">
        <f>VLOOKUP($C1828, '[1]ODS_county pop 2000-2010'!$H$2:$T$3195,N$1,0)</f>
        <v>4380</v>
      </c>
      <c r="O1828" s="27">
        <f>VLOOKUP($C1828, '[1]ODS_county pop 2000-2010'!$H$2:$T$3195,O$1,0)</f>
        <v>4523</v>
      </c>
      <c r="P1828" s="27">
        <f>VLOOKUP($C1828, '[2]county pop 2010-2020'!$H$2:$T$3195,P$1,0)</f>
        <v>4549</v>
      </c>
      <c r="Q1828" s="27">
        <f>VLOOKUP($C1828, '[2]county pop 2010-2020'!$H$2:$T$3195,Q$1,0)</f>
        <v>4416</v>
      </c>
      <c r="R1828" s="27">
        <f>VLOOKUP($C1828, '[2]county pop 2010-2020'!$H$2:$T$3195,R$1,0)</f>
        <v>4408</v>
      </c>
      <c r="S1828" s="27">
        <f>VLOOKUP($C1828, '[2]county pop 2010-2020'!$H$2:$T$3195,S$1,0)</f>
        <v>4354</v>
      </c>
      <c r="T1828" s="27">
        <f>VLOOKUP($C1828, '[2]county pop 2010-2020'!$H$2:$T$3195,T$1,0)</f>
        <v>4259</v>
      </c>
      <c r="U1828" s="27">
        <f>VLOOKUP($C1828, '[2]county pop 2010-2020'!$H$2:$T$3195,U$1,0)</f>
        <v>4174</v>
      </c>
      <c r="V1828" s="27">
        <f>VLOOKUP($C1828, '[2]county pop 2010-2020'!$H$2:$T$3195,V$1,0)</f>
        <v>4166</v>
      </c>
      <c r="W1828" s="27">
        <f>VLOOKUP($C1828, '[2]county pop 2010-2020'!$H$2:$T$3195,W$1,0)</f>
        <v>4194</v>
      </c>
      <c r="X1828" s="27">
        <f>VLOOKUP($C1828, '[2]county pop 2010-2020'!$H$2:$T$3195,X$1,0)</f>
        <v>4099</v>
      </c>
      <c r="Y1828" s="27">
        <f>VLOOKUP($C1828, '[2]county pop 2010-2020'!$H$2:$T$3195,Y$1,0)</f>
        <v>4043</v>
      </c>
      <c r="Z1828" s="27">
        <f>VLOOKUP($C1828, '[3]ODS_county pop 2020-2022'!$H$2:$K$3196,Z$1,0)</f>
        <v>4072</v>
      </c>
      <c r="AA1828" s="27">
        <f>VLOOKUP($C1828, '[3]ODS_county pop 2020-2022'!$H$2:$K$3196,AA$1,0)</f>
        <v>4097</v>
      </c>
      <c r="AB1828" s="27">
        <f>VLOOKUP($C1828, '[3]ODS_county pop 2020-2022'!$H$2:$K$3196,AB$1,0)</f>
        <v>3980</v>
      </c>
    </row>
    <row r="1829" spans="1:28" x14ac:dyDescent="0.3">
      <c r="A1829" s="20" t="s">
        <v>2166</v>
      </c>
      <c r="B1829" s="20" t="s">
        <v>3339</v>
      </c>
      <c r="C1829" s="18" t="str">
        <f t="shared" si="36"/>
        <v>.Valencia County, New Mexico</v>
      </c>
      <c r="D1829" s="20" t="s">
        <v>2356</v>
      </c>
      <c r="F1829" s="27">
        <f>VLOOKUP($C1829, '[1]ODS_county pop 2000-2010'!$H$2:$T$3195,F$1,0)</f>
        <v>66169</v>
      </c>
      <c r="G1829" s="27">
        <f>VLOOKUP($C1829, '[1]ODS_county pop 2000-2010'!$H$2:$T$3195,G$1,0)</f>
        <v>67591</v>
      </c>
      <c r="H1829" s="27">
        <f>VLOOKUP($C1829, '[1]ODS_county pop 2000-2010'!$H$2:$T$3195,H$1,0)</f>
        <v>68401</v>
      </c>
      <c r="I1829" s="27">
        <f>VLOOKUP($C1829, '[1]ODS_county pop 2000-2010'!$H$2:$T$3195,I$1,0)</f>
        <v>68850</v>
      </c>
      <c r="J1829" s="27">
        <f>VLOOKUP($C1829, '[1]ODS_county pop 2000-2010'!$H$2:$T$3195,J$1,0)</f>
        <v>69021</v>
      </c>
      <c r="K1829" s="27">
        <f>VLOOKUP($C1829, '[1]ODS_county pop 2000-2010'!$H$2:$T$3195,K$1,0)</f>
        <v>70093</v>
      </c>
      <c r="L1829" s="27">
        <f>VLOOKUP($C1829, '[1]ODS_county pop 2000-2010'!$H$2:$T$3195,L$1,0)</f>
        <v>71661</v>
      </c>
      <c r="M1829" s="27">
        <f>VLOOKUP($C1829, '[1]ODS_county pop 2000-2010'!$H$2:$T$3195,M$1,0)</f>
        <v>73703</v>
      </c>
      <c r="N1829" s="27">
        <f>VLOOKUP($C1829, '[1]ODS_county pop 2000-2010'!$H$2:$T$3195,N$1,0)</f>
        <v>74879</v>
      </c>
      <c r="O1829" s="27">
        <f>VLOOKUP($C1829, '[1]ODS_county pop 2000-2010'!$H$2:$T$3195,O$1,0)</f>
        <v>75770</v>
      </c>
      <c r="P1829" s="27">
        <f>VLOOKUP($C1829, '[2]county pop 2010-2020'!$H$2:$T$3195,P$1,0)</f>
        <v>76569</v>
      </c>
      <c r="Q1829" s="27">
        <f>VLOOKUP($C1829, '[2]county pop 2010-2020'!$H$2:$T$3195,Q$1,0)</f>
        <v>76973</v>
      </c>
      <c r="R1829" s="27">
        <f>VLOOKUP($C1829, '[2]county pop 2010-2020'!$H$2:$T$3195,R$1,0)</f>
        <v>76798</v>
      </c>
      <c r="S1829" s="27">
        <f>VLOOKUP($C1829, '[2]county pop 2010-2020'!$H$2:$T$3195,S$1,0)</f>
        <v>76499</v>
      </c>
      <c r="T1829" s="27">
        <f>VLOOKUP($C1829, '[2]county pop 2010-2020'!$H$2:$T$3195,T$1,0)</f>
        <v>75892</v>
      </c>
      <c r="U1829" s="27">
        <f>VLOOKUP($C1829, '[2]county pop 2010-2020'!$H$2:$T$3195,U$1,0)</f>
        <v>75665</v>
      </c>
      <c r="V1829" s="27">
        <f>VLOOKUP($C1829, '[2]county pop 2010-2020'!$H$2:$T$3195,V$1,0)</f>
        <v>75639</v>
      </c>
      <c r="W1829" s="27">
        <f>VLOOKUP($C1829, '[2]county pop 2010-2020'!$H$2:$T$3195,W$1,0)</f>
        <v>75970</v>
      </c>
      <c r="X1829" s="27">
        <f>VLOOKUP($C1829, '[2]county pop 2010-2020'!$H$2:$T$3195,X$1,0)</f>
        <v>76452</v>
      </c>
      <c r="Y1829" s="27">
        <f>VLOOKUP($C1829, '[2]county pop 2010-2020'!$H$2:$T$3195,Y$1,0)</f>
        <v>76953</v>
      </c>
      <c r="Z1829" s="27">
        <f>VLOOKUP($C1829, '[3]ODS_county pop 2020-2022'!$H$2:$K$3196,Z$1,0)</f>
        <v>76369</v>
      </c>
      <c r="AA1829" s="27">
        <f>VLOOKUP($C1829, '[3]ODS_county pop 2020-2022'!$H$2:$K$3196,AA$1,0)</f>
        <v>77233</v>
      </c>
      <c r="AB1829" s="27">
        <f>VLOOKUP($C1829, '[3]ODS_county pop 2020-2022'!$H$2:$K$3196,AB$1,0)</f>
        <v>78080</v>
      </c>
    </row>
    <row r="1830" spans="1:28" x14ac:dyDescent="0.3">
      <c r="A1830" s="20" t="s">
        <v>2169</v>
      </c>
      <c r="B1830" s="20" t="s">
        <v>3340</v>
      </c>
      <c r="C1830" s="18" t="str">
        <f t="shared" si="36"/>
        <v>.Albany County, New York</v>
      </c>
      <c r="D1830" s="20" t="s">
        <v>2354</v>
      </c>
      <c r="F1830" s="27">
        <f>VLOOKUP($C1830, '[1]ODS_county pop 2000-2010'!$H$2:$T$3195,F$1,0)</f>
        <v>294601</v>
      </c>
      <c r="G1830" s="27">
        <f>VLOOKUP($C1830, '[1]ODS_county pop 2000-2010'!$H$2:$T$3195,G$1,0)</f>
        <v>296232</v>
      </c>
      <c r="H1830" s="27">
        <f>VLOOKUP($C1830, '[1]ODS_county pop 2000-2010'!$H$2:$T$3195,H$1,0)</f>
        <v>298283</v>
      </c>
      <c r="I1830" s="27">
        <f>VLOOKUP($C1830, '[1]ODS_county pop 2000-2010'!$H$2:$T$3195,I$1,0)</f>
        <v>301085</v>
      </c>
      <c r="J1830" s="27">
        <f>VLOOKUP($C1830, '[1]ODS_county pop 2000-2010'!$H$2:$T$3195,J$1,0)</f>
        <v>302173</v>
      </c>
      <c r="K1830" s="27">
        <f>VLOOKUP($C1830, '[1]ODS_county pop 2000-2010'!$H$2:$T$3195,K$1,0)</f>
        <v>302791</v>
      </c>
      <c r="L1830" s="27">
        <f>VLOOKUP($C1830, '[1]ODS_county pop 2000-2010'!$H$2:$T$3195,L$1,0)</f>
        <v>303997</v>
      </c>
      <c r="M1830" s="27">
        <f>VLOOKUP($C1830, '[1]ODS_county pop 2000-2010'!$H$2:$T$3195,M$1,0)</f>
        <v>303858</v>
      </c>
      <c r="N1830" s="27">
        <f>VLOOKUP($C1830, '[1]ODS_county pop 2000-2010'!$H$2:$T$3195,N$1,0)</f>
        <v>303739</v>
      </c>
      <c r="O1830" s="27">
        <f>VLOOKUP($C1830, '[1]ODS_county pop 2000-2010'!$H$2:$T$3195,O$1,0)</f>
        <v>304733</v>
      </c>
      <c r="P1830" s="27">
        <f>VLOOKUP($C1830, '[2]county pop 2010-2020'!$H$2:$T$3195,P$1,0)</f>
        <v>304204</v>
      </c>
      <c r="Q1830" s="27">
        <f>VLOOKUP($C1830, '[2]county pop 2010-2020'!$H$2:$T$3195,Q$1,0)</f>
        <v>304627</v>
      </c>
      <c r="R1830" s="27">
        <f>VLOOKUP($C1830, '[2]county pop 2010-2020'!$H$2:$T$3195,R$1,0)</f>
        <v>305776</v>
      </c>
      <c r="S1830" s="27">
        <f>VLOOKUP($C1830, '[2]county pop 2010-2020'!$H$2:$T$3195,S$1,0)</f>
        <v>306661</v>
      </c>
      <c r="T1830" s="27">
        <f>VLOOKUP($C1830, '[2]county pop 2010-2020'!$H$2:$T$3195,T$1,0)</f>
        <v>307246</v>
      </c>
      <c r="U1830" s="27">
        <f>VLOOKUP($C1830, '[2]county pop 2010-2020'!$H$2:$T$3195,U$1,0)</f>
        <v>307521</v>
      </c>
      <c r="V1830" s="27">
        <f>VLOOKUP($C1830, '[2]county pop 2010-2020'!$H$2:$T$3195,V$1,0)</f>
        <v>307810</v>
      </c>
      <c r="W1830" s="27">
        <f>VLOOKUP($C1830, '[2]county pop 2010-2020'!$H$2:$T$3195,W$1,0)</f>
        <v>307919</v>
      </c>
      <c r="X1830" s="27">
        <f>VLOOKUP($C1830, '[2]county pop 2010-2020'!$H$2:$T$3195,X$1,0)</f>
        <v>306691</v>
      </c>
      <c r="Y1830" s="27">
        <f>VLOOKUP($C1830, '[2]county pop 2010-2020'!$H$2:$T$3195,Y$1,0)</f>
        <v>304752</v>
      </c>
      <c r="Z1830" s="27">
        <f>VLOOKUP($C1830, '[3]ODS_county pop 2020-2022'!$H$2:$K$3196,Z$1,0)</f>
        <v>313987</v>
      </c>
      <c r="AA1830" s="27">
        <f>VLOOKUP($C1830, '[3]ODS_county pop 2020-2022'!$H$2:$K$3196,AA$1,0)</f>
        <v>316301</v>
      </c>
      <c r="AB1830" s="27">
        <f>VLOOKUP($C1830, '[3]ODS_county pop 2020-2022'!$H$2:$K$3196,AB$1,0)</f>
        <v>315811</v>
      </c>
    </row>
    <row r="1831" spans="1:28" x14ac:dyDescent="0.3">
      <c r="A1831" s="20" t="s">
        <v>2169</v>
      </c>
      <c r="B1831" s="20" t="s">
        <v>2987</v>
      </c>
      <c r="C1831" s="18" t="str">
        <f t="shared" si="36"/>
        <v>.Allegany County, New York</v>
      </c>
      <c r="D1831" s="20" t="s">
        <v>2354</v>
      </c>
      <c r="F1831" s="27">
        <f>VLOOKUP($C1831, '[1]ODS_county pop 2000-2010'!$H$2:$T$3195,F$1,0)</f>
        <v>49881</v>
      </c>
      <c r="G1831" s="27">
        <f>VLOOKUP($C1831, '[1]ODS_county pop 2000-2010'!$H$2:$T$3195,G$1,0)</f>
        <v>50079</v>
      </c>
      <c r="H1831" s="27">
        <f>VLOOKUP($C1831, '[1]ODS_county pop 2000-2010'!$H$2:$T$3195,H$1,0)</f>
        <v>50014</v>
      </c>
      <c r="I1831" s="27">
        <f>VLOOKUP($C1831, '[1]ODS_county pop 2000-2010'!$H$2:$T$3195,I$1,0)</f>
        <v>50165</v>
      </c>
      <c r="J1831" s="27">
        <f>VLOOKUP($C1831, '[1]ODS_county pop 2000-2010'!$H$2:$T$3195,J$1,0)</f>
        <v>50311</v>
      </c>
      <c r="K1831" s="27">
        <f>VLOOKUP($C1831, '[1]ODS_county pop 2000-2010'!$H$2:$T$3195,K$1,0)</f>
        <v>49768</v>
      </c>
      <c r="L1831" s="27">
        <f>VLOOKUP($C1831, '[1]ODS_county pop 2000-2010'!$H$2:$T$3195,L$1,0)</f>
        <v>49359</v>
      </c>
      <c r="M1831" s="27">
        <f>VLOOKUP($C1831, '[1]ODS_county pop 2000-2010'!$H$2:$T$3195,M$1,0)</f>
        <v>49079</v>
      </c>
      <c r="N1831" s="27">
        <f>VLOOKUP($C1831, '[1]ODS_county pop 2000-2010'!$H$2:$T$3195,N$1,0)</f>
        <v>49177</v>
      </c>
      <c r="O1831" s="27">
        <f>VLOOKUP($C1831, '[1]ODS_county pop 2000-2010'!$H$2:$T$3195,O$1,0)</f>
        <v>48969</v>
      </c>
      <c r="P1831" s="27">
        <f>VLOOKUP($C1831, '[2]county pop 2010-2020'!$H$2:$T$3195,P$1,0)</f>
        <v>48946</v>
      </c>
      <c r="Q1831" s="27">
        <f>VLOOKUP($C1831, '[2]county pop 2010-2020'!$H$2:$T$3195,Q$1,0)</f>
        <v>48808</v>
      </c>
      <c r="R1831" s="27">
        <f>VLOOKUP($C1831, '[2]county pop 2010-2020'!$H$2:$T$3195,R$1,0)</f>
        <v>48221</v>
      </c>
      <c r="S1831" s="27">
        <f>VLOOKUP($C1831, '[2]county pop 2010-2020'!$H$2:$T$3195,S$1,0)</f>
        <v>47918</v>
      </c>
      <c r="T1831" s="27">
        <f>VLOOKUP($C1831, '[2]county pop 2010-2020'!$H$2:$T$3195,T$1,0)</f>
        <v>47671</v>
      </c>
      <c r="U1831" s="27">
        <f>VLOOKUP($C1831, '[2]county pop 2010-2020'!$H$2:$T$3195,U$1,0)</f>
        <v>47352</v>
      </c>
      <c r="V1831" s="27">
        <f>VLOOKUP($C1831, '[2]county pop 2010-2020'!$H$2:$T$3195,V$1,0)</f>
        <v>47063</v>
      </c>
      <c r="W1831" s="27">
        <f>VLOOKUP($C1831, '[2]county pop 2010-2020'!$H$2:$T$3195,W$1,0)</f>
        <v>46669</v>
      </c>
      <c r="X1831" s="27">
        <f>VLOOKUP($C1831, '[2]county pop 2010-2020'!$H$2:$T$3195,X$1,0)</f>
        <v>46286</v>
      </c>
      <c r="Y1831" s="27">
        <f>VLOOKUP($C1831, '[2]county pop 2010-2020'!$H$2:$T$3195,Y$1,0)</f>
        <v>45915</v>
      </c>
      <c r="Z1831" s="27">
        <f>VLOOKUP($C1831, '[3]ODS_county pop 2020-2022'!$H$2:$K$3196,Z$1,0)</f>
        <v>47320</v>
      </c>
      <c r="AA1831" s="27">
        <f>VLOOKUP($C1831, '[3]ODS_county pop 2020-2022'!$H$2:$K$3196,AA$1,0)</f>
        <v>46921</v>
      </c>
      <c r="AB1831" s="27">
        <f>VLOOKUP($C1831, '[3]ODS_county pop 2020-2022'!$H$2:$K$3196,AB$1,0)</f>
        <v>46694</v>
      </c>
    </row>
    <row r="1832" spans="1:28" x14ac:dyDescent="0.3">
      <c r="A1832" s="20" t="s">
        <v>2169</v>
      </c>
      <c r="B1832" s="20" t="s">
        <v>3341</v>
      </c>
      <c r="C1832" s="18" t="str">
        <f t="shared" si="36"/>
        <v>.Bronx County, New York</v>
      </c>
      <c r="D1832" s="20" t="s">
        <v>2084</v>
      </c>
      <c r="F1832" s="27">
        <f>VLOOKUP($C1832, '[1]ODS_county pop 2000-2010'!$H$2:$T$3195,F$1,0)</f>
        <v>1332244</v>
      </c>
      <c r="G1832" s="27">
        <f>VLOOKUP($C1832, '[1]ODS_county pop 2000-2010'!$H$2:$T$3195,G$1,0)</f>
        <v>1346555</v>
      </c>
      <c r="H1832" s="27">
        <f>VLOOKUP($C1832, '[1]ODS_county pop 2000-2010'!$H$2:$T$3195,H$1,0)</f>
        <v>1358739</v>
      </c>
      <c r="I1832" s="27">
        <f>VLOOKUP($C1832, '[1]ODS_county pop 2000-2010'!$H$2:$T$3195,I$1,0)</f>
        <v>1362373</v>
      </c>
      <c r="J1832" s="27">
        <f>VLOOKUP($C1832, '[1]ODS_county pop 2000-2010'!$H$2:$T$3195,J$1,0)</f>
        <v>1358963</v>
      </c>
      <c r="K1832" s="27">
        <f>VLOOKUP($C1832, '[1]ODS_county pop 2000-2010'!$H$2:$T$3195,K$1,0)</f>
        <v>1351736</v>
      </c>
      <c r="L1832" s="27">
        <f>VLOOKUP($C1832, '[1]ODS_county pop 2000-2010'!$H$2:$T$3195,L$1,0)</f>
        <v>1348164</v>
      </c>
      <c r="M1832" s="27">
        <f>VLOOKUP($C1832, '[1]ODS_county pop 2000-2010'!$H$2:$T$3195,M$1,0)</f>
        <v>1354056</v>
      </c>
      <c r="N1832" s="27">
        <f>VLOOKUP($C1832, '[1]ODS_county pop 2000-2010'!$H$2:$T$3195,N$1,0)</f>
        <v>1363488</v>
      </c>
      <c r="O1832" s="27">
        <f>VLOOKUP($C1832, '[1]ODS_county pop 2000-2010'!$H$2:$T$3195,O$1,0)</f>
        <v>1376261</v>
      </c>
      <c r="P1832" s="27">
        <f>VLOOKUP($C1832, '[2]county pop 2010-2020'!$H$2:$T$3195,P$1,0)</f>
        <v>1385108</v>
      </c>
      <c r="Q1832" s="27">
        <f>VLOOKUP($C1832, '[2]county pop 2010-2020'!$H$2:$T$3195,Q$1,0)</f>
        <v>1396954</v>
      </c>
      <c r="R1832" s="27">
        <f>VLOOKUP($C1832, '[2]county pop 2010-2020'!$H$2:$T$3195,R$1,0)</f>
        <v>1411087</v>
      </c>
      <c r="S1832" s="27">
        <f>VLOOKUP($C1832, '[2]county pop 2010-2020'!$H$2:$T$3195,S$1,0)</f>
        <v>1421498</v>
      </c>
      <c r="T1832" s="27">
        <f>VLOOKUP($C1832, '[2]county pop 2010-2020'!$H$2:$T$3195,T$1,0)</f>
        <v>1430474</v>
      </c>
      <c r="U1832" s="27">
        <f>VLOOKUP($C1832, '[2]county pop 2010-2020'!$H$2:$T$3195,U$1,0)</f>
        <v>1439480</v>
      </c>
      <c r="V1832" s="27">
        <f>VLOOKUP($C1832, '[2]county pop 2010-2020'!$H$2:$T$3195,V$1,0)</f>
        <v>1443678</v>
      </c>
      <c r="W1832" s="27">
        <f>VLOOKUP($C1832, '[2]county pop 2010-2020'!$H$2:$T$3195,W$1,0)</f>
        <v>1439956</v>
      </c>
      <c r="X1832" s="27">
        <f>VLOOKUP($C1832, '[2]county pop 2010-2020'!$H$2:$T$3195,X$1,0)</f>
        <v>1432316</v>
      </c>
      <c r="Y1832" s="27">
        <f>VLOOKUP($C1832, '[2]county pop 2010-2020'!$H$2:$T$3195,Y$1,0)</f>
        <v>1418187</v>
      </c>
      <c r="Z1832" s="27">
        <f>VLOOKUP($C1832, '[3]ODS_county pop 2020-2022'!$H$2:$K$3196,Z$1,0)</f>
        <v>1461125</v>
      </c>
      <c r="AA1832" s="27">
        <f>VLOOKUP($C1832, '[3]ODS_county pop 2020-2022'!$H$2:$K$3196,AA$1,0)</f>
        <v>1421089</v>
      </c>
      <c r="AB1832" s="27">
        <f>VLOOKUP($C1832, '[3]ODS_county pop 2020-2022'!$H$2:$K$3196,AB$1,0)</f>
        <v>1379946</v>
      </c>
    </row>
    <row r="1833" spans="1:28" x14ac:dyDescent="0.3">
      <c r="A1833" s="20" t="s">
        <v>2169</v>
      </c>
      <c r="B1833" s="20" t="s">
        <v>3342</v>
      </c>
      <c r="C1833" s="18" t="str">
        <f t="shared" si="36"/>
        <v>.Broome County, New York</v>
      </c>
      <c r="D1833" s="20" t="s">
        <v>2354</v>
      </c>
      <c r="F1833" s="27">
        <f>VLOOKUP($C1833, '[1]ODS_county pop 2000-2010'!$H$2:$T$3195,F$1,0)</f>
        <v>200415</v>
      </c>
      <c r="G1833" s="27">
        <f>VLOOKUP($C1833, '[1]ODS_county pop 2000-2010'!$H$2:$T$3195,G$1,0)</f>
        <v>200868</v>
      </c>
      <c r="H1833" s="27">
        <f>VLOOKUP($C1833, '[1]ODS_county pop 2000-2010'!$H$2:$T$3195,H$1,0)</f>
        <v>201438</v>
      </c>
      <c r="I1833" s="27">
        <f>VLOOKUP($C1833, '[1]ODS_county pop 2000-2010'!$H$2:$T$3195,I$1,0)</f>
        <v>201037</v>
      </c>
      <c r="J1833" s="27">
        <f>VLOOKUP($C1833, '[1]ODS_county pop 2000-2010'!$H$2:$T$3195,J$1,0)</f>
        <v>200974</v>
      </c>
      <c r="K1833" s="27">
        <f>VLOOKUP($C1833, '[1]ODS_county pop 2000-2010'!$H$2:$T$3195,K$1,0)</f>
        <v>200477</v>
      </c>
      <c r="L1833" s="27">
        <f>VLOOKUP($C1833, '[1]ODS_county pop 2000-2010'!$H$2:$T$3195,L$1,0)</f>
        <v>200905</v>
      </c>
      <c r="M1833" s="27">
        <f>VLOOKUP($C1833, '[1]ODS_county pop 2000-2010'!$H$2:$T$3195,M$1,0)</f>
        <v>200877</v>
      </c>
      <c r="N1833" s="27">
        <f>VLOOKUP($C1833, '[1]ODS_county pop 2000-2010'!$H$2:$T$3195,N$1,0)</f>
        <v>201029</v>
      </c>
      <c r="O1833" s="27">
        <f>VLOOKUP($C1833, '[1]ODS_county pop 2000-2010'!$H$2:$T$3195,O$1,0)</f>
        <v>200935</v>
      </c>
      <c r="P1833" s="27">
        <f>VLOOKUP($C1833, '[2]county pop 2010-2020'!$H$2:$T$3195,P$1,0)</f>
        <v>200600</v>
      </c>
      <c r="Q1833" s="27">
        <f>VLOOKUP($C1833, '[2]county pop 2010-2020'!$H$2:$T$3195,Q$1,0)</f>
        <v>199367</v>
      </c>
      <c r="R1833" s="27">
        <f>VLOOKUP($C1833, '[2]county pop 2010-2020'!$H$2:$T$3195,R$1,0)</f>
        <v>198689</v>
      </c>
      <c r="S1833" s="27">
        <f>VLOOKUP($C1833, '[2]county pop 2010-2020'!$H$2:$T$3195,S$1,0)</f>
        <v>197953</v>
      </c>
      <c r="T1833" s="27">
        <f>VLOOKUP($C1833, '[2]county pop 2010-2020'!$H$2:$T$3195,T$1,0)</f>
        <v>197295</v>
      </c>
      <c r="U1833" s="27">
        <f>VLOOKUP($C1833, '[2]county pop 2010-2020'!$H$2:$T$3195,U$1,0)</f>
        <v>195981</v>
      </c>
      <c r="V1833" s="27">
        <f>VLOOKUP($C1833, '[2]county pop 2010-2020'!$H$2:$T$3195,V$1,0)</f>
        <v>194575</v>
      </c>
      <c r="W1833" s="27">
        <f>VLOOKUP($C1833, '[2]county pop 2010-2020'!$H$2:$T$3195,W$1,0)</f>
        <v>193255</v>
      </c>
      <c r="X1833" s="27">
        <f>VLOOKUP($C1833, '[2]county pop 2010-2020'!$H$2:$T$3195,X$1,0)</f>
        <v>192222</v>
      </c>
      <c r="Y1833" s="27">
        <f>VLOOKUP($C1833, '[2]county pop 2010-2020'!$H$2:$T$3195,Y$1,0)</f>
        <v>190737</v>
      </c>
      <c r="Z1833" s="27">
        <f>VLOOKUP($C1833, '[3]ODS_county pop 2020-2022'!$H$2:$K$3196,Z$1,0)</f>
        <v>198126</v>
      </c>
      <c r="AA1833" s="27">
        <f>VLOOKUP($C1833, '[3]ODS_county pop 2020-2022'!$H$2:$K$3196,AA$1,0)</f>
        <v>198703</v>
      </c>
      <c r="AB1833" s="27">
        <f>VLOOKUP($C1833, '[3]ODS_county pop 2020-2022'!$H$2:$K$3196,AB$1,0)</f>
        <v>197117</v>
      </c>
    </row>
    <row r="1834" spans="1:28" x14ac:dyDescent="0.3">
      <c r="A1834" s="20" t="s">
        <v>2169</v>
      </c>
      <c r="B1834" s="20" t="s">
        <v>3343</v>
      </c>
      <c r="C1834" s="18" t="str">
        <f t="shared" si="36"/>
        <v>.Cattaraugus County, New York</v>
      </c>
      <c r="D1834" s="20" t="s">
        <v>2354</v>
      </c>
      <c r="F1834" s="27">
        <f>VLOOKUP($C1834, '[1]ODS_county pop 2000-2010'!$H$2:$T$3195,F$1,0)</f>
        <v>83874</v>
      </c>
      <c r="G1834" s="27">
        <f>VLOOKUP($C1834, '[1]ODS_county pop 2000-2010'!$H$2:$T$3195,G$1,0)</f>
        <v>83346</v>
      </c>
      <c r="H1834" s="27">
        <f>VLOOKUP($C1834, '[1]ODS_county pop 2000-2010'!$H$2:$T$3195,H$1,0)</f>
        <v>83301</v>
      </c>
      <c r="I1834" s="27">
        <f>VLOOKUP($C1834, '[1]ODS_county pop 2000-2010'!$H$2:$T$3195,I$1,0)</f>
        <v>83335</v>
      </c>
      <c r="J1834" s="27">
        <f>VLOOKUP($C1834, '[1]ODS_county pop 2000-2010'!$H$2:$T$3195,J$1,0)</f>
        <v>82864</v>
      </c>
      <c r="K1834" s="27">
        <f>VLOOKUP($C1834, '[1]ODS_county pop 2000-2010'!$H$2:$T$3195,K$1,0)</f>
        <v>82039</v>
      </c>
      <c r="L1834" s="27">
        <f>VLOOKUP($C1834, '[1]ODS_county pop 2000-2010'!$H$2:$T$3195,L$1,0)</f>
        <v>81342</v>
      </c>
      <c r="M1834" s="27">
        <f>VLOOKUP($C1834, '[1]ODS_county pop 2000-2010'!$H$2:$T$3195,M$1,0)</f>
        <v>81056</v>
      </c>
      <c r="N1834" s="27">
        <f>VLOOKUP($C1834, '[1]ODS_county pop 2000-2010'!$H$2:$T$3195,N$1,0)</f>
        <v>80761</v>
      </c>
      <c r="O1834" s="27">
        <f>VLOOKUP($C1834, '[1]ODS_county pop 2000-2010'!$H$2:$T$3195,O$1,0)</f>
        <v>80491</v>
      </c>
      <c r="P1834" s="27">
        <f>VLOOKUP($C1834, '[2]county pop 2010-2020'!$H$2:$T$3195,P$1,0)</f>
        <v>80317</v>
      </c>
      <c r="Q1834" s="27">
        <f>VLOOKUP($C1834, '[2]county pop 2010-2020'!$H$2:$T$3195,Q$1,0)</f>
        <v>79820</v>
      </c>
      <c r="R1834" s="27">
        <f>VLOOKUP($C1834, '[2]county pop 2010-2020'!$H$2:$T$3195,R$1,0)</f>
        <v>79354</v>
      </c>
      <c r="S1834" s="27">
        <f>VLOOKUP($C1834, '[2]county pop 2010-2020'!$H$2:$T$3195,S$1,0)</f>
        <v>79003</v>
      </c>
      <c r="T1834" s="27">
        <f>VLOOKUP($C1834, '[2]county pop 2010-2020'!$H$2:$T$3195,T$1,0)</f>
        <v>78690</v>
      </c>
      <c r="U1834" s="27">
        <f>VLOOKUP($C1834, '[2]county pop 2010-2020'!$H$2:$T$3195,U$1,0)</f>
        <v>77941</v>
      </c>
      <c r="V1834" s="27">
        <f>VLOOKUP($C1834, '[2]county pop 2010-2020'!$H$2:$T$3195,V$1,0)</f>
        <v>77711</v>
      </c>
      <c r="W1834" s="27">
        <f>VLOOKUP($C1834, '[2]county pop 2010-2020'!$H$2:$T$3195,W$1,0)</f>
        <v>77199</v>
      </c>
      <c r="X1834" s="27">
        <f>VLOOKUP($C1834, '[2]county pop 2010-2020'!$H$2:$T$3195,X$1,0)</f>
        <v>76748</v>
      </c>
      <c r="Y1834" s="27">
        <f>VLOOKUP($C1834, '[2]county pop 2010-2020'!$H$2:$T$3195,Y$1,0)</f>
        <v>76230</v>
      </c>
      <c r="Z1834" s="27">
        <f>VLOOKUP($C1834, '[3]ODS_county pop 2020-2022'!$H$2:$K$3196,Z$1,0)</f>
        <v>76992</v>
      </c>
      <c r="AA1834" s="27">
        <f>VLOOKUP($C1834, '[3]ODS_county pop 2020-2022'!$H$2:$K$3196,AA$1,0)</f>
        <v>76650</v>
      </c>
      <c r="AB1834" s="27">
        <f>VLOOKUP($C1834, '[3]ODS_county pop 2020-2022'!$H$2:$K$3196,AB$1,0)</f>
        <v>76439</v>
      </c>
    </row>
    <row r="1835" spans="1:28" x14ac:dyDescent="0.3">
      <c r="A1835" s="20" t="s">
        <v>2169</v>
      </c>
      <c r="B1835" s="20" t="s">
        <v>3344</v>
      </c>
      <c r="C1835" s="18" t="str">
        <f t="shared" si="36"/>
        <v>.Cayuga County, New York</v>
      </c>
      <c r="D1835" s="20" t="s">
        <v>2354</v>
      </c>
      <c r="F1835" s="27">
        <f>VLOOKUP($C1835, '[1]ODS_county pop 2000-2010'!$H$2:$T$3195,F$1,0)</f>
        <v>81910</v>
      </c>
      <c r="G1835" s="27">
        <f>VLOOKUP($C1835, '[1]ODS_county pop 2000-2010'!$H$2:$T$3195,G$1,0)</f>
        <v>81313</v>
      </c>
      <c r="H1835" s="27">
        <f>VLOOKUP($C1835, '[1]ODS_county pop 2000-2010'!$H$2:$T$3195,H$1,0)</f>
        <v>81401</v>
      </c>
      <c r="I1835" s="27">
        <f>VLOOKUP($C1835, '[1]ODS_county pop 2000-2010'!$H$2:$T$3195,I$1,0)</f>
        <v>81395</v>
      </c>
      <c r="J1835" s="27">
        <f>VLOOKUP($C1835, '[1]ODS_county pop 2000-2010'!$H$2:$T$3195,J$1,0)</f>
        <v>81284</v>
      </c>
      <c r="K1835" s="27">
        <f>VLOOKUP($C1835, '[1]ODS_county pop 2000-2010'!$H$2:$T$3195,K$1,0)</f>
        <v>81104</v>
      </c>
      <c r="L1835" s="27">
        <f>VLOOKUP($C1835, '[1]ODS_county pop 2000-2010'!$H$2:$T$3195,L$1,0)</f>
        <v>80892</v>
      </c>
      <c r="M1835" s="27">
        <f>VLOOKUP($C1835, '[1]ODS_county pop 2000-2010'!$H$2:$T$3195,M$1,0)</f>
        <v>80629</v>
      </c>
      <c r="N1835" s="27">
        <f>VLOOKUP($C1835, '[1]ODS_county pop 2000-2010'!$H$2:$T$3195,N$1,0)</f>
        <v>80482</v>
      </c>
      <c r="O1835" s="27">
        <f>VLOOKUP($C1835, '[1]ODS_county pop 2000-2010'!$H$2:$T$3195,O$1,0)</f>
        <v>80172</v>
      </c>
      <c r="P1835" s="27">
        <f>VLOOKUP($C1835, '[2]county pop 2010-2020'!$H$2:$T$3195,P$1,0)</f>
        <v>80026</v>
      </c>
      <c r="Q1835" s="27">
        <f>VLOOKUP($C1835, '[2]county pop 2010-2020'!$H$2:$T$3195,Q$1,0)</f>
        <v>79707</v>
      </c>
      <c r="R1835" s="27">
        <f>VLOOKUP($C1835, '[2]county pop 2010-2020'!$H$2:$T$3195,R$1,0)</f>
        <v>79524</v>
      </c>
      <c r="S1835" s="27">
        <f>VLOOKUP($C1835, '[2]county pop 2010-2020'!$H$2:$T$3195,S$1,0)</f>
        <v>79112</v>
      </c>
      <c r="T1835" s="27">
        <f>VLOOKUP($C1835, '[2]county pop 2010-2020'!$H$2:$T$3195,T$1,0)</f>
        <v>78782</v>
      </c>
      <c r="U1835" s="27">
        <f>VLOOKUP($C1835, '[2]county pop 2010-2020'!$H$2:$T$3195,U$1,0)</f>
        <v>78323</v>
      </c>
      <c r="V1835" s="27">
        <f>VLOOKUP($C1835, '[2]county pop 2010-2020'!$H$2:$T$3195,V$1,0)</f>
        <v>77696</v>
      </c>
      <c r="W1835" s="27">
        <f>VLOOKUP($C1835, '[2]county pop 2010-2020'!$H$2:$T$3195,W$1,0)</f>
        <v>77495</v>
      </c>
      <c r="X1835" s="27">
        <f>VLOOKUP($C1835, '[2]county pop 2010-2020'!$H$2:$T$3195,X$1,0)</f>
        <v>77121</v>
      </c>
      <c r="Y1835" s="27">
        <f>VLOOKUP($C1835, '[2]county pop 2010-2020'!$H$2:$T$3195,Y$1,0)</f>
        <v>76450</v>
      </c>
      <c r="Z1835" s="27">
        <f>VLOOKUP($C1835, '[3]ODS_county pop 2020-2022'!$H$2:$K$3196,Z$1,0)</f>
        <v>76198</v>
      </c>
      <c r="AA1835" s="27">
        <f>VLOOKUP($C1835, '[3]ODS_county pop 2020-2022'!$H$2:$K$3196,AA$1,0)</f>
        <v>75791</v>
      </c>
      <c r="AB1835" s="27">
        <f>VLOOKUP($C1835, '[3]ODS_county pop 2020-2022'!$H$2:$K$3196,AB$1,0)</f>
        <v>74998</v>
      </c>
    </row>
    <row r="1836" spans="1:28" x14ac:dyDescent="0.3">
      <c r="A1836" s="20" t="s">
        <v>2169</v>
      </c>
      <c r="B1836" s="20" t="s">
        <v>2814</v>
      </c>
      <c r="C1836" s="18" t="str">
        <f t="shared" si="36"/>
        <v>.Chautauqua County, New York</v>
      </c>
      <c r="D1836" s="20" t="s">
        <v>2354</v>
      </c>
      <c r="F1836" s="27">
        <f>VLOOKUP($C1836, '[1]ODS_county pop 2000-2010'!$H$2:$T$3195,F$1,0)</f>
        <v>139698</v>
      </c>
      <c r="G1836" s="27">
        <f>VLOOKUP($C1836, '[1]ODS_county pop 2000-2010'!$H$2:$T$3195,G$1,0)</f>
        <v>138730</v>
      </c>
      <c r="H1836" s="27">
        <f>VLOOKUP($C1836, '[1]ODS_county pop 2000-2010'!$H$2:$T$3195,H$1,0)</f>
        <v>138346</v>
      </c>
      <c r="I1836" s="27">
        <f>VLOOKUP($C1836, '[1]ODS_county pop 2000-2010'!$H$2:$T$3195,I$1,0)</f>
        <v>137587</v>
      </c>
      <c r="J1836" s="27">
        <f>VLOOKUP($C1836, '[1]ODS_county pop 2000-2010'!$H$2:$T$3195,J$1,0)</f>
        <v>137174</v>
      </c>
      <c r="K1836" s="27">
        <f>VLOOKUP($C1836, '[1]ODS_county pop 2000-2010'!$H$2:$T$3195,K$1,0)</f>
        <v>136139</v>
      </c>
      <c r="L1836" s="27">
        <f>VLOOKUP($C1836, '[1]ODS_county pop 2000-2010'!$H$2:$T$3195,L$1,0)</f>
        <v>135640</v>
      </c>
      <c r="M1836" s="27">
        <f>VLOOKUP($C1836, '[1]ODS_county pop 2000-2010'!$H$2:$T$3195,M$1,0)</f>
        <v>135481</v>
      </c>
      <c r="N1836" s="27">
        <f>VLOOKUP($C1836, '[1]ODS_county pop 2000-2010'!$H$2:$T$3195,N$1,0)</f>
        <v>135229</v>
      </c>
      <c r="O1836" s="27">
        <f>VLOOKUP($C1836, '[1]ODS_county pop 2000-2010'!$H$2:$T$3195,O$1,0)</f>
        <v>135197</v>
      </c>
      <c r="P1836" s="27">
        <f>VLOOKUP($C1836, '[2]county pop 2010-2020'!$H$2:$T$3195,P$1,0)</f>
        <v>134905</v>
      </c>
      <c r="Q1836" s="27">
        <f>VLOOKUP($C1836, '[2]county pop 2010-2020'!$H$2:$T$3195,Q$1,0)</f>
        <v>134227</v>
      </c>
      <c r="R1836" s="27">
        <f>VLOOKUP($C1836, '[2]county pop 2010-2020'!$H$2:$T$3195,R$1,0)</f>
        <v>133333</v>
      </c>
      <c r="S1836" s="27">
        <f>VLOOKUP($C1836, '[2]county pop 2010-2020'!$H$2:$T$3195,S$1,0)</f>
        <v>132884</v>
      </c>
      <c r="T1836" s="27">
        <f>VLOOKUP($C1836, '[2]county pop 2010-2020'!$H$2:$T$3195,T$1,0)</f>
        <v>131792</v>
      </c>
      <c r="U1836" s="27">
        <f>VLOOKUP($C1836, '[2]county pop 2010-2020'!$H$2:$T$3195,U$1,0)</f>
        <v>130582</v>
      </c>
      <c r="V1836" s="27">
        <f>VLOOKUP($C1836, '[2]county pop 2010-2020'!$H$2:$T$3195,V$1,0)</f>
        <v>129310</v>
      </c>
      <c r="W1836" s="27">
        <f>VLOOKUP($C1836, '[2]county pop 2010-2020'!$H$2:$T$3195,W$1,0)</f>
        <v>128424</v>
      </c>
      <c r="X1836" s="27">
        <f>VLOOKUP($C1836, '[2]county pop 2010-2020'!$H$2:$T$3195,X$1,0)</f>
        <v>127516</v>
      </c>
      <c r="Y1836" s="27">
        <f>VLOOKUP($C1836, '[2]county pop 2010-2020'!$H$2:$T$3195,Y$1,0)</f>
        <v>126636</v>
      </c>
      <c r="Z1836" s="27">
        <f>VLOOKUP($C1836, '[3]ODS_county pop 2020-2022'!$H$2:$K$3196,Z$1,0)</f>
        <v>127578</v>
      </c>
      <c r="AA1836" s="27">
        <f>VLOOKUP($C1836, '[3]ODS_county pop 2020-2022'!$H$2:$K$3196,AA$1,0)</f>
        <v>126785</v>
      </c>
      <c r="AB1836" s="27">
        <f>VLOOKUP($C1836, '[3]ODS_county pop 2020-2022'!$H$2:$K$3196,AB$1,0)</f>
        <v>126027</v>
      </c>
    </row>
    <row r="1837" spans="1:28" x14ac:dyDescent="0.3">
      <c r="A1837" s="20" t="s">
        <v>2169</v>
      </c>
      <c r="B1837" s="20" t="s">
        <v>3345</v>
      </c>
      <c r="C1837" s="18" t="str">
        <f t="shared" si="36"/>
        <v>.Chemung County, New York</v>
      </c>
      <c r="D1837" s="20" t="s">
        <v>2354</v>
      </c>
      <c r="F1837" s="27">
        <f>VLOOKUP($C1837, '[1]ODS_county pop 2000-2010'!$H$2:$T$3195,F$1,0)</f>
        <v>91119</v>
      </c>
      <c r="G1837" s="27">
        <f>VLOOKUP($C1837, '[1]ODS_county pop 2000-2010'!$H$2:$T$3195,G$1,0)</f>
        <v>90780</v>
      </c>
      <c r="H1837" s="27">
        <f>VLOOKUP($C1837, '[1]ODS_county pop 2000-2010'!$H$2:$T$3195,H$1,0)</f>
        <v>90613</v>
      </c>
      <c r="I1837" s="27">
        <f>VLOOKUP($C1837, '[1]ODS_county pop 2000-2010'!$H$2:$T$3195,I$1,0)</f>
        <v>90154</v>
      </c>
      <c r="J1837" s="27">
        <f>VLOOKUP($C1837, '[1]ODS_county pop 2000-2010'!$H$2:$T$3195,J$1,0)</f>
        <v>89777</v>
      </c>
      <c r="K1837" s="27">
        <f>VLOOKUP($C1837, '[1]ODS_county pop 2000-2010'!$H$2:$T$3195,K$1,0)</f>
        <v>88860</v>
      </c>
      <c r="L1837" s="27">
        <f>VLOOKUP($C1837, '[1]ODS_county pop 2000-2010'!$H$2:$T$3195,L$1,0)</f>
        <v>88732</v>
      </c>
      <c r="M1837" s="27">
        <f>VLOOKUP($C1837, '[1]ODS_county pop 2000-2010'!$H$2:$T$3195,M$1,0)</f>
        <v>88634</v>
      </c>
      <c r="N1837" s="27">
        <f>VLOOKUP($C1837, '[1]ODS_county pop 2000-2010'!$H$2:$T$3195,N$1,0)</f>
        <v>88503</v>
      </c>
      <c r="O1837" s="27">
        <f>VLOOKUP($C1837, '[1]ODS_county pop 2000-2010'!$H$2:$T$3195,O$1,0)</f>
        <v>88849</v>
      </c>
      <c r="P1837" s="27">
        <f>VLOOKUP($C1837, '[2]county pop 2010-2020'!$H$2:$T$3195,P$1,0)</f>
        <v>88830</v>
      </c>
      <c r="Q1837" s="27">
        <f>VLOOKUP($C1837, '[2]county pop 2010-2020'!$H$2:$T$3195,Q$1,0)</f>
        <v>88916</v>
      </c>
      <c r="R1837" s="27">
        <f>VLOOKUP($C1837, '[2]county pop 2010-2020'!$H$2:$T$3195,R$1,0)</f>
        <v>89162</v>
      </c>
      <c r="S1837" s="27">
        <f>VLOOKUP($C1837, '[2]county pop 2010-2020'!$H$2:$T$3195,S$1,0)</f>
        <v>88230</v>
      </c>
      <c r="T1837" s="27">
        <f>VLOOKUP($C1837, '[2]county pop 2010-2020'!$H$2:$T$3195,T$1,0)</f>
        <v>87239</v>
      </c>
      <c r="U1837" s="27">
        <f>VLOOKUP($C1837, '[2]county pop 2010-2020'!$H$2:$T$3195,U$1,0)</f>
        <v>86771</v>
      </c>
      <c r="V1837" s="27">
        <f>VLOOKUP($C1837, '[2]county pop 2010-2020'!$H$2:$T$3195,V$1,0)</f>
        <v>85692</v>
      </c>
      <c r="W1837" s="27">
        <f>VLOOKUP($C1837, '[2]county pop 2010-2020'!$H$2:$T$3195,W$1,0)</f>
        <v>84825</v>
      </c>
      <c r="X1837" s="27">
        <f>VLOOKUP($C1837, '[2]county pop 2010-2020'!$H$2:$T$3195,X$1,0)</f>
        <v>84033</v>
      </c>
      <c r="Y1837" s="27">
        <f>VLOOKUP($C1837, '[2]county pop 2010-2020'!$H$2:$T$3195,Y$1,0)</f>
        <v>83404</v>
      </c>
      <c r="Z1837" s="27">
        <f>VLOOKUP($C1837, '[3]ODS_county pop 2020-2022'!$H$2:$K$3196,Z$1,0)</f>
        <v>83945</v>
      </c>
      <c r="AA1837" s="27">
        <f>VLOOKUP($C1837, '[3]ODS_county pop 2020-2022'!$H$2:$K$3196,AA$1,0)</f>
        <v>82830</v>
      </c>
      <c r="AB1837" s="27">
        <f>VLOOKUP($C1837, '[3]ODS_county pop 2020-2022'!$H$2:$K$3196,AB$1,0)</f>
        <v>81426</v>
      </c>
    </row>
    <row r="1838" spans="1:28" x14ac:dyDescent="0.3">
      <c r="A1838" s="20" t="s">
        <v>2169</v>
      </c>
      <c r="B1838" s="20" t="s">
        <v>3346</v>
      </c>
      <c r="C1838" s="18" t="str">
        <f t="shared" si="36"/>
        <v>.Chenango County, New York</v>
      </c>
      <c r="D1838" s="20" t="s">
        <v>2354</v>
      </c>
      <c r="F1838" s="27">
        <f>VLOOKUP($C1838, '[1]ODS_county pop 2000-2010'!$H$2:$T$3195,F$1,0)</f>
        <v>51356</v>
      </c>
      <c r="G1838" s="27">
        <f>VLOOKUP($C1838, '[1]ODS_county pop 2000-2010'!$H$2:$T$3195,G$1,0)</f>
        <v>51109</v>
      </c>
      <c r="H1838" s="27">
        <f>VLOOKUP($C1838, '[1]ODS_county pop 2000-2010'!$H$2:$T$3195,H$1,0)</f>
        <v>51205</v>
      </c>
      <c r="I1838" s="27">
        <f>VLOOKUP($C1838, '[1]ODS_county pop 2000-2010'!$H$2:$T$3195,I$1,0)</f>
        <v>51393</v>
      </c>
      <c r="J1838" s="27">
        <f>VLOOKUP($C1838, '[1]ODS_county pop 2000-2010'!$H$2:$T$3195,J$1,0)</f>
        <v>51297</v>
      </c>
      <c r="K1838" s="27">
        <f>VLOOKUP($C1838, '[1]ODS_county pop 2000-2010'!$H$2:$T$3195,K$1,0)</f>
        <v>51154</v>
      </c>
      <c r="L1838" s="27">
        <f>VLOOKUP($C1838, '[1]ODS_county pop 2000-2010'!$H$2:$T$3195,L$1,0)</f>
        <v>51391</v>
      </c>
      <c r="M1838" s="27">
        <f>VLOOKUP($C1838, '[1]ODS_county pop 2000-2010'!$H$2:$T$3195,M$1,0)</f>
        <v>51463</v>
      </c>
      <c r="N1838" s="27">
        <f>VLOOKUP($C1838, '[1]ODS_county pop 2000-2010'!$H$2:$T$3195,N$1,0)</f>
        <v>51326</v>
      </c>
      <c r="O1838" s="27">
        <f>VLOOKUP($C1838, '[1]ODS_county pop 2000-2010'!$H$2:$T$3195,O$1,0)</f>
        <v>50639</v>
      </c>
      <c r="P1838" s="27">
        <f>VLOOKUP($C1838, '[2]county pop 2010-2020'!$H$2:$T$3195,P$1,0)</f>
        <v>50477</v>
      </c>
      <c r="Q1838" s="27">
        <f>VLOOKUP($C1838, '[2]county pop 2010-2020'!$H$2:$T$3195,Q$1,0)</f>
        <v>50196</v>
      </c>
      <c r="R1838" s="27">
        <f>VLOOKUP($C1838, '[2]county pop 2010-2020'!$H$2:$T$3195,R$1,0)</f>
        <v>49898</v>
      </c>
      <c r="S1838" s="27">
        <f>VLOOKUP($C1838, '[2]county pop 2010-2020'!$H$2:$T$3195,S$1,0)</f>
        <v>49489</v>
      </c>
      <c r="T1838" s="27">
        <f>VLOOKUP($C1838, '[2]county pop 2010-2020'!$H$2:$T$3195,T$1,0)</f>
        <v>49339</v>
      </c>
      <c r="U1838" s="27">
        <f>VLOOKUP($C1838, '[2]county pop 2010-2020'!$H$2:$T$3195,U$1,0)</f>
        <v>48794</v>
      </c>
      <c r="V1838" s="27">
        <f>VLOOKUP($C1838, '[2]county pop 2010-2020'!$H$2:$T$3195,V$1,0)</f>
        <v>48325</v>
      </c>
      <c r="W1838" s="27">
        <f>VLOOKUP($C1838, '[2]county pop 2010-2020'!$H$2:$T$3195,W$1,0)</f>
        <v>47842</v>
      </c>
      <c r="X1838" s="27">
        <f>VLOOKUP($C1838, '[2]county pop 2010-2020'!$H$2:$T$3195,X$1,0)</f>
        <v>47502</v>
      </c>
      <c r="Y1838" s="27">
        <f>VLOOKUP($C1838, '[2]county pop 2010-2020'!$H$2:$T$3195,Y$1,0)</f>
        <v>47234</v>
      </c>
      <c r="Z1838" s="27">
        <f>VLOOKUP($C1838, '[3]ODS_county pop 2020-2022'!$H$2:$K$3196,Z$1,0)</f>
        <v>47067</v>
      </c>
      <c r="AA1838" s="27">
        <f>VLOOKUP($C1838, '[3]ODS_county pop 2020-2022'!$H$2:$K$3196,AA$1,0)</f>
        <v>46637</v>
      </c>
      <c r="AB1838" s="27">
        <f>VLOOKUP($C1838, '[3]ODS_county pop 2020-2022'!$H$2:$K$3196,AB$1,0)</f>
        <v>46458</v>
      </c>
    </row>
    <row r="1839" spans="1:28" x14ac:dyDescent="0.3">
      <c r="A1839" s="20" t="s">
        <v>2169</v>
      </c>
      <c r="B1839" s="20" t="s">
        <v>2678</v>
      </c>
      <c r="C1839" s="18" t="str">
        <f t="shared" si="36"/>
        <v>.Clinton County, New York</v>
      </c>
      <c r="D1839" s="20" t="s">
        <v>2354</v>
      </c>
      <c r="F1839" s="27">
        <f>VLOOKUP($C1839, '[1]ODS_county pop 2000-2010'!$H$2:$T$3195,F$1,0)</f>
        <v>79882</v>
      </c>
      <c r="G1839" s="27">
        <f>VLOOKUP($C1839, '[1]ODS_county pop 2000-2010'!$H$2:$T$3195,G$1,0)</f>
        <v>80320</v>
      </c>
      <c r="H1839" s="27">
        <f>VLOOKUP($C1839, '[1]ODS_county pop 2000-2010'!$H$2:$T$3195,H$1,0)</f>
        <v>80707</v>
      </c>
      <c r="I1839" s="27">
        <f>VLOOKUP($C1839, '[1]ODS_county pop 2000-2010'!$H$2:$T$3195,I$1,0)</f>
        <v>81396</v>
      </c>
      <c r="J1839" s="27">
        <f>VLOOKUP($C1839, '[1]ODS_county pop 2000-2010'!$H$2:$T$3195,J$1,0)</f>
        <v>81803</v>
      </c>
      <c r="K1839" s="27">
        <f>VLOOKUP($C1839, '[1]ODS_county pop 2000-2010'!$H$2:$T$3195,K$1,0)</f>
        <v>82233</v>
      </c>
      <c r="L1839" s="27">
        <f>VLOOKUP($C1839, '[1]ODS_county pop 2000-2010'!$H$2:$T$3195,L$1,0)</f>
        <v>82547</v>
      </c>
      <c r="M1839" s="27">
        <f>VLOOKUP($C1839, '[1]ODS_county pop 2000-2010'!$H$2:$T$3195,M$1,0)</f>
        <v>82556</v>
      </c>
      <c r="N1839" s="27">
        <f>VLOOKUP($C1839, '[1]ODS_county pop 2000-2010'!$H$2:$T$3195,N$1,0)</f>
        <v>82401</v>
      </c>
      <c r="O1839" s="27">
        <f>VLOOKUP($C1839, '[1]ODS_county pop 2000-2010'!$H$2:$T$3195,O$1,0)</f>
        <v>82280</v>
      </c>
      <c r="P1839" s="27">
        <f>VLOOKUP($C1839, '[2]county pop 2010-2020'!$H$2:$T$3195,P$1,0)</f>
        <v>82128</v>
      </c>
      <c r="Q1839" s="27">
        <f>VLOOKUP($C1839, '[2]county pop 2010-2020'!$H$2:$T$3195,Q$1,0)</f>
        <v>81735</v>
      </c>
      <c r="R1839" s="27">
        <f>VLOOKUP($C1839, '[2]county pop 2010-2020'!$H$2:$T$3195,R$1,0)</f>
        <v>81730</v>
      </c>
      <c r="S1839" s="27">
        <f>VLOOKUP($C1839, '[2]county pop 2010-2020'!$H$2:$T$3195,S$1,0)</f>
        <v>81544</v>
      </c>
      <c r="T1839" s="27">
        <f>VLOOKUP($C1839, '[2]county pop 2010-2020'!$H$2:$T$3195,T$1,0)</f>
        <v>81497</v>
      </c>
      <c r="U1839" s="27">
        <f>VLOOKUP($C1839, '[2]county pop 2010-2020'!$H$2:$T$3195,U$1,0)</f>
        <v>80759</v>
      </c>
      <c r="V1839" s="27">
        <f>VLOOKUP($C1839, '[2]county pop 2010-2020'!$H$2:$T$3195,V$1,0)</f>
        <v>80521</v>
      </c>
      <c r="W1839" s="27">
        <f>VLOOKUP($C1839, '[2]county pop 2010-2020'!$H$2:$T$3195,W$1,0)</f>
        <v>80595</v>
      </c>
      <c r="X1839" s="27">
        <f>VLOOKUP($C1839, '[2]county pop 2010-2020'!$H$2:$T$3195,X$1,0)</f>
        <v>80675</v>
      </c>
      <c r="Y1839" s="27">
        <f>VLOOKUP($C1839, '[2]county pop 2010-2020'!$H$2:$T$3195,Y$1,0)</f>
        <v>80031</v>
      </c>
      <c r="Z1839" s="27">
        <f>VLOOKUP($C1839, '[3]ODS_county pop 2020-2022'!$H$2:$K$3196,Z$1,0)</f>
        <v>79761</v>
      </c>
      <c r="AA1839" s="27">
        <f>VLOOKUP($C1839, '[3]ODS_county pop 2020-2022'!$H$2:$K$3196,AA$1,0)</f>
        <v>79996</v>
      </c>
      <c r="AB1839" s="27">
        <f>VLOOKUP($C1839, '[3]ODS_county pop 2020-2022'!$H$2:$K$3196,AB$1,0)</f>
        <v>78753</v>
      </c>
    </row>
    <row r="1840" spans="1:28" x14ac:dyDescent="0.3">
      <c r="A1840" s="20" t="s">
        <v>2169</v>
      </c>
      <c r="B1840" s="20" t="s">
        <v>2305</v>
      </c>
      <c r="C1840" s="18" t="str">
        <f t="shared" si="36"/>
        <v>.Columbia County, New York</v>
      </c>
      <c r="D1840" s="20" t="s">
        <v>2354</v>
      </c>
      <c r="F1840" s="27">
        <f>VLOOKUP($C1840, '[1]ODS_county pop 2000-2010'!$H$2:$T$3195,F$1,0)</f>
        <v>63074</v>
      </c>
      <c r="G1840" s="27">
        <f>VLOOKUP($C1840, '[1]ODS_county pop 2000-2010'!$H$2:$T$3195,G$1,0)</f>
        <v>62953</v>
      </c>
      <c r="H1840" s="27">
        <f>VLOOKUP($C1840, '[1]ODS_county pop 2000-2010'!$H$2:$T$3195,H$1,0)</f>
        <v>63182</v>
      </c>
      <c r="I1840" s="27">
        <f>VLOOKUP($C1840, '[1]ODS_county pop 2000-2010'!$H$2:$T$3195,I$1,0)</f>
        <v>63304</v>
      </c>
      <c r="J1840" s="27">
        <f>VLOOKUP($C1840, '[1]ODS_county pop 2000-2010'!$H$2:$T$3195,J$1,0)</f>
        <v>63646</v>
      </c>
      <c r="K1840" s="27">
        <f>VLOOKUP($C1840, '[1]ODS_county pop 2000-2010'!$H$2:$T$3195,K$1,0)</f>
        <v>63717</v>
      </c>
      <c r="L1840" s="27">
        <f>VLOOKUP($C1840, '[1]ODS_county pop 2000-2010'!$H$2:$T$3195,L$1,0)</f>
        <v>63427</v>
      </c>
      <c r="M1840" s="27">
        <f>VLOOKUP($C1840, '[1]ODS_county pop 2000-2010'!$H$2:$T$3195,M$1,0)</f>
        <v>63430</v>
      </c>
      <c r="N1840" s="27">
        <f>VLOOKUP($C1840, '[1]ODS_county pop 2000-2010'!$H$2:$T$3195,N$1,0)</f>
        <v>63253</v>
      </c>
      <c r="O1840" s="27">
        <f>VLOOKUP($C1840, '[1]ODS_county pop 2000-2010'!$H$2:$T$3195,O$1,0)</f>
        <v>63023</v>
      </c>
      <c r="P1840" s="27">
        <f>VLOOKUP($C1840, '[2]county pop 2010-2020'!$H$2:$T$3195,P$1,0)</f>
        <v>63096</v>
      </c>
      <c r="Q1840" s="27">
        <f>VLOOKUP($C1840, '[2]county pop 2010-2020'!$H$2:$T$3195,Q$1,0)</f>
        <v>62532</v>
      </c>
      <c r="R1840" s="27">
        <f>VLOOKUP($C1840, '[2]county pop 2010-2020'!$H$2:$T$3195,R$1,0)</f>
        <v>62450</v>
      </c>
      <c r="S1840" s="27">
        <f>VLOOKUP($C1840, '[2]county pop 2010-2020'!$H$2:$T$3195,S$1,0)</f>
        <v>62153</v>
      </c>
      <c r="T1840" s="27">
        <f>VLOOKUP($C1840, '[2]county pop 2010-2020'!$H$2:$T$3195,T$1,0)</f>
        <v>61956</v>
      </c>
      <c r="U1840" s="27">
        <f>VLOOKUP($C1840, '[2]county pop 2010-2020'!$H$2:$T$3195,U$1,0)</f>
        <v>61451</v>
      </c>
      <c r="V1840" s="27">
        <f>VLOOKUP($C1840, '[2]county pop 2010-2020'!$H$2:$T$3195,V$1,0)</f>
        <v>60801</v>
      </c>
      <c r="W1840" s="27">
        <f>VLOOKUP($C1840, '[2]county pop 2010-2020'!$H$2:$T$3195,W$1,0)</f>
        <v>60312</v>
      </c>
      <c r="X1840" s="27">
        <f>VLOOKUP($C1840, '[2]county pop 2010-2020'!$H$2:$T$3195,X$1,0)</f>
        <v>59852</v>
      </c>
      <c r="Y1840" s="27">
        <f>VLOOKUP($C1840, '[2]county pop 2010-2020'!$H$2:$T$3195,Y$1,0)</f>
        <v>59582</v>
      </c>
      <c r="Z1840" s="27">
        <f>VLOOKUP($C1840, '[3]ODS_county pop 2020-2022'!$H$2:$K$3196,Z$1,0)</f>
        <v>61403</v>
      </c>
      <c r="AA1840" s="27">
        <f>VLOOKUP($C1840, '[3]ODS_county pop 2020-2022'!$H$2:$K$3196,AA$1,0)</f>
        <v>62039</v>
      </c>
      <c r="AB1840" s="27">
        <f>VLOOKUP($C1840, '[3]ODS_county pop 2020-2022'!$H$2:$K$3196,AB$1,0)</f>
        <v>61286</v>
      </c>
    </row>
    <row r="1841" spans="1:28" x14ac:dyDescent="0.3">
      <c r="A1841" s="20" t="s">
        <v>2169</v>
      </c>
      <c r="B1841" s="20" t="s">
        <v>3347</v>
      </c>
      <c r="C1841" s="18" t="str">
        <f t="shared" si="36"/>
        <v>.Cortland County, New York</v>
      </c>
      <c r="D1841" s="20" t="s">
        <v>2354</v>
      </c>
      <c r="F1841" s="27">
        <f>VLOOKUP($C1841, '[1]ODS_county pop 2000-2010'!$H$2:$T$3195,F$1,0)</f>
        <v>48704</v>
      </c>
      <c r="G1841" s="27">
        <f>VLOOKUP($C1841, '[1]ODS_county pop 2000-2010'!$H$2:$T$3195,G$1,0)</f>
        <v>48903</v>
      </c>
      <c r="H1841" s="27">
        <f>VLOOKUP($C1841, '[1]ODS_county pop 2000-2010'!$H$2:$T$3195,H$1,0)</f>
        <v>48891</v>
      </c>
      <c r="I1841" s="27">
        <f>VLOOKUP($C1841, '[1]ODS_county pop 2000-2010'!$H$2:$T$3195,I$1,0)</f>
        <v>49475</v>
      </c>
      <c r="J1841" s="27">
        <f>VLOOKUP($C1841, '[1]ODS_county pop 2000-2010'!$H$2:$T$3195,J$1,0)</f>
        <v>49628</v>
      </c>
      <c r="K1841" s="27">
        <f>VLOOKUP($C1841, '[1]ODS_county pop 2000-2010'!$H$2:$T$3195,K$1,0)</f>
        <v>49330</v>
      </c>
      <c r="L1841" s="27">
        <f>VLOOKUP($C1841, '[1]ODS_county pop 2000-2010'!$H$2:$T$3195,L$1,0)</f>
        <v>49449</v>
      </c>
      <c r="M1841" s="27">
        <f>VLOOKUP($C1841, '[1]ODS_county pop 2000-2010'!$H$2:$T$3195,M$1,0)</f>
        <v>49624</v>
      </c>
      <c r="N1841" s="27">
        <f>VLOOKUP($C1841, '[1]ODS_county pop 2000-2010'!$H$2:$T$3195,N$1,0)</f>
        <v>49537</v>
      </c>
      <c r="O1841" s="27">
        <f>VLOOKUP($C1841, '[1]ODS_county pop 2000-2010'!$H$2:$T$3195,O$1,0)</f>
        <v>49358</v>
      </c>
      <c r="P1841" s="27">
        <f>VLOOKUP($C1841, '[2]county pop 2010-2020'!$H$2:$T$3195,P$1,0)</f>
        <v>49336</v>
      </c>
      <c r="Q1841" s="27">
        <f>VLOOKUP($C1841, '[2]county pop 2010-2020'!$H$2:$T$3195,Q$1,0)</f>
        <v>49382</v>
      </c>
      <c r="R1841" s="27">
        <f>VLOOKUP($C1841, '[2]county pop 2010-2020'!$H$2:$T$3195,R$1,0)</f>
        <v>49028</v>
      </c>
      <c r="S1841" s="27">
        <f>VLOOKUP($C1841, '[2]county pop 2010-2020'!$H$2:$T$3195,S$1,0)</f>
        <v>48913</v>
      </c>
      <c r="T1841" s="27">
        <f>VLOOKUP($C1841, '[2]county pop 2010-2020'!$H$2:$T$3195,T$1,0)</f>
        <v>48747</v>
      </c>
      <c r="U1841" s="27">
        <f>VLOOKUP($C1841, '[2]county pop 2010-2020'!$H$2:$T$3195,U$1,0)</f>
        <v>48299</v>
      </c>
      <c r="V1841" s="27">
        <f>VLOOKUP($C1841, '[2]county pop 2010-2020'!$H$2:$T$3195,V$1,0)</f>
        <v>47950</v>
      </c>
      <c r="W1841" s="27">
        <f>VLOOKUP($C1841, '[2]county pop 2010-2020'!$H$2:$T$3195,W$1,0)</f>
        <v>47834</v>
      </c>
      <c r="X1841" s="27">
        <f>VLOOKUP($C1841, '[2]county pop 2010-2020'!$H$2:$T$3195,X$1,0)</f>
        <v>47721</v>
      </c>
      <c r="Y1841" s="27">
        <f>VLOOKUP($C1841, '[2]county pop 2010-2020'!$H$2:$T$3195,Y$1,0)</f>
        <v>47410</v>
      </c>
      <c r="Z1841" s="27">
        <f>VLOOKUP($C1841, '[3]ODS_county pop 2020-2022'!$H$2:$K$3196,Z$1,0)</f>
        <v>46750</v>
      </c>
      <c r="AA1841" s="27">
        <f>VLOOKUP($C1841, '[3]ODS_county pop 2020-2022'!$H$2:$K$3196,AA$1,0)</f>
        <v>46489</v>
      </c>
      <c r="AB1841" s="27">
        <f>VLOOKUP($C1841, '[3]ODS_county pop 2020-2022'!$H$2:$K$3196,AB$1,0)</f>
        <v>46126</v>
      </c>
    </row>
    <row r="1842" spans="1:28" x14ac:dyDescent="0.3">
      <c r="A1842" s="20" t="s">
        <v>2169</v>
      </c>
      <c r="B1842" s="20" t="s">
        <v>2095</v>
      </c>
      <c r="C1842" s="18" t="str">
        <f t="shared" si="36"/>
        <v>.Delaware County, New York</v>
      </c>
      <c r="D1842" s="20" t="s">
        <v>2354</v>
      </c>
      <c r="F1842" s="27">
        <f>VLOOKUP($C1842, '[1]ODS_county pop 2000-2010'!$H$2:$T$3195,F$1,0)</f>
        <v>47894</v>
      </c>
      <c r="G1842" s="27">
        <f>VLOOKUP($C1842, '[1]ODS_county pop 2000-2010'!$H$2:$T$3195,G$1,0)</f>
        <v>47771</v>
      </c>
      <c r="H1842" s="27">
        <f>VLOOKUP($C1842, '[1]ODS_county pop 2000-2010'!$H$2:$T$3195,H$1,0)</f>
        <v>47666</v>
      </c>
      <c r="I1842" s="27">
        <f>VLOOKUP($C1842, '[1]ODS_county pop 2000-2010'!$H$2:$T$3195,I$1,0)</f>
        <v>47930</v>
      </c>
      <c r="J1842" s="27">
        <f>VLOOKUP($C1842, '[1]ODS_county pop 2000-2010'!$H$2:$T$3195,J$1,0)</f>
        <v>48283</v>
      </c>
      <c r="K1842" s="27">
        <f>VLOOKUP($C1842, '[1]ODS_county pop 2000-2010'!$H$2:$T$3195,K$1,0)</f>
        <v>48377</v>
      </c>
      <c r="L1842" s="27">
        <f>VLOOKUP($C1842, '[1]ODS_county pop 2000-2010'!$H$2:$T$3195,L$1,0)</f>
        <v>48271</v>
      </c>
      <c r="M1842" s="27">
        <f>VLOOKUP($C1842, '[1]ODS_county pop 2000-2010'!$H$2:$T$3195,M$1,0)</f>
        <v>48450</v>
      </c>
      <c r="N1842" s="27">
        <f>VLOOKUP($C1842, '[1]ODS_county pop 2000-2010'!$H$2:$T$3195,N$1,0)</f>
        <v>48363</v>
      </c>
      <c r="O1842" s="27">
        <f>VLOOKUP($C1842, '[1]ODS_county pop 2000-2010'!$H$2:$T$3195,O$1,0)</f>
        <v>48182</v>
      </c>
      <c r="P1842" s="27">
        <f>VLOOKUP($C1842, '[2]county pop 2010-2020'!$H$2:$T$3195,P$1,0)</f>
        <v>47980</v>
      </c>
      <c r="Q1842" s="27">
        <f>VLOOKUP($C1842, '[2]county pop 2010-2020'!$H$2:$T$3195,Q$1,0)</f>
        <v>47584</v>
      </c>
      <c r="R1842" s="27">
        <f>VLOOKUP($C1842, '[2]county pop 2010-2020'!$H$2:$T$3195,R$1,0)</f>
        <v>47217</v>
      </c>
      <c r="S1842" s="27">
        <f>VLOOKUP($C1842, '[2]county pop 2010-2020'!$H$2:$T$3195,S$1,0)</f>
        <v>46806</v>
      </c>
      <c r="T1842" s="27">
        <f>VLOOKUP($C1842, '[2]county pop 2010-2020'!$H$2:$T$3195,T$1,0)</f>
        <v>46567</v>
      </c>
      <c r="U1842" s="27">
        <f>VLOOKUP($C1842, '[2]county pop 2010-2020'!$H$2:$T$3195,U$1,0)</f>
        <v>45895</v>
      </c>
      <c r="V1842" s="27">
        <f>VLOOKUP($C1842, '[2]county pop 2010-2020'!$H$2:$T$3195,V$1,0)</f>
        <v>45399</v>
      </c>
      <c r="W1842" s="27">
        <f>VLOOKUP($C1842, '[2]county pop 2010-2020'!$H$2:$T$3195,W$1,0)</f>
        <v>45061</v>
      </c>
      <c r="X1842" s="27">
        <f>VLOOKUP($C1842, '[2]county pop 2010-2020'!$H$2:$T$3195,X$1,0)</f>
        <v>44624</v>
      </c>
      <c r="Y1842" s="27">
        <f>VLOOKUP($C1842, '[2]county pop 2010-2020'!$H$2:$T$3195,Y$1,0)</f>
        <v>44356</v>
      </c>
      <c r="Z1842" s="27">
        <f>VLOOKUP($C1842, '[3]ODS_county pop 2020-2022'!$H$2:$K$3196,Z$1,0)</f>
        <v>44221</v>
      </c>
      <c r="AA1842" s="27">
        <f>VLOOKUP($C1842, '[3]ODS_county pop 2020-2022'!$H$2:$K$3196,AA$1,0)</f>
        <v>44753</v>
      </c>
      <c r="AB1842" s="27">
        <f>VLOOKUP($C1842, '[3]ODS_county pop 2020-2022'!$H$2:$K$3196,AB$1,0)</f>
        <v>44740</v>
      </c>
    </row>
    <row r="1843" spans="1:28" x14ac:dyDescent="0.3">
      <c r="A1843" s="20" t="s">
        <v>2169</v>
      </c>
      <c r="B1843" s="20" t="s">
        <v>3348</v>
      </c>
      <c r="C1843" s="18" t="str">
        <f t="shared" si="36"/>
        <v>.Dutchess County, New York</v>
      </c>
      <c r="D1843" s="20" t="s">
        <v>2354</v>
      </c>
      <c r="F1843" s="27">
        <f>VLOOKUP($C1843, '[1]ODS_county pop 2000-2010'!$H$2:$T$3195,F$1,0)</f>
        <v>280032</v>
      </c>
      <c r="G1843" s="27">
        <f>VLOOKUP($C1843, '[1]ODS_county pop 2000-2010'!$H$2:$T$3195,G$1,0)</f>
        <v>284712</v>
      </c>
      <c r="H1843" s="27">
        <f>VLOOKUP($C1843, '[1]ODS_county pop 2000-2010'!$H$2:$T$3195,H$1,0)</f>
        <v>287700</v>
      </c>
      <c r="I1843" s="27">
        <f>VLOOKUP($C1843, '[1]ODS_county pop 2000-2010'!$H$2:$T$3195,I$1,0)</f>
        <v>290781</v>
      </c>
      <c r="J1843" s="27">
        <f>VLOOKUP($C1843, '[1]ODS_county pop 2000-2010'!$H$2:$T$3195,J$1,0)</f>
        <v>292859</v>
      </c>
      <c r="K1843" s="27">
        <f>VLOOKUP($C1843, '[1]ODS_county pop 2000-2010'!$H$2:$T$3195,K$1,0)</f>
        <v>294362</v>
      </c>
      <c r="L1843" s="27">
        <f>VLOOKUP($C1843, '[1]ODS_county pop 2000-2010'!$H$2:$T$3195,L$1,0)</f>
        <v>294712</v>
      </c>
      <c r="M1843" s="27">
        <f>VLOOKUP($C1843, '[1]ODS_county pop 2000-2010'!$H$2:$T$3195,M$1,0)</f>
        <v>295319</v>
      </c>
      <c r="N1843" s="27">
        <f>VLOOKUP($C1843, '[1]ODS_county pop 2000-2010'!$H$2:$T$3195,N$1,0)</f>
        <v>296267</v>
      </c>
      <c r="O1843" s="27">
        <f>VLOOKUP($C1843, '[1]ODS_county pop 2000-2010'!$H$2:$T$3195,O$1,0)</f>
        <v>296887</v>
      </c>
      <c r="P1843" s="27">
        <f>VLOOKUP($C1843, '[2]county pop 2010-2020'!$H$2:$T$3195,P$1,0)</f>
        <v>297488</v>
      </c>
      <c r="Q1843" s="27">
        <f>VLOOKUP($C1843, '[2]county pop 2010-2020'!$H$2:$T$3195,Q$1,0)</f>
        <v>298141</v>
      </c>
      <c r="R1843" s="27">
        <f>VLOOKUP($C1843, '[2]county pop 2010-2020'!$H$2:$T$3195,R$1,0)</f>
        <v>297028</v>
      </c>
      <c r="S1843" s="27">
        <f>VLOOKUP($C1843, '[2]county pop 2010-2020'!$H$2:$T$3195,S$1,0)</f>
        <v>296292</v>
      </c>
      <c r="T1843" s="27">
        <f>VLOOKUP($C1843, '[2]county pop 2010-2020'!$H$2:$T$3195,T$1,0)</f>
        <v>295162</v>
      </c>
      <c r="U1843" s="27">
        <f>VLOOKUP($C1843, '[2]county pop 2010-2020'!$H$2:$T$3195,U$1,0)</f>
        <v>294105</v>
      </c>
      <c r="V1843" s="27">
        <f>VLOOKUP($C1843, '[2]county pop 2010-2020'!$H$2:$T$3195,V$1,0)</f>
        <v>293065</v>
      </c>
      <c r="W1843" s="27">
        <f>VLOOKUP($C1843, '[2]county pop 2010-2020'!$H$2:$T$3195,W$1,0)</f>
        <v>293512</v>
      </c>
      <c r="X1843" s="27">
        <f>VLOOKUP($C1843, '[2]county pop 2010-2020'!$H$2:$T$3195,X$1,0)</f>
        <v>293814</v>
      </c>
      <c r="Y1843" s="27">
        <f>VLOOKUP($C1843, '[2]county pop 2010-2020'!$H$2:$T$3195,Y$1,0)</f>
        <v>293934</v>
      </c>
      <c r="Z1843" s="27">
        <f>VLOOKUP($C1843, '[3]ODS_county pop 2020-2022'!$H$2:$K$3196,Z$1,0)</f>
        <v>295398</v>
      </c>
      <c r="AA1843" s="27">
        <f>VLOOKUP($C1843, '[3]ODS_county pop 2020-2022'!$H$2:$K$3196,AA$1,0)</f>
        <v>298039</v>
      </c>
      <c r="AB1843" s="27">
        <f>VLOOKUP($C1843, '[3]ODS_county pop 2020-2022'!$H$2:$K$3196,AB$1,0)</f>
        <v>297545</v>
      </c>
    </row>
    <row r="1844" spans="1:28" x14ac:dyDescent="0.3">
      <c r="A1844" s="20" t="s">
        <v>2169</v>
      </c>
      <c r="B1844" s="20" t="s">
        <v>3349</v>
      </c>
      <c r="C1844" s="18" t="str">
        <f t="shared" si="36"/>
        <v>.Erie County, New York</v>
      </c>
      <c r="D1844" s="20" t="s">
        <v>2354</v>
      </c>
      <c r="F1844" s="27">
        <f>VLOOKUP($C1844, '[1]ODS_county pop 2000-2010'!$H$2:$T$3195,F$1,0)</f>
        <v>950227</v>
      </c>
      <c r="G1844" s="27">
        <f>VLOOKUP($C1844, '[1]ODS_county pop 2000-2010'!$H$2:$T$3195,G$1,0)</f>
        <v>946515</v>
      </c>
      <c r="H1844" s="27">
        <f>VLOOKUP($C1844, '[1]ODS_county pop 2000-2010'!$H$2:$T$3195,H$1,0)</f>
        <v>943551</v>
      </c>
      <c r="I1844" s="27">
        <f>VLOOKUP($C1844, '[1]ODS_county pop 2000-2010'!$H$2:$T$3195,I$1,0)</f>
        <v>941846</v>
      </c>
      <c r="J1844" s="27">
        <f>VLOOKUP($C1844, '[1]ODS_county pop 2000-2010'!$H$2:$T$3195,J$1,0)</f>
        <v>938333</v>
      </c>
      <c r="K1844" s="27">
        <f>VLOOKUP($C1844, '[1]ODS_county pop 2000-2010'!$H$2:$T$3195,K$1,0)</f>
        <v>931745</v>
      </c>
      <c r="L1844" s="27">
        <f>VLOOKUP($C1844, '[1]ODS_county pop 2000-2010'!$H$2:$T$3195,L$1,0)</f>
        <v>925564</v>
      </c>
      <c r="M1844" s="27">
        <f>VLOOKUP($C1844, '[1]ODS_county pop 2000-2010'!$H$2:$T$3195,M$1,0)</f>
        <v>921887</v>
      </c>
      <c r="N1844" s="27">
        <f>VLOOKUP($C1844, '[1]ODS_county pop 2000-2010'!$H$2:$T$3195,N$1,0)</f>
        <v>920571</v>
      </c>
      <c r="O1844" s="27">
        <f>VLOOKUP($C1844, '[1]ODS_county pop 2000-2010'!$H$2:$T$3195,O$1,0)</f>
        <v>919334</v>
      </c>
      <c r="P1844" s="27">
        <f>VLOOKUP($C1844, '[2]county pop 2010-2020'!$H$2:$T$3195,P$1,0)</f>
        <v>919040</v>
      </c>
      <c r="Q1844" s="27">
        <f>VLOOKUP($C1844, '[2]county pop 2010-2020'!$H$2:$T$3195,Q$1,0)</f>
        <v>919901</v>
      </c>
      <c r="R1844" s="27">
        <f>VLOOKUP($C1844, '[2]county pop 2010-2020'!$H$2:$T$3195,R$1,0)</f>
        <v>919998</v>
      </c>
      <c r="S1844" s="27">
        <f>VLOOKUP($C1844, '[2]county pop 2010-2020'!$H$2:$T$3195,S$1,0)</f>
        <v>921015</v>
      </c>
      <c r="T1844" s="27">
        <f>VLOOKUP($C1844, '[2]county pop 2010-2020'!$H$2:$T$3195,T$1,0)</f>
        <v>921934</v>
      </c>
      <c r="U1844" s="27">
        <f>VLOOKUP($C1844, '[2]county pop 2010-2020'!$H$2:$T$3195,U$1,0)</f>
        <v>920858</v>
      </c>
      <c r="V1844" s="27">
        <f>VLOOKUP($C1844, '[2]county pop 2010-2020'!$H$2:$T$3195,V$1,0)</f>
        <v>918992</v>
      </c>
      <c r="W1844" s="27">
        <f>VLOOKUP($C1844, '[2]county pop 2010-2020'!$H$2:$T$3195,W$1,0)</f>
        <v>919378</v>
      </c>
      <c r="X1844" s="27">
        <f>VLOOKUP($C1844, '[2]county pop 2010-2020'!$H$2:$T$3195,X$1,0)</f>
        <v>919941</v>
      </c>
      <c r="Y1844" s="27">
        <f>VLOOKUP($C1844, '[2]county pop 2010-2020'!$H$2:$T$3195,Y$1,0)</f>
        <v>918813</v>
      </c>
      <c r="Z1844" s="27">
        <f>VLOOKUP($C1844, '[3]ODS_county pop 2020-2022'!$H$2:$K$3196,Z$1,0)</f>
        <v>952598</v>
      </c>
      <c r="AA1844" s="27">
        <f>VLOOKUP($C1844, '[3]ODS_county pop 2020-2022'!$H$2:$K$3196,AA$1,0)</f>
        <v>954350</v>
      </c>
      <c r="AB1844" s="27">
        <f>VLOOKUP($C1844, '[3]ODS_county pop 2020-2022'!$H$2:$K$3196,AB$1,0)</f>
        <v>950312</v>
      </c>
    </row>
    <row r="1845" spans="1:28" x14ac:dyDescent="0.3">
      <c r="A1845" s="20" t="s">
        <v>2169</v>
      </c>
      <c r="B1845" s="20" t="s">
        <v>3009</v>
      </c>
      <c r="C1845" s="18" t="str">
        <f t="shared" si="36"/>
        <v>.Essex County, New York</v>
      </c>
      <c r="D1845" s="20" t="s">
        <v>2354</v>
      </c>
      <c r="F1845" s="27">
        <f>VLOOKUP($C1845, '[1]ODS_county pop 2000-2010'!$H$2:$T$3195,F$1,0)</f>
        <v>38893</v>
      </c>
      <c r="G1845" s="27">
        <f>VLOOKUP($C1845, '[1]ODS_county pop 2000-2010'!$H$2:$T$3195,G$1,0)</f>
        <v>38893</v>
      </c>
      <c r="H1845" s="27">
        <f>VLOOKUP($C1845, '[1]ODS_county pop 2000-2010'!$H$2:$T$3195,H$1,0)</f>
        <v>39195</v>
      </c>
      <c r="I1845" s="27">
        <f>VLOOKUP($C1845, '[1]ODS_county pop 2000-2010'!$H$2:$T$3195,I$1,0)</f>
        <v>39334</v>
      </c>
      <c r="J1845" s="27">
        <f>VLOOKUP($C1845, '[1]ODS_county pop 2000-2010'!$H$2:$T$3195,J$1,0)</f>
        <v>39295</v>
      </c>
      <c r="K1845" s="27">
        <f>VLOOKUP($C1845, '[1]ODS_county pop 2000-2010'!$H$2:$T$3195,K$1,0)</f>
        <v>39321</v>
      </c>
      <c r="L1845" s="27">
        <f>VLOOKUP($C1845, '[1]ODS_county pop 2000-2010'!$H$2:$T$3195,L$1,0)</f>
        <v>39490</v>
      </c>
      <c r="M1845" s="27">
        <f>VLOOKUP($C1845, '[1]ODS_county pop 2000-2010'!$H$2:$T$3195,M$1,0)</f>
        <v>39373</v>
      </c>
      <c r="N1845" s="27">
        <f>VLOOKUP($C1845, '[1]ODS_county pop 2000-2010'!$H$2:$T$3195,N$1,0)</f>
        <v>39435</v>
      </c>
      <c r="O1845" s="27">
        <f>VLOOKUP($C1845, '[1]ODS_county pop 2000-2010'!$H$2:$T$3195,O$1,0)</f>
        <v>39478</v>
      </c>
      <c r="P1845" s="27">
        <f>VLOOKUP($C1845, '[2]county pop 2010-2020'!$H$2:$T$3195,P$1,0)</f>
        <v>39370</v>
      </c>
      <c r="Q1845" s="27">
        <f>VLOOKUP($C1845, '[2]county pop 2010-2020'!$H$2:$T$3195,Q$1,0)</f>
        <v>39277</v>
      </c>
      <c r="R1845" s="27">
        <f>VLOOKUP($C1845, '[2]county pop 2010-2020'!$H$2:$T$3195,R$1,0)</f>
        <v>38884</v>
      </c>
      <c r="S1845" s="27">
        <f>VLOOKUP($C1845, '[2]county pop 2010-2020'!$H$2:$T$3195,S$1,0)</f>
        <v>38610</v>
      </c>
      <c r="T1845" s="27">
        <f>VLOOKUP($C1845, '[2]county pop 2010-2020'!$H$2:$T$3195,T$1,0)</f>
        <v>38333</v>
      </c>
      <c r="U1845" s="27">
        <f>VLOOKUP($C1845, '[2]county pop 2010-2020'!$H$2:$T$3195,U$1,0)</f>
        <v>37973</v>
      </c>
      <c r="V1845" s="27">
        <f>VLOOKUP($C1845, '[2]county pop 2010-2020'!$H$2:$T$3195,V$1,0)</f>
        <v>37695</v>
      </c>
      <c r="W1845" s="27">
        <f>VLOOKUP($C1845, '[2]county pop 2010-2020'!$H$2:$T$3195,W$1,0)</f>
        <v>37521</v>
      </c>
      <c r="X1845" s="27">
        <f>VLOOKUP($C1845, '[2]county pop 2010-2020'!$H$2:$T$3195,X$1,0)</f>
        <v>37309</v>
      </c>
      <c r="Y1845" s="27">
        <f>VLOOKUP($C1845, '[2]county pop 2010-2020'!$H$2:$T$3195,Y$1,0)</f>
        <v>36987</v>
      </c>
      <c r="Z1845" s="27">
        <f>VLOOKUP($C1845, '[3]ODS_county pop 2020-2022'!$H$2:$K$3196,Z$1,0)</f>
        <v>37326</v>
      </c>
      <c r="AA1845" s="27">
        <f>VLOOKUP($C1845, '[3]ODS_county pop 2020-2022'!$H$2:$K$3196,AA$1,0)</f>
        <v>37292</v>
      </c>
      <c r="AB1845" s="27">
        <f>VLOOKUP($C1845, '[3]ODS_county pop 2020-2022'!$H$2:$K$3196,AB$1,0)</f>
        <v>36910</v>
      </c>
    </row>
    <row r="1846" spans="1:28" x14ac:dyDescent="0.3">
      <c r="A1846" s="20" t="s">
        <v>2169</v>
      </c>
      <c r="B1846" s="20" t="s">
        <v>2162</v>
      </c>
      <c r="C1846" s="18" t="str">
        <f t="shared" si="36"/>
        <v>.Franklin County, New York</v>
      </c>
      <c r="D1846" s="20" t="s">
        <v>2354</v>
      </c>
      <c r="F1846" s="27">
        <f>VLOOKUP($C1846, '[1]ODS_county pop 2000-2010'!$H$2:$T$3195,F$1,0)</f>
        <v>51110</v>
      </c>
      <c r="G1846" s="27">
        <f>VLOOKUP($C1846, '[1]ODS_county pop 2000-2010'!$H$2:$T$3195,G$1,0)</f>
        <v>50925</v>
      </c>
      <c r="H1846" s="27">
        <f>VLOOKUP($C1846, '[1]ODS_county pop 2000-2010'!$H$2:$T$3195,H$1,0)</f>
        <v>50924</v>
      </c>
      <c r="I1846" s="27">
        <f>VLOOKUP($C1846, '[1]ODS_county pop 2000-2010'!$H$2:$T$3195,I$1,0)</f>
        <v>51228</v>
      </c>
      <c r="J1846" s="27">
        <f>VLOOKUP($C1846, '[1]ODS_county pop 2000-2010'!$H$2:$T$3195,J$1,0)</f>
        <v>51197</v>
      </c>
      <c r="K1846" s="27">
        <f>VLOOKUP($C1846, '[1]ODS_county pop 2000-2010'!$H$2:$T$3195,K$1,0)</f>
        <v>51257</v>
      </c>
      <c r="L1846" s="27">
        <f>VLOOKUP($C1846, '[1]ODS_county pop 2000-2010'!$H$2:$T$3195,L$1,0)</f>
        <v>51511</v>
      </c>
      <c r="M1846" s="27">
        <f>VLOOKUP($C1846, '[1]ODS_county pop 2000-2010'!$H$2:$T$3195,M$1,0)</f>
        <v>51782</v>
      </c>
      <c r="N1846" s="27">
        <f>VLOOKUP($C1846, '[1]ODS_county pop 2000-2010'!$H$2:$T$3195,N$1,0)</f>
        <v>51907</v>
      </c>
      <c r="O1846" s="27">
        <f>VLOOKUP($C1846, '[1]ODS_county pop 2000-2010'!$H$2:$T$3195,O$1,0)</f>
        <v>51706</v>
      </c>
      <c r="P1846" s="27">
        <f>VLOOKUP($C1846, '[2]county pop 2010-2020'!$H$2:$T$3195,P$1,0)</f>
        <v>51599</v>
      </c>
      <c r="Q1846" s="27">
        <f>VLOOKUP($C1846, '[2]county pop 2010-2020'!$H$2:$T$3195,Q$1,0)</f>
        <v>51544</v>
      </c>
      <c r="R1846" s="27">
        <f>VLOOKUP($C1846, '[2]county pop 2010-2020'!$H$2:$T$3195,R$1,0)</f>
        <v>51791</v>
      </c>
      <c r="S1846" s="27">
        <f>VLOOKUP($C1846, '[2]county pop 2010-2020'!$H$2:$T$3195,S$1,0)</f>
        <v>51222</v>
      </c>
      <c r="T1846" s="27">
        <f>VLOOKUP($C1846, '[2]county pop 2010-2020'!$H$2:$T$3195,T$1,0)</f>
        <v>51110</v>
      </c>
      <c r="U1846" s="27">
        <f>VLOOKUP($C1846, '[2]county pop 2010-2020'!$H$2:$T$3195,U$1,0)</f>
        <v>50552</v>
      </c>
      <c r="V1846" s="27">
        <f>VLOOKUP($C1846, '[2]county pop 2010-2020'!$H$2:$T$3195,V$1,0)</f>
        <v>51073</v>
      </c>
      <c r="W1846" s="27">
        <f>VLOOKUP($C1846, '[2]county pop 2010-2020'!$H$2:$T$3195,W$1,0)</f>
        <v>50478</v>
      </c>
      <c r="X1846" s="27">
        <f>VLOOKUP($C1846, '[2]county pop 2010-2020'!$H$2:$T$3195,X$1,0)</f>
        <v>50325</v>
      </c>
      <c r="Y1846" s="27">
        <f>VLOOKUP($C1846, '[2]county pop 2010-2020'!$H$2:$T$3195,Y$1,0)</f>
        <v>50102</v>
      </c>
      <c r="Z1846" s="27">
        <f>VLOOKUP($C1846, '[3]ODS_county pop 2020-2022'!$H$2:$K$3196,Z$1,0)</f>
        <v>47565</v>
      </c>
      <c r="AA1846" s="27">
        <f>VLOOKUP($C1846, '[3]ODS_county pop 2020-2022'!$H$2:$K$3196,AA$1,0)</f>
        <v>47040</v>
      </c>
      <c r="AB1846" s="27">
        <f>VLOOKUP($C1846, '[3]ODS_county pop 2020-2022'!$H$2:$K$3196,AB$1,0)</f>
        <v>46373</v>
      </c>
    </row>
    <row r="1847" spans="1:28" x14ac:dyDescent="0.3">
      <c r="A1847" s="20" t="s">
        <v>2169</v>
      </c>
      <c r="B1847" s="20" t="s">
        <v>2314</v>
      </c>
      <c r="C1847" s="18" t="str">
        <f t="shared" si="36"/>
        <v>.Fulton County, New York</v>
      </c>
      <c r="D1847" s="20" t="s">
        <v>2354</v>
      </c>
      <c r="F1847" s="27">
        <f>VLOOKUP($C1847, '[1]ODS_county pop 2000-2010'!$H$2:$T$3195,F$1,0)</f>
        <v>55053</v>
      </c>
      <c r="G1847" s="27">
        <f>VLOOKUP($C1847, '[1]ODS_county pop 2000-2010'!$H$2:$T$3195,G$1,0)</f>
        <v>54904</v>
      </c>
      <c r="H1847" s="27">
        <f>VLOOKUP($C1847, '[1]ODS_county pop 2000-2010'!$H$2:$T$3195,H$1,0)</f>
        <v>54988</v>
      </c>
      <c r="I1847" s="27">
        <f>VLOOKUP($C1847, '[1]ODS_county pop 2000-2010'!$H$2:$T$3195,I$1,0)</f>
        <v>55081</v>
      </c>
      <c r="J1847" s="27">
        <f>VLOOKUP($C1847, '[1]ODS_county pop 2000-2010'!$H$2:$T$3195,J$1,0)</f>
        <v>55233</v>
      </c>
      <c r="K1847" s="27">
        <f>VLOOKUP($C1847, '[1]ODS_county pop 2000-2010'!$H$2:$T$3195,K$1,0)</f>
        <v>55301</v>
      </c>
      <c r="L1847" s="27">
        <f>VLOOKUP($C1847, '[1]ODS_county pop 2000-2010'!$H$2:$T$3195,L$1,0)</f>
        <v>55328</v>
      </c>
      <c r="M1847" s="27">
        <f>VLOOKUP($C1847, '[1]ODS_county pop 2000-2010'!$H$2:$T$3195,M$1,0)</f>
        <v>55489</v>
      </c>
      <c r="N1847" s="27">
        <f>VLOOKUP($C1847, '[1]ODS_county pop 2000-2010'!$H$2:$T$3195,N$1,0)</f>
        <v>55584</v>
      </c>
      <c r="O1847" s="27">
        <f>VLOOKUP($C1847, '[1]ODS_county pop 2000-2010'!$H$2:$T$3195,O$1,0)</f>
        <v>55558</v>
      </c>
      <c r="P1847" s="27">
        <f>VLOOKUP($C1847, '[2]county pop 2010-2020'!$H$2:$T$3195,P$1,0)</f>
        <v>55531</v>
      </c>
      <c r="Q1847" s="27">
        <f>VLOOKUP($C1847, '[2]county pop 2010-2020'!$H$2:$T$3195,Q$1,0)</f>
        <v>55116</v>
      </c>
      <c r="R1847" s="27">
        <f>VLOOKUP($C1847, '[2]county pop 2010-2020'!$H$2:$T$3195,R$1,0)</f>
        <v>54851</v>
      </c>
      <c r="S1847" s="27">
        <f>VLOOKUP($C1847, '[2]county pop 2010-2020'!$H$2:$T$3195,S$1,0)</f>
        <v>54353</v>
      </c>
      <c r="T1847" s="27">
        <f>VLOOKUP($C1847, '[2]county pop 2010-2020'!$H$2:$T$3195,T$1,0)</f>
        <v>53940</v>
      </c>
      <c r="U1847" s="27">
        <f>VLOOKUP($C1847, '[2]county pop 2010-2020'!$H$2:$T$3195,U$1,0)</f>
        <v>53812</v>
      </c>
      <c r="V1847" s="27">
        <f>VLOOKUP($C1847, '[2]county pop 2010-2020'!$H$2:$T$3195,V$1,0)</f>
        <v>53643</v>
      </c>
      <c r="W1847" s="27">
        <f>VLOOKUP($C1847, '[2]county pop 2010-2020'!$H$2:$T$3195,W$1,0)</f>
        <v>53815</v>
      </c>
      <c r="X1847" s="27">
        <f>VLOOKUP($C1847, '[2]county pop 2010-2020'!$H$2:$T$3195,X$1,0)</f>
        <v>53654</v>
      </c>
      <c r="Y1847" s="27">
        <f>VLOOKUP($C1847, '[2]county pop 2010-2020'!$H$2:$T$3195,Y$1,0)</f>
        <v>53336</v>
      </c>
      <c r="Z1847" s="27">
        <f>VLOOKUP($C1847, '[3]ODS_county pop 2020-2022'!$H$2:$K$3196,Z$1,0)</f>
        <v>53132</v>
      </c>
      <c r="AA1847" s="27">
        <f>VLOOKUP($C1847, '[3]ODS_county pop 2020-2022'!$H$2:$K$3196,AA$1,0)</f>
        <v>53055</v>
      </c>
      <c r="AB1847" s="27">
        <f>VLOOKUP($C1847, '[3]ODS_county pop 2020-2022'!$H$2:$K$3196,AB$1,0)</f>
        <v>52669</v>
      </c>
    </row>
    <row r="1848" spans="1:28" x14ac:dyDescent="0.3">
      <c r="A1848" s="20" t="s">
        <v>2169</v>
      </c>
      <c r="B1848" s="20" t="s">
        <v>3030</v>
      </c>
      <c r="C1848" s="18" t="str">
        <f t="shared" si="36"/>
        <v>.Genesee County, New York</v>
      </c>
      <c r="D1848" s="20" t="s">
        <v>2354</v>
      </c>
      <c r="F1848" s="27">
        <f>VLOOKUP($C1848, '[1]ODS_county pop 2000-2010'!$H$2:$T$3195,F$1,0)</f>
        <v>60548</v>
      </c>
      <c r="G1848" s="27">
        <f>VLOOKUP($C1848, '[1]ODS_county pop 2000-2010'!$H$2:$T$3195,G$1,0)</f>
        <v>60321</v>
      </c>
      <c r="H1848" s="27">
        <f>VLOOKUP($C1848, '[1]ODS_county pop 2000-2010'!$H$2:$T$3195,H$1,0)</f>
        <v>60289</v>
      </c>
      <c r="I1848" s="27">
        <f>VLOOKUP($C1848, '[1]ODS_county pop 2000-2010'!$H$2:$T$3195,I$1,0)</f>
        <v>60412</v>
      </c>
      <c r="J1848" s="27">
        <f>VLOOKUP($C1848, '[1]ODS_county pop 2000-2010'!$H$2:$T$3195,J$1,0)</f>
        <v>60224</v>
      </c>
      <c r="K1848" s="27">
        <f>VLOOKUP($C1848, '[1]ODS_county pop 2000-2010'!$H$2:$T$3195,K$1,0)</f>
        <v>60068</v>
      </c>
      <c r="L1848" s="27">
        <f>VLOOKUP($C1848, '[1]ODS_county pop 2000-2010'!$H$2:$T$3195,L$1,0)</f>
        <v>59919</v>
      </c>
      <c r="M1848" s="27">
        <f>VLOOKUP($C1848, '[1]ODS_county pop 2000-2010'!$H$2:$T$3195,M$1,0)</f>
        <v>59930</v>
      </c>
      <c r="N1848" s="27">
        <f>VLOOKUP($C1848, '[1]ODS_county pop 2000-2010'!$H$2:$T$3195,N$1,0)</f>
        <v>59895</v>
      </c>
      <c r="O1848" s="27">
        <f>VLOOKUP($C1848, '[1]ODS_county pop 2000-2010'!$H$2:$T$3195,O$1,0)</f>
        <v>59932</v>
      </c>
      <c r="P1848" s="27">
        <f>VLOOKUP($C1848, '[2]county pop 2010-2020'!$H$2:$T$3195,P$1,0)</f>
        <v>60079</v>
      </c>
      <c r="Q1848" s="27">
        <f>VLOOKUP($C1848, '[2]county pop 2010-2020'!$H$2:$T$3195,Q$1,0)</f>
        <v>59894</v>
      </c>
      <c r="R1848" s="27">
        <f>VLOOKUP($C1848, '[2]county pop 2010-2020'!$H$2:$T$3195,R$1,0)</f>
        <v>59684</v>
      </c>
      <c r="S1848" s="27">
        <f>VLOOKUP($C1848, '[2]county pop 2010-2020'!$H$2:$T$3195,S$1,0)</f>
        <v>59127</v>
      </c>
      <c r="T1848" s="27">
        <f>VLOOKUP($C1848, '[2]county pop 2010-2020'!$H$2:$T$3195,T$1,0)</f>
        <v>58745</v>
      </c>
      <c r="U1848" s="27">
        <f>VLOOKUP($C1848, '[2]county pop 2010-2020'!$H$2:$T$3195,U$1,0)</f>
        <v>58488</v>
      </c>
      <c r="V1848" s="27">
        <f>VLOOKUP($C1848, '[2]county pop 2010-2020'!$H$2:$T$3195,V$1,0)</f>
        <v>58024</v>
      </c>
      <c r="W1848" s="27">
        <f>VLOOKUP($C1848, '[2]county pop 2010-2020'!$H$2:$T$3195,W$1,0)</f>
        <v>57828</v>
      </c>
      <c r="X1848" s="27">
        <f>VLOOKUP($C1848, '[2]county pop 2010-2020'!$H$2:$T$3195,X$1,0)</f>
        <v>57509</v>
      </c>
      <c r="Y1848" s="27">
        <f>VLOOKUP($C1848, '[2]county pop 2010-2020'!$H$2:$T$3195,Y$1,0)</f>
        <v>57414</v>
      </c>
      <c r="Z1848" s="27">
        <f>VLOOKUP($C1848, '[3]ODS_county pop 2020-2022'!$H$2:$K$3196,Z$1,0)</f>
        <v>58313</v>
      </c>
      <c r="AA1848" s="27">
        <f>VLOOKUP($C1848, '[3]ODS_county pop 2020-2022'!$H$2:$K$3196,AA$1,0)</f>
        <v>57988</v>
      </c>
      <c r="AB1848" s="27">
        <f>VLOOKUP($C1848, '[3]ODS_county pop 2020-2022'!$H$2:$K$3196,AB$1,0)</f>
        <v>57535</v>
      </c>
    </row>
    <row r="1849" spans="1:28" x14ac:dyDescent="0.3">
      <c r="A1849" s="20" t="s">
        <v>2169</v>
      </c>
      <c r="B1849" s="20" t="s">
        <v>2168</v>
      </c>
      <c r="C1849" s="18" t="str">
        <f t="shared" si="36"/>
        <v>.Greene County, New York</v>
      </c>
      <c r="D1849" s="20" t="s">
        <v>2354</v>
      </c>
      <c r="F1849" s="27">
        <f>VLOOKUP($C1849, '[1]ODS_county pop 2000-2010'!$H$2:$T$3195,F$1,0)</f>
        <v>48021</v>
      </c>
      <c r="G1849" s="27">
        <f>VLOOKUP($C1849, '[1]ODS_county pop 2000-2010'!$H$2:$T$3195,G$1,0)</f>
        <v>47976</v>
      </c>
      <c r="H1849" s="27">
        <f>VLOOKUP($C1849, '[1]ODS_county pop 2000-2010'!$H$2:$T$3195,H$1,0)</f>
        <v>48177</v>
      </c>
      <c r="I1849" s="27">
        <f>VLOOKUP($C1849, '[1]ODS_county pop 2000-2010'!$H$2:$T$3195,I$1,0)</f>
        <v>48416</v>
      </c>
      <c r="J1849" s="27">
        <f>VLOOKUP($C1849, '[1]ODS_county pop 2000-2010'!$H$2:$T$3195,J$1,0)</f>
        <v>48755</v>
      </c>
      <c r="K1849" s="27">
        <f>VLOOKUP($C1849, '[1]ODS_county pop 2000-2010'!$H$2:$T$3195,K$1,0)</f>
        <v>49142</v>
      </c>
      <c r="L1849" s="27">
        <f>VLOOKUP($C1849, '[1]ODS_county pop 2000-2010'!$H$2:$T$3195,L$1,0)</f>
        <v>49513</v>
      </c>
      <c r="M1849" s="27">
        <f>VLOOKUP($C1849, '[1]ODS_county pop 2000-2010'!$H$2:$T$3195,M$1,0)</f>
        <v>49537</v>
      </c>
      <c r="N1849" s="27">
        <f>VLOOKUP($C1849, '[1]ODS_county pop 2000-2010'!$H$2:$T$3195,N$1,0)</f>
        <v>49467</v>
      </c>
      <c r="O1849" s="27">
        <f>VLOOKUP($C1849, '[1]ODS_county pop 2000-2010'!$H$2:$T$3195,O$1,0)</f>
        <v>49372</v>
      </c>
      <c r="P1849" s="27">
        <f>VLOOKUP($C1849, '[2]county pop 2010-2020'!$H$2:$T$3195,P$1,0)</f>
        <v>49221</v>
      </c>
      <c r="Q1849" s="27">
        <f>VLOOKUP($C1849, '[2]county pop 2010-2020'!$H$2:$T$3195,Q$1,0)</f>
        <v>48858</v>
      </c>
      <c r="R1849" s="27">
        <f>VLOOKUP($C1849, '[2]county pop 2010-2020'!$H$2:$T$3195,R$1,0)</f>
        <v>48589</v>
      </c>
      <c r="S1849" s="27">
        <f>VLOOKUP($C1849, '[2]county pop 2010-2020'!$H$2:$T$3195,S$1,0)</f>
        <v>48308</v>
      </c>
      <c r="T1849" s="27">
        <f>VLOOKUP($C1849, '[2]county pop 2010-2020'!$H$2:$T$3195,T$1,0)</f>
        <v>47963</v>
      </c>
      <c r="U1849" s="27">
        <f>VLOOKUP($C1849, '[2]county pop 2010-2020'!$H$2:$T$3195,U$1,0)</f>
        <v>47621</v>
      </c>
      <c r="V1849" s="27">
        <f>VLOOKUP($C1849, '[2]county pop 2010-2020'!$H$2:$T$3195,V$1,0)</f>
        <v>47481</v>
      </c>
      <c r="W1849" s="27">
        <f>VLOOKUP($C1849, '[2]county pop 2010-2020'!$H$2:$T$3195,W$1,0)</f>
        <v>47403</v>
      </c>
      <c r="X1849" s="27">
        <f>VLOOKUP($C1849, '[2]county pop 2010-2020'!$H$2:$T$3195,X$1,0)</f>
        <v>47401</v>
      </c>
      <c r="Y1849" s="27">
        <f>VLOOKUP($C1849, '[2]county pop 2010-2020'!$H$2:$T$3195,Y$1,0)</f>
        <v>47211</v>
      </c>
      <c r="Z1849" s="27">
        <f>VLOOKUP($C1849, '[3]ODS_county pop 2020-2022'!$H$2:$K$3196,Z$1,0)</f>
        <v>47912</v>
      </c>
      <c r="AA1849" s="27">
        <f>VLOOKUP($C1849, '[3]ODS_county pop 2020-2022'!$H$2:$K$3196,AA$1,0)</f>
        <v>48493</v>
      </c>
      <c r="AB1849" s="27">
        <f>VLOOKUP($C1849, '[3]ODS_county pop 2020-2022'!$H$2:$K$3196,AB$1,0)</f>
        <v>48061</v>
      </c>
    </row>
    <row r="1850" spans="1:28" x14ac:dyDescent="0.3">
      <c r="A1850" s="20" t="s">
        <v>2169</v>
      </c>
      <c r="B1850" s="20" t="s">
        <v>2495</v>
      </c>
      <c r="C1850" s="18" t="str">
        <f t="shared" si="36"/>
        <v>.Hamilton County, New York</v>
      </c>
      <c r="D1850" s="20" t="s">
        <v>2354</v>
      </c>
      <c r="F1850" s="27">
        <f>VLOOKUP($C1850, '[1]ODS_county pop 2000-2010'!$H$2:$T$3195,F$1,0)</f>
        <v>5376</v>
      </c>
      <c r="G1850" s="27">
        <f>VLOOKUP($C1850, '[1]ODS_county pop 2000-2010'!$H$2:$T$3195,G$1,0)</f>
        <v>5312</v>
      </c>
      <c r="H1850" s="27">
        <f>VLOOKUP($C1850, '[1]ODS_county pop 2000-2010'!$H$2:$T$3195,H$1,0)</f>
        <v>5232</v>
      </c>
      <c r="I1850" s="27">
        <f>VLOOKUP($C1850, '[1]ODS_county pop 2000-2010'!$H$2:$T$3195,I$1,0)</f>
        <v>5181</v>
      </c>
      <c r="J1850" s="27">
        <f>VLOOKUP($C1850, '[1]ODS_county pop 2000-2010'!$H$2:$T$3195,J$1,0)</f>
        <v>5158</v>
      </c>
      <c r="K1850" s="27">
        <f>VLOOKUP($C1850, '[1]ODS_county pop 2000-2010'!$H$2:$T$3195,K$1,0)</f>
        <v>5093</v>
      </c>
      <c r="L1850" s="27">
        <f>VLOOKUP($C1850, '[1]ODS_county pop 2000-2010'!$H$2:$T$3195,L$1,0)</f>
        <v>4987</v>
      </c>
      <c r="M1850" s="27">
        <f>VLOOKUP($C1850, '[1]ODS_county pop 2000-2010'!$H$2:$T$3195,M$1,0)</f>
        <v>4969</v>
      </c>
      <c r="N1850" s="27">
        <f>VLOOKUP($C1850, '[1]ODS_county pop 2000-2010'!$H$2:$T$3195,N$1,0)</f>
        <v>4893</v>
      </c>
      <c r="O1850" s="27">
        <f>VLOOKUP($C1850, '[1]ODS_county pop 2000-2010'!$H$2:$T$3195,O$1,0)</f>
        <v>4858</v>
      </c>
      <c r="P1850" s="27">
        <f>VLOOKUP($C1850, '[2]county pop 2010-2020'!$H$2:$T$3195,P$1,0)</f>
        <v>4836</v>
      </c>
      <c r="Q1850" s="27">
        <f>VLOOKUP($C1850, '[2]county pop 2010-2020'!$H$2:$T$3195,Q$1,0)</f>
        <v>4827</v>
      </c>
      <c r="R1850" s="27">
        <f>VLOOKUP($C1850, '[2]county pop 2010-2020'!$H$2:$T$3195,R$1,0)</f>
        <v>4803</v>
      </c>
      <c r="S1850" s="27">
        <f>VLOOKUP($C1850, '[2]county pop 2010-2020'!$H$2:$T$3195,S$1,0)</f>
        <v>4766</v>
      </c>
      <c r="T1850" s="27">
        <f>VLOOKUP($C1850, '[2]county pop 2010-2020'!$H$2:$T$3195,T$1,0)</f>
        <v>4701</v>
      </c>
      <c r="U1850" s="27">
        <f>VLOOKUP($C1850, '[2]county pop 2010-2020'!$H$2:$T$3195,U$1,0)</f>
        <v>4700</v>
      </c>
      <c r="V1850" s="27">
        <f>VLOOKUP($C1850, '[2]county pop 2010-2020'!$H$2:$T$3195,V$1,0)</f>
        <v>4558</v>
      </c>
      <c r="W1850" s="27">
        <f>VLOOKUP($C1850, '[2]county pop 2010-2020'!$H$2:$T$3195,W$1,0)</f>
        <v>4477</v>
      </c>
      <c r="X1850" s="27">
        <f>VLOOKUP($C1850, '[2]county pop 2010-2020'!$H$2:$T$3195,X$1,0)</f>
        <v>4453</v>
      </c>
      <c r="Y1850" s="27">
        <f>VLOOKUP($C1850, '[2]county pop 2010-2020'!$H$2:$T$3195,Y$1,0)</f>
        <v>4438</v>
      </c>
      <c r="Z1850" s="27">
        <f>VLOOKUP($C1850, '[3]ODS_county pop 2020-2022'!$H$2:$K$3196,Z$1,0)</f>
        <v>5073</v>
      </c>
      <c r="AA1850" s="27">
        <f>VLOOKUP($C1850, '[3]ODS_county pop 2020-2022'!$H$2:$K$3196,AA$1,0)</f>
        <v>5114</v>
      </c>
      <c r="AB1850" s="27">
        <f>VLOOKUP($C1850, '[3]ODS_county pop 2020-2022'!$H$2:$K$3196,AB$1,0)</f>
        <v>5118</v>
      </c>
    </row>
    <row r="1851" spans="1:28" x14ac:dyDescent="0.3">
      <c r="A1851" s="20" t="s">
        <v>2169</v>
      </c>
      <c r="B1851" s="20" t="s">
        <v>3350</v>
      </c>
      <c r="C1851" s="18" t="str">
        <f t="shared" si="36"/>
        <v>.Herkimer County, New York</v>
      </c>
      <c r="D1851" s="20" t="s">
        <v>2354</v>
      </c>
      <c r="F1851" s="27">
        <f>VLOOKUP($C1851, '[1]ODS_county pop 2000-2010'!$H$2:$T$3195,F$1,0)</f>
        <v>64502</v>
      </c>
      <c r="G1851" s="27">
        <f>VLOOKUP($C1851, '[1]ODS_county pop 2000-2010'!$H$2:$T$3195,G$1,0)</f>
        <v>64274</v>
      </c>
      <c r="H1851" s="27">
        <f>VLOOKUP($C1851, '[1]ODS_county pop 2000-2010'!$H$2:$T$3195,H$1,0)</f>
        <v>63971</v>
      </c>
      <c r="I1851" s="27">
        <f>VLOOKUP($C1851, '[1]ODS_county pop 2000-2010'!$H$2:$T$3195,I$1,0)</f>
        <v>64080</v>
      </c>
      <c r="J1851" s="27">
        <f>VLOOKUP($C1851, '[1]ODS_county pop 2000-2010'!$H$2:$T$3195,J$1,0)</f>
        <v>64332</v>
      </c>
      <c r="K1851" s="27">
        <f>VLOOKUP($C1851, '[1]ODS_county pop 2000-2010'!$H$2:$T$3195,K$1,0)</f>
        <v>64292</v>
      </c>
      <c r="L1851" s="27">
        <f>VLOOKUP($C1851, '[1]ODS_county pop 2000-2010'!$H$2:$T$3195,L$1,0)</f>
        <v>64029</v>
      </c>
      <c r="M1851" s="27">
        <f>VLOOKUP($C1851, '[1]ODS_county pop 2000-2010'!$H$2:$T$3195,M$1,0)</f>
        <v>64343</v>
      </c>
      <c r="N1851" s="27">
        <f>VLOOKUP($C1851, '[1]ODS_county pop 2000-2010'!$H$2:$T$3195,N$1,0)</f>
        <v>64404</v>
      </c>
      <c r="O1851" s="27">
        <f>VLOOKUP($C1851, '[1]ODS_county pop 2000-2010'!$H$2:$T$3195,O$1,0)</f>
        <v>64381</v>
      </c>
      <c r="P1851" s="27">
        <f>VLOOKUP($C1851, '[2]county pop 2010-2020'!$H$2:$T$3195,P$1,0)</f>
        <v>64519</v>
      </c>
      <c r="Q1851" s="27">
        <f>VLOOKUP($C1851, '[2]county pop 2010-2020'!$H$2:$T$3195,Q$1,0)</f>
        <v>64388</v>
      </c>
      <c r="R1851" s="27">
        <f>VLOOKUP($C1851, '[2]county pop 2010-2020'!$H$2:$T$3195,R$1,0)</f>
        <v>64232</v>
      </c>
      <c r="S1851" s="27">
        <f>VLOOKUP($C1851, '[2]county pop 2010-2020'!$H$2:$T$3195,S$1,0)</f>
        <v>63888</v>
      </c>
      <c r="T1851" s="27">
        <f>VLOOKUP($C1851, '[2]county pop 2010-2020'!$H$2:$T$3195,T$1,0)</f>
        <v>63393</v>
      </c>
      <c r="U1851" s="27">
        <f>VLOOKUP($C1851, '[2]county pop 2010-2020'!$H$2:$T$3195,U$1,0)</f>
        <v>62659</v>
      </c>
      <c r="V1851" s="27">
        <f>VLOOKUP($C1851, '[2]county pop 2010-2020'!$H$2:$T$3195,V$1,0)</f>
        <v>62434</v>
      </c>
      <c r="W1851" s="27">
        <f>VLOOKUP($C1851, '[2]county pop 2010-2020'!$H$2:$T$3195,W$1,0)</f>
        <v>62193</v>
      </c>
      <c r="X1851" s="27">
        <f>VLOOKUP($C1851, '[2]county pop 2010-2020'!$H$2:$T$3195,X$1,0)</f>
        <v>61760</v>
      </c>
      <c r="Y1851" s="27">
        <f>VLOOKUP($C1851, '[2]county pop 2010-2020'!$H$2:$T$3195,Y$1,0)</f>
        <v>61356</v>
      </c>
      <c r="Z1851" s="27">
        <f>VLOOKUP($C1851, '[3]ODS_county pop 2020-2022'!$H$2:$K$3196,Z$1,0)</f>
        <v>60024</v>
      </c>
      <c r="AA1851" s="27">
        <f>VLOOKUP($C1851, '[3]ODS_county pop 2020-2022'!$H$2:$K$3196,AA$1,0)</f>
        <v>60082</v>
      </c>
      <c r="AB1851" s="27">
        <f>VLOOKUP($C1851, '[3]ODS_county pop 2020-2022'!$H$2:$K$3196,AB$1,0)</f>
        <v>59822</v>
      </c>
    </row>
    <row r="1852" spans="1:28" x14ac:dyDescent="0.3">
      <c r="A1852" s="20" t="s">
        <v>2169</v>
      </c>
      <c r="B1852" s="20" t="s">
        <v>2183</v>
      </c>
      <c r="C1852" s="18" t="str">
        <f t="shared" si="36"/>
        <v>.Jefferson County, New York</v>
      </c>
      <c r="D1852" s="20" t="s">
        <v>2354</v>
      </c>
      <c r="F1852" s="27">
        <f>VLOOKUP($C1852, '[1]ODS_county pop 2000-2010'!$H$2:$T$3195,F$1,0)</f>
        <v>111716</v>
      </c>
      <c r="G1852" s="27">
        <f>VLOOKUP($C1852, '[1]ODS_county pop 2000-2010'!$H$2:$T$3195,G$1,0)</f>
        <v>111422</v>
      </c>
      <c r="H1852" s="27">
        <f>VLOOKUP($C1852, '[1]ODS_county pop 2000-2010'!$H$2:$T$3195,H$1,0)</f>
        <v>111112</v>
      </c>
      <c r="I1852" s="27">
        <f>VLOOKUP($C1852, '[1]ODS_county pop 2000-2010'!$H$2:$T$3195,I$1,0)</f>
        <v>110246</v>
      </c>
      <c r="J1852" s="27">
        <f>VLOOKUP($C1852, '[1]ODS_county pop 2000-2010'!$H$2:$T$3195,J$1,0)</f>
        <v>109924</v>
      </c>
      <c r="K1852" s="27">
        <f>VLOOKUP($C1852, '[1]ODS_county pop 2000-2010'!$H$2:$T$3195,K$1,0)</f>
        <v>113486</v>
      </c>
      <c r="L1852" s="27">
        <f>VLOOKUP($C1852, '[1]ODS_county pop 2000-2010'!$H$2:$T$3195,L$1,0)</f>
        <v>113650</v>
      </c>
      <c r="M1852" s="27">
        <f>VLOOKUP($C1852, '[1]ODS_county pop 2000-2010'!$H$2:$T$3195,M$1,0)</f>
        <v>115059</v>
      </c>
      <c r="N1852" s="27">
        <f>VLOOKUP($C1852, '[1]ODS_county pop 2000-2010'!$H$2:$T$3195,N$1,0)</f>
        <v>115033</v>
      </c>
      <c r="O1852" s="27">
        <f>VLOOKUP($C1852, '[1]ODS_county pop 2000-2010'!$H$2:$T$3195,O$1,0)</f>
        <v>115023</v>
      </c>
      <c r="P1852" s="27">
        <f>VLOOKUP($C1852, '[2]county pop 2010-2020'!$H$2:$T$3195,P$1,0)</f>
        <v>116229</v>
      </c>
      <c r="Q1852" s="27">
        <f>VLOOKUP($C1852, '[2]county pop 2010-2020'!$H$2:$T$3195,Q$1,0)</f>
        <v>117809</v>
      </c>
      <c r="R1852" s="27">
        <f>VLOOKUP($C1852, '[2]county pop 2010-2020'!$H$2:$T$3195,R$1,0)</f>
        <v>120335</v>
      </c>
      <c r="S1852" s="27">
        <f>VLOOKUP($C1852, '[2]county pop 2010-2020'!$H$2:$T$3195,S$1,0)</f>
        <v>118617</v>
      </c>
      <c r="T1852" s="27">
        <f>VLOOKUP($C1852, '[2]county pop 2010-2020'!$H$2:$T$3195,T$1,0)</f>
        <v>118121</v>
      </c>
      <c r="U1852" s="27">
        <f>VLOOKUP($C1852, '[2]county pop 2010-2020'!$H$2:$T$3195,U$1,0)</f>
        <v>116539</v>
      </c>
      <c r="V1852" s="27">
        <f>VLOOKUP($C1852, '[2]county pop 2010-2020'!$H$2:$T$3195,V$1,0)</f>
        <v>113280</v>
      </c>
      <c r="W1852" s="27">
        <f>VLOOKUP($C1852, '[2]county pop 2010-2020'!$H$2:$T$3195,W$1,0)</f>
        <v>113488</v>
      </c>
      <c r="X1852" s="27">
        <f>VLOOKUP($C1852, '[2]county pop 2010-2020'!$H$2:$T$3195,X$1,0)</f>
        <v>112266</v>
      </c>
      <c r="Y1852" s="27">
        <f>VLOOKUP($C1852, '[2]county pop 2010-2020'!$H$2:$T$3195,Y$1,0)</f>
        <v>110143</v>
      </c>
      <c r="Z1852" s="27">
        <f>VLOOKUP($C1852, '[3]ODS_county pop 2020-2022'!$H$2:$K$3196,Z$1,0)</f>
        <v>116273</v>
      </c>
      <c r="AA1852" s="27">
        <f>VLOOKUP($C1852, '[3]ODS_county pop 2020-2022'!$H$2:$K$3196,AA$1,0)</f>
        <v>117680</v>
      </c>
      <c r="AB1852" s="27">
        <f>VLOOKUP($C1852, '[3]ODS_county pop 2020-2022'!$H$2:$K$3196,AB$1,0)</f>
        <v>116637</v>
      </c>
    </row>
    <row r="1853" spans="1:28" x14ac:dyDescent="0.3">
      <c r="A1853" s="20" t="s">
        <v>2169</v>
      </c>
      <c r="B1853" s="20" t="s">
        <v>2370</v>
      </c>
      <c r="C1853" s="18" t="str">
        <f t="shared" si="36"/>
        <v>.Kings County, New York</v>
      </c>
      <c r="D1853" s="20" t="s">
        <v>2084</v>
      </c>
      <c r="F1853" s="27">
        <f>VLOOKUP($C1853, '[1]ODS_county pop 2000-2010'!$H$2:$T$3195,F$1,0)</f>
        <v>2465689</v>
      </c>
      <c r="G1853" s="27">
        <f>VLOOKUP($C1853, '[1]ODS_county pop 2000-2010'!$H$2:$T$3195,G$1,0)</f>
        <v>2477252</v>
      </c>
      <c r="H1853" s="27">
        <f>VLOOKUP($C1853, '[1]ODS_county pop 2000-2010'!$H$2:$T$3195,H$1,0)</f>
        <v>2480559</v>
      </c>
      <c r="I1853" s="27">
        <f>VLOOKUP($C1853, '[1]ODS_county pop 2000-2010'!$H$2:$T$3195,I$1,0)</f>
        <v>2472999</v>
      </c>
      <c r="J1853" s="27">
        <f>VLOOKUP($C1853, '[1]ODS_county pop 2000-2010'!$H$2:$T$3195,J$1,0)</f>
        <v>2459094</v>
      </c>
      <c r="K1853" s="27">
        <f>VLOOKUP($C1853, '[1]ODS_county pop 2000-2010'!$H$2:$T$3195,K$1,0)</f>
        <v>2445809</v>
      </c>
      <c r="L1853" s="27">
        <f>VLOOKUP($C1853, '[1]ODS_county pop 2000-2010'!$H$2:$T$3195,L$1,0)</f>
        <v>2436132</v>
      </c>
      <c r="M1853" s="27">
        <f>VLOOKUP($C1853, '[1]ODS_county pop 2000-2010'!$H$2:$T$3195,M$1,0)</f>
        <v>2441324</v>
      </c>
      <c r="N1853" s="27">
        <f>VLOOKUP($C1853, '[1]ODS_county pop 2000-2010'!$H$2:$T$3195,N$1,0)</f>
        <v>2460361</v>
      </c>
      <c r="O1853" s="27">
        <f>VLOOKUP($C1853, '[1]ODS_county pop 2000-2010'!$H$2:$T$3195,O$1,0)</f>
        <v>2487751</v>
      </c>
      <c r="P1853" s="27">
        <f>VLOOKUP($C1853, '[2]county pop 2010-2020'!$H$2:$T$3195,P$1,0)</f>
        <v>2504700</v>
      </c>
      <c r="Q1853" s="27">
        <f>VLOOKUP($C1853, '[2]county pop 2010-2020'!$H$2:$T$3195,Q$1,0)</f>
        <v>2540918</v>
      </c>
      <c r="R1853" s="27">
        <f>VLOOKUP($C1853, '[2]county pop 2010-2020'!$H$2:$T$3195,R$1,0)</f>
        <v>2568538</v>
      </c>
      <c r="S1853" s="27">
        <f>VLOOKUP($C1853, '[2]county pop 2010-2020'!$H$2:$T$3195,S$1,0)</f>
        <v>2587759</v>
      </c>
      <c r="T1853" s="27">
        <f>VLOOKUP($C1853, '[2]county pop 2010-2020'!$H$2:$T$3195,T$1,0)</f>
        <v>2601527</v>
      </c>
      <c r="U1853" s="27">
        <f>VLOOKUP($C1853, '[2]county pop 2010-2020'!$H$2:$T$3195,U$1,0)</f>
        <v>2608797</v>
      </c>
      <c r="V1853" s="27">
        <f>VLOOKUP($C1853, '[2]county pop 2010-2020'!$H$2:$T$3195,V$1,0)</f>
        <v>2608146</v>
      </c>
      <c r="W1853" s="27">
        <f>VLOOKUP($C1853, '[2]county pop 2010-2020'!$H$2:$T$3195,W$1,0)</f>
        <v>2594357</v>
      </c>
      <c r="X1853" s="27">
        <f>VLOOKUP($C1853, '[2]county pop 2010-2020'!$H$2:$T$3195,X$1,0)</f>
        <v>2580088</v>
      </c>
      <c r="Y1853" s="27">
        <f>VLOOKUP($C1853, '[2]county pop 2010-2020'!$H$2:$T$3195,Y$1,0)</f>
        <v>2562329</v>
      </c>
      <c r="Z1853" s="27">
        <f>VLOOKUP($C1853, '[3]ODS_county pop 2020-2022'!$H$2:$K$3196,Z$1,0)</f>
        <v>2719044</v>
      </c>
      <c r="AA1853" s="27">
        <f>VLOOKUP($C1853, '[3]ODS_county pop 2020-2022'!$H$2:$K$3196,AA$1,0)</f>
        <v>2637486</v>
      </c>
      <c r="AB1853" s="27">
        <f>VLOOKUP($C1853, '[3]ODS_county pop 2020-2022'!$H$2:$K$3196,AB$1,0)</f>
        <v>2590516</v>
      </c>
    </row>
    <row r="1854" spans="1:28" x14ac:dyDescent="0.3">
      <c r="A1854" s="20" t="s">
        <v>2169</v>
      </c>
      <c r="B1854" s="20" t="s">
        <v>2660</v>
      </c>
      <c r="C1854" s="18" t="str">
        <f t="shared" si="36"/>
        <v>.Lewis County, New York</v>
      </c>
      <c r="D1854" s="20" t="s">
        <v>2354</v>
      </c>
      <c r="F1854" s="27">
        <f>VLOOKUP($C1854, '[1]ODS_county pop 2000-2010'!$H$2:$T$3195,F$1,0)</f>
        <v>26946</v>
      </c>
      <c r="G1854" s="27">
        <f>VLOOKUP($C1854, '[1]ODS_county pop 2000-2010'!$H$2:$T$3195,G$1,0)</f>
        <v>26951</v>
      </c>
      <c r="H1854" s="27">
        <f>VLOOKUP($C1854, '[1]ODS_county pop 2000-2010'!$H$2:$T$3195,H$1,0)</f>
        <v>26618</v>
      </c>
      <c r="I1854" s="27">
        <f>VLOOKUP($C1854, '[1]ODS_county pop 2000-2010'!$H$2:$T$3195,I$1,0)</f>
        <v>26692</v>
      </c>
      <c r="J1854" s="27">
        <f>VLOOKUP($C1854, '[1]ODS_county pop 2000-2010'!$H$2:$T$3195,J$1,0)</f>
        <v>26661</v>
      </c>
      <c r="K1854" s="27">
        <f>VLOOKUP($C1854, '[1]ODS_county pop 2000-2010'!$H$2:$T$3195,K$1,0)</f>
        <v>26773</v>
      </c>
      <c r="L1854" s="27">
        <f>VLOOKUP($C1854, '[1]ODS_county pop 2000-2010'!$H$2:$T$3195,L$1,0)</f>
        <v>27001</v>
      </c>
      <c r="M1854" s="27">
        <f>VLOOKUP($C1854, '[1]ODS_county pop 2000-2010'!$H$2:$T$3195,M$1,0)</f>
        <v>27086</v>
      </c>
      <c r="N1854" s="27">
        <f>VLOOKUP($C1854, '[1]ODS_county pop 2000-2010'!$H$2:$T$3195,N$1,0)</f>
        <v>26878</v>
      </c>
      <c r="O1854" s="27">
        <f>VLOOKUP($C1854, '[1]ODS_county pop 2000-2010'!$H$2:$T$3195,O$1,0)</f>
        <v>27047</v>
      </c>
      <c r="P1854" s="27">
        <f>VLOOKUP($C1854, '[2]county pop 2010-2020'!$H$2:$T$3195,P$1,0)</f>
        <v>27087</v>
      </c>
      <c r="Q1854" s="27">
        <f>VLOOKUP($C1854, '[2]county pop 2010-2020'!$H$2:$T$3195,Q$1,0)</f>
        <v>27021</v>
      </c>
      <c r="R1854" s="27">
        <f>VLOOKUP($C1854, '[2]county pop 2010-2020'!$H$2:$T$3195,R$1,0)</f>
        <v>27190</v>
      </c>
      <c r="S1854" s="27">
        <f>VLOOKUP($C1854, '[2]county pop 2010-2020'!$H$2:$T$3195,S$1,0)</f>
        <v>27092</v>
      </c>
      <c r="T1854" s="27">
        <f>VLOOKUP($C1854, '[2]county pop 2010-2020'!$H$2:$T$3195,T$1,0)</f>
        <v>27085</v>
      </c>
      <c r="U1854" s="27">
        <f>VLOOKUP($C1854, '[2]county pop 2010-2020'!$H$2:$T$3195,U$1,0)</f>
        <v>26824</v>
      </c>
      <c r="V1854" s="27">
        <f>VLOOKUP($C1854, '[2]county pop 2010-2020'!$H$2:$T$3195,V$1,0)</f>
        <v>26656</v>
      </c>
      <c r="W1854" s="27">
        <f>VLOOKUP($C1854, '[2]county pop 2010-2020'!$H$2:$T$3195,W$1,0)</f>
        <v>26606</v>
      </c>
      <c r="X1854" s="27">
        <f>VLOOKUP($C1854, '[2]county pop 2010-2020'!$H$2:$T$3195,X$1,0)</f>
        <v>26503</v>
      </c>
      <c r="Y1854" s="27">
        <f>VLOOKUP($C1854, '[2]county pop 2010-2020'!$H$2:$T$3195,Y$1,0)</f>
        <v>26329</v>
      </c>
      <c r="Z1854" s="27">
        <f>VLOOKUP($C1854, '[3]ODS_county pop 2020-2022'!$H$2:$K$3196,Z$1,0)</f>
        <v>26551</v>
      </c>
      <c r="AA1854" s="27">
        <f>VLOOKUP($C1854, '[3]ODS_county pop 2020-2022'!$H$2:$K$3196,AA$1,0)</f>
        <v>26745</v>
      </c>
      <c r="AB1854" s="27">
        <f>VLOOKUP($C1854, '[3]ODS_county pop 2020-2022'!$H$2:$K$3196,AB$1,0)</f>
        <v>26699</v>
      </c>
    </row>
    <row r="1855" spans="1:28" x14ac:dyDescent="0.3">
      <c r="A1855" s="20" t="s">
        <v>2169</v>
      </c>
      <c r="B1855" s="20" t="s">
        <v>2698</v>
      </c>
      <c r="C1855" s="18" t="str">
        <f t="shared" si="36"/>
        <v>.Livingston County, New York</v>
      </c>
      <c r="D1855" s="20" t="s">
        <v>2354</v>
      </c>
      <c r="F1855" s="27">
        <f>VLOOKUP($C1855, '[1]ODS_county pop 2000-2010'!$H$2:$T$3195,F$1,0)</f>
        <v>64631</v>
      </c>
      <c r="G1855" s="27">
        <f>VLOOKUP($C1855, '[1]ODS_county pop 2000-2010'!$H$2:$T$3195,G$1,0)</f>
        <v>65088</v>
      </c>
      <c r="H1855" s="27">
        <f>VLOOKUP($C1855, '[1]ODS_county pop 2000-2010'!$H$2:$T$3195,H$1,0)</f>
        <v>65118</v>
      </c>
      <c r="I1855" s="27">
        <f>VLOOKUP($C1855, '[1]ODS_county pop 2000-2010'!$H$2:$T$3195,I$1,0)</f>
        <v>65130</v>
      </c>
      <c r="J1855" s="27">
        <f>VLOOKUP($C1855, '[1]ODS_county pop 2000-2010'!$H$2:$T$3195,J$1,0)</f>
        <v>65484</v>
      </c>
      <c r="K1855" s="27">
        <f>VLOOKUP($C1855, '[1]ODS_county pop 2000-2010'!$H$2:$T$3195,K$1,0)</f>
        <v>65322</v>
      </c>
      <c r="L1855" s="27">
        <f>VLOOKUP($C1855, '[1]ODS_county pop 2000-2010'!$H$2:$T$3195,L$1,0)</f>
        <v>65357</v>
      </c>
      <c r="M1855" s="27">
        <f>VLOOKUP($C1855, '[1]ODS_county pop 2000-2010'!$H$2:$T$3195,M$1,0)</f>
        <v>65460</v>
      </c>
      <c r="N1855" s="27">
        <f>VLOOKUP($C1855, '[1]ODS_county pop 2000-2010'!$H$2:$T$3195,N$1,0)</f>
        <v>65637</v>
      </c>
      <c r="O1855" s="27">
        <f>VLOOKUP($C1855, '[1]ODS_county pop 2000-2010'!$H$2:$T$3195,O$1,0)</f>
        <v>65420</v>
      </c>
      <c r="P1855" s="27">
        <f>VLOOKUP($C1855, '[2]county pop 2010-2020'!$H$2:$T$3195,P$1,0)</f>
        <v>65393</v>
      </c>
      <c r="Q1855" s="27">
        <f>VLOOKUP($C1855, '[2]county pop 2010-2020'!$H$2:$T$3195,Q$1,0)</f>
        <v>64834</v>
      </c>
      <c r="R1855" s="27">
        <f>VLOOKUP($C1855, '[2]county pop 2010-2020'!$H$2:$T$3195,R$1,0)</f>
        <v>64780</v>
      </c>
      <c r="S1855" s="27">
        <f>VLOOKUP($C1855, '[2]county pop 2010-2020'!$H$2:$T$3195,S$1,0)</f>
        <v>64612</v>
      </c>
      <c r="T1855" s="27">
        <f>VLOOKUP($C1855, '[2]county pop 2010-2020'!$H$2:$T$3195,T$1,0)</f>
        <v>64574</v>
      </c>
      <c r="U1855" s="27">
        <f>VLOOKUP($C1855, '[2]county pop 2010-2020'!$H$2:$T$3195,U$1,0)</f>
        <v>64336</v>
      </c>
      <c r="V1855" s="27">
        <f>VLOOKUP($C1855, '[2]county pop 2010-2020'!$H$2:$T$3195,V$1,0)</f>
        <v>64013</v>
      </c>
      <c r="W1855" s="27">
        <f>VLOOKUP($C1855, '[2]county pop 2010-2020'!$H$2:$T$3195,W$1,0)</f>
        <v>63503</v>
      </c>
      <c r="X1855" s="27">
        <f>VLOOKUP($C1855, '[2]county pop 2010-2020'!$H$2:$T$3195,X$1,0)</f>
        <v>63281</v>
      </c>
      <c r="Y1855" s="27">
        <f>VLOOKUP($C1855, '[2]county pop 2010-2020'!$H$2:$T$3195,Y$1,0)</f>
        <v>62893</v>
      </c>
      <c r="Z1855" s="27">
        <f>VLOOKUP($C1855, '[3]ODS_county pop 2020-2022'!$H$2:$K$3196,Z$1,0)</f>
        <v>61728</v>
      </c>
      <c r="AA1855" s="27">
        <f>VLOOKUP($C1855, '[3]ODS_county pop 2020-2022'!$H$2:$K$3196,AA$1,0)</f>
        <v>61629</v>
      </c>
      <c r="AB1855" s="27">
        <f>VLOOKUP($C1855, '[3]ODS_county pop 2020-2022'!$H$2:$K$3196,AB$1,0)</f>
        <v>61516</v>
      </c>
    </row>
    <row r="1856" spans="1:28" x14ac:dyDescent="0.3">
      <c r="A1856" s="20" t="s">
        <v>2169</v>
      </c>
      <c r="B1856" s="20" t="s">
        <v>2207</v>
      </c>
      <c r="C1856" s="18" t="str">
        <f t="shared" si="36"/>
        <v>.Madison County, New York</v>
      </c>
      <c r="D1856" s="20" t="s">
        <v>2354</v>
      </c>
      <c r="F1856" s="27">
        <f>VLOOKUP($C1856, '[1]ODS_county pop 2000-2010'!$H$2:$T$3195,F$1,0)</f>
        <v>69420</v>
      </c>
      <c r="G1856" s="27">
        <f>VLOOKUP($C1856, '[1]ODS_county pop 2000-2010'!$H$2:$T$3195,G$1,0)</f>
        <v>69852</v>
      </c>
      <c r="H1856" s="27">
        <f>VLOOKUP($C1856, '[1]ODS_county pop 2000-2010'!$H$2:$T$3195,H$1,0)</f>
        <v>70261</v>
      </c>
      <c r="I1856" s="27">
        <f>VLOOKUP($C1856, '[1]ODS_county pop 2000-2010'!$H$2:$T$3195,I$1,0)</f>
        <v>71010</v>
      </c>
      <c r="J1856" s="27">
        <f>VLOOKUP($C1856, '[1]ODS_county pop 2000-2010'!$H$2:$T$3195,J$1,0)</f>
        <v>71397</v>
      </c>
      <c r="K1856" s="27">
        <f>VLOOKUP($C1856, '[1]ODS_county pop 2000-2010'!$H$2:$T$3195,K$1,0)</f>
        <v>71471</v>
      </c>
      <c r="L1856" s="27">
        <f>VLOOKUP($C1856, '[1]ODS_county pop 2000-2010'!$H$2:$T$3195,L$1,0)</f>
        <v>72042</v>
      </c>
      <c r="M1856" s="27">
        <f>VLOOKUP($C1856, '[1]ODS_county pop 2000-2010'!$H$2:$T$3195,M$1,0)</f>
        <v>72709</v>
      </c>
      <c r="N1856" s="27">
        <f>VLOOKUP($C1856, '[1]ODS_county pop 2000-2010'!$H$2:$T$3195,N$1,0)</f>
        <v>73075</v>
      </c>
      <c r="O1856" s="27">
        <f>VLOOKUP($C1856, '[1]ODS_county pop 2000-2010'!$H$2:$T$3195,O$1,0)</f>
        <v>73169</v>
      </c>
      <c r="P1856" s="27">
        <f>VLOOKUP($C1856, '[2]county pop 2010-2020'!$H$2:$T$3195,P$1,0)</f>
        <v>73442</v>
      </c>
      <c r="Q1856" s="27">
        <f>VLOOKUP($C1856, '[2]county pop 2010-2020'!$H$2:$T$3195,Q$1,0)</f>
        <v>72898</v>
      </c>
      <c r="R1856" s="27">
        <f>VLOOKUP($C1856, '[2]county pop 2010-2020'!$H$2:$T$3195,R$1,0)</f>
        <v>72438</v>
      </c>
      <c r="S1856" s="27">
        <f>VLOOKUP($C1856, '[2]county pop 2010-2020'!$H$2:$T$3195,S$1,0)</f>
        <v>72490</v>
      </c>
      <c r="T1856" s="27">
        <f>VLOOKUP($C1856, '[2]county pop 2010-2020'!$H$2:$T$3195,T$1,0)</f>
        <v>72251</v>
      </c>
      <c r="U1856" s="27">
        <f>VLOOKUP($C1856, '[2]county pop 2010-2020'!$H$2:$T$3195,U$1,0)</f>
        <v>71779</v>
      </c>
      <c r="V1856" s="27">
        <f>VLOOKUP($C1856, '[2]county pop 2010-2020'!$H$2:$T$3195,V$1,0)</f>
        <v>71426</v>
      </c>
      <c r="W1856" s="27">
        <f>VLOOKUP($C1856, '[2]county pop 2010-2020'!$H$2:$T$3195,W$1,0)</f>
        <v>70993</v>
      </c>
      <c r="X1856" s="27">
        <f>VLOOKUP($C1856, '[2]county pop 2010-2020'!$H$2:$T$3195,X$1,0)</f>
        <v>71180</v>
      </c>
      <c r="Y1856" s="27">
        <f>VLOOKUP($C1856, '[2]county pop 2010-2020'!$H$2:$T$3195,Y$1,0)</f>
        <v>70875</v>
      </c>
      <c r="Z1856" s="27">
        <f>VLOOKUP($C1856, '[3]ODS_county pop 2020-2022'!$H$2:$K$3196,Z$1,0)</f>
        <v>67927</v>
      </c>
      <c r="AA1856" s="27">
        <f>VLOOKUP($C1856, '[3]ODS_county pop 2020-2022'!$H$2:$K$3196,AA$1,0)</f>
        <v>67397</v>
      </c>
      <c r="AB1856" s="27">
        <f>VLOOKUP($C1856, '[3]ODS_county pop 2020-2022'!$H$2:$K$3196,AB$1,0)</f>
        <v>67097</v>
      </c>
    </row>
    <row r="1857" spans="1:28" x14ac:dyDescent="0.3">
      <c r="A1857" s="20" t="s">
        <v>2169</v>
      </c>
      <c r="B1857" s="20" t="s">
        <v>2222</v>
      </c>
      <c r="C1857" s="18" t="str">
        <f t="shared" si="36"/>
        <v>.Monroe County, New York</v>
      </c>
      <c r="D1857" s="20" t="s">
        <v>2354</v>
      </c>
      <c r="F1857" s="27">
        <f>VLOOKUP($C1857, '[1]ODS_county pop 2000-2010'!$H$2:$T$3195,F$1,0)</f>
        <v>735328</v>
      </c>
      <c r="G1857" s="27">
        <f>VLOOKUP($C1857, '[1]ODS_county pop 2000-2010'!$H$2:$T$3195,G$1,0)</f>
        <v>739891</v>
      </c>
      <c r="H1857" s="27">
        <f>VLOOKUP($C1857, '[1]ODS_county pop 2000-2010'!$H$2:$T$3195,H$1,0)</f>
        <v>741391</v>
      </c>
      <c r="I1857" s="27">
        <f>VLOOKUP($C1857, '[1]ODS_county pop 2000-2010'!$H$2:$T$3195,I$1,0)</f>
        <v>741671</v>
      </c>
      <c r="J1857" s="27">
        <f>VLOOKUP($C1857, '[1]ODS_county pop 2000-2010'!$H$2:$T$3195,J$1,0)</f>
        <v>741075</v>
      </c>
      <c r="K1857" s="27">
        <f>VLOOKUP($C1857, '[1]ODS_county pop 2000-2010'!$H$2:$T$3195,K$1,0)</f>
        <v>738506</v>
      </c>
      <c r="L1857" s="27">
        <f>VLOOKUP($C1857, '[1]ODS_county pop 2000-2010'!$H$2:$T$3195,L$1,0)</f>
        <v>738329</v>
      </c>
      <c r="M1857" s="27">
        <f>VLOOKUP($C1857, '[1]ODS_county pop 2000-2010'!$H$2:$T$3195,M$1,0)</f>
        <v>739249</v>
      </c>
      <c r="N1857" s="27">
        <f>VLOOKUP($C1857, '[1]ODS_county pop 2000-2010'!$H$2:$T$3195,N$1,0)</f>
        <v>741018</v>
      </c>
      <c r="O1857" s="27">
        <f>VLOOKUP($C1857, '[1]ODS_county pop 2000-2010'!$H$2:$T$3195,O$1,0)</f>
        <v>743386</v>
      </c>
      <c r="P1857" s="27">
        <f>VLOOKUP($C1857, '[2]county pop 2010-2020'!$H$2:$T$3195,P$1,0)</f>
        <v>744344</v>
      </c>
      <c r="Q1857" s="27">
        <f>VLOOKUP($C1857, '[2]county pop 2010-2020'!$H$2:$T$3195,Q$1,0)</f>
        <v>746821</v>
      </c>
      <c r="R1857" s="27">
        <f>VLOOKUP($C1857, '[2]county pop 2010-2020'!$H$2:$T$3195,R$1,0)</f>
        <v>747468</v>
      </c>
      <c r="S1857" s="27">
        <f>VLOOKUP($C1857, '[2]county pop 2010-2020'!$H$2:$T$3195,S$1,0)</f>
        <v>748456</v>
      </c>
      <c r="T1857" s="27">
        <f>VLOOKUP($C1857, '[2]county pop 2010-2020'!$H$2:$T$3195,T$1,0)</f>
        <v>747583</v>
      </c>
      <c r="U1857" s="27">
        <f>VLOOKUP($C1857, '[2]county pop 2010-2020'!$H$2:$T$3195,U$1,0)</f>
        <v>745847</v>
      </c>
      <c r="V1857" s="27">
        <f>VLOOKUP($C1857, '[2]county pop 2010-2020'!$H$2:$T$3195,V$1,0)</f>
        <v>744150</v>
      </c>
      <c r="W1857" s="27">
        <f>VLOOKUP($C1857, '[2]county pop 2010-2020'!$H$2:$T$3195,W$1,0)</f>
        <v>743528</v>
      </c>
      <c r="X1857" s="27">
        <f>VLOOKUP($C1857, '[2]county pop 2010-2020'!$H$2:$T$3195,X$1,0)</f>
        <v>744239</v>
      </c>
      <c r="Y1857" s="27">
        <f>VLOOKUP($C1857, '[2]county pop 2010-2020'!$H$2:$T$3195,Y$1,0)</f>
        <v>742605</v>
      </c>
      <c r="Z1857" s="27">
        <f>VLOOKUP($C1857, '[3]ODS_county pop 2020-2022'!$H$2:$K$3196,Z$1,0)</f>
        <v>757790</v>
      </c>
      <c r="AA1857" s="27">
        <f>VLOOKUP($C1857, '[3]ODS_county pop 2020-2022'!$H$2:$K$3196,AA$1,0)</f>
        <v>756547</v>
      </c>
      <c r="AB1857" s="27">
        <f>VLOOKUP($C1857, '[3]ODS_county pop 2020-2022'!$H$2:$K$3196,AB$1,0)</f>
        <v>752035</v>
      </c>
    </row>
    <row r="1858" spans="1:28" x14ac:dyDescent="0.3">
      <c r="A1858" s="20" t="s">
        <v>2169</v>
      </c>
      <c r="B1858" s="20" t="s">
        <v>2225</v>
      </c>
      <c r="C1858" s="18" t="str">
        <f t="shared" si="36"/>
        <v>.Montgomery County, New York</v>
      </c>
      <c r="D1858" s="20" t="s">
        <v>2354</v>
      </c>
      <c r="F1858" s="27">
        <f>VLOOKUP($C1858, '[1]ODS_county pop 2000-2010'!$H$2:$T$3195,F$1,0)</f>
        <v>49637</v>
      </c>
      <c r="G1858" s="27">
        <f>VLOOKUP($C1858, '[1]ODS_county pop 2000-2010'!$H$2:$T$3195,G$1,0)</f>
        <v>49472</v>
      </c>
      <c r="H1858" s="27">
        <f>VLOOKUP($C1858, '[1]ODS_county pop 2000-2010'!$H$2:$T$3195,H$1,0)</f>
        <v>49298</v>
      </c>
      <c r="I1858" s="27">
        <f>VLOOKUP($C1858, '[1]ODS_county pop 2000-2010'!$H$2:$T$3195,I$1,0)</f>
        <v>49449</v>
      </c>
      <c r="J1858" s="27">
        <f>VLOOKUP($C1858, '[1]ODS_county pop 2000-2010'!$H$2:$T$3195,J$1,0)</f>
        <v>49460</v>
      </c>
      <c r="K1858" s="27">
        <f>VLOOKUP($C1858, '[1]ODS_county pop 2000-2010'!$H$2:$T$3195,K$1,0)</f>
        <v>49505</v>
      </c>
      <c r="L1858" s="27">
        <f>VLOOKUP($C1858, '[1]ODS_county pop 2000-2010'!$H$2:$T$3195,L$1,0)</f>
        <v>49724</v>
      </c>
      <c r="M1858" s="27">
        <f>VLOOKUP($C1858, '[1]ODS_county pop 2000-2010'!$H$2:$T$3195,M$1,0)</f>
        <v>49798</v>
      </c>
      <c r="N1858" s="27">
        <f>VLOOKUP($C1858, '[1]ODS_county pop 2000-2010'!$H$2:$T$3195,N$1,0)</f>
        <v>49951</v>
      </c>
      <c r="O1858" s="27">
        <f>VLOOKUP($C1858, '[1]ODS_county pop 2000-2010'!$H$2:$T$3195,O$1,0)</f>
        <v>50001</v>
      </c>
      <c r="P1858" s="27">
        <f>VLOOKUP($C1858, '[2]county pop 2010-2020'!$H$2:$T$3195,P$1,0)</f>
        <v>50219</v>
      </c>
      <c r="Q1858" s="27">
        <f>VLOOKUP($C1858, '[2]county pop 2010-2020'!$H$2:$T$3195,Q$1,0)</f>
        <v>49919</v>
      </c>
      <c r="R1858" s="27">
        <f>VLOOKUP($C1858, '[2]county pop 2010-2020'!$H$2:$T$3195,R$1,0)</f>
        <v>49836</v>
      </c>
      <c r="S1858" s="27">
        <f>VLOOKUP($C1858, '[2]county pop 2010-2020'!$H$2:$T$3195,S$1,0)</f>
        <v>49754</v>
      </c>
      <c r="T1858" s="27">
        <f>VLOOKUP($C1858, '[2]county pop 2010-2020'!$H$2:$T$3195,T$1,0)</f>
        <v>49689</v>
      </c>
      <c r="U1858" s="27">
        <f>VLOOKUP($C1858, '[2]county pop 2010-2020'!$H$2:$T$3195,U$1,0)</f>
        <v>49576</v>
      </c>
      <c r="V1858" s="27">
        <f>VLOOKUP($C1858, '[2]county pop 2010-2020'!$H$2:$T$3195,V$1,0)</f>
        <v>49242</v>
      </c>
      <c r="W1858" s="27">
        <f>VLOOKUP($C1858, '[2]county pop 2010-2020'!$H$2:$T$3195,W$1,0)</f>
        <v>49203</v>
      </c>
      <c r="X1858" s="27">
        <f>VLOOKUP($C1858, '[2]county pop 2010-2020'!$H$2:$T$3195,X$1,0)</f>
        <v>49502</v>
      </c>
      <c r="Y1858" s="27">
        <f>VLOOKUP($C1858, '[2]county pop 2010-2020'!$H$2:$T$3195,Y$1,0)</f>
        <v>49355</v>
      </c>
      <c r="Z1858" s="27">
        <f>VLOOKUP($C1858, '[3]ODS_county pop 2020-2022'!$H$2:$K$3196,Z$1,0)</f>
        <v>49485</v>
      </c>
      <c r="AA1858" s="27">
        <f>VLOOKUP($C1858, '[3]ODS_county pop 2020-2022'!$H$2:$K$3196,AA$1,0)</f>
        <v>49611</v>
      </c>
      <c r="AB1858" s="27">
        <f>VLOOKUP($C1858, '[3]ODS_county pop 2020-2022'!$H$2:$K$3196,AB$1,0)</f>
        <v>49623</v>
      </c>
    </row>
    <row r="1859" spans="1:28" x14ac:dyDescent="0.3">
      <c r="A1859" s="20" t="s">
        <v>2169</v>
      </c>
      <c r="B1859" s="20" t="s">
        <v>2509</v>
      </c>
      <c r="C1859" s="18" t="str">
        <f t="shared" si="36"/>
        <v>.Nassau County, New York</v>
      </c>
      <c r="D1859" s="20" t="s">
        <v>2084</v>
      </c>
      <c r="F1859" s="27">
        <f>VLOOKUP($C1859, '[1]ODS_county pop 2000-2010'!$H$2:$T$3195,F$1,0)</f>
        <v>1334625</v>
      </c>
      <c r="G1859" s="27">
        <f>VLOOKUP($C1859, '[1]ODS_county pop 2000-2010'!$H$2:$T$3195,G$1,0)</f>
        <v>1337086</v>
      </c>
      <c r="H1859" s="27">
        <f>VLOOKUP($C1859, '[1]ODS_county pop 2000-2010'!$H$2:$T$3195,H$1,0)</f>
        <v>1339572</v>
      </c>
      <c r="I1859" s="27">
        <f>VLOOKUP($C1859, '[1]ODS_county pop 2000-2010'!$H$2:$T$3195,I$1,0)</f>
        <v>1339761</v>
      </c>
      <c r="J1859" s="27">
        <f>VLOOKUP($C1859, '[1]ODS_county pop 2000-2010'!$H$2:$T$3195,J$1,0)</f>
        <v>1337964</v>
      </c>
      <c r="K1859" s="27">
        <f>VLOOKUP($C1859, '[1]ODS_county pop 2000-2010'!$H$2:$T$3195,K$1,0)</f>
        <v>1332318</v>
      </c>
      <c r="L1859" s="27">
        <f>VLOOKUP($C1859, '[1]ODS_county pop 2000-2010'!$H$2:$T$3195,L$1,0)</f>
        <v>1324905</v>
      </c>
      <c r="M1859" s="27">
        <f>VLOOKUP($C1859, '[1]ODS_county pop 2000-2010'!$H$2:$T$3195,M$1,0)</f>
        <v>1322048</v>
      </c>
      <c r="N1859" s="27">
        <f>VLOOKUP($C1859, '[1]ODS_county pop 2000-2010'!$H$2:$T$3195,N$1,0)</f>
        <v>1325129</v>
      </c>
      <c r="O1859" s="27">
        <f>VLOOKUP($C1859, '[1]ODS_county pop 2000-2010'!$H$2:$T$3195,O$1,0)</f>
        <v>1332088</v>
      </c>
      <c r="P1859" s="27">
        <f>VLOOKUP($C1859, '[2]county pop 2010-2020'!$H$2:$T$3195,P$1,0)</f>
        <v>1339532</v>
      </c>
      <c r="Q1859" s="27">
        <f>VLOOKUP($C1859, '[2]county pop 2010-2020'!$H$2:$T$3195,Q$1,0)</f>
        <v>1346207</v>
      </c>
      <c r="R1859" s="27">
        <f>VLOOKUP($C1859, '[2]county pop 2010-2020'!$H$2:$T$3195,R$1,0)</f>
        <v>1349753</v>
      </c>
      <c r="S1859" s="27">
        <f>VLOOKUP($C1859, '[2]county pop 2010-2020'!$H$2:$T$3195,S$1,0)</f>
        <v>1352355</v>
      </c>
      <c r="T1859" s="27">
        <f>VLOOKUP($C1859, '[2]county pop 2010-2020'!$H$2:$T$3195,T$1,0)</f>
        <v>1354851</v>
      </c>
      <c r="U1859" s="27">
        <f>VLOOKUP($C1859, '[2]county pop 2010-2020'!$H$2:$T$3195,U$1,0)</f>
        <v>1354987</v>
      </c>
      <c r="V1859" s="27">
        <f>VLOOKUP($C1859, '[2]county pop 2010-2020'!$H$2:$T$3195,V$1,0)</f>
        <v>1356067</v>
      </c>
      <c r="W1859" s="27">
        <f>VLOOKUP($C1859, '[2]county pop 2010-2020'!$H$2:$T$3195,W$1,0)</f>
        <v>1357260</v>
      </c>
      <c r="X1859" s="27">
        <f>VLOOKUP($C1859, '[2]county pop 2010-2020'!$H$2:$T$3195,X$1,0)</f>
        <v>1357423</v>
      </c>
      <c r="Y1859" s="27">
        <f>VLOOKUP($C1859, '[2]county pop 2010-2020'!$H$2:$T$3195,Y$1,0)</f>
        <v>1356073</v>
      </c>
      <c r="Z1859" s="27">
        <f>VLOOKUP($C1859, '[3]ODS_county pop 2020-2022'!$H$2:$K$3196,Z$1,0)</f>
        <v>1390559</v>
      </c>
      <c r="AA1859" s="27">
        <f>VLOOKUP($C1859, '[3]ODS_county pop 2020-2022'!$H$2:$K$3196,AA$1,0)</f>
        <v>1391112</v>
      </c>
      <c r="AB1859" s="27">
        <f>VLOOKUP($C1859, '[3]ODS_county pop 2020-2022'!$H$2:$K$3196,AB$1,0)</f>
        <v>1383726</v>
      </c>
    </row>
    <row r="1860" spans="1:28" x14ac:dyDescent="0.3">
      <c r="A1860" s="20" t="s">
        <v>2169</v>
      </c>
      <c r="B1860" s="20" t="s">
        <v>2170</v>
      </c>
      <c r="C1860" s="18" t="str">
        <f t="shared" si="36"/>
        <v>.New York County, New York</v>
      </c>
      <c r="D1860" s="20" t="s">
        <v>2084</v>
      </c>
      <c r="F1860" s="27">
        <f>VLOOKUP($C1860, '[1]ODS_county pop 2000-2010'!$H$2:$T$3195,F$1,0)</f>
        <v>1538096</v>
      </c>
      <c r="G1860" s="27">
        <f>VLOOKUP($C1860, '[1]ODS_county pop 2000-2010'!$H$2:$T$3195,G$1,0)</f>
        <v>1555729</v>
      </c>
      <c r="H1860" s="27">
        <f>VLOOKUP($C1860, '[1]ODS_county pop 2000-2010'!$H$2:$T$3195,H$1,0)</f>
        <v>1555382</v>
      </c>
      <c r="I1860" s="27">
        <f>VLOOKUP($C1860, '[1]ODS_county pop 2000-2010'!$H$2:$T$3195,I$1,0)</f>
        <v>1562154</v>
      </c>
      <c r="J1860" s="27">
        <f>VLOOKUP($C1860, '[1]ODS_county pop 2000-2010'!$H$2:$T$3195,J$1,0)</f>
        <v>1569947</v>
      </c>
      <c r="K1860" s="27">
        <f>VLOOKUP($C1860, '[1]ODS_county pop 2000-2010'!$H$2:$T$3195,K$1,0)</f>
        <v>1573573</v>
      </c>
      <c r="L1860" s="27">
        <f>VLOOKUP($C1860, '[1]ODS_county pop 2000-2010'!$H$2:$T$3195,L$1,0)</f>
        <v>1578171</v>
      </c>
      <c r="M1860" s="27">
        <f>VLOOKUP($C1860, '[1]ODS_county pop 2000-2010'!$H$2:$T$3195,M$1,0)</f>
        <v>1581402</v>
      </c>
      <c r="N1860" s="27">
        <f>VLOOKUP($C1860, '[1]ODS_county pop 2000-2010'!$H$2:$T$3195,N$1,0)</f>
        <v>1587022</v>
      </c>
      <c r="O1860" s="27">
        <f>VLOOKUP($C1860, '[1]ODS_county pop 2000-2010'!$H$2:$T$3195,O$1,0)</f>
        <v>1583431</v>
      </c>
      <c r="P1860" s="27">
        <f>VLOOKUP($C1860, '[2]county pop 2010-2020'!$H$2:$T$3195,P$1,0)</f>
        <v>1585873</v>
      </c>
      <c r="Q1860" s="27">
        <f>VLOOKUP($C1860, '[2]county pop 2010-2020'!$H$2:$T$3195,Q$1,0)</f>
        <v>1608717</v>
      </c>
      <c r="R1860" s="27">
        <f>VLOOKUP($C1860, '[2]county pop 2010-2020'!$H$2:$T$3195,R$1,0)</f>
        <v>1624573</v>
      </c>
      <c r="S1860" s="27">
        <f>VLOOKUP($C1860, '[2]county pop 2010-2020'!$H$2:$T$3195,S$1,0)</f>
        <v>1628379</v>
      </c>
      <c r="T1860" s="27">
        <f>VLOOKUP($C1860, '[2]county pop 2010-2020'!$H$2:$T$3195,T$1,0)</f>
        <v>1631733</v>
      </c>
      <c r="U1860" s="27">
        <f>VLOOKUP($C1860, '[2]county pop 2010-2020'!$H$2:$T$3195,U$1,0)</f>
        <v>1637327</v>
      </c>
      <c r="V1860" s="27">
        <f>VLOOKUP($C1860, '[2]county pop 2010-2020'!$H$2:$T$3195,V$1,0)</f>
        <v>1636721</v>
      </c>
      <c r="W1860" s="27">
        <f>VLOOKUP($C1860, '[2]county pop 2010-2020'!$H$2:$T$3195,W$1,0)</f>
        <v>1632337</v>
      </c>
      <c r="X1860" s="27">
        <f>VLOOKUP($C1860, '[2]county pop 2010-2020'!$H$2:$T$3195,X$1,0)</f>
        <v>1632393</v>
      </c>
      <c r="Y1860" s="27">
        <f>VLOOKUP($C1860, '[2]county pop 2010-2020'!$H$2:$T$3195,Y$1,0)</f>
        <v>1632326</v>
      </c>
      <c r="Z1860" s="27">
        <f>VLOOKUP($C1860, '[3]ODS_county pop 2020-2022'!$H$2:$K$3196,Z$1,0)</f>
        <v>1677306</v>
      </c>
      <c r="AA1860" s="27">
        <f>VLOOKUP($C1860, '[3]ODS_county pop 2020-2022'!$H$2:$K$3196,AA$1,0)</f>
        <v>1578801</v>
      </c>
      <c r="AB1860" s="27">
        <f>VLOOKUP($C1860, '[3]ODS_county pop 2020-2022'!$H$2:$K$3196,AB$1,0)</f>
        <v>1596273</v>
      </c>
    </row>
    <row r="1861" spans="1:28" x14ac:dyDescent="0.3">
      <c r="A1861" s="20" t="s">
        <v>2169</v>
      </c>
      <c r="B1861" s="20" t="s">
        <v>3351</v>
      </c>
      <c r="C1861" s="18" t="str">
        <f t="shared" si="36"/>
        <v>.Niagara County, New York</v>
      </c>
      <c r="D1861" s="20" t="s">
        <v>2354</v>
      </c>
      <c r="F1861" s="27">
        <f>VLOOKUP($C1861, '[1]ODS_county pop 2000-2010'!$H$2:$T$3195,F$1,0)</f>
        <v>219795</v>
      </c>
      <c r="G1861" s="27">
        <f>VLOOKUP($C1861, '[1]ODS_county pop 2000-2010'!$H$2:$T$3195,G$1,0)</f>
        <v>218552</v>
      </c>
      <c r="H1861" s="27">
        <f>VLOOKUP($C1861, '[1]ODS_county pop 2000-2010'!$H$2:$T$3195,H$1,0)</f>
        <v>218127</v>
      </c>
      <c r="I1861" s="27">
        <f>VLOOKUP($C1861, '[1]ODS_county pop 2000-2010'!$H$2:$T$3195,I$1,0)</f>
        <v>218072</v>
      </c>
      <c r="J1861" s="27">
        <f>VLOOKUP($C1861, '[1]ODS_county pop 2000-2010'!$H$2:$T$3195,J$1,0)</f>
        <v>217737</v>
      </c>
      <c r="K1861" s="27">
        <f>VLOOKUP($C1861, '[1]ODS_county pop 2000-2010'!$H$2:$T$3195,K$1,0)</f>
        <v>216818</v>
      </c>
      <c r="L1861" s="27">
        <f>VLOOKUP($C1861, '[1]ODS_county pop 2000-2010'!$H$2:$T$3195,L$1,0)</f>
        <v>216148</v>
      </c>
      <c r="M1861" s="27">
        <f>VLOOKUP($C1861, '[1]ODS_county pop 2000-2010'!$H$2:$T$3195,M$1,0)</f>
        <v>215791</v>
      </c>
      <c r="N1861" s="27">
        <f>VLOOKUP($C1861, '[1]ODS_county pop 2000-2010'!$H$2:$T$3195,N$1,0)</f>
        <v>215793</v>
      </c>
      <c r="O1861" s="27">
        <f>VLOOKUP($C1861, '[1]ODS_county pop 2000-2010'!$H$2:$T$3195,O$1,0)</f>
        <v>216043</v>
      </c>
      <c r="P1861" s="27">
        <f>VLOOKUP($C1861, '[2]county pop 2010-2020'!$H$2:$T$3195,P$1,0)</f>
        <v>216469</v>
      </c>
      <c r="Q1861" s="27">
        <f>VLOOKUP($C1861, '[2]county pop 2010-2020'!$H$2:$T$3195,Q$1,0)</f>
        <v>215726</v>
      </c>
      <c r="R1861" s="27">
        <f>VLOOKUP($C1861, '[2]county pop 2010-2020'!$H$2:$T$3195,R$1,0)</f>
        <v>214724</v>
      </c>
      <c r="S1861" s="27">
        <f>VLOOKUP($C1861, '[2]county pop 2010-2020'!$H$2:$T$3195,S$1,0)</f>
        <v>214125</v>
      </c>
      <c r="T1861" s="27">
        <f>VLOOKUP($C1861, '[2]county pop 2010-2020'!$H$2:$T$3195,T$1,0)</f>
        <v>213331</v>
      </c>
      <c r="U1861" s="27">
        <f>VLOOKUP($C1861, '[2]county pop 2010-2020'!$H$2:$T$3195,U$1,0)</f>
        <v>212391</v>
      </c>
      <c r="V1861" s="27">
        <f>VLOOKUP($C1861, '[2]county pop 2010-2020'!$H$2:$T$3195,V$1,0)</f>
        <v>211555</v>
      </c>
      <c r="W1861" s="27">
        <f>VLOOKUP($C1861, '[2]county pop 2010-2020'!$H$2:$T$3195,W$1,0)</f>
        <v>210911</v>
      </c>
      <c r="X1861" s="27">
        <f>VLOOKUP($C1861, '[2]county pop 2010-2020'!$H$2:$T$3195,X$1,0)</f>
        <v>210300</v>
      </c>
      <c r="Y1861" s="27">
        <f>VLOOKUP($C1861, '[2]county pop 2010-2020'!$H$2:$T$3195,Y$1,0)</f>
        <v>209563</v>
      </c>
      <c r="Z1861" s="27">
        <f>VLOOKUP($C1861, '[3]ODS_county pop 2020-2022'!$H$2:$K$3196,Z$1,0)</f>
        <v>212125</v>
      </c>
      <c r="AA1861" s="27">
        <f>VLOOKUP($C1861, '[3]ODS_county pop 2020-2022'!$H$2:$K$3196,AA$1,0)</f>
        <v>211891</v>
      </c>
      <c r="AB1861" s="27">
        <f>VLOOKUP($C1861, '[3]ODS_county pop 2020-2022'!$H$2:$K$3196,AB$1,0)</f>
        <v>210880</v>
      </c>
    </row>
    <row r="1862" spans="1:28" x14ac:dyDescent="0.3">
      <c r="A1862" s="20" t="s">
        <v>2169</v>
      </c>
      <c r="B1862" s="20" t="s">
        <v>2663</v>
      </c>
      <c r="C1862" s="18" t="str">
        <f t="shared" si="36"/>
        <v>.Oneida County, New York</v>
      </c>
      <c r="D1862" s="20" t="s">
        <v>2354</v>
      </c>
      <c r="F1862" s="27">
        <f>VLOOKUP($C1862, '[1]ODS_county pop 2000-2010'!$H$2:$T$3195,F$1,0)</f>
        <v>235516</v>
      </c>
      <c r="G1862" s="27">
        <f>VLOOKUP($C1862, '[1]ODS_county pop 2000-2010'!$H$2:$T$3195,G$1,0)</f>
        <v>234247</v>
      </c>
      <c r="H1862" s="27">
        <f>VLOOKUP($C1862, '[1]ODS_county pop 2000-2010'!$H$2:$T$3195,H$1,0)</f>
        <v>234078</v>
      </c>
      <c r="I1862" s="27">
        <f>VLOOKUP($C1862, '[1]ODS_county pop 2000-2010'!$H$2:$T$3195,I$1,0)</f>
        <v>234243</v>
      </c>
      <c r="J1862" s="27">
        <f>VLOOKUP($C1862, '[1]ODS_county pop 2000-2010'!$H$2:$T$3195,J$1,0)</f>
        <v>234654</v>
      </c>
      <c r="K1862" s="27">
        <f>VLOOKUP($C1862, '[1]ODS_county pop 2000-2010'!$H$2:$T$3195,K$1,0)</f>
        <v>234282</v>
      </c>
      <c r="L1862" s="27">
        <f>VLOOKUP($C1862, '[1]ODS_county pop 2000-2010'!$H$2:$T$3195,L$1,0)</f>
        <v>234229</v>
      </c>
      <c r="M1862" s="27">
        <f>VLOOKUP($C1862, '[1]ODS_county pop 2000-2010'!$H$2:$T$3195,M$1,0)</f>
        <v>234488</v>
      </c>
      <c r="N1862" s="27">
        <f>VLOOKUP($C1862, '[1]ODS_county pop 2000-2010'!$H$2:$T$3195,N$1,0)</f>
        <v>234482</v>
      </c>
      <c r="O1862" s="27">
        <f>VLOOKUP($C1862, '[1]ODS_county pop 2000-2010'!$H$2:$T$3195,O$1,0)</f>
        <v>234619</v>
      </c>
      <c r="P1862" s="27">
        <f>VLOOKUP($C1862, '[2]county pop 2010-2020'!$H$2:$T$3195,P$1,0)</f>
        <v>234878</v>
      </c>
      <c r="Q1862" s="27">
        <f>VLOOKUP($C1862, '[2]county pop 2010-2020'!$H$2:$T$3195,Q$1,0)</f>
        <v>234226</v>
      </c>
      <c r="R1862" s="27">
        <f>VLOOKUP($C1862, '[2]county pop 2010-2020'!$H$2:$T$3195,R$1,0)</f>
        <v>233778</v>
      </c>
      <c r="S1862" s="27">
        <f>VLOOKUP($C1862, '[2]county pop 2010-2020'!$H$2:$T$3195,S$1,0)</f>
        <v>233370</v>
      </c>
      <c r="T1862" s="27">
        <f>VLOOKUP($C1862, '[2]county pop 2010-2020'!$H$2:$T$3195,T$1,0)</f>
        <v>232634</v>
      </c>
      <c r="U1862" s="27">
        <f>VLOOKUP($C1862, '[2]county pop 2010-2020'!$H$2:$T$3195,U$1,0)</f>
        <v>231315</v>
      </c>
      <c r="V1862" s="27">
        <f>VLOOKUP($C1862, '[2]county pop 2010-2020'!$H$2:$T$3195,V$1,0)</f>
        <v>230372</v>
      </c>
      <c r="W1862" s="27">
        <f>VLOOKUP($C1862, '[2]county pop 2010-2020'!$H$2:$T$3195,W$1,0)</f>
        <v>229980</v>
      </c>
      <c r="X1862" s="27">
        <f>VLOOKUP($C1862, '[2]county pop 2010-2020'!$H$2:$T$3195,X$1,0)</f>
        <v>229431</v>
      </c>
      <c r="Y1862" s="27">
        <f>VLOOKUP($C1862, '[2]county pop 2010-2020'!$H$2:$T$3195,Y$1,0)</f>
        <v>228240</v>
      </c>
      <c r="Z1862" s="27">
        <f>VLOOKUP($C1862, '[3]ODS_county pop 2020-2022'!$H$2:$K$3196,Z$1,0)</f>
        <v>231575</v>
      </c>
      <c r="AA1862" s="27">
        <f>VLOOKUP($C1862, '[3]ODS_county pop 2020-2022'!$H$2:$K$3196,AA$1,0)</f>
        <v>229942</v>
      </c>
      <c r="AB1862" s="27">
        <f>VLOOKUP($C1862, '[3]ODS_county pop 2020-2022'!$H$2:$K$3196,AB$1,0)</f>
        <v>228846</v>
      </c>
    </row>
    <row r="1863" spans="1:28" x14ac:dyDescent="0.3">
      <c r="A1863" s="20" t="s">
        <v>2169</v>
      </c>
      <c r="B1863" s="20" t="s">
        <v>3352</v>
      </c>
      <c r="C1863" s="18" t="str">
        <f t="shared" si="36"/>
        <v>.Onondaga County, New York</v>
      </c>
      <c r="D1863" s="20" t="s">
        <v>2354</v>
      </c>
      <c r="F1863" s="27">
        <f>VLOOKUP($C1863, '[1]ODS_county pop 2000-2010'!$H$2:$T$3195,F$1,0)</f>
        <v>458326</v>
      </c>
      <c r="G1863" s="27">
        <f>VLOOKUP($C1863, '[1]ODS_county pop 2000-2010'!$H$2:$T$3195,G$1,0)</f>
        <v>458576</v>
      </c>
      <c r="H1863" s="27">
        <f>VLOOKUP($C1863, '[1]ODS_county pop 2000-2010'!$H$2:$T$3195,H$1,0)</f>
        <v>459484</v>
      </c>
      <c r="I1863" s="27">
        <f>VLOOKUP($C1863, '[1]ODS_county pop 2000-2010'!$H$2:$T$3195,I$1,0)</f>
        <v>460961</v>
      </c>
      <c r="J1863" s="27">
        <f>VLOOKUP($C1863, '[1]ODS_county pop 2000-2010'!$H$2:$T$3195,J$1,0)</f>
        <v>461412</v>
      </c>
      <c r="K1863" s="27">
        <f>VLOOKUP($C1863, '[1]ODS_county pop 2000-2010'!$H$2:$T$3195,K$1,0)</f>
        <v>460910</v>
      </c>
      <c r="L1863" s="27">
        <f>VLOOKUP($C1863, '[1]ODS_county pop 2000-2010'!$H$2:$T$3195,L$1,0)</f>
        <v>460925</v>
      </c>
      <c r="M1863" s="27">
        <f>VLOOKUP($C1863, '[1]ODS_county pop 2000-2010'!$H$2:$T$3195,M$1,0)</f>
        <v>461287</v>
      </c>
      <c r="N1863" s="27">
        <f>VLOOKUP($C1863, '[1]ODS_county pop 2000-2010'!$H$2:$T$3195,N$1,0)</f>
        <v>463472</v>
      </c>
      <c r="O1863" s="27">
        <f>VLOOKUP($C1863, '[1]ODS_county pop 2000-2010'!$H$2:$T$3195,O$1,0)</f>
        <v>465633</v>
      </c>
      <c r="P1863" s="27">
        <f>VLOOKUP($C1863, '[2]county pop 2010-2020'!$H$2:$T$3195,P$1,0)</f>
        <v>467026</v>
      </c>
      <c r="Q1863" s="27">
        <f>VLOOKUP($C1863, '[2]county pop 2010-2020'!$H$2:$T$3195,Q$1,0)</f>
        <v>467679</v>
      </c>
      <c r="R1863" s="27">
        <f>VLOOKUP($C1863, '[2]county pop 2010-2020'!$H$2:$T$3195,R$1,0)</f>
        <v>467138</v>
      </c>
      <c r="S1863" s="27">
        <f>VLOOKUP($C1863, '[2]county pop 2010-2020'!$H$2:$T$3195,S$1,0)</f>
        <v>468302</v>
      </c>
      <c r="T1863" s="27">
        <f>VLOOKUP($C1863, '[2]county pop 2010-2020'!$H$2:$T$3195,T$1,0)</f>
        <v>467472</v>
      </c>
      <c r="U1863" s="27">
        <f>VLOOKUP($C1863, '[2]county pop 2010-2020'!$H$2:$T$3195,U$1,0)</f>
        <v>466320</v>
      </c>
      <c r="V1863" s="27">
        <f>VLOOKUP($C1863, '[2]county pop 2010-2020'!$H$2:$T$3195,V$1,0)</f>
        <v>464139</v>
      </c>
      <c r="W1863" s="27">
        <f>VLOOKUP($C1863, '[2]county pop 2010-2020'!$H$2:$T$3195,W$1,0)</f>
        <v>461843</v>
      </c>
      <c r="X1863" s="27">
        <f>VLOOKUP($C1863, '[2]county pop 2010-2020'!$H$2:$T$3195,X$1,0)</f>
        <v>461890</v>
      </c>
      <c r="Y1863" s="27">
        <f>VLOOKUP($C1863, '[2]county pop 2010-2020'!$H$2:$T$3195,Y$1,0)</f>
        <v>460870</v>
      </c>
      <c r="Z1863" s="27">
        <f>VLOOKUP($C1863, '[3]ODS_county pop 2020-2022'!$H$2:$K$3196,Z$1,0)</f>
        <v>474316</v>
      </c>
      <c r="AA1863" s="27">
        <f>VLOOKUP($C1863, '[3]ODS_county pop 2020-2022'!$H$2:$K$3196,AA$1,0)</f>
        <v>472094</v>
      </c>
      <c r="AB1863" s="27">
        <f>VLOOKUP($C1863, '[3]ODS_county pop 2020-2022'!$H$2:$K$3196,AB$1,0)</f>
        <v>468249</v>
      </c>
    </row>
    <row r="1864" spans="1:28" x14ac:dyDescent="0.3">
      <c r="A1864" s="20" t="s">
        <v>2169</v>
      </c>
      <c r="B1864" s="20" t="s">
        <v>3353</v>
      </c>
      <c r="C1864" s="18" t="str">
        <f t="shared" si="36"/>
        <v>.Ontario County, New York</v>
      </c>
      <c r="D1864" s="20" t="s">
        <v>2354</v>
      </c>
      <c r="F1864" s="27">
        <f>VLOOKUP($C1864, '[1]ODS_county pop 2000-2010'!$H$2:$T$3195,F$1,0)</f>
        <v>100009</v>
      </c>
      <c r="G1864" s="27">
        <f>VLOOKUP($C1864, '[1]ODS_county pop 2000-2010'!$H$2:$T$3195,G$1,0)</f>
        <v>100819</v>
      </c>
      <c r="H1864" s="27">
        <f>VLOOKUP($C1864, '[1]ODS_county pop 2000-2010'!$H$2:$T$3195,H$1,0)</f>
        <v>101763</v>
      </c>
      <c r="I1864" s="27">
        <f>VLOOKUP($C1864, '[1]ODS_county pop 2000-2010'!$H$2:$T$3195,I$1,0)</f>
        <v>102625</v>
      </c>
      <c r="J1864" s="27">
        <f>VLOOKUP($C1864, '[1]ODS_county pop 2000-2010'!$H$2:$T$3195,J$1,0)</f>
        <v>103385</v>
      </c>
      <c r="K1864" s="27">
        <f>VLOOKUP($C1864, '[1]ODS_county pop 2000-2010'!$H$2:$T$3195,K$1,0)</f>
        <v>104259</v>
      </c>
      <c r="L1864" s="27">
        <f>VLOOKUP($C1864, '[1]ODS_county pop 2000-2010'!$H$2:$T$3195,L$1,0)</f>
        <v>104644</v>
      </c>
      <c r="M1864" s="27">
        <f>VLOOKUP($C1864, '[1]ODS_county pop 2000-2010'!$H$2:$T$3195,M$1,0)</f>
        <v>105216</v>
      </c>
      <c r="N1864" s="27">
        <f>VLOOKUP($C1864, '[1]ODS_county pop 2000-2010'!$H$2:$T$3195,N$1,0)</f>
        <v>106302</v>
      </c>
      <c r="O1864" s="27">
        <f>VLOOKUP($C1864, '[1]ODS_county pop 2000-2010'!$H$2:$T$3195,O$1,0)</f>
        <v>107214</v>
      </c>
      <c r="P1864" s="27">
        <f>VLOOKUP($C1864, '[2]county pop 2010-2020'!$H$2:$T$3195,P$1,0)</f>
        <v>107931</v>
      </c>
      <c r="Q1864" s="27">
        <f>VLOOKUP($C1864, '[2]county pop 2010-2020'!$H$2:$T$3195,Q$1,0)</f>
        <v>108616</v>
      </c>
      <c r="R1864" s="27">
        <f>VLOOKUP($C1864, '[2]county pop 2010-2020'!$H$2:$T$3195,R$1,0)</f>
        <v>108641</v>
      </c>
      <c r="S1864" s="27">
        <f>VLOOKUP($C1864, '[2]county pop 2010-2020'!$H$2:$T$3195,S$1,0)</f>
        <v>109081</v>
      </c>
      <c r="T1864" s="27">
        <f>VLOOKUP($C1864, '[2]county pop 2010-2020'!$H$2:$T$3195,T$1,0)</f>
        <v>109378</v>
      </c>
      <c r="U1864" s="27">
        <f>VLOOKUP($C1864, '[2]county pop 2010-2020'!$H$2:$T$3195,U$1,0)</f>
        <v>109324</v>
      </c>
      <c r="V1864" s="27">
        <f>VLOOKUP($C1864, '[2]county pop 2010-2020'!$H$2:$T$3195,V$1,0)</f>
        <v>109348</v>
      </c>
      <c r="W1864" s="27">
        <f>VLOOKUP($C1864, '[2]county pop 2010-2020'!$H$2:$T$3195,W$1,0)</f>
        <v>109652</v>
      </c>
      <c r="X1864" s="27">
        <f>VLOOKUP($C1864, '[2]county pop 2010-2020'!$H$2:$T$3195,X$1,0)</f>
        <v>109962</v>
      </c>
      <c r="Y1864" s="27">
        <f>VLOOKUP($C1864, '[2]county pop 2010-2020'!$H$2:$T$3195,Y$1,0)</f>
        <v>109984</v>
      </c>
      <c r="Z1864" s="27">
        <f>VLOOKUP($C1864, '[3]ODS_county pop 2020-2022'!$H$2:$K$3196,Z$1,0)</f>
        <v>112327</v>
      </c>
      <c r="AA1864" s="27">
        <f>VLOOKUP($C1864, '[3]ODS_county pop 2020-2022'!$H$2:$K$3196,AA$1,0)</f>
        <v>112660</v>
      </c>
      <c r="AB1864" s="27">
        <f>VLOOKUP($C1864, '[3]ODS_county pop 2020-2022'!$H$2:$K$3196,AB$1,0)</f>
        <v>112707</v>
      </c>
    </row>
    <row r="1865" spans="1:28" x14ac:dyDescent="0.3">
      <c r="A1865" s="20" t="s">
        <v>2169</v>
      </c>
      <c r="B1865" s="20" t="s">
        <v>2383</v>
      </c>
      <c r="C1865" s="18" t="str">
        <f t="shared" si="36"/>
        <v>.Orange County, New York</v>
      </c>
      <c r="D1865" s="20" t="s">
        <v>2354</v>
      </c>
      <c r="F1865" s="27">
        <f>VLOOKUP($C1865, '[1]ODS_county pop 2000-2010'!$H$2:$T$3195,F$1,0)</f>
        <v>341397</v>
      </c>
      <c r="G1865" s="27">
        <f>VLOOKUP($C1865, '[1]ODS_county pop 2000-2010'!$H$2:$T$3195,G$1,0)</f>
        <v>347674</v>
      </c>
      <c r="H1865" s="27">
        <f>VLOOKUP($C1865, '[1]ODS_county pop 2000-2010'!$H$2:$T$3195,H$1,0)</f>
        <v>352975</v>
      </c>
      <c r="I1865" s="27">
        <f>VLOOKUP($C1865, '[1]ODS_county pop 2000-2010'!$H$2:$T$3195,I$1,0)</f>
        <v>358727</v>
      </c>
      <c r="J1865" s="27">
        <f>VLOOKUP($C1865, '[1]ODS_county pop 2000-2010'!$H$2:$T$3195,J$1,0)</f>
        <v>362934</v>
      </c>
      <c r="K1865" s="27">
        <f>VLOOKUP($C1865, '[1]ODS_county pop 2000-2010'!$H$2:$T$3195,K$1,0)</f>
        <v>364522</v>
      </c>
      <c r="L1865" s="27">
        <f>VLOOKUP($C1865, '[1]ODS_county pop 2000-2010'!$H$2:$T$3195,L$1,0)</f>
        <v>366908</v>
      </c>
      <c r="M1865" s="27">
        <f>VLOOKUP($C1865, '[1]ODS_county pop 2000-2010'!$H$2:$T$3195,M$1,0)</f>
        <v>368464</v>
      </c>
      <c r="N1865" s="27">
        <f>VLOOKUP($C1865, '[1]ODS_county pop 2000-2010'!$H$2:$T$3195,N$1,0)</f>
        <v>370201</v>
      </c>
      <c r="O1865" s="27">
        <f>VLOOKUP($C1865, '[1]ODS_county pop 2000-2010'!$H$2:$T$3195,O$1,0)</f>
        <v>372079</v>
      </c>
      <c r="P1865" s="27">
        <f>VLOOKUP($C1865, '[2]county pop 2010-2020'!$H$2:$T$3195,P$1,0)</f>
        <v>372813</v>
      </c>
      <c r="Q1865" s="27">
        <f>VLOOKUP($C1865, '[2]county pop 2010-2020'!$H$2:$T$3195,Q$1,0)</f>
        <v>374171</v>
      </c>
      <c r="R1865" s="27">
        <f>VLOOKUP($C1865, '[2]county pop 2010-2020'!$H$2:$T$3195,R$1,0)</f>
        <v>373795</v>
      </c>
      <c r="S1865" s="27">
        <f>VLOOKUP($C1865, '[2]county pop 2010-2020'!$H$2:$T$3195,S$1,0)</f>
        <v>374417</v>
      </c>
      <c r="T1865" s="27">
        <f>VLOOKUP($C1865, '[2]county pop 2010-2020'!$H$2:$T$3195,T$1,0)</f>
        <v>374945</v>
      </c>
      <c r="U1865" s="27">
        <f>VLOOKUP($C1865, '[2]county pop 2010-2020'!$H$2:$T$3195,U$1,0)</f>
        <v>375911</v>
      </c>
      <c r="V1865" s="27">
        <f>VLOOKUP($C1865, '[2]county pop 2010-2020'!$H$2:$T$3195,V$1,0)</f>
        <v>377894</v>
      </c>
      <c r="W1865" s="27">
        <f>VLOOKUP($C1865, '[2]county pop 2010-2020'!$H$2:$T$3195,W$1,0)</f>
        <v>379896</v>
      </c>
      <c r="X1865" s="27">
        <f>VLOOKUP($C1865, '[2]county pop 2010-2020'!$H$2:$T$3195,X$1,0)</f>
        <v>382411</v>
      </c>
      <c r="Y1865" s="27">
        <f>VLOOKUP($C1865, '[2]county pop 2010-2020'!$H$2:$T$3195,Y$1,0)</f>
        <v>384950</v>
      </c>
      <c r="Z1865" s="27">
        <f>VLOOKUP($C1865, '[3]ODS_county pop 2020-2022'!$H$2:$K$3196,Z$1,0)</f>
        <v>401088</v>
      </c>
      <c r="AA1865" s="27">
        <f>VLOOKUP($C1865, '[3]ODS_county pop 2020-2022'!$H$2:$K$3196,AA$1,0)</f>
        <v>404997</v>
      </c>
      <c r="AB1865" s="27">
        <f>VLOOKUP($C1865, '[3]ODS_county pop 2020-2022'!$H$2:$K$3196,AB$1,0)</f>
        <v>405941</v>
      </c>
    </row>
    <row r="1866" spans="1:28" x14ac:dyDescent="0.3">
      <c r="A1866" s="20" t="s">
        <v>2169</v>
      </c>
      <c r="B1866" s="20" t="s">
        <v>2954</v>
      </c>
      <c r="C1866" s="18" t="str">
        <f t="shared" si="36"/>
        <v>.Orleans County, New York</v>
      </c>
      <c r="D1866" s="20" t="s">
        <v>2354</v>
      </c>
      <c r="F1866" s="27">
        <f>VLOOKUP($C1866, '[1]ODS_county pop 2000-2010'!$H$2:$T$3195,F$1,0)</f>
        <v>44184</v>
      </c>
      <c r="G1866" s="27">
        <f>VLOOKUP($C1866, '[1]ODS_county pop 2000-2010'!$H$2:$T$3195,G$1,0)</f>
        <v>43898</v>
      </c>
      <c r="H1866" s="27">
        <f>VLOOKUP($C1866, '[1]ODS_county pop 2000-2010'!$H$2:$T$3195,H$1,0)</f>
        <v>43660</v>
      </c>
      <c r="I1866" s="27">
        <f>VLOOKUP($C1866, '[1]ODS_county pop 2000-2010'!$H$2:$T$3195,I$1,0)</f>
        <v>43593</v>
      </c>
      <c r="J1866" s="27">
        <f>VLOOKUP($C1866, '[1]ODS_county pop 2000-2010'!$H$2:$T$3195,J$1,0)</f>
        <v>43682</v>
      </c>
      <c r="K1866" s="27">
        <f>VLOOKUP($C1866, '[1]ODS_county pop 2000-2010'!$H$2:$T$3195,K$1,0)</f>
        <v>43475</v>
      </c>
      <c r="L1866" s="27">
        <f>VLOOKUP($C1866, '[1]ODS_county pop 2000-2010'!$H$2:$T$3195,L$1,0)</f>
        <v>43420</v>
      </c>
      <c r="M1866" s="27">
        <f>VLOOKUP($C1866, '[1]ODS_county pop 2000-2010'!$H$2:$T$3195,M$1,0)</f>
        <v>43342</v>
      </c>
      <c r="N1866" s="27">
        <f>VLOOKUP($C1866, '[1]ODS_county pop 2000-2010'!$H$2:$T$3195,N$1,0)</f>
        <v>43254</v>
      </c>
      <c r="O1866" s="27">
        <f>VLOOKUP($C1866, '[1]ODS_county pop 2000-2010'!$H$2:$T$3195,O$1,0)</f>
        <v>42975</v>
      </c>
      <c r="P1866" s="27">
        <f>VLOOKUP($C1866, '[2]county pop 2010-2020'!$H$2:$T$3195,P$1,0)</f>
        <v>42883</v>
      </c>
      <c r="Q1866" s="27">
        <f>VLOOKUP($C1866, '[2]county pop 2010-2020'!$H$2:$T$3195,Q$1,0)</f>
        <v>42653</v>
      </c>
      <c r="R1866" s="27">
        <f>VLOOKUP($C1866, '[2]county pop 2010-2020'!$H$2:$T$3195,R$1,0)</f>
        <v>42396</v>
      </c>
      <c r="S1866" s="27">
        <f>VLOOKUP($C1866, '[2]county pop 2010-2020'!$H$2:$T$3195,S$1,0)</f>
        <v>42233</v>
      </c>
      <c r="T1866" s="27">
        <f>VLOOKUP($C1866, '[2]county pop 2010-2020'!$H$2:$T$3195,T$1,0)</f>
        <v>41864</v>
      </c>
      <c r="U1866" s="27">
        <f>VLOOKUP($C1866, '[2]county pop 2010-2020'!$H$2:$T$3195,U$1,0)</f>
        <v>41482</v>
      </c>
      <c r="V1866" s="27">
        <f>VLOOKUP($C1866, '[2]county pop 2010-2020'!$H$2:$T$3195,V$1,0)</f>
        <v>41270</v>
      </c>
      <c r="W1866" s="27">
        <f>VLOOKUP($C1866, '[2]county pop 2010-2020'!$H$2:$T$3195,W$1,0)</f>
        <v>40815</v>
      </c>
      <c r="X1866" s="27">
        <f>VLOOKUP($C1866, '[2]county pop 2010-2020'!$H$2:$T$3195,X$1,0)</f>
        <v>40708</v>
      </c>
      <c r="Y1866" s="27">
        <f>VLOOKUP($C1866, '[2]county pop 2010-2020'!$H$2:$T$3195,Y$1,0)</f>
        <v>40351</v>
      </c>
      <c r="Z1866" s="27">
        <f>VLOOKUP($C1866, '[3]ODS_county pop 2020-2022'!$H$2:$K$3196,Z$1,0)</f>
        <v>40225</v>
      </c>
      <c r="AA1866" s="27">
        <f>VLOOKUP($C1866, '[3]ODS_county pop 2020-2022'!$H$2:$K$3196,AA$1,0)</f>
        <v>39711</v>
      </c>
      <c r="AB1866" s="27">
        <f>VLOOKUP($C1866, '[3]ODS_county pop 2020-2022'!$H$2:$K$3196,AB$1,0)</f>
        <v>39318</v>
      </c>
    </row>
    <row r="1867" spans="1:28" x14ac:dyDescent="0.3">
      <c r="A1867" s="20" t="s">
        <v>2169</v>
      </c>
      <c r="B1867" s="20" t="s">
        <v>3354</v>
      </c>
      <c r="C1867" s="18" t="str">
        <f t="shared" si="36"/>
        <v>.Oswego County, New York</v>
      </c>
      <c r="D1867" s="20" t="s">
        <v>2354</v>
      </c>
      <c r="F1867" s="27">
        <f>VLOOKUP($C1867, '[1]ODS_county pop 2000-2010'!$H$2:$T$3195,F$1,0)</f>
        <v>122387</v>
      </c>
      <c r="G1867" s="27">
        <f>VLOOKUP($C1867, '[1]ODS_county pop 2000-2010'!$H$2:$T$3195,G$1,0)</f>
        <v>122269</v>
      </c>
      <c r="H1867" s="27">
        <f>VLOOKUP($C1867, '[1]ODS_county pop 2000-2010'!$H$2:$T$3195,H$1,0)</f>
        <v>122496</v>
      </c>
      <c r="I1867" s="27">
        <f>VLOOKUP($C1867, '[1]ODS_county pop 2000-2010'!$H$2:$T$3195,I$1,0)</f>
        <v>123120</v>
      </c>
      <c r="J1867" s="27">
        <f>VLOOKUP($C1867, '[1]ODS_county pop 2000-2010'!$H$2:$T$3195,J$1,0)</f>
        <v>123340</v>
      </c>
      <c r="K1867" s="27">
        <f>VLOOKUP($C1867, '[1]ODS_county pop 2000-2010'!$H$2:$T$3195,K$1,0)</f>
        <v>122640</v>
      </c>
      <c r="L1867" s="27">
        <f>VLOOKUP($C1867, '[1]ODS_county pop 2000-2010'!$H$2:$T$3195,L$1,0)</f>
        <v>122354</v>
      </c>
      <c r="M1867" s="27">
        <f>VLOOKUP($C1867, '[1]ODS_county pop 2000-2010'!$H$2:$T$3195,M$1,0)</f>
        <v>122213</v>
      </c>
      <c r="N1867" s="27">
        <f>VLOOKUP($C1867, '[1]ODS_county pop 2000-2010'!$H$2:$T$3195,N$1,0)</f>
        <v>122366</v>
      </c>
      <c r="O1867" s="27">
        <f>VLOOKUP($C1867, '[1]ODS_county pop 2000-2010'!$H$2:$T$3195,O$1,0)</f>
        <v>122055</v>
      </c>
      <c r="P1867" s="27">
        <f>VLOOKUP($C1867, '[2]county pop 2010-2020'!$H$2:$T$3195,P$1,0)</f>
        <v>122109</v>
      </c>
      <c r="Q1867" s="27">
        <f>VLOOKUP($C1867, '[2]county pop 2010-2020'!$H$2:$T$3195,Q$1,0)</f>
        <v>121987</v>
      </c>
      <c r="R1867" s="27">
        <f>VLOOKUP($C1867, '[2]county pop 2010-2020'!$H$2:$T$3195,R$1,0)</f>
        <v>121469</v>
      </c>
      <c r="S1867" s="27">
        <f>VLOOKUP($C1867, '[2]county pop 2010-2020'!$H$2:$T$3195,S$1,0)</f>
        <v>121187</v>
      </c>
      <c r="T1867" s="27">
        <f>VLOOKUP($C1867, '[2]county pop 2010-2020'!$H$2:$T$3195,T$1,0)</f>
        <v>120611</v>
      </c>
      <c r="U1867" s="27">
        <f>VLOOKUP($C1867, '[2]county pop 2010-2020'!$H$2:$T$3195,U$1,0)</f>
        <v>119764</v>
      </c>
      <c r="V1867" s="27">
        <f>VLOOKUP($C1867, '[2]county pop 2010-2020'!$H$2:$T$3195,V$1,0)</f>
        <v>118907</v>
      </c>
      <c r="W1867" s="27">
        <f>VLOOKUP($C1867, '[2]county pop 2010-2020'!$H$2:$T$3195,W$1,0)</f>
        <v>118444</v>
      </c>
      <c r="X1867" s="27">
        <f>VLOOKUP($C1867, '[2]county pop 2010-2020'!$H$2:$T$3195,X$1,0)</f>
        <v>117520</v>
      </c>
      <c r="Y1867" s="27">
        <f>VLOOKUP($C1867, '[2]county pop 2010-2020'!$H$2:$T$3195,Y$1,0)</f>
        <v>116934</v>
      </c>
      <c r="Z1867" s="27">
        <f>VLOOKUP($C1867, '[3]ODS_county pop 2020-2022'!$H$2:$K$3196,Z$1,0)</f>
        <v>117440</v>
      </c>
      <c r="AA1867" s="27">
        <f>VLOOKUP($C1867, '[3]ODS_county pop 2020-2022'!$H$2:$K$3196,AA$1,0)</f>
        <v>118124</v>
      </c>
      <c r="AB1867" s="27">
        <f>VLOOKUP($C1867, '[3]ODS_county pop 2020-2022'!$H$2:$K$3196,AB$1,0)</f>
        <v>118287</v>
      </c>
    </row>
    <row r="1868" spans="1:28" x14ac:dyDescent="0.3">
      <c r="A1868" s="20" t="s">
        <v>2169</v>
      </c>
      <c r="B1868" s="20" t="s">
        <v>3067</v>
      </c>
      <c r="C1868" s="18" t="str">
        <f t="shared" si="36"/>
        <v>.Otsego County, New York</v>
      </c>
      <c r="D1868" s="20" t="s">
        <v>2354</v>
      </c>
      <c r="F1868" s="27">
        <f>VLOOKUP($C1868, '[1]ODS_county pop 2000-2010'!$H$2:$T$3195,F$1,0)</f>
        <v>61692</v>
      </c>
      <c r="G1868" s="27">
        <f>VLOOKUP($C1868, '[1]ODS_county pop 2000-2010'!$H$2:$T$3195,G$1,0)</f>
        <v>61924</v>
      </c>
      <c r="H1868" s="27">
        <f>VLOOKUP($C1868, '[1]ODS_county pop 2000-2010'!$H$2:$T$3195,H$1,0)</f>
        <v>62093</v>
      </c>
      <c r="I1868" s="27">
        <f>VLOOKUP($C1868, '[1]ODS_county pop 2000-2010'!$H$2:$T$3195,I$1,0)</f>
        <v>62567</v>
      </c>
      <c r="J1868" s="27">
        <f>VLOOKUP($C1868, '[1]ODS_county pop 2000-2010'!$H$2:$T$3195,J$1,0)</f>
        <v>62934</v>
      </c>
      <c r="K1868" s="27">
        <f>VLOOKUP($C1868, '[1]ODS_county pop 2000-2010'!$H$2:$T$3195,K$1,0)</f>
        <v>63069</v>
      </c>
      <c r="L1868" s="27">
        <f>VLOOKUP($C1868, '[1]ODS_county pop 2000-2010'!$H$2:$T$3195,L$1,0)</f>
        <v>63032</v>
      </c>
      <c r="M1868" s="27">
        <f>VLOOKUP($C1868, '[1]ODS_county pop 2000-2010'!$H$2:$T$3195,M$1,0)</f>
        <v>62914</v>
      </c>
      <c r="N1868" s="27">
        <f>VLOOKUP($C1868, '[1]ODS_county pop 2000-2010'!$H$2:$T$3195,N$1,0)</f>
        <v>62561</v>
      </c>
      <c r="O1868" s="27">
        <f>VLOOKUP($C1868, '[1]ODS_county pop 2000-2010'!$H$2:$T$3195,O$1,0)</f>
        <v>62280</v>
      </c>
      <c r="P1868" s="27">
        <f>VLOOKUP($C1868, '[2]county pop 2010-2020'!$H$2:$T$3195,P$1,0)</f>
        <v>62259</v>
      </c>
      <c r="Q1868" s="27">
        <f>VLOOKUP($C1868, '[2]county pop 2010-2020'!$H$2:$T$3195,Q$1,0)</f>
        <v>61979</v>
      </c>
      <c r="R1868" s="27">
        <f>VLOOKUP($C1868, '[2]county pop 2010-2020'!$H$2:$T$3195,R$1,0)</f>
        <v>61763</v>
      </c>
      <c r="S1868" s="27">
        <f>VLOOKUP($C1868, '[2]county pop 2010-2020'!$H$2:$T$3195,S$1,0)</f>
        <v>61637</v>
      </c>
      <c r="T1868" s="27">
        <f>VLOOKUP($C1868, '[2]county pop 2010-2020'!$H$2:$T$3195,T$1,0)</f>
        <v>60973</v>
      </c>
      <c r="U1868" s="27">
        <f>VLOOKUP($C1868, '[2]county pop 2010-2020'!$H$2:$T$3195,U$1,0)</f>
        <v>60524</v>
      </c>
      <c r="V1868" s="27">
        <f>VLOOKUP($C1868, '[2]county pop 2010-2020'!$H$2:$T$3195,V$1,0)</f>
        <v>60135</v>
      </c>
      <c r="W1868" s="27">
        <f>VLOOKUP($C1868, '[2]county pop 2010-2020'!$H$2:$T$3195,W$1,0)</f>
        <v>59955</v>
      </c>
      <c r="X1868" s="27">
        <f>VLOOKUP($C1868, '[2]county pop 2010-2020'!$H$2:$T$3195,X$1,0)</f>
        <v>59828</v>
      </c>
      <c r="Y1868" s="27">
        <f>VLOOKUP($C1868, '[2]county pop 2010-2020'!$H$2:$T$3195,Y$1,0)</f>
        <v>59347</v>
      </c>
      <c r="Z1868" s="27">
        <f>VLOOKUP($C1868, '[3]ODS_county pop 2020-2022'!$H$2:$K$3196,Z$1,0)</f>
        <v>58377</v>
      </c>
      <c r="AA1868" s="27">
        <f>VLOOKUP($C1868, '[3]ODS_county pop 2020-2022'!$H$2:$K$3196,AA$1,0)</f>
        <v>60758</v>
      </c>
      <c r="AB1868" s="27">
        <f>VLOOKUP($C1868, '[3]ODS_county pop 2020-2022'!$H$2:$K$3196,AB$1,0)</f>
        <v>60636</v>
      </c>
    </row>
    <row r="1869" spans="1:28" x14ac:dyDescent="0.3">
      <c r="A1869" s="20" t="s">
        <v>2169</v>
      </c>
      <c r="B1869" s="20" t="s">
        <v>2516</v>
      </c>
      <c r="C1869" s="18" t="str">
        <f t="shared" si="36"/>
        <v>.Putnam County, New York</v>
      </c>
      <c r="D1869" s="20" t="s">
        <v>2354</v>
      </c>
      <c r="F1869" s="27">
        <f>VLOOKUP($C1869, '[1]ODS_county pop 2000-2010'!$H$2:$T$3195,F$1,0)</f>
        <v>95731</v>
      </c>
      <c r="G1869" s="27">
        <f>VLOOKUP($C1869, '[1]ODS_county pop 2000-2010'!$H$2:$T$3195,G$1,0)</f>
        <v>97055</v>
      </c>
      <c r="H1869" s="27">
        <f>VLOOKUP($C1869, '[1]ODS_county pop 2000-2010'!$H$2:$T$3195,H$1,0)</f>
        <v>98263</v>
      </c>
      <c r="I1869" s="27">
        <f>VLOOKUP($C1869, '[1]ODS_county pop 2000-2010'!$H$2:$T$3195,I$1,0)</f>
        <v>98964</v>
      </c>
      <c r="J1869" s="27">
        <f>VLOOKUP($C1869, '[1]ODS_county pop 2000-2010'!$H$2:$T$3195,J$1,0)</f>
        <v>99468</v>
      </c>
      <c r="K1869" s="27">
        <f>VLOOKUP($C1869, '[1]ODS_county pop 2000-2010'!$H$2:$T$3195,K$1,0)</f>
        <v>99575</v>
      </c>
      <c r="L1869" s="27">
        <f>VLOOKUP($C1869, '[1]ODS_county pop 2000-2010'!$H$2:$T$3195,L$1,0)</f>
        <v>99357</v>
      </c>
      <c r="M1869" s="27">
        <f>VLOOKUP($C1869, '[1]ODS_county pop 2000-2010'!$H$2:$T$3195,M$1,0)</f>
        <v>99454</v>
      </c>
      <c r="N1869" s="27">
        <f>VLOOKUP($C1869, '[1]ODS_county pop 2000-2010'!$H$2:$T$3195,N$1,0)</f>
        <v>99537</v>
      </c>
      <c r="O1869" s="27">
        <f>VLOOKUP($C1869, '[1]ODS_county pop 2000-2010'!$H$2:$T$3195,O$1,0)</f>
        <v>99666</v>
      </c>
      <c r="P1869" s="27">
        <f>VLOOKUP($C1869, '[2]county pop 2010-2020'!$H$2:$T$3195,P$1,0)</f>
        <v>99710</v>
      </c>
      <c r="Q1869" s="27">
        <f>VLOOKUP($C1869, '[2]county pop 2010-2020'!$H$2:$T$3195,Q$1,0)</f>
        <v>99805</v>
      </c>
      <c r="R1869" s="27">
        <f>VLOOKUP($C1869, '[2]county pop 2010-2020'!$H$2:$T$3195,R$1,0)</f>
        <v>99600</v>
      </c>
      <c r="S1869" s="27">
        <f>VLOOKUP($C1869, '[2]county pop 2010-2020'!$H$2:$T$3195,S$1,0)</f>
        <v>99546</v>
      </c>
      <c r="T1869" s="27">
        <f>VLOOKUP($C1869, '[2]county pop 2010-2020'!$H$2:$T$3195,T$1,0)</f>
        <v>99407</v>
      </c>
      <c r="U1869" s="27">
        <f>VLOOKUP($C1869, '[2]county pop 2010-2020'!$H$2:$T$3195,U$1,0)</f>
        <v>99158</v>
      </c>
      <c r="V1869" s="27">
        <f>VLOOKUP($C1869, '[2]county pop 2010-2020'!$H$2:$T$3195,V$1,0)</f>
        <v>98753</v>
      </c>
      <c r="W1869" s="27">
        <f>VLOOKUP($C1869, '[2]county pop 2010-2020'!$H$2:$T$3195,W$1,0)</f>
        <v>98901</v>
      </c>
      <c r="X1869" s="27">
        <f>VLOOKUP($C1869, '[2]county pop 2010-2020'!$H$2:$T$3195,X$1,0)</f>
        <v>98871</v>
      </c>
      <c r="Y1869" s="27">
        <f>VLOOKUP($C1869, '[2]county pop 2010-2020'!$H$2:$T$3195,Y$1,0)</f>
        <v>98511</v>
      </c>
      <c r="Z1869" s="27">
        <f>VLOOKUP($C1869, '[3]ODS_county pop 2020-2022'!$H$2:$K$3196,Z$1,0)</f>
        <v>97632</v>
      </c>
      <c r="AA1869" s="27">
        <f>VLOOKUP($C1869, '[3]ODS_county pop 2020-2022'!$H$2:$K$3196,AA$1,0)</f>
        <v>98176</v>
      </c>
      <c r="AB1869" s="27">
        <f>VLOOKUP($C1869, '[3]ODS_county pop 2020-2022'!$H$2:$K$3196,AB$1,0)</f>
        <v>98045</v>
      </c>
    </row>
    <row r="1870" spans="1:28" x14ac:dyDescent="0.3">
      <c r="A1870" s="20" t="s">
        <v>2169</v>
      </c>
      <c r="B1870" s="20" t="s">
        <v>3355</v>
      </c>
      <c r="C1870" s="18" t="str">
        <f t="shared" si="36"/>
        <v>.Queens County, New York</v>
      </c>
      <c r="D1870" s="20" t="s">
        <v>2084</v>
      </c>
      <c r="F1870" s="27">
        <f>VLOOKUP($C1870, '[1]ODS_county pop 2000-2010'!$H$2:$T$3195,F$1,0)</f>
        <v>2229394</v>
      </c>
      <c r="G1870" s="27">
        <f>VLOOKUP($C1870, '[1]ODS_county pop 2000-2010'!$H$2:$T$3195,G$1,0)</f>
        <v>2231316</v>
      </c>
      <c r="H1870" s="27">
        <f>VLOOKUP($C1870, '[1]ODS_county pop 2000-2010'!$H$2:$T$3195,H$1,0)</f>
        <v>2224507</v>
      </c>
      <c r="I1870" s="27">
        <f>VLOOKUP($C1870, '[1]ODS_county pop 2000-2010'!$H$2:$T$3195,I$1,0)</f>
        <v>2214608</v>
      </c>
      <c r="J1870" s="27">
        <f>VLOOKUP($C1870, '[1]ODS_county pop 2000-2010'!$H$2:$T$3195,J$1,0)</f>
        <v>2198516</v>
      </c>
      <c r="K1870" s="27">
        <f>VLOOKUP($C1870, '[1]ODS_county pop 2000-2010'!$H$2:$T$3195,K$1,0)</f>
        <v>2185222</v>
      </c>
      <c r="L1870" s="27">
        <f>VLOOKUP($C1870, '[1]ODS_county pop 2000-2010'!$H$2:$T$3195,L$1,0)</f>
        <v>2173862</v>
      </c>
      <c r="M1870" s="27">
        <f>VLOOKUP($C1870, '[1]ODS_county pop 2000-2010'!$H$2:$T$3195,M$1,0)</f>
        <v>2177351</v>
      </c>
      <c r="N1870" s="27">
        <f>VLOOKUP($C1870, '[1]ODS_county pop 2000-2010'!$H$2:$T$3195,N$1,0)</f>
        <v>2193623</v>
      </c>
      <c r="O1870" s="27">
        <f>VLOOKUP($C1870, '[1]ODS_county pop 2000-2010'!$H$2:$T$3195,O$1,0)</f>
        <v>2217166</v>
      </c>
      <c r="P1870" s="27">
        <f>VLOOKUP($C1870, '[2]county pop 2010-2020'!$H$2:$T$3195,P$1,0)</f>
        <v>2230722</v>
      </c>
      <c r="Q1870" s="27">
        <f>VLOOKUP($C1870, '[2]county pop 2010-2020'!$H$2:$T$3195,Q$1,0)</f>
        <v>2255261</v>
      </c>
      <c r="R1870" s="27">
        <f>VLOOKUP($C1870, '[2]county pop 2010-2020'!$H$2:$T$3195,R$1,0)</f>
        <v>2271920</v>
      </c>
      <c r="S1870" s="27">
        <f>VLOOKUP($C1870, '[2]county pop 2010-2020'!$H$2:$T$3195,S$1,0)</f>
        <v>2286788</v>
      </c>
      <c r="T1870" s="27">
        <f>VLOOKUP($C1870, '[2]county pop 2010-2020'!$H$2:$T$3195,T$1,0)</f>
        <v>2298234</v>
      </c>
      <c r="U1870" s="27">
        <f>VLOOKUP($C1870, '[2]county pop 2010-2020'!$H$2:$T$3195,U$1,0)</f>
        <v>2305252</v>
      </c>
      <c r="V1870" s="27">
        <f>VLOOKUP($C1870, '[2]county pop 2010-2020'!$H$2:$T$3195,V$1,0)</f>
        <v>2306249</v>
      </c>
      <c r="W1870" s="27">
        <f>VLOOKUP($C1870, '[2]county pop 2010-2020'!$H$2:$T$3195,W$1,0)</f>
        <v>2295226</v>
      </c>
      <c r="X1870" s="27">
        <f>VLOOKUP($C1870, '[2]county pop 2010-2020'!$H$2:$T$3195,X$1,0)</f>
        <v>2275286</v>
      </c>
      <c r="Y1870" s="27">
        <f>VLOOKUP($C1870, '[2]county pop 2010-2020'!$H$2:$T$3195,Y$1,0)</f>
        <v>2253942</v>
      </c>
      <c r="Z1870" s="27">
        <f>VLOOKUP($C1870, '[3]ODS_county pop 2020-2022'!$H$2:$K$3196,Z$1,0)</f>
        <v>2388586</v>
      </c>
      <c r="AA1870" s="27">
        <f>VLOOKUP($C1870, '[3]ODS_county pop 2020-2022'!$H$2:$K$3196,AA$1,0)</f>
        <v>2328141</v>
      </c>
      <c r="AB1870" s="27">
        <f>VLOOKUP($C1870, '[3]ODS_county pop 2020-2022'!$H$2:$K$3196,AB$1,0)</f>
        <v>2278029</v>
      </c>
    </row>
    <row r="1871" spans="1:28" x14ac:dyDescent="0.3">
      <c r="A1871" s="20" t="s">
        <v>2169</v>
      </c>
      <c r="B1871" s="20" t="s">
        <v>3356</v>
      </c>
      <c r="C1871" s="18" t="str">
        <f t="shared" si="36"/>
        <v>.Rensselaer County, New York</v>
      </c>
      <c r="D1871" s="20" t="s">
        <v>2354</v>
      </c>
      <c r="F1871" s="27">
        <f>VLOOKUP($C1871, '[1]ODS_county pop 2000-2010'!$H$2:$T$3195,F$1,0)</f>
        <v>152553</v>
      </c>
      <c r="G1871" s="27">
        <f>VLOOKUP($C1871, '[1]ODS_county pop 2000-2010'!$H$2:$T$3195,G$1,0)</f>
        <v>152700</v>
      </c>
      <c r="H1871" s="27">
        <f>VLOOKUP($C1871, '[1]ODS_county pop 2000-2010'!$H$2:$T$3195,H$1,0)</f>
        <v>153040</v>
      </c>
      <c r="I1871" s="27">
        <f>VLOOKUP($C1871, '[1]ODS_county pop 2000-2010'!$H$2:$T$3195,I$1,0)</f>
        <v>154201</v>
      </c>
      <c r="J1871" s="27">
        <f>VLOOKUP($C1871, '[1]ODS_county pop 2000-2010'!$H$2:$T$3195,J$1,0)</f>
        <v>155523</v>
      </c>
      <c r="K1871" s="27">
        <f>VLOOKUP($C1871, '[1]ODS_county pop 2000-2010'!$H$2:$T$3195,K$1,0)</f>
        <v>156104</v>
      </c>
      <c r="L1871" s="27">
        <f>VLOOKUP($C1871, '[1]ODS_county pop 2000-2010'!$H$2:$T$3195,L$1,0)</f>
        <v>157312</v>
      </c>
      <c r="M1871" s="27">
        <f>VLOOKUP($C1871, '[1]ODS_county pop 2000-2010'!$H$2:$T$3195,M$1,0)</f>
        <v>158243</v>
      </c>
      <c r="N1871" s="27">
        <f>VLOOKUP($C1871, '[1]ODS_county pop 2000-2010'!$H$2:$T$3195,N$1,0)</f>
        <v>159011</v>
      </c>
      <c r="O1871" s="27">
        <f>VLOOKUP($C1871, '[1]ODS_county pop 2000-2010'!$H$2:$T$3195,O$1,0)</f>
        <v>159150</v>
      </c>
      <c r="P1871" s="27">
        <f>VLOOKUP($C1871, '[2]county pop 2010-2020'!$H$2:$T$3195,P$1,0)</f>
        <v>159429</v>
      </c>
      <c r="Q1871" s="27">
        <f>VLOOKUP($C1871, '[2]county pop 2010-2020'!$H$2:$T$3195,Q$1,0)</f>
        <v>159606</v>
      </c>
      <c r="R1871" s="27">
        <f>VLOOKUP($C1871, '[2]county pop 2010-2020'!$H$2:$T$3195,R$1,0)</f>
        <v>159466</v>
      </c>
      <c r="S1871" s="27">
        <f>VLOOKUP($C1871, '[2]county pop 2010-2020'!$H$2:$T$3195,S$1,0)</f>
        <v>159590</v>
      </c>
      <c r="T1871" s="27">
        <f>VLOOKUP($C1871, '[2]county pop 2010-2020'!$H$2:$T$3195,T$1,0)</f>
        <v>159719</v>
      </c>
      <c r="U1871" s="27">
        <f>VLOOKUP($C1871, '[2]county pop 2010-2020'!$H$2:$T$3195,U$1,0)</f>
        <v>159413</v>
      </c>
      <c r="V1871" s="27">
        <f>VLOOKUP($C1871, '[2]county pop 2010-2020'!$H$2:$T$3195,V$1,0)</f>
        <v>159311</v>
      </c>
      <c r="W1871" s="27">
        <f>VLOOKUP($C1871, '[2]county pop 2010-2020'!$H$2:$T$3195,W$1,0)</f>
        <v>159214</v>
      </c>
      <c r="X1871" s="27">
        <f>VLOOKUP($C1871, '[2]county pop 2010-2020'!$H$2:$T$3195,X$1,0)</f>
        <v>159452</v>
      </c>
      <c r="Y1871" s="27">
        <f>VLOOKUP($C1871, '[2]county pop 2010-2020'!$H$2:$T$3195,Y$1,0)</f>
        <v>158981</v>
      </c>
      <c r="Z1871" s="27">
        <f>VLOOKUP($C1871, '[3]ODS_county pop 2020-2022'!$H$2:$K$3196,Z$1,0)</f>
        <v>160900</v>
      </c>
      <c r="AA1871" s="27">
        <f>VLOOKUP($C1871, '[3]ODS_county pop 2020-2022'!$H$2:$K$3196,AA$1,0)</f>
        <v>160740</v>
      </c>
      <c r="AB1871" s="27">
        <f>VLOOKUP($C1871, '[3]ODS_county pop 2020-2022'!$H$2:$K$3196,AB$1,0)</f>
        <v>159853</v>
      </c>
    </row>
    <row r="1872" spans="1:28" x14ac:dyDescent="0.3">
      <c r="A1872" s="20" t="s">
        <v>2169</v>
      </c>
      <c r="B1872" s="20" t="s">
        <v>2605</v>
      </c>
      <c r="C1872" s="18" t="str">
        <f t="shared" si="36"/>
        <v>.Richmond County, New York</v>
      </c>
      <c r="D1872" s="20" t="s">
        <v>2084</v>
      </c>
      <c r="F1872" s="27">
        <f>VLOOKUP($C1872, '[1]ODS_county pop 2000-2010'!$H$2:$T$3195,F$1,0)</f>
        <v>443762</v>
      </c>
      <c r="G1872" s="27">
        <f>VLOOKUP($C1872, '[1]ODS_county pop 2000-2010'!$H$2:$T$3195,G$1,0)</f>
        <v>448961</v>
      </c>
      <c r="H1872" s="27">
        <f>VLOOKUP($C1872, '[1]ODS_county pop 2000-2010'!$H$2:$T$3195,H$1,0)</f>
        <v>452813</v>
      </c>
      <c r="I1872" s="27">
        <f>VLOOKUP($C1872, '[1]ODS_county pop 2000-2010'!$H$2:$T$3195,I$1,0)</f>
        <v>455939</v>
      </c>
      <c r="J1872" s="27">
        <f>VLOOKUP($C1872, '[1]ODS_county pop 2000-2010'!$H$2:$T$3195,J$1,0)</f>
        <v>456846</v>
      </c>
      <c r="K1872" s="27">
        <f>VLOOKUP($C1872, '[1]ODS_county pop 2000-2010'!$H$2:$T$3195,K$1,0)</f>
        <v>457028</v>
      </c>
      <c r="L1872" s="27">
        <f>VLOOKUP($C1872, '[1]ODS_county pop 2000-2010'!$H$2:$T$3195,L$1,0)</f>
        <v>457577</v>
      </c>
      <c r="M1872" s="27">
        <f>VLOOKUP($C1872, '[1]ODS_county pop 2000-2010'!$H$2:$T$3195,M$1,0)</f>
        <v>459642</v>
      </c>
      <c r="N1872" s="27">
        <f>VLOOKUP($C1872, '[1]ODS_county pop 2000-2010'!$H$2:$T$3195,N$1,0)</f>
        <v>463701</v>
      </c>
      <c r="O1872" s="27">
        <f>VLOOKUP($C1872, '[1]ODS_county pop 2000-2010'!$H$2:$T$3195,O$1,0)</f>
        <v>466965</v>
      </c>
      <c r="P1872" s="27">
        <f>VLOOKUP($C1872, '[2]county pop 2010-2020'!$H$2:$T$3195,P$1,0)</f>
        <v>468730</v>
      </c>
      <c r="Q1872" s="27">
        <f>VLOOKUP($C1872, '[2]county pop 2010-2020'!$H$2:$T$3195,Q$1,0)</f>
        <v>471014</v>
      </c>
      <c r="R1872" s="27">
        <f>VLOOKUP($C1872, '[2]county pop 2010-2020'!$H$2:$T$3195,R$1,0)</f>
        <v>470597</v>
      </c>
      <c r="S1872" s="27">
        <f>VLOOKUP($C1872, '[2]county pop 2010-2020'!$H$2:$T$3195,S$1,0)</f>
        <v>471783</v>
      </c>
      <c r="T1872" s="27">
        <f>VLOOKUP($C1872, '[2]county pop 2010-2020'!$H$2:$T$3195,T$1,0)</f>
        <v>471899</v>
      </c>
      <c r="U1872" s="27">
        <f>VLOOKUP($C1872, '[2]county pop 2010-2020'!$H$2:$T$3195,U$1,0)</f>
        <v>472301</v>
      </c>
      <c r="V1872" s="27">
        <f>VLOOKUP($C1872, '[2]county pop 2010-2020'!$H$2:$T$3195,V$1,0)</f>
        <v>474160</v>
      </c>
      <c r="W1872" s="27">
        <f>VLOOKUP($C1872, '[2]county pop 2010-2020'!$H$2:$T$3195,W$1,0)</f>
        <v>475819</v>
      </c>
      <c r="X1872" s="27">
        <f>VLOOKUP($C1872, '[2]county pop 2010-2020'!$H$2:$T$3195,X$1,0)</f>
        <v>476531</v>
      </c>
      <c r="Y1872" s="27">
        <f>VLOOKUP($C1872, '[2]county pop 2010-2020'!$H$2:$T$3195,Y$1,0)</f>
        <v>476141</v>
      </c>
      <c r="Z1872" s="27">
        <f>VLOOKUP($C1872, '[3]ODS_county pop 2020-2022'!$H$2:$K$3196,Z$1,0)</f>
        <v>494586</v>
      </c>
      <c r="AA1872" s="27">
        <f>VLOOKUP($C1872, '[3]ODS_county pop 2020-2022'!$H$2:$K$3196,AA$1,0)</f>
        <v>493484</v>
      </c>
      <c r="AB1872" s="27">
        <f>VLOOKUP($C1872, '[3]ODS_county pop 2020-2022'!$H$2:$K$3196,AB$1,0)</f>
        <v>491133</v>
      </c>
    </row>
    <row r="1873" spans="1:28" x14ac:dyDescent="0.3">
      <c r="A1873" s="20" t="s">
        <v>2169</v>
      </c>
      <c r="B1873" s="20" t="s">
        <v>3357</v>
      </c>
      <c r="C1873" s="18" t="str">
        <f t="shared" si="36"/>
        <v>.Rockland County, New York</v>
      </c>
      <c r="D1873" s="20" t="s">
        <v>2354</v>
      </c>
      <c r="F1873" s="27">
        <f>VLOOKUP($C1873, '[1]ODS_county pop 2000-2010'!$H$2:$T$3195,F$1,0)</f>
        <v>286794</v>
      </c>
      <c r="G1873" s="27">
        <f>VLOOKUP($C1873, '[1]ODS_county pop 2000-2010'!$H$2:$T$3195,G$1,0)</f>
        <v>290613</v>
      </c>
      <c r="H1873" s="27">
        <f>VLOOKUP($C1873, '[1]ODS_county pop 2000-2010'!$H$2:$T$3195,H$1,0)</f>
        <v>293728</v>
      </c>
      <c r="I1873" s="27">
        <f>VLOOKUP($C1873, '[1]ODS_county pop 2000-2010'!$H$2:$T$3195,I$1,0)</f>
        <v>296224</v>
      </c>
      <c r="J1873" s="27">
        <f>VLOOKUP($C1873, '[1]ODS_county pop 2000-2010'!$H$2:$T$3195,J$1,0)</f>
        <v>297562</v>
      </c>
      <c r="K1873" s="27">
        <f>VLOOKUP($C1873, '[1]ODS_county pop 2000-2010'!$H$2:$T$3195,K$1,0)</f>
        <v>298737</v>
      </c>
      <c r="L1873" s="27">
        <f>VLOOKUP($C1873, '[1]ODS_county pop 2000-2010'!$H$2:$T$3195,L$1,0)</f>
        <v>299390</v>
      </c>
      <c r="M1873" s="27">
        <f>VLOOKUP($C1873, '[1]ODS_county pop 2000-2010'!$H$2:$T$3195,M$1,0)</f>
        <v>301668</v>
      </c>
      <c r="N1873" s="27">
        <f>VLOOKUP($C1873, '[1]ODS_county pop 2000-2010'!$H$2:$T$3195,N$1,0)</f>
        <v>305413</v>
      </c>
      <c r="O1873" s="27">
        <f>VLOOKUP($C1873, '[1]ODS_county pop 2000-2010'!$H$2:$T$3195,O$1,0)</f>
        <v>308652</v>
      </c>
      <c r="P1873" s="27">
        <f>VLOOKUP($C1873, '[2]county pop 2010-2020'!$H$2:$T$3195,P$1,0)</f>
        <v>311687</v>
      </c>
      <c r="Q1873" s="27">
        <f>VLOOKUP($C1873, '[2]county pop 2010-2020'!$H$2:$T$3195,Q$1,0)</f>
        <v>315448</v>
      </c>
      <c r="R1873" s="27">
        <f>VLOOKUP($C1873, '[2]county pop 2010-2020'!$H$2:$T$3195,R$1,0)</f>
        <v>317201</v>
      </c>
      <c r="S1873" s="27">
        <f>VLOOKUP($C1873, '[2]county pop 2010-2020'!$H$2:$T$3195,S$1,0)</f>
        <v>319290</v>
      </c>
      <c r="T1873" s="27">
        <f>VLOOKUP($C1873, '[2]county pop 2010-2020'!$H$2:$T$3195,T$1,0)</f>
        <v>321120</v>
      </c>
      <c r="U1873" s="27">
        <f>VLOOKUP($C1873, '[2]county pop 2010-2020'!$H$2:$T$3195,U$1,0)</f>
        <v>322938</v>
      </c>
      <c r="V1873" s="27">
        <f>VLOOKUP($C1873, '[2]county pop 2010-2020'!$H$2:$T$3195,V$1,0)</f>
        <v>323231</v>
      </c>
      <c r="W1873" s="27">
        <f>VLOOKUP($C1873, '[2]county pop 2010-2020'!$H$2:$T$3195,W$1,0)</f>
        <v>324600</v>
      </c>
      <c r="X1873" s="27">
        <f>VLOOKUP($C1873, '[2]county pop 2010-2020'!$H$2:$T$3195,X$1,0)</f>
        <v>325656</v>
      </c>
      <c r="Y1873" s="27">
        <f>VLOOKUP($C1873, '[2]county pop 2010-2020'!$H$2:$T$3195,Y$1,0)</f>
        <v>326352</v>
      </c>
      <c r="Z1873" s="27">
        <f>VLOOKUP($C1873, '[3]ODS_county pop 2020-2022'!$H$2:$K$3196,Z$1,0)</f>
        <v>337394</v>
      </c>
      <c r="AA1873" s="27">
        <f>VLOOKUP($C1873, '[3]ODS_county pop 2020-2022'!$H$2:$K$3196,AA$1,0)</f>
        <v>339256</v>
      </c>
      <c r="AB1873" s="27">
        <f>VLOOKUP($C1873, '[3]ODS_county pop 2020-2022'!$H$2:$K$3196,AB$1,0)</f>
        <v>339022</v>
      </c>
    </row>
    <row r="1874" spans="1:28" x14ac:dyDescent="0.3">
      <c r="A1874" s="20" t="s">
        <v>2169</v>
      </c>
      <c r="B1874" s="20" t="s">
        <v>3358</v>
      </c>
      <c r="C1874" s="18" t="str">
        <f t="shared" si="36"/>
        <v>.Saratoga County, New York</v>
      </c>
      <c r="D1874" s="20" t="s">
        <v>2354</v>
      </c>
      <c r="F1874" s="27">
        <f>VLOOKUP($C1874, '[1]ODS_county pop 2000-2010'!$H$2:$T$3195,F$1,0)</f>
        <v>200626</v>
      </c>
      <c r="G1874" s="27">
        <f>VLOOKUP($C1874, '[1]ODS_county pop 2000-2010'!$H$2:$T$3195,G$1,0)</f>
        <v>203974</v>
      </c>
      <c r="H1874" s="27">
        <f>VLOOKUP($C1874, '[1]ODS_county pop 2000-2010'!$H$2:$T$3195,H$1,0)</f>
        <v>206446</v>
      </c>
      <c r="I1874" s="27">
        <f>VLOOKUP($C1874, '[1]ODS_county pop 2000-2010'!$H$2:$T$3195,I$1,0)</f>
        <v>209410</v>
      </c>
      <c r="J1874" s="27">
        <f>VLOOKUP($C1874, '[1]ODS_county pop 2000-2010'!$H$2:$T$3195,J$1,0)</f>
        <v>211478</v>
      </c>
      <c r="K1874" s="27">
        <f>VLOOKUP($C1874, '[1]ODS_county pop 2000-2010'!$H$2:$T$3195,K$1,0)</f>
        <v>212975</v>
      </c>
      <c r="L1874" s="27">
        <f>VLOOKUP($C1874, '[1]ODS_county pop 2000-2010'!$H$2:$T$3195,L$1,0)</f>
        <v>214627</v>
      </c>
      <c r="M1874" s="27">
        <f>VLOOKUP($C1874, '[1]ODS_county pop 2000-2010'!$H$2:$T$3195,M$1,0)</f>
        <v>215798</v>
      </c>
      <c r="N1874" s="27">
        <f>VLOOKUP($C1874, '[1]ODS_county pop 2000-2010'!$H$2:$T$3195,N$1,0)</f>
        <v>217282</v>
      </c>
      <c r="O1874" s="27">
        <f>VLOOKUP($C1874, '[1]ODS_county pop 2000-2010'!$H$2:$T$3195,O$1,0)</f>
        <v>218652</v>
      </c>
      <c r="P1874" s="27">
        <f>VLOOKUP($C1874, '[2]county pop 2010-2020'!$H$2:$T$3195,P$1,0)</f>
        <v>219607</v>
      </c>
      <c r="Q1874" s="27">
        <f>VLOOKUP($C1874, '[2]county pop 2010-2020'!$H$2:$T$3195,Q$1,0)</f>
        <v>221136</v>
      </c>
      <c r="R1874" s="27">
        <f>VLOOKUP($C1874, '[2]county pop 2010-2020'!$H$2:$T$3195,R$1,0)</f>
        <v>222527</v>
      </c>
      <c r="S1874" s="27">
        <f>VLOOKUP($C1874, '[2]county pop 2010-2020'!$H$2:$T$3195,S$1,0)</f>
        <v>224151</v>
      </c>
      <c r="T1874" s="27">
        <f>VLOOKUP($C1874, '[2]county pop 2010-2020'!$H$2:$T$3195,T$1,0)</f>
        <v>224605</v>
      </c>
      <c r="U1874" s="27">
        <f>VLOOKUP($C1874, '[2]county pop 2010-2020'!$H$2:$T$3195,U$1,0)</f>
        <v>226182</v>
      </c>
      <c r="V1874" s="27">
        <f>VLOOKUP($C1874, '[2]county pop 2010-2020'!$H$2:$T$3195,V$1,0)</f>
        <v>227189</v>
      </c>
      <c r="W1874" s="27">
        <f>VLOOKUP($C1874, '[2]county pop 2010-2020'!$H$2:$T$3195,W$1,0)</f>
        <v>229314</v>
      </c>
      <c r="X1874" s="27">
        <f>VLOOKUP($C1874, '[2]county pop 2010-2020'!$H$2:$T$3195,X$1,0)</f>
        <v>230127</v>
      </c>
      <c r="Y1874" s="27">
        <f>VLOOKUP($C1874, '[2]county pop 2010-2020'!$H$2:$T$3195,Y$1,0)</f>
        <v>229635</v>
      </c>
      <c r="Z1874" s="27">
        <f>VLOOKUP($C1874, '[3]ODS_county pop 2020-2022'!$H$2:$K$3196,Z$1,0)</f>
        <v>235794</v>
      </c>
      <c r="AA1874" s="27">
        <f>VLOOKUP($C1874, '[3]ODS_county pop 2020-2022'!$H$2:$K$3196,AA$1,0)</f>
        <v>237962</v>
      </c>
      <c r="AB1874" s="27">
        <f>VLOOKUP($C1874, '[3]ODS_county pop 2020-2022'!$H$2:$K$3196,AB$1,0)</f>
        <v>238797</v>
      </c>
    </row>
    <row r="1875" spans="1:28" x14ac:dyDescent="0.3">
      <c r="A1875" s="20" t="s">
        <v>2169</v>
      </c>
      <c r="B1875" s="20" t="s">
        <v>3359</v>
      </c>
      <c r="C1875" s="18" t="str">
        <f t="shared" si="36"/>
        <v>.Schenectady County, New York</v>
      </c>
      <c r="D1875" s="20" t="s">
        <v>2354</v>
      </c>
      <c r="F1875" s="27">
        <f>VLOOKUP($C1875, '[1]ODS_county pop 2000-2010'!$H$2:$T$3195,F$1,0)</f>
        <v>146652</v>
      </c>
      <c r="G1875" s="27">
        <f>VLOOKUP($C1875, '[1]ODS_county pop 2000-2010'!$H$2:$T$3195,G$1,0)</f>
        <v>146334</v>
      </c>
      <c r="H1875" s="27">
        <f>VLOOKUP($C1875, '[1]ODS_county pop 2000-2010'!$H$2:$T$3195,H$1,0)</f>
        <v>147199</v>
      </c>
      <c r="I1875" s="27">
        <f>VLOOKUP($C1875, '[1]ODS_county pop 2000-2010'!$H$2:$T$3195,I$1,0)</f>
        <v>147891</v>
      </c>
      <c r="J1875" s="27">
        <f>VLOOKUP($C1875, '[1]ODS_county pop 2000-2010'!$H$2:$T$3195,J$1,0)</f>
        <v>148900</v>
      </c>
      <c r="K1875" s="27">
        <f>VLOOKUP($C1875, '[1]ODS_county pop 2000-2010'!$H$2:$T$3195,K$1,0)</f>
        <v>150200</v>
      </c>
      <c r="L1875" s="27">
        <f>VLOOKUP($C1875, '[1]ODS_county pop 2000-2010'!$H$2:$T$3195,L$1,0)</f>
        <v>151768</v>
      </c>
      <c r="M1875" s="27">
        <f>VLOOKUP($C1875, '[1]ODS_county pop 2000-2010'!$H$2:$T$3195,M$1,0)</f>
        <v>152275</v>
      </c>
      <c r="N1875" s="27">
        <f>VLOOKUP($C1875, '[1]ODS_county pop 2000-2010'!$H$2:$T$3195,N$1,0)</f>
        <v>153360</v>
      </c>
      <c r="O1875" s="27">
        <f>VLOOKUP($C1875, '[1]ODS_county pop 2000-2010'!$H$2:$T$3195,O$1,0)</f>
        <v>154050</v>
      </c>
      <c r="P1875" s="27">
        <f>VLOOKUP($C1875, '[2]county pop 2010-2020'!$H$2:$T$3195,P$1,0)</f>
        <v>154727</v>
      </c>
      <c r="Q1875" s="27">
        <f>VLOOKUP($C1875, '[2]county pop 2010-2020'!$H$2:$T$3195,Q$1,0)</f>
        <v>154882</v>
      </c>
      <c r="R1875" s="27">
        <f>VLOOKUP($C1875, '[2]county pop 2010-2020'!$H$2:$T$3195,R$1,0)</f>
        <v>155044</v>
      </c>
      <c r="S1875" s="27">
        <f>VLOOKUP($C1875, '[2]county pop 2010-2020'!$H$2:$T$3195,S$1,0)</f>
        <v>154978</v>
      </c>
      <c r="T1875" s="27">
        <f>VLOOKUP($C1875, '[2]county pop 2010-2020'!$H$2:$T$3195,T$1,0)</f>
        <v>155050</v>
      </c>
      <c r="U1875" s="27">
        <f>VLOOKUP($C1875, '[2]county pop 2010-2020'!$H$2:$T$3195,U$1,0)</f>
        <v>154773</v>
      </c>
      <c r="V1875" s="27">
        <f>VLOOKUP($C1875, '[2]county pop 2010-2020'!$H$2:$T$3195,V$1,0)</f>
        <v>154473</v>
      </c>
      <c r="W1875" s="27">
        <f>VLOOKUP($C1875, '[2]county pop 2010-2020'!$H$2:$T$3195,W$1,0)</f>
        <v>154716</v>
      </c>
      <c r="X1875" s="27">
        <f>VLOOKUP($C1875, '[2]county pop 2010-2020'!$H$2:$T$3195,X$1,0)</f>
        <v>155334</v>
      </c>
      <c r="Y1875" s="27">
        <f>VLOOKUP($C1875, '[2]county pop 2010-2020'!$H$2:$T$3195,Y$1,0)</f>
        <v>155548</v>
      </c>
      <c r="Z1875" s="27">
        <f>VLOOKUP($C1875, '[3]ODS_county pop 2020-2022'!$H$2:$K$3196,Z$1,0)</f>
        <v>159315</v>
      </c>
      <c r="AA1875" s="27">
        <f>VLOOKUP($C1875, '[3]ODS_county pop 2020-2022'!$H$2:$K$3196,AA$1,0)</f>
        <v>160214</v>
      </c>
      <c r="AB1875" s="27">
        <f>VLOOKUP($C1875, '[3]ODS_county pop 2020-2022'!$H$2:$K$3196,AB$1,0)</f>
        <v>160093</v>
      </c>
    </row>
    <row r="1876" spans="1:28" x14ac:dyDescent="0.3">
      <c r="A1876" s="20" t="s">
        <v>2169</v>
      </c>
      <c r="B1876" s="20" t="s">
        <v>3360</v>
      </c>
      <c r="C1876" s="18" t="str">
        <f t="shared" si="36"/>
        <v>.Schoharie County, New York</v>
      </c>
      <c r="D1876" s="20" t="s">
        <v>2354</v>
      </c>
      <c r="F1876" s="27">
        <f>VLOOKUP($C1876, '[1]ODS_county pop 2000-2010'!$H$2:$T$3195,F$1,0)</f>
        <v>31488</v>
      </c>
      <c r="G1876" s="27">
        <f>VLOOKUP($C1876, '[1]ODS_county pop 2000-2010'!$H$2:$T$3195,G$1,0)</f>
        <v>31794</v>
      </c>
      <c r="H1876" s="27">
        <f>VLOOKUP($C1876, '[1]ODS_county pop 2000-2010'!$H$2:$T$3195,H$1,0)</f>
        <v>31785</v>
      </c>
      <c r="I1876" s="27">
        <f>VLOOKUP($C1876, '[1]ODS_county pop 2000-2010'!$H$2:$T$3195,I$1,0)</f>
        <v>32032</v>
      </c>
      <c r="J1876" s="27">
        <f>VLOOKUP($C1876, '[1]ODS_county pop 2000-2010'!$H$2:$T$3195,J$1,0)</f>
        <v>32310</v>
      </c>
      <c r="K1876" s="27">
        <f>VLOOKUP($C1876, '[1]ODS_county pop 2000-2010'!$H$2:$T$3195,K$1,0)</f>
        <v>32534</v>
      </c>
      <c r="L1876" s="27">
        <f>VLOOKUP($C1876, '[1]ODS_county pop 2000-2010'!$H$2:$T$3195,L$1,0)</f>
        <v>32661</v>
      </c>
      <c r="M1876" s="27">
        <f>VLOOKUP($C1876, '[1]ODS_county pop 2000-2010'!$H$2:$T$3195,M$1,0)</f>
        <v>32894</v>
      </c>
      <c r="N1876" s="27">
        <f>VLOOKUP($C1876, '[1]ODS_county pop 2000-2010'!$H$2:$T$3195,N$1,0)</f>
        <v>32890</v>
      </c>
      <c r="O1876" s="27">
        <f>VLOOKUP($C1876, '[1]ODS_county pop 2000-2010'!$H$2:$T$3195,O$1,0)</f>
        <v>32776</v>
      </c>
      <c r="P1876" s="27">
        <f>VLOOKUP($C1876, '[2]county pop 2010-2020'!$H$2:$T$3195,P$1,0)</f>
        <v>32749</v>
      </c>
      <c r="Q1876" s="27">
        <f>VLOOKUP($C1876, '[2]county pop 2010-2020'!$H$2:$T$3195,Q$1,0)</f>
        <v>32619</v>
      </c>
      <c r="R1876" s="27">
        <f>VLOOKUP($C1876, '[2]county pop 2010-2020'!$H$2:$T$3195,R$1,0)</f>
        <v>32038</v>
      </c>
      <c r="S1876" s="27">
        <f>VLOOKUP($C1876, '[2]county pop 2010-2020'!$H$2:$T$3195,S$1,0)</f>
        <v>31902</v>
      </c>
      <c r="T1876" s="27">
        <f>VLOOKUP($C1876, '[2]county pop 2010-2020'!$H$2:$T$3195,T$1,0)</f>
        <v>31768</v>
      </c>
      <c r="U1876" s="27">
        <f>VLOOKUP($C1876, '[2]county pop 2010-2020'!$H$2:$T$3195,U$1,0)</f>
        <v>31408</v>
      </c>
      <c r="V1876" s="27">
        <f>VLOOKUP($C1876, '[2]county pop 2010-2020'!$H$2:$T$3195,V$1,0)</f>
        <v>31318</v>
      </c>
      <c r="W1876" s="27">
        <f>VLOOKUP($C1876, '[2]county pop 2010-2020'!$H$2:$T$3195,W$1,0)</f>
        <v>31260</v>
      </c>
      <c r="X1876" s="27">
        <f>VLOOKUP($C1876, '[2]county pop 2010-2020'!$H$2:$T$3195,X$1,0)</f>
        <v>31182</v>
      </c>
      <c r="Y1876" s="27">
        <f>VLOOKUP($C1876, '[2]county pop 2010-2020'!$H$2:$T$3195,Y$1,0)</f>
        <v>31052</v>
      </c>
      <c r="Z1876" s="27">
        <f>VLOOKUP($C1876, '[3]ODS_county pop 2020-2022'!$H$2:$K$3196,Z$1,0)</f>
        <v>29752</v>
      </c>
      <c r="AA1876" s="27">
        <f>VLOOKUP($C1876, '[3]ODS_county pop 2020-2022'!$H$2:$K$3196,AA$1,0)</f>
        <v>30152</v>
      </c>
      <c r="AB1876" s="27">
        <f>VLOOKUP($C1876, '[3]ODS_county pop 2020-2022'!$H$2:$K$3196,AB$1,0)</f>
        <v>30063</v>
      </c>
    </row>
    <row r="1877" spans="1:28" x14ac:dyDescent="0.3">
      <c r="A1877" s="20" t="s">
        <v>2169</v>
      </c>
      <c r="B1877" s="20" t="s">
        <v>2714</v>
      </c>
      <c r="C1877" s="18" t="str">
        <f t="shared" si="36"/>
        <v>.Schuyler County, New York</v>
      </c>
      <c r="D1877" s="20" t="s">
        <v>2354</v>
      </c>
      <c r="F1877" s="27">
        <f>VLOOKUP($C1877, '[1]ODS_county pop 2000-2010'!$H$2:$T$3195,F$1,0)</f>
        <v>19188</v>
      </c>
      <c r="G1877" s="27">
        <f>VLOOKUP($C1877, '[1]ODS_county pop 2000-2010'!$H$2:$T$3195,G$1,0)</f>
        <v>19175</v>
      </c>
      <c r="H1877" s="27">
        <f>VLOOKUP($C1877, '[1]ODS_county pop 2000-2010'!$H$2:$T$3195,H$1,0)</f>
        <v>19179</v>
      </c>
      <c r="I1877" s="27">
        <f>VLOOKUP($C1877, '[1]ODS_county pop 2000-2010'!$H$2:$T$3195,I$1,0)</f>
        <v>19151</v>
      </c>
      <c r="J1877" s="27">
        <f>VLOOKUP($C1877, '[1]ODS_county pop 2000-2010'!$H$2:$T$3195,J$1,0)</f>
        <v>19034</v>
      </c>
      <c r="K1877" s="27">
        <f>VLOOKUP($C1877, '[1]ODS_county pop 2000-2010'!$H$2:$T$3195,K$1,0)</f>
        <v>18880</v>
      </c>
      <c r="L1877" s="27">
        <f>VLOOKUP($C1877, '[1]ODS_county pop 2000-2010'!$H$2:$T$3195,L$1,0)</f>
        <v>18752</v>
      </c>
      <c r="M1877" s="27">
        <f>VLOOKUP($C1877, '[1]ODS_county pop 2000-2010'!$H$2:$T$3195,M$1,0)</f>
        <v>18707</v>
      </c>
      <c r="N1877" s="27">
        <f>VLOOKUP($C1877, '[1]ODS_county pop 2000-2010'!$H$2:$T$3195,N$1,0)</f>
        <v>18644</v>
      </c>
      <c r="O1877" s="27">
        <f>VLOOKUP($C1877, '[1]ODS_county pop 2000-2010'!$H$2:$T$3195,O$1,0)</f>
        <v>18398</v>
      </c>
      <c r="P1877" s="27">
        <f>VLOOKUP($C1877, '[2]county pop 2010-2020'!$H$2:$T$3195,P$1,0)</f>
        <v>18343</v>
      </c>
      <c r="Q1877" s="27">
        <f>VLOOKUP($C1877, '[2]county pop 2010-2020'!$H$2:$T$3195,Q$1,0)</f>
        <v>18421</v>
      </c>
      <c r="R1877" s="27">
        <f>VLOOKUP($C1877, '[2]county pop 2010-2020'!$H$2:$T$3195,R$1,0)</f>
        <v>18505</v>
      </c>
      <c r="S1877" s="27">
        <f>VLOOKUP($C1877, '[2]county pop 2010-2020'!$H$2:$T$3195,S$1,0)</f>
        <v>18391</v>
      </c>
      <c r="T1877" s="27">
        <f>VLOOKUP($C1877, '[2]county pop 2010-2020'!$H$2:$T$3195,T$1,0)</f>
        <v>18184</v>
      </c>
      <c r="U1877" s="27">
        <f>VLOOKUP($C1877, '[2]county pop 2010-2020'!$H$2:$T$3195,U$1,0)</f>
        <v>18037</v>
      </c>
      <c r="V1877" s="27">
        <f>VLOOKUP($C1877, '[2]county pop 2010-2020'!$H$2:$T$3195,V$1,0)</f>
        <v>17976</v>
      </c>
      <c r="W1877" s="27">
        <f>VLOOKUP($C1877, '[2]county pop 2010-2020'!$H$2:$T$3195,W$1,0)</f>
        <v>17910</v>
      </c>
      <c r="X1877" s="27">
        <f>VLOOKUP($C1877, '[2]county pop 2010-2020'!$H$2:$T$3195,X$1,0)</f>
        <v>17842</v>
      </c>
      <c r="Y1877" s="27">
        <f>VLOOKUP($C1877, '[2]county pop 2010-2020'!$H$2:$T$3195,Y$1,0)</f>
        <v>17812</v>
      </c>
      <c r="Z1877" s="27">
        <f>VLOOKUP($C1877, '[3]ODS_county pop 2020-2022'!$H$2:$K$3196,Z$1,0)</f>
        <v>17863</v>
      </c>
      <c r="AA1877" s="27">
        <f>VLOOKUP($C1877, '[3]ODS_county pop 2020-2022'!$H$2:$K$3196,AA$1,0)</f>
        <v>17800</v>
      </c>
      <c r="AB1877" s="27">
        <f>VLOOKUP($C1877, '[3]ODS_county pop 2020-2022'!$H$2:$K$3196,AB$1,0)</f>
        <v>17650</v>
      </c>
    </row>
    <row r="1878" spans="1:28" x14ac:dyDescent="0.3">
      <c r="A1878" s="20" t="s">
        <v>2169</v>
      </c>
      <c r="B1878" s="20" t="s">
        <v>3361</v>
      </c>
      <c r="C1878" s="18" t="str">
        <f t="shared" ref="C1878:C1941" si="37">"."&amp;B1878&amp;IF(A1878="LA", " Parish, ",IF(A1878="AK", " Borough, "," County, "))&amp;VLOOKUP($A1878, $AE$3:$AF$53, 2, 0)</f>
        <v>.Seneca County, New York</v>
      </c>
      <c r="D1878" s="20" t="s">
        <v>2354</v>
      </c>
      <c r="F1878" s="27">
        <f>VLOOKUP($C1878, '[1]ODS_county pop 2000-2010'!$H$2:$T$3195,F$1,0)</f>
        <v>33319</v>
      </c>
      <c r="G1878" s="27">
        <f>VLOOKUP($C1878, '[1]ODS_county pop 2000-2010'!$H$2:$T$3195,G$1,0)</f>
        <v>34764</v>
      </c>
      <c r="H1878" s="27">
        <f>VLOOKUP($C1878, '[1]ODS_county pop 2000-2010'!$H$2:$T$3195,H$1,0)</f>
        <v>35046</v>
      </c>
      <c r="I1878" s="27">
        <f>VLOOKUP($C1878, '[1]ODS_county pop 2000-2010'!$H$2:$T$3195,I$1,0)</f>
        <v>35212</v>
      </c>
      <c r="J1878" s="27">
        <f>VLOOKUP($C1878, '[1]ODS_county pop 2000-2010'!$H$2:$T$3195,J$1,0)</f>
        <v>35312</v>
      </c>
      <c r="K1878" s="27">
        <f>VLOOKUP($C1878, '[1]ODS_county pop 2000-2010'!$H$2:$T$3195,K$1,0)</f>
        <v>35177</v>
      </c>
      <c r="L1878" s="27">
        <f>VLOOKUP($C1878, '[1]ODS_county pop 2000-2010'!$H$2:$T$3195,L$1,0)</f>
        <v>35223</v>
      </c>
      <c r="M1878" s="27">
        <f>VLOOKUP($C1878, '[1]ODS_county pop 2000-2010'!$H$2:$T$3195,M$1,0)</f>
        <v>35469</v>
      </c>
      <c r="N1878" s="27">
        <f>VLOOKUP($C1878, '[1]ODS_county pop 2000-2010'!$H$2:$T$3195,N$1,0)</f>
        <v>35370</v>
      </c>
      <c r="O1878" s="27">
        <f>VLOOKUP($C1878, '[1]ODS_county pop 2000-2010'!$H$2:$T$3195,O$1,0)</f>
        <v>35286</v>
      </c>
      <c r="P1878" s="27">
        <f>VLOOKUP($C1878, '[2]county pop 2010-2020'!$H$2:$T$3195,P$1,0)</f>
        <v>35251</v>
      </c>
      <c r="Q1878" s="27">
        <f>VLOOKUP($C1878, '[2]county pop 2010-2020'!$H$2:$T$3195,Q$1,0)</f>
        <v>35325</v>
      </c>
      <c r="R1878" s="27">
        <f>VLOOKUP($C1878, '[2]county pop 2010-2020'!$H$2:$T$3195,R$1,0)</f>
        <v>35354</v>
      </c>
      <c r="S1878" s="27">
        <f>VLOOKUP($C1878, '[2]county pop 2010-2020'!$H$2:$T$3195,S$1,0)</f>
        <v>35244</v>
      </c>
      <c r="T1878" s="27">
        <f>VLOOKUP($C1878, '[2]county pop 2010-2020'!$H$2:$T$3195,T$1,0)</f>
        <v>34891</v>
      </c>
      <c r="U1878" s="27">
        <f>VLOOKUP($C1878, '[2]county pop 2010-2020'!$H$2:$T$3195,U$1,0)</f>
        <v>34814</v>
      </c>
      <c r="V1878" s="27">
        <f>VLOOKUP($C1878, '[2]county pop 2010-2020'!$H$2:$T$3195,V$1,0)</f>
        <v>34725</v>
      </c>
      <c r="W1878" s="27">
        <f>VLOOKUP($C1878, '[2]county pop 2010-2020'!$H$2:$T$3195,W$1,0)</f>
        <v>34293</v>
      </c>
      <c r="X1878" s="27">
        <f>VLOOKUP($C1878, '[2]county pop 2010-2020'!$H$2:$T$3195,X$1,0)</f>
        <v>34277</v>
      </c>
      <c r="Y1878" s="27">
        <f>VLOOKUP($C1878, '[2]county pop 2010-2020'!$H$2:$T$3195,Y$1,0)</f>
        <v>34189</v>
      </c>
      <c r="Z1878" s="27">
        <f>VLOOKUP($C1878, '[3]ODS_county pop 2020-2022'!$H$2:$K$3196,Z$1,0)</f>
        <v>33747</v>
      </c>
      <c r="AA1878" s="27">
        <f>VLOOKUP($C1878, '[3]ODS_county pop 2020-2022'!$H$2:$K$3196,AA$1,0)</f>
        <v>33576</v>
      </c>
      <c r="AB1878" s="27">
        <f>VLOOKUP($C1878, '[3]ODS_county pop 2020-2022'!$H$2:$K$3196,AB$1,0)</f>
        <v>32882</v>
      </c>
    </row>
    <row r="1879" spans="1:28" x14ac:dyDescent="0.3">
      <c r="A1879" s="20" t="s">
        <v>2169</v>
      </c>
      <c r="B1879" s="20" t="s">
        <v>3362</v>
      </c>
      <c r="C1879" s="18" t="str">
        <f t="shared" si="37"/>
        <v>.St. Lawrence County, New York</v>
      </c>
      <c r="D1879" s="20" t="s">
        <v>2354</v>
      </c>
      <c r="F1879" s="27">
        <f>VLOOKUP($C1879, '[1]ODS_county pop 2000-2010'!$H$2:$T$3195,F$1,0)</f>
        <v>111922</v>
      </c>
      <c r="G1879" s="27">
        <f>VLOOKUP($C1879, '[1]ODS_county pop 2000-2010'!$H$2:$T$3195,G$1,0)</f>
        <v>111497</v>
      </c>
      <c r="H1879" s="27">
        <f>VLOOKUP($C1879, '[1]ODS_county pop 2000-2010'!$H$2:$T$3195,H$1,0)</f>
        <v>111292</v>
      </c>
      <c r="I1879" s="27">
        <f>VLOOKUP($C1879, '[1]ODS_county pop 2000-2010'!$H$2:$T$3195,I$1,0)</f>
        <v>111329</v>
      </c>
      <c r="J1879" s="27">
        <f>VLOOKUP($C1879, '[1]ODS_county pop 2000-2010'!$H$2:$T$3195,J$1,0)</f>
        <v>111468</v>
      </c>
      <c r="K1879" s="27">
        <f>VLOOKUP($C1879, '[1]ODS_county pop 2000-2010'!$H$2:$T$3195,K$1,0)</f>
        <v>111606</v>
      </c>
      <c r="L1879" s="27">
        <f>VLOOKUP($C1879, '[1]ODS_county pop 2000-2010'!$H$2:$T$3195,L$1,0)</f>
        <v>111556</v>
      </c>
      <c r="M1879" s="27">
        <f>VLOOKUP($C1879, '[1]ODS_county pop 2000-2010'!$H$2:$T$3195,M$1,0)</f>
        <v>111586</v>
      </c>
      <c r="N1879" s="27">
        <f>VLOOKUP($C1879, '[1]ODS_county pop 2000-2010'!$H$2:$T$3195,N$1,0)</f>
        <v>111684</v>
      </c>
      <c r="O1879" s="27">
        <f>VLOOKUP($C1879, '[1]ODS_county pop 2000-2010'!$H$2:$T$3195,O$1,0)</f>
        <v>112169</v>
      </c>
      <c r="P1879" s="27">
        <f>VLOOKUP($C1879, '[2]county pop 2010-2020'!$H$2:$T$3195,P$1,0)</f>
        <v>111944</v>
      </c>
      <c r="Q1879" s="27">
        <f>VLOOKUP($C1879, '[2]county pop 2010-2020'!$H$2:$T$3195,Q$1,0)</f>
        <v>112290</v>
      </c>
      <c r="R1879" s="27">
        <f>VLOOKUP($C1879, '[2]county pop 2010-2020'!$H$2:$T$3195,R$1,0)</f>
        <v>112388</v>
      </c>
      <c r="S1879" s="27">
        <f>VLOOKUP($C1879, '[2]county pop 2010-2020'!$H$2:$T$3195,S$1,0)</f>
        <v>111967</v>
      </c>
      <c r="T1879" s="27">
        <f>VLOOKUP($C1879, '[2]county pop 2010-2020'!$H$2:$T$3195,T$1,0)</f>
        <v>111476</v>
      </c>
      <c r="U1879" s="27">
        <f>VLOOKUP($C1879, '[2]county pop 2010-2020'!$H$2:$T$3195,U$1,0)</f>
        <v>110399</v>
      </c>
      <c r="V1879" s="27">
        <f>VLOOKUP($C1879, '[2]county pop 2010-2020'!$H$2:$T$3195,V$1,0)</f>
        <v>109506</v>
      </c>
      <c r="W1879" s="27">
        <f>VLOOKUP($C1879, '[2]county pop 2010-2020'!$H$2:$T$3195,W$1,0)</f>
        <v>108768</v>
      </c>
      <c r="X1879" s="27">
        <f>VLOOKUP($C1879, '[2]county pop 2010-2020'!$H$2:$T$3195,X$1,0)</f>
        <v>108534</v>
      </c>
      <c r="Y1879" s="27">
        <f>VLOOKUP($C1879, '[2]county pop 2010-2020'!$H$2:$T$3195,Y$1,0)</f>
        <v>107766</v>
      </c>
      <c r="Z1879" s="27">
        <f>VLOOKUP($C1879, '[3]ODS_county pop 2020-2022'!$H$2:$K$3196,Z$1,0)</f>
        <v>108554</v>
      </c>
      <c r="AA1879" s="27">
        <f>VLOOKUP($C1879, '[3]ODS_county pop 2020-2022'!$H$2:$K$3196,AA$1,0)</f>
        <v>108410</v>
      </c>
      <c r="AB1879" s="27">
        <f>VLOOKUP($C1879, '[3]ODS_county pop 2020-2022'!$H$2:$K$3196,AB$1,0)</f>
        <v>107733</v>
      </c>
    </row>
    <row r="1880" spans="1:28" x14ac:dyDescent="0.3">
      <c r="A1880" s="20" t="s">
        <v>2169</v>
      </c>
      <c r="B1880" s="20" t="s">
        <v>2753</v>
      </c>
      <c r="C1880" s="18" t="str">
        <f t="shared" si="37"/>
        <v>.Steuben County, New York</v>
      </c>
      <c r="D1880" s="20" t="s">
        <v>2354</v>
      </c>
      <c r="F1880" s="27">
        <f>VLOOKUP($C1880, '[1]ODS_county pop 2000-2010'!$H$2:$T$3195,F$1,0)</f>
        <v>98681</v>
      </c>
      <c r="G1880" s="27">
        <f>VLOOKUP($C1880, '[1]ODS_county pop 2000-2010'!$H$2:$T$3195,G$1,0)</f>
        <v>99216</v>
      </c>
      <c r="H1880" s="27">
        <f>VLOOKUP($C1880, '[1]ODS_county pop 2000-2010'!$H$2:$T$3195,H$1,0)</f>
        <v>99583</v>
      </c>
      <c r="I1880" s="27">
        <f>VLOOKUP($C1880, '[1]ODS_county pop 2000-2010'!$H$2:$T$3195,I$1,0)</f>
        <v>99191</v>
      </c>
      <c r="J1880" s="27">
        <f>VLOOKUP($C1880, '[1]ODS_county pop 2000-2010'!$H$2:$T$3195,J$1,0)</f>
        <v>98983</v>
      </c>
      <c r="K1880" s="27">
        <f>VLOOKUP($C1880, '[1]ODS_county pop 2000-2010'!$H$2:$T$3195,K$1,0)</f>
        <v>98868</v>
      </c>
      <c r="L1880" s="27">
        <f>VLOOKUP($C1880, '[1]ODS_county pop 2000-2010'!$H$2:$T$3195,L$1,0)</f>
        <v>98473</v>
      </c>
      <c r="M1880" s="27">
        <f>VLOOKUP($C1880, '[1]ODS_county pop 2000-2010'!$H$2:$T$3195,M$1,0)</f>
        <v>98541</v>
      </c>
      <c r="N1880" s="27">
        <f>VLOOKUP($C1880, '[1]ODS_county pop 2000-2010'!$H$2:$T$3195,N$1,0)</f>
        <v>98726</v>
      </c>
      <c r="O1880" s="27">
        <f>VLOOKUP($C1880, '[1]ODS_county pop 2000-2010'!$H$2:$T$3195,O$1,0)</f>
        <v>98949</v>
      </c>
      <c r="P1880" s="27">
        <f>VLOOKUP($C1880, '[2]county pop 2010-2020'!$H$2:$T$3195,P$1,0)</f>
        <v>98990</v>
      </c>
      <c r="Q1880" s="27">
        <f>VLOOKUP($C1880, '[2]county pop 2010-2020'!$H$2:$T$3195,Q$1,0)</f>
        <v>99117</v>
      </c>
      <c r="R1880" s="27">
        <f>VLOOKUP($C1880, '[2]county pop 2010-2020'!$H$2:$T$3195,R$1,0)</f>
        <v>98903</v>
      </c>
      <c r="S1880" s="27">
        <f>VLOOKUP($C1880, '[2]county pop 2010-2020'!$H$2:$T$3195,S$1,0)</f>
        <v>98826</v>
      </c>
      <c r="T1880" s="27">
        <f>VLOOKUP($C1880, '[2]county pop 2010-2020'!$H$2:$T$3195,T$1,0)</f>
        <v>98153</v>
      </c>
      <c r="U1880" s="27">
        <f>VLOOKUP($C1880, '[2]county pop 2010-2020'!$H$2:$T$3195,U$1,0)</f>
        <v>97549</v>
      </c>
      <c r="V1880" s="27">
        <f>VLOOKUP($C1880, '[2]county pop 2010-2020'!$H$2:$T$3195,V$1,0)</f>
        <v>96975</v>
      </c>
      <c r="W1880" s="27">
        <f>VLOOKUP($C1880, '[2]county pop 2010-2020'!$H$2:$T$3195,W$1,0)</f>
        <v>96379</v>
      </c>
      <c r="X1880" s="27">
        <f>VLOOKUP($C1880, '[2]county pop 2010-2020'!$H$2:$T$3195,X$1,0)</f>
        <v>95876</v>
      </c>
      <c r="Y1880" s="27">
        <f>VLOOKUP($C1880, '[2]county pop 2010-2020'!$H$2:$T$3195,Y$1,0)</f>
        <v>95328</v>
      </c>
      <c r="Z1880" s="27">
        <f>VLOOKUP($C1880, '[3]ODS_county pop 2020-2022'!$H$2:$K$3196,Z$1,0)</f>
        <v>93314</v>
      </c>
      <c r="AA1880" s="27">
        <f>VLOOKUP($C1880, '[3]ODS_county pop 2020-2022'!$H$2:$K$3196,AA$1,0)</f>
        <v>93105</v>
      </c>
      <c r="AB1880" s="27">
        <f>VLOOKUP($C1880, '[3]ODS_county pop 2020-2022'!$H$2:$K$3196,AB$1,0)</f>
        <v>92599</v>
      </c>
    </row>
    <row r="1881" spans="1:28" x14ac:dyDescent="0.3">
      <c r="A1881" s="20" t="s">
        <v>2169</v>
      </c>
      <c r="B1881" s="20" t="s">
        <v>3014</v>
      </c>
      <c r="C1881" s="18" t="str">
        <f t="shared" si="37"/>
        <v>.Suffolk County, New York</v>
      </c>
      <c r="D1881" s="20" t="s">
        <v>2084</v>
      </c>
      <c r="F1881" s="27">
        <f>VLOOKUP($C1881, '[1]ODS_county pop 2000-2010'!$H$2:$T$3195,F$1,0)</f>
        <v>1419379</v>
      </c>
      <c r="G1881" s="27">
        <f>VLOOKUP($C1881, '[1]ODS_county pop 2000-2010'!$H$2:$T$3195,G$1,0)</f>
        <v>1442488</v>
      </c>
      <c r="H1881" s="27">
        <f>VLOOKUP($C1881, '[1]ODS_county pop 2000-2010'!$H$2:$T$3195,H$1,0)</f>
        <v>1456745</v>
      </c>
      <c r="I1881" s="27">
        <f>VLOOKUP($C1881, '[1]ODS_county pop 2000-2010'!$H$2:$T$3195,I$1,0)</f>
        <v>1470849</v>
      </c>
      <c r="J1881" s="27">
        <f>VLOOKUP($C1881, '[1]ODS_county pop 2000-2010'!$H$2:$T$3195,J$1,0)</f>
        <v>1478215</v>
      </c>
      <c r="K1881" s="27">
        <f>VLOOKUP($C1881, '[1]ODS_county pop 2000-2010'!$H$2:$T$3195,K$1,0)</f>
        <v>1477687</v>
      </c>
      <c r="L1881" s="27">
        <f>VLOOKUP($C1881, '[1]ODS_county pop 2000-2010'!$H$2:$T$3195,L$1,0)</f>
        <v>1475626</v>
      </c>
      <c r="M1881" s="27">
        <f>VLOOKUP($C1881, '[1]ODS_county pop 2000-2010'!$H$2:$T$3195,M$1,0)</f>
        <v>1475255</v>
      </c>
      <c r="N1881" s="27">
        <f>VLOOKUP($C1881, '[1]ODS_county pop 2000-2010'!$H$2:$T$3195,N$1,0)</f>
        <v>1480218</v>
      </c>
      <c r="O1881" s="27">
        <f>VLOOKUP($C1881, '[1]ODS_county pop 2000-2010'!$H$2:$T$3195,O$1,0)</f>
        <v>1487206</v>
      </c>
      <c r="P1881" s="27">
        <f>VLOOKUP($C1881, '[2]county pop 2010-2020'!$H$2:$T$3195,P$1,0)</f>
        <v>1493350</v>
      </c>
      <c r="Q1881" s="27">
        <f>VLOOKUP($C1881, '[2]county pop 2010-2020'!$H$2:$T$3195,Q$1,0)</f>
        <v>1498910</v>
      </c>
      <c r="R1881" s="27">
        <f>VLOOKUP($C1881, '[2]county pop 2010-2020'!$H$2:$T$3195,R$1,0)</f>
        <v>1497017</v>
      </c>
      <c r="S1881" s="27">
        <f>VLOOKUP($C1881, '[2]county pop 2010-2020'!$H$2:$T$3195,S$1,0)</f>
        <v>1497389</v>
      </c>
      <c r="T1881" s="27">
        <f>VLOOKUP($C1881, '[2]county pop 2010-2020'!$H$2:$T$3195,T$1,0)</f>
        <v>1495553</v>
      </c>
      <c r="U1881" s="27">
        <f>VLOOKUP($C1881, '[2]county pop 2010-2020'!$H$2:$T$3195,U$1,0)</f>
        <v>1491997</v>
      </c>
      <c r="V1881" s="27">
        <f>VLOOKUP($C1881, '[2]county pop 2010-2020'!$H$2:$T$3195,V$1,0)</f>
        <v>1486699</v>
      </c>
      <c r="W1881" s="27">
        <f>VLOOKUP($C1881, '[2]county pop 2010-2020'!$H$2:$T$3195,W$1,0)</f>
        <v>1483862</v>
      </c>
      <c r="X1881" s="27">
        <f>VLOOKUP($C1881, '[2]county pop 2010-2020'!$H$2:$T$3195,X$1,0)</f>
        <v>1482275</v>
      </c>
      <c r="Y1881" s="27">
        <f>VLOOKUP($C1881, '[2]county pop 2010-2020'!$H$2:$T$3195,Y$1,0)</f>
        <v>1478325</v>
      </c>
      <c r="Z1881" s="27">
        <f>VLOOKUP($C1881, '[3]ODS_county pop 2020-2022'!$H$2:$K$3196,Z$1,0)</f>
        <v>1521950</v>
      </c>
      <c r="AA1881" s="27">
        <f>VLOOKUP($C1881, '[3]ODS_county pop 2020-2022'!$H$2:$K$3196,AA$1,0)</f>
        <v>1533118</v>
      </c>
      <c r="AB1881" s="27">
        <f>VLOOKUP($C1881, '[3]ODS_county pop 2020-2022'!$H$2:$K$3196,AB$1,0)</f>
        <v>1525465</v>
      </c>
    </row>
    <row r="1882" spans="1:28" x14ac:dyDescent="0.3">
      <c r="A1882" s="20" t="s">
        <v>2169</v>
      </c>
      <c r="B1882" s="20" t="s">
        <v>2754</v>
      </c>
      <c r="C1882" s="18" t="str">
        <f t="shared" si="37"/>
        <v>.Sullivan County, New York</v>
      </c>
      <c r="D1882" s="20" t="s">
        <v>2354</v>
      </c>
      <c r="F1882" s="27">
        <f>VLOOKUP($C1882, '[1]ODS_county pop 2000-2010'!$H$2:$T$3195,F$1,0)</f>
        <v>73885</v>
      </c>
      <c r="G1882" s="27">
        <f>VLOOKUP($C1882, '[1]ODS_county pop 2000-2010'!$H$2:$T$3195,G$1,0)</f>
        <v>74143</v>
      </c>
      <c r="H1882" s="27">
        <f>VLOOKUP($C1882, '[1]ODS_county pop 2000-2010'!$H$2:$T$3195,H$1,0)</f>
        <v>74452</v>
      </c>
      <c r="I1882" s="27">
        <f>VLOOKUP($C1882, '[1]ODS_county pop 2000-2010'!$H$2:$T$3195,I$1,0)</f>
        <v>75447</v>
      </c>
      <c r="J1882" s="27">
        <f>VLOOKUP($C1882, '[1]ODS_county pop 2000-2010'!$H$2:$T$3195,J$1,0)</f>
        <v>76265</v>
      </c>
      <c r="K1882" s="27">
        <f>VLOOKUP($C1882, '[1]ODS_county pop 2000-2010'!$H$2:$T$3195,K$1,0)</f>
        <v>76780</v>
      </c>
      <c r="L1882" s="27">
        <f>VLOOKUP($C1882, '[1]ODS_county pop 2000-2010'!$H$2:$T$3195,L$1,0)</f>
        <v>77231</v>
      </c>
      <c r="M1882" s="27">
        <f>VLOOKUP($C1882, '[1]ODS_county pop 2000-2010'!$H$2:$T$3195,M$1,0)</f>
        <v>77991</v>
      </c>
      <c r="N1882" s="27">
        <f>VLOOKUP($C1882, '[1]ODS_county pop 2000-2010'!$H$2:$T$3195,N$1,0)</f>
        <v>77755</v>
      </c>
      <c r="O1882" s="27">
        <f>VLOOKUP($C1882, '[1]ODS_county pop 2000-2010'!$H$2:$T$3195,O$1,0)</f>
        <v>77647</v>
      </c>
      <c r="P1882" s="27">
        <f>VLOOKUP($C1882, '[2]county pop 2010-2020'!$H$2:$T$3195,P$1,0)</f>
        <v>77547</v>
      </c>
      <c r="Q1882" s="27">
        <f>VLOOKUP($C1882, '[2]county pop 2010-2020'!$H$2:$T$3195,Q$1,0)</f>
        <v>77061</v>
      </c>
      <c r="R1882" s="27">
        <f>VLOOKUP($C1882, '[2]county pop 2010-2020'!$H$2:$T$3195,R$1,0)</f>
        <v>76940</v>
      </c>
      <c r="S1882" s="27">
        <f>VLOOKUP($C1882, '[2]county pop 2010-2020'!$H$2:$T$3195,S$1,0)</f>
        <v>76957</v>
      </c>
      <c r="T1882" s="27">
        <f>VLOOKUP($C1882, '[2]county pop 2010-2020'!$H$2:$T$3195,T$1,0)</f>
        <v>75651</v>
      </c>
      <c r="U1882" s="27">
        <f>VLOOKUP($C1882, '[2]county pop 2010-2020'!$H$2:$T$3195,U$1,0)</f>
        <v>74850</v>
      </c>
      <c r="V1882" s="27">
        <f>VLOOKUP($C1882, '[2]county pop 2010-2020'!$H$2:$T$3195,V$1,0)</f>
        <v>74913</v>
      </c>
      <c r="W1882" s="27">
        <f>VLOOKUP($C1882, '[2]county pop 2010-2020'!$H$2:$T$3195,W$1,0)</f>
        <v>75000</v>
      </c>
      <c r="X1882" s="27">
        <f>VLOOKUP($C1882, '[2]county pop 2010-2020'!$H$2:$T$3195,X$1,0)</f>
        <v>75381</v>
      </c>
      <c r="Y1882" s="27">
        <f>VLOOKUP($C1882, '[2]county pop 2010-2020'!$H$2:$T$3195,Y$1,0)</f>
        <v>75551</v>
      </c>
      <c r="Z1882" s="27">
        <f>VLOOKUP($C1882, '[3]ODS_county pop 2020-2022'!$H$2:$K$3196,Z$1,0)</f>
        <v>78605</v>
      </c>
      <c r="AA1882" s="27">
        <f>VLOOKUP($C1882, '[3]ODS_county pop 2020-2022'!$H$2:$K$3196,AA$1,0)</f>
        <v>79694</v>
      </c>
      <c r="AB1882" s="27">
        <f>VLOOKUP($C1882, '[3]ODS_county pop 2020-2022'!$H$2:$K$3196,AB$1,0)</f>
        <v>79658</v>
      </c>
    </row>
    <row r="1883" spans="1:28" x14ac:dyDescent="0.3">
      <c r="A1883" s="20" t="s">
        <v>2169</v>
      </c>
      <c r="B1883" s="20" t="s">
        <v>3363</v>
      </c>
      <c r="C1883" s="18" t="str">
        <f t="shared" si="37"/>
        <v>.Tioga County, New York</v>
      </c>
      <c r="D1883" s="20" t="s">
        <v>2354</v>
      </c>
      <c r="F1883" s="27">
        <f>VLOOKUP($C1883, '[1]ODS_county pop 2000-2010'!$H$2:$T$3195,F$1,0)</f>
        <v>51883</v>
      </c>
      <c r="G1883" s="27">
        <f>VLOOKUP($C1883, '[1]ODS_county pop 2000-2010'!$H$2:$T$3195,G$1,0)</f>
        <v>51712</v>
      </c>
      <c r="H1883" s="27">
        <f>VLOOKUP($C1883, '[1]ODS_county pop 2000-2010'!$H$2:$T$3195,H$1,0)</f>
        <v>51992</v>
      </c>
      <c r="I1883" s="27">
        <f>VLOOKUP($C1883, '[1]ODS_county pop 2000-2010'!$H$2:$T$3195,I$1,0)</f>
        <v>51895</v>
      </c>
      <c r="J1883" s="27">
        <f>VLOOKUP($C1883, '[1]ODS_county pop 2000-2010'!$H$2:$T$3195,J$1,0)</f>
        <v>51631</v>
      </c>
      <c r="K1883" s="27">
        <f>VLOOKUP($C1883, '[1]ODS_county pop 2000-2010'!$H$2:$T$3195,K$1,0)</f>
        <v>51611</v>
      </c>
      <c r="L1883" s="27">
        <f>VLOOKUP($C1883, '[1]ODS_county pop 2000-2010'!$H$2:$T$3195,L$1,0)</f>
        <v>51536</v>
      </c>
      <c r="M1883" s="27">
        <f>VLOOKUP($C1883, '[1]ODS_county pop 2000-2010'!$H$2:$T$3195,M$1,0)</f>
        <v>51565</v>
      </c>
      <c r="N1883" s="27">
        <f>VLOOKUP($C1883, '[1]ODS_county pop 2000-2010'!$H$2:$T$3195,N$1,0)</f>
        <v>51498</v>
      </c>
      <c r="O1883" s="27">
        <f>VLOOKUP($C1883, '[1]ODS_county pop 2000-2010'!$H$2:$T$3195,O$1,0)</f>
        <v>51236</v>
      </c>
      <c r="P1883" s="27">
        <f>VLOOKUP($C1883, '[2]county pop 2010-2020'!$H$2:$T$3195,P$1,0)</f>
        <v>51125</v>
      </c>
      <c r="Q1883" s="27">
        <f>VLOOKUP($C1883, '[2]county pop 2010-2020'!$H$2:$T$3195,Q$1,0)</f>
        <v>50889</v>
      </c>
      <c r="R1883" s="27">
        <f>VLOOKUP($C1883, '[2]county pop 2010-2020'!$H$2:$T$3195,R$1,0)</f>
        <v>50297</v>
      </c>
      <c r="S1883" s="27">
        <f>VLOOKUP($C1883, '[2]county pop 2010-2020'!$H$2:$T$3195,S$1,0)</f>
        <v>50128</v>
      </c>
      <c r="T1883" s="27">
        <f>VLOOKUP($C1883, '[2]county pop 2010-2020'!$H$2:$T$3195,T$1,0)</f>
        <v>49855</v>
      </c>
      <c r="U1883" s="27">
        <f>VLOOKUP($C1883, '[2]county pop 2010-2020'!$H$2:$T$3195,U$1,0)</f>
        <v>49390</v>
      </c>
      <c r="V1883" s="27">
        <f>VLOOKUP($C1883, '[2]county pop 2010-2020'!$H$2:$T$3195,V$1,0)</f>
        <v>48858</v>
      </c>
      <c r="W1883" s="27">
        <f>VLOOKUP($C1883, '[2]county pop 2010-2020'!$H$2:$T$3195,W$1,0)</f>
        <v>48659</v>
      </c>
      <c r="X1883" s="27">
        <f>VLOOKUP($C1883, '[2]county pop 2010-2020'!$H$2:$T$3195,X$1,0)</f>
        <v>48515</v>
      </c>
      <c r="Y1883" s="27">
        <f>VLOOKUP($C1883, '[2]county pop 2010-2020'!$H$2:$T$3195,Y$1,0)</f>
        <v>48221</v>
      </c>
      <c r="Z1883" s="27">
        <f>VLOOKUP($C1883, '[3]ODS_county pop 2020-2022'!$H$2:$K$3196,Z$1,0)</f>
        <v>48352</v>
      </c>
      <c r="AA1883" s="27">
        <f>VLOOKUP($C1883, '[3]ODS_county pop 2020-2022'!$H$2:$K$3196,AA$1,0)</f>
        <v>48087</v>
      </c>
      <c r="AB1883" s="27">
        <f>VLOOKUP($C1883, '[3]ODS_county pop 2020-2022'!$H$2:$K$3196,AB$1,0)</f>
        <v>47772</v>
      </c>
    </row>
    <row r="1884" spans="1:28" x14ac:dyDescent="0.3">
      <c r="A1884" s="20" t="s">
        <v>2169</v>
      </c>
      <c r="B1884" s="20" t="s">
        <v>3364</v>
      </c>
      <c r="C1884" s="18" t="str">
        <f t="shared" si="37"/>
        <v>.Tompkins County, New York</v>
      </c>
      <c r="D1884" s="20" t="s">
        <v>2354</v>
      </c>
      <c r="F1884" s="27">
        <f>VLOOKUP($C1884, '[1]ODS_county pop 2000-2010'!$H$2:$T$3195,F$1,0)</f>
        <v>96487</v>
      </c>
      <c r="G1884" s="27">
        <f>VLOOKUP($C1884, '[1]ODS_county pop 2000-2010'!$H$2:$T$3195,G$1,0)</f>
        <v>97458</v>
      </c>
      <c r="H1884" s="27">
        <f>VLOOKUP($C1884, '[1]ODS_county pop 2000-2010'!$H$2:$T$3195,H$1,0)</f>
        <v>98227</v>
      </c>
      <c r="I1884" s="27">
        <f>VLOOKUP($C1884, '[1]ODS_county pop 2000-2010'!$H$2:$T$3195,I$1,0)</f>
        <v>99049</v>
      </c>
      <c r="J1884" s="27">
        <f>VLOOKUP($C1884, '[1]ODS_county pop 2000-2010'!$H$2:$T$3195,J$1,0)</f>
        <v>99531</v>
      </c>
      <c r="K1884" s="27">
        <f>VLOOKUP($C1884, '[1]ODS_county pop 2000-2010'!$H$2:$T$3195,K$1,0)</f>
        <v>99433</v>
      </c>
      <c r="L1884" s="27">
        <f>VLOOKUP($C1884, '[1]ODS_county pop 2000-2010'!$H$2:$T$3195,L$1,0)</f>
        <v>99651</v>
      </c>
      <c r="M1884" s="27">
        <f>VLOOKUP($C1884, '[1]ODS_county pop 2000-2010'!$H$2:$T$3195,M$1,0)</f>
        <v>99910</v>
      </c>
      <c r="N1884" s="27">
        <f>VLOOKUP($C1884, '[1]ODS_county pop 2000-2010'!$H$2:$T$3195,N$1,0)</f>
        <v>100383</v>
      </c>
      <c r="O1884" s="27">
        <f>VLOOKUP($C1884, '[1]ODS_county pop 2000-2010'!$H$2:$T$3195,O$1,0)</f>
        <v>101497</v>
      </c>
      <c r="P1884" s="27">
        <f>VLOOKUP($C1884, '[2]county pop 2010-2020'!$H$2:$T$3195,P$1,0)</f>
        <v>101564</v>
      </c>
      <c r="Q1884" s="27">
        <f>VLOOKUP($C1884, '[2]county pop 2010-2020'!$H$2:$T$3195,Q$1,0)</f>
        <v>101861</v>
      </c>
      <c r="R1884" s="27">
        <f>VLOOKUP($C1884, '[2]county pop 2010-2020'!$H$2:$T$3195,R$1,0)</f>
        <v>102800</v>
      </c>
      <c r="S1884" s="27">
        <f>VLOOKUP($C1884, '[2]county pop 2010-2020'!$H$2:$T$3195,S$1,0)</f>
        <v>103668</v>
      </c>
      <c r="T1884" s="27">
        <f>VLOOKUP($C1884, '[2]county pop 2010-2020'!$H$2:$T$3195,T$1,0)</f>
        <v>103530</v>
      </c>
      <c r="U1884" s="27">
        <f>VLOOKUP($C1884, '[2]county pop 2010-2020'!$H$2:$T$3195,U$1,0)</f>
        <v>103187</v>
      </c>
      <c r="V1884" s="27">
        <f>VLOOKUP($C1884, '[2]county pop 2010-2020'!$H$2:$T$3195,V$1,0)</f>
        <v>103042</v>
      </c>
      <c r="W1884" s="27">
        <f>VLOOKUP($C1884, '[2]county pop 2010-2020'!$H$2:$T$3195,W$1,0)</f>
        <v>102731</v>
      </c>
      <c r="X1884" s="27">
        <f>VLOOKUP($C1884, '[2]county pop 2010-2020'!$H$2:$T$3195,X$1,0)</f>
        <v>102382</v>
      </c>
      <c r="Y1884" s="27">
        <f>VLOOKUP($C1884, '[2]county pop 2010-2020'!$H$2:$T$3195,Y$1,0)</f>
        <v>101971</v>
      </c>
      <c r="Z1884" s="27">
        <f>VLOOKUP($C1884, '[3]ODS_county pop 2020-2022'!$H$2:$K$3196,Z$1,0)</f>
        <v>99784</v>
      </c>
      <c r="AA1884" s="27">
        <f>VLOOKUP($C1884, '[3]ODS_county pop 2020-2022'!$H$2:$K$3196,AA$1,0)</f>
        <v>106044</v>
      </c>
      <c r="AB1884" s="27">
        <f>VLOOKUP($C1884, '[3]ODS_county pop 2020-2022'!$H$2:$K$3196,AB$1,0)</f>
        <v>104777</v>
      </c>
    </row>
    <row r="1885" spans="1:28" x14ac:dyDescent="0.3">
      <c r="A1885" s="20" t="s">
        <v>2169</v>
      </c>
      <c r="B1885" s="20" t="s">
        <v>3365</v>
      </c>
      <c r="C1885" s="18" t="str">
        <f t="shared" si="37"/>
        <v>.Ulster County, New York</v>
      </c>
      <c r="D1885" s="20" t="s">
        <v>2354</v>
      </c>
      <c r="F1885" s="27">
        <f>VLOOKUP($C1885, '[1]ODS_county pop 2000-2010'!$H$2:$T$3195,F$1,0)</f>
        <v>177726</v>
      </c>
      <c r="G1885" s="27">
        <f>VLOOKUP($C1885, '[1]ODS_county pop 2000-2010'!$H$2:$T$3195,G$1,0)</f>
        <v>178440</v>
      </c>
      <c r="H1885" s="27">
        <f>VLOOKUP($C1885, '[1]ODS_county pop 2000-2010'!$H$2:$T$3195,H$1,0)</f>
        <v>180128</v>
      </c>
      <c r="I1885" s="27">
        <f>VLOOKUP($C1885, '[1]ODS_county pop 2000-2010'!$H$2:$T$3195,I$1,0)</f>
        <v>180942</v>
      </c>
      <c r="J1885" s="27">
        <f>VLOOKUP($C1885, '[1]ODS_county pop 2000-2010'!$H$2:$T$3195,J$1,0)</f>
        <v>181847</v>
      </c>
      <c r="K1885" s="27">
        <f>VLOOKUP($C1885, '[1]ODS_county pop 2000-2010'!$H$2:$T$3195,K$1,0)</f>
        <v>182438</v>
      </c>
      <c r="L1885" s="27">
        <f>VLOOKUP($C1885, '[1]ODS_county pop 2000-2010'!$H$2:$T$3195,L$1,0)</f>
        <v>182845</v>
      </c>
      <c r="M1885" s="27">
        <f>VLOOKUP($C1885, '[1]ODS_county pop 2000-2010'!$H$2:$T$3195,M$1,0)</f>
        <v>182818</v>
      </c>
      <c r="N1885" s="27">
        <f>VLOOKUP($C1885, '[1]ODS_county pop 2000-2010'!$H$2:$T$3195,N$1,0)</f>
        <v>183174</v>
      </c>
      <c r="O1885" s="27">
        <f>VLOOKUP($C1885, '[1]ODS_county pop 2000-2010'!$H$2:$T$3195,O$1,0)</f>
        <v>182638</v>
      </c>
      <c r="P1885" s="27">
        <f>VLOOKUP($C1885, '[2]county pop 2010-2020'!$H$2:$T$3195,P$1,0)</f>
        <v>182493</v>
      </c>
      <c r="Q1885" s="27">
        <f>VLOOKUP($C1885, '[2]county pop 2010-2020'!$H$2:$T$3195,Q$1,0)</f>
        <v>182458</v>
      </c>
      <c r="R1885" s="27">
        <f>VLOOKUP($C1885, '[2]county pop 2010-2020'!$H$2:$T$3195,R$1,0)</f>
        <v>181555</v>
      </c>
      <c r="S1885" s="27">
        <f>VLOOKUP($C1885, '[2]county pop 2010-2020'!$H$2:$T$3195,S$1,0)</f>
        <v>180722</v>
      </c>
      <c r="T1885" s="27">
        <f>VLOOKUP($C1885, '[2]county pop 2010-2020'!$H$2:$T$3195,T$1,0)</f>
        <v>180435</v>
      </c>
      <c r="U1885" s="27">
        <f>VLOOKUP($C1885, '[2]county pop 2010-2020'!$H$2:$T$3195,U$1,0)</f>
        <v>179696</v>
      </c>
      <c r="V1885" s="27">
        <f>VLOOKUP($C1885, '[2]county pop 2010-2020'!$H$2:$T$3195,V$1,0)</f>
        <v>179045</v>
      </c>
      <c r="W1885" s="27">
        <f>VLOOKUP($C1885, '[2]county pop 2010-2020'!$H$2:$T$3195,W$1,0)</f>
        <v>178650</v>
      </c>
      <c r="X1885" s="27">
        <f>VLOOKUP($C1885, '[2]county pop 2010-2020'!$H$2:$T$3195,X$1,0)</f>
        <v>178510</v>
      </c>
      <c r="Y1885" s="27">
        <f>VLOOKUP($C1885, '[2]county pop 2010-2020'!$H$2:$T$3195,Y$1,0)</f>
        <v>177933</v>
      </c>
      <c r="Z1885" s="27">
        <f>VLOOKUP($C1885, '[3]ODS_county pop 2020-2022'!$H$2:$K$3196,Z$1,0)</f>
        <v>181627</v>
      </c>
      <c r="AA1885" s="27">
        <f>VLOOKUP($C1885, '[3]ODS_county pop 2020-2022'!$H$2:$K$3196,AA$1,0)</f>
        <v>183704</v>
      </c>
      <c r="AB1885" s="27">
        <f>VLOOKUP($C1885, '[3]ODS_county pop 2020-2022'!$H$2:$K$3196,AB$1,0)</f>
        <v>182319</v>
      </c>
    </row>
    <row r="1886" spans="1:28" x14ac:dyDescent="0.3">
      <c r="A1886" s="20" t="s">
        <v>2169</v>
      </c>
      <c r="B1886" s="20" t="s">
        <v>2627</v>
      </c>
      <c r="C1886" s="18" t="str">
        <f t="shared" si="37"/>
        <v>.Warren County, New York</v>
      </c>
      <c r="D1886" s="20" t="s">
        <v>2354</v>
      </c>
      <c r="F1886" s="27">
        <f>VLOOKUP($C1886, '[1]ODS_county pop 2000-2010'!$H$2:$T$3195,F$1,0)</f>
        <v>63263</v>
      </c>
      <c r="G1886" s="27">
        <f>VLOOKUP($C1886, '[1]ODS_county pop 2000-2010'!$H$2:$T$3195,G$1,0)</f>
        <v>63406</v>
      </c>
      <c r="H1886" s="27">
        <f>VLOOKUP($C1886, '[1]ODS_county pop 2000-2010'!$H$2:$T$3195,H$1,0)</f>
        <v>63774</v>
      </c>
      <c r="I1886" s="27">
        <f>VLOOKUP($C1886, '[1]ODS_county pop 2000-2010'!$H$2:$T$3195,I$1,0)</f>
        <v>64323</v>
      </c>
      <c r="J1886" s="27">
        <f>VLOOKUP($C1886, '[1]ODS_county pop 2000-2010'!$H$2:$T$3195,J$1,0)</f>
        <v>64576</v>
      </c>
      <c r="K1886" s="27">
        <f>VLOOKUP($C1886, '[1]ODS_county pop 2000-2010'!$H$2:$T$3195,K$1,0)</f>
        <v>65206</v>
      </c>
      <c r="L1886" s="27">
        <f>VLOOKUP($C1886, '[1]ODS_county pop 2000-2010'!$H$2:$T$3195,L$1,0)</f>
        <v>65554</v>
      </c>
      <c r="M1886" s="27">
        <f>VLOOKUP($C1886, '[1]ODS_county pop 2000-2010'!$H$2:$T$3195,M$1,0)</f>
        <v>65740</v>
      </c>
      <c r="N1886" s="27">
        <f>VLOOKUP($C1886, '[1]ODS_county pop 2000-2010'!$H$2:$T$3195,N$1,0)</f>
        <v>65848</v>
      </c>
      <c r="O1886" s="27">
        <f>VLOOKUP($C1886, '[1]ODS_county pop 2000-2010'!$H$2:$T$3195,O$1,0)</f>
        <v>65694</v>
      </c>
      <c r="P1886" s="27">
        <f>VLOOKUP($C1886, '[2]county pop 2010-2020'!$H$2:$T$3195,P$1,0)</f>
        <v>65707</v>
      </c>
      <c r="Q1886" s="27">
        <f>VLOOKUP($C1886, '[2]county pop 2010-2020'!$H$2:$T$3195,Q$1,0)</f>
        <v>65750</v>
      </c>
      <c r="R1886" s="27">
        <f>VLOOKUP($C1886, '[2]county pop 2010-2020'!$H$2:$T$3195,R$1,0)</f>
        <v>65438</v>
      </c>
      <c r="S1886" s="27">
        <f>VLOOKUP($C1886, '[2]county pop 2010-2020'!$H$2:$T$3195,S$1,0)</f>
        <v>65111</v>
      </c>
      <c r="T1886" s="27">
        <f>VLOOKUP($C1886, '[2]county pop 2010-2020'!$H$2:$T$3195,T$1,0)</f>
        <v>64893</v>
      </c>
      <c r="U1886" s="27">
        <f>VLOOKUP($C1886, '[2]county pop 2010-2020'!$H$2:$T$3195,U$1,0)</f>
        <v>64449</v>
      </c>
      <c r="V1886" s="27">
        <f>VLOOKUP($C1886, '[2]county pop 2010-2020'!$H$2:$T$3195,V$1,0)</f>
        <v>64525</v>
      </c>
      <c r="W1886" s="27">
        <f>VLOOKUP($C1886, '[2]county pop 2010-2020'!$H$2:$T$3195,W$1,0)</f>
        <v>64406</v>
      </c>
      <c r="X1886" s="27">
        <f>VLOOKUP($C1886, '[2]county pop 2010-2020'!$H$2:$T$3195,X$1,0)</f>
        <v>64269</v>
      </c>
      <c r="Y1886" s="27">
        <f>VLOOKUP($C1886, '[2]county pop 2010-2020'!$H$2:$T$3195,Y$1,0)</f>
        <v>63980</v>
      </c>
      <c r="Z1886" s="27">
        <f>VLOOKUP($C1886, '[3]ODS_county pop 2020-2022'!$H$2:$K$3196,Z$1,0)</f>
        <v>65618</v>
      </c>
      <c r="AA1886" s="27">
        <f>VLOOKUP($C1886, '[3]ODS_county pop 2020-2022'!$H$2:$K$3196,AA$1,0)</f>
        <v>65773</v>
      </c>
      <c r="AB1886" s="27">
        <f>VLOOKUP($C1886, '[3]ODS_county pop 2020-2022'!$H$2:$K$3196,AB$1,0)</f>
        <v>65599</v>
      </c>
    </row>
    <row r="1887" spans="1:28" x14ac:dyDescent="0.3">
      <c r="A1887" s="20" t="s">
        <v>2169</v>
      </c>
      <c r="B1887" s="20" t="s">
        <v>2215</v>
      </c>
      <c r="C1887" s="18" t="str">
        <f t="shared" si="37"/>
        <v>.Washington County, New York</v>
      </c>
      <c r="D1887" s="20" t="s">
        <v>2354</v>
      </c>
      <c r="F1887" s="27">
        <f>VLOOKUP($C1887, '[1]ODS_county pop 2000-2010'!$H$2:$T$3195,F$1,0)</f>
        <v>61032</v>
      </c>
      <c r="G1887" s="27">
        <f>VLOOKUP($C1887, '[1]ODS_county pop 2000-2010'!$H$2:$T$3195,G$1,0)</f>
        <v>61142</v>
      </c>
      <c r="H1887" s="27">
        <f>VLOOKUP($C1887, '[1]ODS_county pop 2000-2010'!$H$2:$T$3195,H$1,0)</f>
        <v>61152</v>
      </c>
      <c r="I1887" s="27">
        <f>VLOOKUP($C1887, '[1]ODS_county pop 2000-2010'!$H$2:$T$3195,I$1,0)</f>
        <v>61621</v>
      </c>
      <c r="J1887" s="27">
        <f>VLOOKUP($C1887, '[1]ODS_county pop 2000-2010'!$H$2:$T$3195,J$1,0)</f>
        <v>62278</v>
      </c>
      <c r="K1887" s="27">
        <f>VLOOKUP($C1887, '[1]ODS_county pop 2000-2010'!$H$2:$T$3195,K$1,0)</f>
        <v>62468</v>
      </c>
      <c r="L1887" s="27">
        <f>VLOOKUP($C1887, '[1]ODS_county pop 2000-2010'!$H$2:$T$3195,L$1,0)</f>
        <v>62771</v>
      </c>
      <c r="M1887" s="27">
        <f>VLOOKUP($C1887, '[1]ODS_county pop 2000-2010'!$H$2:$T$3195,M$1,0)</f>
        <v>63054</v>
      </c>
      <c r="N1887" s="27">
        <f>VLOOKUP($C1887, '[1]ODS_county pop 2000-2010'!$H$2:$T$3195,N$1,0)</f>
        <v>63252</v>
      </c>
      <c r="O1887" s="27">
        <f>VLOOKUP($C1887, '[1]ODS_county pop 2000-2010'!$H$2:$T$3195,O$1,0)</f>
        <v>63077</v>
      </c>
      <c r="P1887" s="27">
        <f>VLOOKUP($C1887, '[2]county pop 2010-2020'!$H$2:$T$3195,P$1,0)</f>
        <v>63216</v>
      </c>
      <c r="Q1887" s="27">
        <f>VLOOKUP($C1887, '[2]county pop 2010-2020'!$H$2:$T$3195,Q$1,0)</f>
        <v>63100</v>
      </c>
      <c r="R1887" s="27">
        <f>VLOOKUP($C1887, '[2]county pop 2010-2020'!$H$2:$T$3195,R$1,0)</f>
        <v>63016</v>
      </c>
      <c r="S1887" s="27">
        <f>VLOOKUP($C1887, '[2]county pop 2010-2020'!$H$2:$T$3195,S$1,0)</f>
        <v>62785</v>
      </c>
      <c r="T1887" s="27">
        <f>VLOOKUP($C1887, '[2]county pop 2010-2020'!$H$2:$T$3195,T$1,0)</f>
        <v>62504</v>
      </c>
      <c r="U1887" s="27">
        <f>VLOOKUP($C1887, '[2]county pop 2010-2020'!$H$2:$T$3195,U$1,0)</f>
        <v>62277</v>
      </c>
      <c r="V1887" s="27">
        <f>VLOOKUP($C1887, '[2]county pop 2010-2020'!$H$2:$T$3195,V$1,0)</f>
        <v>61812</v>
      </c>
      <c r="W1887" s="27">
        <f>VLOOKUP($C1887, '[2]county pop 2010-2020'!$H$2:$T$3195,W$1,0)</f>
        <v>61600</v>
      </c>
      <c r="X1887" s="27">
        <f>VLOOKUP($C1887, '[2]county pop 2010-2020'!$H$2:$T$3195,X$1,0)</f>
        <v>61335</v>
      </c>
      <c r="Y1887" s="27">
        <f>VLOOKUP($C1887, '[2]county pop 2010-2020'!$H$2:$T$3195,Y$1,0)</f>
        <v>61168</v>
      </c>
      <c r="Z1887" s="27">
        <f>VLOOKUP($C1887, '[3]ODS_county pop 2020-2022'!$H$2:$K$3196,Z$1,0)</f>
        <v>61202</v>
      </c>
      <c r="AA1887" s="27">
        <f>VLOOKUP($C1887, '[3]ODS_county pop 2020-2022'!$H$2:$K$3196,AA$1,0)</f>
        <v>60975</v>
      </c>
      <c r="AB1887" s="27">
        <f>VLOOKUP($C1887, '[3]ODS_county pop 2020-2022'!$H$2:$K$3196,AB$1,0)</f>
        <v>60841</v>
      </c>
    </row>
    <row r="1888" spans="1:28" x14ac:dyDescent="0.3">
      <c r="A1888" s="20" t="s">
        <v>2169</v>
      </c>
      <c r="B1888" s="20" t="s">
        <v>2628</v>
      </c>
      <c r="C1888" s="18" t="str">
        <f t="shared" si="37"/>
        <v>.Wayne County, New York</v>
      </c>
      <c r="D1888" s="20" t="s">
        <v>2354</v>
      </c>
      <c r="F1888" s="27">
        <f>VLOOKUP($C1888, '[1]ODS_county pop 2000-2010'!$H$2:$T$3195,F$1,0)</f>
        <v>93779</v>
      </c>
      <c r="G1888" s="27">
        <f>VLOOKUP($C1888, '[1]ODS_county pop 2000-2010'!$H$2:$T$3195,G$1,0)</f>
        <v>93794</v>
      </c>
      <c r="H1888" s="27">
        <f>VLOOKUP($C1888, '[1]ODS_county pop 2000-2010'!$H$2:$T$3195,H$1,0)</f>
        <v>93735</v>
      </c>
      <c r="I1888" s="27">
        <f>VLOOKUP($C1888, '[1]ODS_county pop 2000-2010'!$H$2:$T$3195,I$1,0)</f>
        <v>94001</v>
      </c>
      <c r="J1888" s="27">
        <f>VLOOKUP($C1888, '[1]ODS_county pop 2000-2010'!$H$2:$T$3195,J$1,0)</f>
        <v>93860</v>
      </c>
      <c r="K1888" s="27">
        <f>VLOOKUP($C1888, '[1]ODS_county pop 2000-2010'!$H$2:$T$3195,K$1,0)</f>
        <v>93727</v>
      </c>
      <c r="L1888" s="27">
        <f>VLOOKUP($C1888, '[1]ODS_county pop 2000-2010'!$H$2:$T$3195,L$1,0)</f>
        <v>93595</v>
      </c>
      <c r="M1888" s="27">
        <f>VLOOKUP($C1888, '[1]ODS_county pop 2000-2010'!$H$2:$T$3195,M$1,0)</f>
        <v>93539</v>
      </c>
      <c r="N1888" s="27">
        <f>VLOOKUP($C1888, '[1]ODS_county pop 2000-2010'!$H$2:$T$3195,N$1,0)</f>
        <v>93739</v>
      </c>
      <c r="O1888" s="27">
        <f>VLOOKUP($C1888, '[1]ODS_county pop 2000-2010'!$H$2:$T$3195,O$1,0)</f>
        <v>93643</v>
      </c>
      <c r="P1888" s="27">
        <f>VLOOKUP($C1888, '[2]county pop 2010-2020'!$H$2:$T$3195,P$1,0)</f>
        <v>93772</v>
      </c>
      <c r="Q1888" s="27">
        <f>VLOOKUP($C1888, '[2]county pop 2010-2020'!$H$2:$T$3195,Q$1,0)</f>
        <v>93258</v>
      </c>
      <c r="R1888" s="27">
        <f>VLOOKUP($C1888, '[2]county pop 2010-2020'!$H$2:$T$3195,R$1,0)</f>
        <v>93038</v>
      </c>
      <c r="S1888" s="27">
        <f>VLOOKUP($C1888, '[2]county pop 2010-2020'!$H$2:$T$3195,S$1,0)</f>
        <v>92360</v>
      </c>
      <c r="T1888" s="27">
        <f>VLOOKUP($C1888, '[2]county pop 2010-2020'!$H$2:$T$3195,T$1,0)</f>
        <v>91819</v>
      </c>
      <c r="U1888" s="27">
        <f>VLOOKUP($C1888, '[2]county pop 2010-2020'!$H$2:$T$3195,U$1,0)</f>
        <v>91316</v>
      </c>
      <c r="V1888" s="27">
        <f>VLOOKUP($C1888, '[2]county pop 2010-2020'!$H$2:$T$3195,V$1,0)</f>
        <v>90823</v>
      </c>
      <c r="W1888" s="27">
        <f>VLOOKUP($C1888, '[2]county pop 2010-2020'!$H$2:$T$3195,W$1,0)</f>
        <v>90429</v>
      </c>
      <c r="X1888" s="27">
        <f>VLOOKUP($C1888, '[2]county pop 2010-2020'!$H$2:$T$3195,X$1,0)</f>
        <v>90110</v>
      </c>
      <c r="Y1888" s="27">
        <f>VLOOKUP($C1888, '[2]county pop 2010-2020'!$H$2:$T$3195,Y$1,0)</f>
        <v>89816</v>
      </c>
      <c r="Z1888" s="27">
        <f>VLOOKUP($C1888, '[3]ODS_county pop 2020-2022'!$H$2:$K$3196,Z$1,0)</f>
        <v>91193</v>
      </c>
      <c r="AA1888" s="27">
        <f>VLOOKUP($C1888, '[3]ODS_county pop 2020-2022'!$H$2:$K$3196,AA$1,0)</f>
        <v>91201</v>
      </c>
      <c r="AB1888" s="27">
        <f>VLOOKUP($C1888, '[3]ODS_county pop 2020-2022'!$H$2:$K$3196,AB$1,0)</f>
        <v>91125</v>
      </c>
    </row>
    <row r="1889" spans="1:28" x14ac:dyDescent="0.3">
      <c r="A1889" s="20" t="s">
        <v>2169</v>
      </c>
      <c r="B1889" s="20" t="s">
        <v>3366</v>
      </c>
      <c r="C1889" s="18" t="str">
        <f t="shared" si="37"/>
        <v>.Westchester County, New York</v>
      </c>
      <c r="D1889" s="20" t="s">
        <v>2084</v>
      </c>
      <c r="F1889" s="27">
        <f>VLOOKUP($C1889, '[1]ODS_county pop 2000-2010'!$H$2:$T$3195,F$1,0)</f>
        <v>923621</v>
      </c>
      <c r="G1889" s="27">
        <f>VLOOKUP($C1889, '[1]ODS_county pop 2000-2010'!$H$2:$T$3195,G$1,0)</f>
        <v>931577</v>
      </c>
      <c r="H1889" s="27">
        <f>VLOOKUP($C1889, '[1]ODS_county pop 2000-2010'!$H$2:$T$3195,H$1,0)</f>
        <v>935219</v>
      </c>
      <c r="I1889" s="27">
        <f>VLOOKUP($C1889, '[1]ODS_county pop 2000-2010'!$H$2:$T$3195,I$1,0)</f>
        <v>935799</v>
      </c>
      <c r="J1889" s="27">
        <f>VLOOKUP($C1889, '[1]ODS_county pop 2000-2010'!$H$2:$T$3195,J$1,0)</f>
        <v>935457</v>
      </c>
      <c r="K1889" s="27">
        <f>VLOOKUP($C1889, '[1]ODS_county pop 2000-2010'!$H$2:$T$3195,K$1,0)</f>
        <v>933401</v>
      </c>
      <c r="L1889" s="27">
        <f>VLOOKUP($C1889, '[1]ODS_county pop 2000-2010'!$H$2:$T$3195,L$1,0)</f>
        <v>931426</v>
      </c>
      <c r="M1889" s="27">
        <f>VLOOKUP($C1889, '[1]ODS_county pop 2000-2010'!$H$2:$T$3195,M$1,0)</f>
        <v>933414</v>
      </c>
      <c r="N1889" s="27">
        <f>VLOOKUP($C1889, '[1]ODS_county pop 2000-2010'!$H$2:$T$3195,N$1,0)</f>
        <v>937449</v>
      </c>
      <c r="O1889" s="27">
        <f>VLOOKUP($C1889, '[1]ODS_county pop 2000-2010'!$H$2:$T$3195,O$1,0)</f>
        <v>944201</v>
      </c>
      <c r="P1889" s="27">
        <f>VLOOKUP($C1889, '[2]county pop 2010-2020'!$H$2:$T$3195,P$1,0)</f>
        <v>949113</v>
      </c>
      <c r="Q1889" s="27">
        <f>VLOOKUP($C1889, '[2]county pop 2010-2020'!$H$2:$T$3195,Q$1,0)</f>
        <v>956423</v>
      </c>
      <c r="R1889" s="27">
        <f>VLOOKUP($C1889, '[2]county pop 2010-2020'!$H$2:$T$3195,R$1,0)</f>
        <v>959731</v>
      </c>
      <c r="S1889" s="27">
        <f>VLOOKUP($C1889, '[2]county pop 2010-2020'!$H$2:$T$3195,S$1,0)</f>
        <v>964713</v>
      </c>
      <c r="T1889" s="27">
        <f>VLOOKUP($C1889, '[2]county pop 2010-2020'!$H$2:$T$3195,T$1,0)</f>
        <v>967180</v>
      </c>
      <c r="U1889" s="27">
        <f>VLOOKUP($C1889, '[2]county pop 2010-2020'!$H$2:$T$3195,U$1,0)</f>
        <v>968891</v>
      </c>
      <c r="V1889" s="27">
        <f>VLOOKUP($C1889, '[2]county pop 2010-2020'!$H$2:$T$3195,V$1,0)</f>
        <v>970461</v>
      </c>
      <c r="W1889" s="27">
        <f>VLOOKUP($C1889, '[2]county pop 2010-2020'!$H$2:$T$3195,W$1,0)</f>
        <v>970033</v>
      </c>
      <c r="X1889" s="27">
        <f>VLOOKUP($C1889, '[2]county pop 2010-2020'!$H$2:$T$3195,X$1,0)</f>
        <v>968928</v>
      </c>
      <c r="Y1889" s="27">
        <f>VLOOKUP($C1889, '[2]county pop 2010-2020'!$H$2:$T$3195,Y$1,0)</f>
        <v>968467</v>
      </c>
      <c r="Z1889" s="27">
        <f>VLOOKUP($C1889, '[3]ODS_county pop 2020-2022'!$H$2:$K$3196,Z$1,0)</f>
        <v>1001431</v>
      </c>
      <c r="AA1889" s="27">
        <f>VLOOKUP($C1889, '[3]ODS_county pop 2020-2022'!$H$2:$K$3196,AA$1,0)</f>
        <v>999607</v>
      </c>
      <c r="AB1889" s="27">
        <f>VLOOKUP($C1889, '[3]ODS_county pop 2020-2022'!$H$2:$K$3196,AB$1,0)</f>
        <v>990427</v>
      </c>
    </row>
    <row r="1890" spans="1:28" x14ac:dyDescent="0.3">
      <c r="A1890" s="20" t="s">
        <v>2169</v>
      </c>
      <c r="B1890" s="20" t="s">
        <v>2224</v>
      </c>
      <c r="C1890" s="18" t="str">
        <f t="shared" si="37"/>
        <v>.Wyoming County, New York</v>
      </c>
      <c r="D1890" s="20" t="s">
        <v>2354</v>
      </c>
      <c r="F1890" s="27">
        <f>VLOOKUP($C1890, '[1]ODS_county pop 2000-2010'!$H$2:$T$3195,F$1,0)</f>
        <v>43462</v>
      </c>
      <c r="G1890" s="27">
        <f>VLOOKUP($C1890, '[1]ODS_county pop 2000-2010'!$H$2:$T$3195,G$1,0)</f>
        <v>43061</v>
      </c>
      <c r="H1890" s="27">
        <f>VLOOKUP($C1890, '[1]ODS_county pop 2000-2010'!$H$2:$T$3195,H$1,0)</f>
        <v>43007</v>
      </c>
      <c r="I1890" s="27">
        <f>VLOOKUP($C1890, '[1]ODS_county pop 2000-2010'!$H$2:$T$3195,I$1,0)</f>
        <v>42955</v>
      </c>
      <c r="J1890" s="27">
        <f>VLOOKUP($C1890, '[1]ODS_county pop 2000-2010'!$H$2:$T$3195,J$1,0)</f>
        <v>42852</v>
      </c>
      <c r="K1890" s="27">
        <f>VLOOKUP($C1890, '[1]ODS_county pop 2000-2010'!$H$2:$T$3195,K$1,0)</f>
        <v>42780</v>
      </c>
      <c r="L1890" s="27">
        <f>VLOOKUP($C1890, '[1]ODS_county pop 2000-2010'!$H$2:$T$3195,L$1,0)</f>
        <v>42673</v>
      </c>
      <c r="M1890" s="27">
        <f>VLOOKUP($C1890, '[1]ODS_county pop 2000-2010'!$H$2:$T$3195,M$1,0)</f>
        <v>42515</v>
      </c>
      <c r="N1890" s="27">
        <f>VLOOKUP($C1890, '[1]ODS_county pop 2000-2010'!$H$2:$T$3195,N$1,0)</f>
        <v>42281</v>
      </c>
      <c r="O1890" s="27">
        <f>VLOOKUP($C1890, '[1]ODS_county pop 2000-2010'!$H$2:$T$3195,O$1,0)</f>
        <v>42236</v>
      </c>
      <c r="P1890" s="27">
        <f>VLOOKUP($C1890, '[2]county pop 2010-2020'!$H$2:$T$3195,P$1,0)</f>
        <v>42155</v>
      </c>
      <c r="Q1890" s="27">
        <f>VLOOKUP($C1890, '[2]county pop 2010-2020'!$H$2:$T$3195,Q$1,0)</f>
        <v>41852</v>
      </c>
      <c r="R1890" s="27">
        <f>VLOOKUP($C1890, '[2]county pop 2010-2020'!$H$2:$T$3195,R$1,0)</f>
        <v>41702</v>
      </c>
      <c r="S1890" s="27">
        <f>VLOOKUP($C1890, '[2]county pop 2010-2020'!$H$2:$T$3195,S$1,0)</f>
        <v>41369</v>
      </c>
      <c r="T1890" s="27">
        <f>VLOOKUP($C1890, '[2]county pop 2010-2020'!$H$2:$T$3195,T$1,0)</f>
        <v>41145</v>
      </c>
      <c r="U1890" s="27">
        <f>VLOOKUP($C1890, '[2]county pop 2010-2020'!$H$2:$T$3195,U$1,0)</f>
        <v>40939</v>
      </c>
      <c r="V1890" s="27">
        <f>VLOOKUP($C1890, '[2]county pop 2010-2020'!$H$2:$T$3195,V$1,0)</f>
        <v>40450</v>
      </c>
      <c r="W1890" s="27">
        <f>VLOOKUP($C1890, '[2]county pop 2010-2020'!$H$2:$T$3195,W$1,0)</f>
        <v>40296</v>
      </c>
      <c r="X1890" s="27">
        <f>VLOOKUP($C1890, '[2]county pop 2010-2020'!$H$2:$T$3195,X$1,0)</f>
        <v>40068</v>
      </c>
      <c r="Y1890" s="27">
        <f>VLOOKUP($C1890, '[2]county pop 2010-2020'!$H$2:$T$3195,Y$1,0)</f>
        <v>39858</v>
      </c>
      <c r="Z1890" s="27">
        <f>VLOOKUP($C1890, '[3]ODS_county pop 2020-2022'!$H$2:$K$3196,Z$1,0)</f>
        <v>40427</v>
      </c>
      <c r="AA1890" s="27">
        <f>VLOOKUP($C1890, '[3]ODS_county pop 2020-2022'!$H$2:$K$3196,AA$1,0)</f>
        <v>40017</v>
      </c>
      <c r="AB1890" s="27">
        <f>VLOOKUP($C1890, '[3]ODS_county pop 2020-2022'!$H$2:$K$3196,AB$1,0)</f>
        <v>39666</v>
      </c>
    </row>
    <row r="1891" spans="1:28" x14ac:dyDescent="0.3">
      <c r="A1891" s="20" t="s">
        <v>2169</v>
      </c>
      <c r="B1891" s="20" t="s">
        <v>3367</v>
      </c>
      <c r="C1891" s="18" t="str">
        <f t="shared" si="37"/>
        <v>.Yates County, New York</v>
      </c>
      <c r="D1891" s="20" t="s">
        <v>2354</v>
      </c>
      <c r="F1891" s="27">
        <f>VLOOKUP($C1891, '[1]ODS_county pop 2000-2010'!$H$2:$T$3195,F$1,0)</f>
        <v>24591</v>
      </c>
      <c r="G1891" s="27">
        <f>VLOOKUP($C1891, '[1]ODS_county pop 2000-2010'!$H$2:$T$3195,G$1,0)</f>
        <v>24725</v>
      </c>
      <c r="H1891" s="27">
        <f>VLOOKUP($C1891, '[1]ODS_county pop 2000-2010'!$H$2:$T$3195,H$1,0)</f>
        <v>24688</v>
      </c>
      <c r="I1891" s="27">
        <f>VLOOKUP($C1891, '[1]ODS_county pop 2000-2010'!$H$2:$T$3195,I$1,0)</f>
        <v>24898</v>
      </c>
      <c r="J1891" s="27">
        <f>VLOOKUP($C1891, '[1]ODS_county pop 2000-2010'!$H$2:$T$3195,J$1,0)</f>
        <v>25008</v>
      </c>
      <c r="K1891" s="27">
        <f>VLOOKUP($C1891, '[1]ODS_county pop 2000-2010'!$H$2:$T$3195,K$1,0)</f>
        <v>25129</v>
      </c>
      <c r="L1891" s="27">
        <f>VLOOKUP($C1891, '[1]ODS_county pop 2000-2010'!$H$2:$T$3195,L$1,0)</f>
        <v>25025</v>
      </c>
      <c r="M1891" s="27">
        <f>VLOOKUP($C1891, '[1]ODS_county pop 2000-2010'!$H$2:$T$3195,M$1,0)</f>
        <v>25234</v>
      </c>
      <c r="N1891" s="27">
        <f>VLOOKUP($C1891, '[1]ODS_county pop 2000-2010'!$H$2:$T$3195,N$1,0)</f>
        <v>25352</v>
      </c>
      <c r="O1891" s="27">
        <f>VLOOKUP($C1891, '[1]ODS_county pop 2000-2010'!$H$2:$T$3195,O$1,0)</f>
        <v>25303</v>
      </c>
      <c r="P1891" s="27">
        <f>VLOOKUP($C1891, '[2]county pop 2010-2020'!$H$2:$T$3195,P$1,0)</f>
        <v>25348</v>
      </c>
      <c r="Q1891" s="27">
        <f>VLOOKUP($C1891, '[2]county pop 2010-2020'!$H$2:$T$3195,Q$1,0)</f>
        <v>25453</v>
      </c>
      <c r="R1891" s="27">
        <f>VLOOKUP($C1891, '[2]county pop 2010-2020'!$H$2:$T$3195,R$1,0)</f>
        <v>25341</v>
      </c>
      <c r="S1891" s="27">
        <f>VLOOKUP($C1891, '[2]county pop 2010-2020'!$H$2:$T$3195,S$1,0)</f>
        <v>25219</v>
      </c>
      <c r="T1891" s="27">
        <f>VLOOKUP($C1891, '[2]county pop 2010-2020'!$H$2:$T$3195,T$1,0)</f>
        <v>25162</v>
      </c>
      <c r="U1891" s="27">
        <f>VLOOKUP($C1891, '[2]county pop 2010-2020'!$H$2:$T$3195,U$1,0)</f>
        <v>25145</v>
      </c>
      <c r="V1891" s="27">
        <f>VLOOKUP($C1891, '[2]county pop 2010-2020'!$H$2:$T$3195,V$1,0)</f>
        <v>25080</v>
      </c>
      <c r="W1891" s="27">
        <f>VLOOKUP($C1891, '[2]county pop 2010-2020'!$H$2:$T$3195,W$1,0)</f>
        <v>25021</v>
      </c>
      <c r="X1891" s="27">
        <f>VLOOKUP($C1891, '[2]county pop 2010-2020'!$H$2:$T$3195,X$1,0)</f>
        <v>24959</v>
      </c>
      <c r="Y1891" s="27">
        <f>VLOOKUP($C1891, '[2]county pop 2010-2020'!$H$2:$T$3195,Y$1,0)</f>
        <v>24902</v>
      </c>
      <c r="Z1891" s="27">
        <f>VLOOKUP($C1891, '[3]ODS_county pop 2020-2022'!$H$2:$K$3196,Z$1,0)</f>
        <v>24720</v>
      </c>
      <c r="AA1891" s="27">
        <f>VLOOKUP($C1891, '[3]ODS_county pop 2020-2022'!$H$2:$K$3196,AA$1,0)</f>
        <v>24634</v>
      </c>
      <c r="AB1891" s="27">
        <f>VLOOKUP($C1891, '[3]ODS_county pop 2020-2022'!$H$2:$K$3196,AB$1,0)</f>
        <v>24451</v>
      </c>
    </row>
    <row r="1892" spans="1:28" x14ac:dyDescent="0.3">
      <c r="A1892" s="20" t="s">
        <v>2172</v>
      </c>
      <c r="B1892" s="20" t="s">
        <v>3368</v>
      </c>
      <c r="C1892" s="18" t="str">
        <f t="shared" si="37"/>
        <v>.Alamance County, North Carolina</v>
      </c>
      <c r="D1892" s="20" t="s">
        <v>2084</v>
      </c>
      <c r="F1892" s="27">
        <f>VLOOKUP($C1892, '[1]ODS_county pop 2000-2010'!$H$2:$T$3195,F$1,0)</f>
        <v>130750</v>
      </c>
      <c r="G1892" s="27">
        <f>VLOOKUP($C1892, '[1]ODS_county pop 2000-2010'!$H$2:$T$3195,G$1,0)</f>
        <v>133346</v>
      </c>
      <c r="H1892" s="27">
        <f>VLOOKUP($C1892, '[1]ODS_county pop 2000-2010'!$H$2:$T$3195,H$1,0)</f>
        <v>135239</v>
      </c>
      <c r="I1892" s="27">
        <f>VLOOKUP($C1892, '[1]ODS_county pop 2000-2010'!$H$2:$T$3195,I$1,0)</f>
        <v>136009</v>
      </c>
      <c r="J1892" s="27">
        <f>VLOOKUP($C1892, '[1]ODS_county pop 2000-2010'!$H$2:$T$3195,J$1,0)</f>
        <v>137619</v>
      </c>
      <c r="K1892" s="27">
        <f>VLOOKUP($C1892, '[1]ODS_county pop 2000-2010'!$H$2:$T$3195,K$1,0)</f>
        <v>139311</v>
      </c>
      <c r="L1892" s="27">
        <f>VLOOKUP($C1892, '[1]ODS_county pop 2000-2010'!$H$2:$T$3195,L$1,0)</f>
        <v>141462</v>
      </c>
      <c r="M1892" s="27">
        <f>VLOOKUP($C1892, '[1]ODS_county pop 2000-2010'!$H$2:$T$3195,M$1,0)</f>
        <v>144712</v>
      </c>
      <c r="N1892" s="27">
        <f>VLOOKUP($C1892, '[1]ODS_county pop 2000-2010'!$H$2:$T$3195,N$1,0)</f>
        <v>147704</v>
      </c>
      <c r="O1892" s="27">
        <f>VLOOKUP($C1892, '[1]ODS_county pop 2000-2010'!$H$2:$T$3195,O$1,0)</f>
        <v>149954</v>
      </c>
      <c r="P1892" s="27">
        <f>VLOOKUP($C1892, '[2]county pop 2010-2020'!$H$2:$T$3195,P$1,0)</f>
        <v>151131</v>
      </c>
      <c r="Q1892" s="27">
        <f>VLOOKUP($C1892, '[2]county pop 2010-2020'!$H$2:$T$3195,Q$1,0)</f>
        <v>152712</v>
      </c>
      <c r="R1892" s="27">
        <f>VLOOKUP($C1892, '[2]county pop 2010-2020'!$H$2:$T$3195,R$1,0)</f>
        <v>153299</v>
      </c>
      <c r="S1892" s="27">
        <f>VLOOKUP($C1892, '[2]county pop 2010-2020'!$H$2:$T$3195,S$1,0)</f>
        <v>154209</v>
      </c>
      <c r="T1892" s="27">
        <f>VLOOKUP($C1892, '[2]county pop 2010-2020'!$H$2:$T$3195,T$1,0)</f>
        <v>155439</v>
      </c>
      <c r="U1892" s="27">
        <f>VLOOKUP($C1892, '[2]county pop 2010-2020'!$H$2:$T$3195,U$1,0)</f>
        <v>157104</v>
      </c>
      <c r="V1892" s="27">
        <f>VLOOKUP($C1892, '[2]county pop 2010-2020'!$H$2:$T$3195,V$1,0)</f>
        <v>160358</v>
      </c>
      <c r="W1892" s="27">
        <f>VLOOKUP($C1892, '[2]county pop 2010-2020'!$H$2:$T$3195,W$1,0)</f>
        <v>163326</v>
      </c>
      <c r="X1892" s="27">
        <f>VLOOKUP($C1892, '[2]county pop 2010-2020'!$H$2:$T$3195,X$1,0)</f>
        <v>166516</v>
      </c>
      <c r="Y1892" s="27">
        <f>VLOOKUP($C1892, '[2]county pop 2010-2020'!$H$2:$T$3195,Y$1,0)</f>
        <v>169173</v>
      </c>
      <c r="Z1892" s="27">
        <f>VLOOKUP($C1892, '[3]ODS_county pop 2020-2022'!$H$2:$K$3196,Z$1,0)</f>
        <v>171954</v>
      </c>
      <c r="AA1892" s="27">
        <f>VLOOKUP($C1892, '[3]ODS_county pop 2020-2022'!$H$2:$K$3196,AA$1,0)</f>
        <v>173876</v>
      </c>
      <c r="AB1892" s="27">
        <f>VLOOKUP($C1892, '[3]ODS_county pop 2020-2022'!$H$2:$K$3196,AB$1,0)</f>
        <v>176353</v>
      </c>
    </row>
    <row r="1893" spans="1:28" x14ac:dyDescent="0.3">
      <c r="A1893" s="20" t="s">
        <v>2172</v>
      </c>
      <c r="B1893" s="20" t="s">
        <v>2671</v>
      </c>
      <c r="C1893" s="18" t="str">
        <f t="shared" si="37"/>
        <v>.Alexander County, North Carolina</v>
      </c>
      <c r="D1893" s="20" t="s">
        <v>2084</v>
      </c>
      <c r="F1893" s="27">
        <f>VLOOKUP($C1893, '[1]ODS_county pop 2000-2010'!$H$2:$T$3195,F$1,0)</f>
        <v>33566</v>
      </c>
      <c r="G1893" s="27">
        <f>VLOOKUP($C1893, '[1]ODS_county pop 2000-2010'!$H$2:$T$3195,G$1,0)</f>
        <v>34187</v>
      </c>
      <c r="H1893" s="27">
        <f>VLOOKUP($C1893, '[1]ODS_county pop 2000-2010'!$H$2:$T$3195,H$1,0)</f>
        <v>34665</v>
      </c>
      <c r="I1893" s="27">
        <f>VLOOKUP($C1893, '[1]ODS_county pop 2000-2010'!$H$2:$T$3195,I$1,0)</f>
        <v>34998</v>
      </c>
      <c r="J1893" s="27">
        <f>VLOOKUP($C1893, '[1]ODS_county pop 2000-2010'!$H$2:$T$3195,J$1,0)</f>
        <v>35343</v>
      </c>
      <c r="K1893" s="27">
        <f>VLOOKUP($C1893, '[1]ODS_county pop 2000-2010'!$H$2:$T$3195,K$1,0)</f>
        <v>35786</v>
      </c>
      <c r="L1893" s="27">
        <f>VLOOKUP($C1893, '[1]ODS_county pop 2000-2010'!$H$2:$T$3195,L$1,0)</f>
        <v>36243</v>
      </c>
      <c r="M1893" s="27">
        <f>VLOOKUP($C1893, '[1]ODS_county pop 2000-2010'!$H$2:$T$3195,M$1,0)</f>
        <v>36609</v>
      </c>
      <c r="N1893" s="27">
        <f>VLOOKUP($C1893, '[1]ODS_county pop 2000-2010'!$H$2:$T$3195,N$1,0)</f>
        <v>36840</v>
      </c>
      <c r="O1893" s="27">
        <f>VLOOKUP($C1893, '[1]ODS_county pop 2000-2010'!$H$2:$T$3195,O$1,0)</f>
        <v>37053</v>
      </c>
      <c r="P1893" s="27">
        <f>VLOOKUP($C1893, '[2]county pop 2010-2020'!$H$2:$T$3195,P$1,0)</f>
        <v>37198</v>
      </c>
      <c r="Q1893" s="27">
        <f>VLOOKUP($C1893, '[2]county pop 2010-2020'!$H$2:$T$3195,Q$1,0)</f>
        <v>37029</v>
      </c>
      <c r="R1893" s="27">
        <f>VLOOKUP($C1893, '[2]county pop 2010-2020'!$H$2:$T$3195,R$1,0)</f>
        <v>36926</v>
      </c>
      <c r="S1893" s="27">
        <f>VLOOKUP($C1893, '[2]county pop 2010-2020'!$H$2:$T$3195,S$1,0)</f>
        <v>37016</v>
      </c>
      <c r="T1893" s="27">
        <f>VLOOKUP($C1893, '[2]county pop 2010-2020'!$H$2:$T$3195,T$1,0)</f>
        <v>36993</v>
      </c>
      <c r="U1893" s="27">
        <f>VLOOKUP($C1893, '[2]county pop 2010-2020'!$H$2:$T$3195,U$1,0)</f>
        <v>36960</v>
      </c>
      <c r="V1893" s="27">
        <f>VLOOKUP($C1893, '[2]county pop 2010-2020'!$H$2:$T$3195,V$1,0)</f>
        <v>37120</v>
      </c>
      <c r="W1893" s="27">
        <f>VLOOKUP($C1893, '[2]county pop 2010-2020'!$H$2:$T$3195,W$1,0)</f>
        <v>37105</v>
      </c>
      <c r="X1893" s="27">
        <f>VLOOKUP($C1893, '[2]county pop 2010-2020'!$H$2:$T$3195,X$1,0)</f>
        <v>37272</v>
      </c>
      <c r="Y1893" s="27">
        <f>VLOOKUP($C1893, '[2]county pop 2010-2020'!$H$2:$T$3195,Y$1,0)</f>
        <v>37417</v>
      </c>
      <c r="Z1893" s="27">
        <f>VLOOKUP($C1893, '[3]ODS_county pop 2020-2022'!$H$2:$K$3196,Z$1,0)</f>
        <v>36482</v>
      </c>
      <c r="AA1893" s="27">
        <f>VLOOKUP($C1893, '[3]ODS_county pop 2020-2022'!$H$2:$K$3196,AA$1,0)</f>
        <v>36467</v>
      </c>
      <c r="AB1893" s="27">
        <f>VLOOKUP($C1893, '[3]ODS_county pop 2020-2022'!$H$2:$K$3196,AB$1,0)</f>
        <v>36512</v>
      </c>
    </row>
    <row r="1894" spans="1:28" x14ac:dyDescent="0.3">
      <c r="A1894" s="20" t="s">
        <v>2172</v>
      </c>
      <c r="B1894" s="20" t="s">
        <v>3369</v>
      </c>
      <c r="C1894" s="18" t="str">
        <f t="shared" si="37"/>
        <v>.Alleghany County, North Carolina</v>
      </c>
      <c r="D1894" s="20" t="s">
        <v>2354</v>
      </c>
      <c r="F1894" s="27">
        <f>VLOOKUP($C1894, '[1]ODS_county pop 2000-2010'!$H$2:$T$3195,F$1,0)</f>
        <v>10672</v>
      </c>
      <c r="G1894" s="27">
        <f>VLOOKUP($C1894, '[1]ODS_county pop 2000-2010'!$H$2:$T$3195,G$1,0)</f>
        <v>10740</v>
      </c>
      <c r="H1894" s="27">
        <f>VLOOKUP($C1894, '[1]ODS_county pop 2000-2010'!$H$2:$T$3195,H$1,0)</f>
        <v>10740</v>
      </c>
      <c r="I1894" s="27">
        <f>VLOOKUP($C1894, '[1]ODS_county pop 2000-2010'!$H$2:$T$3195,I$1,0)</f>
        <v>10776</v>
      </c>
      <c r="J1894" s="27">
        <f>VLOOKUP($C1894, '[1]ODS_county pop 2000-2010'!$H$2:$T$3195,J$1,0)</f>
        <v>10790</v>
      </c>
      <c r="K1894" s="27">
        <f>VLOOKUP($C1894, '[1]ODS_county pop 2000-2010'!$H$2:$T$3195,K$1,0)</f>
        <v>10788</v>
      </c>
      <c r="L1894" s="27">
        <f>VLOOKUP($C1894, '[1]ODS_county pop 2000-2010'!$H$2:$T$3195,L$1,0)</f>
        <v>10940</v>
      </c>
      <c r="M1894" s="27">
        <f>VLOOKUP($C1894, '[1]ODS_county pop 2000-2010'!$H$2:$T$3195,M$1,0)</f>
        <v>11061</v>
      </c>
      <c r="N1894" s="27">
        <f>VLOOKUP($C1894, '[1]ODS_county pop 2000-2010'!$H$2:$T$3195,N$1,0)</f>
        <v>11131</v>
      </c>
      <c r="O1894" s="27">
        <f>VLOOKUP($C1894, '[1]ODS_county pop 2000-2010'!$H$2:$T$3195,O$1,0)</f>
        <v>11125</v>
      </c>
      <c r="P1894" s="27">
        <f>VLOOKUP($C1894, '[2]county pop 2010-2020'!$H$2:$T$3195,P$1,0)</f>
        <v>11155</v>
      </c>
      <c r="Q1894" s="27">
        <f>VLOOKUP($C1894, '[2]county pop 2010-2020'!$H$2:$T$3195,Q$1,0)</f>
        <v>11016</v>
      </c>
      <c r="R1894" s="27">
        <f>VLOOKUP($C1894, '[2]county pop 2010-2020'!$H$2:$T$3195,R$1,0)</f>
        <v>10944</v>
      </c>
      <c r="S1894" s="27">
        <f>VLOOKUP($C1894, '[2]county pop 2010-2020'!$H$2:$T$3195,S$1,0)</f>
        <v>10903</v>
      </c>
      <c r="T1894" s="27">
        <f>VLOOKUP($C1894, '[2]county pop 2010-2020'!$H$2:$T$3195,T$1,0)</f>
        <v>10891</v>
      </c>
      <c r="U1894" s="27">
        <f>VLOOKUP($C1894, '[2]county pop 2010-2020'!$H$2:$T$3195,U$1,0)</f>
        <v>10855</v>
      </c>
      <c r="V1894" s="27">
        <f>VLOOKUP($C1894, '[2]county pop 2010-2020'!$H$2:$T$3195,V$1,0)</f>
        <v>10928</v>
      </c>
      <c r="W1894" s="27">
        <f>VLOOKUP($C1894, '[2]county pop 2010-2020'!$H$2:$T$3195,W$1,0)</f>
        <v>11004</v>
      </c>
      <c r="X1894" s="27">
        <f>VLOOKUP($C1894, '[2]county pop 2010-2020'!$H$2:$T$3195,X$1,0)</f>
        <v>11165</v>
      </c>
      <c r="Y1894" s="27">
        <f>VLOOKUP($C1894, '[2]county pop 2010-2020'!$H$2:$T$3195,Y$1,0)</f>
        <v>11134</v>
      </c>
      <c r="Z1894" s="27">
        <f>VLOOKUP($C1894, '[3]ODS_county pop 2020-2022'!$H$2:$K$3196,Z$1,0)</f>
        <v>10897</v>
      </c>
      <c r="AA1894" s="27">
        <f>VLOOKUP($C1894, '[3]ODS_county pop 2020-2022'!$H$2:$K$3196,AA$1,0)</f>
        <v>11066</v>
      </c>
      <c r="AB1894" s="27">
        <f>VLOOKUP($C1894, '[3]ODS_county pop 2020-2022'!$H$2:$K$3196,AB$1,0)</f>
        <v>11185</v>
      </c>
    </row>
    <row r="1895" spans="1:28" x14ac:dyDescent="0.3">
      <c r="A1895" s="20" t="s">
        <v>2172</v>
      </c>
      <c r="B1895" s="20" t="s">
        <v>3370</v>
      </c>
      <c r="C1895" s="18" t="str">
        <f t="shared" si="37"/>
        <v>.Anson County, North Carolina</v>
      </c>
      <c r="D1895" s="20" t="s">
        <v>2084</v>
      </c>
      <c r="F1895" s="27">
        <f>VLOOKUP($C1895, '[1]ODS_county pop 2000-2010'!$H$2:$T$3195,F$1,0)</f>
        <v>25268</v>
      </c>
      <c r="G1895" s="27">
        <f>VLOOKUP($C1895, '[1]ODS_county pop 2000-2010'!$H$2:$T$3195,G$1,0)</f>
        <v>25553</v>
      </c>
      <c r="H1895" s="27">
        <f>VLOOKUP($C1895, '[1]ODS_county pop 2000-2010'!$H$2:$T$3195,H$1,0)</f>
        <v>25723</v>
      </c>
      <c r="I1895" s="27">
        <f>VLOOKUP($C1895, '[1]ODS_county pop 2000-2010'!$H$2:$T$3195,I$1,0)</f>
        <v>25749</v>
      </c>
      <c r="J1895" s="27">
        <f>VLOOKUP($C1895, '[1]ODS_county pop 2000-2010'!$H$2:$T$3195,J$1,0)</f>
        <v>26386</v>
      </c>
      <c r="K1895" s="27">
        <f>VLOOKUP($C1895, '[1]ODS_county pop 2000-2010'!$H$2:$T$3195,K$1,0)</f>
        <v>26585</v>
      </c>
      <c r="L1895" s="27">
        <f>VLOOKUP($C1895, '[1]ODS_county pop 2000-2010'!$H$2:$T$3195,L$1,0)</f>
        <v>26599</v>
      </c>
      <c r="M1895" s="27">
        <f>VLOOKUP($C1895, '[1]ODS_county pop 2000-2010'!$H$2:$T$3195,M$1,0)</f>
        <v>26664</v>
      </c>
      <c r="N1895" s="27">
        <f>VLOOKUP($C1895, '[1]ODS_county pop 2000-2010'!$H$2:$T$3195,N$1,0)</f>
        <v>26837</v>
      </c>
      <c r="O1895" s="27">
        <f>VLOOKUP($C1895, '[1]ODS_county pop 2000-2010'!$H$2:$T$3195,O$1,0)</f>
        <v>26917</v>
      </c>
      <c r="P1895" s="27">
        <f>VLOOKUP($C1895, '[2]county pop 2010-2020'!$H$2:$T$3195,P$1,0)</f>
        <v>26948</v>
      </c>
      <c r="Q1895" s="27">
        <f>VLOOKUP($C1895, '[2]county pop 2010-2020'!$H$2:$T$3195,Q$1,0)</f>
        <v>26515</v>
      </c>
      <c r="R1895" s="27">
        <f>VLOOKUP($C1895, '[2]county pop 2010-2020'!$H$2:$T$3195,R$1,0)</f>
        <v>26315</v>
      </c>
      <c r="S1895" s="27">
        <f>VLOOKUP($C1895, '[2]county pop 2010-2020'!$H$2:$T$3195,S$1,0)</f>
        <v>25966</v>
      </c>
      <c r="T1895" s="27">
        <f>VLOOKUP($C1895, '[2]county pop 2010-2020'!$H$2:$T$3195,T$1,0)</f>
        <v>25976</v>
      </c>
      <c r="U1895" s="27">
        <f>VLOOKUP($C1895, '[2]county pop 2010-2020'!$H$2:$T$3195,U$1,0)</f>
        <v>25616</v>
      </c>
      <c r="V1895" s="27">
        <f>VLOOKUP($C1895, '[2]county pop 2010-2020'!$H$2:$T$3195,V$1,0)</f>
        <v>25173</v>
      </c>
      <c r="W1895" s="27">
        <f>VLOOKUP($C1895, '[2]county pop 2010-2020'!$H$2:$T$3195,W$1,0)</f>
        <v>24856</v>
      </c>
      <c r="X1895" s="27">
        <f>VLOOKUP($C1895, '[2]county pop 2010-2020'!$H$2:$T$3195,X$1,0)</f>
        <v>24487</v>
      </c>
      <c r="Y1895" s="27">
        <f>VLOOKUP($C1895, '[2]county pop 2010-2020'!$H$2:$T$3195,Y$1,0)</f>
        <v>23538</v>
      </c>
      <c r="Z1895" s="27">
        <f>VLOOKUP($C1895, '[3]ODS_county pop 2020-2022'!$H$2:$K$3196,Z$1,0)</f>
        <v>22033</v>
      </c>
      <c r="AA1895" s="27">
        <f>VLOOKUP($C1895, '[3]ODS_county pop 2020-2022'!$H$2:$K$3196,AA$1,0)</f>
        <v>22254</v>
      </c>
      <c r="AB1895" s="27">
        <f>VLOOKUP($C1895, '[3]ODS_county pop 2020-2022'!$H$2:$K$3196,AB$1,0)</f>
        <v>22202</v>
      </c>
    </row>
    <row r="1896" spans="1:28" x14ac:dyDescent="0.3">
      <c r="A1896" s="20" t="s">
        <v>2172</v>
      </c>
      <c r="B1896" s="20" t="s">
        <v>3371</v>
      </c>
      <c r="C1896" s="18" t="str">
        <f t="shared" si="37"/>
        <v>.Ashe County, North Carolina</v>
      </c>
      <c r="D1896" s="20" t="s">
        <v>2354</v>
      </c>
      <c r="F1896" s="27">
        <f>VLOOKUP($C1896, '[1]ODS_county pop 2000-2010'!$H$2:$T$3195,F$1,0)</f>
        <v>24394</v>
      </c>
      <c r="G1896" s="27">
        <f>VLOOKUP($C1896, '[1]ODS_county pop 2000-2010'!$H$2:$T$3195,G$1,0)</f>
        <v>24750</v>
      </c>
      <c r="H1896" s="27">
        <f>VLOOKUP($C1896, '[1]ODS_county pop 2000-2010'!$H$2:$T$3195,H$1,0)</f>
        <v>25029</v>
      </c>
      <c r="I1896" s="27">
        <f>VLOOKUP($C1896, '[1]ODS_county pop 2000-2010'!$H$2:$T$3195,I$1,0)</f>
        <v>25288</v>
      </c>
      <c r="J1896" s="27">
        <f>VLOOKUP($C1896, '[1]ODS_county pop 2000-2010'!$H$2:$T$3195,J$1,0)</f>
        <v>25684</v>
      </c>
      <c r="K1896" s="27">
        <f>VLOOKUP($C1896, '[1]ODS_county pop 2000-2010'!$H$2:$T$3195,K$1,0)</f>
        <v>25838</v>
      </c>
      <c r="L1896" s="27">
        <f>VLOOKUP($C1896, '[1]ODS_county pop 2000-2010'!$H$2:$T$3195,L$1,0)</f>
        <v>26134</v>
      </c>
      <c r="M1896" s="27">
        <f>VLOOKUP($C1896, '[1]ODS_county pop 2000-2010'!$H$2:$T$3195,M$1,0)</f>
        <v>26506</v>
      </c>
      <c r="N1896" s="27">
        <f>VLOOKUP($C1896, '[1]ODS_county pop 2000-2010'!$H$2:$T$3195,N$1,0)</f>
        <v>26858</v>
      </c>
      <c r="O1896" s="27">
        <f>VLOOKUP($C1896, '[1]ODS_county pop 2000-2010'!$H$2:$T$3195,O$1,0)</f>
        <v>27144</v>
      </c>
      <c r="P1896" s="27">
        <f>VLOOKUP($C1896, '[2]county pop 2010-2020'!$H$2:$T$3195,P$1,0)</f>
        <v>27281</v>
      </c>
      <c r="Q1896" s="27">
        <f>VLOOKUP($C1896, '[2]county pop 2010-2020'!$H$2:$T$3195,Q$1,0)</f>
        <v>26983</v>
      </c>
      <c r="R1896" s="27">
        <f>VLOOKUP($C1896, '[2]county pop 2010-2020'!$H$2:$T$3195,R$1,0)</f>
        <v>26921</v>
      </c>
      <c r="S1896" s="27">
        <f>VLOOKUP($C1896, '[2]county pop 2010-2020'!$H$2:$T$3195,S$1,0)</f>
        <v>26837</v>
      </c>
      <c r="T1896" s="27">
        <f>VLOOKUP($C1896, '[2]county pop 2010-2020'!$H$2:$T$3195,T$1,0)</f>
        <v>26761</v>
      </c>
      <c r="U1896" s="27">
        <f>VLOOKUP($C1896, '[2]county pop 2010-2020'!$H$2:$T$3195,U$1,0)</f>
        <v>26625</v>
      </c>
      <c r="V1896" s="27">
        <f>VLOOKUP($C1896, '[2]county pop 2010-2020'!$H$2:$T$3195,V$1,0)</f>
        <v>26595</v>
      </c>
      <c r="W1896" s="27">
        <f>VLOOKUP($C1896, '[2]county pop 2010-2020'!$H$2:$T$3195,W$1,0)</f>
        <v>26795</v>
      </c>
      <c r="X1896" s="27">
        <f>VLOOKUP($C1896, '[2]county pop 2010-2020'!$H$2:$T$3195,X$1,0)</f>
        <v>27122</v>
      </c>
      <c r="Y1896" s="27">
        <f>VLOOKUP($C1896, '[2]county pop 2010-2020'!$H$2:$T$3195,Y$1,0)</f>
        <v>27215</v>
      </c>
      <c r="Z1896" s="27">
        <f>VLOOKUP($C1896, '[3]ODS_county pop 2020-2022'!$H$2:$K$3196,Z$1,0)</f>
        <v>26580</v>
      </c>
      <c r="AA1896" s="27">
        <f>VLOOKUP($C1896, '[3]ODS_county pop 2020-2022'!$H$2:$K$3196,AA$1,0)</f>
        <v>26764</v>
      </c>
      <c r="AB1896" s="27">
        <f>VLOOKUP($C1896, '[3]ODS_county pop 2020-2022'!$H$2:$K$3196,AB$1,0)</f>
        <v>27110</v>
      </c>
    </row>
    <row r="1897" spans="1:28" x14ac:dyDescent="0.3">
      <c r="A1897" s="20" t="s">
        <v>2172</v>
      </c>
      <c r="B1897" s="20" t="s">
        <v>3372</v>
      </c>
      <c r="C1897" s="18" t="str">
        <f t="shared" si="37"/>
        <v>.Avery County, North Carolina</v>
      </c>
      <c r="D1897" s="20" t="s">
        <v>2354</v>
      </c>
      <c r="F1897" s="27">
        <f>VLOOKUP($C1897, '[1]ODS_county pop 2000-2010'!$H$2:$T$3195,F$1,0)</f>
        <v>17149</v>
      </c>
      <c r="G1897" s="27">
        <f>VLOOKUP($C1897, '[1]ODS_county pop 2000-2010'!$H$2:$T$3195,G$1,0)</f>
        <v>17706</v>
      </c>
      <c r="H1897" s="27">
        <f>VLOOKUP($C1897, '[1]ODS_county pop 2000-2010'!$H$2:$T$3195,H$1,0)</f>
        <v>17867</v>
      </c>
      <c r="I1897" s="27">
        <f>VLOOKUP($C1897, '[1]ODS_county pop 2000-2010'!$H$2:$T$3195,I$1,0)</f>
        <v>17896</v>
      </c>
      <c r="J1897" s="27">
        <f>VLOOKUP($C1897, '[1]ODS_county pop 2000-2010'!$H$2:$T$3195,J$1,0)</f>
        <v>17971</v>
      </c>
      <c r="K1897" s="27">
        <f>VLOOKUP($C1897, '[1]ODS_county pop 2000-2010'!$H$2:$T$3195,K$1,0)</f>
        <v>17945</v>
      </c>
      <c r="L1897" s="27">
        <f>VLOOKUP($C1897, '[1]ODS_county pop 2000-2010'!$H$2:$T$3195,L$1,0)</f>
        <v>18104</v>
      </c>
      <c r="M1897" s="27">
        <f>VLOOKUP($C1897, '[1]ODS_county pop 2000-2010'!$H$2:$T$3195,M$1,0)</f>
        <v>17949</v>
      </c>
      <c r="N1897" s="27">
        <f>VLOOKUP($C1897, '[1]ODS_county pop 2000-2010'!$H$2:$T$3195,N$1,0)</f>
        <v>18024</v>
      </c>
      <c r="O1897" s="27">
        <f>VLOOKUP($C1897, '[1]ODS_county pop 2000-2010'!$H$2:$T$3195,O$1,0)</f>
        <v>17925</v>
      </c>
      <c r="P1897" s="27">
        <f>VLOOKUP($C1897, '[2]county pop 2010-2020'!$H$2:$T$3195,P$1,0)</f>
        <v>17797</v>
      </c>
      <c r="Q1897" s="27">
        <f>VLOOKUP($C1897, '[2]county pop 2010-2020'!$H$2:$T$3195,Q$1,0)</f>
        <v>17771</v>
      </c>
      <c r="R1897" s="27">
        <f>VLOOKUP($C1897, '[2]county pop 2010-2020'!$H$2:$T$3195,R$1,0)</f>
        <v>17617</v>
      </c>
      <c r="S1897" s="27">
        <f>VLOOKUP($C1897, '[2]county pop 2010-2020'!$H$2:$T$3195,S$1,0)</f>
        <v>17663</v>
      </c>
      <c r="T1897" s="27">
        <f>VLOOKUP($C1897, '[2]county pop 2010-2020'!$H$2:$T$3195,T$1,0)</f>
        <v>17658</v>
      </c>
      <c r="U1897" s="27">
        <f>VLOOKUP($C1897, '[2]county pop 2010-2020'!$H$2:$T$3195,U$1,0)</f>
        <v>17494</v>
      </c>
      <c r="V1897" s="27">
        <f>VLOOKUP($C1897, '[2]county pop 2010-2020'!$H$2:$T$3195,V$1,0)</f>
        <v>17450</v>
      </c>
      <c r="W1897" s="27">
        <f>VLOOKUP($C1897, '[2]county pop 2010-2020'!$H$2:$T$3195,W$1,0)</f>
        <v>17522</v>
      </c>
      <c r="X1897" s="27">
        <f>VLOOKUP($C1897, '[2]county pop 2010-2020'!$H$2:$T$3195,X$1,0)</f>
        <v>17509</v>
      </c>
      <c r="Y1897" s="27">
        <f>VLOOKUP($C1897, '[2]county pop 2010-2020'!$H$2:$T$3195,Y$1,0)</f>
        <v>17496</v>
      </c>
      <c r="Z1897" s="27">
        <f>VLOOKUP($C1897, '[3]ODS_county pop 2020-2022'!$H$2:$K$3196,Z$1,0)</f>
        <v>17848</v>
      </c>
      <c r="AA1897" s="27">
        <f>VLOOKUP($C1897, '[3]ODS_county pop 2020-2022'!$H$2:$K$3196,AA$1,0)</f>
        <v>17502</v>
      </c>
      <c r="AB1897" s="27">
        <f>VLOOKUP($C1897, '[3]ODS_county pop 2020-2022'!$H$2:$K$3196,AB$1,0)</f>
        <v>17571</v>
      </c>
    </row>
    <row r="1898" spans="1:28" x14ac:dyDescent="0.3">
      <c r="A1898" s="20" t="s">
        <v>2172</v>
      </c>
      <c r="B1898" s="20" t="s">
        <v>3373</v>
      </c>
      <c r="C1898" s="18" t="str">
        <f t="shared" si="37"/>
        <v>.Beaufort County, North Carolina</v>
      </c>
      <c r="D1898" s="20" t="s">
        <v>2084</v>
      </c>
      <c r="F1898" s="27">
        <f>VLOOKUP($C1898, '[1]ODS_county pop 2000-2010'!$H$2:$T$3195,F$1,0)</f>
        <v>44916</v>
      </c>
      <c r="G1898" s="27">
        <f>VLOOKUP($C1898, '[1]ODS_county pop 2000-2010'!$H$2:$T$3195,G$1,0)</f>
        <v>45084</v>
      </c>
      <c r="H1898" s="27">
        <f>VLOOKUP($C1898, '[1]ODS_county pop 2000-2010'!$H$2:$T$3195,H$1,0)</f>
        <v>45216</v>
      </c>
      <c r="I1898" s="27">
        <f>VLOOKUP($C1898, '[1]ODS_county pop 2000-2010'!$H$2:$T$3195,I$1,0)</f>
        <v>45418</v>
      </c>
      <c r="J1898" s="27">
        <f>VLOOKUP($C1898, '[1]ODS_county pop 2000-2010'!$H$2:$T$3195,J$1,0)</f>
        <v>45618</v>
      </c>
      <c r="K1898" s="27">
        <f>VLOOKUP($C1898, '[1]ODS_county pop 2000-2010'!$H$2:$T$3195,K$1,0)</f>
        <v>46059</v>
      </c>
      <c r="L1898" s="27">
        <f>VLOOKUP($C1898, '[1]ODS_county pop 2000-2010'!$H$2:$T$3195,L$1,0)</f>
        <v>46622</v>
      </c>
      <c r="M1898" s="27">
        <f>VLOOKUP($C1898, '[1]ODS_county pop 2000-2010'!$H$2:$T$3195,M$1,0)</f>
        <v>46702</v>
      </c>
      <c r="N1898" s="27">
        <f>VLOOKUP($C1898, '[1]ODS_county pop 2000-2010'!$H$2:$T$3195,N$1,0)</f>
        <v>47297</v>
      </c>
      <c r="O1898" s="27">
        <f>VLOOKUP($C1898, '[1]ODS_county pop 2000-2010'!$H$2:$T$3195,O$1,0)</f>
        <v>47485</v>
      </c>
      <c r="P1898" s="27">
        <f>VLOOKUP($C1898, '[2]county pop 2010-2020'!$H$2:$T$3195,P$1,0)</f>
        <v>47759</v>
      </c>
      <c r="Q1898" s="27">
        <f>VLOOKUP($C1898, '[2]county pop 2010-2020'!$H$2:$T$3195,Q$1,0)</f>
        <v>47685</v>
      </c>
      <c r="R1898" s="27">
        <f>VLOOKUP($C1898, '[2]county pop 2010-2020'!$H$2:$T$3195,R$1,0)</f>
        <v>47442</v>
      </c>
      <c r="S1898" s="27">
        <f>VLOOKUP($C1898, '[2]county pop 2010-2020'!$H$2:$T$3195,S$1,0)</f>
        <v>47394</v>
      </c>
      <c r="T1898" s="27">
        <f>VLOOKUP($C1898, '[2]county pop 2010-2020'!$H$2:$T$3195,T$1,0)</f>
        <v>47349</v>
      </c>
      <c r="U1898" s="27">
        <f>VLOOKUP($C1898, '[2]county pop 2010-2020'!$H$2:$T$3195,U$1,0)</f>
        <v>47403</v>
      </c>
      <c r="V1898" s="27">
        <f>VLOOKUP($C1898, '[2]county pop 2010-2020'!$H$2:$T$3195,V$1,0)</f>
        <v>47407</v>
      </c>
      <c r="W1898" s="27">
        <f>VLOOKUP($C1898, '[2]county pop 2010-2020'!$H$2:$T$3195,W$1,0)</f>
        <v>47097</v>
      </c>
      <c r="X1898" s="27">
        <f>VLOOKUP($C1898, '[2]county pop 2010-2020'!$H$2:$T$3195,X$1,0)</f>
        <v>47127</v>
      </c>
      <c r="Y1898" s="27">
        <f>VLOOKUP($C1898, '[2]county pop 2010-2020'!$H$2:$T$3195,Y$1,0)</f>
        <v>47096</v>
      </c>
      <c r="Z1898" s="27">
        <f>VLOOKUP($C1898, '[3]ODS_county pop 2020-2022'!$H$2:$K$3196,Z$1,0)</f>
        <v>44690</v>
      </c>
      <c r="AA1898" s="27">
        <f>VLOOKUP($C1898, '[3]ODS_county pop 2020-2022'!$H$2:$K$3196,AA$1,0)</f>
        <v>44438</v>
      </c>
      <c r="AB1898" s="27">
        <f>VLOOKUP($C1898, '[3]ODS_county pop 2020-2022'!$H$2:$K$3196,AB$1,0)</f>
        <v>44272</v>
      </c>
    </row>
    <row r="1899" spans="1:28" x14ac:dyDescent="0.3">
      <c r="A1899" s="20" t="s">
        <v>2172</v>
      </c>
      <c r="B1899" s="20" t="s">
        <v>3374</v>
      </c>
      <c r="C1899" s="18" t="str">
        <f t="shared" si="37"/>
        <v>.Bertie County, North Carolina</v>
      </c>
      <c r="D1899" s="20" t="s">
        <v>2084</v>
      </c>
      <c r="F1899" s="27">
        <f>VLOOKUP($C1899, '[1]ODS_county pop 2000-2010'!$H$2:$T$3195,F$1,0)</f>
        <v>19765</v>
      </c>
      <c r="G1899" s="27">
        <f>VLOOKUP($C1899, '[1]ODS_county pop 2000-2010'!$H$2:$T$3195,G$1,0)</f>
        <v>19829</v>
      </c>
      <c r="H1899" s="27">
        <f>VLOOKUP($C1899, '[1]ODS_county pop 2000-2010'!$H$2:$T$3195,H$1,0)</f>
        <v>19841</v>
      </c>
      <c r="I1899" s="27">
        <f>VLOOKUP($C1899, '[1]ODS_county pop 2000-2010'!$H$2:$T$3195,I$1,0)</f>
        <v>19897</v>
      </c>
      <c r="J1899" s="27">
        <f>VLOOKUP($C1899, '[1]ODS_county pop 2000-2010'!$H$2:$T$3195,J$1,0)</f>
        <v>20018</v>
      </c>
      <c r="K1899" s="27">
        <f>VLOOKUP($C1899, '[1]ODS_county pop 2000-2010'!$H$2:$T$3195,K$1,0)</f>
        <v>20057</v>
      </c>
      <c r="L1899" s="27">
        <f>VLOOKUP($C1899, '[1]ODS_county pop 2000-2010'!$H$2:$T$3195,L$1,0)</f>
        <v>19936</v>
      </c>
      <c r="M1899" s="27">
        <f>VLOOKUP($C1899, '[1]ODS_county pop 2000-2010'!$H$2:$T$3195,M$1,0)</f>
        <v>20927</v>
      </c>
      <c r="N1899" s="27">
        <f>VLOOKUP($C1899, '[1]ODS_county pop 2000-2010'!$H$2:$T$3195,N$1,0)</f>
        <v>21121</v>
      </c>
      <c r="O1899" s="27">
        <f>VLOOKUP($C1899, '[1]ODS_county pop 2000-2010'!$H$2:$T$3195,O$1,0)</f>
        <v>21216</v>
      </c>
      <c r="P1899" s="27">
        <f>VLOOKUP($C1899, '[2]county pop 2010-2020'!$H$2:$T$3195,P$1,0)</f>
        <v>21282</v>
      </c>
      <c r="Q1899" s="27">
        <f>VLOOKUP($C1899, '[2]county pop 2010-2020'!$H$2:$T$3195,Q$1,0)</f>
        <v>20855</v>
      </c>
      <c r="R1899" s="27">
        <f>VLOOKUP($C1899, '[2]county pop 2010-2020'!$H$2:$T$3195,R$1,0)</f>
        <v>20490</v>
      </c>
      <c r="S1899" s="27">
        <f>VLOOKUP($C1899, '[2]county pop 2010-2020'!$H$2:$T$3195,S$1,0)</f>
        <v>20325</v>
      </c>
      <c r="T1899" s="27">
        <f>VLOOKUP($C1899, '[2]county pop 2010-2020'!$H$2:$T$3195,T$1,0)</f>
        <v>20317</v>
      </c>
      <c r="U1899" s="27">
        <f>VLOOKUP($C1899, '[2]county pop 2010-2020'!$H$2:$T$3195,U$1,0)</f>
        <v>20167</v>
      </c>
      <c r="V1899" s="27">
        <f>VLOOKUP($C1899, '[2]county pop 2010-2020'!$H$2:$T$3195,V$1,0)</f>
        <v>19414</v>
      </c>
      <c r="W1899" s="27">
        <f>VLOOKUP($C1899, '[2]county pop 2010-2020'!$H$2:$T$3195,W$1,0)</f>
        <v>19246</v>
      </c>
      <c r="X1899" s="27">
        <f>VLOOKUP($C1899, '[2]county pop 2010-2020'!$H$2:$T$3195,X$1,0)</f>
        <v>19072</v>
      </c>
      <c r="Y1899" s="27">
        <f>VLOOKUP($C1899, '[2]county pop 2010-2020'!$H$2:$T$3195,Y$1,0)</f>
        <v>18962</v>
      </c>
      <c r="Z1899" s="27">
        <f>VLOOKUP($C1899, '[3]ODS_county pop 2020-2022'!$H$2:$K$3196,Z$1,0)</f>
        <v>17862</v>
      </c>
      <c r="AA1899" s="27">
        <f>VLOOKUP($C1899, '[3]ODS_county pop 2020-2022'!$H$2:$K$3196,AA$1,0)</f>
        <v>17425</v>
      </c>
      <c r="AB1899" s="27">
        <f>VLOOKUP($C1899, '[3]ODS_county pop 2020-2022'!$H$2:$K$3196,AB$1,0)</f>
        <v>17240</v>
      </c>
    </row>
    <row r="1900" spans="1:28" x14ac:dyDescent="0.3">
      <c r="A1900" s="20" t="s">
        <v>2172</v>
      </c>
      <c r="B1900" s="20" t="s">
        <v>3375</v>
      </c>
      <c r="C1900" s="18" t="str">
        <f t="shared" si="37"/>
        <v>.Bladen County, North Carolina</v>
      </c>
      <c r="D1900" s="20" t="s">
        <v>2084</v>
      </c>
      <c r="F1900" s="27">
        <f>VLOOKUP($C1900, '[1]ODS_county pop 2000-2010'!$H$2:$T$3195,F$1,0)</f>
        <v>32252</v>
      </c>
      <c r="G1900" s="27">
        <f>VLOOKUP($C1900, '[1]ODS_county pop 2000-2010'!$H$2:$T$3195,G$1,0)</f>
        <v>32714</v>
      </c>
      <c r="H1900" s="27">
        <f>VLOOKUP($C1900, '[1]ODS_county pop 2000-2010'!$H$2:$T$3195,H$1,0)</f>
        <v>32782</v>
      </c>
      <c r="I1900" s="27">
        <f>VLOOKUP($C1900, '[1]ODS_county pop 2000-2010'!$H$2:$T$3195,I$1,0)</f>
        <v>33129</v>
      </c>
      <c r="J1900" s="27">
        <f>VLOOKUP($C1900, '[1]ODS_county pop 2000-2010'!$H$2:$T$3195,J$1,0)</f>
        <v>33684</v>
      </c>
      <c r="K1900" s="27">
        <f>VLOOKUP($C1900, '[1]ODS_county pop 2000-2010'!$H$2:$T$3195,K$1,0)</f>
        <v>33934</v>
      </c>
      <c r="L1900" s="27">
        <f>VLOOKUP($C1900, '[1]ODS_county pop 2000-2010'!$H$2:$T$3195,L$1,0)</f>
        <v>34114</v>
      </c>
      <c r="M1900" s="27">
        <f>VLOOKUP($C1900, '[1]ODS_county pop 2000-2010'!$H$2:$T$3195,M$1,0)</f>
        <v>34285</v>
      </c>
      <c r="N1900" s="27">
        <f>VLOOKUP($C1900, '[1]ODS_county pop 2000-2010'!$H$2:$T$3195,N$1,0)</f>
        <v>34665</v>
      </c>
      <c r="O1900" s="27">
        <f>VLOOKUP($C1900, '[1]ODS_county pop 2000-2010'!$H$2:$T$3195,O$1,0)</f>
        <v>34852</v>
      </c>
      <c r="P1900" s="27">
        <f>VLOOKUP($C1900, '[2]county pop 2010-2020'!$H$2:$T$3195,P$1,0)</f>
        <v>35190</v>
      </c>
      <c r="Q1900" s="27">
        <f>VLOOKUP($C1900, '[2]county pop 2010-2020'!$H$2:$T$3195,Q$1,0)</f>
        <v>34877</v>
      </c>
      <c r="R1900" s="27">
        <f>VLOOKUP($C1900, '[2]county pop 2010-2020'!$H$2:$T$3195,R$1,0)</f>
        <v>34805</v>
      </c>
      <c r="S1900" s="27">
        <f>VLOOKUP($C1900, '[2]county pop 2010-2020'!$H$2:$T$3195,S$1,0)</f>
        <v>34621</v>
      </c>
      <c r="T1900" s="27">
        <f>VLOOKUP($C1900, '[2]county pop 2010-2020'!$H$2:$T$3195,T$1,0)</f>
        <v>34365</v>
      </c>
      <c r="U1900" s="27">
        <f>VLOOKUP($C1900, '[2]county pop 2010-2020'!$H$2:$T$3195,U$1,0)</f>
        <v>34090</v>
      </c>
      <c r="V1900" s="27">
        <f>VLOOKUP($C1900, '[2]county pop 2010-2020'!$H$2:$T$3195,V$1,0)</f>
        <v>33657</v>
      </c>
      <c r="W1900" s="27">
        <f>VLOOKUP($C1900, '[2]county pop 2010-2020'!$H$2:$T$3195,W$1,0)</f>
        <v>33446</v>
      </c>
      <c r="X1900" s="27">
        <f>VLOOKUP($C1900, '[2]county pop 2010-2020'!$H$2:$T$3195,X$1,0)</f>
        <v>33169</v>
      </c>
      <c r="Y1900" s="27">
        <f>VLOOKUP($C1900, '[2]county pop 2010-2020'!$H$2:$T$3195,Y$1,0)</f>
        <v>32864</v>
      </c>
      <c r="Z1900" s="27">
        <f>VLOOKUP($C1900, '[3]ODS_county pop 2020-2022'!$H$2:$K$3196,Z$1,0)</f>
        <v>29629</v>
      </c>
      <c r="AA1900" s="27">
        <f>VLOOKUP($C1900, '[3]ODS_county pop 2020-2022'!$H$2:$K$3196,AA$1,0)</f>
        <v>29565</v>
      </c>
      <c r="AB1900" s="27">
        <f>VLOOKUP($C1900, '[3]ODS_county pop 2020-2022'!$H$2:$K$3196,AB$1,0)</f>
        <v>29446</v>
      </c>
    </row>
    <row r="1901" spans="1:28" x14ac:dyDescent="0.3">
      <c r="A1901" s="20" t="s">
        <v>2172</v>
      </c>
      <c r="B1901" s="20" t="s">
        <v>3376</v>
      </c>
      <c r="C1901" s="18" t="str">
        <f t="shared" si="37"/>
        <v>.Brunswick County, North Carolina</v>
      </c>
      <c r="D1901" s="20" t="s">
        <v>2074</v>
      </c>
      <c r="F1901" s="27">
        <f>VLOOKUP($C1901, '[1]ODS_county pop 2000-2010'!$H$2:$T$3195,F$1,0)</f>
        <v>73121</v>
      </c>
      <c r="G1901" s="27">
        <f>VLOOKUP($C1901, '[1]ODS_county pop 2000-2010'!$H$2:$T$3195,G$1,0)</f>
        <v>76005</v>
      </c>
      <c r="H1901" s="27">
        <f>VLOOKUP($C1901, '[1]ODS_county pop 2000-2010'!$H$2:$T$3195,H$1,0)</f>
        <v>78296</v>
      </c>
      <c r="I1901" s="27">
        <f>VLOOKUP($C1901, '[1]ODS_county pop 2000-2010'!$H$2:$T$3195,I$1,0)</f>
        <v>80584</v>
      </c>
      <c r="J1901" s="27">
        <f>VLOOKUP($C1901, '[1]ODS_county pop 2000-2010'!$H$2:$T$3195,J$1,0)</f>
        <v>83327</v>
      </c>
      <c r="K1901" s="27">
        <f>VLOOKUP($C1901, '[1]ODS_county pop 2000-2010'!$H$2:$T$3195,K$1,0)</f>
        <v>87846</v>
      </c>
      <c r="L1901" s="27">
        <f>VLOOKUP($C1901, '[1]ODS_county pop 2000-2010'!$H$2:$T$3195,L$1,0)</f>
        <v>93938</v>
      </c>
      <c r="M1901" s="27">
        <f>VLOOKUP($C1901, '[1]ODS_county pop 2000-2010'!$H$2:$T$3195,M$1,0)</f>
        <v>99008</v>
      </c>
      <c r="N1901" s="27">
        <f>VLOOKUP($C1901, '[1]ODS_county pop 2000-2010'!$H$2:$T$3195,N$1,0)</f>
        <v>103257</v>
      </c>
      <c r="O1901" s="27">
        <f>VLOOKUP($C1901, '[1]ODS_county pop 2000-2010'!$H$2:$T$3195,O$1,0)</f>
        <v>105777</v>
      </c>
      <c r="P1901" s="27">
        <f>VLOOKUP($C1901, '[2]county pop 2010-2020'!$H$2:$T$3195,P$1,0)</f>
        <v>107431</v>
      </c>
      <c r="Q1901" s="27">
        <f>VLOOKUP($C1901, '[2]county pop 2010-2020'!$H$2:$T$3195,Q$1,0)</f>
        <v>110196</v>
      </c>
      <c r="R1901" s="27">
        <f>VLOOKUP($C1901, '[2]county pop 2010-2020'!$H$2:$T$3195,R$1,0)</f>
        <v>112039</v>
      </c>
      <c r="S1901" s="27">
        <f>VLOOKUP($C1901, '[2]county pop 2010-2020'!$H$2:$T$3195,S$1,0)</f>
        <v>114977</v>
      </c>
      <c r="T1901" s="27">
        <f>VLOOKUP($C1901, '[2]county pop 2010-2020'!$H$2:$T$3195,T$1,0)</f>
        <v>118382</v>
      </c>
      <c r="U1901" s="27">
        <f>VLOOKUP($C1901, '[2]county pop 2010-2020'!$H$2:$T$3195,U$1,0)</f>
        <v>122322</v>
      </c>
      <c r="V1901" s="27">
        <f>VLOOKUP($C1901, '[2]county pop 2010-2020'!$H$2:$T$3195,V$1,0)</f>
        <v>126422</v>
      </c>
      <c r="W1901" s="27">
        <f>VLOOKUP($C1901, '[2]county pop 2010-2020'!$H$2:$T$3195,W$1,0)</f>
        <v>130996</v>
      </c>
      <c r="X1901" s="27">
        <f>VLOOKUP($C1901, '[2]county pop 2010-2020'!$H$2:$T$3195,X$1,0)</f>
        <v>137071</v>
      </c>
      <c r="Y1901" s="27">
        <f>VLOOKUP($C1901, '[2]county pop 2010-2020'!$H$2:$T$3195,Y$1,0)</f>
        <v>142987</v>
      </c>
      <c r="Z1901" s="27">
        <f>VLOOKUP($C1901, '[3]ODS_county pop 2020-2022'!$H$2:$K$3196,Z$1,0)</f>
        <v>138157</v>
      </c>
      <c r="AA1901" s="27">
        <f>VLOOKUP($C1901, '[3]ODS_county pop 2020-2022'!$H$2:$K$3196,AA$1,0)</f>
        <v>144814</v>
      </c>
      <c r="AB1901" s="27">
        <f>VLOOKUP($C1901, '[3]ODS_county pop 2020-2022'!$H$2:$K$3196,AB$1,0)</f>
        <v>153064</v>
      </c>
    </row>
    <row r="1902" spans="1:28" x14ac:dyDescent="0.3">
      <c r="A1902" s="20" t="s">
        <v>2172</v>
      </c>
      <c r="B1902" s="20" t="s">
        <v>3377</v>
      </c>
      <c r="C1902" s="18" t="str">
        <f t="shared" si="37"/>
        <v>.Buncombe County, North Carolina</v>
      </c>
      <c r="D1902" s="20" t="s">
        <v>2084</v>
      </c>
      <c r="F1902" s="27">
        <f>VLOOKUP($C1902, '[1]ODS_county pop 2000-2010'!$H$2:$T$3195,F$1,0)</f>
        <v>206365</v>
      </c>
      <c r="G1902" s="27">
        <f>VLOOKUP($C1902, '[1]ODS_county pop 2000-2010'!$H$2:$T$3195,G$1,0)</f>
        <v>209104</v>
      </c>
      <c r="H1902" s="27">
        <f>VLOOKUP($C1902, '[1]ODS_county pop 2000-2010'!$H$2:$T$3195,H$1,0)</f>
        <v>211841</v>
      </c>
      <c r="I1902" s="27">
        <f>VLOOKUP($C1902, '[1]ODS_county pop 2000-2010'!$H$2:$T$3195,I$1,0)</f>
        <v>214982</v>
      </c>
      <c r="J1902" s="27">
        <f>VLOOKUP($C1902, '[1]ODS_county pop 2000-2010'!$H$2:$T$3195,J$1,0)</f>
        <v>218139</v>
      </c>
      <c r="K1902" s="27">
        <f>VLOOKUP($C1902, '[1]ODS_county pop 2000-2010'!$H$2:$T$3195,K$1,0)</f>
        <v>221642</v>
      </c>
      <c r="L1902" s="27">
        <f>VLOOKUP($C1902, '[1]ODS_county pop 2000-2010'!$H$2:$T$3195,L$1,0)</f>
        <v>226524</v>
      </c>
      <c r="M1902" s="27">
        <f>VLOOKUP($C1902, '[1]ODS_county pop 2000-2010'!$H$2:$T$3195,M$1,0)</f>
        <v>230766</v>
      </c>
      <c r="N1902" s="27">
        <f>VLOOKUP($C1902, '[1]ODS_county pop 2000-2010'!$H$2:$T$3195,N$1,0)</f>
        <v>233772</v>
      </c>
      <c r="O1902" s="27">
        <f>VLOOKUP($C1902, '[1]ODS_county pop 2000-2010'!$H$2:$T$3195,O$1,0)</f>
        <v>236349</v>
      </c>
      <c r="P1902" s="27">
        <f>VLOOKUP($C1902, '[2]county pop 2010-2020'!$H$2:$T$3195,P$1,0)</f>
        <v>238318</v>
      </c>
      <c r="Q1902" s="27">
        <f>VLOOKUP($C1902, '[2]county pop 2010-2020'!$H$2:$T$3195,Q$1,0)</f>
        <v>241226</v>
      </c>
      <c r="R1902" s="27">
        <f>VLOOKUP($C1902, '[2]county pop 2010-2020'!$H$2:$T$3195,R$1,0)</f>
        <v>243761</v>
      </c>
      <c r="S1902" s="27">
        <f>VLOOKUP($C1902, '[2]county pop 2010-2020'!$H$2:$T$3195,S$1,0)</f>
        <v>246952</v>
      </c>
      <c r="T1902" s="27">
        <f>VLOOKUP($C1902, '[2]county pop 2010-2020'!$H$2:$T$3195,T$1,0)</f>
        <v>249265</v>
      </c>
      <c r="U1902" s="27">
        <f>VLOOKUP($C1902, '[2]county pop 2010-2020'!$H$2:$T$3195,U$1,0)</f>
        <v>252160</v>
      </c>
      <c r="V1902" s="27">
        <f>VLOOKUP($C1902, '[2]county pop 2010-2020'!$H$2:$T$3195,V$1,0)</f>
        <v>255222</v>
      </c>
      <c r="W1902" s="27">
        <f>VLOOKUP($C1902, '[2]county pop 2010-2020'!$H$2:$T$3195,W$1,0)</f>
        <v>257408</v>
      </c>
      <c r="X1902" s="27">
        <f>VLOOKUP($C1902, '[2]county pop 2010-2020'!$H$2:$T$3195,X$1,0)</f>
        <v>259726</v>
      </c>
      <c r="Y1902" s="27">
        <f>VLOOKUP($C1902, '[2]county pop 2010-2020'!$H$2:$T$3195,Y$1,0)</f>
        <v>262049</v>
      </c>
      <c r="Z1902" s="27">
        <f>VLOOKUP($C1902, '[3]ODS_county pop 2020-2022'!$H$2:$K$3196,Z$1,0)</f>
        <v>269694</v>
      </c>
      <c r="AA1902" s="27">
        <f>VLOOKUP($C1902, '[3]ODS_county pop 2020-2022'!$H$2:$K$3196,AA$1,0)</f>
        <v>271719</v>
      </c>
      <c r="AB1902" s="27">
        <f>VLOOKUP($C1902, '[3]ODS_county pop 2020-2022'!$H$2:$K$3196,AB$1,0)</f>
        <v>273589</v>
      </c>
    </row>
    <row r="1903" spans="1:28" x14ac:dyDescent="0.3">
      <c r="A1903" s="20" t="s">
        <v>2172</v>
      </c>
      <c r="B1903" s="20" t="s">
        <v>2540</v>
      </c>
      <c r="C1903" s="18" t="str">
        <f t="shared" si="37"/>
        <v>.Burke County, North Carolina</v>
      </c>
      <c r="D1903" s="20" t="s">
        <v>2084</v>
      </c>
      <c r="F1903" s="27">
        <f>VLOOKUP($C1903, '[1]ODS_county pop 2000-2010'!$H$2:$T$3195,F$1,0)</f>
        <v>89163</v>
      </c>
      <c r="G1903" s="27">
        <f>VLOOKUP($C1903, '[1]ODS_county pop 2000-2010'!$H$2:$T$3195,G$1,0)</f>
        <v>89525</v>
      </c>
      <c r="H1903" s="27">
        <f>VLOOKUP($C1903, '[1]ODS_county pop 2000-2010'!$H$2:$T$3195,H$1,0)</f>
        <v>89371</v>
      </c>
      <c r="I1903" s="27">
        <f>VLOOKUP($C1903, '[1]ODS_county pop 2000-2010'!$H$2:$T$3195,I$1,0)</f>
        <v>89493</v>
      </c>
      <c r="J1903" s="27">
        <f>VLOOKUP($C1903, '[1]ODS_county pop 2000-2010'!$H$2:$T$3195,J$1,0)</f>
        <v>89394</v>
      </c>
      <c r="K1903" s="27">
        <f>VLOOKUP($C1903, '[1]ODS_county pop 2000-2010'!$H$2:$T$3195,K$1,0)</f>
        <v>89526</v>
      </c>
      <c r="L1903" s="27">
        <f>VLOOKUP($C1903, '[1]ODS_county pop 2000-2010'!$H$2:$T$3195,L$1,0)</f>
        <v>89903</v>
      </c>
      <c r="M1903" s="27">
        <f>VLOOKUP($C1903, '[1]ODS_county pop 2000-2010'!$H$2:$T$3195,M$1,0)</f>
        <v>90146</v>
      </c>
      <c r="N1903" s="27">
        <f>VLOOKUP($C1903, '[1]ODS_county pop 2000-2010'!$H$2:$T$3195,N$1,0)</f>
        <v>90788</v>
      </c>
      <c r="O1903" s="27">
        <f>VLOOKUP($C1903, '[1]ODS_county pop 2000-2010'!$H$2:$T$3195,O$1,0)</f>
        <v>91178</v>
      </c>
      <c r="P1903" s="27">
        <f>VLOOKUP($C1903, '[2]county pop 2010-2020'!$H$2:$T$3195,P$1,0)</f>
        <v>90912</v>
      </c>
      <c r="Q1903" s="27">
        <f>VLOOKUP($C1903, '[2]county pop 2010-2020'!$H$2:$T$3195,Q$1,0)</f>
        <v>90533</v>
      </c>
      <c r="R1903" s="27">
        <f>VLOOKUP($C1903, '[2]county pop 2010-2020'!$H$2:$T$3195,R$1,0)</f>
        <v>89965</v>
      </c>
      <c r="S1903" s="27">
        <f>VLOOKUP($C1903, '[2]county pop 2010-2020'!$H$2:$T$3195,S$1,0)</f>
        <v>89348</v>
      </c>
      <c r="T1903" s="27">
        <f>VLOOKUP($C1903, '[2]county pop 2010-2020'!$H$2:$T$3195,T$1,0)</f>
        <v>89292</v>
      </c>
      <c r="U1903" s="27">
        <f>VLOOKUP($C1903, '[2]county pop 2010-2020'!$H$2:$T$3195,U$1,0)</f>
        <v>89337</v>
      </c>
      <c r="V1903" s="27">
        <f>VLOOKUP($C1903, '[2]county pop 2010-2020'!$H$2:$T$3195,V$1,0)</f>
        <v>89444</v>
      </c>
      <c r="W1903" s="27">
        <f>VLOOKUP($C1903, '[2]county pop 2010-2020'!$H$2:$T$3195,W$1,0)</f>
        <v>90143</v>
      </c>
      <c r="X1903" s="27">
        <f>VLOOKUP($C1903, '[2]county pop 2010-2020'!$H$2:$T$3195,X$1,0)</f>
        <v>90309</v>
      </c>
      <c r="Y1903" s="27">
        <f>VLOOKUP($C1903, '[2]county pop 2010-2020'!$H$2:$T$3195,Y$1,0)</f>
        <v>90424</v>
      </c>
      <c r="Z1903" s="27">
        <f>VLOOKUP($C1903, '[3]ODS_county pop 2020-2022'!$H$2:$K$3196,Z$1,0)</f>
        <v>87577</v>
      </c>
      <c r="AA1903" s="27">
        <f>VLOOKUP($C1903, '[3]ODS_county pop 2020-2022'!$H$2:$K$3196,AA$1,0)</f>
        <v>87634</v>
      </c>
      <c r="AB1903" s="27">
        <f>VLOOKUP($C1903, '[3]ODS_county pop 2020-2022'!$H$2:$K$3196,AB$1,0)</f>
        <v>87881</v>
      </c>
    </row>
    <row r="1904" spans="1:28" x14ac:dyDescent="0.3">
      <c r="A1904" s="20" t="s">
        <v>2172</v>
      </c>
      <c r="B1904" s="20" t="s">
        <v>3378</v>
      </c>
      <c r="C1904" s="18" t="str">
        <f t="shared" si="37"/>
        <v>.Cabarrus County, North Carolina</v>
      </c>
      <c r="D1904" s="20" t="s">
        <v>2084</v>
      </c>
      <c r="F1904" s="27">
        <f>VLOOKUP($C1904, '[1]ODS_county pop 2000-2010'!$H$2:$T$3195,F$1,0)</f>
        <v>131043</v>
      </c>
      <c r="G1904" s="27">
        <f>VLOOKUP($C1904, '[1]ODS_county pop 2000-2010'!$H$2:$T$3195,G$1,0)</f>
        <v>136463</v>
      </c>
      <c r="H1904" s="27">
        <f>VLOOKUP($C1904, '[1]ODS_county pop 2000-2010'!$H$2:$T$3195,H$1,0)</f>
        <v>140054</v>
      </c>
      <c r="I1904" s="27">
        <f>VLOOKUP($C1904, '[1]ODS_county pop 2000-2010'!$H$2:$T$3195,I$1,0)</f>
        <v>143336</v>
      </c>
      <c r="J1904" s="27">
        <f>VLOOKUP($C1904, '[1]ODS_county pop 2000-2010'!$H$2:$T$3195,J$1,0)</f>
        <v>146429</v>
      </c>
      <c r="K1904" s="27">
        <f>VLOOKUP($C1904, '[1]ODS_county pop 2000-2010'!$H$2:$T$3195,K$1,0)</f>
        <v>150797</v>
      </c>
      <c r="L1904" s="27">
        <f>VLOOKUP($C1904, '[1]ODS_county pop 2000-2010'!$H$2:$T$3195,L$1,0)</f>
        <v>157735</v>
      </c>
      <c r="M1904" s="27">
        <f>VLOOKUP($C1904, '[1]ODS_county pop 2000-2010'!$H$2:$T$3195,M$1,0)</f>
        <v>165717</v>
      </c>
      <c r="N1904" s="27">
        <f>VLOOKUP($C1904, '[1]ODS_county pop 2000-2010'!$H$2:$T$3195,N$1,0)</f>
        <v>171915</v>
      </c>
      <c r="O1904" s="27">
        <f>VLOOKUP($C1904, '[1]ODS_county pop 2000-2010'!$H$2:$T$3195,O$1,0)</f>
        <v>175993</v>
      </c>
      <c r="P1904" s="27">
        <f>VLOOKUP($C1904, '[2]county pop 2010-2020'!$H$2:$T$3195,P$1,0)</f>
        <v>178011</v>
      </c>
      <c r="Q1904" s="27">
        <f>VLOOKUP($C1904, '[2]county pop 2010-2020'!$H$2:$T$3195,Q$1,0)</f>
        <v>181187</v>
      </c>
      <c r="R1904" s="27">
        <f>VLOOKUP($C1904, '[2]county pop 2010-2020'!$H$2:$T$3195,R$1,0)</f>
        <v>184358</v>
      </c>
      <c r="S1904" s="27">
        <f>VLOOKUP($C1904, '[2]county pop 2010-2020'!$H$2:$T$3195,S$1,0)</f>
        <v>187265</v>
      </c>
      <c r="T1904" s="27">
        <f>VLOOKUP($C1904, '[2]county pop 2010-2020'!$H$2:$T$3195,T$1,0)</f>
        <v>191737</v>
      </c>
      <c r="U1904" s="27">
        <f>VLOOKUP($C1904, '[2]county pop 2010-2020'!$H$2:$T$3195,U$1,0)</f>
        <v>196483</v>
      </c>
      <c r="V1904" s="27">
        <f>VLOOKUP($C1904, '[2]county pop 2010-2020'!$H$2:$T$3195,V$1,0)</f>
        <v>201737</v>
      </c>
      <c r="W1904" s="27">
        <f>VLOOKUP($C1904, '[2]county pop 2010-2020'!$H$2:$T$3195,W$1,0)</f>
        <v>206987</v>
      </c>
      <c r="X1904" s="27">
        <f>VLOOKUP($C1904, '[2]county pop 2010-2020'!$H$2:$T$3195,X$1,0)</f>
        <v>211483</v>
      </c>
      <c r="Y1904" s="27">
        <f>VLOOKUP($C1904, '[2]county pop 2010-2020'!$H$2:$T$3195,Y$1,0)</f>
        <v>216340</v>
      </c>
      <c r="Z1904" s="27">
        <f>VLOOKUP($C1904, '[3]ODS_county pop 2020-2022'!$H$2:$K$3196,Z$1,0)</f>
        <v>227214</v>
      </c>
      <c r="AA1904" s="27">
        <f>VLOOKUP($C1904, '[3]ODS_county pop 2020-2022'!$H$2:$K$3196,AA$1,0)</f>
        <v>231726</v>
      </c>
      <c r="AB1904" s="27">
        <f>VLOOKUP($C1904, '[3]ODS_county pop 2020-2022'!$H$2:$K$3196,AB$1,0)</f>
        <v>235797</v>
      </c>
    </row>
    <row r="1905" spans="1:28" x14ac:dyDescent="0.3">
      <c r="A1905" s="20" t="s">
        <v>2172</v>
      </c>
      <c r="B1905" s="20" t="s">
        <v>2885</v>
      </c>
      <c r="C1905" s="18" t="str">
        <f t="shared" si="37"/>
        <v>.Caldwell County, North Carolina</v>
      </c>
      <c r="D1905" s="20" t="s">
        <v>2084</v>
      </c>
      <c r="F1905" s="27">
        <f>VLOOKUP($C1905, '[1]ODS_county pop 2000-2010'!$H$2:$T$3195,F$1,0)</f>
        <v>77425</v>
      </c>
      <c r="G1905" s="27">
        <f>VLOOKUP($C1905, '[1]ODS_county pop 2000-2010'!$H$2:$T$3195,G$1,0)</f>
        <v>78375</v>
      </c>
      <c r="H1905" s="27">
        <f>VLOOKUP($C1905, '[1]ODS_county pop 2000-2010'!$H$2:$T$3195,H$1,0)</f>
        <v>78920</v>
      </c>
      <c r="I1905" s="27">
        <f>VLOOKUP($C1905, '[1]ODS_county pop 2000-2010'!$H$2:$T$3195,I$1,0)</f>
        <v>79380</v>
      </c>
      <c r="J1905" s="27">
        <f>VLOOKUP($C1905, '[1]ODS_county pop 2000-2010'!$H$2:$T$3195,J$1,0)</f>
        <v>79471</v>
      </c>
      <c r="K1905" s="27">
        <f>VLOOKUP($C1905, '[1]ODS_county pop 2000-2010'!$H$2:$T$3195,K$1,0)</f>
        <v>80218</v>
      </c>
      <c r="L1905" s="27">
        <f>VLOOKUP($C1905, '[1]ODS_county pop 2000-2010'!$H$2:$T$3195,L$1,0)</f>
        <v>80897</v>
      </c>
      <c r="M1905" s="27">
        <f>VLOOKUP($C1905, '[1]ODS_county pop 2000-2010'!$H$2:$T$3195,M$1,0)</f>
        <v>81588</v>
      </c>
      <c r="N1905" s="27">
        <f>VLOOKUP($C1905, '[1]ODS_county pop 2000-2010'!$H$2:$T$3195,N$1,0)</f>
        <v>82527</v>
      </c>
      <c r="O1905" s="27">
        <f>VLOOKUP($C1905, '[1]ODS_county pop 2000-2010'!$H$2:$T$3195,O$1,0)</f>
        <v>82798</v>
      </c>
      <c r="P1905" s="27">
        <f>VLOOKUP($C1905, '[2]county pop 2010-2020'!$H$2:$T$3195,P$1,0)</f>
        <v>83029</v>
      </c>
      <c r="Q1905" s="27">
        <f>VLOOKUP($C1905, '[2]county pop 2010-2020'!$H$2:$T$3195,Q$1,0)</f>
        <v>82460</v>
      </c>
      <c r="R1905" s="27">
        <f>VLOOKUP($C1905, '[2]county pop 2010-2020'!$H$2:$T$3195,R$1,0)</f>
        <v>82094</v>
      </c>
      <c r="S1905" s="27">
        <f>VLOOKUP($C1905, '[2]county pop 2010-2020'!$H$2:$T$3195,S$1,0)</f>
        <v>82067</v>
      </c>
      <c r="T1905" s="27">
        <f>VLOOKUP($C1905, '[2]county pop 2010-2020'!$H$2:$T$3195,T$1,0)</f>
        <v>81698</v>
      </c>
      <c r="U1905" s="27">
        <f>VLOOKUP($C1905, '[2]county pop 2010-2020'!$H$2:$T$3195,U$1,0)</f>
        <v>81554</v>
      </c>
      <c r="V1905" s="27">
        <f>VLOOKUP($C1905, '[2]county pop 2010-2020'!$H$2:$T$3195,V$1,0)</f>
        <v>81829</v>
      </c>
      <c r="W1905" s="27">
        <f>VLOOKUP($C1905, '[2]county pop 2010-2020'!$H$2:$T$3195,W$1,0)</f>
        <v>81961</v>
      </c>
      <c r="X1905" s="27">
        <f>VLOOKUP($C1905, '[2]county pop 2010-2020'!$H$2:$T$3195,X$1,0)</f>
        <v>82116</v>
      </c>
      <c r="Y1905" s="27">
        <f>VLOOKUP($C1905, '[2]county pop 2010-2020'!$H$2:$T$3195,Y$1,0)</f>
        <v>82275</v>
      </c>
      <c r="Z1905" s="27">
        <f>VLOOKUP($C1905, '[3]ODS_county pop 2020-2022'!$H$2:$K$3196,Z$1,0)</f>
        <v>80632</v>
      </c>
      <c r="AA1905" s="27">
        <f>VLOOKUP($C1905, '[3]ODS_county pop 2020-2022'!$H$2:$K$3196,AA$1,0)</f>
        <v>80561</v>
      </c>
      <c r="AB1905" s="27">
        <f>VLOOKUP($C1905, '[3]ODS_county pop 2020-2022'!$H$2:$K$3196,AB$1,0)</f>
        <v>80492</v>
      </c>
    </row>
    <row r="1906" spans="1:28" x14ac:dyDescent="0.3">
      <c r="A1906" s="20" t="s">
        <v>2172</v>
      </c>
      <c r="B1906" s="20" t="s">
        <v>2542</v>
      </c>
      <c r="C1906" s="18" t="str">
        <f t="shared" si="37"/>
        <v>.Camden County, North Carolina</v>
      </c>
      <c r="D1906" s="20" t="s">
        <v>2084</v>
      </c>
      <c r="F1906" s="27">
        <f>VLOOKUP($C1906, '[1]ODS_county pop 2000-2010'!$H$2:$T$3195,F$1,0)</f>
        <v>6884</v>
      </c>
      <c r="G1906" s="27">
        <f>VLOOKUP($C1906, '[1]ODS_county pop 2000-2010'!$H$2:$T$3195,G$1,0)</f>
        <v>7100</v>
      </c>
      <c r="H1906" s="27">
        <f>VLOOKUP($C1906, '[1]ODS_county pop 2000-2010'!$H$2:$T$3195,H$1,0)</f>
        <v>7412</v>
      </c>
      <c r="I1906" s="27">
        <f>VLOOKUP($C1906, '[1]ODS_county pop 2000-2010'!$H$2:$T$3195,I$1,0)</f>
        <v>7894</v>
      </c>
      <c r="J1906" s="27">
        <f>VLOOKUP($C1906, '[1]ODS_county pop 2000-2010'!$H$2:$T$3195,J$1,0)</f>
        <v>8415</v>
      </c>
      <c r="K1906" s="27">
        <f>VLOOKUP($C1906, '[1]ODS_county pop 2000-2010'!$H$2:$T$3195,K$1,0)</f>
        <v>8991</v>
      </c>
      <c r="L1906" s="27">
        <f>VLOOKUP($C1906, '[1]ODS_county pop 2000-2010'!$H$2:$T$3195,L$1,0)</f>
        <v>9321</v>
      </c>
      <c r="M1906" s="27">
        <f>VLOOKUP($C1906, '[1]ODS_county pop 2000-2010'!$H$2:$T$3195,M$1,0)</f>
        <v>9570</v>
      </c>
      <c r="N1906" s="27">
        <f>VLOOKUP($C1906, '[1]ODS_county pop 2000-2010'!$H$2:$T$3195,N$1,0)</f>
        <v>9802</v>
      </c>
      <c r="O1906" s="27">
        <f>VLOOKUP($C1906, '[1]ODS_county pop 2000-2010'!$H$2:$T$3195,O$1,0)</f>
        <v>9899</v>
      </c>
      <c r="P1906" s="27">
        <f>VLOOKUP($C1906, '[2]county pop 2010-2020'!$H$2:$T$3195,P$1,0)</f>
        <v>9980</v>
      </c>
      <c r="Q1906" s="27">
        <f>VLOOKUP($C1906, '[2]county pop 2010-2020'!$H$2:$T$3195,Q$1,0)</f>
        <v>10026</v>
      </c>
      <c r="R1906" s="27">
        <f>VLOOKUP($C1906, '[2]county pop 2010-2020'!$H$2:$T$3195,R$1,0)</f>
        <v>10006</v>
      </c>
      <c r="S1906" s="27">
        <f>VLOOKUP($C1906, '[2]county pop 2010-2020'!$H$2:$T$3195,S$1,0)</f>
        <v>10119</v>
      </c>
      <c r="T1906" s="27">
        <f>VLOOKUP($C1906, '[2]county pop 2010-2020'!$H$2:$T$3195,T$1,0)</f>
        <v>10280</v>
      </c>
      <c r="U1906" s="27">
        <f>VLOOKUP($C1906, '[2]county pop 2010-2020'!$H$2:$T$3195,U$1,0)</f>
        <v>10284</v>
      </c>
      <c r="V1906" s="27">
        <f>VLOOKUP($C1906, '[2]county pop 2010-2020'!$H$2:$T$3195,V$1,0)</f>
        <v>10385</v>
      </c>
      <c r="W1906" s="27">
        <f>VLOOKUP($C1906, '[2]county pop 2010-2020'!$H$2:$T$3195,W$1,0)</f>
        <v>10517</v>
      </c>
      <c r="X1906" s="27">
        <f>VLOOKUP($C1906, '[2]county pop 2010-2020'!$H$2:$T$3195,X$1,0)</f>
        <v>10613</v>
      </c>
      <c r="Y1906" s="27">
        <f>VLOOKUP($C1906, '[2]county pop 2010-2020'!$H$2:$T$3195,Y$1,0)</f>
        <v>10770</v>
      </c>
      <c r="Z1906" s="27">
        <f>VLOOKUP($C1906, '[3]ODS_county pop 2020-2022'!$H$2:$K$3196,Z$1,0)</f>
        <v>10407</v>
      </c>
      <c r="AA1906" s="27">
        <f>VLOOKUP($C1906, '[3]ODS_county pop 2020-2022'!$H$2:$K$3196,AA$1,0)</f>
        <v>10816</v>
      </c>
      <c r="AB1906" s="27">
        <f>VLOOKUP($C1906, '[3]ODS_county pop 2020-2022'!$H$2:$K$3196,AB$1,0)</f>
        <v>11088</v>
      </c>
    </row>
    <row r="1907" spans="1:28" x14ac:dyDescent="0.3">
      <c r="A1907" s="20" t="s">
        <v>2172</v>
      </c>
      <c r="B1907" s="20" t="s">
        <v>3379</v>
      </c>
      <c r="C1907" s="18" t="str">
        <f t="shared" si="37"/>
        <v>.Carteret County, North Carolina</v>
      </c>
      <c r="D1907" s="20" t="s">
        <v>2074</v>
      </c>
      <c r="F1907" s="27">
        <f>VLOOKUP($C1907, '[1]ODS_county pop 2000-2010'!$H$2:$T$3195,F$1,0)</f>
        <v>59334</v>
      </c>
      <c r="G1907" s="27">
        <f>VLOOKUP($C1907, '[1]ODS_county pop 2000-2010'!$H$2:$T$3195,G$1,0)</f>
        <v>59790</v>
      </c>
      <c r="H1907" s="27">
        <f>VLOOKUP($C1907, '[1]ODS_county pop 2000-2010'!$H$2:$T$3195,H$1,0)</f>
        <v>60311</v>
      </c>
      <c r="I1907" s="27">
        <f>VLOOKUP($C1907, '[1]ODS_county pop 2000-2010'!$H$2:$T$3195,I$1,0)</f>
        <v>61067</v>
      </c>
      <c r="J1907" s="27">
        <f>VLOOKUP($C1907, '[1]ODS_county pop 2000-2010'!$H$2:$T$3195,J$1,0)</f>
        <v>62127</v>
      </c>
      <c r="K1907" s="27">
        <f>VLOOKUP($C1907, '[1]ODS_county pop 2000-2010'!$H$2:$T$3195,K$1,0)</f>
        <v>62833</v>
      </c>
      <c r="L1907" s="27">
        <f>VLOOKUP($C1907, '[1]ODS_county pop 2000-2010'!$H$2:$T$3195,L$1,0)</f>
        <v>64028</v>
      </c>
      <c r="M1907" s="27">
        <f>VLOOKUP($C1907, '[1]ODS_county pop 2000-2010'!$H$2:$T$3195,M$1,0)</f>
        <v>64258</v>
      </c>
      <c r="N1907" s="27">
        <f>VLOOKUP($C1907, '[1]ODS_county pop 2000-2010'!$H$2:$T$3195,N$1,0)</f>
        <v>64700</v>
      </c>
      <c r="O1907" s="27">
        <f>VLOOKUP($C1907, '[1]ODS_county pop 2000-2010'!$H$2:$T$3195,O$1,0)</f>
        <v>65670</v>
      </c>
      <c r="P1907" s="27">
        <f>VLOOKUP($C1907, '[2]county pop 2010-2020'!$H$2:$T$3195,P$1,0)</f>
        <v>66469</v>
      </c>
      <c r="Q1907" s="27">
        <f>VLOOKUP($C1907, '[2]county pop 2010-2020'!$H$2:$T$3195,Q$1,0)</f>
        <v>67432</v>
      </c>
      <c r="R1907" s="27">
        <f>VLOOKUP($C1907, '[2]county pop 2010-2020'!$H$2:$T$3195,R$1,0)</f>
        <v>67792</v>
      </c>
      <c r="S1907" s="27">
        <f>VLOOKUP($C1907, '[2]county pop 2010-2020'!$H$2:$T$3195,S$1,0)</f>
        <v>68417</v>
      </c>
      <c r="T1907" s="27">
        <f>VLOOKUP($C1907, '[2]county pop 2010-2020'!$H$2:$T$3195,T$1,0)</f>
        <v>68670</v>
      </c>
      <c r="U1907" s="27">
        <f>VLOOKUP($C1907, '[2]county pop 2010-2020'!$H$2:$T$3195,U$1,0)</f>
        <v>68766</v>
      </c>
      <c r="V1907" s="27">
        <f>VLOOKUP($C1907, '[2]county pop 2010-2020'!$H$2:$T$3195,V$1,0)</f>
        <v>68875</v>
      </c>
      <c r="W1907" s="27">
        <f>VLOOKUP($C1907, '[2]county pop 2010-2020'!$H$2:$T$3195,W$1,0)</f>
        <v>69014</v>
      </c>
      <c r="X1907" s="27">
        <f>VLOOKUP($C1907, '[2]county pop 2010-2020'!$H$2:$T$3195,X$1,0)</f>
        <v>69547</v>
      </c>
      <c r="Y1907" s="27">
        <f>VLOOKUP($C1907, '[2]county pop 2010-2020'!$H$2:$T$3195,Y$1,0)</f>
        <v>69513</v>
      </c>
      <c r="Z1907" s="27">
        <f>VLOOKUP($C1907, '[3]ODS_county pop 2020-2022'!$H$2:$K$3196,Z$1,0)</f>
        <v>67724</v>
      </c>
      <c r="AA1907" s="27">
        <f>VLOOKUP($C1907, '[3]ODS_county pop 2020-2022'!$H$2:$K$3196,AA$1,0)</f>
        <v>68718</v>
      </c>
      <c r="AB1907" s="27">
        <f>VLOOKUP($C1907, '[3]ODS_county pop 2020-2022'!$H$2:$K$3196,AB$1,0)</f>
        <v>69380</v>
      </c>
    </row>
    <row r="1908" spans="1:28" x14ac:dyDescent="0.3">
      <c r="A1908" s="20" t="s">
        <v>2172</v>
      </c>
      <c r="B1908" s="20" t="s">
        <v>3380</v>
      </c>
      <c r="C1908" s="18" t="str">
        <f t="shared" si="37"/>
        <v>.Caswell County, North Carolina</v>
      </c>
      <c r="D1908" s="20" t="s">
        <v>2084</v>
      </c>
      <c r="F1908" s="27">
        <f>VLOOKUP($C1908, '[1]ODS_county pop 2000-2010'!$H$2:$T$3195,F$1,0)</f>
        <v>23474</v>
      </c>
      <c r="G1908" s="27">
        <f>VLOOKUP($C1908, '[1]ODS_county pop 2000-2010'!$H$2:$T$3195,G$1,0)</f>
        <v>23610</v>
      </c>
      <c r="H1908" s="27">
        <f>VLOOKUP($C1908, '[1]ODS_county pop 2000-2010'!$H$2:$T$3195,H$1,0)</f>
        <v>23767</v>
      </c>
      <c r="I1908" s="27">
        <f>VLOOKUP($C1908, '[1]ODS_county pop 2000-2010'!$H$2:$T$3195,I$1,0)</f>
        <v>23833</v>
      </c>
      <c r="J1908" s="27">
        <f>VLOOKUP($C1908, '[1]ODS_county pop 2000-2010'!$H$2:$T$3195,J$1,0)</f>
        <v>23801</v>
      </c>
      <c r="K1908" s="27">
        <f>VLOOKUP($C1908, '[1]ODS_county pop 2000-2010'!$H$2:$T$3195,K$1,0)</f>
        <v>23827</v>
      </c>
      <c r="L1908" s="27">
        <f>VLOOKUP($C1908, '[1]ODS_county pop 2000-2010'!$H$2:$T$3195,L$1,0)</f>
        <v>23993</v>
      </c>
      <c r="M1908" s="27">
        <f>VLOOKUP($C1908, '[1]ODS_county pop 2000-2010'!$H$2:$T$3195,M$1,0)</f>
        <v>23914</v>
      </c>
      <c r="N1908" s="27">
        <f>VLOOKUP($C1908, '[1]ODS_county pop 2000-2010'!$H$2:$T$3195,N$1,0)</f>
        <v>23912</v>
      </c>
      <c r="O1908" s="27">
        <f>VLOOKUP($C1908, '[1]ODS_county pop 2000-2010'!$H$2:$T$3195,O$1,0)</f>
        <v>23725</v>
      </c>
      <c r="P1908" s="27">
        <f>VLOOKUP($C1908, '[2]county pop 2010-2020'!$H$2:$T$3195,P$1,0)</f>
        <v>23719</v>
      </c>
      <c r="Q1908" s="27">
        <f>VLOOKUP($C1908, '[2]county pop 2010-2020'!$H$2:$T$3195,Q$1,0)</f>
        <v>23453</v>
      </c>
      <c r="R1908" s="27">
        <f>VLOOKUP($C1908, '[2]county pop 2010-2020'!$H$2:$T$3195,R$1,0)</f>
        <v>23044</v>
      </c>
      <c r="S1908" s="27">
        <f>VLOOKUP($C1908, '[2]county pop 2010-2020'!$H$2:$T$3195,S$1,0)</f>
        <v>23096</v>
      </c>
      <c r="T1908" s="27">
        <f>VLOOKUP($C1908, '[2]county pop 2010-2020'!$H$2:$T$3195,T$1,0)</f>
        <v>22808</v>
      </c>
      <c r="U1908" s="27">
        <f>VLOOKUP($C1908, '[2]county pop 2010-2020'!$H$2:$T$3195,U$1,0)</f>
        <v>22813</v>
      </c>
      <c r="V1908" s="27">
        <f>VLOOKUP($C1908, '[2]county pop 2010-2020'!$H$2:$T$3195,V$1,0)</f>
        <v>22749</v>
      </c>
      <c r="W1908" s="27">
        <f>VLOOKUP($C1908, '[2]county pop 2010-2020'!$H$2:$T$3195,W$1,0)</f>
        <v>22623</v>
      </c>
      <c r="X1908" s="27">
        <f>VLOOKUP($C1908, '[2]county pop 2010-2020'!$H$2:$T$3195,X$1,0)</f>
        <v>22691</v>
      </c>
      <c r="Y1908" s="27">
        <f>VLOOKUP($C1908, '[2]county pop 2010-2020'!$H$2:$T$3195,Y$1,0)</f>
        <v>22590</v>
      </c>
      <c r="Z1908" s="27">
        <f>VLOOKUP($C1908, '[3]ODS_county pop 2020-2022'!$H$2:$K$3196,Z$1,0)</f>
        <v>22699</v>
      </c>
      <c r="AA1908" s="27">
        <f>VLOOKUP($C1908, '[3]ODS_county pop 2020-2022'!$H$2:$K$3196,AA$1,0)</f>
        <v>22701</v>
      </c>
      <c r="AB1908" s="27">
        <f>VLOOKUP($C1908, '[3]ODS_county pop 2020-2022'!$H$2:$K$3196,AB$1,0)</f>
        <v>22614</v>
      </c>
    </row>
    <row r="1909" spans="1:28" x14ac:dyDescent="0.3">
      <c r="A1909" s="20" t="s">
        <v>2172</v>
      </c>
      <c r="B1909" s="20" t="s">
        <v>3381</v>
      </c>
      <c r="C1909" s="18" t="str">
        <f t="shared" si="37"/>
        <v>.Catawba County, North Carolina</v>
      </c>
      <c r="D1909" s="20" t="s">
        <v>2084</v>
      </c>
      <c r="F1909" s="27">
        <f>VLOOKUP($C1909, '[1]ODS_county pop 2000-2010'!$H$2:$T$3195,F$1,0)</f>
        <v>141700</v>
      </c>
      <c r="G1909" s="27">
        <f>VLOOKUP($C1909, '[1]ODS_county pop 2000-2010'!$H$2:$T$3195,G$1,0)</f>
        <v>144865</v>
      </c>
      <c r="H1909" s="27">
        <f>VLOOKUP($C1909, '[1]ODS_county pop 2000-2010'!$H$2:$T$3195,H$1,0)</f>
        <v>145343</v>
      </c>
      <c r="I1909" s="27">
        <f>VLOOKUP($C1909, '[1]ODS_county pop 2000-2010'!$H$2:$T$3195,I$1,0)</f>
        <v>145601</v>
      </c>
      <c r="J1909" s="27">
        <f>VLOOKUP($C1909, '[1]ODS_county pop 2000-2010'!$H$2:$T$3195,J$1,0)</f>
        <v>147016</v>
      </c>
      <c r="K1909" s="27">
        <f>VLOOKUP($C1909, '[1]ODS_county pop 2000-2010'!$H$2:$T$3195,K$1,0)</f>
        <v>148629</v>
      </c>
      <c r="L1909" s="27">
        <f>VLOOKUP($C1909, '[1]ODS_county pop 2000-2010'!$H$2:$T$3195,L$1,0)</f>
        <v>150449</v>
      </c>
      <c r="M1909" s="27">
        <f>VLOOKUP($C1909, '[1]ODS_county pop 2000-2010'!$H$2:$T$3195,M$1,0)</f>
        <v>152448</v>
      </c>
      <c r="N1909" s="27">
        <f>VLOOKUP($C1909, '[1]ODS_county pop 2000-2010'!$H$2:$T$3195,N$1,0)</f>
        <v>153848</v>
      </c>
      <c r="O1909" s="27">
        <f>VLOOKUP($C1909, '[1]ODS_county pop 2000-2010'!$H$2:$T$3195,O$1,0)</f>
        <v>154610</v>
      </c>
      <c r="P1909" s="27">
        <f>VLOOKUP($C1909, '[2]county pop 2010-2020'!$H$2:$T$3195,P$1,0)</f>
        <v>154358</v>
      </c>
      <c r="Q1909" s="27">
        <f>VLOOKUP($C1909, '[2]county pop 2010-2020'!$H$2:$T$3195,Q$1,0)</f>
        <v>154501</v>
      </c>
      <c r="R1909" s="27">
        <f>VLOOKUP($C1909, '[2]county pop 2010-2020'!$H$2:$T$3195,R$1,0)</f>
        <v>154739</v>
      </c>
      <c r="S1909" s="27">
        <f>VLOOKUP($C1909, '[2]county pop 2010-2020'!$H$2:$T$3195,S$1,0)</f>
        <v>155024</v>
      </c>
      <c r="T1909" s="27">
        <f>VLOOKUP($C1909, '[2]county pop 2010-2020'!$H$2:$T$3195,T$1,0)</f>
        <v>155157</v>
      </c>
      <c r="U1909" s="27">
        <f>VLOOKUP($C1909, '[2]county pop 2010-2020'!$H$2:$T$3195,U$1,0)</f>
        <v>155607</v>
      </c>
      <c r="V1909" s="27">
        <f>VLOOKUP($C1909, '[2]county pop 2010-2020'!$H$2:$T$3195,V$1,0)</f>
        <v>156517</v>
      </c>
      <c r="W1909" s="27">
        <f>VLOOKUP($C1909, '[2]county pop 2010-2020'!$H$2:$T$3195,W$1,0)</f>
        <v>157822</v>
      </c>
      <c r="X1909" s="27">
        <f>VLOOKUP($C1909, '[2]county pop 2010-2020'!$H$2:$T$3195,X$1,0)</f>
        <v>158521</v>
      </c>
      <c r="Y1909" s="27">
        <f>VLOOKUP($C1909, '[2]county pop 2010-2020'!$H$2:$T$3195,Y$1,0)</f>
        <v>159363</v>
      </c>
      <c r="Z1909" s="27">
        <f>VLOOKUP($C1909, '[3]ODS_county pop 2020-2022'!$H$2:$K$3196,Z$1,0)</f>
        <v>160892</v>
      </c>
      <c r="AA1909" s="27">
        <f>VLOOKUP($C1909, '[3]ODS_county pop 2020-2022'!$H$2:$K$3196,AA$1,0)</f>
        <v>161821</v>
      </c>
      <c r="AB1909" s="27">
        <f>VLOOKUP($C1909, '[3]ODS_county pop 2020-2022'!$H$2:$K$3196,AB$1,0)</f>
        <v>163462</v>
      </c>
    </row>
    <row r="1910" spans="1:28" x14ac:dyDescent="0.3">
      <c r="A1910" s="20" t="s">
        <v>2172</v>
      </c>
      <c r="B1910" s="20" t="s">
        <v>2546</v>
      </c>
      <c r="C1910" s="18" t="str">
        <f t="shared" si="37"/>
        <v>.Chatham County, North Carolina</v>
      </c>
      <c r="D1910" s="20" t="s">
        <v>2084</v>
      </c>
      <c r="F1910" s="27">
        <f>VLOOKUP($C1910, '[1]ODS_county pop 2000-2010'!$H$2:$T$3195,F$1,0)</f>
        <v>49396</v>
      </c>
      <c r="G1910" s="27">
        <f>VLOOKUP($C1910, '[1]ODS_county pop 2000-2010'!$H$2:$T$3195,G$1,0)</f>
        <v>51482</v>
      </c>
      <c r="H1910" s="27">
        <f>VLOOKUP($C1910, '[1]ODS_county pop 2000-2010'!$H$2:$T$3195,H$1,0)</f>
        <v>53857</v>
      </c>
      <c r="I1910" s="27">
        <f>VLOOKUP($C1910, '[1]ODS_county pop 2000-2010'!$H$2:$T$3195,I$1,0)</f>
        <v>55061</v>
      </c>
      <c r="J1910" s="27">
        <f>VLOOKUP($C1910, '[1]ODS_county pop 2000-2010'!$H$2:$T$3195,J$1,0)</f>
        <v>56236</v>
      </c>
      <c r="K1910" s="27">
        <f>VLOOKUP($C1910, '[1]ODS_county pop 2000-2010'!$H$2:$T$3195,K$1,0)</f>
        <v>57045</v>
      </c>
      <c r="L1910" s="27">
        <f>VLOOKUP($C1910, '[1]ODS_county pop 2000-2010'!$H$2:$T$3195,L$1,0)</f>
        <v>58779</v>
      </c>
      <c r="M1910" s="27">
        <f>VLOOKUP($C1910, '[1]ODS_county pop 2000-2010'!$H$2:$T$3195,M$1,0)</f>
        <v>60054</v>
      </c>
      <c r="N1910" s="27">
        <f>VLOOKUP($C1910, '[1]ODS_county pop 2000-2010'!$H$2:$T$3195,N$1,0)</f>
        <v>61783</v>
      </c>
      <c r="O1910" s="27">
        <f>VLOOKUP($C1910, '[1]ODS_county pop 2000-2010'!$H$2:$T$3195,O$1,0)</f>
        <v>62693</v>
      </c>
      <c r="P1910" s="27">
        <f>VLOOKUP($C1910, '[2]county pop 2010-2020'!$H$2:$T$3195,P$1,0)</f>
        <v>63505</v>
      </c>
      <c r="Q1910" s="27">
        <f>VLOOKUP($C1910, '[2]county pop 2010-2020'!$H$2:$T$3195,Q$1,0)</f>
        <v>64120</v>
      </c>
      <c r="R1910" s="27">
        <f>VLOOKUP($C1910, '[2]county pop 2010-2020'!$H$2:$T$3195,R$1,0)</f>
        <v>64551</v>
      </c>
      <c r="S1910" s="27">
        <f>VLOOKUP($C1910, '[2]county pop 2010-2020'!$H$2:$T$3195,S$1,0)</f>
        <v>65276</v>
      </c>
      <c r="T1910" s="27">
        <f>VLOOKUP($C1910, '[2]county pop 2010-2020'!$H$2:$T$3195,T$1,0)</f>
        <v>66708</v>
      </c>
      <c r="U1910" s="27">
        <f>VLOOKUP($C1910, '[2]county pop 2010-2020'!$H$2:$T$3195,U$1,0)</f>
        <v>68307</v>
      </c>
      <c r="V1910" s="27">
        <f>VLOOKUP($C1910, '[2]county pop 2010-2020'!$H$2:$T$3195,V$1,0)</f>
        <v>69680</v>
      </c>
      <c r="W1910" s="27">
        <f>VLOOKUP($C1910, '[2]county pop 2010-2020'!$H$2:$T$3195,W$1,0)</f>
        <v>71248</v>
      </c>
      <c r="X1910" s="27">
        <f>VLOOKUP($C1910, '[2]county pop 2010-2020'!$H$2:$T$3195,X$1,0)</f>
        <v>73171</v>
      </c>
      <c r="Y1910" s="27">
        <f>VLOOKUP($C1910, '[2]county pop 2010-2020'!$H$2:$T$3195,Y$1,0)</f>
        <v>74419</v>
      </c>
      <c r="Z1910" s="27">
        <f>VLOOKUP($C1910, '[3]ODS_county pop 2020-2022'!$H$2:$K$3196,Z$1,0)</f>
        <v>76670</v>
      </c>
      <c r="AA1910" s="27">
        <f>VLOOKUP($C1910, '[3]ODS_county pop 2020-2022'!$H$2:$K$3196,AA$1,0)</f>
        <v>78111</v>
      </c>
      <c r="AB1910" s="27">
        <f>VLOOKUP($C1910, '[3]ODS_county pop 2020-2022'!$H$2:$K$3196,AB$1,0)</f>
        <v>79864</v>
      </c>
    </row>
    <row r="1911" spans="1:28" x14ac:dyDescent="0.3">
      <c r="A1911" s="20" t="s">
        <v>2172</v>
      </c>
      <c r="B1911" s="20" t="s">
        <v>2102</v>
      </c>
      <c r="C1911" s="18" t="str">
        <f t="shared" si="37"/>
        <v>.Cherokee County, North Carolina</v>
      </c>
      <c r="D1911" s="20" t="s">
        <v>2084</v>
      </c>
      <c r="F1911" s="27">
        <f>VLOOKUP($C1911, '[1]ODS_county pop 2000-2010'!$H$2:$T$3195,F$1,0)</f>
        <v>24261</v>
      </c>
      <c r="G1911" s="27">
        <f>VLOOKUP($C1911, '[1]ODS_county pop 2000-2010'!$H$2:$T$3195,G$1,0)</f>
        <v>24629</v>
      </c>
      <c r="H1911" s="27">
        <f>VLOOKUP($C1911, '[1]ODS_county pop 2000-2010'!$H$2:$T$3195,H$1,0)</f>
        <v>24884</v>
      </c>
      <c r="I1911" s="27">
        <f>VLOOKUP($C1911, '[1]ODS_county pop 2000-2010'!$H$2:$T$3195,I$1,0)</f>
        <v>25229</v>
      </c>
      <c r="J1911" s="27">
        <f>VLOOKUP($C1911, '[1]ODS_county pop 2000-2010'!$H$2:$T$3195,J$1,0)</f>
        <v>25658</v>
      </c>
      <c r="K1911" s="27">
        <f>VLOOKUP($C1911, '[1]ODS_county pop 2000-2010'!$H$2:$T$3195,K$1,0)</f>
        <v>26077</v>
      </c>
      <c r="L1911" s="27">
        <f>VLOOKUP($C1911, '[1]ODS_county pop 2000-2010'!$H$2:$T$3195,L$1,0)</f>
        <v>26877</v>
      </c>
      <c r="M1911" s="27">
        <f>VLOOKUP($C1911, '[1]ODS_county pop 2000-2010'!$H$2:$T$3195,M$1,0)</f>
        <v>27350</v>
      </c>
      <c r="N1911" s="27">
        <f>VLOOKUP($C1911, '[1]ODS_county pop 2000-2010'!$H$2:$T$3195,N$1,0)</f>
        <v>27545</v>
      </c>
      <c r="O1911" s="27">
        <f>VLOOKUP($C1911, '[1]ODS_county pop 2000-2010'!$H$2:$T$3195,O$1,0)</f>
        <v>27378</v>
      </c>
      <c r="P1911" s="27">
        <f>VLOOKUP($C1911, '[2]county pop 2010-2020'!$H$2:$T$3195,P$1,0)</f>
        <v>27444</v>
      </c>
      <c r="Q1911" s="27">
        <f>VLOOKUP($C1911, '[2]county pop 2010-2020'!$H$2:$T$3195,Q$1,0)</f>
        <v>27185</v>
      </c>
      <c r="R1911" s="27">
        <f>VLOOKUP($C1911, '[2]county pop 2010-2020'!$H$2:$T$3195,R$1,0)</f>
        <v>27044</v>
      </c>
      <c r="S1911" s="27">
        <f>VLOOKUP($C1911, '[2]county pop 2010-2020'!$H$2:$T$3195,S$1,0)</f>
        <v>27139</v>
      </c>
      <c r="T1911" s="27">
        <f>VLOOKUP($C1911, '[2]county pop 2010-2020'!$H$2:$T$3195,T$1,0)</f>
        <v>27093</v>
      </c>
      <c r="U1911" s="27">
        <f>VLOOKUP($C1911, '[2]county pop 2010-2020'!$H$2:$T$3195,U$1,0)</f>
        <v>27126</v>
      </c>
      <c r="V1911" s="27">
        <f>VLOOKUP($C1911, '[2]county pop 2010-2020'!$H$2:$T$3195,V$1,0)</f>
        <v>27860</v>
      </c>
      <c r="W1911" s="27">
        <f>VLOOKUP($C1911, '[2]county pop 2010-2020'!$H$2:$T$3195,W$1,0)</f>
        <v>28000</v>
      </c>
      <c r="X1911" s="27">
        <f>VLOOKUP($C1911, '[2]county pop 2010-2020'!$H$2:$T$3195,X$1,0)</f>
        <v>28425</v>
      </c>
      <c r="Y1911" s="27">
        <f>VLOOKUP($C1911, '[2]county pop 2010-2020'!$H$2:$T$3195,Y$1,0)</f>
        <v>28708</v>
      </c>
      <c r="Z1911" s="27">
        <f>VLOOKUP($C1911, '[3]ODS_county pop 2020-2022'!$H$2:$K$3196,Z$1,0)</f>
        <v>28858</v>
      </c>
      <c r="AA1911" s="27">
        <f>VLOOKUP($C1911, '[3]ODS_county pop 2020-2022'!$H$2:$K$3196,AA$1,0)</f>
        <v>29195</v>
      </c>
      <c r="AB1911" s="27">
        <f>VLOOKUP($C1911, '[3]ODS_county pop 2020-2022'!$H$2:$K$3196,AB$1,0)</f>
        <v>29512</v>
      </c>
    </row>
    <row r="1912" spans="1:28" x14ac:dyDescent="0.3">
      <c r="A1912" s="20" t="s">
        <v>2172</v>
      </c>
      <c r="B1912" s="20" t="s">
        <v>3382</v>
      </c>
      <c r="C1912" s="18" t="str">
        <f t="shared" si="37"/>
        <v>.Chowan County, North Carolina</v>
      </c>
      <c r="D1912" s="20" t="s">
        <v>2084</v>
      </c>
      <c r="F1912" s="27">
        <f>VLOOKUP($C1912, '[1]ODS_county pop 2000-2010'!$H$2:$T$3195,F$1,0)</f>
        <v>14522</v>
      </c>
      <c r="G1912" s="27">
        <f>VLOOKUP($C1912, '[1]ODS_county pop 2000-2010'!$H$2:$T$3195,G$1,0)</f>
        <v>14490</v>
      </c>
      <c r="H1912" s="27">
        <f>VLOOKUP($C1912, '[1]ODS_county pop 2000-2010'!$H$2:$T$3195,H$1,0)</f>
        <v>14559</v>
      </c>
      <c r="I1912" s="27">
        <f>VLOOKUP($C1912, '[1]ODS_county pop 2000-2010'!$H$2:$T$3195,I$1,0)</f>
        <v>14529</v>
      </c>
      <c r="J1912" s="27">
        <f>VLOOKUP($C1912, '[1]ODS_county pop 2000-2010'!$H$2:$T$3195,J$1,0)</f>
        <v>14573</v>
      </c>
      <c r="K1912" s="27">
        <f>VLOOKUP($C1912, '[1]ODS_county pop 2000-2010'!$H$2:$T$3195,K$1,0)</f>
        <v>14625</v>
      </c>
      <c r="L1912" s="27">
        <f>VLOOKUP($C1912, '[1]ODS_county pop 2000-2010'!$H$2:$T$3195,L$1,0)</f>
        <v>14835</v>
      </c>
      <c r="M1912" s="27">
        <f>VLOOKUP($C1912, '[1]ODS_county pop 2000-2010'!$H$2:$T$3195,M$1,0)</f>
        <v>14953</v>
      </c>
      <c r="N1912" s="27">
        <f>VLOOKUP($C1912, '[1]ODS_county pop 2000-2010'!$H$2:$T$3195,N$1,0)</f>
        <v>14831</v>
      </c>
      <c r="O1912" s="27">
        <f>VLOOKUP($C1912, '[1]ODS_county pop 2000-2010'!$H$2:$T$3195,O$1,0)</f>
        <v>14915</v>
      </c>
      <c r="P1912" s="27">
        <f>VLOOKUP($C1912, '[2]county pop 2010-2020'!$H$2:$T$3195,P$1,0)</f>
        <v>14793</v>
      </c>
      <c r="Q1912" s="27">
        <f>VLOOKUP($C1912, '[2]county pop 2010-2020'!$H$2:$T$3195,Q$1,0)</f>
        <v>14805</v>
      </c>
      <c r="R1912" s="27">
        <f>VLOOKUP($C1912, '[2]county pop 2010-2020'!$H$2:$T$3195,R$1,0)</f>
        <v>14696</v>
      </c>
      <c r="S1912" s="27">
        <f>VLOOKUP($C1912, '[2]county pop 2010-2020'!$H$2:$T$3195,S$1,0)</f>
        <v>14669</v>
      </c>
      <c r="T1912" s="27">
        <f>VLOOKUP($C1912, '[2]county pop 2010-2020'!$H$2:$T$3195,T$1,0)</f>
        <v>14504</v>
      </c>
      <c r="U1912" s="27">
        <f>VLOOKUP($C1912, '[2]county pop 2010-2020'!$H$2:$T$3195,U$1,0)</f>
        <v>14251</v>
      </c>
      <c r="V1912" s="27">
        <f>VLOOKUP($C1912, '[2]county pop 2010-2020'!$H$2:$T$3195,V$1,0)</f>
        <v>14209</v>
      </c>
      <c r="W1912" s="27">
        <f>VLOOKUP($C1912, '[2]county pop 2010-2020'!$H$2:$T$3195,W$1,0)</f>
        <v>14015</v>
      </c>
      <c r="X1912" s="27">
        <f>VLOOKUP($C1912, '[2]county pop 2010-2020'!$H$2:$T$3195,X$1,0)</f>
        <v>14019</v>
      </c>
      <c r="Y1912" s="27">
        <f>VLOOKUP($C1912, '[2]county pop 2010-2020'!$H$2:$T$3195,Y$1,0)</f>
        <v>13917</v>
      </c>
      <c r="Z1912" s="27">
        <f>VLOOKUP($C1912, '[3]ODS_county pop 2020-2022'!$H$2:$K$3196,Z$1,0)</f>
        <v>13701</v>
      </c>
      <c r="AA1912" s="27">
        <f>VLOOKUP($C1912, '[3]ODS_county pop 2020-2022'!$H$2:$K$3196,AA$1,0)</f>
        <v>13791</v>
      </c>
      <c r="AB1912" s="27">
        <f>VLOOKUP($C1912, '[3]ODS_county pop 2020-2022'!$H$2:$K$3196,AB$1,0)</f>
        <v>13940</v>
      </c>
    </row>
    <row r="1913" spans="1:28" x14ac:dyDescent="0.3">
      <c r="A1913" s="20" t="s">
        <v>2172</v>
      </c>
      <c r="B1913" s="20" t="s">
        <v>2114</v>
      </c>
      <c r="C1913" s="18" t="str">
        <f t="shared" si="37"/>
        <v>.Clay County, North Carolina</v>
      </c>
      <c r="D1913" s="20" t="s">
        <v>2084</v>
      </c>
      <c r="F1913" s="27">
        <f>VLOOKUP($C1913, '[1]ODS_county pop 2000-2010'!$H$2:$T$3195,F$1,0)</f>
        <v>8778</v>
      </c>
      <c r="G1913" s="27">
        <f>VLOOKUP($C1913, '[1]ODS_county pop 2000-2010'!$H$2:$T$3195,G$1,0)</f>
        <v>9086</v>
      </c>
      <c r="H1913" s="27">
        <f>VLOOKUP($C1913, '[1]ODS_county pop 2000-2010'!$H$2:$T$3195,H$1,0)</f>
        <v>9273</v>
      </c>
      <c r="I1913" s="27">
        <f>VLOOKUP($C1913, '[1]ODS_county pop 2000-2010'!$H$2:$T$3195,I$1,0)</f>
        <v>9429</v>
      </c>
      <c r="J1913" s="27">
        <f>VLOOKUP($C1913, '[1]ODS_county pop 2000-2010'!$H$2:$T$3195,J$1,0)</f>
        <v>9583</v>
      </c>
      <c r="K1913" s="27">
        <f>VLOOKUP($C1913, '[1]ODS_county pop 2000-2010'!$H$2:$T$3195,K$1,0)</f>
        <v>9833</v>
      </c>
      <c r="L1913" s="27">
        <f>VLOOKUP($C1913, '[1]ODS_county pop 2000-2010'!$H$2:$T$3195,L$1,0)</f>
        <v>10107</v>
      </c>
      <c r="M1913" s="27">
        <f>VLOOKUP($C1913, '[1]ODS_county pop 2000-2010'!$H$2:$T$3195,M$1,0)</f>
        <v>10356</v>
      </c>
      <c r="N1913" s="27">
        <f>VLOOKUP($C1913, '[1]ODS_county pop 2000-2010'!$H$2:$T$3195,N$1,0)</f>
        <v>10492</v>
      </c>
      <c r="O1913" s="27">
        <f>VLOOKUP($C1913, '[1]ODS_county pop 2000-2010'!$H$2:$T$3195,O$1,0)</f>
        <v>10540</v>
      </c>
      <c r="P1913" s="27">
        <f>VLOOKUP($C1913, '[2]county pop 2010-2020'!$H$2:$T$3195,P$1,0)</f>
        <v>10587</v>
      </c>
      <c r="Q1913" s="27">
        <f>VLOOKUP($C1913, '[2]county pop 2010-2020'!$H$2:$T$3195,Q$1,0)</f>
        <v>10684</v>
      </c>
      <c r="R1913" s="27">
        <f>VLOOKUP($C1913, '[2]county pop 2010-2020'!$H$2:$T$3195,R$1,0)</f>
        <v>10660</v>
      </c>
      <c r="S1913" s="27">
        <f>VLOOKUP($C1913, '[2]county pop 2010-2020'!$H$2:$T$3195,S$1,0)</f>
        <v>10606</v>
      </c>
      <c r="T1913" s="27">
        <f>VLOOKUP($C1913, '[2]county pop 2010-2020'!$H$2:$T$3195,T$1,0)</f>
        <v>10578</v>
      </c>
      <c r="U1913" s="27">
        <f>VLOOKUP($C1913, '[2]county pop 2010-2020'!$H$2:$T$3195,U$1,0)</f>
        <v>10644</v>
      </c>
      <c r="V1913" s="27">
        <f>VLOOKUP($C1913, '[2]county pop 2010-2020'!$H$2:$T$3195,V$1,0)</f>
        <v>10785</v>
      </c>
      <c r="W1913" s="27">
        <f>VLOOKUP($C1913, '[2]county pop 2010-2020'!$H$2:$T$3195,W$1,0)</f>
        <v>11033</v>
      </c>
      <c r="X1913" s="27">
        <f>VLOOKUP($C1913, '[2]county pop 2010-2020'!$H$2:$T$3195,X$1,0)</f>
        <v>11149</v>
      </c>
      <c r="Y1913" s="27">
        <f>VLOOKUP($C1913, '[2]county pop 2010-2020'!$H$2:$T$3195,Y$1,0)</f>
        <v>11277</v>
      </c>
      <c r="Z1913" s="27">
        <f>VLOOKUP($C1913, '[3]ODS_county pop 2020-2022'!$H$2:$K$3196,Z$1,0)</f>
        <v>11142</v>
      </c>
      <c r="AA1913" s="27">
        <f>VLOOKUP($C1913, '[3]ODS_county pop 2020-2022'!$H$2:$K$3196,AA$1,0)</f>
        <v>11350</v>
      </c>
      <c r="AB1913" s="27">
        <f>VLOOKUP($C1913, '[3]ODS_county pop 2020-2022'!$H$2:$K$3196,AB$1,0)</f>
        <v>11614</v>
      </c>
    </row>
    <row r="1914" spans="1:28" x14ac:dyDescent="0.3">
      <c r="A1914" s="20" t="s">
        <v>2172</v>
      </c>
      <c r="B1914" s="20" t="s">
        <v>2304</v>
      </c>
      <c r="C1914" s="18" t="str">
        <f t="shared" si="37"/>
        <v>.Cleveland County, North Carolina</v>
      </c>
      <c r="D1914" s="20" t="s">
        <v>2084</v>
      </c>
      <c r="F1914" s="27">
        <f>VLOOKUP($C1914, '[1]ODS_county pop 2000-2010'!$H$2:$T$3195,F$1,0)</f>
        <v>96129</v>
      </c>
      <c r="G1914" s="27">
        <f>VLOOKUP($C1914, '[1]ODS_county pop 2000-2010'!$H$2:$T$3195,G$1,0)</f>
        <v>96861</v>
      </c>
      <c r="H1914" s="27">
        <f>VLOOKUP($C1914, '[1]ODS_county pop 2000-2010'!$H$2:$T$3195,H$1,0)</f>
        <v>97068</v>
      </c>
      <c r="I1914" s="27">
        <f>VLOOKUP($C1914, '[1]ODS_county pop 2000-2010'!$H$2:$T$3195,I$1,0)</f>
        <v>97241</v>
      </c>
      <c r="J1914" s="27">
        <f>VLOOKUP($C1914, '[1]ODS_county pop 2000-2010'!$H$2:$T$3195,J$1,0)</f>
        <v>97134</v>
      </c>
      <c r="K1914" s="27">
        <f>VLOOKUP($C1914, '[1]ODS_county pop 2000-2010'!$H$2:$T$3195,K$1,0)</f>
        <v>96844</v>
      </c>
      <c r="L1914" s="27">
        <f>VLOOKUP($C1914, '[1]ODS_county pop 2000-2010'!$H$2:$T$3195,L$1,0)</f>
        <v>96990</v>
      </c>
      <c r="M1914" s="27">
        <f>VLOOKUP($C1914, '[1]ODS_county pop 2000-2010'!$H$2:$T$3195,M$1,0)</f>
        <v>97524</v>
      </c>
      <c r="N1914" s="27">
        <f>VLOOKUP($C1914, '[1]ODS_county pop 2000-2010'!$H$2:$T$3195,N$1,0)</f>
        <v>98155</v>
      </c>
      <c r="O1914" s="27">
        <f>VLOOKUP($C1914, '[1]ODS_county pop 2000-2010'!$H$2:$T$3195,O$1,0)</f>
        <v>98211</v>
      </c>
      <c r="P1914" s="27">
        <f>VLOOKUP($C1914, '[2]county pop 2010-2020'!$H$2:$T$3195,P$1,0)</f>
        <v>98078</v>
      </c>
      <c r="Q1914" s="27">
        <f>VLOOKUP($C1914, '[2]county pop 2010-2020'!$H$2:$T$3195,Q$1,0)</f>
        <v>97452</v>
      </c>
      <c r="R1914" s="27">
        <f>VLOOKUP($C1914, '[2]county pop 2010-2020'!$H$2:$T$3195,R$1,0)</f>
        <v>97332</v>
      </c>
      <c r="S1914" s="27">
        <f>VLOOKUP($C1914, '[2]county pop 2010-2020'!$H$2:$T$3195,S$1,0)</f>
        <v>96893</v>
      </c>
      <c r="T1914" s="27">
        <f>VLOOKUP($C1914, '[2]county pop 2010-2020'!$H$2:$T$3195,T$1,0)</f>
        <v>97030</v>
      </c>
      <c r="U1914" s="27">
        <f>VLOOKUP($C1914, '[2]county pop 2010-2020'!$H$2:$T$3195,U$1,0)</f>
        <v>96881</v>
      </c>
      <c r="V1914" s="27">
        <f>VLOOKUP($C1914, '[2]county pop 2010-2020'!$H$2:$T$3195,V$1,0)</f>
        <v>97037</v>
      </c>
      <c r="W1914" s="27">
        <f>VLOOKUP($C1914, '[2]county pop 2010-2020'!$H$2:$T$3195,W$1,0)</f>
        <v>97198</v>
      </c>
      <c r="X1914" s="27">
        <f>VLOOKUP($C1914, '[2]county pop 2010-2020'!$H$2:$T$3195,X$1,0)</f>
        <v>97593</v>
      </c>
      <c r="Y1914" s="27">
        <f>VLOOKUP($C1914, '[2]county pop 2010-2020'!$H$2:$T$3195,Y$1,0)</f>
        <v>97964</v>
      </c>
      <c r="Z1914" s="27">
        <f>VLOOKUP($C1914, '[3]ODS_county pop 2020-2022'!$H$2:$K$3196,Z$1,0)</f>
        <v>99799</v>
      </c>
      <c r="AA1914" s="27">
        <f>VLOOKUP($C1914, '[3]ODS_county pop 2020-2022'!$H$2:$K$3196,AA$1,0)</f>
        <v>100318</v>
      </c>
      <c r="AB1914" s="27">
        <f>VLOOKUP($C1914, '[3]ODS_county pop 2020-2022'!$H$2:$K$3196,AB$1,0)</f>
        <v>100670</v>
      </c>
    </row>
    <row r="1915" spans="1:28" x14ac:dyDescent="0.3">
      <c r="A1915" s="20" t="s">
        <v>2172</v>
      </c>
      <c r="B1915" s="20" t="s">
        <v>3383</v>
      </c>
      <c r="C1915" s="18" t="str">
        <f t="shared" si="37"/>
        <v>.Columbus County, North Carolina</v>
      </c>
      <c r="D1915" s="20" t="s">
        <v>2074</v>
      </c>
      <c r="F1915" s="27">
        <f>VLOOKUP($C1915, '[1]ODS_county pop 2000-2010'!$H$2:$T$3195,F$1,0)</f>
        <v>54758</v>
      </c>
      <c r="G1915" s="27">
        <f>VLOOKUP($C1915, '[1]ODS_county pop 2000-2010'!$H$2:$T$3195,G$1,0)</f>
        <v>54806</v>
      </c>
      <c r="H1915" s="27">
        <f>VLOOKUP($C1915, '[1]ODS_county pop 2000-2010'!$H$2:$T$3195,H$1,0)</f>
        <v>54975</v>
      </c>
      <c r="I1915" s="27">
        <f>VLOOKUP($C1915, '[1]ODS_county pop 2000-2010'!$H$2:$T$3195,I$1,0)</f>
        <v>54961</v>
      </c>
      <c r="J1915" s="27">
        <f>VLOOKUP($C1915, '[1]ODS_county pop 2000-2010'!$H$2:$T$3195,J$1,0)</f>
        <v>55099</v>
      </c>
      <c r="K1915" s="27">
        <f>VLOOKUP($C1915, '[1]ODS_county pop 2000-2010'!$H$2:$T$3195,K$1,0)</f>
        <v>55155</v>
      </c>
      <c r="L1915" s="27">
        <f>VLOOKUP($C1915, '[1]ODS_county pop 2000-2010'!$H$2:$T$3195,L$1,0)</f>
        <v>55654</v>
      </c>
      <c r="M1915" s="27">
        <f>VLOOKUP($C1915, '[1]ODS_county pop 2000-2010'!$H$2:$T$3195,M$1,0)</f>
        <v>55964</v>
      </c>
      <c r="N1915" s="27">
        <f>VLOOKUP($C1915, '[1]ODS_county pop 2000-2010'!$H$2:$T$3195,N$1,0)</f>
        <v>56503</v>
      </c>
      <c r="O1915" s="27">
        <f>VLOOKUP($C1915, '[1]ODS_county pop 2000-2010'!$H$2:$T$3195,O$1,0)</f>
        <v>58163</v>
      </c>
      <c r="P1915" s="27">
        <f>VLOOKUP($C1915, '[2]county pop 2010-2020'!$H$2:$T$3195,P$1,0)</f>
        <v>58098</v>
      </c>
      <c r="Q1915" s="27">
        <f>VLOOKUP($C1915, '[2]county pop 2010-2020'!$H$2:$T$3195,Q$1,0)</f>
        <v>57710</v>
      </c>
      <c r="R1915" s="27">
        <f>VLOOKUP($C1915, '[2]county pop 2010-2020'!$H$2:$T$3195,R$1,0)</f>
        <v>57546</v>
      </c>
      <c r="S1915" s="27">
        <f>VLOOKUP($C1915, '[2]county pop 2010-2020'!$H$2:$T$3195,S$1,0)</f>
        <v>57099</v>
      </c>
      <c r="T1915" s="27">
        <f>VLOOKUP($C1915, '[2]county pop 2010-2020'!$H$2:$T$3195,T$1,0)</f>
        <v>56906</v>
      </c>
      <c r="U1915" s="27">
        <f>VLOOKUP($C1915, '[2]county pop 2010-2020'!$H$2:$T$3195,U$1,0)</f>
        <v>56698</v>
      </c>
      <c r="V1915" s="27">
        <f>VLOOKUP($C1915, '[2]county pop 2010-2020'!$H$2:$T$3195,V$1,0)</f>
        <v>56324</v>
      </c>
      <c r="W1915" s="27">
        <f>VLOOKUP($C1915, '[2]county pop 2010-2020'!$H$2:$T$3195,W$1,0)</f>
        <v>56000</v>
      </c>
      <c r="X1915" s="27">
        <f>VLOOKUP($C1915, '[2]county pop 2010-2020'!$H$2:$T$3195,X$1,0)</f>
        <v>55764</v>
      </c>
      <c r="Y1915" s="27">
        <f>VLOOKUP($C1915, '[2]county pop 2010-2020'!$H$2:$T$3195,Y$1,0)</f>
        <v>55452</v>
      </c>
      <c r="Z1915" s="27">
        <f>VLOOKUP($C1915, '[3]ODS_county pop 2020-2022'!$H$2:$K$3196,Z$1,0)</f>
        <v>50487</v>
      </c>
      <c r="AA1915" s="27">
        <f>VLOOKUP($C1915, '[3]ODS_county pop 2020-2022'!$H$2:$K$3196,AA$1,0)</f>
        <v>49953</v>
      </c>
      <c r="AB1915" s="27">
        <f>VLOOKUP($C1915, '[3]ODS_county pop 2020-2022'!$H$2:$K$3196,AB$1,0)</f>
        <v>49885</v>
      </c>
    </row>
    <row r="1916" spans="1:28" x14ac:dyDescent="0.3">
      <c r="A1916" s="20" t="s">
        <v>2172</v>
      </c>
      <c r="B1916" s="20" t="s">
        <v>3384</v>
      </c>
      <c r="C1916" s="18" t="str">
        <f t="shared" si="37"/>
        <v>.Craven County, North Carolina</v>
      </c>
      <c r="D1916" s="20" t="s">
        <v>2084</v>
      </c>
      <c r="F1916" s="27">
        <f>VLOOKUP($C1916, '[1]ODS_county pop 2000-2010'!$H$2:$T$3195,F$1,0)</f>
        <v>91526</v>
      </c>
      <c r="G1916" s="27">
        <f>VLOOKUP($C1916, '[1]ODS_county pop 2000-2010'!$H$2:$T$3195,G$1,0)</f>
        <v>93325</v>
      </c>
      <c r="H1916" s="27">
        <f>VLOOKUP($C1916, '[1]ODS_county pop 2000-2010'!$H$2:$T$3195,H$1,0)</f>
        <v>92633</v>
      </c>
      <c r="I1916" s="27">
        <f>VLOOKUP($C1916, '[1]ODS_county pop 2000-2010'!$H$2:$T$3195,I$1,0)</f>
        <v>92906</v>
      </c>
      <c r="J1916" s="27">
        <f>VLOOKUP($C1916, '[1]ODS_county pop 2000-2010'!$H$2:$T$3195,J$1,0)</f>
        <v>93548</v>
      </c>
      <c r="K1916" s="27">
        <f>VLOOKUP($C1916, '[1]ODS_county pop 2000-2010'!$H$2:$T$3195,K$1,0)</f>
        <v>94729</v>
      </c>
      <c r="L1916" s="27">
        <f>VLOOKUP($C1916, '[1]ODS_county pop 2000-2010'!$H$2:$T$3195,L$1,0)</f>
        <v>96926</v>
      </c>
      <c r="M1916" s="27">
        <f>VLOOKUP($C1916, '[1]ODS_county pop 2000-2010'!$H$2:$T$3195,M$1,0)</f>
        <v>97825</v>
      </c>
      <c r="N1916" s="27">
        <f>VLOOKUP($C1916, '[1]ODS_county pop 2000-2010'!$H$2:$T$3195,N$1,0)</f>
        <v>99423</v>
      </c>
      <c r="O1916" s="27">
        <f>VLOOKUP($C1916, '[1]ODS_county pop 2000-2010'!$H$2:$T$3195,O$1,0)</f>
        <v>101923</v>
      </c>
      <c r="P1916" s="27">
        <f>VLOOKUP($C1916, '[2]county pop 2010-2020'!$H$2:$T$3195,P$1,0)</f>
        <v>103505</v>
      </c>
      <c r="Q1916" s="27">
        <f>VLOOKUP($C1916, '[2]county pop 2010-2020'!$H$2:$T$3195,Q$1,0)</f>
        <v>104866</v>
      </c>
      <c r="R1916" s="27">
        <f>VLOOKUP($C1916, '[2]county pop 2010-2020'!$H$2:$T$3195,R$1,0)</f>
        <v>105381</v>
      </c>
      <c r="S1916" s="27">
        <f>VLOOKUP($C1916, '[2]county pop 2010-2020'!$H$2:$T$3195,S$1,0)</f>
        <v>104369</v>
      </c>
      <c r="T1916" s="27">
        <f>VLOOKUP($C1916, '[2]county pop 2010-2020'!$H$2:$T$3195,T$1,0)</f>
        <v>104168</v>
      </c>
      <c r="U1916" s="27">
        <f>VLOOKUP($C1916, '[2]county pop 2010-2020'!$H$2:$T$3195,U$1,0)</f>
        <v>102988</v>
      </c>
      <c r="V1916" s="27">
        <f>VLOOKUP($C1916, '[2]county pop 2010-2020'!$H$2:$T$3195,V$1,0)</f>
        <v>102784</v>
      </c>
      <c r="W1916" s="27">
        <f>VLOOKUP($C1916, '[2]county pop 2010-2020'!$H$2:$T$3195,W$1,0)</f>
        <v>102740</v>
      </c>
      <c r="X1916" s="27">
        <f>VLOOKUP($C1916, '[2]county pop 2010-2020'!$H$2:$T$3195,X$1,0)</f>
        <v>102663</v>
      </c>
      <c r="Y1916" s="27">
        <f>VLOOKUP($C1916, '[2]county pop 2010-2020'!$H$2:$T$3195,Y$1,0)</f>
        <v>102031</v>
      </c>
      <c r="Z1916" s="27">
        <f>VLOOKUP($C1916, '[3]ODS_county pop 2020-2022'!$H$2:$K$3196,Z$1,0)</f>
        <v>100646</v>
      </c>
      <c r="AA1916" s="27">
        <f>VLOOKUP($C1916, '[3]ODS_county pop 2020-2022'!$H$2:$K$3196,AA$1,0)</f>
        <v>100277</v>
      </c>
      <c r="AB1916" s="27">
        <f>VLOOKUP($C1916, '[3]ODS_county pop 2020-2022'!$H$2:$K$3196,AB$1,0)</f>
        <v>100874</v>
      </c>
    </row>
    <row r="1917" spans="1:28" x14ac:dyDescent="0.3">
      <c r="A1917" s="20" t="s">
        <v>2172</v>
      </c>
      <c r="B1917" s="20" t="s">
        <v>2680</v>
      </c>
      <c r="C1917" s="18" t="str">
        <f t="shared" si="37"/>
        <v>.Cumberland County, North Carolina</v>
      </c>
      <c r="D1917" s="20" t="s">
        <v>2084</v>
      </c>
      <c r="F1917" s="27">
        <f>VLOOKUP($C1917, '[1]ODS_county pop 2000-2010'!$H$2:$T$3195,F$1,0)</f>
        <v>302978</v>
      </c>
      <c r="G1917" s="27">
        <f>VLOOKUP($C1917, '[1]ODS_county pop 2000-2010'!$H$2:$T$3195,G$1,0)</f>
        <v>304316</v>
      </c>
      <c r="H1917" s="27">
        <f>VLOOKUP($C1917, '[1]ODS_county pop 2000-2010'!$H$2:$T$3195,H$1,0)</f>
        <v>305697</v>
      </c>
      <c r="I1917" s="27">
        <f>VLOOKUP($C1917, '[1]ODS_county pop 2000-2010'!$H$2:$T$3195,I$1,0)</f>
        <v>303318</v>
      </c>
      <c r="J1917" s="27">
        <f>VLOOKUP($C1917, '[1]ODS_county pop 2000-2010'!$H$2:$T$3195,J$1,0)</f>
        <v>307629</v>
      </c>
      <c r="K1917" s="27">
        <f>VLOOKUP($C1917, '[1]ODS_county pop 2000-2010'!$H$2:$T$3195,K$1,0)</f>
        <v>303695</v>
      </c>
      <c r="L1917" s="27">
        <f>VLOOKUP($C1917, '[1]ODS_county pop 2000-2010'!$H$2:$T$3195,L$1,0)</f>
        <v>307365</v>
      </c>
      <c r="M1917" s="27">
        <f>VLOOKUP($C1917, '[1]ODS_county pop 2000-2010'!$H$2:$T$3195,M$1,0)</f>
        <v>308284</v>
      </c>
      <c r="N1917" s="27">
        <f>VLOOKUP($C1917, '[1]ODS_county pop 2000-2010'!$H$2:$T$3195,N$1,0)</f>
        <v>311800</v>
      </c>
      <c r="O1917" s="27">
        <f>VLOOKUP($C1917, '[1]ODS_county pop 2000-2010'!$H$2:$T$3195,O$1,0)</f>
        <v>317252</v>
      </c>
      <c r="P1917" s="27">
        <f>VLOOKUP($C1917, '[2]county pop 2010-2020'!$H$2:$T$3195,P$1,0)</f>
        <v>319431</v>
      </c>
      <c r="Q1917" s="27">
        <f>VLOOKUP($C1917, '[2]county pop 2010-2020'!$H$2:$T$3195,Q$1,0)</f>
        <v>330625</v>
      </c>
      <c r="R1917" s="27">
        <f>VLOOKUP($C1917, '[2]county pop 2010-2020'!$H$2:$T$3195,R$1,0)</f>
        <v>330161</v>
      </c>
      <c r="S1917" s="27">
        <f>VLOOKUP($C1917, '[2]county pop 2010-2020'!$H$2:$T$3195,S$1,0)</f>
        <v>333253</v>
      </c>
      <c r="T1917" s="27">
        <f>VLOOKUP($C1917, '[2]county pop 2010-2020'!$H$2:$T$3195,T$1,0)</f>
        <v>332680</v>
      </c>
      <c r="U1917" s="27">
        <f>VLOOKUP($C1917, '[2]county pop 2010-2020'!$H$2:$T$3195,U$1,0)</f>
        <v>331598</v>
      </c>
      <c r="V1917" s="27">
        <f>VLOOKUP($C1917, '[2]county pop 2010-2020'!$H$2:$T$3195,V$1,0)</f>
        <v>333723</v>
      </c>
      <c r="W1917" s="27">
        <f>VLOOKUP($C1917, '[2]county pop 2010-2020'!$H$2:$T$3195,W$1,0)</f>
        <v>331702</v>
      </c>
      <c r="X1917" s="27">
        <f>VLOOKUP($C1917, '[2]county pop 2010-2020'!$H$2:$T$3195,X$1,0)</f>
        <v>334495</v>
      </c>
      <c r="Y1917" s="27">
        <f>VLOOKUP($C1917, '[2]county pop 2010-2020'!$H$2:$T$3195,Y$1,0)</f>
        <v>336524</v>
      </c>
      <c r="Z1917" s="27">
        <f>VLOOKUP($C1917, '[3]ODS_county pop 2020-2022'!$H$2:$K$3196,Z$1,0)</f>
        <v>334391</v>
      </c>
      <c r="AA1917" s="27">
        <f>VLOOKUP($C1917, '[3]ODS_county pop 2020-2022'!$H$2:$K$3196,AA$1,0)</f>
        <v>337249</v>
      </c>
      <c r="AB1917" s="27">
        <f>VLOOKUP($C1917, '[3]ODS_county pop 2020-2022'!$H$2:$K$3196,AB$1,0)</f>
        <v>336699</v>
      </c>
    </row>
    <row r="1918" spans="1:28" x14ac:dyDescent="0.3">
      <c r="A1918" s="20" t="s">
        <v>2172</v>
      </c>
      <c r="B1918" s="20" t="s">
        <v>3385</v>
      </c>
      <c r="C1918" s="18" t="str">
        <f t="shared" si="37"/>
        <v>.Currituck County, North Carolina</v>
      </c>
      <c r="D1918" s="20" t="s">
        <v>2084</v>
      </c>
      <c r="F1918" s="27">
        <f>VLOOKUP($C1918, '[1]ODS_county pop 2000-2010'!$H$2:$T$3195,F$1,0)</f>
        <v>18179</v>
      </c>
      <c r="G1918" s="27">
        <f>VLOOKUP($C1918, '[1]ODS_county pop 2000-2010'!$H$2:$T$3195,G$1,0)</f>
        <v>18714</v>
      </c>
      <c r="H1918" s="27">
        <f>VLOOKUP($C1918, '[1]ODS_county pop 2000-2010'!$H$2:$T$3195,H$1,0)</f>
        <v>19327</v>
      </c>
      <c r="I1918" s="27">
        <f>VLOOKUP($C1918, '[1]ODS_county pop 2000-2010'!$H$2:$T$3195,I$1,0)</f>
        <v>20299</v>
      </c>
      <c r="J1918" s="27">
        <f>VLOOKUP($C1918, '[1]ODS_county pop 2000-2010'!$H$2:$T$3195,J$1,0)</f>
        <v>21469</v>
      </c>
      <c r="K1918" s="27">
        <f>VLOOKUP($C1918, '[1]ODS_county pop 2000-2010'!$H$2:$T$3195,K$1,0)</f>
        <v>22418</v>
      </c>
      <c r="L1918" s="27">
        <f>VLOOKUP($C1918, '[1]ODS_county pop 2000-2010'!$H$2:$T$3195,L$1,0)</f>
        <v>22923</v>
      </c>
      <c r="M1918" s="27">
        <f>VLOOKUP($C1918, '[1]ODS_county pop 2000-2010'!$H$2:$T$3195,M$1,0)</f>
        <v>23216</v>
      </c>
      <c r="N1918" s="27">
        <f>VLOOKUP($C1918, '[1]ODS_county pop 2000-2010'!$H$2:$T$3195,N$1,0)</f>
        <v>23378</v>
      </c>
      <c r="O1918" s="27">
        <f>VLOOKUP($C1918, '[1]ODS_county pop 2000-2010'!$H$2:$T$3195,O$1,0)</f>
        <v>23335</v>
      </c>
      <c r="P1918" s="27">
        <f>VLOOKUP($C1918, '[2]county pop 2010-2020'!$H$2:$T$3195,P$1,0)</f>
        <v>23547</v>
      </c>
      <c r="Q1918" s="27">
        <f>VLOOKUP($C1918, '[2]county pop 2010-2020'!$H$2:$T$3195,Q$1,0)</f>
        <v>23909</v>
      </c>
      <c r="R1918" s="27">
        <f>VLOOKUP($C1918, '[2]county pop 2010-2020'!$H$2:$T$3195,R$1,0)</f>
        <v>24030</v>
      </c>
      <c r="S1918" s="27">
        <f>VLOOKUP($C1918, '[2]county pop 2010-2020'!$H$2:$T$3195,S$1,0)</f>
        <v>24260</v>
      </c>
      <c r="T1918" s="27">
        <f>VLOOKUP($C1918, '[2]county pop 2010-2020'!$H$2:$T$3195,T$1,0)</f>
        <v>24834</v>
      </c>
      <c r="U1918" s="27">
        <f>VLOOKUP($C1918, '[2]county pop 2010-2020'!$H$2:$T$3195,U$1,0)</f>
        <v>25128</v>
      </c>
      <c r="V1918" s="27">
        <f>VLOOKUP($C1918, '[2]county pop 2010-2020'!$H$2:$T$3195,V$1,0)</f>
        <v>25668</v>
      </c>
      <c r="W1918" s="27">
        <f>VLOOKUP($C1918, '[2]county pop 2010-2020'!$H$2:$T$3195,W$1,0)</f>
        <v>26330</v>
      </c>
      <c r="X1918" s="27">
        <f>VLOOKUP($C1918, '[2]county pop 2010-2020'!$H$2:$T$3195,X$1,0)</f>
        <v>27084</v>
      </c>
      <c r="Y1918" s="27">
        <f>VLOOKUP($C1918, '[2]county pop 2010-2020'!$H$2:$T$3195,Y$1,0)</f>
        <v>27916</v>
      </c>
      <c r="Z1918" s="27">
        <f>VLOOKUP($C1918, '[3]ODS_county pop 2020-2022'!$H$2:$K$3196,Z$1,0)</f>
        <v>28401</v>
      </c>
      <c r="AA1918" s="27">
        <f>VLOOKUP($C1918, '[3]ODS_county pop 2020-2022'!$H$2:$K$3196,AA$1,0)</f>
        <v>29714</v>
      </c>
      <c r="AB1918" s="27">
        <f>VLOOKUP($C1918, '[3]ODS_county pop 2020-2022'!$H$2:$K$3196,AB$1,0)</f>
        <v>31015</v>
      </c>
    </row>
    <row r="1919" spans="1:28" x14ac:dyDescent="0.3">
      <c r="A1919" s="20" t="s">
        <v>2172</v>
      </c>
      <c r="B1919" s="20" t="s">
        <v>3386</v>
      </c>
      <c r="C1919" s="18" t="str">
        <f t="shared" si="37"/>
        <v>.Dare County, North Carolina</v>
      </c>
      <c r="D1919" s="20" t="s">
        <v>2084</v>
      </c>
      <c r="F1919" s="27">
        <f>VLOOKUP($C1919, '[1]ODS_county pop 2000-2010'!$H$2:$T$3195,F$1,0)</f>
        <v>29959</v>
      </c>
      <c r="G1919" s="27">
        <f>VLOOKUP($C1919, '[1]ODS_county pop 2000-2010'!$H$2:$T$3195,G$1,0)</f>
        <v>30826</v>
      </c>
      <c r="H1919" s="27">
        <f>VLOOKUP($C1919, '[1]ODS_county pop 2000-2010'!$H$2:$T$3195,H$1,0)</f>
        <v>31898</v>
      </c>
      <c r="I1919" s="27">
        <f>VLOOKUP($C1919, '[1]ODS_county pop 2000-2010'!$H$2:$T$3195,I$1,0)</f>
        <v>32697</v>
      </c>
      <c r="J1919" s="27">
        <f>VLOOKUP($C1919, '[1]ODS_county pop 2000-2010'!$H$2:$T$3195,J$1,0)</f>
        <v>33196</v>
      </c>
      <c r="K1919" s="27">
        <f>VLOOKUP($C1919, '[1]ODS_county pop 2000-2010'!$H$2:$T$3195,K$1,0)</f>
        <v>33354</v>
      </c>
      <c r="L1919" s="27">
        <f>VLOOKUP($C1919, '[1]ODS_county pop 2000-2010'!$H$2:$T$3195,L$1,0)</f>
        <v>33463</v>
      </c>
      <c r="M1919" s="27">
        <f>VLOOKUP($C1919, '[1]ODS_county pop 2000-2010'!$H$2:$T$3195,M$1,0)</f>
        <v>33541</v>
      </c>
      <c r="N1919" s="27">
        <f>VLOOKUP($C1919, '[1]ODS_county pop 2000-2010'!$H$2:$T$3195,N$1,0)</f>
        <v>33553</v>
      </c>
      <c r="O1919" s="27">
        <f>VLOOKUP($C1919, '[1]ODS_county pop 2000-2010'!$H$2:$T$3195,O$1,0)</f>
        <v>33679</v>
      </c>
      <c r="P1919" s="27">
        <f>VLOOKUP($C1919, '[2]county pop 2010-2020'!$H$2:$T$3195,P$1,0)</f>
        <v>33920</v>
      </c>
      <c r="Q1919" s="27">
        <f>VLOOKUP($C1919, '[2]county pop 2010-2020'!$H$2:$T$3195,Q$1,0)</f>
        <v>34161</v>
      </c>
      <c r="R1919" s="27">
        <f>VLOOKUP($C1919, '[2]county pop 2010-2020'!$H$2:$T$3195,R$1,0)</f>
        <v>34389</v>
      </c>
      <c r="S1919" s="27">
        <f>VLOOKUP($C1919, '[2]county pop 2010-2020'!$H$2:$T$3195,S$1,0)</f>
        <v>34823</v>
      </c>
      <c r="T1919" s="27">
        <f>VLOOKUP($C1919, '[2]county pop 2010-2020'!$H$2:$T$3195,T$1,0)</f>
        <v>34914</v>
      </c>
      <c r="U1919" s="27">
        <f>VLOOKUP($C1919, '[2]county pop 2010-2020'!$H$2:$T$3195,U$1,0)</f>
        <v>35499</v>
      </c>
      <c r="V1919" s="27">
        <f>VLOOKUP($C1919, '[2]county pop 2010-2020'!$H$2:$T$3195,V$1,0)</f>
        <v>35905</v>
      </c>
      <c r="W1919" s="27">
        <f>VLOOKUP($C1919, '[2]county pop 2010-2020'!$H$2:$T$3195,W$1,0)</f>
        <v>36257</v>
      </c>
      <c r="X1919" s="27">
        <f>VLOOKUP($C1919, '[2]county pop 2010-2020'!$H$2:$T$3195,X$1,0)</f>
        <v>36710</v>
      </c>
      <c r="Y1919" s="27">
        <f>VLOOKUP($C1919, '[2]county pop 2010-2020'!$H$2:$T$3195,Y$1,0)</f>
        <v>37071</v>
      </c>
      <c r="Z1919" s="27">
        <f>VLOOKUP($C1919, '[3]ODS_county pop 2020-2022'!$H$2:$K$3196,Z$1,0)</f>
        <v>37032</v>
      </c>
      <c r="AA1919" s="27">
        <f>VLOOKUP($C1919, '[3]ODS_county pop 2020-2022'!$H$2:$K$3196,AA$1,0)</f>
        <v>37889</v>
      </c>
      <c r="AB1919" s="27">
        <f>VLOOKUP($C1919, '[3]ODS_county pop 2020-2022'!$H$2:$K$3196,AB$1,0)</f>
        <v>37956</v>
      </c>
    </row>
    <row r="1920" spans="1:28" x14ac:dyDescent="0.3">
      <c r="A1920" s="20" t="s">
        <v>2172</v>
      </c>
      <c r="B1920" s="20" t="s">
        <v>3387</v>
      </c>
      <c r="C1920" s="18" t="str">
        <f t="shared" si="37"/>
        <v>.Davidson County, North Carolina</v>
      </c>
      <c r="D1920" s="20" t="s">
        <v>2084</v>
      </c>
      <c r="F1920" s="27">
        <f>VLOOKUP($C1920, '[1]ODS_county pop 2000-2010'!$H$2:$T$3195,F$1,0)</f>
        <v>147248</v>
      </c>
      <c r="G1920" s="27">
        <f>VLOOKUP($C1920, '[1]ODS_county pop 2000-2010'!$H$2:$T$3195,G$1,0)</f>
        <v>149663</v>
      </c>
      <c r="H1920" s="27">
        <f>VLOOKUP($C1920, '[1]ODS_county pop 2000-2010'!$H$2:$T$3195,H$1,0)</f>
        <v>151296</v>
      </c>
      <c r="I1920" s="27">
        <f>VLOOKUP($C1920, '[1]ODS_county pop 2000-2010'!$H$2:$T$3195,I$1,0)</f>
        <v>152809</v>
      </c>
      <c r="J1920" s="27">
        <f>VLOOKUP($C1920, '[1]ODS_county pop 2000-2010'!$H$2:$T$3195,J$1,0)</f>
        <v>154179</v>
      </c>
      <c r="K1920" s="27">
        <f>VLOOKUP($C1920, '[1]ODS_county pop 2000-2010'!$H$2:$T$3195,K$1,0)</f>
        <v>155425</v>
      </c>
      <c r="L1920" s="27">
        <f>VLOOKUP($C1920, '[1]ODS_county pop 2000-2010'!$H$2:$T$3195,L$1,0)</f>
        <v>157209</v>
      </c>
      <c r="M1920" s="27">
        <f>VLOOKUP($C1920, '[1]ODS_county pop 2000-2010'!$H$2:$T$3195,M$1,0)</f>
        <v>159126</v>
      </c>
      <c r="N1920" s="27">
        <f>VLOOKUP($C1920, '[1]ODS_county pop 2000-2010'!$H$2:$T$3195,N$1,0)</f>
        <v>161520</v>
      </c>
      <c r="O1920" s="27">
        <f>VLOOKUP($C1920, '[1]ODS_county pop 2000-2010'!$H$2:$T$3195,O$1,0)</f>
        <v>162406</v>
      </c>
      <c r="P1920" s="27">
        <f>VLOOKUP($C1920, '[2]county pop 2010-2020'!$H$2:$T$3195,P$1,0)</f>
        <v>162878</v>
      </c>
      <c r="Q1920" s="27">
        <f>VLOOKUP($C1920, '[2]county pop 2010-2020'!$H$2:$T$3195,Q$1,0)</f>
        <v>162934</v>
      </c>
      <c r="R1920" s="27">
        <f>VLOOKUP($C1920, '[2]county pop 2010-2020'!$H$2:$T$3195,R$1,0)</f>
        <v>163064</v>
      </c>
      <c r="S1920" s="27">
        <f>VLOOKUP($C1920, '[2]county pop 2010-2020'!$H$2:$T$3195,S$1,0)</f>
        <v>163337</v>
      </c>
      <c r="T1920" s="27">
        <f>VLOOKUP($C1920, '[2]county pop 2010-2020'!$H$2:$T$3195,T$1,0)</f>
        <v>163437</v>
      </c>
      <c r="U1920" s="27">
        <f>VLOOKUP($C1920, '[2]county pop 2010-2020'!$H$2:$T$3195,U$1,0)</f>
        <v>163548</v>
      </c>
      <c r="V1920" s="27">
        <f>VLOOKUP($C1920, '[2]county pop 2010-2020'!$H$2:$T$3195,V$1,0)</f>
        <v>164497</v>
      </c>
      <c r="W1920" s="27">
        <f>VLOOKUP($C1920, '[2]county pop 2010-2020'!$H$2:$T$3195,W$1,0)</f>
        <v>165489</v>
      </c>
      <c r="X1920" s="27">
        <f>VLOOKUP($C1920, '[2]county pop 2010-2020'!$H$2:$T$3195,X$1,0)</f>
        <v>166726</v>
      </c>
      <c r="Y1920" s="27">
        <f>VLOOKUP($C1920, '[2]county pop 2010-2020'!$H$2:$T$3195,Y$1,0)</f>
        <v>168238</v>
      </c>
      <c r="Z1920" s="27">
        <f>VLOOKUP($C1920, '[3]ODS_county pop 2020-2022'!$H$2:$K$3196,Z$1,0)</f>
        <v>169196</v>
      </c>
      <c r="AA1920" s="27">
        <f>VLOOKUP($C1920, '[3]ODS_county pop 2020-2022'!$H$2:$K$3196,AA$1,0)</f>
        <v>170794</v>
      </c>
      <c r="AB1920" s="27">
        <f>VLOOKUP($C1920, '[3]ODS_county pop 2020-2022'!$H$2:$K$3196,AB$1,0)</f>
        <v>172586</v>
      </c>
    </row>
    <row r="1921" spans="1:28" x14ac:dyDescent="0.3">
      <c r="A1921" s="20" t="s">
        <v>2172</v>
      </c>
      <c r="B1921" s="20" t="s">
        <v>3388</v>
      </c>
      <c r="C1921" s="18" t="str">
        <f t="shared" si="37"/>
        <v>.Davie County, North Carolina</v>
      </c>
      <c r="D1921" s="20" t="s">
        <v>2084</v>
      </c>
      <c r="F1921" s="27">
        <f>VLOOKUP($C1921, '[1]ODS_county pop 2000-2010'!$H$2:$T$3195,F$1,0)</f>
        <v>34841</v>
      </c>
      <c r="G1921" s="27">
        <f>VLOOKUP($C1921, '[1]ODS_county pop 2000-2010'!$H$2:$T$3195,G$1,0)</f>
        <v>35905</v>
      </c>
      <c r="H1921" s="27">
        <f>VLOOKUP($C1921, '[1]ODS_county pop 2000-2010'!$H$2:$T$3195,H$1,0)</f>
        <v>36446</v>
      </c>
      <c r="I1921" s="27">
        <f>VLOOKUP($C1921, '[1]ODS_county pop 2000-2010'!$H$2:$T$3195,I$1,0)</f>
        <v>36864</v>
      </c>
      <c r="J1921" s="27">
        <f>VLOOKUP($C1921, '[1]ODS_county pop 2000-2010'!$H$2:$T$3195,J$1,0)</f>
        <v>37552</v>
      </c>
      <c r="K1921" s="27">
        <f>VLOOKUP($C1921, '[1]ODS_county pop 2000-2010'!$H$2:$T$3195,K$1,0)</f>
        <v>38559</v>
      </c>
      <c r="L1921" s="27">
        <f>VLOOKUP($C1921, '[1]ODS_county pop 2000-2010'!$H$2:$T$3195,L$1,0)</f>
        <v>39539</v>
      </c>
      <c r="M1921" s="27">
        <f>VLOOKUP($C1921, '[1]ODS_county pop 2000-2010'!$H$2:$T$3195,M$1,0)</f>
        <v>40260</v>
      </c>
      <c r="N1921" s="27">
        <f>VLOOKUP($C1921, '[1]ODS_county pop 2000-2010'!$H$2:$T$3195,N$1,0)</f>
        <v>40748</v>
      </c>
      <c r="O1921" s="27">
        <f>VLOOKUP($C1921, '[1]ODS_county pop 2000-2010'!$H$2:$T$3195,O$1,0)</f>
        <v>41035</v>
      </c>
      <c r="P1921" s="27">
        <f>VLOOKUP($C1921, '[2]county pop 2010-2020'!$H$2:$T$3195,P$1,0)</f>
        <v>41240</v>
      </c>
      <c r="Q1921" s="27">
        <f>VLOOKUP($C1921, '[2]county pop 2010-2020'!$H$2:$T$3195,Q$1,0)</f>
        <v>41333</v>
      </c>
      <c r="R1921" s="27">
        <f>VLOOKUP($C1921, '[2]county pop 2010-2020'!$H$2:$T$3195,R$1,0)</f>
        <v>41285</v>
      </c>
      <c r="S1921" s="27">
        <f>VLOOKUP($C1921, '[2]county pop 2010-2020'!$H$2:$T$3195,S$1,0)</f>
        <v>41443</v>
      </c>
      <c r="T1921" s="27">
        <f>VLOOKUP($C1921, '[2]county pop 2010-2020'!$H$2:$T$3195,T$1,0)</f>
        <v>41262</v>
      </c>
      <c r="U1921" s="27">
        <f>VLOOKUP($C1921, '[2]county pop 2010-2020'!$H$2:$T$3195,U$1,0)</f>
        <v>41652</v>
      </c>
      <c r="V1921" s="27">
        <f>VLOOKUP($C1921, '[2]county pop 2010-2020'!$H$2:$T$3195,V$1,0)</f>
        <v>41927</v>
      </c>
      <c r="W1921" s="27">
        <f>VLOOKUP($C1921, '[2]county pop 2010-2020'!$H$2:$T$3195,W$1,0)</f>
        <v>42297</v>
      </c>
      <c r="X1921" s="27">
        <f>VLOOKUP($C1921, '[2]county pop 2010-2020'!$H$2:$T$3195,X$1,0)</f>
        <v>42504</v>
      </c>
      <c r="Y1921" s="27">
        <f>VLOOKUP($C1921, '[2]county pop 2010-2020'!$H$2:$T$3195,Y$1,0)</f>
        <v>42699</v>
      </c>
      <c r="Z1921" s="27">
        <f>VLOOKUP($C1921, '[3]ODS_county pop 2020-2022'!$H$2:$K$3196,Z$1,0)</f>
        <v>42895</v>
      </c>
      <c r="AA1921" s="27">
        <f>VLOOKUP($C1921, '[3]ODS_county pop 2020-2022'!$H$2:$K$3196,AA$1,0)</f>
        <v>43614</v>
      </c>
      <c r="AB1921" s="27">
        <f>VLOOKUP($C1921, '[3]ODS_county pop 2020-2022'!$H$2:$K$3196,AB$1,0)</f>
        <v>44090</v>
      </c>
    </row>
    <row r="1922" spans="1:28" x14ac:dyDescent="0.3">
      <c r="A1922" s="20" t="s">
        <v>2172</v>
      </c>
      <c r="B1922" s="20" t="s">
        <v>3389</v>
      </c>
      <c r="C1922" s="18" t="str">
        <f t="shared" si="37"/>
        <v>.Duplin County, North Carolina</v>
      </c>
      <c r="D1922" s="20" t="s">
        <v>2084</v>
      </c>
      <c r="F1922" s="27">
        <f>VLOOKUP($C1922, '[1]ODS_county pop 2000-2010'!$H$2:$T$3195,F$1,0)</f>
        <v>49054</v>
      </c>
      <c r="G1922" s="27">
        <f>VLOOKUP($C1922, '[1]ODS_county pop 2000-2010'!$H$2:$T$3195,G$1,0)</f>
        <v>50182</v>
      </c>
      <c r="H1922" s="27">
        <f>VLOOKUP($C1922, '[1]ODS_county pop 2000-2010'!$H$2:$T$3195,H$1,0)</f>
        <v>51121</v>
      </c>
      <c r="I1922" s="27">
        <f>VLOOKUP($C1922, '[1]ODS_county pop 2000-2010'!$H$2:$T$3195,I$1,0)</f>
        <v>51880</v>
      </c>
      <c r="J1922" s="27">
        <f>VLOOKUP($C1922, '[1]ODS_county pop 2000-2010'!$H$2:$T$3195,J$1,0)</f>
        <v>52732</v>
      </c>
      <c r="K1922" s="27">
        <f>VLOOKUP($C1922, '[1]ODS_county pop 2000-2010'!$H$2:$T$3195,K$1,0)</f>
        <v>53445</v>
      </c>
      <c r="L1922" s="27">
        <f>VLOOKUP($C1922, '[1]ODS_county pop 2000-2010'!$H$2:$T$3195,L$1,0)</f>
        <v>54704</v>
      </c>
      <c r="M1922" s="27">
        <f>VLOOKUP($C1922, '[1]ODS_county pop 2000-2010'!$H$2:$T$3195,M$1,0)</f>
        <v>55610</v>
      </c>
      <c r="N1922" s="27">
        <f>VLOOKUP($C1922, '[1]ODS_county pop 2000-2010'!$H$2:$T$3195,N$1,0)</f>
        <v>56810</v>
      </c>
      <c r="O1922" s="27">
        <f>VLOOKUP($C1922, '[1]ODS_county pop 2000-2010'!$H$2:$T$3195,O$1,0)</f>
        <v>57434</v>
      </c>
      <c r="P1922" s="27">
        <f>VLOOKUP($C1922, '[2]county pop 2010-2020'!$H$2:$T$3195,P$1,0)</f>
        <v>58505</v>
      </c>
      <c r="Q1922" s="27">
        <f>VLOOKUP($C1922, '[2]county pop 2010-2020'!$H$2:$T$3195,Q$1,0)</f>
        <v>59215</v>
      </c>
      <c r="R1922" s="27">
        <f>VLOOKUP($C1922, '[2]county pop 2010-2020'!$H$2:$T$3195,R$1,0)</f>
        <v>59449</v>
      </c>
      <c r="S1922" s="27">
        <f>VLOOKUP($C1922, '[2]county pop 2010-2020'!$H$2:$T$3195,S$1,0)</f>
        <v>59323</v>
      </c>
      <c r="T1922" s="27">
        <f>VLOOKUP($C1922, '[2]county pop 2010-2020'!$H$2:$T$3195,T$1,0)</f>
        <v>59426</v>
      </c>
      <c r="U1922" s="27">
        <f>VLOOKUP($C1922, '[2]county pop 2010-2020'!$H$2:$T$3195,U$1,0)</f>
        <v>58879</v>
      </c>
      <c r="V1922" s="27">
        <f>VLOOKUP($C1922, '[2]county pop 2010-2020'!$H$2:$T$3195,V$1,0)</f>
        <v>59284</v>
      </c>
      <c r="W1922" s="27">
        <f>VLOOKUP($C1922, '[2]county pop 2010-2020'!$H$2:$T$3195,W$1,0)</f>
        <v>58942</v>
      </c>
      <c r="X1922" s="27">
        <f>VLOOKUP($C1922, '[2]county pop 2010-2020'!$H$2:$T$3195,X$1,0)</f>
        <v>59001</v>
      </c>
      <c r="Y1922" s="27">
        <f>VLOOKUP($C1922, '[2]county pop 2010-2020'!$H$2:$T$3195,Y$1,0)</f>
        <v>58802</v>
      </c>
      <c r="Z1922" s="27">
        <f>VLOOKUP($C1922, '[3]ODS_county pop 2020-2022'!$H$2:$K$3196,Z$1,0)</f>
        <v>48657</v>
      </c>
      <c r="AA1922" s="27">
        <f>VLOOKUP($C1922, '[3]ODS_county pop 2020-2022'!$H$2:$K$3196,AA$1,0)</f>
        <v>48606</v>
      </c>
      <c r="AB1922" s="27">
        <f>VLOOKUP($C1922, '[3]ODS_county pop 2020-2022'!$H$2:$K$3196,AB$1,0)</f>
        <v>48990</v>
      </c>
    </row>
    <row r="1923" spans="1:28" x14ac:dyDescent="0.3">
      <c r="A1923" s="20" t="s">
        <v>2172</v>
      </c>
      <c r="B1923" s="20" t="s">
        <v>3390</v>
      </c>
      <c r="C1923" s="18" t="str">
        <f t="shared" si="37"/>
        <v>.Durham County, North Carolina</v>
      </c>
      <c r="D1923" s="20" t="s">
        <v>2084</v>
      </c>
      <c r="F1923" s="27">
        <f>VLOOKUP($C1923, '[1]ODS_county pop 2000-2010'!$H$2:$T$3195,F$1,0)</f>
        <v>223270</v>
      </c>
      <c r="G1923" s="27">
        <f>VLOOKUP($C1923, '[1]ODS_county pop 2000-2010'!$H$2:$T$3195,G$1,0)</f>
        <v>228978</v>
      </c>
      <c r="H1923" s="27">
        <f>VLOOKUP($C1923, '[1]ODS_county pop 2000-2010'!$H$2:$T$3195,H$1,0)</f>
        <v>233505</v>
      </c>
      <c r="I1923" s="27">
        <f>VLOOKUP($C1923, '[1]ODS_county pop 2000-2010'!$H$2:$T$3195,I$1,0)</f>
        <v>235570</v>
      </c>
      <c r="J1923" s="27">
        <f>VLOOKUP($C1923, '[1]ODS_county pop 2000-2010'!$H$2:$T$3195,J$1,0)</f>
        <v>238376</v>
      </c>
      <c r="K1923" s="27">
        <f>VLOOKUP($C1923, '[1]ODS_county pop 2000-2010'!$H$2:$T$3195,K$1,0)</f>
        <v>241785</v>
      </c>
      <c r="L1923" s="27">
        <f>VLOOKUP($C1923, '[1]ODS_county pop 2000-2010'!$H$2:$T$3195,L$1,0)</f>
        <v>246929</v>
      </c>
      <c r="M1923" s="27">
        <f>VLOOKUP($C1923, '[1]ODS_county pop 2000-2010'!$H$2:$T$3195,M$1,0)</f>
        <v>252796</v>
      </c>
      <c r="N1923" s="27">
        <f>VLOOKUP($C1923, '[1]ODS_county pop 2000-2010'!$H$2:$T$3195,N$1,0)</f>
        <v>259356</v>
      </c>
      <c r="O1923" s="27">
        <f>VLOOKUP($C1923, '[1]ODS_county pop 2000-2010'!$H$2:$T$3195,O$1,0)</f>
        <v>265356</v>
      </c>
      <c r="P1923" s="27">
        <f>VLOOKUP($C1923, '[2]county pop 2010-2020'!$H$2:$T$3195,P$1,0)</f>
        <v>267587</v>
      </c>
      <c r="Q1923" s="27">
        <f>VLOOKUP($C1923, '[2]county pop 2010-2020'!$H$2:$T$3195,Q$1,0)</f>
        <v>276609</v>
      </c>
      <c r="R1923" s="27">
        <f>VLOOKUP($C1923, '[2]county pop 2010-2020'!$H$2:$T$3195,R$1,0)</f>
        <v>282757</v>
      </c>
      <c r="S1923" s="27">
        <f>VLOOKUP($C1923, '[2]county pop 2010-2020'!$H$2:$T$3195,S$1,0)</f>
        <v>288856</v>
      </c>
      <c r="T1923" s="27">
        <f>VLOOKUP($C1923, '[2]county pop 2010-2020'!$H$2:$T$3195,T$1,0)</f>
        <v>295324</v>
      </c>
      <c r="U1923" s="27">
        <f>VLOOKUP($C1923, '[2]county pop 2010-2020'!$H$2:$T$3195,U$1,0)</f>
        <v>301014</v>
      </c>
      <c r="V1923" s="27">
        <f>VLOOKUP($C1923, '[2]county pop 2010-2020'!$H$2:$T$3195,V$1,0)</f>
        <v>308105</v>
      </c>
      <c r="W1923" s="27">
        <f>VLOOKUP($C1923, '[2]county pop 2010-2020'!$H$2:$T$3195,W$1,0)</f>
        <v>312466</v>
      </c>
      <c r="X1923" s="27">
        <f>VLOOKUP($C1923, '[2]county pop 2010-2020'!$H$2:$T$3195,X$1,0)</f>
        <v>317478</v>
      </c>
      <c r="Y1923" s="27">
        <f>VLOOKUP($C1923, '[2]county pop 2010-2020'!$H$2:$T$3195,Y$1,0)</f>
        <v>322969</v>
      </c>
      <c r="Z1923" s="27">
        <f>VLOOKUP($C1923, '[3]ODS_county pop 2020-2022'!$H$2:$K$3196,Z$1,0)</f>
        <v>325561</v>
      </c>
      <c r="AA1923" s="27">
        <f>VLOOKUP($C1923, '[3]ODS_county pop 2020-2022'!$H$2:$K$3196,AA$1,0)</f>
        <v>329699</v>
      </c>
      <c r="AB1923" s="27">
        <f>VLOOKUP($C1923, '[3]ODS_county pop 2020-2022'!$H$2:$K$3196,AB$1,0)</f>
        <v>332680</v>
      </c>
    </row>
    <row r="1924" spans="1:28" x14ac:dyDescent="0.3">
      <c r="A1924" s="20" t="s">
        <v>2172</v>
      </c>
      <c r="B1924" s="20" t="s">
        <v>3391</v>
      </c>
      <c r="C1924" s="18" t="str">
        <f t="shared" si="37"/>
        <v>.Edgecombe County, North Carolina</v>
      </c>
      <c r="D1924" s="20" t="s">
        <v>2084</v>
      </c>
      <c r="F1924" s="27">
        <f>VLOOKUP($C1924, '[1]ODS_county pop 2000-2010'!$H$2:$T$3195,F$1,0)</f>
        <v>55604</v>
      </c>
      <c r="G1924" s="27">
        <f>VLOOKUP($C1924, '[1]ODS_county pop 2000-2010'!$H$2:$T$3195,G$1,0)</f>
        <v>55792</v>
      </c>
      <c r="H1924" s="27">
        <f>VLOOKUP($C1924, '[1]ODS_county pop 2000-2010'!$H$2:$T$3195,H$1,0)</f>
        <v>55855</v>
      </c>
      <c r="I1924" s="27">
        <f>VLOOKUP($C1924, '[1]ODS_county pop 2000-2010'!$H$2:$T$3195,I$1,0)</f>
        <v>55994</v>
      </c>
      <c r="J1924" s="27">
        <f>VLOOKUP($C1924, '[1]ODS_county pop 2000-2010'!$H$2:$T$3195,J$1,0)</f>
        <v>56064</v>
      </c>
      <c r="K1924" s="27">
        <f>VLOOKUP($C1924, '[1]ODS_county pop 2000-2010'!$H$2:$T$3195,K$1,0)</f>
        <v>56151</v>
      </c>
      <c r="L1924" s="27">
        <f>VLOOKUP($C1924, '[1]ODS_county pop 2000-2010'!$H$2:$T$3195,L$1,0)</f>
        <v>56129</v>
      </c>
      <c r="M1924" s="27">
        <f>VLOOKUP($C1924, '[1]ODS_county pop 2000-2010'!$H$2:$T$3195,M$1,0)</f>
        <v>55911</v>
      </c>
      <c r="N1924" s="27">
        <f>VLOOKUP($C1924, '[1]ODS_county pop 2000-2010'!$H$2:$T$3195,N$1,0)</f>
        <v>56420</v>
      </c>
      <c r="O1924" s="27">
        <f>VLOOKUP($C1924, '[1]ODS_county pop 2000-2010'!$H$2:$T$3195,O$1,0)</f>
        <v>56237</v>
      </c>
      <c r="P1924" s="27">
        <f>VLOOKUP($C1924, '[2]county pop 2010-2020'!$H$2:$T$3195,P$1,0)</f>
        <v>56552</v>
      </c>
      <c r="Q1924" s="27">
        <f>VLOOKUP($C1924, '[2]county pop 2010-2020'!$H$2:$T$3195,Q$1,0)</f>
        <v>56038</v>
      </c>
      <c r="R1924" s="27">
        <f>VLOOKUP($C1924, '[2]county pop 2010-2020'!$H$2:$T$3195,R$1,0)</f>
        <v>55667</v>
      </c>
      <c r="S1924" s="27">
        <f>VLOOKUP($C1924, '[2]county pop 2010-2020'!$H$2:$T$3195,S$1,0)</f>
        <v>55419</v>
      </c>
      <c r="T1924" s="27">
        <f>VLOOKUP($C1924, '[2]county pop 2010-2020'!$H$2:$T$3195,T$1,0)</f>
        <v>54860</v>
      </c>
      <c r="U1924" s="27">
        <f>VLOOKUP($C1924, '[2]county pop 2010-2020'!$H$2:$T$3195,U$1,0)</f>
        <v>53734</v>
      </c>
      <c r="V1924" s="27">
        <f>VLOOKUP($C1924, '[2]county pop 2010-2020'!$H$2:$T$3195,V$1,0)</f>
        <v>53281</v>
      </c>
      <c r="W1924" s="27">
        <f>VLOOKUP($C1924, '[2]county pop 2010-2020'!$H$2:$T$3195,W$1,0)</f>
        <v>52793</v>
      </c>
      <c r="X1924" s="27">
        <f>VLOOKUP($C1924, '[2]county pop 2010-2020'!$H$2:$T$3195,X$1,0)</f>
        <v>52015</v>
      </c>
      <c r="Y1924" s="27">
        <f>VLOOKUP($C1924, '[2]county pop 2010-2020'!$H$2:$T$3195,Y$1,0)</f>
        <v>51429</v>
      </c>
      <c r="Z1924" s="27">
        <f>VLOOKUP($C1924, '[3]ODS_county pop 2020-2022'!$H$2:$K$3196,Z$1,0)</f>
        <v>48777</v>
      </c>
      <c r="AA1924" s="27">
        <f>VLOOKUP($C1924, '[3]ODS_county pop 2020-2022'!$H$2:$K$3196,AA$1,0)</f>
        <v>48370</v>
      </c>
      <c r="AB1924" s="27">
        <f>VLOOKUP($C1924, '[3]ODS_county pop 2020-2022'!$H$2:$K$3196,AB$1,0)</f>
        <v>48301</v>
      </c>
    </row>
    <row r="1925" spans="1:28" x14ac:dyDescent="0.3">
      <c r="A1925" s="20" t="s">
        <v>2172</v>
      </c>
      <c r="B1925" s="20" t="s">
        <v>2569</v>
      </c>
      <c r="C1925" s="18" t="str">
        <f t="shared" si="37"/>
        <v>.Forsyth County, North Carolina</v>
      </c>
      <c r="D1925" s="20" t="s">
        <v>2084</v>
      </c>
      <c r="F1925" s="27">
        <f>VLOOKUP($C1925, '[1]ODS_county pop 2000-2010'!$H$2:$T$3195,F$1,0)</f>
        <v>306274</v>
      </c>
      <c r="G1925" s="27">
        <f>VLOOKUP($C1925, '[1]ODS_county pop 2000-2010'!$H$2:$T$3195,G$1,0)</f>
        <v>310807</v>
      </c>
      <c r="H1925" s="27">
        <f>VLOOKUP($C1925, '[1]ODS_county pop 2000-2010'!$H$2:$T$3195,H$1,0)</f>
        <v>314215</v>
      </c>
      <c r="I1925" s="27">
        <f>VLOOKUP($C1925, '[1]ODS_county pop 2000-2010'!$H$2:$T$3195,I$1,0)</f>
        <v>316659</v>
      </c>
      <c r="J1925" s="27">
        <f>VLOOKUP($C1925, '[1]ODS_county pop 2000-2010'!$H$2:$T$3195,J$1,0)</f>
        <v>319997</v>
      </c>
      <c r="K1925" s="27">
        <f>VLOOKUP($C1925, '[1]ODS_county pop 2000-2010'!$H$2:$T$3195,K$1,0)</f>
        <v>325065</v>
      </c>
      <c r="L1925" s="27">
        <f>VLOOKUP($C1925, '[1]ODS_county pop 2000-2010'!$H$2:$T$3195,L$1,0)</f>
        <v>332110</v>
      </c>
      <c r="M1925" s="27">
        <f>VLOOKUP($C1925, '[1]ODS_county pop 2000-2010'!$H$2:$T$3195,M$1,0)</f>
        <v>338638</v>
      </c>
      <c r="N1925" s="27">
        <f>VLOOKUP($C1925, '[1]ODS_county pop 2000-2010'!$H$2:$T$3195,N$1,0)</f>
        <v>344330</v>
      </c>
      <c r="O1925" s="27">
        <f>VLOOKUP($C1925, '[1]ODS_county pop 2000-2010'!$H$2:$T$3195,O$1,0)</f>
        <v>348532</v>
      </c>
      <c r="P1925" s="27">
        <f>VLOOKUP($C1925, '[2]county pop 2010-2020'!$H$2:$T$3195,P$1,0)</f>
        <v>350670</v>
      </c>
      <c r="Q1925" s="27">
        <f>VLOOKUP($C1925, '[2]county pop 2010-2020'!$H$2:$T$3195,Q$1,0)</f>
        <v>354545</v>
      </c>
      <c r="R1925" s="27">
        <f>VLOOKUP($C1925, '[2]county pop 2010-2020'!$H$2:$T$3195,R$1,0)</f>
        <v>357644</v>
      </c>
      <c r="S1925" s="27">
        <f>VLOOKUP($C1925, '[2]county pop 2010-2020'!$H$2:$T$3195,S$1,0)</f>
        <v>360677</v>
      </c>
      <c r="T1925" s="27">
        <f>VLOOKUP($C1925, '[2]county pop 2010-2020'!$H$2:$T$3195,T$1,0)</f>
        <v>364555</v>
      </c>
      <c r="U1925" s="27">
        <f>VLOOKUP($C1925, '[2]county pop 2010-2020'!$H$2:$T$3195,U$1,0)</f>
        <v>367516</v>
      </c>
      <c r="V1925" s="27">
        <f>VLOOKUP($C1925, '[2]county pop 2010-2020'!$H$2:$T$3195,V$1,0)</f>
        <v>371437</v>
      </c>
      <c r="W1925" s="27">
        <f>VLOOKUP($C1925, '[2]county pop 2010-2020'!$H$2:$T$3195,W$1,0)</f>
        <v>375901</v>
      </c>
      <c r="X1925" s="27">
        <f>VLOOKUP($C1925, '[2]county pop 2010-2020'!$H$2:$T$3195,X$1,0)</f>
        <v>379196</v>
      </c>
      <c r="Y1925" s="27">
        <f>VLOOKUP($C1925, '[2]county pop 2010-2020'!$H$2:$T$3195,Y$1,0)</f>
        <v>382118</v>
      </c>
      <c r="Z1925" s="27">
        <f>VLOOKUP($C1925, '[3]ODS_county pop 2020-2022'!$H$2:$K$3196,Z$1,0)</f>
        <v>383166</v>
      </c>
      <c r="AA1925" s="27">
        <f>VLOOKUP($C1925, '[3]ODS_county pop 2020-2022'!$H$2:$K$3196,AA$1,0)</f>
        <v>386172</v>
      </c>
      <c r="AB1925" s="27">
        <f>VLOOKUP($C1925, '[3]ODS_county pop 2020-2022'!$H$2:$K$3196,AB$1,0)</f>
        <v>389157</v>
      </c>
    </row>
    <row r="1926" spans="1:28" x14ac:dyDescent="0.3">
      <c r="A1926" s="20" t="s">
        <v>2172</v>
      </c>
      <c r="B1926" s="20" t="s">
        <v>2162</v>
      </c>
      <c r="C1926" s="18" t="str">
        <f t="shared" si="37"/>
        <v>.Franklin County, North Carolina</v>
      </c>
      <c r="D1926" s="20" t="s">
        <v>2084</v>
      </c>
      <c r="F1926" s="27">
        <f>VLOOKUP($C1926, '[1]ODS_county pop 2000-2010'!$H$2:$T$3195,F$1,0)</f>
        <v>47284</v>
      </c>
      <c r="G1926" s="27">
        <f>VLOOKUP($C1926, '[1]ODS_county pop 2000-2010'!$H$2:$T$3195,G$1,0)</f>
        <v>48794</v>
      </c>
      <c r="H1926" s="27">
        <f>VLOOKUP($C1926, '[1]ODS_county pop 2000-2010'!$H$2:$T$3195,H$1,0)</f>
        <v>50622</v>
      </c>
      <c r="I1926" s="27">
        <f>VLOOKUP($C1926, '[1]ODS_county pop 2000-2010'!$H$2:$T$3195,I$1,0)</f>
        <v>51959</v>
      </c>
      <c r="J1926" s="27">
        <f>VLOOKUP($C1926, '[1]ODS_county pop 2000-2010'!$H$2:$T$3195,J$1,0)</f>
        <v>53119</v>
      </c>
      <c r="K1926" s="27">
        <f>VLOOKUP($C1926, '[1]ODS_county pop 2000-2010'!$H$2:$T$3195,K$1,0)</f>
        <v>54260</v>
      </c>
      <c r="L1926" s="27">
        <f>VLOOKUP($C1926, '[1]ODS_county pop 2000-2010'!$H$2:$T$3195,L$1,0)</f>
        <v>55460</v>
      </c>
      <c r="M1926" s="27">
        <f>VLOOKUP($C1926, '[1]ODS_county pop 2000-2010'!$H$2:$T$3195,M$1,0)</f>
        <v>57174</v>
      </c>
      <c r="N1926" s="27">
        <f>VLOOKUP($C1926, '[1]ODS_county pop 2000-2010'!$H$2:$T$3195,N$1,0)</f>
        <v>58925</v>
      </c>
      <c r="O1926" s="27">
        <f>VLOOKUP($C1926, '[1]ODS_county pop 2000-2010'!$H$2:$T$3195,O$1,0)</f>
        <v>59959</v>
      </c>
      <c r="P1926" s="27">
        <f>VLOOKUP($C1926, '[2]county pop 2010-2020'!$H$2:$T$3195,P$1,0)</f>
        <v>60619</v>
      </c>
      <c r="Q1926" s="27">
        <f>VLOOKUP($C1926, '[2]county pop 2010-2020'!$H$2:$T$3195,Q$1,0)</f>
        <v>60945</v>
      </c>
      <c r="R1926" s="27">
        <f>VLOOKUP($C1926, '[2]county pop 2010-2020'!$H$2:$T$3195,R$1,0)</f>
        <v>61405</v>
      </c>
      <c r="S1926" s="27">
        <f>VLOOKUP($C1926, '[2]county pop 2010-2020'!$H$2:$T$3195,S$1,0)</f>
        <v>62078</v>
      </c>
      <c r="T1926" s="27">
        <f>VLOOKUP($C1926, '[2]county pop 2010-2020'!$H$2:$T$3195,T$1,0)</f>
        <v>62694</v>
      </c>
      <c r="U1926" s="27">
        <f>VLOOKUP($C1926, '[2]county pop 2010-2020'!$H$2:$T$3195,U$1,0)</f>
        <v>63667</v>
      </c>
      <c r="V1926" s="27">
        <f>VLOOKUP($C1926, '[2]county pop 2010-2020'!$H$2:$T$3195,V$1,0)</f>
        <v>64681</v>
      </c>
      <c r="W1926" s="27">
        <f>VLOOKUP($C1926, '[2]county pop 2010-2020'!$H$2:$T$3195,W$1,0)</f>
        <v>66175</v>
      </c>
      <c r="X1926" s="27">
        <f>VLOOKUP($C1926, '[2]county pop 2010-2020'!$H$2:$T$3195,X$1,0)</f>
        <v>67646</v>
      </c>
      <c r="Y1926" s="27">
        <f>VLOOKUP($C1926, '[2]county pop 2010-2020'!$H$2:$T$3195,Y$1,0)</f>
        <v>69775</v>
      </c>
      <c r="Z1926" s="27">
        <f>VLOOKUP($C1926, '[3]ODS_county pop 2020-2022'!$H$2:$K$3196,Z$1,0)</f>
        <v>69115</v>
      </c>
      <c r="AA1926" s="27">
        <f>VLOOKUP($C1926, '[3]ODS_county pop 2020-2022'!$H$2:$K$3196,AA$1,0)</f>
        <v>71798</v>
      </c>
      <c r="AB1926" s="27">
        <f>VLOOKUP($C1926, '[3]ODS_county pop 2020-2022'!$H$2:$K$3196,AB$1,0)</f>
        <v>74539</v>
      </c>
    </row>
    <row r="1927" spans="1:28" x14ac:dyDescent="0.3">
      <c r="A1927" s="20" t="s">
        <v>2172</v>
      </c>
      <c r="B1927" s="20" t="s">
        <v>3392</v>
      </c>
      <c r="C1927" s="18" t="str">
        <f t="shared" si="37"/>
        <v>.Gaston County, North Carolina</v>
      </c>
      <c r="D1927" s="20" t="s">
        <v>2084</v>
      </c>
      <c r="F1927" s="27">
        <f>VLOOKUP($C1927, '[1]ODS_county pop 2000-2010'!$H$2:$T$3195,F$1,0)</f>
        <v>190445</v>
      </c>
      <c r="G1927" s="27">
        <f>VLOOKUP($C1927, '[1]ODS_county pop 2000-2010'!$H$2:$T$3195,G$1,0)</f>
        <v>191424</v>
      </c>
      <c r="H1927" s="27">
        <f>VLOOKUP($C1927, '[1]ODS_county pop 2000-2010'!$H$2:$T$3195,H$1,0)</f>
        <v>191930</v>
      </c>
      <c r="I1927" s="27">
        <f>VLOOKUP($C1927, '[1]ODS_county pop 2000-2010'!$H$2:$T$3195,I$1,0)</f>
        <v>191545</v>
      </c>
      <c r="J1927" s="27">
        <f>VLOOKUP($C1927, '[1]ODS_county pop 2000-2010'!$H$2:$T$3195,J$1,0)</f>
        <v>191646</v>
      </c>
      <c r="K1927" s="27">
        <f>VLOOKUP($C1927, '[1]ODS_county pop 2000-2010'!$H$2:$T$3195,K$1,0)</f>
        <v>193527</v>
      </c>
      <c r="L1927" s="27">
        <f>VLOOKUP($C1927, '[1]ODS_county pop 2000-2010'!$H$2:$T$3195,L$1,0)</f>
        <v>196284</v>
      </c>
      <c r="M1927" s="27">
        <f>VLOOKUP($C1927, '[1]ODS_county pop 2000-2010'!$H$2:$T$3195,M$1,0)</f>
        <v>200377</v>
      </c>
      <c r="N1927" s="27">
        <f>VLOOKUP($C1927, '[1]ODS_county pop 2000-2010'!$H$2:$T$3195,N$1,0)</f>
        <v>204454</v>
      </c>
      <c r="O1927" s="27">
        <f>VLOOKUP($C1927, '[1]ODS_county pop 2000-2010'!$H$2:$T$3195,O$1,0)</f>
        <v>205884</v>
      </c>
      <c r="P1927" s="27">
        <f>VLOOKUP($C1927, '[2]county pop 2010-2020'!$H$2:$T$3195,P$1,0)</f>
        <v>206086</v>
      </c>
      <c r="Q1927" s="27">
        <f>VLOOKUP($C1927, '[2]county pop 2010-2020'!$H$2:$T$3195,Q$1,0)</f>
        <v>206894</v>
      </c>
      <c r="R1927" s="27">
        <f>VLOOKUP($C1927, '[2]county pop 2010-2020'!$H$2:$T$3195,R$1,0)</f>
        <v>207915</v>
      </c>
      <c r="S1927" s="27">
        <f>VLOOKUP($C1927, '[2]county pop 2010-2020'!$H$2:$T$3195,S$1,0)</f>
        <v>209242</v>
      </c>
      <c r="T1927" s="27">
        <f>VLOOKUP($C1927, '[2]county pop 2010-2020'!$H$2:$T$3195,T$1,0)</f>
        <v>210599</v>
      </c>
      <c r="U1927" s="27">
        <f>VLOOKUP($C1927, '[2]county pop 2010-2020'!$H$2:$T$3195,U$1,0)</f>
        <v>212998</v>
      </c>
      <c r="V1927" s="27">
        <f>VLOOKUP($C1927, '[2]county pop 2010-2020'!$H$2:$T$3195,V$1,0)</f>
        <v>216727</v>
      </c>
      <c r="W1927" s="27">
        <f>VLOOKUP($C1927, '[2]county pop 2010-2020'!$H$2:$T$3195,W$1,0)</f>
        <v>219788</v>
      </c>
      <c r="X1927" s="27">
        <f>VLOOKUP($C1927, '[2]county pop 2010-2020'!$H$2:$T$3195,X$1,0)</f>
        <v>222862</v>
      </c>
      <c r="Y1927" s="27">
        <f>VLOOKUP($C1927, '[2]county pop 2010-2020'!$H$2:$T$3195,Y$1,0)</f>
        <v>224652</v>
      </c>
      <c r="Z1927" s="27">
        <f>VLOOKUP($C1927, '[3]ODS_county pop 2020-2022'!$H$2:$K$3196,Z$1,0)</f>
        <v>228514</v>
      </c>
      <c r="AA1927" s="27">
        <f>VLOOKUP($C1927, '[3]ODS_county pop 2020-2022'!$H$2:$K$3196,AA$1,0)</f>
        <v>231337</v>
      </c>
      <c r="AB1927" s="27">
        <f>VLOOKUP($C1927, '[3]ODS_county pop 2020-2022'!$H$2:$K$3196,AB$1,0)</f>
        <v>234215</v>
      </c>
    </row>
    <row r="1928" spans="1:28" x14ac:dyDescent="0.3">
      <c r="A1928" s="20" t="s">
        <v>2172</v>
      </c>
      <c r="B1928" s="20" t="s">
        <v>3393</v>
      </c>
      <c r="C1928" s="18" t="str">
        <f t="shared" si="37"/>
        <v>.Gates County, North Carolina</v>
      </c>
      <c r="D1928" s="20" t="s">
        <v>2084</v>
      </c>
      <c r="F1928" s="27">
        <f>VLOOKUP($C1928, '[1]ODS_county pop 2000-2010'!$H$2:$T$3195,F$1,0)</f>
        <v>10521</v>
      </c>
      <c r="G1928" s="27">
        <f>VLOOKUP($C1928, '[1]ODS_county pop 2000-2010'!$H$2:$T$3195,G$1,0)</f>
        <v>10546</v>
      </c>
      <c r="H1928" s="27">
        <f>VLOOKUP($C1928, '[1]ODS_county pop 2000-2010'!$H$2:$T$3195,H$1,0)</f>
        <v>10616</v>
      </c>
      <c r="I1928" s="27">
        <f>VLOOKUP($C1928, '[1]ODS_county pop 2000-2010'!$H$2:$T$3195,I$1,0)</f>
        <v>10800</v>
      </c>
      <c r="J1928" s="27">
        <f>VLOOKUP($C1928, '[1]ODS_county pop 2000-2010'!$H$2:$T$3195,J$1,0)</f>
        <v>10874</v>
      </c>
      <c r="K1928" s="27">
        <f>VLOOKUP($C1928, '[1]ODS_county pop 2000-2010'!$H$2:$T$3195,K$1,0)</f>
        <v>11294</v>
      </c>
      <c r="L1928" s="27">
        <f>VLOOKUP($C1928, '[1]ODS_county pop 2000-2010'!$H$2:$T$3195,L$1,0)</f>
        <v>11708</v>
      </c>
      <c r="M1928" s="27">
        <f>VLOOKUP($C1928, '[1]ODS_county pop 2000-2010'!$H$2:$T$3195,M$1,0)</f>
        <v>12042</v>
      </c>
      <c r="N1928" s="27">
        <f>VLOOKUP($C1928, '[1]ODS_county pop 2000-2010'!$H$2:$T$3195,N$1,0)</f>
        <v>12098</v>
      </c>
      <c r="O1928" s="27">
        <f>VLOOKUP($C1928, '[1]ODS_county pop 2000-2010'!$H$2:$T$3195,O$1,0)</f>
        <v>12138</v>
      </c>
      <c r="P1928" s="27">
        <f>VLOOKUP($C1928, '[2]county pop 2010-2020'!$H$2:$T$3195,P$1,0)</f>
        <v>12197</v>
      </c>
      <c r="Q1928" s="27">
        <f>VLOOKUP($C1928, '[2]county pop 2010-2020'!$H$2:$T$3195,Q$1,0)</f>
        <v>12043</v>
      </c>
      <c r="R1928" s="27">
        <f>VLOOKUP($C1928, '[2]county pop 2010-2020'!$H$2:$T$3195,R$1,0)</f>
        <v>11888</v>
      </c>
      <c r="S1928" s="27">
        <f>VLOOKUP($C1928, '[2]county pop 2010-2020'!$H$2:$T$3195,S$1,0)</f>
        <v>11700</v>
      </c>
      <c r="T1928" s="27">
        <f>VLOOKUP($C1928, '[2]county pop 2010-2020'!$H$2:$T$3195,T$1,0)</f>
        <v>11632</v>
      </c>
      <c r="U1928" s="27">
        <f>VLOOKUP($C1928, '[2]county pop 2010-2020'!$H$2:$T$3195,U$1,0)</f>
        <v>11530</v>
      </c>
      <c r="V1928" s="27">
        <f>VLOOKUP($C1928, '[2]county pop 2010-2020'!$H$2:$T$3195,V$1,0)</f>
        <v>11570</v>
      </c>
      <c r="W1928" s="27">
        <f>VLOOKUP($C1928, '[2]county pop 2010-2020'!$H$2:$T$3195,W$1,0)</f>
        <v>11502</v>
      </c>
      <c r="X1928" s="27">
        <f>VLOOKUP($C1928, '[2]county pop 2010-2020'!$H$2:$T$3195,X$1,0)</f>
        <v>11524</v>
      </c>
      <c r="Y1928" s="27">
        <f>VLOOKUP($C1928, '[2]county pop 2010-2020'!$H$2:$T$3195,Y$1,0)</f>
        <v>11536</v>
      </c>
      <c r="Z1928" s="27">
        <f>VLOOKUP($C1928, '[3]ODS_county pop 2020-2022'!$H$2:$K$3196,Z$1,0)</f>
        <v>10448</v>
      </c>
      <c r="AA1928" s="27">
        <f>VLOOKUP($C1928, '[3]ODS_county pop 2020-2022'!$H$2:$K$3196,AA$1,0)</f>
        <v>10403</v>
      </c>
      <c r="AB1928" s="27">
        <f>VLOOKUP($C1928, '[3]ODS_county pop 2020-2022'!$H$2:$K$3196,AB$1,0)</f>
        <v>10383</v>
      </c>
    </row>
    <row r="1929" spans="1:28" x14ac:dyDescent="0.3">
      <c r="A1929" s="20" t="s">
        <v>2172</v>
      </c>
      <c r="B1929" s="20" t="s">
        <v>2285</v>
      </c>
      <c r="C1929" s="18" t="str">
        <f t="shared" si="37"/>
        <v>.Graham County, North Carolina</v>
      </c>
      <c r="D1929" s="20" t="s">
        <v>2084</v>
      </c>
      <c r="F1929" s="27">
        <f>VLOOKUP($C1929, '[1]ODS_county pop 2000-2010'!$H$2:$T$3195,F$1,0)</f>
        <v>7996</v>
      </c>
      <c r="G1929" s="27">
        <f>VLOOKUP($C1929, '[1]ODS_county pop 2000-2010'!$H$2:$T$3195,G$1,0)</f>
        <v>8054</v>
      </c>
      <c r="H1929" s="27">
        <f>VLOOKUP($C1929, '[1]ODS_county pop 2000-2010'!$H$2:$T$3195,H$1,0)</f>
        <v>8204</v>
      </c>
      <c r="I1929" s="27">
        <f>VLOOKUP($C1929, '[1]ODS_county pop 2000-2010'!$H$2:$T$3195,I$1,0)</f>
        <v>8222</v>
      </c>
      <c r="J1929" s="27">
        <f>VLOOKUP($C1929, '[1]ODS_county pop 2000-2010'!$H$2:$T$3195,J$1,0)</f>
        <v>8382</v>
      </c>
      <c r="K1929" s="27">
        <f>VLOOKUP($C1929, '[1]ODS_county pop 2000-2010'!$H$2:$T$3195,K$1,0)</f>
        <v>8418</v>
      </c>
      <c r="L1929" s="27">
        <f>VLOOKUP($C1929, '[1]ODS_county pop 2000-2010'!$H$2:$T$3195,L$1,0)</f>
        <v>8561</v>
      </c>
      <c r="M1929" s="27">
        <f>VLOOKUP($C1929, '[1]ODS_county pop 2000-2010'!$H$2:$T$3195,M$1,0)</f>
        <v>8583</v>
      </c>
      <c r="N1929" s="27">
        <f>VLOOKUP($C1929, '[1]ODS_county pop 2000-2010'!$H$2:$T$3195,N$1,0)</f>
        <v>8742</v>
      </c>
      <c r="O1929" s="27">
        <f>VLOOKUP($C1929, '[1]ODS_county pop 2000-2010'!$H$2:$T$3195,O$1,0)</f>
        <v>8749</v>
      </c>
      <c r="P1929" s="27">
        <f>VLOOKUP($C1929, '[2]county pop 2010-2020'!$H$2:$T$3195,P$1,0)</f>
        <v>8861</v>
      </c>
      <c r="Q1929" s="27">
        <f>VLOOKUP($C1929, '[2]county pop 2010-2020'!$H$2:$T$3195,Q$1,0)</f>
        <v>8809</v>
      </c>
      <c r="R1929" s="27">
        <f>VLOOKUP($C1929, '[2]county pop 2010-2020'!$H$2:$T$3195,R$1,0)</f>
        <v>8703</v>
      </c>
      <c r="S1929" s="27">
        <f>VLOOKUP($C1929, '[2]county pop 2010-2020'!$H$2:$T$3195,S$1,0)</f>
        <v>8713</v>
      </c>
      <c r="T1929" s="27">
        <f>VLOOKUP($C1929, '[2]county pop 2010-2020'!$H$2:$T$3195,T$1,0)</f>
        <v>8617</v>
      </c>
      <c r="U1929" s="27">
        <f>VLOOKUP($C1929, '[2]county pop 2010-2020'!$H$2:$T$3195,U$1,0)</f>
        <v>8587</v>
      </c>
      <c r="V1929" s="27">
        <f>VLOOKUP($C1929, '[2]county pop 2010-2020'!$H$2:$T$3195,V$1,0)</f>
        <v>8540</v>
      </c>
      <c r="W1929" s="27">
        <f>VLOOKUP($C1929, '[2]county pop 2010-2020'!$H$2:$T$3195,W$1,0)</f>
        <v>8529</v>
      </c>
      <c r="X1929" s="27">
        <f>VLOOKUP($C1929, '[2]county pop 2010-2020'!$H$2:$T$3195,X$1,0)</f>
        <v>8490</v>
      </c>
      <c r="Y1929" s="27">
        <f>VLOOKUP($C1929, '[2]county pop 2010-2020'!$H$2:$T$3195,Y$1,0)</f>
        <v>8470</v>
      </c>
      <c r="Z1929" s="27">
        <f>VLOOKUP($C1929, '[3]ODS_county pop 2020-2022'!$H$2:$K$3196,Z$1,0)</f>
        <v>8035</v>
      </c>
      <c r="AA1929" s="27">
        <f>VLOOKUP($C1929, '[3]ODS_county pop 2020-2022'!$H$2:$K$3196,AA$1,0)</f>
        <v>8008</v>
      </c>
      <c r="AB1929" s="27">
        <f>VLOOKUP($C1929, '[3]ODS_county pop 2020-2022'!$H$2:$K$3196,AB$1,0)</f>
        <v>7980</v>
      </c>
    </row>
    <row r="1930" spans="1:28" x14ac:dyDescent="0.3">
      <c r="A1930" s="20" t="s">
        <v>2172</v>
      </c>
      <c r="B1930" s="20" t="s">
        <v>3394</v>
      </c>
      <c r="C1930" s="18" t="str">
        <f t="shared" si="37"/>
        <v>.Granville County, North Carolina</v>
      </c>
      <c r="D1930" s="20" t="s">
        <v>2084</v>
      </c>
      <c r="F1930" s="27">
        <f>VLOOKUP($C1930, '[1]ODS_county pop 2000-2010'!$H$2:$T$3195,F$1,0)</f>
        <v>48486</v>
      </c>
      <c r="G1930" s="27">
        <f>VLOOKUP($C1930, '[1]ODS_county pop 2000-2010'!$H$2:$T$3195,G$1,0)</f>
        <v>50137</v>
      </c>
      <c r="H1930" s="27">
        <f>VLOOKUP($C1930, '[1]ODS_county pop 2000-2010'!$H$2:$T$3195,H$1,0)</f>
        <v>51977</v>
      </c>
      <c r="I1930" s="27">
        <f>VLOOKUP($C1930, '[1]ODS_county pop 2000-2010'!$H$2:$T$3195,I$1,0)</f>
        <v>52836</v>
      </c>
      <c r="J1930" s="27">
        <f>VLOOKUP($C1930, '[1]ODS_county pop 2000-2010'!$H$2:$T$3195,J$1,0)</f>
        <v>53296</v>
      </c>
      <c r="K1930" s="27">
        <f>VLOOKUP($C1930, '[1]ODS_county pop 2000-2010'!$H$2:$T$3195,K$1,0)</f>
        <v>54115</v>
      </c>
      <c r="L1930" s="27">
        <f>VLOOKUP($C1930, '[1]ODS_county pop 2000-2010'!$H$2:$T$3195,L$1,0)</f>
        <v>55167</v>
      </c>
      <c r="M1930" s="27">
        <f>VLOOKUP($C1930, '[1]ODS_county pop 2000-2010'!$H$2:$T$3195,M$1,0)</f>
        <v>57356</v>
      </c>
      <c r="N1930" s="27">
        <f>VLOOKUP($C1930, '[1]ODS_county pop 2000-2010'!$H$2:$T$3195,N$1,0)</f>
        <v>58356</v>
      </c>
      <c r="O1930" s="27">
        <f>VLOOKUP($C1930, '[1]ODS_county pop 2000-2010'!$H$2:$T$3195,O$1,0)</f>
        <v>59411</v>
      </c>
      <c r="P1930" s="27">
        <f>VLOOKUP($C1930, '[2]county pop 2010-2020'!$H$2:$T$3195,P$1,0)</f>
        <v>59916</v>
      </c>
      <c r="Q1930" s="27">
        <f>VLOOKUP($C1930, '[2]county pop 2010-2020'!$H$2:$T$3195,Q$1,0)</f>
        <v>57512</v>
      </c>
      <c r="R1930" s="27">
        <f>VLOOKUP($C1930, '[2]county pop 2010-2020'!$H$2:$T$3195,R$1,0)</f>
        <v>57573</v>
      </c>
      <c r="S1930" s="27">
        <f>VLOOKUP($C1930, '[2]county pop 2010-2020'!$H$2:$T$3195,S$1,0)</f>
        <v>57792</v>
      </c>
      <c r="T1930" s="27">
        <f>VLOOKUP($C1930, '[2]county pop 2010-2020'!$H$2:$T$3195,T$1,0)</f>
        <v>58027</v>
      </c>
      <c r="U1930" s="27">
        <f>VLOOKUP($C1930, '[2]county pop 2010-2020'!$H$2:$T$3195,U$1,0)</f>
        <v>58201</v>
      </c>
      <c r="V1930" s="27">
        <f>VLOOKUP($C1930, '[2]county pop 2010-2020'!$H$2:$T$3195,V$1,0)</f>
        <v>58719</v>
      </c>
      <c r="W1930" s="27">
        <f>VLOOKUP($C1930, '[2]county pop 2010-2020'!$H$2:$T$3195,W$1,0)</f>
        <v>59452</v>
      </c>
      <c r="X1930" s="27">
        <f>VLOOKUP($C1930, '[2]county pop 2010-2020'!$H$2:$T$3195,X$1,0)</f>
        <v>60100</v>
      </c>
      <c r="Y1930" s="27">
        <f>VLOOKUP($C1930, '[2]county pop 2010-2020'!$H$2:$T$3195,Y$1,0)</f>
        <v>60358</v>
      </c>
      <c r="Z1930" s="27">
        <f>VLOOKUP($C1930, '[3]ODS_county pop 2020-2022'!$H$2:$K$3196,Z$1,0)</f>
        <v>61060</v>
      </c>
      <c r="AA1930" s="27">
        <f>VLOOKUP($C1930, '[3]ODS_county pop 2020-2022'!$H$2:$K$3196,AA$1,0)</f>
        <v>61408</v>
      </c>
      <c r="AB1930" s="27">
        <f>VLOOKUP($C1930, '[3]ODS_county pop 2020-2022'!$H$2:$K$3196,AB$1,0)</f>
        <v>61903</v>
      </c>
    </row>
    <row r="1931" spans="1:28" x14ac:dyDescent="0.3">
      <c r="A1931" s="20" t="s">
        <v>2172</v>
      </c>
      <c r="B1931" s="20" t="s">
        <v>2168</v>
      </c>
      <c r="C1931" s="18" t="str">
        <f t="shared" si="37"/>
        <v>.Greene County, North Carolina</v>
      </c>
      <c r="D1931" s="20" t="s">
        <v>2084</v>
      </c>
      <c r="F1931" s="27">
        <f>VLOOKUP($C1931, '[1]ODS_county pop 2000-2010'!$H$2:$T$3195,F$1,0)</f>
        <v>18957</v>
      </c>
      <c r="G1931" s="27">
        <f>VLOOKUP($C1931, '[1]ODS_county pop 2000-2010'!$H$2:$T$3195,G$1,0)</f>
        <v>19241</v>
      </c>
      <c r="H1931" s="27">
        <f>VLOOKUP($C1931, '[1]ODS_county pop 2000-2010'!$H$2:$T$3195,H$1,0)</f>
        <v>19512</v>
      </c>
      <c r="I1931" s="27">
        <f>VLOOKUP($C1931, '[1]ODS_county pop 2000-2010'!$H$2:$T$3195,I$1,0)</f>
        <v>19848</v>
      </c>
      <c r="J1931" s="27">
        <f>VLOOKUP($C1931, '[1]ODS_county pop 2000-2010'!$H$2:$T$3195,J$1,0)</f>
        <v>20132</v>
      </c>
      <c r="K1931" s="27">
        <f>VLOOKUP($C1931, '[1]ODS_county pop 2000-2010'!$H$2:$T$3195,K$1,0)</f>
        <v>20146</v>
      </c>
      <c r="L1931" s="27">
        <f>VLOOKUP($C1931, '[1]ODS_county pop 2000-2010'!$H$2:$T$3195,L$1,0)</f>
        <v>20742</v>
      </c>
      <c r="M1931" s="27">
        <f>VLOOKUP($C1931, '[1]ODS_county pop 2000-2010'!$H$2:$T$3195,M$1,0)</f>
        <v>21178</v>
      </c>
      <c r="N1931" s="27">
        <f>VLOOKUP($C1931, '[1]ODS_county pop 2000-2010'!$H$2:$T$3195,N$1,0)</f>
        <v>21230</v>
      </c>
      <c r="O1931" s="27">
        <f>VLOOKUP($C1931, '[1]ODS_county pop 2000-2010'!$H$2:$T$3195,O$1,0)</f>
        <v>21253</v>
      </c>
      <c r="P1931" s="27">
        <f>VLOOKUP($C1931, '[2]county pop 2010-2020'!$H$2:$T$3195,P$1,0)</f>
        <v>21362</v>
      </c>
      <c r="Q1931" s="27">
        <f>VLOOKUP($C1931, '[2]county pop 2010-2020'!$H$2:$T$3195,Q$1,0)</f>
        <v>21518</v>
      </c>
      <c r="R1931" s="27">
        <f>VLOOKUP($C1931, '[2]county pop 2010-2020'!$H$2:$T$3195,R$1,0)</f>
        <v>21198</v>
      </c>
      <c r="S1931" s="27">
        <f>VLOOKUP($C1931, '[2]county pop 2010-2020'!$H$2:$T$3195,S$1,0)</f>
        <v>21017</v>
      </c>
      <c r="T1931" s="27">
        <f>VLOOKUP($C1931, '[2]county pop 2010-2020'!$H$2:$T$3195,T$1,0)</f>
        <v>21016</v>
      </c>
      <c r="U1931" s="27">
        <f>VLOOKUP($C1931, '[2]county pop 2010-2020'!$H$2:$T$3195,U$1,0)</f>
        <v>20952</v>
      </c>
      <c r="V1931" s="27">
        <f>VLOOKUP($C1931, '[2]county pop 2010-2020'!$H$2:$T$3195,V$1,0)</f>
        <v>21087</v>
      </c>
      <c r="W1931" s="27">
        <f>VLOOKUP($C1931, '[2]county pop 2010-2020'!$H$2:$T$3195,W$1,0)</f>
        <v>20965</v>
      </c>
      <c r="X1931" s="27">
        <f>VLOOKUP($C1931, '[2]county pop 2010-2020'!$H$2:$T$3195,X$1,0)</f>
        <v>21041</v>
      </c>
      <c r="Y1931" s="27">
        <f>VLOOKUP($C1931, '[2]county pop 2010-2020'!$H$2:$T$3195,Y$1,0)</f>
        <v>20915</v>
      </c>
      <c r="Z1931" s="27">
        <f>VLOOKUP($C1931, '[3]ODS_county pop 2020-2022'!$H$2:$K$3196,Z$1,0)</f>
        <v>20440</v>
      </c>
      <c r="AA1931" s="27">
        <f>VLOOKUP($C1931, '[3]ODS_county pop 2020-2022'!$H$2:$K$3196,AA$1,0)</f>
        <v>20261</v>
      </c>
      <c r="AB1931" s="27">
        <f>VLOOKUP($C1931, '[3]ODS_county pop 2020-2022'!$H$2:$K$3196,AB$1,0)</f>
        <v>20211</v>
      </c>
    </row>
    <row r="1932" spans="1:28" x14ac:dyDescent="0.3">
      <c r="A1932" s="20" t="s">
        <v>2172</v>
      </c>
      <c r="B1932" s="20" t="s">
        <v>3395</v>
      </c>
      <c r="C1932" s="18" t="str">
        <f t="shared" si="37"/>
        <v>.Guilford County, North Carolina</v>
      </c>
      <c r="D1932" s="20" t="s">
        <v>2084</v>
      </c>
      <c r="F1932" s="27">
        <f>VLOOKUP($C1932, '[1]ODS_county pop 2000-2010'!$H$2:$T$3195,F$1,0)</f>
        <v>420848</v>
      </c>
      <c r="G1932" s="27">
        <f>VLOOKUP($C1932, '[1]ODS_county pop 2000-2010'!$H$2:$T$3195,G$1,0)</f>
        <v>428381</v>
      </c>
      <c r="H1932" s="27">
        <f>VLOOKUP($C1932, '[1]ODS_county pop 2000-2010'!$H$2:$T$3195,H$1,0)</f>
        <v>432068</v>
      </c>
      <c r="I1932" s="27">
        <f>VLOOKUP($C1932, '[1]ODS_county pop 2000-2010'!$H$2:$T$3195,I$1,0)</f>
        <v>436327</v>
      </c>
      <c r="J1932" s="27">
        <f>VLOOKUP($C1932, '[1]ODS_county pop 2000-2010'!$H$2:$T$3195,J$1,0)</f>
        <v>440597</v>
      </c>
      <c r="K1932" s="27">
        <f>VLOOKUP($C1932, '[1]ODS_county pop 2000-2010'!$H$2:$T$3195,K$1,0)</f>
        <v>448192</v>
      </c>
      <c r="L1932" s="27">
        <f>VLOOKUP($C1932, '[1]ODS_county pop 2000-2010'!$H$2:$T$3195,L$1,0)</f>
        <v>458792</v>
      </c>
      <c r="M1932" s="27">
        <f>VLOOKUP($C1932, '[1]ODS_county pop 2000-2010'!$H$2:$T$3195,M$1,0)</f>
        <v>468466</v>
      </c>
      <c r="N1932" s="27">
        <f>VLOOKUP($C1932, '[1]ODS_county pop 2000-2010'!$H$2:$T$3195,N$1,0)</f>
        <v>477809</v>
      </c>
      <c r="O1932" s="27">
        <f>VLOOKUP($C1932, '[1]ODS_county pop 2000-2010'!$H$2:$T$3195,O$1,0)</f>
        <v>484180</v>
      </c>
      <c r="P1932" s="27">
        <f>VLOOKUP($C1932, '[2]county pop 2010-2020'!$H$2:$T$3195,P$1,0)</f>
        <v>488406</v>
      </c>
      <c r="Q1932" s="27">
        <f>VLOOKUP($C1932, '[2]county pop 2010-2020'!$H$2:$T$3195,Q$1,0)</f>
        <v>495022</v>
      </c>
      <c r="R1932" s="27">
        <f>VLOOKUP($C1932, '[2]county pop 2010-2020'!$H$2:$T$3195,R$1,0)</f>
        <v>500618</v>
      </c>
      <c r="S1932" s="27">
        <f>VLOOKUP($C1932, '[2]county pop 2010-2020'!$H$2:$T$3195,S$1,0)</f>
        <v>506537</v>
      </c>
      <c r="T1932" s="27">
        <f>VLOOKUP($C1932, '[2]county pop 2010-2020'!$H$2:$T$3195,T$1,0)</f>
        <v>512414</v>
      </c>
      <c r="U1932" s="27">
        <f>VLOOKUP($C1932, '[2]county pop 2010-2020'!$H$2:$T$3195,U$1,0)</f>
        <v>517281</v>
      </c>
      <c r="V1932" s="27">
        <f>VLOOKUP($C1932, '[2]county pop 2010-2020'!$H$2:$T$3195,V$1,0)</f>
        <v>524520</v>
      </c>
      <c r="W1932" s="27">
        <f>VLOOKUP($C1932, '[2]county pop 2010-2020'!$H$2:$T$3195,W$1,0)</f>
        <v>528622</v>
      </c>
      <c r="X1932" s="27">
        <f>VLOOKUP($C1932, '[2]county pop 2010-2020'!$H$2:$T$3195,X$1,0)</f>
        <v>533244</v>
      </c>
      <c r="Y1932" s="27">
        <f>VLOOKUP($C1932, '[2]county pop 2010-2020'!$H$2:$T$3195,Y$1,0)</f>
        <v>537872</v>
      </c>
      <c r="Z1932" s="27">
        <f>VLOOKUP($C1932, '[3]ODS_county pop 2020-2022'!$H$2:$K$3196,Z$1,0)</f>
        <v>539498</v>
      </c>
      <c r="AA1932" s="27">
        <f>VLOOKUP($C1932, '[3]ODS_county pop 2020-2022'!$H$2:$K$3196,AA$1,0)</f>
        <v>542756</v>
      </c>
      <c r="AB1932" s="27">
        <f>VLOOKUP($C1932, '[3]ODS_county pop 2020-2022'!$H$2:$K$3196,AB$1,0)</f>
        <v>546101</v>
      </c>
    </row>
    <row r="1933" spans="1:28" x14ac:dyDescent="0.3">
      <c r="A1933" s="20" t="s">
        <v>2172</v>
      </c>
      <c r="B1933" s="20" t="s">
        <v>3396</v>
      </c>
      <c r="C1933" s="18" t="str">
        <f t="shared" si="37"/>
        <v>.Halifax County, North Carolina</v>
      </c>
      <c r="D1933" s="20" t="s">
        <v>2084</v>
      </c>
      <c r="F1933" s="27">
        <f>VLOOKUP($C1933, '[1]ODS_county pop 2000-2010'!$H$2:$T$3195,F$1,0)</f>
        <v>57444</v>
      </c>
      <c r="G1933" s="27">
        <f>VLOOKUP($C1933, '[1]ODS_county pop 2000-2010'!$H$2:$T$3195,G$1,0)</f>
        <v>56788</v>
      </c>
      <c r="H1933" s="27">
        <f>VLOOKUP($C1933, '[1]ODS_county pop 2000-2010'!$H$2:$T$3195,H$1,0)</f>
        <v>56507</v>
      </c>
      <c r="I1933" s="27">
        <f>VLOOKUP($C1933, '[1]ODS_county pop 2000-2010'!$H$2:$T$3195,I$1,0)</f>
        <v>56301</v>
      </c>
      <c r="J1933" s="27">
        <f>VLOOKUP($C1933, '[1]ODS_county pop 2000-2010'!$H$2:$T$3195,J$1,0)</f>
        <v>56000</v>
      </c>
      <c r="K1933" s="27">
        <f>VLOOKUP($C1933, '[1]ODS_county pop 2000-2010'!$H$2:$T$3195,K$1,0)</f>
        <v>55860</v>
      </c>
      <c r="L1933" s="27">
        <f>VLOOKUP($C1933, '[1]ODS_county pop 2000-2010'!$H$2:$T$3195,L$1,0)</f>
        <v>55685</v>
      </c>
      <c r="M1933" s="27">
        <f>VLOOKUP($C1933, '[1]ODS_county pop 2000-2010'!$H$2:$T$3195,M$1,0)</f>
        <v>55616</v>
      </c>
      <c r="N1933" s="27">
        <f>VLOOKUP($C1933, '[1]ODS_county pop 2000-2010'!$H$2:$T$3195,N$1,0)</f>
        <v>55568</v>
      </c>
      <c r="O1933" s="27">
        <f>VLOOKUP($C1933, '[1]ODS_county pop 2000-2010'!$H$2:$T$3195,O$1,0)</f>
        <v>55033</v>
      </c>
      <c r="P1933" s="27">
        <f>VLOOKUP($C1933, '[2]county pop 2010-2020'!$H$2:$T$3195,P$1,0)</f>
        <v>54691</v>
      </c>
      <c r="Q1933" s="27">
        <f>VLOOKUP($C1933, '[2]county pop 2010-2020'!$H$2:$T$3195,Q$1,0)</f>
        <v>54122</v>
      </c>
      <c r="R1933" s="27">
        <f>VLOOKUP($C1933, '[2]county pop 2010-2020'!$H$2:$T$3195,R$1,0)</f>
        <v>53739</v>
      </c>
      <c r="S1933" s="27">
        <f>VLOOKUP($C1933, '[2]county pop 2010-2020'!$H$2:$T$3195,S$1,0)</f>
        <v>53193</v>
      </c>
      <c r="T1933" s="27">
        <f>VLOOKUP($C1933, '[2]county pop 2010-2020'!$H$2:$T$3195,T$1,0)</f>
        <v>52840</v>
      </c>
      <c r="U1933" s="27">
        <f>VLOOKUP($C1933, '[2]county pop 2010-2020'!$H$2:$T$3195,U$1,0)</f>
        <v>52190</v>
      </c>
      <c r="V1933" s="27">
        <f>VLOOKUP($C1933, '[2]county pop 2010-2020'!$H$2:$T$3195,V$1,0)</f>
        <v>51814</v>
      </c>
      <c r="W1933" s="27">
        <f>VLOOKUP($C1933, '[2]county pop 2010-2020'!$H$2:$T$3195,W$1,0)</f>
        <v>51329</v>
      </c>
      <c r="X1933" s="27">
        <f>VLOOKUP($C1933, '[2]county pop 2010-2020'!$H$2:$T$3195,X$1,0)</f>
        <v>50696</v>
      </c>
      <c r="Y1933" s="27">
        <f>VLOOKUP($C1933, '[2]county pop 2010-2020'!$H$2:$T$3195,Y$1,0)</f>
        <v>50074</v>
      </c>
      <c r="Z1933" s="27">
        <f>VLOOKUP($C1933, '[3]ODS_county pop 2020-2022'!$H$2:$K$3196,Z$1,0)</f>
        <v>48521</v>
      </c>
      <c r="AA1933" s="27">
        <f>VLOOKUP($C1933, '[3]ODS_county pop 2020-2022'!$H$2:$K$3196,AA$1,0)</f>
        <v>48377</v>
      </c>
      <c r="AB1933" s="27">
        <f>VLOOKUP($C1933, '[3]ODS_county pop 2020-2022'!$H$2:$K$3196,AB$1,0)</f>
        <v>47848</v>
      </c>
    </row>
    <row r="1934" spans="1:28" x14ac:dyDescent="0.3">
      <c r="A1934" s="20" t="s">
        <v>2172</v>
      </c>
      <c r="B1934" s="20" t="s">
        <v>3397</v>
      </c>
      <c r="C1934" s="18" t="str">
        <f t="shared" si="37"/>
        <v>.Harnett County, North Carolina</v>
      </c>
      <c r="D1934" s="20" t="s">
        <v>2084</v>
      </c>
      <c r="F1934" s="27">
        <f>VLOOKUP($C1934, '[1]ODS_county pop 2000-2010'!$H$2:$T$3195,F$1,0)</f>
        <v>90978</v>
      </c>
      <c r="G1934" s="27">
        <f>VLOOKUP($C1934, '[1]ODS_county pop 2000-2010'!$H$2:$T$3195,G$1,0)</f>
        <v>93168</v>
      </c>
      <c r="H1934" s="27">
        <f>VLOOKUP($C1934, '[1]ODS_county pop 2000-2010'!$H$2:$T$3195,H$1,0)</f>
        <v>95708</v>
      </c>
      <c r="I1934" s="27">
        <f>VLOOKUP($C1934, '[1]ODS_county pop 2000-2010'!$H$2:$T$3195,I$1,0)</f>
        <v>96787</v>
      </c>
      <c r="J1934" s="27">
        <f>VLOOKUP($C1934, '[1]ODS_county pop 2000-2010'!$H$2:$T$3195,J$1,0)</f>
        <v>98545</v>
      </c>
      <c r="K1934" s="27">
        <f>VLOOKUP($C1934, '[1]ODS_county pop 2000-2010'!$H$2:$T$3195,K$1,0)</f>
        <v>100728</v>
      </c>
      <c r="L1934" s="27">
        <f>VLOOKUP($C1934, '[1]ODS_county pop 2000-2010'!$H$2:$T$3195,L$1,0)</f>
        <v>103036</v>
      </c>
      <c r="M1934" s="27">
        <f>VLOOKUP($C1934, '[1]ODS_county pop 2000-2010'!$H$2:$T$3195,M$1,0)</f>
        <v>105770</v>
      </c>
      <c r="N1934" s="27">
        <f>VLOOKUP($C1934, '[1]ODS_county pop 2000-2010'!$H$2:$T$3195,N$1,0)</f>
        <v>108752</v>
      </c>
      <c r="O1934" s="27">
        <f>VLOOKUP($C1934, '[1]ODS_county pop 2000-2010'!$H$2:$T$3195,O$1,0)</f>
        <v>111866</v>
      </c>
      <c r="P1934" s="27">
        <f>VLOOKUP($C1934, '[2]county pop 2010-2020'!$H$2:$T$3195,P$1,0)</f>
        <v>114678</v>
      </c>
      <c r="Q1934" s="27">
        <f>VLOOKUP($C1934, '[2]county pop 2010-2020'!$H$2:$T$3195,Q$1,0)</f>
        <v>119201</v>
      </c>
      <c r="R1934" s="27">
        <f>VLOOKUP($C1934, '[2]county pop 2010-2020'!$H$2:$T$3195,R$1,0)</f>
        <v>122250</v>
      </c>
      <c r="S1934" s="27">
        <f>VLOOKUP($C1934, '[2]county pop 2010-2020'!$H$2:$T$3195,S$1,0)</f>
        <v>125093</v>
      </c>
      <c r="T1934" s="27">
        <f>VLOOKUP($C1934, '[2]county pop 2010-2020'!$H$2:$T$3195,T$1,0)</f>
        <v>126769</v>
      </c>
      <c r="U1934" s="27">
        <f>VLOOKUP($C1934, '[2]county pop 2010-2020'!$H$2:$T$3195,U$1,0)</f>
        <v>128145</v>
      </c>
      <c r="V1934" s="27">
        <f>VLOOKUP($C1934, '[2]county pop 2010-2020'!$H$2:$T$3195,V$1,0)</f>
        <v>130822</v>
      </c>
      <c r="W1934" s="27">
        <f>VLOOKUP($C1934, '[2]county pop 2010-2020'!$H$2:$T$3195,W$1,0)</f>
        <v>132584</v>
      </c>
      <c r="X1934" s="27">
        <f>VLOOKUP($C1934, '[2]county pop 2010-2020'!$H$2:$T$3195,X$1,0)</f>
        <v>134649</v>
      </c>
      <c r="Y1934" s="27">
        <f>VLOOKUP($C1934, '[2]county pop 2010-2020'!$H$2:$T$3195,Y$1,0)</f>
        <v>136172</v>
      </c>
      <c r="Z1934" s="27">
        <f>VLOOKUP($C1934, '[3]ODS_county pop 2020-2022'!$H$2:$K$3196,Z$1,0)</f>
        <v>133779</v>
      </c>
      <c r="AA1934" s="27">
        <f>VLOOKUP($C1934, '[3]ODS_county pop 2020-2022'!$H$2:$K$3196,AA$1,0)</f>
        <v>135669</v>
      </c>
      <c r="AB1934" s="27">
        <f>VLOOKUP($C1934, '[3]ODS_county pop 2020-2022'!$H$2:$K$3196,AB$1,0)</f>
        <v>138832</v>
      </c>
    </row>
    <row r="1935" spans="1:28" x14ac:dyDescent="0.3">
      <c r="A1935" s="20" t="s">
        <v>2172</v>
      </c>
      <c r="B1935" s="20" t="s">
        <v>3398</v>
      </c>
      <c r="C1935" s="18" t="str">
        <f t="shared" si="37"/>
        <v>.Haywood County, North Carolina</v>
      </c>
      <c r="D1935" s="20" t="s">
        <v>2084</v>
      </c>
      <c r="F1935" s="27">
        <f>VLOOKUP($C1935, '[1]ODS_county pop 2000-2010'!$H$2:$T$3195,F$1,0)</f>
        <v>54025</v>
      </c>
      <c r="G1935" s="27">
        <f>VLOOKUP($C1935, '[1]ODS_county pop 2000-2010'!$H$2:$T$3195,G$1,0)</f>
        <v>54802</v>
      </c>
      <c r="H1935" s="27">
        <f>VLOOKUP($C1935, '[1]ODS_county pop 2000-2010'!$H$2:$T$3195,H$1,0)</f>
        <v>55387</v>
      </c>
      <c r="I1935" s="27">
        <f>VLOOKUP($C1935, '[1]ODS_county pop 2000-2010'!$H$2:$T$3195,I$1,0)</f>
        <v>56077</v>
      </c>
      <c r="J1935" s="27">
        <f>VLOOKUP($C1935, '[1]ODS_county pop 2000-2010'!$H$2:$T$3195,J$1,0)</f>
        <v>56785</v>
      </c>
      <c r="K1935" s="27">
        <f>VLOOKUP($C1935, '[1]ODS_county pop 2000-2010'!$H$2:$T$3195,K$1,0)</f>
        <v>57085</v>
      </c>
      <c r="L1935" s="27">
        <f>VLOOKUP($C1935, '[1]ODS_county pop 2000-2010'!$H$2:$T$3195,L$1,0)</f>
        <v>57701</v>
      </c>
      <c r="M1935" s="27">
        <f>VLOOKUP($C1935, '[1]ODS_county pop 2000-2010'!$H$2:$T$3195,M$1,0)</f>
        <v>58386</v>
      </c>
      <c r="N1935" s="27">
        <f>VLOOKUP($C1935, '[1]ODS_county pop 2000-2010'!$H$2:$T$3195,N$1,0)</f>
        <v>58811</v>
      </c>
      <c r="O1935" s="27">
        <f>VLOOKUP($C1935, '[1]ODS_county pop 2000-2010'!$H$2:$T$3195,O$1,0)</f>
        <v>59152</v>
      </c>
      <c r="P1935" s="27">
        <f>VLOOKUP($C1935, '[2]county pop 2010-2020'!$H$2:$T$3195,P$1,0)</f>
        <v>59036</v>
      </c>
      <c r="Q1935" s="27">
        <f>VLOOKUP($C1935, '[2]county pop 2010-2020'!$H$2:$T$3195,Q$1,0)</f>
        <v>58731</v>
      </c>
      <c r="R1935" s="27">
        <f>VLOOKUP($C1935, '[2]county pop 2010-2020'!$H$2:$T$3195,R$1,0)</f>
        <v>58666</v>
      </c>
      <c r="S1935" s="27">
        <f>VLOOKUP($C1935, '[2]county pop 2010-2020'!$H$2:$T$3195,S$1,0)</f>
        <v>59006</v>
      </c>
      <c r="T1935" s="27">
        <f>VLOOKUP($C1935, '[2]county pop 2010-2020'!$H$2:$T$3195,T$1,0)</f>
        <v>59192</v>
      </c>
      <c r="U1935" s="27">
        <f>VLOOKUP($C1935, '[2]county pop 2010-2020'!$H$2:$T$3195,U$1,0)</f>
        <v>59724</v>
      </c>
      <c r="V1935" s="27">
        <f>VLOOKUP($C1935, '[2]county pop 2010-2020'!$H$2:$T$3195,V$1,0)</f>
        <v>60493</v>
      </c>
      <c r="W1935" s="27">
        <f>VLOOKUP($C1935, '[2]county pop 2010-2020'!$H$2:$T$3195,W$1,0)</f>
        <v>61167</v>
      </c>
      <c r="X1935" s="27">
        <f>VLOOKUP($C1935, '[2]county pop 2010-2020'!$H$2:$T$3195,X$1,0)</f>
        <v>62170</v>
      </c>
      <c r="Y1935" s="27">
        <f>VLOOKUP($C1935, '[2]county pop 2010-2020'!$H$2:$T$3195,Y$1,0)</f>
        <v>62510</v>
      </c>
      <c r="Z1935" s="27">
        <f>VLOOKUP($C1935, '[3]ODS_county pop 2020-2022'!$H$2:$K$3196,Z$1,0)</f>
        <v>62223</v>
      </c>
      <c r="AA1935" s="27">
        <f>VLOOKUP($C1935, '[3]ODS_county pop 2020-2022'!$H$2:$K$3196,AA$1,0)</f>
        <v>62504</v>
      </c>
      <c r="AB1935" s="27">
        <f>VLOOKUP($C1935, '[3]ODS_county pop 2020-2022'!$H$2:$K$3196,AB$1,0)</f>
        <v>62609</v>
      </c>
    </row>
    <row r="1936" spans="1:28" x14ac:dyDescent="0.3">
      <c r="A1936" s="20" t="s">
        <v>2172</v>
      </c>
      <c r="B1936" s="20" t="s">
        <v>2689</v>
      </c>
      <c r="C1936" s="18" t="str">
        <f t="shared" si="37"/>
        <v>.Henderson County, North Carolina</v>
      </c>
      <c r="D1936" s="20" t="s">
        <v>2084</v>
      </c>
      <c r="F1936" s="27">
        <f>VLOOKUP($C1936, '[1]ODS_county pop 2000-2010'!$H$2:$T$3195,F$1,0)</f>
        <v>89184</v>
      </c>
      <c r="G1936" s="27">
        <f>VLOOKUP($C1936, '[1]ODS_county pop 2000-2010'!$H$2:$T$3195,G$1,0)</f>
        <v>91150</v>
      </c>
      <c r="H1936" s="27">
        <f>VLOOKUP($C1936, '[1]ODS_county pop 2000-2010'!$H$2:$T$3195,H$1,0)</f>
        <v>92700</v>
      </c>
      <c r="I1936" s="27">
        <f>VLOOKUP($C1936, '[1]ODS_county pop 2000-2010'!$H$2:$T$3195,I$1,0)</f>
        <v>94246</v>
      </c>
      <c r="J1936" s="27">
        <f>VLOOKUP($C1936, '[1]ODS_county pop 2000-2010'!$H$2:$T$3195,J$1,0)</f>
        <v>95797</v>
      </c>
      <c r="K1936" s="27">
        <f>VLOOKUP($C1936, '[1]ODS_county pop 2000-2010'!$H$2:$T$3195,K$1,0)</f>
        <v>97584</v>
      </c>
      <c r="L1936" s="27">
        <f>VLOOKUP($C1936, '[1]ODS_county pop 2000-2010'!$H$2:$T$3195,L$1,0)</f>
        <v>100056</v>
      </c>
      <c r="M1936" s="27">
        <f>VLOOKUP($C1936, '[1]ODS_county pop 2000-2010'!$H$2:$T$3195,M$1,0)</f>
        <v>102270</v>
      </c>
      <c r="N1936" s="27">
        <f>VLOOKUP($C1936, '[1]ODS_county pop 2000-2010'!$H$2:$T$3195,N$1,0)</f>
        <v>104289</v>
      </c>
      <c r="O1936" s="27">
        <f>VLOOKUP($C1936, '[1]ODS_county pop 2000-2010'!$H$2:$T$3195,O$1,0)</f>
        <v>105813</v>
      </c>
      <c r="P1936" s="27">
        <f>VLOOKUP($C1936, '[2]county pop 2010-2020'!$H$2:$T$3195,P$1,0)</f>
        <v>106740</v>
      </c>
      <c r="Q1936" s="27">
        <f>VLOOKUP($C1936, '[2]county pop 2010-2020'!$H$2:$T$3195,Q$1,0)</f>
        <v>107391</v>
      </c>
      <c r="R1936" s="27">
        <f>VLOOKUP($C1936, '[2]county pop 2010-2020'!$H$2:$T$3195,R$1,0)</f>
        <v>107811</v>
      </c>
      <c r="S1936" s="27">
        <f>VLOOKUP($C1936, '[2]county pop 2010-2020'!$H$2:$T$3195,S$1,0)</f>
        <v>108942</v>
      </c>
      <c r="T1936" s="27">
        <f>VLOOKUP($C1936, '[2]county pop 2010-2020'!$H$2:$T$3195,T$1,0)</f>
        <v>110338</v>
      </c>
      <c r="U1936" s="27">
        <f>VLOOKUP($C1936, '[2]county pop 2010-2020'!$H$2:$T$3195,U$1,0)</f>
        <v>111943</v>
      </c>
      <c r="V1936" s="27">
        <f>VLOOKUP($C1936, '[2]county pop 2010-2020'!$H$2:$T$3195,V$1,0)</f>
        <v>113711</v>
      </c>
      <c r="W1936" s="27">
        <f>VLOOKUP($C1936, '[2]county pop 2010-2020'!$H$2:$T$3195,W$1,0)</f>
        <v>115431</v>
      </c>
      <c r="X1936" s="27">
        <f>VLOOKUP($C1936, '[2]county pop 2010-2020'!$H$2:$T$3195,X$1,0)</f>
        <v>116557</v>
      </c>
      <c r="Y1936" s="27">
        <f>VLOOKUP($C1936, '[2]county pop 2010-2020'!$H$2:$T$3195,Y$1,0)</f>
        <v>117347</v>
      </c>
      <c r="Z1936" s="27">
        <f>VLOOKUP($C1936, '[3]ODS_county pop 2020-2022'!$H$2:$K$3196,Z$1,0)</f>
        <v>116541</v>
      </c>
      <c r="AA1936" s="27">
        <f>VLOOKUP($C1936, '[3]ODS_county pop 2020-2022'!$H$2:$K$3196,AA$1,0)</f>
        <v>116988</v>
      </c>
      <c r="AB1936" s="27">
        <f>VLOOKUP($C1936, '[3]ODS_county pop 2020-2022'!$H$2:$K$3196,AB$1,0)</f>
        <v>118106</v>
      </c>
    </row>
    <row r="1937" spans="1:28" x14ac:dyDescent="0.3">
      <c r="A1937" s="20" t="s">
        <v>2172</v>
      </c>
      <c r="B1937" s="20" t="s">
        <v>3399</v>
      </c>
      <c r="C1937" s="18" t="str">
        <f t="shared" si="37"/>
        <v>.Hertford County, North Carolina</v>
      </c>
      <c r="D1937" s="20" t="s">
        <v>2084</v>
      </c>
      <c r="F1937" s="27">
        <f>VLOOKUP($C1937, '[1]ODS_county pop 2000-2010'!$H$2:$T$3195,F$1,0)</f>
        <v>22588</v>
      </c>
      <c r="G1937" s="27">
        <f>VLOOKUP($C1937, '[1]ODS_county pop 2000-2010'!$H$2:$T$3195,G$1,0)</f>
        <v>22812</v>
      </c>
      <c r="H1937" s="27">
        <f>VLOOKUP($C1937, '[1]ODS_county pop 2000-2010'!$H$2:$T$3195,H$1,0)</f>
        <v>23547</v>
      </c>
      <c r="I1937" s="27">
        <f>VLOOKUP($C1937, '[1]ODS_county pop 2000-2010'!$H$2:$T$3195,I$1,0)</f>
        <v>23531</v>
      </c>
      <c r="J1937" s="27">
        <f>VLOOKUP($C1937, '[1]ODS_county pop 2000-2010'!$H$2:$T$3195,J$1,0)</f>
        <v>23729</v>
      </c>
      <c r="K1937" s="27">
        <f>VLOOKUP($C1937, '[1]ODS_county pop 2000-2010'!$H$2:$T$3195,K$1,0)</f>
        <v>23895</v>
      </c>
      <c r="L1937" s="27">
        <f>VLOOKUP($C1937, '[1]ODS_county pop 2000-2010'!$H$2:$T$3195,L$1,0)</f>
        <v>23981</v>
      </c>
      <c r="M1937" s="27">
        <f>VLOOKUP($C1937, '[1]ODS_county pop 2000-2010'!$H$2:$T$3195,M$1,0)</f>
        <v>24240</v>
      </c>
      <c r="N1937" s="27">
        <f>VLOOKUP($C1937, '[1]ODS_county pop 2000-2010'!$H$2:$T$3195,N$1,0)</f>
        <v>24473</v>
      </c>
      <c r="O1937" s="27">
        <f>VLOOKUP($C1937, '[1]ODS_county pop 2000-2010'!$H$2:$T$3195,O$1,0)</f>
        <v>24580</v>
      </c>
      <c r="P1937" s="27">
        <f>VLOOKUP($C1937, '[2]county pop 2010-2020'!$H$2:$T$3195,P$1,0)</f>
        <v>24669</v>
      </c>
      <c r="Q1937" s="27">
        <f>VLOOKUP($C1937, '[2]county pop 2010-2020'!$H$2:$T$3195,Q$1,0)</f>
        <v>24732</v>
      </c>
      <c r="R1937" s="27">
        <f>VLOOKUP($C1937, '[2]county pop 2010-2020'!$H$2:$T$3195,R$1,0)</f>
        <v>24619</v>
      </c>
      <c r="S1937" s="27">
        <f>VLOOKUP($C1937, '[2]county pop 2010-2020'!$H$2:$T$3195,S$1,0)</f>
        <v>24603</v>
      </c>
      <c r="T1937" s="27">
        <f>VLOOKUP($C1937, '[2]county pop 2010-2020'!$H$2:$T$3195,T$1,0)</f>
        <v>24615</v>
      </c>
      <c r="U1937" s="27">
        <f>VLOOKUP($C1937, '[2]county pop 2010-2020'!$H$2:$T$3195,U$1,0)</f>
        <v>24404</v>
      </c>
      <c r="V1937" s="27">
        <f>VLOOKUP($C1937, '[2]county pop 2010-2020'!$H$2:$T$3195,V$1,0)</f>
        <v>24211</v>
      </c>
      <c r="W1937" s="27">
        <f>VLOOKUP($C1937, '[2]county pop 2010-2020'!$H$2:$T$3195,W$1,0)</f>
        <v>23917</v>
      </c>
      <c r="X1937" s="27">
        <f>VLOOKUP($C1937, '[2]county pop 2010-2020'!$H$2:$T$3195,X$1,0)</f>
        <v>23882</v>
      </c>
      <c r="Y1937" s="27">
        <f>VLOOKUP($C1937, '[2]county pop 2010-2020'!$H$2:$T$3195,Y$1,0)</f>
        <v>23642</v>
      </c>
      <c r="Z1937" s="27">
        <f>VLOOKUP($C1937, '[3]ODS_county pop 2020-2022'!$H$2:$K$3196,Z$1,0)</f>
        <v>21470</v>
      </c>
      <c r="AA1937" s="27">
        <f>VLOOKUP($C1937, '[3]ODS_county pop 2020-2022'!$H$2:$K$3196,AA$1,0)</f>
        <v>21172</v>
      </c>
      <c r="AB1937" s="27">
        <f>VLOOKUP($C1937, '[3]ODS_county pop 2020-2022'!$H$2:$K$3196,AB$1,0)</f>
        <v>20875</v>
      </c>
    </row>
    <row r="1938" spans="1:28" x14ac:dyDescent="0.3">
      <c r="A1938" s="20" t="s">
        <v>2172</v>
      </c>
      <c r="B1938" s="20" t="s">
        <v>3400</v>
      </c>
      <c r="C1938" s="18" t="str">
        <f t="shared" si="37"/>
        <v>.Hoke County, North Carolina</v>
      </c>
      <c r="D1938" s="20" t="s">
        <v>2084</v>
      </c>
      <c r="F1938" s="27">
        <f>VLOOKUP($C1938, '[1]ODS_county pop 2000-2010'!$H$2:$T$3195,F$1,0)</f>
        <v>33708</v>
      </c>
      <c r="G1938" s="27">
        <f>VLOOKUP($C1938, '[1]ODS_county pop 2000-2010'!$H$2:$T$3195,G$1,0)</f>
        <v>34722</v>
      </c>
      <c r="H1938" s="27">
        <f>VLOOKUP($C1938, '[1]ODS_county pop 2000-2010'!$H$2:$T$3195,H$1,0)</f>
        <v>35785</v>
      </c>
      <c r="I1938" s="27">
        <f>VLOOKUP($C1938, '[1]ODS_county pop 2000-2010'!$H$2:$T$3195,I$1,0)</f>
        <v>36505</v>
      </c>
      <c r="J1938" s="27">
        <f>VLOOKUP($C1938, '[1]ODS_county pop 2000-2010'!$H$2:$T$3195,J$1,0)</f>
        <v>38119</v>
      </c>
      <c r="K1938" s="27">
        <f>VLOOKUP($C1938, '[1]ODS_county pop 2000-2010'!$H$2:$T$3195,K$1,0)</f>
        <v>39798</v>
      </c>
      <c r="L1938" s="27">
        <f>VLOOKUP($C1938, '[1]ODS_county pop 2000-2010'!$H$2:$T$3195,L$1,0)</f>
        <v>41360</v>
      </c>
      <c r="M1938" s="27">
        <f>VLOOKUP($C1938, '[1]ODS_county pop 2000-2010'!$H$2:$T$3195,M$1,0)</f>
        <v>42496</v>
      </c>
      <c r="N1938" s="27">
        <f>VLOOKUP($C1938, '[1]ODS_county pop 2000-2010'!$H$2:$T$3195,N$1,0)</f>
        <v>43912</v>
      </c>
      <c r="O1938" s="27">
        <f>VLOOKUP($C1938, '[1]ODS_county pop 2000-2010'!$H$2:$T$3195,O$1,0)</f>
        <v>45406</v>
      </c>
      <c r="P1938" s="27">
        <f>VLOOKUP($C1938, '[2]county pop 2010-2020'!$H$2:$T$3195,P$1,0)</f>
        <v>46952</v>
      </c>
      <c r="Q1938" s="27">
        <f>VLOOKUP($C1938, '[2]county pop 2010-2020'!$H$2:$T$3195,Q$1,0)</f>
        <v>49473</v>
      </c>
      <c r="R1938" s="27">
        <f>VLOOKUP($C1938, '[2]county pop 2010-2020'!$H$2:$T$3195,R$1,0)</f>
        <v>50499</v>
      </c>
      <c r="S1938" s="27">
        <f>VLOOKUP($C1938, '[2]county pop 2010-2020'!$H$2:$T$3195,S$1,0)</f>
        <v>51190</v>
      </c>
      <c r="T1938" s="27">
        <f>VLOOKUP($C1938, '[2]county pop 2010-2020'!$H$2:$T$3195,T$1,0)</f>
        <v>51633</v>
      </c>
      <c r="U1938" s="27">
        <f>VLOOKUP($C1938, '[2]county pop 2010-2020'!$H$2:$T$3195,U$1,0)</f>
        <v>52805</v>
      </c>
      <c r="V1938" s="27">
        <f>VLOOKUP($C1938, '[2]county pop 2010-2020'!$H$2:$T$3195,V$1,0)</f>
        <v>53086</v>
      </c>
      <c r="W1938" s="27">
        <f>VLOOKUP($C1938, '[2]county pop 2010-2020'!$H$2:$T$3195,W$1,0)</f>
        <v>54207</v>
      </c>
      <c r="X1938" s="27">
        <f>VLOOKUP($C1938, '[2]county pop 2010-2020'!$H$2:$T$3195,X$1,0)</f>
        <v>54661</v>
      </c>
      <c r="Y1938" s="27">
        <f>VLOOKUP($C1938, '[2]county pop 2010-2020'!$H$2:$T$3195,Y$1,0)</f>
        <v>55166</v>
      </c>
      <c r="Z1938" s="27">
        <f>VLOOKUP($C1938, '[3]ODS_county pop 2020-2022'!$H$2:$K$3196,Z$1,0)</f>
        <v>52240</v>
      </c>
      <c r="AA1938" s="27">
        <f>VLOOKUP($C1938, '[3]ODS_county pop 2020-2022'!$H$2:$K$3196,AA$1,0)</f>
        <v>53235</v>
      </c>
      <c r="AB1938" s="27">
        <f>VLOOKUP($C1938, '[3]ODS_county pop 2020-2022'!$H$2:$K$3196,AB$1,0)</f>
        <v>53787</v>
      </c>
    </row>
    <row r="1939" spans="1:28" x14ac:dyDescent="0.3">
      <c r="A1939" s="20" t="s">
        <v>2172</v>
      </c>
      <c r="B1939" s="20" t="s">
        <v>3401</v>
      </c>
      <c r="C1939" s="18" t="str">
        <f t="shared" si="37"/>
        <v>.Hyde County, North Carolina</v>
      </c>
      <c r="D1939" s="20" t="s">
        <v>2084</v>
      </c>
      <c r="F1939" s="27">
        <f>VLOOKUP($C1939, '[1]ODS_county pop 2000-2010'!$H$2:$T$3195,F$1,0)</f>
        <v>5817</v>
      </c>
      <c r="G1939" s="27">
        <f>VLOOKUP($C1939, '[1]ODS_county pop 2000-2010'!$H$2:$T$3195,G$1,0)</f>
        <v>5735</v>
      </c>
      <c r="H1939" s="27">
        <f>VLOOKUP($C1939, '[1]ODS_county pop 2000-2010'!$H$2:$T$3195,H$1,0)</f>
        <v>5846</v>
      </c>
      <c r="I1939" s="27">
        <f>VLOOKUP($C1939, '[1]ODS_county pop 2000-2010'!$H$2:$T$3195,I$1,0)</f>
        <v>5750</v>
      </c>
      <c r="J1939" s="27">
        <f>VLOOKUP($C1939, '[1]ODS_county pop 2000-2010'!$H$2:$T$3195,J$1,0)</f>
        <v>5712</v>
      </c>
      <c r="K1939" s="27">
        <f>VLOOKUP($C1939, '[1]ODS_county pop 2000-2010'!$H$2:$T$3195,K$1,0)</f>
        <v>5733</v>
      </c>
      <c r="L1939" s="27">
        <f>VLOOKUP($C1939, '[1]ODS_county pop 2000-2010'!$H$2:$T$3195,L$1,0)</f>
        <v>5621</v>
      </c>
      <c r="M1939" s="27">
        <f>VLOOKUP($C1939, '[1]ODS_county pop 2000-2010'!$H$2:$T$3195,M$1,0)</f>
        <v>5639</v>
      </c>
      <c r="N1939" s="27">
        <f>VLOOKUP($C1939, '[1]ODS_county pop 2000-2010'!$H$2:$T$3195,N$1,0)</f>
        <v>5764</v>
      </c>
      <c r="O1939" s="27">
        <f>VLOOKUP($C1939, '[1]ODS_county pop 2000-2010'!$H$2:$T$3195,O$1,0)</f>
        <v>5774</v>
      </c>
      <c r="P1939" s="27">
        <f>VLOOKUP($C1939, '[2]county pop 2010-2020'!$H$2:$T$3195,P$1,0)</f>
        <v>5810</v>
      </c>
      <c r="Q1939" s="27">
        <f>VLOOKUP($C1939, '[2]county pop 2010-2020'!$H$2:$T$3195,Q$1,0)</f>
        <v>5798</v>
      </c>
      <c r="R1939" s="27">
        <f>VLOOKUP($C1939, '[2]county pop 2010-2020'!$H$2:$T$3195,R$1,0)</f>
        <v>5689</v>
      </c>
      <c r="S1939" s="27">
        <f>VLOOKUP($C1939, '[2]county pop 2010-2020'!$H$2:$T$3195,S$1,0)</f>
        <v>5653</v>
      </c>
      <c r="T1939" s="27">
        <f>VLOOKUP($C1939, '[2]county pop 2010-2020'!$H$2:$T$3195,T$1,0)</f>
        <v>5599</v>
      </c>
      <c r="U1939" s="27">
        <f>VLOOKUP($C1939, '[2]county pop 2010-2020'!$H$2:$T$3195,U$1,0)</f>
        <v>5425</v>
      </c>
      <c r="V1939" s="27">
        <f>VLOOKUP($C1939, '[2]county pop 2010-2020'!$H$2:$T$3195,V$1,0)</f>
        <v>5434</v>
      </c>
      <c r="W1939" s="27">
        <f>VLOOKUP($C1939, '[2]county pop 2010-2020'!$H$2:$T$3195,W$1,0)</f>
        <v>5230</v>
      </c>
      <c r="X1939" s="27">
        <f>VLOOKUP($C1939, '[2]county pop 2010-2020'!$H$2:$T$3195,X$1,0)</f>
        <v>5006</v>
      </c>
      <c r="Y1939" s="27">
        <f>VLOOKUP($C1939, '[2]county pop 2010-2020'!$H$2:$T$3195,Y$1,0)</f>
        <v>4932</v>
      </c>
      <c r="Z1939" s="27">
        <f>VLOOKUP($C1939, '[3]ODS_county pop 2020-2022'!$H$2:$K$3196,Z$1,0)</f>
        <v>4551</v>
      </c>
      <c r="AA1939" s="27">
        <f>VLOOKUP($C1939, '[3]ODS_county pop 2020-2022'!$H$2:$K$3196,AA$1,0)</f>
        <v>4625</v>
      </c>
      <c r="AB1939" s="27">
        <f>VLOOKUP($C1939, '[3]ODS_county pop 2020-2022'!$H$2:$K$3196,AB$1,0)</f>
        <v>4576</v>
      </c>
    </row>
    <row r="1940" spans="1:28" x14ac:dyDescent="0.3">
      <c r="A1940" s="20" t="s">
        <v>2172</v>
      </c>
      <c r="B1940" s="20" t="s">
        <v>3402</v>
      </c>
      <c r="C1940" s="18" t="str">
        <f t="shared" si="37"/>
        <v>.Iredell County, North Carolina</v>
      </c>
      <c r="D1940" s="20" t="s">
        <v>2084</v>
      </c>
      <c r="F1940" s="27">
        <f>VLOOKUP($C1940, '[1]ODS_county pop 2000-2010'!$H$2:$T$3195,F$1,0)</f>
        <v>122631</v>
      </c>
      <c r="G1940" s="27">
        <f>VLOOKUP($C1940, '[1]ODS_county pop 2000-2010'!$H$2:$T$3195,G$1,0)</f>
        <v>127136</v>
      </c>
      <c r="H1940" s="27">
        <f>VLOOKUP($C1940, '[1]ODS_county pop 2000-2010'!$H$2:$T$3195,H$1,0)</f>
        <v>130352</v>
      </c>
      <c r="I1940" s="27">
        <f>VLOOKUP($C1940, '[1]ODS_county pop 2000-2010'!$H$2:$T$3195,I$1,0)</f>
        <v>133099</v>
      </c>
      <c r="J1940" s="27">
        <f>VLOOKUP($C1940, '[1]ODS_county pop 2000-2010'!$H$2:$T$3195,J$1,0)</f>
        <v>136514</v>
      </c>
      <c r="K1940" s="27">
        <f>VLOOKUP($C1940, '[1]ODS_county pop 2000-2010'!$H$2:$T$3195,K$1,0)</f>
        <v>140514</v>
      </c>
      <c r="L1940" s="27">
        <f>VLOOKUP($C1940, '[1]ODS_county pop 2000-2010'!$H$2:$T$3195,L$1,0)</f>
        <v>146854</v>
      </c>
      <c r="M1940" s="27">
        <f>VLOOKUP($C1940, '[1]ODS_county pop 2000-2010'!$H$2:$T$3195,M$1,0)</f>
        <v>151944</v>
      </c>
      <c r="N1940" s="27">
        <f>VLOOKUP($C1940, '[1]ODS_county pop 2000-2010'!$H$2:$T$3195,N$1,0)</f>
        <v>156204</v>
      </c>
      <c r="O1940" s="27">
        <f>VLOOKUP($C1940, '[1]ODS_county pop 2000-2010'!$H$2:$T$3195,O$1,0)</f>
        <v>158387</v>
      </c>
      <c r="P1940" s="27">
        <f>VLOOKUP($C1940, '[2]county pop 2010-2020'!$H$2:$T$3195,P$1,0)</f>
        <v>159437</v>
      </c>
      <c r="Q1940" s="27">
        <f>VLOOKUP($C1940, '[2]county pop 2010-2020'!$H$2:$T$3195,Q$1,0)</f>
        <v>161077</v>
      </c>
      <c r="R1940" s="27">
        <f>VLOOKUP($C1940, '[2]county pop 2010-2020'!$H$2:$T$3195,R$1,0)</f>
        <v>162729</v>
      </c>
      <c r="S1940" s="27">
        <f>VLOOKUP($C1940, '[2]county pop 2010-2020'!$H$2:$T$3195,S$1,0)</f>
        <v>164661</v>
      </c>
      <c r="T1940" s="27">
        <f>VLOOKUP($C1940, '[2]county pop 2010-2020'!$H$2:$T$3195,T$1,0)</f>
        <v>166598</v>
      </c>
      <c r="U1940" s="27">
        <f>VLOOKUP($C1940, '[2]county pop 2010-2020'!$H$2:$T$3195,U$1,0)</f>
        <v>169592</v>
      </c>
      <c r="V1940" s="27">
        <f>VLOOKUP($C1940, '[2]county pop 2010-2020'!$H$2:$T$3195,V$1,0)</f>
        <v>172600</v>
      </c>
      <c r="W1940" s="27">
        <f>VLOOKUP($C1940, '[2]county pop 2010-2020'!$H$2:$T$3195,W$1,0)</f>
        <v>175673</v>
      </c>
      <c r="X1940" s="27">
        <f>VLOOKUP($C1940, '[2]county pop 2010-2020'!$H$2:$T$3195,X$1,0)</f>
        <v>178358</v>
      </c>
      <c r="Y1940" s="27">
        <f>VLOOKUP($C1940, '[2]county pop 2010-2020'!$H$2:$T$3195,Y$1,0)</f>
        <v>181866</v>
      </c>
      <c r="Z1940" s="27">
        <f>VLOOKUP($C1940, '[3]ODS_county pop 2020-2022'!$H$2:$K$3196,Z$1,0)</f>
        <v>187683</v>
      </c>
      <c r="AA1940" s="27">
        <f>VLOOKUP($C1940, '[3]ODS_county pop 2020-2022'!$H$2:$K$3196,AA$1,0)</f>
        <v>192227</v>
      </c>
      <c r="AB1940" s="27">
        <f>VLOOKUP($C1940, '[3]ODS_county pop 2020-2022'!$H$2:$K$3196,AB$1,0)</f>
        <v>195897</v>
      </c>
    </row>
    <row r="1941" spans="1:28" x14ac:dyDescent="0.3">
      <c r="A1941" s="20" t="s">
        <v>2172</v>
      </c>
      <c r="B1941" s="20" t="s">
        <v>2180</v>
      </c>
      <c r="C1941" s="18" t="str">
        <f t="shared" si="37"/>
        <v>.Jackson County, North Carolina</v>
      </c>
      <c r="D1941" s="20" t="s">
        <v>2084</v>
      </c>
      <c r="F1941" s="27">
        <f>VLOOKUP($C1941, '[1]ODS_county pop 2000-2010'!$H$2:$T$3195,F$1,0)</f>
        <v>33103</v>
      </c>
      <c r="G1941" s="27">
        <f>VLOOKUP($C1941, '[1]ODS_county pop 2000-2010'!$H$2:$T$3195,G$1,0)</f>
        <v>33885</v>
      </c>
      <c r="H1941" s="27">
        <f>VLOOKUP($C1941, '[1]ODS_county pop 2000-2010'!$H$2:$T$3195,H$1,0)</f>
        <v>34587</v>
      </c>
      <c r="I1941" s="27">
        <f>VLOOKUP($C1941, '[1]ODS_county pop 2000-2010'!$H$2:$T$3195,I$1,0)</f>
        <v>35711</v>
      </c>
      <c r="J1941" s="27">
        <f>VLOOKUP($C1941, '[1]ODS_county pop 2000-2010'!$H$2:$T$3195,J$1,0)</f>
        <v>36555</v>
      </c>
      <c r="K1941" s="27">
        <f>VLOOKUP($C1941, '[1]ODS_county pop 2000-2010'!$H$2:$T$3195,K$1,0)</f>
        <v>37075</v>
      </c>
      <c r="L1941" s="27">
        <f>VLOOKUP($C1941, '[1]ODS_county pop 2000-2010'!$H$2:$T$3195,L$1,0)</f>
        <v>38129</v>
      </c>
      <c r="M1941" s="27">
        <f>VLOOKUP($C1941, '[1]ODS_county pop 2000-2010'!$H$2:$T$3195,M$1,0)</f>
        <v>38404</v>
      </c>
      <c r="N1941" s="27">
        <f>VLOOKUP($C1941, '[1]ODS_county pop 2000-2010'!$H$2:$T$3195,N$1,0)</f>
        <v>38994</v>
      </c>
      <c r="O1941" s="27">
        <f>VLOOKUP($C1941, '[1]ODS_county pop 2000-2010'!$H$2:$T$3195,O$1,0)</f>
        <v>39856</v>
      </c>
      <c r="P1941" s="27">
        <f>VLOOKUP($C1941, '[2]county pop 2010-2020'!$H$2:$T$3195,P$1,0)</f>
        <v>40271</v>
      </c>
      <c r="Q1941" s="27">
        <f>VLOOKUP($C1941, '[2]county pop 2010-2020'!$H$2:$T$3195,Q$1,0)</f>
        <v>40256</v>
      </c>
      <c r="R1941" s="27">
        <f>VLOOKUP($C1941, '[2]county pop 2010-2020'!$H$2:$T$3195,R$1,0)</f>
        <v>40661</v>
      </c>
      <c r="S1941" s="27">
        <f>VLOOKUP($C1941, '[2]county pop 2010-2020'!$H$2:$T$3195,S$1,0)</f>
        <v>41034</v>
      </c>
      <c r="T1941" s="27">
        <f>VLOOKUP($C1941, '[2]county pop 2010-2020'!$H$2:$T$3195,T$1,0)</f>
        <v>40960</v>
      </c>
      <c r="U1941" s="27">
        <f>VLOOKUP($C1941, '[2]county pop 2010-2020'!$H$2:$T$3195,U$1,0)</f>
        <v>41352</v>
      </c>
      <c r="V1941" s="27">
        <f>VLOOKUP($C1941, '[2]county pop 2010-2020'!$H$2:$T$3195,V$1,0)</f>
        <v>42645</v>
      </c>
      <c r="W1941" s="27">
        <f>VLOOKUP($C1941, '[2]county pop 2010-2020'!$H$2:$T$3195,W$1,0)</f>
        <v>43220</v>
      </c>
      <c r="X1941" s="27">
        <f>VLOOKUP($C1941, '[2]county pop 2010-2020'!$H$2:$T$3195,X$1,0)</f>
        <v>43540</v>
      </c>
      <c r="Y1941" s="27">
        <f>VLOOKUP($C1941, '[2]county pop 2010-2020'!$H$2:$T$3195,Y$1,0)</f>
        <v>43736</v>
      </c>
      <c r="Z1941" s="27">
        <f>VLOOKUP($C1941, '[3]ODS_county pop 2020-2022'!$H$2:$K$3196,Z$1,0)</f>
        <v>42231</v>
      </c>
      <c r="AA1941" s="27">
        <f>VLOOKUP($C1941, '[3]ODS_county pop 2020-2022'!$H$2:$K$3196,AA$1,0)</f>
        <v>42520</v>
      </c>
      <c r="AB1941" s="27">
        <f>VLOOKUP($C1941, '[3]ODS_county pop 2020-2022'!$H$2:$K$3196,AB$1,0)</f>
        <v>42955</v>
      </c>
    </row>
    <row r="1942" spans="1:28" x14ac:dyDescent="0.3">
      <c r="A1942" s="20" t="s">
        <v>2172</v>
      </c>
      <c r="B1942" s="20" t="s">
        <v>3403</v>
      </c>
      <c r="C1942" s="18" t="str">
        <f t="shared" ref="C1942:C2005" si="38">"."&amp;B1942&amp;IF(A1942="LA", " Parish, ",IF(A1942="AK", " Borough, "," County, "))&amp;VLOOKUP($A1942, $AE$3:$AF$53, 2, 0)</f>
        <v>.Johnston County, North Carolina</v>
      </c>
      <c r="D1942" s="20" t="s">
        <v>2084</v>
      </c>
      <c r="F1942" s="27">
        <f>VLOOKUP($C1942, '[1]ODS_county pop 2000-2010'!$H$2:$T$3195,F$1,0)</f>
        <v>121998</v>
      </c>
      <c r="G1942" s="27">
        <f>VLOOKUP($C1942, '[1]ODS_county pop 2000-2010'!$H$2:$T$3195,G$1,0)</f>
        <v>127487</v>
      </c>
      <c r="H1942" s="27">
        <f>VLOOKUP($C1942, '[1]ODS_county pop 2000-2010'!$H$2:$T$3195,H$1,0)</f>
        <v>132103</v>
      </c>
      <c r="I1942" s="27">
        <f>VLOOKUP($C1942, '[1]ODS_county pop 2000-2010'!$H$2:$T$3195,I$1,0)</f>
        <v>135628</v>
      </c>
      <c r="J1942" s="27">
        <f>VLOOKUP($C1942, '[1]ODS_county pop 2000-2010'!$H$2:$T$3195,J$1,0)</f>
        <v>140055</v>
      </c>
      <c r="K1942" s="27">
        <f>VLOOKUP($C1942, '[1]ODS_county pop 2000-2010'!$H$2:$T$3195,K$1,0)</f>
        <v>144417</v>
      </c>
      <c r="L1942" s="27">
        <f>VLOOKUP($C1942, '[1]ODS_county pop 2000-2010'!$H$2:$T$3195,L$1,0)</f>
        <v>149721</v>
      </c>
      <c r="M1942" s="27">
        <f>VLOOKUP($C1942, '[1]ODS_county pop 2000-2010'!$H$2:$T$3195,M$1,0)</f>
        <v>155695</v>
      </c>
      <c r="N1942" s="27">
        <f>VLOOKUP($C1942, '[1]ODS_county pop 2000-2010'!$H$2:$T$3195,N$1,0)</f>
        <v>161746</v>
      </c>
      <c r="O1942" s="27">
        <f>VLOOKUP($C1942, '[1]ODS_county pop 2000-2010'!$H$2:$T$3195,O$1,0)</f>
        <v>166478</v>
      </c>
      <c r="P1942" s="27">
        <f>VLOOKUP($C1942, '[2]county pop 2010-2020'!$H$2:$T$3195,P$1,0)</f>
        <v>168878</v>
      </c>
      <c r="Q1942" s="27">
        <f>VLOOKUP($C1942, '[2]county pop 2010-2020'!$H$2:$T$3195,Q$1,0)</f>
        <v>172457</v>
      </c>
      <c r="R1942" s="27">
        <f>VLOOKUP($C1942, '[2]county pop 2010-2020'!$H$2:$T$3195,R$1,0)</f>
        <v>174387</v>
      </c>
      <c r="S1942" s="27">
        <f>VLOOKUP($C1942, '[2]county pop 2010-2020'!$H$2:$T$3195,S$1,0)</f>
        <v>177240</v>
      </c>
      <c r="T1942" s="27">
        <f>VLOOKUP($C1942, '[2]county pop 2010-2020'!$H$2:$T$3195,T$1,0)</f>
        <v>180732</v>
      </c>
      <c r="U1942" s="27">
        <f>VLOOKUP($C1942, '[2]county pop 2010-2020'!$H$2:$T$3195,U$1,0)</f>
        <v>185130</v>
      </c>
      <c r="V1942" s="27">
        <f>VLOOKUP($C1942, '[2]county pop 2010-2020'!$H$2:$T$3195,V$1,0)</f>
        <v>190937</v>
      </c>
      <c r="W1942" s="27">
        <f>VLOOKUP($C1942, '[2]county pop 2010-2020'!$H$2:$T$3195,W$1,0)</f>
        <v>196541</v>
      </c>
      <c r="X1942" s="27">
        <f>VLOOKUP($C1942, '[2]county pop 2010-2020'!$H$2:$T$3195,X$1,0)</f>
        <v>203031</v>
      </c>
      <c r="Y1942" s="27">
        <f>VLOOKUP($C1942, '[2]county pop 2010-2020'!$H$2:$T$3195,Y$1,0)</f>
        <v>209786</v>
      </c>
      <c r="Z1942" s="27">
        <f>VLOOKUP($C1942, '[3]ODS_county pop 2020-2022'!$H$2:$K$3196,Z$1,0)</f>
        <v>217787</v>
      </c>
      <c r="AA1942" s="27">
        <f>VLOOKUP($C1942, '[3]ODS_county pop 2020-2022'!$H$2:$K$3196,AA$1,0)</f>
        <v>227313</v>
      </c>
      <c r="AB1942" s="27">
        <f>VLOOKUP($C1942, '[3]ODS_county pop 2020-2022'!$H$2:$K$3196,AB$1,0)</f>
        <v>234778</v>
      </c>
    </row>
    <row r="1943" spans="1:28" x14ac:dyDescent="0.3">
      <c r="A1943" s="20" t="s">
        <v>2172</v>
      </c>
      <c r="B1943" s="20" t="s">
        <v>2587</v>
      </c>
      <c r="C1943" s="18" t="str">
        <f t="shared" si="38"/>
        <v>.Jones County, North Carolina</v>
      </c>
      <c r="D1943" s="20" t="s">
        <v>2084</v>
      </c>
      <c r="F1943" s="27">
        <f>VLOOKUP($C1943, '[1]ODS_county pop 2000-2010'!$H$2:$T$3195,F$1,0)</f>
        <v>10311</v>
      </c>
      <c r="G1943" s="27">
        <f>VLOOKUP($C1943, '[1]ODS_county pop 2000-2010'!$H$2:$T$3195,G$1,0)</f>
        <v>10215</v>
      </c>
      <c r="H1943" s="27">
        <f>VLOOKUP($C1943, '[1]ODS_county pop 2000-2010'!$H$2:$T$3195,H$1,0)</f>
        <v>10112</v>
      </c>
      <c r="I1943" s="27">
        <f>VLOOKUP($C1943, '[1]ODS_county pop 2000-2010'!$H$2:$T$3195,I$1,0)</f>
        <v>9957</v>
      </c>
      <c r="J1943" s="27">
        <f>VLOOKUP($C1943, '[1]ODS_county pop 2000-2010'!$H$2:$T$3195,J$1,0)</f>
        <v>10123</v>
      </c>
      <c r="K1943" s="27">
        <f>VLOOKUP($C1943, '[1]ODS_county pop 2000-2010'!$H$2:$T$3195,K$1,0)</f>
        <v>10053</v>
      </c>
      <c r="L1943" s="27">
        <f>VLOOKUP($C1943, '[1]ODS_county pop 2000-2010'!$H$2:$T$3195,L$1,0)</f>
        <v>9994</v>
      </c>
      <c r="M1943" s="27">
        <f>VLOOKUP($C1943, '[1]ODS_county pop 2000-2010'!$H$2:$T$3195,M$1,0)</f>
        <v>10035</v>
      </c>
      <c r="N1943" s="27">
        <f>VLOOKUP($C1943, '[1]ODS_county pop 2000-2010'!$H$2:$T$3195,N$1,0)</f>
        <v>9974</v>
      </c>
      <c r="O1943" s="27">
        <f>VLOOKUP($C1943, '[1]ODS_county pop 2000-2010'!$H$2:$T$3195,O$1,0)</f>
        <v>10143</v>
      </c>
      <c r="P1943" s="27">
        <f>VLOOKUP($C1943, '[2]county pop 2010-2020'!$H$2:$T$3195,P$1,0)</f>
        <v>10153</v>
      </c>
      <c r="Q1943" s="27">
        <f>VLOOKUP($C1943, '[2]county pop 2010-2020'!$H$2:$T$3195,Q$1,0)</f>
        <v>10056</v>
      </c>
      <c r="R1943" s="27">
        <f>VLOOKUP($C1943, '[2]county pop 2010-2020'!$H$2:$T$3195,R$1,0)</f>
        <v>10065</v>
      </c>
      <c r="S1943" s="27">
        <f>VLOOKUP($C1943, '[2]county pop 2010-2020'!$H$2:$T$3195,S$1,0)</f>
        <v>9996</v>
      </c>
      <c r="T1943" s="27">
        <f>VLOOKUP($C1943, '[2]county pop 2010-2020'!$H$2:$T$3195,T$1,0)</f>
        <v>9841</v>
      </c>
      <c r="U1943" s="27">
        <f>VLOOKUP($C1943, '[2]county pop 2010-2020'!$H$2:$T$3195,U$1,0)</f>
        <v>9770</v>
      </c>
      <c r="V1943" s="27">
        <f>VLOOKUP($C1943, '[2]county pop 2010-2020'!$H$2:$T$3195,V$1,0)</f>
        <v>9571</v>
      </c>
      <c r="W1943" s="27">
        <f>VLOOKUP($C1943, '[2]county pop 2010-2020'!$H$2:$T$3195,W$1,0)</f>
        <v>9550</v>
      </c>
      <c r="X1943" s="27">
        <f>VLOOKUP($C1943, '[2]county pop 2010-2020'!$H$2:$T$3195,X$1,0)</f>
        <v>9557</v>
      </c>
      <c r="Y1943" s="27">
        <f>VLOOKUP($C1943, '[2]county pop 2010-2020'!$H$2:$T$3195,Y$1,0)</f>
        <v>9339</v>
      </c>
      <c r="Z1943" s="27">
        <f>VLOOKUP($C1943, '[3]ODS_county pop 2020-2022'!$H$2:$K$3196,Z$1,0)</f>
        <v>9147</v>
      </c>
      <c r="AA1943" s="27">
        <f>VLOOKUP($C1943, '[3]ODS_county pop 2020-2022'!$H$2:$K$3196,AA$1,0)</f>
        <v>9217</v>
      </c>
      <c r="AB1943" s="27">
        <f>VLOOKUP($C1943, '[3]ODS_county pop 2020-2022'!$H$2:$K$3196,AB$1,0)</f>
        <v>9233</v>
      </c>
    </row>
    <row r="1944" spans="1:28" x14ac:dyDescent="0.3">
      <c r="A1944" s="20" t="s">
        <v>2172</v>
      </c>
      <c r="B1944" s="20" t="s">
        <v>2195</v>
      </c>
      <c r="C1944" s="18" t="str">
        <f t="shared" si="38"/>
        <v>.Lee County, North Carolina</v>
      </c>
      <c r="D1944" s="20" t="s">
        <v>2084</v>
      </c>
      <c r="F1944" s="27">
        <f>VLOOKUP($C1944, '[1]ODS_county pop 2000-2010'!$H$2:$T$3195,F$1,0)</f>
        <v>49196</v>
      </c>
      <c r="G1944" s="27">
        <f>VLOOKUP($C1944, '[1]ODS_county pop 2000-2010'!$H$2:$T$3195,G$1,0)</f>
        <v>49853</v>
      </c>
      <c r="H1944" s="27">
        <f>VLOOKUP($C1944, '[1]ODS_county pop 2000-2010'!$H$2:$T$3195,H$1,0)</f>
        <v>49313</v>
      </c>
      <c r="I1944" s="27">
        <f>VLOOKUP($C1944, '[1]ODS_county pop 2000-2010'!$H$2:$T$3195,I$1,0)</f>
        <v>49372</v>
      </c>
      <c r="J1944" s="27">
        <f>VLOOKUP($C1944, '[1]ODS_county pop 2000-2010'!$H$2:$T$3195,J$1,0)</f>
        <v>49747</v>
      </c>
      <c r="K1944" s="27">
        <f>VLOOKUP($C1944, '[1]ODS_county pop 2000-2010'!$H$2:$T$3195,K$1,0)</f>
        <v>51056</v>
      </c>
      <c r="L1944" s="27">
        <f>VLOOKUP($C1944, '[1]ODS_county pop 2000-2010'!$H$2:$T$3195,L$1,0)</f>
        <v>52642</v>
      </c>
      <c r="M1944" s="27">
        <f>VLOOKUP($C1944, '[1]ODS_county pop 2000-2010'!$H$2:$T$3195,M$1,0)</f>
        <v>54106</v>
      </c>
      <c r="N1944" s="27">
        <f>VLOOKUP($C1944, '[1]ODS_county pop 2000-2010'!$H$2:$T$3195,N$1,0)</f>
        <v>55822</v>
      </c>
      <c r="O1944" s="27">
        <f>VLOOKUP($C1944, '[1]ODS_county pop 2000-2010'!$H$2:$T$3195,O$1,0)</f>
        <v>57359</v>
      </c>
      <c r="P1944" s="27">
        <f>VLOOKUP($C1944, '[2]county pop 2010-2020'!$H$2:$T$3195,P$1,0)</f>
        <v>57866</v>
      </c>
      <c r="Q1944" s="27">
        <f>VLOOKUP($C1944, '[2]county pop 2010-2020'!$H$2:$T$3195,Q$1,0)</f>
        <v>58537</v>
      </c>
      <c r="R1944" s="27">
        <f>VLOOKUP($C1944, '[2]county pop 2010-2020'!$H$2:$T$3195,R$1,0)</f>
        <v>59257</v>
      </c>
      <c r="S1944" s="27">
        <f>VLOOKUP($C1944, '[2]county pop 2010-2020'!$H$2:$T$3195,S$1,0)</f>
        <v>59783</v>
      </c>
      <c r="T1944" s="27">
        <f>VLOOKUP($C1944, '[2]county pop 2010-2020'!$H$2:$T$3195,T$1,0)</f>
        <v>59425</v>
      </c>
      <c r="U1944" s="27">
        <f>VLOOKUP($C1944, '[2]county pop 2010-2020'!$H$2:$T$3195,U$1,0)</f>
        <v>59402</v>
      </c>
      <c r="V1944" s="27">
        <f>VLOOKUP($C1944, '[2]county pop 2010-2020'!$H$2:$T$3195,V$1,0)</f>
        <v>59653</v>
      </c>
      <c r="W1944" s="27">
        <f>VLOOKUP($C1944, '[2]county pop 2010-2020'!$H$2:$T$3195,W$1,0)</f>
        <v>60418</v>
      </c>
      <c r="X1944" s="27">
        <f>VLOOKUP($C1944, '[2]county pop 2010-2020'!$H$2:$T$3195,X$1,0)</f>
        <v>61219</v>
      </c>
      <c r="Y1944" s="27">
        <f>VLOOKUP($C1944, '[2]county pop 2010-2020'!$H$2:$T$3195,Y$1,0)</f>
        <v>61772</v>
      </c>
      <c r="Z1944" s="27">
        <f>VLOOKUP($C1944, '[3]ODS_county pop 2020-2022'!$H$2:$K$3196,Z$1,0)</f>
        <v>63428</v>
      </c>
      <c r="AA1944" s="27">
        <f>VLOOKUP($C1944, '[3]ODS_county pop 2020-2022'!$H$2:$K$3196,AA$1,0)</f>
        <v>64097</v>
      </c>
      <c r="AB1944" s="27">
        <f>VLOOKUP($C1944, '[3]ODS_county pop 2020-2022'!$H$2:$K$3196,AB$1,0)</f>
        <v>65476</v>
      </c>
    </row>
    <row r="1945" spans="1:28" x14ac:dyDescent="0.3">
      <c r="A1945" s="20" t="s">
        <v>2172</v>
      </c>
      <c r="B1945" s="20" t="s">
        <v>3404</v>
      </c>
      <c r="C1945" s="18" t="str">
        <f t="shared" si="38"/>
        <v>.Lenoir County, North Carolina</v>
      </c>
      <c r="D1945" s="20" t="s">
        <v>2084</v>
      </c>
      <c r="F1945" s="27">
        <f>VLOOKUP($C1945, '[1]ODS_county pop 2000-2010'!$H$2:$T$3195,F$1,0)</f>
        <v>59636</v>
      </c>
      <c r="G1945" s="27">
        <f>VLOOKUP($C1945, '[1]ODS_county pop 2000-2010'!$H$2:$T$3195,G$1,0)</f>
        <v>59421</v>
      </c>
      <c r="H1945" s="27">
        <f>VLOOKUP($C1945, '[1]ODS_county pop 2000-2010'!$H$2:$T$3195,H$1,0)</f>
        <v>59293</v>
      </c>
      <c r="I1945" s="27">
        <f>VLOOKUP($C1945, '[1]ODS_county pop 2000-2010'!$H$2:$T$3195,I$1,0)</f>
        <v>59142</v>
      </c>
      <c r="J1945" s="27">
        <f>VLOOKUP($C1945, '[1]ODS_county pop 2000-2010'!$H$2:$T$3195,J$1,0)</f>
        <v>59088</v>
      </c>
      <c r="K1945" s="27">
        <f>VLOOKUP($C1945, '[1]ODS_county pop 2000-2010'!$H$2:$T$3195,K$1,0)</f>
        <v>59195</v>
      </c>
      <c r="L1945" s="27">
        <f>VLOOKUP($C1945, '[1]ODS_county pop 2000-2010'!$H$2:$T$3195,L$1,0)</f>
        <v>59203</v>
      </c>
      <c r="M1945" s="27">
        <f>VLOOKUP($C1945, '[1]ODS_county pop 2000-2010'!$H$2:$T$3195,M$1,0)</f>
        <v>59072</v>
      </c>
      <c r="N1945" s="27">
        <f>VLOOKUP($C1945, '[1]ODS_county pop 2000-2010'!$H$2:$T$3195,N$1,0)</f>
        <v>59398</v>
      </c>
      <c r="O1945" s="27">
        <f>VLOOKUP($C1945, '[1]ODS_county pop 2000-2010'!$H$2:$T$3195,O$1,0)</f>
        <v>59421</v>
      </c>
      <c r="P1945" s="27">
        <f>VLOOKUP($C1945, '[2]county pop 2010-2020'!$H$2:$T$3195,P$1,0)</f>
        <v>59495</v>
      </c>
      <c r="Q1945" s="27">
        <f>VLOOKUP($C1945, '[2]county pop 2010-2020'!$H$2:$T$3195,Q$1,0)</f>
        <v>59425</v>
      </c>
      <c r="R1945" s="27">
        <f>VLOOKUP($C1945, '[2]county pop 2010-2020'!$H$2:$T$3195,R$1,0)</f>
        <v>59132</v>
      </c>
      <c r="S1945" s="27">
        <f>VLOOKUP($C1945, '[2]county pop 2010-2020'!$H$2:$T$3195,S$1,0)</f>
        <v>58754</v>
      </c>
      <c r="T1945" s="27">
        <f>VLOOKUP($C1945, '[2]county pop 2010-2020'!$H$2:$T$3195,T$1,0)</f>
        <v>58275</v>
      </c>
      <c r="U1945" s="27">
        <f>VLOOKUP($C1945, '[2]county pop 2010-2020'!$H$2:$T$3195,U$1,0)</f>
        <v>58012</v>
      </c>
      <c r="V1945" s="27">
        <f>VLOOKUP($C1945, '[2]county pop 2010-2020'!$H$2:$T$3195,V$1,0)</f>
        <v>57264</v>
      </c>
      <c r="W1945" s="27">
        <f>VLOOKUP($C1945, '[2]county pop 2010-2020'!$H$2:$T$3195,W$1,0)</f>
        <v>56644</v>
      </c>
      <c r="X1945" s="27">
        <f>VLOOKUP($C1945, '[2]county pop 2010-2020'!$H$2:$T$3195,X$1,0)</f>
        <v>56050</v>
      </c>
      <c r="Y1945" s="27">
        <f>VLOOKUP($C1945, '[2]county pop 2010-2020'!$H$2:$T$3195,Y$1,0)</f>
        <v>56074</v>
      </c>
      <c r="Z1945" s="27">
        <f>VLOOKUP($C1945, '[3]ODS_county pop 2020-2022'!$H$2:$K$3196,Z$1,0)</f>
        <v>55050</v>
      </c>
      <c r="AA1945" s="27">
        <f>VLOOKUP($C1945, '[3]ODS_county pop 2020-2022'!$H$2:$K$3196,AA$1,0)</f>
        <v>54693</v>
      </c>
      <c r="AB1945" s="27">
        <f>VLOOKUP($C1945, '[3]ODS_county pop 2020-2022'!$H$2:$K$3196,AB$1,0)</f>
        <v>54633</v>
      </c>
    </row>
    <row r="1946" spans="1:28" x14ac:dyDescent="0.3">
      <c r="A1946" s="20" t="s">
        <v>2172</v>
      </c>
      <c r="B1946" s="20" t="s">
        <v>2324</v>
      </c>
      <c r="C1946" s="18" t="str">
        <f t="shared" si="38"/>
        <v>.Lincoln County, North Carolina</v>
      </c>
      <c r="D1946" s="20" t="s">
        <v>2084</v>
      </c>
      <c r="F1946" s="27">
        <f>VLOOKUP($C1946, '[1]ODS_county pop 2000-2010'!$H$2:$T$3195,F$1,0)</f>
        <v>63810</v>
      </c>
      <c r="G1946" s="27">
        <f>VLOOKUP($C1946, '[1]ODS_county pop 2000-2010'!$H$2:$T$3195,G$1,0)</f>
        <v>65352</v>
      </c>
      <c r="H1946" s="27">
        <f>VLOOKUP($C1946, '[1]ODS_county pop 2000-2010'!$H$2:$T$3195,H$1,0)</f>
        <v>66400</v>
      </c>
      <c r="I1946" s="27">
        <f>VLOOKUP($C1946, '[1]ODS_county pop 2000-2010'!$H$2:$T$3195,I$1,0)</f>
        <v>67444</v>
      </c>
      <c r="J1946" s="27">
        <f>VLOOKUP($C1946, '[1]ODS_county pop 2000-2010'!$H$2:$T$3195,J$1,0)</f>
        <v>68267</v>
      </c>
      <c r="K1946" s="27">
        <f>VLOOKUP($C1946, '[1]ODS_county pop 2000-2010'!$H$2:$T$3195,K$1,0)</f>
        <v>69902</v>
      </c>
      <c r="L1946" s="27">
        <f>VLOOKUP($C1946, '[1]ODS_county pop 2000-2010'!$H$2:$T$3195,L$1,0)</f>
        <v>72179</v>
      </c>
      <c r="M1946" s="27">
        <f>VLOOKUP($C1946, '[1]ODS_county pop 2000-2010'!$H$2:$T$3195,M$1,0)</f>
        <v>74139</v>
      </c>
      <c r="N1946" s="27">
        <f>VLOOKUP($C1946, '[1]ODS_county pop 2000-2010'!$H$2:$T$3195,N$1,0)</f>
        <v>76143</v>
      </c>
      <c r="O1946" s="27">
        <f>VLOOKUP($C1946, '[1]ODS_county pop 2000-2010'!$H$2:$T$3195,O$1,0)</f>
        <v>77573</v>
      </c>
      <c r="P1946" s="27">
        <f>VLOOKUP($C1946, '[2]county pop 2010-2020'!$H$2:$T$3195,P$1,0)</f>
        <v>78265</v>
      </c>
      <c r="Q1946" s="27">
        <f>VLOOKUP($C1946, '[2]county pop 2010-2020'!$H$2:$T$3195,Q$1,0)</f>
        <v>78301</v>
      </c>
      <c r="R1946" s="27">
        <f>VLOOKUP($C1946, '[2]county pop 2010-2020'!$H$2:$T$3195,R$1,0)</f>
        <v>78743</v>
      </c>
      <c r="S1946" s="27">
        <f>VLOOKUP($C1946, '[2]county pop 2010-2020'!$H$2:$T$3195,S$1,0)</f>
        <v>79140</v>
      </c>
      <c r="T1946" s="27">
        <f>VLOOKUP($C1946, '[2]county pop 2010-2020'!$H$2:$T$3195,T$1,0)</f>
        <v>79479</v>
      </c>
      <c r="U1946" s="27">
        <f>VLOOKUP($C1946, '[2]county pop 2010-2020'!$H$2:$T$3195,U$1,0)</f>
        <v>80646</v>
      </c>
      <c r="V1946" s="27">
        <f>VLOOKUP($C1946, '[2]county pop 2010-2020'!$H$2:$T$3195,V$1,0)</f>
        <v>81235</v>
      </c>
      <c r="W1946" s="27">
        <f>VLOOKUP($C1946, '[2]county pop 2010-2020'!$H$2:$T$3195,W$1,0)</f>
        <v>82608</v>
      </c>
      <c r="X1946" s="27">
        <f>VLOOKUP($C1946, '[2]county pop 2010-2020'!$H$2:$T$3195,X$1,0)</f>
        <v>84334</v>
      </c>
      <c r="Y1946" s="27">
        <f>VLOOKUP($C1946, '[2]county pop 2010-2020'!$H$2:$T$3195,Y$1,0)</f>
        <v>86627</v>
      </c>
      <c r="Z1946" s="27">
        <f>VLOOKUP($C1946, '[3]ODS_county pop 2020-2022'!$H$2:$K$3196,Z$1,0)</f>
        <v>87206</v>
      </c>
      <c r="AA1946" s="27">
        <f>VLOOKUP($C1946, '[3]ODS_county pop 2020-2022'!$H$2:$K$3196,AA$1,0)</f>
        <v>89870</v>
      </c>
      <c r="AB1946" s="27">
        <f>VLOOKUP($C1946, '[3]ODS_county pop 2020-2022'!$H$2:$K$3196,AB$1,0)</f>
        <v>93095</v>
      </c>
    </row>
    <row r="1947" spans="1:28" x14ac:dyDescent="0.3">
      <c r="A1947" s="20" t="s">
        <v>2172</v>
      </c>
      <c r="B1947" s="20" t="s">
        <v>2204</v>
      </c>
      <c r="C1947" s="18" t="str">
        <f t="shared" si="38"/>
        <v>.Macon County, North Carolina</v>
      </c>
      <c r="D1947" s="20" t="s">
        <v>2084</v>
      </c>
      <c r="F1947" s="27">
        <f>VLOOKUP($C1947, '[1]ODS_county pop 2000-2010'!$H$2:$T$3195,F$1,0)</f>
        <v>29802</v>
      </c>
      <c r="G1947" s="27">
        <f>VLOOKUP($C1947, '[1]ODS_county pop 2000-2010'!$H$2:$T$3195,G$1,0)</f>
        <v>30415</v>
      </c>
      <c r="H1947" s="27">
        <f>VLOOKUP($C1947, '[1]ODS_county pop 2000-2010'!$H$2:$T$3195,H$1,0)</f>
        <v>30870</v>
      </c>
      <c r="I1947" s="27">
        <f>VLOOKUP($C1947, '[1]ODS_county pop 2000-2010'!$H$2:$T$3195,I$1,0)</f>
        <v>31248</v>
      </c>
      <c r="J1947" s="27">
        <f>VLOOKUP($C1947, '[1]ODS_county pop 2000-2010'!$H$2:$T$3195,J$1,0)</f>
        <v>31667</v>
      </c>
      <c r="K1947" s="27">
        <f>VLOOKUP($C1947, '[1]ODS_county pop 2000-2010'!$H$2:$T$3195,K$1,0)</f>
        <v>32054</v>
      </c>
      <c r="L1947" s="27">
        <f>VLOOKUP($C1947, '[1]ODS_county pop 2000-2010'!$H$2:$T$3195,L$1,0)</f>
        <v>32736</v>
      </c>
      <c r="M1947" s="27">
        <f>VLOOKUP($C1947, '[1]ODS_county pop 2000-2010'!$H$2:$T$3195,M$1,0)</f>
        <v>33164</v>
      </c>
      <c r="N1947" s="27">
        <f>VLOOKUP($C1947, '[1]ODS_county pop 2000-2010'!$H$2:$T$3195,N$1,0)</f>
        <v>33608</v>
      </c>
      <c r="O1947" s="27">
        <f>VLOOKUP($C1947, '[1]ODS_county pop 2000-2010'!$H$2:$T$3195,O$1,0)</f>
        <v>33820</v>
      </c>
      <c r="P1947" s="27">
        <f>VLOOKUP($C1947, '[2]county pop 2010-2020'!$H$2:$T$3195,P$1,0)</f>
        <v>33922</v>
      </c>
      <c r="Q1947" s="27">
        <f>VLOOKUP($C1947, '[2]county pop 2010-2020'!$H$2:$T$3195,Q$1,0)</f>
        <v>33889</v>
      </c>
      <c r="R1947" s="27">
        <f>VLOOKUP($C1947, '[2]county pop 2010-2020'!$H$2:$T$3195,R$1,0)</f>
        <v>33816</v>
      </c>
      <c r="S1947" s="27">
        <f>VLOOKUP($C1947, '[2]county pop 2010-2020'!$H$2:$T$3195,S$1,0)</f>
        <v>33756</v>
      </c>
      <c r="T1947" s="27">
        <f>VLOOKUP($C1947, '[2]county pop 2010-2020'!$H$2:$T$3195,T$1,0)</f>
        <v>33849</v>
      </c>
      <c r="U1947" s="27">
        <f>VLOOKUP($C1947, '[2]county pop 2010-2020'!$H$2:$T$3195,U$1,0)</f>
        <v>34117</v>
      </c>
      <c r="V1947" s="27">
        <f>VLOOKUP($C1947, '[2]county pop 2010-2020'!$H$2:$T$3195,V$1,0)</f>
        <v>34299</v>
      </c>
      <c r="W1947" s="27">
        <f>VLOOKUP($C1947, '[2]county pop 2010-2020'!$H$2:$T$3195,W$1,0)</f>
        <v>34610</v>
      </c>
      <c r="X1947" s="27">
        <f>VLOOKUP($C1947, '[2]county pop 2010-2020'!$H$2:$T$3195,X$1,0)</f>
        <v>35226</v>
      </c>
      <c r="Y1947" s="27">
        <f>VLOOKUP($C1947, '[2]county pop 2010-2020'!$H$2:$T$3195,Y$1,0)</f>
        <v>35729</v>
      </c>
      <c r="Z1947" s="27">
        <f>VLOOKUP($C1947, '[3]ODS_county pop 2020-2022'!$H$2:$K$3196,Z$1,0)</f>
        <v>37092</v>
      </c>
      <c r="AA1947" s="27">
        <f>VLOOKUP($C1947, '[3]ODS_county pop 2020-2022'!$H$2:$K$3196,AA$1,0)</f>
        <v>37488</v>
      </c>
      <c r="AB1947" s="27">
        <f>VLOOKUP($C1947, '[3]ODS_county pop 2020-2022'!$H$2:$K$3196,AB$1,0)</f>
        <v>38065</v>
      </c>
    </row>
    <row r="1948" spans="1:28" x14ac:dyDescent="0.3">
      <c r="A1948" s="20" t="s">
        <v>2172</v>
      </c>
      <c r="B1948" s="20" t="s">
        <v>2207</v>
      </c>
      <c r="C1948" s="18" t="str">
        <f t="shared" si="38"/>
        <v>.Madison County, North Carolina</v>
      </c>
      <c r="D1948" s="20" t="s">
        <v>2084</v>
      </c>
      <c r="F1948" s="27">
        <f>VLOOKUP($C1948, '[1]ODS_county pop 2000-2010'!$H$2:$T$3195,F$1,0)</f>
        <v>19612</v>
      </c>
      <c r="G1948" s="27">
        <f>VLOOKUP($C1948, '[1]ODS_county pop 2000-2010'!$H$2:$T$3195,G$1,0)</f>
        <v>19848</v>
      </c>
      <c r="H1948" s="27">
        <f>VLOOKUP($C1948, '[1]ODS_county pop 2000-2010'!$H$2:$T$3195,H$1,0)</f>
        <v>19890</v>
      </c>
      <c r="I1948" s="27">
        <f>VLOOKUP($C1948, '[1]ODS_county pop 2000-2010'!$H$2:$T$3195,I$1,0)</f>
        <v>19873</v>
      </c>
      <c r="J1948" s="27">
        <f>VLOOKUP($C1948, '[1]ODS_county pop 2000-2010'!$H$2:$T$3195,J$1,0)</f>
        <v>19992</v>
      </c>
      <c r="K1948" s="27">
        <f>VLOOKUP($C1948, '[1]ODS_county pop 2000-2010'!$H$2:$T$3195,K$1,0)</f>
        <v>20097</v>
      </c>
      <c r="L1948" s="27">
        <f>VLOOKUP($C1948, '[1]ODS_county pop 2000-2010'!$H$2:$T$3195,L$1,0)</f>
        <v>20265</v>
      </c>
      <c r="M1948" s="27">
        <f>VLOOKUP($C1948, '[1]ODS_county pop 2000-2010'!$H$2:$T$3195,M$1,0)</f>
        <v>20420</v>
      </c>
      <c r="N1948" s="27">
        <f>VLOOKUP($C1948, '[1]ODS_county pop 2000-2010'!$H$2:$T$3195,N$1,0)</f>
        <v>20585</v>
      </c>
      <c r="O1948" s="27">
        <f>VLOOKUP($C1948, '[1]ODS_county pop 2000-2010'!$H$2:$T$3195,O$1,0)</f>
        <v>20700</v>
      </c>
      <c r="P1948" s="27">
        <f>VLOOKUP($C1948, '[2]county pop 2010-2020'!$H$2:$T$3195,P$1,0)</f>
        <v>20764</v>
      </c>
      <c r="Q1948" s="27">
        <f>VLOOKUP($C1948, '[2]county pop 2010-2020'!$H$2:$T$3195,Q$1,0)</f>
        <v>20872</v>
      </c>
      <c r="R1948" s="27">
        <f>VLOOKUP($C1948, '[2]county pop 2010-2020'!$H$2:$T$3195,R$1,0)</f>
        <v>20913</v>
      </c>
      <c r="S1948" s="27">
        <f>VLOOKUP($C1948, '[2]county pop 2010-2020'!$H$2:$T$3195,S$1,0)</f>
        <v>21178</v>
      </c>
      <c r="T1948" s="27">
        <f>VLOOKUP($C1948, '[2]county pop 2010-2020'!$H$2:$T$3195,T$1,0)</f>
        <v>21217</v>
      </c>
      <c r="U1948" s="27">
        <f>VLOOKUP($C1948, '[2]county pop 2010-2020'!$H$2:$T$3195,U$1,0)</f>
        <v>21175</v>
      </c>
      <c r="V1948" s="27">
        <f>VLOOKUP($C1948, '[2]county pop 2010-2020'!$H$2:$T$3195,V$1,0)</f>
        <v>21402</v>
      </c>
      <c r="W1948" s="27">
        <f>VLOOKUP($C1948, '[2]county pop 2010-2020'!$H$2:$T$3195,W$1,0)</f>
        <v>21603</v>
      </c>
      <c r="X1948" s="27">
        <f>VLOOKUP($C1948, '[2]county pop 2010-2020'!$H$2:$T$3195,X$1,0)</f>
        <v>21659</v>
      </c>
      <c r="Y1948" s="27">
        <f>VLOOKUP($C1948, '[2]county pop 2010-2020'!$H$2:$T$3195,Y$1,0)</f>
        <v>21638</v>
      </c>
      <c r="Z1948" s="27">
        <f>VLOOKUP($C1948, '[3]ODS_county pop 2020-2022'!$H$2:$K$3196,Z$1,0)</f>
        <v>21228</v>
      </c>
      <c r="AA1948" s="27">
        <f>VLOOKUP($C1948, '[3]ODS_county pop 2020-2022'!$H$2:$K$3196,AA$1,0)</f>
        <v>21645</v>
      </c>
      <c r="AB1948" s="27">
        <f>VLOOKUP($C1948, '[3]ODS_county pop 2020-2022'!$H$2:$K$3196,AB$1,0)</f>
        <v>21768</v>
      </c>
    </row>
    <row r="1949" spans="1:28" x14ac:dyDescent="0.3">
      <c r="A1949" s="20" t="s">
        <v>2172</v>
      </c>
      <c r="B1949" s="20" t="s">
        <v>2507</v>
      </c>
      <c r="C1949" s="18" t="str">
        <f t="shared" si="38"/>
        <v>.Martin County, North Carolina</v>
      </c>
      <c r="D1949" s="20" t="s">
        <v>2084</v>
      </c>
      <c r="F1949" s="27">
        <f>VLOOKUP($C1949, '[1]ODS_county pop 2000-2010'!$H$2:$T$3195,F$1,0)</f>
        <v>25549</v>
      </c>
      <c r="G1949" s="27">
        <f>VLOOKUP($C1949, '[1]ODS_county pop 2000-2010'!$H$2:$T$3195,G$1,0)</f>
        <v>25211</v>
      </c>
      <c r="H1949" s="27">
        <f>VLOOKUP($C1949, '[1]ODS_county pop 2000-2010'!$H$2:$T$3195,H$1,0)</f>
        <v>25055</v>
      </c>
      <c r="I1949" s="27">
        <f>VLOOKUP($C1949, '[1]ODS_county pop 2000-2010'!$H$2:$T$3195,I$1,0)</f>
        <v>24968</v>
      </c>
      <c r="J1949" s="27">
        <f>VLOOKUP($C1949, '[1]ODS_county pop 2000-2010'!$H$2:$T$3195,J$1,0)</f>
        <v>24822</v>
      </c>
      <c r="K1949" s="27">
        <f>VLOOKUP($C1949, '[1]ODS_county pop 2000-2010'!$H$2:$T$3195,K$1,0)</f>
        <v>24575</v>
      </c>
      <c r="L1949" s="27">
        <f>VLOOKUP($C1949, '[1]ODS_county pop 2000-2010'!$H$2:$T$3195,L$1,0)</f>
        <v>24651</v>
      </c>
      <c r="M1949" s="27">
        <f>VLOOKUP($C1949, '[1]ODS_county pop 2000-2010'!$H$2:$T$3195,M$1,0)</f>
        <v>24391</v>
      </c>
      <c r="N1949" s="27">
        <f>VLOOKUP($C1949, '[1]ODS_county pop 2000-2010'!$H$2:$T$3195,N$1,0)</f>
        <v>24404</v>
      </c>
      <c r="O1949" s="27">
        <f>VLOOKUP($C1949, '[1]ODS_county pop 2000-2010'!$H$2:$T$3195,O$1,0)</f>
        <v>24408</v>
      </c>
      <c r="P1949" s="27">
        <f>VLOOKUP($C1949, '[2]county pop 2010-2020'!$H$2:$T$3195,P$1,0)</f>
        <v>24505</v>
      </c>
      <c r="Q1949" s="27">
        <f>VLOOKUP($C1949, '[2]county pop 2010-2020'!$H$2:$T$3195,Q$1,0)</f>
        <v>24186</v>
      </c>
      <c r="R1949" s="27">
        <f>VLOOKUP($C1949, '[2]county pop 2010-2020'!$H$2:$T$3195,R$1,0)</f>
        <v>23851</v>
      </c>
      <c r="S1949" s="27">
        <f>VLOOKUP($C1949, '[2]county pop 2010-2020'!$H$2:$T$3195,S$1,0)</f>
        <v>23643</v>
      </c>
      <c r="T1949" s="27">
        <f>VLOOKUP($C1949, '[2]county pop 2010-2020'!$H$2:$T$3195,T$1,0)</f>
        <v>23441</v>
      </c>
      <c r="U1949" s="27">
        <f>VLOOKUP($C1949, '[2]county pop 2010-2020'!$H$2:$T$3195,U$1,0)</f>
        <v>23267</v>
      </c>
      <c r="V1949" s="27">
        <f>VLOOKUP($C1949, '[2]county pop 2010-2020'!$H$2:$T$3195,V$1,0)</f>
        <v>23121</v>
      </c>
      <c r="W1949" s="27">
        <f>VLOOKUP($C1949, '[2]county pop 2010-2020'!$H$2:$T$3195,W$1,0)</f>
        <v>22773</v>
      </c>
      <c r="X1949" s="27">
        <f>VLOOKUP($C1949, '[2]county pop 2010-2020'!$H$2:$T$3195,X$1,0)</f>
        <v>22696</v>
      </c>
      <c r="Y1949" s="27">
        <f>VLOOKUP($C1949, '[2]county pop 2010-2020'!$H$2:$T$3195,Y$1,0)</f>
        <v>22451</v>
      </c>
      <c r="Z1949" s="27">
        <f>VLOOKUP($C1949, '[3]ODS_county pop 2020-2022'!$H$2:$K$3196,Z$1,0)</f>
        <v>21953</v>
      </c>
      <c r="AA1949" s="27">
        <f>VLOOKUP($C1949, '[3]ODS_county pop 2020-2022'!$H$2:$K$3196,AA$1,0)</f>
        <v>21742</v>
      </c>
      <c r="AB1949" s="27">
        <f>VLOOKUP($C1949, '[3]ODS_county pop 2020-2022'!$H$2:$K$3196,AB$1,0)</f>
        <v>21508</v>
      </c>
    </row>
    <row r="1950" spans="1:28" x14ac:dyDescent="0.3">
      <c r="A1950" s="20" t="s">
        <v>2172</v>
      </c>
      <c r="B1950" s="20" t="s">
        <v>3405</v>
      </c>
      <c r="C1950" s="18" t="str">
        <f t="shared" si="38"/>
        <v>.McDowell County, North Carolina</v>
      </c>
      <c r="D1950" s="20" t="s">
        <v>2084</v>
      </c>
      <c r="F1950" s="27">
        <f>VLOOKUP($C1950, '[1]ODS_county pop 2000-2010'!$H$2:$T$3195,F$1,0)</f>
        <v>42134</v>
      </c>
      <c r="G1950" s="27">
        <f>VLOOKUP($C1950, '[1]ODS_county pop 2000-2010'!$H$2:$T$3195,G$1,0)</f>
        <v>42796</v>
      </c>
      <c r="H1950" s="27">
        <f>VLOOKUP($C1950, '[1]ODS_county pop 2000-2010'!$H$2:$T$3195,H$1,0)</f>
        <v>42911</v>
      </c>
      <c r="I1950" s="27">
        <f>VLOOKUP($C1950, '[1]ODS_county pop 2000-2010'!$H$2:$T$3195,I$1,0)</f>
        <v>43211</v>
      </c>
      <c r="J1950" s="27">
        <f>VLOOKUP($C1950, '[1]ODS_county pop 2000-2010'!$H$2:$T$3195,J$1,0)</f>
        <v>43390</v>
      </c>
      <c r="K1950" s="27">
        <f>VLOOKUP($C1950, '[1]ODS_county pop 2000-2010'!$H$2:$T$3195,K$1,0)</f>
        <v>43655</v>
      </c>
      <c r="L1950" s="27">
        <f>VLOOKUP($C1950, '[1]ODS_county pop 2000-2010'!$H$2:$T$3195,L$1,0)</f>
        <v>43969</v>
      </c>
      <c r="M1950" s="27">
        <f>VLOOKUP($C1950, '[1]ODS_county pop 2000-2010'!$H$2:$T$3195,M$1,0)</f>
        <v>44345</v>
      </c>
      <c r="N1950" s="27">
        <f>VLOOKUP($C1950, '[1]ODS_county pop 2000-2010'!$H$2:$T$3195,N$1,0)</f>
        <v>44768</v>
      </c>
      <c r="O1950" s="27">
        <f>VLOOKUP($C1950, '[1]ODS_county pop 2000-2010'!$H$2:$T$3195,O$1,0)</f>
        <v>44865</v>
      </c>
      <c r="P1950" s="27">
        <f>VLOOKUP($C1950, '[2]county pop 2010-2020'!$H$2:$T$3195,P$1,0)</f>
        <v>44996</v>
      </c>
      <c r="Q1950" s="27">
        <f>VLOOKUP($C1950, '[2]county pop 2010-2020'!$H$2:$T$3195,Q$1,0)</f>
        <v>45056</v>
      </c>
      <c r="R1950" s="27">
        <f>VLOOKUP($C1950, '[2]county pop 2010-2020'!$H$2:$T$3195,R$1,0)</f>
        <v>45005</v>
      </c>
      <c r="S1950" s="27">
        <f>VLOOKUP($C1950, '[2]county pop 2010-2020'!$H$2:$T$3195,S$1,0)</f>
        <v>45027</v>
      </c>
      <c r="T1950" s="27">
        <f>VLOOKUP($C1950, '[2]county pop 2010-2020'!$H$2:$T$3195,T$1,0)</f>
        <v>45017</v>
      </c>
      <c r="U1950" s="27">
        <f>VLOOKUP($C1950, '[2]county pop 2010-2020'!$H$2:$T$3195,U$1,0)</f>
        <v>44982</v>
      </c>
      <c r="V1950" s="27">
        <f>VLOOKUP($C1950, '[2]county pop 2010-2020'!$H$2:$T$3195,V$1,0)</f>
        <v>44876</v>
      </c>
      <c r="W1950" s="27">
        <f>VLOOKUP($C1950, '[2]county pop 2010-2020'!$H$2:$T$3195,W$1,0)</f>
        <v>45089</v>
      </c>
      <c r="X1950" s="27">
        <f>VLOOKUP($C1950, '[2]county pop 2010-2020'!$H$2:$T$3195,X$1,0)</f>
        <v>45481</v>
      </c>
      <c r="Y1950" s="27">
        <f>VLOOKUP($C1950, '[2]county pop 2010-2020'!$H$2:$T$3195,Y$1,0)</f>
        <v>45784</v>
      </c>
      <c r="Z1950" s="27">
        <f>VLOOKUP($C1950, '[3]ODS_county pop 2020-2022'!$H$2:$K$3196,Z$1,0)</f>
        <v>44580</v>
      </c>
      <c r="AA1950" s="27">
        <f>VLOOKUP($C1950, '[3]ODS_county pop 2020-2022'!$H$2:$K$3196,AA$1,0)</f>
        <v>44586</v>
      </c>
      <c r="AB1950" s="27">
        <f>VLOOKUP($C1950, '[3]ODS_county pop 2020-2022'!$H$2:$K$3196,AB$1,0)</f>
        <v>44753</v>
      </c>
    </row>
    <row r="1951" spans="1:28" x14ac:dyDescent="0.3">
      <c r="A1951" s="20" t="s">
        <v>2172</v>
      </c>
      <c r="B1951" s="20" t="s">
        <v>3406</v>
      </c>
      <c r="C1951" s="18" t="str">
        <f t="shared" si="38"/>
        <v>.Mecklenburg County, North Carolina</v>
      </c>
      <c r="D1951" s="20" t="s">
        <v>2084</v>
      </c>
      <c r="F1951" s="27">
        <f>VLOOKUP($C1951, '[1]ODS_county pop 2000-2010'!$H$2:$T$3195,F$1,0)</f>
        <v>695348</v>
      </c>
      <c r="G1951" s="27">
        <f>VLOOKUP($C1951, '[1]ODS_county pop 2000-2010'!$H$2:$T$3195,G$1,0)</f>
        <v>720171</v>
      </c>
      <c r="H1951" s="27">
        <f>VLOOKUP($C1951, '[1]ODS_county pop 2000-2010'!$H$2:$T$3195,H$1,0)</f>
        <v>736422</v>
      </c>
      <c r="I1951" s="27">
        <f>VLOOKUP($C1951, '[1]ODS_county pop 2000-2010'!$H$2:$T$3195,I$1,0)</f>
        <v>753991</v>
      </c>
      <c r="J1951" s="27">
        <f>VLOOKUP($C1951, '[1]ODS_county pop 2000-2010'!$H$2:$T$3195,J$1,0)</f>
        <v>772949</v>
      </c>
      <c r="K1951" s="27">
        <f>VLOOKUP($C1951, '[1]ODS_county pop 2000-2010'!$H$2:$T$3195,K$1,0)</f>
        <v>798701</v>
      </c>
      <c r="L1951" s="27">
        <f>VLOOKUP($C1951, '[1]ODS_county pop 2000-2010'!$H$2:$T$3195,L$1,0)</f>
        <v>831507</v>
      </c>
      <c r="M1951" s="27">
        <f>VLOOKUP($C1951, '[1]ODS_county pop 2000-2010'!$H$2:$T$3195,M$1,0)</f>
        <v>862177</v>
      </c>
      <c r="N1951" s="27">
        <f>VLOOKUP($C1951, '[1]ODS_county pop 2000-2010'!$H$2:$T$3195,N$1,0)</f>
        <v>887991</v>
      </c>
      <c r="O1951" s="27">
        <f>VLOOKUP($C1951, '[1]ODS_county pop 2000-2010'!$H$2:$T$3195,O$1,0)</f>
        <v>908704</v>
      </c>
      <c r="P1951" s="27">
        <f>VLOOKUP($C1951, '[2]county pop 2010-2020'!$H$2:$T$3195,P$1,0)</f>
        <v>919628</v>
      </c>
      <c r="Q1951" s="27">
        <f>VLOOKUP($C1951, '[2]county pop 2010-2020'!$H$2:$T$3195,Q$1,0)</f>
        <v>944015</v>
      </c>
      <c r="R1951" s="27">
        <f>VLOOKUP($C1951, '[2]county pop 2010-2020'!$H$2:$T$3195,R$1,0)</f>
        <v>967418</v>
      </c>
      <c r="S1951" s="27">
        <f>VLOOKUP($C1951, '[2]county pop 2010-2020'!$H$2:$T$3195,S$1,0)</f>
        <v>991182</v>
      </c>
      <c r="T1951" s="27">
        <f>VLOOKUP($C1951, '[2]county pop 2010-2020'!$H$2:$T$3195,T$1,0)</f>
        <v>1010878</v>
      </c>
      <c r="U1951" s="27">
        <f>VLOOKUP($C1951, '[2]county pop 2010-2020'!$H$2:$T$3195,U$1,0)</f>
        <v>1034049</v>
      </c>
      <c r="V1951" s="27">
        <f>VLOOKUP($C1951, '[2]county pop 2010-2020'!$H$2:$T$3195,V$1,0)</f>
        <v>1058056</v>
      </c>
      <c r="W1951" s="27">
        <f>VLOOKUP($C1951, '[2]county pop 2010-2020'!$H$2:$T$3195,W$1,0)</f>
        <v>1079656</v>
      </c>
      <c r="X1951" s="27">
        <f>VLOOKUP($C1951, '[2]county pop 2010-2020'!$H$2:$T$3195,X$1,0)</f>
        <v>1095911</v>
      </c>
      <c r="Y1951" s="27">
        <f>VLOOKUP($C1951, '[2]county pop 2010-2020'!$H$2:$T$3195,Y$1,0)</f>
        <v>1113283</v>
      </c>
      <c r="Z1951" s="27">
        <f>VLOOKUP($C1951, '[3]ODS_county pop 2020-2022'!$H$2:$K$3196,Z$1,0)</f>
        <v>1116788</v>
      </c>
      <c r="AA1951" s="27">
        <f>VLOOKUP($C1951, '[3]ODS_county pop 2020-2022'!$H$2:$K$3196,AA$1,0)</f>
        <v>1125809</v>
      </c>
      <c r="AB1951" s="27">
        <f>VLOOKUP($C1951, '[3]ODS_county pop 2020-2022'!$H$2:$K$3196,AB$1,0)</f>
        <v>1145392</v>
      </c>
    </row>
    <row r="1952" spans="1:28" x14ac:dyDescent="0.3">
      <c r="A1952" s="20" t="s">
        <v>2172</v>
      </c>
      <c r="B1952" s="20" t="s">
        <v>2595</v>
      </c>
      <c r="C1952" s="18" t="str">
        <f t="shared" si="38"/>
        <v>.Mitchell County, North Carolina</v>
      </c>
      <c r="D1952" s="20" t="s">
        <v>2354</v>
      </c>
      <c r="F1952" s="27">
        <f>VLOOKUP($C1952, '[1]ODS_county pop 2000-2010'!$H$2:$T$3195,F$1,0)</f>
        <v>15687</v>
      </c>
      <c r="G1952" s="27">
        <f>VLOOKUP($C1952, '[1]ODS_county pop 2000-2010'!$H$2:$T$3195,G$1,0)</f>
        <v>15860</v>
      </c>
      <c r="H1952" s="27">
        <f>VLOOKUP($C1952, '[1]ODS_county pop 2000-2010'!$H$2:$T$3195,H$1,0)</f>
        <v>15856</v>
      </c>
      <c r="I1952" s="27">
        <f>VLOOKUP($C1952, '[1]ODS_county pop 2000-2010'!$H$2:$T$3195,I$1,0)</f>
        <v>15837</v>
      </c>
      <c r="J1952" s="27">
        <f>VLOOKUP($C1952, '[1]ODS_county pop 2000-2010'!$H$2:$T$3195,J$1,0)</f>
        <v>15928</v>
      </c>
      <c r="K1952" s="27">
        <f>VLOOKUP($C1952, '[1]ODS_county pop 2000-2010'!$H$2:$T$3195,K$1,0)</f>
        <v>15858</v>
      </c>
      <c r="L1952" s="27">
        <f>VLOOKUP($C1952, '[1]ODS_county pop 2000-2010'!$H$2:$T$3195,L$1,0)</f>
        <v>15699</v>
      </c>
      <c r="M1952" s="27">
        <f>VLOOKUP($C1952, '[1]ODS_county pop 2000-2010'!$H$2:$T$3195,M$1,0)</f>
        <v>15746</v>
      </c>
      <c r="N1952" s="27">
        <f>VLOOKUP($C1952, '[1]ODS_county pop 2000-2010'!$H$2:$T$3195,N$1,0)</f>
        <v>15740</v>
      </c>
      <c r="O1952" s="27">
        <f>VLOOKUP($C1952, '[1]ODS_county pop 2000-2010'!$H$2:$T$3195,O$1,0)</f>
        <v>15671</v>
      </c>
      <c r="P1952" s="27">
        <f>VLOOKUP($C1952, '[2]county pop 2010-2020'!$H$2:$T$3195,P$1,0)</f>
        <v>15579</v>
      </c>
      <c r="Q1952" s="27">
        <f>VLOOKUP($C1952, '[2]county pop 2010-2020'!$H$2:$T$3195,Q$1,0)</f>
        <v>15354</v>
      </c>
      <c r="R1952" s="27">
        <f>VLOOKUP($C1952, '[2]county pop 2010-2020'!$H$2:$T$3195,R$1,0)</f>
        <v>15327</v>
      </c>
      <c r="S1952" s="27">
        <f>VLOOKUP($C1952, '[2]county pop 2010-2020'!$H$2:$T$3195,S$1,0)</f>
        <v>15278</v>
      </c>
      <c r="T1952" s="27">
        <f>VLOOKUP($C1952, '[2]county pop 2010-2020'!$H$2:$T$3195,T$1,0)</f>
        <v>15167</v>
      </c>
      <c r="U1952" s="27">
        <f>VLOOKUP($C1952, '[2]county pop 2010-2020'!$H$2:$T$3195,U$1,0)</f>
        <v>15062</v>
      </c>
      <c r="V1952" s="27">
        <f>VLOOKUP($C1952, '[2]county pop 2010-2020'!$H$2:$T$3195,V$1,0)</f>
        <v>15003</v>
      </c>
      <c r="W1952" s="27">
        <f>VLOOKUP($C1952, '[2]county pop 2010-2020'!$H$2:$T$3195,W$1,0)</f>
        <v>14992</v>
      </c>
      <c r="X1952" s="27">
        <f>VLOOKUP($C1952, '[2]county pop 2010-2020'!$H$2:$T$3195,X$1,0)</f>
        <v>14989</v>
      </c>
      <c r="Y1952" s="27">
        <f>VLOOKUP($C1952, '[2]county pop 2010-2020'!$H$2:$T$3195,Y$1,0)</f>
        <v>14928</v>
      </c>
      <c r="Z1952" s="27">
        <f>VLOOKUP($C1952, '[3]ODS_county pop 2020-2022'!$H$2:$K$3196,Z$1,0)</f>
        <v>14906</v>
      </c>
      <c r="AA1952" s="27">
        <f>VLOOKUP($C1952, '[3]ODS_county pop 2020-2022'!$H$2:$K$3196,AA$1,0)</f>
        <v>14982</v>
      </c>
      <c r="AB1952" s="27">
        <f>VLOOKUP($C1952, '[3]ODS_county pop 2020-2022'!$H$2:$K$3196,AB$1,0)</f>
        <v>15094</v>
      </c>
    </row>
    <row r="1953" spans="1:28" x14ac:dyDescent="0.3">
      <c r="A1953" s="20" t="s">
        <v>2172</v>
      </c>
      <c r="B1953" s="20" t="s">
        <v>2225</v>
      </c>
      <c r="C1953" s="18" t="str">
        <f t="shared" si="38"/>
        <v>.Montgomery County, North Carolina</v>
      </c>
      <c r="D1953" s="20" t="s">
        <v>2084</v>
      </c>
      <c r="F1953" s="27">
        <f>VLOOKUP($C1953, '[1]ODS_county pop 2000-2010'!$H$2:$T$3195,F$1,0)</f>
        <v>26797</v>
      </c>
      <c r="G1953" s="27">
        <f>VLOOKUP($C1953, '[1]ODS_county pop 2000-2010'!$H$2:$T$3195,G$1,0)</f>
        <v>26952</v>
      </c>
      <c r="H1953" s="27">
        <f>VLOOKUP($C1953, '[1]ODS_county pop 2000-2010'!$H$2:$T$3195,H$1,0)</f>
        <v>26991</v>
      </c>
      <c r="I1953" s="27">
        <f>VLOOKUP($C1953, '[1]ODS_county pop 2000-2010'!$H$2:$T$3195,I$1,0)</f>
        <v>27226</v>
      </c>
      <c r="J1953" s="27">
        <f>VLOOKUP($C1953, '[1]ODS_county pop 2000-2010'!$H$2:$T$3195,J$1,0)</f>
        <v>27077</v>
      </c>
      <c r="K1953" s="27">
        <f>VLOOKUP($C1953, '[1]ODS_county pop 2000-2010'!$H$2:$T$3195,K$1,0)</f>
        <v>27153</v>
      </c>
      <c r="L1953" s="27">
        <f>VLOOKUP($C1953, '[1]ODS_county pop 2000-2010'!$H$2:$T$3195,L$1,0)</f>
        <v>27311</v>
      </c>
      <c r="M1953" s="27">
        <f>VLOOKUP($C1953, '[1]ODS_county pop 2000-2010'!$H$2:$T$3195,M$1,0)</f>
        <v>27490</v>
      </c>
      <c r="N1953" s="27">
        <f>VLOOKUP($C1953, '[1]ODS_county pop 2000-2010'!$H$2:$T$3195,N$1,0)</f>
        <v>27716</v>
      </c>
      <c r="O1953" s="27">
        <f>VLOOKUP($C1953, '[1]ODS_county pop 2000-2010'!$H$2:$T$3195,O$1,0)</f>
        <v>27710</v>
      </c>
      <c r="P1953" s="27">
        <f>VLOOKUP($C1953, '[2]county pop 2010-2020'!$H$2:$T$3195,P$1,0)</f>
        <v>27798</v>
      </c>
      <c r="Q1953" s="27">
        <f>VLOOKUP($C1953, '[2]county pop 2010-2020'!$H$2:$T$3195,Q$1,0)</f>
        <v>27700</v>
      </c>
      <c r="R1953" s="27">
        <f>VLOOKUP($C1953, '[2]county pop 2010-2020'!$H$2:$T$3195,R$1,0)</f>
        <v>27513</v>
      </c>
      <c r="S1953" s="27">
        <f>VLOOKUP($C1953, '[2]county pop 2010-2020'!$H$2:$T$3195,S$1,0)</f>
        <v>27439</v>
      </c>
      <c r="T1953" s="27">
        <f>VLOOKUP($C1953, '[2]county pop 2010-2020'!$H$2:$T$3195,T$1,0)</f>
        <v>27280</v>
      </c>
      <c r="U1953" s="27">
        <f>VLOOKUP($C1953, '[2]county pop 2010-2020'!$H$2:$T$3195,U$1,0)</f>
        <v>27432</v>
      </c>
      <c r="V1953" s="27">
        <f>VLOOKUP($C1953, '[2]county pop 2010-2020'!$H$2:$T$3195,V$1,0)</f>
        <v>27288</v>
      </c>
      <c r="W1953" s="27">
        <f>VLOOKUP($C1953, '[2]county pop 2010-2020'!$H$2:$T$3195,W$1,0)</f>
        <v>27274</v>
      </c>
      <c r="X1953" s="27">
        <f>VLOOKUP($C1953, '[2]county pop 2010-2020'!$H$2:$T$3195,X$1,0)</f>
        <v>27104</v>
      </c>
      <c r="Y1953" s="27">
        <f>VLOOKUP($C1953, '[2]county pop 2010-2020'!$H$2:$T$3195,Y$1,0)</f>
        <v>27209</v>
      </c>
      <c r="Z1953" s="27">
        <f>VLOOKUP($C1953, '[3]ODS_county pop 2020-2022'!$H$2:$K$3196,Z$1,0)</f>
        <v>25719</v>
      </c>
      <c r="AA1953" s="27">
        <f>VLOOKUP($C1953, '[3]ODS_county pop 2020-2022'!$H$2:$K$3196,AA$1,0)</f>
        <v>25853</v>
      </c>
      <c r="AB1953" s="27">
        <f>VLOOKUP($C1953, '[3]ODS_county pop 2020-2022'!$H$2:$K$3196,AB$1,0)</f>
        <v>25894</v>
      </c>
    </row>
    <row r="1954" spans="1:28" x14ac:dyDescent="0.3">
      <c r="A1954" s="20" t="s">
        <v>2172</v>
      </c>
      <c r="B1954" s="20" t="s">
        <v>3407</v>
      </c>
      <c r="C1954" s="18" t="str">
        <f t="shared" si="38"/>
        <v>.Moore County, North Carolina</v>
      </c>
      <c r="D1954" s="20" t="s">
        <v>2084</v>
      </c>
      <c r="F1954" s="27">
        <f>VLOOKUP($C1954, '[1]ODS_county pop 2000-2010'!$H$2:$T$3195,F$1,0)</f>
        <v>74772</v>
      </c>
      <c r="G1954" s="27">
        <f>VLOOKUP($C1954, '[1]ODS_county pop 2000-2010'!$H$2:$T$3195,G$1,0)</f>
        <v>76259</v>
      </c>
      <c r="H1954" s="27">
        <f>VLOOKUP($C1954, '[1]ODS_county pop 2000-2010'!$H$2:$T$3195,H$1,0)</f>
        <v>77521</v>
      </c>
      <c r="I1954" s="27">
        <f>VLOOKUP($C1954, '[1]ODS_county pop 2000-2010'!$H$2:$T$3195,I$1,0)</f>
        <v>78333</v>
      </c>
      <c r="J1954" s="27">
        <f>VLOOKUP($C1954, '[1]ODS_county pop 2000-2010'!$H$2:$T$3195,J$1,0)</f>
        <v>79475</v>
      </c>
      <c r="K1954" s="27">
        <f>VLOOKUP($C1954, '[1]ODS_county pop 2000-2010'!$H$2:$T$3195,K$1,0)</f>
        <v>80841</v>
      </c>
      <c r="L1954" s="27">
        <f>VLOOKUP($C1954, '[1]ODS_county pop 2000-2010'!$H$2:$T$3195,L$1,0)</f>
        <v>82838</v>
      </c>
      <c r="M1954" s="27">
        <f>VLOOKUP($C1954, '[1]ODS_county pop 2000-2010'!$H$2:$T$3195,M$1,0)</f>
        <v>84795</v>
      </c>
      <c r="N1954" s="27">
        <f>VLOOKUP($C1954, '[1]ODS_county pop 2000-2010'!$H$2:$T$3195,N$1,0)</f>
        <v>86122</v>
      </c>
      <c r="O1954" s="27">
        <f>VLOOKUP($C1954, '[1]ODS_county pop 2000-2010'!$H$2:$T$3195,O$1,0)</f>
        <v>87244</v>
      </c>
      <c r="P1954" s="27">
        <f>VLOOKUP($C1954, '[2]county pop 2010-2020'!$H$2:$T$3195,P$1,0)</f>
        <v>88247</v>
      </c>
      <c r="Q1954" s="27">
        <f>VLOOKUP($C1954, '[2]county pop 2010-2020'!$H$2:$T$3195,Q$1,0)</f>
        <v>89265</v>
      </c>
      <c r="R1954" s="27">
        <f>VLOOKUP($C1954, '[2]county pop 2010-2020'!$H$2:$T$3195,R$1,0)</f>
        <v>90205</v>
      </c>
      <c r="S1954" s="27">
        <f>VLOOKUP($C1954, '[2]county pop 2010-2020'!$H$2:$T$3195,S$1,0)</f>
        <v>91391</v>
      </c>
      <c r="T1954" s="27">
        <f>VLOOKUP($C1954, '[2]county pop 2010-2020'!$H$2:$T$3195,T$1,0)</f>
        <v>92849</v>
      </c>
      <c r="U1954" s="27">
        <f>VLOOKUP($C1954, '[2]county pop 2010-2020'!$H$2:$T$3195,U$1,0)</f>
        <v>94057</v>
      </c>
      <c r="V1954" s="27">
        <f>VLOOKUP($C1954, '[2]county pop 2010-2020'!$H$2:$T$3195,V$1,0)</f>
        <v>95458</v>
      </c>
      <c r="W1954" s="27">
        <f>VLOOKUP($C1954, '[2]county pop 2010-2020'!$H$2:$T$3195,W$1,0)</f>
        <v>97376</v>
      </c>
      <c r="X1954" s="27">
        <f>VLOOKUP($C1954, '[2]county pop 2010-2020'!$H$2:$T$3195,X$1,0)</f>
        <v>98961</v>
      </c>
      <c r="Y1954" s="27">
        <f>VLOOKUP($C1954, '[2]county pop 2010-2020'!$H$2:$T$3195,Y$1,0)</f>
        <v>101167</v>
      </c>
      <c r="Z1954" s="27">
        <f>VLOOKUP($C1954, '[3]ODS_county pop 2020-2022'!$H$2:$K$3196,Z$1,0)</f>
        <v>100267</v>
      </c>
      <c r="AA1954" s="27">
        <f>VLOOKUP($C1954, '[3]ODS_county pop 2020-2022'!$H$2:$K$3196,AA$1,0)</f>
        <v>102952</v>
      </c>
      <c r="AB1954" s="27">
        <f>VLOOKUP($C1954, '[3]ODS_county pop 2020-2022'!$H$2:$K$3196,AB$1,0)</f>
        <v>105531</v>
      </c>
    </row>
    <row r="1955" spans="1:28" x14ac:dyDescent="0.3">
      <c r="A1955" s="20" t="s">
        <v>2172</v>
      </c>
      <c r="B1955" s="20" t="s">
        <v>3408</v>
      </c>
      <c r="C1955" s="18" t="str">
        <f t="shared" si="38"/>
        <v>.Nash County, North Carolina</v>
      </c>
      <c r="D1955" s="20" t="s">
        <v>2084</v>
      </c>
      <c r="F1955" s="27">
        <f>VLOOKUP($C1955, '[1]ODS_county pop 2000-2010'!$H$2:$T$3195,F$1,0)</f>
        <v>87378</v>
      </c>
      <c r="G1955" s="27">
        <f>VLOOKUP($C1955, '[1]ODS_county pop 2000-2010'!$H$2:$T$3195,G$1,0)</f>
        <v>88242</v>
      </c>
      <c r="H1955" s="27">
        <f>VLOOKUP($C1955, '[1]ODS_county pop 2000-2010'!$H$2:$T$3195,H$1,0)</f>
        <v>88843</v>
      </c>
      <c r="I1955" s="27">
        <f>VLOOKUP($C1955, '[1]ODS_county pop 2000-2010'!$H$2:$T$3195,I$1,0)</f>
        <v>89493</v>
      </c>
      <c r="J1955" s="27">
        <f>VLOOKUP($C1955, '[1]ODS_county pop 2000-2010'!$H$2:$T$3195,J$1,0)</f>
        <v>90262</v>
      </c>
      <c r="K1955" s="27">
        <f>VLOOKUP($C1955, '[1]ODS_county pop 2000-2010'!$H$2:$T$3195,K$1,0)</f>
        <v>90876</v>
      </c>
      <c r="L1955" s="27">
        <f>VLOOKUP($C1955, '[1]ODS_county pop 2000-2010'!$H$2:$T$3195,L$1,0)</f>
        <v>92127</v>
      </c>
      <c r="M1955" s="27">
        <f>VLOOKUP($C1955, '[1]ODS_county pop 2000-2010'!$H$2:$T$3195,M$1,0)</f>
        <v>93733</v>
      </c>
      <c r="N1955" s="27">
        <f>VLOOKUP($C1955, '[1]ODS_county pop 2000-2010'!$H$2:$T$3195,N$1,0)</f>
        <v>94718</v>
      </c>
      <c r="O1955" s="27">
        <f>VLOOKUP($C1955, '[1]ODS_county pop 2000-2010'!$H$2:$T$3195,O$1,0)</f>
        <v>95492</v>
      </c>
      <c r="P1955" s="27">
        <f>VLOOKUP($C1955, '[2]county pop 2010-2020'!$H$2:$T$3195,P$1,0)</f>
        <v>95840</v>
      </c>
      <c r="Q1955" s="27">
        <f>VLOOKUP($C1955, '[2]county pop 2010-2020'!$H$2:$T$3195,Q$1,0)</f>
        <v>95778</v>
      </c>
      <c r="R1955" s="27">
        <f>VLOOKUP($C1955, '[2]county pop 2010-2020'!$H$2:$T$3195,R$1,0)</f>
        <v>95225</v>
      </c>
      <c r="S1955" s="27">
        <f>VLOOKUP($C1955, '[2]county pop 2010-2020'!$H$2:$T$3195,S$1,0)</f>
        <v>94463</v>
      </c>
      <c r="T1955" s="27">
        <f>VLOOKUP($C1955, '[2]county pop 2010-2020'!$H$2:$T$3195,T$1,0)</f>
        <v>94253</v>
      </c>
      <c r="U1955" s="27">
        <f>VLOOKUP($C1955, '[2]county pop 2010-2020'!$H$2:$T$3195,U$1,0)</f>
        <v>93855</v>
      </c>
      <c r="V1955" s="27">
        <f>VLOOKUP($C1955, '[2]county pop 2010-2020'!$H$2:$T$3195,V$1,0)</f>
        <v>94060</v>
      </c>
      <c r="W1955" s="27">
        <f>VLOOKUP($C1955, '[2]county pop 2010-2020'!$H$2:$T$3195,W$1,0)</f>
        <v>94095</v>
      </c>
      <c r="X1955" s="27">
        <f>VLOOKUP($C1955, '[2]county pop 2010-2020'!$H$2:$T$3195,X$1,0)</f>
        <v>94161</v>
      </c>
      <c r="Y1955" s="27">
        <f>VLOOKUP($C1955, '[2]county pop 2010-2020'!$H$2:$T$3195,Y$1,0)</f>
        <v>94258</v>
      </c>
      <c r="Z1955" s="27">
        <f>VLOOKUP($C1955, '[3]ODS_county pop 2020-2022'!$H$2:$K$3196,Z$1,0)</f>
        <v>95148</v>
      </c>
      <c r="AA1955" s="27">
        <f>VLOOKUP($C1955, '[3]ODS_county pop 2020-2022'!$H$2:$K$3196,AA$1,0)</f>
        <v>95227</v>
      </c>
      <c r="AB1955" s="27">
        <f>VLOOKUP($C1955, '[3]ODS_county pop 2020-2022'!$H$2:$K$3196,AB$1,0)</f>
        <v>95789</v>
      </c>
    </row>
    <row r="1956" spans="1:28" x14ac:dyDescent="0.3">
      <c r="A1956" s="20" t="s">
        <v>2172</v>
      </c>
      <c r="B1956" s="20" t="s">
        <v>3409</v>
      </c>
      <c r="C1956" s="18" t="str">
        <f t="shared" si="38"/>
        <v>.New Hanover County, North Carolina</v>
      </c>
      <c r="D1956" s="20" t="s">
        <v>2074</v>
      </c>
      <c r="F1956" s="27">
        <f>VLOOKUP($C1956, '[1]ODS_county pop 2000-2010'!$H$2:$T$3195,F$1,0)</f>
        <v>160315</v>
      </c>
      <c r="G1956" s="27">
        <f>VLOOKUP($C1956, '[1]ODS_county pop 2000-2010'!$H$2:$T$3195,G$1,0)</f>
        <v>164386</v>
      </c>
      <c r="H1956" s="27">
        <f>VLOOKUP($C1956, '[1]ODS_county pop 2000-2010'!$H$2:$T$3195,H$1,0)</f>
        <v>168147</v>
      </c>
      <c r="I1956" s="27">
        <f>VLOOKUP($C1956, '[1]ODS_county pop 2000-2010'!$H$2:$T$3195,I$1,0)</f>
        <v>171928</v>
      </c>
      <c r="J1956" s="27">
        <f>VLOOKUP($C1956, '[1]ODS_county pop 2000-2010'!$H$2:$T$3195,J$1,0)</f>
        <v>178362</v>
      </c>
      <c r="K1956" s="27">
        <f>VLOOKUP($C1956, '[1]ODS_county pop 2000-2010'!$H$2:$T$3195,K$1,0)</f>
        <v>185412</v>
      </c>
      <c r="L1956" s="27">
        <f>VLOOKUP($C1956, '[1]ODS_county pop 2000-2010'!$H$2:$T$3195,L$1,0)</f>
        <v>190791</v>
      </c>
      <c r="M1956" s="27">
        <f>VLOOKUP($C1956, '[1]ODS_county pop 2000-2010'!$H$2:$T$3195,M$1,0)</f>
        <v>194339</v>
      </c>
      <c r="N1956" s="27">
        <f>VLOOKUP($C1956, '[1]ODS_county pop 2000-2010'!$H$2:$T$3195,N$1,0)</f>
        <v>197709</v>
      </c>
      <c r="O1956" s="27">
        <f>VLOOKUP($C1956, '[1]ODS_county pop 2000-2010'!$H$2:$T$3195,O$1,0)</f>
        <v>200178</v>
      </c>
      <c r="P1956" s="27">
        <f>VLOOKUP($C1956, '[2]county pop 2010-2020'!$H$2:$T$3195,P$1,0)</f>
        <v>202667</v>
      </c>
      <c r="Q1956" s="27">
        <f>VLOOKUP($C1956, '[2]county pop 2010-2020'!$H$2:$T$3195,Q$1,0)</f>
        <v>206006</v>
      </c>
      <c r="R1956" s="27">
        <f>VLOOKUP($C1956, '[2]county pop 2010-2020'!$H$2:$T$3195,R$1,0)</f>
        <v>209118</v>
      </c>
      <c r="S1956" s="27">
        <f>VLOOKUP($C1956, '[2]county pop 2010-2020'!$H$2:$T$3195,S$1,0)</f>
        <v>213033</v>
      </c>
      <c r="T1956" s="27">
        <f>VLOOKUP($C1956, '[2]county pop 2010-2020'!$H$2:$T$3195,T$1,0)</f>
        <v>216112</v>
      </c>
      <c r="U1956" s="27">
        <f>VLOOKUP($C1956, '[2]county pop 2010-2020'!$H$2:$T$3195,U$1,0)</f>
        <v>219619</v>
      </c>
      <c r="V1956" s="27">
        <f>VLOOKUP($C1956, '[2]county pop 2010-2020'!$H$2:$T$3195,V$1,0)</f>
        <v>224922</v>
      </c>
      <c r="W1956" s="27">
        <f>VLOOKUP($C1956, '[2]county pop 2010-2020'!$H$2:$T$3195,W$1,0)</f>
        <v>228863</v>
      </c>
      <c r="X1956" s="27">
        <f>VLOOKUP($C1956, '[2]county pop 2010-2020'!$H$2:$T$3195,X$1,0)</f>
        <v>232566</v>
      </c>
      <c r="Y1956" s="27">
        <f>VLOOKUP($C1956, '[2]county pop 2010-2020'!$H$2:$T$3195,Y$1,0)</f>
        <v>234275</v>
      </c>
      <c r="Z1956" s="27">
        <f>VLOOKUP($C1956, '[3]ODS_county pop 2020-2022'!$H$2:$K$3196,Z$1,0)</f>
        <v>226307</v>
      </c>
      <c r="AA1956" s="27">
        <f>VLOOKUP($C1956, '[3]ODS_county pop 2020-2022'!$H$2:$K$3196,AA$1,0)</f>
        <v>229930</v>
      </c>
      <c r="AB1956" s="27">
        <f>VLOOKUP($C1956, '[3]ODS_county pop 2020-2022'!$H$2:$K$3196,AB$1,0)</f>
        <v>234921</v>
      </c>
    </row>
    <row r="1957" spans="1:28" x14ac:dyDescent="0.3">
      <c r="A1957" s="20" t="s">
        <v>2172</v>
      </c>
      <c r="B1957" s="20" t="s">
        <v>3410</v>
      </c>
      <c r="C1957" s="18" t="str">
        <f t="shared" si="38"/>
        <v>.Northampton County, North Carolina</v>
      </c>
      <c r="D1957" s="20" t="s">
        <v>2084</v>
      </c>
      <c r="F1957" s="27">
        <f>VLOOKUP($C1957, '[1]ODS_county pop 2000-2010'!$H$2:$T$3195,F$1,0)</f>
        <v>22051</v>
      </c>
      <c r="G1957" s="27">
        <f>VLOOKUP($C1957, '[1]ODS_county pop 2000-2010'!$H$2:$T$3195,G$1,0)</f>
        <v>22063</v>
      </c>
      <c r="H1957" s="27">
        <f>VLOOKUP($C1957, '[1]ODS_county pop 2000-2010'!$H$2:$T$3195,H$1,0)</f>
        <v>22073</v>
      </c>
      <c r="I1957" s="27">
        <f>VLOOKUP($C1957, '[1]ODS_county pop 2000-2010'!$H$2:$T$3195,I$1,0)</f>
        <v>22101</v>
      </c>
      <c r="J1957" s="27">
        <f>VLOOKUP($C1957, '[1]ODS_county pop 2000-2010'!$H$2:$T$3195,J$1,0)</f>
        <v>21981</v>
      </c>
      <c r="K1957" s="27">
        <f>VLOOKUP($C1957, '[1]ODS_county pop 2000-2010'!$H$2:$T$3195,K$1,0)</f>
        <v>22180</v>
      </c>
      <c r="L1957" s="27">
        <f>VLOOKUP($C1957, '[1]ODS_county pop 2000-2010'!$H$2:$T$3195,L$1,0)</f>
        <v>22112</v>
      </c>
      <c r="M1957" s="27">
        <f>VLOOKUP($C1957, '[1]ODS_county pop 2000-2010'!$H$2:$T$3195,M$1,0)</f>
        <v>22293</v>
      </c>
      <c r="N1957" s="27">
        <f>VLOOKUP($C1957, '[1]ODS_county pop 2000-2010'!$H$2:$T$3195,N$1,0)</f>
        <v>22259</v>
      </c>
      <c r="O1957" s="27">
        <f>VLOOKUP($C1957, '[1]ODS_county pop 2000-2010'!$H$2:$T$3195,O$1,0)</f>
        <v>22102</v>
      </c>
      <c r="P1957" s="27">
        <f>VLOOKUP($C1957, '[2]county pop 2010-2020'!$H$2:$T$3195,P$1,0)</f>
        <v>22099</v>
      </c>
      <c r="Q1957" s="27">
        <f>VLOOKUP($C1957, '[2]county pop 2010-2020'!$H$2:$T$3195,Q$1,0)</f>
        <v>21918</v>
      </c>
      <c r="R1957" s="27">
        <f>VLOOKUP($C1957, '[2]county pop 2010-2020'!$H$2:$T$3195,R$1,0)</f>
        <v>21287</v>
      </c>
      <c r="S1957" s="27">
        <f>VLOOKUP($C1957, '[2]county pop 2010-2020'!$H$2:$T$3195,S$1,0)</f>
        <v>20860</v>
      </c>
      <c r="T1957" s="27">
        <f>VLOOKUP($C1957, '[2]county pop 2010-2020'!$H$2:$T$3195,T$1,0)</f>
        <v>20658</v>
      </c>
      <c r="U1957" s="27">
        <f>VLOOKUP($C1957, '[2]county pop 2010-2020'!$H$2:$T$3195,U$1,0)</f>
        <v>20539</v>
      </c>
      <c r="V1957" s="27">
        <f>VLOOKUP($C1957, '[2]county pop 2010-2020'!$H$2:$T$3195,V$1,0)</f>
        <v>20135</v>
      </c>
      <c r="W1957" s="27">
        <f>VLOOKUP($C1957, '[2]county pop 2010-2020'!$H$2:$T$3195,W$1,0)</f>
        <v>19898</v>
      </c>
      <c r="X1957" s="27">
        <f>VLOOKUP($C1957, '[2]county pop 2010-2020'!$H$2:$T$3195,X$1,0)</f>
        <v>19741</v>
      </c>
      <c r="Y1957" s="27">
        <f>VLOOKUP($C1957, '[2]county pop 2010-2020'!$H$2:$T$3195,Y$1,0)</f>
        <v>19498</v>
      </c>
      <c r="Z1957" s="27">
        <f>VLOOKUP($C1957, '[3]ODS_county pop 2020-2022'!$H$2:$K$3196,Z$1,0)</f>
        <v>17435</v>
      </c>
      <c r="AA1957" s="27">
        <f>VLOOKUP($C1957, '[3]ODS_county pop 2020-2022'!$H$2:$K$3196,AA$1,0)</f>
        <v>17093</v>
      </c>
      <c r="AB1957" s="27">
        <f>VLOOKUP($C1957, '[3]ODS_county pop 2020-2022'!$H$2:$K$3196,AB$1,0)</f>
        <v>16779</v>
      </c>
    </row>
    <row r="1958" spans="1:28" x14ac:dyDescent="0.3">
      <c r="A1958" s="20" t="s">
        <v>2172</v>
      </c>
      <c r="B1958" s="20" t="s">
        <v>3411</v>
      </c>
      <c r="C1958" s="18" t="str">
        <f t="shared" si="38"/>
        <v>.Onslow County, North Carolina</v>
      </c>
      <c r="D1958" s="20" t="s">
        <v>2074</v>
      </c>
      <c r="F1958" s="27">
        <f>VLOOKUP($C1958, '[1]ODS_county pop 2000-2010'!$H$2:$T$3195,F$1,0)</f>
        <v>150418</v>
      </c>
      <c r="G1958" s="27">
        <f>VLOOKUP($C1958, '[1]ODS_county pop 2000-2010'!$H$2:$T$3195,G$1,0)</f>
        <v>151068</v>
      </c>
      <c r="H1958" s="27">
        <f>VLOOKUP($C1958, '[1]ODS_county pop 2000-2010'!$H$2:$T$3195,H$1,0)</f>
        <v>153397</v>
      </c>
      <c r="I1958" s="27">
        <f>VLOOKUP($C1958, '[1]ODS_county pop 2000-2010'!$H$2:$T$3195,I$1,0)</f>
        <v>150481</v>
      </c>
      <c r="J1958" s="27">
        <f>VLOOKUP($C1958, '[1]ODS_county pop 2000-2010'!$H$2:$T$3195,J$1,0)</f>
        <v>158837</v>
      </c>
      <c r="K1958" s="27">
        <f>VLOOKUP($C1958, '[1]ODS_county pop 2000-2010'!$H$2:$T$3195,K$1,0)</f>
        <v>157205</v>
      </c>
      <c r="L1958" s="27">
        <f>VLOOKUP($C1958, '[1]ODS_county pop 2000-2010'!$H$2:$T$3195,L$1,0)</f>
        <v>161185</v>
      </c>
      <c r="M1958" s="27">
        <f>VLOOKUP($C1958, '[1]ODS_county pop 2000-2010'!$H$2:$T$3195,M$1,0)</f>
        <v>163256</v>
      </c>
      <c r="N1958" s="27">
        <f>VLOOKUP($C1958, '[1]ODS_county pop 2000-2010'!$H$2:$T$3195,N$1,0)</f>
        <v>169059</v>
      </c>
      <c r="O1958" s="27">
        <f>VLOOKUP($C1958, '[1]ODS_county pop 2000-2010'!$H$2:$T$3195,O$1,0)</f>
        <v>173064</v>
      </c>
      <c r="P1958" s="27">
        <f>VLOOKUP($C1958, '[2]county pop 2010-2020'!$H$2:$T$3195,P$1,0)</f>
        <v>177772</v>
      </c>
      <c r="Q1958" s="27">
        <f>VLOOKUP($C1958, '[2]county pop 2010-2020'!$H$2:$T$3195,Q$1,0)</f>
        <v>185068</v>
      </c>
      <c r="R1958" s="27">
        <f>VLOOKUP($C1958, '[2]county pop 2010-2020'!$H$2:$T$3195,R$1,0)</f>
        <v>190813</v>
      </c>
      <c r="S1958" s="27">
        <f>VLOOKUP($C1958, '[2]county pop 2010-2020'!$H$2:$T$3195,S$1,0)</f>
        <v>192522</v>
      </c>
      <c r="T1958" s="27">
        <f>VLOOKUP($C1958, '[2]county pop 2010-2020'!$H$2:$T$3195,T$1,0)</f>
        <v>192061</v>
      </c>
      <c r="U1958" s="27">
        <f>VLOOKUP($C1958, '[2]county pop 2010-2020'!$H$2:$T$3195,U$1,0)</f>
        <v>193402</v>
      </c>
      <c r="V1958" s="27">
        <f>VLOOKUP($C1958, '[2]county pop 2010-2020'!$H$2:$T$3195,V$1,0)</f>
        <v>192745</v>
      </c>
      <c r="W1958" s="27">
        <f>VLOOKUP($C1958, '[2]county pop 2010-2020'!$H$2:$T$3195,W$1,0)</f>
        <v>195332</v>
      </c>
      <c r="X1958" s="27">
        <f>VLOOKUP($C1958, '[2]county pop 2010-2020'!$H$2:$T$3195,X$1,0)</f>
        <v>197069</v>
      </c>
      <c r="Y1958" s="27">
        <f>VLOOKUP($C1958, '[2]county pop 2010-2020'!$H$2:$T$3195,Y$1,0)</f>
        <v>202795</v>
      </c>
      <c r="Z1958" s="27">
        <f>VLOOKUP($C1958, '[3]ODS_county pop 2020-2022'!$H$2:$K$3196,Z$1,0)</f>
        <v>204937</v>
      </c>
      <c r="AA1958" s="27">
        <f>VLOOKUP($C1958, '[3]ODS_county pop 2020-2022'!$H$2:$K$3196,AA$1,0)</f>
        <v>204660</v>
      </c>
      <c r="AB1958" s="27">
        <f>VLOOKUP($C1958, '[3]ODS_county pop 2020-2022'!$H$2:$K$3196,AB$1,0)</f>
        <v>207298</v>
      </c>
    </row>
    <row r="1959" spans="1:28" x14ac:dyDescent="0.3">
      <c r="A1959" s="20" t="s">
        <v>2172</v>
      </c>
      <c r="B1959" s="20" t="s">
        <v>2383</v>
      </c>
      <c r="C1959" s="18" t="str">
        <f t="shared" si="38"/>
        <v>.Orange County, North Carolina</v>
      </c>
      <c r="D1959" s="20" t="s">
        <v>2084</v>
      </c>
      <c r="F1959" s="27">
        <f>VLOOKUP($C1959, '[1]ODS_county pop 2000-2010'!$H$2:$T$3195,F$1,0)</f>
        <v>115589</v>
      </c>
      <c r="G1959" s="27">
        <f>VLOOKUP($C1959, '[1]ODS_county pop 2000-2010'!$H$2:$T$3195,G$1,0)</f>
        <v>118684</v>
      </c>
      <c r="H1959" s="27">
        <f>VLOOKUP($C1959, '[1]ODS_county pop 2000-2010'!$H$2:$T$3195,H$1,0)</f>
        <v>117667</v>
      </c>
      <c r="I1959" s="27">
        <f>VLOOKUP($C1959, '[1]ODS_county pop 2000-2010'!$H$2:$T$3195,I$1,0)</f>
        <v>118667</v>
      </c>
      <c r="J1959" s="27">
        <f>VLOOKUP($C1959, '[1]ODS_county pop 2000-2010'!$H$2:$T$3195,J$1,0)</f>
        <v>119320</v>
      </c>
      <c r="K1959" s="27">
        <f>VLOOKUP($C1959, '[1]ODS_county pop 2000-2010'!$H$2:$T$3195,K$1,0)</f>
        <v>121526</v>
      </c>
      <c r="L1959" s="27">
        <f>VLOOKUP($C1959, '[1]ODS_county pop 2000-2010'!$H$2:$T$3195,L$1,0)</f>
        <v>124286</v>
      </c>
      <c r="M1959" s="27">
        <f>VLOOKUP($C1959, '[1]ODS_county pop 2000-2010'!$H$2:$T$3195,M$1,0)</f>
        <v>127193</v>
      </c>
      <c r="N1959" s="27">
        <f>VLOOKUP($C1959, '[1]ODS_county pop 2000-2010'!$H$2:$T$3195,N$1,0)</f>
        <v>129764</v>
      </c>
      <c r="O1959" s="27">
        <f>VLOOKUP($C1959, '[1]ODS_county pop 2000-2010'!$H$2:$T$3195,O$1,0)</f>
        <v>132369</v>
      </c>
      <c r="P1959" s="27">
        <f>VLOOKUP($C1959, '[2]county pop 2010-2020'!$H$2:$T$3195,P$1,0)</f>
        <v>133801</v>
      </c>
      <c r="Q1959" s="27">
        <f>VLOOKUP($C1959, '[2]county pop 2010-2020'!$H$2:$T$3195,Q$1,0)</f>
        <v>134853</v>
      </c>
      <c r="R1959" s="27">
        <f>VLOOKUP($C1959, '[2]county pop 2010-2020'!$H$2:$T$3195,R$1,0)</f>
        <v>137870</v>
      </c>
      <c r="S1959" s="27">
        <f>VLOOKUP($C1959, '[2]county pop 2010-2020'!$H$2:$T$3195,S$1,0)</f>
        <v>139471</v>
      </c>
      <c r="T1959" s="27">
        <f>VLOOKUP($C1959, '[2]county pop 2010-2020'!$H$2:$T$3195,T$1,0)</f>
        <v>140432</v>
      </c>
      <c r="U1959" s="27">
        <f>VLOOKUP($C1959, '[2]county pop 2010-2020'!$H$2:$T$3195,U$1,0)</f>
        <v>141449</v>
      </c>
      <c r="V1959" s="27">
        <f>VLOOKUP($C1959, '[2]county pop 2010-2020'!$H$2:$T$3195,V$1,0)</f>
        <v>142849</v>
      </c>
      <c r="W1959" s="27">
        <f>VLOOKUP($C1959, '[2]county pop 2010-2020'!$H$2:$T$3195,W$1,0)</f>
        <v>143624</v>
      </c>
      <c r="X1959" s="27">
        <f>VLOOKUP($C1959, '[2]county pop 2010-2020'!$H$2:$T$3195,X$1,0)</f>
        <v>148029</v>
      </c>
      <c r="Y1959" s="27">
        <f>VLOOKUP($C1959, '[2]county pop 2010-2020'!$H$2:$T$3195,Y$1,0)</f>
        <v>148192</v>
      </c>
      <c r="Z1959" s="27">
        <f>VLOOKUP($C1959, '[3]ODS_county pop 2020-2022'!$H$2:$K$3196,Z$1,0)</f>
        <v>143583</v>
      </c>
      <c r="AA1959" s="27">
        <f>VLOOKUP($C1959, '[3]ODS_county pop 2020-2022'!$H$2:$K$3196,AA$1,0)</f>
        <v>148610</v>
      </c>
      <c r="AB1959" s="27">
        <f>VLOOKUP($C1959, '[3]ODS_county pop 2020-2022'!$H$2:$K$3196,AB$1,0)</f>
        <v>150477</v>
      </c>
    </row>
    <row r="1960" spans="1:28" x14ac:dyDescent="0.3">
      <c r="A1960" s="20" t="s">
        <v>2172</v>
      </c>
      <c r="B1960" s="20" t="s">
        <v>3412</v>
      </c>
      <c r="C1960" s="18" t="str">
        <f t="shared" si="38"/>
        <v>.Pamlico County, North Carolina</v>
      </c>
      <c r="D1960" s="20" t="s">
        <v>2084</v>
      </c>
      <c r="F1960" s="27">
        <f>VLOOKUP($C1960, '[1]ODS_county pop 2000-2010'!$H$2:$T$3195,F$1,0)</f>
        <v>12896</v>
      </c>
      <c r="G1960" s="27">
        <f>VLOOKUP($C1960, '[1]ODS_county pop 2000-2010'!$H$2:$T$3195,G$1,0)</f>
        <v>12848</v>
      </c>
      <c r="H1960" s="27">
        <f>VLOOKUP($C1960, '[1]ODS_county pop 2000-2010'!$H$2:$T$3195,H$1,0)</f>
        <v>12919</v>
      </c>
      <c r="I1960" s="27">
        <f>VLOOKUP($C1960, '[1]ODS_county pop 2000-2010'!$H$2:$T$3195,I$1,0)</f>
        <v>12913</v>
      </c>
      <c r="J1960" s="27">
        <f>VLOOKUP($C1960, '[1]ODS_county pop 2000-2010'!$H$2:$T$3195,J$1,0)</f>
        <v>12849</v>
      </c>
      <c r="K1960" s="27">
        <f>VLOOKUP($C1960, '[1]ODS_county pop 2000-2010'!$H$2:$T$3195,K$1,0)</f>
        <v>13005</v>
      </c>
      <c r="L1960" s="27">
        <f>VLOOKUP($C1960, '[1]ODS_county pop 2000-2010'!$H$2:$T$3195,L$1,0)</f>
        <v>12995</v>
      </c>
      <c r="M1960" s="27">
        <f>VLOOKUP($C1960, '[1]ODS_county pop 2000-2010'!$H$2:$T$3195,M$1,0)</f>
        <v>13013</v>
      </c>
      <c r="N1960" s="27">
        <f>VLOOKUP($C1960, '[1]ODS_county pop 2000-2010'!$H$2:$T$3195,N$1,0)</f>
        <v>13094</v>
      </c>
      <c r="O1960" s="27">
        <f>VLOOKUP($C1960, '[1]ODS_county pop 2000-2010'!$H$2:$T$3195,O$1,0)</f>
        <v>13136</v>
      </c>
      <c r="P1960" s="27">
        <f>VLOOKUP($C1960, '[2]county pop 2010-2020'!$H$2:$T$3195,P$1,0)</f>
        <v>13144</v>
      </c>
      <c r="Q1960" s="27">
        <f>VLOOKUP($C1960, '[2]county pop 2010-2020'!$H$2:$T$3195,Q$1,0)</f>
        <v>13242</v>
      </c>
      <c r="R1960" s="27">
        <f>VLOOKUP($C1960, '[2]county pop 2010-2020'!$H$2:$T$3195,R$1,0)</f>
        <v>13016</v>
      </c>
      <c r="S1960" s="27">
        <f>VLOOKUP($C1960, '[2]county pop 2010-2020'!$H$2:$T$3195,S$1,0)</f>
        <v>12878</v>
      </c>
      <c r="T1960" s="27">
        <f>VLOOKUP($C1960, '[2]county pop 2010-2020'!$H$2:$T$3195,T$1,0)</f>
        <v>12870</v>
      </c>
      <c r="U1960" s="27">
        <f>VLOOKUP($C1960, '[2]county pop 2010-2020'!$H$2:$T$3195,U$1,0)</f>
        <v>12739</v>
      </c>
      <c r="V1960" s="27">
        <f>VLOOKUP($C1960, '[2]county pop 2010-2020'!$H$2:$T$3195,V$1,0)</f>
        <v>12771</v>
      </c>
      <c r="W1960" s="27">
        <f>VLOOKUP($C1960, '[2]county pop 2010-2020'!$H$2:$T$3195,W$1,0)</f>
        <v>12631</v>
      </c>
      <c r="X1960" s="27">
        <f>VLOOKUP($C1960, '[2]county pop 2010-2020'!$H$2:$T$3195,X$1,0)</f>
        <v>12600</v>
      </c>
      <c r="Y1960" s="27">
        <f>VLOOKUP($C1960, '[2]county pop 2010-2020'!$H$2:$T$3195,Y$1,0)</f>
        <v>12650</v>
      </c>
      <c r="Z1960" s="27">
        <f>VLOOKUP($C1960, '[3]ODS_county pop 2020-2022'!$H$2:$K$3196,Z$1,0)</f>
        <v>12303</v>
      </c>
      <c r="AA1960" s="27">
        <f>VLOOKUP($C1960, '[3]ODS_county pop 2020-2022'!$H$2:$K$3196,AA$1,0)</f>
        <v>12347</v>
      </c>
      <c r="AB1960" s="27">
        <f>VLOOKUP($C1960, '[3]ODS_county pop 2020-2022'!$H$2:$K$3196,AB$1,0)</f>
        <v>12381</v>
      </c>
    </row>
    <row r="1961" spans="1:28" x14ac:dyDescent="0.3">
      <c r="A1961" s="20" t="s">
        <v>2172</v>
      </c>
      <c r="B1961" s="20" t="s">
        <v>3413</v>
      </c>
      <c r="C1961" s="18" t="str">
        <f t="shared" si="38"/>
        <v>.Pasquotank County, North Carolina</v>
      </c>
      <c r="D1961" s="20" t="s">
        <v>2084</v>
      </c>
      <c r="F1961" s="27">
        <f>VLOOKUP($C1961, '[1]ODS_county pop 2000-2010'!$H$2:$T$3195,F$1,0)</f>
        <v>34890</v>
      </c>
      <c r="G1961" s="27">
        <f>VLOOKUP($C1961, '[1]ODS_county pop 2000-2010'!$H$2:$T$3195,G$1,0)</f>
        <v>34787</v>
      </c>
      <c r="H1961" s="27">
        <f>VLOOKUP($C1961, '[1]ODS_county pop 2000-2010'!$H$2:$T$3195,H$1,0)</f>
        <v>35281</v>
      </c>
      <c r="I1961" s="27">
        <f>VLOOKUP($C1961, '[1]ODS_county pop 2000-2010'!$H$2:$T$3195,I$1,0)</f>
        <v>35673</v>
      </c>
      <c r="J1961" s="27">
        <f>VLOOKUP($C1961, '[1]ODS_county pop 2000-2010'!$H$2:$T$3195,J$1,0)</f>
        <v>36533</v>
      </c>
      <c r="K1961" s="27">
        <f>VLOOKUP($C1961, '[1]ODS_county pop 2000-2010'!$H$2:$T$3195,K$1,0)</f>
        <v>37741</v>
      </c>
      <c r="L1961" s="27">
        <f>VLOOKUP($C1961, '[1]ODS_county pop 2000-2010'!$H$2:$T$3195,L$1,0)</f>
        <v>38956</v>
      </c>
      <c r="M1961" s="27">
        <f>VLOOKUP($C1961, '[1]ODS_county pop 2000-2010'!$H$2:$T$3195,M$1,0)</f>
        <v>40049</v>
      </c>
      <c r="N1961" s="27">
        <f>VLOOKUP($C1961, '[1]ODS_county pop 2000-2010'!$H$2:$T$3195,N$1,0)</f>
        <v>40554</v>
      </c>
      <c r="O1961" s="27">
        <f>VLOOKUP($C1961, '[1]ODS_county pop 2000-2010'!$H$2:$T$3195,O$1,0)</f>
        <v>40541</v>
      </c>
      <c r="P1961" s="27">
        <f>VLOOKUP($C1961, '[2]county pop 2010-2020'!$H$2:$T$3195,P$1,0)</f>
        <v>40661</v>
      </c>
      <c r="Q1961" s="27">
        <f>VLOOKUP($C1961, '[2]county pop 2010-2020'!$H$2:$T$3195,Q$1,0)</f>
        <v>40290</v>
      </c>
      <c r="R1961" s="27">
        <f>VLOOKUP($C1961, '[2]county pop 2010-2020'!$H$2:$T$3195,R$1,0)</f>
        <v>40411</v>
      </c>
      <c r="S1961" s="27">
        <f>VLOOKUP($C1961, '[2]county pop 2010-2020'!$H$2:$T$3195,S$1,0)</f>
        <v>39587</v>
      </c>
      <c r="T1961" s="27">
        <f>VLOOKUP($C1961, '[2]county pop 2010-2020'!$H$2:$T$3195,T$1,0)</f>
        <v>39479</v>
      </c>
      <c r="U1961" s="27">
        <f>VLOOKUP($C1961, '[2]county pop 2010-2020'!$H$2:$T$3195,U$1,0)</f>
        <v>39433</v>
      </c>
      <c r="V1961" s="27">
        <f>VLOOKUP($C1961, '[2]county pop 2010-2020'!$H$2:$T$3195,V$1,0)</f>
        <v>39418</v>
      </c>
      <c r="W1961" s="27">
        <f>VLOOKUP($C1961, '[2]county pop 2010-2020'!$H$2:$T$3195,W$1,0)</f>
        <v>39420</v>
      </c>
      <c r="X1961" s="27">
        <f>VLOOKUP($C1961, '[2]county pop 2010-2020'!$H$2:$T$3195,X$1,0)</f>
        <v>39693</v>
      </c>
      <c r="Y1961" s="27">
        <f>VLOOKUP($C1961, '[2]county pop 2010-2020'!$H$2:$T$3195,Y$1,0)</f>
        <v>39970</v>
      </c>
      <c r="Z1961" s="27">
        <f>VLOOKUP($C1961, '[3]ODS_county pop 2020-2022'!$H$2:$K$3196,Z$1,0)</f>
        <v>40577</v>
      </c>
      <c r="AA1961" s="27">
        <f>VLOOKUP($C1961, '[3]ODS_county pop 2020-2022'!$H$2:$K$3196,AA$1,0)</f>
        <v>40746</v>
      </c>
      <c r="AB1961" s="27">
        <f>VLOOKUP($C1961, '[3]ODS_county pop 2020-2022'!$H$2:$K$3196,AB$1,0)</f>
        <v>40938</v>
      </c>
    </row>
    <row r="1962" spans="1:28" x14ac:dyDescent="0.3">
      <c r="A1962" s="20" t="s">
        <v>2172</v>
      </c>
      <c r="B1962" s="20" t="s">
        <v>3414</v>
      </c>
      <c r="C1962" s="18" t="str">
        <f t="shared" si="38"/>
        <v>.Pender County, North Carolina</v>
      </c>
      <c r="D1962" s="20" t="s">
        <v>2074</v>
      </c>
      <c r="F1962" s="27">
        <f>VLOOKUP($C1962, '[1]ODS_county pop 2000-2010'!$H$2:$T$3195,F$1,0)</f>
        <v>41071</v>
      </c>
      <c r="G1962" s="27">
        <f>VLOOKUP($C1962, '[1]ODS_county pop 2000-2010'!$H$2:$T$3195,G$1,0)</f>
        <v>41610</v>
      </c>
      <c r="H1962" s="27">
        <f>VLOOKUP($C1962, '[1]ODS_county pop 2000-2010'!$H$2:$T$3195,H$1,0)</f>
        <v>42416</v>
      </c>
      <c r="I1962" s="27">
        <f>VLOOKUP($C1962, '[1]ODS_county pop 2000-2010'!$H$2:$T$3195,I$1,0)</f>
        <v>42949</v>
      </c>
      <c r="J1962" s="27">
        <f>VLOOKUP($C1962, '[1]ODS_county pop 2000-2010'!$H$2:$T$3195,J$1,0)</f>
        <v>44136</v>
      </c>
      <c r="K1962" s="27">
        <f>VLOOKUP($C1962, '[1]ODS_county pop 2000-2010'!$H$2:$T$3195,K$1,0)</f>
        <v>45485</v>
      </c>
      <c r="L1962" s="27">
        <f>VLOOKUP($C1962, '[1]ODS_county pop 2000-2010'!$H$2:$T$3195,L$1,0)</f>
        <v>47481</v>
      </c>
      <c r="M1962" s="27">
        <f>VLOOKUP($C1962, '[1]ODS_county pop 2000-2010'!$H$2:$T$3195,M$1,0)</f>
        <v>49181</v>
      </c>
      <c r="N1962" s="27">
        <f>VLOOKUP($C1962, '[1]ODS_county pop 2000-2010'!$H$2:$T$3195,N$1,0)</f>
        <v>50551</v>
      </c>
      <c r="O1962" s="27">
        <f>VLOOKUP($C1962, '[1]ODS_county pop 2000-2010'!$H$2:$T$3195,O$1,0)</f>
        <v>51636</v>
      </c>
      <c r="P1962" s="27">
        <f>VLOOKUP($C1962, '[2]county pop 2010-2020'!$H$2:$T$3195,P$1,0)</f>
        <v>52217</v>
      </c>
      <c r="Q1962" s="27">
        <f>VLOOKUP($C1962, '[2]county pop 2010-2020'!$H$2:$T$3195,Q$1,0)</f>
        <v>53180</v>
      </c>
      <c r="R1962" s="27">
        <f>VLOOKUP($C1962, '[2]county pop 2010-2020'!$H$2:$T$3195,R$1,0)</f>
        <v>53730</v>
      </c>
      <c r="S1962" s="27">
        <f>VLOOKUP($C1962, '[2]county pop 2010-2020'!$H$2:$T$3195,S$1,0)</f>
        <v>54804</v>
      </c>
      <c r="T1962" s="27">
        <f>VLOOKUP($C1962, '[2]county pop 2010-2020'!$H$2:$T$3195,T$1,0)</f>
        <v>55931</v>
      </c>
      <c r="U1962" s="27">
        <f>VLOOKUP($C1962, '[2]county pop 2010-2020'!$H$2:$T$3195,U$1,0)</f>
        <v>57463</v>
      </c>
      <c r="V1962" s="27">
        <f>VLOOKUP($C1962, '[2]county pop 2010-2020'!$H$2:$T$3195,V$1,0)</f>
        <v>58829</v>
      </c>
      <c r="W1962" s="27">
        <f>VLOOKUP($C1962, '[2]county pop 2010-2020'!$H$2:$T$3195,W$1,0)</f>
        <v>60787</v>
      </c>
      <c r="X1962" s="27">
        <f>VLOOKUP($C1962, '[2]county pop 2010-2020'!$H$2:$T$3195,X$1,0)</f>
        <v>62121</v>
      </c>
      <c r="Y1962" s="27">
        <f>VLOOKUP($C1962, '[2]county pop 2010-2020'!$H$2:$T$3195,Y$1,0)</f>
        <v>63046</v>
      </c>
      <c r="Z1962" s="27">
        <f>VLOOKUP($C1962, '[3]ODS_county pop 2020-2022'!$H$2:$K$3196,Z$1,0)</f>
        <v>60642</v>
      </c>
      <c r="AA1962" s="27">
        <f>VLOOKUP($C1962, '[3]ODS_county pop 2020-2022'!$H$2:$K$3196,AA$1,0)</f>
        <v>63072</v>
      </c>
      <c r="AB1962" s="27">
        <f>VLOOKUP($C1962, '[3]ODS_county pop 2020-2022'!$H$2:$K$3196,AB$1,0)</f>
        <v>65737</v>
      </c>
    </row>
    <row r="1963" spans="1:28" x14ac:dyDescent="0.3">
      <c r="A1963" s="20" t="s">
        <v>2172</v>
      </c>
      <c r="B1963" s="20" t="s">
        <v>3415</v>
      </c>
      <c r="C1963" s="18" t="str">
        <f t="shared" si="38"/>
        <v>.Perquimans County, North Carolina</v>
      </c>
      <c r="D1963" s="20" t="s">
        <v>2084</v>
      </c>
      <c r="F1963" s="27">
        <f>VLOOKUP($C1963, '[1]ODS_county pop 2000-2010'!$H$2:$T$3195,F$1,0)</f>
        <v>11369</v>
      </c>
      <c r="G1963" s="27">
        <f>VLOOKUP($C1963, '[1]ODS_county pop 2000-2010'!$H$2:$T$3195,G$1,0)</f>
        <v>11533</v>
      </c>
      <c r="H1963" s="27">
        <f>VLOOKUP($C1963, '[1]ODS_county pop 2000-2010'!$H$2:$T$3195,H$1,0)</f>
        <v>11598</v>
      </c>
      <c r="I1963" s="27">
        <f>VLOOKUP($C1963, '[1]ODS_county pop 2000-2010'!$H$2:$T$3195,I$1,0)</f>
        <v>11696</v>
      </c>
      <c r="J1963" s="27">
        <f>VLOOKUP($C1963, '[1]ODS_county pop 2000-2010'!$H$2:$T$3195,J$1,0)</f>
        <v>11817</v>
      </c>
      <c r="K1963" s="27">
        <f>VLOOKUP($C1963, '[1]ODS_county pop 2000-2010'!$H$2:$T$3195,K$1,0)</f>
        <v>12102</v>
      </c>
      <c r="L1963" s="27">
        <f>VLOOKUP($C1963, '[1]ODS_county pop 2000-2010'!$H$2:$T$3195,L$1,0)</f>
        <v>12494</v>
      </c>
      <c r="M1963" s="27">
        <f>VLOOKUP($C1963, '[1]ODS_county pop 2000-2010'!$H$2:$T$3195,M$1,0)</f>
        <v>12901</v>
      </c>
      <c r="N1963" s="27">
        <f>VLOOKUP($C1963, '[1]ODS_county pop 2000-2010'!$H$2:$T$3195,N$1,0)</f>
        <v>13292</v>
      </c>
      <c r="O1963" s="27">
        <f>VLOOKUP($C1963, '[1]ODS_county pop 2000-2010'!$H$2:$T$3195,O$1,0)</f>
        <v>13273</v>
      </c>
      <c r="P1963" s="27">
        <f>VLOOKUP($C1963, '[2]county pop 2010-2020'!$H$2:$T$3195,P$1,0)</f>
        <v>13453</v>
      </c>
      <c r="Q1963" s="27">
        <f>VLOOKUP($C1963, '[2]county pop 2010-2020'!$H$2:$T$3195,Q$1,0)</f>
        <v>13499</v>
      </c>
      <c r="R1963" s="27">
        <f>VLOOKUP($C1963, '[2]county pop 2010-2020'!$H$2:$T$3195,R$1,0)</f>
        <v>13590</v>
      </c>
      <c r="S1963" s="27">
        <f>VLOOKUP($C1963, '[2]county pop 2010-2020'!$H$2:$T$3195,S$1,0)</f>
        <v>13638</v>
      </c>
      <c r="T1963" s="27">
        <f>VLOOKUP($C1963, '[2]county pop 2010-2020'!$H$2:$T$3195,T$1,0)</f>
        <v>13541</v>
      </c>
      <c r="U1963" s="27">
        <f>VLOOKUP($C1963, '[2]county pop 2010-2020'!$H$2:$T$3195,U$1,0)</f>
        <v>13474</v>
      </c>
      <c r="V1963" s="27">
        <f>VLOOKUP($C1963, '[2]county pop 2010-2020'!$H$2:$T$3195,V$1,0)</f>
        <v>13425</v>
      </c>
      <c r="W1963" s="27">
        <f>VLOOKUP($C1963, '[2]county pop 2010-2020'!$H$2:$T$3195,W$1,0)</f>
        <v>13464</v>
      </c>
      <c r="X1963" s="27">
        <f>VLOOKUP($C1963, '[2]county pop 2010-2020'!$H$2:$T$3195,X$1,0)</f>
        <v>13427</v>
      </c>
      <c r="Y1963" s="27">
        <f>VLOOKUP($C1963, '[2]county pop 2010-2020'!$H$2:$T$3195,Y$1,0)</f>
        <v>13578</v>
      </c>
      <c r="Z1963" s="27">
        <f>VLOOKUP($C1963, '[3]ODS_county pop 2020-2022'!$H$2:$K$3196,Z$1,0)</f>
        <v>13016</v>
      </c>
      <c r="AA1963" s="27">
        <f>VLOOKUP($C1963, '[3]ODS_county pop 2020-2022'!$H$2:$K$3196,AA$1,0)</f>
        <v>13126</v>
      </c>
      <c r="AB1963" s="27">
        <f>VLOOKUP($C1963, '[3]ODS_county pop 2020-2022'!$H$2:$K$3196,AB$1,0)</f>
        <v>13210</v>
      </c>
    </row>
    <row r="1964" spans="1:28" x14ac:dyDescent="0.3">
      <c r="A1964" s="20" t="s">
        <v>2172</v>
      </c>
      <c r="B1964" s="20" t="s">
        <v>3416</v>
      </c>
      <c r="C1964" s="18" t="str">
        <f t="shared" si="38"/>
        <v>.Person County, North Carolina</v>
      </c>
      <c r="D1964" s="20" t="s">
        <v>2084</v>
      </c>
      <c r="F1964" s="27">
        <f>VLOOKUP($C1964, '[1]ODS_county pop 2000-2010'!$H$2:$T$3195,F$1,0)</f>
        <v>35603</v>
      </c>
      <c r="G1964" s="27">
        <f>VLOOKUP($C1964, '[1]ODS_county pop 2000-2010'!$H$2:$T$3195,G$1,0)</f>
        <v>36085</v>
      </c>
      <c r="H1964" s="27">
        <f>VLOOKUP($C1964, '[1]ODS_county pop 2000-2010'!$H$2:$T$3195,H$1,0)</f>
        <v>36751</v>
      </c>
      <c r="I1964" s="27">
        <f>VLOOKUP($C1964, '[1]ODS_county pop 2000-2010'!$H$2:$T$3195,I$1,0)</f>
        <v>37104</v>
      </c>
      <c r="J1964" s="27">
        <f>VLOOKUP($C1964, '[1]ODS_county pop 2000-2010'!$H$2:$T$3195,J$1,0)</f>
        <v>37391</v>
      </c>
      <c r="K1964" s="27">
        <f>VLOOKUP($C1964, '[1]ODS_county pop 2000-2010'!$H$2:$T$3195,K$1,0)</f>
        <v>37931</v>
      </c>
      <c r="L1964" s="27">
        <f>VLOOKUP($C1964, '[1]ODS_county pop 2000-2010'!$H$2:$T$3195,L$1,0)</f>
        <v>38244</v>
      </c>
      <c r="M1964" s="27">
        <f>VLOOKUP($C1964, '[1]ODS_county pop 2000-2010'!$H$2:$T$3195,M$1,0)</f>
        <v>38656</v>
      </c>
      <c r="N1964" s="27">
        <f>VLOOKUP($C1964, '[1]ODS_county pop 2000-2010'!$H$2:$T$3195,N$1,0)</f>
        <v>39016</v>
      </c>
      <c r="O1964" s="27">
        <f>VLOOKUP($C1964, '[1]ODS_county pop 2000-2010'!$H$2:$T$3195,O$1,0)</f>
        <v>39335</v>
      </c>
      <c r="P1964" s="27">
        <f>VLOOKUP($C1964, '[2]county pop 2010-2020'!$H$2:$T$3195,P$1,0)</f>
        <v>39464</v>
      </c>
      <c r="Q1964" s="27">
        <f>VLOOKUP($C1964, '[2]county pop 2010-2020'!$H$2:$T$3195,Q$1,0)</f>
        <v>39525</v>
      </c>
      <c r="R1964" s="27">
        <f>VLOOKUP($C1964, '[2]county pop 2010-2020'!$H$2:$T$3195,R$1,0)</f>
        <v>39188</v>
      </c>
      <c r="S1964" s="27">
        <f>VLOOKUP($C1964, '[2]county pop 2010-2020'!$H$2:$T$3195,S$1,0)</f>
        <v>39253</v>
      </c>
      <c r="T1964" s="27">
        <f>VLOOKUP($C1964, '[2]county pop 2010-2020'!$H$2:$T$3195,T$1,0)</f>
        <v>39130</v>
      </c>
      <c r="U1964" s="27">
        <f>VLOOKUP($C1964, '[2]county pop 2010-2020'!$H$2:$T$3195,U$1,0)</f>
        <v>39214</v>
      </c>
      <c r="V1964" s="27">
        <f>VLOOKUP($C1964, '[2]county pop 2010-2020'!$H$2:$T$3195,V$1,0)</f>
        <v>39315</v>
      </c>
      <c r="W1964" s="27">
        <f>VLOOKUP($C1964, '[2]county pop 2010-2020'!$H$2:$T$3195,W$1,0)</f>
        <v>39412</v>
      </c>
      <c r="X1964" s="27">
        <f>VLOOKUP($C1964, '[2]county pop 2010-2020'!$H$2:$T$3195,X$1,0)</f>
        <v>39533</v>
      </c>
      <c r="Y1964" s="27">
        <f>VLOOKUP($C1964, '[2]county pop 2010-2020'!$H$2:$T$3195,Y$1,0)</f>
        <v>39621</v>
      </c>
      <c r="Z1964" s="27">
        <f>VLOOKUP($C1964, '[3]ODS_county pop 2020-2022'!$H$2:$K$3196,Z$1,0)</f>
        <v>39187</v>
      </c>
      <c r="AA1964" s="27">
        <f>VLOOKUP($C1964, '[3]ODS_county pop 2020-2022'!$H$2:$K$3196,AA$1,0)</f>
        <v>39172</v>
      </c>
      <c r="AB1964" s="27">
        <f>VLOOKUP($C1964, '[3]ODS_county pop 2020-2022'!$H$2:$K$3196,AB$1,0)</f>
        <v>39386</v>
      </c>
    </row>
    <row r="1965" spans="1:28" x14ac:dyDescent="0.3">
      <c r="A1965" s="20" t="s">
        <v>2172</v>
      </c>
      <c r="B1965" s="20" t="s">
        <v>3417</v>
      </c>
      <c r="C1965" s="18" t="str">
        <f t="shared" si="38"/>
        <v>.Pitt County, North Carolina</v>
      </c>
      <c r="D1965" s="20" t="s">
        <v>2084</v>
      </c>
      <c r="F1965" s="27">
        <f>VLOOKUP($C1965, '[1]ODS_county pop 2000-2010'!$H$2:$T$3195,F$1,0)</f>
        <v>133759</v>
      </c>
      <c r="G1965" s="27">
        <f>VLOOKUP($C1965, '[1]ODS_county pop 2000-2010'!$H$2:$T$3195,G$1,0)</f>
        <v>136605</v>
      </c>
      <c r="H1965" s="27">
        <f>VLOOKUP($C1965, '[1]ODS_county pop 2000-2010'!$H$2:$T$3195,H$1,0)</f>
        <v>139128</v>
      </c>
      <c r="I1965" s="27">
        <f>VLOOKUP($C1965, '[1]ODS_county pop 2000-2010'!$H$2:$T$3195,I$1,0)</f>
        <v>141610</v>
      </c>
      <c r="J1965" s="27">
        <f>VLOOKUP($C1965, '[1]ODS_county pop 2000-2010'!$H$2:$T$3195,J$1,0)</f>
        <v>144486</v>
      </c>
      <c r="K1965" s="27">
        <f>VLOOKUP($C1965, '[1]ODS_county pop 2000-2010'!$H$2:$T$3195,K$1,0)</f>
        <v>147929</v>
      </c>
      <c r="L1965" s="27">
        <f>VLOOKUP($C1965, '[1]ODS_county pop 2000-2010'!$H$2:$T$3195,L$1,0)</f>
        <v>152934</v>
      </c>
      <c r="M1965" s="27">
        <f>VLOOKUP($C1965, '[1]ODS_county pop 2000-2010'!$H$2:$T$3195,M$1,0)</f>
        <v>157479</v>
      </c>
      <c r="N1965" s="27">
        <f>VLOOKUP($C1965, '[1]ODS_county pop 2000-2010'!$H$2:$T$3195,N$1,0)</f>
        <v>162116</v>
      </c>
      <c r="O1965" s="27">
        <f>VLOOKUP($C1965, '[1]ODS_county pop 2000-2010'!$H$2:$T$3195,O$1,0)</f>
        <v>165581</v>
      </c>
      <c r="P1965" s="27">
        <f>VLOOKUP($C1965, '[2]county pop 2010-2020'!$H$2:$T$3195,P$1,0)</f>
        <v>168148</v>
      </c>
      <c r="Q1965" s="27">
        <f>VLOOKUP($C1965, '[2]county pop 2010-2020'!$H$2:$T$3195,Q$1,0)</f>
        <v>170813</v>
      </c>
      <c r="R1965" s="27">
        <f>VLOOKUP($C1965, '[2]county pop 2010-2020'!$H$2:$T$3195,R$1,0)</f>
        <v>173021</v>
      </c>
      <c r="S1965" s="27">
        <f>VLOOKUP($C1965, '[2]county pop 2010-2020'!$H$2:$T$3195,S$1,0)</f>
        <v>174443</v>
      </c>
      <c r="T1965" s="27">
        <f>VLOOKUP($C1965, '[2]county pop 2010-2020'!$H$2:$T$3195,T$1,0)</f>
        <v>175052</v>
      </c>
      <c r="U1965" s="27">
        <f>VLOOKUP($C1965, '[2]county pop 2010-2020'!$H$2:$T$3195,U$1,0)</f>
        <v>176178</v>
      </c>
      <c r="V1965" s="27">
        <f>VLOOKUP($C1965, '[2]county pop 2010-2020'!$H$2:$T$3195,V$1,0)</f>
        <v>177291</v>
      </c>
      <c r="W1965" s="27">
        <f>VLOOKUP($C1965, '[2]county pop 2010-2020'!$H$2:$T$3195,W$1,0)</f>
        <v>178661</v>
      </c>
      <c r="X1965" s="27">
        <f>VLOOKUP($C1965, '[2]county pop 2010-2020'!$H$2:$T$3195,X$1,0)</f>
        <v>179673</v>
      </c>
      <c r="Y1965" s="27">
        <f>VLOOKUP($C1965, '[2]county pop 2010-2020'!$H$2:$T$3195,Y$1,0)</f>
        <v>181257</v>
      </c>
      <c r="Z1965" s="27">
        <f>VLOOKUP($C1965, '[3]ODS_county pop 2020-2022'!$H$2:$K$3196,Z$1,0)</f>
        <v>170378</v>
      </c>
      <c r="AA1965" s="27">
        <f>VLOOKUP($C1965, '[3]ODS_county pop 2020-2022'!$H$2:$K$3196,AA$1,0)</f>
        <v>172273</v>
      </c>
      <c r="AB1965" s="27">
        <f>VLOOKUP($C1965, '[3]ODS_county pop 2020-2022'!$H$2:$K$3196,AB$1,0)</f>
        <v>173542</v>
      </c>
    </row>
    <row r="1966" spans="1:28" x14ac:dyDescent="0.3">
      <c r="A1966" s="20" t="s">
        <v>2172</v>
      </c>
      <c r="B1966" s="20" t="s">
        <v>2333</v>
      </c>
      <c r="C1966" s="18" t="str">
        <f t="shared" si="38"/>
        <v>.Polk County, North Carolina</v>
      </c>
      <c r="D1966" s="20" t="s">
        <v>2084</v>
      </c>
      <c r="F1966" s="27">
        <f>VLOOKUP($C1966, '[1]ODS_county pop 2000-2010'!$H$2:$T$3195,F$1,0)</f>
        <v>18299</v>
      </c>
      <c r="G1966" s="27">
        <f>VLOOKUP($C1966, '[1]ODS_county pop 2000-2010'!$H$2:$T$3195,G$1,0)</f>
        <v>18683</v>
      </c>
      <c r="H1966" s="27">
        <f>VLOOKUP($C1966, '[1]ODS_county pop 2000-2010'!$H$2:$T$3195,H$1,0)</f>
        <v>18928</v>
      </c>
      <c r="I1966" s="27">
        <f>VLOOKUP($C1966, '[1]ODS_county pop 2000-2010'!$H$2:$T$3195,I$1,0)</f>
        <v>19064</v>
      </c>
      <c r="J1966" s="27">
        <f>VLOOKUP($C1966, '[1]ODS_county pop 2000-2010'!$H$2:$T$3195,J$1,0)</f>
        <v>19325</v>
      </c>
      <c r="K1966" s="27">
        <f>VLOOKUP($C1966, '[1]ODS_county pop 2000-2010'!$H$2:$T$3195,K$1,0)</f>
        <v>19557</v>
      </c>
      <c r="L1966" s="27">
        <f>VLOOKUP($C1966, '[1]ODS_county pop 2000-2010'!$H$2:$T$3195,L$1,0)</f>
        <v>19912</v>
      </c>
      <c r="M1966" s="27">
        <f>VLOOKUP($C1966, '[1]ODS_county pop 2000-2010'!$H$2:$T$3195,M$1,0)</f>
        <v>20145</v>
      </c>
      <c r="N1966" s="27">
        <f>VLOOKUP($C1966, '[1]ODS_county pop 2000-2010'!$H$2:$T$3195,N$1,0)</f>
        <v>20393</v>
      </c>
      <c r="O1966" s="27">
        <f>VLOOKUP($C1966, '[1]ODS_county pop 2000-2010'!$H$2:$T$3195,O$1,0)</f>
        <v>20531</v>
      </c>
      <c r="P1966" s="27">
        <f>VLOOKUP($C1966, '[2]county pop 2010-2020'!$H$2:$T$3195,P$1,0)</f>
        <v>20510</v>
      </c>
      <c r="Q1966" s="27">
        <f>VLOOKUP($C1966, '[2]county pop 2010-2020'!$H$2:$T$3195,Q$1,0)</f>
        <v>20289</v>
      </c>
      <c r="R1966" s="27">
        <f>VLOOKUP($C1966, '[2]county pop 2010-2020'!$H$2:$T$3195,R$1,0)</f>
        <v>20251</v>
      </c>
      <c r="S1966" s="27">
        <f>VLOOKUP($C1966, '[2]county pop 2010-2020'!$H$2:$T$3195,S$1,0)</f>
        <v>20390</v>
      </c>
      <c r="T1966" s="27">
        <f>VLOOKUP($C1966, '[2]county pop 2010-2020'!$H$2:$T$3195,T$1,0)</f>
        <v>20372</v>
      </c>
      <c r="U1966" s="27">
        <f>VLOOKUP($C1966, '[2]county pop 2010-2020'!$H$2:$T$3195,U$1,0)</f>
        <v>20417</v>
      </c>
      <c r="V1966" s="27">
        <f>VLOOKUP($C1966, '[2]county pop 2010-2020'!$H$2:$T$3195,V$1,0)</f>
        <v>20418</v>
      </c>
      <c r="W1966" s="27">
        <f>VLOOKUP($C1966, '[2]county pop 2010-2020'!$H$2:$T$3195,W$1,0)</f>
        <v>20567</v>
      </c>
      <c r="X1966" s="27">
        <f>VLOOKUP($C1966, '[2]county pop 2010-2020'!$H$2:$T$3195,X$1,0)</f>
        <v>20673</v>
      </c>
      <c r="Y1966" s="27">
        <f>VLOOKUP($C1966, '[2]county pop 2010-2020'!$H$2:$T$3195,Y$1,0)</f>
        <v>20723</v>
      </c>
      <c r="Z1966" s="27">
        <f>VLOOKUP($C1966, '[3]ODS_county pop 2020-2022'!$H$2:$K$3196,Z$1,0)</f>
        <v>19383</v>
      </c>
      <c r="AA1966" s="27">
        <f>VLOOKUP($C1966, '[3]ODS_county pop 2020-2022'!$H$2:$K$3196,AA$1,0)</f>
        <v>19691</v>
      </c>
      <c r="AB1966" s="27">
        <f>VLOOKUP($C1966, '[3]ODS_county pop 2020-2022'!$H$2:$K$3196,AB$1,0)</f>
        <v>19986</v>
      </c>
    </row>
    <row r="1967" spans="1:28" x14ac:dyDescent="0.3">
      <c r="A1967" s="20" t="s">
        <v>2172</v>
      </c>
      <c r="B1967" s="20" t="s">
        <v>2230</v>
      </c>
      <c r="C1967" s="18" t="str">
        <f t="shared" si="38"/>
        <v>.Randolph County, North Carolina</v>
      </c>
      <c r="D1967" s="20" t="s">
        <v>2084</v>
      </c>
      <c r="F1967" s="27">
        <f>VLOOKUP($C1967, '[1]ODS_county pop 2000-2010'!$H$2:$T$3195,F$1,0)</f>
        <v>130503</v>
      </c>
      <c r="G1967" s="27">
        <f>VLOOKUP($C1967, '[1]ODS_county pop 2000-2010'!$H$2:$T$3195,G$1,0)</f>
        <v>132092</v>
      </c>
      <c r="H1967" s="27">
        <f>VLOOKUP($C1967, '[1]ODS_county pop 2000-2010'!$H$2:$T$3195,H$1,0)</f>
        <v>132989</v>
      </c>
      <c r="I1967" s="27">
        <f>VLOOKUP($C1967, '[1]ODS_county pop 2000-2010'!$H$2:$T$3195,I$1,0)</f>
        <v>134034</v>
      </c>
      <c r="J1967" s="27">
        <f>VLOOKUP($C1967, '[1]ODS_county pop 2000-2010'!$H$2:$T$3195,J$1,0)</f>
        <v>134732</v>
      </c>
      <c r="K1967" s="27">
        <f>VLOOKUP($C1967, '[1]ODS_county pop 2000-2010'!$H$2:$T$3195,K$1,0)</f>
        <v>136301</v>
      </c>
      <c r="L1967" s="27">
        <f>VLOOKUP($C1967, '[1]ODS_county pop 2000-2010'!$H$2:$T$3195,L$1,0)</f>
        <v>137885</v>
      </c>
      <c r="M1967" s="27">
        <f>VLOOKUP($C1967, '[1]ODS_county pop 2000-2010'!$H$2:$T$3195,M$1,0)</f>
        <v>138855</v>
      </c>
      <c r="N1967" s="27">
        <f>VLOOKUP($C1967, '[1]ODS_county pop 2000-2010'!$H$2:$T$3195,N$1,0)</f>
        <v>140297</v>
      </c>
      <c r="O1967" s="27">
        <f>VLOOKUP($C1967, '[1]ODS_county pop 2000-2010'!$H$2:$T$3195,O$1,0)</f>
        <v>141175</v>
      </c>
      <c r="P1967" s="27">
        <f>VLOOKUP($C1967, '[2]county pop 2010-2020'!$H$2:$T$3195,P$1,0)</f>
        <v>141752</v>
      </c>
      <c r="Q1967" s="27">
        <f>VLOOKUP($C1967, '[2]county pop 2010-2020'!$H$2:$T$3195,Q$1,0)</f>
        <v>141861</v>
      </c>
      <c r="R1967" s="27">
        <f>VLOOKUP($C1967, '[2]county pop 2010-2020'!$H$2:$T$3195,R$1,0)</f>
        <v>142274</v>
      </c>
      <c r="S1967" s="27">
        <f>VLOOKUP($C1967, '[2]county pop 2010-2020'!$H$2:$T$3195,S$1,0)</f>
        <v>142313</v>
      </c>
      <c r="T1967" s="27">
        <f>VLOOKUP($C1967, '[2]county pop 2010-2020'!$H$2:$T$3195,T$1,0)</f>
        <v>142467</v>
      </c>
      <c r="U1967" s="27">
        <f>VLOOKUP($C1967, '[2]county pop 2010-2020'!$H$2:$T$3195,U$1,0)</f>
        <v>142560</v>
      </c>
      <c r="V1967" s="27">
        <f>VLOOKUP($C1967, '[2]county pop 2010-2020'!$H$2:$T$3195,V$1,0)</f>
        <v>143070</v>
      </c>
      <c r="W1967" s="27">
        <f>VLOOKUP($C1967, '[2]county pop 2010-2020'!$H$2:$T$3195,W$1,0)</f>
        <v>143000</v>
      </c>
      <c r="X1967" s="27">
        <f>VLOOKUP($C1967, '[2]county pop 2010-2020'!$H$2:$T$3195,X$1,0)</f>
        <v>143176</v>
      </c>
      <c r="Y1967" s="27">
        <f>VLOOKUP($C1967, '[2]county pop 2010-2020'!$H$2:$T$3195,Y$1,0)</f>
        <v>143495</v>
      </c>
      <c r="Z1967" s="27">
        <f>VLOOKUP($C1967, '[3]ODS_county pop 2020-2022'!$H$2:$K$3196,Z$1,0)</f>
        <v>144418</v>
      </c>
      <c r="AA1967" s="27">
        <f>VLOOKUP($C1967, '[3]ODS_county pop 2020-2022'!$H$2:$K$3196,AA$1,0)</f>
        <v>145109</v>
      </c>
      <c r="AB1967" s="27">
        <f>VLOOKUP($C1967, '[3]ODS_county pop 2020-2022'!$H$2:$K$3196,AB$1,0)</f>
        <v>146043</v>
      </c>
    </row>
    <row r="1968" spans="1:28" x14ac:dyDescent="0.3">
      <c r="A1968" s="20" t="s">
        <v>2172</v>
      </c>
      <c r="B1968" s="20" t="s">
        <v>2605</v>
      </c>
      <c r="C1968" s="18" t="str">
        <f t="shared" si="38"/>
        <v>.Richmond County, North Carolina</v>
      </c>
      <c r="D1968" s="20" t="s">
        <v>2084</v>
      </c>
      <c r="F1968" s="27">
        <f>VLOOKUP($C1968, '[1]ODS_county pop 2000-2010'!$H$2:$T$3195,F$1,0)</f>
        <v>46597</v>
      </c>
      <c r="G1968" s="27">
        <f>VLOOKUP($C1968, '[1]ODS_county pop 2000-2010'!$H$2:$T$3195,G$1,0)</f>
        <v>46480</v>
      </c>
      <c r="H1968" s="27">
        <f>VLOOKUP($C1968, '[1]ODS_county pop 2000-2010'!$H$2:$T$3195,H$1,0)</f>
        <v>46659</v>
      </c>
      <c r="I1968" s="27">
        <f>VLOOKUP($C1968, '[1]ODS_county pop 2000-2010'!$H$2:$T$3195,I$1,0)</f>
        <v>46292</v>
      </c>
      <c r="J1968" s="27">
        <f>VLOOKUP($C1968, '[1]ODS_county pop 2000-2010'!$H$2:$T$3195,J$1,0)</f>
        <v>46227</v>
      </c>
      <c r="K1968" s="27">
        <f>VLOOKUP($C1968, '[1]ODS_county pop 2000-2010'!$H$2:$T$3195,K$1,0)</f>
        <v>46310</v>
      </c>
      <c r="L1968" s="27">
        <f>VLOOKUP($C1968, '[1]ODS_county pop 2000-2010'!$H$2:$T$3195,L$1,0)</f>
        <v>46263</v>
      </c>
      <c r="M1968" s="27">
        <f>VLOOKUP($C1968, '[1]ODS_county pop 2000-2010'!$H$2:$T$3195,M$1,0)</f>
        <v>46390</v>
      </c>
      <c r="N1968" s="27">
        <f>VLOOKUP($C1968, '[1]ODS_county pop 2000-2010'!$H$2:$T$3195,N$1,0)</f>
        <v>46538</v>
      </c>
      <c r="O1968" s="27">
        <f>VLOOKUP($C1968, '[1]ODS_county pop 2000-2010'!$H$2:$T$3195,O$1,0)</f>
        <v>46537</v>
      </c>
      <c r="P1968" s="27">
        <f>VLOOKUP($C1968, '[2]county pop 2010-2020'!$H$2:$T$3195,P$1,0)</f>
        <v>46639</v>
      </c>
      <c r="Q1968" s="27">
        <f>VLOOKUP($C1968, '[2]county pop 2010-2020'!$H$2:$T$3195,Q$1,0)</f>
        <v>46654</v>
      </c>
      <c r="R1968" s="27">
        <f>VLOOKUP($C1968, '[2]county pop 2010-2020'!$H$2:$T$3195,R$1,0)</f>
        <v>46364</v>
      </c>
      <c r="S1968" s="27">
        <f>VLOOKUP($C1968, '[2]county pop 2010-2020'!$H$2:$T$3195,S$1,0)</f>
        <v>46134</v>
      </c>
      <c r="T1968" s="27">
        <f>VLOOKUP($C1968, '[2]county pop 2010-2020'!$H$2:$T$3195,T$1,0)</f>
        <v>45770</v>
      </c>
      <c r="U1968" s="27">
        <f>VLOOKUP($C1968, '[2]county pop 2010-2020'!$H$2:$T$3195,U$1,0)</f>
        <v>45427</v>
      </c>
      <c r="V1968" s="27">
        <f>VLOOKUP($C1968, '[2]county pop 2010-2020'!$H$2:$T$3195,V$1,0)</f>
        <v>45034</v>
      </c>
      <c r="W1968" s="27">
        <f>VLOOKUP($C1968, '[2]county pop 2010-2020'!$H$2:$T$3195,W$1,0)</f>
        <v>44786</v>
      </c>
      <c r="X1968" s="27">
        <f>VLOOKUP($C1968, '[2]county pop 2010-2020'!$H$2:$T$3195,X$1,0)</f>
        <v>44881</v>
      </c>
      <c r="Y1968" s="27">
        <f>VLOOKUP($C1968, '[2]county pop 2010-2020'!$H$2:$T$3195,Y$1,0)</f>
        <v>44764</v>
      </c>
      <c r="Z1968" s="27">
        <f>VLOOKUP($C1968, '[3]ODS_county pop 2020-2022'!$H$2:$K$3196,Z$1,0)</f>
        <v>42916</v>
      </c>
      <c r="AA1968" s="27">
        <f>VLOOKUP($C1968, '[3]ODS_county pop 2020-2022'!$H$2:$K$3196,AA$1,0)</f>
        <v>42842</v>
      </c>
      <c r="AB1968" s="27">
        <f>VLOOKUP($C1968, '[3]ODS_county pop 2020-2022'!$H$2:$K$3196,AB$1,0)</f>
        <v>42778</v>
      </c>
    </row>
    <row r="1969" spans="1:28" x14ac:dyDescent="0.3">
      <c r="A1969" s="20" t="s">
        <v>2172</v>
      </c>
      <c r="B1969" s="20" t="s">
        <v>3418</v>
      </c>
      <c r="C1969" s="18" t="str">
        <f t="shared" si="38"/>
        <v>.Robeson County, North Carolina</v>
      </c>
      <c r="D1969" s="20" t="s">
        <v>2084</v>
      </c>
      <c r="F1969" s="27">
        <f>VLOOKUP($C1969, '[1]ODS_county pop 2000-2010'!$H$2:$T$3195,F$1,0)</f>
        <v>123170</v>
      </c>
      <c r="G1969" s="27">
        <f>VLOOKUP($C1969, '[1]ODS_county pop 2000-2010'!$H$2:$T$3195,G$1,0)</f>
        <v>123913</v>
      </c>
      <c r="H1969" s="27">
        <f>VLOOKUP($C1969, '[1]ODS_county pop 2000-2010'!$H$2:$T$3195,H$1,0)</f>
        <v>124676</v>
      </c>
      <c r="I1969" s="27">
        <f>VLOOKUP($C1969, '[1]ODS_county pop 2000-2010'!$H$2:$T$3195,I$1,0)</f>
        <v>125665</v>
      </c>
      <c r="J1969" s="27">
        <f>VLOOKUP($C1969, '[1]ODS_county pop 2000-2010'!$H$2:$T$3195,J$1,0)</f>
        <v>126117</v>
      </c>
      <c r="K1969" s="27">
        <f>VLOOKUP($C1969, '[1]ODS_county pop 2000-2010'!$H$2:$T$3195,K$1,0)</f>
        <v>127885</v>
      </c>
      <c r="L1969" s="27">
        <f>VLOOKUP($C1969, '[1]ODS_county pop 2000-2010'!$H$2:$T$3195,L$1,0)</f>
        <v>128894</v>
      </c>
      <c r="M1969" s="27">
        <f>VLOOKUP($C1969, '[1]ODS_county pop 2000-2010'!$H$2:$T$3195,M$1,0)</f>
        <v>130453</v>
      </c>
      <c r="N1969" s="27">
        <f>VLOOKUP($C1969, '[1]ODS_county pop 2000-2010'!$H$2:$T$3195,N$1,0)</f>
        <v>131734</v>
      </c>
      <c r="O1969" s="27">
        <f>VLOOKUP($C1969, '[1]ODS_county pop 2000-2010'!$H$2:$T$3195,O$1,0)</f>
        <v>132984</v>
      </c>
      <c r="P1969" s="27">
        <f>VLOOKUP($C1969, '[2]county pop 2010-2020'!$H$2:$T$3195,P$1,0)</f>
        <v>134168</v>
      </c>
      <c r="Q1969" s="27">
        <f>VLOOKUP($C1969, '[2]county pop 2010-2020'!$H$2:$T$3195,Q$1,0)</f>
        <v>135168</v>
      </c>
      <c r="R1969" s="27">
        <f>VLOOKUP($C1969, '[2]county pop 2010-2020'!$H$2:$T$3195,R$1,0)</f>
        <v>135458</v>
      </c>
      <c r="S1969" s="27">
        <f>VLOOKUP($C1969, '[2]county pop 2010-2020'!$H$2:$T$3195,S$1,0)</f>
        <v>135135</v>
      </c>
      <c r="T1969" s="27">
        <f>VLOOKUP($C1969, '[2]county pop 2010-2020'!$H$2:$T$3195,T$1,0)</f>
        <v>134920</v>
      </c>
      <c r="U1969" s="27">
        <f>VLOOKUP($C1969, '[2]county pop 2010-2020'!$H$2:$T$3195,U$1,0)</f>
        <v>134446</v>
      </c>
      <c r="V1969" s="27">
        <f>VLOOKUP($C1969, '[2]county pop 2010-2020'!$H$2:$T$3195,V$1,0)</f>
        <v>133344</v>
      </c>
      <c r="W1969" s="27">
        <f>VLOOKUP($C1969, '[2]county pop 2010-2020'!$H$2:$T$3195,W$1,0)</f>
        <v>132606</v>
      </c>
      <c r="X1969" s="27">
        <f>VLOOKUP($C1969, '[2]county pop 2010-2020'!$H$2:$T$3195,X$1,0)</f>
        <v>131890</v>
      </c>
      <c r="Y1969" s="27">
        <f>VLOOKUP($C1969, '[2]county pop 2010-2020'!$H$2:$T$3195,Y$1,0)</f>
        <v>130440</v>
      </c>
      <c r="Z1969" s="27">
        <f>VLOOKUP($C1969, '[3]ODS_county pop 2020-2022'!$H$2:$K$3196,Z$1,0)</f>
        <v>116305</v>
      </c>
      <c r="AA1969" s="27">
        <f>VLOOKUP($C1969, '[3]ODS_county pop 2020-2022'!$H$2:$K$3196,AA$1,0)</f>
        <v>116229</v>
      </c>
      <c r="AB1969" s="27">
        <f>VLOOKUP($C1969, '[3]ODS_county pop 2020-2022'!$H$2:$K$3196,AB$1,0)</f>
        <v>116663</v>
      </c>
    </row>
    <row r="1970" spans="1:28" x14ac:dyDescent="0.3">
      <c r="A1970" s="20" t="s">
        <v>2172</v>
      </c>
      <c r="B1970" s="20" t="s">
        <v>3303</v>
      </c>
      <c r="C1970" s="18" t="str">
        <f t="shared" si="38"/>
        <v>.Rockingham County, North Carolina</v>
      </c>
      <c r="D1970" s="20" t="s">
        <v>2084</v>
      </c>
      <c r="F1970" s="27">
        <f>VLOOKUP($C1970, '[1]ODS_county pop 2000-2010'!$H$2:$T$3195,F$1,0)</f>
        <v>92018</v>
      </c>
      <c r="G1970" s="27">
        <f>VLOOKUP($C1970, '[1]ODS_county pop 2000-2010'!$H$2:$T$3195,G$1,0)</f>
        <v>92268</v>
      </c>
      <c r="H1970" s="27">
        <f>VLOOKUP($C1970, '[1]ODS_county pop 2000-2010'!$H$2:$T$3195,H$1,0)</f>
        <v>92798</v>
      </c>
      <c r="I1970" s="27">
        <f>VLOOKUP($C1970, '[1]ODS_county pop 2000-2010'!$H$2:$T$3195,I$1,0)</f>
        <v>92779</v>
      </c>
      <c r="J1970" s="27">
        <f>VLOOKUP($C1970, '[1]ODS_county pop 2000-2010'!$H$2:$T$3195,J$1,0)</f>
        <v>92382</v>
      </c>
      <c r="K1970" s="27">
        <f>VLOOKUP($C1970, '[1]ODS_county pop 2000-2010'!$H$2:$T$3195,K$1,0)</f>
        <v>92587</v>
      </c>
      <c r="L1970" s="27">
        <f>VLOOKUP($C1970, '[1]ODS_county pop 2000-2010'!$H$2:$T$3195,L$1,0)</f>
        <v>92960</v>
      </c>
      <c r="M1970" s="27">
        <f>VLOOKUP($C1970, '[1]ODS_county pop 2000-2010'!$H$2:$T$3195,M$1,0)</f>
        <v>93164</v>
      </c>
      <c r="N1970" s="27">
        <f>VLOOKUP($C1970, '[1]ODS_county pop 2000-2010'!$H$2:$T$3195,N$1,0)</f>
        <v>93299</v>
      </c>
      <c r="O1970" s="27">
        <f>VLOOKUP($C1970, '[1]ODS_county pop 2000-2010'!$H$2:$T$3195,O$1,0)</f>
        <v>93547</v>
      </c>
      <c r="P1970" s="27">
        <f>VLOOKUP($C1970, '[2]county pop 2010-2020'!$H$2:$T$3195,P$1,0)</f>
        <v>93643</v>
      </c>
      <c r="Q1970" s="27">
        <f>VLOOKUP($C1970, '[2]county pop 2010-2020'!$H$2:$T$3195,Q$1,0)</f>
        <v>93309</v>
      </c>
      <c r="R1970" s="27">
        <f>VLOOKUP($C1970, '[2]county pop 2010-2020'!$H$2:$T$3195,R$1,0)</f>
        <v>92722</v>
      </c>
      <c r="S1970" s="27">
        <f>VLOOKUP($C1970, '[2]county pop 2010-2020'!$H$2:$T$3195,S$1,0)</f>
        <v>91930</v>
      </c>
      <c r="T1970" s="27">
        <f>VLOOKUP($C1970, '[2]county pop 2010-2020'!$H$2:$T$3195,T$1,0)</f>
        <v>91825</v>
      </c>
      <c r="U1970" s="27">
        <f>VLOOKUP($C1970, '[2]county pop 2010-2020'!$H$2:$T$3195,U$1,0)</f>
        <v>91697</v>
      </c>
      <c r="V1970" s="27">
        <f>VLOOKUP($C1970, '[2]county pop 2010-2020'!$H$2:$T$3195,V$1,0)</f>
        <v>91326</v>
      </c>
      <c r="W1970" s="27">
        <f>VLOOKUP($C1970, '[2]county pop 2010-2020'!$H$2:$T$3195,W$1,0)</f>
        <v>90844</v>
      </c>
      <c r="X1970" s="27">
        <f>VLOOKUP($C1970, '[2]county pop 2010-2020'!$H$2:$T$3195,X$1,0)</f>
        <v>90680</v>
      </c>
      <c r="Y1970" s="27">
        <f>VLOOKUP($C1970, '[2]county pop 2010-2020'!$H$2:$T$3195,Y$1,0)</f>
        <v>91118</v>
      </c>
      <c r="Z1970" s="27">
        <f>VLOOKUP($C1970, '[3]ODS_county pop 2020-2022'!$H$2:$K$3196,Z$1,0)</f>
        <v>91188</v>
      </c>
      <c r="AA1970" s="27">
        <f>VLOOKUP($C1970, '[3]ODS_county pop 2020-2022'!$H$2:$K$3196,AA$1,0)</f>
        <v>91260</v>
      </c>
      <c r="AB1970" s="27">
        <f>VLOOKUP($C1970, '[3]ODS_county pop 2020-2022'!$H$2:$K$3196,AB$1,0)</f>
        <v>91957</v>
      </c>
    </row>
    <row r="1971" spans="1:28" x14ac:dyDescent="0.3">
      <c r="A1971" s="20" t="s">
        <v>2172</v>
      </c>
      <c r="B1971" s="20" t="s">
        <v>2924</v>
      </c>
      <c r="C1971" s="18" t="str">
        <f t="shared" si="38"/>
        <v>.Rowan County, North Carolina</v>
      </c>
      <c r="D1971" s="20" t="s">
        <v>2084</v>
      </c>
      <c r="F1971" s="27">
        <f>VLOOKUP($C1971, '[1]ODS_county pop 2000-2010'!$H$2:$T$3195,F$1,0)</f>
        <v>130364</v>
      </c>
      <c r="G1971" s="27">
        <f>VLOOKUP($C1971, '[1]ODS_county pop 2000-2010'!$H$2:$T$3195,G$1,0)</f>
        <v>131852</v>
      </c>
      <c r="H1971" s="27">
        <f>VLOOKUP($C1971, '[1]ODS_county pop 2000-2010'!$H$2:$T$3195,H$1,0)</f>
        <v>132765</v>
      </c>
      <c r="I1971" s="27">
        <f>VLOOKUP($C1971, '[1]ODS_county pop 2000-2010'!$H$2:$T$3195,I$1,0)</f>
        <v>132562</v>
      </c>
      <c r="J1971" s="27">
        <f>VLOOKUP($C1971, '[1]ODS_county pop 2000-2010'!$H$2:$T$3195,J$1,0)</f>
        <v>132202</v>
      </c>
      <c r="K1971" s="27">
        <f>VLOOKUP($C1971, '[1]ODS_county pop 2000-2010'!$H$2:$T$3195,K$1,0)</f>
        <v>132527</v>
      </c>
      <c r="L1971" s="27">
        <f>VLOOKUP($C1971, '[1]ODS_county pop 2000-2010'!$H$2:$T$3195,L$1,0)</f>
        <v>134045</v>
      </c>
      <c r="M1971" s="27">
        <f>VLOOKUP($C1971, '[1]ODS_county pop 2000-2010'!$H$2:$T$3195,M$1,0)</f>
        <v>135626</v>
      </c>
      <c r="N1971" s="27">
        <f>VLOOKUP($C1971, '[1]ODS_county pop 2000-2010'!$H$2:$T$3195,N$1,0)</f>
        <v>137721</v>
      </c>
      <c r="O1971" s="27">
        <f>VLOOKUP($C1971, '[1]ODS_county pop 2000-2010'!$H$2:$T$3195,O$1,0)</f>
        <v>138562</v>
      </c>
      <c r="P1971" s="27">
        <f>VLOOKUP($C1971, '[2]county pop 2010-2020'!$H$2:$T$3195,P$1,0)</f>
        <v>138428</v>
      </c>
      <c r="Q1971" s="27">
        <f>VLOOKUP($C1971, '[2]county pop 2010-2020'!$H$2:$T$3195,Q$1,0)</f>
        <v>137819</v>
      </c>
      <c r="R1971" s="27">
        <f>VLOOKUP($C1971, '[2]county pop 2010-2020'!$H$2:$T$3195,R$1,0)</f>
        <v>137505</v>
      </c>
      <c r="S1971" s="27">
        <f>VLOOKUP($C1971, '[2]county pop 2010-2020'!$H$2:$T$3195,S$1,0)</f>
        <v>137689</v>
      </c>
      <c r="T1971" s="27">
        <f>VLOOKUP($C1971, '[2]county pop 2010-2020'!$H$2:$T$3195,T$1,0)</f>
        <v>138091</v>
      </c>
      <c r="U1971" s="27">
        <f>VLOOKUP($C1971, '[2]county pop 2010-2020'!$H$2:$T$3195,U$1,0)</f>
        <v>138520</v>
      </c>
      <c r="V1971" s="27">
        <f>VLOOKUP($C1971, '[2]county pop 2010-2020'!$H$2:$T$3195,V$1,0)</f>
        <v>139417</v>
      </c>
      <c r="W1971" s="27">
        <f>VLOOKUP($C1971, '[2]county pop 2010-2020'!$H$2:$T$3195,W$1,0)</f>
        <v>140289</v>
      </c>
      <c r="X1971" s="27">
        <f>VLOOKUP($C1971, '[2]county pop 2010-2020'!$H$2:$T$3195,X$1,0)</f>
        <v>140870</v>
      </c>
      <c r="Y1971" s="27">
        <f>VLOOKUP($C1971, '[2]county pop 2010-2020'!$H$2:$T$3195,Y$1,0)</f>
        <v>141818</v>
      </c>
      <c r="Z1971" s="27">
        <f>VLOOKUP($C1971, '[3]ODS_county pop 2020-2022'!$H$2:$K$3196,Z$1,0)</f>
        <v>147148</v>
      </c>
      <c r="AA1971" s="27">
        <f>VLOOKUP($C1971, '[3]ODS_county pop 2020-2022'!$H$2:$K$3196,AA$1,0)</f>
        <v>148012</v>
      </c>
      <c r="AB1971" s="27">
        <f>VLOOKUP($C1971, '[3]ODS_county pop 2020-2022'!$H$2:$K$3196,AB$1,0)</f>
        <v>149645</v>
      </c>
    </row>
    <row r="1972" spans="1:28" x14ac:dyDescent="0.3">
      <c r="A1972" s="20" t="s">
        <v>2172</v>
      </c>
      <c r="B1972" s="20" t="s">
        <v>3419</v>
      </c>
      <c r="C1972" s="18" t="str">
        <f t="shared" si="38"/>
        <v>.Rutherford County, North Carolina</v>
      </c>
      <c r="D1972" s="20" t="s">
        <v>2084</v>
      </c>
      <c r="F1972" s="27">
        <f>VLOOKUP($C1972, '[1]ODS_county pop 2000-2010'!$H$2:$T$3195,F$1,0)</f>
        <v>62923</v>
      </c>
      <c r="G1972" s="27">
        <f>VLOOKUP($C1972, '[1]ODS_county pop 2000-2010'!$H$2:$T$3195,G$1,0)</f>
        <v>63671</v>
      </c>
      <c r="H1972" s="27">
        <f>VLOOKUP($C1972, '[1]ODS_county pop 2000-2010'!$H$2:$T$3195,H$1,0)</f>
        <v>63924</v>
      </c>
      <c r="I1972" s="27">
        <f>VLOOKUP($C1972, '[1]ODS_county pop 2000-2010'!$H$2:$T$3195,I$1,0)</f>
        <v>64475</v>
      </c>
      <c r="J1972" s="27">
        <f>VLOOKUP($C1972, '[1]ODS_county pop 2000-2010'!$H$2:$T$3195,J$1,0)</f>
        <v>64692</v>
      </c>
      <c r="K1972" s="27">
        <f>VLOOKUP($C1972, '[1]ODS_county pop 2000-2010'!$H$2:$T$3195,K$1,0)</f>
        <v>65126</v>
      </c>
      <c r="L1972" s="27">
        <f>VLOOKUP($C1972, '[1]ODS_county pop 2000-2010'!$H$2:$T$3195,L$1,0)</f>
        <v>65855</v>
      </c>
      <c r="M1972" s="27">
        <f>VLOOKUP($C1972, '[1]ODS_county pop 2000-2010'!$H$2:$T$3195,M$1,0)</f>
        <v>66305</v>
      </c>
      <c r="N1972" s="27">
        <f>VLOOKUP($C1972, '[1]ODS_county pop 2000-2010'!$H$2:$T$3195,N$1,0)</f>
        <v>67145</v>
      </c>
      <c r="O1972" s="27">
        <f>VLOOKUP($C1972, '[1]ODS_county pop 2000-2010'!$H$2:$T$3195,O$1,0)</f>
        <v>67561</v>
      </c>
      <c r="P1972" s="27">
        <f>VLOOKUP($C1972, '[2]county pop 2010-2020'!$H$2:$T$3195,P$1,0)</f>
        <v>67810</v>
      </c>
      <c r="Q1972" s="27">
        <f>VLOOKUP($C1972, '[2]county pop 2010-2020'!$H$2:$T$3195,Q$1,0)</f>
        <v>67424</v>
      </c>
      <c r="R1972" s="27">
        <f>VLOOKUP($C1972, '[2]county pop 2010-2020'!$H$2:$T$3195,R$1,0)</f>
        <v>67227</v>
      </c>
      <c r="S1972" s="27">
        <f>VLOOKUP($C1972, '[2]county pop 2010-2020'!$H$2:$T$3195,S$1,0)</f>
        <v>66866</v>
      </c>
      <c r="T1972" s="27">
        <f>VLOOKUP($C1972, '[2]county pop 2010-2020'!$H$2:$T$3195,T$1,0)</f>
        <v>66587</v>
      </c>
      <c r="U1972" s="27">
        <f>VLOOKUP($C1972, '[2]county pop 2010-2020'!$H$2:$T$3195,U$1,0)</f>
        <v>66408</v>
      </c>
      <c r="V1972" s="27">
        <f>VLOOKUP($C1972, '[2]county pop 2010-2020'!$H$2:$T$3195,V$1,0)</f>
        <v>66318</v>
      </c>
      <c r="W1972" s="27">
        <f>VLOOKUP($C1972, '[2]county pop 2010-2020'!$H$2:$T$3195,W$1,0)</f>
        <v>66558</v>
      </c>
      <c r="X1972" s="27">
        <f>VLOOKUP($C1972, '[2]county pop 2010-2020'!$H$2:$T$3195,X$1,0)</f>
        <v>66721</v>
      </c>
      <c r="Y1972" s="27">
        <f>VLOOKUP($C1972, '[2]county pop 2010-2020'!$H$2:$T$3195,Y$1,0)</f>
        <v>67031</v>
      </c>
      <c r="Z1972" s="27">
        <f>VLOOKUP($C1972, '[3]ODS_county pop 2020-2022'!$H$2:$K$3196,Z$1,0)</f>
        <v>64479</v>
      </c>
      <c r="AA1972" s="27">
        <f>VLOOKUP($C1972, '[3]ODS_county pop 2020-2022'!$H$2:$K$3196,AA$1,0)</f>
        <v>64618</v>
      </c>
      <c r="AB1972" s="27">
        <f>VLOOKUP($C1972, '[3]ODS_county pop 2020-2022'!$H$2:$K$3196,AB$1,0)</f>
        <v>64963</v>
      </c>
    </row>
    <row r="1973" spans="1:28" x14ac:dyDescent="0.3">
      <c r="A1973" s="20" t="s">
        <v>2172</v>
      </c>
      <c r="B1973" s="20" t="s">
        <v>3420</v>
      </c>
      <c r="C1973" s="18" t="str">
        <f t="shared" si="38"/>
        <v>.Sampson County, North Carolina</v>
      </c>
      <c r="D1973" s="20" t="s">
        <v>2084</v>
      </c>
      <c r="F1973" s="27">
        <f>VLOOKUP($C1973, '[1]ODS_county pop 2000-2010'!$H$2:$T$3195,F$1,0)</f>
        <v>60157</v>
      </c>
      <c r="G1973" s="27">
        <f>VLOOKUP($C1973, '[1]ODS_county pop 2000-2010'!$H$2:$T$3195,G$1,0)</f>
        <v>60526</v>
      </c>
      <c r="H1973" s="27">
        <f>VLOOKUP($C1973, '[1]ODS_county pop 2000-2010'!$H$2:$T$3195,H$1,0)</f>
        <v>60732</v>
      </c>
      <c r="I1973" s="27">
        <f>VLOOKUP($C1973, '[1]ODS_county pop 2000-2010'!$H$2:$T$3195,I$1,0)</f>
        <v>61144</v>
      </c>
      <c r="J1973" s="27">
        <f>VLOOKUP($C1973, '[1]ODS_county pop 2000-2010'!$H$2:$T$3195,J$1,0)</f>
        <v>61376</v>
      </c>
      <c r="K1973" s="27">
        <f>VLOOKUP($C1973, '[1]ODS_county pop 2000-2010'!$H$2:$T$3195,K$1,0)</f>
        <v>61720</v>
      </c>
      <c r="L1973" s="27">
        <f>VLOOKUP($C1973, '[1]ODS_county pop 2000-2010'!$H$2:$T$3195,L$1,0)</f>
        <v>62118</v>
      </c>
      <c r="M1973" s="27">
        <f>VLOOKUP($C1973, '[1]ODS_county pop 2000-2010'!$H$2:$T$3195,M$1,0)</f>
        <v>62539</v>
      </c>
      <c r="N1973" s="27">
        <f>VLOOKUP($C1973, '[1]ODS_county pop 2000-2010'!$H$2:$T$3195,N$1,0)</f>
        <v>62837</v>
      </c>
      <c r="O1973" s="27">
        <f>VLOOKUP($C1973, '[1]ODS_county pop 2000-2010'!$H$2:$T$3195,O$1,0)</f>
        <v>63127</v>
      </c>
      <c r="P1973" s="27">
        <f>VLOOKUP($C1973, '[2]county pop 2010-2020'!$H$2:$T$3195,P$1,0)</f>
        <v>63431</v>
      </c>
      <c r="Q1973" s="27">
        <f>VLOOKUP($C1973, '[2]county pop 2010-2020'!$H$2:$T$3195,Q$1,0)</f>
        <v>63515</v>
      </c>
      <c r="R1973" s="27">
        <f>VLOOKUP($C1973, '[2]county pop 2010-2020'!$H$2:$T$3195,R$1,0)</f>
        <v>63710</v>
      </c>
      <c r="S1973" s="27">
        <f>VLOOKUP($C1973, '[2]county pop 2010-2020'!$H$2:$T$3195,S$1,0)</f>
        <v>63903</v>
      </c>
      <c r="T1973" s="27">
        <f>VLOOKUP($C1973, '[2]county pop 2010-2020'!$H$2:$T$3195,T$1,0)</f>
        <v>63806</v>
      </c>
      <c r="U1973" s="27">
        <f>VLOOKUP($C1973, '[2]county pop 2010-2020'!$H$2:$T$3195,U$1,0)</f>
        <v>63562</v>
      </c>
      <c r="V1973" s="27">
        <f>VLOOKUP($C1973, '[2]county pop 2010-2020'!$H$2:$T$3195,V$1,0)</f>
        <v>63200</v>
      </c>
      <c r="W1973" s="27">
        <f>VLOOKUP($C1973, '[2]county pop 2010-2020'!$H$2:$T$3195,W$1,0)</f>
        <v>63188</v>
      </c>
      <c r="X1973" s="27">
        <f>VLOOKUP($C1973, '[2]county pop 2010-2020'!$H$2:$T$3195,X$1,0)</f>
        <v>63277</v>
      </c>
      <c r="Y1973" s="27">
        <f>VLOOKUP($C1973, '[2]county pop 2010-2020'!$H$2:$T$3195,Y$1,0)</f>
        <v>63372</v>
      </c>
      <c r="Z1973" s="27">
        <f>VLOOKUP($C1973, '[3]ODS_county pop 2020-2022'!$H$2:$K$3196,Z$1,0)</f>
        <v>59078</v>
      </c>
      <c r="AA1973" s="27">
        <f>VLOOKUP($C1973, '[3]ODS_county pop 2020-2022'!$H$2:$K$3196,AA$1,0)</f>
        <v>59080</v>
      </c>
      <c r="AB1973" s="27">
        <f>VLOOKUP($C1973, '[3]ODS_county pop 2020-2022'!$H$2:$K$3196,AB$1,0)</f>
        <v>59120</v>
      </c>
    </row>
    <row r="1974" spans="1:28" x14ac:dyDescent="0.3">
      <c r="A1974" s="20" t="s">
        <v>2172</v>
      </c>
      <c r="B1974" s="20" t="s">
        <v>3202</v>
      </c>
      <c r="C1974" s="18" t="str">
        <f t="shared" si="38"/>
        <v>.Scotland County, North Carolina</v>
      </c>
      <c r="D1974" s="20" t="s">
        <v>2084</v>
      </c>
      <c r="F1974" s="27">
        <f>VLOOKUP($C1974, '[1]ODS_county pop 2000-2010'!$H$2:$T$3195,F$1,0)</f>
        <v>35952</v>
      </c>
      <c r="G1974" s="27">
        <f>VLOOKUP($C1974, '[1]ODS_county pop 2000-2010'!$H$2:$T$3195,G$1,0)</f>
        <v>35851</v>
      </c>
      <c r="H1974" s="27">
        <f>VLOOKUP($C1974, '[1]ODS_county pop 2000-2010'!$H$2:$T$3195,H$1,0)</f>
        <v>35450</v>
      </c>
      <c r="I1974" s="27">
        <f>VLOOKUP($C1974, '[1]ODS_county pop 2000-2010'!$H$2:$T$3195,I$1,0)</f>
        <v>35442</v>
      </c>
      <c r="J1974" s="27">
        <f>VLOOKUP($C1974, '[1]ODS_county pop 2000-2010'!$H$2:$T$3195,J$1,0)</f>
        <v>36446</v>
      </c>
      <c r="K1974" s="27">
        <f>VLOOKUP($C1974, '[1]ODS_county pop 2000-2010'!$H$2:$T$3195,K$1,0)</f>
        <v>36405</v>
      </c>
      <c r="L1974" s="27">
        <f>VLOOKUP($C1974, '[1]ODS_county pop 2000-2010'!$H$2:$T$3195,L$1,0)</f>
        <v>36348</v>
      </c>
      <c r="M1974" s="27">
        <f>VLOOKUP($C1974, '[1]ODS_county pop 2000-2010'!$H$2:$T$3195,M$1,0)</f>
        <v>36399</v>
      </c>
      <c r="N1974" s="27">
        <f>VLOOKUP($C1974, '[1]ODS_county pop 2000-2010'!$H$2:$T$3195,N$1,0)</f>
        <v>36463</v>
      </c>
      <c r="O1974" s="27">
        <f>VLOOKUP($C1974, '[1]ODS_county pop 2000-2010'!$H$2:$T$3195,O$1,0)</f>
        <v>36313</v>
      </c>
      <c r="P1974" s="27">
        <f>VLOOKUP($C1974, '[2]county pop 2010-2020'!$H$2:$T$3195,P$1,0)</f>
        <v>36157</v>
      </c>
      <c r="Q1974" s="27">
        <f>VLOOKUP($C1974, '[2]county pop 2010-2020'!$H$2:$T$3195,Q$1,0)</f>
        <v>36274</v>
      </c>
      <c r="R1974" s="27">
        <f>VLOOKUP($C1974, '[2]county pop 2010-2020'!$H$2:$T$3195,R$1,0)</f>
        <v>36094</v>
      </c>
      <c r="S1974" s="27">
        <f>VLOOKUP($C1974, '[2]county pop 2010-2020'!$H$2:$T$3195,S$1,0)</f>
        <v>35916</v>
      </c>
      <c r="T1974" s="27">
        <f>VLOOKUP($C1974, '[2]county pop 2010-2020'!$H$2:$T$3195,T$1,0)</f>
        <v>35662</v>
      </c>
      <c r="U1974" s="27">
        <f>VLOOKUP($C1974, '[2]county pop 2010-2020'!$H$2:$T$3195,U$1,0)</f>
        <v>35333</v>
      </c>
      <c r="V1974" s="27">
        <f>VLOOKUP($C1974, '[2]county pop 2010-2020'!$H$2:$T$3195,V$1,0)</f>
        <v>35315</v>
      </c>
      <c r="W1974" s="27">
        <f>VLOOKUP($C1974, '[2]county pop 2010-2020'!$H$2:$T$3195,W$1,0)</f>
        <v>35178</v>
      </c>
      <c r="X1974" s="27">
        <f>VLOOKUP($C1974, '[2]county pop 2010-2020'!$H$2:$T$3195,X$1,0)</f>
        <v>34701</v>
      </c>
      <c r="Y1974" s="27">
        <f>VLOOKUP($C1974, '[2]county pop 2010-2020'!$H$2:$T$3195,Y$1,0)</f>
        <v>34776</v>
      </c>
      <c r="Z1974" s="27">
        <f>VLOOKUP($C1974, '[3]ODS_county pop 2020-2022'!$H$2:$K$3196,Z$1,0)</f>
        <v>34141</v>
      </c>
      <c r="AA1974" s="27">
        <f>VLOOKUP($C1974, '[3]ODS_county pop 2020-2022'!$H$2:$K$3196,AA$1,0)</f>
        <v>34175</v>
      </c>
      <c r="AB1974" s="40">
        <f>VLOOKUP($C1974, '[3]ODS_county pop 2020-2022'!$H$2:$K$3196,AB$1,0)</f>
        <v>34162</v>
      </c>
    </row>
    <row r="1975" spans="1:28" x14ac:dyDescent="0.3">
      <c r="A1975" s="20" t="s">
        <v>2172</v>
      </c>
      <c r="B1975" s="20" t="s">
        <v>3421</v>
      </c>
      <c r="C1975" s="18" t="str">
        <f t="shared" si="38"/>
        <v>.Stanly County, North Carolina</v>
      </c>
      <c r="D1975" s="20" t="s">
        <v>2084</v>
      </c>
      <c r="F1975" s="27">
        <f>VLOOKUP($C1975, '[1]ODS_county pop 2000-2010'!$H$2:$T$3195,F$1,0)</f>
        <v>58092</v>
      </c>
      <c r="G1975" s="27">
        <f>VLOOKUP($C1975, '[1]ODS_county pop 2000-2010'!$H$2:$T$3195,G$1,0)</f>
        <v>58674</v>
      </c>
      <c r="H1975" s="27">
        <f>VLOOKUP($C1975, '[1]ODS_county pop 2000-2010'!$H$2:$T$3195,H$1,0)</f>
        <v>58689</v>
      </c>
      <c r="I1975" s="27">
        <f>VLOOKUP($C1975, '[1]ODS_county pop 2000-2010'!$H$2:$T$3195,I$1,0)</f>
        <v>58748</v>
      </c>
      <c r="J1975" s="27">
        <f>VLOOKUP($C1975, '[1]ODS_county pop 2000-2010'!$H$2:$T$3195,J$1,0)</f>
        <v>58638</v>
      </c>
      <c r="K1975" s="27">
        <f>VLOOKUP($C1975, '[1]ODS_county pop 2000-2010'!$H$2:$T$3195,K$1,0)</f>
        <v>58931</v>
      </c>
      <c r="L1975" s="27">
        <f>VLOOKUP($C1975, '[1]ODS_county pop 2000-2010'!$H$2:$T$3195,L$1,0)</f>
        <v>59185</v>
      </c>
      <c r="M1975" s="27">
        <f>VLOOKUP($C1975, '[1]ODS_county pop 2000-2010'!$H$2:$T$3195,M$1,0)</f>
        <v>59849</v>
      </c>
      <c r="N1975" s="27">
        <f>VLOOKUP($C1975, '[1]ODS_county pop 2000-2010'!$H$2:$T$3195,N$1,0)</f>
        <v>60418</v>
      </c>
      <c r="O1975" s="27">
        <f>VLOOKUP($C1975, '[1]ODS_county pop 2000-2010'!$H$2:$T$3195,O$1,0)</f>
        <v>60496</v>
      </c>
      <c r="P1975" s="27">
        <f>VLOOKUP($C1975, '[2]county pop 2010-2020'!$H$2:$T$3195,P$1,0)</f>
        <v>60585</v>
      </c>
      <c r="Q1975" s="27">
        <f>VLOOKUP($C1975, '[2]county pop 2010-2020'!$H$2:$T$3195,Q$1,0)</f>
        <v>60531</v>
      </c>
      <c r="R1975" s="27">
        <f>VLOOKUP($C1975, '[2]county pop 2010-2020'!$H$2:$T$3195,R$1,0)</f>
        <v>60464</v>
      </c>
      <c r="S1975" s="27">
        <f>VLOOKUP($C1975, '[2]county pop 2010-2020'!$H$2:$T$3195,S$1,0)</f>
        <v>60635</v>
      </c>
      <c r="T1975" s="27">
        <f>VLOOKUP($C1975, '[2]county pop 2010-2020'!$H$2:$T$3195,T$1,0)</f>
        <v>60621</v>
      </c>
      <c r="U1975" s="27">
        <f>VLOOKUP($C1975, '[2]county pop 2010-2020'!$H$2:$T$3195,U$1,0)</f>
        <v>60624</v>
      </c>
      <c r="V1975" s="27">
        <f>VLOOKUP($C1975, '[2]county pop 2010-2020'!$H$2:$T$3195,V$1,0)</f>
        <v>60829</v>
      </c>
      <c r="W1975" s="27">
        <f>VLOOKUP($C1975, '[2]county pop 2010-2020'!$H$2:$T$3195,W$1,0)</f>
        <v>61458</v>
      </c>
      <c r="X1975" s="27">
        <f>VLOOKUP($C1975, '[2]county pop 2010-2020'!$H$2:$T$3195,X$1,0)</f>
        <v>62077</v>
      </c>
      <c r="Y1975" s="27">
        <f>VLOOKUP($C1975, '[2]county pop 2010-2020'!$H$2:$T$3195,Y$1,0)</f>
        <v>62645</v>
      </c>
      <c r="Z1975" s="27">
        <f>VLOOKUP($C1975, '[3]ODS_county pop 2020-2022'!$H$2:$K$3196,Z$1,0)</f>
        <v>62638</v>
      </c>
      <c r="AA1975" s="27">
        <f>VLOOKUP($C1975, '[3]ODS_county pop 2020-2022'!$H$2:$K$3196,AA$1,0)</f>
        <v>63108</v>
      </c>
      <c r="AB1975" s="40">
        <f>VLOOKUP($C1975, '[3]ODS_county pop 2020-2022'!$H$2:$K$3196,AB$1,0)</f>
        <v>64153</v>
      </c>
    </row>
    <row r="1976" spans="1:28" x14ac:dyDescent="0.3">
      <c r="A1976" s="20" t="s">
        <v>2172</v>
      </c>
      <c r="B1976" s="20" t="s">
        <v>3422</v>
      </c>
      <c r="C1976" s="18" t="str">
        <f t="shared" si="38"/>
        <v>.Stokes County, North Carolina</v>
      </c>
      <c r="D1976" s="20" t="s">
        <v>2084</v>
      </c>
      <c r="F1976" s="27">
        <f>VLOOKUP($C1976, '[1]ODS_county pop 2000-2010'!$H$2:$T$3195,F$1,0)</f>
        <v>44640</v>
      </c>
      <c r="G1976" s="27">
        <f>VLOOKUP($C1976, '[1]ODS_county pop 2000-2010'!$H$2:$T$3195,G$1,0)</f>
        <v>44974</v>
      </c>
      <c r="H1976" s="27">
        <f>VLOOKUP($C1976, '[1]ODS_county pop 2000-2010'!$H$2:$T$3195,H$1,0)</f>
        <v>45079</v>
      </c>
      <c r="I1976" s="27">
        <f>VLOOKUP($C1976, '[1]ODS_county pop 2000-2010'!$H$2:$T$3195,I$1,0)</f>
        <v>45331</v>
      </c>
      <c r="J1976" s="27">
        <f>VLOOKUP($C1976, '[1]ODS_county pop 2000-2010'!$H$2:$T$3195,J$1,0)</f>
        <v>45772</v>
      </c>
      <c r="K1976" s="27">
        <f>VLOOKUP($C1976, '[1]ODS_county pop 2000-2010'!$H$2:$T$3195,K$1,0)</f>
        <v>46165</v>
      </c>
      <c r="L1976" s="27">
        <f>VLOOKUP($C1976, '[1]ODS_county pop 2000-2010'!$H$2:$T$3195,L$1,0)</f>
        <v>46755</v>
      </c>
      <c r="M1976" s="27">
        <f>VLOOKUP($C1976, '[1]ODS_county pop 2000-2010'!$H$2:$T$3195,M$1,0)</f>
        <v>47079</v>
      </c>
      <c r="N1976" s="27">
        <f>VLOOKUP($C1976, '[1]ODS_county pop 2000-2010'!$H$2:$T$3195,N$1,0)</f>
        <v>47363</v>
      </c>
      <c r="O1976" s="27">
        <f>VLOOKUP($C1976, '[1]ODS_county pop 2000-2010'!$H$2:$T$3195,O$1,0)</f>
        <v>47422</v>
      </c>
      <c r="P1976" s="27">
        <f>VLOOKUP($C1976, '[2]county pop 2010-2020'!$H$2:$T$3195,P$1,0)</f>
        <v>47401</v>
      </c>
      <c r="Q1976" s="27">
        <f>VLOOKUP($C1976, '[2]county pop 2010-2020'!$H$2:$T$3195,Q$1,0)</f>
        <v>47128</v>
      </c>
      <c r="R1976" s="27">
        <f>VLOOKUP($C1976, '[2]county pop 2010-2020'!$H$2:$T$3195,R$1,0)</f>
        <v>46716</v>
      </c>
      <c r="S1976" s="27">
        <f>VLOOKUP($C1976, '[2]county pop 2010-2020'!$H$2:$T$3195,S$1,0)</f>
        <v>46500</v>
      </c>
      <c r="T1976" s="27">
        <f>VLOOKUP($C1976, '[2]county pop 2010-2020'!$H$2:$T$3195,T$1,0)</f>
        <v>46309</v>
      </c>
      <c r="U1976" s="27">
        <f>VLOOKUP($C1976, '[2]county pop 2010-2020'!$H$2:$T$3195,U$1,0)</f>
        <v>46143</v>
      </c>
      <c r="V1976" s="27">
        <f>VLOOKUP($C1976, '[2]county pop 2010-2020'!$H$2:$T$3195,V$1,0)</f>
        <v>45895</v>
      </c>
      <c r="W1976" s="27">
        <f>VLOOKUP($C1976, '[2]county pop 2010-2020'!$H$2:$T$3195,W$1,0)</f>
        <v>45710</v>
      </c>
      <c r="X1976" s="27">
        <f>VLOOKUP($C1976, '[2]county pop 2010-2020'!$H$2:$T$3195,X$1,0)</f>
        <v>45459</v>
      </c>
      <c r="Y1976" s="27">
        <f>VLOOKUP($C1976, '[2]county pop 2010-2020'!$H$2:$T$3195,Y$1,0)</f>
        <v>45634</v>
      </c>
      <c r="Z1976" s="27">
        <f>VLOOKUP($C1976, '[3]ODS_county pop 2020-2022'!$H$2:$K$3196,Z$1,0)</f>
        <v>44565</v>
      </c>
      <c r="AA1976" s="27">
        <f>VLOOKUP($C1976, '[3]ODS_county pop 2020-2022'!$H$2:$K$3196,AA$1,0)</f>
        <v>44641</v>
      </c>
      <c r="AB1976" s="40">
        <f>VLOOKUP($C1976, '[3]ODS_county pop 2020-2022'!$H$2:$K$3196,AB$1,0)</f>
        <v>45175</v>
      </c>
    </row>
    <row r="1977" spans="1:28" x14ac:dyDescent="0.3">
      <c r="A1977" s="20" t="s">
        <v>2172</v>
      </c>
      <c r="B1977" s="20" t="s">
        <v>3423</v>
      </c>
      <c r="C1977" s="18" t="str">
        <f t="shared" si="38"/>
        <v>.Surry County, North Carolina</v>
      </c>
      <c r="D1977" s="20" t="s">
        <v>2084</v>
      </c>
      <c r="F1977" s="27">
        <f>VLOOKUP($C1977, '[1]ODS_county pop 2000-2010'!$H$2:$T$3195,F$1,0)</f>
        <v>71208</v>
      </c>
      <c r="G1977" s="27">
        <f>VLOOKUP($C1977, '[1]ODS_county pop 2000-2010'!$H$2:$T$3195,G$1,0)</f>
        <v>71782</v>
      </c>
      <c r="H1977" s="27">
        <f>VLOOKUP($C1977, '[1]ODS_county pop 2000-2010'!$H$2:$T$3195,H$1,0)</f>
        <v>72152</v>
      </c>
      <c r="I1977" s="27">
        <f>VLOOKUP($C1977, '[1]ODS_county pop 2000-2010'!$H$2:$T$3195,I$1,0)</f>
        <v>72404</v>
      </c>
      <c r="J1977" s="27">
        <f>VLOOKUP($C1977, '[1]ODS_county pop 2000-2010'!$H$2:$T$3195,J$1,0)</f>
        <v>72219</v>
      </c>
      <c r="K1977" s="27">
        <f>VLOOKUP($C1977, '[1]ODS_county pop 2000-2010'!$H$2:$T$3195,K$1,0)</f>
        <v>72562</v>
      </c>
      <c r="L1977" s="27">
        <f>VLOOKUP($C1977, '[1]ODS_county pop 2000-2010'!$H$2:$T$3195,L$1,0)</f>
        <v>72807</v>
      </c>
      <c r="M1977" s="27">
        <f>VLOOKUP($C1977, '[1]ODS_county pop 2000-2010'!$H$2:$T$3195,M$1,0)</f>
        <v>73027</v>
      </c>
      <c r="N1977" s="27">
        <f>VLOOKUP($C1977, '[1]ODS_county pop 2000-2010'!$H$2:$T$3195,N$1,0)</f>
        <v>73404</v>
      </c>
      <c r="O1977" s="27">
        <f>VLOOKUP($C1977, '[1]ODS_county pop 2000-2010'!$H$2:$T$3195,O$1,0)</f>
        <v>73505</v>
      </c>
      <c r="P1977" s="27">
        <f>VLOOKUP($C1977, '[2]county pop 2010-2020'!$H$2:$T$3195,P$1,0)</f>
        <v>73673</v>
      </c>
      <c r="Q1977" s="27">
        <f>VLOOKUP($C1977, '[2]county pop 2010-2020'!$H$2:$T$3195,Q$1,0)</f>
        <v>73499</v>
      </c>
      <c r="R1977" s="27">
        <f>VLOOKUP($C1977, '[2]county pop 2010-2020'!$H$2:$T$3195,R$1,0)</f>
        <v>73292</v>
      </c>
      <c r="S1977" s="27">
        <f>VLOOKUP($C1977, '[2]county pop 2010-2020'!$H$2:$T$3195,S$1,0)</f>
        <v>72637</v>
      </c>
      <c r="T1977" s="27">
        <f>VLOOKUP($C1977, '[2]county pop 2010-2020'!$H$2:$T$3195,T$1,0)</f>
        <v>72480</v>
      </c>
      <c r="U1977" s="27">
        <f>VLOOKUP($C1977, '[2]county pop 2010-2020'!$H$2:$T$3195,U$1,0)</f>
        <v>71990</v>
      </c>
      <c r="V1977" s="27">
        <f>VLOOKUP($C1977, '[2]county pop 2010-2020'!$H$2:$T$3195,V$1,0)</f>
        <v>72024</v>
      </c>
      <c r="W1977" s="27">
        <f>VLOOKUP($C1977, '[2]county pop 2010-2020'!$H$2:$T$3195,W$1,0)</f>
        <v>72114</v>
      </c>
      <c r="X1977" s="27">
        <f>VLOOKUP($C1977, '[2]county pop 2010-2020'!$H$2:$T$3195,X$1,0)</f>
        <v>71957</v>
      </c>
      <c r="Y1977" s="27">
        <f>VLOOKUP($C1977, '[2]county pop 2010-2020'!$H$2:$T$3195,Y$1,0)</f>
        <v>71741</v>
      </c>
      <c r="Z1977" s="27">
        <f>VLOOKUP($C1977, '[3]ODS_county pop 2020-2022'!$H$2:$K$3196,Z$1,0)</f>
        <v>71372</v>
      </c>
      <c r="AA1977" s="27">
        <f>VLOOKUP($C1977, '[3]ODS_county pop 2020-2022'!$H$2:$K$3196,AA$1,0)</f>
        <v>71196</v>
      </c>
      <c r="AB1977" s="40">
        <f>VLOOKUP($C1977, '[3]ODS_county pop 2020-2022'!$H$2:$K$3196,AB$1,0)</f>
        <v>71403</v>
      </c>
    </row>
    <row r="1978" spans="1:28" x14ac:dyDescent="0.3">
      <c r="A1978" s="20" t="s">
        <v>2172</v>
      </c>
      <c r="B1978" s="20" t="s">
        <v>3424</v>
      </c>
      <c r="C1978" s="18" t="str">
        <f t="shared" si="38"/>
        <v>.Swain County, North Carolina</v>
      </c>
      <c r="D1978" s="20" t="s">
        <v>2084</v>
      </c>
      <c r="F1978" s="27">
        <f>VLOOKUP($C1978, '[1]ODS_county pop 2000-2010'!$H$2:$T$3195,F$1,0)</f>
        <v>12980</v>
      </c>
      <c r="G1978" s="27">
        <f>VLOOKUP($C1978, '[1]ODS_county pop 2000-2010'!$H$2:$T$3195,G$1,0)</f>
        <v>13030</v>
      </c>
      <c r="H1978" s="27">
        <f>VLOOKUP($C1978, '[1]ODS_county pop 2000-2010'!$H$2:$T$3195,H$1,0)</f>
        <v>13120</v>
      </c>
      <c r="I1978" s="27">
        <f>VLOOKUP($C1978, '[1]ODS_county pop 2000-2010'!$H$2:$T$3195,I$1,0)</f>
        <v>13199</v>
      </c>
      <c r="J1978" s="27">
        <f>VLOOKUP($C1978, '[1]ODS_county pop 2000-2010'!$H$2:$T$3195,J$1,0)</f>
        <v>13240</v>
      </c>
      <c r="K1978" s="27">
        <f>VLOOKUP($C1978, '[1]ODS_county pop 2000-2010'!$H$2:$T$3195,K$1,0)</f>
        <v>13463</v>
      </c>
      <c r="L1978" s="27">
        <f>VLOOKUP($C1978, '[1]ODS_county pop 2000-2010'!$H$2:$T$3195,L$1,0)</f>
        <v>13693</v>
      </c>
      <c r="M1978" s="27">
        <f>VLOOKUP($C1978, '[1]ODS_county pop 2000-2010'!$H$2:$T$3195,M$1,0)</f>
        <v>13819</v>
      </c>
      <c r="N1978" s="27">
        <f>VLOOKUP($C1978, '[1]ODS_county pop 2000-2010'!$H$2:$T$3195,N$1,0)</f>
        <v>13872</v>
      </c>
      <c r="O1978" s="27">
        <f>VLOOKUP($C1978, '[1]ODS_county pop 2000-2010'!$H$2:$T$3195,O$1,0)</f>
        <v>13933</v>
      </c>
      <c r="P1978" s="27">
        <f>VLOOKUP($C1978, '[2]county pop 2010-2020'!$H$2:$T$3195,P$1,0)</f>
        <v>13981</v>
      </c>
      <c r="Q1978" s="27">
        <f>VLOOKUP($C1978, '[2]county pop 2010-2020'!$H$2:$T$3195,Q$1,0)</f>
        <v>14005</v>
      </c>
      <c r="R1978" s="27">
        <f>VLOOKUP($C1978, '[2]county pop 2010-2020'!$H$2:$T$3195,R$1,0)</f>
        <v>14054</v>
      </c>
      <c r="S1978" s="27">
        <f>VLOOKUP($C1978, '[2]county pop 2010-2020'!$H$2:$T$3195,S$1,0)</f>
        <v>13976</v>
      </c>
      <c r="T1978" s="27">
        <f>VLOOKUP($C1978, '[2]county pop 2010-2020'!$H$2:$T$3195,T$1,0)</f>
        <v>14238</v>
      </c>
      <c r="U1978" s="27">
        <f>VLOOKUP($C1978, '[2]county pop 2010-2020'!$H$2:$T$3195,U$1,0)</f>
        <v>14325</v>
      </c>
      <c r="V1978" s="27">
        <f>VLOOKUP($C1978, '[2]county pop 2010-2020'!$H$2:$T$3195,V$1,0)</f>
        <v>14189</v>
      </c>
      <c r="W1978" s="27">
        <f>VLOOKUP($C1978, '[2]county pop 2010-2020'!$H$2:$T$3195,W$1,0)</f>
        <v>14268</v>
      </c>
      <c r="X1978" s="27">
        <f>VLOOKUP($C1978, '[2]county pop 2010-2020'!$H$2:$T$3195,X$1,0)</f>
        <v>14259</v>
      </c>
      <c r="Y1978" s="27">
        <f>VLOOKUP($C1978, '[2]county pop 2010-2020'!$H$2:$T$3195,Y$1,0)</f>
        <v>14312</v>
      </c>
      <c r="Z1978" s="27">
        <f>VLOOKUP($C1978, '[3]ODS_county pop 2020-2022'!$H$2:$K$3196,Z$1,0)</f>
        <v>14099</v>
      </c>
      <c r="AA1978" s="27">
        <f>VLOOKUP($C1978, '[3]ODS_county pop 2020-2022'!$H$2:$K$3196,AA$1,0)</f>
        <v>14149</v>
      </c>
      <c r="AB1978" s="40">
        <f>VLOOKUP($C1978, '[3]ODS_county pop 2020-2022'!$H$2:$K$3196,AB$1,0)</f>
        <v>13967</v>
      </c>
    </row>
    <row r="1979" spans="1:28" x14ac:dyDescent="0.3">
      <c r="A1979" s="20" t="s">
        <v>2172</v>
      </c>
      <c r="B1979" s="20" t="s">
        <v>3425</v>
      </c>
      <c r="C1979" s="18" t="str">
        <f t="shared" si="38"/>
        <v>.Transylvania County, North Carolina</v>
      </c>
      <c r="D1979" s="20" t="s">
        <v>2084</v>
      </c>
      <c r="F1979" s="27">
        <f>VLOOKUP($C1979, '[1]ODS_county pop 2000-2010'!$H$2:$T$3195,F$1,0)</f>
        <v>29316</v>
      </c>
      <c r="G1979" s="27">
        <f>VLOOKUP($C1979, '[1]ODS_county pop 2000-2010'!$H$2:$T$3195,G$1,0)</f>
        <v>29619</v>
      </c>
      <c r="H1979" s="27">
        <f>VLOOKUP($C1979, '[1]ODS_county pop 2000-2010'!$H$2:$T$3195,H$1,0)</f>
        <v>30009</v>
      </c>
      <c r="I1979" s="27">
        <f>VLOOKUP($C1979, '[1]ODS_county pop 2000-2010'!$H$2:$T$3195,I$1,0)</f>
        <v>30073</v>
      </c>
      <c r="J1979" s="27">
        <f>VLOOKUP($C1979, '[1]ODS_county pop 2000-2010'!$H$2:$T$3195,J$1,0)</f>
        <v>30417</v>
      </c>
      <c r="K1979" s="27">
        <f>VLOOKUP($C1979, '[1]ODS_county pop 2000-2010'!$H$2:$T$3195,K$1,0)</f>
        <v>30910</v>
      </c>
      <c r="L1979" s="27">
        <f>VLOOKUP($C1979, '[1]ODS_county pop 2000-2010'!$H$2:$T$3195,L$1,0)</f>
        <v>31469</v>
      </c>
      <c r="M1979" s="27">
        <f>VLOOKUP($C1979, '[1]ODS_county pop 2000-2010'!$H$2:$T$3195,M$1,0)</f>
        <v>32061</v>
      </c>
      <c r="N1979" s="27">
        <f>VLOOKUP($C1979, '[1]ODS_county pop 2000-2010'!$H$2:$T$3195,N$1,0)</f>
        <v>32543</v>
      </c>
      <c r="O1979" s="27">
        <f>VLOOKUP($C1979, '[1]ODS_county pop 2000-2010'!$H$2:$T$3195,O$1,0)</f>
        <v>32852</v>
      </c>
      <c r="P1979" s="27">
        <f>VLOOKUP($C1979, '[2]county pop 2010-2020'!$H$2:$T$3195,P$1,0)</f>
        <v>33090</v>
      </c>
      <c r="Q1979" s="27">
        <f>VLOOKUP($C1979, '[2]county pop 2010-2020'!$H$2:$T$3195,Q$1,0)</f>
        <v>32812</v>
      </c>
      <c r="R1979" s="27">
        <f>VLOOKUP($C1979, '[2]county pop 2010-2020'!$H$2:$T$3195,R$1,0)</f>
        <v>32849</v>
      </c>
      <c r="S1979" s="27">
        <f>VLOOKUP($C1979, '[2]county pop 2010-2020'!$H$2:$T$3195,S$1,0)</f>
        <v>32847</v>
      </c>
      <c r="T1979" s="27">
        <f>VLOOKUP($C1979, '[2]county pop 2010-2020'!$H$2:$T$3195,T$1,0)</f>
        <v>32971</v>
      </c>
      <c r="U1979" s="27">
        <f>VLOOKUP($C1979, '[2]county pop 2010-2020'!$H$2:$T$3195,U$1,0)</f>
        <v>33185</v>
      </c>
      <c r="V1979" s="27">
        <f>VLOOKUP($C1979, '[2]county pop 2010-2020'!$H$2:$T$3195,V$1,0)</f>
        <v>33433</v>
      </c>
      <c r="W1979" s="27">
        <f>VLOOKUP($C1979, '[2]county pop 2010-2020'!$H$2:$T$3195,W$1,0)</f>
        <v>33812</v>
      </c>
      <c r="X1979" s="27">
        <f>VLOOKUP($C1979, '[2]county pop 2010-2020'!$H$2:$T$3195,X$1,0)</f>
        <v>34182</v>
      </c>
      <c r="Y1979" s="27">
        <f>VLOOKUP($C1979, '[2]county pop 2010-2020'!$H$2:$T$3195,Y$1,0)</f>
        <v>34270</v>
      </c>
      <c r="Z1979" s="27">
        <f>VLOOKUP($C1979, '[3]ODS_county pop 2020-2022'!$H$2:$K$3196,Z$1,0)</f>
        <v>33046</v>
      </c>
      <c r="AA1979" s="27">
        <f>VLOOKUP($C1979, '[3]ODS_county pop 2020-2022'!$H$2:$K$3196,AA$1,0)</f>
        <v>33255</v>
      </c>
      <c r="AB1979" s="27">
        <f>VLOOKUP($C1979, '[3]ODS_county pop 2020-2022'!$H$2:$K$3196,AB$1,0)</f>
        <v>33355</v>
      </c>
    </row>
    <row r="1980" spans="1:28" x14ac:dyDescent="0.3">
      <c r="A1980" s="20" t="s">
        <v>2172</v>
      </c>
      <c r="B1980" s="20" t="s">
        <v>3426</v>
      </c>
      <c r="C1980" s="18" t="str">
        <f t="shared" si="38"/>
        <v>.Tyrrell County, North Carolina</v>
      </c>
      <c r="D1980" s="20" t="s">
        <v>2084</v>
      </c>
      <c r="F1980" s="27">
        <f>VLOOKUP($C1980, '[1]ODS_county pop 2000-2010'!$H$2:$T$3195,F$1,0)</f>
        <v>4143</v>
      </c>
      <c r="G1980" s="27">
        <f>VLOOKUP($C1980, '[1]ODS_county pop 2000-2010'!$H$2:$T$3195,G$1,0)</f>
        <v>4166</v>
      </c>
      <c r="H1980" s="27">
        <f>VLOOKUP($C1980, '[1]ODS_county pop 2000-2010'!$H$2:$T$3195,H$1,0)</f>
        <v>4235</v>
      </c>
      <c r="I1980" s="27">
        <f>VLOOKUP($C1980, '[1]ODS_county pop 2000-2010'!$H$2:$T$3195,I$1,0)</f>
        <v>4344</v>
      </c>
      <c r="J1980" s="27">
        <f>VLOOKUP($C1980, '[1]ODS_county pop 2000-2010'!$H$2:$T$3195,J$1,0)</f>
        <v>4289</v>
      </c>
      <c r="K1980" s="27">
        <f>VLOOKUP($C1980, '[1]ODS_county pop 2000-2010'!$H$2:$T$3195,K$1,0)</f>
        <v>4280</v>
      </c>
      <c r="L1980" s="27">
        <f>VLOOKUP($C1980, '[1]ODS_county pop 2000-2010'!$H$2:$T$3195,L$1,0)</f>
        <v>4339</v>
      </c>
      <c r="M1980" s="27">
        <f>VLOOKUP($C1980, '[1]ODS_county pop 2000-2010'!$H$2:$T$3195,M$1,0)</f>
        <v>4402</v>
      </c>
      <c r="N1980" s="27">
        <f>VLOOKUP($C1980, '[1]ODS_county pop 2000-2010'!$H$2:$T$3195,N$1,0)</f>
        <v>4353</v>
      </c>
      <c r="O1980" s="27">
        <f>VLOOKUP($C1980, '[1]ODS_county pop 2000-2010'!$H$2:$T$3195,O$1,0)</f>
        <v>4358</v>
      </c>
      <c r="P1980" s="27">
        <f>VLOOKUP($C1980, '[2]county pop 2010-2020'!$H$2:$T$3195,P$1,0)</f>
        <v>4407</v>
      </c>
      <c r="Q1980" s="27">
        <f>VLOOKUP($C1980, '[2]county pop 2010-2020'!$H$2:$T$3195,Q$1,0)</f>
        <v>4336</v>
      </c>
      <c r="R1980" s="27">
        <f>VLOOKUP($C1980, '[2]county pop 2010-2020'!$H$2:$T$3195,R$1,0)</f>
        <v>4122</v>
      </c>
      <c r="S1980" s="27">
        <f>VLOOKUP($C1980, '[2]county pop 2010-2020'!$H$2:$T$3195,S$1,0)</f>
        <v>4102</v>
      </c>
      <c r="T1980" s="27">
        <f>VLOOKUP($C1980, '[2]county pop 2010-2020'!$H$2:$T$3195,T$1,0)</f>
        <v>4119</v>
      </c>
      <c r="U1980" s="27">
        <f>VLOOKUP($C1980, '[2]county pop 2010-2020'!$H$2:$T$3195,U$1,0)</f>
        <v>4137</v>
      </c>
      <c r="V1980" s="27">
        <f>VLOOKUP($C1980, '[2]county pop 2010-2020'!$H$2:$T$3195,V$1,0)</f>
        <v>4017</v>
      </c>
      <c r="W1980" s="27">
        <f>VLOOKUP($C1980, '[2]county pop 2010-2020'!$H$2:$T$3195,W$1,0)</f>
        <v>4172</v>
      </c>
      <c r="X1980" s="27">
        <f>VLOOKUP($C1980, '[2]county pop 2010-2020'!$H$2:$T$3195,X$1,0)</f>
        <v>4113</v>
      </c>
      <c r="Y1980" s="27">
        <f>VLOOKUP($C1980, '[2]county pop 2010-2020'!$H$2:$T$3195,Y$1,0)</f>
        <v>3813</v>
      </c>
      <c r="Z1980" s="27">
        <f>VLOOKUP($C1980, '[3]ODS_county pop 2020-2022'!$H$2:$K$3196,Z$1,0)</f>
        <v>3239</v>
      </c>
      <c r="AA1980" s="27">
        <f>VLOOKUP($C1980, '[3]ODS_county pop 2020-2022'!$H$2:$K$3196,AA$1,0)</f>
        <v>3377</v>
      </c>
      <c r="AB1980" s="27">
        <f>VLOOKUP($C1980, '[3]ODS_county pop 2020-2022'!$H$2:$K$3196,AB$1,0)</f>
        <v>3365</v>
      </c>
    </row>
    <row r="1981" spans="1:28" x14ac:dyDescent="0.3">
      <c r="A1981" s="20" t="s">
        <v>2172</v>
      </c>
      <c r="B1981" s="20" t="s">
        <v>2345</v>
      </c>
      <c r="C1981" s="18" t="str">
        <f t="shared" si="38"/>
        <v>.Union County, North Carolina</v>
      </c>
      <c r="D1981" s="20" t="s">
        <v>2084</v>
      </c>
      <c r="F1981" s="27">
        <f>VLOOKUP($C1981, '[1]ODS_county pop 2000-2010'!$H$2:$T$3195,F$1,0)</f>
        <v>123834</v>
      </c>
      <c r="G1981" s="27">
        <f>VLOOKUP($C1981, '[1]ODS_county pop 2000-2010'!$H$2:$T$3195,G$1,0)</f>
        <v>131661</v>
      </c>
      <c r="H1981" s="27">
        <f>VLOOKUP($C1981, '[1]ODS_county pop 2000-2010'!$H$2:$T$3195,H$1,0)</f>
        <v>138329</v>
      </c>
      <c r="I1981" s="27">
        <f>VLOOKUP($C1981, '[1]ODS_county pop 2000-2010'!$H$2:$T$3195,I$1,0)</f>
        <v>144244</v>
      </c>
      <c r="J1981" s="27">
        <f>VLOOKUP($C1981, '[1]ODS_county pop 2000-2010'!$H$2:$T$3195,J$1,0)</f>
        <v>151452</v>
      </c>
      <c r="K1981" s="27">
        <f>VLOOKUP($C1981, '[1]ODS_county pop 2000-2010'!$H$2:$T$3195,K$1,0)</f>
        <v>160835</v>
      </c>
      <c r="L1981" s="27">
        <f>VLOOKUP($C1981, '[1]ODS_county pop 2000-2010'!$H$2:$T$3195,L$1,0)</f>
        <v>172529</v>
      </c>
      <c r="M1981" s="27">
        <f>VLOOKUP($C1981, '[1]ODS_county pop 2000-2010'!$H$2:$T$3195,M$1,0)</f>
        <v>184782</v>
      </c>
      <c r="N1981" s="27">
        <f>VLOOKUP($C1981, '[1]ODS_county pop 2000-2010'!$H$2:$T$3195,N$1,0)</f>
        <v>193678</v>
      </c>
      <c r="O1981" s="27">
        <f>VLOOKUP($C1981, '[1]ODS_county pop 2000-2010'!$H$2:$T$3195,O$1,0)</f>
        <v>198533</v>
      </c>
      <c r="P1981" s="27">
        <f>VLOOKUP($C1981, '[2]county pop 2010-2020'!$H$2:$T$3195,P$1,0)</f>
        <v>201292</v>
      </c>
      <c r="Q1981" s="27">
        <f>VLOOKUP($C1981, '[2]county pop 2010-2020'!$H$2:$T$3195,Q$1,0)</f>
        <v>204916</v>
      </c>
      <c r="R1981" s="27">
        <f>VLOOKUP($C1981, '[2]county pop 2010-2020'!$H$2:$T$3195,R$1,0)</f>
        <v>208106</v>
      </c>
      <c r="S1981" s="27">
        <f>VLOOKUP($C1981, '[2]county pop 2010-2020'!$H$2:$T$3195,S$1,0)</f>
        <v>212261</v>
      </c>
      <c r="T1981" s="27">
        <f>VLOOKUP($C1981, '[2]county pop 2010-2020'!$H$2:$T$3195,T$1,0)</f>
        <v>217767</v>
      </c>
      <c r="U1981" s="27">
        <f>VLOOKUP($C1981, '[2]county pop 2010-2020'!$H$2:$T$3195,U$1,0)</f>
        <v>222051</v>
      </c>
      <c r="V1981" s="27">
        <f>VLOOKUP($C1981, '[2]county pop 2010-2020'!$H$2:$T$3195,V$1,0)</f>
        <v>226501</v>
      </c>
      <c r="W1981" s="27">
        <f>VLOOKUP($C1981, '[2]county pop 2010-2020'!$H$2:$T$3195,W$1,0)</f>
        <v>231525</v>
      </c>
      <c r="X1981" s="27">
        <f>VLOOKUP($C1981, '[2]county pop 2010-2020'!$H$2:$T$3195,X$1,0)</f>
        <v>236217</v>
      </c>
      <c r="Y1981" s="27">
        <f>VLOOKUP($C1981, '[2]county pop 2010-2020'!$H$2:$T$3195,Y$1,0)</f>
        <v>240028</v>
      </c>
      <c r="Z1981" s="27">
        <f>VLOOKUP($C1981, '[3]ODS_county pop 2020-2022'!$H$2:$K$3196,Z$1,0)</f>
        <v>239443</v>
      </c>
      <c r="AA1981" s="27">
        <f>VLOOKUP($C1981, '[3]ODS_county pop 2020-2022'!$H$2:$K$3196,AA$1,0)</f>
        <v>244260</v>
      </c>
      <c r="AB1981" s="27">
        <f>VLOOKUP($C1981, '[3]ODS_county pop 2020-2022'!$H$2:$K$3196,AB$1,0)</f>
        <v>249070</v>
      </c>
    </row>
    <row r="1982" spans="1:28" x14ac:dyDescent="0.3">
      <c r="A1982" s="20" t="s">
        <v>2172</v>
      </c>
      <c r="B1982" s="20" t="s">
        <v>3427</v>
      </c>
      <c r="C1982" s="18" t="str">
        <f t="shared" si="38"/>
        <v>.Vance County, North Carolina</v>
      </c>
      <c r="D1982" s="20" t="s">
        <v>2084</v>
      </c>
      <c r="F1982" s="27">
        <f>VLOOKUP($C1982, '[1]ODS_county pop 2000-2010'!$H$2:$T$3195,F$1,0)</f>
        <v>42946</v>
      </c>
      <c r="G1982" s="27">
        <f>VLOOKUP($C1982, '[1]ODS_county pop 2000-2010'!$H$2:$T$3195,G$1,0)</f>
        <v>43932</v>
      </c>
      <c r="H1982" s="27">
        <f>VLOOKUP($C1982, '[1]ODS_county pop 2000-2010'!$H$2:$T$3195,H$1,0)</f>
        <v>44056</v>
      </c>
      <c r="I1982" s="27">
        <f>VLOOKUP($C1982, '[1]ODS_county pop 2000-2010'!$H$2:$T$3195,I$1,0)</f>
        <v>44030</v>
      </c>
      <c r="J1982" s="27">
        <f>VLOOKUP($C1982, '[1]ODS_county pop 2000-2010'!$H$2:$T$3195,J$1,0)</f>
        <v>44081</v>
      </c>
      <c r="K1982" s="27">
        <f>VLOOKUP($C1982, '[1]ODS_county pop 2000-2010'!$H$2:$T$3195,K$1,0)</f>
        <v>44136</v>
      </c>
      <c r="L1982" s="27">
        <f>VLOOKUP($C1982, '[1]ODS_county pop 2000-2010'!$H$2:$T$3195,L$1,0)</f>
        <v>44574</v>
      </c>
      <c r="M1982" s="27">
        <f>VLOOKUP($C1982, '[1]ODS_county pop 2000-2010'!$H$2:$T$3195,M$1,0)</f>
        <v>44676</v>
      </c>
      <c r="N1982" s="27">
        <f>VLOOKUP($C1982, '[1]ODS_county pop 2000-2010'!$H$2:$T$3195,N$1,0)</f>
        <v>44977</v>
      </c>
      <c r="O1982" s="27">
        <f>VLOOKUP($C1982, '[1]ODS_county pop 2000-2010'!$H$2:$T$3195,O$1,0)</f>
        <v>45223</v>
      </c>
      <c r="P1982" s="27">
        <f>VLOOKUP($C1982, '[2]county pop 2010-2020'!$H$2:$T$3195,P$1,0)</f>
        <v>45422</v>
      </c>
      <c r="Q1982" s="27">
        <f>VLOOKUP($C1982, '[2]county pop 2010-2020'!$H$2:$T$3195,Q$1,0)</f>
        <v>45293</v>
      </c>
      <c r="R1982" s="27">
        <f>VLOOKUP($C1982, '[2]county pop 2010-2020'!$H$2:$T$3195,R$1,0)</f>
        <v>45104</v>
      </c>
      <c r="S1982" s="27">
        <f>VLOOKUP($C1982, '[2]county pop 2010-2020'!$H$2:$T$3195,S$1,0)</f>
        <v>44507</v>
      </c>
      <c r="T1982" s="27">
        <f>VLOOKUP($C1982, '[2]county pop 2010-2020'!$H$2:$T$3195,T$1,0)</f>
        <v>44533</v>
      </c>
      <c r="U1982" s="27">
        <f>VLOOKUP($C1982, '[2]county pop 2010-2020'!$H$2:$T$3195,U$1,0)</f>
        <v>44477</v>
      </c>
      <c r="V1982" s="27">
        <f>VLOOKUP($C1982, '[2]county pop 2010-2020'!$H$2:$T$3195,V$1,0)</f>
        <v>44558</v>
      </c>
      <c r="W1982" s="27">
        <f>VLOOKUP($C1982, '[2]county pop 2010-2020'!$H$2:$T$3195,W$1,0)</f>
        <v>44387</v>
      </c>
      <c r="X1982" s="27">
        <f>VLOOKUP($C1982, '[2]county pop 2010-2020'!$H$2:$T$3195,X$1,0)</f>
        <v>44735</v>
      </c>
      <c r="Y1982" s="27">
        <f>VLOOKUP($C1982, '[2]county pop 2010-2020'!$H$2:$T$3195,Y$1,0)</f>
        <v>44670</v>
      </c>
      <c r="Z1982" s="27">
        <f>VLOOKUP($C1982, '[3]ODS_county pop 2020-2022'!$H$2:$K$3196,Z$1,0)</f>
        <v>42535</v>
      </c>
      <c r="AA1982" s="27">
        <f>VLOOKUP($C1982, '[3]ODS_county pop 2020-2022'!$H$2:$K$3196,AA$1,0)</f>
        <v>42103</v>
      </c>
      <c r="AB1982" s="27">
        <f>VLOOKUP($C1982, '[3]ODS_county pop 2020-2022'!$H$2:$K$3196,AB$1,0)</f>
        <v>42138</v>
      </c>
    </row>
    <row r="1983" spans="1:28" x14ac:dyDescent="0.3">
      <c r="A1983" s="20" t="s">
        <v>2172</v>
      </c>
      <c r="B1983" s="20" t="s">
        <v>3428</v>
      </c>
      <c r="C1983" s="18" t="str">
        <f t="shared" si="38"/>
        <v>.Wake County, North Carolina</v>
      </c>
      <c r="D1983" s="20" t="s">
        <v>2084</v>
      </c>
      <c r="F1983" s="27">
        <f>VLOOKUP($C1983, '[1]ODS_county pop 2000-2010'!$H$2:$T$3195,F$1,0)</f>
        <v>627906</v>
      </c>
      <c r="G1983" s="27">
        <f>VLOOKUP($C1983, '[1]ODS_county pop 2000-2010'!$H$2:$T$3195,G$1,0)</f>
        <v>656819</v>
      </c>
      <c r="H1983" s="27">
        <f>VLOOKUP($C1983, '[1]ODS_county pop 2000-2010'!$H$2:$T$3195,H$1,0)</f>
        <v>676392</v>
      </c>
      <c r="I1983" s="27">
        <f>VLOOKUP($C1983, '[1]ODS_county pop 2000-2010'!$H$2:$T$3195,I$1,0)</f>
        <v>695746</v>
      </c>
      <c r="J1983" s="27">
        <f>VLOOKUP($C1983, '[1]ODS_county pop 2000-2010'!$H$2:$T$3195,J$1,0)</f>
        <v>716336</v>
      </c>
      <c r="K1983" s="27">
        <f>VLOOKUP($C1983, '[1]ODS_county pop 2000-2010'!$H$2:$T$3195,K$1,0)</f>
        <v>746048</v>
      </c>
      <c r="L1983" s="27">
        <f>VLOOKUP($C1983, '[1]ODS_county pop 2000-2010'!$H$2:$T$3195,L$1,0)</f>
        <v>784038</v>
      </c>
      <c r="M1983" s="27">
        <f>VLOOKUP($C1983, '[1]ODS_county pop 2000-2010'!$H$2:$T$3195,M$1,0)</f>
        <v>821607</v>
      </c>
      <c r="N1983" s="27">
        <f>VLOOKUP($C1983, '[1]ODS_county pop 2000-2010'!$H$2:$T$3195,N$1,0)</f>
        <v>856492</v>
      </c>
      <c r="O1983" s="27">
        <f>VLOOKUP($C1983, '[1]ODS_county pop 2000-2010'!$H$2:$T$3195,O$1,0)</f>
        <v>883624</v>
      </c>
      <c r="P1983" s="27">
        <f>VLOOKUP($C1983, '[2]county pop 2010-2020'!$H$2:$T$3195,P$1,0)</f>
        <v>900993</v>
      </c>
      <c r="Q1983" s="27">
        <f>VLOOKUP($C1983, '[2]county pop 2010-2020'!$H$2:$T$3195,Q$1,0)</f>
        <v>928905</v>
      </c>
      <c r="R1983" s="27">
        <f>VLOOKUP($C1983, '[2]county pop 2010-2020'!$H$2:$T$3195,R$1,0)</f>
        <v>952266</v>
      </c>
      <c r="S1983" s="27">
        <f>VLOOKUP($C1983, '[2]county pop 2010-2020'!$H$2:$T$3195,S$1,0)</f>
        <v>974508</v>
      </c>
      <c r="T1983" s="27">
        <f>VLOOKUP($C1983, '[2]county pop 2010-2020'!$H$2:$T$3195,T$1,0)</f>
        <v>998221</v>
      </c>
      <c r="U1983" s="27">
        <f>VLOOKUP($C1983, '[2]county pop 2010-2020'!$H$2:$T$3195,U$1,0)</f>
        <v>1022871</v>
      </c>
      <c r="V1983" s="27">
        <f>VLOOKUP($C1983, '[2]county pop 2010-2020'!$H$2:$T$3195,V$1,0)</f>
        <v>1048933</v>
      </c>
      <c r="W1983" s="27">
        <f>VLOOKUP($C1983, '[2]county pop 2010-2020'!$H$2:$T$3195,W$1,0)</f>
        <v>1072463</v>
      </c>
      <c r="X1983" s="27">
        <f>VLOOKUP($C1983, '[2]county pop 2010-2020'!$H$2:$T$3195,X$1,0)</f>
        <v>1092202</v>
      </c>
      <c r="Y1983" s="27">
        <f>VLOOKUP($C1983, '[2]county pop 2010-2020'!$H$2:$T$3195,Y$1,0)</f>
        <v>1112795</v>
      </c>
      <c r="Z1983" s="27">
        <f>VLOOKUP($C1983, '[3]ODS_county pop 2020-2022'!$H$2:$K$3196,Z$1,0)</f>
        <v>1130685</v>
      </c>
      <c r="AA1983" s="27">
        <f>VLOOKUP($C1983, '[3]ODS_county pop 2020-2022'!$H$2:$K$3196,AA$1,0)</f>
        <v>1152357</v>
      </c>
      <c r="AB1983" s="27">
        <f>VLOOKUP($C1983, '[3]ODS_county pop 2020-2022'!$H$2:$K$3196,AB$1,0)</f>
        <v>1175021</v>
      </c>
    </row>
    <row r="1984" spans="1:28" x14ac:dyDescent="0.3">
      <c r="A1984" s="20" t="s">
        <v>2172</v>
      </c>
      <c r="B1984" s="20" t="s">
        <v>2627</v>
      </c>
      <c r="C1984" s="18" t="str">
        <f t="shared" si="38"/>
        <v>.Warren County, North Carolina</v>
      </c>
      <c r="D1984" s="20" t="s">
        <v>2084</v>
      </c>
      <c r="F1984" s="27">
        <f>VLOOKUP($C1984, '[1]ODS_county pop 2000-2010'!$H$2:$T$3195,F$1,0)</f>
        <v>19861</v>
      </c>
      <c r="G1984" s="27">
        <f>VLOOKUP($C1984, '[1]ODS_county pop 2000-2010'!$H$2:$T$3195,G$1,0)</f>
        <v>20067</v>
      </c>
      <c r="H1984" s="27">
        <f>VLOOKUP($C1984, '[1]ODS_county pop 2000-2010'!$H$2:$T$3195,H$1,0)</f>
        <v>20131</v>
      </c>
      <c r="I1984" s="27">
        <f>VLOOKUP($C1984, '[1]ODS_county pop 2000-2010'!$H$2:$T$3195,I$1,0)</f>
        <v>20293</v>
      </c>
      <c r="J1984" s="27">
        <f>VLOOKUP($C1984, '[1]ODS_county pop 2000-2010'!$H$2:$T$3195,J$1,0)</f>
        <v>20464</v>
      </c>
      <c r="K1984" s="27">
        <f>VLOOKUP($C1984, '[1]ODS_county pop 2000-2010'!$H$2:$T$3195,K$1,0)</f>
        <v>20642</v>
      </c>
      <c r="L1984" s="27">
        <f>VLOOKUP($C1984, '[1]ODS_county pop 2000-2010'!$H$2:$T$3195,L$1,0)</f>
        <v>20513</v>
      </c>
      <c r="M1984" s="27">
        <f>VLOOKUP($C1984, '[1]ODS_county pop 2000-2010'!$H$2:$T$3195,M$1,0)</f>
        <v>20724</v>
      </c>
      <c r="N1984" s="27">
        <f>VLOOKUP($C1984, '[1]ODS_county pop 2000-2010'!$H$2:$T$3195,N$1,0)</f>
        <v>20923</v>
      </c>
      <c r="O1984" s="27">
        <f>VLOOKUP($C1984, '[1]ODS_county pop 2000-2010'!$H$2:$T$3195,O$1,0)</f>
        <v>20959</v>
      </c>
      <c r="P1984" s="27">
        <f>VLOOKUP($C1984, '[2]county pop 2010-2020'!$H$2:$T$3195,P$1,0)</f>
        <v>20972</v>
      </c>
      <c r="Q1984" s="27">
        <f>VLOOKUP($C1984, '[2]county pop 2010-2020'!$H$2:$T$3195,Q$1,0)</f>
        <v>20986</v>
      </c>
      <c r="R1984" s="27">
        <f>VLOOKUP($C1984, '[2]county pop 2010-2020'!$H$2:$T$3195,R$1,0)</f>
        <v>20750</v>
      </c>
      <c r="S1984" s="27">
        <f>VLOOKUP($C1984, '[2]county pop 2010-2020'!$H$2:$T$3195,S$1,0)</f>
        <v>20584</v>
      </c>
      <c r="T1984" s="27">
        <f>VLOOKUP($C1984, '[2]county pop 2010-2020'!$H$2:$T$3195,T$1,0)</f>
        <v>20364</v>
      </c>
      <c r="U1984" s="27">
        <f>VLOOKUP($C1984, '[2]county pop 2010-2020'!$H$2:$T$3195,U$1,0)</f>
        <v>20190</v>
      </c>
      <c r="V1984" s="27">
        <f>VLOOKUP($C1984, '[2]county pop 2010-2020'!$H$2:$T$3195,V$1,0)</f>
        <v>19874</v>
      </c>
      <c r="W1984" s="27">
        <f>VLOOKUP($C1984, '[2]county pop 2010-2020'!$H$2:$T$3195,W$1,0)</f>
        <v>19829</v>
      </c>
      <c r="X1984" s="27">
        <f>VLOOKUP($C1984, '[2]county pop 2010-2020'!$H$2:$T$3195,X$1,0)</f>
        <v>19815</v>
      </c>
      <c r="Y1984" s="27">
        <f>VLOOKUP($C1984, '[2]county pop 2010-2020'!$H$2:$T$3195,Y$1,0)</f>
        <v>19692</v>
      </c>
      <c r="Z1984" s="27">
        <f>VLOOKUP($C1984, '[3]ODS_county pop 2020-2022'!$H$2:$K$3196,Z$1,0)</f>
        <v>18598</v>
      </c>
      <c r="AA1984" s="27">
        <f>VLOOKUP($C1984, '[3]ODS_county pop 2020-2022'!$H$2:$K$3196,AA$1,0)</f>
        <v>18791</v>
      </c>
      <c r="AB1984" s="27">
        <f>VLOOKUP($C1984, '[3]ODS_county pop 2020-2022'!$H$2:$K$3196,AB$1,0)</f>
        <v>18713</v>
      </c>
    </row>
    <row r="1985" spans="1:28" x14ac:dyDescent="0.3">
      <c r="A1985" s="20" t="s">
        <v>2172</v>
      </c>
      <c r="B1985" s="20" t="s">
        <v>2215</v>
      </c>
      <c r="C1985" s="18" t="str">
        <f t="shared" si="38"/>
        <v>.Washington County, North Carolina</v>
      </c>
      <c r="D1985" s="20" t="s">
        <v>2084</v>
      </c>
      <c r="F1985" s="27">
        <f>VLOOKUP($C1985, '[1]ODS_county pop 2000-2010'!$H$2:$T$3195,F$1,0)</f>
        <v>13730</v>
      </c>
      <c r="G1985" s="27">
        <f>VLOOKUP($C1985, '[1]ODS_county pop 2000-2010'!$H$2:$T$3195,G$1,0)</f>
        <v>13589</v>
      </c>
      <c r="H1985" s="27">
        <f>VLOOKUP($C1985, '[1]ODS_county pop 2000-2010'!$H$2:$T$3195,H$1,0)</f>
        <v>13472</v>
      </c>
      <c r="I1985" s="27">
        <f>VLOOKUP($C1985, '[1]ODS_county pop 2000-2010'!$H$2:$T$3195,I$1,0)</f>
        <v>13510</v>
      </c>
      <c r="J1985" s="27">
        <f>VLOOKUP($C1985, '[1]ODS_county pop 2000-2010'!$H$2:$T$3195,J$1,0)</f>
        <v>13393</v>
      </c>
      <c r="K1985" s="27">
        <f>VLOOKUP($C1985, '[1]ODS_county pop 2000-2010'!$H$2:$T$3195,K$1,0)</f>
        <v>13401</v>
      </c>
      <c r="L1985" s="27">
        <f>VLOOKUP($C1985, '[1]ODS_county pop 2000-2010'!$H$2:$T$3195,L$1,0)</f>
        <v>13305</v>
      </c>
      <c r="M1985" s="27">
        <f>VLOOKUP($C1985, '[1]ODS_county pop 2000-2010'!$H$2:$T$3195,M$1,0)</f>
        <v>13176</v>
      </c>
      <c r="N1985" s="27">
        <f>VLOOKUP($C1985, '[1]ODS_county pop 2000-2010'!$H$2:$T$3195,N$1,0)</f>
        <v>13300</v>
      </c>
      <c r="O1985" s="27">
        <f>VLOOKUP($C1985, '[1]ODS_county pop 2000-2010'!$H$2:$T$3195,O$1,0)</f>
        <v>13252</v>
      </c>
      <c r="P1985" s="27">
        <f>VLOOKUP($C1985, '[2]county pop 2010-2020'!$H$2:$T$3195,P$1,0)</f>
        <v>13228</v>
      </c>
      <c r="Q1985" s="27">
        <f>VLOOKUP($C1985, '[2]county pop 2010-2020'!$H$2:$T$3195,Q$1,0)</f>
        <v>12904</v>
      </c>
      <c r="R1985" s="27">
        <f>VLOOKUP($C1985, '[2]county pop 2010-2020'!$H$2:$T$3195,R$1,0)</f>
        <v>12662</v>
      </c>
      <c r="S1985" s="27">
        <f>VLOOKUP($C1985, '[2]county pop 2010-2020'!$H$2:$T$3195,S$1,0)</f>
        <v>12669</v>
      </c>
      <c r="T1985" s="27">
        <f>VLOOKUP($C1985, '[2]county pop 2010-2020'!$H$2:$T$3195,T$1,0)</f>
        <v>12479</v>
      </c>
      <c r="U1985" s="27">
        <f>VLOOKUP($C1985, '[2]county pop 2010-2020'!$H$2:$T$3195,U$1,0)</f>
        <v>12251</v>
      </c>
      <c r="V1985" s="27">
        <f>VLOOKUP($C1985, '[2]county pop 2010-2020'!$H$2:$T$3195,V$1,0)</f>
        <v>12081</v>
      </c>
      <c r="W1985" s="27">
        <f>VLOOKUP($C1985, '[2]county pop 2010-2020'!$H$2:$T$3195,W$1,0)</f>
        <v>11947</v>
      </c>
      <c r="X1985" s="27">
        <f>VLOOKUP($C1985, '[2]county pop 2010-2020'!$H$2:$T$3195,X$1,0)</f>
        <v>11793</v>
      </c>
      <c r="Y1985" s="27">
        <f>VLOOKUP($C1985, '[2]county pop 2010-2020'!$H$2:$T$3195,Y$1,0)</f>
        <v>11635</v>
      </c>
      <c r="Z1985" s="27">
        <f>VLOOKUP($C1985, '[3]ODS_county pop 2020-2022'!$H$2:$K$3196,Z$1,0)</f>
        <v>10976</v>
      </c>
      <c r="AA1985" s="27">
        <f>VLOOKUP($C1985, '[3]ODS_county pop 2020-2022'!$H$2:$K$3196,AA$1,0)</f>
        <v>10909</v>
      </c>
      <c r="AB1985" s="27">
        <f>VLOOKUP($C1985, '[3]ODS_county pop 2020-2022'!$H$2:$K$3196,AB$1,0)</f>
        <v>10828</v>
      </c>
    </row>
    <row r="1986" spans="1:28" x14ac:dyDescent="0.3">
      <c r="A1986" s="20" t="s">
        <v>2172</v>
      </c>
      <c r="B1986" s="20" t="s">
        <v>3429</v>
      </c>
      <c r="C1986" s="18" t="str">
        <f t="shared" si="38"/>
        <v>.Watauga County, North Carolina</v>
      </c>
      <c r="D1986" s="20" t="s">
        <v>2354</v>
      </c>
      <c r="F1986" s="27">
        <f>VLOOKUP($C1986, '[1]ODS_county pop 2000-2010'!$H$2:$T$3195,F$1,0)</f>
        <v>42684</v>
      </c>
      <c r="G1986" s="27">
        <f>VLOOKUP($C1986, '[1]ODS_county pop 2000-2010'!$H$2:$T$3195,G$1,0)</f>
        <v>43853</v>
      </c>
      <c r="H1986" s="27">
        <f>VLOOKUP($C1986, '[1]ODS_county pop 2000-2010'!$H$2:$T$3195,H$1,0)</f>
        <v>44570</v>
      </c>
      <c r="I1986" s="27">
        <f>VLOOKUP($C1986, '[1]ODS_county pop 2000-2010'!$H$2:$T$3195,I$1,0)</f>
        <v>45095</v>
      </c>
      <c r="J1986" s="27">
        <f>VLOOKUP($C1986, '[1]ODS_county pop 2000-2010'!$H$2:$T$3195,J$1,0)</f>
        <v>45478</v>
      </c>
      <c r="K1986" s="27">
        <f>VLOOKUP($C1986, '[1]ODS_county pop 2000-2010'!$H$2:$T$3195,K$1,0)</f>
        <v>46390</v>
      </c>
      <c r="L1986" s="27">
        <f>VLOOKUP($C1986, '[1]ODS_county pop 2000-2010'!$H$2:$T$3195,L$1,0)</f>
        <v>47748</v>
      </c>
      <c r="M1986" s="27">
        <f>VLOOKUP($C1986, '[1]ODS_county pop 2000-2010'!$H$2:$T$3195,M$1,0)</f>
        <v>48765</v>
      </c>
      <c r="N1986" s="27">
        <f>VLOOKUP($C1986, '[1]ODS_county pop 2000-2010'!$H$2:$T$3195,N$1,0)</f>
        <v>50266</v>
      </c>
      <c r="O1986" s="27">
        <f>VLOOKUP($C1986, '[1]ODS_county pop 2000-2010'!$H$2:$T$3195,O$1,0)</f>
        <v>50706</v>
      </c>
      <c r="P1986" s="27">
        <f>VLOOKUP($C1986, '[2]county pop 2010-2020'!$H$2:$T$3195,P$1,0)</f>
        <v>51079</v>
      </c>
      <c r="Q1986" s="27">
        <f>VLOOKUP($C1986, '[2]county pop 2010-2020'!$H$2:$T$3195,Q$1,0)</f>
        <v>51636</v>
      </c>
      <c r="R1986" s="27">
        <f>VLOOKUP($C1986, '[2]county pop 2010-2020'!$H$2:$T$3195,R$1,0)</f>
        <v>52079</v>
      </c>
      <c r="S1986" s="27">
        <f>VLOOKUP($C1986, '[2]county pop 2010-2020'!$H$2:$T$3195,S$1,0)</f>
        <v>52320</v>
      </c>
      <c r="T1986" s="27">
        <f>VLOOKUP($C1986, '[2]county pop 2010-2020'!$H$2:$T$3195,T$1,0)</f>
        <v>52421</v>
      </c>
      <c r="U1986" s="27">
        <f>VLOOKUP($C1986, '[2]county pop 2010-2020'!$H$2:$T$3195,U$1,0)</f>
        <v>53129</v>
      </c>
      <c r="V1986" s="27">
        <f>VLOOKUP($C1986, '[2]county pop 2010-2020'!$H$2:$T$3195,V$1,0)</f>
        <v>54176</v>
      </c>
      <c r="W1986" s="27">
        <f>VLOOKUP($C1986, '[2]county pop 2010-2020'!$H$2:$T$3195,W$1,0)</f>
        <v>55250</v>
      </c>
      <c r="X1986" s="27">
        <f>VLOOKUP($C1986, '[2]county pop 2010-2020'!$H$2:$T$3195,X$1,0)</f>
        <v>56205</v>
      </c>
      <c r="Y1986" s="27">
        <f>VLOOKUP($C1986, '[2]county pop 2010-2020'!$H$2:$T$3195,Y$1,0)</f>
        <v>56271</v>
      </c>
      <c r="Z1986" s="27">
        <f>VLOOKUP($C1986, '[3]ODS_county pop 2020-2022'!$H$2:$K$3196,Z$1,0)</f>
        <v>54117</v>
      </c>
      <c r="AA1986" s="27">
        <f>VLOOKUP($C1986, '[3]ODS_county pop 2020-2022'!$H$2:$K$3196,AA$1,0)</f>
        <v>54962</v>
      </c>
      <c r="AB1986" s="27">
        <f>VLOOKUP($C1986, '[3]ODS_county pop 2020-2022'!$H$2:$K$3196,AB$1,0)</f>
        <v>55089</v>
      </c>
    </row>
    <row r="1987" spans="1:28" x14ac:dyDescent="0.3">
      <c r="A1987" s="20" t="s">
        <v>2172</v>
      </c>
      <c r="B1987" s="20" t="s">
        <v>2628</v>
      </c>
      <c r="C1987" s="18" t="str">
        <f t="shared" si="38"/>
        <v>.Wayne County, North Carolina</v>
      </c>
      <c r="D1987" s="20" t="s">
        <v>2084</v>
      </c>
      <c r="F1987" s="27">
        <f>VLOOKUP($C1987, '[1]ODS_county pop 2000-2010'!$H$2:$T$3195,F$1,0)</f>
        <v>113449</v>
      </c>
      <c r="G1987" s="27">
        <f>VLOOKUP($C1987, '[1]ODS_county pop 2000-2010'!$H$2:$T$3195,G$1,0)</f>
        <v>113934</v>
      </c>
      <c r="H1987" s="27">
        <f>VLOOKUP($C1987, '[1]ODS_county pop 2000-2010'!$H$2:$T$3195,H$1,0)</f>
        <v>114305</v>
      </c>
      <c r="I1987" s="27">
        <f>VLOOKUP($C1987, '[1]ODS_county pop 2000-2010'!$H$2:$T$3195,I$1,0)</f>
        <v>114595</v>
      </c>
      <c r="J1987" s="27">
        <f>VLOOKUP($C1987, '[1]ODS_county pop 2000-2010'!$H$2:$T$3195,J$1,0)</f>
        <v>116484</v>
      </c>
      <c r="K1987" s="27">
        <f>VLOOKUP($C1987, '[1]ODS_county pop 2000-2010'!$H$2:$T$3195,K$1,0)</f>
        <v>117009</v>
      </c>
      <c r="L1987" s="27">
        <f>VLOOKUP($C1987, '[1]ODS_county pop 2000-2010'!$H$2:$T$3195,L$1,0)</f>
        <v>117534</v>
      </c>
      <c r="M1987" s="27">
        <f>VLOOKUP($C1987, '[1]ODS_county pop 2000-2010'!$H$2:$T$3195,M$1,0)</f>
        <v>118942</v>
      </c>
      <c r="N1987" s="27">
        <f>VLOOKUP($C1987, '[1]ODS_county pop 2000-2010'!$H$2:$T$3195,N$1,0)</f>
        <v>119910</v>
      </c>
      <c r="O1987" s="27">
        <f>VLOOKUP($C1987, '[1]ODS_county pop 2000-2010'!$H$2:$T$3195,O$1,0)</f>
        <v>121217</v>
      </c>
      <c r="P1987" s="27">
        <f>VLOOKUP($C1987, '[2]county pop 2010-2020'!$H$2:$T$3195,P$1,0)</f>
        <v>122623</v>
      </c>
      <c r="Q1987" s="27">
        <f>VLOOKUP($C1987, '[2]county pop 2010-2020'!$H$2:$T$3195,Q$1,0)</f>
        <v>124055</v>
      </c>
      <c r="R1987" s="27">
        <f>VLOOKUP($C1987, '[2]county pop 2010-2020'!$H$2:$T$3195,R$1,0)</f>
        <v>124587</v>
      </c>
      <c r="S1987" s="27">
        <f>VLOOKUP($C1987, '[2]county pop 2010-2020'!$H$2:$T$3195,S$1,0)</f>
        <v>124625</v>
      </c>
      <c r="T1987" s="27">
        <f>VLOOKUP($C1987, '[2]county pop 2010-2020'!$H$2:$T$3195,T$1,0)</f>
        <v>124634</v>
      </c>
      <c r="U1987" s="27">
        <f>VLOOKUP($C1987, '[2]county pop 2010-2020'!$H$2:$T$3195,U$1,0)</f>
        <v>124400</v>
      </c>
      <c r="V1987" s="27">
        <f>VLOOKUP($C1987, '[2]county pop 2010-2020'!$H$2:$T$3195,V$1,0)</f>
        <v>124368</v>
      </c>
      <c r="W1987" s="27">
        <f>VLOOKUP($C1987, '[2]county pop 2010-2020'!$H$2:$T$3195,W$1,0)</f>
        <v>123201</v>
      </c>
      <c r="X1987" s="27">
        <f>VLOOKUP($C1987, '[2]county pop 2010-2020'!$H$2:$T$3195,X$1,0)</f>
        <v>123483</v>
      </c>
      <c r="Y1987" s="27">
        <f>VLOOKUP($C1987, '[2]county pop 2010-2020'!$H$2:$T$3195,Y$1,0)</f>
        <v>123904</v>
      </c>
      <c r="Z1987" s="27">
        <f>VLOOKUP($C1987, '[3]ODS_county pop 2020-2022'!$H$2:$K$3196,Z$1,0)</f>
        <v>117266</v>
      </c>
      <c r="AA1987" s="27">
        <f>VLOOKUP($C1987, '[3]ODS_county pop 2020-2022'!$H$2:$K$3196,AA$1,0)</f>
        <v>116866</v>
      </c>
      <c r="AB1987" s="27">
        <f>VLOOKUP($C1987, '[3]ODS_county pop 2020-2022'!$H$2:$K$3196,AB$1,0)</f>
        <v>117286</v>
      </c>
    </row>
    <row r="1988" spans="1:28" x14ac:dyDescent="0.3">
      <c r="A1988" s="20" t="s">
        <v>2172</v>
      </c>
      <c r="B1988" s="20" t="s">
        <v>2632</v>
      </c>
      <c r="C1988" s="18" t="str">
        <f t="shared" si="38"/>
        <v>.Wilkes County, North Carolina</v>
      </c>
      <c r="D1988" s="20" t="s">
        <v>2084</v>
      </c>
      <c r="F1988" s="27">
        <f>VLOOKUP($C1988, '[1]ODS_county pop 2000-2010'!$H$2:$T$3195,F$1,0)</f>
        <v>65630</v>
      </c>
      <c r="G1988" s="27">
        <f>VLOOKUP($C1988, '[1]ODS_county pop 2000-2010'!$H$2:$T$3195,G$1,0)</f>
        <v>66694</v>
      </c>
      <c r="H1988" s="27">
        <f>VLOOKUP($C1988, '[1]ODS_county pop 2000-2010'!$H$2:$T$3195,H$1,0)</f>
        <v>67202</v>
      </c>
      <c r="I1988" s="27">
        <f>VLOOKUP($C1988, '[1]ODS_county pop 2000-2010'!$H$2:$T$3195,I$1,0)</f>
        <v>67617</v>
      </c>
      <c r="J1988" s="27">
        <f>VLOOKUP($C1988, '[1]ODS_county pop 2000-2010'!$H$2:$T$3195,J$1,0)</f>
        <v>67668</v>
      </c>
      <c r="K1988" s="27">
        <f>VLOOKUP($C1988, '[1]ODS_county pop 2000-2010'!$H$2:$T$3195,K$1,0)</f>
        <v>68104</v>
      </c>
      <c r="L1988" s="27">
        <f>VLOOKUP($C1988, '[1]ODS_county pop 2000-2010'!$H$2:$T$3195,L$1,0)</f>
        <v>68489</v>
      </c>
      <c r="M1988" s="27">
        <f>VLOOKUP($C1988, '[1]ODS_county pop 2000-2010'!$H$2:$T$3195,M$1,0)</f>
        <v>68966</v>
      </c>
      <c r="N1988" s="27">
        <f>VLOOKUP($C1988, '[1]ODS_county pop 2000-2010'!$H$2:$T$3195,N$1,0)</f>
        <v>69317</v>
      </c>
      <c r="O1988" s="27">
        <f>VLOOKUP($C1988, '[1]ODS_county pop 2000-2010'!$H$2:$T$3195,O$1,0)</f>
        <v>69258</v>
      </c>
      <c r="P1988" s="27">
        <f>VLOOKUP($C1988, '[2]county pop 2010-2020'!$H$2:$T$3195,P$1,0)</f>
        <v>69340</v>
      </c>
      <c r="Q1988" s="27">
        <f>VLOOKUP($C1988, '[2]county pop 2010-2020'!$H$2:$T$3195,Q$1,0)</f>
        <v>68949</v>
      </c>
      <c r="R1988" s="27">
        <f>VLOOKUP($C1988, '[2]county pop 2010-2020'!$H$2:$T$3195,R$1,0)</f>
        <v>68910</v>
      </c>
      <c r="S1988" s="27">
        <f>VLOOKUP($C1988, '[2]county pop 2010-2020'!$H$2:$T$3195,S$1,0)</f>
        <v>68610</v>
      </c>
      <c r="T1988" s="27">
        <f>VLOOKUP($C1988, '[2]county pop 2010-2020'!$H$2:$T$3195,T$1,0)</f>
        <v>68418</v>
      </c>
      <c r="U1988" s="27">
        <f>VLOOKUP($C1988, '[2]county pop 2010-2020'!$H$2:$T$3195,U$1,0)</f>
        <v>68302</v>
      </c>
      <c r="V1988" s="27">
        <f>VLOOKUP($C1988, '[2]county pop 2010-2020'!$H$2:$T$3195,V$1,0)</f>
        <v>68573</v>
      </c>
      <c r="W1988" s="27">
        <f>VLOOKUP($C1988, '[2]county pop 2010-2020'!$H$2:$T$3195,W$1,0)</f>
        <v>68461</v>
      </c>
      <c r="X1988" s="27">
        <f>VLOOKUP($C1988, '[2]county pop 2010-2020'!$H$2:$T$3195,X$1,0)</f>
        <v>68481</v>
      </c>
      <c r="Y1988" s="27">
        <f>VLOOKUP($C1988, '[2]county pop 2010-2020'!$H$2:$T$3195,Y$1,0)</f>
        <v>68296</v>
      </c>
      <c r="Z1988" s="27">
        <f>VLOOKUP($C1988, '[3]ODS_county pop 2020-2022'!$H$2:$K$3196,Z$1,0)</f>
        <v>65904</v>
      </c>
      <c r="AA1988" s="27">
        <f>VLOOKUP($C1988, '[3]ODS_county pop 2020-2022'!$H$2:$K$3196,AA$1,0)</f>
        <v>65818</v>
      </c>
      <c r="AB1988" s="27">
        <f>VLOOKUP($C1988, '[3]ODS_county pop 2020-2022'!$H$2:$K$3196,AB$1,0)</f>
        <v>65784</v>
      </c>
    </row>
    <row r="1989" spans="1:28" x14ac:dyDescent="0.3">
      <c r="A1989" s="20" t="s">
        <v>2172</v>
      </c>
      <c r="B1989" s="20" t="s">
        <v>2872</v>
      </c>
      <c r="C1989" s="18" t="str">
        <f t="shared" si="38"/>
        <v>.Wilson County, North Carolina</v>
      </c>
      <c r="D1989" s="20" t="s">
        <v>2084</v>
      </c>
      <c r="F1989" s="27">
        <f>VLOOKUP($C1989, '[1]ODS_county pop 2000-2010'!$H$2:$T$3195,F$1,0)</f>
        <v>73810</v>
      </c>
      <c r="G1989" s="27">
        <f>VLOOKUP($C1989, '[1]ODS_county pop 2000-2010'!$H$2:$T$3195,G$1,0)</f>
        <v>74232</v>
      </c>
      <c r="H1989" s="27">
        <f>VLOOKUP($C1989, '[1]ODS_county pop 2000-2010'!$H$2:$T$3195,H$1,0)</f>
        <v>75213</v>
      </c>
      <c r="I1989" s="27">
        <f>VLOOKUP($C1989, '[1]ODS_county pop 2000-2010'!$H$2:$T$3195,I$1,0)</f>
        <v>75685</v>
      </c>
      <c r="J1989" s="27">
        <f>VLOOKUP($C1989, '[1]ODS_county pop 2000-2010'!$H$2:$T$3195,J$1,0)</f>
        <v>76140</v>
      </c>
      <c r="K1989" s="27">
        <f>VLOOKUP($C1989, '[1]ODS_county pop 2000-2010'!$H$2:$T$3195,K$1,0)</f>
        <v>76775</v>
      </c>
      <c r="L1989" s="27">
        <f>VLOOKUP($C1989, '[1]ODS_county pop 2000-2010'!$H$2:$T$3195,L$1,0)</f>
        <v>77379</v>
      </c>
      <c r="M1989" s="27">
        <f>VLOOKUP($C1989, '[1]ODS_county pop 2000-2010'!$H$2:$T$3195,M$1,0)</f>
        <v>78474</v>
      </c>
      <c r="N1989" s="27">
        <f>VLOOKUP($C1989, '[1]ODS_county pop 2000-2010'!$H$2:$T$3195,N$1,0)</f>
        <v>79790</v>
      </c>
      <c r="O1989" s="27">
        <f>VLOOKUP($C1989, '[1]ODS_county pop 2000-2010'!$H$2:$T$3195,O$1,0)</f>
        <v>80664</v>
      </c>
      <c r="P1989" s="27">
        <f>VLOOKUP($C1989, '[2]county pop 2010-2020'!$H$2:$T$3195,P$1,0)</f>
        <v>81234</v>
      </c>
      <c r="Q1989" s="27">
        <f>VLOOKUP($C1989, '[2]county pop 2010-2020'!$H$2:$T$3195,Q$1,0)</f>
        <v>81153</v>
      </c>
      <c r="R1989" s="27">
        <f>VLOOKUP($C1989, '[2]county pop 2010-2020'!$H$2:$T$3195,R$1,0)</f>
        <v>81393</v>
      </c>
      <c r="S1989" s="27">
        <f>VLOOKUP($C1989, '[2]county pop 2010-2020'!$H$2:$T$3195,S$1,0)</f>
        <v>81186</v>
      </c>
      <c r="T1989" s="27">
        <f>VLOOKUP($C1989, '[2]county pop 2010-2020'!$H$2:$T$3195,T$1,0)</f>
        <v>80996</v>
      </c>
      <c r="U1989" s="27">
        <f>VLOOKUP($C1989, '[2]county pop 2010-2020'!$H$2:$T$3195,U$1,0)</f>
        <v>81228</v>
      </c>
      <c r="V1989" s="27">
        <f>VLOOKUP($C1989, '[2]county pop 2010-2020'!$H$2:$T$3195,V$1,0)</f>
        <v>81298</v>
      </c>
      <c r="W1989" s="27">
        <f>VLOOKUP($C1989, '[2]county pop 2010-2020'!$H$2:$T$3195,W$1,0)</f>
        <v>81446</v>
      </c>
      <c r="X1989" s="27">
        <f>VLOOKUP($C1989, '[2]county pop 2010-2020'!$H$2:$T$3195,X$1,0)</f>
        <v>81396</v>
      </c>
      <c r="Y1989" s="27">
        <f>VLOOKUP($C1989, '[2]county pop 2010-2020'!$H$2:$T$3195,Y$1,0)</f>
        <v>81775</v>
      </c>
      <c r="Z1989" s="27">
        <f>VLOOKUP($C1989, '[3]ODS_county pop 2020-2022'!$H$2:$K$3196,Z$1,0)</f>
        <v>78807</v>
      </c>
      <c r="AA1989" s="27">
        <f>VLOOKUP($C1989, '[3]ODS_county pop 2020-2022'!$H$2:$K$3196,AA$1,0)</f>
        <v>78283</v>
      </c>
      <c r="AB1989" s="27">
        <f>VLOOKUP($C1989, '[3]ODS_county pop 2020-2022'!$H$2:$K$3196,AB$1,0)</f>
        <v>78449</v>
      </c>
    </row>
    <row r="1990" spans="1:28" x14ac:dyDescent="0.3">
      <c r="A1990" s="20" t="s">
        <v>2172</v>
      </c>
      <c r="B1990" s="20" t="s">
        <v>3430</v>
      </c>
      <c r="C1990" s="18" t="str">
        <f t="shared" si="38"/>
        <v>.Yadkin County, North Carolina</v>
      </c>
      <c r="D1990" s="20" t="s">
        <v>2084</v>
      </c>
      <c r="F1990" s="27">
        <f>VLOOKUP($C1990, '[1]ODS_county pop 2000-2010'!$H$2:$T$3195,F$1,0)</f>
        <v>36352</v>
      </c>
      <c r="G1990" s="27">
        <f>VLOOKUP($C1990, '[1]ODS_county pop 2000-2010'!$H$2:$T$3195,G$1,0)</f>
        <v>36837</v>
      </c>
      <c r="H1990" s="27">
        <f>VLOOKUP($C1990, '[1]ODS_county pop 2000-2010'!$H$2:$T$3195,H$1,0)</f>
        <v>37285</v>
      </c>
      <c r="I1990" s="27">
        <f>VLOOKUP($C1990, '[1]ODS_county pop 2000-2010'!$H$2:$T$3195,I$1,0)</f>
        <v>37301</v>
      </c>
      <c r="J1990" s="27">
        <f>VLOOKUP($C1990, '[1]ODS_county pop 2000-2010'!$H$2:$T$3195,J$1,0)</f>
        <v>37265</v>
      </c>
      <c r="K1990" s="27">
        <f>VLOOKUP($C1990, '[1]ODS_county pop 2000-2010'!$H$2:$T$3195,K$1,0)</f>
        <v>37591</v>
      </c>
      <c r="L1990" s="27">
        <f>VLOOKUP($C1990, '[1]ODS_county pop 2000-2010'!$H$2:$T$3195,L$1,0)</f>
        <v>37881</v>
      </c>
      <c r="M1990" s="27">
        <f>VLOOKUP($C1990, '[1]ODS_county pop 2000-2010'!$H$2:$T$3195,M$1,0)</f>
        <v>37965</v>
      </c>
      <c r="N1990" s="27">
        <f>VLOOKUP($C1990, '[1]ODS_county pop 2000-2010'!$H$2:$T$3195,N$1,0)</f>
        <v>38225</v>
      </c>
      <c r="O1990" s="27">
        <f>VLOOKUP($C1990, '[1]ODS_county pop 2000-2010'!$H$2:$T$3195,O$1,0)</f>
        <v>38293</v>
      </c>
      <c r="P1990" s="27">
        <f>VLOOKUP($C1990, '[2]county pop 2010-2020'!$H$2:$T$3195,P$1,0)</f>
        <v>38406</v>
      </c>
      <c r="Q1990" s="27">
        <f>VLOOKUP($C1990, '[2]county pop 2010-2020'!$H$2:$T$3195,Q$1,0)</f>
        <v>38344</v>
      </c>
      <c r="R1990" s="27">
        <f>VLOOKUP($C1990, '[2]county pop 2010-2020'!$H$2:$T$3195,R$1,0)</f>
        <v>38149</v>
      </c>
      <c r="S1990" s="27">
        <f>VLOOKUP($C1990, '[2]county pop 2010-2020'!$H$2:$T$3195,S$1,0)</f>
        <v>38070</v>
      </c>
      <c r="T1990" s="27">
        <f>VLOOKUP($C1990, '[2]county pop 2010-2020'!$H$2:$T$3195,T$1,0)</f>
        <v>37852</v>
      </c>
      <c r="U1990" s="27">
        <f>VLOOKUP($C1990, '[2]county pop 2010-2020'!$H$2:$T$3195,U$1,0)</f>
        <v>37630</v>
      </c>
      <c r="V1990" s="27">
        <f>VLOOKUP($C1990, '[2]county pop 2010-2020'!$H$2:$T$3195,V$1,0)</f>
        <v>37650</v>
      </c>
      <c r="W1990" s="27">
        <f>VLOOKUP($C1990, '[2]county pop 2010-2020'!$H$2:$T$3195,W$1,0)</f>
        <v>37599</v>
      </c>
      <c r="X1990" s="27">
        <f>VLOOKUP($C1990, '[2]county pop 2010-2020'!$H$2:$T$3195,X$1,0)</f>
        <v>37456</v>
      </c>
      <c r="Y1990" s="27">
        <f>VLOOKUP($C1990, '[2]county pop 2010-2020'!$H$2:$T$3195,Y$1,0)</f>
        <v>37617</v>
      </c>
      <c r="Z1990" s="27">
        <f>VLOOKUP($C1990, '[3]ODS_county pop 2020-2022'!$H$2:$K$3196,Z$1,0)</f>
        <v>37246</v>
      </c>
      <c r="AA1990" s="27">
        <f>VLOOKUP($C1990, '[3]ODS_county pop 2020-2022'!$H$2:$K$3196,AA$1,0)</f>
        <v>37258</v>
      </c>
      <c r="AB1990" s="27">
        <f>VLOOKUP($C1990, '[3]ODS_county pop 2020-2022'!$H$2:$K$3196,AB$1,0)</f>
        <v>37463</v>
      </c>
    </row>
    <row r="1991" spans="1:28" x14ac:dyDescent="0.3">
      <c r="A1991" s="20" t="s">
        <v>2172</v>
      </c>
      <c r="B1991" s="20" t="s">
        <v>3431</v>
      </c>
      <c r="C1991" s="18" t="str">
        <f t="shared" si="38"/>
        <v>.Yancey County, North Carolina</v>
      </c>
      <c r="D1991" s="20" t="s">
        <v>2354</v>
      </c>
      <c r="F1991" s="27">
        <f>VLOOKUP($C1991, '[1]ODS_county pop 2000-2010'!$H$2:$T$3195,F$1,0)</f>
        <v>17758</v>
      </c>
      <c r="G1991" s="27">
        <f>VLOOKUP($C1991, '[1]ODS_county pop 2000-2010'!$H$2:$T$3195,G$1,0)</f>
        <v>17789</v>
      </c>
      <c r="H1991" s="27">
        <f>VLOOKUP($C1991, '[1]ODS_county pop 2000-2010'!$H$2:$T$3195,H$1,0)</f>
        <v>17710</v>
      </c>
      <c r="I1991" s="27">
        <f>VLOOKUP($C1991, '[1]ODS_county pop 2000-2010'!$H$2:$T$3195,I$1,0)</f>
        <v>17664</v>
      </c>
      <c r="J1991" s="27">
        <f>VLOOKUP($C1991, '[1]ODS_county pop 2000-2010'!$H$2:$T$3195,J$1,0)</f>
        <v>17704</v>
      </c>
      <c r="K1991" s="27">
        <f>VLOOKUP($C1991, '[1]ODS_county pop 2000-2010'!$H$2:$T$3195,K$1,0)</f>
        <v>17757</v>
      </c>
      <c r="L1991" s="27">
        <f>VLOOKUP($C1991, '[1]ODS_county pop 2000-2010'!$H$2:$T$3195,L$1,0)</f>
        <v>17814</v>
      </c>
      <c r="M1991" s="27">
        <f>VLOOKUP($C1991, '[1]ODS_county pop 2000-2010'!$H$2:$T$3195,M$1,0)</f>
        <v>18000</v>
      </c>
      <c r="N1991" s="27">
        <f>VLOOKUP($C1991, '[1]ODS_county pop 2000-2010'!$H$2:$T$3195,N$1,0)</f>
        <v>18016</v>
      </c>
      <c r="O1991" s="27">
        <f>VLOOKUP($C1991, '[1]ODS_county pop 2000-2010'!$H$2:$T$3195,O$1,0)</f>
        <v>17931</v>
      </c>
      <c r="P1991" s="27">
        <f>VLOOKUP($C1991, '[2]county pop 2010-2020'!$H$2:$T$3195,P$1,0)</f>
        <v>17818</v>
      </c>
      <c r="Q1991" s="27">
        <f>VLOOKUP($C1991, '[2]county pop 2010-2020'!$H$2:$T$3195,Q$1,0)</f>
        <v>17691</v>
      </c>
      <c r="R1991" s="27">
        <f>VLOOKUP($C1991, '[2]county pop 2010-2020'!$H$2:$T$3195,R$1,0)</f>
        <v>17625</v>
      </c>
      <c r="S1991" s="27">
        <f>VLOOKUP($C1991, '[2]county pop 2010-2020'!$H$2:$T$3195,S$1,0)</f>
        <v>17550</v>
      </c>
      <c r="T1991" s="27">
        <f>VLOOKUP($C1991, '[2]county pop 2010-2020'!$H$2:$T$3195,T$1,0)</f>
        <v>17543</v>
      </c>
      <c r="U1991" s="27">
        <f>VLOOKUP($C1991, '[2]county pop 2010-2020'!$H$2:$T$3195,U$1,0)</f>
        <v>17550</v>
      </c>
      <c r="V1991" s="27">
        <f>VLOOKUP($C1991, '[2]county pop 2010-2020'!$H$2:$T$3195,V$1,0)</f>
        <v>17590</v>
      </c>
      <c r="W1991" s="27">
        <f>VLOOKUP($C1991, '[2]county pop 2010-2020'!$H$2:$T$3195,W$1,0)</f>
        <v>17709</v>
      </c>
      <c r="X1991" s="27">
        <f>VLOOKUP($C1991, '[2]county pop 2010-2020'!$H$2:$T$3195,X$1,0)</f>
        <v>17893</v>
      </c>
      <c r="Y1991" s="27">
        <f>VLOOKUP($C1991, '[2]county pop 2010-2020'!$H$2:$T$3195,Y$1,0)</f>
        <v>18059</v>
      </c>
      <c r="Z1991" s="27">
        <f>VLOOKUP($C1991, '[3]ODS_county pop 2020-2022'!$H$2:$K$3196,Z$1,0)</f>
        <v>18490</v>
      </c>
      <c r="AA1991" s="27">
        <f>VLOOKUP($C1991, '[3]ODS_county pop 2020-2022'!$H$2:$K$3196,AA$1,0)</f>
        <v>18776</v>
      </c>
      <c r="AB1991" s="27">
        <f>VLOOKUP($C1991, '[3]ODS_county pop 2020-2022'!$H$2:$K$3196,AB$1,0)</f>
        <v>18811</v>
      </c>
    </row>
    <row r="1992" spans="1:28" x14ac:dyDescent="0.3">
      <c r="A1992" s="20" t="s">
        <v>2175</v>
      </c>
      <c r="B1992" s="20" t="s">
        <v>2411</v>
      </c>
      <c r="C1992" s="18" t="str">
        <f t="shared" si="38"/>
        <v>.Adams County, North Dakota</v>
      </c>
      <c r="D1992" s="20" t="s">
        <v>2354</v>
      </c>
      <c r="F1992" s="27">
        <f>VLOOKUP($C1992, '[1]ODS_county pop 2000-2010'!$H$2:$T$3195,F$1,0)</f>
        <v>2593</v>
      </c>
      <c r="G1992" s="27">
        <f>VLOOKUP($C1992, '[1]ODS_county pop 2000-2010'!$H$2:$T$3195,G$1,0)</f>
        <v>2542</v>
      </c>
      <c r="H1992" s="27">
        <f>VLOOKUP($C1992, '[1]ODS_county pop 2000-2010'!$H$2:$T$3195,H$1,0)</f>
        <v>2509</v>
      </c>
      <c r="I1992" s="27">
        <f>VLOOKUP($C1992, '[1]ODS_county pop 2000-2010'!$H$2:$T$3195,I$1,0)</f>
        <v>2469</v>
      </c>
      <c r="J1992" s="27">
        <f>VLOOKUP($C1992, '[1]ODS_county pop 2000-2010'!$H$2:$T$3195,J$1,0)</f>
        <v>2436</v>
      </c>
      <c r="K1992" s="27">
        <f>VLOOKUP($C1992, '[1]ODS_county pop 2000-2010'!$H$2:$T$3195,K$1,0)</f>
        <v>2405</v>
      </c>
      <c r="L1992" s="27">
        <f>VLOOKUP($C1992, '[1]ODS_county pop 2000-2010'!$H$2:$T$3195,L$1,0)</f>
        <v>2366</v>
      </c>
      <c r="M1992" s="27">
        <f>VLOOKUP($C1992, '[1]ODS_county pop 2000-2010'!$H$2:$T$3195,M$1,0)</f>
        <v>2362</v>
      </c>
      <c r="N1992" s="27">
        <f>VLOOKUP($C1992, '[1]ODS_county pop 2000-2010'!$H$2:$T$3195,N$1,0)</f>
        <v>2343</v>
      </c>
      <c r="O1992" s="27">
        <f>VLOOKUP($C1992, '[1]ODS_county pop 2000-2010'!$H$2:$T$3195,O$1,0)</f>
        <v>2325</v>
      </c>
      <c r="P1992" s="27">
        <f>VLOOKUP($C1992, '[2]county pop 2010-2020'!$H$2:$T$3195,P$1,0)</f>
        <v>2343</v>
      </c>
      <c r="Q1992" s="27">
        <f>VLOOKUP($C1992, '[2]county pop 2010-2020'!$H$2:$T$3195,Q$1,0)</f>
        <v>2312</v>
      </c>
      <c r="R1992" s="27">
        <f>VLOOKUP($C1992, '[2]county pop 2010-2020'!$H$2:$T$3195,R$1,0)</f>
        <v>2334</v>
      </c>
      <c r="S1992" s="27">
        <f>VLOOKUP($C1992, '[2]county pop 2010-2020'!$H$2:$T$3195,S$1,0)</f>
        <v>2391</v>
      </c>
      <c r="T1992" s="27">
        <f>VLOOKUP($C1992, '[2]county pop 2010-2020'!$H$2:$T$3195,T$1,0)</f>
        <v>2387</v>
      </c>
      <c r="U1992" s="27">
        <f>VLOOKUP($C1992, '[2]county pop 2010-2020'!$H$2:$T$3195,U$1,0)</f>
        <v>2396</v>
      </c>
      <c r="V1992" s="27">
        <f>VLOOKUP($C1992, '[2]county pop 2010-2020'!$H$2:$T$3195,V$1,0)</f>
        <v>2339</v>
      </c>
      <c r="W1992" s="27">
        <f>VLOOKUP($C1992, '[2]county pop 2010-2020'!$H$2:$T$3195,W$1,0)</f>
        <v>2329</v>
      </c>
      <c r="X1992" s="27">
        <f>VLOOKUP($C1992, '[2]county pop 2010-2020'!$H$2:$T$3195,X$1,0)</f>
        <v>2272</v>
      </c>
      <c r="Y1992" s="27">
        <f>VLOOKUP($C1992, '[2]county pop 2010-2020'!$H$2:$T$3195,Y$1,0)</f>
        <v>2227</v>
      </c>
      <c r="Z1992" s="27">
        <f>VLOOKUP($C1992, '[3]ODS_county pop 2020-2022'!$H$2:$K$3196,Z$1,0)</f>
        <v>2187</v>
      </c>
      <c r="AA1992" s="27">
        <f>VLOOKUP($C1992, '[3]ODS_county pop 2020-2022'!$H$2:$K$3196,AA$1,0)</f>
        <v>2152</v>
      </c>
      <c r="AB1992" s="27">
        <f>VLOOKUP($C1992, '[3]ODS_county pop 2020-2022'!$H$2:$K$3196,AB$1,0)</f>
        <v>2115</v>
      </c>
    </row>
    <row r="1993" spans="1:28" x14ac:dyDescent="0.3">
      <c r="A1993" s="20" t="s">
        <v>2175</v>
      </c>
      <c r="B1993" s="20" t="s">
        <v>3432</v>
      </c>
      <c r="C1993" s="18" t="str">
        <f t="shared" si="38"/>
        <v>.Barnes County, North Dakota</v>
      </c>
      <c r="D1993" s="20" t="s">
        <v>2242</v>
      </c>
      <c r="F1993" s="27">
        <f>VLOOKUP($C1993, '[1]ODS_county pop 2000-2010'!$H$2:$T$3195,F$1,0)</f>
        <v>11772</v>
      </c>
      <c r="G1993" s="27">
        <f>VLOOKUP($C1993, '[1]ODS_county pop 2000-2010'!$H$2:$T$3195,G$1,0)</f>
        <v>11446</v>
      </c>
      <c r="H1993" s="27">
        <f>VLOOKUP($C1993, '[1]ODS_county pop 2000-2010'!$H$2:$T$3195,H$1,0)</f>
        <v>11281</v>
      </c>
      <c r="I1993" s="27">
        <f>VLOOKUP($C1993, '[1]ODS_county pop 2000-2010'!$H$2:$T$3195,I$1,0)</f>
        <v>11199</v>
      </c>
      <c r="J1993" s="27">
        <f>VLOOKUP($C1993, '[1]ODS_county pop 2000-2010'!$H$2:$T$3195,J$1,0)</f>
        <v>11202</v>
      </c>
      <c r="K1993" s="27">
        <f>VLOOKUP($C1993, '[1]ODS_county pop 2000-2010'!$H$2:$T$3195,K$1,0)</f>
        <v>11171</v>
      </c>
      <c r="L1993" s="27">
        <f>VLOOKUP($C1993, '[1]ODS_county pop 2000-2010'!$H$2:$T$3195,L$1,0)</f>
        <v>11106</v>
      </c>
      <c r="M1993" s="27">
        <f>VLOOKUP($C1993, '[1]ODS_county pop 2000-2010'!$H$2:$T$3195,M$1,0)</f>
        <v>11057</v>
      </c>
      <c r="N1993" s="27">
        <f>VLOOKUP($C1993, '[1]ODS_county pop 2000-2010'!$H$2:$T$3195,N$1,0)</f>
        <v>11027</v>
      </c>
      <c r="O1993" s="27">
        <f>VLOOKUP($C1993, '[1]ODS_county pop 2000-2010'!$H$2:$T$3195,O$1,0)</f>
        <v>11028</v>
      </c>
      <c r="P1993" s="27">
        <f>VLOOKUP($C1993, '[2]county pop 2010-2020'!$H$2:$T$3195,P$1,0)</f>
        <v>11066</v>
      </c>
      <c r="Q1993" s="27">
        <f>VLOOKUP($C1993, '[2]county pop 2010-2020'!$H$2:$T$3195,Q$1,0)</f>
        <v>11115</v>
      </c>
      <c r="R1993" s="27">
        <f>VLOOKUP($C1993, '[2]county pop 2010-2020'!$H$2:$T$3195,R$1,0)</f>
        <v>11009</v>
      </c>
      <c r="S1993" s="27">
        <f>VLOOKUP($C1993, '[2]county pop 2010-2020'!$H$2:$T$3195,S$1,0)</f>
        <v>11116</v>
      </c>
      <c r="T1993" s="27">
        <f>VLOOKUP($C1993, '[2]county pop 2010-2020'!$H$2:$T$3195,T$1,0)</f>
        <v>11068</v>
      </c>
      <c r="U1993" s="27">
        <f>VLOOKUP($C1993, '[2]county pop 2010-2020'!$H$2:$T$3195,U$1,0)</f>
        <v>11017</v>
      </c>
      <c r="V1993" s="27">
        <f>VLOOKUP($C1993, '[2]county pop 2010-2020'!$H$2:$T$3195,V$1,0)</f>
        <v>10910</v>
      </c>
      <c r="W1993" s="27">
        <f>VLOOKUP($C1993, '[2]county pop 2010-2020'!$H$2:$T$3195,W$1,0)</f>
        <v>10694</v>
      </c>
      <c r="X1993" s="27">
        <f>VLOOKUP($C1993, '[2]county pop 2010-2020'!$H$2:$T$3195,X$1,0)</f>
        <v>10540</v>
      </c>
      <c r="Y1993" s="27">
        <f>VLOOKUP($C1993, '[2]county pop 2010-2020'!$H$2:$T$3195,Y$1,0)</f>
        <v>10414</v>
      </c>
      <c r="Z1993" s="27">
        <f>VLOOKUP($C1993, '[3]ODS_county pop 2020-2022'!$H$2:$K$3196,Z$1,0)</f>
        <v>10847</v>
      </c>
      <c r="AA1993" s="27">
        <f>VLOOKUP($C1993, '[3]ODS_county pop 2020-2022'!$H$2:$K$3196,AA$1,0)</f>
        <v>10812</v>
      </c>
      <c r="AB1993" s="27">
        <f>VLOOKUP($C1993, '[3]ODS_county pop 2020-2022'!$H$2:$K$3196,AB$1,0)</f>
        <v>10758</v>
      </c>
    </row>
    <row r="1994" spans="1:28" x14ac:dyDescent="0.3">
      <c r="A1994" s="20" t="s">
        <v>2175</v>
      </c>
      <c r="B1994" s="20" t="s">
        <v>3433</v>
      </c>
      <c r="C1994" s="18" t="str">
        <f t="shared" si="38"/>
        <v>.Benson County, North Dakota</v>
      </c>
      <c r="D1994" s="20" t="s">
        <v>2242</v>
      </c>
      <c r="F1994" s="27">
        <f>VLOOKUP($C1994, '[1]ODS_county pop 2000-2010'!$H$2:$T$3195,F$1,0)</f>
        <v>6961</v>
      </c>
      <c r="G1994" s="27">
        <f>VLOOKUP($C1994, '[1]ODS_county pop 2000-2010'!$H$2:$T$3195,G$1,0)</f>
        <v>6898</v>
      </c>
      <c r="H1994" s="27">
        <f>VLOOKUP($C1994, '[1]ODS_county pop 2000-2010'!$H$2:$T$3195,H$1,0)</f>
        <v>6727</v>
      </c>
      <c r="I1994" s="27">
        <f>VLOOKUP($C1994, '[1]ODS_county pop 2000-2010'!$H$2:$T$3195,I$1,0)</f>
        <v>6744</v>
      </c>
      <c r="J1994" s="27">
        <f>VLOOKUP($C1994, '[1]ODS_county pop 2000-2010'!$H$2:$T$3195,J$1,0)</f>
        <v>6788</v>
      </c>
      <c r="K1994" s="27">
        <f>VLOOKUP($C1994, '[1]ODS_county pop 2000-2010'!$H$2:$T$3195,K$1,0)</f>
        <v>6745</v>
      </c>
      <c r="L1994" s="27">
        <f>VLOOKUP($C1994, '[1]ODS_county pop 2000-2010'!$H$2:$T$3195,L$1,0)</f>
        <v>6709</v>
      </c>
      <c r="M1994" s="27">
        <f>VLOOKUP($C1994, '[1]ODS_county pop 2000-2010'!$H$2:$T$3195,M$1,0)</f>
        <v>6683</v>
      </c>
      <c r="N1994" s="27">
        <f>VLOOKUP($C1994, '[1]ODS_county pop 2000-2010'!$H$2:$T$3195,N$1,0)</f>
        <v>6622</v>
      </c>
      <c r="O1994" s="27">
        <f>VLOOKUP($C1994, '[1]ODS_county pop 2000-2010'!$H$2:$T$3195,O$1,0)</f>
        <v>6609</v>
      </c>
      <c r="P1994" s="27">
        <f>VLOOKUP($C1994, '[2]county pop 2010-2020'!$H$2:$T$3195,P$1,0)</f>
        <v>6660</v>
      </c>
      <c r="Q1994" s="27">
        <f>VLOOKUP($C1994, '[2]county pop 2010-2020'!$H$2:$T$3195,Q$1,0)</f>
        <v>6688</v>
      </c>
      <c r="R1994" s="27">
        <f>VLOOKUP($C1994, '[2]county pop 2010-2020'!$H$2:$T$3195,R$1,0)</f>
        <v>6771</v>
      </c>
      <c r="S1994" s="27">
        <f>VLOOKUP($C1994, '[2]county pop 2010-2020'!$H$2:$T$3195,S$1,0)</f>
        <v>6900</v>
      </c>
      <c r="T1994" s="27">
        <f>VLOOKUP($C1994, '[2]county pop 2010-2020'!$H$2:$T$3195,T$1,0)</f>
        <v>6887</v>
      </c>
      <c r="U1994" s="27">
        <f>VLOOKUP($C1994, '[2]county pop 2010-2020'!$H$2:$T$3195,U$1,0)</f>
        <v>6822</v>
      </c>
      <c r="V1994" s="27">
        <f>VLOOKUP($C1994, '[2]county pop 2010-2020'!$H$2:$T$3195,V$1,0)</f>
        <v>6848</v>
      </c>
      <c r="W1994" s="27">
        <f>VLOOKUP($C1994, '[2]county pop 2010-2020'!$H$2:$T$3195,W$1,0)</f>
        <v>6920</v>
      </c>
      <c r="X1994" s="27">
        <f>VLOOKUP($C1994, '[2]county pop 2010-2020'!$H$2:$T$3195,X$1,0)</f>
        <v>6934</v>
      </c>
      <c r="Y1994" s="27">
        <f>VLOOKUP($C1994, '[2]county pop 2010-2020'!$H$2:$T$3195,Y$1,0)</f>
        <v>6837</v>
      </c>
      <c r="Z1994" s="27">
        <f>VLOOKUP($C1994, '[3]ODS_county pop 2020-2022'!$H$2:$K$3196,Z$1,0)</f>
        <v>5931</v>
      </c>
      <c r="AA1994" s="27">
        <f>VLOOKUP($C1994, '[3]ODS_county pop 2020-2022'!$H$2:$K$3196,AA$1,0)</f>
        <v>5778</v>
      </c>
      <c r="AB1994" s="27">
        <f>VLOOKUP($C1994, '[3]ODS_county pop 2020-2022'!$H$2:$K$3196,AB$1,0)</f>
        <v>5770</v>
      </c>
    </row>
    <row r="1995" spans="1:28" x14ac:dyDescent="0.3">
      <c r="A1995" s="20" t="s">
        <v>2175</v>
      </c>
      <c r="B1995" s="20" t="s">
        <v>3434</v>
      </c>
      <c r="C1995" s="18" t="str">
        <f t="shared" si="38"/>
        <v>.Billings County, North Dakota</v>
      </c>
      <c r="D1995" s="20" t="s">
        <v>2354</v>
      </c>
      <c r="F1995" s="27">
        <f>VLOOKUP($C1995, '[1]ODS_county pop 2000-2010'!$H$2:$T$3195,F$1,0)</f>
        <v>888</v>
      </c>
      <c r="G1995" s="27">
        <f>VLOOKUP($C1995, '[1]ODS_county pop 2000-2010'!$H$2:$T$3195,G$1,0)</f>
        <v>877</v>
      </c>
      <c r="H1995" s="27">
        <f>VLOOKUP($C1995, '[1]ODS_county pop 2000-2010'!$H$2:$T$3195,H$1,0)</f>
        <v>854</v>
      </c>
      <c r="I1995" s="27">
        <f>VLOOKUP($C1995, '[1]ODS_county pop 2000-2010'!$H$2:$T$3195,I$1,0)</f>
        <v>820</v>
      </c>
      <c r="J1995" s="27">
        <f>VLOOKUP($C1995, '[1]ODS_county pop 2000-2010'!$H$2:$T$3195,J$1,0)</f>
        <v>792</v>
      </c>
      <c r="K1995" s="27">
        <f>VLOOKUP($C1995, '[1]ODS_county pop 2000-2010'!$H$2:$T$3195,K$1,0)</f>
        <v>773</v>
      </c>
      <c r="L1995" s="27">
        <f>VLOOKUP($C1995, '[1]ODS_county pop 2000-2010'!$H$2:$T$3195,L$1,0)</f>
        <v>741</v>
      </c>
      <c r="M1995" s="27">
        <f>VLOOKUP($C1995, '[1]ODS_county pop 2000-2010'!$H$2:$T$3195,M$1,0)</f>
        <v>762</v>
      </c>
      <c r="N1995" s="27">
        <f>VLOOKUP($C1995, '[1]ODS_county pop 2000-2010'!$H$2:$T$3195,N$1,0)</f>
        <v>768</v>
      </c>
      <c r="O1995" s="27">
        <f>VLOOKUP($C1995, '[1]ODS_county pop 2000-2010'!$H$2:$T$3195,O$1,0)</f>
        <v>796</v>
      </c>
      <c r="P1995" s="27">
        <f>VLOOKUP($C1995, '[2]county pop 2010-2020'!$H$2:$T$3195,P$1,0)</f>
        <v>783</v>
      </c>
      <c r="Q1995" s="27">
        <f>VLOOKUP($C1995, '[2]county pop 2010-2020'!$H$2:$T$3195,Q$1,0)</f>
        <v>845</v>
      </c>
      <c r="R1995" s="27">
        <f>VLOOKUP($C1995, '[2]county pop 2010-2020'!$H$2:$T$3195,R$1,0)</f>
        <v>921</v>
      </c>
      <c r="S1995" s="27">
        <f>VLOOKUP($C1995, '[2]county pop 2010-2020'!$H$2:$T$3195,S$1,0)</f>
        <v>913</v>
      </c>
      <c r="T1995" s="27">
        <f>VLOOKUP($C1995, '[2]county pop 2010-2020'!$H$2:$T$3195,T$1,0)</f>
        <v>922</v>
      </c>
      <c r="U1995" s="27">
        <f>VLOOKUP($C1995, '[2]county pop 2010-2020'!$H$2:$T$3195,U$1,0)</f>
        <v>950</v>
      </c>
      <c r="V1995" s="27">
        <f>VLOOKUP($C1995, '[2]county pop 2010-2020'!$H$2:$T$3195,V$1,0)</f>
        <v>950</v>
      </c>
      <c r="W1995" s="27">
        <f>VLOOKUP($C1995, '[2]county pop 2010-2020'!$H$2:$T$3195,W$1,0)</f>
        <v>924</v>
      </c>
      <c r="X1995" s="27">
        <f>VLOOKUP($C1995, '[2]county pop 2010-2020'!$H$2:$T$3195,X$1,0)</f>
        <v>923</v>
      </c>
      <c r="Y1995" s="27">
        <f>VLOOKUP($C1995, '[2]county pop 2010-2020'!$H$2:$T$3195,Y$1,0)</f>
        <v>937</v>
      </c>
      <c r="Z1995" s="27">
        <f>VLOOKUP($C1995, '[3]ODS_county pop 2020-2022'!$H$2:$K$3196,Z$1,0)</f>
        <v>933</v>
      </c>
      <c r="AA1995" s="27">
        <f>VLOOKUP($C1995, '[3]ODS_county pop 2020-2022'!$H$2:$K$3196,AA$1,0)</f>
        <v>961</v>
      </c>
      <c r="AB1995" s="27">
        <f>VLOOKUP($C1995, '[3]ODS_county pop 2020-2022'!$H$2:$K$3196,AB$1,0)</f>
        <v>1018</v>
      </c>
    </row>
    <row r="1996" spans="1:28" x14ac:dyDescent="0.3">
      <c r="A1996" s="20" t="s">
        <v>2175</v>
      </c>
      <c r="B1996" s="20" t="s">
        <v>3435</v>
      </c>
      <c r="C1996" s="18" t="str">
        <f t="shared" si="38"/>
        <v>.Bottineau County, North Dakota</v>
      </c>
      <c r="D1996" s="20" t="s">
        <v>2242</v>
      </c>
      <c r="F1996" s="27">
        <f>VLOOKUP($C1996, '[1]ODS_county pop 2000-2010'!$H$2:$T$3195,F$1,0)</f>
        <v>7156</v>
      </c>
      <c r="G1996" s="27">
        <f>VLOOKUP($C1996, '[1]ODS_county pop 2000-2010'!$H$2:$T$3195,G$1,0)</f>
        <v>6995</v>
      </c>
      <c r="H1996" s="27">
        <f>VLOOKUP($C1996, '[1]ODS_county pop 2000-2010'!$H$2:$T$3195,H$1,0)</f>
        <v>6835</v>
      </c>
      <c r="I1996" s="27">
        <f>VLOOKUP($C1996, '[1]ODS_county pop 2000-2010'!$H$2:$T$3195,I$1,0)</f>
        <v>6789</v>
      </c>
      <c r="J1996" s="27">
        <f>VLOOKUP($C1996, '[1]ODS_county pop 2000-2010'!$H$2:$T$3195,J$1,0)</f>
        <v>6690</v>
      </c>
      <c r="K1996" s="27">
        <f>VLOOKUP($C1996, '[1]ODS_county pop 2000-2010'!$H$2:$T$3195,K$1,0)</f>
        <v>6650</v>
      </c>
      <c r="L1996" s="27">
        <f>VLOOKUP($C1996, '[1]ODS_county pop 2000-2010'!$H$2:$T$3195,L$1,0)</f>
        <v>6526</v>
      </c>
      <c r="M1996" s="27">
        <f>VLOOKUP($C1996, '[1]ODS_county pop 2000-2010'!$H$2:$T$3195,M$1,0)</f>
        <v>6428</v>
      </c>
      <c r="N1996" s="27">
        <f>VLOOKUP($C1996, '[1]ODS_county pop 2000-2010'!$H$2:$T$3195,N$1,0)</f>
        <v>6370</v>
      </c>
      <c r="O1996" s="27">
        <f>VLOOKUP($C1996, '[1]ODS_county pop 2000-2010'!$H$2:$T$3195,O$1,0)</f>
        <v>6390</v>
      </c>
      <c r="P1996" s="27">
        <f>VLOOKUP($C1996, '[2]county pop 2010-2020'!$H$2:$T$3195,P$1,0)</f>
        <v>6429</v>
      </c>
      <c r="Q1996" s="27">
        <f>VLOOKUP($C1996, '[2]county pop 2010-2020'!$H$2:$T$3195,Q$1,0)</f>
        <v>6500</v>
      </c>
      <c r="R1996" s="27">
        <f>VLOOKUP($C1996, '[2]county pop 2010-2020'!$H$2:$T$3195,R$1,0)</f>
        <v>6606</v>
      </c>
      <c r="S1996" s="27">
        <f>VLOOKUP($C1996, '[2]county pop 2010-2020'!$H$2:$T$3195,S$1,0)</f>
        <v>6744</v>
      </c>
      <c r="T1996" s="27">
        <f>VLOOKUP($C1996, '[2]county pop 2010-2020'!$H$2:$T$3195,T$1,0)</f>
        <v>6689</v>
      </c>
      <c r="U1996" s="27">
        <f>VLOOKUP($C1996, '[2]county pop 2010-2020'!$H$2:$T$3195,U$1,0)</f>
        <v>6742</v>
      </c>
      <c r="V1996" s="27">
        <f>VLOOKUP($C1996, '[2]county pop 2010-2020'!$H$2:$T$3195,V$1,0)</f>
        <v>6582</v>
      </c>
      <c r="W1996" s="27">
        <f>VLOOKUP($C1996, '[2]county pop 2010-2020'!$H$2:$T$3195,W$1,0)</f>
        <v>6531</v>
      </c>
      <c r="X1996" s="27">
        <f>VLOOKUP($C1996, '[2]county pop 2010-2020'!$H$2:$T$3195,X$1,0)</f>
        <v>6398</v>
      </c>
      <c r="Y1996" s="27">
        <f>VLOOKUP($C1996, '[2]county pop 2010-2020'!$H$2:$T$3195,Y$1,0)</f>
        <v>6292</v>
      </c>
      <c r="Z1996" s="27">
        <f>VLOOKUP($C1996, '[3]ODS_county pop 2020-2022'!$H$2:$K$3196,Z$1,0)</f>
        <v>6384</v>
      </c>
      <c r="AA1996" s="27">
        <f>VLOOKUP($C1996, '[3]ODS_county pop 2020-2022'!$H$2:$K$3196,AA$1,0)</f>
        <v>6437</v>
      </c>
      <c r="AB1996" s="27">
        <f>VLOOKUP($C1996, '[3]ODS_county pop 2020-2022'!$H$2:$K$3196,AB$1,0)</f>
        <v>6376</v>
      </c>
    </row>
    <row r="1997" spans="1:28" x14ac:dyDescent="0.3">
      <c r="A1997" s="20" t="s">
        <v>2175</v>
      </c>
      <c r="B1997" s="20" t="s">
        <v>3436</v>
      </c>
      <c r="C1997" s="18" t="str">
        <f t="shared" si="38"/>
        <v>.Bowman County, North Dakota</v>
      </c>
      <c r="D1997" s="20" t="s">
        <v>2354</v>
      </c>
      <c r="F1997" s="27">
        <f>VLOOKUP($C1997, '[1]ODS_county pop 2000-2010'!$H$2:$T$3195,F$1,0)</f>
        <v>3243</v>
      </c>
      <c r="G1997" s="27">
        <f>VLOOKUP($C1997, '[1]ODS_county pop 2000-2010'!$H$2:$T$3195,G$1,0)</f>
        <v>3118</v>
      </c>
      <c r="H1997" s="27">
        <f>VLOOKUP($C1997, '[1]ODS_county pop 2000-2010'!$H$2:$T$3195,H$1,0)</f>
        <v>3087</v>
      </c>
      <c r="I1997" s="27">
        <f>VLOOKUP($C1997, '[1]ODS_county pop 2000-2010'!$H$2:$T$3195,I$1,0)</f>
        <v>3089</v>
      </c>
      <c r="J1997" s="27">
        <f>VLOOKUP($C1997, '[1]ODS_county pop 2000-2010'!$H$2:$T$3195,J$1,0)</f>
        <v>3132</v>
      </c>
      <c r="K1997" s="27">
        <f>VLOOKUP($C1997, '[1]ODS_county pop 2000-2010'!$H$2:$T$3195,K$1,0)</f>
        <v>3046</v>
      </c>
      <c r="L1997" s="27">
        <f>VLOOKUP($C1997, '[1]ODS_county pop 2000-2010'!$H$2:$T$3195,L$1,0)</f>
        <v>3020</v>
      </c>
      <c r="M1997" s="27">
        <f>VLOOKUP($C1997, '[1]ODS_county pop 2000-2010'!$H$2:$T$3195,M$1,0)</f>
        <v>3050</v>
      </c>
      <c r="N1997" s="27">
        <f>VLOOKUP($C1997, '[1]ODS_county pop 2000-2010'!$H$2:$T$3195,N$1,0)</f>
        <v>3158</v>
      </c>
      <c r="O1997" s="27">
        <f>VLOOKUP($C1997, '[1]ODS_county pop 2000-2010'!$H$2:$T$3195,O$1,0)</f>
        <v>3137</v>
      </c>
      <c r="P1997" s="27">
        <f>VLOOKUP($C1997, '[2]county pop 2010-2020'!$H$2:$T$3195,P$1,0)</f>
        <v>3151</v>
      </c>
      <c r="Q1997" s="27">
        <f>VLOOKUP($C1997, '[2]county pop 2010-2020'!$H$2:$T$3195,Q$1,0)</f>
        <v>3142</v>
      </c>
      <c r="R1997" s="27">
        <f>VLOOKUP($C1997, '[2]county pop 2010-2020'!$H$2:$T$3195,R$1,0)</f>
        <v>3210</v>
      </c>
      <c r="S1997" s="27">
        <f>VLOOKUP($C1997, '[2]county pop 2010-2020'!$H$2:$T$3195,S$1,0)</f>
        <v>3213</v>
      </c>
      <c r="T1997" s="27">
        <f>VLOOKUP($C1997, '[2]county pop 2010-2020'!$H$2:$T$3195,T$1,0)</f>
        <v>3236</v>
      </c>
      <c r="U1997" s="27">
        <f>VLOOKUP($C1997, '[2]county pop 2010-2020'!$H$2:$T$3195,U$1,0)</f>
        <v>3276</v>
      </c>
      <c r="V1997" s="27">
        <f>VLOOKUP($C1997, '[2]county pop 2010-2020'!$H$2:$T$3195,V$1,0)</f>
        <v>3222</v>
      </c>
      <c r="W1997" s="27">
        <f>VLOOKUP($C1997, '[2]county pop 2010-2020'!$H$2:$T$3195,W$1,0)</f>
        <v>3149</v>
      </c>
      <c r="X1997" s="27">
        <f>VLOOKUP($C1997, '[2]county pop 2010-2020'!$H$2:$T$3195,X$1,0)</f>
        <v>3061</v>
      </c>
      <c r="Y1997" s="27">
        <f>VLOOKUP($C1997, '[2]county pop 2010-2020'!$H$2:$T$3195,Y$1,0)</f>
        <v>3036</v>
      </c>
      <c r="Z1997" s="27">
        <f>VLOOKUP($C1997, '[3]ODS_county pop 2020-2022'!$H$2:$K$3196,Z$1,0)</f>
        <v>2984</v>
      </c>
      <c r="AA1997" s="27">
        <f>VLOOKUP($C1997, '[3]ODS_county pop 2020-2022'!$H$2:$K$3196,AA$1,0)</f>
        <v>2902</v>
      </c>
      <c r="AB1997" s="27">
        <f>VLOOKUP($C1997, '[3]ODS_county pop 2020-2022'!$H$2:$K$3196,AB$1,0)</f>
        <v>2894</v>
      </c>
    </row>
    <row r="1998" spans="1:28" x14ac:dyDescent="0.3">
      <c r="A1998" s="20" t="s">
        <v>2175</v>
      </c>
      <c r="B1998" s="20" t="s">
        <v>2540</v>
      </c>
      <c r="C1998" s="18" t="str">
        <f t="shared" si="38"/>
        <v>.Burke County, North Dakota</v>
      </c>
      <c r="D1998" s="20" t="s">
        <v>2242</v>
      </c>
      <c r="F1998" s="27">
        <f>VLOOKUP($C1998, '[1]ODS_county pop 2000-2010'!$H$2:$T$3195,F$1,0)</f>
        <v>2243</v>
      </c>
      <c r="G1998" s="27">
        <f>VLOOKUP($C1998, '[1]ODS_county pop 2000-2010'!$H$2:$T$3195,G$1,0)</f>
        <v>2183</v>
      </c>
      <c r="H1998" s="27">
        <f>VLOOKUP($C1998, '[1]ODS_county pop 2000-2010'!$H$2:$T$3195,H$1,0)</f>
        <v>2137</v>
      </c>
      <c r="I1998" s="27">
        <f>VLOOKUP($C1998, '[1]ODS_county pop 2000-2010'!$H$2:$T$3195,I$1,0)</f>
        <v>2108</v>
      </c>
      <c r="J1998" s="27">
        <f>VLOOKUP($C1998, '[1]ODS_county pop 2000-2010'!$H$2:$T$3195,J$1,0)</f>
        <v>2081</v>
      </c>
      <c r="K1998" s="27">
        <f>VLOOKUP($C1998, '[1]ODS_county pop 2000-2010'!$H$2:$T$3195,K$1,0)</f>
        <v>2042</v>
      </c>
      <c r="L1998" s="27">
        <f>VLOOKUP($C1998, '[1]ODS_county pop 2000-2010'!$H$2:$T$3195,L$1,0)</f>
        <v>1975</v>
      </c>
      <c r="M1998" s="27">
        <f>VLOOKUP($C1998, '[1]ODS_county pop 2000-2010'!$H$2:$T$3195,M$1,0)</f>
        <v>1933</v>
      </c>
      <c r="N1998" s="27">
        <f>VLOOKUP($C1998, '[1]ODS_county pop 2000-2010'!$H$2:$T$3195,N$1,0)</f>
        <v>1902</v>
      </c>
      <c r="O1998" s="27">
        <f>VLOOKUP($C1998, '[1]ODS_county pop 2000-2010'!$H$2:$T$3195,O$1,0)</f>
        <v>1962</v>
      </c>
      <c r="P1998" s="27">
        <f>VLOOKUP($C1998, '[2]county pop 2010-2020'!$H$2:$T$3195,P$1,0)</f>
        <v>1968</v>
      </c>
      <c r="Q1998" s="27">
        <f>VLOOKUP($C1998, '[2]county pop 2010-2020'!$H$2:$T$3195,Q$1,0)</f>
        <v>2063</v>
      </c>
      <c r="R1998" s="27">
        <f>VLOOKUP($C1998, '[2]county pop 2010-2020'!$H$2:$T$3195,R$1,0)</f>
        <v>2184</v>
      </c>
      <c r="S1998" s="27">
        <f>VLOOKUP($C1998, '[2]county pop 2010-2020'!$H$2:$T$3195,S$1,0)</f>
        <v>2307</v>
      </c>
      <c r="T1998" s="27">
        <f>VLOOKUP($C1998, '[2]county pop 2010-2020'!$H$2:$T$3195,T$1,0)</f>
        <v>2263</v>
      </c>
      <c r="U1998" s="27">
        <f>VLOOKUP($C1998, '[2]county pop 2010-2020'!$H$2:$T$3195,U$1,0)</f>
        <v>2346</v>
      </c>
      <c r="V1998" s="27">
        <f>VLOOKUP($C1998, '[2]county pop 2010-2020'!$H$2:$T$3195,V$1,0)</f>
        <v>2226</v>
      </c>
      <c r="W1998" s="27">
        <f>VLOOKUP($C1998, '[2]county pop 2010-2020'!$H$2:$T$3195,W$1,0)</f>
        <v>2136</v>
      </c>
      <c r="X1998" s="27">
        <f>VLOOKUP($C1998, '[2]county pop 2010-2020'!$H$2:$T$3195,X$1,0)</f>
        <v>2100</v>
      </c>
      <c r="Y1998" s="27">
        <f>VLOOKUP($C1998, '[2]county pop 2010-2020'!$H$2:$T$3195,Y$1,0)</f>
        <v>2131</v>
      </c>
      <c r="Z1998" s="27">
        <f>VLOOKUP($C1998, '[3]ODS_county pop 2020-2022'!$H$2:$K$3196,Z$1,0)</f>
        <v>2208</v>
      </c>
      <c r="AA1998" s="27">
        <f>VLOOKUP($C1998, '[3]ODS_county pop 2020-2022'!$H$2:$K$3196,AA$1,0)</f>
        <v>2173</v>
      </c>
      <c r="AB1998" s="27">
        <f>VLOOKUP($C1998, '[3]ODS_county pop 2020-2022'!$H$2:$K$3196,AB$1,0)</f>
        <v>2155</v>
      </c>
    </row>
    <row r="1999" spans="1:28" x14ac:dyDescent="0.3">
      <c r="A1999" s="20" t="s">
        <v>2175</v>
      </c>
      <c r="B1999" s="20" t="s">
        <v>3437</v>
      </c>
      <c r="C1999" s="18" t="str">
        <f t="shared" si="38"/>
        <v>.Burleigh County, North Dakota</v>
      </c>
      <c r="D1999" s="20" t="s">
        <v>2354</v>
      </c>
      <c r="F1999" s="27">
        <f>VLOOKUP($C1999, '[1]ODS_county pop 2000-2010'!$H$2:$T$3195,F$1,0)</f>
        <v>69408</v>
      </c>
      <c r="G1999" s="27">
        <f>VLOOKUP($C1999, '[1]ODS_county pop 2000-2010'!$H$2:$T$3195,G$1,0)</f>
        <v>70121</v>
      </c>
      <c r="H1999" s="27">
        <f>VLOOKUP($C1999, '[1]ODS_county pop 2000-2010'!$H$2:$T$3195,H$1,0)</f>
        <v>71090</v>
      </c>
      <c r="I1999" s="27">
        <f>VLOOKUP($C1999, '[1]ODS_county pop 2000-2010'!$H$2:$T$3195,I$1,0)</f>
        <v>71987</v>
      </c>
      <c r="J1999" s="27">
        <f>VLOOKUP($C1999, '[1]ODS_county pop 2000-2010'!$H$2:$T$3195,J$1,0)</f>
        <v>72837</v>
      </c>
      <c r="K1999" s="27">
        <f>VLOOKUP($C1999, '[1]ODS_county pop 2000-2010'!$H$2:$T$3195,K$1,0)</f>
        <v>74375</v>
      </c>
      <c r="L1999" s="27">
        <f>VLOOKUP($C1999, '[1]ODS_county pop 2000-2010'!$H$2:$T$3195,L$1,0)</f>
        <v>75940</v>
      </c>
      <c r="M1999" s="27">
        <f>VLOOKUP($C1999, '[1]ODS_county pop 2000-2010'!$H$2:$T$3195,M$1,0)</f>
        <v>77473</v>
      </c>
      <c r="N1999" s="27">
        <f>VLOOKUP($C1999, '[1]ODS_county pop 2000-2010'!$H$2:$T$3195,N$1,0)</f>
        <v>78678</v>
      </c>
      <c r="O1999" s="27">
        <f>VLOOKUP($C1999, '[1]ODS_county pop 2000-2010'!$H$2:$T$3195,O$1,0)</f>
        <v>80122</v>
      </c>
      <c r="P1999" s="27">
        <f>VLOOKUP($C1999, '[2]county pop 2010-2020'!$H$2:$T$3195,P$1,0)</f>
        <v>81308</v>
      </c>
      <c r="Q1999" s="27">
        <f>VLOOKUP($C1999, '[2]county pop 2010-2020'!$H$2:$T$3195,Q$1,0)</f>
        <v>83315</v>
      </c>
      <c r="R1999" s="27">
        <f>VLOOKUP($C1999, '[2]county pop 2010-2020'!$H$2:$T$3195,R$1,0)</f>
        <v>85787</v>
      </c>
      <c r="S1999" s="27">
        <f>VLOOKUP($C1999, '[2]county pop 2010-2020'!$H$2:$T$3195,S$1,0)</f>
        <v>88472</v>
      </c>
      <c r="T1999" s="27">
        <f>VLOOKUP($C1999, '[2]county pop 2010-2020'!$H$2:$T$3195,T$1,0)</f>
        <v>90571</v>
      </c>
      <c r="U1999" s="27">
        <f>VLOOKUP($C1999, '[2]county pop 2010-2020'!$H$2:$T$3195,U$1,0)</f>
        <v>93284</v>
      </c>
      <c r="V1999" s="27">
        <f>VLOOKUP($C1999, '[2]county pop 2010-2020'!$H$2:$T$3195,V$1,0)</f>
        <v>94642</v>
      </c>
      <c r="W1999" s="27">
        <f>VLOOKUP($C1999, '[2]county pop 2010-2020'!$H$2:$T$3195,W$1,0)</f>
        <v>95343</v>
      </c>
      <c r="X1999" s="27">
        <f>VLOOKUP($C1999, '[2]county pop 2010-2020'!$H$2:$T$3195,X$1,0)</f>
        <v>95530</v>
      </c>
      <c r="Y1999" s="27">
        <f>VLOOKUP($C1999, '[2]county pop 2010-2020'!$H$2:$T$3195,Y$1,0)</f>
        <v>95816</v>
      </c>
      <c r="Z1999" s="27">
        <f>VLOOKUP($C1999, '[3]ODS_county pop 2020-2022'!$H$2:$K$3196,Z$1,0)</f>
        <v>98594</v>
      </c>
      <c r="AA1999" s="27">
        <f>VLOOKUP($C1999, '[3]ODS_county pop 2020-2022'!$H$2:$K$3196,AA$1,0)</f>
        <v>98967</v>
      </c>
      <c r="AB1999" s="27">
        <f>VLOOKUP($C1999, '[3]ODS_county pop 2020-2022'!$H$2:$K$3196,AB$1,0)</f>
        <v>99280</v>
      </c>
    </row>
    <row r="2000" spans="1:28" x14ac:dyDescent="0.3">
      <c r="A2000" s="20" t="s">
        <v>2175</v>
      </c>
      <c r="B2000" s="20" t="s">
        <v>2675</v>
      </c>
      <c r="C2000" s="18" t="str">
        <f t="shared" si="38"/>
        <v>.Cass County, North Dakota</v>
      </c>
      <c r="D2000" s="20" t="s">
        <v>2242</v>
      </c>
      <c r="F2000" s="27">
        <f>VLOOKUP($C2000, '[1]ODS_county pop 2000-2010'!$H$2:$T$3195,F$1,0)</f>
        <v>123171</v>
      </c>
      <c r="G2000" s="27">
        <f>VLOOKUP($C2000, '[1]ODS_county pop 2000-2010'!$H$2:$T$3195,G$1,0)</f>
        <v>125520</v>
      </c>
      <c r="H2000" s="27">
        <f>VLOOKUP($C2000, '[1]ODS_county pop 2000-2010'!$H$2:$T$3195,H$1,0)</f>
        <v>127119</v>
      </c>
      <c r="I2000" s="27">
        <f>VLOOKUP($C2000, '[1]ODS_county pop 2000-2010'!$H$2:$T$3195,I$1,0)</f>
        <v>129356</v>
      </c>
      <c r="J2000" s="27">
        <f>VLOOKUP($C2000, '[1]ODS_county pop 2000-2010'!$H$2:$T$3195,J$1,0)</f>
        <v>133197</v>
      </c>
      <c r="K2000" s="27">
        <f>VLOOKUP($C2000, '[1]ODS_county pop 2000-2010'!$H$2:$T$3195,K$1,0)</f>
        <v>135181</v>
      </c>
      <c r="L2000" s="27">
        <f>VLOOKUP($C2000, '[1]ODS_county pop 2000-2010'!$H$2:$T$3195,L$1,0)</f>
        <v>138340</v>
      </c>
      <c r="M2000" s="27">
        <f>VLOOKUP($C2000, '[1]ODS_county pop 2000-2010'!$H$2:$T$3195,M$1,0)</f>
        <v>141316</v>
      </c>
      <c r="N2000" s="27">
        <f>VLOOKUP($C2000, '[1]ODS_county pop 2000-2010'!$H$2:$T$3195,N$1,0)</f>
        <v>144290</v>
      </c>
      <c r="O2000" s="27">
        <f>VLOOKUP($C2000, '[1]ODS_county pop 2000-2010'!$H$2:$T$3195,O$1,0)</f>
        <v>147872</v>
      </c>
      <c r="P2000" s="27">
        <f>VLOOKUP($C2000, '[2]county pop 2010-2020'!$H$2:$T$3195,P$1,0)</f>
        <v>149778</v>
      </c>
      <c r="Q2000" s="27">
        <f>VLOOKUP($C2000, '[2]county pop 2010-2020'!$H$2:$T$3195,Q$1,0)</f>
        <v>153363</v>
      </c>
      <c r="R2000" s="27">
        <f>VLOOKUP($C2000, '[2]county pop 2010-2020'!$H$2:$T$3195,R$1,0)</f>
        <v>157534</v>
      </c>
      <c r="S2000" s="27">
        <f>VLOOKUP($C2000, '[2]county pop 2010-2020'!$H$2:$T$3195,S$1,0)</f>
        <v>163027</v>
      </c>
      <c r="T2000" s="27">
        <f>VLOOKUP($C2000, '[2]county pop 2010-2020'!$H$2:$T$3195,T$1,0)</f>
        <v>166792</v>
      </c>
      <c r="U2000" s="27">
        <f>VLOOKUP($C2000, '[2]county pop 2010-2020'!$H$2:$T$3195,U$1,0)</f>
        <v>171028</v>
      </c>
      <c r="V2000" s="27">
        <f>VLOOKUP($C2000, '[2]county pop 2010-2020'!$H$2:$T$3195,V$1,0)</f>
        <v>174562</v>
      </c>
      <c r="W2000" s="27">
        <f>VLOOKUP($C2000, '[2]county pop 2010-2020'!$H$2:$T$3195,W$1,0)</f>
        <v>178122</v>
      </c>
      <c r="X2000" s="27">
        <f>VLOOKUP($C2000, '[2]county pop 2010-2020'!$H$2:$T$3195,X$1,0)</f>
        <v>180861</v>
      </c>
      <c r="Y2000" s="27">
        <f>VLOOKUP($C2000, '[2]county pop 2010-2020'!$H$2:$T$3195,Y$1,0)</f>
        <v>182238</v>
      </c>
      <c r="Z2000" s="27">
        <f>VLOOKUP($C2000, '[3]ODS_county pop 2020-2022'!$H$2:$K$3196,Z$1,0)</f>
        <v>184874</v>
      </c>
      <c r="AA2000" s="27">
        <f>VLOOKUP($C2000, '[3]ODS_county pop 2020-2022'!$H$2:$K$3196,AA$1,0)</f>
        <v>189293</v>
      </c>
      <c r="AB2000" s="27">
        <f>VLOOKUP($C2000, '[3]ODS_county pop 2020-2022'!$H$2:$K$3196,AB$1,0)</f>
        <v>192734</v>
      </c>
    </row>
    <row r="2001" spans="1:28" x14ac:dyDescent="0.3">
      <c r="A2001" s="20" t="s">
        <v>2175</v>
      </c>
      <c r="B2001" s="20" t="s">
        <v>3438</v>
      </c>
      <c r="C2001" s="18" t="str">
        <f t="shared" si="38"/>
        <v>.Cavalier County, North Dakota</v>
      </c>
      <c r="D2001" s="20" t="s">
        <v>2242</v>
      </c>
      <c r="F2001" s="27">
        <f>VLOOKUP($C2001, '[1]ODS_county pop 2000-2010'!$H$2:$T$3195,F$1,0)</f>
        <v>4832</v>
      </c>
      <c r="G2001" s="27">
        <f>VLOOKUP($C2001, '[1]ODS_county pop 2000-2010'!$H$2:$T$3195,G$1,0)</f>
        <v>4696</v>
      </c>
      <c r="H2001" s="27">
        <f>VLOOKUP($C2001, '[1]ODS_county pop 2000-2010'!$H$2:$T$3195,H$1,0)</f>
        <v>4620</v>
      </c>
      <c r="I2001" s="27">
        <f>VLOOKUP($C2001, '[1]ODS_county pop 2000-2010'!$H$2:$T$3195,I$1,0)</f>
        <v>4543</v>
      </c>
      <c r="J2001" s="27">
        <f>VLOOKUP($C2001, '[1]ODS_county pop 2000-2010'!$H$2:$T$3195,J$1,0)</f>
        <v>4456</v>
      </c>
      <c r="K2001" s="27">
        <f>VLOOKUP($C2001, '[1]ODS_county pop 2000-2010'!$H$2:$T$3195,K$1,0)</f>
        <v>4384</v>
      </c>
      <c r="L2001" s="27">
        <f>VLOOKUP($C2001, '[1]ODS_county pop 2000-2010'!$H$2:$T$3195,L$1,0)</f>
        <v>4202</v>
      </c>
      <c r="M2001" s="27">
        <f>VLOOKUP($C2001, '[1]ODS_county pop 2000-2010'!$H$2:$T$3195,M$1,0)</f>
        <v>4056</v>
      </c>
      <c r="N2001" s="27">
        <f>VLOOKUP($C2001, '[1]ODS_county pop 2000-2010'!$H$2:$T$3195,N$1,0)</f>
        <v>4008</v>
      </c>
      <c r="O2001" s="27">
        <f>VLOOKUP($C2001, '[1]ODS_county pop 2000-2010'!$H$2:$T$3195,O$1,0)</f>
        <v>3975</v>
      </c>
      <c r="P2001" s="27">
        <f>VLOOKUP($C2001, '[2]county pop 2010-2020'!$H$2:$T$3195,P$1,0)</f>
        <v>3993</v>
      </c>
      <c r="Q2001" s="27">
        <f>VLOOKUP($C2001, '[2]county pop 2010-2020'!$H$2:$T$3195,Q$1,0)</f>
        <v>3944</v>
      </c>
      <c r="R2001" s="27">
        <f>VLOOKUP($C2001, '[2]county pop 2010-2020'!$H$2:$T$3195,R$1,0)</f>
        <v>3921</v>
      </c>
      <c r="S2001" s="27">
        <f>VLOOKUP($C2001, '[2]county pop 2010-2020'!$H$2:$T$3195,S$1,0)</f>
        <v>3854</v>
      </c>
      <c r="T2001" s="27">
        <f>VLOOKUP($C2001, '[2]county pop 2010-2020'!$H$2:$T$3195,T$1,0)</f>
        <v>3843</v>
      </c>
      <c r="U2001" s="27">
        <f>VLOOKUP($C2001, '[2]county pop 2010-2020'!$H$2:$T$3195,U$1,0)</f>
        <v>3824</v>
      </c>
      <c r="V2001" s="27">
        <f>VLOOKUP($C2001, '[2]county pop 2010-2020'!$H$2:$T$3195,V$1,0)</f>
        <v>3815</v>
      </c>
      <c r="W2001" s="27">
        <f>VLOOKUP($C2001, '[2]county pop 2010-2020'!$H$2:$T$3195,W$1,0)</f>
        <v>3787</v>
      </c>
      <c r="X2001" s="27">
        <f>VLOOKUP($C2001, '[2]county pop 2010-2020'!$H$2:$T$3195,X$1,0)</f>
        <v>3797</v>
      </c>
      <c r="Y2001" s="27">
        <f>VLOOKUP($C2001, '[2]county pop 2010-2020'!$H$2:$T$3195,Y$1,0)</f>
        <v>3734</v>
      </c>
      <c r="Z2001" s="27">
        <f>VLOOKUP($C2001, '[3]ODS_county pop 2020-2022'!$H$2:$K$3196,Z$1,0)</f>
        <v>3694</v>
      </c>
      <c r="AA2001" s="27">
        <f>VLOOKUP($C2001, '[3]ODS_county pop 2020-2022'!$H$2:$K$3196,AA$1,0)</f>
        <v>3664</v>
      </c>
      <c r="AB2001" s="27">
        <f>VLOOKUP($C2001, '[3]ODS_county pop 2020-2022'!$H$2:$K$3196,AB$1,0)</f>
        <v>3597</v>
      </c>
    </row>
    <row r="2002" spans="1:28" x14ac:dyDescent="0.3">
      <c r="A2002" s="20" t="s">
        <v>2175</v>
      </c>
      <c r="B2002" s="20" t="s">
        <v>3439</v>
      </c>
      <c r="C2002" s="18" t="str">
        <f t="shared" si="38"/>
        <v>.Dickey County, North Dakota</v>
      </c>
      <c r="D2002" s="20" t="s">
        <v>2354</v>
      </c>
      <c r="F2002" s="27">
        <f>VLOOKUP($C2002, '[1]ODS_county pop 2000-2010'!$H$2:$T$3195,F$1,0)</f>
        <v>5768</v>
      </c>
      <c r="G2002" s="27">
        <f>VLOOKUP($C2002, '[1]ODS_county pop 2000-2010'!$H$2:$T$3195,G$1,0)</f>
        <v>5683</v>
      </c>
      <c r="H2002" s="27">
        <f>VLOOKUP($C2002, '[1]ODS_county pop 2000-2010'!$H$2:$T$3195,H$1,0)</f>
        <v>5611</v>
      </c>
      <c r="I2002" s="27">
        <f>VLOOKUP($C2002, '[1]ODS_county pop 2000-2010'!$H$2:$T$3195,I$1,0)</f>
        <v>5510</v>
      </c>
      <c r="J2002" s="27">
        <f>VLOOKUP($C2002, '[1]ODS_county pop 2000-2010'!$H$2:$T$3195,J$1,0)</f>
        <v>5561</v>
      </c>
      <c r="K2002" s="27">
        <f>VLOOKUP($C2002, '[1]ODS_county pop 2000-2010'!$H$2:$T$3195,K$1,0)</f>
        <v>5496</v>
      </c>
      <c r="L2002" s="27">
        <f>VLOOKUP($C2002, '[1]ODS_county pop 2000-2010'!$H$2:$T$3195,L$1,0)</f>
        <v>5419</v>
      </c>
      <c r="M2002" s="27">
        <f>VLOOKUP($C2002, '[1]ODS_county pop 2000-2010'!$H$2:$T$3195,M$1,0)</f>
        <v>5412</v>
      </c>
      <c r="N2002" s="27">
        <f>VLOOKUP($C2002, '[1]ODS_county pop 2000-2010'!$H$2:$T$3195,N$1,0)</f>
        <v>5305</v>
      </c>
      <c r="O2002" s="27">
        <f>VLOOKUP($C2002, '[1]ODS_county pop 2000-2010'!$H$2:$T$3195,O$1,0)</f>
        <v>5269</v>
      </c>
      <c r="P2002" s="27">
        <f>VLOOKUP($C2002, '[2]county pop 2010-2020'!$H$2:$T$3195,P$1,0)</f>
        <v>5289</v>
      </c>
      <c r="Q2002" s="27">
        <f>VLOOKUP($C2002, '[2]county pop 2010-2020'!$H$2:$T$3195,Q$1,0)</f>
        <v>5253</v>
      </c>
      <c r="R2002" s="27">
        <f>VLOOKUP($C2002, '[2]county pop 2010-2020'!$H$2:$T$3195,R$1,0)</f>
        <v>5219</v>
      </c>
      <c r="S2002" s="27">
        <f>VLOOKUP($C2002, '[2]county pop 2010-2020'!$H$2:$T$3195,S$1,0)</f>
        <v>5194</v>
      </c>
      <c r="T2002" s="27">
        <f>VLOOKUP($C2002, '[2]county pop 2010-2020'!$H$2:$T$3195,T$1,0)</f>
        <v>5100</v>
      </c>
      <c r="U2002" s="27">
        <f>VLOOKUP($C2002, '[2]county pop 2010-2020'!$H$2:$T$3195,U$1,0)</f>
        <v>5052</v>
      </c>
      <c r="V2002" s="27">
        <f>VLOOKUP($C2002, '[2]county pop 2010-2020'!$H$2:$T$3195,V$1,0)</f>
        <v>4995</v>
      </c>
      <c r="W2002" s="27">
        <f>VLOOKUP($C2002, '[2]county pop 2010-2020'!$H$2:$T$3195,W$1,0)</f>
        <v>4834</v>
      </c>
      <c r="X2002" s="27">
        <f>VLOOKUP($C2002, '[2]county pop 2010-2020'!$H$2:$T$3195,X$1,0)</f>
        <v>4899</v>
      </c>
      <c r="Y2002" s="27">
        <f>VLOOKUP($C2002, '[2]county pop 2010-2020'!$H$2:$T$3195,Y$1,0)</f>
        <v>4851</v>
      </c>
      <c r="Z2002" s="27">
        <f>VLOOKUP($C2002, '[3]ODS_county pop 2020-2022'!$H$2:$K$3196,Z$1,0)</f>
        <v>4971</v>
      </c>
      <c r="AA2002" s="27">
        <f>VLOOKUP($C2002, '[3]ODS_county pop 2020-2022'!$H$2:$K$3196,AA$1,0)</f>
        <v>4905</v>
      </c>
      <c r="AB2002" s="27">
        <f>VLOOKUP($C2002, '[3]ODS_county pop 2020-2022'!$H$2:$K$3196,AB$1,0)</f>
        <v>4923</v>
      </c>
    </row>
    <row r="2003" spans="1:28" x14ac:dyDescent="0.3">
      <c r="A2003" s="20" t="s">
        <v>2175</v>
      </c>
      <c r="B2003" s="20" t="s">
        <v>3440</v>
      </c>
      <c r="C2003" s="18" t="str">
        <f t="shared" si="38"/>
        <v>.Divide County, North Dakota</v>
      </c>
      <c r="D2003" s="20" t="s">
        <v>2242</v>
      </c>
      <c r="F2003" s="27">
        <f>VLOOKUP($C2003, '[1]ODS_county pop 2000-2010'!$H$2:$T$3195,F$1,0)</f>
        <v>2283</v>
      </c>
      <c r="G2003" s="27">
        <f>VLOOKUP($C2003, '[1]ODS_county pop 2000-2010'!$H$2:$T$3195,G$1,0)</f>
        <v>2176</v>
      </c>
      <c r="H2003" s="27">
        <f>VLOOKUP($C2003, '[1]ODS_county pop 2000-2010'!$H$2:$T$3195,H$1,0)</f>
        <v>2192</v>
      </c>
      <c r="I2003" s="27">
        <f>VLOOKUP($C2003, '[1]ODS_county pop 2000-2010'!$H$2:$T$3195,I$1,0)</f>
        <v>2191</v>
      </c>
      <c r="J2003" s="27">
        <f>VLOOKUP($C2003, '[1]ODS_county pop 2000-2010'!$H$2:$T$3195,J$1,0)</f>
        <v>2178</v>
      </c>
      <c r="K2003" s="27">
        <f>VLOOKUP($C2003, '[1]ODS_county pop 2000-2010'!$H$2:$T$3195,K$1,0)</f>
        <v>2116</v>
      </c>
      <c r="L2003" s="27">
        <f>VLOOKUP($C2003, '[1]ODS_county pop 2000-2010'!$H$2:$T$3195,L$1,0)</f>
        <v>2083</v>
      </c>
      <c r="M2003" s="27">
        <f>VLOOKUP($C2003, '[1]ODS_county pop 2000-2010'!$H$2:$T$3195,M$1,0)</f>
        <v>2041</v>
      </c>
      <c r="N2003" s="27">
        <f>VLOOKUP($C2003, '[1]ODS_county pop 2000-2010'!$H$2:$T$3195,N$1,0)</f>
        <v>2022</v>
      </c>
      <c r="O2003" s="27">
        <f>VLOOKUP($C2003, '[1]ODS_county pop 2000-2010'!$H$2:$T$3195,O$1,0)</f>
        <v>2020</v>
      </c>
      <c r="P2003" s="27">
        <f>VLOOKUP($C2003, '[2]county pop 2010-2020'!$H$2:$T$3195,P$1,0)</f>
        <v>2071</v>
      </c>
      <c r="Q2003" s="27">
        <f>VLOOKUP($C2003, '[2]county pop 2010-2020'!$H$2:$T$3195,Q$1,0)</f>
        <v>2143</v>
      </c>
      <c r="R2003" s="27">
        <f>VLOOKUP($C2003, '[2]county pop 2010-2020'!$H$2:$T$3195,R$1,0)</f>
        <v>2247</v>
      </c>
      <c r="S2003" s="27">
        <f>VLOOKUP($C2003, '[2]county pop 2010-2020'!$H$2:$T$3195,S$1,0)</f>
        <v>2326</v>
      </c>
      <c r="T2003" s="27">
        <f>VLOOKUP($C2003, '[2]county pop 2010-2020'!$H$2:$T$3195,T$1,0)</f>
        <v>2427</v>
      </c>
      <c r="U2003" s="27">
        <f>VLOOKUP($C2003, '[2]county pop 2010-2020'!$H$2:$T$3195,U$1,0)</f>
        <v>2457</v>
      </c>
      <c r="V2003" s="27">
        <f>VLOOKUP($C2003, '[2]county pop 2010-2020'!$H$2:$T$3195,V$1,0)</f>
        <v>2389</v>
      </c>
      <c r="W2003" s="27">
        <f>VLOOKUP($C2003, '[2]county pop 2010-2020'!$H$2:$T$3195,W$1,0)</f>
        <v>2287</v>
      </c>
      <c r="X2003" s="27">
        <f>VLOOKUP($C2003, '[2]county pop 2010-2020'!$H$2:$T$3195,X$1,0)</f>
        <v>2249</v>
      </c>
      <c r="Y2003" s="27">
        <f>VLOOKUP($C2003, '[2]county pop 2010-2020'!$H$2:$T$3195,Y$1,0)</f>
        <v>2244</v>
      </c>
      <c r="Z2003" s="27">
        <f>VLOOKUP($C2003, '[3]ODS_county pop 2020-2022'!$H$2:$K$3196,Z$1,0)</f>
        <v>2212</v>
      </c>
      <c r="AA2003" s="27">
        <f>VLOOKUP($C2003, '[3]ODS_county pop 2020-2022'!$H$2:$K$3196,AA$1,0)</f>
        <v>2191</v>
      </c>
      <c r="AB2003" s="27">
        <f>VLOOKUP($C2003, '[3]ODS_county pop 2020-2022'!$H$2:$K$3196,AB$1,0)</f>
        <v>2187</v>
      </c>
    </row>
    <row r="2004" spans="1:28" x14ac:dyDescent="0.3">
      <c r="A2004" s="20" t="s">
        <v>2175</v>
      </c>
      <c r="B2004" s="20" t="s">
        <v>3441</v>
      </c>
      <c r="C2004" s="18" t="str">
        <f t="shared" si="38"/>
        <v>.Dunn County, North Dakota</v>
      </c>
      <c r="D2004" s="20" t="s">
        <v>2354</v>
      </c>
      <c r="F2004" s="27">
        <f>VLOOKUP($C2004, '[1]ODS_county pop 2000-2010'!$H$2:$T$3195,F$1,0)</f>
        <v>3606</v>
      </c>
      <c r="G2004" s="27">
        <f>VLOOKUP($C2004, '[1]ODS_county pop 2000-2010'!$H$2:$T$3195,G$1,0)</f>
        <v>3582</v>
      </c>
      <c r="H2004" s="27">
        <f>VLOOKUP($C2004, '[1]ODS_county pop 2000-2010'!$H$2:$T$3195,H$1,0)</f>
        <v>3548</v>
      </c>
      <c r="I2004" s="27">
        <f>VLOOKUP($C2004, '[1]ODS_county pop 2000-2010'!$H$2:$T$3195,I$1,0)</f>
        <v>3526</v>
      </c>
      <c r="J2004" s="27">
        <f>VLOOKUP($C2004, '[1]ODS_county pop 2000-2010'!$H$2:$T$3195,J$1,0)</f>
        <v>3443</v>
      </c>
      <c r="K2004" s="27">
        <f>VLOOKUP($C2004, '[1]ODS_county pop 2000-2010'!$H$2:$T$3195,K$1,0)</f>
        <v>3422</v>
      </c>
      <c r="L2004" s="27">
        <f>VLOOKUP($C2004, '[1]ODS_county pop 2000-2010'!$H$2:$T$3195,L$1,0)</f>
        <v>3432</v>
      </c>
      <c r="M2004" s="27">
        <f>VLOOKUP($C2004, '[1]ODS_county pop 2000-2010'!$H$2:$T$3195,M$1,0)</f>
        <v>3429</v>
      </c>
      <c r="N2004" s="27">
        <f>VLOOKUP($C2004, '[1]ODS_county pop 2000-2010'!$H$2:$T$3195,N$1,0)</f>
        <v>3470</v>
      </c>
      <c r="O2004" s="27">
        <f>VLOOKUP($C2004, '[1]ODS_county pop 2000-2010'!$H$2:$T$3195,O$1,0)</f>
        <v>3513</v>
      </c>
      <c r="P2004" s="27">
        <f>VLOOKUP($C2004, '[2]county pop 2010-2020'!$H$2:$T$3195,P$1,0)</f>
        <v>3536</v>
      </c>
      <c r="Q2004" s="27">
        <f>VLOOKUP($C2004, '[2]county pop 2010-2020'!$H$2:$T$3195,Q$1,0)</f>
        <v>3723</v>
      </c>
      <c r="R2004" s="27">
        <f>VLOOKUP($C2004, '[2]county pop 2010-2020'!$H$2:$T$3195,R$1,0)</f>
        <v>3957</v>
      </c>
      <c r="S2004" s="27">
        <f>VLOOKUP($C2004, '[2]county pop 2010-2020'!$H$2:$T$3195,S$1,0)</f>
        <v>4139</v>
      </c>
      <c r="T2004" s="27">
        <f>VLOOKUP($C2004, '[2]county pop 2010-2020'!$H$2:$T$3195,T$1,0)</f>
        <v>4372</v>
      </c>
      <c r="U2004" s="27">
        <f>VLOOKUP($C2004, '[2]county pop 2010-2020'!$H$2:$T$3195,U$1,0)</f>
        <v>4576</v>
      </c>
      <c r="V2004" s="27">
        <f>VLOOKUP($C2004, '[2]county pop 2010-2020'!$H$2:$T$3195,V$1,0)</f>
        <v>4364</v>
      </c>
      <c r="W2004" s="27">
        <f>VLOOKUP($C2004, '[2]county pop 2010-2020'!$H$2:$T$3195,W$1,0)</f>
        <v>4268</v>
      </c>
      <c r="X2004" s="27">
        <f>VLOOKUP($C2004, '[2]county pop 2010-2020'!$H$2:$T$3195,X$1,0)</f>
        <v>4302</v>
      </c>
      <c r="Y2004" s="27">
        <f>VLOOKUP($C2004, '[2]county pop 2010-2020'!$H$2:$T$3195,Y$1,0)</f>
        <v>4412</v>
      </c>
      <c r="Z2004" s="27">
        <f>VLOOKUP($C2004, '[3]ODS_county pop 2020-2022'!$H$2:$K$3196,Z$1,0)</f>
        <v>4100</v>
      </c>
      <c r="AA2004" s="27">
        <f>VLOOKUP($C2004, '[3]ODS_county pop 2020-2022'!$H$2:$K$3196,AA$1,0)</f>
        <v>4025</v>
      </c>
      <c r="AB2004" s="27">
        <f>VLOOKUP($C2004, '[3]ODS_county pop 2020-2022'!$H$2:$K$3196,AB$1,0)</f>
        <v>4015</v>
      </c>
    </row>
    <row r="2005" spans="1:28" x14ac:dyDescent="0.3">
      <c r="A2005" s="20" t="s">
        <v>2175</v>
      </c>
      <c r="B2005" s="20" t="s">
        <v>3323</v>
      </c>
      <c r="C2005" s="18" t="str">
        <f t="shared" si="38"/>
        <v>.Eddy County, North Dakota</v>
      </c>
      <c r="D2005" s="20" t="s">
        <v>2242</v>
      </c>
      <c r="F2005" s="27">
        <f>VLOOKUP($C2005, '[1]ODS_county pop 2000-2010'!$H$2:$T$3195,F$1,0)</f>
        <v>2756</v>
      </c>
      <c r="G2005" s="27">
        <f>VLOOKUP($C2005, '[1]ODS_county pop 2000-2010'!$H$2:$T$3195,G$1,0)</f>
        <v>2683</v>
      </c>
      <c r="H2005" s="27">
        <f>VLOOKUP($C2005, '[1]ODS_county pop 2000-2010'!$H$2:$T$3195,H$1,0)</f>
        <v>2654</v>
      </c>
      <c r="I2005" s="27">
        <f>VLOOKUP($C2005, '[1]ODS_county pop 2000-2010'!$H$2:$T$3195,I$1,0)</f>
        <v>2656</v>
      </c>
      <c r="J2005" s="27">
        <f>VLOOKUP($C2005, '[1]ODS_county pop 2000-2010'!$H$2:$T$3195,J$1,0)</f>
        <v>2641</v>
      </c>
      <c r="K2005" s="27">
        <f>VLOOKUP($C2005, '[1]ODS_county pop 2000-2010'!$H$2:$T$3195,K$1,0)</f>
        <v>2610</v>
      </c>
      <c r="L2005" s="27">
        <f>VLOOKUP($C2005, '[1]ODS_county pop 2000-2010'!$H$2:$T$3195,L$1,0)</f>
        <v>2529</v>
      </c>
      <c r="M2005" s="27">
        <f>VLOOKUP($C2005, '[1]ODS_county pop 2000-2010'!$H$2:$T$3195,M$1,0)</f>
        <v>2503</v>
      </c>
      <c r="N2005" s="27">
        <f>VLOOKUP($C2005, '[1]ODS_county pop 2000-2010'!$H$2:$T$3195,N$1,0)</f>
        <v>2470</v>
      </c>
      <c r="O2005" s="27">
        <f>VLOOKUP($C2005, '[1]ODS_county pop 2000-2010'!$H$2:$T$3195,O$1,0)</f>
        <v>2393</v>
      </c>
      <c r="P2005" s="27">
        <f>VLOOKUP($C2005, '[2]county pop 2010-2020'!$H$2:$T$3195,P$1,0)</f>
        <v>2385</v>
      </c>
      <c r="Q2005" s="27">
        <f>VLOOKUP($C2005, '[2]county pop 2010-2020'!$H$2:$T$3195,Q$1,0)</f>
        <v>2347</v>
      </c>
      <c r="R2005" s="27">
        <f>VLOOKUP($C2005, '[2]county pop 2010-2020'!$H$2:$T$3195,R$1,0)</f>
        <v>2350</v>
      </c>
      <c r="S2005" s="27">
        <f>VLOOKUP($C2005, '[2]county pop 2010-2020'!$H$2:$T$3195,S$1,0)</f>
        <v>2366</v>
      </c>
      <c r="T2005" s="27">
        <f>VLOOKUP($C2005, '[2]county pop 2010-2020'!$H$2:$T$3195,T$1,0)</f>
        <v>2330</v>
      </c>
      <c r="U2005" s="27">
        <f>VLOOKUP($C2005, '[2]county pop 2010-2020'!$H$2:$T$3195,U$1,0)</f>
        <v>2304</v>
      </c>
      <c r="V2005" s="27">
        <f>VLOOKUP($C2005, '[2]county pop 2010-2020'!$H$2:$T$3195,V$1,0)</f>
        <v>2299</v>
      </c>
      <c r="W2005" s="27">
        <f>VLOOKUP($C2005, '[2]county pop 2010-2020'!$H$2:$T$3195,W$1,0)</f>
        <v>2315</v>
      </c>
      <c r="X2005" s="27">
        <f>VLOOKUP($C2005, '[2]county pop 2010-2020'!$H$2:$T$3195,X$1,0)</f>
        <v>2274</v>
      </c>
      <c r="Y2005" s="27">
        <f>VLOOKUP($C2005, '[2]county pop 2010-2020'!$H$2:$T$3195,Y$1,0)</f>
        <v>2241</v>
      </c>
      <c r="Z2005" s="27">
        <f>VLOOKUP($C2005, '[3]ODS_county pop 2020-2022'!$H$2:$K$3196,Z$1,0)</f>
        <v>2320</v>
      </c>
      <c r="AA2005" s="27">
        <f>VLOOKUP($C2005, '[3]ODS_county pop 2020-2022'!$H$2:$K$3196,AA$1,0)</f>
        <v>2322</v>
      </c>
      <c r="AB2005" s="27">
        <f>VLOOKUP($C2005, '[3]ODS_county pop 2020-2022'!$H$2:$K$3196,AB$1,0)</f>
        <v>2314</v>
      </c>
    </row>
    <row r="2006" spans="1:28" x14ac:dyDescent="0.3">
      <c r="A2006" s="20" t="s">
        <v>2175</v>
      </c>
      <c r="B2006" s="20" t="s">
        <v>3442</v>
      </c>
      <c r="C2006" s="18" t="str">
        <f t="shared" ref="C2006:C2069" si="39">"."&amp;B2006&amp;IF(A2006="LA", " Parish, ",IF(A2006="AK", " Borough, "," County, "))&amp;VLOOKUP($A2006, $AE$3:$AF$53, 2, 0)</f>
        <v>.Emmons County, North Dakota</v>
      </c>
      <c r="D2006" s="20" t="s">
        <v>2354</v>
      </c>
      <c r="F2006" s="27">
        <f>VLOOKUP($C2006, '[1]ODS_county pop 2000-2010'!$H$2:$T$3195,F$1,0)</f>
        <v>4327</v>
      </c>
      <c r="G2006" s="27">
        <f>VLOOKUP($C2006, '[1]ODS_county pop 2000-2010'!$H$2:$T$3195,G$1,0)</f>
        <v>4208</v>
      </c>
      <c r="H2006" s="27">
        <f>VLOOKUP($C2006, '[1]ODS_county pop 2000-2010'!$H$2:$T$3195,H$1,0)</f>
        <v>4107</v>
      </c>
      <c r="I2006" s="27">
        <f>VLOOKUP($C2006, '[1]ODS_county pop 2000-2010'!$H$2:$T$3195,I$1,0)</f>
        <v>4025</v>
      </c>
      <c r="J2006" s="27">
        <f>VLOOKUP($C2006, '[1]ODS_county pop 2000-2010'!$H$2:$T$3195,J$1,0)</f>
        <v>3955</v>
      </c>
      <c r="K2006" s="27">
        <f>VLOOKUP($C2006, '[1]ODS_county pop 2000-2010'!$H$2:$T$3195,K$1,0)</f>
        <v>3825</v>
      </c>
      <c r="L2006" s="27">
        <f>VLOOKUP($C2006, '[1]ODS_county pop 2000-2010'!$H$2:$T$3195,L$1,0)</f>
        <v>3748</v>
      </c>
      <c r="M2006" s="27">
        <f>VLOOKUP($C2006, '[1]ODS_county pop 2000-2010'!$H$2:$T$3195,M$1,0)</f>
        <v>3640</v>
      </c>
      <c r="N2006" s="27">
        <f>VLOOKUP($C2006, '[1]ODS_county pop 2000-2010'!$H$2:$T$3195,N$1,0)</f>
        <v>3588</v>
      </c>
      <c r="O2006" s="27">
        <f>VLOOKUP($C2006, '[1]ODS_county pop 2000-2010'!$H$2:$T$3195,O$1,0)</f>
        <v>3568</v>
      </c>
      <c r="P2006" s="27">
        <f>VLOOKUP($C2006, '[2]county pop 2010-2020'!$H$2:$T$3195,P$1,0)</f>
        <v>3550</v>
      </c>
      <c r="Q2006" s="27">
        <f>VLOOKUP($C2006, '[2]county pop 2010-2020'!$H$2:$T$3195,Q$1,0)</f>
        <v>3506</v>
      </c>
      <c r="R2006" s="27">
        <f>VLOOKUP($C2006, '[2]county pop 2010-2020'!$H$2:$T$3195,R$1,0)</f>
        <v>3471</v>
      </c>
      <c r="S2006" s="27">
        <f>VLOOKUP($C2006, '[2]county pop 2010-2020'!$H$2:$T$3195,S$1,0)</f>
        <v>3477</v>
      </c>
      <c r="T2006" s="27">
        <f>VLOOKUP($C2006, '[2]county pop 2010-2020'!$H$2:$T$3195,T$1,0)</f>
        <v>3412</v>
      </c>
      <c r="U2006" s="27">
        <f>VLOOKUP($C2006, '[2]county pop 2010-2020'!$H$2:$T$3195,U$1,0)</f>
        <v>3397</v>
      </c>
      <c r="V2006" s="27">
        <f>VLOOKUP($C2006, '[2]county pop 2010-2020'!$H$2:$T$3195,V$1,0)</f>
        <v>3330</v>
      </c>
      <c r="W2006" s="27">
        <f>VLOOKUP($C2006, '[2]county pop 2010-2020'!$H$2:$T$3195,W$1,0)</f>
        <v>3297</v>
      </c>
      <c r="X2006" s="27">
        <f>VLOOKUP($C2006, '[2]county pop 2010-2020'!$H$2:$T$3195,X$1,0)</f>
        <v>3261</v>
      </c>
      <c r="Y2006" s="27">
        <f>VLOOKUP($C2006, '[2]county pop 2010-2020'!$H$2:$T$3195,Y$1,0)</f>
        <v>3235</v>
      </c>
      <c r="Z2006" s="27">
        <f>VLOOKUP($C2006, '[3]ODS_county pop 2020-2022'!$H$2:$K$3196,Z$1,0)</f>
        <v>3293</v>
      </c>
      <c r="AA2006" s="27">
        <f>VLOOKUP($C2006, '[3]ODS_county pop 2020-2022'!$H$2:$K$3196,AA$1,0)</f>
        <v>3262</v>
      </c>
      <c r="AB2006" s="27">
        <f>VLOOKUP($C2006, '[3]ODS_county pop 2020-2022'!$H$2:$K$3196,AB$1,0)</f>
        <v>3250</v>
      </c>
    </row>
    <row r="2007" spans="1:28" x14ac:dyDescent="0.3">
      <c r="A2007" s="20" t="s">
        <v>2175</v>
      </c>
      <c r="B2007" s="20" t="s">
        <v>3443</v>
      </c>
      <c r="C2007" s="18" t="str">
        <f t="shared" si="39"/>
        <v>.Foster County, North Dakota</v>
      </c>
      <c r="D2007" s="20" t="s">
        <v>2242</v>
      </c>
      <c r="F2007" s="27">
        <f>VLOOKUP($C2007, '[1]ODS_county pop 2000-2010'!$H$2:$T$3195,F$1,0)</f>
        <v>3761</v>
      </c>
      <c r="G2007" s="27">
        <f>VLOOKUP($C2007, '[1]ODS_county pop 2000-2010'!$H$2:$T$3195,G$1,0)</f>
        <v>3639</v>
      </c>
      <c r="H2007" s="27">
        <f>VLOOKUP($C2007, '[1]ODS_county pop 2000-2010'!$H$2:$T$3195,H$1,0)</f>
        <v>3577</v>
      </c>
      <c r="I2007" s="27">
        <f>VLOOKUP($C2007, '[1]ODS_county pop 2000-2010'!$H$2:$T$3195,I$1,0)</f>
        <v>3515</v>
      </c>
      <c r="J2007" s="27">
        <f>VLOOKUP($C2007, '[1]ODS_county pop 2000-2010'!$H$2:$T$3195,J$1,0)</f>
        <v>3514</v>
      </c>
      <c r="K2007" s="27">
        <f>VLOOKUP($C2007, '[1]ODS_county pop 2000-2010'!$H$2:$T$3195,K$1,0)</f>
        <v>3564</v>
      </c>
      <c r="L2007" s="27">
        <f>VLOOKUP($C2007, '[1]ODS_county pop 2000-2010'!$H$2:$T$3195,L$1,0)</f>
        <v>3565</v>
      </c>
      <c r="M2007" s="27">
        <f>VLOOKUP($C2007, '[1]ODS_county pop 2000-2010'!$H$2:$T$3195,M$1,0)</f>
        <v>3500</v>
      </c>
      <c r="N2007" s="27">
        <f>VLOOKUP($C2007, '[1]ODS_county pop 2000-2010'!$H$2:$T$3195,N$1,0)</f>
        <v>3436</v>
      </c>
      <c r="O2007" s="27">
        <f>VLOOKUP($C2007, '[1]ODS_county pop 2000-2010'!$H$2:$T$3195,O$1,0)</f>
        <v>3319</v>
      </c>
      <c r="P2007" s="27">
        <f>VLOOKUP($C2007, '[2]county pop 2010-2020'!$H$2:$T$3195,P$1,0)</f>
        <v>3343</v>
      </c>
      <c r="Q2007" s="27">
        <f>VLOOKUP($C2007, '[2]county pop 2010-2020'!$H$2:$T$3195,Q$1,0)</f>
        <v>3343</v>
      </c>
      <c r="R2007" s="27">
        <f>VLOOKUP($C2007, '[2]county pop 2010-2020'!$H$2:$T$3195,R$1,0)</f>
        <v>3380</v>
      </c>
      <c r="S2007" s="27">
        <f>VLOOKUP($C2007, '[2]county pop 2010-2020'!$H$2:$T$3195,S$1,0)</f>
        <v>3355</v>
      </c>
      <c r="T2007" s="27">
        <f>VLOOKUP($C2007, '[2]county pop 2010-2020'!$H$2:$T$3195,T$1,0)</f>
        <v>3337</v>
      </c>
      <c r="U2007" s="27">
        <f>VLOOKUP($C2007, '[2]county pop 2010-2020'!$H$2:$T$3195,U$1,0)</f>
        <v>3325</v>
      </c>
      <c r="V2007" s="27">
        <f>VLOOKUP($C2007, '[2]county pop 2010-2020'!$H$2:$T$3195,V$1,0)</f>
        <v>3308</v>
      </c>
      <c r="W2007" s="27">
        <f>VLOOKUP($C2007, '[2]county pop 2010-2020'!$H$2:$T$3195,W$1,0)</f>
        <v>3251</v>
      </c>
      <c r="X2007" s="27">
        <f>VLOOKUP($C2007, '[2]county pop 2010-2020'!$H$2:$T$3195,X$1,0)</f>
        <v>3212</v>
      </c>
      <c r="Y2007" s="27">
        <f>VLOOKUP($C2007, '[2]county pop 2010-2020'!$H$2:$T$3195,Y$1,0)</f>
        <v>3217</v>
      </c>
      <c r="Z2007" s="27">
        <f>VLOOKUP($C2007, '[3]ODS_county pop 2020-2022'!$H$2:$K$3196,Z$1,0)</f>
        <v>3388</v>
      </c>
      <c r="AA2007" s="27">
        <f>VLOOKUP($C2007, '[3]ODS_county pop 2020-2022'!$H$2:$K$3196,AA$1,0)</f>
        <v>3362</v>
      </c>
      <c r="AB2007" s="27">
        <f>VLOOKUP($C2007, '[3]ODS_county pop 2020-2022'!$H$2:$K$3196,AB$1,0)</f>
        <v>3378</v>
      </c>
    </row>
    <row r="2008" spans="1:28" x14ac:dyDescent="0.3">
      <c r="A2008" s="20" t="s">
        <v>2175</v>
      </c>
      <c r="B2008" s="20" t="s">
        <v>3222</v>
      </c>
      <c r="C2008" s="18" t="str">
        <f t="shared" si="39"/>
        <v>.Golden Valley County, North Dakota</v>
      </c>
      <c r="D2008" s="20" t="s">
        <v>2354</v>
      </c>
      <c r="F2008" s="27">
        <f>VLOOKUP($C2008, '[1]ODS_county pop 2000-2010'!$H$2:$T$3195,F$1,0)</f>
        <v>1925</v>
      </c>
      <c r="G2008" s="27">
        <f>VLOOKUP($C2008, '[1]ODS_county pop 2000-2010'!$H$2:$T$3195,G$1,0)</f>
        <v>1862</v>
      </c>
      <c r="H2008" s="27">
        <f>VLOOKUP($C2008, '[1]ODS_county pop 2000-2010'!$H$2:$T$3195,H$1,0)</f>
        <v>1825</v>
      </c>
      <c r="I2008" s="27">
        <f>VLOOKUP($C2008, '[1]ODS_county pop 2000-2010'!$H$2:$T$3195,I$1,0)</f>
        <v>1804</v>
      </c>
      <c r="J2008" s="27">
        <f>VLOOKUP($C2008, '[1]ODS_county pop 2000-2010'!$H$2:$T$3195,J$1,0)</f>
        <v>1741</v>
      </c>
      <c r="K2008" s="27">
        <f>VLOOKUP($C2008, '[1]ODS_county pop 2000-2010'!$H$2:$T$3195,K$1,0)</f>
        <v>1709</v>
      </c>
      <c r="L2008" s="27">
        <f>VLOOKUP($C2008, '[1]ODS_county pop 2000-2010'!$H$2:$T$3195,L$1,0)</f>
        <v>1670</v>
      </c>
      <c r="M2008" s="27">
        <f>VLOOKUP($C2008, '[1]ODS_county pop 2000-2010'!$H$2:$T$3195,M$1,0)</f>
        <v>1670</v>
      </c>
      <c r="N2008" s="27">
        <f>VLOOKUP($C2008, '[1]ODS_county pop 2000-2010'!$H$2:$T$3195,N$1,0)</f>
        <v>1650</v>
      </c>
      <c r="O2008" s="27">
        <f>VLOOKUP($C2008, '[1]ODS_county pop 2000-2010'!$H$2:$T$3195,O$1,0)</f>
        <v>1657</v>
      </c>
      <c r="P2008" s="27">
        <f>VLOOKUP($C2008, '[2]county pop 2010-2020'!$H$2:$T$3195,P$1,0)</f>
        <v>1680</v>
      </c>
      <c r="Q2008" s="27">
        <f>VLOOKUP($C2008, '[2]county pop 2010-2020'!$H$2:$T$3195,Q$1,0)</f>
        <v>1758</v>
      </c>
      <c r="R2008" s="27">
        <f>VLOOKUP($C2008, '[2]county pop 2010-2020'!$H$2:$T$3195,R$1,0)</f>
        <v>1806</v>
      </c>
      <c r="S2008" s="27">
        <f>VLOOKUP($C2008, '[2]county pop 2010-2020'!$H$2:$T$3195,S$1,0)</f>
        <v>1825</v>
      </c>
      <c r="T2008" s="27">
        <f>VLOOKUP($C2008, '[2]county pop 2010-2020'!$H$2:$T$3195,T$1,0)</f>
        <v>1854</v>
      </c>
      <c r="U2008" s="27">
        <f>VLOOKUP($C2008, '[2]county pop 2010-2020'!$H$2:$T$3195,U$1,0)</f>
        <v>1881</v>
      </c>
      <c r="V2008" s="27">
        <f>VLOOKUP($C2008, '[2]county pop 2010-2020'!$H$2:$T$3195,V$1,0)</f>
        <v>1863</v>
      </c>
      <c r="W2008" s="27">
        <f>VLOOKUP($C2008, '[2]county pop 2010-2020'!$H$2:$T$3195,W$1,0)</f>
        <v>1780</v>
      </c>
      <c r="X2008" s="27">
        <f>VLOOKUP($C2008, '[2]county pop 2010-2020'!$H$2:$T$3195,X$1,0)</f>
        <v>1765</v>
      </c>
      <c r="Y2008" s="27">
        <f>VLOOKUP($C2008, '[2]county pop 2010-2020'!$H$2:$T$3195,Y$1,0)</f>
        <v>1762</v>
      </c>
      <c r="Z2008" s="27">
        <f>VLOOKUP($C2008, '[3]ODS_county pop 2020-2022'!$H$2:$K$3196,Z$1,0)</f>
        <v>1720</v>
      </c>
      <c r="AA2008" s="27">
        <f>VLOOKUP($C2008, '[3]ODS_county pop 2020-2022'!$H$2:$K$3196,AA$1,0)</f>
        <v>1757</v>
      </c>
      <c r="AB2008" s="27">
        <f>VLOOKUP($C2008, '[3]ODS_county pop 2020-2022'!$H$2:$K$3196,AB$1,0)</f>
        <v>1744</v>
      </c>
    </row>
    <row r="2009" spans="1:28" x14ac:dyDescent="0.3">
      <c r="A2009" s="20" t="s">
        <v>2175</v>
      </c>
      <c r="B2009" s="20" t="s">
        <v>3444</v>
      </c>
      <c r="C2009" s="18" t="str">
        <f t="shared" si="39"/>
        <v>.Grand Forks County, North Dakota</v>
      </c>
      <c r="D2009" s="20" t="s">
        <v>2242</v>
      </c>
      <c r="F2009" s="27">
        <f>VLOOKUP($C2009, '[1]ODS_county pop 2000-2010'!$H$2:$T$3195,F$1,0)</f>
        <v>66119</v>
      </c>
      <c r="G2009" s="27">
        <f>VLOOKUP($C2009, '[1]ODS_county pop 2000-2010'!$H$2:$T$3195,G$1,0)</f>
        <v>65567</v>
      </c>
      <c r="H2009" s="27">
        <f>VLOOKUP($C2009, '[1]ODS_county pop 2000-2010'!$H$2:$T$3195,H$1,0)</f>
        <v>65409</v>
      </c>
      <c r="I2009" s="27">
        <f>VLOOKUP($C2009, '[1]ODS_county pop 2000-2010'!$H$2:$T$3195,I$1,0)</f>
        <v>65287</v>
      </c>
      <c r="J2009" s="27">
        <f>VLOOKUP($C2009, '[1]ODS_county pop 2000-2010'!$H$2:$T$3195,J$1,0)</f>
        <v>67071</v>
      </c>
      <c r="K2009" s="27">
        <f>VLOOKUP($C2009, '[1]ODS_county pop 2000-2010'!$H$2:$T$3195,K$1,0)</f>
        <v>66629</v>
      </c>
      <c r="L2009" s="27">
        <f>VLOOKUP($C2009, '[1]ODS_county pop 2000-2010'!$H$2:$T$3195,L$1,0)</f>
        <v>67096</v>
      </c>
      <c r="M2009" s="27">
        <f>VLOOKUP($C2009, '[1]ODS_county pop 2000-2010'!$H$2:$T$3195,M$1,0)</f>
        <v>66333</v>
      </c>
      <c r="N2009" s="27">
        <f>VLOOKUP($C2009, '[1]ODS_county pop 2000-2010'!$H$2:$T$3195,N$1,0)</f>
        <v>66917</v>
      </c>
      <c r="O2009" s="27">
        <f>VLOOKUP($C2009, '[1]ODS_county pop 2000-2010'!$H$2:$T$3195,O$1,0)</f>
        <v>66518</v>
      </c>
      <c r="P2009" s="27">
        <f>VLOOKUP($C2009, '[2]county pop 2010-2020'!$H$2:$T$3195,P$1,0)</f>
        <v>66861</v>
      </c>
      <c r="Q2009" s="27">
        <f>VLOOKUP($C2009, '[2]county pop 2010-2020'!$H$2:$T$3195,Q$1,0)</f>
        <v>66651</v>
      </c>
      <c r="R2009" s="27">
        <f>VLOOKUP($C2009, '[2]county pop 2010-2020'!$H$2:$T$3195,R$1,0)</f>
        <v>67651</v>
      </c>
      <c r="S2009" s="27">
        <f>VLOOKUP($C2009, '[2]county pop 2010-2020'!$H$2:$T$3195,S$1,0)</f>
        <v>69198</v>
      </c>
      <c r="T2009" s="27">
        <f>VLOOKUP($C2009, '[2]county pop 2010-2020'!$H$2:$T$3195,T$1,0)</f>
        <v>69865</v>
      </c>
      <c r="U2009" s="27">
        <f>VLOOKUP($C2009, '[2]county pop 2010-2020'!$H$2:$T$3195,U$1,0)</f>
        <v>70448</v>
      </c>
      <c r="V2009" s="27">
        <f>VLOOKUP($C2009, '[2]county pop 2010-2020'!$H$2:$T$3195,V$1,0)</f>
        <v>70666</v>
      </c>
      <c r="W2009" s="27">
        <f>VLOOKUP($C2009, '[2]county pop 2010-2020'!$H$2:$T$3195,W$1,0)</f>
        <v>70722</v>
      </c>
      <c r="X2009" s="27">
        <f>VLOOKUP($C2009, '[2]county pop 2010-2020'!$H$2:$T$3195,X$1,0)</f>
        <v>70675</v>
      </c>
      <c r="Y2009" s="27">
        <f>VLOOKUP($C2009, '[2]county pop 2010-2020'!$H$2:$T$3195,Y$1,0)</f>
        <v>69670</v>
      </c>
      <c r="Z2009" s="27">
        <f>VLOOKUP($C2009, '[3]ODS_county pop 2020-2022'!$H$2:$K$3196,Z$1,0)</f>
        <v>73126</v>
      </c>
      <c r="AA2009" s="27">
        <f>VLOOKUP($C2009, '[3]ODS_county pop 2020-2022'!$H$2:$K$3196,AA$1,0)</f>
        <v>72512</v>
      </c>
      <c r="AB2009" s="27">
        <f>VLOOKUP($C2009, '[3]ODS_county pop 2020-2022'!$H$2:$K$3196,AB$1,0)</f>
        <v>72413</v>
      </c>
    </row>
    <row r="2010" spans="1:28" x14ac:dyDescent="0.3">
      <c r="A2010" s="20" t="s">
        <v>2175</v>
      </c>
      <c r="B2010" s="20" t="s">
        <v>2316</v>
      </c>
      <c r="C2010" s="18" t="str">
        <f t="shared" si="39"/>
        <v>.Grant County, North Dakota</v>
      </c>
      <c r="D2010" s="20" t="s">
        <v>2354</v>
      </c>
      <c r="F2010" s="27">
        <f>VLOOKUP($C2010, '[1]ODS_county pop 2000-2010'!$H$2:$T$3195,F$1,0)</f>
        <v>2841</v>
      </c>
      <c r="G2010" s="27">
        <f>VLOOKUP($C2010, '[1]ODS_county pop 2000-2010'!$H$2:$T$3195,G$1,0)</f>
        <v>2783</v>
      </c>
      <c r="H2010" s="27">
        <f>VLOOKUP($C2010, '[1]ODS_county pop 2000-2010'!$H$2:$T$3195,H$1,0)</f>
        <v>2699</v>
      </c>
      <c r="I2010" s="27">
        <f>VLOOKUP($C2010, '[1]ODS_county pop 2000-2010'!$H$2:$T$3195,I$1,0)</f>
        <v>2674</v>
      </c>
      <c r="J2010" s="27">
        <f>VLOOKUP($C2010, '[1]ODS_county pop 2000-2010'!$H$2:$T$3195,J$1,0)</f>
        <v>2626</v>
      </c>
      <c r="K2010" s="27">
        <f>VLOOKUP($C2010, '[1]ODS_county pop 2000-2010'!$H$2:$T$3195,K$1,0)</f>
        <v>2599</v>
      </c>
      <c r="L2010" s="27">
        <f>VLOOKUP($C2010, '[1]ODS_county pop 2000-2010'!$H$2:$T$3195,L$1,0)</f>
        <v>2519</v>
      </c>
      <c r="M2010" s="27">
        <f>VLOOKUP($C2010, '[1]ODS_county pop 2000-2010'!$H$2:$T$3195,M$1,0)</f>
        <v>2478</v>
      </c>
      <c r="N2010" s="27">
        <f>VLOOKUP($C2010, '[1]ODS_county pop 2000-2010'!$H$2:$T$3195,N$1,0)</f>
        <v>2440</v>
      </c>
      <c r="O2010" s="27">
        <f>VLOOKUP($C2010, '[1]ODS_county pop 2000-2010'!$H$2:$T$3195,O$1,0)</f>
        <v>2399</v>
      </c>
      <c r="P2010" s="27">
        <f>VLOOKUP($C2010, '[2]county pop 2010-2020'!$H$2:$T$3195,P$1,0)</f>
        <v>2394</v>
      </c>
      <c r="Q2010" s="27">
        <f>VLOOKUP($C2010, '[2]county pop 2010-2020'!$H$2:$T$3195,Q$1,0)</f>
        <v>2358</v>
      </c>
      <c r="R2010" s="27">
        <f>VLOOKUP($C2010, '[2]county pop 2010-2020'!$H$2:$T$3195,R$1,0)</f>
        <v>2348</v>
      </c>
      <c r="S2010" s="27">
        <f>VLOOKUP($C2010, '[2]county pop 2010-2020'!$H$2:$T$3195,S$1,0)</f>
        <v>2393</v>
      </c>
      <c r="T2010" s="27">
        <f>VLOOKUP($C2010, '[2]county pop 2010-2020'!$H$2:$T$3195,T$1,0)</f>
        <v>2374</v>
      </c>
      <c r="U2010" s="27">
        <f>VLOOKUP($C2010, '[2]county pop 2010-2020'!$H$2:$T$3195,U$1,0)</f>
        <v>2396</v>
      </c>
      <c r="V2010" s="27">
        <f>VLOOKUP($C2010, '[2]county pop 2010-2020'!$H$2:$T$3195,V$1,0)</f>
        <v>2383</v>
      </c>
      <c r="W2010" s="27">
        <f>VLOOKUP($C2010, '[2]county pop 2010-2020'!$H$2:$T$3195,W$1,0)</f>
        <v>2361</v>
      </c>
      <c r="X2010" s="27">
        <f>VLOOKUP($C2010, '[2]county pop 2010-2020'!$H$2:$T$3195,X$1,0)</f>
        <v>2353</v>
      </c>
      <c r="Y2010" s="27">
        <f>VLOOKUP($C2010, '[2]county pop 2010-2020'!$H$2:$T$3195,Y$1,0)</f>
        <v>2272</v>
      </c>
      <c r="Z2010" s="27">
        <f>VLOOKUP($C2010, '[3]ODS_county pop 2020-2022'!$H$2:$K$3196,Z$1,0)</f>
        <v>2289</v>
      </c>
      <c r="AA2010" s="27">
        <f>VLOOKUP($C2010, '[3]ODS_county pop 2020-2022'!$H$2:$K$3196,AA$1,0)</f>
        <v>2311</v>
      </c>
      <c r="AB2010" s="27">
        <f>VLOOKUP($C2010, '[3]ODS_county pop 2020-2022'!$H$2:$K$3196,AB$1,0)</f>
        <v>2243</v>
      </c>
    </row>
    <row r="2011" spans="1:28" x14ac:dyDescent="0.3">
      <c r="A2011" s="20" t="s">
        <v>2175</v>
      </c>
      <c r="B2011" s="20" t="s">
        <v>3445</v>
      </c>
      <c r="C2011" s="18" t="str">
        <f t="shared" si="39"/>
        <v>.Griggs County, North Dakota</v>
      </c>
      <c r="D2011" s="20" t="s">
        <v>2242</v>
      </c>
      <c r="F2011" s="27">
        <f>VLOOKUP($C2011, '[1]ODS_county pop 2000-2010'!$H$2:$T$3195,F$1,0)</f>
        <v>2754</v>
      </c>
      <c r="G2011" s="27">
        <f>VLOOKUP($C2011, '[1]ODS_county pop 2000-2010'!$H$2:$T$3195,G$1,0)</f>
        <v>2645</v>
      </c>
      <c r="H2011" s="27">
        <f>VLOOKUP($C2011, '[1]ODS_county pop 2000-2010'!$H$2:$T$3195,H$1,0)</f>
        <v>2598</v>
      </c>
      <c r="I2011" s="27">
        <f>VLOOKUP($C2011, '[1]ODS_county pop 2000-2010'!$H$2:$T$3195,I$1,0)</f>
        <v>2578</v>
      </c>
      <c r="J2011" s="27">
        <f>VLOOKUP($C2011, '[1]ODS_county pop 2000-2010'!$H$2:$T$3195,J$1,0)</f>
        <v>2531</v>
      </c>
      <c r="K2011" s="27">
        <f>VLOOKUP($C2011, '[1]ODS_county pop 2000-2010'!$H$2:$T$3195,K$1,0)</f>
        <v>2519</v>
      </c>
      <c r="L2011" s="27">
        <f>VLOOKUP($C2011, '[1]ODS_county pop 2000-2010'!$H$2:$T$3195,L$1,0)</f>
        <v>2457</v>
      </c>
      <c r="M2011" s="27">
        <f>VLOOKUP($C2011, '[1]ODS_county pop 2000-2010'!$H$2:$T$3195,M$1,0)</f>
        <v>2430</v>
      </c>
      <c r="N2011" s="27">
        <f>VLOOKUP($C2011, '[1]ODS_county pop 2000-2010'!$H$2:$T$3195,N$1,0)</f>
        <v>2406</v>
      </c>
      <c r="O2011" s="27">
        <f>VLOOKUP($C2011, '[1]ODS_county pop 2000-2010'!$H$2:$T$3195,O$1,0)</f>
        <v>2420</v>
      </c>
      <c r="P2011" s="27">
        <f>VLOOKUP($C2011, '[2]county pop 2010-2020'!$H$2:$T$3195,P$1,0)</f>
        <v>2420</v>
      </c>
      <c r="Q2011" s="27">
        <f>VLOOKUP($C2011, '[2]county pop 2010-2020'!$H$2:$T$3195,Q$1,0)</f>
        <v>2370</v>
      </c>
      <c r="R2011" s="27">
        <f>VLOOKUP($C2011, '[2]county pop 2010-2020'!$H$2:$T$3195,R$1,0)</f>
        <v>2345</v>
      </c>
      <c r="S2011" s="27">
        <f>VLOOKUP($C2011, '[2]county pop 2010-2020'!$H$2:$T$3195,S$1,0)</f>
        <v>2284</v>
      </c>
      <c r="T2011" s="27">
        <f>VLOOKUP($C2011, '[2]county pop 2010-2020'!$H$2:$T$3195,T$1,0)</f>
        <v>2292</v>
      </c>
      <c r="U2011" s="27">
        <f>VLOOKUP($C2011, '[2]county pop 2010-2020'!$H$2:$T$3195,U$1,0)</f>
        <v>2288</v>
      </c>
      <c r="V2011" s="27">
        <f>VLOOKUP($C2011, '[2]county pop 2010-2020'!$H$2:$T$3195,V$1,0)</f>
        <v>2252</v>
      </c>
      <c r="W2011" s="27">
        <f>VLOOKUP($C2011, '[2]county pop 2010-2020'!$H$2:$T$3195,W$1,0)</f>
        <v>2243</v>
      </c>
      <c r="X2011" s="27">
        <f>VLOOKUP($C2011, '[2]county pop 2010-2020'!$H$2:$T$3195,X$1,0)</f>
        <v>2213</v>
      </c>
      <c r="Y2011" s="27">
        <f>VLOOKUP($C2011, '[2]county pop 2010-2020'!$H$2:$T$3195,Y$1,0)</f>
        <v>2218</v>
      </c>
      <c r="Z2011" s="27">
        <f>VLOOKUP($C2011, '[3]ODS_county pop 2020-2022'!$H$2:$K$3196,Z$1,0)</f>
        <v>2297</v>
      </c>
      <c r="AA2011" s="27">
        <f>VLOOKUP($C2011, '[3]ODS_county pop 2020-2022'!$H$2:$K$3196,AA$1,0)</f>
        <v>2284</v>
      </c>
      <c r="AB2011" s="27">
        <f>VLOOKUP($C2011, '[3]ODS_county pop 2020-2022'!$H$2:$K$3196,AB$1,0)</f>
        <v>2252</v>
      </c>
    </row>
    <row r="2012" spans="1:28" x14ac:dyDescent="0.3">
      <c r="A2012" s="20" t="s">
        <v>2175</v>
      </c>
      <c r="B2012" s="20" t="s">
        <v>3446</v>
      </c>
      <c r="C2012" s="18" t="str">
        <f t="shared" si="39"/>
        <v>.Hettinger County, North Dakota</v>
      </c>
      <c r="D2012" s="20" t="s">
        <v>2354</v>
      </c>
      <c r="F2012" s="27">
        <f>VLOOKUP($C2012, '[1]ODS_county pop 2000-2010'!$H$2:$T$3195,F$1,0)</f>
        <v>2715</v>
      </c>
      <c r="G2012" s="27">
        <f>VLOOKUP($C2012, '[1]ODS_county pop 2000-2010'!$H$2:$T$3195,G$1,0)</f>
        <v>2658</v>
      </c>
      <c r="H2012" s="27">
        <f>VLOOKUP($C2012, '[1]ODS_county pop 2000-2010'!$H$2:$T$3195,H$1,0)</f>
        <v>2641</v>
      </c>
      <c r="I2012" s="27">
        <f>VLOOKUP($C2012, '[1]ODS_county pop 2000-2010'!$H$2:$T$3195,I$1,0)</f>
        <v>2591</v>
      </c>
      <c r="J2012" s="27">
        <f>VLOOKUP($C2012, '[1]ODS_county pop 2000-2010'!$H$2:$T$3195,J$1,0)</f>
        <v>2612</v>
      </c>
      <c r="K2012" s="27">
        <f>VLOOKUP($C2012, '[1]ODS_county pop 2000-2010'!$H$2:$T$3195,K$1,0)</f>
        <v>2587</v>
      </c>
      <c r="L2012" s="27">
        <f>VLOOKUP($C2012, '[1]ODS_county pop 2000-2010'!$H$2:$T$3195,L$1,0)</f>
        <v>2577</v>
      </c>
      <c r="M2012" s="27">
        <f>VLOOKUP($C2012, '[1]ODS_county pop 2000-2010'!$H$2:$T$3195,M$1,0)</f>
        <v>2524</v>
      </c>
      <c r="N2012" s="27">
        <f>VLOOKUP($C2012, '[1]ODS_county pop 2000-2010'!$H$2:$T$3195,N$1,0)</f>
        <v>2479</v>
      </c>
      <c r="O2012" s="27">
        <f>VLOOKUP($C2012, '[1]ODS_county pop 2000-2010'!$H$2:$T$3195,O$1,0)</f>
        <v>2481</v>
      </c>
      <c r="P2012" s="27">
        <f>VLOOKUP($C2012, '[2]county pop 2010-2020'!$H$2:$T$3195,P$1,0)</f>
        <v>2477</v>
      </c>
      <c r="Q2012" s="27">
        <f>VLOOKUP($C2012, '[2]county pop 2010-2020'!$H$2:$T$3195,Q$1,0)</f>
        <v>2504</v>
      </c>
      <c r="R2012" s="27">
        <f>VLOOKUP($C2012, '[2]county pop 2010-2020'!$H$2:$T$3195,R$1,0)</f>
        <v>2542</v>
      </c>
      <c r="S2012" s="27">
        <f>VLOOKUP($C2012, '[2]county pop 2010-2020'!$H$2:$T$3195,S$1,0)</f>
        <v>2644</v>
      </c>
      <c r="T2012" s="27">
        <f>VLOOKUP($C2012, '[2]county pop 2010-2020'!$H$2:$T$3195,T$1,0)</f>
        <v>2627</v>
      </c>
      <c r="U2012" s="27">
        <f>VLOOKUP($C2012, '[2]county pop 2010-2020'!$H$2:$T$3195,U$1,0)</f>
        <v>2658</v>
      </c>
      <c r="V2012" s="27">
        <f>VLOOKUP($C2012, '[2]county pop 2010-2020'!$H$2:$T$3195,V$1,0)</f>
        <v>2600</v>
      </c>
      <c r="W2012" s="27">
        <f>VLOOKUP($C2012, '[2]county pop 2010-2020'!$H$2:$T$3195,W$1,0)</f>
        <v>2480</v>
      </c>
      <c r="X2012" s="27">
        <f>VLOOKUP($C2012, '[2]county pop 2010-2020'!$H$2:$T$3195,X$1,0)</f>
        <v>2517</v>
      </c>
      <c r="Y2012" s="27">
        <f>VLOOKUP($C2012, '[2]county pop 2010-2020'!$H$2:$T$3195,Y$1,0)</f>
        <v>2521</v>
      </c>
      <c r="Z2012" s="27">
        <f>VLOOKUP($C2012, '[3]ODS_county pop 2020-2022'!$H$2:$K$3196,Z$1,0)</f>
        <v>2467</v>
      </c>
      <c r="AA2012" s="27">
        <f>VLOOKUP($C2012, '[3]ODS_county pop 2020-2022'!$H$2:$K$3196,AA$1,0)</f>
        <v>2422</v>
      </c>
      <c r="AB2012" s="27">
        <f>VLOOKUP($C2012, '[3]ODS_county pop 2020-2022'!$H$2:$K$3196,AB$1,0)</f>
        <v>2406</v>
      </c>
    </row>
    <row r="2013" spans="1:28" x14ac:dyDescent="0.3">
      <c r="A2013" s="20" t="s">
        <v>2175</v>
      </c>
      <c r="B2013" s="20" t="s">
        <v>3447</v>
      </c>
      <c r="C2013" s="18" t="str">
        <f t="shared" si="39"/>
        <v>.Kidder County, North Dakota</v>
      </c>
      <c r="D2013" s="20" t="s">
        <v>2242</v>
      </c>
      <c r="F2013" s="27">
        <f>VLOOKUP($C2013, '[1]ODS_county pop 2000-2010'!$H$2:$T$3195,F$1,0)</f>
        <v>2738</v>
      </c>
      <c r="G2013" s="27">
        <f>VLOOKUP($C2013, '[1]ODS_county pop 2000-2010'!$H$2:$T$3195,G$1,0)</f>
        <v>2652</v>
      </c>
      <c r="H2013" s="27">
        <f>VLOOKUP($C2013, '[1]ODS_county pop 2000-2010'!$H$2:$T$3195,H$1,0)</f>
        <v>2591</v>
      </c>
      <c r="I2013" s="27">
        <f>VLOOKUP($C2013, '[1]ODS_county pop 2000-2010'!$H$2:$T$3195,I$1,0)</f>
        <v>2606</v>
      </c>
      <c r="J2013" s="27">
        <f>VLOOKUP($C2013, '[1]ODS_county pop 2000-2010'!$H$2:$T$3195,J$1,0)</f>
        <v>2592</v>
      </c>
      <c r="K2013" s="27">
        <f>VLOOKUP($C2013, '[1]ODS_county pop 2000-2010'!$H$2:$T$3195,K$1,0)</f>
        <v>2496</v>
      </c>
      <c r="L2013" s="27">
        <f>VLOOKUP($C2013, '[1]ODS_county pop 2000-2010'!$H$2:$T$3195,L$1,0)</f>
        <v>2509</v>
      </c>
      <c r="M2013" s="27">
        <f>VLOOKUP($C2013, '[1]ODS_county pop 2000-2010'!$H$2:$T$3195,M$1,0)</f>
        <v>2450</v>
      </c>
      <c r="N2013" s="27">
        <f>VLOOKUP($C2013, '[1]ODS_county pop 2000-2010'!$H$2:$T$3195,N$1,0)</f>
        <v>2419</v>
      </c>
      <c r="O2013" s="27">
        <f>VLOOKUP($C2013, '[1]ODS_county pop 2000-2010'!$H$2:$T$3195,O$1,0)</f>
        <v>2396</v>
      </c>
      <c r="P2013" s="27">
        <f>VLOOKUP($C2013, '[2]county pop 2010-2020'!$H$2:$T$3195,P$1,0)</f>
        <v>2435</v>
      </c>
      <c r="Q2013" s="27">
        <f>VLOOKUP($C2013, '[2]county pop 2010-2020'!$H$2:$T$3195,Q$1,0)</f>
        <v>2442</v>
      </c>
      <c r="R2013" s="27">
        <f>VLOOKUP($C2013, '[2]county pop 2010-2020'!$H$2:$T$3195,R$1,0)</f>
        <v>2447</v>
      </c>
      <c r="S2013" s="27">
        <f>VLOOKUP($C2013, '[2]county pop 2010-2020'!$H$2:$T$3195,S$1,0)</f>
        <v>2445</v>
      </c>
      <c r="T2013" s="27">
        <f>VLOOKUP($C2013, '[2]county pop 2010-2020'!$H$2:$T$3195,T$1,0)</f>
        <v>2449</v>
      </c>
      <c r="U2013" s="27">
        <f>VLOOKUP($C2013, '[2]county pop 2010-2020'!$H$2:$T$3195,U$1,0)</f>
        <v>2451</v>
      </c>
      <c r="V2013" s="27">
        <f>VLOOKUP($C2013, '[2]county pop 2010-2020'!$H$2:$T$3195,V$1,0)</f>
        <v>2472</v>
      </c>
      <c r="W2013" s="27">
        <f>VLOOKUP($C2013, '[2]county pop 2010-2020'!$H$2:$T$3195,W$1,0)</f>
        <v>2477</v>
      </c>
      <c r="X2013" s="27">
        <f>VLOOKUP($C2013, '[2]county pop 2010-2020'!$H$2:$T$3195,X$1,0)</f>
        <v>2453</v>
      </c>
      <c r="Y2013" s="27">
        <f>VLOOKUP($C2013, '[2]county pop 2010-2020'!$H$2:$T$3195,Y$1,0)</f>
        <v>2481</v>
      </c>
      <c r="Z2013" s="27">
        <f>VLOOKUP($C2013, '[3]ODS_county pop 2020-2022'!$H$2:$K$3196,Z$1,0)</f>
        <v>2387</v>
      </c>
      <c r="AA2013" s="27">
        <f>VLOOKUP($C2013, '[3]ODS_county pop 2020-2022'!$H$2:$K$3196,AA$1,0)</f>
        <v>2361</v>
      </c>
      <c r="AB2013" s="27">
        <f>VLOOKUP($C2013, '[3]ODS_county pop 2020-2022'!$H$2:$K$3196,AB$1,0)</f>
        <v>2393</v>
      </c>
    </row>
    <row r="2014" spans="1:28" x14ac:dyDescent="0.3">
      <c r="A2014" s="20" t="s">
        <v>2175</v>
      </c>
      <c r="B2014" s="20" t="s">
        <v>3448</v>
      </c>
      <c r="C2014" s="18" t="str">
        <f t="shared" si="39"/>
        <v>.LaMoure County, North Dakota</v>
      </c>
      <c r="D2014" s="20" t="s">
        <v>2354</v>
      </c>
      <c r="F2014" s="27">
        <f>VLOOKUP($C2014, '[1]ODS_county pop 2000-2010'!$H$2:$T$3195,F$1,0)</f>
        <v>4690</v>
      </c>
      <c r="G2014" s="27">
        <f>VLOOKUP($C2014, '[1]ODS_county pop 2000-2010'!$H$2:$T$3195,G$1,0)</f>
        <v>4642</v>
      </c>
      <c r="H2014" s="27">
        <f>VLOOKUP($C2014, '[1]ODS_county pop 2000-2010'!$H$2:$T$3195,H$1,0)</f>
        <v>4598</v>
      </c>
      <c r="I2014" s="27">
        <f>VLOOKUP($C2014, '[1]ODS_county pop 2000-2010'!$H$2:$T$3195,I$1,0)</f>
        <v>4575</v>
      </c>
      <c r="J2014" s="27">
        <f>VLOOKUP($C2014, '[1]ODS_county pop 2000-2010'!$H$2:$T$3195,J$1,0)</f>
        <v>4552</v>
      </c>
      <c r="K2014" s="27">
        <f>VLOOKUP($C2014, '[1]ODS_county pop 2000-2010'!$H$2:$T$3195,K$1,0)</f>
        <v>4447</v>
      </c>
      <c r="L2014" s="27">
        <f>VLOOKUP($C2014, '[1]ODS_county pop 2000-2010'!$H$2:$T$3195,L$1,0)</f>
        <v>4357</v>
      </c>
      <c r="M2014" s="27">
        <f>VLOOKUP($C2014, '[1]ODS_county pop 2000-2010'!$H$2:$T$3195,M$1,0)</f>
        <v>4320</v>
      </c>
      <c r="N2014" s="27">
        <f>VLOOKUP($C2014, '[1]ODS_county pop 2000-2010'!$H$2:$T$3195,N$1,0)</f>
        <v>4218</v>
      </c>
      <c r="O2014" s="27">
        <f>VLOOKUP($C2014, '[1]ODS_county pop 2000-2010'!$H$2:$T$3195,O$1,0)</f>
        <v>4142</v>
      </c>
      <c r="P2014" s="27">
        <f>VLOOKUP($C2014, '[2]county pop 2010-2020'!$H$2:$T$3195,P$1,0)</f>
        <v>4139</v>
      </c>
      <c r="Q2014" s="27">
        <f>VLOOKUP($C2014, '[2]county pop 2010-2020'!$H$2:$T$3195,Q$1,0)</f>
        <v>4095</v>
      </c>
      <c r="R2014" s="27">
        <f>VLOOKUP($C2014, '[2]county pop 2010-2020'!$H$2:$T$3195,R$1,0)</f>
        <v>4085</v>
      </c>
      <c r="S2014" s="27">
        <f>VLOOKUP($C2014, '[2]county pop 2010-2020'!$H$2:$T$3195,S$1,0)</f>
        <v>4101</v>
      </c>
      <c r="T2014" s="27">
        <f>VLOOKUP($C2014, '[2]county pop 2010-2020'!$H$2:$T$3195,T$1,0)</f>
        <v>4096</v>
      </c>
      <c r="U2014" s="27">
        <f>VLOOKUP($C2014, '[2]county pop 2010-2020'!$H$2:$T$3195,U$1,0)</f>
        <v>4136</v>
      </c>
      <c r="V2014" s="27">
        <f>VLOOKUP($C2014, '[2]county pop 2010-2020'!$H$2:$T$3195,V$1,0)</f>
        <v>4116</v>
      </c>
      <c r="W2014" s="27">
        <f>VLOOKUP($C2014, '[2]county pop 2010-2020'!$H$2:$T$3195,W$1,0)</f>
        <v>4106</v>
      </c>
      <c r="X2014" s="27">
        <f>VLOOKUP($C2014, '[2]county pop 2010-2020'!$H$2:$T$3195,X$1,0)</f>
        <v>4079</v>
      </c>
      <c r="Y2014" s="27">
        <f>VLOOKUP($C2014, '[2]county pop 2010-2020'!$H$2:$T$3195,Y$1,0)</f>
        <v>4049</v>
      </c>
      <c r="Z2014" s="27">
        <f>VLOOKUP($C2014, '[3]ODS_county pop 2020-2022'!$H$2:$K$3196,Z$1,0)</f>
        <v>4101</v>
      </c>
      <c r="AA2014" s="27">
        <f>VLOOKUP($C2014, '[3]ODS_county pop 2020-2022'!$H$2:$K$3196,AA$1,0)</f>
        <v>4095</v>
      </c>
      <c r="AB2014" s="27">
        <f>VLOOKUP($C2014, '[3]ODS_county pop 2020-2022'!$H$2:$K$3196,AB$1,0)</f>
        <v>4098</v>
      </c>
    </row>
    <row r="2015" spans="1:28" x14ac:dyDescent="0.3">
      <c r="A2015" s="20" t="s">
        <v>2175</v>
      </c>
      <c r="B2015" s="20" t="s">
        <v>2326</v>
      </c>
      <c r="C2015" s="18" t="str">
        <f t="shared" si="39"/>
        <v>.Logan County, North Dakota</v>
      </c>
      <c r="D2015" s="20" t="s">
        <v>2354</v>
      </c>
      <c r="F2015" s="27">
        <f>VLOOKUP($C2015, '[1]ODS_county pop 2000-2010'!$H$2:$T$3195,F$1,0)</f>
        <v>2315</v>
      </c>
      <c r="G2015" s="27">
        <f>VLOOKUP($C2015, '[1]ODS_county pop 2000-2010'!$H$2:$T$3195,G$1,0)</f>
        <v>2229</v>
      </c>
      <c r="H2015" s="27">
        <f>VLOOKUP($C2015, '[1]ODS_county pop 2000-2010'!$H$2:$T$3195,H$1,0)</f>
        <v>2209</v>
      </c>
      <c r="I2015" s="27">
        <f>VLOOKUP($C2015, '[1]ODS_county pop 2000-2010'!$H$2:$T$3195,I$1,0)</f>
        <v>2155</v>
      </c>
      <c r="J2015" s="27">
        <f>VLOOKUP($C2015, '[1]ODS_county pop 2000-2010'!$H$2:$T$3195,J$1,0)</f>
        <v>2126</v>
      </c>
      <c r="K2015" s="27">
        <f>VLOOKUP($C2015, '[1]ODS_county pop 2000-2010'!$H$2:$T$3195,K$1,0)</f>
        <v>2074</v>
      </c>
      <c r="L2015" s="27">
        <f>VLOOKUP($C2015, '[1]ODS_county pop 2000-2010'!$H$2:$T$3195,L$1,0)</f>
        <v>2018</v>
      </c>
      <c r="M2015" s="27">
        <f>VLOOKUP($C2015, '[1]ODS_county pop 2000-2010'!$H$2:$T$3195,M$1,0)</f>
        <v>2023</v>
      </c>
      <c r="N2015" s="27">
        <f>VLOOKUP($C2015, '[1]ODS_county pop 2000-2010'!$H$2:$T$3195,N$1,0)</f>
        <v>2000</v>
      </c>
      <c r="O2015" s="27">
        <f>VLOOKUP($C2015, '[1]ODS_county pop 2000-2010'!$H$2:$T$3195,O$1,0)</f>
        <v>1970</v>
      </c>
      <c r="P2015" s="27">
        <f>VLOOKUP($C2015, '[2]county pop 2010-2020'!$H$2:$T$3195,P$1,0)</f>
        <v>1990</v>
      </c>
      <c r="Q2015" s="27">
        <f>VLOOKUP($C2015, '[2]county pop 2010-2020'!$H$2:$T$3195,Q$1,0)</f>
        <v>1972</v>
      </c>
      <c r="R2015" s="27">
        <f>VLOOKUP($C2015, '[2]county pop 2010-2020'!$H$2:$T$3195,R$1,0)</f>
        <v>1941</v>
      </c>
      <c r="S2015" s="27">
        <f>VLOOKUP($C2015, '[2]county pop 2010-2020'!$H$2:$T$3195,S$1,0)</f>
        <v>1932</v>
      </c>
      <c r="T2015" s="27">
        <f>VLOOKUP($C2015, '[2]county pop 2010-2020'!$H$2:$T$3195,T$1,0)</f>
        <v>1941</v>
      </c>
      <c r="U2015" s="27">
        <f>VLOOKUP($C2015, '[2]county pop 2010-2020'!$H$2:$T$3195,U$1,0)</f>
        <v>1927</v>
      </c>
      <c r="V2015" s="27">
        <f>VLOOKUP($C2015, '[2]county pop 2010-2020'!$H$2:$T$3195,V$1,0)</f>
        <v>1924</v>
      </c>
      <c r="W2015" s="27">
        <f>VLOOKUP($C2015, '[2]county pop 2010-2020'!$H$2:$T$3195,W$1,0)</f>
        <v>1912</v>
      </c>
      <c r="X2015" s="27">
        <f>VLOOKUP($C2015, '[2]county pop 2010-2020'!$H$2:$T$3195,X$1,0)</f>
        <v>1887</v>
      </c>
      <c r="Y2015" s="27">
        <f>VLOOKUP($C2015, '[2]county pop 2010-2020'!$H$2:$T$3195,Y$1,0)</f>
        <v>1851</v>
      </c>
      <c r="Z2015" s="27">
        <f>VLOOKUP($C2015, '[3]ODS_county pop 2020-2022'!$H$2:$K$3196,Z$1,0)</f>
        <v>1890</v>
      </c>
      <c r="AA2015" s="27">
        <f>VLOOKUP($C2015, '[3]ODS_county pop 2020-2022'!$H$2:$K$3196,AA$1,0)</f>
        <v>1882</v>
      </c>
      <c r="AB2015" s="27">
        <f>VLOOKUP($C2015, '[3]ODS_county pop 2020-2022'!$H$2:$K$3196,AB$1,0)</f>
        <v>1855</v>
      </c>
    </row>
    <row r="2016" spans="1:28" x14ac:dyDescent="0.3">
      <c r="A2016" s="20" t="s">
        <v>2175</v>
      </c>
      <c r="B2016" s="20" t="s">
        <v>2703</v>
      </c>
      <c r="C2016" s="18" t="str">
        <f t="shared" si="39"/>
        <v>.McHenry County, North Dakota</v>
      </c>
      <c r="D2016" s="20" t="s">
        <v>2242</v>
      </c>
      <c r="F2016" s="27">
        <f>VLOOKUP($C2016, '[1]ODS_county pop 2000-2010'!$H$2:$T$3195,F$1,0)</f>
        <v>5983</v>
      </c>
      <c r="G2016" s="27">
        <f>VLOOKUP($C2016, '[1]ODS_county pop 2000-2010'!$H$2:$T$3195,G$1,0)</f>
        <v>5854</v>
      </c>
      <c r="H2016" s="27">
        <f>VLOOKUP($C2016, '[1]ODS_county pop 2000-2010'!$H$2:$T$3195,H$1,0)</f>
        <v>5778</v>
      </c>
      <c r="I2016" s="27">
        <f>VLOOKUP($C2016, '[1]ODS_county pop 2000-2010'!$H$2:$T$3195,I$1,0)</f>
        <v>5749</v>
      </c>
      <c r="J2016" s="27">
        <f>VLOOKUP($C2016, '[1]ODS_county pop 2000-2010'!$H$2:$T$3195,J$1,0)</f>
        <v>5669</v>
      </c>
      <c r="K2016" s="27">
        <f>VLOOKUP($C2016, '[1]ODS_county pop 2000-2010'!$H$2:$T$3195,K$1,0)</f>
        <v>5568</v>
      </c>
      <c r="L2016" s="27">
        <f>VLOOKUP($C2016, '[1]ODS_county pop 2000-2010'!$H$2:$T$3195,L$1,0)</f>
        <v>5507</v>
      </c>
      <c r="M2016" s="27">
        <f>VLOOKUP($C2016, '[1]ODS_county pop 2000-2010'!$H$2:$T$3195,M$1,0)</f>
        <v>5370</v>
      </c>
      <c r="N2016" s="27">
        <f>VLOOKUP($C2016, '[1]ODS_county pop 2000-2010'!$H$2:$T$3195,N$1,0)</f>
        <v>5355</v>
      </c>
      <c r="O2016" s="27">
        <f>VLOOKUP($C2016, '[1]ODS_county pop 2000-2010'!$H$2:$T$3195,O$1,0)</f>
        <v>5373</v>
      </c>
      <c r="P2016" s="27">
        <f>VLOOKUP($C2016, '[2]county pop 2010-2020'!$H$2:$T$3195,P$1,0)</f>
        <v>5395</v>
      </c>
      <c r="Q2016" s="27">
        <f>VLOOKUP($C2016, '[2]county pop 2010-2020'!$H$2:$T$3195,Q$1,0)</f>
        <v>5501</v>
      </c>
      <c r="R2016" s="27">
        <f>VLOOKUP($C2016, '[2]county pop 2010-2020'!$H$2:$T$3195,R$1,0)</f>
        <v>5798</v>
      </c>
      <c r="S2016" s="27">
        <f>VLOOKUP($C2016, '[2]county pop 2010-2020'!$H$2:$T$3195,S$1,0)</f>
        <v>5906</v>
      </c>
      <c r="T2016" s="27">
        <f>VLOOKUP($C2016, '[2]county pop 2010-2020'!$H$2:$T$3195,T$1,0)</f>
        <v>5976</v>
      </c>
      <c r="U2016" s="27">
        <f>VLOOKUP($C2016, '[2]county pop 2010-2020'!$H$2:$T$3195,U$1,0)</f>
        <v>5975</v>
      </c>
      <c r="V2016" s="27">
        <f>VLOOKUP($C2016, '[2]county pop 2010-2020'!$H$2:$T$3195,V$1,0)</f>
        <v>5981</v>
      </c>
      <c r="W2016" s="27">
        <f>VLOOKUP($C2016, '[2]county pop 2010-2020'!$H$2:$T$3195,W$1,0)</f>
        <v>5894</v>
      </c>
      <c r="X2016" s="27">
        <f>VLOOKUP($C2016, '[2]county pop 2010-2020'!$H$2:$T$3195,X$1,0)</f>
        <v>5802</v>
      </c>
      <c r="Y2016" s="27">
        <f>VLOOKUP($C2016, '[2]county pop 2010-2020'!$H$2:$T$3195,Y$1,0)</f>
        <v>5753</v>
      </c>
      <c r="Z2016" s="27">
        <f>VLOOKUP($C2016, '[3]ODS_county pop 2020-2022'!$H$2:$K$3196,Z$1,0)</f>
        <v>5311</v>
      </c>
      <c r="AA2016" s="27">
        <f>VLOOKUP($C2016, '[3]ODS_county pop 2020-2022'!$H$2:$K$3196,AA$1,0)</f>
        <v>5239</v>
      </c>
      <c r="AB2016" s="27">
        <f>VLOOKUP($C2016, '[3]ODS_county pop 2020-2022'!$H$2:$K$3196,AB$1,0)</f>
        <v>5189</v>
      </c>
    </row>
    <row r="2017" spans="1:28" x14ac:dyDescent="0.3">
      <c r="A2017" s="20" t="s">
        <v>2175</v>
      </c>
      <c r="B2017" s="20" t="s">
        <v>2593</v>
      </c>
      <c r="C2017" s="18" t="str">
        <f t="shared" si="39"/>
        <v>.McIntosh County, North Dakota</v>
      </c>
      <c r="D2017" s="20" t="s">
        <v>2354</v>
      </c>
      <c r="F2017" s="27">
        <f>VLOOKUP($C2017, '[1]ODS_county pop 2000-2010'!$H$2:$T$3195,F$1,0)</f>
        <v>3388</v>
      </c>
      <c r="G2017" s="27">
        <f>VLOOKUP($C2017, '[1]ODS_county pop 2000-2010'!$H$2:$T$3195,G$1,0)</f>
        <v>3349</v>
      </c>
      <c r="H2017" s="27">
        <f>VLOOKUP($C2017, '[1]ODS_county pop 2000-2010'!$H$2:$T$3195,H$1,0)</f>
        <v>3292</v>
      </c>
      <c r="I2017" s="27">
        <f>VLOOKUP($C2017, '[1]ODS_county pop 2000-2010'!$H$2:$T$3195,I$1,0)</f>
        <v>3285</v>
      </c>
      <c r="J2017" s="27">
        <f>VLOOKUP($C2017, '[1]ODS_county pop 2000-2010'!$H$2:$T$3195,J$1,0)</f>
        <v>3192</v>
      </c>
      <c r="K2017" s="27">
        <f>VLOOKUP($C2017, '[1]ODS_county pop 2000-2010'!$H$2:$T$3195,K$1,0)</f>
        <v>3137</v>
      </c>
      <c r="L2017" s="27">
        <f>VLOOKUP($C2017, '[1]ODS_county pop 2000-2010'!$H$2:$T$3195,L$1,0)</f>
        <v>3080</v>
      </c>
      <c r="M2017" s="27">
        <f>VLOOKUP($C2017, '[1]ODS_county pop 2000-2010'!$H$2:$T$3195,M$1,0)</f>
        <v>2966</v>
      </c>
      <c r="N2017" s="27">
        <f>VLOOKUP($C2017, '[1]ODS_county pop 2000-2010'!$H$2:$T$3195,N$1,0)</f>
        <v>2911</v>
      </c>
      <c r="O2017" s="27">
        <f>VLOOKUP($C2017, '[1]ODS_county pop 2000-2010'!$H$2:$T$3195,O$1,0)</f>
        <v>2840</v>
      </c>
      <c r="P2017" s="27">
        <f>VLOOKUP($C2017, '[2]county pop 2010-2020'!$H$2:$T$3195,P$1,0)</f>
        <v>2809</v>
      </c>
      <c r="Q2017" s="27">
        <f>VLOOKUP($C2017, '[2]county pop 2010-2020'!$H$2:$T$3195,Q$1,0)</f>
        <v>2758</v>
      </c>
      <c r="R2017" s="27">
        <f>VLOOKUP($C2017, '[2]county pop 2010-2020'!$H$2:$T$3195,R$1,0)</f>
        <v>2750</v>
      </c>
      <c r="S2017" s="27">
        <f>VLOOKUP($C2017, '[2]county pop 2010-2020'!$H$2:$T$3195,S$1,0)</f>
        <v>2737</v>
      </c>
      <c r="T2017" s="27">
        <f>VLOOKUP($C2017, '[2]county pop 2010-2020'!$H$2:$T$3195,T$1,0)</f>
        <v>2744</v>
      </c>
      <c r="U2017" s="27">
        <f>VLOOKUP($C2017, '[2]county pop 2010-2020'!$H$2:$T$3195,U$1,0)</f>
        <v>2716</v>
      </c>
      <c r="V2017" s="27">
        <f>VLOOKUP($C2017, '[2]county pop 2010-2020'!$H$2:$T$3195,V$1,0)</f>
        <v>2600</v>
      </c>
      <c r="W2017" s="27">
        <f>VLOOKUP($C2017, '[2]county pop 2010-2020'!$H$2:$T$3195,W$1,0)</f>
        <v>2607</v>
      </c>
      <c r="X2017" s="27">
        <f>VLOOKUP($C2017, '[2]county pop 2010-2020'!$H$2:$T$3195,X$1,0)</f>
        <v>2556</v>
      </c>
      <c r="Y2017" s="27">
        <f>VLOOKUP($C2017, '[2]county pop 2010-2020'!$H$2:$T$3195,Y$1,0)</f>
        <v>2473</v>
      </c>
      <c r="Z2017" s="27">
        <f>VLOOKUP($C2017, '[3]ODS_county pop 2020-2022'!$H$2:$K$3196,Z$1,0)</f>
        <v>2511</v>
      </c>
      <c r="AA2017" s="27">
        <f>VLOOKUP($C2017, '[3]ODS_county pop 2020-2022'!$H$2:$K$3196,AA$1,0)</f>
        <v>2506</v>
      </c>
      <c r="AB2017" s="27">
        <f>VLOOKUP($C2017, '[3]ODS_county pop 2020-2022'!$H$2:$K$3196,AB$1,0)</f>
        <v>2475</v>
      </c>
    </row>
    <row r="2018" spans="1:28" x14ac:dyDescent="0.3">
      <c r="A2018" s="20" t="s">
        <v>2175</v>
      </c>
      <c r="B2018" s="20" t="s">
        <v>3449</v>
      </c>
      <c r="C2018" s="18" t="str">
        <f t="shared" si="39"/>
        <v>.McKenzie County, North Dakota</v>
      </c>
      <c r="D2018" s="20" t="s">
        <v>2354</v>
      </c>
      <c r="F2018" s="27">
        <f>VLOOKUP($C2018, '[1]ODS_county pop 2000-2010'!$H$2:$T$3195,F$1,0)</f>
        <v>5738</v>
      </c>
      <c r="G2018" s="27">
        <f>VLOOKUP($C2018, '[1]ODS_county pop 2000-2010'!$H$2:$T$3195,G$1,0)</f>
        <v>5647</v>
      </c>
      <c r="H2018" s="27">
        <f>VLOOKUP($C2018, '[1]ODS_county pop 2000-2010'!$H$2:$T$3195,H$1,0)</f>
        <v>5692</v>
      </c>
      <c r="I2018" s="27">
        <f>VLOOKUP($C2018, '[1]ODS_county pop 2000-2010'!$H$2:$T$3195,I$1,0)</f>
        <v>5613</v>
      </c>
      <c r="J2018" s="27">
        <f>VLOOKUP($C2018, '[1]ODS_county pop 2000-2010'!$H$2:$T$3195,J$1,0)</f>
        <v>5611</v>
      </c>
      <c r="K2018" s="27">
        <f>VLOOKUP($C2018, '[1]ODS_county pop 2000-2010'!$H$2:$T$3195,K$1,0)</f>
        <v>5721</v>
      </c>
      <c r="L2018" s="27">
        <f>VLOOKUP($C2018, '[1]ODS_county pop 2000-2010'!$H$2:$T$3195,L$1,0)</f>
        <v>5727</v>
      </c>
      <c r="M2018" s="27">
        <f>VLOOKUP($C2018, '[1]ODS_county pop 2000-2010'!$H$2:$T$3195,M$1,0)</f>
        <v>5812</v>
      </c>
      <c r="N2018" s="27">
        <f>VLOOKUP($C2018, '[1]ODS_county pop 2000-2010'!$H$2:$T$3195,N$1,0)</f>
        <v>5908</v>
      </c>
      <c r="O2018" s="27">
        <f>VLOOKUP($C2018, '[1]ODS_county pop 2000-2010'!$H$2:$T$3195,O$1,0)</f>
        <v>6159</v>
      </c>
      <c r="P2018" s="27">
        <f>VLOOKUP($C2018, '[2]county pop 2010-2020'!$H$2:$T$3195,P$1,0)</f>
        <v>6360</v>
      </c>
      <c r="Q2018" s="27">
        <f>VLOOKUP($C2018, '[2]county pop 2010-2020'!$H$2:$T$3195,Q$1,0)</f>
        <v>7018</v>
      </c>
      <c r="R2018" s="27">
        <f>VLOOKUP($C2018, '[2]county pop 2010-2020'!$H$2:$T$3195,R$1,0)</f>
        <v>7989</v>
      </c>
      <c r="S2018" s="27">
        <f>VLOOKUP($C2018, '[2]county pop 2010-2020'!$H$2:$T$3195,S$1,0)</f>
        <v>9295</v>
      </c>
      <c r="T2018" s="27">
        <f>VLOOKUP($C2018, '[2]county pop 2010-2020'!$H$2:$T$3195,T$1,0)</f>
        <v>10997</v>
      </c>
      <c r="U2018" s="27">
        <f>VLOOKUP($C2018, '[2]county pop 2010-2020'!$H$2:$T$3195,U$1,0)</f>
        <v>12817</v>
      </c>
      <c r="V2018" s="27">
        <f>VLOOKUP($C2018, '[2]county pop 2010-2020'!$H$2:$T$3195,V$1,0)</f>
        <v>12604</v>
      </c>
      <c r="W2018" s="27">
        <f>VLOOKUP($C2018, '[2]county pop 2010-2020'!$H$2:$T$3195,W$1,0)</f>
        <v>12715</v>
      </c>
      <c r="X2018" s="27">
        <f>VLOOKUP($C2018, '[2]county pop 2010-2020'!$H$2:$T$3195,X$1,0)</f>
        <v>13581</v>
      </c>
      <c r="Y2018" s="27">
        <f>VLOOKUP($C2018, '[2]county pop 2010-2020'!$H$2:$T$3195,Y$1,0)</f>
        <v>15038</v>
      </c>
      <c r="Z2018" s="27">
        <f>VLOOKUP($C2018, '[3]ODS_county pop 2020-2022'!$H$2:$K$3196,Z$1,0)</f>
        <v>14776</v>
      </c>
      <c r="AA2018" s="27">
        <f>VLOOKUP($C2018, '[3]ODS_county pop 2020-2022'!$H$2:$K$3196,AA$1,0)</f>
        <v>13851</v>
      </c>
      <c r="AB2018" s="27">
        <f>VLOOKUP($C2018, '[3]ODS_county pop 2020-2022'!$H$2:$K$3196,AB$1,0)</f>
        <v>13908</v>
      </c>
    </row>
    <row r="2019" spans="1:28" x14ac:dyDescent="0.3">
      <c r="A2019" s="20" t="s">
        <v>2175</v>
      </c>
      <c r="B2019" s="20" t="s">
        <v>2704</v>
      </c>
      <c r="C2019" s="18" t="str">
        <f t="shared" si="39"/>
        <v>.McLean County, North Dakota</v>
      </c>
      <c r="D2019" s="20" t="s">
        <v>2242</v>
      </c>
      <c r="F2019" s="27">
        <f>VLOOKUP($C2019, '[1]ODS_county pop 2000-2010'!$H$2:$T$3195,F$1,0)</f>
        <v>9346</v>
      </c>
      <c r="G2019" s="27">
        <f>VLOOKUP($C2019, '[1]ODS_county pop 2000-2010'!$H$2:$T$3195,G$1,0)</f>
        <v>9261</v>
      </c>
      <c r="H2019" s="27">
        <f>VLOOKUP($C2019, '[1]ODS_county pop 2000-2010'!$H$2:$T$3195,H$1,0)</f>
        <v>9150</v>
      </c>
      <c r="I2019" s="27">
        <f>VLOOKUP($C2019, '[1]ODS_county pop 2000-2010'!$H$2:$T$3195,I$1,0)</f>
        <v>9098</v>
      </c>
      <c r="J2019" s="27">
        <f>VLOOKUP($C2019, '[1]ODS_county pop 2000-2010'!$H$2:$T$3195,J$1,0)</f>
        <v>8948</v>
      </c>
      <c r="K2019" s="27">
        <f>VLOOKUP($C2019, '[1]ODS_county pop 2000-2010'!$H$2:$T$3195,K$1,0)</f>
        <v>8815</v>
      </c>
      <c r="L2019" s="27">
        <f>VLOOKUP($C2019, '[1]ODS_county pop 2000-2010'!$H$2:$T$3195,L$1,0)</f>
        <v>8767</v>
      </c>
      <c r="M2019" s="27">
        <f>VLOOKUP($C2019, '[1]ODS_county pop 2000-2010'!$H$2:$T$3195,M$1,0)</f>
        <v>8811</v>
      </c>
      <c r="N2019" s="27">
        <f>VLOOKUP($C2019, '[1]ODS_county pop 2000-2010'!$H$2:$T$3195,N$1,0)</f>
        <v>8883</v>
      </c>
      <c r="O2019" s="27">
        <f>VLOOKUP($C2019, '[1]ODS_county pop 2000-2010'!$H$2:$T$3195,O$1,0)</f>
        <v>8860</v>
      </c>
      <c r="P2019" s="27">
        <f>VLOOKUP($C2019, '[2]county pop 2010-2020'!$H$2:$T$3195,P$1,0)</f>
        <v>8962</v>
      </c>
      <c r="Q2019" s="27">
        <f>VLOOKUP($C2019, '[2]county pop 2010-2020'!$H$2:$T$3195,Q$1,0)</f>
        <v>9082</v>
      </c>
      <c r="R2019" s="27">
        <f>VLOOKUP($C2019, '[2]county pop 2010-2020'!$H$2:$T$3195,R$1,0)</f>
        <v>9388</v>
      </c>
      <c r="S2019" s="27">
        <f>VLOOKUP($C2019, '[2]county pop 2010-2020'!$H$2:$T$3195,S$1,0)</f>
        <v>9466</v>
      </c>
      <c r="T2019" s="27">
        <f>VLOOKUP($C2019, '[2]county pop 2010-2020'!$H$2:$T$3195,T$1,0)</f>
        <v>9553</v>
      </c>
      <c r="U2019" s="27">
        <f>VLOOKUP($C2019, '[2]county pop 2010-2020'!$H$2:$T$3195,U$1,0)</f>
        <v>9664</v>
      </c>
      <c r="V2019" s="27">
        <f>VLOOKUP($C2019, '[2]county pop 2010-2020'!$H$2:$T$3195,V$1,0)</f>
        <v>9650</v>
      </c>
      <c r="W2019" s="27">
        <f>VLOOKUP($C2019, '[2]county pop 2010-2020'!$H$2:$T$3195,W$1,0)</f>
        <v>9638</v>
      </c>
      <c r="X2019" s="27">
        <f>VLOOKUP($C2019, '[2]county pop 2010-2020'!$H$2:$T$3195,X$1,0)</f>
        <v>9510</v>
      </c>
      <c r="Y2019" s="27">
        <f>VLOOKUP($C2019, '[2]county pop 2010-2020'!$H$2:$T$3195,Y$1,0)</f>
        <v>9440</v>
      </c>
      <c r="Z2019" s="27">
        <f>VLOOKUP($C2019, '[3]ODS_county pop 2020-2022'!$H$2:$K$3196,Z$1,0)</f>
        <v>9756</v>
      </c>
      <c r="AA2019" s="27">
        <f>VLOOKUP($C2019, '[3]ODS_county pop 2020-2022'!$H$2:$K$3196,AA$1,0)</f>
        <v>9794</v>
      </c>
      <c r="AB2019" s="27">
        <f>VLOOKUP($C2019, '[3]ODS_county pop 2020-2022'!$H$2:$K$3196,AB$1,0)</f>
        <v>9824</v>
      </c>
    </row>
    <row r="2020" spans="1:28" x14ac:dyDescent="0.3">
      <c r="A2020" s="20" t="s">
        <v>2175</v>
      </c>
      <c r="B2020" s="20" t="s">
        <v>2706</v>
      </c>
      <c r="C2020" s="18" t="str">
        <f t="shared" si="39"/>
        <v>.Mercer County, North Dakota</v>
      </c>
      <c r="D2020" s="20" t="s">
        <v>2354</v>
      </c>
      <c r="F2020" s="27">
        <f>VLOOKUP($C2020, '[1]ODS_county pop 2000-2010'!$H$2:$T$3195,F$1,0)</f>
        <v>8634</v>
      </c>
      <c r="G2020" s="27">
        <f>VLOOKUP($C2020, '[1]ODS_county pop 2000-2010'!$H$2:$T$3195,G$1,0)</f>
        <v>8542</v>
      </c>
      <c r="H2020" s="27">
        <f>VLOOKUP($C2020, '[1]ODS_county pop 2000-2010'!$H$2:$T$3195,H$1,0)</f>
        <v>8536</v>
      </c>
      <c r="I2020" s="27">
        <f>VLOOKUP($C2020, '[1]ODS_county pop 2000-2010'!$H$2:$T$3195,I$1,0)</f>
        <v>8501</v>
      </c>
      <c r="J2020" s="27">
        <f>VLOOKUP($C2020, '[1]ODS_county pop 2000-2010'!$H$2:$T$3195,J$1,0)</f>
        <v>8437</v>
      </c>
      <c r="K2020" s="27">
        <f>VLOOKUP($C2020, '[1]ODS_county pop 2000-2010'!$H$2:$T$3195,K$1,0)</f>
        <v>8366</v>
      </c>
      <c r="L2020" s="27">
        <f>VLOOKUP($C2020, '[1]ODS_county pop 2000-2010'!$H$2:$T$3195,L$1,0)</f>
        <v>8309</v>
      </c>
      <c r="M2020" s="27">
        <f>VLOOKUP($C2020, '[1]ODS_county pop 2000-2010'!$H$2:$T$3195,M$1,0)</f>
        <v>8351</v>
      </c>
      <c r="N2020" s="27">
        <f>VLOOKUP($C2020, '[1]ODS_county pop 2000-2010'!$H$2:$T$3195,N$1,0)</f>
        <v>8295</v>
      </c>
      <c r="O2020" s="27">
        <f>VLOOKUP($C2020, '[1]ODS_county pop 2000-2010'!$H$2:$T$3195,O$1,0)</f>
        <v>8390</v>
      </c>
      <c r="P2020" s="27">
        <f>VLOOKUP($C2020, '[2]county pop 2010-2020'!$H$2:$T$3195,P$1,0)</f>
        <v>8424</v>
      </c>
      <c r="Q2020" s="27">
        <f>VLOOKUP($C2020, '[2]county pop 2010-2020'!$H$2:$T$3195,Q$1,0)</f>
        <v>8424</v>
      </c>
      <c r="R2020" s="27">
        <f>VLOOKUP($C2020, '[2]county pop 2010-2020'!$H$2:$T$3195,R$1,0)</f>
        <v>8474</v>
      </c>
      <c r="S2020" s="27">
        <f>VLOOKUP($C2020, '[2]county pop 2010-2020'!$H$2:$T$3195,S$1,0)</f>
        <v>8589</v>
      </c>
      <c r="T2020" s="27">
        <f>VLOOKUP($C2020, '[2]county pop 2010-2020'!$H$2:$T$3195,T$1,0)</f>
        <v>8712</v>
      </c>
      <c r="U2020" s="27">
        <f>VLOOKUP($C2020, '[2]county pop 2010-2020'!$H$2:$T$3195,U$1,0)</f>
        <v>8790</v>
      </c>
      <c r="V2020" s="27">
        <f>VLOOKUP($C2020, '[2]county pop 2010-2020'!$H$2:$T$3195,V$1,0)</f>
        <v>8634</v>
      </c>
      <c r="W2020" s="27">
        <f>VLOOKUP($C2020, '[2]county pop 2010-2020'!$H$2:$T$3195,W$1,0)</f>
        <v>8470</v>
      </c>
      <c r="X2020" s="27">
        <f>VLOOKUP($C2020, '[2]county pop 2010-2020'!$H$2:$T$3195,X$1,0)</f>
        <v>8291</v>
      </c>
      <c r="Y2020" s="27">
        <f>VLOOKUP($C2020, '[2]county pop 2010-2020'!$H$2:$T$3195,Y$1,0)</f>
        <v>8228</v>
      </c>
      <c r="Z2020" s="27">
        <f>VLOOKUP($C2020, '[3]ODS_county pop 2020-2022'!$H$2:$K$3196,Z$1,0)</f>
        <v>8348</v>
      </c>
      <c r="AA2020" s="27">
        <f>VLOOKUP($C2020, '[3]ODS_county pop 2020-2022'!$H$2:$K$3196,AA$1,0)</f>
        <v>8330</v>
      </c>
      <c r="AB2020" s="27">
        <f>VLOOKUP($C2020, '[3]ODS_county pop 2020-2022'!$H$2:$K$3196,AB$1,0)</f>
        <v>8333</v>
      </c>
    </row>
    <row r="2021" spans="1:28" x14ac:dyDescent="0.3">
      <c r="A2021" s="20" t="s">
        <v>2175</v>
      </c>
      <c r="B2021" s="20" t="s">
        <v>2842</v>
      </c>
      <c r="C2021" s="18" t="str">
        <f t="shared" si="39"/>
        <v>.Morton County, North Dakota</v>
      </c>
      <c r="D2021" s="20" t="s">
        <v>2354</v>
      </c>
      <c r="F2021" s="27">
        <f>VLOOKUP($C2021, '[1]ODS_county pop 2000-2010'!$H$2:$T$3195,F$1,0)</f>
        <v>25301</v>
      </c>
      <c r="G2021" s="27">
        <f>VLOOKUP($C2021, '[1]ODS_county pop 2000-2010'!$H$2:$T$3195,G$1,0)</f>
        <v>25143</v>
      </c>
      <c r="H2021" s="27">
        <f>VLOOKUP($C2021, '[1]ODS_county pop 2000-2010'!$H$2:$T$3195,H$1,0)</f>
        <v>25195</v>
      </c>
      <c r="I2021" s="27">
        <f>VLOOKUP($C2021, '[1]ODS_county pop 2000-2010'!$H$2:$T$3195,I$1,0)</f>
        <v>25197</v>
      </c>
      <c r="J2021" s="27">
        <f>VLOOKUP($C2021, '[1]ODS_county pop 2000-2010'!$H$2:$T$3195,J$1,0)</f>
        <v>25372</v>
      </c>
      <c r="K2021" s="27">
        <f>VLOOKUP($C2021, '[1]ODS_county pop 2000-2010'!$H$2:$T$3195,K$1,0)</f>
        <v>25576</v>
      </c>
      <c r="L2021" s="27">
        <f>VLOOKUP($C2021, '[1]ODS_county pop 2000-2010'!$H$2:$T$3195,L$1,0)</f>
        <v>25910</v>
      </c>
      <c r="M2021" s="27">
        <f>VLOOKUP($C2021, '[1]ODS_county pop 2000-2010'!$H$2:$T$3195,M$1,0)</f>
        <v>26310</v>
      </c>
      <c r="N2021" s="27">
        <f>VLOOKUP($C2021, '[1]ODS_county pop 2000-2010'!$H$2:$T$3195,N$1,0)</f>
        <v>26696</v>
      </c>
      <c r="O2021" s="27">
        <f>VLOOKUP($C2021, '[1]ODS_county pop 2000-2010'!$H$2:$T$3195,O$1,0)</f>
        <v>27043</v>
      </c>
      <c r="P2021" s="27">
        <f>VLOOKUP($C2021, '[2]county pop 2010-2020'!$H$2:$T$3195,P$1,0)</f>
        <v>27471</v>
      </c>
      <c r="Q2021" s="27">
        <f>VLOOKUP($C2021, '[2]county pop 2010-2020'!$H$2:$T$3195,Q$1,0)</f>
        <v>27725</v>
      </c>
      <c r="R2021" s="27">
        <f>VLOOKUP($C2021, '[2]county pop 2010-2020'!$H$2:$T$3195,R$1,0)</f>
        <v>28092</v>
      </c>
      <c r="S2021" s="27">
        <f>VLOOKUP($C2021, '[2]county pop 2010-2020'!$H$2:$T$3195,S$1,0)</f>
        <v>28939</v>
      </c>
      <c r="T2021" s="27">
        <f>VLOOKUP($C2021, '[2]county pop 2010-2020'!$H$2:$T$3195,T$1,0)</f>
        <v>29792</v>
      </c>
      <c r="U2021" s="27">
        <f>VLOOKUP($C2021, '[2]county pop 2010-2020'!$H$2:$T$3195,U$1,0)</f>
        <v>30273</v>
      </c>
      <c r="V2021" s="27">
        <f>VLOOKUP($C2021, '[2]county pop 2010-2020'!$H$2:$T$3195,V$1,0)</f>
        <v>30775</v>
      </c>
      <c r="W2021" s="27">
        <f>VLOOKUP($C2021, '[2]county pop 2010-2020'!$H$2:$T$3195,W$1,0)</f>
        <v>30971</v>
      </c>
      <c r="X2021" s="27">
        <f>VLOOKUP($C2021, '[2]county pop 2010-2020'!$H$2:$T$3195,X$1,0)</f>
        <v>31041</v>
      </c>
      <c r="Y2021" s="27">
        <f>VLOOKUP($C2021, '[2]county pop 2010-2020'!$H$2:$T$3195,Y$1,0)</f>
        <v>31301</v>
      </c>
      <c r="Z2021" s="27">
        <f>VLOOKUP($C2021, '[3]ODS_county pop 2020-2022'!$H$2:$K$3196,Z$1,0)</f>
        <v>33313</v>
      </c>
      <c r="AA2021" s="27">
        <f>VLOOKUP($C2021, '[3]ODS_county pop 2020-2022'!$H$2:$K$3196,AA$1,0)</f>
        <v>33560</v>
      </c>
      <c r="AB2021" s="27">
        <f>VLOOKUP($C2021, '[3]ODS_county pop 2020-2022'!$H$2:$K$3196,AB$1,0)</f>
        <v>33710</v>
      </c>
    </row>
    <row r="2022" spans="1:28" x14ac:dyDescent="0.3">
      <c r="A2022" s="20" t="s">
        <v>2175</v>
      </c>
      <c r="B2022" s="20" t="s">
        <v>3450</v>
      </c>
      <c r="C2022" s="18" t="str">
        <f t="shared" si="39"/>
        <v>.Mountrail County, North Dakota</v>
      </c>
      <c r="D2022" s="20" t="s">
        <v>2242</v>
      </c>
      <c r="F2022" s="27">
        <f>VLOOKUP($C2022, '[1]ODS_county pop 2000-2010'!$H$2:$T$3195,F$1,0)</f>
        <v>6636</v>
      </c>
      <c r="G2022" s="27">
        <f>VLOOKUP($C2022, '[1]ODS_county pop 2000-2010'!$H$2:$T$3195,G$1,0)</f>
        <v>6625</v>
      </c>
      <c r="H2022" s="27">
        <f>VLOOKUP($C2022, '[1]ODS_county pop 2000-2010'!$H$2:$T$3195,H$1,0)</f>
        <v>6628</v>
      </c>
      <c r="I2022" s="27">
        <f>VLOOKUP($C2022, '[1]ODS_county pop 2000-2010'!$H$2:$T$3195,I$1,0)</f>
        <v>6681</v>
      </c>
      <c r="J2022" s="27">
        <f>VLOOKUP($C2022, '[1]ODS_county pop 2000-2010'!$H$2:$T$3195,J$1,0)</f>
        <v>6798</v>
      </c>
      <c r="K2022" s="27">
        <f>VLOOKUP($C2022, '[1]ODS_county pop 2000-2010'!$H$2:$T$3195,K$1,0)</f>
        <v>6840</v>
      </c>
      <c r="L2022" s="27">
        <f>VLOOKUP($C2022, '[1]ODS_county pop 2000-2010'!$H$2:$T$3195,L$1,0)</f>
        <v>6826</v>
      </c>
      <c r="M2022" s="27">
        <f>VLOOKUP($C2022, '[1]ODS_county pop 2000-2010'!$H$2:$T$3195,M$1,0)</f>
        <v>6991</v>
      </c>
      <c r="N2022" s="27">
        <f>VLOOKUP($C2022, '[1]ODS_county pop 2000-2010'!$H$2:$T$3195,N$1,0)</f>
        <v>7153</v>
      </c>
      <c r="O2022" s="27">
        <f>VLOOKUP($C2022, '[1]ODS_county pop 2000-2010'!$H$2:$T$3195,O$1,0)</f>
        <v>7439</v>
      </c>
      <c r="P2022" s="27">
        <f>VLOOKUP($C2022, '[2]county pop 2010-2020'!$H$2:$T$3195,P$1,0)</f>
        <v>7673</v>
      </c>
      <c r="Q2022" s="27">
        <f>VLOOKUP($C2022, '[2]county pop 2010-2020'!$H$2:$T$3195,Q$1,0)</f>
        <v>8102</v>
      </c>
      <c r="R2022" s="27">
        <f>VLOOKUP($C2022, '[2]county pop 2010-2020'!$H$2:$T$3195,R$1,0)</f>
        <v>8739</v>
      </c>
      <c r="S2022" s="27">
        <f>VLOOKUP($C2022, '[2]county pop 2010-2020'!$H$2:$T$3195,S$1,0)</f>
        <v>9342</v>
      </c>
      <c r="T2022" s="27">
        <f>VLOOKUP($C2022, '[2]county pop 2010-2020'!$H$2:$T$3195,T$1,0)</f>
        <v>9755</v>
      </c>
      <c r="U2022" s="27">
        <f>VLOOKUP($C2022, '[2]county pop 2010-2020'!$H$2:$T$3195,U$1,0)</f>
        <v>10311</v>
      </c>
      <c r="V2022" s="27">
        <f>VLOOKUP($C2022, '[2]county pop 2010-2020'!$H$2:$T$3195,V$1,0)</f>
        <v>10239</v>
      </c>
      <c r="W2022" s="27">
        <f>VLOOKUP($C2022, '[2]county pop 2010-2020'!$H$2:$T$3195,W$1,0)</f>
        <v>10273</v>
      </c>
      <c r="X2022" s="27">
        <f>VLOOKUP($C2022, '[2]county pop 2010-2020'!$H$2:$T$3195,X$1,0)</f>
        <v>10217</v>
      </c>
      <c r="Y2022" s="27">
        <f>VLOOKUP($C2022, '[2]county pop 2010-2020'!$H$2:$T$3195,Y$1,0)</f>
        <v>10507</v>
      </c>
      <c r="Z2022" s="27">
        <f>VLOOKUP($C2022, '[3]ODS_county pop 2020-2022'!$H$2:$K$3196,Z$1,0)</f>
        <v>9807</v>
      </c>
      <c r="AA2022" s="27">
        <f>VLOOKUP($C2022, '[3]ODS_county pop 2020-2022'!$H$2:$K$3196,AA$1,0)</f>
        <v>9593</v>
      </c>
      <c r="AB2022" s="27">
        <f>VLOOKUP($C2022, '[3]ODS_county pop 2020-2022'!$H$2:$K$3196,AB$1,0)</f>
        <v>9290</v>
      </c>
    </row>
    <row r="2023" spans="1:28" x14ac:dyDescent="0.3">
      <c r="A2023" s="20" t="s">
        <v>2175</v>
      </c>
      <c r="B2023" s="20" t="s">
        <v>2916</v>
      </c>
      <c r="C2023" s="18" t="str">
        <f t="shared" si="39"/>
        <v>.Nelson County, North Dakota</v>
      </c>
      <c r="D2023" s="20" t="s">
        <v>2242</v>
      </c>
      <c r="F2023" s="27">
        <f>VLOOKUP($C2023, '[1]ODS_county pop 2000-2010'!$H$2:$T$3195,F$1,0)</f>
        <v>3706</v>
      </c>
      <c r="G2023" s="27">
        <f>VLOOKUP($C2023, '[1]ODS_county pop 2000-2010'!$H$2:$T$3195,G$1,0)</f>
        <v>3578</v>
      </c>
      <c r="H2023" s="27">
        <f>VLOOKUP($C2023, '[1]ODS_county pop 2000-2010'!$H$2:$T$3195,H$1,0)</f>
        <v>3442</v>
      </c>
      <c r="I2023" s="27">
        <f>VLOOKUP($C2023, '[1]ODS_county pop 2000-2010'!$H$2:$T$3195,I$1,0)</f>
        <v>3399</v>
      </c>
      <c r="J2023" s="27">
        <f>VLOOKUP($C2023, '[1]ODS_county pop 2000-2010'!$H$2:$T$3195,J$1,0)</f>
        <v>3406</v>
      </c>
      <c r="K2023" s="27">
        <f>VLOOKUP($C2023, '[1]ODS_county pop 2000-2010'!$H$2:$T$3195,K$1,0)</f>
        <v>3384</v>
      </c>
      <c r="L2023" s="27">
        <f>VLOOKUP($C2023, '[1]ODS_county pop 2000-2010'!$H$2:$T$3195,L$1,0)</f>
        <v>3271</v>
      </c>
      <c r="M2023" s="27">
        <f>VLOOKUP($C2023, '[1]ODS_county pop 2000-2010'!$H$2:$T$3195,M$1,0)</f>
        <v>3222</v>
      </c>
      <c r="N2023" s="27">
        <f>VLOOKUP($C2023, '[1]ODS_county pop 2000-2010'!$H$2:$T$3195,N$1,0)</f>
        <v>3176</v>
      </c>
      <c r="O2023" s="27">
        <f>VLOOKUP($C2023, '[1]ODS_county pop 2000-2010'!$H$2:$T$3195,O$1,0)</f>
        <v>3130</v>
      </c>
      <c r="P2023" s="27">
        <f>VLOOKUP($C2023, '[2]county pop 2010-2020'!$H$2:$T$3195,P$1,0)</f>
        <v>3126</v>
      </c>
      <c r="Q2023" s="27">
        <f>VLOOKUP($C2023, '[2]county pop 2010-2020'!$H$2:$T$3195,Q$1,0)</f>
        <v>3059</v>
      </c>
      <c r="R2023" s="27">
        <f>VLOOKUP($C2023, '[2]county pop 2010-2020'!$H$2:$T$3195,R$1,0)</f>
        <v>3055</v>
      </c>
      <c r="S2023" s="27">
        <f>VLOOKUP($C2023, '[2]county pop 2010-2020'!$H$2:$T$3195,S$1,0)</f>
        <v>3054</v>
      </c>
      <c r="T2023" s="27">
        <f>VLOOKUP($C2023, '[2]county pop 2010-2020'!$H$2:$T$3195,T$1,0)</f>
        <v>3017</v>
      </c>
      <c r="U2023" s="27">
        <f>VLOOKUP($C2023, '[2]county pop 2010-2020'!$H$2:$T$3195,U$1,0)</f>
        <v>2916</v>
      </c>
      <c r="V2023" s="27">
        <f>VLOOKUP($C2023, '[2]county pop 2010-2020'!$H$2:$T$3195,V$1,0)</f>
        <v>2887</v>
      </c>
      <c r="W2023" s="27">
        <f>VLOOKUP($C2023, '[2]county pop 2010-2020'!$H$2:$T$3195,W$1,0)</f>
        <v>2905</v>
      </c>
      <c r="X2023" s="27">
        <f>VLOOKUP($C2023, '[2]county pop 2010-2020'!$H$2:$T$3195,X$1,0)</f>
        <v>2881</v>
      </c>
      <c r="Y2023" s="27">
        <f>VLOOKUP($C2023, '[2]county pop 2010-2020'!$H$2:$T$3195,Y$1,0)</f>
        <v>2856</v>
      </c>
      <c r="Z2023" s="27">
        <f>VLOOKUP($C2023, '[3]ODS_county pop 2020-2022'!$H$2:$K$3196,Z$1,0)</f>
        <v>2993</v>
      </c>
      <c r="AA2023" s="27">
        <f>VLOOKUP($C2023, '[3]ODS_county pop 2020-2022'!$H$2:$K$3196,AA$1,0)</f>
        <v>3044</v>
      </c>
      <c r="AB2023" s="27">
        <f>VLOOKUP($C2023, '[3]ODS_county pop 2020-2022'!$H$2:$K$3196,AB$1,0)</f>
        <v>2995</v>
      </c>
    </row>
    <row r="2024" spans="1:28" x14ac:dyDescent="0.3">
      <c r="A2024" s="20" t="s">
        <v>2175</v>
      </c>
      <c r="B2024" s="20" t="s">
        <v>3451</v>
      </c>
      <c r="C2024" s="18" t="str">
        <f t="shared" si="39"/>
        <v>.Oliver County, North Dakota</v>
      </c>
      <c r="D2024" s="20" t="s">
        <v>2354</v>
      </c>
      <c r="F2024" s="27">
        <f>VLOOKUP($C2024, '[1]ODS_county pop 2000-2010'!$H$2:$T$3195,F$1,0)</f>
        <v>2057</v>
      </c>
      <c r="G2024" s="27">
        <f>VLOOKUP($C2024, '[1]ODS_county pop 2000-2010'!$H$2:$T$3195,G$1,0)</f>
        <v>1989</v>
      </c>
      <c r="H2024" s="27">
        <f>VLOOKUP($C2024, '[1]ODS_county pop 2000-2010'!$H$2:$T$3195,H$1,0)</f>
        <v>1969</v>
      </c>
      <c r="I2024" s="27">
        <f>VLOOKUP($C2024, '[1]ODS_county pop 2000-2010'!$H$2:$T$3195,I$1,0)</f>
        <v>1944</v>
      </c>
      <c r="J2024" s="27">
        <f>VLOOKUP($C2024, '[1]ODS_county pop 2000-2010'!$H$2:$T$3195,J$1,0)</f>
        <v>1925</v>
      </c>
      <c r="K2024" s="27">
        <f>VLOOKUP($C2024, '[1]ODS_county pop 2000-2010'!$H$2:$T$3195,K$1,0)</f>
        <v>1907</v>
      </c>
      <c r="L2024" s="27">
        <f>VLOOKUP($C2024, '[1]ODS_county pop 2000-2010'!$H$2:$T$3195,L$1,0)</f>
        <v>1863</v>
      </c>
      <c r="M2024" s="27">
        <f>VLOOKUP($C2024, '[1]ODS_county pop 2000-2010'!$H$2:$T$3195,M$1,0)</f>
        <v>1865</v>
      </c>
      <c r="N2024" s="27">
        <f>VLOOKUP($C2024, '[1]ODS_county pop 2000-2010'!$H$2:$T$3195,N$1,0)</f>
        <v>1836</v>
      </c>
      <c r="O2024" s="27">
        <f>VLOOKUP($C2024, '[1]ODS_county pop 2000-2010'!$H$2:$T$3195,O$1,0)</f>
        <v>1844</v>
      </c>
      <c r="P2024" s="27">
        <f>VLOOKUP($C2024, '[2]county pop 2010-2020'!$H$2:$T$3195,P$1,0)</f>
        <v>1846</v>
      </c>
      <c r="Q2024" s="27">
        <f>VLOOKUP($C2024, '[2]county pop 2010-2020'!$H$2:$T$3195,Q$1,0)</f>
        <v>1849</v>
      </c>
      <c r="R2024" s="27">
        <f>VLOOKUP($C2024, '[2]county pop 2010-2020'!$H$2:$T$3195,R$1,0)</f>
        <v>1849</v>
      </c>
      <c r="S2024" s="27">
        <f>VLOOKUP($C2024, '[2]county pop 2010-2020'!$H$2:$T$3195,S$1,0)</f>
        <v>1891</v>
      </c>
      <c r="T2024" s="27">
        <f>VLOOKUP($C2024, '[2]county pop 2010-2020'!$H$2:$T$3195,T$1,0)</f>
        <v>1870</v>
      </c>
      <c r="U2024" s="27">
        <f>VLOOKUP($C2024, '[2]county pop 2010-2020'!$H$2:$T$3195,U$1,0)</f>
        <v>1866</v>
      </c>
      <c r="V2024" s="27">
        <f>VLOOKUP($C2024, '[2]county pop 2010-2020'!$H$2:$T$3195,V$1,0)</f>
        <v>1896</v>
      </c>
      <c r="W2024" s="27">
        <f>VLOOKUP($C2024, '[2]county pop 2010-2020'!$H$2:$T$3195,W$1,0)</f>
        <v>1932</v>
      </c>
      <c r="X2024" s="27">
        <f>VLOOKUP($C2024, '[2]county pop 2010-2020'!$H$2:$T$3195,X$1,0)</f>
        <v>1950</v>
      </c>
      <c r="Y2024" s="27">
        <f>VLOOKUP($C2024, '[2]county pop 2010-2020'!$H$2:$T$3195,Y$1,0)</f>
        <v>1951</v>
      </c>
      <c r="Z2024" s="27">
        <f>VLOOKUP($C2024, '[3]ODS_county pop 2020-2022'!$H$2:$K$3196,Z$1,0)</f>
        <v>1869</v>
      </c>
      <c r="AA2024" s="27">
        <f>VLOOKUP($C2024, '[3]ODS_county pop 2020-2022'!$H$2:$K$3196,AA$1,0)</f>
        <v>1873</v>
      </c>
      <c r="AB2024" s="27">
        <f>VLOOKUP($C2024, '[3]ODS_county pop 2020-2022'!$H$2:$K$3196,AB$1,0)</f>
        <v>1856</v>
      </c>
    </row>
    <row r="2025" spans="1:28" x14ac:dyDescent="0.3">
      <c r="A2025" s="20" t="s">
        <v>2175</v>
      </c>
      <c r="B2025" s="20" t="s">
        <v>3452</v>
      </c>
      <c r="C2025" s="18" t="str">
        <f t="shared" si="39"/>
        <v>.Pembina County, North Dakota</v>
      </c>
      <c r="D2025" s="20" t="s">
        <v>2242</v>
      </c>
      <c r="F2025" s="27">
        <f>VLOOKUP($C2025, '[1]ODS_county pop 2000-2010'!$H$2:$T$3195,F$1,0)</f>
        <v>8620</v>
      </c>
      <c r="G2025" s="27">
        <f>VLOOKUP($C2025, '[1]ODS_county pop 2000-2010'!$H$2:$T$3195,G$1,0)</f>
        <v>8376</v>
      </c>
      <c r="H2025" s="27">
        <f>VLOOKUP($C2025, '[1]ODS_county pop 2000-2010'!$H$2:$T$3195,H$1,0)</f>
        <v>8217</v>
      </c>
      <c r="I2025" s="27">
        <f>VLOOKUP($C2025, '[1]ODS_county pop 2000-2010'!$H$2:$T$3195,I$1,0)</f>
        <v>8188</v>
      </c>
      <c r="J2025" s="27">
        <f>VLOOKUP($C2025, '[1]ODS_county pop 2000-2010'!$H$2:$T$3195,J$1,0)</f>
        <v>8088</v>
      </c>
      <c r="K2025" s="27">
        <f>VLOOKUP($C2025, '[1]ODS_county pop 2000-2010'!$H$2:$T$3195,K$1,0)</f>
        <v>7911</v>
      </c>
      <c r="L2025" s="27">
        <f>VLOOKUP($C2025, '[1]ODS_county pop 2000-2010'!$H$2:$T$3195,L$1,0)</f>
        <v>7786</v>
      </c>
      <c r="M2025" s="27">
        <f>VLOOKUP($C2025, '[1]ODS_county pop 2000-2010'!$H$2:$T$3195,M$1,0)</f>
        <v>7585</v>
      </c>
      <c r="N2025" s="27">
        <f>VLOOKUP($C2025, '[1]ODS_county pop 2000-2010'!$H$2:$T$3195,N$1,0)</f>
        <v>7452</v>
      </c>
      <c r="O2025" s="27">
        <f>VLOOKUP($C2025, '[1]ODS_county pop 2000-2010'!$H$2:$T$3195,O$1,0)</f>
        <v>7407</v>
      </c>
      <c r="P2025" s="27">
        <f>VLOOKUP($C2025, '[2]county pop 2010-2020'!$H$2:$T$3195,P$1,0)</f>
        <v>7413</v>
      </c>
      <c r="Q2025" s="27">
        <f>VLOOKUP($C2025, '[2]county pop 2010-2020'!$H$2:$T$3195,Q$1,0)</f>
        <v>7355</v>
      </c>
      <c r="R2025" s="27">
        <f>VLOOKUP($C2025, '[2]county pop 2010-2020'!$H$2:$T$3195,R$1,0)</f>
        <v>7221</v>
      </c>
      <c r="S2025" s="27">
        <f>VLOOKUP($C2025, '[2]county pop 2010-2020'!$H$2:$T$3195,S$1,0)</f>
        <v>7099</v>
      </c>
      <c r="T2025" s="27">
        <f>VLOOKUP($C2025, '[2]county pop 2010-2020'!$H$2:$T$3195,T$1,0)</f>
        <v>7067</v>
      </c>
      <c r="U2025" s="27">
        <f>VLOOKUP($C2025, '[2]county pop 2010-2020'!$H$2:$T$3195,U$1,0)</f>
        <v>7033</v>
      </c>
      <c r="V2025" s="27">
        <f>VLOOKUP($C2025, '[2]county pop 2010-2020'!$H$2:$T$3195,V$1,0)</f>
        <v>7043</v>
      </c>
      <c r="W2025" s="27">
        <f>VLOOKUP($C2025, '[2]county pop 2010-2020'!$H$2:$T$3195,W$1,0)</f>
        <v>6936</v>
      </c>
      <c r="X2025" s="27">
        <f>VLOOKUP($C2025, '[2]county pop 2010-2020'!$H$2:$T$3195,X$1,0)</f>
        <v>6857</v>
      </c>
      <c r="Y2025" s="27">
        <f>VLOOKUP($C2025, '[2]county pop 2010-2020'!$H$2:$T$3195,Y$1,0)</f>
        <v>6754</v>
      </c>
      <c r="Z2025" s="27">
        <f>VLOOKUP($C2025, '[3]ODS_county pop 2020-2022'!$H$2:$K$3196,Z$1,0)</f>
        <v>6823</v>
      </c>
      <c r="AA2025" s="27">
        <f>VLOOKUP($C2025, '[3]ODS_county pop 2020-2022'!$H$2:$K$3196,AA$1,0)</f>
        <v>6775</v>
      </c>
      <c r="AB2025" s="27">
        <f>VLOOKUP($C2025, '[3]ODS_county pop 2020-2022'!$H$2:$K$3196,AB$1,0)</f>
        <v>6763</v>
      </c>
    </row>
    <row r="2026" spans="1:28" x14ac:dyDescent="0.3">
      <c r="A2026" s="20" t="s">
        <v>2175</v>
      </c>
      <c r="B2026" s="20" t="s">
        <v>2602</v>
      </c>
      <c r="C2026" s="18" t="str">
        <f t="shared" si="39"/>
        <v>.Pierce County, North Dakota</v>
      </c>
      <c r="D2026" s="20" t="s">
        <v>2242</v>
      </c>
      <c r="F2026" s="27">
        <f>VLOOKUP($C2026, '[1]ODS_county pop 2000-2010'!$H$2:$T$3195,F$1,0)</f>
        <v>4667</v>
      </c>
      <c r="G2026" s="27">
        <f>VLOOKUP($C2026, '[1]ODS_county pop 2000-2010'!$H$2:$T$3195,G$1,0)</f>
        <v>4610</v>
      </c>
      <c r="H2026" s="27">
        <f>VLOOKUP($C2026, '[1]ODS_county pop 2000-2010'!$H$2:$T$3195,H$1,0)</f>
        <v>4577</v>
      </c>
      <c r="I2026" s="27">
        <f>VLOOKUP($C2026, '[1]ODS_county pop 2000-2010'!$H$2:$T$3195,I$1,0)</f>
        <v>4511</v>
      </c>
      <c r="J2026" s="27">
        <f>VLOOKUP($C2026, '[1]ODS_county pop 2000-2010'!$H$2:$T$3195,J$1,0)</f>
        <v>4450</v>
      </c>
      <c r="K2026" s="27">
        <f>VLOOKUP($C2026, '[1]ODS_county pop 2000-2010'!$H$2:$T$3195,K$1,0)</f>
        <v>4398</v>
      </c>
      <c r="L2026" s="27">
        <f>VLOOKUP($C2026, '[1]ODS_county pop 2000-2010'!$H$2:$T$3195,L$1,0)</f>
        <v>4394</v>
      </c>
      <c r="M2026" s="27">
        <f>VLOOKUP($C2026, '[1]ODS_county pop 2000-2010'!$H$2:$T$3195,M$1,0)</f>
        <v>4368</v>
      </c>
      <c r="N2026" s="27">
        <f>VLOOKUP($C2026, '[1]ODS_county pop 2000-2010'!$H$2:$T$3195,N$1,0)</f>
        <v>4372</v>
      </c>
      <c r="O2026" s="27">
        <f>VLOOKUP($C2026, '[1]ODS_county pop 2000-2010'!$H$2:$T$3195,O$1,0)</f>
        <v>4329</v>
      </c>
      <c r="P2026" s="27">
        <f>VLOOKUP($C2026, '[2]county pop 2010-2020'!$H$2:$T$3195,P$1,0)</f>
        <v>4357</v>
      </c>
      <c r="Q2026" s="27">
        <f>VLOOKUP($C2026, '[2]county pop 2010-2020'!$H$2:$T$3195,Q$1,0)</f>
        <v>4368</v>
      </c>
      <c r="R2026" s="27">
        <f>VLOOKUP($C2026, '[2]county pop 2010-2020'!$H$2:$T$3195,R$1,0)</f>
        <v>4444</v>
      </c>
      <c r="S2026" s="27">
        <f>VLOOKUP($C2026, '[2]county pop 2010-2020'!$H$2:$T$3195,S$1,0)</f>
        <v>4415</v>
      </c>
      <c r="T2026" s="27">
        <f>VLOOKUP($C2026, '[2]county pop 2010-2020'!$H$2:$T$3195,T$1,0)</f>
        <v>4360</v>
      </c>
      <c r="U2026" s="27">
        <f>VLOOKUP($C2026, '[2]county pop 2010-2020'!$H$2:$T$3195,U$1,0)</f>
        <v>4269</v>
      </c>
      <c r="V2026" s="27">
        <f>VLOOKUP($C2026, '[2]county pop 2010-2020'!$H$2:$T$3195,V$1,0)</f>
        <v>4209</v>
      </c>
      <c r="W2026" s="27">
        <f>VLOOKUP($C2026, '[2]county pop 2010-2020'!$H$2:$T$3195,W$1,0)</f>
        <v>4098</v>
      </c>
      <c r="X2026" s="27">
        <f>VLOOKUP($C2026, '[2]county pop 2010-2020'!$H$2:$T$3195,X$1,0)</f>
        <v>4072</v>
      </c>
      <c r="Y2026" s="27">
        <f>VLOOKUP($C2026, '[2]county pop 2010-2020'!$H$2:$T$3195,Y$1,0)</f>
        <v>3997</v>
      </c>
      <c r="Z2026" s="27">
        <f>VLOOKUP($C2026, '[3]ODS_county pop 2020-2022'!$H$2:$K$3196,Z$1,0)</f>
        <v>3968</v>
      </c>
      <c r="AA2026" s="27">
        <f>VLOOKUP($C2026, '[3]ODS_county pop 2020-2022'!$H$2:$K$3196,AA$1,0)</f>
        <v>3943</v>
      </c>
      <c r="AB2026" s="27">
        <f>VLOOKUP($C2026, '[3]ODS_county pop 2020-2022'!$H$2:$K$3196,AB$1,0)</f>
        <v>3942</v>
      </c>
    </row>
    <row r="2027" spans="1:28" x14ac:dyDescent="0.3">
      <c r="A2027" s="20" t="s">
        <v>2175</v>
      </c>
      <c r="B2027" s="20" t="s">
        <v>3118</v>
      </c>
      <c r="C2027" s="18" t="str">
        <f t="shared" si="39"/>
        <v>.Ramsey County, North Dakota</v>
      </c>
      <c r="D2027" s="20" t="s">
        <v>2242</v>
      </c>
      <c r="F2027" s="27">
        <f>VLOOKUP($C2027, '[1]ODS_county pop 2000-2010'!$H$2:$T$3195,F$1,0)</f>
        <v>12062</v>
      </c>
      <c r="G2027" s="27">
        <f>VLOOKUP($C2027, '[1]ODS_county pop 2000-2010'!$H$2:$T$3195,G$1,0)</f>
        <v>11822</v>
      </c>
      <c r="H2027" s="27">
        <f>VLOOKUP($C2027, '[1]ODS_county pop 2000-2010'!$H$2:$T$3195,H$1,0)</f>
        <v>11789</v>
      </c>
      <c r="I2027" s="27">
        <f>VLOOKUP($C2027, '[1]ODS_county pop 2000-2010'!$H$2:$T$3195,I$1,0)</f>
        <v>11555</v>
      </c>
      <c r="J2027" s="27">
        <f>VLOOKUP($C2027, '[1]ODS_county pop 2000-2010'!$H$2:$T$3195,J$1,0)</f>
        <v>11451</v>
      </c>
      <c r="K2027" s="27">
        <f>VLOOKUP($C2027, '[1]ODS_county pop 2000-2010'!$H$2:$T$3195,K$1,0)</f>
        <v>11344</v>
      </c>
      <c r="L2027" s="27">
        <f>VLOOKUP($C2027, '[1]ODS_county pop 2000-2010'!$H$2:$T$3195,L$1,0)</f>
        <v>11298</v>
      </c>
      <c r="M2027" s="27">
        <f>VLOOKUP($C2027, '[1]ODS_county pop 2000-2010'!$H$2:$T$3195,M$1,0)</f>
        <v>11320</v>
      </c>
      <c r="N2027" s="27">
        <f>VLOOKUP($C2027, '[1]ODS_county pop 2000-2010'!$H$2:$T$3195,N$1,0)</f>
        <v>11434</v>
      </c>
      <c r="O2027" s="27">
        <f>VLOOKUP($C2027, '[1]ODS_county pop 2000-2010'!$H$2:$T$3195,O$1,0)</f>
        <v>11328</v>
      </c>
      <c r="P2027" s="27">
        <f>VLOOKUP($C2027, '[2]county pop 2010-2020'!$H$2:$T$3195,P$1,0)</f>
        <v>11451</v>
      </c>
      <c r="Q2027" s="27">
        <f>VLOOKUP($C2027, '[2]county pop 2010-2020'!$H$2:$T$3195,Q$1,0)</f>
        <v>11524</v>
      </c>
      <c r="R2027" s="27">
        <f>VLOOKUP($C2027, '[2]county pop 2010-2020'!$H$2:$T$3195,R$1,0)</f>
        <v>11588</v>
      </c>
      <c r="S2027" s="27">
        <f>VLOOKUP($C2027, '[2]county pop 2010-2020'!$H$2:$T$3195,S$1,0)</f>
        <v>11584</v>
      </c>
      <c r="T2027" s="27">
        <f>VLOOKUP($C2027, '[2]county pop 2010-2020'!$H$2:$T$3195,T$1,0)</f>
        <v>11619</v>
      </c>
      <c r="U2027" s="27">
        <f>VLOOKUP($C2027, '[2]county pop 2010-2020'!$H$2:$T$3195,U$1,0)</f>
        <v>11667</v>
      </c>
      <c r="V2027" s="27">
        <f>VLOOKUP($C2027, '[2]county pop 2010-2020'!$H$2:$T$3195,V$1,0)</f>
        <v>11561</v>
      </c>
      <c r="W2027" s="27">
        <f>VLOOKUP($C2027, '[2]county pop 2010-2020'!$H$2:$T$3195,W$1,0)</f>
        <v>11594</v>
      </c>
      <c r="X2027" s="27">
        <f>VLOOKUP($C2027, '[2]county pop 2010-2020'!$H$2:$T$3195,X$1,0)</f>
        <v>11574</v>
      </c>
      <c r="Y2027" s="27">
        <f>VLOOKUP($C2027, '[2]county pop 2010-2020'!$H$2:$T$3195,Y$1,0)</f>
        <v>11488</v>
      </c>
      <c r="Z2027" s="27">
        <f>VLOOKUP($C2027, '[3]ODS_county pop 2020-2022'!$H$2:$K$3196,Z$1,0)</f>
        <v>11573</v>
      </c>
      <c r="AA2027" s="27">
        <f>VLOOKUP($C2027, '[3]ODS_county pop 2020-2022'!$H$2:$K$3196,AA$1,0)</f>
        <v>11598</v>
      </c>
      <c r="AB2027" s="27">
        <f>VLOOKUP($C2027, '[3]ODS_county pop 2020-2022'!$H$2:$K$3196,AB$1,0)</f>
        <v>11515</v>
      </c>
    </row>
    <row r="2028" spans="1:28" x14ac:dyDescent="0.3">
      <c r="A2028" s="20" t="s">
        <v>2175</v>
      </c>
      <c r="B2028" s="20" t="s">
        <v>3453</v>
      </c>
      <c r="C2028" s="18" t="str">
        <f t="shared" si="39"/>
        <v>.Ransom County, North Dakota</v>
      </c>
      <c r="D2028" s="20" t="s">
        <v>2354</v>
      </c>
      <c r="F2028" s="27">
        <f>VLOOKUP($C2028, '[1]ODS_county pop 2000-2010'!$H$2:$T$3195,F$1,0)</f>
        <v>5896</v>
      </c>
      <c r="G2028" s="27">
        <f>VLOOKUP($C2028, '[1]ODS_county pop 2000-2010'!$H$2:$T$3195,G$1,0)</f>
        <v>5855</v>
      </c>
      <c r="H2028" s="27">
        <f>VLOOKUP($C2028, '[1]ODS_county pop 2000-2010'!$H$2:$T$3195,H$1,0)</f>
        <v>5822</v>
      </c>
      <c r="I2028" s="27">
        <f>VLOOKUP($C2028, '[1]ODS_county pop 2000-2010'!$H$2:$T$3195,I$1,0)</f>
        <v>5841</v>
      </c>
      <c r="J2028" s="27">
        <f>VLOOKUP($C2028, '[1]ODS_county pop 2000-2010'!$H$2:$T$3195,J$1,0)</f>
        <v>5792</v>
      </c>
      <c r="K2028" s="27">
        <f>VLOOKUP($C2028, '[1]ODS_county pop 2000-2010'!$H$2:$T$3195,K$1,0)</f>
        <v>5770</v>
      </c>
      <c r="L2028" s="27">
        <f>VLOOKUP($C2028, '[1]ODS_county pop 2000-2010'!$H$2:$T$3195,L$1,0)</f>
        <v>5720</v>
      </c>
      <c r="M2028" s="27">
        <f>VLOOKUP($C2028, '[1]ODS_county pop 2000-2010'!$H$2:$T$3195,M$1,0)</f>
        <v>5766</v>
      </c>
      <c r="N2028" s="27">
        <f>VLOOKUP($C2028, '[1]ODS_county pop 2000-2010'!$H$2:$T$3195,N$1,0)</f>
        <v>5677</v>
      </c>
      <c r="O2028" s="27">
        <f>VLOOKUP($C2028, '[1]ODS_county pop 2000-2010'!$H$2:$T$3195,O$1,0)</f>
        <v>5521</v>
      </c>
      <c r="P2028" s="27">
        <f>VLOOKUP($C2028, '[2]county pop 2010-2020'!$H$2:$T$3195,P$1,0)</f>
        <v>5457</v>
      </c>
      <c r="Q2028" s="27">
        <f>VLOOKUP($C2028, '[2]county pop 2010-2020'!$H$2:$T$3195,Q$1,0)</f>
        <v>5432</v>
      </c>
      <c r="R2028" s="27">
        <f>VLOOKUP($C2028, '[2]county pop 2010-2020'!$H$2:$T$3195,R$1,0)</f>
        <v>5472</v>
      </c>
      <c r="S2028" s="27">
        <f>VLOOKUP($C2028, '[2]county pop 2010-2020'!$H$2:$T$3195,S$1,0)</f>
        <v>5498</v>
      </c>
      <c r="T2028" s="27">
        <f>VLOOKUP($C2028, '[2]county pop 2010-2020'!$H$2:$T$3195,T$1,0)</f>
        <v>5446</v>
      </c>
      <c r="U2028" s="27">
        <f>VLOOKUP($C2028, '[2]county pop 2010-2020'!$H$2:$T$3195,U$1,0)</f>
        <v>5455</v>
      </c>
      <c r="V2028" s="27">
        <f>VLOOKUP($C2028, '[2]county pop 2010-2020'!$H$2:$T$3195,V$1,0)</f>
        <v>5379</v>
      </c>
      <c r="W2028" s="27">
        <f>VLOOKUP($C2028, '[2]county pop 2010-2020'!$H$2:$T$3195,W$1,0)</f>
        <v>5301</v>
      </c>
      <c r="X2028" s="27">
        <f>VLOOKUP($C2028, '[2]county pop 2010-2020'!$H$2:$T$3195,X$1,0)</f>
        <v>5218</v>
      </c>
      <c r="Y2028" s="27">
        <f>VLOOKUP($C2028, '[2]county pop 2010-2020'!$H$2:$T$3195,Y$1,0)</f>
        <v>5217</v>
      </c>
      <c r="Z2028" s="27">
        <f>VLOOKUP($C2028, '[3]ODS_county pop 2020-2022'!$H$2:$K$3196,Z$1,0)</f>
        <v>5690</v>
      </c>
      <c r="AA2028" s="27">
        <f>VLOOKUP($C2028, '[3]ODS_county pop 2020-2022'!$H$2:$K$3196,AA$1,0)</f>
        <v>5667</v>
      </c>
      <c r="AB2028" s="27">
        <f>VLOOKUP($C2028, '[3]ODS_county pop 2020-2022'!$H$2:$K$3196,AB$1,0)</f>
        <v>5640</v>
      </c>
    </row>
    <row r="2029" spans="1:28" x14ac:dyDescent="0.3">
      <c r="A2029" s="20" t="s">
        <v>2175</v>
      </c>
      <c r="B2029" s="20" t="s">
        <v>3121</v>
      </c>
      <c r="C2029" s="18" t="str">
        <f t="shared" si="39"/>
        <v>.Renville County, North Dakota</v>
      </c>
      <c r="D2029" s="20" t="s">
        <v>2242</v>
      </c>
      <c r="F2029" s="27">
        <f>VLOOKUP($C2029, '[1]ODS_county pop 2000-2010'!$H$2:$T$3195,F$1,0)</f>
        <v>2612</v>
      </c>
      <c r="G2029" s="27">
        <f>VLOOKUP($C2029, '[1]ODS_county pop 2000-2010'!$H$2:$T$3195,G$1,0)</f>
        <v>2551</v>
      </c>
      <c r="H2029" s="27">
        <f>VLOOKUP($C2029, '[1]ODS_county pop 2000-2010'!$H$2:$T$3195,H$1,0)</f>
        <v>2566</v>
      </c>
      <c r="I2029" s="27">
        <f>VLOOKUP($C2029, '[1]ODS_county pop 2000-2010'!$H$2:$T$3195,I$1,0)</f>
        <v>2530</v>
      </c>
      <c r="J2029" s="27">
        <f>VLOOKUP($C2029, '[1]ODS_county pop 2000-2010'!$H$2:$T$3195,J$1,0)</f>
        <v>2517</v>
      </c>
      <c r="K2029" s="27">
        <f>VLOOKUP($C2029, '[1]ODS_county pop 2000-2010'!$H$2:$T$3195,K$1,0)</f>
        <v>2519</v>
      </c>
      <c r="L2029" s="27">
        <f>VLOOKUP($C2029, '[1]ODS_county pop 2000-2010'!$H$2:$T$3195,L$1,0)</f>
        <v>2499</v>
      </c>
      <c r="M2029" s="27">
        <f>VLOOKUP($C2029, '[1]ODS_county pop 2000-2010'!$H$2:$T$3195,M$1,0)</f>
        <v>2415</v>
      </c>
      <c r="N2029" s="27">
        <f>VLOOKUP($C2029, '[1]ODS_county pop 2000-2010'!$H$2:$T$3195,N$1,0)</f>
        <v>2387</v>
      </c>
      <c r="O2029" s="27">
        <f>VLOOKUP($C2029, '[1]ODS_county pop 2000-2010'!$H$2:$T$3195,O$1,0)</f>
        <v>2432</v>
      </c>
      <c r="P2029" s="27">
        <f>VLOOKUP($C2029, '[2]county pop 2010-2020'!$H$2:$T$3195,P$1,0)</f>
        <v>2470</v>
      </c>
      <c r="Q2029" s="27">
        <f>VLOOKUP($C2029, '[2]county pop 2010-2020'!$H$2:$T$3195,Q$1,0)</f>
        <v>2498</v>
      </c>
      <c r="R2029" s="27">
        <f>VLOOKUP($C2029, '[2]county pop 2010-2020'!$H$2:$T$3195,R$1,0)</f>
        <v>2556</v>
      </c>
      <c r="S2029" s="27">
        <f>VLOOKUP($C2029, '[2]county pop 2010-2020'!$H$2:$T$3195,S$1,0)</f>
        <v>2612</v>
      </c>
      <c r="T2029" s="27">
        <f>VLOOKUP($C2029, '[2]county pop 2010-2020'!$H$2:$T$3195,T$1,0)</f>
        <v>2572</v>
      </c>
      <c r="U2029" s="27">
        <f>VLOOKUP($C2029, '[2]county pop 2010-2020'!$H$2:$T$3195,U$1,0)</f>
        <v>2550</v>
      </c>
      <c r="V2029" s="27">
        <f>VLOOKUP($C2029, '[2]county pop 2010-2020'!$H$2:$T$3195,V$1,0)</f>
        <v>2525</v>
      </c>
      <c r="W2029" s="27">
        <f>VLOOKUP($C2029, '[2]county pop 2010-2020'!$H$2:$T$3195,W$1,0)</f>
        <v>2454</v>
      </c>
      <c r="X2029" s="27">
        <f>VLOOKUP($C2029, '[2]county pop 2010-2020'!$H$2:$T$3195,X$1,0)</f>
        <v>2349</v>
      </c>
      <c r="Y2029" s="27">
        <f>VLOOKUP($C2029, '[2]county pop 2010-2020'!$H$2:$T$3195,Y$1,0)</f>
        <v>2324</v>
      </c>
      <c r="Z2029" s="27">
        <f>VLOOKUP($C2029, '[3]ODS_county pop 2020-2022'!$H$2:$K$3196,Z$1,0)</f>
        <v>2273</v>
      </c>
      <c r="AA2029" s="27">
        <f>VLOOKUP($C2029, '[3]ODS_county pop 2020-2022'!$H$2:$K$3196,AA$1,0)</f>
        <v>2262</v>
      </c>
      <c r="AB2029" s="27">
        <f>VLOOKUP($C2029, '[3]ODS_county pop 2020-2022'!$H$2:$K$3196,AB$1,0)</f>
        <v>2220</v>
      </c>
    </row>
    <row r="2030" spans="1:28" x14ac:dyDescent="0.3">
      <c r="A2030" s="20" t="s">
        <v>2175</v>
      </c>
      <c r="B2030" s="20" t="s">
        <v>2711</v>
      </c>
      <c r="C2030" s="18" t="str">
        <f t="shared" si="39"/>
        <v>.Richland County, North Dakota</v>
      </c>
      <c r="D2030" s="20" t="s">
        <v>2354</v>
      </c>
      <c r="F2030" s="27">
        <f>VLOOKUP($C2030, '[1]ODS_county pop 2000-2010'!$H$2:$T$3195,F$1,0)</f>
        <v>17992</v>
      </c>
      <c r="G2030" s="27">
        <f>VLOOKUP($C2030, '[1]ODS_county pop 2000-2010'!$H$2:$T$3195,G$1,0)</f>
        <v>17624</v>
      </c>
      <c r="H2030" s="27">
        <f>VLOOKUP($C2030, '[1]ODS_county pop 2000-2010'!$H$2:$T$3195,H$1,0)</f>
        <v>17422</v>
      </c>
      <c r="I2030" s="27">
        <f>VLOOKUP($C2030, '[1]ODS_county pop 2000-2010'!$H$2:$T$3195,I$1,0)</f>
        <v>17615</v>
      </c>
      <c r="J2030" s="27">
        <f>VLOOKUP($C2030, '[1]ODS_county pop 2000-2010'!$H$2:$T$3195,J$1,0)</f>
        <v>17451</v>
      </c>
      <c r="K2030" s="27">
        <f>VLOOKUP($C2030, '[1]ODS_county pop 2000-2010'!$H$2:$T$3195,K$1,0)</f>
        <v>17306</v>
      </c>
      <c r="L2030" s="27">
        <f>VLOOKUP($C2030, '[1]ODS_county pop 2000-2010'!$H$2:$T$3195,L$1,0)</f>
        <v>16869</v>
      </c>
      <c r="M2030" s="27">
        <f>VLOOKUP($C2030, '[1]ODS_county pop 2000-2010'!$H$2:$T$3195,M$1,0)</f>
        <v>16659</v>
      </c>
      <c r="N2030" s="27">
        <f>VLOOKUP($C2030, '[1]ODS_county pop 2000-2010'!$H$2:$T$3195,N$1,0)</f>
        <v>16488</v>
      </c>
      <c r="O2030" s="27">
        <f>VLOOKUP($C2030, '[1]ODS_county pop 2000-2010'!$H$2:$T$3195,O$1,0)</f>
        <v>16178</v>
      </c>
      <c r="P2030" s="27">
        <f>VLOOKUP($C2030, '[2]county pop 2010-2020'!$H$2:$T$3195,P$1,0)</f>
        <v>16321</v>
      </c>
      <c r="Q2030" s="27">
        <f>VLOOKUP($C2030, '[2]county pop 2010-2020'!$H$2:$T$3195,Q$1,0)</f>
        <v>16269</v>
      </c>
      <c r="R2030" s="27">
        <f>VLOOKUP($C2030, '[2]county pop 2010-2020'!$H$2:$T$3195,R$1,0)</f>
        <v>16231</v>
      </c>
      <c r="S2030" s="27">
        <f>VLOOKUP($C2030, '[2]county pop 2010-2020'!$H$2:$T$3195,S$1,0)</f>
        <v>16301</v>
      </c>
      <c r="T2030" s="27">
        <f>VLOOKUP($C2030, '[2]county pop 2010-2020'!$H$2:$T$3195,T$1,0)</f>
        <v>16363</v>
      </c>
      <c r="U2030" s="27">
        <f>VLOOKUP($C2030, '[2]county pop 2010-2020'!$H$2:$T$3195,U$1,0)</f>
        <v>16306</v>
      </c>
      <c r="V2030" s="27">
        <f>VLOOKUP($C2030, '[2]county pop 2010-2020'!$H$2:$T$3195,V$1,0)</f>
        <v>16316</v>
      </c>
      <c r="W2030" s="27">
        <f>VLOOKUP($C2030, '[2]county pop 2010-2020'!$H$2:$T$3195,W$1,0)</f>
        <v>16323</v>
      </c>
      <c r="X2030" s="27">
        <f>VLOOKUP($C2030, '[2]county pop 2010-2020'!$H$2:$T$3195,X$1,0)</f>
        <v>16245</v>
      </c>
      <c r="Y2030" s="27">
        <f>VLOOKUP($C2030, '[2]county pop 2010-2020'!$H$2:$T$3195,Y$1,0)</f>
        <v>16187</v>
      </c>
      <c r="Z2030" s="27">
        <f>VLOOKUP($C2030, '[3]ODS_county pop 2020-2022'!$H$2:$K$3196,Z$1,0)</f>
        <v>16527</v>
      </c>
      <c r="AA2030" s="27">
        <f>VLOOKUP($C2030, '[3]ODS_county pop 2020-2022'!$H$2:$K$3196,AA$1,0)</f>
        <v>16570</v>
      </c>
      <c r="AB2030" s="27">
        <f>VLOOKUP($C2030, '[3]ODS_county pop 2020-2022'!$H$2:$K$3196,AB$1,0)</f>
        <v>16580</v>
      </c>
    </row>
    <row r="2031" spans="1:28" x14ac:dyDescent="0.3">
      <c r="A2031" s="20" t="s">
        <v>2175</v>
      </c>
      <c r="B2031" s="20" t="s">
        <v>3454</v>
      </c>
      <c r="C2031" s="18" t="str">
        <f t="shared" si="39"/>
        <v>.Rolette County, North Dakota</v>
      </c>
      <c r="D2031" s="20" t="s">
        <v>2242</v>
      </c>
      <c r="F2031" s="27">
        <f>VLOOKUP($C2031, '[1]ODS_county pop 2000-2010'!$H$2:$T$3195,F$1,0)</f>
        <v>13674</v>
      </c>
      <c r="G2031" s="27">
        <f>VLOOKUP($C2031, '[1]ODS_county pop 2000-2010'!$H$2:$T$3195,G$1,0)</f>
        <v>13718</v>
      </c>
      <c r="H2031" s="27">
        <f>VLOOKUP($C2031, '[1]ODS_county pop 2000-2010'!$H$2:$T$3195,H$1,0)</f>
        <v>13680</v>
      </c>
      <c r="I2031" s="27">
        <f>VLOOKUP($C2031, '[1]ODS_county pop 2000-2010'!$H$2:$T$3195,I$1,0)</f>
        <v>13595</v>
      </c>
      <c r="J2031" s="27">
        <f>VLOOKUP($C2031, '[1]ODS_county pop 2000-2010'!$H$2:$T$3195,J$1,0)</f>
        <v>13646</v>
      </c>
      <c r="K2031" s="27">
        <f>VLOOKUP($C2031, '[1]ODS_county pop 2000-2010'!$H$2:$T$3195,K$1,0)</f>
        <v>13663</v>
      </c>
      <c r="L2031" s="27">
        <f>VLOOKUP($C2031, '[1]ODS_county pop 2000-2010'!$H$2:$T$3195,L$1,0)</f>
        <v>13625</v>
      </c>
      <c r="M2031" s="27">
        <f>VLOOKUP($C2031, '[1]ODS_county pop 2000-2010'!$H$2:$T$3195,M$1,0)</f>
        <v>13679</v>
      </c>
      <c r="N2031" s="27">
        <f>VLOOKUP($C2031, '[1]ODS_county pop 2000-2010'!$H$2:$T$3195,N$1,0)</f>
        <v>13744</v>
      </c>
      <c r="O2031" s="27">
        <f>VLOOKUP($C2031, '[1]ODS_county pop 2000-2010'!$H$2:$T$3195,O$1,0)</f>
        <v>13798</v>
      </c>
      <c r="P2031" s="27">
        <f>VLOOKUP($C2031, '[2]county pop 2010-2020'!$H$2:$T$3195,P$1,0)</f>
        <v>13937</v>
      </c>
      <c r="Q2031" s="27">
        <f>VLOOKUP($C2031, '[2]county pop 2010-2020'!$H$2:$T$3195,Q$1,0)</f>
        <v>14195</v>
      </c>
      <c r="R2031" s="27">
        <f>VLOOKUP($C2031, '[2]county pop 2010-2020'!$H$2:$T$3195,R$1,0)</f>
        <v>14406</v>
      </c>
      <c r="S2031" s="27">
        <f>VLOOKUP($C2031, '[2]county pop 2010-2020'!$H$2:$T$3195,S$1,0)</f>
        <v>14683</v>
      </c>
      <c r="T2031" s="27">
        <f>VLOOKUP($C2031, '[2]county pop 2010-2020'!$H$2:$T$3195,T$1,0)</f>
        <v>14738</v>
      </c>
      <c r="U2031" s="27">
        <f>VLOOKUP($C2031, '[2]county pop 2010-2020'!$H$2:$T$3195,U$1,0)</f>
        <v>14707</v>
      </c>
      <c r="V2031" s="27">
        <f>VLOOKUP($C2031, '[2]county pop 2010-2020'!$H$2:$T$3195,V$1,0)</f>
        <v>14732</v>
      </c>
      <c r="W2031" s="27">
        <f>VLOOKUP($C2031, '[2]county pop 2010-2020'!$H$2:$T$3195,W$1,0)</f>
        <v>14622</v>
      </c>
      <c r="X2031" s="27">
        <f>VLOOKUP($C2031, '[2]county pop 2010-2020'!$H$2:$T$3195,X$1,0)</f>
        <v>14396</v>
      </c>
      <c r="Y2031" s="27">
        <f>VLOOKUP($C2031, '[2]county pop 2010-2020'!$H$2:$T$3195,Y$1,0)</f>
        <v>14271</v>
      </c>
      <c r="Z2031" s="27">
        <f>VLOOKUP($C2031, '[3]ODS_county pop 2020-2022'!$H$2:$K$3196,Z$1,0)</f>
        <v>12195</v>
      </c>
      <c r="AA2031" s="27">
        <f>VLOOKUP($C2031, '[3]ODS_county pop 2020-2022'!$H$2:$K$3196,AA$1,0)</f>
        <v>12086</v>
      </c>
      <c r="AB2031" s="27">
        <f>VLOOKUP($C2031, '[3]ODS_county pop 2020-2022'!$H$2:$K$3196,AB$1,0)</f>
        <v>11933</v>
      </c>
    </row>
    <row r="2032" spans="1:28" x14ac:dyDescent="0.3">
      <c r="A2032" s="20" t="s">
        <v>2175</v>
      </c>
      <c r="B2032" s="20" t="s">
        <v>3455</v>
      </c>
      <c r="C2032" s="18" t="str">
        <f t="shared" si="39"/>
        <v>.Sargent County, North Dakota</v>
      </c>
      <c r="D2032" s="20" t="s">
        <v>2354</v>
      </c>
      <c r="F2032" s="27">
        <f>VLOOKUP($C2032, '[1]ODS_county pop 2000-2010'!$H$2:$T$3195,F$1,0)</f>
        <v>4362</v>
      </c>
      <c r="G2032" s="27">
        <f>VLOOKUP($C2032, '[1]ODS_county pop 2000-2010'!$H$2:$T$3195,G$1,0)</f>
        <v>4320</v>
      </c>
      <c r="H2032" s="27">
        <f>VLOOKUP($C2032, '[1]ODS_county pop 2000-2010'!$H$2:$T$3195,H$1,0)</f>
        <v>4231</v>
      </c>
      <c r="I2032" s="27">
        <f>VLOOKUP($C2032, '[1]ODS_county pop 2000-2010'!$H$2:$T$3195,I$1,0)</f>
        <v>4122</v>
      </c>
      <c r="J2032" s="27">
        <f>VLOOKUP($C2032, '[1]ODS_county pop 2000-2010'!$H$2:$T$3195,J$1,0)</f>
        <v>4060</v>
      </c>
      <c r="K2032" s="27">
        <f>VLOOKUP($C2032, '[1]ODS_county pop 2000-2010'!$H$2:$T$3195,K$1,0)</f>
        <v>4101</v>
      </c>
      <c r="L2032" s="27">
        <f>VLOOKUP($C2032, '[1]ODS_county pop 2000-2010'!$H$2:$T$3195,L$1,0)</f>
        <v>4115</v>
      </c>
      <c r="M2032" s="27">
        <f>VLOOKUP($C2032, '[1]ODS_county pop 2000-2010'!$H$2:$T$3195,M$1,0)</f>
        <v>4057</v>
      </c>
      <c r="N2032" s="27">
        <f>VLOOKUP($C2032, '[1]ODS_county pop 2000-2010'!$H$2:$T$3195,N$1,0)</f>
        <v>3978</v>
      </c>
      <c r="O2032" s="27">
        <f>VLOOKUP($C2032, '[1]ODS_county pop 2000-2010'!$H$2:$T$3195,O$1,0)</f>
        <v>3901</v>
      </c>
      <c r="P2032" s="27">
        <f>VLOOKUP($C2032, '[2]county pop 2010-2020'!$H$2:$T$3195,P$1,0)</f>
        <v>3829</v>
      </c>
      <c r="Q2032" s="27">
        <f>VLOOKUP($C2032, '[2]county pop 2010-2020'!$H$2:$T$3195,Q$1,0)</f>
        <v>3791</v>
      </c>
      <c r="R2032" s="27">
        <f>VLOOKUP($C2032, '[2]county pop 2010-2020'!$H$2:$T$3195,R$1,0)</f>
        <v>3895</v>
      </c>
      <c r="S2032" s="27">
        <f>VLOOKUP($C2032, '[2]county pop 2010-2020'!$H$2:$T$3195,S$1,0)</f>
        <v>3882</v>
      </c>
      <c r="T2032" s="27">
        <f>VLOOKUP($C2032, '[2]county pop 2010-2020'!$H$2:$T$3195,T$1,0)</f>
        <v>3924</v>
      </c>
      <c r="U2032" s="27">
        <f>VLOOKUP($C2032, '[2]county pop 2010-2020'!$H$2:$T$3195,U$1,0)</f>
        <v>3871</v>
      </c>
      <c r="V2032" s="27">
        <f>VLOOKUP($C2032, '[2]county pop 2010-2020'!$H$2:$T$3195,V$1,0)</f>
        <v>3892</v>
      </c>
      <c r="W2032" s="27">
        <f>VLOOKUP($C2032, '[2]county pop 2010-2020'!$H$2:$T$3195,W$1,0)</f>
        <v>3870</v>
      </c>
      <c r="X2032" s="27">
        <f>VLOOKUP($C2032, '[2]county pop 2010-2020'!$H$2:$T$3195,X$1,0)</f>
        <v>3872</v>
      </c>
      <c r="Y2032" s="27">
        <f>VLOOKUP($C2032, '[2]county pop 2010-2020'!$H$2:$T$3195,Y$1,0)</f>
        <v>3950</v>
      </c>
      <c r="Z2032" s="27">
        <f>VLOOKUP($C2032, '[3]ODS_county pop 2020-2022'!$H$2:$K$3196,Z$1,0)</f>
        <v>3836</v>
      </c>
      <c r="AA2032" s="27">
        <f>VLOOKUP($C2032, '[3]ODS_county pop 2020-2022'!$H$2:$K$3196,AA$1,0)</f>
        <v>3819</v>
      </c>
      <c r="AB2032" s="27">
        <f>VLOOKUP($C2032, '[3]ODS_county pop 2020-2022'!$H$2:$K$3196,AB$1,0)</f>
        <v>3795</v>
      </c>
    </row>
    <row r="2033" spans="1:28" x14ac:dyDescent="0.3">
      <c r="A2033" s="20" t="s">
        <v>2175</v>
      </c>
      <c r="B2033" s="20" t="s">
        <v>2861</v>
      </c>
      <c r="C2033" s="18" t="str">
        <f t="shared" si="39"/>
        <v>.Sheridan County, North Dakota</v>
      </c>
      <c r="D2033" s="20" t="s">
        <v>2242</v>
      </c>
      <c r="F2033" s="27">
        <f>VLOOKUP($C2033, '[1]ODS_county pop 2000-2010'!$H$2:$T$3195,F$1,0)</f>
        <v>1711</v>
      </c>
      <c r="G2033" s="27">
        <f>VLOOKUP($C2033, '[1]ODS_county pop 2000-2010'!$H$2:$T$3195,G$1,0)</f>
        <v>1641</v>
      </c>
      <c r="H2033" s="27">
        <f>VLOOKUP($C2033, '[1]ODS_county pop 2000-2010'!$H$2:$T$3195,H$1,0)</f>
        <v>1601</v>
      </c>
      <c r="I2033" s="27">
        <f>VLOOKUP($C2033, '[1]ODS_county pop 2000-2010'!$H$2:$T$3195,I$1,0)</f>
        <v>1564</v>
      </c>
      <c r="J2033" s="27">
        <f>VLOOKUP($C2033, '[1]ODS_county pop 2000-2010'!$H$2:$T$3195,J$1,0)</f>
        <v>1503</v>
      </c>
      <c r="K2033" s="27">
        <f>VLOOKUP($C2033, '[1]ODS_county pop 2000-2010'!$H$2:$T$3195,K$1,0)</f>
        <v>1483</v>
      </c>
      <c r="L2033" s="27">
        <f>VLOOKUP($C2033, '[1]ODS_county pop 2000-2010'!$H$2:$T$3195,L$1,0)</f>
        <v>1435</v>
      </c>
      <c r="M2033" s="27">
        <f>VLOOKUP($C2033, '[1]ODS_county pop 2000-2010'!$H$2:$T$3195,M$1,0)</f>
        <v>1406</v>
      </c>
      <c r="N2033" s="27">
        <f>VLOOKUP($C2033, '[1]ODS_county pop 2000-2010'!$H$2:$T$3195,N$1,0)</f>
        <v>1351</v>
      </c>
      <c r="O2033" s="27">
        <f>VLOOKUP($C2033, '[1]ODS_county pop 2000-2010'!$H$2:$T$3195,O$1,0)</f>
        <v>1349</v>
      </c>
      <c r="P2033" s="27">
        <f>VLOOKUP($C2033, '[2]county pop 2010-2020'!$H$2:$T$3195,P$1,0)</f>
        <v>1321</v>
      </c>
      <c r="Q2033" s="27">
        <f>VLOOKUP($C2033, '[2]county pop 2010-2020'!$H$2:$T$3195,Q$1,0)</f>
        <v>1316</v>
      </c>
      <c r="R2033" s="27">
        <f>VLOOKUP($C2033, '[2]county pop 2010-2020'!$H$2:$T$3195,R$1,0)</f>
        <v>1284</v>
      </c>
      <c r="S2033" s="27">
        <f>VLOOKUP($C2033, '[2]county pop 2010-2020'!$H$2:$T$3195,S$1,0)</f>
        <v>1327</v>
      </c>
      <c r="T2033" s="27">
        <f>VLOOKUP($C2033, '[2]county pop 2010-2020'!$H$2:$T$3195,T$1,0)</f>
        <v>1334</v>
      </c>
      <c r="U2033" s="27">
        <f>VLOOKUP($C2033, '[2]county pop 2010-2020'!$H$2:$T$3195,U$1,0)</f>
        <v>1311</v>
      </c>
      <c r="V2033" s="27">
        <f>VLOOKUP($C2033, '[2]county pop 2010-2020'!$H$2:$T$3195,V$1,0)</f>
        <v>1344</v>
      </c>
      <c r="W2033" s="27">
        <f>VLOOKUP($C2033, '[2]county pop 2010-2020'!$H$2:$T$3195,W$1,0)</f>
        <v>1352</v>
      </c>
      <c r="X2033" s="27">
        <f>VLOOKUP($C2033, '[2]county pop 2010-2020'!$H$2:$T$3195,X$1,0)</f>
        <v>1336</v>
      </c>
      <c r="Y2033" s="27">
        <f>VLOOKUP($C2033, '[2]county pop 2010-2020'!$H$2:$T$3195,Y$1,0)</f>
        <v>1295</v>
      </c>
      <c r="Z2033" s="27">
        <f>VLOOKUP($C2033, '[3]ODS_county pop 2020-2022'!$H$2:$K$3196,Z$1,0)</f>
        <v>1267</v>
      </c>
      <c r="AA2033" s="27">
        <f>VLOOKUP($C2033, '[3]ODS_county pop 2020-2022'!$H$2:$K$3196,AA$1,0)</f>
        <v>1270</v>
      </c>
      <c r="AB2033" s="27">
        <f>VLOOKUP($C2033, '[3]ODS_county pop 2020-2022'!$H$2:$K$3196,AB$1,0)</f>
        <v>1295</v>
      </c>
    </row>
    <row r="2034" spans="1:28" x14ac:dyDescent="0.3">
      <c r="A2034" s="20" t="s">
        <v>2175</v>
      </c>
      <c r="B2034" s="20" t="s">
        <v>2801</v>
      </c>
      <c r="C2034" s="18" t="str">
        <f t="shared" si="39"/>
        <v>.Sioux County, North Dakota</v>
      </c>
      <c r="D2034" s="20" t="s">
        <v>2354</v>
      </c>
      <c r="F2034" s="27">
        <f>VLOOKUP($C2034, '[1]ODS_county pop 2000-2010'!$H$2:$T$3195,F$1,0)</f>
        <v>4043</v>
      </c>
      <c r="G2034" s="27">
        <f>VLOOKUP($C2034, '[1]ODS_county pop 2000-2010'!$H$2:$T$3195,G$1,0)</f>
        <v>4036</v>
      </c>
      <c r="H2034" s="27">
        <f>VLOOKUP($C2034, '[1]ODS_county pop 2000-2010'!$H$2:$T$3195,H$1,0)</f>
        <v>4086</v>
      </c>
      <c r="I2034" s="27">
        <f>VLOOKUP($C2034, '[1]ODS_county pop 2000-2010'!$H$2:$T$3195,I$1,0)</f>
        <v>4073</v>
      </c>
      <c r="J2034" s="27">
        <f>VLOOKUP($C2034, '[1]ODS_county pop 2000-2010'!$H$2:$T$3195,J$1,0)</f>
        <v>4077</v>
      </c>
      <c r="K2034" s="27">
        <f>VLOOKUP($C2034, '[1]ODS_county pop 2000-2010'!$H$2:$T$3195,K$1,0)</f>
        <v>4084</v>
      </c>
      <c r="L2034" s="27">
        <f>VLOOKUP($C2034, '[1]ODS_county pop 2000-2010'!$H$2:$T$3195,L$1,0)</f>
        <v>4148</v>
      </c>
      <c r="M2034" s="27">
        <f>VLOOKUP($C2034, '[1]ODS_county pop 2000-2010'!$H$2:$T$3195,M$1,0)</f>
        <v>4094</v>
      </c>
      <c r="N2034" s="27">
        <f>VLOOKUP($C2034, '[1]ODS_county pop 2000-2010'!$H$2:$T$3195,N$1,0)</f>
        <v>4072</v>
      </c>
      <c r="O2034" s="27">
        <f>VLOOKUP($C2034, '[1]ODS_county pop 2000-2010'!$H$2:$T$3195,O$1,0)</f>
        <v>4134</v>
      </c>
      <c r="P2034" s="27">
        <f>VLOOKUP($C2034, '[2]county pop 2010-2020'!$H$2:$T$3195,P$1,0)</f>
        <v>4153</v>
      </c>
      <c r="Q2034" s="27">
        <f>VLOOKUP($C2034, '[2]county pop 2010-2020'!$H$2:$T$3195,Q$1,0)</f>
        <v>4237</v>
      </c>
      <c r="R2034" s="27">
        <f>VLOOKUP($C2034, '[2]county pop 2010-2020'!$H$2:$T$3195,R$1,0)</f>
        <v>4331</v>
      </c>
      <c r="S2034" s="27">
        <f>VLOOKUP($C2034, '[2]county pop 2010-2020'!$H$2:$T$3195,S$1,0)</f>
        <v>4442</v>
      </c>
      <c r="T2034" s="27">
        <f>VLOOKUP($C2034, '[2]county pop 2010-2020'!$H$2:$T$3195,T$1,0)</f>
        <v>4467</v>
      </c>
      <c r="U2034" s="27">
        <f>VLOOKUP($C2034, '[2]county pop 2010-2020'!$H$2:$T$3195,U$1,0)</f>
        <v>4385</v>
      </c>
      <c r="V2034" s="27">
        <f>VLOOKUP($C2034, '[2]county pop 2010-2020'!$H$2:$T$3195,V$1,0)</f>
        <v>4455</v>
      </c>
      <c r="W2034" s="27">
        <f>VLOOKUP($C2034, '[2]county pop 2010-2020'!$H$2:$T$3195,W$1,0)</f>
        <v>4427</v>
      </c>
      <c r="X2034" s="27">
        <f>VLOOKUP($C2034, '[2]county pop 2010-2020'!$H$2:$T$3195,X$1,0)</f>
        <v>4382</v>
      </c>
      <c r="Y2034" s="27">
        <f>VLOOKUP($C2034, '[2]county pop 2010-2020'!$H$2:$T$3195,Y$1,0)</f>
        <v>4259</v>
      </c>
      <c r="Z2034" s="27">
        <f>VLOOKUP($C2034, '[3]ODS_county pop 2020-2022'!$H$2:$K$3196,Z$1,0)</f>
        <v>3882</v>
      </c>
      <c r="AA2034" s="27">
        <f>VLOOKUP($C2034, '[3]ODS_county pop 2020-2022'!$H$2:$K$3196,AA$1,0)</f>
        <v>3759</v>
      </c>
      <c r="AB2034" s="27">
        <f>VLOOKUP($C2034, '[3]ODS_county pop 2020-2022'!$H$2:$K$3196,AB$1,0)</f>
        <v>3711</v>
      </c>
    </row>
    <row r="2035" spans="1:28" x14ac:dyDescent="0.3">
      <c r="A2035" s="20" t="s">
        <v>2175</v>
      </c>
      <c r="B2035" s="20" t="s">
        <v>3456</v>
      </c>
      <c r="C2035" s="18" t="str">
        <f t="shared" si="39"/>
        <v>.Slope County, North Dakota</v>
      </c>
      <c r="D2035" s="20" t="s">
        <v>2354</v>
      </c>
      <c r="F2035" s="27">
        <f>VLOOKUP($C2035, '[1]ODS_county pop 2000-2010'!$H$2:$T$3195,F$1,0)</f>
        <v>765</v>
      </c>
      <c r="G2035" s="27">
        <f>VLOOKUP($C2035, '[1]ODS_county pop 2000-2010'!$H$2:$T$3195,G$1,0)</f>
        <v>749</v>
      </c>
      <c r="H2035" s="27">
        <f>VLOOKUP($C2035, '[1]ODS_county pop 2000-2010'!$H$2:$T$3195,H$1,0)</f>
        <v>747</v>
      </c>
      <c r="I2035" s="27">
        <f>VLOOKUP($C2035, '[1]ODS_county pop 2000-2010'!$H$2:$T$3195,I$1,0)</f>
        <v>744</v>
      </c>
      <c r="J2035" s="27">
        <f>VLOOKUP($C2035, '[1]ODS_county pop 2000-2010'!$H$2:$T$3195,J$1,0)</f>
        <v>732</v>
      </c>
      <c r="K2035" s="27">
        <f>VLOOKUP($C2035, '[1]ODS_county pop 2000-2010'!$H$2:$T$3195,K$1,0)</f>
        <v>732</v>
      </c>
      <c r="L2035" s="27">
        <f>VLOOKUP($C2035, '[1]ODS_county pop 2000-2010'!$H$2:$T$3195,L$1,0)</f>
        <v>744</v>
      </c>
      <c r="M2035" s="27">
        <f>VLOOKUP($C2035, '[1]ODS_county pop 2000-2010'!$H$2:$T$3195,M$1,0)</f>
        <v>711</v>
      </c>
      <c r="N2035" s="27">
        <f>VLOOKUP($C2035, '[1]ODS_county pop 2000-2010'!$H$2:$T$3195,N$1,0)</f>
        <v>730</v>
      </c>
      <c r="O2035" s="27">
        <f>VLOOKUP($C2035, '[1]ODS_county pop 2000-2010'!$H$2:$T$3195,O$1,0)</f>
        <v>718</v>
      </c>
      <c r="P2035" s="27">
        <f>VLOOKUP($C2035, '[2]county pop 2010-2020'!$H$2:$T$3195,P$1,0)</f>
        <v>727</v>
      </c>
      <c r="Q2035" s="27">
        <f>VLOOKUP($C2035, '[2]county pop 2010-2020'!$H$2:$T$3195,Q$1,0)</f>
        <v>728</v>
      </c>
      <c r="R2035" s="27">
        <f>VLOOKUP($C2035, '[2]county pop 2010-2020'!$H$2:$T$3195,R$1,0)</f>
        <v>769</v>
      </c>
      <c r="S2035" s="27">
        <f>VLOOKUP($C2035, '[2]county pop 2010-2020'!$H$2:$T$3195,S$1,0)</f>
        <v>773</v>
      </c>
      <c r="T2035" s="27">
        <f>VLOOKUP($C2035, '[2]county pop 2010-2020'!$H$2:$T$3195,T$1,0)</f>
        <v>781</v>
      </c>
      <c r="U2035" s="27">
        <f>VLOOKUP($C2035, '[2]county pop 2010-2020'!$H$2:$T$3195,U$1,0)</f>
        <v>783</v>
      </c>
      <c r="V2035" s="27">
        <f>VLOOKUP($C2035, '[2]county pop 2010-2020'!$H$2:$T$3195,V$1,0)</f>
        <v>784</v>
      </c>
      <c r="W2035" s="27">
        <f>VLOOKUP($C2035, '[2]county pop 2010-2020'!$H$2:$T$3195,W$1,0)</f>
        <v>769</v>
      </c>
      <c r="X2035" s="27">
        <f>VLOOKUP($C2035, '[2]county pop 2010-2020'!$H$2:$T$3195,X$1,0)</f>
        <v>766</v>
      </c>
      <c r="Y2035" s="27">
        <f>VLOOKUP($C2035, '[2]county pop 2010-2020'!$H$2:$T$3195,Y$1,0)</f>
        <v>754</v>
      </c>
      <c r="Z2035" s="27">
        <f>VLOOKUP($C2035, '[3]ODS_county pop 2020-2022'!$H$2:$K$3196,Z$1,0)</f>
        <v>695</v>
      </c>
      <c r="AA2035" s="27">
        <f>VLOOKUP($C2035, '[3]ODS_county pop 2020-2022'!$H$2:$K$3196,AA$1,0)</f>
        <v>686</v>
      </c>
      <c r="AB2035" s="27">
        <f>VLOOKUP($C2035, '[3]ODS_county pop 2020-2022'!$H$2:$K$3196,AB$1,0)</f>
        <v>672</v>
      </c>
    </row>
    <row r="2036" spans="1:28" x14ac:dyDescent="0.3">
      <c r="A2036" s="20" t="s">
        <v>2175</v>
      </c>
      <c r="B2036" s="20" t="s">
        <v>2715</v>
      </c>
      <c r="C2036" s="18" t="str">
        <f t="shared" si="39"/>
        <v>.Stark County, North Dakota</v>
      </c>
      <c r="D2036" s="20" t="s">
        <v>2354</v>
      </c>
      <c r="F2036" s="27">
        <f>VLOOKUP($C2036, '[1]ODS_county pop 2000-2010'!$H$2:$T$3195,F$1,0)</f>
        <v>22635</v>
      </c>
      <c r="G2036" s="27">
        <f>VLOOKUP($C2036, '[1]ODS_county pop 2000-2010'!$H$2:$T$3195,G$1,0)</f>
        <v>22494</v>
      </c>
      <c r="H2036" s="27">
        <f>VLOOKUP($C2036, '[1]ODS_county pop 2000-2010'!$H$2:$T$3195,H$1,0)</f>
        <v>22384</v>
      </c>
      <c r="I2036" s="27">
        <f>VLOOKUP($C2036, '[1]ODS_county pop 2000-2010'!$H$2:$T$3195,I$1,0)</f>
        <v>22431</v>
      </c>
      <c r="J2036" s="27">
        <f>VLOOKUP($C2036, '[1]ODS_county pop 2000-2010'!$H$2:$T$3195,J$1,0)</f>
        <v>22539</v>
      </c>
      <c r="K2036" s="27">
        <f>VLOOKUP($C2036, '[1]ODS_county pop 2000-2010'!$H$2:$T$3195,K$1,0)</f>
        <v>22671</v>
      </c>
      <c r="L2036" s="27">
        <f>VLOOKUP($C2036, '[1]ODS_county pop 2000-2010'!$H$2:$T$3195,L$1,0)</f>
        <v>22770</v>
      </c>
      <c r="M2036" s="27">
        <f>VLOOKUP($C2036, '[1]ODS_county pop 2000-2010'!$H$2:$T$3195,M$1,0)</f>
        <v>23176</v>
      </c>
      <c r="N2036" s="27">
        <f>VLOOKUP($C2036, '[1]ODS_county pop 2000-2010'!$H$2:$T$3195,N$1,0)</f>
        <v>23375</v>
      </c>
      <c r="O2036" s="27">
        <f>VLOOKUP($C2036, '[1]ODS_county pop 2000-2010'!$H$2:$T$3195,O$1,0)</f>
        <v>23786</v>
      </c>
      <c r="P2036" s="27">
        <f>VLOOKUP($C2036, '[2]county pop 2010-2020'!$H$2:$T$3195,P$1,0)</f>
        <v>24199</v>
      </c>
      <c r="Q2036" s="27">
        <f>VLOOKUP($C2036, '[2]county pop 2010-2020'!$H$2:$T$3195,Q$1,0)</f>
        <v>25191</v>
      </c>
      <c r="R2036" s="27">
        <f>VLOOKUP($C2036, '[2]county pop 2010-2020'!$H$2:$T$3195,R$1,0)</f>
        <v>26917</v>
      </c>
      <c r="S2036" s="27">
        <f>VLOOKUP($C2036, '[2]county pop 2010-2020'!$H$2:$T$3195,S$1,0)</f>
        <v>28342</v>
      </c>
      <c r="T2036" s="27">
        <f>VLOOKUP($C2036, '[2]county pop 2010-2020'!$H$2:$T$3195,T$1,0)</f>
        <v>30345</v>
      </c>
      <c r="U2036" s="27">
        <f>VLOOKUP($C2036, '[2]county pop 2010-2020'!$H$2:$T$3195,U$1,0)</f>
        <v>31908</v>
      </c>
      <c r="V2036" s="27">
        <f>VLOOKUP($C2036, '[2]county pop 2010-2020'!$H$2:$T$3195,V$1,0)</f>
        <v>30937</v>
      </c>
      <c r="W2036" s="27">
        <f>VLOOKUP($C2036, '[2]county pop 2010-2020'!$H$2:$T$3195,W$1,0)</f>
        <v>30361</v>
      </c>
      <c r="X2036" s="27">
        <f>VLOOKUP($C2036, '[2]county pop 2010-2020'!$H$2:$T$3195,X$1,0)</f>
        <v>30934</v>
      </c>
      <c r="Y2036" s="27">
        <f>VLOOKUP($C2036, '[2]county pop 2010-2020'!$H$2:$T$3195,Y$1,0)</f>
        <v>31483</v>
      </c>
      <c r="Z2036" s="27">
        <f>VLOOKUP($C2036, '[3]ODS_county pop 2020-2022'!$H$2:$K$3196,Z$1,0)</f>
        <v>33828</v>
      </c>
      <c r="AA2036" s="27">
        <f>VLOOKUP($C2036, '[3]ODS_county pop 2020-2022'!$H$2:$K$3196,AA$1,0)</f>
        <v>33059</v>
      </c>
      <c r="AB2036" s="27">
        <f>VLOOKUP($C2036, '[3]ODS_county pop 2020-2022'!$H$2:$K$3196,AB$1,0)</f>
        <v>32803</v>
      </c>
    </row>
    <row r="2037" spans="1:28" x14ac:dyDescent="0.3">
      <c r="A2037" s="20" t="s">
        <v>2175</v>
      </c>
      <c r="B2037" s="20" t="s">
        <v>3128</v>
      </c>
      <c r="C2037" s="18" t="str">
        <f t="shared" si="39"/>
        <v>.Steele County, North Dakota</v>
      </c>
      <c r="D2037" s="20" t="s">
        <v>2242</v>
      </c>
      <c r="F2037" s="27">
        <f>VLOOKUP($C2037, '[1]ODS_county pop 2000-2010'!$H$2:$T$3195,F$1,0)</f>
        <v>2252</v>
      </c>
      <c r="G2037" s="27">
        <f>VLOOKUP($C2037, '[1]ODS_county pop 2000-2010'!$H$2:$T$3195,G$1,0)</f>
        <v>2186</v>
      </c>
      <c r="H2037" s="27">
        <f>VLOOKUP($C2037, '[1]ODS_county pop 2000-2010'!$H$2:$T$3195,H$1,0)</f>
        <v>2138</v>
      </c>
      <c r="I2037" s="27">
        <f>VLOOKUP($C2037, '[1]ODS_county pop 2000-2010'!$H$2:$T$3195,I$1,0)</f>
        <v>2113</v>
      </c>
      <c r="J2037" s="27">
        <f>VLOOKUP($C2037, '[1]ODS_county pop 2000-2010'!$H$2:$T$3195,J$1,0)</f>
        <v>2108</v>
      </c>
      <c r="K2037" s="27">
        <f>VLOOKUP($C2037, '[1]ODS_county pop 2000-2010'!$H$2:$T$3195,K$1,0)</f>
        <v>2077</v>
      </c>
      <c r="L2037" s="27">
        <f>VLOOKUP($C2037, '[1]ODS_county pop 2000-2010'!$H$2:$T$3195,L$1,0)</f>
        <v>2026</v>
      </c>
      <c r="M2037" s="27">
        <f>VLOOKUP($C2037, '[1]ODS_county pop 2000-2010'!$H$2:$T$3195,M$1,0)</f>
        <v>1985</v>
      </c>
      <c r="N2037" s="27">
        <f>VLOOKUP($C2037, '[1]ODS_county pop 2000-2010'!$H$2:$T$3195,N$1,0)</f>
        <v>1960</v>
      </c>
      <c r="O2037" s="27">
        <f>VLOOKUP($C2037, '[1]ODS_county pop 2000-2010'!$H$2:$T$3195,O$1,0)</f>
        <v>1930</v>
      </c>
      <c r="P2037" s="27">
        <f>VLOOKUP($C2037, '[2]county pop 2010-2020'!$H$2:$T$3195,P$1,0)</f>
        <v>1975</v>
      </c>
      <c r="Q2037" s="27">
        <f>VLOOKUP($C2037, '[2]county pop 2010-2020'!$H$2:$T$3195,Q$1,0)</f>
        <v>1972</v>
      </c>
      <c r="R2037" s="27">
        <f>VLOOKUP($C2037, '[2]county pop 2010-2020'!$H$2:$T$3195,R$1,0)</f>
        <v>1953</v>
      </c>
      <c r="S2037" s="27">
        <f>VLOOKUP($C2037, '[2]county pop 2010-2020'!$H$2:$T$3195,S$1,0)</f>
        <v>1919</v>
      </c>
      <c r="T2037" s="27">
        <f>VLOOKUP($C2037, '[2]county pop 2010-2020'!$H$2:$T$3195,T$1,0)</f>
        <v>1914</v>
      </c>
      <c r="U2037" s="27">
        <f>VLOOKUP($C2037, '[2]county pop 2010-2020'!$H$2:$T$3195,U$1,0)</f>
        <v>1918</v>
      </c>
      <c r="V2037" s="27">
        <f>VLOOKUP($C2037, '[2]county pop 2010-2020'!$H$2:$T$3195,V$1,0)</f>
        <v>1916</v>
      </c>
      <c r="W2037" s="27">
        <f>VLOOKUP($C2037, '[2]county pop 2010-2020'!$H$2:$T$3195,W$1,0)</f>
        <v>1909</v>
      </c>
      <c r="X2037" s="27">
        <f>VLOOKUP($C2037, '[2]county pop 2010-2020'!$H$2:$T$3195,X$1,0)</f>
        <v>1903</v>
      </c>
      <c r="Y2037" s="27">
        <f>VLOOKUP($C2037, '[2]county pop 2010-2020'!$H$2:$T$3195,Y$1,0)</f>
        <v>1900</v>
      </c>
      <c r="Z2037" s="27">
        <f>VLOOKUP($C2037, '[3]ODS_county pop 2020-2022'!$H$2:$K$3196,Z$1,0)</f>
        <v>1787</v>
      </c>
      <c r="AA2037" s="27">
        <f>VLOOKUP($C2037, '[3]ODS_county pop 2020-2022'!$H$2:$K$3196,AA$1,0)</f>
        <v>1798</v>
      </c>
      <c r="AB2037" s="27">
        <f>VLOOKUP($C2037, '[3]ODS_county pop 2020-2022'!$H$2:$K$3196,AB$1,0)</f>
        <v>1788</v>
      </c>
    </row>
    <row r="2038" spans="1:28" x14ac:dyDescent="0.3">
      <c r="A2038" s="20" t="s">
        <v>2175</v>
      </c>
      <c r="B2038" s="20" t="s">
        <v>3457</v>
      </c>
      <c r="C2038" s="18" t="str">
        <f t="shared" si="39"/>
        <v>.Stutsman County, North Dakota</v>
      </c>
      <c r="D2038" s="20" t="s">
        <v>2242</v>
      </c>
      <c r="F2038" s="27">
        <f>VLOOKUP($C2038, '[1]ODS_county pop 2000-2010'!$H$2:$T$3195,F$1,0)</f>
        <v>21912</v>
      </c>
      <c r="G2038" s="27">
        <f>VLOOKUP($C2038, '[1]ODS_county pop 2000-2010'!$H$2:$T$3195,G$1,0)</f>
        <v>21664</v>
      </c>
      <c r="H2038" s="27">
        <f>VLOOKUP($C2038, '[1]ODS_county pop 2000-2010'!$H$2:$T$3195,H$1,0)</f>
        <v>21525</v>
      </c>
      <c r="I2038" s="27">
        <f>VLOOKUP($C2038, '[1]ODS_county pop 2000-2010'!$H$2:$T$3195,I$1,0)</f>
        <v>21345</v>
      </c>
      <c r="J2038" s="27">
        <f>VLOOKUP($C2038, '[1]ODS_county pop 2000-2010'!$H$2:$T$3195,J$1,0)</f>
        <v>21175</v>
      </c>
      <c r="K2038" s="27">
        <f>VLOOKUP($C2038, '[1]ODS_county pop 2000-2010'!$H$2:$T$3195,K$1,0)</f>
        <v>21132</v>
      </c>
      <c r="L2038" s="27">
        <f>VLOOKUP($C2038, '[1]ODS_county pop 2000-2010'!$H$2:$T$3195,L$1,0)</f>
        <v>21115</v>
      </c>
      <c r="M2038" s="27">
        <f>VLOOKUP($C2038, '[1]ODS_county pop 2000-2010'!$H$2:$T$3195,M$1,0)</f>
        <v>20876</v>
      </c>
      <c r="N2038" s="27">
        <f>VLOOKUP($C2038, '[1]ODS_county pop 2000-2010'!$H$2:$T$3195,N$1,0)</f>
        <v>20812</v>
      </c>
      <c r="O2038" s="27">
        <f>VLOOKUP($C2038, '[1]ODS_county pop 2000-2010'!$H$2:$T$3195,O$1,0)</f>
        <v>21009</v>
      </c>
      <c r="P2038" s="27">
        <f>VLOOKUP($C2038, '[2]county pop 2010-2020'!$H$2:$T$3195,P$1,0)</f>
        <v>21100</v>
      </c>
      <c r="Q2038" s="27">
        <f>VLOOKUP($C2038, '[2]county pop 2010-2020'!$H$2:$T$3195,Q$1,0)</f>
        <v>21027</v>
      </c>
      <c r="R2038" s="27">
        <f>VLOOKUP($C2038, '[2]county pop 2010-2020'!$H$2:$T$3195,R$1,0)</f>
        <v>20992</v>
      </c>
      <c r="S2038" s="27">
        <f>VLOOKUP($C2038, '[2]county pop 2010-2020'!$H$2:$T$3195,S$1,0)</f>
        <v>21105</v>
      </c>
      <c r="T2038" s="27">
        <f>VLOOKUP($C2038, '[2]county pop 2010-2020'!$H$2:$T$3195,T$1,0)</f>
        <v>21154</v>
      </c>
      <c r="U2038" s="27">
        <f>VLOOKUP($C2038, '[2]county pop 2010-2020'!$H$2:$T$3195,U$1,0)</f>
        <v>21090</v>
      </c>
      <c r="V2038" s="27">
        <f>VLOOKUP($C2038, '[2]county pop 2010-2020'!$H$2:$T$3195,V$1,0)</f>
        <v>21124</v>
      </c>
      <c r="W2038" s="27">
        <f>VLOOKUP($C2038, '[2]county pop 2010-2020'!$H$2:$T$3195,W$1,0)</f>
        <v>21179</v>
      </c>
      <c r="X2038" s="27">
        <f>VLOOKUP($C2038, '[2]county pop 2010-2020'!$H$2:$T$3195,X$1,0)</f>
        <v>20897</v>
      </c>
      <c r="Y2038" s="27">
        <f>VLOOKUP($C2038, '[2]county pop 2010-2020'!$H$2:$T$3195,Y$1,0)</f>
        <v>20695</v>
      </c>
      <c r="Z2038" s="27">
        <f>VLOOKUP($C2038, '[3]ODS_county pop 2020-2022'!$H$2:$K$3196,Z$1,0)</f>
        <v>21556</v>
      </c>
      <c r="AA2038" s="27">
        <f>VLOOKUP($C2038, '[3]ODS_county pop 2020-2022'!$H$2:$K$3196,AA$1,0)</f>
        <v>21591</v>
      </c>
      <c r="AB2038" s="27">
        <f>VLOOKUP($C2038, '[3]ODS_county pop 2020-2022'!$H$2:$K$3196,AB$1,0)</f>
        <v>21487</v>
      </c>
    </row>
    <row r="2039" spans="1:28" x14ac:dyDescent="0.3">
      <c r="A2039" s="20" t="s">
        <v>2175</v>
      </c>
      <c r="B2039" s="20" t="s">
        <v>3458</v>
      </c>
      <c r="C2039" s="18" t="str">
        <f t="shared" si="39"/>
        <v>.Towner County, North Dakota</v>
      </c>
      <c r="D2039" s="20" t="s">
        <v>2242</v>
      </c>
      <c r="F2039" s="27">
        <f>VLOOKUP($C2039, '[1]ODS_county pop 2000-2010'!$H$2:$T$3195,F$1,0)</f>
        <v>2878</v>
      </c>
      <c r="G2039" s="27">
        <f>VLOOKUP($C2039, '[1]ODS_county pop 2000-2010'!$H$2:$T$3195,G$1,0)</f>
        <v>2774</v>
      </c>
      <c r="H2039" s="27">
        <f>VLOOKUP($C2039, '[1]ODS_county pop 2000-2010'!$H$2:$T$3195,H$1,0)</f>
        <v>2710</v>
      </c>
      <c r="I2039" s="27">
        <f>VLOOKUP($C2039, '[1]ODS_county pop 2000-2010'!$H$2:$T$3195,I$1,0)</f>
        <v>2628</v>
      </c>
      <c r="J2039" s="27">
        <f>VLOOKUP($C2039, '[1]ODS_county pop 2000-2010'!$H$2:$T$3195,J$1,0)</f>
        <v>2553</v>
      </c>
      <c r="K2039" s="27">
        <f>VLOOKUP($C2039, '[1]ODS_county pop 2000-2010'!$H$2:$T$3195,K$1,0)</f>
        <v>2478</v>
      </c>
      <c r="L2039" s="27">
        <f>VLOOKUP($C2039, '[1]ODS_county pop 2000-2010'!$H$2:$T$3195,L$1,0)</f>
        <v>2408</v>
      </c>
      <c r="M2039" s="27">
        <f>VLOOKUP($C2039, '[1]ODS_county pop 2000-2010'!$H$2:$T$3195,M$1,0)</f>
        <v>2320</v>
      </c>
      <c r="N2039" s="27">
        <f>VLOOKUP($C2039, '[1]ODS_county pop 2000-2010'!$H$2:$T$3195,N$1,0)</f>
        <v>2234</v>
      </c>
      <c r="O2039" s="27">
        <f>VLOOKUP($C2039, '[1]ODS_county pop 2000-2010'!$H$2:$T$3195,O$1,0)</f>
        <v>2236</v>
      </c>
      <c r="P2039" s="27">
        <f>VLOOKUP($C2039, '[2]county pop 2010-2020'!$H$2:$T$3195,P$1,0)</f>
        <v>2246</v>
      </c>
      <c r="Q2039" s="27">
        <f>VLOOKUP($C2039, '[2]county pop 2010-2020'!$H$2:$T$3195,Q$1,0)</f>
        <v>2260</v>
      </c>
      <c r="R2039" s="27">
        <f>VLOOKUP($C2039, '[2]county pop 2010-2020'!$H$2:$T$3195,R$1,0)</f>
        <v>2290</v>
      </c>
      <c r="S2039" s="27">
        <f>VLOOKUP($C2039, '[2]county pop 2010-2020'!$H$2:$T$3195,S$1,0)</f>
        <v>2263</v>
      </c>
      <c r="T2039" s="27">
        <f>VLOOKUP($C2039, '[2]county pop 2010-2020'!$H$2:$T$3195,T$1,0)</f>
        <v>2274</v>
      </c>
      <c r="U2039" s="27">
        <f>VLOOKUP($C2039, '[2]county pop 2010-2020'!$H$2:$T$3195,U$1,0)</f>
        <v>2250</v>
      </c>
      <c r="V2039" s="27">
        <f>VLOOKUP($C2039, '[2]county pop 2010-2020'!$H$2:$T$3195,V$1,0)</f>
        <v>2249</v>
      </c>
      <c r="W2039" s="27">
        <f>VLOOKUP($C2039, '[2]county pop 2010-2020'!$H$2:$T$3195,W$1,0)</f>
        <v>2247</v>
      </c>
      <c r="X2039" s="27">
        <f>VLOOKUP($C2039, '[2]county pop 2010-2020'!$H$2:$T$3195,X$1,0)</f>
        <v>2184</v>
      </c>
      <c r="Y2039" s="27">
        <f>VLOOKUP($C2039, '[2]county pop 2010-2020'!$H$2:$T$3195,Y$1,0)</f>
        <v>2166</v>
      </c>
      <c r="Z2039" s="27">
        <f>VLOOKUP($C2039, '[3]ODS_county pop 2020-2022'!$H$2:$K$3196,Z$1,0)</f>
        <v>2147</v>
      </c>
      <c r="AA2039" s="27">
        <f>VLOOKUP($C2039, '[3]ODS_county pop 2020-2022'!$H$2:$K$3196,AA$1,0)</f>
        <v>2133</v>
      </c>
      <c r="AB2039" s="27">
        <f>VLOOKUP($C2039, '[3]ODS_county pop 2020-2022'!$H$2:$K$3196,AB$1,0)</f>
        <v>2064</v>
      </c>
    </row>
    <row r="2040" spans="1:28" x14ac:dyDescent="0.3">
      <c r="A2040" s="20" t="s">
        <v>2175</v>
      </c>
      <c r="B2040" s="20" t="s">
        <v>3459</v>
      </c>
      <c r="C2040" s="18" t="str">
        <f t="shared" si="39"/>
        <v>.Traill County, North Dakota</v>
      </c>
      <c r="D2040" s="20" t="s">
        <v>2242</v>
      </c>
      <c r="F2040" s="27">
        <f>VLOOKUP($C2040, '[1]ODS_county pop 2000-2010'!$H$2:$T$3195,F$1,0)</f>
        <v>8479</v>
      </c>
      <c r="G2040" s="27">
        <f>VLOOKUP($C2040, '[1]ODS_county pop 2000-2010'!$H$2:$T$3195,G$1,0)</f>
        <v>8357</v>
      </c>
      <c r="H2040" s="27">
        <f>VLOOKUP($C2040, '[1]ODS_county pop 2000-2010'!$H$2:$T$3195,H$1,0)</f>
        <v>8326</v>
      </c>
      <c r="I2040" s="27">
        <f>VLOOKUP($C2040, '[1]ODS_county pop 2000-2010'!$H$2:$T$3195,I$1,0)</f>
        <v>8292</v>
      </c>
      <c r="J2040" s="27">
        <f>VLOOKUP($C2040, '[1]ODS_county pop 2000-2010'!$H$2:$T$3195,J$1,0)</f>
        <v>8353</v>
      </c>
      <c r="K2040" s="27">
        <f>VLOOKUP($C2040, '[1]ODS_county pop 2000-2010'!$H$2:$T$3195,K$1,0)</f>
        <v>8317</v>
      </c>
      <c r="L2040" s="27">
        <f>VLOOKUP($C2040, '[1]ODS_county pop 2000-2010'!$H$2:$T$3195,L$1,0)</f>
        <v>8249</v>
      </c>
      <c r="M2040" s="27">
        <f>VLOOKUP($C2040, '[1]ODS_county pop 2000-2010'!$H$2:$T$3195,M$1,0)</f>
        <v>8318</v>
      </c>
      <c r="N2040" s="27">
        <f>VLOOKUP($C2040, '[1]ODS_county pop 2000-2010'!$H$2:$T$3195,N$1,0)</f>
        <v>8157</v>
      </c>
      <c r="O2040" s="27">
        <f>VLOOKUP($C2040, '[1]ODS_county pop 2000-2010'!$H$2:$T$3195,O$1,0)</f>
        <v>8123</v>
      </c>
      <c r="P2040" s="27">
        <f>VLOOKUP($C2040, '[2]county pop 2010-2020'!$H$2:$T$3195,P$1,0)</f>
        <v>8121</v>
      </c>
      <c r="Q2040" s="27">
        <f>VLOOKUP($C2040, '[2]county pop 2010-2020'!$H$2:$T$3195,Q$1,0)</f>
        <v>8068</v>
      </c>
      <c r="R2040" s="27">
        <f>VLOOKUP($C2040, '[2]county pop 2010-2020'!$H$2:$T$3195,R$1,0)</f>
        <v>8072</v>
      </c>
      <c r="S2040" s="27">
        <f>VLOOKUP($C2040, '[2]county pop 2010-2020'!$H$2:$T$3195,S$1,0)</f>
        <v>8191</v>
      </c>
      <c r="T2040" s="27">
        <f>VLOOKUP($C2040, '[2]county pop 2010-2020'!$H$2:$T$3195,T$1,0)</f>
        <v>8045</v>
      </c>
      <c r="U2040" s="27">
        <f>VLOOKUP($C2040, '[2]county pop 2010-2020'!$H$2:$T$3195,U$1,0)</f>
        <v>7991</v>
      </c>
      <c r="V2040" s="27">
        <f>VLOOKUP($C2040, '[2]county pop 2010-2020'!$H$2:$T$3195,V$1,0)</f>
        <v>8010</v>
      </c>
      <c r="W2040" s="27">
        <f>VLOOKUP($C2040, '[2]county pop 2010-2020'!$H$2:$T$3195,W$1,0)</f>
        <v>7996</v>
      </c>
      <c r="X2040" s="27">
        <f>VLOOKUP($C2040, '[2]county pop 2010-2020'!$H$2:$T$3195,X$1,0)</f>
        <v>7994</v>
      </c>
      <c r="Y2040" s="27">
        <f>VLOOKUP($C2040, '[2]county pop 2010-2020'!$H$2:$T$3195,Y$1,0)</f>
        <v>8037</v>
      </c>
      <c r="Z2040" s="27">
        <f>VLOOKUP($C2040, '[3]ODS_county pop 2020-2022'!$H$2:$K$3196,Z$1,0)</f>
        <v>7988</v>
      </c>
      <c r="AA2040" s="27">
        <f>VLOOKUP($C2040, '[3]ODS_county pop 2020-2022'!$H$2:$K$3196,AA$1,0)</f>
        <v>7990</v>
      </c>
      <c r="AB2040" s="27">
        <f>VLOOKUP($C2040, '[3]ODS_county pop 2020-2022'!$H$2:$K$3196,AB$1,0)</f>
        <v>7958</v>
      </c>
    </row>
    <row r="2041" spans="1:28" x14ac:dyDescent="0.3">
      <c r="A2041" s="20" t="s">
        <v>2175</v>
      </c>
      <c r="B2041" s="20" t="s">
        <v>3460</v>
      </c>
      <c r="C2041" s="18" t="str">
        <f t="shared" si="39"/>
        <v>.Walsh County, North Dakota</v>
      </c>
      <c r="D2041" s="20" t="s">
        <v>2242</v>
      </c>
      <c r="F2041" s="27">
        <f>VLOOKUP($C2041, '[1]ODS_county pop 2000-2010'!$H$2:$T$3195,F$1,0)</f>
        <v>12375</v>
      </c>
      <c r="G2041" s="27">
        <f>VLOOKUP($C2041, '[1]ODS_county pop 2000-2010'!$H$2:$T$3195,G$1,0)</f>
        <v>12150</v>
      </c>
      <c r="H2041" s="27">
        <f>VLOOKUP($C2041, '[1]ODS_county pop 2000-2010'!$H$2:$T$3195,H$1,0)</f>
        <v>11883</v>
      </c>
      <c r="I2041" s="27">
        <f>VLOOKUP($C2041, '[1]ODS_county pop 2000-2010'!$H$2:$T$3195,I$1,0)</f>
        <v>11814</v>
      </c>
      <c r="J2041" s="27">
        <f>VLOOKUP($C2041, '[1]ODS_county pop 2000-2010'!$H$2:$T$3195,J$1,0)</f>
        <v>11695</v>
      </c>
      <c r="K2041" s="27">
        <f>VLOOKUP($C2041, '[1]ODS_county pop 2000-2010'!$H$2:$T$3195,K$1,0)</f>
        <v>11639</v>
      </c>
      <c r="L2041" s="27">
        <f>VLOOKUP($C2041, '[1]ODS_county pop 2000-2010'!$H$2:$T$3195,L$1,0)</f>
        <v>11501</v>
      </c>
      <c r="M2041" s="27">
        <f>VLOOKUP($C2041, '[1]ODS_county pop 2000-2010'!$H$2:$T$3195,M$1,0)</f>
        <v>11355</v>
      </c>
      <c r="N2041" s="27">
        <f>VLOOKUP($C2041, '[1]ODS_county pop 2000-2010'!$H$2:$T$3195,N$1,0)</f>
        <v>11296</v>
      </c>
      <c r="O2041" s="27">
        <f>VLOOKUP($C2041, '[1]ODS_county pop 2000-2010'!$H$2:$T$3195,O$1,0)</f>
        <v>11195</v>
      </c>
      <c r="P2041" s="27">
        <f>VLOOKUP($C2041, '[2]county pop 2010-2020'!$H$2:$T$3195,P$1,0)</f>
        <v>11119</v>
      </c>
      <c r="Q2041" s="27">
        <f>VLOOKUP($C2041, '[2]county pop 2010-2020'!$H$2:$T$3195,Q$1,0)</f>
        <v>11024</v>
      </c>
      <c r="R2041" s="27">
        <f>VLOOKUP($C2041, '[2]county pop 2010-2020'!$H$2:$T$3195,R$1,0)</f>
        <v>11021</v>
      </c>
      <c r="S2041" s="27">
        <f>VLOOKUP($C2041, '[2]county pop 2010-2020'!$H$2:$T$3195,S$1,0)</f>
        <v>11079</v>
      </c>
      <c r="T2041" s="27">
        <f>VLOOKUP($C2041, '[2]county pop 2010-2020'!$H$2:$T$3195,T$1,0)</f>
        <v>10907</v>
      </c>
      <c r="U2041" s="27">
        <f>VLOOKUP($C2041, '[2]county pop 2010-2020'!$H$2:$T$3195,U$1,0)</f>
        <v>10852</v>
      </c>
      <c r="V2041" s="27">
        <f>VLOOKUP($C2041, '[2]county pop 2010-2020'!$H$2:$T$3195,V$1,0)</f>
        <v>10813</v>
      </c>
      <c r="W2041" s="27">
        <f>VLOOKUP($C2041, '[2]county pop 2010-2020'!$H$2:$T$3195,W$1,0)</f>
        <v>10786</v>
      </c>
      <c r="X2041" s="27">
        <f>VLOOKUP($C2041, '[2]county pop 2010-2020'!$H$2:$T$3195,X$1,0)</f>
        <v>10602</v>
      </c>
      <c r="Y2041" s="27">
        <f>VLOOKUP($C2041, '[2]county pop 2010-2020'!$H$2:$T$3195,Y$1,0)</f>
        <v>10574</v>
      </c>
      <c r="Z2041" s="27">
        <f>VLOOKUP($C2041, '[3]ODS_county pop 2020-2022'!$H$2:$K$3196,Z$1,0)</f>
        <v>10524</v>
      </c>
      <c r="AA2041" s="27">
        <f>VLOOKUP($C2041, '[3]ODS_county pop 2020-2022'!$H$2:$K$3196,AA$1,0)</f>
        <v>10479</v>
      </c>
      <c r="AB2041" s="27">
        <f>VLOOKUP($C2041, '[3]ODS_county pop 2020-2022'!$H$2:$K$3196,AB$1,0)</f>
        <v>10438</v>
      </c>
    </row>
    <row r="2042" spans="1:28" x14ac:dyDescent="0.3">
      <c r="A2042" s="20" t="s">
        <v>2175</v>
      </c>
      <c r="B2042" s="20" t="s">
        <v>3461</v>
      </c>
      <c r="C2042" s="18" t="str">
        <f t="shared" si="39"/>
        <v>.Ward County, North Dakota</v>
      </c>
      <c r="D2042" s="20" t="s">
        <v>2242</v>
      </c>
      <c r="F2042" s="27">
        <f>VLOOKUP($C2042, '[1]ODS_county pop 2000-2010'!$H$2:$T$3195,F$1,0)</f>
        <v>58799</v>
      </c>
      <c r="G2042" s="27">
        <f>VLOOKUP($C2042, '[1]ODS_county pop 2000-2010'!$H$2:$T$3195,G$1,0)</f>
        <v>58246</v>
      </c>
      <c r="H2042" s="27">
        <f>VLOOKUP($C2042, '[1]ODS_county pop 2000-2010'!$H$2:$T$3195,H$1,0)</f>
        <v>57741</v>
      </c>
      <c r="I2042" s="27">
        <f>VLOOKUP($C2042, '[1]ODS_county pop 2000-2010'!$H$2:$T$3195,I$1,0)</f>
        <v>57193</v>
      </c>
      <c r="J2042" s="27">
        <f>VLOOKUP($C2042, '[1]ODS_county pop 2000-2010'!$H$2:$T$3195,J$1,0)</f>
        <v>58054</v>
      </c>
      <c r="K2042" s="27">
        <f>VLOOKUP($C2042, '[1]ODS_county pop 2000-2010'!$H$2:$T$3195,K$1,0)</f>
        <v>57878</v>
      </c>
      <c r="L2042" s="27">
        <f>VLOOKUP($C2042, '[1]ODS_county pop 2000-2010'!$H$2:$T$3195,L$1,0)</f>
        <v>58030</v>
      </c>
      <c r="M2042" s="27">
        <f>VLOOKUP($C2042, '[1]ODS_county pop 2000-2010'!$H$2:$T$3195,M$1,0)</f>
        <v>58297</v>
      </c>
      <c r="N2042" s="27">
        <f>VLOOKUP($C2042, '[1]ODS_county pop 2000-2010'!$H$2:$T$3195,N$1,0)</f>
        <v>58670</v>
      </c>
      <c r="O2042" s="27">
        <f>VLOOKUP($C2042, '[1]ODS_county pop 2000-2010'!$H$2:$T$3195,O$1,0)</f>
        <v>60213</v>
      </c>
      <c r="P2042" s="27">
        <f>VLOOKUP($C2042, '[2]county pop 2010-2020'!$H$2:$T$3195,P$1,0)</f>
        <v>61675</v>
      </c>
      <c r="Q2042" s="27">
        <f>VLOOKUP($C2042, '[2]county pop 2010-2020'!$H$2:$T$3195,Q$1,0)</f>
        <v>64386</v>
      </c>
      <c r="R2042" s="27">
        <f>VLOOKUP($C2042, '[2]county pop 2010-2020'!$H$2:$T$3195,R$1,0)</f>
        <v>65595</v>
      </c>
      <c r="S2042" s="27">
        <f>VLOOKUP($C2042, '[2]county pop 2010-2020'!$H$2:$T$3195,S$1,0)</f>
        <v>68028</v>
      </c>
      <c r="T2042" s="27">
        <f>VLOOKUP($C2042, '[2]county pop 2010-2020'!$H$2:$T$3195,T$1,0)</f>
        <v>69587</v>
      </c>
      <c r="U2042" s="27">
        <f>VLOOKUP($C2042, '[2]county pop 2010-2020'!$H$2:$T$3195,U$1,0)</f>
        <v>71409</v>
      </c>
      <c r="V2042" s="27">
        <f>VLOOKUP($C2042, '[2]county pop 2010-2020'!$H$2:$T$3195,V$1,0)</f>
        <v>70164</v>
      </c>
      <c r="W2042" s="27">
        <f>VLOOKUP($C2042, '[2]county pop 2010-2020'!$H$2:$T$3195,W$1,0)</f>
        <v>69226</v>
      </c>
      <c r="X2042" s="27">
        <f>VLOOKUP($C2042, '[2]county pop 2010-2020'!$H$2:$T$3195,X$1,0)</f>
        <v>68504</v>
      </c>
      <c r="Y2042" s="27">
        <f>VLOOKUP($C2042, '[2]county pop 2010-2020'!$H$2:$T$3195,Y$1,0)</f>
        <v>68449</v>
      </c>
      <c r="Z2042" s="27">
        <f>VLOOKUP($C2042, '[3]ODS_county pop 2020-2022'!$H$2:$K$3196,Z$1,0)</f>
        <v>69923</v>
      </c>
      <c r="AA2042" s="27">
        <f>VLOOKUP($C2042, '[3]ODS_county pop 2020-2022'!$H$2:$K$3196,AA$1,0)</f>
        <v>69437</v>
      </c>
      <c r="AB2042" s="27">
        <f>VLOOKUP($C2042, '[3]ODS_county pop 2020-2022'!$H$2:$K$3196,AB$1,0)</f>
        <v>68870</v>
      </c>
    </row>
    <row r="2043" spans="1:28" x14ac:dyDescent="0.3">
      <c r="A2043" s="20" t="s">
        <v>2175</v>
      </c>
      <c r="B2043" s="20" t="s">
        <v>2762</v>
      </c>
      <c r="C2043" s="18" t="str">
        <f t="shared" si="39"/>
        <v>.Wells County, North Dakota</v>
      </c>
      <c r="D2043" s="20" t="s">
        <v>2242</v>
      </c>
      <c r="F2043" s="27">
        <f>VLOOKUP($C2043, '[1]ODS_county pop 2000-2010'!$H$2:$T$3195,F$1,0)</f>
        <v>5095</v>
      </c>
      <c r="G2043" s="27">
        <f>VLOOKUP($C2043, '[1]ODS_county pop 2000-2010'!$H$2:$T$3195,G$1,0)</f>
        <v>4886</v>
      </c>
      <c r="H2043" s="27">
        <f>VLOOKUP($C2043, '[1]ODS_county pop 2000-2010'!$H$2:$T$3195,H$1,0)</f>
        <v>4794</v>
      </c>
      <c r="I2043" s="27">
        <f>VLOOKUP($C2043, '[1]ODS_county pop 2000-2010'!$H$2:$T$3195,I$1,0)</f>
        <v>4694</v>
      </c>
      <c r="J2043" s="27">
        <f>VLOOKUP($C2043, '[1]ODS_county pop 2000-2010'!$H$2:$T$3195,J$1,0)</f>
        <v>4625</v>
      </c>
      <c r="K2043" s="27">
        <f>VLOOKUP($C2043, '[1]ODS_county pop 2000-2010'!$H$2:$T$3195,K$1,0)</f>
        <v>4552</v>
      </c>
      <c r="L2043" s="27">
        <f>VLOOKUP($C2043, '[1]ODS_county pop 2000-2010'!$H$2:$T$3195,L$1,0)</f>
        <v>4404</v>
      </c>
      <c r="M2043" s="27">
        <f>VLOOKUP($C2043, '[1]ODS_county pop 2000-2010'!$H$2:$T$3195,M$1,0)</f>
        <v>4317</v>
      </c>
      <c r="N2043" s="27">
        <f>VLOOKUP($C2043, '[1]ODS_county pop 2000-2010'!$H$2:$T$3195,N$1,0)</f>
        <v>4253</v>
      </c>
      <c r="O2043" s="27">
        <f>VLOOKUP($C2043, '[1]ODS_county pop 2000-2010'!$H$2:$T$3195,O$1,0)</f>
        <v>4202</v>
      </c>
      <c r="P2043" s="27">
        <f>VLOOKUP($C2043, '[2]county pop 2010-2020'!$H$2:$T$3195,P$1,0)</f>
        <v>4207</v>
      </c>
      <c r="Q2043" s="27">
        <f>VLOOKUP($C2043, '[2]county pop 2010-2020'!$H$2:$T$3195,Q$1,0)</f>
        <v>4198</v>
      </c>
      <c r="R2043" s="27">
        <f>VLOOKUP($C2043, '[2]county pop 2010-2020'!$H$2:$T$3195,R$1,0)</f>
        <v>4235</v>
      </c>
      <c r="S2043" s="27">
        <f>VLOOKUP($C2043, '[2]county pop 2010-2020'!$H$2:$T$3195,S$1,0)</f>
        <v>4148</v>
      </c>
      <c r="T2043" s="27">
        <f>VLOOKUP($C2043, '[2]county pop 2010-2020'!$H$2:$T$3195,T$1,0)</f>
        <v>4123</v>
      </c>
      <c r="U2043" s="27">
        <f>VLOOKUP($C2043, '[2]county pop 2010-2020'!$H$2:$T$3195,U$1,0)</f>
        <v>4094</v>
      </c>
      <c r="V2043" s="27">
        <f>VLOOKUP($C2043, '[2]county pop 2010-2020'!$H$2:$T$3195,V$1,0)</f>
        <v>4052</v>
      </c>
      <c r="W2043" s="27">
        <f>VLOOKUP($C2043, '[2]county pop 2010-2020'!$H$2:$T$3195,W$1,0)</f>
        <v>3993</v>
      </c>
      <c r="X2043" s="27">
        <f>VLOOKUP($C2043, '[2]county pop 2010-2020'!$H$2:$T$3195,X$1,0)</f>
        <v>3895</v>
      </c>
      <c r="Y2043" s="27">
        <f>VLOOKUP($C2043, '[2]county pop 2010-2020'!$H$2:$T$3195,Y$1,0)</f>
        <v>3794</v>
      </c>
      <c r="Z2043" s="27">
        <f>VLOOKUP($C2043, '[3]ODS_county pop 2020-2022'!$H$2:$K$3196,Z$1,0)</f>
        <v>3971</v>
      </c>
      <c r="AA2043" s="27">
        <f>VLOOKUP($C2043, '[3]ODS_county pop 2020-2022'!$H$2:$K$3196,AA$1,0)</f>
        <v>3905</v>
      </c>
      <c r="AB2043" s="27">
        <f>VLOOKUP($C2043, '[3]ODS_county pop 2020-2022'!$H$2:$K$3196,AB$1,0)</f>
        <v>3930</v>
      </c>
    </row>
    <row r="2044" spans="1:28" x14ac:dyDescent="0.3">
      <c r="A2044" s="20" t="s">
        <v>2175</v>
      </c>
      <c r="B2044" s="20" t="s">
        <v>3462</v>
      </c>
      <c r="C2044" s="18" t="str">
        <f t="shared" si="39"/>
        <v>.Williams County, North Dakota</v>
      </c>
      <c r="D2044" s="20" t="s">
        <v>2242</v>
      </c>
      <c r="F2044" s="27">
        <f>VLOOKUP($C2044, '[1]ODS_county pop 2000-2010'!$H$2:$T$3195,F$1,0)</f>
        <v>19754</v>
      </c>
      <c r="G2044" s="27">
        <f>VLOOKUP($C2044, '[1]ODS_county pop 2000-2010'!$H$2:$T$3195,G$1,0)</f>
        <v>19610</v>
      </c>
      <c r="H2044" s="27">
        <f>VLOOKUP($C2044, '[1]ODS_county pop 2000-2010'!$H$2:$T$3195,H$1,0)</f>
        <v>19729</v>
      </c>
      <c r="I2044" s="27">
        <f>VLOOKUP($C2044, '[1]ODS_county pop 2000-2010'!$H$2:$T$3195,I$1,0)</f>
        <v>19705</v>
      </c>
      <c r="J2044" s="27">
        <f>VLOOKUP($C2044, '[1]ODS_county pop 2000-2010'!$H$2:$T$3195,J$1,0)</f>
        <v>19724</v>
      </c>
      <c r="K2044" s="27">
        <f>VLOOKUP($C2044, '[1]ODS_county pop 2000-2010'!$H$2:$T$3195,K$1,0)</f>
        <v>19855</v>
      </c>
      <c r="L2044" s="27">
        <f>VLOOKUP($C2044, '[1]ODS_county pop 2000-2010'!$H$2:$T$3195,L$1,0)</f>
        <v>20122</v>
      </c>
      <c r="M2044" s="27">
        <f>VLOOKUP($C2044, '[1]ODS_county pop 2000-2010'!$H$2:$T$3195,M$1,0)</f>
        <v>20547</v>
      </c>
      <c r="N2044" s="27">
        <f>VLOOKUP($C2044, '[1]ODS_county pop 2000-2010'!$H$2:$T$3195,N$1,0)</f>
        <v>20928</v>
      </c>
      <c r="O2044" s="27">
        <f>VLOOKUP($C2044, '[1]ODS_county pop 2000-2010'!$H$2:$T$3195,O$1,0)</f>
        <v>21820</v>
      </c>
      <c r="P2044" s="27">
        <f>VLOOKUP($C2044, '[2]county pop 2010-2020'!$H$2:$T$3195,P$1,0)</f>
        <v>22398</v>
      </c>
      <c r="Q2044" s="27">
        <f>VLOOKUP($C2044, '[2]county pop 2010-2020'!$H$2:$T$3195,Q$1,0)</f>
        <v>24417</v>
      </c>
      <c r="R2044" s="27">
        <f>VLOOKUP($C2044, '[2]county pop 2010-2020'!$H$2:$T$3195,R$1,0)</f>
        <v>26755</v>
      </c>
      <c r="S2044" s="27">
        <f>VLOOKUP($C2044, '[2]county pop 2010-2020'!$H$2:$T$3195,S$1,0)</f>
        <v>29623</v>
      </c>
      <c r="T2044" s="27">
        <f>VLOOKUP($C2044, '[2]county pop 2010-2020'!$H$2:$T$3195,T$1,0)</f>
        <v>32166</v>
      </c>
      <c r="U2044" s="27">
        <f>VLOOKUP($C2044, '[2]county pop 2010-2020'!$H$2:$T$3195,U$1,0)</f>
        <v>35379</v>
      </c>
      <c r="V2044" s="27">
        <f>VLOOKUP($C2044, '[2]county pop 2010-2020'!$H$2:$T$3195,V$1,0)</f>
        <v>34286</v>
      </c>
      <c r="W2044" s="27">
        <f>VLOOKUP($C2044, '[2]county pop 2010-2020'!$H$2:$T$3195,W$1,0)</f>
        <v>33639</v>
      </c>
      <c r="X2044" s="27">
        <f>VLOOKUP($C2044, '[2]county pop 2010-2020'!$H$2:$T$3195,X$1,0)</f>
        <v>35698</v>
      </c>
      <c r="Y2044" s="27">
        <f>VLOOKUP($C2044, '[2]county pop 2010-2020'!$H$2:$T$3195,Y$1,0)</f>
        <v>37897</v>
      </c>
      <c r="Z2044" s="27">
        <f>VLOOKUP($C2044, '[3]ODS_county pop 2020-2022'!$H$2:$K$3196,Z$1,0)</f>
        <v>41184</v>
      </c>
      <c r="AA2044" s="27">
        <f>VLOOKUP($C2044, '[3]ODS_county pop 2020-2022'!$H$2:$K$3196,AA$1,0)</f>
        <v>38487</v>
      </c>
      <c r="AB2044" s="27">
        <f>VLOOKUP($C2044, '[3]ODS_county pop 2020-2022'!$H$2:$K$3196,AB$1,0)</f>
        <v>38109</v>
      </c>
    </row>
    <row r="2045" spans="1:28" x14ac:dyDescent="0.3">
      <c r="A2045" s="20" t="s">
        <v>2178</v>
      </c>
      <c r="B2045" s="20" t="s">
        <v>2411</v>
      </c>
      <c r="C2045" s="18" t="str">
        <f t="shared" si="39"/>
        <v>.Adams County, Ohio</v>
      </c>
      <c r="D2045" s="20" t="s">
        <v>2084</v>
      </c>
      <c r="F2045" s="27">
        <f>VLOOKUP($C2045, '[1]ODS_county pop 2000-2010'!$H$2:$T$3195,F$1,0)</f>
        <v>27303</v>
      </c>
      <c r="G2045" s="27">
        <f>VLOOKUP($C2045, '[1]ODS_county pop 2000-2010'!$H$2:$T$3195,G$1,0)</f>
        <v>27522</v>
      </c>
      <c r="H2045" s="27">
        <f>VLOOKUP($C2045, '[1]ODS_county pop 2000-2010'!$H$2:$T$3195,H$1,0)</f>
        <v>27817</v>
      </c>
      <c r="I2045" s="27">
        <f>VLOOKUP($C2045, '[1]ODS_county pop 2000-2010'!$H$2:$T$3195,I$1,0)</f>
        <v>28111</v>
      </c>
      <c r="J2045" s="27">
        <f>VLOOKUP($C2045, '[1]ODS_county pop 2000-2010'!$H$2:$T$3195,J$1,0)</f>
        <v>28328</v>
      </c>
      <c r="K2045" s="27">
        <f>VLOOKUP($C2045, '[1]ODS_county pop 2000-2010'!$H$2:$T$3195,K$1,0)</f>
        <v>28522</v>
      </c>
      <c r="L2045" s="27">
        <f>VLOOKUP($C2045, '[1]ODS_county pop 2000-2010'!$H$2:$T$3195,L$1,0)</f>
        <v>28615</v>
      </c>
      <c r="M2045" s="27">
        <f>VLOOKUP($C2045, '[1]ODS_county pop 2000-2010'!$H$2:$T$3195,M$1,0)</f>
        <v>28538</v>
      </c>
      <c r="N2045" s="27">
        <f>VLOOKUP($C2045, '[1]ODS_county pop 2000-2010'!$H$2:$T$3195,N$1,0)</f>
        <v>28686</v>
      </c>
      <c r="O2045" s="27">
        <f>VLOOKUP($C2045, '[1]ODS_county pop 2000-2010'!$H$2:$T$3195,O$1,0)</f>
        <v>28500</v>
      </c>
      <c r="P2045" s="27">
        <f>VLOOKUP($C2045, '[2]county pop 2010-2020'!$H$2:$T$3195,P$1,0)</f>
        <v>28550</v>
      </c>
      <c r="Q2045" s="27">
        <f>VLOOKUP($C2045, '[2]county pop 2010-2020'!$H$2:$T$3195,Q$1,0)</f>
        <v>28454</v>
      </c>
      <c r="R2045" s="27">
        <f>VLOOKUP($C2045, '[2]county pop 2010-2020'!$H$2:$T$3195,R$1,0)</f>
        <v>28288</v>
      </c>
      <c r="S2045" s="27">
        <f>VLOOKUP($C2045, '[2]county pop 2010-2020'!$H$2:$T$3195,S$1,0)</f>
        <v>28085</v>
      </c>
      <c r="T2045" s="27">
        <f>VLOOKUP($C2045, '[2]county pop 2010-2020'!$H$2:$T$3195,T$1,0)</f>
        <v>28060</v>
      </c>
      <c r="U2045" s="27">
        <f>VLOOKUP($C2045, '[2]county pop 2010-2020'!$H$2:$T$3195,U$1,0)</f>
        <v>27919</v>
      </c>
      <c r="V2045" s="27">
        <f>VLOOKUP($C2045, '[2]county pop 2010-2020'!$H$2:$T$3195,V$1,0)</f>
        <v>27817</v>
      </c>
      <c r="W2045" s="27">
        <f>VLOOKUP($C2045, '[2]county pop 2010-2020'!$H$2:$T$3195,W$1,0)</f>
        <v>27747</v>
      </c>
      <c r="X2045" s="27">
        <f>VLOOKUP($C2045, '[2]county pop 2010-2020'!$H$2:$T$3195,X$1,0)</f>
        <v>27685</v>
      </c>
      <c r="Y2045" s="27">
        <f>VLOOKUP($C2045, '[2]county pop 2010-2020'!$H$2:$T$3195,Y$1,0)</f>
        <v>27640</v>
      </c>
      <c r="Z2045" s="27">
        <f>VLOOKUP($C2045, '[3]ODS_county pop 2020-2022'!$H$2:$K$3196,Z$1,0)</f>
        <v>27440</v>
      </c>
      <c r="AA2045" s="27">
        <f>VLOOKUP($C2045, '[3]ODS_county pop 2020-2022'!$H$2:$K$3196,AA$1,0)</f>
        <v>27513</v>
      </c>
      <c r="AB2045" s="27">
        <f>VLOOKUP($C2045, '[3]ODS_county pop 2020-2022'!$H$2:$K$3196,AB$1,0)</f>
        <v>27420</v>
      </c>
    </row>
    <row r="2046" spans="1:28" x14ac:dyDescent="0.3">
      <c r="A2046" s="20" t="s">
        <v>2178</v>
      </c>
      <c r="B2046" s="20" t="s">
        <v>2725</v>
      </c>
      <c r="C2046" s="18" t="str">
        <f t="shared" si="39"/>
        <v>.Allen County, Ohio</v>
      </c>
      <c r="D2046" s="20" t="s">
        <v>2354</v>
      </c>
      <c r="F2046" s="27">
        <f>VLOOKUP($C2046, '[1]ODS_county pop 2000-2010'!$H$2:$T$3195,F$1,0)</f>
        <v>108464</v>
      </c>
      <c r="G2046" s="27">
        <f>VLOOKUP($C2046, '[1]ODS_county pop 2000-2010'!$H$2:$T$3195,G$1,0)</f>
        <v>108523</v>
      </c>
      <c r="H2046" s="27">
        <f>VLOOKUP($C2046, '[1]ODS_county pop 2000-2010'!$H$2:$T$3195,H$1,0)</f>
        <v>108518</v>
      </c>
      <c r="I2046" s="27">
        <f>VLOOKUP($C2046, '[1]ODS_county pop 2000-2010'!$H$2:$T$3195,I$1,0)</f>
        <v>107418</v>
      </c>
      <c r="J2046" s="27">
        <f>VLOOKUP($C2046, '[1]ODS_county pop 2000-2010'!$H$2:$T$3195,J$1,0)</f>
        <v>106826</v>
      </c>
      <c r="K2046" s="27">
        <f>VLOOKUP($C2046, '[1]ODS_county pop 2000-2010'!$H$2:$T$3195,K$1,0)</f>
        <v>106861</v>
      </c>
      <c r="L2046" s="27">
        <f>VLOOKUP($C2046, '[1]ODS_county pop 2000-2010'!$H$2:$T$3195,L$1,0)</f>
        <v>106716</v>
      </c>
      <c r="M2046" s="27">
        <f>VLOOKUP($C2046, '[1]ODS_county pop 2000-2010'!$H$2:$T$3195,M$1,0)</f>
        <v>106717</v>
      </c>
      <c r="N2046" s="27">
        <f>VLOOKUP($C2046, '[1]ODS_county pop 2000-2010'!$H$2:$T$3195,N$1,0)</f>
        <v>106773</v>
      </c>
      <c r="O2046" s="27">
        <f>VLOOKUP($C2046, '[1]ODS_county pop 2000-2010'!$H$2:$T$3195,O$1,0)</f>
        <v>106518</v>
      </c>
      <c r="P2046" s="27">
        <f>VLOOKUP($C2046, '[2]county pop 2010-2020'!$H$2:$T$3195,P$1,0)</f>
        <v>106331</v>
      </c>
      <c r="Q2046" s="27">
        <f>VLOOKUP($C2046, '[2]county pop 2010-2020'!$H$2:$T$3195,Q$1,0)</f>
        <v>105981</v>
      </c>
      <c r="R2046" s="27">
        <f>VLOOKUP($C2046, '[2]county pop 2010-2020'!$H$2:$T$3195,R$1,0)</f>
        <v>105251</v>
      </c>
      <c r="S2046" s="27">
        <f>VLOOKUP($C2046, '[2]county pop 2010-2020'!$H$2:$T$3195,S$1,0)</f>
        <v>105071</v>
      </c>
      <c r="T2046" s="27">
        <f>VLOOKUP($C2046, '[2]county pop 2010-2020'!$H$2:$T$3195,T$1,0)</f>
        <v>104886</v>
      </c>
      <c r="U2046" s="27">
        <f>VLOOKUP($C2046, '[2]county pop 2010-2020'!$H$2:$T$3195,U$1,0)</f>
        <v>104141</v>
      </c>
      <c r="V2046" s="27">
        <f>VLOOKUP($C2046, '[2]county pop 2010-2020'!$H$2:$T$3195,V$1,0)</f>
        <v>103691</v>
      </c>
      <c r="W2046" s="27">
        <f>VLOOKUP($C2046, '[2]county pop 2010-2020'!$H$2:$T$3195,W$1,0)</f>
        <v>103173</v>
      </c>
      <c r="X2046" s="27">
        <f>VLOOKUP($C2046, '[2]county pop 2010-2020'!$H$2:$T$3195,X$1,0)</f>
        <v>102747</v>
      </c>
      <c r="Y2046" s="27">
        <f>VLOOKUP($C2046, '[2]county pop 2010-2020'!$H$2:$T$3195,Y$1,0)</f>
        <v>102450</v>
      </c>
      <c r="Z2046" s="27">
        <f>VLOOKUP($C2046, '[3]ODS_county pop 2020-2022'!$H$2:$K$3196,Z$1,0)</f>
        <v>102107</v>
      </c>
      <c r="AA2046" s="27">
        <f>VLOOKUP($C2046, '[3]ODS_county pop 2020-2022'!$H$2:$K$3196,AA$1,0)</f>
        <v>101792</v>
      </c>
      <c r="AB2046" s="27">
        <f>VLOOKUP($C2046, '[3]ODS_county pop 2020-2022'!$H$2:$K$3196,AB$1,0)</f>
        <v>101115</v>
      </c>
    </row>
    <row r="2047" spans="1:28" x14ac:dyDescent="0.3">
      <c r="A2047" s="20" t="s">
        <v>2178</v>
      </c>
      <c r="B2047" s="20" t="s">
        <v>3463</v>
      </c>
      <c r="C2047" s="18" t="str">
        <f t="shared" si="39"/>
        <v>.Ashland County, Ohio</v>
      </c>
      <c r="D2047" s="20" t="s">
        <v>2354</v>
      </c>
      <c r="F2047" s="27">
        <f>VLOOKUP($C2047, '[1]ODS_county pop 2000-2010'!$H$2:$T$3195,F$1,0)</f>
        <v>52516</v>
      </c>
      <c r="G2047" s="27">
        <f>VLOOKUP($C2047, '[1]ODS_county pop 2000-2010'!$H$2:$T$3195,G$1,0)</f>
        <v>52560</v>
      </c>
      <c r="H2047" s="27">
        <f>VLOOKUP($C2047, '[1]ODS_county pop 2000-2010'!$H$2:$T$3195,H$1,0)</f>
        <v>52595</v>
      </c>
      <c r="I2047" s="27">
        <f>VLOOKUP($C2047, '[1]ODS_county pop 2000-2010'!$H$2:$T$3195,I$1,0)</f>
        <v>52867</v>
      </c>
      <c r="J2047" s="27">
        <f>VLOOKUP($C2047, '[1]ODS_county pop 2000-2010'!$H$2:$T$3195,J$1,0)</f>
        <v>52852</v>
      </c>
      <c r="K2047" s="27">
        <f>VLOOKUP($C2047, '[1]ODS_county pop 2000-2010'!$H$2:$T$3195,K$1,0)</f>
        <v>53048</v>
      </c>
      <c r="L2047" s="27">
        <f>VLOOKUP($C2047, '[1]ODS_county pop 2000-2010'!$H$2:$T$3195,L$1,0)</f>
        <v>53231</v>
      </c>
      <c r="M2047" s="27">
        <f>VLOOKUP($C2047, '[1]ODS_county pop 2000-2010'!$H$2:$T$3195,M$1,0)</f>
        <v>53544</v>
      </c>
      <c r="N2047" s="27">
        <f>VLOOKUP($C2047, '[1]ODS_county pop 2000-2010'!$H$2:$T$3195,N$1,0)</f>
        <v>53499</v>
      </c>
      <c r="O2047" s="27">
        <f>VLOOKUP($C2047, '[1]ODS_county pop 2000-2010'!$H$2:$T$3195,O$1,0)</f>
        <v>53305</v>
      </c>
      <c r="P2047" s="27">
        <f>VLOOKUP($C2047, '[2]county pop 2010-2020'!$H$2:$T$3195,P$1,0)</f>
        <v>53139</v>
      </c>
      <c r="Q2047" s="27">
        <f>VLOOKUP($C2047, '[2]county pop 2010-2020'!$H$2:$T$3195,Q$1,0)</f>
        <v>53255</v>
      </c>
      <c r="R2047" s="27">
        <f>VLOOKUP($C2047, '[2]county pop 2010-2020'!$H$2:$T$3195,R$1,0)</f>
        <v>53245</v>
      </c>
      <c r="S2047" s="27">
        <f>VLOOKUP($C2047, '[2]county pop 2010-2020'!$H$2:$T$3195,S$1,0)</f>
        <v>53163</v>
      </c>
      <c r="T2047" s="27">
        <f>VLOOKUP($C2047, '[2]county pop 2010-2020'!$H$2:$T$3195,T$1,0)</f>
        <v>53169</v>
      </c>
      <c r="U2047" s="27">
        <f>VLOOKUP($C2047, '[2]county pop 2010-2020'!$H$2:$T$3195,U$1,0)</f>
        <v>53317</v>
      </c>
      <c r="V2047" s="27">
        <f>VLOOKUP($C2047, '[2]county pop 2010-2020'!$H$2:$T$3195,V$1,0)</f>
        <v>53487</v>
      </c>
      <c r="W2047" s="27">
        <f>VLOOKUP($C2047, '[2]county pop 2010-2020'!$H$2:$T$3195,W$1,0)</f>
        <v>53673</v>
      </c>
      <c r="X2047" s="27">
        <f>VLOOKUP($C2047, '[2]county pop 2010-2020'!$H$2:$T$3195,X$1,0)</f>
        <v>53727</v>
      </c>
      <c r="Y2047" s="27">
        <f>VLOOKUP($C2047, '[2]county pop 2010-2020'!$H$2:$T$3195,Y$1,0)</f>
        <v>53418</v>
      </c>
      <c r="Z2047" s="27">
        <f>VLOOKUP($C2047, '[3]ODS_county pop 2020-2022'!$H$2:$K$3196,Z$1,0)</f>
        <v>52468</v>
      </c>
      <c r="AA2047" s="27">
        <f>VLOOKUP($C2047, '[3]ODS_county pop 2020-2022'!$H$2:$K$3196,AA$1,0)</f>
        <v>52340</v>
      </c>
      <c r="AB2047" s="27">
        <f>VLOOKUP($C2047, '[3]ODS_county pop 2020-2022'!$H$2:$K$3196,AB$1,0)</f>
        <v>52181</v>
      </c>
    </row>
    <row r="2048" spans="1:28" x14ac:dyDescent="0.3">
      <c r="A2048" s="20" t="s">
        <v>2178</v>
      </c>
      <c r="B2048" s="20" t="s">
        <v>3464</v>
      </c>
      <c r="C2048" s="18" t="str">
        <f t="shared" si="39"/>
        <v>.Ashtabula County, Ohio</v>
      </c>
      <c r="D2048" s="20" t="s">
        <v>2354</v>
      </c>
      <c r="F2048" s="27">
        <f>VLOOKUP($C2048, '[1]ODS_county pop 2000-2010'!$H$2:$T$3195,F$1,0)</f>
        <v>102681</v>
      </c>
      <c r="G2048" s="27">
        <f>VLOOKUP($C2048, '[1]ODS_county pop 2000-2010'!$H$2:$T$3195,G$1,0)</f>
        <v>102450</v>
      </c>
      <c r="H2048" s="27">
        <f>VLOOKUP($C2048, '[1]ODS_county pop 2000-2010'!$H$2:$T$3195,H$1,0)</f>
        <v>102577</v>
      </c>
      <c r="I2048" s="27">
        <f>VLOOKUP($C2048, '[1]ODS_county pop 2000-2010'!$H$2:$T$3195,I$1,0)</f>
        <v>102667</v>
      </c>
      <c r="J2048" s="27">
        <f>VLOOKUP($C2048, '[1]ODS_county pop 2000-2010'!$H$2:$T$3195,J$1,0)</f>
        <v>102648</v>
      </c>
      <c r="K2048" s="27">
        <f>VLOOKUP($C2048, '[1]ODS_county pop 2000-2010'!$H$2:$T$3195,K$1,0)</f>
        <v>102638</v>
      </c>
      <c r="L2048" s="27">
        <f>VLOOKUP($C2048, '[1]ODS_county pop 2000-2010'!$H$2:$T$3195,L$1,0)</f>
        <v>102340</v>
      </c>
      <c r="M2048" s="27">
        <f>VLOOKUP($C2048, '[1]ODS_county pop 2000-2010'!$H$2:$T$3195,M$1,0)</f>
        <v>102156</v>
      </c>
      <c r="N2048" s="27">
        <f>VLOOKUP($C2048, '[1]ODS_county pop 2000-2010'!$H$2:$T$3195,N$1,0)</f>
        <v>101826</v>
      </c>
      <c r="O2048" s="27">
        <f>VLOOKUP($C2048, '[1]ODS_county pop 2000-2010'!$H$2:$T$3195,O$1,0)</f>
        <v>101584</v>
      </c>
      <c r="P2048" s="27">
        <f>VLOOKUP($C2048, '[2]county pop 2010-2020'!$H$2:$T$3195,P$1,0)</f>
        <v>101497</v>
      </c>
      <c r="Q2048" s="27">
        <f>VLOOKUP($C2048, '[2]county pop 2010-2020'!$H$2:$T$3195,Q$1,0)</f>
        <v>101100</v>
      </c>
      <c r="R2048" s="27">
        <f>VLOOKUP($C2048, '[2]county pop 2010-2020'!$H$2:$T$3195,R$1,0)</f>
        <v>100274</v>
      </c>
      <c r="S2048" s="27">
        <f>VLOOKUP($C2048, '[2]county pop 2010-2020'!$H$2:$T$3195,S$1,0)</f>
        <v>99779</v>
      </c>
      <c r="T2048" s="27">
        <f>VLOOKUP($C2048, '[2]county pop 2010-2020'!$H$2:$T$3195,T$1,0)</f>
        <v>99064</v>
      </c>
      <c r="U2048" s="27">
        <f>VLOOKUP($C2048, '[2]county pop 2010-2020'!$H$2:$T$3195,U$1,0)</f>
        <v>98443</v>
      </c>
      <c r="V2048" s="27">
        <f>VLOOKUP($C2048, '[2]county pop 2010-2020'!$H$2:$T$3195,V$1,0)</f>
        <v>98172</v>
      </c>
      <c r="W2048" s="27">
        <f>VLOOKUP($C2048, '[2]county pop 2010-2020'!$H$2:$T$3195,W$1,0)</f>
        <v>97773</v>
      </c>
      <c r="X2048" s="27">
        <f>VLOOKUP($C2048, '[2]county pop 2010-2020'!$H$2:$T$3195,X$1,0)</f>
        <v>97536</v>
      </c>
      <c r="Y2048" s="27">
        <f>VLOOKUP($C2048, '[2]county pop 2010-2020'!$H$2:$T$3195,Y$1,0)</f>
        <v>97088</v>
      </c>
      <c r="Z2048" s="27">
        <f>VLOOKUP($C2048, '[3]ODS_county pop 2020-2022'!$H$2:$K$3196,Z$1,0)</f>
        <v>97516</v>
      </c>
      <c r="AA2048" s="27">
        <f>VLOOKUP($C2048, '[3]ODS_county pop 2020-2022'!$H$2:$K$3196,AA$1,0)</f>
        <v>97452</v>
      </c>
      <c r="AB2048" s="27">
        <f>VLOOKUP($C2048, '[3]ODS_county pop 2020-2022'!$H$2:$K$3196,AB$1,0)</f>
        <v>97014</v>
      </c>
    </row>
    <row r="2049" spans="1:28" x14ac:dyDescent="0.3">
      <c r="A2049" s="20" t="s">
        <v>2178</v>
      </c>
      <c r="B2049" s="20" t="s">
        <v>3465</v>
      </c>
      <c r="C2049" s="18" t="str">
        <f t="shared" si="39"/>
        <v>.Athens County, Ohio</v>
      </c>
      <c r="D2049" s="20" t="s">
        <v>2354</v>
      </c>
      <c r="F2049" s="27">
        <f>VLOOKUP($C2049, '[1]ODS_county pop 2000-2010'!$H$2:$T$3195,F$1,0)</f>
        <v>62193</v>
      </c>
      <c r="G2049" s="27">
        <f>VLOOKUP($C2049, '[1]ODS_county pop 2000-2010'!$H$2:$T$3195,G$1,0)</f>
        <v>62997</v>
      </c>
      <c r="H2049" s="27">
        <f>VLOOKUP($C2049, '[1]ODS_county pop 2000-2010'!$H$2:$T$3195,H$1,0)</f>
        <v>63401</v>
      </c>
      <c r="I2049" s="27">
        <f>VLOOKUP($C2049, '[1]ODS_county pop 2000-2010'!$H$2:$T$3195,I$1,0)</f>
        <v>63827</v>
      </c>
      <c r="J2049" s="27">
        <f>VLOOKUP($C2049, '[1]ODS_county pop 2000-2010'!$H$2:$T$3195,J$1,0)</f>
        <v>63230</v>
      </c>
      <c r="K2049" s="27">
        <f>VLOOKUP($C2049, '[1]ODS_county pop 2000-2010'!$H$2:$T$3195,K$1,0)</f>
        <v>64075</v>
      </c>
      <c r="L2049" s="27">
        <f>VLOOKUP($C2049, '[1]ODS_county pop 2000-2010'!$H$2:$T$3195,L$1,0)</f>
        <v>64237</v>
      </c>
      <c r="M2049" s="27">
        <f>VLOOKUP($C2049, '[1]ODS_county pop 2000-2010'!$H$2:$T$3195,M$1,0)</f>
        <v>64102</v>
      </c>
      <c r="N2049" s="27">
        <f>VLOOKUP($C2049, '[1]ODS_county pop 2000-2010'!$H$2:$T$3195,N$1,0)</f>
        <v>64546</v>
      </c>
      <c r="O2049" s="27">
        <f>VLOOKUP($C2049, '[1]ODS_county pop 2000-2010'!$H$2:$T$3195,O$1,0)</f>
        <v>64618</v>
      </c>
      <c r="P2049" s="27">
        <f>VLOOKUP($C2049, '[2]county pop 2010-2020'!$H$2:$T$3195,P$1,0)</f>
        <v>64757</v>
      </c>
      <c r="Q2049" s="27">
        <f>VLOOKUP($C2049, '[2]county pop 2010-2020'!$H$2:$T$3195,Q$1,0)</f>
        <v>65092</v>
      </c>
      <c r="R2049" s="27">
        <f>VLOOKUP($C2049, '[2]county pop 2010-2020'!$H$2:$T$3195,R$1,0)</f>
        <v>64633</v>
      </c>
      <c r="S2049" s="27">
        <f>VLOOKUP($C2049, '[2]county pop 2010-2020'!$H$2:$T$3195,S$1,0)</f>
        <v>64628</v>
      </c>
      <c r="T2049" s="27">
        <f>VLOOKUP($C2049, '[2]county pop 2010-2020'!$H$2:$T$3195,T$1,0)</f>
        <v>64833</v>
      </c>
      <c r="U2049" s="27">
        <f>VLOOKUP($C2049, '[2]county pop 2010-2020'!$H$2:$T$3195,U$1,0)</f>
        <v>65949</v>
      </c>
      <c r="V2049" s="27">
        <f>VLOOKUP($C2049, '[2]county pop 2010-2020'!$H$2:$T$3195,V$1,0)</f>
        <v>66402</v>
      </c>
      <c r="W2049" s="27">
        <f>VLOOKUP($C2049, '[2]county pop 2010-2020'!$H$2:$T$3195,W$1,0)</f>
        <v>66587</v>
      </c>
      <c r="X2049" s="27">
        <f>VLOOKUP($C2049, '[2]county pop 2010-2020'!$H$2:$T$3195,X$1,0)</f>
        <v>65673</v>
      </c>
      <c r="Y2049" s="27">
        <f>VLOOKUP($C2049, '[2]county pop 2010-2020'!$H$2:$T$3195,Y$1,0)</f>
        <v>65582</v>
      </c>
      <c r="Z2049" s="27">
        <f>VLOOKUP($C2049, '[3]ODS_county pop 2020-2022'!$H$2:$K$3196,Z$1,0)</f>
        <v>62371</v>
      </c>
      <c r="AA2049" s="27">
        <f>VLOOKUP($C2049, '[3]ODS_county pop 2020-2022'!$H$2:$K$3196,AA$1,0)</f>
        <v>59086</v>
      </c>
      <c r="AB2049" s="27">
        <f>VLOOKUP($C2049, '[3]ODS_county pop 2020-2022'!$H$2:$K$3196,AB$1,0)</f>
        <v>58979</v>
      </c>
    </row>
    <row r="2050" spans="1:28" x14ac:dyDescent="0.3">
      <c r="A2050" s="20" t="s">
        <v>2178</v>
      </c>
      <c r="B2050" s="20" t="s">
        <v>3466</v>
      </c>
      <c r="C2050" s="18" t="str">
        <f t="shared" si="39"/>
        <v>.Auglaize County, Ohio</v>
      </c>
      <c r="D2050" s="20" t="s">
        <v>2354</v>
      </c>
      <c r="F2050" s="27">
        <f>VLOOKUP($C2050, '[1]ODS_county pop 2000-2010'!$H$2:$T$3195,F$1,0)</f>
        <v>46230</v>
      </c>
      <c r="G2050" s="27">
        <f>VLOOKUP($C2050, '[1]ODS_county pop 2000-2010'!$H$2:$T$3195,G$1,0)</f>
        <v>46137</v>
      </c>
      <c r="H2050" s="27">
        <f>VLOOKUP($C2050, '[1]ODS_county pop 2000-2010'!$H$2:$T$3195,H$1,0)</f>
        <v>45943</v>
      </c>
      <c r="I2050" s="27">
        <f>VLOOKUP($C2050, '[1]ODS_county pop 2000-2010'!$H$2:$T$3195,I$1,0)</f>
        <v>45872</v>
      </c>
      <c r="J2050" s="27">
        <f>VLOOKUP($C2050, '[1]ODS_county pop 2000-2010'!$H$2:$T$3195,J$1,0)</f>
        <v>45932</v>
      </c>
      <c r="K2050" s="27">
        <f>VLOOKUP($C2050, '[1]ODS_county pop 2000-2010'!$H$2:$T$3195,K$1,0)</f>
        <v>46166</v>
      </c>
      <c r="L2050" s="27">
        <f>VLOOKUP($C2050, '[1]ODS_county pop 2000-2010'!$H$2:$T$3195,L$1,0)</f>
        <v>46034</v>
      </c>
      <c r="M2050" s="27">
        <f>VLOOKUP($C2050, '[1]ODS_county pop 2000-2010'!$H$2:$T$3195,M$1,0)</f>
        <v>45977</v>
      </c>
      <c r="N2050" s="27">
        <f>VLOOKUP($C2050, '[1]ODS_county pop 2000-2010'!$H$2:$T$3195,N$1,0)</f>
        <v>46167</v>
      </c>
      <c r="O2050" s="27">
        <f>VLOOKUP($C2050, '[1]ODS_county pop 2000-2010'!$H$2:$T$3195,O$1,0)</f>
        <v>45996</v>
      </c>
      <c r="P2050" s="27">
        <f>VLOOKUP($C2050, '[2]county pop 2010-2020'!$H$2:$T$3195,P$1,0)</f>
        <v>45949</v>
      </c>
      <c r="Q2050" s="27">
        <f>VLOOKUP($C2050, '[2]county pop 2010-2020'!$H$2:$T$3195,Q$1,0)</f>
        <v>45758</v>
      </c>
      <c r="R2050" s="27">
        <f>VLOOKUP($C2050, '[2]county pop 2010-2020'!$H$2:$T$3195,R$1,0)</f>
        <v>45787</v>
      </c>
      <c r="S2050" s="27">
        <f>VLOOKUP($C2050, '[2]county pop 2010-2020'!$H$2:$T$3195,S$1,0)</f>
        <v>45820</v>
      </c>
      <c r="T2050" s="27">
        <f>VLOOKUP($C2050, '[2]county pop 2010-2020'!$H$2:$T$3195,T$1,0)</f>
        <v>45756</v>
      </c>
      <c r="U2050" s="27">
        <f>VLOOKUP($C2050, '[2]county pop 2010-2020'!$H$2:$T$3195,U$1,0)</f>
        <v>45754</v>
      </c>
      <c r="V2050" s="27">
        <f>VLOOKUP($C2050, '[2]county pop 2010-2020'!$H$2:$T$3195,V$1,0)</f>
        <v>45772</v>
      </c>
      <c r="W2050" s="27">
        <f>VLOOKUP($C2050, '[2]county pop 2010-2020'!$H$2:$T$3195,W$1,0)</f>
        <v>45756</v>
      </c>
      <c r="X2050" s="27">
        <f>VLOOKUP($C2050, '[2]county pop 2010-2020'!$H$2:$T$3195,X$1,0)</f>
        <v>45728</v>
      </c>
      <c r="Y2050" s="27">
        <f>VLOOKUP($C2050, '[2]county pop 2010-2020'!$H$2:$T$3195,Y$1,0)</f>
        <v>45610</v>
      </c>
      <c r="Z2050" s="27">
        <f>VLOOKUP($C2050, '[3]ODS_county pop 2020-2022'!$H$2:$K$3196,Z$1,0)</f>
        <v>46461</v>
      </c>
      <c r="AA2050" s="27">
        <f>VLOOKUP($C2050, '[3]ODS_county pop 2020-2022'!$H$2:$K$3196,AA$1,0)</f>
        <v>46240</v>
      </c>
      <c r="AB2050" s="27">
        <f>VLOOKUP($C2050, '[3]ODS_county pop 2020-2022'!$H$2:$K$3196,AB$1,0)</f>
        <v>45948</v>
      </c>
    </row>
    <row r="2051" spans="1:28" x14ac:dyDescent="0.3">
      <c r="A2051" s="20" t="s">
        <v>2178</v>
      </c>
      <c r="B2051" s="20" t="s">
        <v>3467</v>
      </c>
      <c r="C2051" s="18" t="str">
        <f t="shared" si="39"/>
        <v>.Belmont County, Ohio</v>
      </c>
      <c r="D2051" s="20" t="s">
        <v>2354</v>
      </c>
      <c r="F2051" s="27">
        <f>VLOOKUP($C2051, '[1]ODS_county pop 2000-2010'!$H$2:$T$3195,F$1,0)</f>
        <v>70239</v>
      </c>
      <c r="G2051" s="27">
        <f>VLOOKUP($C2051, '[1]ODS_county pop 2000-2010'!$H$2:$T$3195,G$1,0)</f>
        <v>69901</v>
      </c>
      <c r="H2051" s="27">
        <f>VLOOKUP($C2051, '[1]ODS_county pop 2000-2010'!$H$2:$T$3195,H$1,0)</f>
        <v>70293</v>
      </c>
      <c r="I2051" s="27">
        <f>VLOOKUP($C2051, '[1]ODS_county pop 2000-2010'!$H$2:$T$3195,I$1,0)</f>
        <v>70219</v>
      </c>
      <c r="J2051" s="27">
        <f>VLOOKUP($C2051, '[1]ODS_county pop 2000-2010'!$H$2:$T$3195,J$1,0)</f>
        <v>70241</v>
      </c>
      <c r="K2051" s="27">
        <f>VLOOKUP($C2051, '[1]ODS_county pop 2000-2010'!$H$2:$T$3195,K$1,0)</f>
        <v>70203</v>
      </c>
      <c r="L2051" s="27">
        <f>VLOOKUP($C2051, '[1]ODS_county pop 2000-2010'!$H$2:$T$3195,L$1,0)</f>
        <v>70469</v>
      </c>
      <c r="M2051" s="27">
        <f>VLOOKUP($C2051, '[1]ODS_county pop 2000-2010'!$H$2:$T$3195,M$1,0)</f>
        <v>70430</v>
      </c>
      <c r="N2051" s="27">
        <f>VLOOKUP($C2051, '[1]ODS_county pop 2000-2010'!$H$2:$T$3195,N$1,0)</f>
        <v>70356</v>
      </c>
      <c r="O2051" s="27">
        <f>VLOOKUP($C2051, '[1]ODS_county pop 2000-2010'!$H$2:$T$3195,O$1,0)</f>
        <v>70439</v>
      </c>
      <c r="P2051" s="27">
        <f>VLOOKUP($C2051, '[2]county pop 2010-2020'!$H$2:$T$3195,P$1,0)</f>
        <v>70400</v>
      </c>
      <c r="Q2051" s="27">
        <f>VLOOKUP($C2051, '[2]county pop 2010-2020'!$H$2:$T$3195,Q$1,0)</f>
        <v>70132</v>
      </c>
      <c r="R2051" s="27">
        <f>VLOOKUP($C2051, '[2]county pop 2010-2020'!$H$2:$T$3195,R$1,0)</f>
        <v>69728</v>
      </c>
      <c r="S2051" s="27">
        <f>VLOOKUP($C2051, '[2]county pop 2010-2020'!$H$2:$T$3195,S$1,0)</f>
        <v>69593</v>
      </c>
      <c r="T2051" s="27">
        <f>VLOOKUP($C2051, '[2]county pop 2010-2020'!$H$2:$T$3195,T$1,0)</f>
        <v>69403</v>
      </c>
      <c r="U2051" s="27">
        <f>VLOOKUP($C2051, '[2]county pop 2010-2020'!$H$2:$T$3195,U$1,0)</f>
        <v>69018</v>
      </c>
      <c r="V2051" s="27">
        <f>VLOOKUP($C2051, '[2]county pop 2010-2020'!$H$2:$T$3195,V$1,0)</f>
        <v>68642</v>
      </c>
      <c r="W2051" s="27">
        <f>VLOOKUP($C2051, '[2]county pop 2010-2020'!$H$2:$T$3195,W$1,0)</f>
        <v>68074</v>
      </c>
      <c r="X2051" s="27">
        <f>VLOOKUP($C2051, '[2]county pop 2010-2020'!$H$2:$T$3195,X$1,0)</f>
        <v>67492</v>
      </c>
      <c r="Y2051" s="27">
        <f>VLOOKUP($C2051, '[2]county pop 2010-2020'!$H$2:$T$3195,Y$1,0)</f>
        <v>66979</v>
      </c>
      <c r="Z2051" s="27">
        <f>VLOOKUP($C2051, '[3]ODS_county pop 2020-2022'!$H$2:$K$3196,Z$1,0)</f>
        <v>66283</v>
      </c>
      <c r="AA2051" s="27">
        <f>VLOOKUP($C2051, '[3]ODS_county pop 2020-2022'!$H$2:$K$3196,AA$1,0)</f>
        <v>65895</v>
      </c>
      <c r="AB2051" s="27">
        <f>VLOOKUP($C2051, '[3]ODS_county pop 2020-2022'!$H$2:$K$3196,AB$1,0)</f>
        <v>65509</v>
      </c>
    </row>
    <row r="2052" spans="1:28" x14ac:dyDescent="0.3">
      <c r="A2052" s="20" t="s">
        <v>2178</v>
      </c>
      <c r="B2052" s="20" t="s">
        <v>2673</v>
      </c>
      <c r="C2052" s="18" t="str">
        <f t="shared" si="39"/>
        <v>.Brown County, Ohio</v>
      </c>
      <c r="D2052" s="20" t="s">
        <v>2084</v>
      </c>
      <c r="F2052" s="27">
        <f>VLOOKUP($C2052, '[1]ODS_county pop 2000-2010'!$H$2:$T$3195,F$1,0)</f>
        <v>42261</v>
      </c>
      <c r="G2052" s="27">
        <f>VLOOKUP($C2052, '[1]ODS_county pop 2000-2010'!$H$2:$T$3195,G$1,0)</f>
        <v>42839</v>
      </c>
      <c r="H2052" s="27">
        <f>VLOOKUP($C2052, '[1]ODS_county pop 2000-2010'!$H$2:$T$3195,H$1,0)</f>
        <v>43368</v>
      </c>
      <c r="I2052" s="27">
        <f>VLOOKUP($C2052, '[1]ODS_county pop 2000-2010'!$H$2:$T$3195,I$1,0)</f>
        <v>43794</v>
      </c>
      <c r="J2052" s="27">
        <f>VLOOKUP($C2052, '[1]ODS_county pop 2000-2010'!$H$2:$T$3195,J$1,0)</f>
        <v>43995</v>
      </c>
      <c r="K2052" s="27">
        <f>VLOOKUP($C2052, '[1]ODS_county pop 2000-2010'!$H$2:$T$3195,K$1,0)</f>
        <v>44161</v>
      </c>
      <c r="L2052" s="27">
        <f>VLOOKUP($C2052, '[1]ODS_county pop 2000-2010'!$H$2:$T$3195,L$1,0)</f>
        <v>44334</v>
      </c>
      <c r="M2052" s="27">
        <f>VLOOKUP($C2052, '[1]ODS_county pop 2000-2010'!$H$2:$T$3195,M$1,0)</f>
        <v>44490</v>
      </c>
      <c r="N2052" s="27">
        <f>VLOOKUP($C2052, '[1]ODS_county pop 2000-2010'!$H$2:$T$3195,N$1,0)</f>
        <v>44668</v>
      </c>
      <c r="O2052" s="27">
        <f>VLOOKUP($C2052, '[1]ODS_county pop 2000-2010'!$H$2:$T$3195,O$1,0)</f>
        <v>44740</v>
      </c>
      <c r="P2052" s="27">
        <f>VLOOKUP($C2052, '[2]county pop 2010-2020'!$H$2:$T$3195,P$1,0)</f>
        <v>44846</v>
      </c>
      <c r="Q2052" s="27">
        <f>VLOOKUP($C2052, '[2]county pop 2010-2020'!$H$2:$T$3195,Q$1,0)</f>
        <v>44632</v>
      </c>
      <c r="R2052" s="27">
        <f>VLOOKUP($C2052, '[2]county pop 2010-2020'!$H$2:$T$3195,R$1,0)</f>
        <v>44289</v>
      </c>
      <c r="S2052" s="27">
        <f>VLOOKUP($C2052, '[2]county pop 2010-2020'!$H$2:$T$3195,S$1,0)</f>
        <v>44125</v>
      </c>
      <c r="T2052" s="27">
        <f>VLOOKUP($C2052, '[2]county pop 2010-2020'!$H$2:$T$3195,T$1,0)</f>
        <v>43950</v>
      </c>
      <c r="U2052" s="27">
        <f>VLOOKUP($C2052, '[2]county pop 2010-2020'!$H$2:$T$3195,U$1,0)</f>
        <v>43717</v>
      </c>
      <c r="V2052" s="27">
        <f>VLOOKUP($C2052, '[2]county pop 2010-2020'!$H$2:$T$3195,V$1,0)</f>
        <v>43660</v>
      </c>
      <c r="W2052" s="27">
        <f>VLOOKUP($C2052, '[2]county pop 2010-2020'!$H$2:$T$3195,W$1,0)</f>
        <v>43558</v>
      </c>
      <c r="X2052" s="27">
        <f>VLOOKUP($C2052, '[2]county pop 2010-2020'!$H$2:$T$3195,X$1,0)</f>
        <v>43623</v>
      </c>
      <c r="Y2052" s="27">
        <f>VLOOKUP($C2052, '[2]county pop 2010-2020'!$H$2:$T$3195,Y$1,0)</f>
        <v>43473</v>
      </c>
      <c r="Z2052" s="27">
        <f>VLOOKUP($C2052, '[3]ODS_county pop 2020-2022'!$H$2:$K$3196,Z$1,0)</f>
        <v>43671</v>
      </c>
      <c r="AA2052" s="27">
        <f>VLOOKUP($C2052, '[3]ODS_county pop 2020-2022'!$H$2:$K$3196,AA$1,0)</f>
        <v>43690</v>
      </c>
      <c r="AB2052" s="27">
        <f>VLOOKUP($C2052, '[3]ODS_county pop 2020-2022'!$H$2:$K$3196,AB$1,0)</f>
        <v>43680</v>
      </c>
    </row>
    <row r="2053" spans="1:28" x14ac:dyDescent="0.3">
      <c r="A2053" s="20" t="s">
        <v>2178</v>
      </c>
      <c r="B2053" s="20" t="s">
        <v>2093</v>
      </c>
      <c r="C2053" s="18" t="str">
        <f t="shared" si="39"/>
        <v>.Butler County, Ohio</v>
      </c>
      <c r="D2053" s="20" t="s">
        <v>2354</v>
      </c>
      <c r="F2053" s="27">
        <f>VLOOKUP($C2053, '[1]ODS_county pop 2000-2010'!$H$2:$T$3195,F$1,0)</f>
        <v>332341</v>
      </c>
      <c r="G2053" s="27">
        <f>VLOOKUP($C2053, '[1]ODS_county pop 2000-2010'!$H$2:$T$3195,G$1,0)</f>
        <v>336679</v>
      </c>
      <c r="H2053" s="27">
        <f>VLOOKUP($C2053, '[1]ODS_county pop 2000-2010'!$H$2:$T$3195,H$1,0)</f>
        <v>339514</v>
      </c>
      <c r="I2053" s="27">
        <f>VLOOKUP($C2053, '[1]ODS_county pop 2000-2010'!$H$2:$T$3195,I$1,0)</f>
        <v>343022</v>
      </c>
      <c r="J2053" s="27">
        <f>VLOOKUP($C2053, '[1]ODS_county pop 2000-2010'!$H$2:$T$3195,J$1,0)</f>
        <v>346655</v>
      </c>
      <c r="K2053" s="27">
        <f>VLOOKUP($C2053, '[1]ODS_county pop 2000-2010'!$H$2:$T$3195,K$1,0)</f>
        <v>350732</v>
      </c>
      <c r="L2053" s="27">
        <f>VLOOKUP($C2053, '[1]ODS_county pop 2000-2010'!$H$2:$T$3195,L$1,0)</f>
        <v>356691</v>
      </c>
      <c r="M2053" s="27">
        <f>VLOOKUP($C2053, '[1]ODS_county pop 2000-2010'!$H$2:$T$3195,M$1,0)</f>
        <v>361192</v>
      </c>
      <c r="N2053" s="27">
        <f>VLOOKUP($C2053, '[1]ODS_county pop 2000-2010'!$H$2:$T$3195,N$1,0)</f>
        <v>364179</v>
      </c>
      <c r="O2053" s="27">
        <f>VLOOKUP($C2053, '[1]ODS_county pop 2000-2010'!$H$2:$T$3195,O$1,0)</f>
        <v>366633</v>
      </c>
      <c r="P2053" s="27">
        <f>VLOOKUP($C2053, '[2]county pop 2010-2020'!$H$2:$T$3195,P$1,0)</f>
        <v>368130</v>
      </c>
      <c r="Q2053" s="27">
        <f>VLOOKUP($C2053, '[2]county pop 2010-2020'!$H$2:$T$3195,Q$1,0)</f>
        <v>370164</v>
      </c>
      <c r="R2053" s="27">
        <f>VLOOKUP($C2053, '[2]county pop 2010-2020'!$H$2:$T$3195,R$1,0)</f>
        <v>370628</v>
      </c>
      <c r="S2053" s="27">
        <f>VLOOKUP($C2053, '[2]county pop 2010-2020'!$H$2:$T$3195,S$1,0)</f>
        <v>371497</v>
      </c>
      <c r="T2053" s="27">
        <f>VLOOKUP($C2053, '[2]county pop 2010-2020'!$H$2:$T$3195,T$1,0)</f>
        <v>373877</v>
      </c>
      <c r="U2053" s="27">
        <f>VLOOKUP($C2053, '[2]county pop 2010-2020'!$H$2:$T$3195,U$1,0)</f>
        <v>376173</v>
      </c>
      <c r="V2053" s="27">
        <f>VLOOKUP($C2053, '[2]county pop 2010-2020'!$H$2:$T$3195,V$1,0)</f>
        <v>378527</v>
      </c>
      <c r="W2053" s="27">
        <f>VLOOKUP($C2053, '[2]county pop 2010-2020'!$H$2:$T$3195,W$1,0)</f>
        <v>380751</v>
      </c>
      <c r="X2053" s="27">
        <f>VLOOKUP($C2053, '[2]county pop 2010-2020'!$H$2:$T$3195,X$1,0)</f>
        <v>382114</v>
      </c>
      <c r="Y2053" s="27">
        <f>VLOOKUP($C2053, '[2]county pop 2010-2020'!$H$2:$T$3195,Y$1,0)</f>
        <v>383603</v>
      </c>
      <c r="Z2053" s="27">
        <f>VLOOKUP($C2053, '[3]ODS_county pop 2020-2022'!$H$2:$K$3196,Z$1,0)</f>
        <v>390872</v>
      </c>
      <c r="AA2053" s="27">
        <f>VLOOKUP($C2053, '[3]ODS_county pop 2020-2022'!$H$2:$K$3196,AA$1,0)</f>
        <v>387791</v>
      </c>
      <c r="AB2053" s="27">
        <f>VLOOKUP($C2053, '[3]ODS_county pop 2020-2022'!$H$2:$K$3196,AB$1,0)</f>
        <v>388420</v>
      </c>
    </row>
    <row r="2054" spans="1:28" x14ac:dyDescent="0.3">
      <c r="A2054" s="20" t="s">
        <v>2178</v>
      </c>
      <c r="B2054" s="20" t="s">
        <v>2301</v>
      </c>
      <c r="C2054" s="18" t="str">
        <f t="shared" si="39"/>
        <v>.Carroll County, Ohio</v>
      </c>
      <c r="D2054" s="20" t="s">
        <v>2354</v>
      </c>
      <c r="F2054" s="27">
        <f>VLOOKUP($C2054, '[1]ODS_county pop 2000-2010'!$H$2:$T$3195,F$1,0)</f>
        <v>28822</v>
      </c>
      <c r="G2054" s="27">
        <f>VLOOKUP($C2054, '[1]ODS_county pop 2000-2010'!$H$2:$T$3195,G$1,0)</f>
        <v>28961</v>
      </c>
      <c r="H2054" s="27">
        <f>VLOOKUP($C2054, '[1]ODS_county pop 2000-2010'!$H$2:$T$3195,H$1,0)</f>
        <v>29172</v>
      </c>
      <c r="I2054" s="27">
        <f>VLOOKUP($C2054, '[1]ODS_county pop 2000-2010'!$H$2:$T$3195,I$1,0)</f>
        <v>29325</v>
      </c>
      <c r="J2054" s="27">
        <f>VLOOKUP($C2054, '[1]ODS_county pop 2000-2010'!$H$2:$T$3195,J$1,0)</f>
        <v>29297</v>
      </c>
      <c r="K2054" s="27">
        <f>VLOOKUP($C2054, '[1]ODS_county pop 2000-2010'!$H$2:$T$3195,K$1,0)</f>
        <v>29118</v>
      </c>
      <c r="L2054" s="27">
        <f>VLOOKUP($C2054, '[1]ODS_county pop 2000-2010'!$H$2:$T$3195,L$1,0)</f>
        <v>29163</v>
      </c>
      <c r="M2054" s="27">
        <f>VLOOKUP($C2054, '[1]ODS_county pop 2000-2010'!$H$2:$T$3195,M$1,0)</f>
        <v>29062</v>
      </c>
      <c r="N2054" s="27">
        <f>VLOOKUP($C2054, '[1]ODS_county pop 2000-2010'!$H$2:$T$3195,N$1,0)</f>
        <v>28999</v>
      </c>
      <c r="O2054" s="27">
        <f>VLOOKUP($C2054, '[1]ODS_county pop 2000-2010'!$H$2:$T$3195,O$1,0)</f>
        <v>28917</v>
      </c>
      <c r="P2054" s="27">
        <f>VLOOKUP($C2054, '[2]county pop 2010-2020'!$H$2:$T$3195,P$1,0)</f>
        <v>28836</v>
      </c>
      <c r="Q2054" s="27">
        <f>VLOOKUP($C2054, '[2]county pop 2010-2020'!$H$2:$T$3195,Q$1,0)</f>
        <v>28832</v>
      </c>
      <c r="R2054" s="27">
        <f>VLOOKUP($C2054, '[2]county pop 2010-2020'!$H$2:$T$3195,R$1,0)</f>
        <v>28551</v>
      </c>
      <c r="S2054" s="27">
        <f>VLOOKUP($C2054, '[2]county pop 2010-2020'!$H$2:$T$3195,S$1,0)</f>
        <v>28272</v>
      </c>
      <c r="T2054" s="27">
        <f>VLOOKUP($C2054, '[2]county pop 2010-2020'!$H$2:$T$3195,T$1,0)</f>
        <v>28144</v>
      </c>
      <c r="U2054" s="27">
        <f>VLOOKUP($C2054, '[2]county pop 2010-2020'!$H$2:$T$3195,U$1,0)</f>
        <v>27729</v>
      </c>
      <c r="V2054" s="27">
        <f>VLOOKUP($C2054, '[2]county pop 2010-2020'!$H$2:$T$3195,V$1,0)</f>
        <v>27630</v>
      </c>
      <c r="W2054" s="27">
        <f>VLOOKUP($C2054, '[2]county pop 2010-2020'!$H$2:$T$3195,W$1,0)</f>
        <v>27329</v>
      </c>
      <c r="X2054" s="27">
        <f>VLOOKUP($C2054, '[2]county pop 2010-2020'!$H$2:$T$3195,X$1,0)</f>
        <v>27134</v>
      </c>
      <c r="Y2054" s="27">
        <f>VLOOKUP($C2054, '[2]county pop 2010-2020'!$H$2:$T$3195,Y$1,0)</f>
        <v>26984</v>
      </c>
      <c r="Z2054" s="27">
        <f>VLOOKUP($C2054, '[3]ODS_county pop 2020-2022'!$H$2:$K$3196,Z$1,0)</f>
        <v>26697</v>
      </c>
      <c r="AA2054" s="27">
        <f>VLOOKUP($C2054, '[3]ODS_county pop 2020-2022'!$H$2:$K$3196,AA$1,0)</f>
        <v>26671</v>
      </c>
      <c r="AB2054" s="27">
        <f>VLOOKUP($C2054, '[3]ODS_county pop 2020-2022'!$H$2:$K$3196,AB$1,0)</f>
        <v>26659</v>
      </c>
    </row>
    <row r="2055" spans="1:28" x14ac:dyDescent="0.3">
      <c r="A2055" s="20" t="s">
        <v>2178</v>
      </c>
      <c r="B2055" s="20" t="s">
        <v>2676</v>
      </c>
      <c r="C2055" s="18" t="str">
        <f t="shared" si="39"/>
        <v>.Champaign County, Ohio</v>
      </c>
      <c r="D2055" s="20" t="s">
        <v>2354</v>
      </c>
      <c r="F2055" s="27">
        <f>VLOOKUP($C2055, '[1]ODS_county pop 2000-2010'!$H$2:$T$3195,F$1,0)</f>
        <v>38904</v>
      </c>
      <c r="G2055" s="27">
        <f>VLOOKUP($C2055, '[1]ODS_county pop 2000-2010'!$H$2:$T$3195,G$1,0)</f>
        <v>39047</v>
      </c>
      <c r="H2055" s="27">
        <f>VLOOKUP($C2055, '[1]ODS_county pop 2000-2010'!$H$2:$T$3195,H$1,0)</f>
        <v>39280</v>
      </c>
      <c r="I2055" s="27">
        <f>VLOOKUP($C2055, '[1]ODS_county pop 2000-2010'!$H$2:$T$3195,I$1,0)</f>
        <v>39395</v>
      </c>
      <c r="J2055" s="27">
        <f>VLOOKUP($C2055, '[1]ODS_county pop 2000-2010'!$H$2:$T$3195,J$1,0)</f>
        <v>39565</v>
      </c>
      <c r="K2055" s="27">
        <f>VLOOKUP($C2055, '[1]ODS_county pop 2000-2010'!$H$2:$T$3195,K$1,0)</f>
        <v>39592</v>
      </c>
      <c r="L2055" s="27">
        <f>VLOOKUP($C2055, '[1]ODS_county pop 2000-2010'!$H$2:$T$3195,L$1,0)</f>
        <v>40018</v>
      </c>
      <c r="M2055" s="27">
        <f>VLOOKUP($C2055, '[1]ODS_county pop 2000-2010'!$H$2:$T$3195,M$1,0)</f>
        <v>40127</v>
      </c>
      <c r="N2055" s="27">
        <f>VLOOKUP($C2055, '[1]ODS_county pop 2000-2010'!$H$2:$T$3195,N$1,0)</f>
        <v>40263</v>
      </c>
      <c r="O2055" s="27">
        <f>VLOOKUP($C2055, '[1]ODS_county pop 2000-2010'!$H$2:$T$3195,O$1,0)</f>
        <v>40265</v>
      </c>
      <c r="P2055" s="27">
        <f>VLOOKUP($C2055, '[2]county pop 2010-2020'!$H$2:$T$3195,P$1,0)</f>
        <v>40097</v>
      </c>
      <c r="Q2055" s="27">
        <f>VLOOKUP($C2055, '[2]county pop 2010-2020'!$H$2:$T$3195,Q$1,0)</f>
        <v>39828</v>
      </c>
      <c r="R2055" s="27">
        <f>VLOOKUP($C2055, '[2]county pop 2010-2020'!$H$2:$T$3195,R$1,0)</f>
        <v>39579</v>
      </c>
      <c r="S2055" s="27">
        <f>VLOOKUP($C2055, '[2]county pop 2010-2020'!$H$2:$T$3195,S$1,0)</f>
        <v>39468</v>
      </c>
      <c r="T2055" s="27">
        <f>VLOOKUP($C2055, '[2]county pop 2010-2020'!$H$2:$T$3195,T$1,0)</f>
        <v>39089</v>
      </c>
      <c r="U2055" s="27">
        <f>VLOOKUP($C2055, '[2]county pop 2010-2020'!$H$2:$T$3195,U$1,0)</f>
        <v>38976</v>
      </c>
      <c r="V2055" s="27">
        <f>VLOOKUP($C2055, '[2]county pop 2010-2020'!$H$2:$T$3195,V$1,0)</f>
        <v>38760</v>
      </c>
      <c r="W2055" s="27">
        <f>VLOOKUP($C2055, '[2]county pop 2010-2020'!$H$2:$T$3195,W$1,0)</f>
        <v>38857</v>
      </c>
      <c r="X2055" s="27">
        <f>VLOOKUP($C2055, '[2]county pop 2010-2020'!$H$2:$T$3195,X$1,0)</f>
        <v>38799</v>
      </c>
      <c r="Y2055" s="27">
        <f>VLOOKUP($C2055, '[2]county pop 2010-2020'!$H$2:$T$3195,Y$1,0)</f>
        <v>38930</v>
      </c>
      <c r="Z2055" s="27">
        <f>VLOOKUP($C2055, '[3]ODS_county pop 2020-2022'!$H$2:$K$3196,Z$1,0)</f>
        <v>38734</v>
      </c>
      <c r="AA2055" s="27">
        <f>VLOOKUP($C2055, '[3]ODS_county pop 2020-2022'!$H$2:$K$3196,AA$1,0)</f>
        <v>38782</v>
      </c>
      <c r="AB2055" s="27">
        <f>VLOOKUP($C2055, '[3]ODS_county pop 2020-2022'!$H$2:$K$3196,AB$1,0)</f>
        <v>38709</v>
      </c>
    </row>
    <row r="2056" spans="1:28" x14ac:dyDescent="0.3">
      <c r="A2056" s="20" t="s">
        <v>2178</v>
      </c>
      <c r="B2056" s="20" t="s">
        <v>2303</v>
      </c>
      <c r="C2056" s="18" t="str">
        <f t="shared" si="39"/>
        <v>.Clark County, Ohio</v>
      </c>
      <c r="D2056" s="20" t="s">
        <v>2354</v>
      </c>
      <c r="F2056" s="27">
        <f>VLOOKUP($C2056, '[1]ODS_county pop 2000-2010'!$H$2:$T$3195,F$1,0)</f>
        <v>144742</v>
      </c>
      <c r="G2056" s="27">
        <f>VLOOKUP($C2056, '[1]ODS_county pop 2000-2010'!$H$2:$T$3195,G$1,0)</f>
        <v>143803</v>
      </c>
      <c r="H2056" s="27">
        <f>VLOOKUP($C2056, '[1]ODS_county pop 2000-2010'!$H$2:$T$3195,H$1,0)</f>
        <v>143229</v>
      </c>
      <c r="I2056" s="27">
        <f>VLOOKUP($C2056, '[1]ODS_county pop 2000-2010'!$H$2:$T$3195,I$1,0)</f>
        <v>141758</v>
      </c>
      <c r="J2056" s="27">
        <f>VLOOKUP($C2056, '[1]ODS_county pop 2000-2010'!$H$2:$T$3195,J$1,0)</f>
        <v>141380</v>
      </c>
      <c r="K2056" s="27">
        <f>VLOOKUP($C2056, '[1]ODS_county pop 2000-2010'!$H$2:$T$3195,K$1,0)</f>
        <v>141367</v>
      </c>
      <c r="L2056" s="27">
        <f>VLOOKUP($C2056, '[1]ODS_county pop 2000-2010'!$H$2:$T$3195,L$1,0)</f>
        <v>140668</v>
      </c>
      <c r="M2056" s="27">
        <f>VLOOKUP($C2056, '[1]ODS_county pop 2000-2010'!$H$2:$T$3195,M$1,0)</f>
        <v>139829</v>
      </c>
      <c r="N2056" s="27">
        <f>VLOOKUP($C2056, '[1]ODS_county pop 2000-2010'!$H$2:$T$3195,N$1,0)</f>
        <v>139404</v>
      </c>
      <c r="O2056" s="27">
        <f>VLOOKUP($C2056, '[1]ODS_county pop 2000-2010'!$H$2:$T$3195,O$1,0)</f>
        <v>138778</v>
      </c>
      <c r="P2056" s="27">
        <f>VLOOKUP($C2056, '[2]county pop 2010-2020'!$H$2:$T$3195,P$1,0)</f>
        <v>138333</v>
      </c>
      <c r="Q2056" s="27">
        <f>VLOOKUP($C2056, '[2]county pop 2010-2020'!$H$2:$T$3195,Q$1,0)</f>
        <v>137823</v>
      </c>
      <c r="R2056" s="27">
        <f>VLOOKUP($C2056, '[2]county pop 2010-2020'!$H$2:$T$3195,R$1,0)</f>
        <v>137198</v>
      </c>
      <c r="S2056" s="27">
        <f>VLOOKUP($C2056, '[2]county pop 2010-2020'!$H$2:$T$3195,S$1,0)</f>
        <v>136682</v>
      </c>
      <c r="T2056" s="27">
        <f>VLOOKUP($C2056, '[2]county pop 2010-2020'!$H$2:$T$3195,T$1,0)</f>
        <v>136364</v>
      </c>
      <c r="U2056" s="27">
        <f>VLOOKUP($C2056, '[2]county pop 2010-2020'!$H$2:$T$3195,U$1,0)</f>
        <v>135810</v>
      </c>
      <c r="V2056" s="27">
        <f>VLOOKUP($C2056, '[2]county pop 2010-2020'!$H$2:$T$3195,V$1,0)</f>
        <v>134805</v>
      </c>
      <c r="W2056" s="27">
        <f>VLOOKUP($C2056, '[2]county pop 2010-2020'!$H$2:$T$3195,W$1,0)</f>
        <v>134636</v>
      </c>
      <c r="X2056" s="27">
        <f>VLOOKUP($C2056, '[2]county pop 2010-2020'!$H$2:$T$3195,X$1,0)</f>
        <v>134697</v>
      </c>
      <c r="Y2056" s="27">
        <f>VLOOKUP($C2056, '[2]county pop 2010-2020'!$H$2:$T$3195,Y$1,0)</f>
        <v>134315</v>
      </c>
      <c r="Z2056" s="27">
        <f>VLOOKUP($C2056, '[3]ODS_county pop 2020-2022'!$H$2:$K$3196,Z$1,0)</f>
        <v>135879</v>
      </c>
      <c r="AA2056" s="27">
        <f>VLOOKUP($C2056, '[3]ODS_county pop 2020-2022'!$H$2:$K$3196,AA$1,0)</f>
        <v>135747</v>
      </c>
      <c r="AB2056" s="27">
        <f>VLOOKUP($C2056, '[3]ODS_county pop 2020-2022'!$H$2:$K$3196,AB$1,0)</f>
        <v>134831</v>
      </c>
    </row>
    <row r="2057" spans="1:28" x14ac:dyDescent="0.3">
      <c r="A2057" s="20" t="s">
        <v>2178</v>
      </c>
      <c r="B2057" s="20" t="s">
        <v>3468</v>
      </c>
      <c r="C2057" s="18" t="str">
        <f t="shared" si="39"/>
        <v>.Clermont County, Ohio</v>
      </c>
      <c r="D2057" s="20" t="s">
        <v>2084</v>
      </c>
      <c r="F2057" s="27">
        <f>VLOOKUP($C2057, '[1]ODS_county pop 2000-2010'!$H$2:$T$3195,F$1,0)</f>
        <v>177322</v>
      </c>
      <c r="G2057" s="27">
        <f>VLOOKUP($C2057, '[1]ODS_county pop 2000-2010'!$H$2:$T$3195,G$1,0)</f>
        <v>179845</v>
      </c>
      <c r="H2057" s="27">
        <f>VLOOKUP($C2057, '[1]ODS_county pop 2000-2010'!$H$2:$T$3195,H$1,0)</f>
        <v>182143</v>
      </c>
      <c r="I2057" s="27">
        <f>VLOOKUP($C2057, '[1]ODS_county pop 2000-2010'!$H$2:$T$3195,I$1,0)</f>
        <v>184446</v>
      </c>
      <c r="J2057" s="27">
        <f>VLOOKUP($C2057, '[1]ODS_county pop 2000-2010'!$H$2:$T$3195,J$1,0)</f>
        <v>187281</v>
      </c>
      <c r="K2057" s="27">
        <f>VLOOKUP($C2057, '[1]ODS_county pop 2000-2010'!$H$2:$T$3195,K$1,0)</f>
        <v>189486</v>
      </c>
      <c r="L2057" s="27">
        <f>VLOOKUP($C2057, '[1]ODS_county pop 2000-2010'!$H$2:$T$3195,L$1,0)</f>
        <v>192209</v>
      </c>
      <c r="M2057" s="27">
        <f>VLOOKUP($C2057, '[1]ODS_county pop 2000-2010'!$H$2:$T$3195,M$1,0)</f>
        <v>194346</v>
      </c>
      <c r="N2057" s="27">
        <f>VLOOKUP($C2057, '[1]ODS_county pop 2000-2010'!$H$2:$T$3195,N$1,0)</f>
        <v>195891</v>
      </c>
      <c r="O2057" s="27">
        <f>VLOOKUP($C2057, '[1]ODS_county pop 2000-2010'!$H$2:$T$3195,O$1,0)</f>
        <v>196512</v>
      </c>
      <c r="P2057" s="27">
        <f>VLOOKUP($C2057, '[2]county pop 2010-2020'!$H$2:$T$3195,P$1,0)</f>
        <v>197363</v>
      </c>
      <c r="Q2057" s="27">
        <f>VLOOKUP($C2057, '[2]county pop 2010-2020'!$H$2:$T$3195,Q$1,0)</f>
        <v>198886</v>
      </c>
      <c r="R2057" s="27">
        <f>VLOOKUP($C2057, '[2]county pop 2010-2020'!$H$2:$T$3195,R$1,0)</f>
        <v>199526</v>
      </c>
      <c r="S2057" s="27">
        <f>VLOOKUP($C2057, '[2]county pop 2010-2020'!$H$2:$T$3195,S$1,0)</f>
        <v>200504</v>
      </c>
      <c r="T2057" s="27">
        <f>VLOOKUP($C2057, '[2]county pop 2010-2020'!$H$2:$T$3195,T$1,0)</f>
        <v>201516</v>
      </c>
      <c r="U2057" s="27">
        <f>VLOOKUP($C2057, '[2]county pop 2010-2020'!$H$2:$T$3195,U$1,0)</f>
        <v>202077</v>
      </c>
      <c r="V2057" s="27">
        <f>VLOOKUP($C2057, '[2]county pop 2010-2020'!$H$2:$T$3195,V$1,0)</f>
        <v>203332</v>
      </c>
      <c r="W2057" s="27">
        <f>VLOOKUP($C2057, '[2]county pop 2010-2020'!$H$2:$T$3195,W$1,0)</f>
        <v>204456</v>
      </c>
      <c r="X2057" s="27">
        <f>VLOOKUP($C2057, '[2]county pop 2010-2020'!$H$2:$T$3195,X$1,0)</f>
        <v>205803</v>
      </c>
      <c r="Y2057" s="27">
        <f>VLOOKUP($C2057, '[2]county pop 2010-2020'!$H$2:$T$3195,Y$1,0)</f>
        <v>206851</v>
      </c>
      <c r="Z2057" s="27">
        <f>VLOOKUP($C2057, '[3]ODS_county pop 2020-2022'!$H$2:$K$3196,Z$1,0)</f>
        <v>208738</v>
      </c>
      <c r="AA2057" s="27">
        <f>VLOOKUP($C2057, '[3]ODS_county pop 2020-2022'!$H$2:$K$3196,AA$1,0)</f>
        <v>209867</v>
      </c>
      <c r="AB2057" s="27">
        <f>VLOOKUP($C2057, '[3]ODS_county pop 2020-2022'!$H$2:$K$3196,AB$1,0)</f>
        <v>210805</v>
      </c>
    </row>
    <row r="2058" spans="1:28" x14ac:dyDescent="0.3">
      <c r="A2058" s="20" t="s">
        <v>2178</v>
      </c>
      <c r="B2058" s="20" t="s">
        <v>2678</v>
      </c>
      <c r="C2058" s="18" t="str">
        <f t="shared" si="39"/>
        <v>.Clinton County, Ohio</v>
      </c>
      <c r="D2058" s="20" t="s">
        <v>2354</v>
      </c>
      <c r="F2058" s="27">
        <f>VLOOKUP($C2058, '[1]ODS_county pop 2000-2010'!$H$2:$T$3195,F$1,0)</f>
        <v>40473</v>
      </c>
      <c r="G2058" s="27">
        <f>VLOOKUP($C2058, '[1]ODS_county pop 2000-2010'!$H$2:$T$3195,G$1,0)</f>
        <v>40777</v>
      </c>
      <c r="H2058" s="27">
        <f>VLOOKUP($C2058, '[1]ODS_county pop 2000-2010'!$H$2:$T$3195,H$1,0)</f>
        <v>41042</v>
      </c>
      <c r="I2058" s="27">
        <f>VLOOKUP($C2058, '[1]ODS_county pop 2000-2010'!$H$2:$T$3195,I$1,0)</f>
        <v>41250</v>
      </c>
      <c r="J2058" s="27">
        <f>VLOOKUP($C2058, '[1]ODS_county pop 2000-2010'!$H$2:$T$3195,J$1,0)</f>
        <v>41557</v>
      </c>
      <c r="K2058" s="27">
        <f>VLOOKUP($C2058, '[1]ODS_county pop 2000-2010'!$H$2:$T$3195,K$1,0)</f>
        <v>41775</v>
      </c>
      <c r="L2058" s="27">
        <f>VLOOKUP($C2058, '[1]ODS_county pop 2000-2010'!$H$2:$T$3195,L$1,0)</f>
        <v>42499</v>
      </c>
      <c r="M2058" s="27">
        <f>VLOOKUP($C2058, '[1]ODS_county pop 2000-2010'!$H$2:$T$3195,M$1,0)</f>
        <v>42576</v>
      </c>
      <c r="N2058" s="27">
        <f>VLOOKUP($C2058, '[1]ODS_county pop 2000-2010'!$H$2:$T$3195,N$1,0)</f>
        <v>42656</v>
      </c>
      <c r="O2058" s="27">
        <f>VLOOKUP($C2058, '[1]ODS_county pop 2000-2010'!$H$2:$T$3195,O$1,0)</f>
        <v>42418</v>
      </c>
      <c r="P2058" s="27">
        <f>VLOOKUP($C2058, '[2]county pop 2010-2020'!$H$2:$T$3195,P$1,0)</f>
        <v>42040</v>
      </c>
      <c r="Q2058" s="27">
        <f>VLOOKUP($C2058, '[2]county pop 2010-2020'!$H$2:$T$3195,Q$1,0)</f>
        <v>41919</v>
      </c>
      <c r="R2058" s="27">
        <f>VLOOKUP($C2058, '[2]county pop 2010-2020'!$H$2:$T$3195,R$1,0)</f>
        <v>41829</v>
      </c>
      <c r="S2058" s="27">
        <f>VLOOKUP($C2058, '[2]county pop 2010-2020'!$H$2:$T$3195,S$1,0)</f>
        <v>41879</v>
      </c>
      <c r="T2058" s="27">
        <f>VLOOKUP($C2058, '[2]county pop 2010-2020'!$H$2:$T$3195,T$1,0)</f>
        <v>41824</v>
      </c>
      <c r="U2058" s="27">
        <f>VLOOKUP($C2058, '[2]county pop 2010-2020'!$H$2:$T$3195,U$1,0)</f>
        <v>41864</v>
      </c>
      <c r="V2058" s="27">
        <f>VLOOKUP($C2058, '[2]county pop 2010-2020'!$H$2:$T$3195,V$1,0)</f>
        <v>41923</v>
      </c>
      <c r="W2058" s="27">
        <f>VLOOKUP($C2058, '[2]county pop 2010-2020'!$H$2:$T$3195,W$1,0)</f>
        <v>42035</v>
      </c>
      <c r="X2058" s="27">
        <f>VLOOKUP($C2058, '[2]county pop 2010-2020'!$H$2:$T$3195,X$1,0)</f>
        <v>42119</v>
      </c>
      <c r="Y2058" s="27">
        <f>VLOOKUP($C2058, '[2]county pop 2010-2020'!$H$2:$T$3195,Y$1,0)</f>
        <v>42002</v>
      </c>
      <c r="Z2058" s="27">
        <f>VLOOKUP($C2058, '[3]ODS_county pop 2020-2022'!$H$2:$K$3196,Z$1,0)</f>
        <v>42023</v>
      </c>
      <c r="AA2058" s="27">
        <f>VLOOKUP($C2058, '[3]ODS_county pop 2020-2022'!$H$2:$K$3196,AA$1,0)</f>
        <v>42100</v>
      </c>
      <c r="AB2058" s="27">
        <f>VLOOKUP($C2058, '[3]ODS_county pop 2020-2022'!$H$2:$K$3196,AB$1,0)</f>
        <v>41964</v>
      </c>
    </row>
    <row r="2059" spans="1:28" x14ac:dyDescent="0.3">
      <c r="A2059" s="20" t="s">
        <v>2178</v>
      </c>
      <c r="B2059" s="20" t="s">
        <v>3469</v>
      </c>
      <c r="C2059" s="18" t="str">
        <f t="shared" si="39"/>
        <v>.Columbiana County, Ohio</v>
      </c>
      <c r="D2059" s="20" t="s">
        <v>2354</v>
      </c>
      <c r="F2059" s="27">
        <f>VLOOKUP($C2059, '[1]ODS_county pop 2000-2010'!$H$2:$T$3195,F$1,0)</f>
        <v>112050</v>
      </c>
      <c r="G2059" s="27">
        <f>VLOOKUP($C2059, '[1]ODS_county pop 2000-2010'!$H$2:$T$3195,G$1,0)</f>
        <v>111370</v>
      </c>
      <c r="H2059" s="27">
        <f>VLOOKUP($C2059, '[1]ODS_county pop 2000-2010'!$H$2:$T$3195,H$1,0)</f>
        <v>111097</v>
      </c>
      <c r="I2059" s="27">
        <f>VLOOKUP($C2059, '[1]ODS_county pop 2000-2010'!$H$2:$T$3195,I$1,0)</f>
        <v>111000</v>
      </c>
      <c r="J2059" s="27">
        <f>VLOOKUP($C2059, '[1]ODS_county pop 2000-2010'!$H$2:$T$3195,J$1,0)</f>
        <v>110627</v>
      </c>
      <c r="K2059" s="27">
        <f>VLOOKUP($C2059, '[1]ODS_county pop 2000-2010'!$H$2:$T$3195,K$1,0)</f>
        <v>109784</v>
      </c>
      <c r="L2059" s="27">
        <f>VLOOKUP($C2059, '[1]ODS_county pop 2000-2010'!$H$2:$T$3195,L$1,0)</f>
        <v>109673</v>
      </c>
      <c r="M2059" s="27">
        <f>VLOOKUP($C2059, '[1]ODS_county pop 2000-2010'!$H$2:$T$3195,M$1,0)</f>
        <v>109153</v>
      </c>
      <c r="N2059" s="27">
        <f>VLOOKUP($C2059, '[1]ODS_county pop 2000-2010'!$H$2:$T$3195,N$1,0)</f>
        <v>108469</v>
      </c>
      <c r="O2059" s="27">
        <f>VLOOKUP($C2059, '[1]ODS_county pop 2000-2010'!$H$2:$T$3195,O$1,0)</f>
        <v>107948</v>
      </c>
      <c r="P2059" s="27">
        <f>VLOOKUP($C2059, '[2]county pop 2010-2020'!$H$2:$T$3195,P$1,0)</f>
        <v>107841</v>
      </c>
      <c r="Q2059" s="27">
        <f>VLOOKUP($C2059, '[2]county pop 2010-2020'!$H$2:$T$3195,Q$1,0)</f>
        <v>107437</v>
      </c>
      <c r="R2059" s="27">
        <f>VLOOKUP($C2059, '[2]county pop 2010-2020'!$H$2:$T$3195,R$1,0)</f>
        <v>106652</v>
      </c>
      <c r="S2059" s="27">
        <f>VLOOKUP($C2059, '[2]county pop 2010-2020'!$H$2:$T$3195,S$1,0)</f>
        <v>106007</v>
      </c>
      <c r="T2059" s="27">
        <f>VLOOKUP($C2059, '[2]county pop 2010-2020'!$H$2:$T$3195,T$1,0)</f>
        <v>105681</v>
      </c>
      <c r="U2059" s="27">
        <f>VLOOKUP($C2059, '[2]county pop 2010-2020'!$H$2:$T$3195,U$1,0)</f>
        <v>104788</v>
      </c>
      <c r="V2059" s="27">
        <f>VLOOKUP($C2059, '[2]county pop 2010-2020'!$H$2:$T$3195,V$1,0)</f>
        <v>103926</v>
      </c>
      <c r="W2059" s="27">
        <f>VLOOKUP($C2059, '[2]county pop 2010-2020'!$H$2:$T$3195,W$1,0)</f>
        <v>103198</v>
      </c>
      <c r="X2059" s="27">
        <f>VLOOKUP($C2059, '[2]county pop 2010-2020'!$H$2:$T$3195,X$1,0)</f>
        <v>102534</v>
      </c>
      <c r="Y2059" s="27">
        <f>VLOOKUP($C2059, '[2]county pop 2010-2020'!$H$2:$T$3195,Y$1,0)</f>
        <v>101794</v>
      </c>
      <c r="Z2059" s="27">
        <f>VLOOKUP($C2059, '[3]ODS_county pop 2020-2022'!$H$2:$K$3196,Z$1,0)</f>
        <v>101634</v>
      </c>
      <c r="AA2059" s="27">
        <f>VLOOKUP($C2059, '[3]ODS_county pop 2020-2022'!$H$2:$K$3196,AA$1,0)</f>
        <v>101250</v>
      </c>
      <c r="AB2059" s="27">
        <f>VLOOKUP($C2059, '[3]ODS_county pop 2020-2022'!$H$2:$K$3196,AB$1,0)</f>
        <v>100511</v>
      </c>
    </row>
    <row r="2060" spans="1:28" x14ac:dyDescent="0.3">
      <c r="A2060" s="20" t="s">
        <v>2178</v>
      </c>
      <c r="B2060" s="20" t="s">
        <v>3470</v>
      </c>
      <c r="C2060" s="18" t="str">
        <f t="shared" si="39"/>
        <v>.Coshocton County, Ohio</v>
      </c>
      <c r="D2060" s="20" t="s">
        <v>2354</v>
      </c>
      <c r="F2060" s="27">
        <f>VLOOKUP($C2060, '[1]ODS_county pop 2000-2010'!$H$2:$T$3195,F$1,0)</f>
        <v>36654</v>
      </c>
      <c r="G2060" s="27">
        <f>VLOOKUP($C2060, '[1]ODS_county pop 2000-2010'!$H$2:$T$3195,G$1,0)</f>
        <v>36975</v>
      </c>
      <c r="H2060" s="27">
        <f>VLOOKUP($C2060, '[1]ODS_county pop 2000-2010'!$H$2:$T$3195,H$1,0)</f>
        <v>37149</v>
      </c>
      <c r="I2060" s="27">
        <f>VLOOKUP($C2060, '[1]ODS_county pop 2000-2010'!$H$2:$T$3195,I$1,0)</f>
        <v>37288</v>
      </c>
      <c r="J2060" s="27">
        <f>VLOOKUP($C2060, '[1]ODS_county pop 2000-2010'!$H$2:$T$3195,J$1,0)</f>
        <v>37421</v>
      </c>
      <c r="K2060" s="27">
        <f>VLOOKUP($C2060, '[1]ODS_county pop 2000-2010'!$H$2:$T$3195,K$1,0)</f>
        <v>37363</v>
      </c>
      <c r="L2060" s="27">
        <f>VLOOKUP($C2060, '[1]ODS_county pop 2000-2010'!$H$2:$T$3195,L$1,0)</f>
        <v>37339</v>
      </c>
      <c r="M2060" s="27">
        <f>VLOOKUP($C2060, '[1]ODS_county pop 2000-2010'!$H$2:$T$3195,M$1,0)</f>
        <v>37184</v>
      </c>
      <c r="N2060" s="27">
        <f>VLOOKUP($C2060, '[1]ODS_county pop 2000-2010'!$H$2:$T$3195,N$1,0)</f>
        <v>36953</v>
      </c>
      <c r="O2060" s="27">
        <f>VLOOKUP($C2060, '[1]ODS_county pop 2000-2010'!$H$2:$T$3195,O$1,0)</f>
        <v>36878</v>
      </c>
      <c r="P2060" s="27">
        <f>VLOOKUP($C2060, '[2]county pop 2010-2020'!$H$2:$T$3195,P$1,0)</f>
        <v>36901</v>
      </c>
      <c r="Q2060" s="27">
        <f>VLOOKUP($C2060, '[2]county pop 2010-2020'!$H$2:$T$3195,Q$1,0)</f>
        <v>36930</v>
      </c>
      <c r="R2060" s="27">
        <f>VLOOKUP($C2060, '[2]county pop 2010-2020'!$H$2:$T$3195,R$1,0)</f>
        <v>36821</v>
      </c>
      <c r="S2060" s="27">
        <f>VLOOKUP($C2060, '[2]county pop 2010-2020'!$H$2:$T$3195,S$1,0)</f>
        <v>36721</v>
      </c>
      <c r="T2060" s="27">
        <f>VLOOKUP($C2060, '[2]county pop 2010-2020'!$H$2:$T$3195,T$1,0)</f>
        <v>36530</v>
      </c>
      <c r="U2060" s="27">
        <f>VLOOKUP($C2060, '[2]county pop 2010-2020'!$H$2:$T$3195,U$1,0)</f>
        <v>36579</v>
      </c>
      <c r="V2060" s="27">
        <f>VLOOKUP($C2060, '[2]county pop 2010-2020'!$H$2:$T$3195,V$1,0)</f>
        <v>36651</v>
      </c>
      <c r="W2060" s="27">
        <f>VLOOKUP($C2060, '[2]county pop 2010-2020'!$H$2:$T$3195,W$1,0)</f>
        <v>36535</v>
      </c>
      <c r="X2060" s="27">
        <f>VLOOKUP($C2060, '[2]county pop 2010-2020'!$H$2:$T$3195,X$1,0)</f>
        <v>36607</v>
      </c>
      <c r="Y2060" s="27">
        <f>VLOOKUP($C2060, '[2]county pop 2010-2020'!$H$2:$T$3195,Y$1,0)</f>
        <v>36549</v>
      </c>
      <c r="Z2060" s="27">
        <f>VLOOKUP($C2060, '[3]ODS_county pop 2020-2022'!$H$2:$K$3196,Z$1,0)</f>
        <v>36578</v>
      </c>
      <c r="AA2060" s="27">
        <f>VLOOKUP($C2060, '[3]ODS_county pop 2020-2022'!$H$2:$K$3196,AA$1,0)</f>
        <v>36614</v>
      </c>
      <c r="AB2060" s="27">
        <f>VLOOKUP($C2060, '[3]ODS_county pop 2020-2022'!$H$2:$K$3196,AB$1,0)</f>
        <v>36571</v>
      </c>
    </row>
    <row r="2061" spans="1:28" x14ac:dyDescent="0.3">
      <c r="A2061" s="20" t="s">
        <v>2178</v>
      </c>
      <c r="B2061" s="20" t="s">
        <v>2308</v>
      </c>
      <c r="C2061" s="18" t="str">
        <f t="shared" si="39"/>
        <v>.Crawford County, Ohio</v>
      </c>
      <c r="D2061" s="20" t="s">
        <v>2354</v>
      </c>
      <c r="F2061" s="27">
        <f>VLOOKUP($C2061, '[1]ODS_county pop 2000-2010'!$H$2:$T$3195,F$1,0)</f>
        <v>46909</v>
      </c>
      <c r="G2061" s="27">
        <f>VLOOKUP($C2061, '[1]ODS_county pop 2000-2010'!$H$2:$T$3195,G$1,0)</f>
        <v>46533</v>
      </c>
      <c r="H2061" s="27">
        <f>VLOOKUP($C2061, '[1]ODS_county pop 2000-2010'!$H$2:$T$3195,H$1,0)</f>
        <v>46271</v>
      </c>
      <c r="I2061" s="27">
        <f>VLOOKUP($C2061, '[1]ODS_county pop 2000-2010'!$H$2:$T$3195,I$1,0)</f>
        <v>45928</v>
      </c>
      <c r="J2061" s="27">
        <f>VLOOKUP($C2061, '[1]ODS_county pop 2000-2010'!$H$2:$T$3195,J$1,0)</f>
        <v>45776</v>
      </c>
      <c r="K2061" s="27">
        <f>VLOOKUP($C2061, '[1]ODS_county pop 2000-2010'!$H$2:$T$3195,K$1,0)</f>
        <v>45536</v>
      </c>
      <c r="L2061" s="27">
        <f>VLOOKUP($C2061, '[1]ODS_county pop 2000-2010'!$H$2:$T$3195,L$1,0)</f>
        <v>44907</v>
      </c>
      <c r="M2061" s="27">
        <f>VLOOKUP($C2061, '[1]ODS_county pop 2000-2010'!$H$2:$T$3195,M$1,0)</f>
        <v>44634</v>
      </c>
      <c r="N2061" s="27">
        <f>VLOOKUP($C2061, '[1]ODS_county pop 2000-2010'!$H$2:$T$3195,N$1,0)</f>
        <v>44291</v>
      </c>
      <c r="O2061" s="27">
        <f>VLOOKUP($C2061, '[1]ODS_county pop 2000-2010'!$H$2:$T$3195,O$1,0)</f>
        <v>43921</v>
      </c>
      <c r="P2061" s="27">
        <f>VLOOKUP($C2061, '[2]county pop 2010-2020'!$H$2:$T$3195,P$1,0)</f>
        <v>43784</v>
      </c>
      <c r="Q2061" s="27">
        <f>VLOOKUP($C2061, '[2]county pop 2010-2020'!$H$2:$T$3195,Q$1,0)</f>
        <v>43310</v>
      </c>
      <c r="R2061" s="27">
        <f>VLOOKUP($C2061, '[2]county pop 2010-2020'!$H$2:$T$3195,R$1,0)</f>
        <v>42774</v>
      </c>
      <c r="S2061" s="27">
        <f>VLOOKUP($C2061, '[2]county pop 2010-2020'!$H$2:$T$3195,S$1,0)</f>
        <v>42715</v>
      </c>
      <c r="T2061" s="27">
        <f>VLOOKUP($C2061, '[2]county pop 2010-2020'!$H$2:$T$3195,T$1,0)</f>
        <v>42406</v>
      </c>
      <c r="U2061" s="27">
        <f>VLOOKUP($C2061, '[2]county pop 2010-2020'!$H$2:$T$3195,U$1,0)</f>
        <v>42327</v>
      </c>
      <c r="V2061" s="27">
        <f>VLOOKUP($C2061, '[2]county pop 2010-2020'!$H$2:$T$3195,V$1,0)</f>
        <v>42096</v>
      </c>
      <c r="W2061" s="27">
        <f>VLOOKUP($C2061, '[2]county pop 2010-2020'!$H$2:$T$3195,W$1,0)</f>
        <v>41733</v>
      </c>
      <c r="X2061" s="27">
        <f>VLOOKUP($C2061, '[2]county pop 2010-2020'!$H$2:$T$3195,X$1,0)</f>
        <v>41454</v>
      </c>
      <c r="Y2061" s="27">
        <f>VLOOKUP($C2061, '[2]county pop 2010-2020'!$H$2:$T$3195,Y$1,0)</f>
        <v>41396</v>
      </c>
      <c r="Z2061" s="27">
        <f>VLOOKUP($C2061, '[3]ODS_county pop 2020-2022'!$H$2:$K$3196,Z$1,0)</f>
        <v>42003</v>
      </c>
      <c r="AA2061" s="27">
        <f>VLOOKUP($C2061, '[3]ODS_county pop 2020-2022'!$H$2:$K$3196,AA$1,0)</f>
        <v>41797</v>
      </c>
      <c r="AB2061" s="27">
        <f>VLOOKUP($C2061, '[3]ODS_county pop 2020-2022'!$H$2:$K$3196,AB$1,0)</f>
        <v>41522</v>
      </c>
    </row>
    <row r="2062" spans="1:28" x14ac:dyDescent="0.3">
      <c r="A2062" s="20" t="s">
        <v>2178</v>
      </c>
      <c r="B2062" s="20" t="s">
        <v>3471</v>
      </c>
      <c r="C2062" s="18" t="str">
        <f t="shared" si="39"/>
        <v>.Cuyahoga County, Ohio</v>
      </c>
      <c r="D2062" s="20" t="s">
        <v>2354</v>
      </c>
      <c r="F2062" s="27">
        <f>VLOOKUP($C2062, '[1]ODS_county pop 2000-2010'!$H$2:$T$3195,F$1,0)</f>
        <v>1393871</v>
      </c>
      <c r="G2062" s="27">
        <f>VLOOKUP($C2062, '[1]ODS_county pop 2000-2010'!$H$2:$T$3195,G$1,0)</f>
        <v>1382520</v>
      </c>
      <c r="H2062" s="27">
        <f>VLOOKUP($C2062, '[1]ODS_county pop 2000-2010'!$H$2:$T$3195,H$1,0)</f>
        <v>1371493</v>
      </c>
      <c r="I2062" s="27">
        <f>VLOOKUP($C2062, '[1]ODS_county pop 2000-2010'!$H$2:$T$3195,I$1,0)</f>
        <v>1359929</v>
      </c>
      <c r="J2062" s="27">
        <f>VLOOKUP($C2062, '[1]ODS_county pop 2000-2010'!$H$2:$T$3195,J$1,0)</f>
        <v>1346714</v>
      </c>
      <c r="K2062" s="27">
        <f>VLOOKUP($C2062, '[1]ODS_county pop 2000-2010'!$H$2:$T$3195,K$1,0)</f>
        <v>1330612</v>
      </c>
      <c r="L2062" s="27">
        <f>VLOOKUP($C2062, '[1]ODS_county pop 2000-2010'!$H$2:$T$3195,L$1,0)</f>
        <v>1312816</v>
      </c>
      <c r="M2062" s="27">
        <f>VLOOKUP($C2062, '[1]ODS_county pop 2000-2010'!$H$2:$T$3195,M$1,0)</f>
        <v>1301540</v>
      </c>
      <c r="N2062" s="27">
        <f>VLOOKUP($C2062, '[1]ODS_county pop 2000-2010'!$H$2:$T$3195,N$1,0)</f>
        <v>1291479</v>
      </c>
      <c r="O2062" s="27">
        <f>VLOOKUP($C2062, '[1]ODS_county pop 2000-2010'!$H$2:$T$3195,O$1,0)</f>
        <v>1285082</v>
      </c>
      <c r="P2062" s="27">
        <f>VLOOKUP($C2062, '[2]county pop 2010-2020'!$H$2:$T$3195,P$1,0)</f>
        <v>1280122</v>
      </c>
      <c r="Q2062" s="27">
        <f>VLOOKUP($C2062, '[2]county pop 2010-2020'!$H$2:$T$3195,Q$1,0)</f>
        <v>1270424</v>
      </c>
      <c r="R2062" s="27">
        <f>VLOOKUP($C2062, '[2]county pop 2010-2020'!$H$2:$T$3195,R$1,0)</f>
        <v>1266271</v>
      </c>
      <c r="S2062" s="27">
        <f>VLOOKUP($C2062, '[2]county pop 2010-2020'!$H$2:$T$3195,S$1,0)</f>
        <v>1265698</v>
      </c>
      <c r="T2062" s="27">
        <f>VLOOKUP($C2062, '[2]county pop 2010-2020'!$H$2:$T$3195,T$1,0)</f>
        <v>1263498</v>
      </c>
      <c r="U2062" s="27">
        <f>VLOOKUP($C2062, '[2]county pop 2010-2020'!$H$2:$T$3195,U$1,0)</f>
        <v>1259109</v>
      </c>
      <c r="V2062" s="27">
        <f>VLOOKUP($C2062, '[2]county pop 2010-2020'!$H$2:$T$3195,V$1,0)</f>
        <v>1254324</v>
      </c>
      <c r="W2062" s="27">
        <f>VLOOKUP($C2062, '[2]county pop 2010-2020'!$H$2:$T$3195,W$1,0)</f>
        <v>1247808</v>
      </c>
      <c r="X2062" s="27">
        <f>VLOOKUP($C2062, '[2]county pop 2010-2020'!$H$2:$T$3195,X$1,0)</f>
        <v>1241788</v>
      </c>
      <c r="Y2062" s="27">
        <f>VLOOKUP($C2062, '[2]county pop 2010-2020'!$H$2:$T$3195,Y$1,0)</f>
        <v>1235574</v>
      </c>
      <c r="Z2062" s="27">
        <f>VLOOKUP($C2062, '[3]ODS_county pop 2020-2022'!$H$2:$K$3196,Z$1,0)</f>
        <v>1262523</v>
      </c>
      <c r="AA2062" s="27">
        <f>VLOOKUP($C2062, '[3]ODS_county pop 2020-2022'!$H$2:$K$3196,AA$1,0)</f>
        <v>1247808</v>
      </c>
      <c r="AB2062" s="27">
        <f>VLOOKUP($C2062, '[3]ODS_county pop 2020-2022'!$H$2:$K$3196,AB$1,0)</f>
        <v>1236041</v>
      </c>
    </row>
    <row r="2063" spans="1:28" x14ac:dyDescent="0.3">
      <c r="A2063" s="20" t="s">
        <v>2178</v>
      </c>
      <c r="B2063" s="20" t="s">
        <v>3472</v>
      </c>
      <c r="C2063" s="18" t="str">
        <f t="shared" si="39"/>
        <v>.Darke County, Ohio</v>
      </c>
      <c r="D2063" s="20" t="s">
        <v>2354</v>
      </c>
      <c r="F2063" s="27">
        <f>VLOOKUP($C2063, '[1]ODS_county pop 2000-2010'!$H$2:$T$3195,F$1,0)</f>
        <v>53313</v>
      </c>
      <c r="G2063" s="27">
        <f>VLOOKUP($C2063, '[1]ODS_county pop 2000-2010'!$H$2:$T$3195,G$1,0)</f>
        <v>53110</v>
      </c>
      <c r="H2063" s="27">
        <f>VLOOKUP($C2063, '[1]ODS_county pop 2000-2010'!$H$2:$T$3195,H$1,0)</f>
        <v>53011</v>
      </c>
      <c r="I2063" s="27">
        <f>VLOOKUP($C2063, '[1]ODS_county pop 2000-2010'!$H$2:$T$3195,I$1,0)</f>
        <v>53190</v>
      </c>
      <c r="J2063" s="27">
        <f>VLOOKUP($C2063, '[1]ODS_county pop 2000-2010'!$H$2:$T$3195,J$1,0)</f>
        <v>53236</v>
      </c>
      <c r="K2063" s="27">
        <f>VLOOKUP($C2063, '[1]ODS_county pop 2000-2010'!$H$2:$T$3195,K$1,0)</f>
        <v>53200</v>
      </c>
      <c r="L2063" s="27">
        <f>VLOOKUP($C2063, '[1]ODS_county pop 2000-2010'!$H$2:$T$3195,L$1,0)</f>
        <v>53023</v>
      </c>
      <c r="M2063" s="27">
        <f>VLOOKUP($C2063, '[1]ODS_county pop 2000-2010'!$H$2:$T$3195,M$1,0)</f>
        <v>52996</v>
      </c>
      <c r="N2063" s="27">
        <f>VLOOKUP($C2063, '[1]ODS_county pop 2000-2010'!$H$2:$T$3195,N$1,0)</f>
        <v>52909</v>
      </c>
      <c r="O2063" s="27">
        <f>VLOOKUP($C2063, '[1]ODS_county pop 2000-2010'!$H$2:$T$3195,O$1,0)</f>
        <v>52829</v>
      </c>
      <c r="P2063" s="27">
        <f>VLOOKUP($C2063, '[2]county pop 2010-2020'!$H$2:$T$3195,P$1,0)</f>
        <v>52959</v>
      </c>
      <c r="Q2063" s="27">
        <f>VLOOKUP($C2063, '[2]county pop 2010-2020'!$H$2:$T$3195,Q$1,0)</f>
        <v>52657</v>
      </c>
      <c r="R2063" s="27">
        <f>VLOOKUP($C2063, '[2]county pop 2010-2020'!$H$2:$T$3195,R$1,0)</f>
        <v>52524</v>
      </c>
      <c r="S2063" s="27">
        <f>VLOOKUP($C2063, '[2]county pop 2010-2020'!$H$2:$T$3195,S$1,0)</f>
        <v>52321</v>
      </c>
      <c r="T2063" s="27">
        <f>VLOOKUP($C2063, '[2]county pop 2010-2020'!$H$2:$T$3195,T$1,0)</f>
        <v>52203</v>
      </c>
      <c r="U2063" s="27">
        <f>VLOOKUP($C2063, '[2]county pop 2010-2020'!$H$2:$T$3195,U$1,0)</f>
        <v>52002</v>
      </c>
      <c r="V2063" s="27">
        <f>VLOOKUP($C2063, '[2]county pop 2010-2020'!$H$2:$T$3195,V$1,0)</f>
        <v>51653</v>
      </c>
      <c r="W2063" s="27">
        <f>VLOOKUP($C2063, '[2]county pop 2010-2020'!$H$2:$T$3195,W$1,0)</f>
        <v>51575</v>
      </c>
      <c r="X2063" s="27">
        <f>VLOOKUP($C2063, '[2]county pop 2010-2020'!$H$2:$T$3195,X$1,0)</f>
        <v>51323</v>
      </c>
      <c r="Y2063" s="27">
        <f>VLOOKUP($C2063, '[2]county pop 2010-2020'!$H$2:$T$3195,Y$1,0)</f>
        <v>51181</v>
      </c>
      <c r="Z2063" s="27">
        <f>VLOOKUP($C2063, '[3]ODS_county pop 2020-2022'!$H$2:$K$3196,Z$1,0)</f>
        <v>51897</v>
      </c>
      <c r="AA2063" s="27">
        <f>VLOOKUP($C2063, '[3]ODS_county pop 2020-2022'!$H$2:$K$3196,AA$1,0)</f>
        <v>51645</v>
      </c>
      <c r="AB2063" s="27">
        <f>VLOOKUP($C2063, '[3]ODS_county pop 2020-2022'!$H$2:$K$3196,AB$1,0)</f>
        <v>51529</v>
      </c>
    </row>
    <row r="2064" spans="1:28" x14ac:dyDescent="0.3">
      <c r="A2064" s="20" t="s">
        <v>2178</v>
      </c>
      <c r="B2064" s="20" t="s">
        <v>3473</v>
      </c>
      <c r="C2064" s="18" t="str">
        <f t="shared" si="39"/>
        <v>.Defiance County, Ohio</v>
      </c>
      <c r="D2064" s="20" t="s">
        <v>2354</v>
      </c>
      <c r="F2064" s="27">
        <f>VLOOKUP($C2064, '[1]ODS_county pop 2000-2010'!$H$2:$T$3195,F$1,0)</f>
        <v>39502</v>
      </c>
      <c r="G2064" s="27">
        <f>VLOOKUP($C2064, '[1]ODS_county pop 2000-2010'!$H$2:$T$3195,G$1,0)</f>
        <v>39456</v>
      </c>
      <c r="H2064" s="27">
        <f>VLOOKUP($C2064, '[1]ODS_county pop 2000-2010'!$H$2:$T$3195,H$1,0)</f>
        <v>39303</v>
      </c>
      <c r="I2064" s="27">
        <f>VLOOKUP($C2064, '[1]ODS_county pop 2000-2010'!$H$2:$T$3195,I$1,0)</f>
        <v>39209</v>
      </c>
      <c r="J2064" s="27">
        <f>VLOOKUP($C2064, '[1]ODS_county pop 2000-2010'!$H$2:$T$3195,J$1,0)</f>
        <v>39115</v>
      </c>
      <c r="K2064" s="27">
        <f>VLOOKUP($C2064, '[1]ODS_county pop 2000-2010'!$H$2:$T$3195,K$1,0)</f>
        <v>39049</v>
      </c>
      <c r="L2064" s="27">
        <f>VLOOKUP($C2064, '[1]ODS_county pop 2000-2010'!$H$2:$T$3195,L$1,0)</f>
        <v>39154</v>
      </c>
      <c r="M2064" s="27">
        <f>VLOOKUP($C2064, '[1]ODS_county pop 2000-2010'!$H$2:$T$3195,M$1,0)</f>
        <v>39123</v>
      </c>
      <c r="N2064" s="27">
        <f>VLOOKUP($C2064, '[1]ODS_county pop 2000-2010'!$H$2:$T$3195,N$1,0)</f>
        <v>39250</v>
      </c>
      <c r="O2064" s="27">
        <f>VLOOKUP($C2064, '[1]ODS_county pop 2000-2010'!$H$2:$T$3195,O$1,0)</f>
        <v>39060</v>
      </c>
      <c r="P2064" s="27">
        <f>VLOOKUP($C2064, '[2]county pop 2010-2020'!$H$2:$T$3195,P$1,0)</f>
        <v>39037</v>
      </c>
      <c r="Q2064" s="27">
        <f>VLOOKUP($C2064, '[2]county pop 2010-2020'!$H$2:$T$3195,Q$1,0)</f>
        <v>39015</v>
      </c>
      <c r="R2064" s="27">
        <f>VLOOKUP($C2064, '[2]county pop 2010-2020'!$H$2:$T$3195,R$1,0)</f>
        <v>38845</v>
      </c>
      <c r="S2064" s="27">
        <f>VLOOKUP($C2064, '[2]county pop 2010-2020'!$H$2:$T$3195,S$1,0)</f>
        <v>38587</v>
      </c>
      <c r="T2064" s="27">
        <f>VLOOKUP($C2064, '[2]county pop 2010-2020'!$H$2:$T$3195,T$1,0)</f>
        <v>38547</v>
      </c>
      <c r="U2064" s="27">
        <f>VLOOKUP($C2064, '[2]county pop 2010-2020'!$H$2:$T$3195,U$1,0)</f>
        <v>38349</v>
      </c>
      <c r="V2064" s="27">
        <f>VLOOKUP($C2064, '[2]county pop 2010-2020'!$H$2:$T$3195,V$1,0)</f>
        <v>38162</v>
      </c>
      <c r="W2064" s="27">
        <f>VLOOKUP($C2064, '[2]county pop 2010-2020'!$H$2:$T$3195,W$1,0)</f>
        <v>38158</v>
      </c>
      <c r="X2064" s="27">
        <f>VLOOKUP($C2064, '[2]county pop 2010-2020'!$H$2:$T$3195,X$1,0)</f>
        <v>38046</v>
      </c>
      <c r="Y2064" s="27">
        <f>VLOOKUP($C2064, '[2]county pop 2010-2020'!$H$2:$T$3195,Y$1,0)</f>
        <v>37978</v>
      </c>
      <c r="Z2064" s="27">
        <f>VLOOKUP($C2064, '[3]ODS_county pop 2020-2022'!$H$2:$K$3196,Z$1,0)</f>
        <v>38254</v>
      </c>
      <c r="AA2064" s="27">
        <f>VLOOKUP($C2064, '[3]ODS_county pop 2020-2022'!$H$2:$K$3196,AA$1,0)</f>
        <v>38216</v>
      </c>
      <c r="AB2064" s="27">
        <f>VLOOKUP($C2064, '[3]ODS_county pop 2020-2022'!$H$2:$K$3196,AB$1,0)</f>
        <v>38187</v>
      </c>
    </row>
    <row r="2065" spans="1:28" x14ac:dyDescent="0.3">
      <c r="A2065" s="20" t="s">
        <v>2178</v>
      </c>
      <c r="B2065" s="20" t="s">
        <v>2095</v>
      </c>
      <c r="C2065" s="18" t="str">
        <f t="shared" si="39"/>
        <v>.Delaware County, Ohio</v>
      </c>
      <c r="D2065" s="20" t="s">
        <v>2354</v>
      </c>
      <c r="F2065" s="27">
        <f>VLOOKUP($C2065, '[1]ODS_county pop 2000-2010'!$H$2:$T$3195,F$1,0)</f>
        <v>109974</v>
      </c>
      <c r="G2065" s="27">
        <f>VLOOKUP($C2065, '[1]ODS_county pop 2000-2010'!$H$2:$T$3195,G$1,0)</f>
        <v>118646</v>
      </c>
      <c r="H2065" s="27">
        <f>VLOOKUP($C2065, '[1]ODS_county pop 2000-2010'!$H$2:$T$3195,H$1,0)</f>
        <v>126172</v>
      </c>
      <c r="I2065" s="27">
        <f>VLOOKUP($C2065, '[1]ODS_county pop 2000-2010'!$H$2:$T$3195,I$1,0)</f>
        <v>133842</v>
      </c>
      <c r="J2065" s="27">
        <f>VLOOKUP($C2065, '[1]ODS_county pop 2000-2010'!$H$2:$T$3195,J$1,0)</f>
        <v>141348</v>
      </c>
      <c r="K2065" s="27">
        <f>VLOOKUP($C2065, '[1]ODS_county pop 2000-2010'!$H$2:$T$3195,K$1,0)</f>
        <v>149153</v>
      </c>
      <c r="L2065" s="27">
        <f>VLOOKUP($C2065, '[1]ODS_county pop 2000-2010'!$H$2:$T$3195,L$1,0)</f>
        <v>156164</v>
      </c>
      <c r="M2065" s="27">
        <f>VLOOKUP($C2065, '[1]ODS_county pop 2000-2010'!$H$2:$T$3195,M$1,0)</f>
        <v>161796</v>
      </c>
      <c r="N2065" s="27">
        <f>VLOOKUP($C2065, '[1]ODS_county pop 2000-2010'!$H$2:$T$3195,N$1,0)</f>
        <v>166652</v>
      </c>
      <c r="O2065" s="27">
        <f>VLOOKUP($C2065, '[1]ODS_county pop 2000-2010'!$H$2:$T$3195,O$1,0)</f>
        <v>170676</v>
      </c>
      <c r="P2065" s="27">
        <f>VLOOKUP($C2065, '[2]county pop 2010-2020'!$H$2:$T$3195,P$1,0)</f>
        <v>174214</v>
      </c>
      <c r="Q2065" s="27">
        <f>VLOOKUP($C2065, '[2]county pop 2010-2020'!$H$2:$T$3195,Q$1,0)</f>
        <v>178584</v>
      </c>
      <c r="R2065" s="27">
        <f>VLOOKUP($C2065, '[2]county pop 2010-2020'!$H$2:$T$3195,R$1,0)</f>
        <v>181234</v>
      </c>
      <c r="S2065" s="27">
        <f>VLOOKUP($C2065, '[2]county pop 2010-2020'!$H$2:$T$3195,S$1,0)</f>
        <v>185545</v>
      </c>
      <c r="T2065" s="27">
        <f>VLOOKUP($C2065, '[2]county pop 2010-2020'!$H$2:$T$3195,T$1,0)</f>
        <v>189649</v>
      </c>
      <c r="U2065" s="27">
        <f>VLOOKUP($C2065, '[2]county pop 2010-2020'!$H$2:$T$3195,U$1,0)</f>
        <v>193624</v>
      </c>
      <c r="V2065" s="27">
        <f>VLOOKUP($C2065, '[2]county pop 2010-2020'!$H$2:$T$3195,V$1,0)</f>
        <v>197442</v>
      </c>
      <c r="W2065" s="27">
        <f>VLOOKUP($C2065, '[2]county pop 2010-2020'!$H$2:$T$3195,W$1,0)</f>
        <v>201157</v>
      </c>
      <c r="X2065" s="27">
        <f>VLOOKUP($C2065, '[2]county pop 2010-2020'!$H$2:$T$3195,X$1,0)</f>
        <v>205347</v>
      </c>
      <c r="Y2065" s="27">
        <f>VLOOKUP($C2065, '[2]county pop 2010-2020'!$H$2:$T$3195,Y$1,0)</f>
        <v>209768</v>
      </c>
      <c r="Z2065" s="27">
        <f>VLOOKUP($C2065, '[3]ODS_county pop 2020-2022'!$H$2:$K$3196,Z$1,0)</f>
        <v>215139</v>
      </c>
      <c r="AA2065" s="27">
        <f>VLOOKUP($C2065, '[3]ODS_county pop 2020-2022'!$H$2:$K$3196,AA$1,0)</f>
        <v>221186</v>
      </c>
      <c r="AB2065" s="27">
        <f>VLOOKUP($C2065, '[3]ODS_county pop 2020-2022'!$H$2:$K$3196,AB$1,0)</f>
        <v>226296</v>
      </c>
    </row>
    <row r="2066" spans="1:28" x14ac:dyDescent="0.3">
      <c r="A2066" s="20" t="s">
        <v>2178</v>
      </c>
      <c r="B2066" s="20" t="s">
        <v>3349</v>
      </c>
      <c r="C2066" s="18" t="str">
        <f t="shared" si="39"/>
        <v>.Erie County, Ohio</v>
      </c>
      <c r="D2066" s="20" t="s">
        <v>2354</v>
      </c>
      <c r="F2066" s="27">
        <f>VLOOKUP($C2066, '[1]ODS_county pop 2000-2010'!$H$2:$T$3195,F$1,0)</f>
        <v>79623</v>
      </c>
      <c r="G2066" s="27">
        <f>VLOOKUP($C2066, '[1]ODS_county pop 2000-2010'!$H$2:$T$3195,G$1,0)</f>
        <v>79308</v>
      </c>
      <c r="H2066" s="27">
        <f>VLOOKUP($C2066, '[1]ODS_county pop 2000-2010'!$H$2:$T$3195,H$1,0)</f>
        <v>78762</v>
      </c>
      <c r="I2066" s="27">
        <f>VLOOKUP($C2066, '[1]ODS_county pop 2000-2010'!$H$2:$T$3195,I$1,0)</f>
        <v>78673</v>
      </c>
      <c r="J2066" s="27">
        <f>VLOOKUP($C2066, '[1]ODS_county pop 2000-2010'!$H$2:$T$3195,J$1,0)</f>
        <v>78596</v>
      </c>
      <c r="K2066" s="27">
        <f>VLOOKUP($C2066, '[1]ODS_county pop 2000-2010'!$H$2:$T$3195,K$1,0)</f>
        <v>78070</v>
      </c>
      <c r="L2066" s="27">
        <f>VLOOKUP($C2066, '[1]ODS_county pop 2000-2010'!$H$2:$T$3195,L$1,0)</f>
        <v>77876</v>
      </c>
      <c r="M2066" s="27">
        <f>VLOOKUP($C2066, '[1]ODS_county pop 2000-2010'!$H$2:$T$3195,M$1,0)</f>
        <v>77668</v>
      </c>
      <c r="N2066" s="27">
        <f>VLOOKUP($C2066, '[1]ODS_county pop 2000-2010'!$H$2:$T$3195,N$1,0)</f>
        <v>77573</v>
      </c>
      <c r="O2066" s="27">
        <f>VLOOKUP($C2066, '[1]ODS_county pop 2000-2010'!$H$2:$T$3195,O$1,0)</f>
        <v>77085</v>
      </c>
      <c r="P2066" s="27">
        <f>VLOOKUP($C2066, '[2]county pop 2010-2020'!$H$2:$T$3195,P$1,0)</f>
        <v>77079</v>
      </c>
      <c r="Q2066" s="27">
        <f>VLOOKUP($C2066, '[2]county pop 2010-2020'!$H$2:$T$3195,Q$1,0)</f>
        <v>76691</v>
      </c>
      <c r="R2066" s="27">
        <f>VLOOKUP($C2066, '[2]county pop 2010-2020'!$H$2:$T$3195,R$1,0)</f>
        <v>76440</v>
      </c>
      <c r="S2066" s="27">
        <f>VLOOKUP($C2066, '[2]county pop 2010-2020'!$H$2:$T$3195,S$1,0)</f>
        <v>76071</v>
      </c>
      <c r="T2066" s="27">
        <f>VLOOKUP($C2066, '[2]county pop 2010-2020'!$H$2:$T$3195,T$1,0)</f>
        <v>75833</v>
      </c>
      <c r="U2066" s="27">
        <f>VLOOKUP($C2066, '[2]county pop 2010-2020'!$H$2:$T$3195,U$1,0)</f>
        <v>75388</v>
      </c>
      <c r="V2066" s="27">
        <f>VLOOKUP($C2066, '[2]county pop 2010-2020'!$H$2:$T$3195,V$1,0)</f>
        <v>75004</v>
      </c>
      <c r="W2066" s="27">
        <f>VLOOKUP($C2066, '[2]county pop 2010-2020'!$H$2:$T$3195,W$1,0)</f>
        <v>74778</v>
      </c>
      <c r="X2066" s="27">
        <f>VLOOKUP($C2066, '[2]county pop 2010-2020'!$H$2:$T$3195,X$1,0)</f>
        <v>74413</v>
      </c>
      <c r="Y2066" s="27">
        <f>VLOOKUP($C2066, '[2]county pop 2010-2020'!$H$2:$T$3195,Y$1,0)</f>
        <v>74179</v>
      </c>
      <c r="Z2066" s="27">
        <f>VLOOKUP($C2066, '[3]ODS_county pop 2020-2022'!$H$2:$K$3196,Z$1,0)</f>
        <v>75475</v>
      </c>
      <c r="AA2066" s="27">
        <f>VLOOKUP($C2066, '[3]ODS_county pop 2020-2022'!$H$2:$K$3196,AA$1,0)</f>
        <v>74918</v>
      </c>
      <c r="AB2066" s="27">
        <f>VLOOKUP($C2066, '[3]ODS_county pop 2020-2022'!$H$2:$K$3196,AB$1,0)</f>
        <v>74501</v>
      </c>
    </row>
    <row r="2067" spans="1:28" x14ac:dyDescent="0.3">
      <c r="A2067" s="20" t="s">
        <v>2178</v>
      </c>
      <c r="B2067" s="20" t="s">
        <v>2466</v>
      </c>
      <c r="C2067" s="18" t="str">
        <f t="shared" si="39"/>
        <v>.Fairfield County, Ohio</v>
      </c>
      <c r="D2067" s="20" t="s">
        <v>2354</v>
      </c>
      <c r="F2067" s="27">
        <f>VLOOKUP($C2067, '[1]ODS_county pop 2000-2010'!$H$2:$T$3195,F$1,0)</f>
        <v>122943</v>
      </c>
      <c r="G2067" s="27">
        <f>VLOOKUP($C2067, '[1]ODS_county pop 2000-2010'!$H$2:$T$3195,G$1,0)</f>
        <v>126245</v>
      </c>
      <c r="H2067" s="27">
        <f>VLOOKUP($C2067, '[1]ODS_county pop 2000-2010'!$H$2:$T$3195,H$1,0)</f>
        <v>129355</v>
      </c>
      <c r="I2067" s="27">
        <f>VLOOKUP($C2067, '[1]ODS_county pop 2000-2010'!$H$2:$T$3195,I$1,0)</f>
        <v>132770</v>
      </c>
      <c r="J2067" s="27">
        <f>VLOOKUP($C2067, '[1]ODS_county pop 2000-2010'!$H$2:$T$3195,J$1,0)</f>
        <v>136074</v>
      </c>
      <c r="K2067" s="27">
        <f>VLOOKUP($C2067, '[1]ODS_county pop 2000-2010'!$H$2:$T$3195,K$1,0)</f>
        <v>138745</v>
      </c>
      <c r="L2067" s="27">
        <f>VLOOKUP($C2067, '[1]ODS_county pop 2000-2010'!$H$2:$T$3195,L$1,0)</f>
        <v>141005</v>
      </c>
      <c r="M2067" s="27">
        <f>VLOOKUP($C2067, '[1]ODS_county pop 2000-2010'!$H$2:$T$3195,M$1,0)</f>
        <v>142915</v>
      </c>
      <c r="N2067" s="27">
        <f>VLOOKUP($C2067, '[1]ODS_county pop 2000-2010'!$H$2:$T$3195,N$1,0)</f>
        <v>144029</v>
      </c>
      <c r="O2067" s="27">
        <f>VLOOKUP($C2067, '[1]ODS_county pop 2000-2010'!$H$2:$T$3195,O$1,0)</f>
        <v>145446</v>
      </c>
      <c r="P2067" s="27">
        <f>VLOOKUP($C2067, '[2]county pop 2010-2020'!$H$2:$T$3195,P$1,0)</f>
        <v>146156</v>
      </c>
      <c r="Q2067" s="27">
        <f>VLOOKUP($C2067, '[2]county pop 2010-2020'!$H$2:$T$3195,Q$1,0)</f>
        <v>147180</v>
      </c>
      <c r="R2067" s="27">
        <f>VLOOKUP($C2067, '[2]county pop 2010-2020'!$H$2:$T$3195,R$1,0)</f>
        <v>147314</v>
      </c>
      <c r="S2067" s="27">
        <f>VLOOKUP($C2067, '[2]county pop 2010-2020'!$H$2:$T$3195,S$1,0)</f>
        <v>148820</v>
      </c>
      <c r="T2067" s="27">
        <f>VLOOKUP($C2067, '[2]county pop 2010-2020'!$H$2:$T$3195,T$1,0)</f>
        <v>150400</v>
      </c>
      <c r="U2067" s="27">
        <f>VLOOKUP($C2067, '[2]county pop 2010-2020'!$H$2:$T$3195,U$1,0)</f>
        <v>151310</v>
      </c>
      <c r="V2067" s="27">
        <f>VLOOKUP($C2067, '[2]county pop 2010-2020'!$H$2:$T$3195,V$1,0)</f>
        <v>152829</v>
      </c>
      <c r="W2067" s="27">
        <f>VLOOKUP($C2067, '[2]county pop 2010-2020'!$H$2:$T$3195,W$1,0)</f>
        <v>154718</v>
      </c>
      <c r="X2067" s="27">
        <f>VLOOKUP($C2067, '[2]county pop 2010-2020'!$H$2:$T$3195,X$1,0)</f>
        <v>156062</v>
      </c>
      <c r="Y2067" s="27">
        <f>VLOOKUP($C2067, '[2]county pop 2010-2020'!$H$2:$T$3195,Y$1,0)</f>
        <v>157703</v>
      </c>
      <c r="Z2067" s="27">
        <f>VLOOKUP($C2067, '[3]ODS_county pop 2020-2022'!$H$2:$K$3196,Z$1,0)</f>
        <v>159443</v>
      </c>
      <c r="AA2067" s="27">
        <f>VLOOKUP($C2067, '[3]ODS_county pop 2020-2022'!$H$2:$K$3196,AA$1,0)</f>
        <v>161182</v>
      </c>
      <c r="AB2067" s="27">
        <f>VLOOKUP($C2067, '[3]ODS_county pop 2020-2022'!$H$2:$K$3196,AB$1,0)</f>
        <v>162898</v>
      </c>
    </row>
    <row r="2068" spans="1:28" x14ac:dyDescent="0.3">
      <c r="A2068" s="20" t="s">
        <v>2178</v>
      </c>
      <c r="B2068" s="20" t="s">
        <v>2159</v>
      </c>
      <c r="C2068" s="18" t="str">
        <f t="shared" si="39"/>
        <v>.Fayette County, Ohio</v>
      </c>
      <c r="D2068" s="20" t="s">
        <v>2354</v>
      </c>
      <c r="F2068" s="27">
        <f>VLOOKUP($C2068, '[1]ODS_county pop 2000-2010'!$H$2:$T$3195,F$1,0)</f>
        <v>28474</v>
      </c>
      <c r="G2068" s="27">
        <f>VLOOKUP($C2068, '[1]ODS_county pop 2000-2010'!$H$2:$T$3195,G$1,0)</f>
        <v>28310</v>
      </c>
      <c r="H2068" s="27">
        <f>VLOOKUP($C2068, '[1]ODS_county pop 2000-2010'!$H$2:$T$3195,H$1,0)</f>
        <v>28370</v>
      </c>
      <c r="I2068" s="27">
        <f>VLOOKUP($C2068, '[1]ODS_county pop 2000-2010'!$H$2:$T$3195,I$1,0)</f>
        <v>28450</v>
      </c>
      <c r="J2068" s="27">
        <f>VLOOKUP($C2068, '[1]ODS_county pop 2000-2010'!$H$2:$T$3195,J$1,0)</f>
        <v>28470</v>
      </c>
      <c r="K2068" s="27">
        <f>VLOOKUP($C2068, '[1]ODS_county pop 2000-2010'!$H$2:$T$3195,K$1,0)</f>
        <v>28695</v>
      </c>
      <c r="L2068" s="27">
        <f>VLOOKUP($C2068, '[1]ODS_county pop 2000-2010'!$H$2:$T$3195,L$1,0)</f>
        <v>28791</v>
      </c>
      <c r="M2068" s="27">
        <f>VLOOKUP($C2068, '[1]ODS_county pop 2000-2010'!$H$2:$T$3195,M$1,0)</f>
        <v>28908</v>
      </c>
      <c r="N2068" s="27">
        <f>VLOOKUP($C2068, '[1]ODS_county pop 2000-2010'!$H$2:$T$3195,N$1,0)</f>
        <v>28896</v>
      </c>
      <c r="O2068" s="27">
        <f>VLOOKUP($C2068, '[1]ODS_county pop 2000-2010'!$H$2:$T$3195,O$1,0)</f>
        <v>28929</v>
      </c>
      <c r="P2068" s="27">
        <f>VLOOKUP($C2068, '[2]county pop 2010-2020'!$H$2:$T$3195,P$1,0)</f>
        <v>29030</v>
      </c>
      <c r="Q2068" s="27">
        <f>VLOOKUP($C2068, '[2]county pop 2010-2020'!$H$2:$T$3195,Q$1,0)</f>
        <v>28870</v>
      </c>
      <c r="R2068" s="27">
        <f>VLOOKUP($C2068, '[2]county pop 2010-2020'!$H$2:$T$3195,R$1,0)</f>
        <v>28770</v>
      </c>
      <c r="S2068" s="27">
        <f>VLOOKUP($C2068, '[2]county pop 2010-2020'!$H$2:$T$3195,S$1,0)</f>
        <v>28690</v>
      </c>
      <c r="T2068" s="27">
        <f>VLOOKUP($C2068, '[2]county pop 2010-2020'!$H$2:$T$3195,T$1,0)</f>
        <v>28652</v>
      </c>
      <c r="U2068" s="27">
        <f>VLOOKUP($C2068, '[2]county pop 2010-2020'!$H$2:$T$3195,U$1,0)</f>
        <v>28617</v>
      </c>
      <c r="V2068" s="27">
        <f>VLOOKUP($C2068, '[2]county pop 2010-2020'!$H$2:$T$3195,V$1,0)</f>
        <v>28695</v>
      </c>
      <c r="W2068" s="27">
        <f>VLOOKUP($C2068, '[2]county pop 2010-2020'!$H$2:$T$3195,W$1,0)</f>
        <v>28669</v>
      </c>
      <c r="X2068" s="27">
        <f>VLOOKUP($C2068, '[2]county pop 2010-2020'!$H$2:$T$3195,X$1,0)</f>
        <v>28614</v>
      </c>
      <c r="Y2068" s="27">
        <f>VLOOKUP($C2068, '[2]county pop 2010-2020'!$H$2:$T$3195,Y$1,0)</f>
        <v>28486</v>
      </c>
      <c r="Z2068" s="27">
        <f>VLOOKUP($C2068, '[3]ODS_county pop 2020-2022'!$H$2:$K$3196,Z$1,0)</f>
        <v>28971</v>
      </c>
      <c r="AA2068" s="27">
        <f>VLOOKUP($C2068, '[3]ODS_county pop 2020-2022'!$H$2:$K$3196,AA$1,0)</f>
        <v>28929</v>
      </c>
      <c r="AB2068" s="27">
        <f>VLOOKUP($C2068, '[3]ODS_county pop 2020-2022'!$H$2:$K$3196,AB$1,0)</f>
        <v>28839</v>
      </c>
    </row>
    <row r="2069" spans="1:28" x14ac:dyDescent="0.3">
      <c r="A2069" s="20" t="s">
        <v>2178</v>
      </c>
      <c r="B2069" s="20" t="s">
        <v>2162</v>
      </c>
      <c r="C2069" s="18" t="str">
        <f t="shared" si="39"/>
        <v>.Franklin County, Ohio</v>
      </c>
      <c r="D2069" s="20" t="s">
        <v>2354</v>
      </c>
      <c r="F2069" s="27">
        <f>VLOOKUP($C2069, '[1]ODS_county pop 2000-2010'!$H$2:$T$3195,F$1,0)</f>
        <v>1068736</v>
      </c>
      <c r="G2069" s="27">
        <f>VLOOKUP($C2069, '[1]ODS_county pop 2000-2010'!$H$2:$T$3195,G$1,0)</f>
        <v>1082938</v>
      </c>
      <c r="H2069" s="27">
        <f>VLOOKUP($C2069, '[1]ODS_county pop 2000-2010'!$H$2:$T$3195,H$1,0)</f>
        <v>1088693</v>
      </c>
      <c r="I2069" s="27">
        <f>VLOOKUP($C2069, '[1]ODS_county pop 2000-2010'!$H$2:$T$3195,I$1,0)</f>
        <v>1095250</v>
      </c>
      <c r="J2069" s="27">
        <f>VLOOKUP($C2069, '[1]ODS_county pop 2000-2010'!$H$2:$T$3195,J$1,0)</f>
        <v>1099603</v>
      </c>
      <c r="K2069" s="27">
        <f>VLOOKUP($C2069, '[1]ODS_county pop 2000-2010'!$H$2:$T$3195,K$1,0)</f>
        <v>1105497</v>
      </c>
      <c r="L2069" s="27">
        <f>VLOOKUP($C2069, '[1]ODS_county pop 2000-2010'!$H$2:$T$3195,L$1,0)</f>
        <v>1115924</v>
      </c>
      <c r="M2069" s="27">
        <f>VLOOKUP($C2069, '[1]ODS_county pop 2000-2010'!$H$2:$T$3195,M$1,0)</f>
        <v>1127174</v>
      </c>
      <c r="N2069" s="27">
        <f>VLOOKUP($C2069, '[1]ODS_county pop 2000-2010'!$H$2:$T$3195,N$1,0)</f>
        <v>1141183</v>
      </c>
      <c r="O2069" s="27">
        <f>VLOOKUP($C2069, '[1]ODS_county pop 2000-2010'!$H$2:$T$3195,O$1,0)</f>
        <v>1155408</v>
      </c>
      <c r="P2069" s="27">
        <f>VLOOKUP($C2069, '[2]county pop 2010-2020'!$H$2:$T$3195,P$1,0)</f>
        <v>1163414</v>
      </c>
      <c r="Q2069" s="27">
        <f>VLOOKUP($C2069, '[2]county pop 2010-2020'!$H$2:$T$3195,Q$1,0)</f>
        <v>1180917</v>
      </c>
      <c r="R2069" s="27">
        <f>VLOOKUP($C2069, '[2]county pop 2010-2020'!$H$2:$T$3195,R$1,0)</f>
        <v>1199257</v>
      </c>
      <c r="S2069" s="27">
        <f>VLOOKUP($C2069, '[2]county pop 2010-2020'!$H$2:$T$3195,S$1,0)</f>
        <v>1219186</v>
      </c>
      <c r="T2069" s="27">
        <f>VLOOKUP($C2069, '[2]county pop 2010-2020'!$H$2:$T$3195,T$1,0)</f>
        <v>1238758</v>
      </c>
      <c r="U2069" s="27">
        <f>VLOOKUP($C2069, '[2]county pop 2010-2020'!$H$2:$T$3195,U$1,0)</f>
        <v>1257891</v>
      </c>
      <c r="V2069" s="27">
        <f>VLOOKUP($C2069, '[2]county pop 2010-2020'!$H$2:$T$3195,V$1,0)</f>
        <v>1275212</v>
      </c>
      <c r="W2069" s="27">
        <f>VLOOKUP($C2069, '[2]county pop 2010-2020'!$H$2:$T$3195,W$1,0)</f>
        <v>1296374</v>
      </c>
      <c r="X2069" s="27">
        <f>VLOOKUP($C2069, '[2]county pop 2010-2020'!$H$2:$T$3195,X$1,0)</f>
        <v>1308599</v>
      </c>
      <c r="Y2069" s="27">
        <f>VLOOKUP($C2069, '[2]county pop 2010-2020'!$H$2:$T$3195,Y$1,0)</f>
        <v>1318766</v>
      </c>
      <c r="Z2069" s="27">
        <f>VLOOKUP($C2069, '[3]ODS_county pop 2020-2022'!$H$2:$K$3196,Z$1,0)</f>
        <v>1324357</v>
      </c>
      <c r="AA2069" s="27">
        <f>VLOOKUP($C2069, '[3]ODS_county pop 2020-2022'!$H$2:$K$3196,AA$1,0)</f>
        <v>1317560</v>
      </c>
      <c r="AB2069" s="27">
        <f>VLOOKUP($C2069, '[3]ODS_county pop 2020-2022'!$H$2:$K$3196,AB$1,0)</f>
        <v>1321820</v>
      </c>
    </row>
    <row r="2070" spans="1:28" x14ac:dyDescent="0.3">
      <c r="A2070" s="20" t="s">
        <v>2178</v>
      </c>
      <c r="B2070" s="20" t="s">
        <v>2314</v>
      </c>
      <c r="C2070" s="18" t="str">
        <f t="shared" ref="C2070:C2133" si="40">"."&amp;B2070&amp;IF(A2070="LA", " Parish, ",IF(A2070="AK", " Borough, "," County, "))&amp;VLOOKUP($A2070, $AE$3:$AF$53, 2, 0)</f>
        <v>.Fulton County, Ohio</v>
      </c>
      <c r="D2070" s="20" t="s">
        <v>2354</v>
      </c>
      <c r="F2070" s="27">
        <f>VLOOKUP($C2070, '[1]ODS_county pop 2000-2010'!$H$2:$T$3195,F$1,0)</f>
        <v>42051</v>
      </c>
      <c r="G2070" s="27">
        <f>VLOOKUP($C2070, '[1]ODS_county pop 2000-2010'!$H$2:$T$3195,G$1,0)</f>
        <v>42169</v>
      </c>
      <c r="H2070" s="27">
        <f>VLOOKUP($C2070, '[1]ODS_county pop 2000-2010'!$H$2:$T$3195,H$1,0)</f>
        <v>42275</v>
      </c>
      <c r="I2070" s="27">
        <f>VLOOKUP($C2070, '[1]ODS_county pop 2000-2010'!$H$2:$T$3195,I$1,0)</f>
        <v>42402</v>
      </c>
      <c r="J2070" s="27">
        <f>VLOOKUP($C2070, '[1]ODS_county pop 2000-2010'!$H$2:$T$3195,J$1,0)</f>
        <v>42777</v>
      </c>
      <c r="K2070" s="27">
        <f>VLOOKUP($C2070, '[1]ODS_county pop 2000-2010'!$H$2:$T$3195,K$1,0)</f>
        <v>42897</v>
      </c>
      <c r="L2070" s="27">
        <f>VLOOKUP($C2070, '[1]ODS_county pop 2000-2010'!$H$2:$T$3195,L$1,0)</f>
        <v>42785</v>
      </c>
      <c r="M2070" s="27">
        <f>VLOOKUP($C2070, '[1]ODS_county pop 2000-2010'!$H$2:$T$3195,M$1,0)</f>
        <v>42800</v>
      </c>
      <c r="N2070" s="27">
        <f>VLOOKUP($C2070, '[1]ODS_county pop 2000-2010'!$H$2:$T$3195,N$1,0)</f>
        <v>42780</v>
      </c>
      <c r="O2070" s="27">
        <f>VLOOKUP($C2070, '[1]ODS_county pop 2000-2010'!$H$2:$T$3195,O$1,0)</f>
        <v>42747</v>
      </c>
      <c r="P2070" s="27">
        <f>VLOOKUP($C2070, '[2]county pop 2010-2020'!$H$2:$T$3195,P$1,0)</f>
        <v>42698</v>
      </c>
      <c r="Q2070" s="27">
        <f>VLOOKUP($C2070, '[2]county pop 2010-2020'!$H$2:$T$3195,Q$1,0)</f>
        <v>42363</v>
      </c>
      <c r="R2070" s="27">
        <f>VLOOKUP($C2070, '[2]county pop 2010-2020'!$H$2:$T$3195,R$1,0)</f>
        <v>42330</v>
      </c>
      <c r="S2070" s="27">
        <f>VLOOKUP($C2070, '[2]county pop 2010-2020'!$H$2:$T$3195,S$1,0)</f>
        <v>42199</v>
      </c>
      <c r="T2070" s="27">
        <f>VLOOKUP($C2070, '[2]county pop 2010-2020'!$H$2:$T$3195,T$1,0)</f>
        <v>42401</v>
      </c>
      <c r="U2070" s="27">
        <f>VLOOKUP($C2070, '[2]county pop 2010-2020'!$H$2:$T$3195,U$1,0)</f>
        <v>42299</v>
      </c>
      <c r="V2070" s="27">
        <f>VLOOKUP($C2070, '[2]county pop 2010-2020'!$H$2:$T$3195,V$1,0)</f>
        <v>42337</v>
      </c>
      <c r="W2070" s="27">
        <f>VLOOKUP($C2070, '[2]county pop 2010-2020'!$H$2:$T$3195,W$1,0)</f>
        <v>42274</v>
      </c>
      <c r="X2070" s="27">
        <f>VLOOKUP($C2070, '[2]county pop 2010-2020'!$H$2:$T$3195,X$1,0)</f>
        <v>42256</v>
      </c>
      <c r="Y2070" s="27">
        <f>VLOOKUP($C2070, '[2]county pop 2010-2020'!$H$2:$T$3195,Y$1,0)</f>
        <v>42175</v>
      </c>
      <c r="Z2070" s="27">
        <f>VLOOKUP($C2070, '[3]ODS_county pop 2020-2022'!$H$2:$K$3196,Z$1,0)</f>
        <v>42643</v>
      </c>
      <c r="AA2070" s="27">
        <f>VLOOKUP($C2070, '[3]ODS_county pop 2020-2022'!$H$2:$K$3196,AA$1,0)</f>
        <v>42473</v>
      </c>
      <c r="AB2070" s="27">
        <f>VLOOKUP($C2070, '[3]ODS_county pop 2020-2022'!$H$2:$K$3196,AB$1,0)</f>
        <v>42171</v>
      </c>
    </row>
    <row r="2071" spans="1:28" x14ac:dyDescent="0.3">
      <c r="A2071" s="20" t="s">
        <v>2178</v>
      </c>
      <c r="B2071" s="20" t="s">
        <v>3474</v>
      </c>
      <c r="C2071" s="18" t="str">
        <f t="shared" si="40"/>
        <v>.Gallia County, Ohio</v>
      </c>
      <c r="D2071" s="20" t="s">
        <v>2084</v>
      </c>
      <c r="F2071" s="27">
        <f>VLOOKUP($C2071, '[1]ODS_county pop 2000-2010'!$H$2:$T$3195,F$1,0)</f>
        <v>31058</v>
      </c>
      <c r="G2071" s="27">
        <f>VLOOKUP($C2071, '[1]ODS_county pop 2000-2010'!$H$2:$T$3195,G$1,0)</f>
        <v>31017</v>
      </c>
      <c r="H2071" s="27">
        <f>VLOOKUP($C2071, '[1]ODS_county pop 2000-2010'!$H$2:$T$3195,H$1,0)</f>
        <v>31083</v>
      </c>
      <c r="I2071" s="27">
        <f>VLOOKUP($C2071, '[1]ODS_county pop 2000-2010'!$H$2:$T$3195,I$1,0)</f>
        <v>31095</v>
      </c>
      <c r="J2071" s="27">
        <f>VLOOKUP($C2071, '[1]ODS_county pop 2000-2010'!$H$2:$T$3195,J$1,0)</f>
        <v>31029</v>
      </c>
      <c r="K2071" s="27">
        <f>VLOOKUP($C2071, '[1]ODS_county pop 2000-2010'!$H$2:$T$3195,K$1,0)</f>
        <v>30993</v>
      </c>
      <c r="L2071" s="27">
        <f>VLOOKUP($C2071, '[1]ODS_county pop 2000-2010'!$H$2:$T$3195,L$1,0)</f>
        <v>30927</v>
      </c>
      <c r="M2071" s="27">
        <f>VLOOKUP($C2071, '[1]ODS_county pop 2000-2010'!$H$2:$T$3195,M$1,0)</f>
        <v>30977</v>
      </c>
      <c r="N2071" s="27">
        <f>VLOOKUP($C2071, '[1]ODS_county pop 2000-2010'!$H$2:$T$3195,N$1,0)</f>
        <v>30997</v>
      </c>
      <c r="O2071" s="27">
        <f>VLOOKUP($C2071, '[1]ODS_county pop 2000-2010'!$H$2:$T$3195,O$1,0)</f>
        <v>30857</v>
      </c>
      <c r="P2071" s="27">
        <f>VLOOKUP($C2071, '[2]county pop 2010-2020'!$H$2:$T$3195,P$1,0)</f>
        <v>30934</v>
      </c>
      <c r="Q2071" s="27">
        <f>VLOOKUP($C2071, '[2]county pop 2010-2020'!$H$2:$T$3195,Q$1,0)</f>
        <v>31023</v>
      </c>
      <c r="R2071" s="27">
        <f>VLOOKUP($C2071, '[2]county pop 2010-2020'!$H$2:$T$3195,R$1,0)</f>
        <v>30881</v>
      </c>
      <c r="S2071" s="27">
        <f>VLOOKUP($C2071, '[2]county pop 2010-2020'!$H$2:$T$3195,S$1,0)</f>
        <v>30684</v>
      </c>
      <c r="T2071" s="27">
        <f>VLOOKUP($C2071, '[2]county pop 2010-2020'!$H$2:$T$3195,T$1,0)</f>
        <v>30467</v>
      </c>
      <c r="U2071" s="27">
        <f>VLOOKUP($C2071, '[2]county pop 2010-2020'!$H$2:$T$3195,U$1,0)</f>
        <v>30258</v>
      </c>
      <c r="V2071" s="27">
        <f>VLOOKUP($C2071, '[2]county pop 2010-2020'!$H$2:$T$3195,V$1,0)</f>
        <v>30213</v>
      </c>
      <c r="W2071" s="27">
        <f>VLOOKUP($C2071, '[2]county pop 2010-2020'!$H$2:$T$3195,W$1,0)</f>
        <v>30156</v>
      </c>
      <c r="X2071" s="27">
        <f>VLOOKUP($C2071, '[2]county pop 2010-2020'!$H$2:$T$3195,X$1,0)</f>
        <v>29956</v>
      </c>
      <c r="Y2071" s="27">
        <f>VLOOKUP($C2071, '[2]county pop 2010-2020'!$H$2:$T$3195,Y$1,0)</f>
        <v>29850</v>
      </c>
      <c r="Z2071" s="27">
        <f>VLOOKUP($C2071, '[3]ODS_county pop 2020-2022'!$H$2:$K$3196,Z$1,0)</f>
        <v>29241</v>
      </c>
      <c r="AA2071" s="27">
        <f>VLOOKUP($C2071, '[3]ODS_county pop 2020-2022'!$H$2:$K$3196,AA$1,0)</f>
        <v>29220</v>
      </c>
      <c r="AB2071" s="27">
        <f>VLOOKUP($C2071, '[3]ODS_county pop 2020-2022'!$H$2:$K$3196,AB$1,0)</f>
        <v>29068</v>
      </c>
    </row>
    <row r="2072" spans="1:28" x14ac:dyDescent="0.3">
      <c r="A2072" s="20" t="s">
        <v>2178</v>
      </c>
      <c r="B2072" s="20" t="s">
        <v>3475</v>
      </c>
      <c r="C2072" s="18" t="str">
        <f t="shared" si="40"/>
        <v>.Geauga County, Ohio</v>
      </c>
      <c r="D2072" s="20" t="s">
        <v>2354</v>
      </c>
      <c r="F2072" s="27">
        <f>VLOOKUP($C2072, '[1]ODS_county pop 2000-2010'!$H$2:$T$3195,F$1,0)</f>
        <v>90935</v>
      </c>
      <c r="G2072" s="27">
        <f>VLOOKUP($C2072, '[1]ODS_county pop 2000-2010'!$H$2:$T$3195,G$1,0)</f>
        <v>91429</v>
      </c>
      <c r="H2072" s="27">
        <f>VLOOKUP($C2072, '[1]ODS_county pop 2000-2010'!$H$2:$T$3195,H$1,0)</f>
        <v>91970</v>
      </c>
      <c r="I2072" s="27">
        <f>VLOOKUP($C2072, '[1]ODS_county pop 2000-2010'!$H$2:$T$3195,I$1,0)</f>
        <v>93042</v>
      </c>
      <c r="J2072" s="27">
        <f>VLOOKUP($C2072, '[1]ODS_county pop 2000-2010'!$H$2:$T$3195,J$1,0)</f>
        <v>93218</v>
      </c>
      <c r="K2072" s="27">
        <f>VLOOKUP($C2072, '[1]ODS_county pop 2000-2010'!$H$2:$T$3195,K$1,0)</f>
        <v>93614</v>
      </c>
      <c r="L2072" s="27">
        <f>VLOOKUP($C2072, '[1]ODS_county pop 2000-2010'!$H$2:$T$3195,L$1,0)</f>
        <v>93839</v>
      </c>
      <c r="M2072" s="27">
        <f>VLOOKUP($C2072, '[1]ODS_county pop 2000-2010'!$H$2:$T$3195,M$1,0)</f>
        <v>93742</v>
      </c>
      <c r="N2072" s="27">
        <f>VLOOKUP($C2072, '[1]ODS_county pop 2000-2010'!$H$2:$T$3195,N$1,0)</f>
        <v>93583</v>
      </c>
      <c r="O2072" s="27">
        <f>VLOOKUP($C2072, '[1]ODS_county pop 2000-2010'!$H$2:$T$3195,O$1,0)</f>
        <v>93446</v>
      </c>
      <c r="P2072" s="27">
        <f>VLOOKUP($C2072, '[2]county pop 2010-2020'!$H$2:$T$3195,P$1,0)</f>
        <v>93389</v>
      </c>
      <c r="Q2072" s="27">
        <f>VLOOKUP($C2072, '[2]county pop 2010-2020'!$H$2:$T$3195,Q$1,0)</f>
        <v>93287</v>
      </c>
      <c r="R2072" s="27">
        <f>VLOOKUP($C2072, '[2]county pop 2010-2020'!$H$2:$T$3195,R$1,0)</f>
        <v>93770</v>
      </c>
      <c r="S2072" s="27">
        <f>VLOOKUP($C2072, '[2]county pop 2010-2020'!$H$2:$T$3195,S$1,0)</f>
        <v>93847</v>
      </c>
      <c r="T2072" s="27">
        <f>VLOOKUP($C2072, '[2]county pop 2010-2020'!$H$2:$T$3195,T$1,0)</f>
        <v>93981</v>
      </c>
      <c r="U2072" s="27">
        <f>VLOOKUP($C2072, '[2]county pop 2010-2020'!$H$2:$T$3195,U$1,0)</f>
        <v>93899</v>
      </c>
      <c r="V2072" s="27">
        <f>VLOOKUP($C2072, '[2]county pop 2010-2020'!$H$2:$T$3195,V$1,0)</f>
        <v>93858</v>
      </c>
      <c r="W2072" s="27">
        <f>VLOOKUP($C2072, '[2]county pop 2010-2020'!$H$2:$T$3195,W$1,0)</f>
        <v>93891</v>
      </c>
      <c r="X2072" s="27">
        <f>VLOOKUP($C2072, '[2]county pop 2010-2020'!$H$2:$T$3195,X$1,0)</f>
        <v>93770</v>
      </c>
      <c r="Y2072" s="27">
        <f>VLOOKUP($C2072, '[2]county pop 2010-2020'!$H$2:$T$3195,Y$1,0)</f>
        <v>93494</v>
      </c>
      <c r="Z2072" s="27">
        <f>VLOOKUP($C2072, '[3]ODS_county pop 2020-2022'!$H$2:$K$3196,Z$1,0)</f>
        <v>95347</v>
      </c>
      <c r="AA2072" s="27">
        <f>VLOOKUP($C2072, '[3]ODS_county pop 2020-2022'!$H$2:$K$3196,AA$1,0)</f>
        <v>95649</v>
      </c>
      <c r="AB2072" s="27">
        <f>VLOOKUP($C2072, '[3]ODS_county pop 2020-2022'!$H$2:$K$3196,AB$1,0)</f>
        <v>95469</v>
      </c>
    </row>
    <row r="2073" spans="1:28" x14ac:dyDescent="0.3">
      <c r="A2073" s="20" t="s">
        <v>2178</v>
      </c>
      <c r="B2073" s="20" t="s">
        <v>2168</v>
      </c>
      <c r="C2073" s="18" t="str">
        <f t="shared" si="40"/>
        <v>.Greene County, Ohio</v>
      </c>
      <c r="D2073" s="20" t="s">
        <v>2354</v>
      </c>
      <c r="F2073" s="27">
        <f>VLOOKUP($C2073, '[1]ODS_county pop 2000-2010'!$H$2:$T$3195,F$1,0)</f>
        <v>147931</v>
      </c>
      <c r="G2073" s="27">
        <f>VLOOKUP($C2073, '[1]ODS_county pop 2000-2010'!$H$2:$T$3195,G$1,0)</f>
        <v>149643</v>
      </c>
      <c r="H2073" s="27">
        <f>VLOOKUP($C2073, '[1]ODS_county pop 2000-2010'!$H$2:$T$3195,H$1,0)</f>
        <v>151537</v>
      </c>
      <c r="I2073" s="27">
        <f>VLOOKUP($C2073, '[1]ODS_county pop 2000-2010'!$H$2:$T$3195,I$1,0)</f>
        <v>153064</v>
      </c>
      <c r="J2073" s="27">
        <f>VLOOKUP($C2073, '[1]ODS_county pop 2000-2010'!$H$2:$T$3195,J$1,0)</f>
        <v>155442</v>
      </c>
      <c r="K2073" s="27">
        <f>VLOOKUP($C2073, '[1]ODS_county pop 2000-2010'!$H$2:$T$3195,K$1,0)</f>
        <v>156223</v>
      </c>
      <c r="L2073" s="27">
        <f>VLOOKUP($C2073, '[1]ODS_county pop 2000-2010'!$H$2:$T$3195,L$1,0)</f>
        <v>157850</v>
      </c>
      <c r="M2073" s="27">
        <f>VLOOKUP($C2073, '[1]ODS_county pop 2000-2010'!$H$2:$T$3195,M$1,0)</f>
        <v>159055</v>
      </c>
      <c r="N2073" s="27">
        <f>VLOOKUP($C2073, '[1]ODS_county pop 2000-2010'!$H$2:$T$3195,N$1,0)</f>
        <v>160115</v>
      </c>
      <c r="O2073" s="27">
        <f>VLOOKUP($C2073, '[1]ODS_county pop 2000-2010'!$H$2:$T$3195,O$1,0)</f>
        <v>161075</v>
      </c>
      <c r="P2073" s="27">
        <f>VLOOKUP($C2073, '[2]county pop 2010-2020'!$H$2:$T$3195,P$1,0)</f>
        <v>161573</v>
      </c>
      <c r="Q2073" s="27">
        <f>VLOOKUP($C2073, '[2]county pop 2010-2020'!$H$2:$T$3195,Q$1,0)</f>
        <v>163600</v>
      </c>
      <c r="R2073" s="27">
        <f>VLOOKUP($C2073, '[2]county pop 2010-2020'!$H$2:$T$3195,R$1,0)</f>
        <v>164403</v>
      </c>
      <c r="S2073" s="27">
        <f>VLOOKUP($C2073, '[2]county pop 2010-2020'!$H$2:$T$3195,S$1,0)</f>
        <v>164004</v>
      </c>
      <c r="T2073" s="27">
        <f>VLOOKUP($C2073, '[2]county pop 2010-2020'!$H$2:$T$3195,T$1,0)</f>
        <v>164796</v>
      </c>
      <c r="U2073" s="27">
        <f>VLOOKUP($C2073, '[2]county pop 2010-2020'!$H$2:$T$3195,U$1,0)</f>
        <v>164421</v>
      </c>
      <c r="V2073" s="27">
        <f>VLOOKUP($C2073, '[2]county pop 2010-2020'!$H$2:$T$3195,V$1,0)</f>
        <v>165494</v>
      </c>
      <c r="W2073" s="27">
        <f>VLOOKUP($C2073, '[2]county pop 2010-2020'!$H$2:$T$3195,W$1,0)</f>
        <v>166720</v>
      </c>
      <c r="X2073" s="27">
        <f>VLOOKUP($C2073, '[2]county pop 2010-2020'!$H$2:$T$3195,X$1,0)</f>
        <v>167643</v>
      </c>
      <c r="Y2073" s="27">
        <f>VLOOKUP($C2073, '[2]county pop 2010-2020'!$H$2:$T$3195,Y$1,0)</f>
        <v>169354</v>
      </c>
      <c r="Z2073" s="27">
        <f>VLOOKUP($C2073, '[3]ODS_county pop 2020-2022'!$H$2:$K$3196,Z$1,0)</f>
        <v>168119</v>
      </c>
      <c r="AA2073" s="27">
        <f>VLOOKUP($C2073, '[3]ODS_county pop 2020-2022'!$H$2:$K$3196,AA$1,0)</f>
        <v>167628</v>
      </c>
      <c r="AB2073" s="27">
        <f>VLOOKUP($C2073, '[3]ODS_county pop 2020-2022'!$H$2:$K$3196,AB$1,0)</f>
        <v>168456</v>
      </c>
    </row>
    <row r="2074" spans="1:28" x14ac:dyDescent="0.3">
      <c r="A2074" s="20" t="s">
        <v>2178</v>
      </c>
      <c r="B2074" s="20" t="s">
        <v>3476</v>
      </c>
      <c r="C2074" s="18" t="str">
        <f t="shared" si="40"/>
        <v>.Guernsey County, Ohio</v>
      </c>
      <c r="D2074" s="20" t="s">
        <v>2354</v>
      </c>
      <c r="F2074" s="27">
        <f>VLOOKUP($C2074, '[1]ODS_county pop 2000-2010'!$H$2:$T$3195,F$1,0)</f>
        <v>40813</v>
      </c>
      <c r="G2074" s="27">
        <f>VLOOKUP($C2074, '[1]ODS_county pop 2000-2010'!$H$2:$T$3195,G$1,0)</f>
        <v>40860</v>
      </c>
      <c r="H2074" s="27">
        <f>VLOOKUP($C2074, '[1]ODS_county pop 2000-2010'!$H$2:$T$3195,H$1,0)</f>
        <v>40991</v>
      </c>
      <c r="I2074" s="27">
        <f>VLOOKUP($C2074, '[1]ODS_county pop 2000-2010'!$H$2:$T$3195,I$1,0)</f>
        <v>41138</v>
      </c>
      <c r="J2074" s="27">
        <f>VLOOKUP($C2074, '[1]ODS_county pop 2000-2010'!$H$2:$T$3195,J$1,0)</f>
        <v>40965</v>
      </c>
      <c r="K2074" s="27">
        <f>VLOOKUP($C2074, '[1]ODS_county pop 2000-2010'!$H$2:$T$3195,K$1,0)</f>
        <v>40752</v>
      </c>
      <c r="L2074" s="27">
        <f>VLOOKUP($C2074, '[1]ODS_county pop 2000-2010'!$H$2:$T$3195,L$1,0)</f>
        <v>40600</v>
      </c>
      <c r="M2074" s="27">
        <f>VLOOKUP($C2074, '[1]ODS_county pop 2000-2010'!$H$2:$T$3195,M$1,0)</f>
        <v>40531</v>
      </c>
      <c r="N2074" s="27">
        <f>VLOOKUP($C2074, '[1]ODS_county pop 2000-2010'!$H$2:$T$3195,N$1,0)</f>
        <v>40347</v>
      </c>
      <c r="O2074" s="27">
        <f>VLOOKUP($C2074, '[1]ODS_county pop 2000-2010'!$H$2:$T$3195,O$1,0)</f>
        <v>40242</v>
      </c>
      <c r="P2074" s="27">
        <f>VLOOKUP($C2074, '[2]county pop 2010-2020'!$H$2:$T$3195,P$1,0)</f>
        <v>40087</v>
      </c>
      <c r="Q2074" s="27">
        <f>VLOOKUP($C2074, '[2]county pop 2010-2020'!$H$2:$T$3195,Q$1,0)</f>
        <v>39915</v>
      </c>
      <c r="R2074" s="27">
        <f>VLOOKUP($C2074, '[2]county pop 2010-2020'!$H$2:$T$3195,R$1,0)</f>
        <v>39886</v>
      </c>
      <c r="S2074" s="27">
        <f>VLOOKUP($C2074, '[2]county pop 2010-2020'!$H$2:$T$3195,S$1,0)</f>
        <v>39716</v>
      </c>
      <c r="T2074" s="27">
        <f>VLOOKUP($C2074, '[2]county pop 2010-2020'!$H$2:$T$3195,T$1,0)</f>
        <v>39699</v>
      </c>
      <c r="U2074" s="27">
        <f>VLOOKUP($C2074, '[2]county pop 2010-2020'!$H$2:$T$3195,U$1,0)</f>
        <v>39402</v>
      </c>
      <c r="V2074" s="27">
        <f>VLOOKUP($C2074, '[2]county pop 2010-2020'!$H$2:$T$3195,V$1,0)</f>
        <v>39237</v>
      </c>
      <c r="W2074" s="27">
        <f>VLOOKUP($C2074, '[2]county pop 2010-2020'!$H$2:$T$3195,W$1,0)</f>
        <v>39077</v>
      </c>
      <c r="X2074" s="27">
        <f>VLOOKUP($C2074, '[2]county pop 2010-2020'!$H$2:$T$3195,X$1,0)</f>
        <v>39011</v>
      </c>
      <c r="Y2074" s="27">
        <f>VLOOKUP($C2074, '[2]county pop 2010-2020'!$H$2:$T$3195,Y$1,0)</f>
        <v>38876</v>
      </c>
      <c r="Z2074" s="27">
        <f>VLOOKUP($C2074, '[3]ODS_county pop 2020-2022'!$H$2:$K$3196,Z$1,0)</f>
        <v>38415</v>
      </c>
      <c r="AA2074" s="27">
        <f>VLOOKUP($C2074, '[3]ODS_county pop 2020-2022'!$H$2:$K$3196,AA$1,0)</f>
        <v>38263</v>
      </c>
      <c r="AB2074" s="27">
        <f>VLOOKUP($C2074, '[3]ODS_county pop 2020-2022'!$H$2:$K$3196,AB$1,0)</f>
        <v>38098</v>
      </c>
    </row>
    <row r="2075" spans="1:28" x14ac:dyDescent="0.3">
      <c r="A2075" s="20" t="s">
        <v>2178</v>
      </c>
      <c r="B2075" s="20" t="s">
        <v>2495</v>
      </c>
      <c r="C2075" s="18" t="str">
        <f t="shared" si="40"/>
        <v>.Hamilton County, Ohio</v>
      </c>
      <c r="D2075" s="20" t="s">
        <v>2084</v>
      </c>
      <c r="F2075" s="27">
        <f>VLOOKUP($C2075, '[1]ODS_county pop 2000-2010'!$H$2:$T$3195,F$1,0)</f>
        <v>845289</v>
      </c>
      <c r="G2075" s="27">
        <f>VLOOKUP($C2075, '[1]ODS_county pop 2000-2010'!$H$2:$T$3195,G$1,0)</f>
        <v>840335</v>
      </c>
      <c r="H2075" s="27">
        <f>VLOOKUP($C2075, '[1]ODS_county pop 2000-2010'!$H$2:$T$3195,H$1,0)</f>
        <v>832390</v>
      </c>
      <c r="I2075" s="27">
        <f>VLOOKUP($C2075, '[1]ODS_county pop 2000-2010'!$H$2:$T$3195,I$1,0)</f>
        <v>825139</v>
      </c>
      <c r="J2075" s="27">
        <f>VLOOKUP($C2075, '[1]ODS_county pop 2000-2010'!$H$2:$T$3195,J$1,0)</f>
        <v>817306</v>
      </c>
      <c r="K2075" s="27">
        <f>VLOOKUP($C2075, '[1]ODS_county pop 2000-2010'!$H$2:$T$3195,K$1,0)</f>
        <v>810352</v>
      </c>
      <c r="L2075" s="27">
        <f>VLOOKUP($C2075, '[1]ODS_county pop 2000-2010'!$H$2:$T$3195,L$1,0)</f>
        <v>804913</v>
      </c>
      <c r="M2075" s="27">
        <f>VLOOKUP($C2075, '[1]ODS_county pop 2000-2010'!$H$2:$T$3195,M$1,0)</f>
        <v>801815</v>
      </c>
      <c r="N2075" s="27">
        <f>VLOOKUP($C2075, '[1]ODS_county pop 2000-2010'!$H$2:$T$3195,N$1,0)</f>
        <v>799840</v>
      </c>
      <c r="O2075" s="27">
        <f>VLOOKUP($C2075, '[1]ODS_county pop 2000-2010'!$H$2:$T$3195,O$1,0)</f>
        <v>802149</v>
      </c>
      <c r="P2075" s="27">
        <f>VLOOKUP($C2075, '[2]county pop 2010-2020'!$H$2:$T$3195,P$1,0)</f>
        <v>802374</v>
      </c>
      <c r="Q2075" s="27">
        <f>VLOOKUP($C2075, '[2]county pop 2010-2020'!$H$2:$T$3195,Q$1,0)</f>
        <v>800746</v>
      </c>
      <c r="R2075" s="27">
        <f>VLOOKUP($C2075, '[2]county pop 2010-2020'!$H$2:$T$3195,R$1,0)</f>
        <v>802564</v>
      </c>
      <c r="S2075" s="27">
        <f>VLOOKUP($C2075, '[2]county pop 2010-2020'!$H$2:$T$3195,S$1,0)</f>
        <v>805408</v>
      </c>
      <c r="T2075" s="27">
        <f>VLOOKUP($C2075, '[2]county pop 2010-2020'!$H$2:$T$3195,T$1,0)</f>
        <v>807922</v>
      </c>
      <c r="U2075" s="27">
        <f>VLOOKUP($C2075, '[2]county pop 2010-2020'!$H$2:$T$3195,U$1,0)</f>
        <v>809902</v>
      </c>
      <c r="V2075" s="27">
        <f>VLOOKUP($C2075, '[2]county pop 2010-2020'!$H$2:$T$3195,V$1,0)</f>
        <v>811766</v>
      </c>
      <c r="W2075" s="27">
        <f>VLOOKUP($C2075, '[2]county pop 2010-2020'!$H$2:$T$3195,W$1,0)</f>
        <v>814693</v>
      </c>
      <c r="X2075" s="27">
        <f>VLOOKUP($C2075, '[2]county pop 2010-2020'!$H$2:$T$3195,X$1,0)</f>
        <v>815853</v>
      </c>
      <c r="Y2075" s="27">
        <f>VLOOKUP($C2075, '[2]county pop 2010-2020'!$H$2:$T$3195,Y$1,0)</f>
        <v>818653</v>
      </c>
      <c r="Z2075" s="27">
        <f>VLOOKUP($C2075, '[3]ODS_county pop 2020-2022'!$H$2:$K$3196,Z$1,0)</f>
        <v>830320</v>
      </c>
      <c r="AA2075" s="27">
        <f>VLOOKUP($C2075, '[3]ODS_county pop 2020-2022'!$H$2:$K$3196,AA$1,0)</f>
        <v>827501</v>
      </c>
      <c r="AB2075" s="27">
        <f>VLOOKUP($C2075, '[3]ODS_county pop 2020-2022'!$H$2:$K$3196,AB$1,0)</f>
        <v>825037</v>
      </c>
    </row>
    <row r="2076" spans="1:28" x14ac:dyDescent="0.3">
      <c r="A2076" s="20" t="s">
        <v>2178</v>
      </c>
      <c r="B2076" s="20" t="s">
        <v>2578</v>
      </c>
      <c r="C2076" s="18" t="str">
        <f t="shared" si="40"/>
        <v>.Hancock County, Ohio</v>
      </c>
      <c r="D2076" s="20" t="s">
        <v>2354</v>
      </c>
      <c r="F2076" s="27">
        <f>VLOOKUP($C2076, '[1]ODS_county pop 2000-2010'!$H$2:$T$3195,F$1,0)</f>
        <v>71303</v>
      </c>
      <c r="G2076" s="27">
        <f>VLOOKUP($C2076, '[1]ODS_county pop 2000-2010'!$H$2:$T$3195,G$1,0)</f>
        <v>71972</v>
      </c>
      <c r="H2076" s="27">
        <f>VLOOKUP($C2076, '[1]ODS_county pop 2000-2010'!$H$2:$T$3195,H$1,0)</f>
        <v>72617</v>
      </c>
      <c r="I2076" s="27">
        <f>VLOOKUP($C2076, '[1]ODS_county pop 2000-2010'!$H$2:$T$3195,I$1,0)</f>
        <v>73118</v>
      </c>
      <c r="J2076" s="27">
        <f>VLOOKUP($C2076, '[1]ODS_county pop 2000-2010'!$H$2:$T$3195,J$1,0)</f>
        <v>73532</v>
      </c>
      <c r="K2076" s="27">
        <f>VLOOKUP($C2076, '[1]ODS_county pop 2000-2010'!$H$2:$T$3195,K$1,0)</f>
        <v>73585</v>
      </c>
      <c r="L2076" s="27">
        <f>VLOOKUP($C2076, '[1]ODS_county pop 2000-2010'!$H$2:$T$3195,L$1,0)</f>
        <v>74167</v>
      </c>
      <c r="M2076" s="27">
        <f>VLOOKUP($C2076, '[1]ODS_county pop 2000-2010'!$H$2:$T$3195,M$1,0)</f>
        <v>74712</v>
      </c>
      <c r="N2076" s="27">
        <f>VLOOKUP($C2076, '[1]ODS_county pop 2000-2010'!$H$2:$T$3195,N$1,0)</f>
        <v>74781</v>
      </c>
      <c r="O2076" s="27">
        <f>VLOOKUP($C2076, '[1]ODS_county pop 2000-2010'!$H$2:$T$3195,O$1,0)</f>
        <v>74964</v>
      </c>
      <c r="P2076" s="27">
        <f>VLOOKUP($C2076, '[2]county pop 2010-2020'!$H$2:$T$3195,P$1,0)</f>
        <v>74782</v>
      </c>
      <c r="Q2076" s="27">
        <f>VLOOKUP($C2076, '[2]county pop 2010-2020'!$H$2:$T$3195,Q$1,0)</f>
        <v>74926</v>
      </c>
      <c r="R2076" s="27">
        <f>VLOOKUP($C2076, '[2]county pop 2010-2020'!$H$2:$T$3195,R$1,0)</f>
        <v>75478</v>
      </c>
      <c r="S2076" s="27">
        <f>VLOOKUP($C2076, '[2]county pop 2010-2020'!$H$2:$T$3195,S$1,0)</f>
        <v>75612</v>
      </c>
      <c r="T2076" s="27">
        <f>VLOOKUP($C2076, '[2]county pop 2010-2020'!$H$2:$T$3195,T$1,0)</f>
        <v>75324</v>
      </c>
      <c r="U2076" s="27">
        <f>VLOOKUP($C2076, '[2]county pop 2010-2020'!$H$2:$T$3195,U$1,0)</f>
        <v>75726</v>
      </c>
      <c r="V2076" s="27">
        <f>VLOOKUP($C2076, '[2]county pop 2010-2020'!$H$2:$T$3195,V$1,0)</f>
        <v>75829</v>
      </c>
      <c r="W2076" s="27">
        <f>VLOOKUP($C2076, '[2]county pop 2010-2020'!$H$2:$T$3195,W$1,0)</f>
        <v>75984</v>
      </c>
      <c r="X2076" s="27">
        <f>VLOOKUP($C2076, '[2]county pop 2010-2020'!$H$2:$T$3195,X$1,0)</f>
        <v>75913</v>
      </c>
      <c r="Y2076" s="27">
        <f>VLOOKUP($C2076, '[2]county pop 2010-2020'!$H$2:$T$3195,Y$1,0)</f>
        <v>75690</v>
      </c>
      <c r="Z2076" s="27">
        <f>VLOOKUP($C2076, '[3]ODS_county pop 2020-2022'!$H$2:$K$3196,Z$1,0)</f>
        <v>74930</v>
      </c>
      <c r="AA2076" s="27">
        <f>VLOOKUP($C2076, '[3]ODS_county pop 2020-2022'!$H$2:$K$3196,AA$1,0)</f>
        <v>74775</v>
      </c>
      <c r="AB2076" s="27">
        <f>VLOOKUP($C2076, '[3]ODS_county pop 2020-2022'!$H$2:$K$3196,AB$1,0)</f>
        <v>74861</v>
      </c>
    </row>
    <row r="2077" spans="1:28" x14ac:dyDescent="0.3">
      <c r="A2077" s="20" t="s">
        <v>2178</v>
      </c>
      <c r="B2077" s="20" t="s">
        <v>2688</v>
      </c>
      <c r="C2077" s="18" t="str">
        <f t="shared" si="40"/>
        <v>.Hardin County, Ohio</v>
      </c>
      <c r="D2077" s="20" t="s">
        <v>2354</v>
      </c>
      <c r="F2077" s="27">
        <f>VLOOKUP($C2077, '[1]ODS_county pop 2000-2010'!$H$2:$T$3195,F$1,0)</f>
        <v>31966</v>
      </c>
      <c r="G2077" s="27">
        <f>VLOOKUP($C2077, '[1]ODS_county pop 2000-2010'!$H$2:$T$3195,G$1,0)</f>
        <v>31753</v>
      </c>
      <c r="H2077" s="27">
        <f>VLOOKUP($C2077, '[1]ODS_county pop 2000-2010'!$H$2:$T$3195,H$1,0)</f>
        <v>31804</v>
      </c>
      <c r="I2077" s="27">
        <f>VLOOKUP($C2077, '[1]ODS_county pop 2000-2010'!$H$2:$T$3195,I$1,0)</f>
        <v>31729</v>
      </c>
      <c r="J2077" s="27">
        <f>VLOOKUP($C2077, '[1]ODS_county pop 2000-2010'!$H$2:$T$3195,J$1,0)</f>
        <v>32119</v>
      </c>
      <c r="K2077" s="27">
        <f>VLOOKUP($C2077, '[1]ODS_county pop 2000-2010'!$H$2:$T$3195,K$1,0)</f>
        <v>31983</v>
      </c>
      <c r="L2077" s="27">
        <f>VLOOKUP($C2077, '[1]ODS_county pop 2000-2010'!$H$2:$T$3195,L$1,0)</f>
        <v>31939</v>
      </c>
      <c r="M2077" s="27">
        <f>VLOOKUP($C2077, '[1]ODS_county pop 2000-2010'!$H$2:$T$3195,M$1,0)</f>
        <v>32132</v>
      </c>
      <c r="N2077" s="27">
        <f>VLOOKUP($C2077, '[1]ODS_county pop 2000-2010'!$H$2:$T$3195,N$1,0)</f>
        <v>32200</v>
      </c>
      <c r="O2077" s="27">
        <f>VLOOKUP($C2077, '[1]ODS_county pop 2000-2010'!$H$2:$T$3195,O$1,0)</f>
        <v>32185</v>
      </c>
      <c r="P2077" s="27">
        <f>VLOOKUP($C2077, '[2]county pop 2010-2020'!$H$2:$T$3195,P$1,0)</f>
        <v>32058</v>
      </c>
      <c r="Q2077" s="27">
        <f>VLOOKUP($C2077, '[2]county pop 2010-2020'!$H$2:$T$3195,Q$1,0)</f>
        <v>31805</v>
      </c>
      <c r="R2077" s="27">
        <f>VLOOKUP($C2077, '[2]county pop 2010-2020'!$H$2:$T$3195,R$1,0)</f>
        <v>31630</v>
      </c>
      <c r="S2077" s="27">
        <f>VLOOKUP($C2077, '[2]county pop 2010-2020'!$H$2:$T$3195,S$1,0)</f>
        <v>31743</v>
      </c>
      <c r="T2077" s="27">
        <f>VLOOKUP($C2077, '[2]county pop 2010-2020'!$H$2:$T$3195,T$1,0)</f>
        <v>31780</v>
      </c>
      <c r="U2077" s="27">
        <f>VLOOKUP($C2077, '[2]county pop 2010-2020'!$H$2:$T$3195,U$1,0)</f>
        <v>31615</v>
      </c>
      <c r="V2077" s="27">
        <f>VLOOKUP($C2077, '[2]county pop 2010-2020'!$H$2:$T$3195,V$1,0)</f>
        <v>31374</v>
      </c>
      <c r="W2077" s="27">
        <f>VLOOKUP($C2077, '[2]county pop 2010-2020'!$H$2:$T$3195,W$1,0)</f>
        <v>31338</v>
      </c>
      <c r="X2077" s="27">
        <f>VLOOKUP($C2077, '[2]county pop 2010-2020'!$H$2:$T$3195,X$1,0)</f>
        <v>31417</v>
      </c>
      <c r="Y2077" s="27">
        <f>VLOOKUP($C2077, '[2]county pop 2010-2020'!$H$2:$T$3195,Y$1,0)</f>
        <v>31369</v>
      </c>
      <c r="Z2077" s="27">
        <f>VLOOKUP($C2077, '[3]ODS_county pop 2020-2022'!$H$2:$K$3196,Z$1,0)</f>
        <v>30724</v>
      </c>
      <c r="AA2077" s="27">
        <f>VLOOKUP($C2077, '[3]ODS_county pop 2020-2022'!$H$2:$K$3196,AA$1,0)</f>
        <v>30446</v>
      </c>
      <c r="AB2077" s="27">
        <f>VLOOKUP($C2077, '[3]ODS_county pop 2020-2022'!$H$2:$K$3196,AB$1,0)</f>
        <v>30416</v>
      </c>
    </row>
    <row r="2078" spans="1:28" x14ac:dyDescent="0.3">
      <c r="A2078" s="20" t="s">
        <v>2178</v>
      </c>
      <c r="B2078" s="20" t="s">
        <v>2734</v>
      </c>
      <c r="C2078" s="18" t="str">
        <f t="shared" si="40"/>
        <v>.Harrison County, Ohio</v>
      </c>
      <c r="D2078" s="20" t="s">
        <v>2354</v>
      </c>
      <c r="F2078" s="27">
        <f>VLOOKUP($C2078, '[1]ODS_county pop 2000-2010'!$H$2:$T$3195,F$1,0)</f>
        <v>15847</v>
      </c>
      <c r="G2078" s="27">
        <f>VLOOKUP($C2078, '[1]ODS_county pop 2000-2010'!$H$2:$T$3195,G$1,0)</f>
        <v>15796</v>
      </c>
      <c r="H2078" s="27">
        <f>VLOOKUP($C2078, '[1]ODS_county pop 2000-2010'!$H$2:$T$3195,H$1,0)</f>
        <v>15902</v>
      </c>
      <c r="I2078" s="27">
        <f>VLOOKUP($C2078, '[1]ODS_county pop 2000-2010'!$H$2:$T$3195,I$1,0)</f>
        <v>16002</v>
      </c>
      <c r="J2078" s="27">
        <f>VLOOKUP($C2078, '[1]ODS_county pop 2000-2010'!$H$2:$T$3195,J$1,0)</f>
        <v>15856</v>
      </c>
      <c r="K2078" s="27">
        <f>VLOOKUP($C2078, '[1]ODS_county pop 2000-2010'!$H$2:$T$3195,K$1,0)</f>
        <v>15907</v>
      </c>
      <c r="L2078" s="27">
        <f>VLOOKUP($C2078, '[1]ODS_county pop 2000-2010'!$H$2:$T$3195,L$1,0)</f>
        <v>15868</v>
      </c>
      <c r="M2078" s="27">
        <f>VLOOKUP($C2078, '[1]ODS_county pop 2000-2010'!$H$2:$T$3195,M$1,0)</f>
        <v>15901</v>
      </c>
      <c r="N2078" s="27">
        <f>VLOOKUP($C2078, '[1]ODS_county pop 2000-2010'!$H$2:$T$3195,N$1,0)</f>
        <v>15856</v>
      </c>
      <c r="O2078" s="27">
        <f>VLOOKUP($C2078, '[1]ODS_county pop 2000-2010'!$H$2:$T$3195,O$1,0)</f>
        <v>15860</v>
      </c>
      <c r="P2078" s="27">
        <f>VLOOKUP($C2078, '[2]county pop 2010-2020'!$H$2:$T$3195,P$1,0)</f>
        <v>15864</v>
      </c>
      <c r="Q2078" s="27">
        <f>VLOOKUP($C2078, '[2]county pop 2010-2020'!$H$2:$T$3195,Q$1,0)</f>
        <v>15784</v>
      </c>
      <c r="R2078" s="27">
        <f>VLOOKUP($C2078, '[2]county pop 2010-2020'!$H$2:$T$3195,R$1,0)</f>
        <v>15679</v>
      </c>
      <c r="S2078" s="27">
        <f>VLOOKUP($C2078, '[2]county pop 2010-2020'!$H$2:$T$3195,S$1,0)</f>
        <v>15598</v>
      </c>
      <c r="T2078" s="27">
        <f>VLOOKUP($C2078, '[2]county pop 2010-2020'!$H$2:$T$3195,T$1,0)</f>
        <v>15517</v>
      </c>
      <c r="U2078" s="27">
        <f>VLOOKUP($C2078, '[2]county pop 2010-2020'!$H$2:$T$3195,U$1,0)</f>
        <v>15396</v>
      </c>
      <c r="V2078" s="27">
        <f>VLOOKUP($C2078, '[2]county pop 2010-2020'!$H$2:$T$3195,V$1,0)</f>
        <v>15237</v>
      </c>
      <c r="W2078" s="27">
        <f>VLOOKUP($C2078, '[2]county pop 2010-2020'!$H$2:$T$3195,W$1,0)</f>
        <v>15203</v>
      </c>
      <c r="X2078" s="27">
        <f>VLOOKUP($C2078, '[2]county pop 2010-2020'!$H$2:$T$3195,X$1,0)</f>
        <v>15151</v>
      </c>
      <c r="Y2078" s="27">
        <f>VLOOKUP($C2078, '[2]county pop 2010-2020'!$H$2:$T$3195,Y$1,0)</f>
        <v>15053</v>
      </c>
      <c r="Z2078" s="27">
        <f>VLOOKUP($C2078, '[3]ODS_county pop 2020-2022'!$H$2:$K$3196,Z$1,0)</f>
        <v>14486</v>
      </c>
      <c r="AA2078" s="27">
        <f>VLOOKUP($C2078, '[3]ODS_county pop 2020-2022'!$H$2:$K$3196,AA$1,0)</f>
        <v>14476</v>
      </c>
      <c r="AB2078" s="27">
        <f>VLOOKUP($C2078, '[3]ODS_county pop 2020-2022'!$H$2:$K$3196,AB$1,0)</f>
        <v>14378</v>
      </c>
    </row>
    <row r="2079" spans="1:28" x14ac:dyDescent="0.3">
      <c r="A2079" s="20" t="s">
        <v>2178</v>
      </c>
      <c r="B2079" s="20" t="s">
        <v>2174</v>
      </c>
      <c r="C2079" s="18" t="str">
        <f t="shared" si="40"/>
        <v>.Henry County, Ohio</v>
      </c>
      <c r="D2079" s="20" t="s">
        <v>2354</v>
      </c>
      <c r="F2079" s="27">
        <f>VLOOKUP($C2079, '[1]ODS_county pop 2000-2010'!$H$2:$T$3195,F$1,0)</f>
        <v>29202</v>
      </c>
      <c r="G2079" s="27">
        <f>VLOOKUP($C2079, '[1]ODS_county pop 2000-2010'!$H$2:$T$3195,G$1,0)</f>
        <v>29055</v>
      </c>
      <c r="H2079" s="27">
        <f>VLOOKUP($C2079, '[1]ODS_county pop 2000-2010'!$H$2:$T$3195,H$1,0)</f>
        <v>29119</v>
      </c>
      <c r="I2079" s="27">
        <f>VLOOKUP($C2079, '[1]ODS_county pop 2000-2010'!$H$2:$T$3195,I$1,0)</f>
        <v>29021</v>
      </c>
      <c r="J2079" s="27">
        <f>VLOOKUP($C2079, '[1]ODS_county pop 2000-2010'!$H$2:$T$3195,J$1,0)</f>
        <v>29014</v>
      </c>
      <c r="K2079" s="27">
        <f>VLOOKUP($C2079, '[1]ODS_county pop 2000-2010'!$H$2:$T$3195,K$1,0)</f>
        <v>29031</v>
      </c>
      <c r="L2079" s="27">
        <f>VLOOKUP($C2079, '[1]ODS_county pop 2000-2010'!$H$2:$T$3195,L$1,0)</f>
        <v>29026</v>
      </c>
      <c r="M2079" s="27">
        <f>VLOOKUP($C2079, '[1]ODS_county pop 2000-2010'!$H$2:$T$3195,M$1,0)</f>
        <v>28671</v>
      </c>
      <c r="N2079" s="27">
        <f>VLOOKUP($C2079, '[1]ODS_county pop 2000-2010'!$H$2:$T$3195,N$1,0)</f>
        <v>28523</v>
      </c>
      <c r="O2079" s="27">
        <f>VLOOKUP($C2079, '[1]ODS_county pop 2000-2010'!$H$2:$T$3195,O$1,0)</f>
        <v>28322</v>
      </c>
      <c r="P2079" s="27">
        <f>VLOOKUP($C2079, '[2]county pop 2010-2020'!$H$2:$T$3195,P$1,0)</f>
        <v>28215</v>
      </c>
      <c r="Q2079" s="27">
        <f>VLOOKUP($C2079, '[2]county pop 2010-2020'!$H$2:$T$3195,Q$1,0)</f>
        <v>27999</v>
      </c>
      <c r="R2079" s="27">
        <f>VLOOKUP($C2079, '[2]county pop 2010-2020'!$H$2:$T$3195,R$1,0)</f>
        <v>27826</v>
      </c>
      <c r="S2079" s="27">
        <f>VLOOKUP($C2079, '[2]county pop 2010-2020'!$H$2:$T$3195,S$1,0)</f>
        <v>27831</v>
      </c>
      <c r="T2079" s="27">
        <f>VLOOKUP($C2079, '[2]county pop 2010-2020'!$H$2:$T$3195,T$1,0)</f>
        <v>27605</v>
      </c>
      <c r="U2079" s="27">
        <f>VLOOKUP($C2079, '[2]county pop 2010-2020'!$H$2:$T$3195,U$1,0)</f>
        <v>27490</v>
      </c>
      <c r="V2079" s="27">
        <f>VLOOKUP($C2079, '[2]county pop 2010-2020'!$H$2:$T$3195,V$1,0)</f>
        <v>27268</v>
      </c>
      <c r="W2079" s="27">
        <f>VLOOKUP($C2079, '[2]county pop 2010-2020'!$H$2:$T$3195,W$1,0)</f>
        <v>27189</v>
      </c>
      <c r="X2079" s="27">
        <f>VLOOKUP($C2079, '[2]county pop 2010-2020'!$H$2:$T$3195,X$1,0)</f>
        <v>27039</v>
      </c>
      <c r="Y2079" s="27">
        <f>VLOOKUP($C2079, '[2]county pop 2010-2020'!$H$2:$T$3195,Y$1,0)</f>
        <v>26942</v>
      </c>
      <c r="Z2079" s="27">
        <f>VLOOKUP($C2079, '[3]ODS_county pop 2020-2022'!$H$2:$K$3196,Z$1,0)</f>
        <v>27663</v>
      </c>
      <c r="AA2079" s="27">
        <f>VLOOKUP($C2079, '[3]ODS_county pop 2020-2022'!$H$2:$K$3196,AA$1,0)</f>
        <v>27555</v>
      </c>
      <c r="AB2079" s="27">
        <f>VLOOKUP($C2079, '[3]ODS_county pop 2020-2022'!$H$2:$K$3196,AB$1,0)</f>
        <v>27512</v>
      </c>
    </row>
    <row r="2080" spans="1:28" x14ac:dyDescent="0.3">
      <c r="A2080" s="20" t="s">
        <v>2178</v>
      </c>
      <c r="B2080" s="20" t="s">
        <v>3477</v>
      </c>
      <c r="C2080" s="18" t="str">
        <f t="shared" si="40"/>
        <v>.Highland County, Ohio</v>
      </c>
      <c r="D2080" s="20" t="s">
        <v>2354</v>
      </c>
      <c r="F2080" s="27">
        <f>VLOOKUP($C2080, '[1]ODS_county pop 2000-2010'!$H$2:$T$3195,F$1,0)</f>
        <v>40853</v>
      </c>
      <c r="G2080" s="27">
        <f>VLOOKUP($C2080, '[1]ODS_county pop 2000-2010'!$H$2:$T$3195,G$1,0)</f>
        <v>41295</v>
      </c>
      <c r="H2080" s="27">
        <f>VLOOKUP($C2080, '[1]ODS_county pop 2000-2010'!$H$2:$T$3195,H$1,0)</f>
        <v>41857</v>
      </c>
      <c r="I2080" s="27">
        <f>VLOOKUP($C2080, '[1]ODS_county pop 2000-2010'!$H$2:$T$3195,I$1,0)</f>
        <v>42269</v>
      </c>
      <c r="J2080" s="27">
        <f>VLOOKUP($C2080, '[1]ODS_county pop 2000-2010'!$H$2:$T$3195,J$1,0)</f>
        <v>42938</v>
      </c>
      <c r="K2080" s="27">
        <f>VLOOKUP($C2080, '[1]ODS_county pop 2000-2010'!$H$2:$T$3195,K$1,0)</f>
        <v>42967</v>
      </c>
      <c r="L2080" s="27">
        <f>VLOOKUP($C2080, '[1]ODS_county pop 2000-2010'!$H$2:$T$3195,L$1,0)</f>
        <v>43562</v>
      </c>
      <c r="M2080" s="27">
        <f>VLOOKUP($C2080, '[1]ODS_county pop 2000-2010'!$H$2:$T$3195,M$1,0)</f>
        <v>43845</v>
      </c>
      <c r="N2080" s="27">
        <f>VLOOKUP($C2080, '[1]ODS_county pop 2000-2010'!$H$2:$T$3195,N$1,0)</f>
        <v>43700</v>
      </c>
      <c r="O2080" s="27">
        <f>VLOOKUP($C2080, '[1]ODS_county pop 2000-2010'!$H$2:$T$3195,O$1,0)</f>
        <v>43578</v>
      </c>
      <c r="P2080" s="27">
        <f>VLOOKUP($C2080, '[2]county pop 2010-2020'!$H$2:$T$3195,P$1,0)</f>
        <v>43589</v>
      </c>
      <c r="Q2080" s="27">
        <f>VLOOKUP($C2080, '[2]county pop 2010-2020'!$H$2:$T$3195,Q$1,0)</f>
        <v>43376</v>
      </c>
      <c r="R2080" s="27">
        <f>VLOOKUP($C2080, '[2]county pop 2010-2020'!$H$2:$T$3195,R$1,0)</f>
        <v>42966</v>
      </c>
      <c r="S2080" s="27">
        <f>VLOOKUP($C2080, '[2]county pop 2010-2020'!$H$2:$T$3195,S$1,0)</f>
        <v>43200</v>
      </c>
      <c r="T2080" s="27">
        <f>VLOOKUP($C2080, '[2]county pop 2010-2020'!$H$2:$T$3195,T$1,0)</f>
        <v>43102</v>
      </c>
      <c r="U2080" s="27">
        <f>VLOOKUP($C2080, '[2]county pop 2010-2020'!$H$2:$T$3195,U$1,0)</f>
        <v>42973</v>
      </c>
      <c r="V2080" s="27">
        <f>VLOOKUP($C2080, '[2]county pop 2010-2020'!$H$2:$T$3195,V$1,0)</f>
        <v>43011</v>
      </c>
      <c r="W2080" s="27">
        <f>VLOOKUP($C2080, '[2]county pop 2010-2020'!$H$2:$T$3195,W$1,0)</f>
        <v>42931</v>
      </c>
      <c r="X2080" s="27">
        <f>VLOOKUP($C2080, '[2]county pop 2010-2020'!$H$2:$T$3195,X$1,0)</f>
        <v>43032</v>
      </c>
      <c r="Y2080" s="27">
        <f>VLOOKUP($C2080, '[2]county pop 2010-2020'!$H$2:$T$3195,Y$1,0)</f>
        <v>43123</v>
      </c>
      <c r="Z2080" s="27">
        <f>VLOOKUP($C2080, '[3]ODS_county pop 2020-2022'!$H$2:$K$3196,Z$1,0)</f>
        <v>43359</v>
      </c>
      <c r="AA2080" s="27">
        <f>VLOOKUP($C2080, '[3]ODS_county pop 2020-2022'!$H$2:$K$3196,AA$1,0)</f>
        <v>43423</v>
      </c>
      <c r="AB2080" s="27">
        <f>VLOOKUP($C2080, '[3]ODS_county pop 2020-2022'!$H$2:$K$3196,AB$1,0)</f>
        <v>43391</v>
      </c>
    </row>
    <row r="2081" spans="1:28" x14ac:dyDescent="0.3">
      <c r="A2081" s="20" t="s">
        <v>2178</v>
      </c>
      <c r="B2081" s="20" t="s">
        <v>3478</v>
      </c>
      <c r="C2081" s="18" t="str">
        <f t="shared" si="40"/>
        <v>.Hocking County, Ohio</v>
      </c>
      <c r="D2081" s="20" t="s">
        <v>2354</v>
      </c>
      <c r="F2081" s="27">
        <f>VLOOKUP($C2081, '[1]ODS_county pop 2000-2010'!$H$2:$T$3195,F$1,0)</f>
        <v>28263</v>
      </c>
      <c r="G2081" s="27">
        <f>VLOOKUP($C2081, '[1]ODS_county pop 2000-2010'!$H$2:$T$3195,G$1,0)</f>
        <v>28452</v>
      </c>
      <c r="H2081" s="27">
        <f>VLOOKUP($C2081, '[1]ODS_county pop 2000-2010'!$H$2:$T$3195,H$1,0)</f>
        <v>28653</v>
      </c>
      <c r="I2081" s="27">
        <f>VLOOKUP($C2081, '[1]ODS_county pop 2000-2010'!$H$2:$T$3195,I$1,0)</f>
        <v>28823</v>
      </c>
      <c r="J2081" s="27">
        <f>VLOOKUP($C2081, '[1]ODS_county pop 2000-2010'!$H$2:$T$3195,J$1,0)</f>
        <v>28962</v>
      </c>
      <c r="K2081" s="27">
        <f>VLOOKUP($C2081, '[1]ODS_county pop 2000-2010'!$H$2:$T$3195,K$1,0)</f>
        <v>29058</v>
      </c>
      <c r="L2081" s="27">
        <f>VLOOKUP($C2081, '[1]ODS_county pop 2000-2010'!$H$2:$T$3195,L$1,0)</f>
        <v>29097</v>
      </c>
      <c r="M2081" s="27">
        <f>VLOOKUP($C2081, '[1]ODS_county pop 2000-2010'!$H$2:$T$3195,M$1,0)</f>
        <v>29418</v>
      </c>
      <c r="N2081" s="27">
        <f>VLOOKUP($C2081, '[1]ODS_county pop 2000-2010'!$H$2:$T$3195,N$1,0)</f>
        <v>29445</v>
      </c>
      <c r="O2081" s="27">
        <f>VLOOKUP($C2081, '[1]ODS_county pop 2000-2010'!$H$2:$T$3195,O$1,0)</f>
        <v>29358</v>
      </c>
      <c r="P2081" s="27">
        <f>VLOOKUP($C2081, '[2]county pop 2010-2020'!$H$2:$T$3195,P$1,0)</f>
        <v>29380</v>
      </c>
      <c r="Q2081" s="27">
        <f>VLOOKUP($C2081, '[2]county pop 2010-2020'!$H$2:$T$3195,Q$1,0)</f>
        <v>29471</v>
      </c>
      <c r="R2081" s="27">
        <f>VLOOKUP($C2081, '[2]county pop 2010-2020'!$H$2:$T$3195,R$1,0)</f>
        <v>29310</v>
      </c>
      <c r="S2081" s="27">
        <f>VLOOKUP($C2081, '[2]county pop 2010-2020'!$H$2:$T$3195,S$1,0)</f>
        <v>28660</v>
      </c>
      <c r="T2081" s="27">
        <f>VLOOKUP($C2081, '[2]county pop 2010-2020'!$H$2:$T$3195,T$1,0)</f>
        <v>28749</v>
      </c>
      <c r="U2081" s="27">
        <f>VLOOKUP($C2081, '[2]county pop 2010-2020'!$H$2:$T$3195,U$1,0)</f>
        <v>28502</v>
      </c>
      <c r="V2081" s="27">
        <f>VLOOKUP($C2081, '[2]county pop 2010-2020'!$H$2:$T$3195,V$1,0)</f>
        <v>28403</v>
      </c>
      <c r="W2081" s="27">
        <f>VLOOKUP($C2081, '[2]county pop 2010-2020'!$H$2:$T$3195,W$1,0)</f>
        <v>28440</v>
      </c>
      <c r="X2081" s="27">
        <f>VLOOKUP($C2081, '[2]county pop 2010-2020'!$H$2:$T$3195,X$1,0)</f>
        <v>28353</v>
      </c>
      <c r="Y2081" s="27">
        <f>VLOOKUP($C2081, '[2]county pop 2010-2020'!$H$2:$T$3195,Y$1,0)</f>
        <v>28240</v>
      </c>
      <c r="Z2081" s="27">
        <f>VLOOKUP($C2081, '[3]ODS_county pop 2020-2022'!$H$2:$K$3196,Z$1,0)</f>
        <v>28039</v>
      </c>
      <c r="AA2081" s="27">
        <f>VLOOKUP($C2081, '[3]ODS_county pop 2020-2022'!$H$2:$K$3196,AA$1,0)</f>
        <v>28126</v>
      </c>
      <c r="AB2081" s="27">
        <f>VLOOKUP($C2081, '[3]ODS_county pop 2020-2022'!$H$2:$K$3196,AB$1,0)</f>
        <v>27858</v>
      </c>
    </row>
    <row r="2082" spans="1:28" x14ac:dyDescent="0.3">
      <c r="A2082" s="20" t="s">
        <v>2178</v>
      </c>
      <c r="B2082" s="20" t="s">
        <v>2501</v>
      </c>
      <c r="C2082" s="18" t="str">
        <f t="shared" si="40"/>
        <v>.Holmes County, Ohio</v>
      </c>
      <c r="D2082" s="20" t="s">
        <v>2354</v>
      </c>
      <c r="F2082" s="27">
        <f>VLOOKUP($C2082, '[1]ODS_county pop 2000-2010'!$H$2:$T$3195,F$1,0)</f>
        <v>38940</v>
      </c>
      <c r="G2082" s="27">
        <f>VLOOKUP($C2082, '[1]ODS_county pop 2000-2010'!$H$2:$T$3195,G$1,0)</f>
        <v>39805</v>
      </c>
      <c r="H2082" s="27">
        <f>VLOOKUP($C2082, '[1]ODS_county pop 2000-2010'!$H$2:$T$3195,H$1,0)</f>
        <v>40475</v>
      </c>
      <c r="I2082" s="27">
        <f>VLOOKUP($C2082, '[1]ODS_county pop 2000-2010'!$H$2:$T$3195,I$1,0)</f>
        <v>40844</v>
      </c>
      <c r="J2082" s="27">
        <f>VLOOKUP($C2082, '[1]ODS_county pop 2000-2010'!$H$2:$T$3195,J$1,0)</f>
        <v>41370</v>
      </c>
      <c r="K2082" s="27">
        <f>VLOOKUP($C2082, '[1]ODS_county pop 2000-2010'!$H$2:$T$3195,K$1,0)</f>
        <v>41630</v>
      </c>
      <c r="L2082" s="27">
        <f>VLOOKUP($C2082, '[1]ODS_county pop 2000-2010'!$H$2:$T$3195,L$1,0)</f>
        <v>41828</v>
      </c>
      <c r="M2082" s="27">
        <f>VLOOKUP($C2082, '[1]ODS_county pop 2000-2010'!$H$2:$T$3195,M$1,0)</f>
        <v>41826</v>
      </c>
      <c r="N2082" s="27">
        <f>VLOOKUP($C2082, '[1]ODS_county pop 2000-2010'!$H$2:$T$3195,N$1,0)</f>
        <v>42029</v>
      </c>
      <c r="O2082" s="27">
        <f>VLOOKUP($C2082, '[1]ODS_county pop 2000-2010'!$H$2:$T$3195,O$1,0)</f>
        <v>42275</v>
      </c>
      <c r="P2082" s="27">
        <f>VLOOKUP($C2082, '[2]county pop 2010-2020'!$H$2:$T$3195,P$1,0)</f>
        <v>42366</v>
      </c>
      <c r="Q2082" s="27">
        <f>VLOOKUP($C2082, '[2]county pop 2010-2020'!$H$2:$T$3195,Q$1,0)</f>
        <v>42795</v>
      </c>
      <c r="R2082" s="27">
        <f>VLOOKUP($C2082, '[2]county pop 2010-2020'!$H$2:$T$3195,R$1,0)</f>
        <v>43130</v>
      </c>
      <c r="S2082" s="27">
        <f>VLOOKUP($C2082, '[2]county pop 2010-2020'!$H$2:$T$3195,S$1,0)</f>
        <v>43607</v>
      </c>
      <c r="T2082" s="27">
        <f>VLOOKUP($C2082, '[2]county pop 2010-2020'!$H$2:$T$3195,T$1,0)</f>
        <v>43791</v>
      </c>
      <c r="U2082" s="27">
        <f>VLOOKUP($C2082, '[2]county pop 2010-2020'!$H$2:$T$3195,U$1,0)</f>
        <v>43885</v>
      </c>
      <c r="V2082" s="27">
        <f>VLOOKUP($C2082, '[2]county pop 2010-2020'!$H$2:$T$3195,V$1,0)</f>
        <v>43866</v>
      </c>
      <c r="W2082" s="27">
        <f>VLOOKUP($C2082, '[2]county pop 2010-2020'!$H$2:$T$3195,W$1,0)</f>
        <v>43908</v>
      </c>
      <c r="X2082" s="27">
        <f>VLOOKUP($C2082, '[2]county pop 2010-2020'!$H$2:$T$3195,X$1,0)</f>
        <v>43973</v>
      </c>
      <c r="Y2082" s="27">
        <f>VLOOKUP($C2082, '[2]county pop 2010-2020'!$H$2:$T$3195,Y$1,0)</f>
        <v>44021</v>
      </c>
      <c r="Z2082" s="27">
        <f>VLOOKUP($C2082, '[3]ODS_county pop 2020-2022'!$H$2:$K$3196,Z$1,0)</f>
        <v>44226</v>
      </c>
      <c r="AA2082" s="27">
        <f>VLOOKUP($C2082, '[3]ODS_county pop 2020-2022'!$H$2:$K$3196,AA$1,0)</f>
        <v>44374</v>
      </c>
      <c r="AB2082" s="27">
        <f>VLOOKUP($C2082, '[3]ODS_county pop 2020-2022'!$H$2:$K$3196,AB$1,0)</f>
        <v>44390</v>
      </c>
    </row>
    <row r="2083" spans="1:28" x14ac:dyDescent="0.3">
      <c r="A2083" s="20" t="s">
        <v>2178</v>
      </c>
      <c r="B2083" s="20" t="s">
        <v>3037</v>
      </c>
      <c r="C2083" s="18" t="str">
        <f t="shared" si="40"/>
        <v>.Huron County, Ohio</v>
      </c>
      <c r="D2083" s="20" t="s">
        <v>2354</v>
      </c>
      <c r="F2083" s="27">
        <f>VLOOKUP($C2083, '[1]ODS_county pop 2000-2010'!$H$2:$T$3195,F$1,0)</f>
        <v>59447</v>
      </c>
      <c r="G2083" s="27">
        <f>VLOOKUP($C2083, '[1]ODS_county pop 2000-2010'!$H$2:$T$3195,G$1,0)</f>
        <v>59620</v>
      </c>
      <c r="H2083" s="27">
        <f>VLOOKUP($C2083, '[1]ODS_county pop 2000-2010'!$H$2:$T$3195,H$1,0)</f>
        <v>59917</v>
      </c>
      <c r="I2083" s="27">
        <f>VLOOKUP($C2083, '[1]ODS_county pop 2000-2010'!$H$2:$T$3195,I$1,0)</f>
        <v>59947</v>
      </c>
      <c r="J2083" s="27">
        <f>VLOOKUP($C2083, '[1]ODS_county pop 2000-2010'!$H$2:$T$3195,J$1,0)</f>
        <v>60011</v>
      </c>
      <c r="K2083" s="27">
        <f>VLOOKUP($C2083, '[1]ODS_county pop 2000-2010'!$H$2:$T$3195,K$1,0)</f>
        <v>60116</v>
      </c>
      <c r="L2083" s="27">
        <f>VLOOKUP($C2083, '[1]ODS_county pop 2000-2010'!$H$2:$T$3195,L$1,0)</f>
        <v>60113</v>
      </c>
      <c r="M2083" s="27">
        <f>VLOOKUP($C2083, '[1]ODS_county pop 2000-2010'!$H$2:$T$3195,M$1,0)</f>
        <v>60086</v>
      </c>
      <c r="N2083" s="27">
        <f>VLOOKUP($C2083, '[1]ODS_county pop 2000-2010'!$H$2:$T$3195,N$1,0)</f>
        <v>60121</v>
      </c>
      <c r="O2083" s="27">
        <f>VLOOKUP($C2083, '[1]ODS_county pop 2000-2010'!$H$2:$T$3195,O$1,0)</f>
        <v>59754</v>
      </c>
      <c r="P2083" s="27">
        <f>VLOOKUP($C2083, '[2]county pop 2010-2020'!$H$2:$T$3195,P$1,0)</f>
        <v>59626</v>
      </c>
      <c r="Q2083" s="27">
        <f>VLOOKUP($C2083, '[2]county pop 2010-2020'!$H$2:$T$3195,Q$1,0)</f>
        <v>59428</v>
      </c>
      <c r="R2083" s="27">
        <f>VLOOKUP($C2083, '[2]county pop 2010-2020'!$H$2:$T$3195,R$1,0)</f>
        <v>59220</v>
      </c>
      <c r="S2083" s="27">
        <f>VLOOKUP($C2083, '[2]county pop 2010-2020'!$H$2:$T$3195,S$1,0)</f>
        <v>58840</v>
      </c>
      <c r="T2083" s="27">
        <f>VLOOKUP($C2083, '[2]county pop 2010-2020'!$H$2:$T$3195,T$1,0)</f>
        <v>58626</v>
      </c>
      <c r="U2083" s="27">
        <f>VLOOKUP($C2083, '[2]county pop 2010-2020'!$H$2:$T$3195,U$1,0)</f>
        <v>58325</v>
      </c>
      <c r="V2083" s="27">
        <f>VLOOKUP($C2083, '[2]county pop 2010-2020'!$H$2:$T$3195,V$1,0)</f>
        <v>58386</v>
      </c>
      <c r="W2083" s="27">
        <f>VLOOKUP($C2083, '[2]county pop 2010-2020'!$H$2:$T$3195,W$1,0)</f>
        <v>58403</v>
      </c>
      <c r="X2083" s="27">
        <f>VLOOKUP($C2083, '[2]county pop 2010-2020'!$H$2:$T$3195,X$1,0)</f>
        <v>58316</v>
      </c>
      <c r="Y2083" s="27">
        <f>VLOOKUP($C2083, '[2]county pop 2010-2020'!$H$2:$T$3195,Y$1,0)</f>
        <v>58269</v>
      </c>
      <c r="Z2083" s="27">
        <f>VLOOKUP($C2083, '[3]ODS_county pop 2020-2022'!$H$2:$K$3196,Z$1,0)</f>
        <v>58485</v>
      </c>
      <c r="AA2083" s="27">
        <f>VLOOKUP($C2083, '[3]ODS_county pop 2020-2022'!$H$2:$K$3196,AA$1,0)</f>
        <v>58431</v>
      </c>
      <c r="AB2083" s="27">
        <f>VLOOKUP($C2083, '[3]ODS_county pop 2020-2022'!$H$2:$K$3196,AB$1,0)</f>
        <v>58218</v>
      </c>
    </row>
    <row r="2084" spans="1:28" x14ac:dyDescent="0.3">
      <c r="A2084" s="20" t="s">
        <v>2178</v>
      </c>
      <c r="B2084" s="20" t="s">
        <v>2180</v>
      </c>
      <c r="C2084" s="18" t="str">
        <f t="shared" si="40"/>
        <v>.Jackson County, Ohio</v>
      </c>
      <c r="D2084" s="20" t="s">
        <v>2354</v>
      </c>
      <c r="F2084" s="27">
        <f>VLOOKUP($C2084, '[1]ODS_county pop 2000-2010'!$H$2:$T$3195,F$1,0)</f>
        <v>32653</v>
      </c>
      <c r="G2084" s="27">
        <f>VLOOKUP($C2084, '[1]ODS_county pop 2000-2010'!$H$2:$T$3195,G$1,0)</f>
        <v>32670</v>
      </c>
      <c r="H2084" s="27">
        <f>VLOOKUP($C2084, '[1]ODS_county pop 2000-2010'!$H$2:$T$3195,H$1,0)</f>
        <v>32846</v>
      </c>
      <c r="I2084" s="27">
        <f>VLOOKUP($C2084, '[1]ODS_county pop 2000-2010'!$H$2:$T$3195,I$1,0)</f>
        <v>32880</v>
      </c>
      <c r="J2084" s="27">
        <f>VLOOKUP($C2084, '[1]ODS_county pop 2000-2010'!$H$2:$T$3195,J$1,0)</f>
        <v>33025</v>
      </c>
      <c r="K2084" s="27">
        <f>VLOOKUP($C2084, '[1]ODS_county pop 2000-2010'!$H$2:$T$3195,K$1,0)</f>
        <v>33242</v>
      </c>
      <c r="L2084" s="27">
        <f>VLOOKUP($C2084, '[1]ODS_county pop 2000-2010'!$H$2:$T$3195,L$1,0)</f>
        <v>33135</v>
      </c>
      <c r="M2084" s="27">
        <f>VLOOKUP($C2084, '[1]ODS_county pop 2000-2010'!$H$2:$T$3195,M$1,0)</f>
        <v>33144</v>
      </c>
      <c r="N2084" s="27">
        <f>VLOOKUP($C2084, '[1]ODS_county pop 2000-2010'!$H$2:$T$3195,N$1,0)</f>
        <v>33164</v>
      </c>
      <c r="O2084" s="27">
        <f>VLOOKUP($C2084, '[1]ODS_county pop 2000-2010'!$H$2:$T$3195,O$1,0)</f>
        <v>33115</v>
      </c>
      <c r="P2084" s="27">
        <f>VLOOKUP($C2084, '[2]county pop 2010-2020'!$H$2:$T$3195,P$1,0)</f>
        <v>33225</v>
      </c>
      <c r="Q2084" s="27">
        <f>VLOOKUP($C2084, '[2]county pop 2010-2020'!$H$2:$T$3195,Q$1,0)</f>
        <v>33126</v>
      </c>
      <c r="R2084" s="27">
        <f>VLOOKUP($C2084, '[2]county pop 2010-2020'!$H$2:$T$3195,R$1,0)</f>
        <v>32869</v>
      </c>
      <c r="S2084" s="27">
        <f>VLOOKUP($C2084, '[2]county pop 2010-2020'!$H$2:$T$3195,S$1,0)</f>
        <v>32807</v>
      </c>
      <c r="T2084" s="27">
        <f>VLOOKUP($C2084, '[2]county pop 2010-2020'!$H$2:$T$3195,T$1,0)</f>
        <v>32772</v>
      </c>
      <c r="U2084" s="27">
        <f>VLOOKUP($C2084, '[2]county pop 2010-2020'!$H$2:$T$3195,U$1,0)</f>
        <v>32575</v>
      </c>
      <c r="V2084" s="27">
        <f>VLOOKUP($C2084, '[2]county pop 2010-2020'!$H$2:$T$3195,V$1,0)</f>
        <v>32565</v>
      </c>
      <c r="W2084" s="27">
        <f>VLOOKUP($C2084, '[2]county pop 2010-2020'!$H$2:$T$3195,W$1,0)</f>
        <v>32398</v>
      </c>
      <c r="X2084" s="27">
        <f>VLOOKUP($C2084, '[2]county pop 2010-2020'!$H$2:$T$3195,X$1,0)</f>
        <v>32370</v>
      </c>
      <c r="Y2084" s="27">
        <f>VLOOKUP($C2084, '[2]county pop 2010-2020'!$H$2:$T$3195,Y$1,0)</f>
        <v>32372</v>
      </c>
      <c r="Z2084" s="27">
        <f>VLOOKUP($C2084, '[3]ODS_county pop 2020-2022'!$H$2:$K$3196,Z$1,0)</f>
        <v>32669</v>
      </c>
      <c r="AA2084" s="27">
        <f>VLOOKUP($C2084, '[3]ODS_county pop 2020-2022'!$H$2:$K$3196,AA$1,0)</f>
        <v>32518</v>
      </c>
      <c r="AB2084" s="27">
        <f>VLOOKUP($C2084, '[3]ODS_county pop 2020-2022'!$H$2:$K$3196,AB$1,0)</f>
        <v>32586</v>
      </c>
    </row>
    <row r="2085" spans="1:28" x14ac:dyDescent="0.3">
      <c r="A2085" s="20" t="s">
        <v>2178</v>
      </c>
      <c r="B2085" s="20" t="s">
        <v>2183</v>
      </c>
      <c r="C2085" s="18" t="str">
        <f t="shared" si="40"/>
        <v>.Jefferson County, Ohio</v>
      </c>
      <c r="D2085" s="20" t="s">
        <v>2354</v>
      </c>
      <c r="F2085" s="27">
        <f>VLOOKUP($C2085, '[1]ODS_county pop 2000-2010'!$H$2:$T$3195,F$1,0)</f>
        <v>73886</v>
      </c>
      <c r="G2085" s="27">
        <f>VLOOKUP($C2085, '[1]ODS_county pop 2000-2010'!$H$2:$T$3195,G$1,0)</f>
        <v>73043</v>
      </c>
      <c r="H2085" s="27">
        <f>VLOOKUP($C2085, '[1]ODS_county pop 2000-2010'!$H$2:$T$3195,H$1,0)</f>
        <v>72416</v>
      </c>
      <c r="I2085" s="27">
        <f>VLOOKUP($C2085, '[1]ODS_county pop 2000-2010'!$H$2:$T$3195,I$1,0)</f>
        <v>72122</v>
      </c>
      <c r="J2085" s="27">
        <f>VLOOKUP($C2085, '[1]ODS_county pop 2000-2010'!$H$2:$T$3195,J$1,0)</f>
        <v>71774</v>
      </c>
      <c r="K2085" s="27">
        <f>VLOOKUP($C2085, '[1]ODS_county pop 2000-2010'!$H$2:$T$3195,K$1,0)</f>
        <v>71251</v>
      </c>
      <c r="L2085" s="27">
        <f>VLOOKUP($C2085, '[1]ODS_county pop 2000-2010'!$H$2:$T$3195,L$1,0)</f>
        <v>70656</v>
      </c>
      <c r="M2085" s="27">
        <f>VLOOKUP($C2085, '[1]ODS_county pop 2000-2010'!$H$2:$T$3195,M$1,0)</f>
        <v>70114</v>
      </c>
      <c r="N2085" s="27">
        <f>VLOOKUP($C2085, '[1]ODS_county pop 2000-2010'!$H$2:$T$3195,N$1,0)</f>
        <v>69989</v>
      </c>
      <c r="O2085" s="27">
        <f>VLOOKUP($C2085, '[1]ODS_county pop 2000-2010'!$H$2:$T$3195,O$1,0)</f>
        <v>69833</v>
      </c>
      <c r="P2085" s="27">
        <f>VLOOKUP($C2085, '[2]county pop 2010-2020'!$H$2:$T$3195,P$1,0)</f>
        <v>69709</v>
      </c>
      <c r="Q2085" s="27">
        <f>VLOOKUP($C2085, '[2]county pop 2010-2020'!$H$2:$T$3195,Q$1,0)</f>
        <v>69046</v>
      </c>
      <c r="R2085" s="27">
        <f>VLOOKUP($C2085, '[2]county pop 2010-2020'!$H$2:$T$3195,R$1,0)</f>
        <v>68557</v>
      </c>
      <c r="S2085" s="27">
        <f>VLOOKUP($C2085, '[2]county pop 2010-2020'!$H$2:$T$3195,S$1,0)</f>
        <v>68200</v>
      </c>
      <c r="T2085" s="27">
        <f>VLOOKUP($C2085, '[2]county pop 2010-2020'!$H$2:$T$3195,T$1,0)</f>
        <v>67916</v>
      </c>
      <c r="U2085" s="27">
        <f>VLOOKUP($C2085, '[2]county pop 2010-2020'!$H$2:$T$3195,U$1,0)</f>
        <v>67546</v>
      </c>
      <c r="V2085" s="27">
        <f>VLOOKUP($C2085, '[2]county pop 2010-2020'!$H$2:$T$3195,V$1,0)</f>
        <v>66993</v>
      </c>
      <c r="W2085" s="27">
        <f>VLOOKUP($C2085, '[2]county pop 2010-2020'!$H$2:$T$3195,W$1,0)</f>
        <v>66398</v>
      </c>
      <c r="X2085" s="27">
        <f>VLOOKUP($C2085, '[2]county pop 2010-2020'!$H$2:$T$3195,X$1,0)</f>
        <v>65889</v>
      </c>
      <c r="Y2085" s="27">
        <f>VLOOKUP($C2085, '[2]county pop 2010-2020'!$H$2:$T$3195,Y$1,0)</f>
        <v>65494</v>
      </c>
      <c r="Z2085" s="27">
        <f>VLOOKUP($C2085, '[3]ODS_county pop 2020-2022'!$H$2:$K$3196,Z$1,0)</f>
        <v>65171</v>
      </c>
      <c r="AA2085" s="27">
        <f>VLOOKUP($C2085, '[3]ODS_county pop 2020-2022'!$H$2:$K$3196,AA$1,0)</f>
        <v>65111</v>
      </c>
      <c r="AB2085" s="27">
        <f>VLOOKUP($C2085, '[3]ODS_county pop 2020-2022'!$H$2:$K$3196,AB$1,0)</f>
        <v>64330</v>
      </c>
    </row>
    <row r="2086" spans="1:28" x14ac:dyDescent="0.3">
      <c r="A2086" s="20" t="s">
        <v>2178</v>
      </c>
      <c r="B2086" s="20" t="s">
        <v>2696</v>
      </c>
      <c r="C2086" s="18" t="str">
        <f t="shared" si="40"/>
        <v>.Knox County, Ohio</v>
      </c>
      <c r="D2086" s="20" t="s">
        <v>2354</v>
      </c>
      <c r="F2086" s="27">
        <f>VLOOKUP($C2086, '[1]ODS_county pop 2000-2010'!$H$2:$T$3195,F$1,0)</f>
        <v>54482</v>
      </c>
      <c r="G2086" s="27">
        <f>VLOOKUP($C2086, '[1]ODS_county pop 2000-2010'!$H$2:$T$3195,G$1,0)</f>
        <v>55460</v>
      </c>
      <c r="H2086" s="27">
        <f>VLOOKUP($C2086, '[1]ODS_county pop 2000-2010'!$H$2:$T$3195,H$1,0)</f>
        <v>56377</v>
      </c>
      <c r="I2086" s="27">
        <f>VLOOKUP($C2086, '[1]ODS_county pop 2000-2010'!$H$2:$T$3195,I$1,0)</f>
        <v>57232</v>
      </c>
      <c r="J2086" s="27">
        <f>VLOOKUP($C2086, '[1]ODS_county pop 2000-2010'!$H$2:$T$3195,J$1,0)</f>
        <v>57995</v>
      </c>
      <c r="K2086" s="27">
        <f>VLOOKUP($C2086, '[1]ODS_county pop 2000-2010'!$H$2:$T$3195,K$1,0)</f>
        <v>58641</v>
      </c>
      <c r="L2086" s="27">
        <f>VLOOKUP($C2086, '[1]ODS_county pop 2000-2010'!$H$2:$T$3195,L$1,0)</f>
        <v>59194</v>
      </c>
      <c r="M2086" s="27">
        <f>VLOOKUP($C2086, '[1]ODS_county pop 2000-2010'!$H$2:$T$3195,M$1,0)</f>
        <v>59843</v>
      </c>
      <c r="N2086" s="27">
        <f>VLOOKUP($C2086, '[1]ODS_county pop 2000-2010'!$H$2:$T$3195,N$1,0)</f>
        <v>60348</v>
      </c>
      <c r="O2086" s="27">
        <f>VLOOKUP($C2086, '[1]ODS_county pop 2000-2010'!$H$2:$T$3195,O$1,0)</f>
        <v>60633</v>
      </c>
      <c r="P2086" s="27">
        <f>VLOOKUP($C2086, '[2]county pop 2010-2020'!$H$2:$T$3195,P$1,0)</f>
        <v>60921</v>
      </c>
      <c r="Q2086" s="27">
        <f>VLOOKUP($C2086, '[2]county pop 2010-2020'!$H$2:$T$3195,Q$1,0)</f>
        <v>61290</v>
      </c>
      <c r="R2086" s="27">
        <f>VLOOKUP($C2086, '[2]county pop 2010-2020'!$H$2:$T$3195,R$1,0)</f>
        <v>60781</v>
      </c>
      <c r="S2086" s="27">
        <f>VLOOKUP($C2086, '[2]county pop 2010-2020'!$H$2:$T$3195,S$1,0)</f>
        <v>60882</v>
      </c>
      <c r="T2086" s="27">
        <f>VLOOKUP($C2086, '[2]county pop 2010-2020'!$H$2:$T$3195,T$1,0)</f>
        <v>61035</v>
      </c>
      <c r="U2086" s="27">
        <f>VLOOKUP($C2086, '[2]county pop 2010-2020'!$H$2:$T$3195,U$1,0)</f>
        <v>61045</v>
      </c>
      <c r="V2086" s="27">
        <f>VLOOKUP($C2086, '[2]county pop 2010-2020'!$H$2:$T$3195,V$1,0)</f>
        <v>60953</v>
      </c>
      <c r="W2086" s="27">
        <f>VLOOKUP($C2086, '[2]county pop 2010-2020'!$H$2:$T$3195,W$1,0)</f>
        <v>61345</v>
      </c>
      <c r="X2086" s="27">
        <f>VLOOKUP($C2086, '[2]county pop 2010-2020'!$H$2:$T$3195,X$1,0)</f>
        <v>61921</v>
      </c>
      <c r="Y2086" s="27">
        <f>VLOOKUP($C2086, '[2]county pop 2010-2020'!$H$2:$T$3195,Y$1,0)</f>
        <v>62239</v>
      </c>
      <c r="Z2086" s="27">
        <f>VLOOKUP($C2086, '[3]ODS_county pop 2020-2022'!$H$2:$K$3196,Z$1,0)</f>
        <v>62783</v>
      </c>
      <c r="AA2086" s="27">
        <f>VLOOKUP($C2086, '[3]ODS_county pop 2020-2022'!$H$2:$K$3196,AA$1,0)</f>
        <v>62547</v>
      </c>
      <c r="AB2086" s="27">
        <f>VLOOKUP($C2086, '[3]ODS_county pop 2020-2022'!$H$2:$K$3196,AB$1,0)</f>
        <v>63183</v>
      </c>
    </row>
    <row r="2087" spans="1:28" x14ac:dyDescent="0.3">
      <c r="A2087" s="20" t="s">
        <v>2178</v>
      </c>
      <c r="B2087" s="20" t="s">
        <v>2371</v>
      </c>
      <c r="C2087" s="18" t="str">
        <f t="shared" si="40"/>
        <v>.Lake County, Ohio</v>
      </c>
      <c r="D2087" s="20" t="s">
        <v>2354</v>
      </c>
      <c r="F2087" s="27">
        <f>VLOOKUP($C2087, '[1]ODS_county pop 2000-2010'!$H$2:$T$3195,F$1,0)</f>
        <v>227482</v>
      </c>
      <c r="G2087" s="27">
        <f>VLOOKUP($C2087, '[1]ODS_county pop 2000-2010'!$H$2:$T$3195,G$1,0)</f>
        <v>227648</v>
      </c>
      <c r="H2087" s="27">
        <f>VLOOKUP($C2087, '[1]ODS_county pop 2000-2010'!$H$2:$T$3195,H$1,0)</f>
        <v>227747</v>
      </c>
      <c r="I2087" s="27">
        <f>VLOOKUP($C2087, '[1]ODS_county pop 2000-2010'!$H$2:$T$3195,I$1,0)</f>
        <v>227232</v>
      </c>
      <c r="J2087" s="27">
        <f>VLOOKUP($C2087, '[1]ODS_county pop 2000-2010'!$H$2:$T$3195,J$1,0)</f>
        <v>227829</v>
      </c>
      <c r="K2087" s="27">
        <f>VLOOKUP($C2087, '[1]ODS_county pop 2000-2010'!$H$2:$T$3195,K$1,0)</f>
        <v>227647</v>
      </c>
      <c r="L2087" s="27">
        <f>VLOOKUP($C2087, '[1]ODS_county pop 2000-2010'!$H$2:$T$3195,L$1,0)</f>
        <v>228203</v>
      </c>
      <c r="M2087" s="27">
        <f>VLOOKUP($C2087, '[1]ODS_county pop 2000-2010'!$H$2:$T$3195,M$1,0)</f>
        <v>228930</v>
      </c>
      <c r="N2087" s="27">
        <f>VLOOKUP($C2087, '[1]ODS_county pop 2000-2010'!$H$2:$T$3195,N$1,0)</f>
        <v>229904</v>
      </c>
      <c r="O2087" s="27">
        <f>VLOOKUP($C2087, '[1]ODS_county pop 2000-2010'!$H$2:$T$3195,O$1,0)</f>
        <v>229954</v>
      </c>
      <c r="P2087" s="27">
        <f>VLOOKUP($C2087, '[2]county pop 2010-2020'!$H$2:$T$3195,P$1,0)</f>
        <v>230041</v>
      </c>
      <c r="Q2087" s="27">
        <f>VLOOKUP($C2087, '[2]county pop 2010-2020'!$H$2:$T$3195,Q$1,0)</f>
        <v>229991</v>
      </c>
      <c r="R2087" s="27">
        <f>VLOOKUP($C2087, '[2]county pop 2010-2020'!$H$2:$T$3195,R$1,0)</f>
        <v>229572</v>
      </c>
      <c r="S2087" s="27">
        <f>VLOOKUP($C2087, '[2]county pop 2010-2020'!$H$2:$T$3195,S$1,0)</f>
        <v>230085</v>
      </c>
      <c r="T2087" s="27">
        <f>VLOOKUP($C2087, '[2]county pop 2010-2020'!$H$2:$T$3195,T$1,0)</f>
        <v>229865</v>
      </c>
      <c r="U2087" s="27">
        <f>VLOOKUP($C2087, '[2]county pop 2010-2020'!$H$2:$T$3195,U$1,0)</f>
        <v>229843</v>
      </c>
      <c r="V2087" s="27">
        <f>VLOOKUP($C2087, '[2]county pop 2010-2020'!$H$2:$T$3195,V$1,0)</f>
        <v>229499</v>
      </c>
      <c r="W2087" s="27">
        <f>VLOOKUP($C2087, '[2]county pop 2010-2020'!$H$2:$T$3195,W$1,0)</f>
        <v>230114</v>
      </c>
      <c r="X2087" s="27">
        <f>VLOOKUP($C2087, '[2]county pop 2010-2020'!$H$2:$T$3195,X$1,0)</f>
        <v>229856</v>
      </c>
      <c r="Y2087" s="27">
        <f>VLOOKUP($C2087, '[2]county pop 2010-2020'!$H$2:$T$3195,Y$1,0)</f>
        <v>229739</v>
      </c>
      <c r="Z2087" s="27">
        <f>VLOOKUP($C2087, '[3]ODS_county pop 2020-2022'!$H$2:$K$3196,Z$1,0)</f>
        <v>232508</v>
      </c>
      <c r="AA2087" s="27">
        <f>VLOOKUP($C2087, '[3]ODS_county pop 2020-2022'!$H$2:$K$3196,AA$1,0)</f>
        <v>232223</v>
      </c>
      <c r="AB2087" s="27">
        <f>VLOOKUP($C2087, '[3]ODS_county pop 2020-2022'!$H$2:$K$3196,AB$1,0)</f>
        <v>231842</v>
      </c>
    </row>
    <row r="2088" spans="1:28" x14ac:dyDescent="0.3">
      <c r="A2088" s="20" t="s">
        <v>2178</v>
      </c>
      <c r="B2088" s="20" t="s">
        <v>2192</v>
      </c>
      <c r="C2088" s="18" t="str">
        <f t="shared" si="40"/>
        <v>.Lawrence County, Ohio</v>
      </c>
      <c r="D2088" s="20" t="s">
        <v>2084</v>
      </c>
      <c r="F2088" s="27">
        <f>VLOOKUP($C2088, '[1]ODS_county pop 2000-2010'!$H$2:$T$3195,F$1,0)</f>
        <v>62330</v>
      </c>
      <c r="G2088" s="27">
        <f>VLOOKUP($C2088, '[1]ODS_county pop 2000-2010'!$H$2:$T$3195,G$1,0)</f>
        <v>61965</v>
      </c>
      <c r="H2088" s="27">
        <f>VLOOKUP($C2088, '[1]ODS_county pop 2000-2010'!$H$2:$T$3195,H$1,0)</f>
        <v>61847</v>
      </c>
      <c r="I2088" s="27">
        <f>VLOOKUP($C2088, '[1]ODS_county pop 2000-2010'!$H$2:$T$3195,I$1,0)</f>
        <v>62197</v>
      </c>
      <c r="J2088" s="27">
        <f>VLOOKUP($C2088, '[1]ODS_county pop 2000-2010'!$H$2:$T$3195,J$1,0)</f>
        <v>62169</v>
      </c>
      <c r="K2088" s="27">
        <f>VLOOKUP($C2088, '[1]ODS_county pop 2000-2010'!$H$2:$T$3195,K$1,0)</f>
        <v>62476</v>
      </c>
      <c r="L2088" s="27">
        <f>VLOOKUP($C2088, '[1]ODS_county pop 2000-2010'!$H$2:$T$3195,L$1,0)</f>
        <v>62798</v>
      </c>
      <c r="M2088" s="27">
        <f>VLOOKUP($C2088, '[1]ODS_county pop 2000-2010'!$H$2:$T$3195,M$1,0)</f>
        <v>62748</v>
      </c>
      <c r="N2088" s="27">
        <f>VLOOKUP($C2088, '[1]ODS_county pop 2000-2010'!$H$2:$T$3195,N$1,0)</f>
        <v>62640</v>
      </c>
      <c r="O2088" s="27">
        <f>VLOOKUP($C2088, '[1]ODS_county pop 2000-2010'!$H$2:$T$3195,O$1,0)</f>
        <v>62667</v>
      </c>
      <c r="P2088" s="27">
        <f>VLOOKUP($C2088, '[2]county pop 2010-2020'!$H$2:$T$3195,P$1,0)</f>
        <v>62450</v>
      </c>
      <c r="Q2088" s="27">
        <f>VLOOKUP($C2088, '[2]county pop 2010-2020'!$H$2:$T$3195,Q$1,0)</f>
        <v>62432</v>
      </c>
      <c r="R2088" s="27">
        <f>VLOOKUP($C2088, '[2]county pop 2010-2020'!$H$2:$T$3195,R$1,0)</f>
        <v>62177</v>
      </c>
      <c r="S2088" s="27">
        <f>VLOOKUP($C2088, '[2]county pop 2010-2020'!$H$2:$T$3195,S$1,0)</f>
        <v>61908</v>
      </c>
      <c r="T2088" s="27">
        <f>VLOOKUP($C2088, '[2]county pop 2010-2020'!$H$2:$T$3195,T$1,0)</f>
        <v>61599</v>
      </c>
      <c r="U2088" s="27">
        <f>VLOOKUP($C2088, '[2]county pop 2010-2020'!$H$2:$T$3195,U$1,0)</f>
        <v>60990</v>
      </c>
      <c r="V2088" s="27">
        <f>VLOOKUP($C2088, '[2]county pop 2010-2020'!$H$2:$T$3195,V$1,0)</f>
        <v>60817</v>
      </c>
      <c r="W2088" s="27">
        <f>VLOOKUP($C2088, '[2]county pop 2010-2020'!$H$2:$T$3195,W$1,0)</f>
        <v>60176</v>
      </c>
      <c r="X2088" s="27">
        <f>VLOOKUP($C2088, '[2]county pop 2010-2020'!$H$2:$T$3195,X$1,0)</f>
        <v>59864</v>
      </c>
      <c r="Y2088" s="27">
        <f>VLOOKUP($C2088, '[2]county pop 2010-2020'!$H$2:$T$3195,Y$1,0)</f>
        <v>59556</v>
      </c>
      <c r="Z2088" s="27">
        <f>VLOOKUP($C2088, '[3]ODS_county pop 2020-2022'!$H$2:$K$3196,Z$1,0)</f>
        <v>58136</v>
      </c>
      <c r="AA2088" s="27">
        <f>VLOOKUP($C2088, '[3]ODS_county pop 2020-2022'!$H$2:$K$3196,AA$1,0)</f>
        <v>57400</v>
      </c>
      <c r="AB2088" s="27">
        <f>VLOOKUP($C2088, '[3]ODS_county pop 2020-2022'!$H$2:$K$3196,AB$1,0)</f>
        <v>56653</v>
      </c>
    </row>
    <row r="2089" spans="1:28" x14ac:dyDescent="0.3">
      <c r="A2089" s="20" t="s">
        <v>2178</v>
      </c>
      <c r="B2089" s="20" t="s">
        <v>3479</v>
      </c>
      <c r="C2089" s="18" t="str">
        <f t="shared" si="40"/>
        <v>.Licking County, Ohio</v>
      </c>
      <c r="D2089" s="20" t="s">
        <v>2354</v>
      </c>
      <c r="F2089" s="27">
        <f>VLOOKUP($C2089, '[1]ODS_county pop 2000-2010'!$H$2:$T$3195,F$1,0)</f>
        <v>145699</v>
      </c>
      <c r="G2089" s="27">
        <f>VLOOKUP($C2089, '[1]ODS_county pop 2000-2010'!$H$2:$T$3195,G$1,0)</f>
        <v>148226</v>
      </c>
      <c r="H2089" s="27">
        <f>VLOOKUP($C2089, '[1]ODS_county pop 2000-2010'!$H$2:$T$3195,H$1,0)</f>
        <v>150061</v>
      </c>
      <c r="I2089" s="27">
        <f>VLOOKUP($C2089, '[1]ODS_county pop 2000-2010'!$H$2:$T$3195,I$1,0)</f>
        <v>152582</v>
      </c>
      <c r="J2089" s="27">
        <f>VLOOKUP($C2089, '[1]ODS_county pop 2000-2010'!$H$2:$T$3195,J$1,0)</f>
        <v>155264</v>
      </c>
      <c r="K2089" s="27">
        <f>VLOOKUP($C2089, '[1]ODS_county pop 2000-2010'!$H$2:$T$3195,K$1,0)</f>
        <v>157950</v>
      </c>
      <c r="L2089" s="27">
        <f>VLOOKUP($C2089, '[1]ODS_county pop 2000-2010'!$H$2:$T$3195,L$1,0)</f>
        <v>160263</v>
      </c>
      <c r="M2089" s="27">
        <f>VLOOKUP($C2089, '[1]ODS_county pop 2000-2010'!$H$2:$T$3195,M$1,0)</f>
        <v>162375</v>
      </c>
      <c r="N2089" s="27">
        <f>VLOOKUP($C2089, '[1]ODS_county pop 2000-2010'!$H$2:$T$3195,N$1,0)</f>
        <v>163916</v>
      </c>
      <c r="O2089" s="27">
        <f>VLOOKUP($C2089, '[1]ODS_county pop 2000-2010'!$H$2:$T$3195,O$1,0)</f>
        <v>165283</v>
      </c>
      <c r="P2089" s="27">
        <f>VLOOKUP($C2089, '[2]county pop 2010-2020'!$H$2:$T$3195,P$1,0)</f>
        <v>166492</v>
      </c>
      <c r="Q2089" s="27">
        <f>VLOOKUP($C2089, '[2]county pop 2010-2020'!$H$2:$T$3195,Q$1,0)</f>
        <v>167195</v>
      </c>
      <c r="R2089" s="27">
        <f>VLOOKUP($C2089, '[2]county pop 2010-2020'!$H$2:$T$3195,R$1,0)</f>
        <v>167636</v>
      </c>
      <c r="S2089" s="27">
        <f>VLOOKUP($C2089, '[2]county pop 2010-2020'!$H$2:$T$3195,S$1,0)</f>
        <v>168532</v>
      </c>
      <c r="T2089" s="27">
        <f>VLOOKUP($C2089, '[2]county pop 2010-2020'!$H$2:$T$3195,T$1,0)</f>
        <v>169506</v>
      </c>
      <c r="U2089" s="27">
        <f>VLOOKUP($C2089, '[2]county pop 2010-2020'!$H$2:$T$3195,U$1,0)</f>
        <v>170721</v>
      </c>
      <c r="V2089" s="27">
        <f>VLOOKUP($C2089, '[2]county pop 2010-2020'!$H$2:$T$3195,V$1,0)</f>
        <v>172166</v>
      </c>
      <c r="W2089" s="27">
        <f>VLOOKUP($C2089, '[2]county pop 2010-2020'!$H$2:$T$3195,W$1,0)</f>
        <v>173790</v>
      </c>
      <c r="X2089" s="27">
        <f>VLOOKUP($C2089, '[2]county pop 2010-2020'!$H$2:$T$3195,X$1,0)</f>
        <v>175816</v>
      </c>
      <c r="Y2089" s="27">
        <f>VLOOKUP($C2089, '[2]county pop 2010-2020'!$H$2:$T$3195,Y$1,0)</f>
        <v>177174</v>
      </c>
      <c r="Z2089" s="27">
        <f>VLOOKUP($C2089, '[3]ODS_county pop 2020-2022'!$H$2:$K$3196,Z$1,0)</f>
        <v>178769</v>
      </c>
      <c r="AA2089" s="27">
        <f>VLOOKUP($C2089, '[3]ODS_county pop 2020-2022'!$H$2:$K$3196,AA$1,0)</f>
        <v>179962</v>
      </c>
      <c r="AB2089" s="27">
        <f>VLOOKUP($C2089, '[3]ODS_county pop 2020-2022'!$H$2:$K$3196,AB$1,0)</f>
        <v>181359</v>
      </c>
    </row>
    <row r="2090" spans="1:28" x14ac:dyDescent="0.3">
      <c r="A2090" s="20" t="s">
        <v>2178</v>
      </c>
      <c r="B2090" s="20" t="s">
        <v>2326</v>
      </c>
      <c r="C2090" s="18" t="str">
        <f t="shared" si="40"/>
        <v>.Logan County, Ohio</v>
      </c>
      <c r="D2090" s="20" t="s">
        <v>2354</v>
      </c>
      <c r="F2090" s="27">
        <f>VLOOKUP($C2090, '[1]ODS_county pop 2000-2010'!$H$2:$T$3195,F$1,0)</f>
        <v>46002</v>
      </c>
      <c r="G2090" s="27">
        <f>VLOOKUP($C2090, '[1]ODS_county pop 2000-2010'!$H$2:$T$3195,G$1,0)</f>
        <v>45865</v>
      </c>
      <c r="H2090" s="27">
        <f>VLOOKUP($C2090, '[1]ODS_county pop 2000-2010'!$H$2:$T$3195,H$1,0)</f>
        <v>46089</v>
      </c>
      <c r="I2090" s="27">
        <f>VLOOKUP($C2090, '[1]ODS_county pop 2000-2010'!$H$2:$T$3195,I$1,0)</f>
        <v>46257</v>
      </c>
      <c r="J2090" s="27">
        <f>VLOOKUP($C2090, '[1]ODS_county pop 2000-2010'!$H$2:$T$3195,J$1,0)</f>
        <v>46247</v>
      </c>
      <c r="K2090" s="27">
        <f>VLOOKUP($C2090, '[1]ODS_county pop 2000-2010'!$H$2:$T$3195,K$1,0)</f>
        <v>46066</v>
      </c>
      <c r="L2090" s="27">
        <f>VLOOKUP($C2090, '[1]ODS_county pop 2000-2010'!$H$2:$T$3195,L$1,0)</f>
        <v>45902</v>
      </c>
      <c r="M2090" s="27">
        <f>VLOOKUP($C2090, '[1]ODS_county pop 2000-2010'!$H$2:$T$3195,M$1,0)</f>
        <v>46154</v>
      </c>
      <c r="N2090" s="27">
        <f>VLOOKUP($C2090, '[1]ODS_county pop 2000-2010'!$H$2:$T$3195,N$1,0)</f>
        <v>46115</v>
      </c>
      <c r="O2090" s="27">
        <f>VLOOKUP($C2090, '[1]ODS_county pop 2000-2010'!$H$2:$T$3195,O$1,0)</f>
        <v>46055</v>
      </c>
      <c r="P2090" s="27">
        <f>VLOOKUP($C2090, '[2]county pop 2010-2020'!$H$2:$T$3195,P$1,0)</f>
        <v>45858</v>
      </c>
      <c r="Q2090" s="27">
        <f>VLOOKUP($C2090, '[2]county pop 2010-2020'!$H$2:$T$3195,Q$1,0)</f>
        <v>45625</v>
      </c>
      <c r="R2090" s="27">
        <f>VLOOKUP($C2090, '[2]county pop 2010-2020'!$H$2:$T$3195,R$1,0)</f>
        <v>45412</v>
      </c>
      <c r="S2090" s="27">
        <f>VLOOKUP($C2090, '[2]county pop 2010-2020'!$H$2:$T$3195,S$1,0)</f>
        <v>45399</v>
      </c>
      <c r="T2090" s="27">
        <f>VLOOKUP($C2090, '[2]county pop 2010-2020'!$H$2:$T$3195,T$1,0)</f>
        <v>45477</v>
      </c>
      <c r="U2090" s="27">
        <f>VLOOKUP($C2090, '[2]county pop 2010-2020'!$H$2:$T$3195,U$1,0)</f>
        <v>45255</v>
      </c>
      <c r="V2090" s="27">
        <f>VLOOKUP($C2090, '[2]county pop 2010-2020'!$H$2:$T$3195,V$1,0)</f>
        <v>45145</v>
      </c>
      <c r="W2090" s="27">
        <f>VLOOKUP($C2090, '[2]county pop 2010-2020'!$H$2:$T$3195,W$1,0)</f>
        <v>45217</v>
      </c>
      <c r="X2090" s="27">
        <f>VLOOKUP($C2090, '[2]county pop 2010-2020'!$H$2:$T$3195,X$1,0)</f>
        <v>45291</v>
      </c>
      <c r="Y2090" s="27">
        <f>VLOOKUP($C2090, '[2]county pop 2010-2020'!$H$2:$T$3195,Y$1,0)</f>
        <v>45594</v>
      </c>
      <c r="Z2090" s="27">
        <f>VLOOKUP($C2090, '[3]ODS_county pop 2020-2022'!$H$2:$K$3196,Z$1,0)</f>
        <v>46106</v>
      </c>
      <c r="AA2090" s="27">
        <f>VLOOKUP($C2090, '[3]ODS_county pop 2020-2022'!$H$2:$K$3196,AA$1,0)</f>
        <v>46129</v>
      </c>
      <c r="AB2090" s="27">
        <f>VLOOKUP($C2090, '[3]ODS_county pop 2020-2022'!$H$2:$K$3196,AB$1,0)</f>
        <v>46040</v>
      </c>
    </row>
    <row r="2091" spans="1:28" x14ac:dyDescent="0.3">
      <c r="A2091" s="20" t="s">
        <v>2178</v>
      </c>
      <c r="B2091" s="20" t="s">
        <v>3480</v>
      </c>
      <c r="C2091" s="18" t="str">
        <f t="shared" si="40"/>
        <v>.Lorain County, Ohio</v>
      </c>
      <c r="D2091" s="20" t="s">
        <v>2354</v>
      </c>
      <c r="F2091" s="27">
        <f>VLOOKUP($C2091, '[1]ODS_county pop 2000-2010'!$H$2:$T$3195,F$1,0)</f>
        <v>284657</v>
      </c>
      <c r="G2091" s="27">
        <f>VLOOKUP($C2091, '[1]ODS_county pop 2000-2010'!$H$2:$T$3195,G$1,0)</f>
        <v>285827</v>
      </c>
      <c r="H2091" s="27">
        <f>VLOOKUP($C2091, '[1]ODS_county pop 2000-2010'!$H$2:$T$3195,H$1,0)</f>
        <v>287489</v>
      </c>
      <c r="I2091" s="27">
        <f>VLOOKUP($C2091, '[1]ODS_county pop 2000-2010'!$H$2:$T$3195,I$1,0)</f>
        <v>290622</v>
      </c>
      <c r="J2091" s="27">
        <f>VLOOKUP($C2091, '[1]ODS_county pop 2000-2010'!$H$2:$T$3195,J$1,0)</f>
        <v>292125</v>
      </c>
      <c r="K2091" s="27">
        <f>VLOOKUP($C2091, '[1]ODS_county pop 2000-2010'!$H$2:$T$3195,K$1,0)</f>
        <v>294873</v>
      </c>
      <c r="L2091" s="27">
        <f>VLOOKUP($C2091, '[1]ODS_county pop 2000-2010'!$H$2:$T$3195,L$1,0)</f>
        <v>297259</v>
      </c>
      <c r="M2091" s="27">
        <f>VLOOKUP($C2091, '[1]ODS_county pop 2000-2010'!$H$2:$T$3195,M$1,0)</f>
        <v>298609</v>
      </c>
      <c r="N2091" s="27">
        <f>VLOOKUP($C2091, '[1]ODS_county pop 2000-2010'!$H$2:$T$3195,N$1,0)</f>
        <v>299814</v>
      </c>
      <c r="O2091" s="27">
        <f>VLOOKUP($C2091, '[1]ODS_county pop 2000-2010'!$H$2:$T$3195,O$1,0)</f>
        <v>300893</v>
      </c>
      <c r="P2091" s="27">
        <f>VLOOKUP($C2091, '[2]county pop 2010-2020'!$H$2:$T$3195,P$1,0)</f>
        <v>301356</v>
      </c>
      <c r="Q2091" s="27">
        <f>VLOOKUP($C2091, '[2]county pop 2010-2020'!$H$2:$T$3195,Q$1,0)</f>
        <v>301899</v>
      </c>
      <c r="R2091" s="27">
        <f>VLOOKUP($C2091, '[2]county pop 2010-2020'!$H$2:$T$3195,R$1,0)</f>
        <v>301757</v>
      </c>
      <c r="S2091" s="27">
        <f>VLOOKUP($C2091, '[2]county pop 2010-2020'!$H$2:$T$3195,S$1,0)</f>
        <v>303159</v>
      </c>
      <c r="T2091" s="27">
        <f>VLOOKUP($C2091, '[2]county pop 2010-2020'!$H$2:$T$3195,T$1,0)</f>
        <v>304551</v>
      </c>
      <c r="U2091" s="27">
        <f>VLOOKUP($C2091, '[2]county pop 2010-2020'!$H$2:$T$3195,U$1,0)</f>
        <v>305533</v>
      </c>
      <c r="V2091" s="27">
        <f>VLOOKUP($C2091, '[2]county pop 2010-2020'!$H$2:$T$3195,V$1,0)</f>
        <v>306676</v>
      </c>
      <c r="W2091" s="27">
        <f>VLOOKUP($C2091, '[2]county pop 2010-2020'!$H$2:$T$3195,W$1,0)</f>
        <v>307498</v>
      </c>
      <c r="X2091" s="27">
        <f>VLOOKUP($C2091, '[2]county pop 2010-2020'!$H$2:$T$3195,X$1,0)</f>
        <v>309222</v>
      </c>
      <c r="Y2091" s="27">
        <f>VLOOKUP($C2091, '[2]county pop 2010-2020'!$H$2:$T$3195,Y$1,0)</f>
        <v>310100</v>
      </c>
      <c r="Z2091" s="27">
        <f>VLOOKUP($C2091, '[3]ODS_county pop 2020-2022'!$H$2:$K$3196,Z$1,0)</f>
        <v>313495</v>
      </c>
      <c r="AA2091" s="27">
        <f>VLOOKUP($C2091, '[3]ODS_county pop 2020-2022'!$H$2:$K$3196,AA$1,0)</f>
        <v>314165</v>
      </c>
      <c r="AB2091" s="27">
        <f>VLOOKUP($C2091, '[3]ODS_county pop 2020-2022'!$H$2:$K$3196,AB$1,0)</f>
        <v>316268</v>
      </c>
    </row>
    <row r="2092" spans="1:28" x14ac:dyDescent="0.3">
      <c r="A2092" s="20" t="s">
        <v>2178</v>
      </c>
      <c r="B2092" s="20" t="s">
        <v>2786</v>
      </c>
      <c r="C2092" s="18" t="str">
        <f t="shared" si="40"/>
        <v>.Lucas County, Ohio</v>
      </c>
      <c r="D2092" s="20" t="s">
        <v>2354</v>
      </c>
      <c r="F2092" s="27">
        <f>VLOOKUP($C2092, '[1]ODS_county pop 2000-2010'!$H$2:$T$3195,F$1,0)</f>
        <v>455093</v>
      </c>
      <c r="G2092" s="27">
        <f>VLOOKUP($C2092, '[1]ODS_county pop 2000-2010'!$H$2:$T$3195,G$1,0)</f>
        <v>454855</v>
      </c>
      <c r="H2092" s="27">
        <f>VLOOKUP($C2092, '[1]ODS_county pop 2000-2010'!$H$2:$T$3195,H$1,0)</f>
        <v>454240</v>
      </c>
      <c r="I2092" s="27">
        <f>VLOOKUP($C2092, '[1]ODS_county pop 2000-2010'!$H$2:$T$3195,I$1,0)</f>
        <v>453778</v>
      </c>
      <c r="J2092" s="27">
        <f>VLOOKUP($C2092, '[1]ODS_county pop 2000-2010'!$H$2:$T$3195,J$1,0)</f>
        <v>451255</v>
      </c>
      <c r="K2092" s="27">
        <f>VLOOKUP($C2092, '[1]ODS_county pop 2000-2010'!$H$2:$T$3195,K$1,0)</f>
        <v>449224</v>
      </c>
      <c r="L2092" s="27">
        <f>VLOOKUP($C2092, '[1]ODS_county pop 2000-2010'!$H$2:$T$3195,L$1,0)</f>
        <v>446769</v>
      </c>
      <c r="M2092" s="27">
        <f>VLOOKUP($C2092, '[1]ODS_county pop 2000-2010'!$H$2:$T$3195,M$1,0)</f>
        <v>445482</v>
      </c>
      <c r="N2092" s="27">
        <f>VLOOKUP($C2092, '[1]ODS_county pop 2000-2010'!$H$2:$T$3195,N$1,0)</f>
        <v>443909</v>
      </c>
      <c r="O2092" s="27">
        <f>VLOOKUP($C2092, '[1]ODS_county pop 2000-2010'!$H$2:$T$3195,O$1,0)</f>
        <v>442603</v>
      </c>
      <c r="P2092" s="27">
        <f>VLOOKUP($C2092, '[2]county pop 2010-2020'!$H$2:$T$3195,P$1,0)</f>
        <v>441815</v>
      </c>
      <c r="Q2092" s="27">
        <f>VLOOKUP($C2092, '[2]county pop 2010-2020'!$H$2:$T$3195,Q$1,0)</f>
        <v>439409</v>
      </c>
      <c r="R2092" s="27">
        <f>VLOOKUP($C2092, '[2]county pop 2010-2020'!$H$2:$T$3195,R$1,0)</f>
        <v>436846</v>
      </c>
      <c r="S2092" s="27">
        <f>VLOOKUP($C2092, '[2]county pop 2010-2020'!$H$2:$T$3195,S$1,0)</f>
        <v>436269</v>
      </c>
      <c r="T2092" s="27">
        <f>VLOOKUP($C2092, '[2]county pop 2010-2020'!$H$2:$T$3195,T$1,0)</f>
        <v>434736</v>
      </c>
      <c r="U2092" s="27">
        <f>VLOOKUP($C2092, '[2]county pop 2010-2020'!$H$2:$T$3195,U$1,0)</f>
        <v>433826</v>
      </c>
      <c r="V2092" s="27">
        <f>VLOOKUP($C2092, '[2]county pop 2010-2020'!$H$2:$T$3195,V$1,0)</f>
        <v>433113</v>
      </c>
      <c r="W2092" s="27">
        <f>VLOOKUP($C2092, '[2]county pop 2010-2020'!$H$2:$T$3195,W$1,0)</f>
        <v>431312</v>
      </c>
      <c r="X2092" s="27">
        <f>VLOOKUP($C2092, '[2]county pop 2010-2020'!$H$2:$T$3195,X$1,0)</f>
        <v>429990</v>
      </c>
      <c r="Y2092" s="27">
        <f>VLOOKUP($C2092, '[2]county pop 2010-2020'!$H$2:$T$3195,Y$1,0)</f>
        <v>428888</v>
      </c>
      <c r="Z2092" s="27">
        <f>VLOOKUP($C2092, '[3]ODS_county pop 2020-2022'!$H$2:$K$3196,Z$1,0)</f>
        <v>430834</v>
      </c>
      <c r="AA2092" s="27">
        <f>VLOOKUP($C2092, '[3]ODS_county pop 2020-2022'!$H$2:$K$3196,AA$1,0)</f>
        <v>429360</v>
      </c>
      <c r="AB2092" s="27">
        <f>VLOOKUP($C2092, '[3]ODS_county pop 2020-2022'!$H$2:$K$3196,AB$1,0)</f>
        <v>426643</v>
      </c>
    </row>
    <row r="2093" spans="1:28" x14ac:dyDescent="0.3">
      <c r="A2093" s="20" t="s">
        <v>2178</v>
      </c>
      <c r="B2093" s="20" t="s">
        <v>2207</v>
      </c>
      <c r="C2093" s="18" t="str">
        <f t="shared" si="40"/>
        <v>.Madison County, Ohio</v>
      </c>
      <c r="D2093" s="20" t="s">
        <v>2354</v>
      </c>
      <c r="F2093" s="27">
        <f>VLOOKUP($C2093, '[1]ODS_county pop 2000-2010'!$H$2:$T$3195,F$1,0)</f>
        <v>40210</v>
      </c>
      <c r="G2093" s="27">
        <f>VLOOKUP($C2093, '[1]ODS_county pop 2000-2010'!$H$2:$T$3195,G$1,0)</f>
        <v>40256</v>
      </c>
      <c r="H2093" s="27">
        <f>VLOOKUP($C2093, '[1]ODS_county pop 2000-2010'!$H$2:$T$3195,H$1,0)</f>
        <v>40539</v>
      </c>
      <c r="I2093" s="27">
        <f>VLOOKUP($C2093, '[1]ODS_county pop 2000-2010'!$H$2:$T$3195,I$1,0)</f>
        <v>40879</v>
      </c>
      <c r="J2093" s="27">
        <f>VLOOKUP($C2093, '[1]ODS_county pop 2000-2010'!$H$2:$T$3195,J$1,0)</f>
        <v>41122</v>
      </c>
      <c r="K2093" s="27">
        <f>VLOOKUP($C2093, '[1]ODS_county pop 2000-2010'!$H$2:$T$3195,K$1,0)</f>
        <v>41292</v>
      </c>
      <c r="L2093" s="27">
        <f>VLOOKUP($C2093, '[1]ODS_county pop 2000-2010'!$H$2:$T$3195,L$1,0)</f>
        <v>41865</v>
      </c>
      <c r="M2093" s="27">
        <f>VLOOKUP($C2093, '[1]ODS_county pop 2000-2010'!$H$2:$T$3195,M$1,0)</f>
        <v>42392</v>
      </c>
      <c r="N2093" s="27">
        <f>VLOOKUP($C2093, '[1]ODS_county pop 2000-2010'!$H$2:$T$3195,N$1,0)</f>
        <v>43163</v>
      </c>
      <c r="O2093" s="27">
        <f>VLOOKUP($C2093, '[1]ODS_county pop 2000-2010'!$H$2:$T$3195,O$1,0)</f>
        <v>43353</v>
      </c>
      <c r="P2093" s="27">
        <f>VLOOKUP($C2093, '[2]county pop 2010-2020'!$H$2:$T$3195,P$1,0)</f>
        <v>43435</v>
      </c>
      <c r="Q2093" s="27">
        <f>VLOOKUP($C2093, '[2]county pop 2010-2020'!$H$2:$T$3195,Q$1,0)</f>
        <v>43120</v>
      </c>
      <c r="R2093" s="27">
        <f>VLOOKUP($C2093, '[2]county pop 2010-2020'!$H$2:$T$3195,R$1,0)</f>
        <v>42996</v>
      </c>
      <c r="S2093" s="27">
        <f>VLOOKUP($C2093, '[2]county pop 2010-2020'!$H$2:$T$3195,S$1,0)</f>
        <v>43263</v>
      </c>
      <c r="T2093" s="27">
        <f>VLOOKUP($C2093, '[2]county pop 2010-2020'!$H$2:$T$3195,T$1,0)</f>
        <v>43988</v>
      </c>
      <c r="U2093" s="27">
        <f>VLOOKUP($C2093, '[2]county pop 2010-2020'!$H$2:$T$3195,U$1,0)</f>
        <v>44149</v>
      </c>
      <c r="V2093" s="27">
        <f>VLOOKUP($C2093, '[2]county pop 2010-2020'!$H$2:$T$3195,V$1,0)</f>
        <v>43400</v>
      </c>
      <c r="W2093" s="27">
        <f>VLOOKUP($C2093, '[2]county pop 2010-2020'!$H$2:$T$3195,W$1,0)</f>
        <v>44077</v>
      </c>
      <c r="X2093" s="27">
        <f>VLOOKUP($C2093, '[2]county pop 2010-2020'!$H$2:$T$3195,X$1,0)</f>
        <v>44393</v>
      </c>
      <c r="Y2093" s="27">
        <f>VLOOKUP($C2093, '[2]county pop 2010-2020'!$H$2:$T$3195,Y$1,0)</f>
        <v>44812</v>
      </c>
      <c r="Z2093" s="27">
        <f>VLOOKUP($C2093, '[3]ODS_county pop 2020-2022'!$H$2:$K$3196,Z$1,0)</f>
        <v>43853</v>
      </c>
      <c r="AA2093" s="27">
        <f>VLOOKUP($C2093, '[3]ODS_county pop 2020-2022'!$H$2:$K$3196,AA$1,0)</f>
        <v>44404</v>
      </c>
      <c r="AB2093" s="27">
        <f>VLOOKUP($C2093, '[3]ODS_county pop 2020-2022'!$H$2:$K$3196,AB$1,0)</f>
        <v>43540</v>
      </c>
    </row>
    <row r="2094" spans="1:28" x14ac:dyDescent="0.3">
      <c r="A2094" s="20" t="s">
        <v>2178</v>
      </c>
      <c r="B2094" s="20" t="s">
        <v>3481</v>
      </c>
      <c r="C2094" s="18" t="str">
        <f t="shared" si="40"/>
        <v>.Mahoning County, Ohio</v>
      </c>
      <c r="D2094" s="20" t="s">
        <v>2354</v>
      </c>
      <c r="F2094" s="27">
        <f>VLOOKUP($C2094, '[1]ODS_county pop 2000-2010'!$H$2:$T$3195,F$1,0)</f>
        <v>257588</v>
      </c>
      <c r="G2094" s="27">
        <f>VLOOKUP($C2094, '[1]ODS_county pop 2000-2010'!$H$2:$T$3195,G$1,0)</f>
        <v>255264</v>
      </c>
      <c r="H2094" s="27">
        <f>VLOOKUP($C2094, '[1]ODS_county pop 2000-2010'!$H$2:$T$3195,H$1,0)</f>
        <v>252998</v>
      </c>
      <c r="I2094" s="27">
        <f>VLOOKUP($C2094, '[1]ODS_county pop 2000-2010'!$H$2:$T$3195,I$1,0)</f>
        <v>251696</v>
      </c>
      <c r="J2094" s="27">
        <f>VLOOKUP($C2094, '[1]ODS_county pop 2000-2010'!$H$2:$T$3195,J$1,0)</f>
        <v>249825</v>
      </c>
      <c r="K2094" s="27">
        <f>VLOOKUP($C2094, '[1]ODS_county pop 2000-2010'!$H$2:$T$3195,K$1,0)</f>
        <v>247702</v>
      </c>
      <c r="L2094" s="27">
        <f>VLOOKUP($C2094, '[1]ODS_county pop 2000-2010'!$H$2:$T$3195,L$1,0)</f>
        <v>246112</v>
      </c>
      <c r="M2094" s="27">
        <f>VLOOKUP($C2094, '[1]ODS_county pop 2000-2010'!$H$2:$T$3195,M$1,0)</f>
        <v>243453</v>
      </c>
      <c r="N2094" s="27">
        <f>VLOOKUP($C2094, '[1]ODS_county pop 2000-2010'!$H$2:$T$3195,N$1,0)</f>
        <v>241572</v>
      </c>
      <c r="O2094" s="27">
        <f>VLOOKUP($C2094, '[1]ODS_county pop 2000-2010'!$H$2:$T$3195,O$1,0)</f>
        <v>240050</v>
      </c>
      <c r="P2094" s="27">
        <f>VLOOKUP($C2094, '[2]county pop 2010-2020'!$H$2:$T$3195,P$1,0)</f>
        <v>238823</v>
      </c>
      <c r="Q2094" s="27">
        <f>VLOOKUP($C2094, '[2]county pop 2010-2020'!$H$2:$T$3195,Q$1,0)</f>
        <v>237304</v>
      </c>
      <c r="R2094" s="27">
        <f>VLOOKUP($C2094, '[2]county pop 2010-2020'!$H$2:$T$3195,R$1,0)</f>
        <v>235689</v>
      </c>
      <c r="S2094" s="27">
        <f>VLOOKUP($C2094, '[2]county pop 2010-2020'!$H$2:$T$3195,S$1,0)</f>
        <v>234431</v>
      </c>
      <c r="T2094" s="27">
        <f>VLOOKUP($C2094, '[2]county pop 2010-2020'!$H$2:$T$3195,T$1,0)</f>
        <v>233472</v>
      </c>
      <c r="U2094" s="27">
        <f>VLOOKUP($C2094, '[2]county pop 2010-2020'!$H$2:$T$3195,U$1,0)</f>
        <v>231988</v>
      </c>
      <c r="V2094" s="27">
        <f>VLOOKUP($C2094, '[2]county pop 2010-2020'!$H$2:$T$3195,V$1,0)</f>
        <v>230263</v>
      </c>
      <c r="W2094" s="27">
        <f>VLOOKUP($C2094, '[2]county pop 2010-2020'!$H$2:$T$3195,W$1,0)</f>
        <v>229438</v>
      </c>
      <c r="X2094" s="27">
        <f>VLOOKUP($C2094, '[2]county pop 2010-2020'!$H$2:$T$3195,X$1,0)</f>
        <v>228975</v>
      </c>
      <c r="Y2094" s="27">
        <f>VLOOKUP($C2094, '[2]county pop 2010-2020'!$H$2:$T$3195,Y$1,0)</f>
        <v>227510</v>
      </c>
      <c r="Z2094" s="27">
        <f>VLOOKUP($C2094, '[3]ODS_county pop 2020-2022'!$H$2:$K$3196,Z$1,0)</f>
        <v>228005</v>
      </c>
      <c r="AA2094" s="27">
        <f>VLOOKUP($C2094, '[3]ODS_county pop 2020-2022'!$H$2:$K$3196,AA$1,0)</f>
        <v>226443</v>
      </c>
      <c r="AB2094" s="27">
        <f>VLOOKUP($C2094, '[3]ODS_county pop 2020-2022'!$H$2:$K$3196,AB$1,0)</f>
        <v>225636</v>
      </c>
    </row>
    <row r="2095" spans="1:28" x14ac:dyDescent="0.3">
      <c r="A2095" s="20" t="s">
        <v>2178</v>
      </c>
      <c r="B2095" s="20" t="s">
        <v>2213</v>
      </c>
      <c r="C2095" s="18" t="str">
        <f t="shared" si="40"/>
        <v>.Marion County, Ohio</v>
      </c>
      <c r="D2095" s="20" t="s">
        <v>2354</v>
      </c>
      <c r="F2095" s="27">
        <f>VLOOKUP($C2095, '[1]ODS_county pop 2000-2010'!$H$2:$T$3195,F$1,0)</f>
        <v>66198</v>
      </c>
      <c r="G2095" s="27">
        <f>VLOOKUP($C2095, '[1]ODS_county pop 2000-2010'!$H$2:$T$3195,G$1,0)</f>
        <v>66156</v>
      </c>
      <c r="H2095" s="27">
        <f>VLOOKUP($C2095, '[1]ODS_county pop 2000-2010'!$H$2:$T$3195,H$1,0)</f>
        <v>66188</v>
      </c>
      <c r="I2095" s="27">
        <f>VLOOKUP($C2095, '[1]ODS_county pop 2000-2010'!$H$2:$T$3195,I$1,0)</f>
        <v>66372</v>
      </c>
      <c r="J2095" s="27">
        <f>VLOOKUP($C2095, '[1]ODS_county pop 2000-2010'!$H$2:$T$3195,J$1,0)</f>
        <v>66361</v>
      </c>
      <c r="K2095" s="27">
        <f>VLOOKUP($C2095, '[1]ODS_county pop 2000-2010'!$H$2:$T$3195,K$1,0)</f>
        <v>66468</v>
      </c>
      <c r="L2095" s="27">
        <f>VLOOKUP($C2095, '[1]ODS_county pop 2000-2010'!$H$2:$T$3195,L$1,0)</f>
        <v>66345</v>
      </c>
      <c r="M2095" s="27">
        <f>VLOOKUP($C2095, '[1]ODS_county pop 2000-2010'!$H$2:$T$3195,M$1,0)</f>
        <v>66487</v>
      </c>
      <c r="N2095" s="27">
        <f>VLOOKUP($C2095, '[1]ODS_county pop 2000-2010'!$H$2:$T$3195,N$1,0)</f>
        <v>66840</v>
      </c>
      <c r="O2095" s="27">
        <f>VLOOKUP($C2095, '[1]ODS_county pop 2000-2010'!$H$2:$T$3195,O$1,0)</f>
        <v>66497</v>
      </c>
      <c r="P2095" s="27">
        <f>VLOOKUP($C2095, '[2]county pop 2010-2020'!$H$2:$T$3195,P$1,0)</f>
        <v>66501</v>
      </c>
      <c r="Q2095" s="27">
        <f>VLOOKUP($C2095, '[2]county pop 2010-2020'!$H$2:$T$3195,Q$1,0)</f>
        <v>66614</v>
      </c>
      <c r="R2095" s="27">
        <f>VLOOKUP($C2095, '[2]county pop 2010-2020'!$H$2:$T$3195,R$1,0)</f>
        <v>66301</v>
      </c>
      <c r="S2095" s="27">
        <f>VLOOKUP($C2095, '[2]county pop 2010-2020'!$H$2:$T$3195,S$1,0)</f>
        <v>65996</v>
      </c>
      <c r="T2095" s="27">
        <f>VLOOKUP($C2095, '[2]county pop 2010-2020'!$H$2:$T$3195,T$1,0)</f>
        <v>65822</v>
      </c>
      <c r="U2095" s="27">
        <f>VLOOKUP($C2095, '[2]county pop 2010-2020'!$H$2:$T$3195,U$1,0)</f>
        <v>65470</v>
      </c>
      <c r="V2095" s="27">
        <f>VLOOKUP($C2095, '[2]county pop 2010-2020'!$H$2:$T$3195,V$1,0)</f>
        <v>65481</v>
      </c>
      <c r="W2095" s="27">
        <f>VLOOKUP($C2095, '[2]county pop 2010-2020'!$H$2:$T$3195,W$1,0)</f>
        <v>65113</v>
      </c>
      <c r="X2095" s="27">
        <f>VLOOKUP($C2095, '[2]county pop 2010-2020'!$H$2:$T$3195,X$1,0)</f>
        <v>65426</v>
      </c>
      <c r="Y2095" s="27">
        <f>VLOOKUP($C2095, '[2]county pop 2010-2020'!$H$2:$T$3195,Y$1,0)</f>
        <v>65057</v>
      </c>
      <c r="Z2095" s="27">
        <f>VLOOKUP($C2095, '[3]ODS_county pop 2020-2022'!$H$2:$K$3196,Z$1,0)</f>
        <v>65399</v>
      </c>
      <c r="AA2095" s="27">
        <f>VLOOKUP($C2095, '[3]ODS_county pop 2020-2022'!$H$2:$K$3196,AA$1,0)</f>
        <v>65311</v>
      </c>
      <c r="AB2095" s="27">
        <f>VLOOKUP($C2095, '[3]ODS_county pop 2020-2022'!$H$2:$K$3196,AB$1,0)</f>
        <v>64642</v>
      </c>
    </row>
    <row r="2096" spans="1:28" x14ac:dyDescent="0.3">
      <c r="A2096" s="20" t="s">
        <v>2178</v>
      </c>
      <c r="B2096" s="20" t="s">
        <v>3482</v>
      </c>
      <c r="C2096" s="18" t="str">
        <f t="shared" si="40"/>
        <v>.Medina County, Ohio</v>
      </c>
      <c r="D2096" s="20" t="s">
        <v>2354</v>
      </c>
      <c r="F2096" s="27">
        <f>VLOOKUP($C2096, '[1]ODS_county pop 2000-2010'!$H$2:$T$3195,F$1,0)</f>
        <v>151096</v>
      </c>
      <c r="G2096" s="27">
        <f>VLOOKUP($C2096, '[1]ODS_county pop 2000-2010'!$H$2:$T$3195,G$1,0)</f>
        <v>154363</v>
      </c>
      <c r="H2096" s="27">
        <f>VLOOKUP($C2096, '[1]ODS_county pop 2000-2010'!$H$2:$T$3195,H$1,0)</f>
        <v>157502</v>
      </c>
      <c r="I2096" s="27">
        <f>VLOOKUP($C2096, '[1]ODS_county pop 2000-2010'!$H$2:$T$3195,I$1,0)</f>
        <v>160325</v>
      </c>
      <c r="J2096" s="27">
        <f>VLOOKUP($C2096, '[1]ODS_county pop 2000-2010'!$H$2:$T$3195,J$1,0)</f>
        <v>163048</v>
      </c>
      <c r="K2096" s="27">
        <f>VLOOKUP($C2096, '[1]ODS_county pop 2000-2010'!$H$2:$T$3195,K$1,0)</f>
        <v>164953</v>
      </c>
      <c r="L2096" s="27">
        <f>VLOOKUP($C2096, '[1]ODS_county pop 2000-2010'!$H$2:$T$3195,L$1,0)</f>
        <v>167298</v>
      </c>
      <c r="M2096" s="27">
        <f>VLOOKUP($C2096, '[1]ODS_county pop 2000-2010'!$H$2:$T$3195,M$1,0)</f>
        <v>168775</v>
      </c>
      <c r="N2096" s="27">
        <f>VLOOKUP($C2096, '[1]ODS_county pop 2000-2010'!$H$2:$T$3195,N$1,0)</f>
        <v>170330</v>
      </c>
      <c r="O2096" s="27">
        <f>VLOOKUP($C2096, '[1]ODS_county pop 2000-2010'!$H$2:$T$3195,O$1,0)</f>
        <v>171688</v>
      </c>
      <c r="P2096" s="27">
        <f>VLOOKUP($C2096, '[2]county pop 2010-2020'!$H$2:$T$3195,P$1,0)</f>
        <v>172332</v>
      </c>
      <c r="Q2096" s="27">
        <f>VLOOKUP($C2096, '[2]county pop 2010-2020'!$H$2:$T$3195,Q$1,0)</f>
        <v>173514</v>
      </c>
      <c r="R2096" s="27">
        <f>VLOOKUP($C2096, '[2]county pop 2010-2020'!$H$2:$T$3195,R$1,0)</f>
        <v>173648</v>
      </c>
      <c r="S2096" s="27">
        <f>VLOOKUP($C2096, '[2]county pop 2010-2020'!$H$2:$T$3195,S$1,0)</f>
        <v>174672</v>
      </c>
      <c r="T2096" s="27">
        <f>VLOOKUP($C2096, '[2]county pop 2010-2020'!$H$2:$T$3195,T$1,0)</f>
        <v>175898</v>
      </c>
      <c r="U2096" s="27">
        <f>VLOOKUP($C2096, '[2]county pop 2010-2020'!$H$2:$T$3195,U$1,0)</f>
        <v>176185</v>
      </c>
      <c r="V2096" s="27">
        <f>VLOOKUP($C2096, '[2]county pop 2010-2020'!$H$2:$T$3195,V$1,0)</f>
        <v>177001</v>
      </c>
      <c r="W2096" s="27">
        <f>VLOOKUP($C2096, '[2]county pop 2010-2020'!$H$2:$T$3195,W$1,0)</f>
        <v>178339</v>
      </c>
      <c r="X2096" s="27">
        <f>VLOOKUP($C2096, '[2]county pop 2010-2020'!$H$2:$T$3195,X$1,0)</f>
        <v>179205</v>
      </c>
      <c r="Y2096" s="27">
        <f>VLOOKUP($C2096, '[2]county pop 2010-2020'!$H$2:$T$3195,Y$1,0)</f>
        <v>180121</v>
      </c>
      <c r="Z2096" s="27">
        <f>VLOOKUP($C2096, '[3]ODS_county pop 2020-2022'!$H$2:$K$3196,Z$1,0)</f>
        <v>182636</v>
      </c>
      <c r="AA2096" s="27">
        <f>VLOOKUP($C2096, '[3]ODS_county pop 2020-2022'!$H$2:$K$3196,AA$1,0)</f>
        <v>183338</v>
      </c>
      <c r="AB2096" s="27">
        <f>VLOOKUP($C2096, '[3]ODS_county pop 2020-2022'!$H$2:$K$3196,AB$1,0)</f>
        <v>183512</v>
      </c>
    </row>
    <row r="2097" spans="1:28" x14ac:dyDescent="0.3">
      <c r="A2097" s="20" t="s">
        <v>2178</v>
      </c>
      <c r="B2097" s="20" t="s">
        <v>3483</v>
      </c>
      <c r="C2097" s="18" t="str">
        <f t="shared" si="40"/>
        <v>.Meigs County, Ohio</v>
      </c>
      <c r="D2097" s="20" t="s">
        <v>2354</v>
      </c>
      <c r="F2097" s="27">
        <f>VLOOKUP($C2097, '[1]ODS_county pop 2000-2010'!$H$2:$T$3195,F$1,0)</f>
        <v>23058</v>
      </c>
      <c r="G2097" s="27">
        <f>VLOOKUP($C2097, '[1]ODS_county pop 2000-2010'!$H$2:$T$3195,G$1,0)</f>
        <v>23119</v>
      </c>
      <c r="H2097" s="27">
        <f>VLOOKUP($C2097, '[1]ODS_county pop 2000-2010'!$H$2:$T$3195,H$1,0)</f>
        <v>23305</v>
      </c>
      <c r="I2097" s="27">
        <f>VLOOKUP($C2097, '[1]ODS_county pop 2000-2010'!$H$2:$T$3195,I$1,0)</f>
        <v>23441</v>
      </c>
      <c r="J2097" s="27">
        <f>VLOOKUP($C2097, '[1]ODS_county pop 2000-2010'!$H$2:$T$3195,J$1,0)</f>
        <v>23506</v>
      </c>
      <c r="K2097" s="27">
        <f>VLOOKUP($C2097, '[1]ODS_county pop 2000-2010'!$H$2:$T$3195,K$1,0)</f>
        <v>23588</v>
      </c>
      <c r="L2097" s="27">
        <f>VLOOKUP($C2097, '[1]ODS_county pop 2000-2010'!$H$2:$T$3195,L$1,0)</f>
        <v>23586</v>
      </c>
      <c r="M2097" s="27">
        <f>VLOOKUP($C2097, '[1]ODS_county pop 2000-2010'!$H$2:$T$3195,M$1,0)</f>
        <v>23612</v>
      </c>
      <c r="N2097" s="27">
        <f>VLOOKUP($C2097, '[1]ODS_county pop 2000-2010'!$H$2:$T$3195,N$1,0)</f>
        <v>23534</v>
      </c>
      <c r="O2097" s="27">
        <f>VLOOKUP($C2097, '[1]ODS_county pop 2000-2010'!$H$2:$T$3195,O$1,0)</f>
        <v>23770</v>
      </c>
      <c r="P2097" s="27">
        <f>VLOOKUP($C2097, '[2]county pop 2010-2020'!$H$2:$T$3195,P$1,0)</f>
        <v>23770</v>
      </c>
      <c r="Q2097" s="27">
        <f>VLOOKUP($C2097, '[2]county pop 2010-2020'!$H$2:$T$3195,Q$1,0)</f>
        <v>23650</v>
      </c>
      <c r="R2097" s="27">
        <f>VLOOKUP($C2097, '[2]county pop 2010-2020'!$H$2:$T$3195,R$1,0)</f>
        <v>23575</v>
      </c>
      <c r="S2097" s="27">
        <f>VLOOKUP($C2097, '[2]county pop 2010-2020'!$H$2:$T$3195,S$1,0)</f>
        <v>23448</v>
      </c>
      <c r="T2097" s="27">
        <f>VLOOKUP($C2097, '[2]county pop 2010-2020'!$H$2:$T$3195,T$1,0)</f>
        <v>23285</v>
      </c>
      <c r="U2097" s="27">
        <f>VLOOKUP($C2097, '[2]county pop 2010-2020'!$H$2:$T$3195,U$1,0)</f>
        <v>23192</v>
      </c>
      <c r="V2097" s="27">
        <f>VLOOKUP($C2097, '[2]county pop 2010-2020'!$H$2:$T$3195,V$1,0)</f>
        <v>23189</v>
      </c>
      <c r="W2097" s="27">
        <f>VLOOKUP($C2097, '[2]county pop 2010-2020'!$H$2:$T$3195,W$1,0)</f>
        <v>23083</v>
      </c>
      <c r="X2097" s="27">
        <f>VLOOKUP($C2097, '[2]county pop 2010-2020'!$H$2:$T$3195,X$1,0)</f>
        <v>23050</v>
      </c>
      <c r="Y2097" s="27">
        <f>VLOOKUP($C2097, '[2]county pop 2010-2020'!$H$2:$T$3195,Y$1,0)</f>
        <v>22868</v>
      </c>
      <c r="Z2097" s="27">
        <f>VLOOKUP($C2097, '[3]ODS_county pop 2020-2022'!$H$2:$K$3196,Z$1,0)</f>
        <v>22149</v>
      </c>
      <c r="AA2097" s="27">
        <f>VLOOKUP($C2097, '[3]ODS_county pop 2020-2022'!$H$2:$K$3196,AA$1,0)</f>
        <v>22085</v>
      </c>
      <c r="AB2097" s="27">
        <f>VLOOKUP($C2097, '[3]ODS_county pop 2020-2022'!$H$2:$K$3196,AB$1,0)</f>
        <v>21969</v>
      </c>
    </row>
    <row r="2098" spans="1:28" x14ac:dyDescent="0.3">
      <c r="A2098" s="20" t="s">
        <v>2178</v>
      </c>
      <c r="B2098" s="20" t="s">
        <v>2706</v>
      </c>
      <c r="C2098" s="18" t="str">
        <f t="shared" si="40"/>
        <v>.Mercer County, Ohio</v>
      </c>
      <c r="D2098" s="20" t="s">
        <v>2354</v>
      </c>
      <c r="F2098" s="27">
        <f>VLOOKUP($C2098, '[1]ODS_county pop 2000-2010'!$H$2:$T$3195,F$1,0)</f>
        <v>40936</v>
      </c>
      <c r="G2098" s="27">
        <f>VLOOKUP($C2098, '[1]ODS_county pop 2000-2010'!$H$2:$T$3195,G$1,0)</f>
        <v>40819</v>
      </c>
      <c r="H2098" s="27">
        <f>VLOOKUP($C2098, '[1]ODS_county pop 2000-2010'!$H$2:$T$3195,H$1,0)</f>
        <v>40843</v>
      </c>
      <c r="I2098" s="27">
        <f>VLOOKUP($C2098, '[1]ODS_county pop 2000-2010'!$H$2:$T$3195,I$1,0)</f>
        <v>40841</v>
      </c>
      <c r="J2098" s="27">
        <f>VLOOKUP($C2098, '[1]ODS_county pop 2000-2010'!$H$2:$T$3195,J$1,0)</f>
        <v>40889</v>
      </c>
      <c r="K2098" s="27">
        <f>VLOOKUP($C2098, '[1]ODS_county pop 2000-2010'!$H$2:$T$3195,K$1,0)</f>
        <v>40967</v>
      </c>
      <c r="L2098" s="27">
        <f>VLOOKUP($C2098, '[1]ODS_county pop 2000-2010'!$H$2:$T$3195,L$1,0)</f>
        <v>41063</v>
      </c>
      <c r="M2098" s="27">
        <f>VLOOKUP($C2098, '[1]ODS_county pop 2000-2010'!$H$2:$T$3195,M$1,0)</f>
        <v>41055</v>
      </c>
      <c r="N2098" s="27">
        <f>VLOOKUP($C2098, '[1]ODS_county pop 2000-2010'!$H$2:$T$3195,N$1,0)</f>
        <v>41022</v>
      </c>
      <c r="O2098" s="27">
        <f>VLOOKUP($C2098, '[1]ODS_county pop 2000-2010'!$H$2:$T$3195,O$1,0)</f>
        <v>40855</v>
      </c>
      <c r="P2098" s="27">
        <f>VLOOKUP($C2098, '[2]county pop 2010-2020'!$H$2:$T$3195,P$1,0)</f>
        <v>40814</v>
      </c>
      <c r="Q2098" s="27">
        <f>VLOOKUP($C2098, '[2]county pop 2010-2020'!$H$2:$T$3195,Q$1,0)</f>
        <v>40720</v>
      </c>
      <c r="R2098" s="27">
        <f>VLOOKUP($C2098, '[2]county pop 2010-2020'!$H$2:$T$3195,R$1,0)</f>
        <v>40710</v>
      </c>
      <c r="S2098" s="27">
        <f>VLOOKUP($C2098, '[2]county pop 2010-2020'!$H$2:$T$3195,S$1,0)</f>
        <v>40623</v>
      </c>
      <c r="T2098" s="27">
        <f>VLOOKUP($C2098, '[2]county pop 2010-2020'!$H$2:$T$3195,T$1,0)</f>
        <v>40739</v>
      </c>
      <c r="U2098" s="27">
        <f>VLOOKUP($C2098, '[2]county pop 2010-2020'!$H$2:$T$3195,U$1,0)</f>
        <v>40735</v>
      </c>
      <c r="V2098" s="27">
        <f>VLOOKUP($C2098, '[2]county pop 2010-2020'!$H$2:$T$3195,V$1,0)</f>
        <v>40768</v>
      </c>
      <c r="W2098" s="27">
        <f>VLOOKUP($C2098, '[2]county pop 2010-2020'!$H$2:$T$3195,W$1,0)</f>
        <v>40889</v>
      </c>
      <c r="X2098" s="27">
        <f>VLOOKUP($C2098, '[2]county pop 2010-2020'!$H$2:$T$3195,X$1,0)</f>
        <v>40986</v>
      </c>
      <c r="Y2098" s="27">
        <f>VLOOKUP($C2098, '[2]county pop 2010-2020'!$H$2:$T$3195,Y$1,0)</f>
        <v>41255</v>
      </c>
      <c r="Z2098" s="27">
        <f>VLOOKUP($C2098, '[3]ODS_county pop 2020-2022'!$H$2:$K$3196,Z$1,0)</f>
        <v>42526</v>
      </c>
      <c r="AA2098" s="27">
        <f>VLOOKUP($C2098, '[3]ODS_county pop 2020-2022'!$H$2:$K$3196,AA$1,0)</f>
        <v>42369</v>
      </c>
      <c r="AB2098" s="27">
        <f>VLOOKUP($C2098, '[3]ODS_county pop 2020-2022'!$H$2:$K$3196,AB$1,0)</f>
        <v>42348</v>
      </c>
    </row>
    <row r="2099" spans="1:28" x14ac:dyDescent="0.3">
      <c r="A2099" s="20" t="s">
        <v>2178</v>
      </c>
      <c r="B2099" s="20" t="s">
        <v>2742</v>
      </c>
      <c r="C2099" s="18" t="str">
        <f t="shared" si="40"/>
        <v>.Miami County, Ohio</v>
      </c>
      <c r="D2099" s="20" t="s">
        <v>2354</v>
      </c>
      <c r="F2099" s="27">
        <f>VLOOKUP($C2099, '[1]ODS_county pop 2000-2010'!$H$2:$T$3195,F$1,0)</f>
        <v>98899</v>
      </c>
      <c r="G2099" s="27">
        <f>VLOOKUP($C2099, '[1]ODS_county pop 2000-2010'!$H$2:$T$3195,G$1,0)</f>
        <v>99300</v>
      </c>
      <c r="H2099" s="27">
        <f>VLOOKUP($C2099, '[1]ODS_county pop 2000-2010'!$H$2:$T$3195,H$1,0)</f>
        <v>99579</v>
      </c>
      <c r="I2099" s="27">
        <f>VLOOKUP($C2099, '[1]ODS_county pop 2000-2010'!$H$2:$T$3195,I$1,0)</f>
        <v>100120</v>
      </c>
      <c r="J2099" s="27">
        <f>VLOOKUP($C2099, '[1]ODS_county pop 2000-2010'!$H$2:$T$3195,J$1,0)</f>
        <v>100775</v>
      </c>
      <c r="K2099" s="27">
        <f>VLOOKUP($C2099, '[1]ODS_county pop 2000-2010'!$H$2:$T$3195,K$1,0)</f>
        <v>101564</v>
      </c>
      <c r="L2099" s="27">
        <f>VLOOKUP($C2099, '[1]ODS_county pop 2000-2010'!$H$2:$T$3195,L$1,0)</f>
        <v>102028</v>
      </c>
      <c r="M2099" s="27">
        <f>VLOOKUP($C2099, '[1]ODS_county pop 2000-2010'!$H$2:$T$3195,M$1,0)</f>
        <v>102130</v>
      </c>
      <c r="N2099" s="27">
        <f>VLOOKUP($C2099, '[1]ODS_county pop 2000-2010'!$H$2:$T$3195,N$1,0)</f>
        <v>102430</v>
      </c>
      <c r="O2099" s="27">
        <f>VLOOKUP($C2099, '[1]ODS_county pop 2000-2010'!$H$2:$T$3195,O$1,0)</f>
        <v>102526</v>
      </c>
      <c r="P2099" s="27">
        <f>VLOOKUP($C2099, '[2]county pop 2010-2020'!$H$2:$T$3195,P$1,0)</f>
        <v>102506</v>
      </c>
      <c r="Q2099" s="27">
        <f>VLOOKUP($C2099, '[2]county pop 2010-2020'!$H$2:$T$3195,Q$1,0)</f>
        <v>102742</v>
      </c>
      <c r="R2099" s="27">
        <f>VLOOKUP($C2099, '[2]county pop 2010-2020'!$H$2:$T$3195,R$1,0)</f>
        <v>102947</v>
      </c>
      <c r="S2099" s="27">
        <f>VLOOKUP($C2099, '[2]county pop 2010-2020'!$H$2:$T$3195,S$1,0)</f>
        <v>103228</v>
      </c>
      <c r="T2099" s="27">
        <f>VLOOKUP($C2099, '[2]county pop 2010-2020'!$H$2:$T$3195,T$1,0)</f>
        <v>103876</v>
      </c>
      <c r="U2099" s="27">
        <f>VLOOKUP($C2099, '[2]county pop 2010-2020'!$H$2:$T$3195,U$1,0)</f>
        <v>104100</v>
      </c>
      <c r="V2099" s="27">
        <f>VLOOKUP($C2099, '[2]county pop 2010-2020'!$H$2:$T$3195,V$1,0)</f>
        <v>104553</v>
      </c>
      <c r="W2099" s="27">
        <f>VLOOKUP($C2099, '[2]county pop 2010-2020'!$H$2:$T$3195,W$1,0)</f>
        <v>105215</v>
      </c>
      <c r="X2099" s="27">
        <f>VLOOKUP($C2099, '[2]county pop 2010-2020'!$H$2:$T$3195,X$1,0)</f>
        <v>106091</v>
      </c>
      <c r="Y2099" s="27">
        <f>VLOOKUP($C2099, '[2]county pop 2010-2020'!$H$2:$T$3195,Y$1,0)</f>
        <v>106995</v>
      </c>
      <c r="Z2099" s="27">
        <f>VLOOKUP($C2099, '[3]ODS_county pop 2020-2022'!$H$2:$K$3196,Z$1,0)</f>
        <v>108950</v>
      </c>
      <c r="AA2099" s="27">
        <f>VLOOKUP($C2099, '[3]ODS_county pop 2020-2022'!$H$2:$K$3196,AA$1,0)</f>
        <v>109386</v>
      </c>
      <c r="AB2099" s="27">
        <f>VLOOKUP($C2099, '[3]ODS_county pop 2020-2022'!$H$2:$K$3196,AB$1,0)</f>
        <v>110247</v>
      </c>
    </row>
    <row r="2100" spans="1:28" x14ac:dyDescent="0.3">
      <c r="A2100" s="20" t="s">
        <v>2178</v>
      </c>
      <c r="B2100" s="20" t="s">
        <v>2222</v>
      </c>
      <c r="C2100" s="18" t="str">
        <f t="shared" si="40"/>
        <v>.Monroe County, Ohio</v>
      </c>
      <c r="D2100" s="20" t="s">
        <v>2354</v>
      </c>
      <c r="F2100" s="27">
        <f>VLOOKUP($C2100, '[1]ODS_county pop 2000-2010'!$H$2:$T$3195,F$1,0)</f>
        <v>15172</v>
      </c>
      <c r="G2100" s="27">
        <f>VLOOKUP($C2100, '[1]ODS_county pop 2000-2010'!$H$2:$T$3195,G$1,0)</f>
        <v>15107</v>
      </c>
      <c r="H2100" s="27">
        <f>VLOOKUP($C2100, '[1]ODS_county pop 2000-2010'!$H$2:$T$3195,H$1,0)</f>
        <v>15006</v>
      </c>
      <c r="I2100" s="27">
        <f>VLOOKUP($C2100, '[1]ODS_county pop 2000-2010'!$H$2:$T$3195,I$1,0)</f>
        <v>15048</v>
      </c>
      <c r="J2100" s="27">
        <f>VLOOKUP($C2100, '[1]ODS_county pop 2000-2010'!$H$2:$T$3195,J$1,0)</f>
        <v>15113</v>
      </c>
      <c r="K2100" s="27">
        <f>VLOOKUP($C2100, '[1]ODS_county pop 2000-2010'!$H$2:$T$3195,K$1,0)</f>
        <v>14943</v>
      </c>
      <c r="L2100" s="27">
        <f>VLOOKUP($C2100, '[1]ODS_county pop 2000-2010'!$H$2:$T$3195,L$1,0)</f>
        <v>14818</v>
      </c>
      <c r="M2100" s="27">
        <f>VLOOKUP($C2100, '[1]ODS_county pop 2000-2010'!$H$2:$T$3195,M$1,0)</f>
        <v>14774</v>
      </c>
      <c r="N2100" s="27">
        <f>VLOOKUP($C2100, '[1]ODS_county pop 2000-2010'!$H$2:$T$3195,N$1,0)</f>
        <v>14833</v>
      </c>
      <c r="O2100" s="27">
        <f>VLOOKUP($C2100, '[1]ODS_county pop 2000-2010'!$H$2:$T$3195,O$1,0)</f>
        <v>14742</v>
      </c>
      <c r="P2100" s="27">
        <f>VLOOKUP($C2100, '[2]county pop 2010-2020'!$H$2:$T$3195,P$1,0)</f>
        <v>14642</v>
      </c>
      <c r="Q2100" s="27">
        <f>VLOOKUP($C2100, '[2]county pop 2010-2020'!$H$2:$T$3195,Q$1,0)</f>
        <v>14618</v>
      </c>
      <c r="R2100" s="27">
        <f>VLOOKUP($C2100, '[2]county pop 2010-2020'!$H$2:$T$3195,R$1,0)</f>
        <v>14509</v>
      </c>
      <c r="S2100" s="27">
        <f>VLOOKUP($C2100, '[2]county pop 2010-2020'!$H$2:$T$3195,S$1,0)</f>
        <v>14514</v>
      </c>
      <c r="T2100" s="27">
        <f>VLOOKUP($C2100, '[2]county pop 2010-2020'!$H$2:$T$3195,T$1,0)</f>
        <v>14368</v>
      </c>
      <c r="U2100" s="27">
        <f>VLOOKUP($C2100, '[2]county pop 2010-2020'!$H$2:$T$3195,U$1,0)</f>
        <v>14267</v>
      </c>
      <c r="V2100" s="27">
        <f>VLOOKUP($C2100, '[2]county pop 2010-2020'!$H$2:$T$3195,V$1,0)</f>
        <v>14095</v>
      </c>
      <c r="W2100" s="27">
        <f>VLOOKUP($C2100, '[2]county pop 2010-2020'!$H$2:$T$3195,W$1,0)</f>
        <v>13946</v>
      </c>
      <c r="X2100" s="27">
        <f>VLOOKUP($C2100, '[2]county pop 2010-2020'!$H$2:$T$3195,X$1,0)</f>
        <v>13798</v>
      </c>
      <c r="Y2100" s="27">
        <f>VLOOKUP($C2100, '[2]county pop 2010-2020'!$H$2:$T$3195,Y$1,0)</f>
        <v>13708</v>
      </c>
      <c r="Z2100" s="27">
        <f>VLOOKUP($C2100, '[3]ODS_county pop 2020-2022'!$H$2:$K$3196,Z$1,0)</f>
        <v>13349</v>
      </c>
      <c r="AA2100" s="27">
        <f>VLOOKUP($C2100, '[3]ODS_county pop 2020-2022'!$H$2:$K$3196,AA$1,0)</f>
        <v>13324</v>
      </c>
      <c r="AB2100" s="27">
        <f>VLOOKUP($C2100, '[3]ODS_county pop 2020-2022'!$H$2:$K$3196,AB$1,0)</f>
        <v>13234</v>
      </c>
    </row>
    <row r="2101" spans="1:28" x14ac:dyDescent="0.3">
      <c r="A2101" s="20" t="s">
        <v>2178</v>
      </c>
      <c r="B2101" s="20" t="s">
        <v>2225</v>
      </c>
      <c r="C2101" s="18" t="str">
        <f t="shared" si="40"/>
        <v>.Montgomery County, Ohio</v>
      </c>
      <c r="D2101" s="20" t="s">
        <v>2354</v>
      </c>
      <c r="F2101" s="27">
        <f>VLOOKUP($C2101, '[1]ODS_county pop 2000-2010'!$H$2:$T$3195,F$1,0)</f>
        <v>559141</v>
      </c>
      <c r="G2101" s="27">
        <f>VLOOKUP($C2101, '[1]ODS_county pop 2000-2010'!$H$2:$T$3195,G$1,0)</f>
        <v>555536</v>
      </c>
      <c r="H2101" s="27">
        <f>VLOOKUP($C2101, '[1]ODS_county pop 2000-2010'!$H$2:$T$3195,H$1,0)</f>
        <v>553170</v>
      </c>
      <c r="I2101" s="27">
        <f>VLOOKUP($C2101, '[1]ODS_county pop 2000-2010'!$H$2:$T$3195,I$1,0)</f>
        <v>551742</v>
      </c>
      <c r="J2101" s="27">
        <f>VLOOKUP($C2101, '[1]ODS_county pop 2000-2010'!$H$2:$T$3195,J$1,0)</f>
        <v>549713</v>
      </c>
      <c r="K2101" s="27">
        <f>VLOOKUP($C2101, '[1]ODS_county pop 2000-2010'!$H$2:$T$3195,K$1,0)</f>
        <v>546979</v>
      </c>
      <c r="L2101" s="27">
        <f>VLOOKUP($C2101, '[1]ODS_county pop 2000-2010'!$H$2:$T$3195,L$1,0)</f>
        <v>543620</v>
      </c>
      <c r="M2101" s="27">
        <f>VLOOKUP($C2101, '[1]ODS_county pop 2000-2010'!$H$2:$T$3195,M$1,0)</f>
        <v>540667</v>
      </c>
      <c r="N2101" s="27">
        <f>VLOOKUP($C2101, '[1]ODS_county pop 2000-2010'!$H$2:$T$3195,N$1,0)</f>
        <v>537664</v>
      </c>
      <c r="O2101" s="27">
        <f>VLOOKUP($C2101, '[1]ODS_county pop 2000-2010'!$H$2:$T$3195,O$1,0)</f>
        <v>535294</v>
      </c>
      <c r="P2101" s="27">
        <f>VLOOKUP($C2101, '[2]county pop 2010-2020'!$H$2:$T$3195,P$1,0)</f>
        <v>535153</v>
      </c>
      <c r="Q2101" s="27">
        <f>VLOOKUP($C2101, '[2]county pop 2010-2020'!$H$2:$T$3195,Q$1,0)</f>
        <v>534638</v>
      </c>
      <c r="R2101" s="27">
        <f>VLOOKUP($C2101, '[2]county pop 2010-2020'!$H$2:$T$3195,R$1,0)</f>
        <v>534464</v>
      </c>
      <c r="S2101" s="27">
        <f>VLOOKUP($C2101, '[2]county pop 2010-2020'!$H$2:$T$3195,S$1,0)</f>
        <v>534448</v>
      </c>
      <c r="T2101" s="27">
        <f>VLOOKUP($C2101, '[2]county pop 2010-2020'!$H$2:$T$3195,T$1,0)</f>
        <v>532708</v>
      </c>
      <c r="U2101" s="27">
        <f>VLOOKUP($C2101, '[2]county pop 2010-2020'!$H$2:$T$3195,U$1,0)</f>
        <v>532059</v>
      </c>
      <c r="V2101" s="27">
        <f>VLOOKUP($C2101, '[2]county pop 2010-2020'!$H$2:$T$3195,V$1,0)</f>
        <v>532274</v>
      </c>
      <c r="W2101" s="27">
        <f>VLOOKUP($C2101, '[2]county pop 2010-2020'!$H$2:$T$3195,W$1,0)</f>
        <v>531964</v>
      </c>
      <c r="X2101" s="27">
        <f>VLOOKUP($C2101, '[2]county pop 2010-2020'!$H$2:$T$3195,X$1,0)</f>
        <v>531954</v>
      </c>
      <c r="Y2101" s="27">
        <f>VLOOKUP($C2101, '[2]county pop 2010-2020'!$H$2:$T$3195,Y$1,0)</f>
        <v>532139</v>
      </c>
      <c r="Z2101" s="27">
        <f>VLOOKUP($C2101, '[3]ODS_county pop 2020-2022'!$H$2:$K$3196,Z$1,0)</f>
        <v>537093</v>
      </c>
      <c r="AA2101" s="27">
        <f>VLOOKUP($C2101, '[3]ODS_county pop 2020-2022'!$H$2:$K$3196,AA$1,0)</f>
        <v>536169</v>
      </c>
      <c r="AB2101" s="27">
        <f>VLOOKUP($C2101, '[3]ODS_county pop 2020-2022'!$H$2:$K$3196,AB$1,0)</f>
        <v>533892</v>
      </c>
    </row>
    <row r="2102" spans="1:28" x14ac:dyDescent="0.3">
      <c r="A2102" s="20" t="s">
        <v>2178</v>
      </c>
      <c r="B2102" s="20" t="s">
        <v>2226</v>
      </c>
      <c r="C2102" s="18" t="str">
        <f t="shared" si="40"/>
        <v>.Morgan County, Ohio</v>
      </c>
      <c r="D2102" s="20" t="s">
        <v>2354</v>
      </c>
      <c r="F2102" s="27">
        <f>VLOOKUP($C2102, '[1]ODS_county pop 2000-2010'!$H$2:$T$3195,F$1,0)</f>
        <v>14947</v>
      </c>
      <c r="G2102" s="27">
        <f>VLOOKUP($C2102, '[1]ODS_county pop 2000-2010'!$H$2:$T$3195,G$1,0)</f>
        <v>14942</v>
      </c>
      <c r="H2102" s="27">
        <f>VLOOKUP($C2102, '[1]ODS_county pop 2000-2010'!$H$2:$T$3195,H$1,0)</f>
        <v>14917</v>
      </c>
      <c r="I2102" s="27">
        <f>VLOOKUP($C2102, '[1]ODS_county pop 2000-2010'!$H$2:$T$3195,I$1,0)</f>
        <v>14999</v>
      </c>
      <c r="J2102" s="27">
        <f>VLOOKUP($C2102, '[1]ODS_county pop 2000-2010'!$H$2:$T$3195,J$1,0)</f>
        <v>15130</v>
      </c>
      <c r="K2102" s="27">
        <f>VLOOKUP($C2102, '[1]ODS_county pop 2000-2010'!$H$2:$T$3195,K$1,0)</f>
        <v>15216</v>
      </c>
      <c r="L2102" s="27">
        <f>VLOOKUP($C2102, '[1]ODS_county pop 2000-2010'!$H$2:$T$3195,L$1,0)</f>
        <v>15189</v>
      </c>
      <c r="M2102" s="27">
        <f>VLOOKUP($C2102, '[1]ODS_county pop 2000-2010'!$H$2:$T$3195,M$1,0)</f>
        <v>15175</v>
      </c>
      <c r="N2102" s="27">
        <f>VLOOKUP($C2102, '[1]ODS_county pop 2000-2010'!$H$2:$T$3195,N$1,0)</f>
        <v>15104</v>
      </c>
      <c r="O2102" s="27">
        <f>VLOOKUP($C2102, '[1]ODS_county pop 2000-2010'!$H$2:$T$3195,O$1,0)</f>
        <v>15073</v>
      </c>
      <c r="P2102" s="27">
        <f>VLOOKUP($C2102, '[2]county pop 2010-2020'!$H$2:$T$3195,P$1,0)</f>
        <v>15054</v>
      </c>
      <c r="Q2102" s="27">
        <f>VLOOKUP($C2102, '[2]county pop 2010-2020'!$H$2:$T$3195,Q$1,0)</f>
        <v>15036</v>
      </c>
      <c r="R2102" s="27">
        <f>VLOOKUP($C2102, '[2]county pop 2010-2020'!$H$2:$T$3195,R$1,0)</f>
        <v>14929</v>
      </c>
      <c r="S2102" s="27">
        <f>VLOOKUP($C2102, '[2]county pop 2010-2020'!$H$2:$T$3195,S$1,0)</f>
        <v>14893</v>
      </c>
      <c r="T2102" s="27">
        <f>VLOOKUP($C2102, '[2]county pop 2010-2020'!$H$2:$T$3195,T$1,0)</f>
        <v>14731</v>
      </c>
      <c r="U2102" s="27">
        <f>VLOOKUP($C2102, '[2]county pop 2010-2020'!$H$2:$T$3195,U$1,0)</f>
        <v>14736</v>
      </c>
      <c r="V2102" s="27">
        <f>VLOOKUP($C2102, '[2]county pop 2010-2020'!$H$2:$T$3195,V$1,0)</f>
        <v>14746</v>
      </c>
      <c r="W2102" s="27">
        <f>VLOOKUP($C2102, '[2]county pop 2010-2020'!$H$2:$T$3195,W$1,0)</f>
        <v>14645</v>
      </c>
      <c r="X2102" s="27">
        <f>VLOOKUP($C2102, '[2]county pop 2010-2020'!$H$2:$T$3195,X$1,0)</f>
        <v>14585</v>
      </c>
      <c r="Y2102" s="27">
        <f>VLOOKUP($C2102, '[2]county pop 2010-2020'!$H$2:$T$3195,Y$1,0)</f>
        <v>14505</v>
      </c>
      <c r="Z2102" s="27">
        <f>VLOOKUP($C2102, '[3]ODS_county pop 2020-2022'!$H$2:$K$3196,Z$1,0)</f>
        <v>13756</v>
      </c>
      <c r="AA2102" s="27">
        <f>VLOOKUP($C2102, '[3]ODS_county pop 2020-2022'!$H$2:$K$3196,AA$1,0)</f>
        <v>13689</v>
      </c>
      <c r="AB2102" s="27">
        <f>VLOOKUP($C2102, '[3]ODS_county pop 2020-2022'!$H$2:$K$3196,AB$1,0)</f>
        <v>13668</v>
      </c>
    </row>
    <row r="2103" spans="1:28" x14ac:dyDescent="0.3">
      <c r="A2103" s="20" t="s">
        <v>2178</v>
      </c>
      <c r="B2103" s="20" t="s">
        <v>3484</v>
      </c>
      <c r="C2103" s="18" t="str">
        <f t="shared" si="40"/>
        <v>.Morrow County, Ohio</v>
      </c>
      <c r="D2103" s="20" t="s">
        <v>2354</v>
      </c>
      <c r="F2103" s="27">
        <f>VLOOKUP($C2103, '[1]ODS_county pop 2000-2010'!$H$2:$T$3195,F$1,0)</f>
        <v>31646</v>
      </c>
      <c r="G2103" s="27">
        <f>VLOOKUP($C2103, '[1]ODS_county pop 2000-2010'!$H$2:$T$3195,G$1,0)</f>
        <v>32438</v>
      </c>
      <c r="H2103" s="27">
        <f>VLOOKUP($C2103, '[1]ODS_county pop 2000-2010'!$H$2:$T$3195,H$1,0)</f>
        <v>32955</v>
      </c>
      <c r="I2103" s="27">
        <f>VLOOKUP($C2103, '[1]ODS_county pop 2000-2010'!$H$2:$T$3195,I$1,0)</f>
        <v>33524</v>
      </c>
      <c r="J2103" s="27">
        <f>VLOOKUP($C2103, '[1]ODS_county pop 2000-2010'!$H$2:$T$3195,J$1,0)</f>
        <v>34025</v>
      </c>
      <c r="K2103" s="27">
        <f>VLOOKUP($C2103, '[1]ODS_county pop 2000-2010'!$H$2:$T$3195,K$1,0)</f>
        <v>34271</v>
      </c>
      <c r="L2103" s="27">
        <f>VLOOKUP($C2103, '[1]ODS_county pop 2000-2010'!$H$2:$T$3195,L$1,0)</f>
        <v>34561</v>
      </c>
      <c r="M2103" s="27">
        <f>VLOOKUP($C2103, '[1]ODS_county pop 2000-2010'!$H$2:$T$3195,M$1,0)</f>
        <v>34937</v>
      </c>
      <c r="N2103" s="27">
        <f>VLOOKUP($C2103, '[1]ODS_county pop 2000-2010'!$H$2:$T$3195,N$1,0)</f>
        <v>34877</v>
      </c>
      <c r="O2103" s="27">
        <f>VLOOKUP($C2103, '[1]ODS_county pop 2000-2010'!$H$2:$T$3195,O$1,0)</f>
        <v>34907</v>
      </c>
      <c r="P2103" s="27">
        <f>VLOOKUP($C2103, '[2]county pop 2010-2020'!$H$2:$T$3195,P$1,0)</f>
        <v>34827</v>
      </c>
      <c r="Q2103" s="27">
        <f>VLOOKUP($C2103, '[2]county pop 2010-2020'!$H$2:$T$3195,Q$1,0)</f>
        <v>34813</v>
      </c>
      <c r="R2103" s="27">
        <f>VLOOKUP($C2103, '[2]county pop 2010-2020'!$H$2:$T$3195,R$1,0)</f>
        <v>34839</v>
      </c>
      <c r="S2103" s="27">
        <f>VLOOKUP($C2103, '[2]county pop 2010-2020'!$H$2:$T$3195,S$1,0)</f>
        <v>34851</v>
      </c>
      <c r="T2103" s="27">
        <f>VLOOKUP($C2103, '[2]county pop 2010-2020'!$H$2:$T$3195,T$1,0)</f>
        <v>34941</v>
      </c>
      <c r="U2103" s="27">
        <f>VLOOKUP($C2103, '[2]county pop 2010-2020'!$H$2:$T$3195,U$1,0)</f>
        <v>34954</v>
      </c>
      <c r="V2103" s="27">
        <f>VLOOKUP($C2103, '[2]county pop 2010-2020'!$H$2:$T$3195,V$1,0)</f>
        <v>34928</v>
      </c>
      <c r="W2103" s="27">
        <f>VLOOKUP($C2103, '[2]county pop 2010-2020'!$H$2:$T$3195,W$1,0)</f>
        <v>34928</v>
      </c>
      <c r="X2103" s="27">
        <f>VLOOKUP($C2103, '[2]county pop 2010-2020'!$H$2:$T$3195,X$1,0)</f>
        <v>35133</v>
      </c>
      <c r="Y2103" s="27">
        <f>VLOOKUP($C2103, '[2]county pop 2010-2020'!$H$2:$T$3195,Y$1,0)</f>
        <v>35342</v>
      </c>
      <c r="Z2103" s="27">
        <f>VLOOKUP($C2103, '[3]ODS_county pop 2020-2022'!$H$2:$K$3196,Z$1,0)</f>
        <v>34973</v>
      </c>
      <c r="AA2103" s="27">
        <f>VLOOKUP($C2103, '[3]ODS_county pop 2020-2022'!$H$2:$K$3196,AA$1,0)</f>
        <v>35197</v>
      </c>
      <c r="AB2103" s="27">
        <f>VLOOKUP($C2103, '[3]ODS_county pop 2020-2022'!$H$2:$K$3196,AB$1,0)</f>
        <v>35339</v>
      </c>
    </row>
    <row r="2104" spans="1:28" x14ac:dyDescent="0.3">
      <c r="A2104" s="20" t="s">
        <v>2178</v>
      </c>
      <c r="B2104" s="20" t="s">
        <v>3485</v>
      </c>
      <c r="C2104" s="18" t="str">
        <f t="shared" si="40"/>
        <v>.Muskingum County, Ohio</v>
      </c>
      <c r="D2104" s="20" t="s">
        <v>2354</v>
      </c>
      <c r="F2104" s="27">
        <f>VLOOKUP($C2104, '[1]ODS_county pop 2000-2010'!$H$2:$T$3195,F$1,0)</f>
        <v>84549</v>
      </c>
      <c r="G2104" s="27">
        <f>VLOOKUP($C2104, '[1]ODS_county pop 2000-2010'!$H$2:$T$3195,G$1,0)</f>
        <v>84789</v>
      </c>
      <c r="H2104" s="27">
        <f>VLOOKUP($C2104, '[1]ODS_county pop 2000-2010'!$H$2:$T$3195,H$1,0)</f>
        <v>85247</v>
      </c>
      <c r="I2104" s="27">
        <f>VLOOKUP($C2104, '[1]ODS_county pop 2000-2010'!$H$2:$T$3195,I$1,0)</f>
        <v>85418</v>
      </c>
      <c r="J2104" s="27">
        <f>VLOOKUP($C2104, '[1]ODS_county pop 2000-2010'!$H$2:$T$3195,J$1,0)</f>
        <v>85589</v>
      </c>
      <c r="K2104" s="27">
        <f>VLOOKUP($C2104, '[1]ODS_county pop 2000-2010'!$H$2:$T$3195,K$1,0)</f>
        <v>85696</v>
      </c>
      <c r="L2104" s="27">
        <f>VLOOKUP($C2104, '[1]ODS_county pop 2000-2010'!$H$2:$T$3195,L$1,0)</f>
        <v>86023</v>
      </c>
      <c r="M2104" s="27">
        <f>VLOOKUP($C2104, '[1]ODS_county pop 2000-2010'!$H$2:$T$3195,M$1,0)</f>
        <v>85939</v>
      </c>
      <c r="N2104" s="27">
        <f>VLOOKUP($C2104, '[1]ODS_county pop 2000-2010'!$H$2:$T$3195,N$1,0)</f>
        <v>85874</v>
      </c>
      <c r="O2104" s="27">
        <f>VLOOKUP($C2104, '[1]ODS_county pop 2000-2010'!$H$2:$T$3195,O$1,0)</f>
        <v>85779</v>
      </c>
      <c r="P2104" s="27">
        <f>VLOOKUP($C2104, '[2]county pop 2010-2020'!$H$2:$T$3195,P$1,0)</f>
        <v>86074</v>
      </c>
      <c r="Q2104" s="27">
        <f>VLOOKUP($C2104, '[2]county pop 2010-2020'!$H$2:$T$3195,Q$1,0)</f>
        <v>86252</v>
      </c>
      <c r="R2104" s="27">
        <f>VLOOKUP($C2104, '[2]county pop 2010-2020'!$H$2:$T$3195,R$1,0)</f>
        <v>85803</v>
      </c>
      <c r="S2104" s="27">
        <f>VLOOKUP($C2104, '[2]county pop 2010-2020'!$H$2:$T$3195,S$1,0)</f>
        <v>85660</v>
      </c>
      <c r="T2104" s="27">
        <f>VLOOKUP($C2104, '[2]county pop 2010-2020'!$H$2:$T$3195,T$1,0)</f>
        <v>85918</v>
      </c>
      <c r="U2104" s="27">
        <f>VLOOKUP($C2104, '[2]county pop 2010-2020'!$H$2:$T$3195,U$1,0)</f>
        <v>86213</v>
      </c>
      <c r="V2104" s="27">
        <f>VLOOKUP($C2104, '[2]county pop 2010-2020'!$H$2:$T$3195,V$1,0)</f>
        <v>85958</v>
      </c>
      <c r="W2104" s="27">
        <f>VLOOKUP($C2104, '[2]county pop 2010-2020'!$H$2:$T$3195,W$1,0)</f>
        <v>86099</v>
      </c>
      <c r="X2104" s="27">
        <f>VLOOKUP($C2104, '[2]county pop 2010-2020'!$H$2:$T$3195,X$1,0)</f>
        <v>86048</v>
      </c>
      <c r="Y2104" s="27">
        <f>VLOOKUP($C2104, '[2]county pop 2010-2020'!$H$2:$T$3195,Y$1,0)</f>
        <v>86042</v>
      </c>
      <c r="Z2104" s="27">
        <f>VLOOKUP($C2104, '[3]ODS_county pop 2020-2022'!$H$2:$K$3196,Z$1,0)</f>
        <v>86450</v>
      </c>
      <c r="AA2104" s="27">
        <f>VLOOKUP($C2104, '[3]ODS_county pop 2020-2022'!$H$2:$K$3196,AA$1,0)</f>
        <v>86574</v>
      </c>
      <c r="AB2104" s="27">
        <f>VLOOKUP($C2104, '[3]ODS_county pop 2020-2022'!$H$2:$K$3196,AB$1,0)</f>
        <v>86113</v>
      </c>
    </row>
    <row r="2105" spans="1:28" x14ac:dyDescent="0.3">
      <c r="A2105" s="20" t="s">
        <v>2178</v>
      </c>
      <c r="B2105" s="20" t="s">
        <v>2743</v>
      </c>
      <c r="C2105" s="18" t="str">
        <f t="shared" si="40"/>
        <v>.Noble County, Ohio</v>
      </c>
      <c r="D2105" s="20" t="s">
        <v>2354</v>
      </c>
      <c r="F2105" s="27">
        <f>VLOOKUP($C2105, '[1]ODS_county pop 2000-2010'!$H$2:$T$3195,F$1,0)</f>
        <v>14058</v>
      </c>
      <c r="G2105" s="27">
        <f>VLOOKUP($C2105, '[1]ODS_county pop 2000-2010'!$H$2:$T$3195,G$1,0)</f>
        <v>13857</v>
      </c>
      <c r="H2105" s="27">
        <f>VLOOKUP($C2105, '[1]ODS_county pop 2000-2010'!$H$2:$T$3195,H$1,0)</f>
        <v>13931</v>
      </c>
      <c r="I2105" s="27">
        <f>VLOOKUP($C2105, '[1]ODS_county pop 2000-2010'!$H$2:$T$3195,I$1,0)</f>
        <v>14221</v>
      </c>
      <c r="J2105" s="27">
        <f>VLOOKUP($C2105, '[1]ODS_county pop 2000-2010'!$H$2:$T$3195,J$1,0)</f>
        <v>14352</v>
      </c>
      <c r="K2105" s="27">
        <f>VLOOKUP($C2105, '[1]ODS_county pop 2000-2010'!$H$2:$T$3195,K$1,0)</f>
        <v>14210</v>
      </c>
      <c r="L2105" s="27">
        <f>VLOOKUP($C2105, '[1]ODS_county pop 2000-2010'!$H$2:$T$3195,L$1,0)</f>
        <v>14616</v>
      </c>
      <c r="M2105" s="27">
        <f>VLOOKUP($C2105, '[1]ODS_county pop 2000-2010'!$H$2:$T$3195,M$1,0)</f>
        <v>14614</v>
      </c>
      <c r="N2105" s="27">
        <f>VLOOKUP($C2105, '[1]ODS_county pop 2000-2010'!$H$2:$T$3195,N$1,0)</f>
        <v>14653</v>
      </c>
      <c r="O2105" s="27">
        <f>VLOOKUP($C2105, '[1]ODS_county pop 2000-2010'!$H$2:$T$3195,O$1,0)</f>
        <v>14649</v>
      </c>
      <c r="P2105" s="27">
        <f>VLOOKUP($C2105, '[2]county pop 2010-2020'!$H$2:$T$3195,P$1,0)</f>
        <v>14645</v>
      </c>
      <c r="Q2105" s="27">
        <f>VLOOKUP($C2105, '[2]county pop 2010-2020'!$H$2:$T$3195,Q$1,0)</f>
        <v>14754</v>
      </c>
      <c r="R2105" s="27">
        <f>VLOOKUP($C2105, '[2]county pop 2010-2020'!$H$2:$T$3195,R$1,0)</f>
        <v>14676</v>
      </c>
      <c r="S2105" s="27">
        <f>VLOOKUP($C2105, '[2]county pop 2010-2020'!$H$2:$T$3195,S$1,0)</f>
        <v>14678</v>
      </c>
      <c r="T2105" s="27">
        <f>VLOOKUP($C2105, '[2]county pop 2010-2020'!$H$2:$T$3195,T$1,0)</f>
        <v>14532</v>
      </c>
      <c r="U2105" s="27">
        <f>VLOOKUP($C2105, '[2]county pop 2010-2020'!$H$2:$T$3195,U$1,0)</f>
        <v>14468</v>
      </c>
      <c r="V2105" s="27">
        <f>VLOOKUP($C2105, '[2]county pop 2010-2020'!$H$2:$T$3195,V$1,0)</f>
        <v>14459</v>
      </c>
      <c r="W2105" s="27">
        <f>VLOOKUP($C2105, '[2]county pop 2010-2020'!$H$2:$T$3195,W$1,0)</f>
        <v>14406</v>
      </c>
      <c r="X2105" s="27">
        <f>VLOOKUP($C2105, '[2]county pop 2010-2020'!$H$2:$T$3195,X$1,0)</f>
        <v>14368</v>
      </c>
      <c r="Y2105" s="27">
        <f>VLOOKUP($C2105, '[2]county pop 2010-2020'!$H$2:$T$3195,Y$1,0)</f>
        <v>14451</v>
      </c>
      <c r="Z2105" s="27">
        <f>VLOOKUP($C2105, '[3]ODS_county pop 2020-2022'!$H$2:$K$3196,Z$1,0)</f>
        <v>14086</v>
      </c>
      <c r="AA2105" s="27">
        <f>VLOOKUP($C2105, '[3]ODS_county pop 2020-2022'!$H$2:$K$3196,AA$1,0)</f>
        <v>14312</v>
      </c>
      <c r="AB2105" s="27">
        <f>VLOOKUP($C2105, '[3]ODS_county pop 2020-2022'!$H$2:$K$3196,AB$1,0)</f>
        <v>14335</v>
      </c>
    </row>
    <row r="2106" spans="1:28" x14ac:dyDescent="0.3">
      <c r="A2106" s="20" t="s">
        <v>2178</v>
      </c>
      <c r="B2106" s="20" t="s">
        <v>2849</v>
      </c>
      <c r="C2106" s="18" t="str">
        <f t="shared" si="40"/>
        <v>.Ottawa County, Ohio</v>
      </c>
      <c r="D2106" s="20" t="s">
        <v>2354</v>
      </c>
      <c r="F2106" s="27">
        <f>VLOOKUP($C2106, '[1]ODS_county pop 2000-2010'!$H$2:$T$3195,F$1,0)</f>
        <v>40974</v>
      </c>
      <c r="G2106" s="27">
        <f>VLOOKUP($C2106, '[1]ODS_county pop 2000-2010'!$H$2:$T$3195,G$1,0)</f>
        <v>41015</v>
      </c>
      <c r="H2106" s="27">
        <f>VLOOKUP($C2106, '[1]ODS_county pop 2000-2010'!$H$2:$T$3195,H$1,0)</f>
        <v>41029</v>
      </c>
      <c r="I2106" s="27">
        <f>VLOOKUP($C2106, '[1]ODS_county pop 2000-2010'!$H$2:$T$3195,I$1,0)</f>
        <v>41329</v>
      </c>
      <c r="J2106" s="27">
        <f>VLOOKUP($C2106, '[1]ODS_county pop 2000-2010'!$H$2:$T$3195,J$1,0)</f>
        <v>41564</v>
      </c>
      <c r="K2106" s="27">
        <f>VLOOKUP($C2106, '[1]ODS_county pop 2000-2010'!$H$2:$T$3195,K$1,0)</f>
        <v>41629</v>
      </c>
      <c r="L2106" s="27">
        <f>VLOOKUP($C2106, '[1]ODS_county pop 2000-2010'!$H$2:$T$3195,L$1,0)</f>
        <v>41641</v>
      </c>
      <c r="M2106" s="27">
        <f>VLOOKUP($C2106, '[1]ODS_county pop 2000-2010'!$H$2:$T$3195,M$1,0)</f>
        <v>41690</v>
      </c>
      <c r="N2106" s="27">
        <f>VLOOKUP($C2106, '[1]ODS_county pop 2000-2010'!$H$2:$T$3195,N$1,0)</f>
        <v>41554</v>
      </c>
      <c r="O2106" s="27">
        <f>VLOOKUP($C2106, '[1]ODS_county pop 2000-2010'!$H$2:$T$3195,O$1,0)</f>
        <v>41498</v>
      </c>
      <c r="P2106" s="27">
        <f>VLOOKUP($C2106, '[2]county pop 2010-2020'!$H$2:$T$3195,P$1,0)</f>
        <v>41428</v>
      </c>
      <c r="Q2106" s="27">
        <f>VLOOKUP($C2106, '[2]county pop 2010-2020'!$H$2:$T$3195,Q$1,0)</f>
        <v>41323</v>
      </c>
      <c r="R2106" s="27">
        <f>VLOOKUP($C2106, '[2]county pop 2010-2020'!$H$2:$T$3195,R$1,0)</f>
        <v>41246</v>
      </c>
      <c r="S2106" s="27">
        <f>VLOOKUP($C2106, '[2]county pop 2010-2020'!$H$2:$T$3195,S$1,0)</f>
        <v>41041</v>
      </c>
      <c r="T2106" s="27">
        <f>VLOOKUP($C2106, '[2]county pop 2010-2020'!$H$2:$T$3195,T$1,0)</f>
        <v>40906</v>
      </c>
      <c r="U2106" s="27">
        <f>VLOOKUP($C2106, '[2]county pop 2010-2020'!$H$2:$T$3195,U$1,0)</f>
        <v>40761</v>
      </c>
      <c r="V2106" s="27">
        <f>VLOOKUP($C2106, '[2]county pop 2010-2020'!$H$2:$T$3195,V$1,0)</f>
        <v>40531</v>
      </c>
      <c r="W2106" s="27">
        <f>VLOOKUP($C2106, '[2]county pop 2010-2020'!$H$2:$T$3195,W$1,0)</f>
        <v>40652</v>
      </c>
      <c r="X2106" s="27">
        <f>VLOOKUP($C2106, '[2]county pop 2010-2020'!$H$2:$T$3195,X$1,0)</f>
        <v>40819</v>
      </c>
      <c r="Y2106" s="27">
        <f>VLOOKUP($C2106, '[2]county pop 2010-2020'!$H$2:$T$3195,Y$1,0)</f>
        <v>40532</v>
      </c>
      <c r="Z2106" s="27">
        <f>VLOOKUP($C2106, '[3]ODS_county pop 2020-2022'!$H$2:$K$3196,Z$1,0)</f>
        <v>40287</v>
      </c>
      <c r="AA2106" s="27">
        <f>VLOOKUP($C2106, '[3]ODS_county pop 2020-2022'!$H$2:$K$3196,AA$1,0)</f>
        <v>40156</v>
      </c>
      <c r="AB2106" s="27">
        <f>VLOOKUP($C2106, '[3]ODS_county pop 2020-2022'!$H$2:$K$3196,AB$1,0)</f>
        <v>39978</v>
      </c>
    </row>
    <row r="2107" spans="1:28" x14ac:dyDescent="0.3">
      <c r="A2107" s="20" t="s">
        <v>2178</v>
      </c>
      <c r="B2107" s="20" t="s">
        <v>2600</v>
      </c>
      <c r="C2107" s="18" t="str">
        <f t="shared" si="40"/>
        <v>.Paulding County, Ohio</v>
      </c>
      <c r="D2107" s="20" t="s">
        <v>2354</v>
      </c>
      <c r="F2107" s="27">
        <f>VLOOKUP($C2107, '[1]ODS_county pop 2000-2010'!$H$2:$T$3195,F$1,0)</f>
        <v>20297</v>
      </c>
      <c r="G2107" s="27">
        <f>VLOOKUP($C2107, '[1]ODS_county pop 2000-2010'!$H$2:$T$3195,G$1,0)</f>
        <v>20183</v>
      </c>
      <c r="H2107" s="27">
        <f>VLOOKUP($C2107, '[1]ODS_county pop 2000-2010'!$H$2:$T$3195,H$1,0)</f>
        <v>19972</v>
      </c>
      <c r="I2107" s="27">
        <f>VLOOKUP($C2107, '[1]ODS_county pop 2000-2010'!$H$2:$T$3195,I$1,0)</f>
        <v>19887</v>
      </c>
      <c r="J2107" s="27">
        <f>VLOOKUP($C2107, '[1]ODS_county pop 2000-2010'!$H$2:$T$3195,J$1,0)</f>
        <v>19803</v>
      </c>
      <c r="K2107" s="27">
        <f>VLOOKUP($C2107, '[1]ODS_county pop 2000-2010'!$H$2:$T$3195,K$1,0)</f>
        <v>19810</v>
      </c>
      <c r="L2107" s="27">
        <f>VLOOKUP($C2107, '[1]ODS_county pop 2000-2010'!$H$2:$T$3195,L$1,0)</f>
        <v>19748</v>
      </c>
      <c r="M2107" s="27">
        <f>VLOOKUP($C2107, '[1]ODS_county pop 2000-2010'!$H$2:$T$3195,M$1,0)</f>
        <v>19735</v>
      </c>
      <c r="N2107" s="27">
        <f>VLOOKUP($C2107, '[1]ODS_county pop 2000-2010'!$H$2:$T$3195,N$1,0)</f>
        <v>19670</v>
      </c>
      <c r="O2107" s="27">
        <f>VLOOKUP($C2107, '[1]ODS_county pop 2000-2010'!$H$2:$T$3195,O$1,0)</f>
        <v>19659</v>
      </c>
      <c r="P2107" s="27">
        <f>VLOOKUP($C2107, '[2]county pop 2010-2020'!$H$2:$T$3195,P$1,0)</f>
        <v>19614</v>
      </c>
      <c r="Q2107" s="27">
        <f>VLOOKUP($C2107, '[2]county pop 2010-2020'!$H$2:$T$3195,Q$1,0)</f>
        <v>19369</v>
      </c>
      <c r="R2107" s="27">
        <f>VLOOKUP($C2107, '[2]county pop 2010-2020'!$H$2:$T$3195,R$1,0)</f>
        <v>19245</v>
      </c>
      <c r="S2107" s="27">
        <f>VLOOKUP($C2107, '[2]county pop 2010-2020'!$H$2:$T$3195,S$1,0)</f>
        <v>19138</v>
      </c>
      <c r="T2107" s="27">
        <f>VLOOKUP($C2107, '[2]county pop 2010-2020'!$H$2:$T$3195,T$1,0)</f>
        <v>18970</v>
      </c>
      <c r="U2107" s="27">
        <f>VLOOKUP($C2107, '[2]county pop 2010-2020'!$H$2:$T$3195,U$1,0)</f>
        <v>18953</v>
      </c>
      <c r="V2107" s="27">
        <f>VLOOKUP($C2107, '[2]county pop 2010-2020'!$H$2:$T$3195,V$1,0)</f>
        <v>18827</v>
      </c>
      <c r="W2107" s="27">
        <f>VLOOKUP($C2107, '[2]county pop 2010-2020'!$H$2:$T$3195,W$1,0)</f>
        <v>18816</v>
      </c>
      <c r="X2107" s="27">
        <f>VLOOKUP($C2107, '[2]county pop 2010-2020'!$H$2:$T$3195,X$1,0)</f>
        <v>18747</v>
      </c>
      <c r="Y2107" s="27">
        <f>VLOOKUP($C2107, '[2]county pop 2010-2020'!$H$2:$T$3195,Y$1,0)</f>
        <v>18672</v>
      </c>
      <c r="Z2107" s="27">
        <f>VLOOKUP($C2107, '[3]ODS_county pop 2020-2022'!$H$2:$K$3196,Z$1,0)</f>
        <v>18805</v>
      </c>
      <c r="AA2107" s="27">
        <f>VLOOKUP($C2107, '[3]ODS_county pop 2020-2022'!$H$2:$K$3196,AA$1,0)</f>
        <v>18886</v>
      </c>
      <c r="AB2107" s="27">
        <f>VLOOKUP($C2107, '[3]ODS_county pop 2020-2022'!$H$2:$K$3196,AB$1,0)</f>
        <v>18757</v>
      </c>
    </row>
    <row r="2108" spans="1:28" x14ac:dyDescent="0.3">
      <c r="A2108" s="20" t="s">
        <v>2178</v>
      </c>
      <c r="B2108" s="20" t="s">
        <v>2227</v>
      </c>
      <c r="C2108" s="18" t="str">
        <f t="shared" si="40"/>
        <v>.Perry County, Ohio</v>
      </c>
      <c r="D2108" s="20" t="s">
        <v>2354</v>
      </c>
      <c r="F2108" s="27">
        <f>VLOOKUP($C2108, '[1]ODS_county pop 2000-2010'!$H$2:$T$3195,F$1,0)</f>
        <v>34052</v>
      </c>
      <c r="G2108" s="27">
        <f>VLOOKUP($C2108, '[1]ODS_county pop 2000-2010'!$H$2:$T$3195,G$1,0)</f>
        <v>34375</v>
      </c>
      <c r="H2108" s="27">
        <f>VLOOKUP($C2108, '[1]ODS_county pop 2000-2010'!$H$2:$T$3195,H$1,0)</f>
        <v>34629</v>
      </c>
      <c r="I2108" s="27">
        <f>VLOOKUP($C2108, '[1]ODS_county pop 2000-2010'!$H$2:$T$3195,I$1,0)</f>
        <v>34944</v>
      </c>
      <c r="J2108" s="27">
        <f>VLOOKUP($C2108, '[1]ODS_county pop 2000-2010'!$H$2:$T$3195,J$1,0)</f>
        <v>35117</v>
      </c>
      <c r="K2108" s="27">
        <f>VLOOKUP($C2108, '[1]ODS_county pop 2000-2010'!$H$2:$T$3195,K$1,0)</f>
        <v>35254</v>
      </c>
      <c r="L2108" s="27">
        <f>VLOOKUP($C2108, '[1]ODS_county pop 2000-2010'!$H$2:$T$3195,L$1,0)</f>
        <v>35430</v>
      </c>
      <c r="M2108" s="27">
        <f>VLOOKUP($C2108, '[1]ODS_county pop 2000-2010'!$H$2:$T$3195,M$1,0)</f>
        <v>35582</v>
      </c>
      <c r="N2108" s="27">
        <f>VLOOKUP($C2108, '[1]ODS_county pop 2000-2010'!$H$2:$T$3195,N$1,0)</f>
        <v>36150</v>
      </c>
      <c r="O2108" s="27">
        <f>VLOOKUP($C2108, '[1]ODS_county pop 2000-2010'!$H$2:$T$3195,O$1,0)</f>
        <v>35996</v>
      </c>
      <c r="P2108" s="27">
        <f>VLOOKUP($C2108, '[2]county pop 2010-2020'!$H$2:$T$3195,P$1,0)</f>
        <v>36058</v>
      </c>
      <c r="Q2108" s="27">
        <f>VLOOKUP($C2108, '[2]county pop 2010-2020'!$H$2:$T$3195,Q$1,0)</f>
        <v>36229</v>
      </c>
      <c r="R2108" s="27">
        <f>VLOOKUP($C2108, '[2]county pop 2010-2020'!$H$2:$T$3195,R$1,0)</f>
        <v>35983</v>
      </c>
      <c r="S2108" s="27">
        <f>VLOOKUP($C2108, '[2]county pop 2010-2020'!$H$2:$T$3195,S$1,0)</f>
        <v>36000</v>
      </c>
      <c r="T2108" s="27">
        <f>VLOOKUP($C2108, '[2]county pop 2010-2020'!$H$2:$T$3195,T$1,0)</f>
        <v>35926</v>
      </c>
      <c r="U2108" s="27">
        <f>VLOOKUP($C2108, '[2]county pop 2010-2020'!$H$2:$T$3195,U$1,0)</f>
        <v>35970</v>
      </c>
      <c r="V2108" s="27">
        <f>VLOOKUP($C2108, '[2]county pop 2010-2020'!$H$2:$T$3195,V$1,0)</f>
        <v>36015</v>
      </c>
      <c r="W2108" s="27">
        <f>VLOOKUP($C2108, '[2]county pop 2010-2020'!$H$2:$T$3195,W$1,0)</f>
        <v>35975</v>
      </c>
      <c r="X2108" s="27">
        <f>VLOOKUP($C2108, '[2]county pop 2010-2020'!$H$2:$T$3195,X$1,0)</f>
        <v>36046</v>
      </c>
      <c r="Y2108" s="27">
        <f>VLOOKUP($C2108, '[2]county pop 2010-2020'!$H$2:$T$3195,Y$1,0)</f>
        <v>36127</v>
      </c>
      <c r="Z2108" s="27">
        <f>VLOOKUP($C2108, '[3]ODS_county pop 2020-2022'!$H$2:$K$3196,Z$1,0)</f>
        <v>35448</v>
      </c>
      <c r="AA2108" s="27">
        <f>VLOOKUP($C2108, '[3]ODS_county pop 2020-2022'!$H$2:$K$3196,AA$1,0)</f>
        <v>35454</v>
      </c>
      <c r="AB2108" s="27">
        <f>VLOOKUP($C2108, '[3]ODS_county pop 2020-2022'!$H$2:$K$3196,AB$1,0)</f>
        <v>35480</v>
      </c>
    </row>
    <row r="2109" spans="1:28" x14ac:dyDescent="0.3">
      <c r="A2109" s="20" t="s">
        <v>2178</v>
      </c>
      <c r="B2109" s="20" t="s">
        <v>3486</v>
      </c>
      <c r="C2109" s="18" t="str">
        <f t="shared" si="40"/>
        <v>.Pickaway County, Ohio</v>
      </c>
      <c r="D2109" s="20" t="s">
        <v>2354</v>
      </c>
      <c r="F2109" s="27">
        <f>VLOOKUP($C2109, '[1]ODS_county pop 2000-2010'!$H$2:$T$3195,F$1,0)</f>
        <v>52728</v>
      </c>
      <c r="G2109" s="27">
        <f>VLOOKUP($C2109, '[1]ODS_county pop 2000-2010'!$H$2:$T$3195,G$1,0)</f>
        <v>52344</v>
      </c>
      <c r="H2109" s="27">
        <f>VLOOKUP($C2109, '[1]ODS_county pop 2000-2010'!$H$2:$T$3195,H$1,0)</f>
        <v>51778</v>
      </c>
      <c r="I2109" s="27">
        <f>VLOOKUP($C2109, '[1]ODS_county pop 2000-2010'!$H$2:$T$3195,I$1,0)</f>
        <v>51983</v>
      </c>
      <c r="J2109" s="27">
        <f>VLOOKUP($C2109, '[1]ODS_county pop 2000-2010'!$H$2:$T$3195,J$1,0)</f>
        <v>52238</v>
      </c>
      <c r="K2109" s="27">
        <f>VLOOKUP($C2109, '[1]ODS_county pop 2000-2010'!$H$2:$T$3195,K$1,0)</f>
        <v>52954</v>
      </c>
      <c r="L2109" s="27">
        <f>VLOOKUP($C2109, '[1]ODS_county pop 2000-2010'!$H$2:$T$3195,L$1,0)</f>
        <v>54094</v>
      </c>
      <c r="M2109" s="27">
        <f>VLOOKUP($C2109, '[1]ODS_county pop 2000-2010'!$H$2:$T$3195,M$1,0)</f>
        <v>55044</v>
      </c>
      <c r="N2109" s="27">
        <f>VLOOKUP($C2109, '[1]ODS_county pop 2000-2010'!$H$2:$T$3195,N$1,0)</f>
        <v>55376</v>
      </c>
      <c r="O2109" s="27">
        <f>VLOOKUP($C2109, '[1]ODS_county pop 2000-2010'!$H$2:$T$3195,O$1,0)</f>
        <v>55323</v>
      </c>
      <c r="P2109" s="27">
        <f>VLOOKUP($C2109, '[2]county pop 2010-2020'!$H$2:$T$3195,P$1,0)</f>
        <v>55698</v>
      </c>
      <c r="Q2109" s="27">
        <f>VLOOKUP($C2109, '[2]county pop 2010-2020'!$H$2:$T$3195,Q$1,0)</f>
        <v>55946</v>
      </c>
      <c r="R2109" s="27">
        <f>VLOOKUP($C2109, '[2]county pop 2010-2020'!$H$2:$T$3195,R$1,0)</f>
        <v>56235</v>
      </c>
      <c r="S2109" s="27">
        <f>VLOOKUP($C2109, '[2]county pop 2010-2020'!$H$2:$T$3195,S$1,0)</f>
        <v>56352</v>
      </c>
      <c r="T2109" s="27">
        <f>VLOOKUP($C2109, '[2]county pop 2010-2020'!$H$2:$T$3195,T$1,0)</f>
        <v>56703</v>
      </c>
      <c r="U2109" s="27">
        <f>VLOOKUP($C2109, '[2]county pop 2010-2020'!$H$2:$T$3195,U$1,0)</f>
        <v>56991</v>
      </c>
      <c r="V2109" s="27">
        <f>VLOOKUP($C2109, '[2]county pop 2010-2020'!$H$2:$T$3195,V$1,0)</f>
        <v>57513</v>
      </c>
      <c r="W2109" s="27">
        <f>VLOOKUP($C2109, '[2]county pop 2010-2020'!$H$2:$T$3195,W$1,0)</f>
        <v>57769</v>
      </c>
      <c r="X2109" s="27">
        <f>VLOOKUP($C2109, '[2]county pop 2010-2020'!$H$2:$T$3195,X$1,0)</f>
        <v>58099</v>
      </c>
      <c r="Y2109" s="27">
        <f>VLOOKUP($C2109, '[2]county pop 2010-2020'!$H$2:$T$3195,Y$1,0)</f>
        <v>58521</v>
      </c>
      <c r="Z2109" s="27">
        <f>VLOOKUP($C2109, '[3]ODS_county pop 2020-2022'!$H$2:$K$3196,Z$1,0)</f>
        <v>58646</v>
      </c>
      <c r="AA2109" s="27">
        <f>VLOOKUP($C2109, '[3]ODS_county pop 2020-2022'!$H$2:$K$3196,AA$1,0)</f>
        <v>58770</v>
      </c>
      <c r="AB2109" s="27">
        <f>VLOOKUP($C2109, '[3]ODS_county pop 2020-2022'!$H$2:$K$3196,AB$1,0)</f>
        <v>60023</v>
      </c>
    </row>
    <row r="2110" spans="1:28" x14ac:dyDescent="0.3">
      <c r="A2110" s="20" t="s">
        <v>2178</v>
      </c>
      <c r="B2110" s="20" t="s">
        <v>2229</v>
      </c>
      <c r="C2110" s="18" t="str">
        <f t="shared" si="40"/>
        <v>.Pike County, Ohio</v>
      </c>
      <c r="D2110" s="20" t="s">
        <v>2084</v>
      </c>
      <c r="F2110" s="27">
        <f>VLOOKUP($C2110, '[1]ODS_county pop 2000-2010'!$H$2:$T$3195,F$1,0)</f>
        <v>27628</v>
      </c>
      <c r="G2110" s="27">
        <f>VLOOKUP($C2110, '[1]ODS_county pop 2000-2010'!$H$2:$T$3195,G$1,0)</f>
        <v>27807</v>
      </c>
      <c r="H2110" s="27">
        <f>VLOOKUP($C2110, '[1]ODS_county pop 2000-2010'!$H$2:$T$3195,H$1,0)</f>
        <v>28072</v>
      </c>
      <c r="I2110" s="27">
        <f>VLOOKUP($C2110, '[1]ODS_county pop 2000-2010'!$H$2:$T$3195,I$1,0)</f>
        <v>28258</v>
      </c>
      <c r="J2110" s="27">
        <f>VLOOKUP($C2110, '[1]ODS_county pop 2000-2010'!$H$2:$T$3195,J$1,0)</f>
        <v>28427</v>
      </c>
      <c r="K2110" s="27">
        <f>VLOOKUP($C2110, '[1]ODS_county pop 2000-2010'!$H$2:$T$3195,K$1,0)</f>
        <v>28299</v>
      </c>
      <c r="L2110" s="27">
        <f>VLOOKUP($C2110, '[1]ODS_county pop 2000-2010'!$H$2:$T$3195,L$1,0)</f>
        <v>28590</v>
      </c>
      <c r="M2110" s="27">
        <f>VLOOKUP($C2110, '[1]ODS_county pop 2000-2010'!$H$2:$T$3195,M$1,0)</f>
        <v>28645</v>
      </c>
      <c r="N2110" s="27">
        <f>VLOOKUP($C2110, '[1]ODS_county pop 2000-2010'!$H$2:$T$3195,N$1,0)</f>
        <v>28763</v>
      </c>
      <c r="O2110" s="27">
        <f>VLOOKUP($C2110, '[1]ODS_county pop 2000-2010'!$H$2:$T$3195,O$1,0)</f>
        <v>28679</v>
      </c>
      <c r="P2110" s="27">
        <f>VLOOKUP($C2110, '[2]county pop 2010-2020'!$H$2:$T$3195,P$1,0)</f>
        <v>28709</v>
      </c>
      <c r="Q2110" s="27">
        <f>VLOOKUP($C2110, '[2]county pop 2010-2020'!$H$2:$T$3195,Q$1,0)</f>
        <v>28471</v>
      </c>
      <c r="R2110" s="27">
        <f>VLOOKUP($C2110, '[2]county pop 2010-2020'!$H$2:$T$3195,R$1,0)</f>
        <v>28365</v>
      </c>
      <c r="S2110" s="27">
        <f>VLOOKUP($C2110, '[2]county pop 2010-2020'!$H$2:$T$3195,S$1,0)</f>
        <v>28266</v>
      </c>
      <c r="T2110" s="27">
        <f>VLOOKUP($C2110, '[2]county pop 2010-2020'!$H$2:$T$3195,T$1,0)</f>
        <v>28176</v>
      </c>
      <c r="U2110" s="27">
        <f>VLOOKUP($C2110, '[2]county pop 2010-2020'!$H$2:$T$3195,U$1,0)</f>
        <v>28115</v>
      </c>
      <c r="V2110" s="27">
        <f>VLOOKUP($C2110, '[2]county pop 2010-2020'!$H$2:$T$3195,V$1,0)</f>
        <v>28101</v>
      </c>
      <c r="W2110" s="27">
        <f>VLOOKUP($C2110, '[2]county pop 2010-2020'!$H$2:$T$3195,W$1,0)</f>
        <v>28084</v>
      </c>
      <c r="X2110" s="27">
        <f>VLOOKUP($C2110, '[2]county pop 2010-2020'!$H$2:$T$3195,X$1,0)</f>
        <v>27908</v>
      </c>
      <c r="Y2110" s="27">
        <f>VLOOKUP($C2110, '[2]county pop 2010-2020'!$H$2:$T$3195,Y$1,0)</f>
        <v>27784</v>
      </c>
      <c r="Z2110" s="27">
        <f>VLOOKUP($C2110, '[3]ODS_county pop 2020-2022'!$H$2:$K$3196,Z$1,0)</f>
        <v>27069</v>
      </c>
      <c r="AA2110" s="27">
        <f>VLOOKUP($C2110, '[3]ODS_county pop 2020-2022'!$H$2:$K$3196,AA$1,0)</f>
        <v>27059</v>
      </c>
      <c r="AB2110" s="27">
        <f>VLOOKUP($C2110, '[3]ODS_county pop 2020-2022'!$H$2:$K$3196,AB$1,0)</f>
        <v>27005</v>
      </c>
    </row>
    <row r="2111" spans="1:28" x14ac:dyDescent="0.3">
      <c r="A2111" s="20" t="s">
        <v>2178</v>
      </c>
      <c r="B2111" s="20" t="s">
        <v>3487</v>
      </c>
      <c r="C2111" s="18" t="str">
        <f t="shared" si="40"/>
        <v>.Portage County, Ohio</v>
      </c>
      <c r="D2111" s="20" t="s">
        <v>2354</v>
      </c>
      <c r="F2111" s="27">
        <f>VLOOKUP($C2111, '[1]ODS_county pop 2000-2010'!$H$2:$T$3195,F$1,0)</f>
        <v>152126</v>
      </c>
      <c r="G2111" s="27">
        <f>VLOOKUP($C2111, '[1]ODS_county pop 2000-2010'!$H$2:$T$3195,G$1,0)</f>
        <v>153554</v>
      </c>
      <c r="H2111" s="27">
        <f>VLOOKUP($C2111, '[1]ODS_county pop 2000-2010'!$H$2:$T$3195,H$1,0)</f>
        <v>154667</v>
      </c>
      <c r="I2111" s="27">
        <f>VLOOKUP($C2111, '[1]ODS_county pop 2000-2010'!$H$2:$T$3195,I$1,0)</f>
        <v>155976</v>
      </c>
      <c r="J2111" s="27">
        <f>VLOOKUP($C2111, '[1]ODS_county pop 2000-2010'!$H$2:$T$3195,J$1,0)</f>
        <v>156774</v>
      </c>
      <c r="K2111" s="27">
        <f>VLOOKUP($C2111, '[1]ODS_county pop 2000-2010'!$H$2:$T$3195,K$1,0)</f>
        <v>157469</v>
      </c>
      <c r="L2111" s="27">
        <f>VLOOKUP($C2111, '[1]ODS_county pop 2000-2010'!$H$2:$T$3195,L$1,0)</f>
        <v>157773</v>
      </c>
      <c r="M2111" s="27">
        <f>VLOOKUP($C2111, '[1]ODS_county pop 2000-2010'!$H$2:$T$3195,M$1,0)</f>
        <v>159148</v>
      </c>
      <c r="N2111" s="27">
        <f>VLOOKUP($C2111, '[1]ODS_county pop 2000-2010'!$H$2:$T$3195,N$1,0)</f>
        <v>160184</v>
      </c>
      <c r="O2111" s="27">
        <f>VLOOKUP($C2111, '[1]ODS_county pop 2000-2010'!$H$2:$T$3195,O$1,0)</f>
        <v>161226</v>
      </c>
      <c r="P2111" s="27">
        <f>VLOOKUP($C2111, '[2]county pop 2010-2020'!$H$2:$T$3195,P$1,0)</f>
        <v>161419</v>
      </c>
      <c r="Q2111" s="27">
        <f>VLOOKUP($C2111, '[2]county pop 2010-2020'!$H$2:$T$3195,Q$1,0)</f>
        <v>161894</v>
      </c>
      <c r="R2111" s="27">
        <f>VLOOKUP($C2111, '[2]county pop 2010-2020'!$H$2:$T$3195,R$1,0)</f>
        <v>161418</v>
      </c>
      <c r="S2111" s="27">
        <f>VLOOKUP($C2111, '[2]county pop 2010-2020'!$H$2:$T$3195,S$1,0)</f>
        <v>161746</v>
      </c>
      <c r="T2111" s="27">
        <f>VLOOKUP($C2111, '[2]county pop 2010-2020'!$H$2:$T$3195,T$1,0)</f>
        <v>162520</v>
      </c>
      <c r="U2111" s="27">
        <f>VLOOKUP($C2111, '[2]county pop 2010-2020'!$H$2:$T$3195,U$1,0)</f>
        <v>162667</v>
      </c>
      <c r="V2111" s="27">
        <f>VLOOKUP($C2111, '[2]county pop 2010-2020'!$H$2:$T$3195,V$1,0)</f>
        <v>162564</v>
      </c>
      <c r="W2111" s="27">
        <f>VLOOKUP($C2111, '[2]county pop 2010-2020'!$H$2:$T$3195,W$1,0)</f>
        <v>162441</v>
      </c>
      <c r="X2111" s="27">
        <f>VLOOKUP($C2111, '[2]county pop 2010-2020'!$H$2:$T$3195,X$1,0)</f>
        <v>162367</v>
      </c>
      <c r="Y2111" s="27">
        <f>VLOOKUP($C2111, '[2]county pop 2010-2020'!$H$2:$T$3195,Y$1,0)</f>
        <v>162426</v>
      </c>
      <c r="Z2111" s="27">
        <f>VLOOKUP($C2111, '[3]ODS_county pop 2020-2022'!$H$2:$K$3196,Z$1,0)</f>
        <v>161833</v>
      </c>
      <c r="AA2111" s="27">
        <f>VLOOKUP($C2111, '[3]ODS_county pop 2020-2022'!$H$2:$K$3196,AA$1,0)</f>
        <v>158978</v>
      </c>
      <c r="AB2111" s="27">
        <f>VLOOKUP($C2111, '[3]ODS_county pop 2020-2022'!$H$2:$K$3196,AB$1,0)</f>
        <v>161745</v>
      </c>
    </row>
    <row r="2112" spans="1:28" x14ac:dyDescent="0.3">
      <c r="A2112" s="20" t="s">
        <v>2178</v>
      </c>
      <c r="B2112" s="20" t="s">
        <v>3488</v>
      </c>
      <c r="C2112" s="18" t="str">
        <f t="shared" si="40"/>
        <v>.Preble County, Ohio</v>
      </c>
      <c r="D2112" s="20" t="s">
        <v>2354</v>
      </c>
      <c r="F2112" s="27">
        <f>VLOOKUP($C2112, '[1]ODS_county pop 2000-2010'!$H$2:$T$3195,F$1,0)</f>
        <v>42340</v>
      </c>
      <c r="G2112" s="27">
        <f>VLOOKUP($C2112, '[1]ODS_county pop 2000-2010'!$H$2:$T$3195,G$1,0)</f>
        <v>42427</v>
      </c>
      <c r="H2112" s="27">
        <f>VLOOKUP($C2112, '[1]ODS_county pop 2000-2010'!$H$2:$T$3195,H$1,0)</f>
        <v>42587</v>
      </c>
      <c r="I2112" s="27">
        <f>VLOOKUP($C2112, '[1]ODS_county pop 2000-2010'!$H$2:$T$3195,I$1,0)</f>
        <v>42640</v>
      </c>
      <c r="J2112" s="27">
        <f>VLOOKUP($C2112, '[1]ODS_county pop 2000-2010'!$H$2:$T$3195,J$1,0)</f>
        <v>42613</v>
      </c>
      <c r="K2112" s="27">
        <f>VLOOKUP($C2112, '[1]ODS_county pop 2000-2010'!$H$2:$T$3195,K$1,0)</f>
        <v>42584</v>
      </c>
      <c r="L2112" s="27">
        <f>VLOOKUP($C2112, '[1]ODS_county pop 2000-2010'!$H$2:$T$3195,L$1,0)</f>
        <v>42651</v>
      </c>
      <c r="M2112" s="27">
        <f>VLOOKUP($C2112, '[1]ODS_county pop 2000-2010'!$H$2:$T$3195,M$1,0)</f>
        <v>42561</v>
      </c>
      <c r="N2112" s="27">
        <f>VLOOKUP($C2112, '[1]ODS_county pop 2000-2010'!$H$2:$T$3195,N$1,0)</f>
        <v>42688</v>
      </c>
      <c r="O2112" s="27">
        <f>VLOOKUP($C2112, '[1]ODS_county pop 2000-2010'!$H$2:$T$3195,O$1,0)</f>
        <v>42424</v>
      </c>
      <c r="P2112" s="27">
        <f>VLOOKUP($C2112, '[2]county pop 2010-2020'!$H$2:$T$3195,P$1,0)</f>
        <v>42270</v>
      </c>
      <c r="Q2112" s="27">
        <f>VLOOKUP($C2112, '[2]county pop 2010-2020'!$H$2:$T$3195,Q$1,0)</f>
        <v>41989</v>
      </c>
      <c r="R2112" s="27">
        <f>VLOOKUP($C2112, '[2]county pop 2010-2020'!$H$2:$T$3195,R$1,0)</f>
        <v>41821</v>
      </c>
      <c r="S2112" s="27">
        <f>VLOOKUP($C2112, '[2]county pop 2010-2020'!$H$2:$T$3195,S$1,0)</f>
        <v>41685</v>
      </c>
      <c r="T2112" s="27">
        <f>VLOOKUP($C2112, '[2]county pop 2010-2020'!$H$2:$T$3195,T$1,0)</f>
        <v>41509</v>
      </c>
      <c r="U2112" s="27">
        <f>VLOOKUP($C2112, '[2]county pop 2010-2020'!$H$2:$T$3195,U$1,0)</f>
        <v>41313</v>
      </c>
      <c r="V2112" s="27">
        <f>VLOOKUP($C2112, '[2]county pop 2010-2020'!$H$2:$T$3195,V$1,0)</f>
        <v>41148</v>
      </c>
      <c r="W2112" s="27">
        <f>VLOOKUP($C2112, '[2]county pop 2010-2020'!$H$2:$T$3195,W$1,0)</f>
        <v>41119</v>
      </c>
      <c r="X2112" s="27">
        <f>VLOOKUP($C2112, '[2]county pop 2010-2020'!$H$2:$T$3195,X$1,0)</f>
        <v>41023</v>
      </c>
      <c r="Y2112" s="27">
        <f>VLOOKUP($C2112, '[2]county pop 2010-2020'!$H$2:$T$3195,Y$1,0)</f>
        <v>40848</v>
      </c>
      <c r="Z2112" s="27">
        <f>VLOOKUP($C2112, '[3]ODS_county pop 2020-2022'!$H$2:$K$3196,Z$1,0)</f>
        <v>41001</v>
      </c>
      <c r="AA2112" s="27">
        <f>VLOOKUP($C2112, '[3]ODS_county pop 2020-2022'!$H$2:$K$3196,AA$1,0)</f>
        <v>40894</v>
      </c>
      <c r="AB2112" s="27">
        <f>VLOOKUP($C2112, '[3]ODS_county pop 2020-2022'!$H$2:$K$3196,AB$1,0)</f>
        <v>40596</v>
      </c>
    </row>
    <row r="2113" spans="1:28" x14ac:dyDescent="0.3">
      <c r="A2113" s="20" t="s">
        <v>2178</v>
      </c>
      <c r="B2113" s="20" t="s">
        <v>2516</v>
      </c>
      <c r="C2113" s="18" t="str">
        <f t="shared" si="40"/>
        <v>.Putnam County, Ohio</v>
      </c>
      <c r="D2113" s="20" t="s">
        <v>2354</v>
      </c>
      <c r="F2113" s="27">
        <f>VLOOKUP($C2113, '[1]ODS_county pop 2000-2010'!$H$2:$T$3195,F$1,0)</f>
        <v>34722</v>
      </c>
      <c r="G2113" s="27">
        <f>VLOOKUP($C2113, '[1]ODS_county pop 2000-2010'!$H$2:$T$3195,G$1,0)</f>
        <v>34746</v>
      </c>
      <c r="H2113" s="27">
        <f>VLOOKUP($C2113, '[1]ODS_county pop 2000-2010'!$H$2:$T$3195,H$1,0)</f>
        <v>34643</v>
      </c>
      <c r="I2113" s="27">
        <f>VLOOKUP($C2113, '[1]ODS_county pop 2000-2010'!$H$2:$T$3195,I$1,0)</f>
        <v>34758</v>
      </c>
      <c r="J2113" s="27">
        <f>VLOOKUP($C2113, '[1]ODS_county pop 2000-2010'!$H$2:$T$3195,J$1,0)</f>
        <v>34680</v>
      </c>
      <c r="K2113" s="27">
        <f>VLOOKUP($C2113, '[1]ODS_county pop 2000-2010'!$H$2:$T$3195,K$1,0)</f>
        <v>34798</v>
      </c>
      <c r="L2113" s="27">
        <f>VLOOKUP($C2113, '[1]ODS_county pop 2000-2010'!$H$2:$T$3195,L$1,0)</f>
        <v>34781</v>
      </c>
      <c r="M2113" s="27">
        <f>VLOOKUP($C2113, '[1]ODS_county pop 2000-2010'!$H$2:$T$3195,M$1,0)</f>
        <v>34752</v>
      </c>
      <c r="N2113" s="27">
        <f>VLOOKUP($C2113, '[1]ODS_county pop 2000-2010'!$H$2:$T$3195,N$1,0)</f>
        <v>34655</v>
      </c>
      <c r="O2113" s="27">
        <f>VLOOKUP($C2113, '[1]ODS_county pop 2000-2010'!$H$2:$T$3195,O$1,0)</f>
        <v>34583</v>
      </c>
      <c r="P2113" s="27">
        <f>VLOOKUP($C2113, '[2]county pop 2010-2020'!$H$2:$T$3195,P$1,0)</f>
        <v>34499</v>
      </c>
      <c r="Q2113" s="27">
        <f>VLOOKUP($C2113, '[2]county pop 2010-2020'!$H$2:$T$3195,Q$1,0)</f>
        <v>34386</v>
      </c>
      <c r="R2113" s="27">
        <f>VLOOKUP($C2113, '[2]county pop 2010-2020'!$H$2:$T$3195,R$1,0)</f>
        <v>34207</v>
      </c>
      <c r="S2113" s="27">
        <f>VLOOKUP($C2113, '[2]county pop 2010-2020'!$H$2:$T$3195,S$1,0)</f>
        <v>34122</v>
      </c>
      <c r="T2113" s="27">
        <f>VLOOKUP($C2113, '[2]county pop 2010-2020'!$H$2:$T$3195,T$1,0)</f>
        <v>34194</v>
      </c>
      <c r="U2113" s="27">
        <f>VLOOKUP($C2113, '[2]county pop 2010-2020'!$H$2:$T$3195,U$1,0)</f>
        <v>34020</v>
      </c>
      <c r="V2113" s="27">
        <f>VLOOKUP($C2113, '[2]county pop 2010-2020'!$H$2:$T$3195,V$1,0)</f>
        <v>34004</v>
      </c>
      <c r="W2113" s="27">
        <f>VLOOKUP($C2113, '[2]county pop 2010-2020'!$H$2:$T$3195,W$1,0)</f>
        <v>33870</v>
      </c>
      <c r="X2113" s="27">
        <f>VLOOKUP($C2113, '[2]county pop 2010-2020'!$H$2:$T$3195,X$1,0)</f>
        <v>33809</v>
      </c>
      <c r="Y2113" s="27">
        <f>VLOOKUP($C2113, '[2]county pop 2010-2020'!$H$2:$T$3195,Y$1,0)</f>
        <v>33843</v>
      </c>
      <c r="Z2113" s="27">
        <f>VLOOKUP($C2113, '[3]ODS_county pop 2020-2022'!$H$2:$K$3196,Z$1,0)</f>
        <v>34395</v>
      </c>
      <c r="AA2113" s="27">
        <f>VLOOKUP($C2113, '[3]ODS_county pop 2020-2022'!$H$2:$K$3196,AA$1,0)</f>
        <v>34353</v>
      </c>
      <c r="AB2113" s="27">
        <f>VLOOKUP($C2113, '[3]ODS_county pop 2020-2022'!$H$2:$K$3196,AB$1,0)</f>
        <v>34334</v>
      </c>
    </row>
    <row r="2114" spans="1:28" x14ac:dyDescent="0.3">
      <c r="A2114" s="20" t="s">
        <v>2178</v>
      </c>
      <c r="B2114" s="20" t="s">
        <v>2711</v>
      </c>
      <c r="C2114" s="18" t="str">
        <f t="shared" si="40"/>
        <v>.Richland County, Ohio</v>
      </c>
      <c r="D2114" s="20" t="s">
        <v>2354</v>
      </c>
      <c r="F2114" s="27">
        <f>VLOOKUP($C2114, '[1]ODS_county pop 2000-2010'!$H$2:$T$3195,F$1,0)</f>
        <v>128932</v>
      </c>
      <c r="G2114" s="27">
        <f>VLOOKUP($C2114, '[1]ODS_county pop 2000-2010'!$H$2:$T$3195,G$1,0)</f>
        <v>128187</v>
      </c>
      <c r="H2114" s="27">
        <f>VLOOKUP($C2114, '[1]ODS_county pop 2000-2010'!$H$2:$T$3195,H$1,0)</f>
        <v>128363</v>
      </c>
      <c r="I2114" s="27">
        <f>VLOOKUP($C2114, '[1]ODS_county pop 2000-2010'!$H$2:$T$3195,I$1,0)</f>
        <v>128312</v>
      </c>
      <c r="J2114" s="27">
        <f>VLOOKUP($C2114, '[1]ODS_county pop 2000-2010'!$H$2:$T$3195,J$1,0)</f>
        <v>128094</v>
      </c>
      <c r="K2114" s="27">
        <f>VLOOKUP($C2114, '[1]ODS_county pop 2000-2010'!$H$2:$T$3195,K$1,0)</f>
        <v>127724</v>
      </c>
      <c r="L2114" s="27">
        <f>VLOOKUP($C2114, '[1]ODS_county pop 2000-2010'!$H$2:$T$3195,L$1,0)</f>
        <v>127292</v>
      </c>
      <c r="M2114" s="27">
        <f>VLOOKUP($C2114, '[1]ODS_county pop 2000-2010'!$H$2:$T$3195,M$1,0)</f>
        <v>126995</v>
      </c>
      <c r="N2114" s="27">
        <f>VLOOKUP($C2114, '[1]ODS_county pop 2000-2010'!$H$2:$T$3195,N$1,0)</f>
        <v>126128</v>
      </c>
      <c r="O2114" s="27">
        <f>VLOOKUP($C2114, '[1]ODS_county pop 2000-2010'!$H$2:$T$3195,O$1,0)</f>
        <v>125308</v>
      </c>
      <c r="P2114" s="27">
        <f>VLOOKUP($C2114, '[2]county pop 2010-2020'!$H$2:$T$3195,P$1,0)</f>
        <v>124475</v>
      </c>
      <c r="Q2114" s="27">
        <f>VLOOKUP($C2114, '[2]county pop 2010-2020'!$H$2:$T$3195,Q$1,0)</f>
        <v>123151</v>
      </c>
      <c r="R2114" s="27">
        <f>VLOOKUP($C2114, '[2]county pop 2010-2020'!$H$2:$T$3195,R$1,0)</f>
        <v>122645</v>
      </c>
      <c r="S2114" s="27">
        <f>VLOOKUP($C2114, '[2]county pop 2010-2020'!$H$2:$T$3195,S$1,0)</f>
        <v>122339</v>
      </c>
      <c r="T2114" s="27">
        <f>VLOOKUP($C2114, '[2]county pop 2010-2020'!$H$2:$T$3195,T$1,0)</f>
        <v>122030</v>
      </c>
      <c r="U2114" s="27">
        <f>VLOOKUP($C2114, '[2]county pop 2010-2020'!$H$2:$T$3195,U$1,0)</f>
        <v>121720</v>
      </c>
      <c r="V2114" s="27">
        <f>VLOOKUP($C2114, '[2]county pop 2010-2020'!$H$2:$T$3195,V$1,0)</f>
        <v>121324</v>
      </c>
      <c r="W2114" s="27">
        <f>VLOOKUP($C2114, '[2]county pop 2010-2020'!$H$2:$T$3195,W$1,0)</f>
        <v>120500</v>
      </c>
      <c r="X2114" s="27">
        <f>VLOOKUP($C2114, '[2]county pop 2010-2020'!$H$2:$T$3195,X$1,0)</f>
        <v>121117</v>
      </c>
      <c r="Y2114" s="27">
        <f>VLOOKUP($C2114, '[2]county pop 2010-2020'!$H$2:$T$3195,Y$1,0)</f>
        <v>121384</v>
      </c>
      <c r="Z2114" s="27">
        <f>VLOOKUP($C2114, '[3]ODS_county pop 2020-2022'!$H$2:$K$3196,Z$1,0)</f>
        <v>124962</v>
      </c>
      <c r="AA2114" s="27">
        <f>VLOOKUP($C2114, '[3]ODS_county pop 2020-2022'!$H$2:$K$3196,AA$1,0)</f>
        <v>125327</v>
      </c>
      <c r="AB2114" s="27">
        <f>VLOOKUP($C2114, '[3]ODS_county pop 2020-2022'!$H$2:$K$3196,AB$1,0)</f>
        <v>125319</v>
      </c>
    </row>
    <row r="2115" spans="1:28" x14ac:dyDescent="0.3">
      <c r="A2115" s="20" t="s">
        <v>2178</v>
      </c>
      <c r="B2115" s="20" t="s">
        <v>3489</v>
      </c>
      <c r="C2115" s="18" t="str">
        <f t="shared" si="40"/>
        <v>.Ross County, Ohio</v>
      </c>
      <c r="D2115" s="20" t="s">
        <v>2354</v>
      </c>
      <c r="F2115" s="27">
        <f>VLOOKUP($C2115, '[1]ODS_county pop 2000-2010'!$H$2:$T$3195,F$1,0)</f>
        <v>73382</v>
      </c>
      <c r="G2115" s="27">
        <f>VLOOKUP($C2115, '[1]ODS_county pop 2000-2010'!$H$2:$T$3195,G$1,0)</f>
        <v>73840</v>
      </c>
      <c r="H2115" s="27">
        <f>VLOOKUP($C2115, '[1]ODS_county pop 2000-2010'!$H$2:$T$3195,H$1,0)</f>
        <v>74363</v>
      </c>
      <c r="I2115" s="27">
        <f>VLOOKUP($C2115, '[1]ODS_county pop 2000-2010'!$H$2:$T$3195,I$1,0)</f>
        <v>75008</v>
      </c>
      <c r="J2115" s="27">
        <f>VLOOKUP($C2115, '[1]ODS_county pop 2000-2010'!$H$2:$T$3195,J$1,0)</f>
        <v>75251</v>
      </c>
      <c r="K2115" s="27">
        <f>VLOOKUP($C2115, '[1]ODS_county pop 2000-2010'!$H$2:$T$3195,K$1,0)</f>
        <v>75935</v>
      </c>
      <c r="L2115" s="27">
        <f>VLOOKUP($C2115, '[1]ODS_county pop 2000-2010'!$H$2:$T$3195,L$1,0)</f>
        <v>76639</v>
      </c>
      <c r="M2115" s="27">
        <f>VLOOKUP($C2115, '[1]ODS_county pop 2000-2010'!$H$2:$T$3195,M$1,0)</f>
        <v>77419</v>
      </c>
      <c r="N2115" s="27">
        <f>VLOOKUP($C2115, '[1]ODS_county pop 2000-2010'!$H$2:$T$3195,N$1,0)</f>
        <v>77675</v>
      </c>
      <c r="O2115" s="27">
        <f>VLOOKUP($C2115, '[1]ODS_county pop 2000-2010'!$H$2:$T$3195,O$1,0)</f>
        <v>77862</v>
      </c>
      <c r="P2115" s="27">
        <f>VLOOKUP($C2115, '[2]county pop 2010-2020'!$H$2:$T$3195,P$1,0)</f>
        <v>78064</v>
      </c>
      <c r="Q2115" s="27">
        <f>VLOOKUP($C2115, '[2]county pop 2010-2020'!$H$2:$T$3195,Q$1,0)</f>
        <v>77594</v>
      </c>
      <c r="R2115" s="27">
        <f>VLOOKUP($C2115, '[2]county pop 2010-2020'!$H$2:$T$3195,R$1,0)</f>
        <v>77359</v>
      </c>
      <c r="S2115" s="27">
        <f>VLOOKUP($C2115, '[2]county pop 2010-2020'!$H$2:$T$3195,S$1,0)</f>
        <v>77299</v>
      </c>
      <c r="T2115" s="27">
        <f>VLOOKUP($C2115, '[2]county pop 2010-2020'!$H$2:$T$3195,T$1,0)</f>
        <v>77116</v>
      </c>
      <c r="U2115" s="27">
        <f>VLOOKUP($C2115, '[2]county pop 2010-2020'!$H$2:$T$3195,U$1,0)</f>
        <v>77067</v>
      </c>
      <c r="V2115" s="27">
        <f>VLOOKUP($C2115, '[2]county pop 2010-2020'!$H$2:$T$3195,V$1,0)</f>
        <v>76888</v>
      </c>
      <c r="W2115" s="27">
        <f>VLOOKUP($C2115, '[2]county pop 2010-2020'!$H$2:$T$3195,W$1,0)</f>
        <v>77299</v>
      </c>
      <c r="X2115" s="27">
        <f>VLOOKUP($C2115, '[2]county pop 2010-2020'!$H$2:$T$3195,X$1,0)</f>
        <v>76859</v>
      </c>
      <c r="Y2115" s="27">
        <f>VLOOKUP($C2115, '[2]county pop 2010-2020'!$H$2:$T$3195,Y$1,0)</f>
        <v>76613</v>
      </c>
      <c r="Z2115" s="27">
        <f>VLOOKUP($C2115, '[3]ODS_county pop 2020-2022'!$H$2:$K$3196,Z$1,0)</f>
        <v>77064</v>
      </c>
      <c r="AA2115" s="27">
        <f>VLOOKUP($C2115, '[3]ODS_county pop 2020-2022'!$H$2:$K$3196,AA$1,0)</f>
        <v>76540</v>
      </c>
      <c r="AB2115" s="27">
        <f>VLOOKUP($C2115, '[3]ODS_county pop 2020-2022'!$H$2:$K$3196,AB$1,0)</f>
        <v>76606</v>
      </c>
    </row>
    <row r="2116" spans="1:28" x14ac:dyDescent="0.3">
      <c r="A2116" s="20" t="s">
        <v>2178</v>
      </c>
      <c r="B2116" s="20" t="s">
        <v>3490</v>
      </c>
      <c r="C2116" s="18" t="str">
        <f t="shared" si="40"/>
        <v>.Sandusky County, Ohio</v>
      </c>
      <c r="D2116" s="20" t="s">
        <v>2354</v>
      </c>
      <c r="F2116" s="27">
        <f>VLOOKUP($C2116, '[1]ODS_county pop 2000-2010'!$H$2:$T$3195,F$1,0)</f>
        <v>61797</v>
      </c>
      <c r="G2116" s="27">
        <f>VLOOKUP($C2116, '[1]ODS_county pop 2000-2010'!$H$2:$T$3195,G$1,0)</f>
        <v>61788</v>
      </c>
      <c r="H2116" s="27">
        <f>VLOOKUP($C2116, '[1]ODS_county pop 2000-2010'!$H$2:$T$3195,H$1,0)</f>
        <v>61918</v>
      </c>
      <c r="I2116" s="27">
        <f>VLOOKUP($C2116, '[1]ODS_county pop 2000-2010'!$H$2:$T$3195,I$1,0)</f>
        <v>61784</v>
      </c>
      <c r="J2116" s="27">
        <f>VLOOKUP($C2116, '[1]ODS_county pop 2000-2010'!$H$2:$T$3195,J$1,0)</f>
        <v>61930</v>
      </c>
      <c r="K2116" s="27">
        <f>VLOOKUP($C2116, '[1]ODS_county pop 2000-2010'!$H$2:$T$3195,K$1,0)</f>
        <v>61865</v>
      </c>
      <c r="L2116" s="27">
        <f>VLOOKUP($C2116, '[1]ODS_county pop 2000-2010'!$H$2:$T$3195,L$1,0)</f>
        <v>61745</v>
      </c>
      <c r="M2116" s="27">
        <f>VLOOKUP($C2116, '[1]ODS_county pop 2000-2010'!$H$2:$T$3195,M$1,0)</f>
        <v>61571</v>
      </c>
      <c r="N2116" s="27">
        <f>VLOOKUP($C2116, '[1]ODS_county pop 2000-2010'!$H$2:$T$3195,N$1,0)</f>
        <v>61184</v>
      </c>
      <c r="O2116" s="27">
        <f>VLOOKUP($C2116, '[1]ODS_county pop 2000-2010'!$H$2:$T$3195,O$1,0)</f>
        <v>61039</v>
      </c>
      <c r="P2116" s="27">
        <f>VLOOKUP($C2116, '[2]county pop 2010-2020'!$H$2:$T$3195,P$1,0)</f>
        <v>60944</v>
      </c>
      <c r="Q2116" s="27">
        <f>VLOOKUP($C2116, '[2]county pop 2010-2020'!$H$2:$T$3195,Q$1,0)</f>
        <v>60609</v>
      </c>
      <c r="R2116" s="27">
        <f>VLOOKUP($C2116, '[2]county pop 2010-2020'!$H$2:$T$3195,R$1,0)</f>
        <v>60467</v>
      </c>
      <c r="S2116" s="27">
        <f>VLOOKUP($C2116, '[2]county pop 2010-2020'!$H$2:$T$3195,S$1,0)</f>
        <v>60052</v>
      </c>
      <c r="T2116" s="27">
        <f>VLOOKUP($C2116, '[2]county pop 2010-2020'!$H$2:$T$3195,T$1,0)</f>
        <v>59830</v>
      </c>
      <c r="U2116" s="27">
        <f>VLOOKUP($C2116, '[2]county pop 2010-2020'!$H$2:$T$3195,U$1,0)</f>
        <v>59476</v>
      </c>
      <c r="V2116" s="27">
        <f>VLOOKUP($C2116, '[2]county pop 2010-2020'!$H$2:$T$3195,V$1,0)</f>
        <v>59311</v>
      </c>
      <c r="W2116" s="27">
        <f>VLOOKUP($C2116, '[2]county pop 2010-2020'!$H$2:$T$3195,W$1,0)</f>
        <v>59097</v>
      </c>
      <c r="X2116" s="27">
        <f>VLOOKUP($C2116, '[2]county pop 2010-2020'!$H$2:$T$3195,X$1,0)</f>
        <v>58726</v>
      </c>
      <c r="Y2116" s="27">
        <f>VLOOKUP($C2116, '[2]county pop 2010-2020'!$H$2:$T$3195,Y$1,0)</f>
        <v>58520</v>
      </c>
      <c r="Z2116" s="27">
        <f>VLOOKUP($C2116, '[3]ODS_county pop 2020-2022'!$H$2:$K$3196,Z$1,0)</f>
        <v>58865</v>
      </c>
      <c r="AA2116" s="27">
        <f>VLOOKUP($C2116, '[3]ODS_county pop 2020-2022'!$H$2:$K$3196,AA$1,0)</f>
        <v>58763</v>
      </c>
      <c r="AB2116" s="27">
        <f>VLOOKUP($C2116, '[3]ODS_county pop 2020-2022'!$H$2:$K$3196,AB$1,0)</f>
        <v>58667</v>
      </c>
    </row>
    <row r="2117" spans="1:28" x14ac:dyDescent="0.3">
      <c r="A2117" s="20" t="s">
        <v>2178</v>
      </c>
      <c r="B2117" s="20" t="s">
        <v>3491</v>
      </c>
      <c r="C2117" s="18" t="str">
        <f t="shared" si="40"/>
        <v>.Scioto County, Ohio</v>
      </c>
      <c r="D2117" s="20" t="s">
        <v>2084</v>
      </c>
      <c r="F2117" s="27">
        <f>VLOOKUP($C2117, '[1]ODS_county pop 2000-2010'!$H$2:$T$3195,F$1,0)</f>
        <v>79215</v>
      </c>
      <c r="G2117" s="27">
        <f>VLOOKUP($C2117, '[1]ODS_county pop 2000-2010'!$H$2:$T$3195,G$1,0)</f>
        <v>78784</v>
      </c>
      <c r="H2117" s="27">
        <f>VLOOKUP($C2117, '[1]ODS_county pop 2000-2010'!$H$2:$T$3195,H$1,0)</f>
        <v>78652</v>
      </c>
      <c r="I2117" s="27">
        <f>VLOOKUP($C2117, '[1]ODS_county pop 2000-2010'!$H$2:$T$3195,I$1,0)</f>
        <v>78278</v>
      </c>
      <c r="J2117" s="27">
        <f>VLOOKUP($C2117, '[1]ODS_county pop 2000-2010'!$H$2:$T$3195,J$1,0)</f>
        <v>77788</v>
      </c>
      <c r="K2117" s="27">
        <f>VLOOKUP($C2117, '[1]ODS_county pop 2000-2010'!$H$2:$T$3195,K$1,0)</f>
        <v>77926</v>
      </c>
      <c r="L2117" s="27">
        <f>VLOOKUP($C2117, '[1]ODS_county pop 2000-2010'!$H$2:$T$3195,L$1,0)</f>
        <v>78285</v>
      </c>
      <c r="M2117" s="27">
        <f>VLOOKUP($C2117, '[1]ODS_county pop 2000-2010'!$H$2:$T$3195,M$1,0)</f>
        <v>78775</v>
      </c>
      <c r="N2117" s="27">
        <f>VLOOKUP($C2117, '[1]ODS_county pop 2000-2010'!$H$2:$T$3195,N$1,0)</f>
        <v>79133</v>
      </c>
      <c r="O2117" s="27">
        <f>VLOOKUP($C2117, '[1]ODS_county pop 2000-2010'!$H$2:$T$3195,O$1,0)</f>
        <v>79241</v>
      </c>
      <c r="P2117" s="27">
        <f>VLOOKUP($C2117, '[2]county pop 2010-2020'!$H$2:$T$3195,P$1,0)</f>
        <v>79499</v>
      </c>
      <c r="Q2117" s="27">
        <f>VLOOKUP($C2117, '[2]county pop 2010-2020'!$H$2:$T$3195,Q$1,0)</f>
        <v>79425</v>
      </c>
      <c r="R2117" s="27">
        <f>VLOOKUP($C2117, '[2]county pop 2010-2020'!$H$2:$T$3195,R$1,0)</f>
        <v>78808</v>
      </c>
      <c r="S2117" s="27">
        <f>VLOOKUP($C2117, '[2]county pop 2010-2020'!$H$2:$T$3195,S$1,0)</f>
        <v>78333</v>
      </c>
      <c r="T2117" s="27">
        <f>VLOOKUP($C2117, '[2]county pop 2010-2020'!$H$2:$T$3195,T$1,0)</f>
        <v>77509</v>
      </c>
      <c r="U2117" s="27">
        <f>VLOOKUP($C2117, '[2]county pop 2010-2020'!$H$2:$T$3195,U$1,0)</f>
        <v>77024</v>
      </c>
      <c r="V2117" s="27">
        <f>VLOOKUP($C2117, '[2]county pop 2010-2020'!$H$2:$T$3195,V$1,0)</f>
        <v>76451</v>
      </c>
      <c r="W2117" s="27">
        <f>VLOOKUP($C2117, '[2]county pop 2010-2020'!$H$2:$T$3195,W$1,0)</f>
        <v>76018</v>
      </c>
      <c r="X2117" s="27">
        <f>VLOOKUP($C2117, '[2]county pop 2010-2020'!$H$2:$T$3195,X$1,0)</f>
        <v>75338</v>
      </c>
      <c r="Y2117" s="27">
        <f>VLOOKUP($C2117, '[2]county pop 2010-2020'!$H$2:$T$3195,Y$1,0)</f>
        <v>75051</v>
      </c>
      <c r="Z2117" s="27">
        <f>VLOOKUP($C2117, '[3]ODS_county pop 2020-2022'!$H$2:$K$3196,Z$1,0)</f>
        <v>73844</v>
      </c>
      <c r="AA2117" s="27">
        <f>VLOOKUP($C2117, '[3]ODS_county pop 2020-2022'!$H$2:$K$3196,AA$1,0)</f>
        <v>73012</v>
      </c>
      <c r="AB2117" s="27">
        <f>VLOOKUP($C2117, '[3]ODS_county pop 2020-2022'!$H$2:$K$3196,AB$1,0)</f>
        <v>72194</v>
      </c>
    </row>
    <row r="2118" spans="1:28" x14ac:dyDescent="0.3">
      <c r="A2118" s="20" t="s">
        <v>2178</v>
      </c>
      <c r="B2118" s="20" t="s">
        <v>3361</v>
      </c>
      <c r="C2118" s="18" t="str">
        <f t="shared" si="40"/>
        <v>.Seneca County, Ohio</v>
      </c>
      <c r="D2118" s="20" t="s">
        <v>2354</v>
      </c>
      <c r="F2118" s="27">
        <f>VLOOKUP($C2118, '[1]ODS_county pop 2000-2010'!$H$2:$T$3195,F$1,0)</f>
        <v>58663</v>
      </c>
      <c r="G2118" s="27">
        <f>VLOOKUP($C2118, '[1]ODS_county pop 2000-2010'!$H$2:$T$3195,G$1,0)</f>
        <v>58376</v>
      </c>
      <c r="H2118" s="27">
        <f>VLOOKUP($C2118, '[1]ODS_county pop 2000-2010'!$H$2:$T$3195,H$1,0)</f>
        <v>58090</v>
      </c>
      <c r="I2118" s="27">
        <f>VLOOKUP($C2118, '[1]ODS_county pop 2000-2010'!$H$2:$T$3195,I$1,0)</f>
        <v>58006</v>
      </c>
      <c r="J2118" s="27">
        <f>VLOOKUP($C2118, '[1]ODS_county pop 2000-2010'!$H$2:$T$3195,J$1,0)</f>
        <v>57857</v>
      </c>
      <c r="K2118" s="27">
        <f>VLOOKUP($C2118, '[1]ODS_county pop 2000-2010'!$H$2:$T$3195,K$1,0)</f>
        <v>57664</v>
      </c>
      <c r="L2118" s="27">
        <f>VLOOKUP($C2118, '[1]ODS_county pop 2000-2010'!$H$2:$T$3195,L$1,0)</f>
        <v>57406</v>
      </c>
      <c r="M2118" s="27">
        <f>VLOOKUP($C2118, '[1]ODS_county pop 2000-2010'!$H$2:$T$3195,M$1,0)</f>
        <v>57289</v>
      </c>
      <c r="N2118" s="27">
        <f>VLOOKUP($C2118, '[1]ODS_county pop 2000-2010'!$H$2:$T$3195,N$1,0)</f>
        <v>57199</v>
      </c>
      <c r="O2118" s="27">
        <f>VLOOKUP($C2118, '[1]ODS_county pop 2000-2010'!$H$2:$T$3195,O$1,0)</f>
        <v>56897</v>
      </c>
      <c r="P2118" s="27">
        <f>VLOOKUP($C2118, '[2]county pop 2010-2020'!$H$2:$T$3195,P$1,0)</f>
        <v>56745</v>
      </c>
      <c r="Q2118" s="27">
        <f>VLOOKUP($C2118, '[2]county pop 2010-2020'!$H$2:$T$3195,Q$1,0)</f>
        <v>56526</v>
      </c>
      <c r="R2118" s="27">
        <f>VLOOKUP($C2118, '[2]county pop 2010-2020'!$H$2:$T$3195,R$1,0)</f>
        <v>56117</v>
      </c>
      <c r="S2118" s="27">
        <f>VLOOKUP($C2118, '[2]county pop 2010-2020'!$H$2:$T$3195,S$1,0)</f>
        <v>55860</v>
      </c>
      <c r="T2118" s="27">
        <f>VLOOKUP($C2118, '[2]county pop 2010-2020'!$H$2:$T$3195,T$1,0)</f>
        <v>55819</v>
      </c>
      <c r="U2118" s="27">
        <f>VLOOKUP($C2118, '[2]county pop 2010-2020'!$H$2:$T$3195,U$1,0)</f>
        <v>55672</v>
      </c>
      <c r="V2118" s="27">
        <f>VLOOKUP($C2118, '[2]county pop 2010-2020'!$H$2:$T$3195,V$1,0)</f>
        <v>55517</v>
      </c>
      <c r="W2118" s="27">
        <f>VLOOKUP($C2118, '[2]county pop 2010-2020'!$H$2:$T$3195,W$1,0)</f>
        <v>55322</v>
      </c>
      <c r="X2118" s="27">
        <f>VLOOKUP($C2118, '[2]county pop 2010-2020'!$H$2:$T$3195,X$1,0)</f>
        <v>55256</v>
      </c>
      <c r="Y2118" s="27">
        <f>VLOOKUP($C2118, '[2]county pop 2010-2020'!$H$2:$T$3195,Y$1,0)</f>
        <v>55220</v>
      </c>
      <c r="Z2118" s="27">
        <f>VLOOKUP($C2118, '[3]ODS_county pop 2020-2022'!$H$2:$K$3196,Z$1,0)</f>
        <v>55051</v>
      </c>
      <c r="AA2118" s="27">
        <f>VLOOKUP($C2118, '[3]ODS_county pop 2020-2022'!$H$2:$K$3196,AA$1,0)</f>
        <v>54954</v>
      </c>
      <c r="AB2118" s="27">
        <f>VLOOKUP($C2118, '[3]ODS_county pop 2020-2022'!$H$2:$K$3196,AB$1,0)</f>
        <v>54632</v>
      </c>
    </row>
    <row r="2119" spans="1:28" x14ac:dyDescent="0.3">
      <c r="A2119" s="20" t="s">
        <v>2178</v>
      </c>
      <c r="B2119" s="20" t="s">
        <v>2232</v>
      </c>
      <c r="C2119" s="18" t="str">
        <f t="shared" si="40"/>
        <v>.Shelby County, Ohio</v>
      </c>
      <c r="D2119" s="20" t="s">
        <v>2354</v>
      </c>
      <c r="F2119" s="27">
        <f>VLOOKUP($C2119, '[1]ODS_county pop 2000-2010'!$H$2:$T$3195,F$1,0)</f>
        <v>48292</v>
      </c>
      <c r="G2119" s="27">
        <f>VLOOKUP($C2119, '[1]ODS_county pop 2000-2010'!$H$2:$T$3195,G$1,0)</f>
        <v>48662</v>
      </c>
      <c r="H2119" s="27">
        <f>VLOOKUP($C2119, '[1]ODS_county pop 2000-2010'!$H$2:$T$3195,H$1,0)</f>
        <v>48671</v>
      </c>
      <c r="I2119" s="27">
        <f>VLOOKUP($C2119, '[1]ODS_county pop 2000-2010'!$H$2:$T$3195,I$1,0)</f>
        <v>48766</v>
      </c>
      <c r="J2119" s="27">
        <f>VLOOKUP($C2119, '[1]ODS_county pop 2000-2010'!$H$2:$T$3195,J$1,0)</f>
        <v>48791</v>
      </c>
      <c r="K2119" s="27">
        <f>VLOOKUP($C2119, '[1]ODS_county pop 2000-2010'!$H$2:$T$3195,K$1,0)</f>
        <v>49044</v>
      </c>
      <c r="L2119" s="27">
        <f>VLOOKUP($C2119, '[1]ODS_county pop 2000-2010'!$H$2:$T$3195,L$1,0)</f>
        <v>49099</v>
      </c>
      <c r="M2119" s="27">
        <f>VLOOKUP($C2119, '[1]ODS_county pop 2000-2010'!$H$2:$T$3195,M$1,0)</f>
        <v>49284</v>
      </c>
      <c r="N2119" s="27">
        <f>VLOOKUP($C2119, '[1]ODS_county pop 2000-2010'!$H$2:$T$3195,N$1,0)</f>
        <v>49454</v>
      </c>
      <c r="O2119" s="27">
        <f>VLOOKUP($C2119, '[1]ODS_county pop 2000-2010'!$H$2:$T$3195,O$1,0)</f>
        <v>49540</v>
      </c>
      <c r="P2119" s="27">
        <f>VLOOKUP($C2119, '[2]county pop 2010-2020'!$H$2:$T$3195,P$1,0)</f>
        <v>49423</v>
      </c>
      <c r="Q2119" s="27">
        <f>VLOOKUP($C2119, '[2]county pop 2010-2020'!$H$2:$T$3195,Q$1,0)</f>
        <v>49256</v>
      </c>
      <c r="R2119" s="27">
        <f>VLOOKUP($C2119, '[2]county pop 2010-2020'!$H$2:$T$3195,R$1,0)</f>
        <v>49158</v>
      </c>
      <c r="S2119" s="27">
        <f>VLOOKUP($C2119, '[2]county pop 2010-2020'!$H$2:$T$3195,S$1,0)</f>
        <v>49202</v>
      </c>
      <c r="T2119" s="27">
        <f>VLOOKUP($C2119, '[2]county pop 2010-2020'!$H$2:$T$3195,T$1,0)</f>
        <v>49001</v>
      </c>
      <c r="U2119" s="27">
        <f>VLOOKUP($C2119, '[2]county pop 2010-2020'!$H$2:$T$3195,U$1,0)</f>
        <v>49036</v>
      </c>
      <c r="V2119" s="27">
        <f>VLOOKUP($C2119, '[2]county pop 2010-2020'!$H$2:$T$3195,V$1,0)</f>
        <v>48760</v>
      </c>
      <c r="W2119" s="27">
        <f>VLOOKUP($C2119, '[2]county pop 2010-2020'!$H$2:$T$3195,W$1,0)</f>
        <v>48731</v>
      </c>
      <c r="X2119" s="27">
        <f>VLOOKUP($C2119, '[2]county pop 2010-2020'!$H$2:$T$3195,X$1,0)</f>
        <v>48632</v>
      </c>
      <c r="Y2119" s="27">
        <f>VLOOKUP($C2119, '[2]county pop 2010-2020'!$H$2:$T$3195,Y$1,0)</f>
        <v>48592</v>
      </c>
      <c r="Z2119" s="27">
        <f>VLOOKUP($C2119, '[3]ODS_county pop 2020-2022'!$H$2:$K$3196,Z$1,0)</f>
        <v>48138</v>
      </c>
      <c r="AA2119" s="27">
        <f>VLOOKUP($C2119, '[3]ODS_county pop 2020-2022'!$H$2:$K$3196,AA$1,0)</f>
        <v>48030</v>
      </c>
      <c r="AB2119" s="27">
        <f>VLOOKUP($C2119, '[3]ODS_county pop 2020-2022'!$H$2:$K$3196,AB$1,0)</f>
        <v>47671</v>
      </c>
    </row>
    <row r="2120" spans="1:28" x14ac:dyDescent="0.3">
      <c r="A2120" s="20" t="s">
        <v>2178</v>
      </c>
      <c r="B2120" s="20" t="s">
        <v>2715</v>
      </c>
      <c r="C2120" s="18" t="str">
        <f t="shared" si="40"/>
        <v>.Stark County, Ohio</v>
      </c>
      <c r="D2120" s="20" t="s">
        <v>2354</v>
      </c>
      <c r="F2120" s="27">
        <f>VLOOKUP($C2120, '[1]ODS_county pop 2000-2010'!$H$2:$T$3195,F$1,0)</f>
        <v>378144</v>
      </c>
      <c r="G2120" s="27">
        <f>VLOOKUP($C2120, '[1]ODS_county pop 2000-2010'!$H$2:$T$3195,G$1,0)</f>
        <v>377295</v>
      </c>
      <c r="H2120" s="27">
        <f>VLOOKUP($C2120, '[1]ODS_county pop 2000-2010'!$H$2:$T$3195,H$1,0)</f>
        <v>376867</v>
      </c>
      <c r="I2120" s="27">
        <f>VLOOKUP($C2120, '[1]ODS_county pop 2000-2010'!$H$2:$T$3195,I$1,0)</f>
        <v>376721</v>
      </c>
      <c r="J2120" s="27">
        <f>VLOOKUP($C2120, '[1]ODS_county pop 2000-2010'!$H$2:$T$3195,J$1,0)</f>
        <v>376663</v>
      </c>
      <c r="K2120" s="27">
        <f>VLOOKUP($C2120, '[1]ODS_county pop 2000-2010'!$H$2:$T$3195,K$1,0)</f>
        <v>376050</v>
      </c>
      <c r="L2120" s="27">
        <f>VLOOKUP($C2120, '[1]ODS_county pop 2000-2010'!$H$2:$T$3195,L$1,0)</f>
        <v>376180</v>
      </c>
      <c r="M2120" s="27">
        <f>VLOOKUP($C2120, '[1]ODS_county pop 2000-2010'!$H$2:$T$3195,M$1,0)</f>
        <v>376877</v>
      </c>
      <c r="N2120" s="27">
        <f>VLOOKUP($C2120, '[1]ODS_county pop 2000-2010'!$H$2:$T$3195,N$1,0)</f>
        <v>377141</v>
      </c>
      <c r="O2120" s="27">
        <f>VLOOKUP($C2120, '[1]ODS_county pop 2000-2010'!$H$2:$T$3195,O$1,0)</f>
        <v>376210</v>
      </c>
      <c r="P2120" s="27">
        <f>VLOOKUP($C2120, '[2]county pop 2010-2020'!$H$2:$T$3195,P$1,0)</f>
        <v>375586</v>
      </c>
      <c r="Q2120" s="27">
        <f>VLOOKUP($C2120, '[2]county pop 2010-2020'!$H$2:$T$3195,Q$1,0)</f>
        <v>374512</v>
      </c>
      <c r="R2120" s="27">
        <f>VLOOKUP($C2120, '[2]county pop 2010-2020'!$H$2:$T$3195,R$1,0)</f>
        <v>374914</v>
      </c>
      <c r="S2120" s="27">
        <f>VLOOKUP($C2120, '[2]county pop 2010-2020'!$H$2:$T$3195,S$1,0)</f>
        <v>375152</v>
      </c>
      <c r="T2120" s="27">
        <f>VLOOKUP($C2120, '[2]county pop 2010-2020'!$H$2:$T$3195,T$1,0)</f>
        <v>375608</v>
      </c>
      <c r="U2120" s="27">
        <f>VLOOKUP($C2120, '[2]county pop 2010-2020'!$H$2:$T$3195,U$1,0)</f>
        <v>374798</v>
      </c>
      <c r="V2120" s="27">
        <f>VLOOKUP($C2120, '[2]county pop 2010-2020'!$H$2:$T$3195,V$1,0)</f>
        <v>373553</v>
      </c>
      <c r="W2120" s="27">
        <f>VLOOKUP($C2120, '[2]county pop 2010-2020'!$H$2:$T$3195,W$1,0)</f>
        <v>372120</v>
      </c>
      <c r="X2120" s="27">
        <f>VLOOKUP($C2120, '[2]county pop 2010-2020'!$H$2:$T$3195,X$1,0)</f>
        <v>371410</v>
      </c>
      <c r="Y2120" s="27">
        <f>VLOOKUP($C2120, '[2]county pop 2010-2020'!$H$2:$T$3195,Y$1,0)</f>
        <v>370723</v>
      </c>
      <c r="Z2120" s="27">
        <f>VLOOKUP($C2120, '[3]ODS_county pop 2020-2022'!$H$2:$K$3196,Z$1,0)</f>
        <v>374486</v>
      </c>
      <c r="AA2120" s="27">
        <f>VLOOKUP($C2120, '[3]ODS_county pop 2020-2022'!$H$2:$K$3196,AA$1,0)</f>
        <v>373659</v>
      </c>
      <c r="AB2120" s="27">
        <f>VLOOKUP($C2120, '[3]ODS_county pop 2020-2022'!$H$2:$K$3196,AB$1,0)</f>
        <v>372657</v>
      </c>
    </row>
    <row r="2121" spans="1:28" x14ac:dyDescent="0.3">
      <c r="A2121" s="20" t="s">
        <v>2178</v>
      </c>
      <c r="B2121" s="20" t="s">
        <v>2463</v>
      </c>
      <c r="C2121" s="18" t="str">
        <f t="shared" si="40"/>
        <v>.Summit County, Ohio</v>
      </c>
      <c r="D2121" s="20" t="s">
        <v>2354</v>
      </c>
      <c r="F2121" s="27">
        <f>VLOOKUP($C2121, '[1]ODS_county pop 2000-2010'!$H$2:$T$3195,F$1,0)</f>
        <v>542849</v>
      </c>
      <c r="G2121" s="27">
        <f>VLOOKUP($C2121, '[1]ODS_county pop 2000-2010'!$H$2:$T$3195,G$1,0)</f>
        <v>544554</v>
      </c>
      <c r="H2121" s="27">
        <f>VLOOKUP($C2121, '[1]ODS_county pop 2000-2010'!$H$2:$T$3195,H$1,0)</f>
        <v>544866</v>
      </c>
      <c r="I2121" s="27">
        <f>VLOOKUP($C2121, '[1]ODS_county pop 2000-2010'!$H$2:$T$3195,I$1,0)</f>
        <v>545163</v>
      </c>
      <c r="J2121" s="27">
        <f>VLOOKUP($C2121, '[1]ODS_county pop 2000-2010'!$H$2:$T$3195,J$1,0)</f>
        <v>545037</v>
      </c>
      <c r="K2121" s="27">
        <f>VLOOKUP($C2121, '[1]ODS_county pop 2000-2010'!$H$2:$T$3195,K$1,0)</f>
        <v>545029</v>
      </c>
      <c r="L2121" s="27">
        <f>VLOOKUP($C2121, '[1]ODS_county pop 2000-2010'!$H$2:$T$3195,L$1,0)</f>
        <v>544660</v>
      </c>
      <c r="M2121" s="27">
        <f>VLOOKUP($C2121, '[1]ODS_county pop 2000-2010'!$H$2:$T$3195,M$1,0)</f>
        <v>544275</v>
      </c>
      <c r="N2121" s="27">
        <f>VLOOKUP($C2121, '[1]ODS_county pop 2000-2010'!$H$2:$T$3195,N$1,0)</f>
        <v>543116</v>
      </c>
      <c r="O2121" s="27">
        <f>VLOOKUP($C2121, '[1]ODS_county pop 2000-2010'!$H$2:$T$3195,O$1,0)</f>
        <v>542135</v>
      </c>
      <c r="P2121" s="27">
        <f>VLOOKUP($C2121, '[2]county pop 2010-2020'!$H$2:$T$3195,P$1,0)</f>
        <v>541781</v>
      </c>
      <c r="Q2121" s="27">
        <f>VLOOKUP($C2121, '[2]county pop 2010-2020'!$H$2:$T$3195,Q$1,0)</f>
        <v>541368</v>
      </c>
      <c r="R2121" s="27">
        <f>VLOOKUP($C2121, '[2]county pop 2010-2020'!$H$2:$T$3195,R$1,0)</f>
        <v>540806</v>
      </c>
      <c r="S2121" s="27">
        <f>VLOOKUP($C2121, '[2]county pop 2010-2020'!$H$2:$T$3195,S$1,0)</f>
        <v>542032</v>
      </c>
      <c r="T2121" s="27">
        <f>VLOOKUP($C2121, '[2]county pop 2010-2020'!$H$2:$T$3195,T$1,0)</f>
        <v>542572</v>
      </c>
      <c r="U2121" s="27">
        <f>VLOOKUP($C2121, '[2]county pop 2010-2020'!$H$2:$T$3195,U$1,0)</f>
        <v>541940</v>
      </c>
      <c r="V2121" s="27">
        <f>VLOOKUP($C2121, '[2]county pop 2010-2020'!$H$2:$T$3195,V$1,0)</f>
        <v>541226</v>
      </c>
      <c r="W2121" s="27">
        <f>VLOOKUP($C2121, '[2]county pop 2010-2020'!$H$2:$T$3195,W$1,0)</f>
        <v>541695</v>
      </c>
      <c r="X2121" s="27">
        <f>VLOOKUP($C2121, '[2]county pop 2010-2020'!$H$2:$T$3195,X$1,0)</f>
        <v>541451</v>
      </c>
      <c r="Y2121" s="27">
        <f>VLOOKUP($C2121, '[2]county pop 2010-2020'!$H$2:$T$3195,Y$1,0)</f>
        <v>540814</v>
      </c>
      <c r="Z2121" s="27">
        <f>VLOOKUP($C2121, '[3]ODS_county pop 2020-2022'!$H$2:$K$3196,Z$1,0)</f>
        <v>539792</v>
      </c>
      <c r="AA2121" s="27">
        <f>VLOOKUP($C2121, '[3]ODS_county pop 2020-2022'!$H$2:$K$3196,AA$1,0)</f>
        <v>537247</v>
      </c>
      <c r="AB2121" s="27">
        <f>VLOOKUP($C2121, '[3]ODS_county pop 2020-2022'!$H$2:$K$3196,AB$1,0)</f>
        <v>535882</v>
      </c>
    </row>
    <row r="2122" spans="1:28" x14ac:dyDescent="0.3">
      <c r="A2122" s="20" t="s">
        <v>2178</v>
      </c>
      <c r="B2122" s="20" t="s">
        <v>3492</v>
      </c>
      <c r="C2122" s="18" t="str">
        <f t="shared" si="40"/>
        <v>.Trumbull County, Ohio</v>
      </c>
      <c r="D2122" s="20" t="s">
        <v>2354</v>
      </c>
      <c r="F2122" s="27">
        <f>VLOOKUP($C2122, '[1]ODS_county pop 2000-2010'!$H$2:$T$3195,F$1,0)</f>
        <v>225105</v>
      </c>
      <c r="G2122" s="27">
        <f>VLOOKUP($C2122, '[1]ODS_county pop 2000-2010'!$H$2:$T$3195,G$1,0)</f>
        <v>223991</v>
      </c>
      <c r="H2122" s="27">
        <f>VLOOKUP($C2122, '[1]ODS_county pop 2000-2010'!$H$2:$T$3195,H$1,0)</f>
        <v>222484</v>
      </c>
      <c r="I2122" s="27">
        <f>VLOOKUP($C2122, '[1]ODS_county pop 2000-2010'!$H$2:$T$3195,I$1,0)</f>
        <v>220889</v>
      </c>
      <c r="J2122" s="27">
        <f>VLOOKUP($C2122, '[1]ODS_county pop 2000-2010'!$H$2:$T$3195,J$1,0)</f>
        <v>219540</v>
      </c>
      <c r="K2122" s="27">
        <f>VLOOKUP($C2122, '[1]ODS_county pop 2000-2010'!$H$2:$T$3195,K$1,0)</f>
        <v>217926</v>
      </c>
      <c r="L2122" s="27">
        <f>VLOOKUP($C2122, '[1]ODS_county pop 2000-2010'!$H$2:$T$3195,L$1,0)</f>
        <v>216185</v>
      </c>
      <c r="M2122" s="27">
        <f>VLOOKUP($C2122, '[1]ODS_county pop 2000-2010'!$H$2:$T$3195,M$1,0)</f>
        <v>214296</v>
      </c>
      <c r="N2122" s="27">
        <f>VLOOKUP($C2122, '[1]ODS_county pop 2000-2010'!$H$2:$T$3195,N$1,0)</f>
        <v>212191</v>
      </c>
      <c r="O2122" s="27">
        <f>VLOOKUP($C2122, '[1]ODS_county pop 2000-2010'!$H$2:$T$3195,O$1,0)</f>
        <v>211290</v>
      </c>
      <c r="P2122" s="27">
        <f>VLOOKUP($C2122, '[2]county pop 2010-2020'!$H$2:$T$3195,P$1,0)</f>
        <v>210312</v>
      </c>
      <c r="Q2122" s="27">
        <f>VLOOKUP($C2122, '[2]county pop 2010-2020'!$H$2:$T$3195,Q$1,0)</f>
        <v>208866</v>
      </c>
      <c r="R2122" s="27">
        <f>VLOOKUP($C2122, '[2]county pop 2010-2020'!$H$2:$T$3195,R$1,0)</f>
        <v>207245</v>
      </c>
      <c r="S2122" s="27">
        <f>VLOOKUP($C2122, '[2]county pop 2010-2020'!$H$2:$T$3195,S$1,0)</f>
        <v>206405</v>
      </c>
      <c r="T2122" s="27">
        <f>VLOOKUP($C2122, '[2]county pop 2010-2020'!$H$2:$T$3195,T$1,0)</f>
        <v>205071</v>
      </c>
      <c r="U2122" s="27">
        <f>VLOOKUP($C2122, '[2]county pop 2010-2020'!$H$2:$T$3195,U$1,0)</f>
        <v>203442</v>
      </c>
      <c r="V2122" s="27">
        <f>VLOOKUP($C2122, '[2]county pop 2010-2020'!$H$2:$T$3195,V$1,0)</f>
        <v>201854</v>
      </c>
      <c r="W2122" s="27">
        <f>VLOOKUP($C2122, '[2]county pop 2010-2020'!$H$2:$T$3195,W$1,0)</f>
        <v>200424</v>
      </c>
      <c r="X2122" s="27">
        <f>VLOOKUP($C2122, '[2]county pop 2010-2020'!$H$2:$T$3195,X$1,0)</f>
        <v>198574</v>
      </c>
      <c r="Y2122" s="27">
        <f>VLOOKUP($C2122, '[2]county pop 2010-2020'!$H$2:$T$3195,Y$1,0)</f>
        <v>198069</v>
      </c>
      <c r="Z2122" s="27">
        <f>VLOOKUP($C2122, '[3]ODS_county pop 2020-2022'!$H$2:$K$3196,Z$1,0)</f>
        <v>201672</v>
      </c>
      <c r="AA2122" s="27">
        <f>VLOOKUP($C2122, '[3]ODS_county pop 2020-2022'!$H$2:$K$3196,AA$1,0)</f>
        <v>201444</v>
      </c>
      <c r="AB2122" s="27">
        <f>VLOOKUP($C2122, '[3]ODS_county pop 2020-2022'!$H$2:$K$3196,AB$1,0)</f>
        <v>200643</v>
      </c>
    </row>
    <row r="2123" spans="1:28" x14ac:dyDescent="0.3">
      <c r="A2123" s="20" t="s">
        <v>2178</v>
      </c>
      <c r="B2123" s="20" t="s">
        <v>3493</v>
      </c>
      <c r="C2123" s="18" t="str">
        <f t="shared" si="40"/>
        <v>.Tuscarawas County, Ohio</v>
      </c>
      <c r="D2123" s="20" t="s">
        <v>2354</v>
      </c>
      <c r="F2123" s="27">
        <f>VLOOKUP($C2123, '[1]ODS_county pop 2000-2010'!$H$2:$T$3195,F$1,0)</f>
        <v>90919</v>
      </c>
      <c r="G2123" s="27">
        <f>VLOOKUP($C2123, '[1]ODS_county pop 2000-2010'!$H$2:$T$3195,G$1,0)</f>
        <v>91319</v>
      </c>
      <c r="H2123" s="27">
        <f>VLOOKUP($C2123, '[1]ODS_county pop 2000-2010'!$H$2:$T$3195,H$1,0)</f>
        <v>91735</v>
      </c>
      <c r="I2123" s="27">
        <f>VLOOKUP($C2123, '[1]ODS_county pop 2000-2010'!$H$2:$T$3195,I$1,0)</f>
        <v>92015</v>
      </c>
      <c r="J2123" s="27">
        <f>VLOOKUP($C2123, '[1]ODS_county pop 2000-2010'!$H$2:$T$3195,J$1,0)</f>
        <v>92348</v>
      </c>
      <c r="K2123" s="27">
        <f>VLOOKUP($C2123, '[1]ODS_county pop 2000-2010'!$H$2:$T$3195,K$1,0)</f>
        <v>92286</v>
      </c>
      <c r="L2123" s="27">
        <f>VLOOKUP($C2123, '[1]ODS_county pop 2000-2010'!$H$2:$T$3195,L$1,0)</f>
        <v>92271</v>
      </c>
      <c r="M2123" s="27">
        <f>VLOOKUP($C2123, '[1]ODS_county pop 2000-2010'!$H$2:$T$3195,M$1,0)</f>
        <v>92511</v>
      </c>
      <c r="N2123" s="27">
        <f>VLOOKUP($C2123, '[1]ODS_county pop 2000-2010'!$H$2:$T$3195,N$1,0)</f>
        <v>92634</v>
      </c>
      <c r="O2123" s="27">
        <f>VLOOKUP($C2123, '[1]ODS_county pop 2000-2010'!$H$2:$T$3195,O$1,0)</f>
        <v>92584</v>
      </c>
      <c r="P2123" s="27">
        <f>VLOOKUP($C2123, '[2]county pop 2010-2020'!$H$2:$T$3195,P$1,0)</f>
        <v>92582</v>
      </c>
      <c r="Q2123" s="27">
        <f>VLOOKUP($C2123, '[2]county pop 2010-2020'!$H$2:$T$3195,Q$1,0)</f>
        <v>92491</v>
      </c>
      <c r="R2123" s="27">
        <f>VLOOKUP($C2123, '[2]county pop 2010-2020'!$H$2:$T$3195,R$1,0)</f>
        <v>92426</v>
      </c>
      <c r="S2123" s="27">
        <f>VLOOKUP($C2123, '[2]county pop 2010-2020'!$H$2:$T$3195,S$1,0)</f>
        <v>92625</v>
      </c>
      <c r="T2123" s="27">
        <f>VLOOKUP($C2123, '[2]county pop 2010-2020'!$H$2:$T$3195,T$1,0)</f>
        <v>92682</v>
      </c>
      <c r="U2123" s="27">
        <f>VLOOKUP($C2123, '[2]county pop 2010-2020'!$H$2:$T$3195,U$1,0)</f>
        <v>92782</v>
      </c>
      <c r="V2123" s="27">
        <f>VLOOKUP($C2123, '[2]county pop 2010-2020'!$H$2:$T$3195,V$1,0)</f>
        <v>92602</v>
      </c>
      <c r="W2123" s="27">
        <f>VLOOKUP($C2123, '[2]county pop 2010-2020'!$H$2:$T$3195,W$1,0)</f>
        <v>92377</v>
      </c>
      <c r="X2123" s="27">
        <f>VLOOKUP($C2123, '[2]county pop 2010-2020'!$H$2:$T$3195,X$1,0)</f>
        <v>92075</v>
      </c>
      <c r="Y2123" s="27">
        <f>VLOOKUP($C2123, '[2]county pop 2010-2020'!$H$2:$T$3195,Y$1,0)</f>
        <v>91993</v>
      </c>
      <c r="Z2123" s="27">
        <f>VLOOKUP($C2123, '[3]ODS_county pop 2020-2022'!$H$2:$K$3196,Z$1,0)</f>
        <v>93183</v>
      </c>
      <c r="AA2123" s="27">
        <f>VLOOKUP($C2123, '[3]ODS_county pop 2020-2022'!$H$2:$K$3196,AA$1,0)</f>
        <v>92608</v>
      </c>
      <c r="AB2123" s="27">
        <f>VLOOKUP($C2123, '[3]ODS_county pop 2020-2022'!$H$2:$K$3196,AB$1,0)</f>
        <v>91937</v>
      </c>
    </row>
    <row r="2124" spans="1:28" x14ac:dyDescent="0.3">
      <c r="A2124" s="20" t="s">
        <v>2178</v>
      </c>
      <c r="B2124" s="20" t="s">
        <v>2345</v>
      </c>
      <c r="C2124" s="18" t="str">
        <f t="shared" si="40"/>
        <v>.Union County, Ohio</v>
      </c>
      <c r="D2124" s="20" t="s">
        <v>2354</v>
      </c>
      <c r="F2124" s="27">
        <f>VLOOKUP($C2124, '[1]ODS_county pop 2000-2010'!$H$2:$T$3195,F$1,0)</f>
        <v>40975</v>
      </c>
      <c r="G2124" s="27">
        <f>VLOOKUP($C2124, '[1]ODS_county pop 2000-2010'!$H$2:$T$3195,G$1,0)</f>
        <v>42859</v>
      </c>
      <c r="H2124" s="27">
        <f>VLOOKUP($C2124, '[1]ODS_county pop 2000-2010'!$H$2:$T$3195,H$1,0)</f>
        <v>43517</v>
      </c>
      <c r="I2124" s="27">
        <f>VLOOKUP($C2124, '[1]ODS_county pop 2000-2010'!$H$2:$T$3195,I$1,0)</f>
        <v>44665</v>
      </c>
      <c r="J2124" s="27">
        <f>VLOOKUP($C2124, '[1]ODS_county pop 2000-2010'!$H$2:$T$3195,J$1,0)</f>
        <v>45819</v>
      </c>
      <c r="K2124" s="27">
        <f>VLOOKUP($C2124, '[1]ODS_county pop 2000-2010'!$H$2:$T$3195,K$1,0)</f>
        <v>46952</v>
      </c>
      <c r="L2124" s="27">
        <f>VLOOKUP($C2124, '[1]ODS_county pop 2000-2010'!$H$2:$T$3195,L$1,0)</f>
        <v>48589</v>
      </c>
      <c r="M2124" s="27">
        <f>VLOOKUP($C2124, '[1]ODS_county pop 2000-2010'!$H$2:$T$3195,M$1,0)</f>
        <v>49906</v>
      </c>
      <c r="N2124" s="27">
        <f>VLOOKUP($C2124, '[1]ODS_county pop 2000-2010'!$H$2:$T$3195,N$1,0)</f>
        <v>50856</v>
      </c>
      <c r="O2124" s="27">
        <f>VLOOKUP($C2124, '[1]ODS_county pop 2000-2010'!$H$2:$T$3195,O$1,0)</f>
        <v>51798</v>
      </c>
      <c r="P2124" s="27">
        <f>VLOOKUP($C2124, '[2]county pop 2010-2020'!$H$2:$T$3195,P$1,0)</f>
        <v>52300</v>
      </c>
      <c r="Q2124" s="27">
        <f>VLOOKUP($C2124, '[2]county pop 2010-2020'!$H$2:$T$3195,Q$1,0)</f>
        <v>53101</v>
      </c>
      <c r="R2124" s="27">
        <f>VLOOKUP($C2124, '[2]county pop 2010-2020'!$H$2:$T$3195,R$1,0)</f>
        <v>52798</v>
      </c>
      <c r="S2124" s="27">
        <f>VLOOKUP($C2124, '[2]county pop 2010-2020'!$H$2:$T$3195,S$1,0)</f>
        <v>53440</v>
      </c>
      <c r="T2124" s="27">
        <f>VLOOKUP($C2124, '[2]county pop 2010-2020'!$H$2:$T$3195,T$1,0)</f>
        <v>53782</v>
      </c>
      <c r="U2124" s="27">
        <f>VLOOKUP($C2124, '[2]county pop 2010-2020'!$H$2:$T$3195,U$1,0)</f>
        <v>54394</v>
      </c>
      <c r="V2124" s="27">
        <f>VLOOKUP($C2124, '[2]county pop 2010-2020'!$H$2:$T$3195,V$1,0)</f>
        <v>55601</v>
      </c>
      <c r="W2124" s="27">
        <f>VLOOKUP($C2124, '[2]county pop 2010-2020'!$H$2:$T$3195,W$1,0)</f>
        <v>56842</v>
      </c>
      <c r="X2124" s="27">
        <f>VLOOKUP($C2124, '[2]county pop 2010-2020'!$H$2:$T$3195,X$1,0)</f>
        <v>57836</v>
      </c>
      <c r="Y2124" s="27">
        <f>VLOOKUP($C2124, '[2]county pop 2010-2020'!$H$2:$T$3195,Y$1,0)</f>
        <v>59054</v>
      </c>
      <c r="Z2124" s="27">
        <f>VLOOKUP($C2124, '[3]ODS_county pop 2020-2022'!$H$2:$K$3196,Z$1,0)</f>
        <v>63089</v>
      </c>
      <c r="AA2124" s="27">
        <f>VLOOKUP($C2124, '[3]ODS_county pop 2020-2022'!$H$2:$K$3196,AA$1,0)</f>
        <v>65110</v>
      </c>
      <c r="AB2124" s="27">
        <f>VLOOKUP($C2124, '[3]ODS_county pop 2020-2022'!$H$2:$K$3196,AB$1,0)</f>
        <v>66898</v>
      </c>
    </row>
    <row r="2125" spans="1:28" x14ac:dyDescent="0.3">
      <c r="A2125" s="20" t="s">
        <v>2178</v>
      </c>
      <c r="B2125" s="20" t="s">
        <v>3494</v>
      </c>
      <c r="C2125" s="18" t="str">
        <f t="shared" si="40"/>
        <v>.Van Wert County, Ohio</v>
      </c>
      <c r="D2125" s="20" t="s">
        <v>2354</v>
      </c>
      <c r="F2125" s="27">
        <f>VLOOKUP($C2125, '[1]ODS_county pop 2000-2010'!$H$2:$T$3195,F$1,0)</f>
        <v>29654</v>
      </c>
      <c r="G2125" s="27">
        <f>VLOOKUP($C2125, '[1]ODS_county pop 2000-2010'!$H$2:$T$3195,G$1,0)</f>
        <v>29430</v>
      </c>
      <c r="H2125" s="27">
        <f>VLOOKUP($C2125, '[1]ODS_county pop 2000-2010'!$H$2:$T$3195,H$1,0)</f>
        <v>29327</v>
      </c>
      <c r="I2125" s="27">
        <f>VLOOKUP($C2125, '[1]ODS_county pop 2000-2010'!$H$2:$T$3195,I$1,0)</f>
        <v>29288</v>
      </c>
      <c r="J2125" s="27">
        <f>VLOOKUP($C2125, '[1]ODS_county pop 2000-2010'!$H$2:$T$3195,J$1,0)</f>
        <v>29322</v>
      </c>
      <c r="K2125" s="27">
        <f>VLOOKUP($C2125, '[1]ODS_county pop 2000-2010'!$H$2:$T$3195,K$1,0)</f>
        <v>29264</v>
      </c>
      <c r="L2125" s="27">
        <f>VLOOKUP($C2125, '[1]ODS_county pop 2000-2010'!$H$2:$T$3195,L$1,0)</f>
        <v>29342</v>
      </c>
      <c r="M2125" s="27">
        <f>VLOOKUP($C2125, '[1]ODS_county pop 2000-2010'!$H$2:$T$3195,M$1,0)</f>
        <v>29182</v>
      </c>
      <c r="N2125" s="27">
        <f>VLOOKUP($C2125, '[1]ODS_county pop 2000-2010'!$H$2:$T$3195,N$1,0)</f>
        <v>29075</v>
      </c>
      <c r="O2125" s="27">
        <f>VLOOKUP($C2125, '[1]ODS_county pop 2000-2010'!$H$2:$T$3195,O$1,0)</f>
        <v>28849</v>
      </c>
      <c r="P2125" s="27">
        <f>VLOOKUP($C2125, '[2]county pop 2010-2020'!$H$2:$T$3195,P$1,0)</f>
        <v>28744</v>
      </c>
      <c r="Q2125" s="27">
        <f>VLOOKUP($C2125, '[2]county pop 2010-2020'!$H$2:$T$3195,Q$1,0)</f>
        <v>28628</v>
      </c>
      <c r="R2125" s="27">
        <f>VLOOKUP($C2125, '[2]county pop 2010-2020'!$H$2:$T$3195,R$1,0)</f>
        <v>28642</v>
      </c>
      <c r="S2125" s="27">
        <f>VLOOKUP($C2125, '[2]county pop 2010-2020'!$H$2:$T$3195,S$1,0)</f>
        <v>28357</v>
      </c>
      <c r="T2125" s="27">
        <f>VLOOKUP($C2125, '[2]county pop 2010-2020'!$H$2:$T$3195,T$1,0)</f>
        <v>28343</v>
      </c>
      <c r="U2125" s="27">
        <f>VLOOKUP($C2125, '[2]county pop 2010-2020'!$H$2:$T$3195,U$1,0)</f>
        <v>28330</v>
      </c>
      <c r="V2125" s="27">
        <f>VLOOKUP($C2125, '[2]county pop 2010-2020'!$H$2:$T$3195,V$1,0)</f>
        <v>28210</v>
      </c>
      <c r="W2125" s="27">
        <f>VLOOKUP($C2125, '[2]county pop 2010-2020'!$H$2:$T$3195,W$1,0)</f>
        <v>28290</v>
      </c>
      <c r="X2125" s="27">
        <f>VLOOKUP($C2125, '[2]county pop 2010-2020'!$H$2:$T$3195,X$1,0)</f>
        <v>28176</v>
      </c>
      <c r="Y2125" s="27">
        <f>VLOOKUP($C2125, '[2]county pop 2010-2020'!$H$2:$T$3195,Y$1,0)</f>
        <v>28231</v>
      </c>
      <c r="Z2125" s="27">
        <f>VLOOKUP($C2125, '[3]ODS_county pop 2020-2022'!$H$2:$K$3196,Z$1,0)</f>
        <v>28919</v>
      </c>
      <c r="AA2125" s="27">
        <f>VLOOKUP($C2125, '[3]ODS_county pop 2020-2022'!$H$2:$K$3196,AA$1,0)</f>
        <v>28776</v>
      </c>
      <c r="AB2125" s="27">
        <f>VLOOKUP($C2125, '[3]ODS_county pop 2020-2022'!$H$2:$K$3196,AB$1,0)</f>
        <v>28769</v>
      </c>
    </row>
    <row r="2126" spans="1:28" x14ac:dyDescent="0.3">
      <c r="A2126" s="20" t="s">
        <v>2178</v>
      </c>
      <c r="B2126" s="20" t="s">
        <v>3495</v>
      </c>
      <c r="C2126" s="18" t="str">
        <f t="shared" si="40"/>
        <v>.Vinton County, Ohio</v>
      </c>
      <c r="D2126" s="20" t="s">
        <v>2354</v>
      </c>
      <c r="F2126" s="27">
        <f>VLOOKUP($C2126, '[1]ODS_county pop 2000-2010'!$H$2:$T$3195,F$1,0)</f>
        <v>12809</v>
      </c>
      <c r="G2126" s="27">
        <f>VLOOKUP($C2126, '[1]ODS_county pop 2000-2010'!$H$2:$T$3195,G$1,0)</f>
        <v>12966</v>
      </c>
      <c r="H2126" s="27">
        <f>VLOOKUP($C2126, '[1]ODS_county pop 2000-2010'!$H$2:$T$3195,H$1,0)</f>
        <v>13076</v>
      </c>
      <c r="I2126" s="27">
        <f>VLOOKUP($C2126, '[1]ODS_county pop 2000-2010'!$H$2:$T$3195,I$1,0)</f>
        <v>13260</v>
      </c>
      <c r="J2126" s="27">
        <f>VLOOKUP($C2126, '[1]ODS_county pop 2000-2010'!$H$2:$T$3195,J$1,0)</f>
        <v>13308</v>
      </c>
      <c r="K2126" s="27">
        <f>VLOOKUP($C2126, '[1]ODS_county pop 2000-2010'!$H$2:$T$3195,K$1,0)</f>
        <v>13370</v>
      </c>
      <c r="L2126" s="27">
        <f>VLOOKUP($C2126, '[1]ODS_county pop 2000-2010'!$H$2:$T$3195,L$1,0)</f>
        <v>13516</v>
      </c>
      <c r="M2126" s="27">
        <f>VLOOKUP($C2126, '[1]ODS_county pop 2000-2010'!$H$2:$T$3195,M$1,0)</f>
        <v>13566</v>
      </c>
      <c r="N2126" s="27">
        <f>VLOOKUP($C2126, '[1]ODS_county pop 2000-2010'!$H$2:$T$3195,N$1,0)</f>
        <v>13452</v>
      </c>
      <c r="O2126" s="27">
        <f>VLOOKUP($C2126, '[1]ODS_county pop 2000-2010'!$H$2:$T$3195,O$1,0)</f>
        <v>13474</v>
      </c>
      <c r="P2126" s="27">
        <f>VLOOKUP($C2126, '[2]county pop 2010-2020'!$H$2:$T$3195,P$1,0)</f>
        <v>13435</v>
      </c>
      <c r="Q2126" s="27">
        <f>VLOOKUP($C2126, '[2]county pop 2010-2020'!$H$2:$T$3195,Q$1,0)</f>
        <v>13380</v>
      </c>
      <c r="R2126" s="27">
        <f>VLOOKUP($C2126, '[2]county pop 2010-2020'!$H$2:$T$3195,R$1,0)</f>
        <v>13223</v>
      </c>
      <c r="S2126" s="27">
        <f>VLOOKUP($C2126, '[2]county pop 2010-2020'!$H$2:$T$3195,S$1,0)</f>
        <v>13305</v>
      </c>
      <c r="T2126" s="27">
        <f>VLOOKUP($C2126, '[2]county pop 2010-2020'!$H$2:$T$3195,T$1,0)</f>
        <v>13210</v>
      </c>
      <c r="U2126" s="27">
        <f>VLOOKUP($C2126, '[2]county pop 2010-2020'!$H$2:$T$3195,U$1,0)</f>
        <v>13083</v>
      </c>
      <c r="V2126" s="27">
        <f>VLOOKUP($C2126, '[2]county pop 2010-2020'!$H$2:$T$3195,V$1,0)</f>
        <v>13015</v>
      </c>
      <c r="W2126" s="27">
        <f>VLOOKUP($C2126, '[2]county pop 2010-2020'!$H$2:$T$3195,W$1,0)</f>
        <v>13080</v>
      </c>
      <c r="X2126" s="27">
        <f>VLOOKUP($C2126, '[2]county pop 2010-2020'!$H$2:$T$3195,X$1,0)</f>
        <v>13132</v>
      </c>
      <c r="Y2126" s="27">
        <f>VLOOKUP($C2126, '[2]county pop 2010-2020'!$H$2:$T$3195,Y$1,0)</f>
        <v>13028</v>
      </c>
      <c r="Z2126" s="27">
        <f>VLOOKUP($C2126, '[3]ODS_county pop 2020-2022'!$H$2:$K$3196,Z$1,0)</f>
        <v>12804</v>
      </c>
      <c r="AA2126" s="27">
        <f>VLOOKUP($C2126, '[3]ODS_county pop 2020-2022'!$H$2:$K$3196,AA$1,0)</f>
        <v>12707</v>
      </c>
      <c r="AB2126" s="27">
        <f>VLOOKUP($C2126, '[3]ODS_county pop 2020-2022'!$H$2:$K$3196,AB$1,0)</f>
        <v>12565</v>
      </c>
    </row>
    <row r="2127" spans="1:28" x14ac:dyDescent="0.3">
      <c r="A2127" s="20" t="s">
        <v>2178</v>
      </c>
      <c r="B2127" s="20" t="s">
        <v>2627</v>
      </c>
      <c r="C2127" s="18" t="str">
        <f t="shared" si="40"/>
        <v>.Warren County, Ohio</v>
      </c>
      <c r="D2127" s="20" t="s">
        <v>2354</v>
      </c>
      <c r="F2127" s="27">
        <f>VLOOKUP($C2127, '[1]ODS_county pop 2000-2010'!$H$2:$T$3195,F$1,0)</f>
        <v>159551</v>
      </c>
      <c r="G2127" s="27">
        <f>VLOOKUP($C2127, '[1]ODS_county pop 2000-2010'!$H$2:$T$3195,G$1,0)</f>
        <v>167851</v>
      </c>
      <c r="H2127" s="27">
        <f>VLOOKUP($C2127, '[1]ODS_county pop 2000-2010'!$H$2:$T$3195,H$1,0)</f>
        <v>174833</v>
      </c>
      <c r="I2127" s="27">
        <f>VLOOKUP($C2127, '[1]ODS_county pop 2000-2010'!$H$2:$T$3195,I$1,0)</f>
        <v>181976</v>
      </c>
      <c r="J2127" s="27">
        <f>VLOOKUP($C2127, '[1]ODS_county pop 2000-2010'!$H$2:$T$3195,J$1,0)</f>
        <v>188904</v>
      </c>
      <c r="K2127" s="27">
        <f>VLOOKUP($C2127, '[1]ODS_county pop 2000-2010'!$H$2:$T$3195,K$1,0)</f>
        <v>195499</v>
      </c>
      <c r="L2127" s="27">
        <f>VLOOKUP($C2127, '[1]ODS_county pop 2000-2010'!$H$2:$T$3195,L$1,0)</f>
        <v>200630</v>
      </c>
      <c r="M2127" s="27">
        <f>VLOOKUP($C2127, '[1]ODS_county pop 2000-2010'!$H$2:$T$3195,M$1,0)</f>
        <v>205258</v>
      </c>
      <c r="N2127" s="27">
        <f>VLOOKUP($C2127, '[1]ODS_county pop 2000-2010'!$H$2:$T$3195,N$1,0)</f>
        <v>208640</v>
      </c>
      <c r="O2127" s="27">
        <f>VLOOKUP($C2127, '[1]ODS_county pop 2000-2010'!$H$2:$T$3195,O$1,0)</f>
        <v>211231</v>
      </c>
      <c r="P2127" s="27">
        <f>VLOOKUP($C2127, '[2]county pop 2010-2020'!$H$2:$T$3195,P$1,0)</f>
        <v>212693</v>
      </c>
      <c r="Q2127" s="27">
        <f>VLOOKUP($C2127, '[2]county pop 2010-2020'!$H$2:$T$3195,Q$1,0)</f>
        <v>215377</v>
      </c>
      <c r="R2127" s="27">
        <f>VLOOKUP($C2127, '[2]county pop 2010-2020'!$H$2:$T$3195,R$1,0)</f>
        <v>217293</v>
      </c>
      <c r="S2127" s="27">
        <f>VLOOKUP($C2127, '[2]county pop 2010-2020'!$H$2:$T$3195,S$1,0)</f>
        <v>219298</v>
      </c>
      <c r="T2127" s="27">
        <f>VLOOKUP($C2127, '[2]county pop 2010-2020'!$H$2:$T$3195,T$1,0)</f>
        <v>221429</v>
      </c>
      <c r="U2127" s="27">
        <f>VLOOKUP($C2127, '[2]county pop 2010-2020'!$H$2:$T$3195,U$1,0)</f>
        <v>224018</v>
      </c>
      <c r="V2127" s="27">
        <f>VLOOKUP($C2127, '[2]county pop 2010-2020'!$H$2:$T$3195,V$1,0)</f>
        <v>226858</v>
      </c>
      <c r="W2127" s="27">
        <f>VLOOKUP($C2127, '[2]county pop 2010-2020'!$H$2:$T$3195,W$1,0)</f>
        <v>229292</v>
      </c>
      <c r="X2127" s="27">
        <f>VLOOKUP($C2127, '[2]county pop 2010-2020'!$H$2:$T$3195,X$1,0)</f>
        <v>232539</v>
      </c>
      <c r="Y2127" s="27">
        <f>VLOOKUP($C2127, '[2]county pop 2010-2020'!$H$2:$T$3195,Y$1,0)</f>
        <v>235601</v>
      </c>
      <c r="Z2127" s="27">
        <f>VLOOKUP($C2127, '[3]ODS_county pop 2020-2022'!$H$2:$K$3196,Z$1,0)</f>
        <v>243201</v>
      </c>
      <c r="AA2127" s="27">
        <f>VLOOKUP($C2127, '[3]ODS_county pop 2020-2022'!$H$2:$K$3196,AA$1,0)</f>
        <v>246822</v>
      </c>
      <c r="AB2127" s="27">
        <f>VLOOKUP($C2127, '[3]ODS_county pop 2020-2022'!$H$2:$K$3196,AB$1,0)</f>
        <v>249778</v>
      </c>
    </row>
    <row r="2128" spans="1:28" x14ac:dyDescent="0.3">
      <c r="A2128" s="20" t="s">
        <v>2178</v>
      </c>
      <c r="B2128" s="20" t="s">
        <v>2215</v>
      </c>
      <c r="C2128" s="18" t="str">
        <f t="shared" si="40"/>
        <v>.Washington County, Ohio</v>
      </c>
      <c r="D2128" s="20" t="s">
        <v>2084</v>
      </c>
      <c r="F2128" s="27">
        <f>VLOOKUP($C2128, '[1]ODS_county pop 2000-2010'!$H$2:$T$3195,F$1,0)</f>
        <v>63242</v>
      </c>
      <c r="G2128" s="27">
        <f>VLOOKUP($C2128, '[1]ODS_county pop 2000-2010'!$H$2:$T$3195,G$1,0)</f>
        <v>62847</v>
      </c>
      <c r="H2128" s="27">
        <f>VLOOKUP($C2128, '[1]ODS_county pop 2000-2010'!$H$2:$T$3195,H$1,0)</f>
        <v>62638</v>
      </c>
      <c r="I2128" s="27">
        <f>VLOOKUP($C2128, '[1]ODS_county pop 2000-2010'!$H$2:$T$3195,I$1,0)</f>
        <v>62759</v>
      </c>
      <c r="J2128" s="27">
        <f>VLOOKUP($C2128, '[1]ODS_county pop 2000-2010'!$H$2:$T$3195,J$1,0)</f>
        <v>62924</v>
      </c>
      <c r="K2128" s="27">
        <f>VLOOKUP($C2128, '[1]ODS_county pop 2000-2010'!$H$2:$T$3195,K$1,0)</f>
        <v>62547</v>
      </c>
      <c r="L2128" s="27">
        <f>VLOOKUP($C2128, '[1]ODS_county pop 2000-2010'!$H$2:$T$3195,L$1,0)</f>
        <v>62387</v>
      </c>
      <c r="M2128" s="27">
        <f>VLOOKUP($C2128, '[1]ODS_county pop 2000-2010'!$H$2:$T$3195,M$1,0)</f>
        <v>62253</v>
      </c>
      <c r="N2128" s="27">
        <f>VLOOKUP($C2128, '[1]ODS_county pop 2000-2010'!$H$2:$T$3195,N$1,0)</f>
        <v>62040</v>
      </c>
      <c r="O2128" s="27">
        <f>VLOOKUP($C2128, '[1]ODS_county pop 2000-2010'!$H$2:$T$3195,O$1,0)</f>
        <v>61968</v>
      </c>
      <c r="P2128" s="27">
        <f>VLOOKUP($C2128, '[2]county pop 2010-2020'!$H$2:$T$3195,P$1,0)</f>
        <v>61778</v>
      </c>
      <c r="Q2128" s="27">
        <f>VLOOKUP($C2128, '[2]county pop 2010-2020'!$H$2:$T$3195,Q$1,0)</f>
        <v>61617</v>
      </c>
      <c r="R2128" s="27">
        <f>VLOOKUP($C2128, '[2]county pop 2010-2020'!$H$2:$T$3195,R$1,0)</f>
        <v>61472</v>
      </c>
      <c r="S2128" s="27">
        <f>VLOOKUP($C2128, '[2]county pop 2010-2020'!$H$2:$T$3195,S$1,0)</f>
        <v>61401</v>
      </c>
      <c r="T2128" s="27">
        <f>VLOOKUP($C2128, '[2]county pop 2010-2020'!$H$2:$T$3195,T$1,0)</f>
        <v>61204</v>
      </c>
      <c r="U2128" s="27">
        <f>VLOOKUP($C2128, '[2]county pop 2010-2020'!$H$2:$T$3195,U$1,0)</f>
        <v>61075</v>
      </c>
      <c r="V2128" s="27">
        <f>VLOOKUP($C2128, '[2]county pop 2010-2020'!$H$2:$T$3195,V$1,0)</f>
        <v>60673</v>
      </c>
      <c r="W2128" s="27">
        <f>VLOOKUP($C2128, '[2]county pop 2010-2020'!$H$2:$T$3195,W$1,0)</f>
        <v>60557</v>
      </c>
      <c r="X2128" s="27">
        <f>VLOOKUP($C2128, '[2]county pop 2010-2020'!$H$2:$T$3195,X$1,0)</f>
        <v>60183</v>
      </c>
      <c r="Y2128" s="27">
        <f>VLOOKUP($C2128, '[2]county pop 2010-2020'!$H$2:$T$3195,Y$1,0)</f>
        <v>60018</v>
      </c>
      <c r="Z2128" s="27">
        <f>VLOOKUP($C2128, '[3]ODS_county pop 2020-2022'!$H$2:$K$3196,Z$1,0)</f>
        <v>59644</v>
      </c>
      <c r="AA2128" s="27">
        <f>VLOOKUP($C2128, '[3]ODS_county pop 2020-2022'!$H$2:$K$3196,AA$1,0)</f>
        <v>59459</v>
      </c>
      <c r="AB2128" s="27">
        <f>VLOOKUP($C2128, '[3]ODS_county pop 2020-2022'!$H$2:$K$3196,AB$1,0)</f>
        <v>58901</v>
      </c>
    </row>
    <row r="2129" spans="1:28" x14ac:dyDescent="0.3">
      <c r="A2129" s="20" t="s">
        <v>2178</v>
      </c>
      <c r="B2129" s="20" t="s">
        <v>2628</v>
      </c>
      <c r="C2129" s="18" t="str">
        <f t="shared" si="40"/>
        <v>.Wayne County, Ohio</v>
      </c>
      <c r="D2129" s="20" t="s">
        <v>2354</v>
      </c>
      <c r="F2129" s="27">
        <f>VLOOKUP($C2129, '[1]ODS_county pop 2000-2010'!$H$2:$T$3195,F$1,0)</f>
        <v>111562</v>
      </c>
      <c r="G2129" s="27">
        <f>VLOOKUP($C2129, '[1]ODS_county pop 2000-2010'!$H$2:$T$3195,G$1,0)</f>
        <v>112161</v>
      </c>
      <c r="H2129" s="27">
        <f>VLOOKUP($C2129, '[1]ODS_county pop 2000-2010'!$H$2:$T$3195,H$1,0)</f>
        <v>112684</v>
      </c>
      <c r="I2129" s="27">
        <f>VLOOKUP($C2129, '[1]ODS_county pop 2000-2010'!$H$2:$T$3195,I$1,0)</f>
        <v>113067</v>
      </c>
      <c r="J2129" s="27">
        <f>VLOOKUP($C2129, '[1]ODS_county pop 2000-2010'!$H$2:$T$3195,J$1,0)</f>
        <v>113240</v>
      </c>
      <c r="K2129" s="27">
        <f>VLOOKUP($C2129, '[1]ODS_county pop 2000-2010'!$H$2:$T$3195,K$1,0)</f>
        <v>113603</v>
      </c>
      <c r="L2129" s="27">
        <f>VLOOKUP($C2129, '[1]ODS_county pop 2000-2010'!$H$2:$T$3195,L$1,0)</f>
        <v>114263</v>
      </c>
      <c r="M2129" s="27">
        <f>VLOOKUP($C2129, '[1]ODS_county pop 2000-2010'!$H$2:$T$3195,M$1,0)</f>
        <v>114224</v>
      </c>
      <c r="N2129" s="27">
        <f>VLOOKUP($C2129, '[1]ODS_county pop 2000-2010'!$H$2:$T$3195,N$1,0)</f>
        <v>114610</v>
      </c>
      <c r="O2129" s="27">
        <f>VLOOKUP($C2129, '[1]ODS_county pop 2000-2010'!$H$2:$T$3195,O$1,0)</f>
        <v>114588</v>
      </c>
      <c r="P2129" s="27">
        <f>VLOOKUP($C2129, '[2]county pop 2010-2020'!$H$2:$T$3195,P$1,0)</f>
        <v>114520</v>
      </c>
      <c r="Q2129" s="27">
        <f>VLOOKUP($C2129, '[2]county pop 2010-2020'!$H$2:$T$3195,Q$1,0)</f>
        <v>114670</v>
      </c>
      <c r="R2129" s="27">
        <f>VLOOKUP($C2129, '[2]county pop 2010-2020'!$H$2:$T$3195,R$1,0)</f>
        <v>115058</v>
      </c>
      <c r="S2129" s="27">
        <f>VLOOKUP($C2129, '[2]county pop 2010-2020'!$H$2:$T$3195,S$1,0)</f>
        <v>115438</v>
      </c>
      <c r="T2129" s="27">
        <f>VLOOKUP($C2129, '[2]county pop 2010-2020'!$H$2:$T$3195,T$1,0)</f>
        <v>115957</v>
      </c>
      <c r="U2129" s="27">
        <f>VLOOKUP($C2129, '[2]county pop 2010-2020'!$H$2:$T$3195,U$1,0)</f>
        <v>116262</v>
      </c>
      <c r="V2129" s="27">
        <f>VLOOKUP($C2129, '[2]county pop 2010-2020'!$H$2:$T$3195,V$1,0)</f>
        <v>116657</v>
      </c>
      <c r="W2129" s="27">
        <f>VLOOKUP($C2129, '[2]county pop 2010-2020'!$H$2:$T$3195,W$1,0)</f>
        <v>116227</v>
      </c>
      <c r="X2129" s="27">
        <f>VLOOKUP($C2129, '[2]county pop 2010-2020'!$H$2:$T$3195,X$1,0)</f>
        <v>115911</v>
      </c>
      <c r="Y2129" s="27">
        <f>VLOOKUP($C2129, '[2]county pop 2010-2020'!$H$2:$T$3195,Y$1,0)</f>
        <v>115824</v>
      </c>
      <c r="Z2129" s="27">
        <f>VLOOKUP($C2129, '[3]ODS_county pop 2020-2022'!$H$2:$K$3196,Z$1,0)</f>
        <v>116906</v>
      </c>
      <c r="AA2129" s="27">
        <f>VLOOKUP($C2129, '[3]ODS_county pop 2020-2022'!$H$2:$K$3196,AA$1,0)</f>
        <v>116129</v>
      </c>
      <c r="AB2129" s="27">
        <f>VLOOKUP($C2129, '[3]ODS_county pop 2020-2022'!$H$2:$K$3196,AB$1,0)</f>
        <v>116559</v>
      </c>
    </row>
    <row r="2130" spans="1:28" x14ac:dyDescent="0.3">
      <c r="A2130" s="20" t="s">
        <v>2178</v>
      </c>
      <c r="B2130" s="20" t="s">
        <v>3462</v>
      </c>
      <c r="C2130" s="18" t="str">
        <f t="shared" si="40"/>
        <v>.Williams County, Ohio</v>
      </c>
      <c r="D2130" s="20" t="s">
        <v>2354</v>
      </c>
      <c r="F2130" s="27">
        <f>VLOOKUP($C2130, '[1]ODS_county pop 2000-2010'!$H$2:$T$3195,F$1,0)</f>
        <v>39189</v>
      </c>
      <c r="G2130" s="27">
        <f>VLOOKUP($C2130, '[1]ODS_county pop 2000-2010'!$H$2:$T$3195,G$1,0)</f>
        <v>39085</v>
      </c>
      <c r="H2130" s="27">
        <f>VLOOKUP($C2130, '[1]ODS_county pop 2000-2010'!$H$2:$T$3195,H$1,0)</f>
        <v>38959</v>
      </c>
      <c r="I2130" s="27">
        <f>VLOOKUP($C2130, '[1]ODS_county pop 2000-2010'!$H$2:$T$3195,I$1,0)</f>
        <v>38753</v>
      </c>
      <c r="J2130" s="27">
        <f>VLOOKUP($C2130, '[1]ODS_county pop 2000-2010'!$H$2:$T$3195,J$1,0)</f>
        <v>38719</v>
      </c>
      <c r="K2130" s="27">
        <f>VLOOKUP($C2130, '[1]ODS_county pop 2000-2010'!$H$2:$T$3195,K$1,0)</f>
        <v>38546</v>
      </c>
      <c r="L2130" s="27">
        <f>VLOOKUP($C2130, '[1]ODS_county pop 2000-2010'!$H$2:$T$3195,L$1,0)</f>
        <v>38547</v>
      </c>
      <c r="M2130" s="27">
        <f>VLOOKUP($C2130, '[1]ODS_county pop 2000-2010'!$H$2:$T$3195,M$1,0)</f>
        <v>38532</v>
      </c>
      <c r="N2130" s="27">
        <f>VLOOKUP($C2130, '[1]ODS_county pop 2000-2010'!$H$2:$T$3195,N$1,0)</f>
        <v>38297</v>
      </c>
      <c r="O2130" s="27">
        <f>VLOOKUP($C2130, '[1]ODS_county pop 2000-2010'!$H$2:$T$3195,O$1,0)</f>
        <v>37950</v>
      </c>
      <c r="P2130" s="27">
        <f>VLOOKUP($C2130, '[2]county pop 2010-2020'!$H$2:$T$3195,P$1,0)</f>
        <v>37642</v>
      </c>
      <c r="Q2130" s="27">
        <f>VLOOKUP($C2130, '[2]county pop 2010-2020'!$H$2:$T$3195,Q$1,0)</f>
        <v>37587</v>
      </c>
      <c r="R2130" s="27">
        <f>VLOOKUP($C2130, '[2]county pop 2010-2020'!$H$2:$T$3195,R$1,0)</f>
        <v>37531</v>
      </c>
      <c r="S2130" s="27">
        <f>VLOOKUP($C2130, '[2]county pop 2010-2020'!$H$2:$T$3195,S$1,0)</f>
        <v>37446</v>
      </c>
      <c r="T2130" s="27">
        <f>VLOOKUP($C2130, '[2]county pop 2010-2020'!$H$2:$T$3195,T$1,0)</f>
        <v>37222</v>
      </c>
      <c r="U2130" s="27">
        <f>VLOOKUP($C2130, '[2]county pop 2010-2020'!$H$2:$T$3195,U$1,0)</f>
        <v>37036</v>
      </c>
      <c r="V2130" s="27">
        <f>VLOOKUP($C2130, '[2]county pop 2010-2020'!$H$2:$T$3195,V$1,0)</f>
        <v>36964</v>
      </c>
      <c r="W2130" s="27">
        <f>VLOOKUP($C2130, '[2]county pop 2010-2020'!$H$2:$T$3195,W$1,0)</f>
        <v>36754</v>
      </c>
      <c r="X2130" s="27">
        <f>VLOOKUP($C2130, '[2]county pop 2010-2020'!$H$2:$T$3195,X$1,0)</f>
        <v>36753</v>
      </c>
      <c r="Y2130" s="27">
        <f>VLOOKUP($C2130, '[2]county pop 2010-2020'!$H$2:$T$3195,Y$1,0)</f>
        <v>36765</v>
      </c>
      <c r="Z2130" s="27">
        <f>VLOOKUP($C2130, '[3]ODS_county pop 2020-2022'!$H$2:$K$3196,Z$1,0)</f>
        <v>37077</v>
      </c>
      <c r="AA2130" s="27">
        <f>VLOOKUP($C2130, '[3]ODS_county pop 2020-2022'!$H$2:$K$3196,AA$1,0)</f>
        <v>36743</v>
      </c>
      <c r="AB2130" s="27">
        <f>VLOOKUP($C2130, '[3]ODS_county pop 2020-2022'!$H$2:$K$3196,AB$1,0)</f>
        <v>36652</v>
      </c>
    </row>
    <row r="2131" spans="1:28" x14ac:dyDescent="0.3">
      <c r="A2131" s="20" t="s">
        <v>2178</v>
      </c>
      <c r="B2131" s="20" t="s">
        <v>3496</v>
      </c>
      <c r="C2131" s="18" t="str">
        <f t="shared" si="40"/>
        <v>.Wood County, Ohio</v>
      </c>
      <c r="D2131" s="20" t="s">
        <v>2354</v>
      </c>
      <c r="F2131" s="27">
        <f>VLOOKUP($C2131, '[1]ODS_county pop 2000-2010'!$H$2:$T$3195,F$1,0)</f>
        <v>121072</v>
      </c>
      <c r="G2131" s="27">
        <f>VLOOKUP($C2131, '[1]ODS_county pop 2000-2010'!$H$2:$T$3195,G$1,0)</f>
        <v>122013</v>
      </c>
      <c r="H2131" s="27">
        <f>VLOOKUP($C2131, '[1]ODS_county pop 2000-2010'!$H$2:$T$3195,H$1,0)</f>
        <v>122206</v>
      </c>
      <c r="I2131" s="27">
        <f>VLOOKUP($C2131, '[1]ODS_county pop 2000-2010'!$H$2:$T$3195,I$1,0)</f>
        <v>122826</v>
      </c>
      <c r="J2131" s="27">
        <f>VLOOKUP($C2131, '[1]ODS_county pop 2000-2010'!$H$2:$T$3195,J$1,0)</f>
        <v>124149</v>
      </c>
      <c r="K2131" s="27">
        <f>VLOOKUP($C2131, '[1]ODS_county pop 2000-2010'!$H$2:$T$3195,K$1,0)</f>
        <v>124698</v>
      </c>
      <c r="L2131" s="27">
        <f>VLOOKUP($C2131, '[1]ODS_county pop 2000-2010'!$H$2:$T$3195,L$1,0)</f>
        <v>125027</v>
      </c>
      <c r="M2131" s="27">
        <f>VLOOKUP($C2131, '[1]ODS_county pop 2000-2010'!$H$2:$T$3195,M$1,0)</f>
        <v>125285</v>
      </c>
      <c r="N2131" s="27">
        <f>VLOOKUP($C2131, '[1]ODS_county pop 2000-2010'!$H$2:$T$3195,N$1,0)</f>
        <v>125275</v>
      </c>
      <c r="O2131" s="27">
        <f>VLOOKUP($C2131, '[1]ODS_county pop 2000-2010'!$H$2:$T$3195,O$1,0)</f>
        <v>125384</v>
      </c>
      <c r="P2131" s="27">
        <f>VLOOKUP($C2131, '[2]county pop 2010-2020'!$H$2:$T$3195,P$1,0)</f>
        <v>125488</v>
      </c>
      <c r="Q2131" s="27">
        <f>VLOOKUP($C2131, '[2]county pop 2010-2020'!$H$2:$T$3195,Q$1,0)</f>
        <v>127150</v>
      </c>
      <c r="R2131" s="27">
        <f>VLOOKUP($C2131, '[2]county pop 2010-2020'!$H$2:$T$3195,R$1,0)</f>
        <v>128471</v>
      </c>
      <c r="S2131" s="27">
        <f>VLOOKUP($C2131, '[2]county pop 2010-2020'!$H$2:$T$3195,S$1,0)</f>
        <v>129073</v>
      </c>
      <c r="T2131" s="27">
        <f>VLOOKUP($C2131, '[2]county pop 2010-2020'!$H$2:$T$3195,T$1,0)</f>
        <v>129410</v>
      </c>
      <c r="U2131" s="27">
        <f>VLOOKUP($C2131, '[2]county pop 2010-2020'!$H$2:$T$3195,U$1,0)</f>
        <v>129375</v>
      </c>
      <c r="V2131" s="27">
        <f>VLOOKUP($C2131, '[2]county pop 2010-2020'!$H$2:$T$3195,V$1,0)</f>
        <v>129888</v>
      </c>
      <c r="W2131" s="27">
        <f>VLOOKUP($C2131, '[2]county pop 2010-2020'!$H$2:$T$3195,W$1,0)</f>
        <v>130593</v>
      </c>
      <c r="X2131" s="27">
        <f>VLOOKUP($C2131, '[2]county pop 2010-2020'!$H$2:$T$3195,X$1,0)</f>
        <v>130627</v>
      </c>
      <c r="Y2131" s="27">
        <f>VLOOKUP($C2131, '[2]county pop 2010-2020'!$H$2:$T$3195,Y$1,0)</f>
        <v>131089</v>
      </c>
      <c r="Z2131" s="27">
        <f>VLOOKUP($C2131, '[3]ODS_county pop 2020-2022'!$H$2:$K$3196,Z$1,0)</f>
        <v>132248</v>
      </c>
      <c r="AA2131" s="27">
        <f>VLOOKUP($C2131, '[3]ODS_county pop 2020-2022'!$H$2:$K$3196,AA$1,0)</f>
        <v>130331</v>
      </c>
      <c r="AB2131" s="27">
        <f>VLOOKUP($C2131, '[3]ODS_county pop 2020-2022'!$H$2:$K$3196,AB$1,0)</f>
        <v>131592</v>
      </c>
    </row>
    <row r="2132" spans="1:28" x14ac:dyDescent="0.3">
      <c r="A2132" s="20" t="s">
        <v>2178</v>
      </c>
      <c r="B2132" s="20" t="s">
        <v>3497</v>
      </c>
      <c r="C2132" s="18" t="str">
        <f t="shared" si="40"/>
        <v>.Wyandot County, Ohio</v>
      </c>
      <c r="D2132" s="20" t="s">
        <v>2354</v>
      </c>
      <c r="F2132" s="27">
        <f>VLOOKUP($C2132, '[1]ODS_county pop 2000-2010'!$H$2:$T$3195,F$1,0)</f>
        <v>22897</v>
      </c>
      <c r="G2132" s="27">
        <f>VLOOKUP($C2132, '[1]ODS_county pop 2000-2010'!$H$2:$T$3195,G$1,0)</f>
        <v>22787</v>
      </c>
      <c r="H2132" s="27">
        <f>VLOOKUP($C2132, '[1]ODS_county pop 2000-2010'!$H$2:$T$3195,H$1,0)</f>
        <v>22813</v>
      </c>
      <c r="I2132" s="27">
        <f>VLOOKUP($C2132, '[1]ODS_county pop 2000-2010'!$H$2:$T$3195,I$1,0)</f>
        <v>22816</v>
      </c>
      <c r="J2132" s="27">
        <f>VLOOKUP($C2132, '[1]ODS_county pop 2000-2010'!$H$2:$T$3195,J$1,0)</f>
        <v>22914</v>
      </c>
      <c r="K2132" s="27">
        <f>VLOOKUP($C2132, '[1]ODS_county pop 2000-2010'!$H$2:$T$3195,K$1,0)</f>
        <v>22820</v>
      </c>
      <c r="L2132" s="27">
        <f>VLOOKUP($C2132, '[1]ODS_county pop 2000-2010'!$H$2:$T$3195,L$1,0)</f>
        <v>22729</v>
      </c>
      <c r="M2132" s="27">
        <f>VLOOKUP($C2132, '[1]ODS_county pop 2000-2010'!$H$2:$T$3195,M$1,0)</f>
        <v>22716</v>
      </c>
      <c r="N2132" s="27">
        <f>VLOOKUP($C2132, '[1]ODS_county pop 2000-2010'!$H$2:$T$3195,N$1,0)</f>
        <v>22642</v>
      </c>
      <c r="O2132" s="27">
        <f>VLOOKUP($C2132, '[1]ODS_county pop 2000-2010'!$H$2:$T$3195,O$1,0)</f>
        <v>22644</v>
      </c>
      <c r="P2132" s="27">
        <f>VLOOKUP($C2132, '[2]county pop 2010-2020'!$H$2:$T$3195,P$1,0)</f>
        <v>22615</v>
      </c>
      <c r="Q2132" s="27">
        <f>VLOOKUP($C2132, '[2]county pop 2010-2020'!$H$2:$T$3195,Q$1,0)</f>
        <v>22643</v>
      </c>
      <c r="R2132" s="27">
        <f>VLOOKUP($C2132, '[2]county pop 2010-2020'!$H$2:$T$3195,R$1,0)</f>
        <v>22544</v>
      </c>
      <c r="S2132" s="27">
        <f>VLOOKUP($C2132, '[2]county pop 2010-2020'!$H$2:$T$3195,S$1,0)</f>
        <v>22463</v>
      </c>
      <c r="T2132" s="27">
        <f>VLOOKUP($C2132, '[2]county pop 2010-2020'!$H$2:$T$3195,T$1,0)</f>
        <v>22287</v>
      </c>
      <c r="U2132" s="27">
        <f>VLOOKUP($C2132, '[2]county pop 2010-2020'!$H$2:$T$3195,U$1,0)</f>
        <v>22181</v>
      </c>
      <c r="V2132" s="27">
        <f>VLOOKUP($C2132, '[2]county pop 2010-2020'!$H$2:$T$3195,V$1,0)</f>
        <v>22070</v>
      </c>
      <c r="W2132" s="27">
        <f>VLOOKUP($C2132, '[2]county pop 2010-2020'!$H$2:$T$3195,W$1,0)</f>
        <v>22057</v>
      </c>
      <c r="X2132" s="27">
        <f>VLOOKUP($C2132, '[2]county pop 2010-2020'!$H$2:$T$3195,X$1,0)</f>
        <v>21901</v>
      </c>
      <c r="Y2132" s="27">
        <f>VLOOKUP($C2132, '[2]county pop 2010-2020'!$H$2:$T$3195,Y$1,0)</f>
        <v>21796</v>
      </c>
      <c r="Z2132" s="27">
        <f>VLOOKUP($C2132, '[3]ODS_county pop 2020-2022'!$H$2:$K$3196,Z$1,0)</f>
        <v>21861</v>
      </c>
      <c r="AA2132" s="27">
        <f>VLOOKUP($C2132, '[3]ODS_county pop 2020-2022'!$H$2:$K$3196,AA$1,0)</f>
        <v>21704</v>
      </c>
      <c r="AB2132" s="27">
        <f>VLOOKUP($C2132, '[3]ODS_county pop 2020-2022'!$H$2:$K$3196,AB$1,0)</f>
        <v>21567</v>
      </c>
    </row>
    <row r="2133" spans="1:28" x14ac:dyDescent="0.3">
      <c r="A2133" s="20" t="s">
        <v>2181</v>
      </c>
      <c r="B2133" s="20" t="s">
        <v>2764</v>
      </c>
      <c r="C2133" s="18" t="str">
        <f t="shared" si="40"/>
        <v>.Adair County, Oklahoma</v>
      </c>
      <c r="D2133" s="20" t="s">
        <v>2084</v>
      </c>
      <c r="F2133" s="27">
        <f>VLOOKUP($C2133, '[1]ODS_county pop 2000-2010'!$H$2:$T$3195,F$1,0)</f>
        <v>21009</v>
      </c>
      <c r="G2133" s="27">
        <f>VLOOKUP($C2133, '[1]ODS_county pop 2000-2010'!$H$2:$T$3195,G$1,0)</f>
        <v>21101</v>
      </c>
      <c r="H2133" s="27">
        <f>VLOOKUP($C2133, '[1]ODS_county pop 2000-2010'!$H$2:$T$3195,H$1,0)</f>
        <v>21271</v>
      </c>
      <c r="I2133" s="27">
        <f>VLOOKUP($C2133, '[1]ODS_county pop 2000-2010'!$H$2:$T$3195,I$1,0)</f>
        <v>21445</v>
      </c>
      <c r="J2133" s="27">
        <f>VLOOKUP($C2133, '[1]ODS_county pop 2000-2010'!$H$2:$T$3195,J$1,0)</f>
        <v>21589</v>
      </c>
      <c r="K2133" s="27">
        <f>VLOOKUP($C2133, '[1]ODS_county pop 2000-2010'!$H$2:$T$3195,K$1,0)</f>
        <v>21887</v>
      </c>
      <c r="L2133" s="27">
        <f>VLOOKUP($C2133, '[1]ODS_county pop 2000-2010'!$H$2:$T$3195,L$1,0)</f>
        <v>22215</v>
      </c>
      <c r="M2133" s="27">
        <f>VLOOKUP($C2133, '[1]ODS_county pop 2000-2010'!$H$2:$T$3195,M$1,0)</f>
        <v>22345</v>
      </c>
      <c r="N2133" s="27">
        <f>VLOOKUP($C2133, '[1]ODS_county pop 2000-2010'!$H$2:$T$3195,N$1,0)</f>
        <v>22346</v>
      </c>
      <c r="O2133" s="27">
        <f>VLOOKUP($C2133, '[1]ODS_county pop 2000-2010'!$H$2:$T$3195,O$1,0)</f>
        <v>22477</v>
      </c>
      <c r="P2133" s="27">
        <f>VLOOKUP($C2133, '[2]county pop 2010-2020'!$H$2:$T$3195,P$1,0)</f>
        <v>22683</v>
      </c>
      <c r="Q2133" s="27">
        <f>VLOOKUP($C2133, '[2]county pop 2010-2020'!$H$2:$T$3195,Q$1,0)</f>
        <v>22668</v>
      </c>
      <c r="R2133" s="27">
        <f>VLOOKUP($C2133, '[2]county pop 2010-2020'!$H$2:$T$3195,R$1,0)</f>
        <v>22466</v>
      </c>
      <c r="S2133" s="27">
        <f>VLOOKUP($C2133, '[2]county pop 2010-2020'!$H$2:$T$3195,S$1,0)</f>
        <v>22463</v>
      </c>
      <c r="T2133" s="27">
        <f>VLOOKUP($C2133, '[2]county pop 2010-2020'!$H$2:$T$3195,T$1,0)</f>
        <v>22392</v>
      </c>
      <c r="U2133" s="27">
        <f>VLOOKUP($C2133, '[2]county pop 2010-2020'!$H$2:$T$3195,U$1,0)</f>
        <v>22266</v>
      </c>
      <c r="V2133" s="27">
        <f>VLOOKUP($C2133, '[2]county pop 2010-2020'!$H$2:$T$3195,V$1,0)</f>
        <v>22301</v>
      </c>
      <c r="W2133" s="27">
        <f>VLOOKUP($C2133, '[2]county pop 2010-2020'!$H$2:$T$3195,W$1,0)</f>
        <v>22122</v>
      </c>
      <c r="X2133" s="27">
        <f>VLOOKUP($C2133, '[2]county pop 2010-2020'!$H$2:$T$3195,X$1,0)</f>
        <v>22251</v>
      </c>
      <c r="Y2133" s="27">
        <f>VLOOKUP($C2133, '[2]county pop 2010-2020'!$H$2:$T$3195,Y$1,0)</f>
        <v>22224</v>
      </c>
      <c r="Z2133" s="27">
        <f>VLOOKUP($C2133, '[3]ODS_county pop 2020-2022'!$H$2:$K$3196,Z$1,0)</f>
        <v>19451</v>
      </c>
      <c r="AA2133" s="27">
        <f>VLOOKUP($C2133, '[3]ODS_county pop 2020-2022'!$H$2:$K$3196,AA$1,0)</f>
        <v>19479</v>
      </c>
      <c r="AB2133" s="27">
        <f>VLOOKUP($C2133, '[3]ODS_county pop 2020-2022'!$H$2:$K$3196,AB$1,0)</f>
        <v>19576</v>
      </c>
    </row>
    <row r="2134" spans="1:28" x14ac:dyDescent="0.3">
      <c r="A2134" s="20" t="s">
        <v>2181</v>
      </c>
      <c r="B2134" s="20" t="s">
        <v>3498</v>
      </c>
      <c r="C2134" s="18" t="str">
        <f t="shared" ref="C2134:C2197" si="41">"."&amp;B2134&amp;IF(A2134="LA", " Parish, ",IF(A2134="AK", " Borough, "," County, "))&amp;VLOOKUP($A2134, $AE$3:$AF$53, 2, 0)</f>
        <v>.Alfalfa County, Oklahoma</v>
      </c>
      <c r="D2134" s="20" t="s">
        <v>2084</v>
      </c>
      <c r="F2134" s="27">
        <f>VLOOKUP($C2134, '[1]ODS_county pop 2000-2010'!$H$2:$T$3195,F$1,0)</f>
        <v>6092</v>
      </c>
      <c r="G2134" s="27">
        <f>VLOOKUP($C2134, '[1]ODS_county pop 2000-2010'!$H$2:$T$3195,G$1,0)</f>
        <v>5933</v>
      </c>
      <c r="H2134" s="27">
        <f>VLOOKUP($C2134, '[1]ODS_county pop 2000-2010'!$H$2:$T$3195,H$1,0)</f>
        <v>5894</v>
      </c>
      <c r="I2134" s="27">
        <f>VLOOKUP($C2134, '[1]ODS_county pop 2000-2010'!$H$2:$T$3195,I$1,0)</f>
        <v>5827</v>
      </c>
      <c r="J2134" s="27">
        <f>VLOOKUP($C2134, '[1]ODS_county pop 2000-2010'!$H$2:$T$3195,J$1,0)</f>
        <v>5785</v>
      </c>
      <c r="K2134" s="27">
        <f>VLOOKUP($C2134, '[1]ODS_county pop 2000-2010'!$H$2:$T$3195,K$1,0)</f>
        <v>5706</v>
      </c>
      <c r="L2134" s="27">
        <f>VLOOKUP($C2134, '[1]ODS_county pop 2000-2010'!$H$2:$T$3195,L$1,0)</f>
        <v>5639</v>
      </c>
      <c r="M2134" s="27">
        <f>VLOOKUP($C2134, '[1]ODS_county pop 2000-2010'!$H$2:$T$3195,M$1,0)</f>
        <v>5618</v>
      </c>
      <c r="N2134" s="27">
        <f>VLOOKUP($C2134, '[1]ODS_county pop 2000-2010'!$H$2:$T$3195,N$1,0)</f>
        <v>5618</v>
      </c>
      <c r="O2134" s="27">
        <f>VLOOKUP($C2134, '[1]ODS_county pop 2000-2010'!$H$2:$T$3195,O$1,0)</f>
        <v>5585</v>
      </c>
      <c r="P2134" s="27">
        <f>VLOOKUP($C2134, '[2]county pop 2010-2020'!$H$2:$T$3195,P$1,0)</f>
        <v>5642</v>
      </c>
      <c r="Q2134" s="27">
        <f>VLOOKUP($C2134, '[2]county pop 2010-2020'!$H$2:$T$3195,Q$1,0)</f>
        <v>5645</v>
      </c>
      <c r="R2134" s="27">
        <f>VLOOKUP($C2134, '[2]county pop 2010-2020'!$H$2:$T$3195,R$1,0)</f>
        <v>5665</v>
      </c>
      <c r="S2134" s="27">
        <f>VLOOKUP($C2134, '[2]county pop 2010-2020'!$H$2:$T$3195,S$1,0)</f>
        <v>5852</v>
      </c>
      <c r="T2134" s="27">
        <f>VLOOKUP($C2134, '[2]county pop 2010-2020'!$H$2:$T$3195,T$1,0)</f>
        <v>5817</v>
      </c>
      <c r="U2134" s="27">
        <f>VLOOKUP($C2134, '[2]county pop 2010-2020'!$H$2:$T$3195,U$1,0)</f>
        <v>5912</v>
      </c>
      <c r="V2134" s="27">
        <f>VLOOKUP($C2134, '[2]county pop 2010-2020'!$H$2:$T$3195,V$1,0)</f>
        <v>5926</v>
      </c>
      <c r="W2134" s="27">
        <f>VLOOKUP($C2134, '[2]county pop 2010-2020'!$H$2:$T$3195,W$1,0)</f>
        <v>5905</v>
      </c>
      <c r="X2134" s="27">
        <f>VLOOKUP($C2134, '[2]county pop 2010-2020'!$H$2:$T$3195,X$1,0)</f>
        <v>5742</v>
      </c>
      <c r="Y2134" s="27">
        <f>VLOOKUP($C2134, '[2]county pop 2010-2020'!$H$2:$T$3195,Y$1,0)</f>
        <v>5664</v>
      </c>
      <c r="Z2134" s="27">
        <f>VLOOKUP($C2134, '[3]ODS_county pop 2020-2022'!$H$2:$K$3196,Z$1,0)</f>
        <v>5708</v>
      </c>
      <c r="AA2134" s="27">
        <f>VLOOKUP($C2134, '[3]ODS_county pop 2020-2022'!$H$2:$K$3196,AA$1,0)</f>
        <v>5681</v>
      </c>
      <c r="AB2134" s="27">
        <f>VLOOKUP($C2134, '[3]ODS_county pop 2020-2022'!$H$2:$K$3196,AB$1,0)</f>
        <v>5637</v>
      </c>
    </row>
    <row r="2135" spans="1:28" x14ac:dyDescent="0.3">
      <c r="A2135" s="20" t="s">
        <v>2181</v>
      </c>
      <c r="B2135" s="20" t="s">
        <v>3499</v>
      </c>
      <c r="C2135" s="18" t="str">
        <f t="shared" si="41"/>
        <v>.Atoka County, Oklahoma</v>
      </c>
      <c r="D2135" s="20" t="s">
        <v>2084</v>
      </c>
      <c r="F2135" s="27">
        <f>VLOOKUP($C2135, '[1]ODS_county pop 2000-2010'!$H$2:$T$3195,F$1,0)</f>
        <v>13876</v>
      </c>
      <c r="G2135" s="27">
        <f>VLOOKUP($C2135, '[1]ODS_county pop 2000-2010'!$H$2:$T$3195,G$1,0)</f>
        <v>13816</v>
      </c>
      <c r="H2135" s="27">
        <f>VLOOKUP($C2135, '[1]ODS_county pop 2000-2010'!$H$2:$T$3195,H$1,0)</f>
        <v>13836</v>
      </c>
      <c r="I2135" s="27">
        <f>VLOOKUP($C2135, '[1]ODS_county pop 2000-2010'!$H$2:$T$3195,I$1,0)</f>
        <v>13973</v>
      </c>
      <c r="J2135" s="27">
        <f>VLOOKUP($C2135, '[1]ODS_county pop 2000-2010'!$H$2:$T$3195,J$1,0)</f>
        <v>14046</v>
      </c>
      <c r="K2135" s="27">
        <f>VLOOKUP($C2135, '[1]ODS_county pop 2000-2010'!$H$2:$T$3195,K$1,0)</f>
        <v>14034</v>
      </c>
      <c r="L2135" s="27">
        <f>VLOOKUP($C2135, '[1]ODS_county pop 2000-2010'!$H$2:$T$3195,L$1,0)</f>
        <v>14013</v>
      </c>
      <c r="M2135" s="27">
        <f>VLOOKUP($C2135, '[1]ODS_county pop 2000-2010'!$H$2:$T$3195,M$1,0)</f>
        <v>14118</v>
      </c>
      <c r="N2135" s="27">
        <f>VLOOKUP($C2135, '[1]ODS_county pop 2000-2010'!$H$2:$T$3195,N$1,0)</f>
        <v>14220</v>
      </c>
      <c r="O2135" s="27">
        <f>VLOOKUP($C2135, '[1]ODS_county pop 2000-2010'!$H$2:$T$3195,O$1,0)</f>
        <v>14155</v>
      </c>
      <c r="P2135" s="27">
        <f>VLOOKUP($C2135, '[2]county pop 2010-2020'!$H$2:$T$3195,P$1,0)</f>
        <v>14182</v>
      </c>
      <c r="Q2135" s="27">
        <f>VLOOKUP($C2135, '[2]county pop 2010-2020'!$H$2:$T$3195,Q$1,0)</f>
        <v>14171</v>
      </c>
      <c r="R2135" s="27">
        <f>VLOOKUP($C2135, '[2]county pop 2010-2020'!$H$2:$T$3195,R$1,0)</f>
        <v>14031</v>
      </c>
      <c r="S2135" s="27">
        <f>VLOOKUP($C2135, '[2]county pop 2010-2020'!$H$2:$T$3195,S$1,0)</f>
        <v>13903</v>
      </c>
      <c r="T2135" s="27">
        <f>VLOOKUP($C2135, '[2]county pop 2010-2020'!$H$2:$T$3195,T$1,0)</f>
        <v>13924</v>
      </c>
      <c r="U2135" s="27">
        <f>VLOOKUP($C2135, '[2]county pop 2010-2020'!$H$2:$T$3195,U$1,0)</f>
        <v>13888</v>
      </c>
      <c r="V2135" s="27">
        <f>VLOOKUP($C2135, '[2]county pop 2010-2020'!$H$2:$T$3195,V$1,0)</f>
        <v>13882</v>
      </c>
      <c r="W2135" s="27">
        <f>VLOOKUP($C2135, '[2]county pop 2010-2020'!$H$2:$T$3195,W$1,0)</f>
        <v>13771</v>
      </c>
      <c r="X2135" s="27">
        <f>VLOOKUP($C2135, '[2]county pop 2010-2020'!$H$2:$T$3195,X$1,0)</f>
        <v>13771</v>
      </c>
      <c r="Y2135" s="27">
        <f>VLOOKUP($C2135, '[2]county pop 2010-2020'!$H$2:$T$3195,Y$1,0)</f>
        <v>13738</v>
      </c>
      <c r="Z2135" s="27">
        <f>VLOOKUP($C2135, '[3]ODS_county pop 2020-2022'!$H$2:$K$3196,Z$1,0)</f>
        <v>14154</v>
      </c>
      <c r="AA2135" s="27">
        <f>VLOOKUP($C2135, '[3]ODS_county pop 2020-2022'!$H$2:$K$3196,AA$1,0)</f>
        <v>14252</v>
      </c>
      <c r="AB2135" s="27">
        <f>VLOOKUP($C2135, '[3]ODS_county pop 2020-2022'!$H$2:$K$3196,AB$1,0)</f>
        <v>14262</v>
      </c>
    </row>
    <row r="2136" spans="1:28" x14ac:dyDescent="0.3">
      <c r="A2136" s="20" t="s">
        <v>2181</v>
      </c>
      <c r="B2136" s="20" t="s">
        <v>3500</v>
      </c>
      <c r="C2136" s="18" t="str">
        <f t="shared" si="41"/>
        <v>.Beaver County, Oklahoma</v>
      </c>
      <c r="D2136" s="20" t="s">
        <v>2356</v>
      </c>
      <c r="F2136" s="27">
        <f>VLOOKUP($C2136, '[1]ODS_county pop 2000-2010'!$H$2:$T$3195,F$1,0)</f>
        <v>5832</v>
      </c>
      <c r="G2136" s="27">
        <f>VLOOKUP($C2136, '[1]ODS_county pop 2000-2010'!$H$2:$T$3195,G$1,0)</f>
        <v>5657</v>
      </c>
      <c r="H2136" s="27">
        <f>VLOOKUP($C2136, '[1]ODS_county pop 2000-2010'!$H$2:$T$3195,H$1,0)</f>
        <v>5617</v>
      </c>
      <c r="I2136" s="27">
        <f>VLOOKUP($C2136, '[1]ODS_county pop 2000-2010'!$H$2:$T$3195,I$1,0)</f>
        <v>5609</v>
      </c>
      <c r="J2136" s="27">
        <f>VLOOKUP($C2136, '[1]ODS_county pop 2000-2010'!$H$2:$T$3195,J$1,0)</f>
        <v>5577</v>
      </c>
      <c r="K2136" s="27">
        <f>VLOOKUP($C2136, '[1]ODS_county pop 2000-2010'!$H$2:$T$3195,K$1,0)</f>
        <v>5569</v>
      </c>
      <c r="L2136" s="27">
        <f>VLOOKUP($C2136, '[1]ODS_county pop 2000-2010'!$H$2:$T$3195,L$1,0)</f>
        <v>5514</v>
      </c>
      <c r="M2136" s="27">
        <f>VLOOKUP($C2136, '[1]ODS_county pop 2000-2010'!$H$2:$T$3195,M$1,0)</f>
        <v>5571</v>
      </c>
      <c r="N2136" s="27">
        <f>VLOOKUP($C2136, '[1]ODS_county pop 2000-2010'!$H$2:$T$3195,N$1,0)</f>
        <v>5521</v>
      </c>
      <c r="O2136" s="27">
        <f>VLOOKUP($C2136, '[1]ODS_county pop 2000-2010'!$H$2:$T$3195,O$1,0)</f>
        <v>5562</v>
      </c>
      <c r="P2136" s="27">
        <f>VLOOKUP($C2136, '[2]county pop 2010-2020'!$H$2:$T$3195,P$1,0)</f>
        <v>5636</v>
      </c>
      <c r="Q2136" s="27">
        <f>VLOOKUP($C2136, '[2]county pop 2010-2020'!$H$2:$T$3195,Q$1,0)</f>
        <v>5635</v>
      </c>
      <c r="R2136" s="27">
        <f>VLOOKUP($C2136, '[2]county pop 2010-2020'!$H$2:$T$3195,R$1,0)</f>
        <v>5592</v>
      </c>
      <c r="S2136" s="27">
        <f>VLOOKUP($C2136, '[2]county pop 2010-2020'!$H$2:$T$3195,S$1,0)</f>
        <v>5566</v>
      </c>
      <c r="T2136" s="27">
        <f>VLOOKUP($C2136, '[2]county pop 2010-2020'!$H$2:$T$3195,T$1,0)</f>
        <v>5535</v>
      </c>
      <c r="U2136" s="27">
        <f>VLOOKUP($C2136, '[2]county pop 2010-2020'!$H$2:$T$3195,U$1,0)</f>
        <v>5460</v>
      </c>
      <c r="V2136" s="27">
        <f>VLOOKUP($C2136, '[2]county pop 2010-2020'!$H$2:$T$3195,V$1,0)</f>
        <v>5437</v>
      </c>
      <c r="W2136" s="27">
        <f>VLOOKUP($C2136, '[2]county pop 2010-2020'!$H$2:$T$3195,W$1,0)</f>
        <v>5363</v>
      </c>
      <c r="X2136" s="27">
        <f>VLOOKUP($C2136, '[2]county pop 2010-2020'!$H$2:$T$3195,X$1,0)</f>
        <v>5313</v>
      </c>
      <c r="Y2136" s="27">
        <f>VLOOKUP($C2136, '[2]county pop 2010-2020'!$H$2:$T$3195,Y$1,0)</f>
        <v>5308</v>
      </c>
      <c r="Z2136" s="27">
        <f>VLOOKUP($C2136, '[3]ODS_county pop 2020-2022'!$H$2:$K$3196,Z$1,0)</f>
        <v>5029</v>
      </c>
      <c r="AA2136" s="27">
        <f>VLOOKUP($C2136, '[3]ODS_county pop 2020-2022'!$H$2:$K$3196,AA$1,0)</f>
        <v>4999</v>
      </c>
      <c r="AB2136" s="27">
        <f>VLOOKUP($C2136, '[3]ODS_county pop 2020-2022'!$H$2:$K$3196,AB$1,0)</f>
        <v>5016</v>
      </c>
    </row>
    <row r="2137" spans="1:28" x14ac:dyDescent="0.3">
      <c r="A2137" s="20" t="s">
        <v>2181</v>
      </c>
      <c r="B2137" s="20" t="s">
        <v>3501</v>
      </c>
      <c r="C2137" s="18" t="str">
        <f t="shared" si="41"/>
        <v>.Beckham County, Oklahoma</v>
      </c>
      <c r="D2137" s="20" t="s">
        <v>2084</v>
      </c>
      <c r="F2137" s="27">
        <f>VLOOKUP($C2137, '[1]ODS_county pop 2000-2010'!$H$2:$T$3195,F$1,0)</f>
        <v>19807</v>
      </c>
      <c r="G2137" s="27">
        <f>VLOOKUP($C2137, '[1]ODS_county pop 2000-2010'!$H$2:$T$3195,G$1,0)</f>
        <v>19937</v>
      </c>
      <c r="H2137" s="27">
        <f>VLOOKUP($C2137, '[1]ODS_county pop 2000-2010'!$H$2:$T$3195,H$1,0)</f>
        <v>20142</v>
      </c>
      <c r="I2137" s="27">
        <f>VLOOKUP($C2137, '[1]ODS_county pop 2000-2010'!$H$2:$T$3195,I$1,0)</f>
        <v>19663</v>
      </c>
      <c r="J2137" s="27">
        <f>VLOOKUP($C2137, '[1]ODS_county pop 2000-2010'!$H$2:$T$3195,J$1,0)</f>
        <v>18580</v>
      </c>
      <c r="K2137" s="27">
        <f>VLOOKUP($C2137, '[1]ODS_county pop 2000-2010'!$H$2:$T$3195,K$1,0)</f>
        <v>19151</v>
      </c>
      <c r="L2137" s="27">
        <f>VLOOKUP($C2137, '[1]ODS_county pop 2000-2010'!$H$2:$T$3195,L$1,0)</f>
        <v>20040</v>
      </c>
      <c r="M2137" s="27">
        <f>VLOOKUP($C2137, '[1]ODS_county pop 2000-2010'!$H$2:$T$3195,M$1,0)</f>
        <v>21855</v>
      </c>
      <c r="N2137" s="27">
        <f>VLOOKUP($C2137, '[1]ODS_county pop 2000-2010'!$H$2:$T$3195,N$1,0)</f>
        <v>22817</v>
      </c>
      <c r="O2137" s="27">
        <f>VLOOKUP($C2137, '[1]ODS_county pop 2000-2010'!$H$2:$T$3195,O$1,0)</f>
        <v>22369</v>
      </c>
      <c r="P2137" s="27">
        <f>VLOOKUP($C2137, '[2]county pop 2010-2020'!$H$2:$T$3195,P$1,0)</f>
        <v>22119</v>
      </c>
      <c r="Q2137" s="27">
        <f>VLOOKUP($C2137, '[2]county pop 2010-2020'!$H$2:$T$3195,Q$1,0)</f>
        <v>22311</v>
      </c>
      <c r="R2137" s="27">
        <f>VLOOKUP($C2137, '[2]county pop 2010-2020'!$H$2:$T$3195,R$1,0)</f>
        <v>23078</v>
      </c>
      <c r="S2137" s="27">
        <f>VLOOKUP($C2137, '[2]county pop 2010-2020'!$H$2:$T$3195,S$1,0)</f>
        <v>23482</v>
      </c>
      <c r="T2137" s="27">
        <f>VLOOKUP($C2137, '[2]county pop 2010-2020'!$H$2:$T$3195,T$1,0)</f>
        <v>23611</v>
      </c>
      <c r="U2137" s="27">
        <f>VLOOKUP($C2137, '[2]county pop 2010-2020'!$H$2:$T$3195,U$1,0)</f>
        <v>23564</v>
      </c>
      <c r="V2137" s="27">
        <f>VLOOKUP($C2137, '[2]county pop 2010-2020'!$H$2:$T$3195,V$1,0)</f>
        <v>22467</v>
      </c>
      <c r="W2137" s="27">
        <f>VLOOKUP($C2137, '[2]county pop 2010-2020'!$H$2:$T$3195,W$1,0)</f>
        <v>21793</v>
      </c>
      <c r="X2137" s="27">
        <f>VLOOKUP($C2137, '[2]county pop 2010-2020'!$H$2:$T$3195,X$1,0)</f>
        <v>21738</v>
      </c>
      <c r="Y2137" s="27">
        <f>VLOOKUP($C2137, '[2]county pop 2010-2020'!$H$2:$T$3195,Y$1,0)</f>
        <v>21834</v>
      </c>
      <c r="Z2137" s="27">
        <f>VLOOKUP($C2137, '[3]ODS_county pop 2020-2022'!$H$2:$K$3196,Z$1,0)</f>
        <v>22342</v>
      </c>
      <c r="AA2137" s="27">
        <f>VLOOKUP($C2137, '[3]ODS_county pop 2020-2022'!$H$2:$K$3196,AA$1,0)</f>
        <v>22044</v>
      </c>
      <c r="AB2137" s="27">
        <f>VLOOKUP($C2137, '[3]ODS_county pop 2020-2022'!$H$2:$K$3196,AB$1,0)</f>
        <v>22009</v>
      </c>
    </row>
    <row r="2138" spans="1:28" x14ac:dyDescent="0.3">
      <c r="A2138" s="20" t="s">
        <v>2181</v>
      </c>
      <c r="B2138" s="20" t="s">
        <v>2644</v>
      </c>
      <c r="C2138" s="18" t="str">
        <f t="shared" si="41"/>
        <v>.Blaine County, Oklahoma</v>
      </c>
      <c r="D2138" s="20" t="s">
        <v>2084</v>
      </c>
      <c r="F2138" s="27">
        <f>VLOOKUP($C2138, '[1]ODS_county pop 2000-2010'!$H$2:$T$3195,F$1,0)</f>
        <v>11965</v>
      </c>
      <c r="G2138" s="27">
        <f>VLOOKUP($C2138, '[1]ODS_county pop 2000-2010'!$H$2:$T$3195,G$1,0)</f>
        <v>11915</v>
      </c>
      <c r="H2138" s="27">
        <f>VLOOKUP($C2138, '[1]ODS_county pop 2000-2010'!$H$2:$T$3195,H$1,0)</f>
        <v>11574</v>
      </c>
      <c r="I2138" s="27">
        <f>VLOOKUP($C2138, '[1]ODS_county pop 2000-2010'!$H$2:$T$3195,I$1,0)</f>
        <v>11196</v>
      </c>
      <c r="J2138" s="27">
        <f>VLOOKUP($C2138, '[1]ODS_county pop 2000-2010'!$H$2:$T$3195,J$1,0)</f>
        <v>12277</v>
      </c>
      <c r="K2138" s="27">
        <f>VLOOKUP($C2138, '[1]ODS_county pop 2000-2010'!$H$2:$T$3195,K$1,0)</f>
        <v>12264</v>
      </c>
      <c r="L2138" s="27">
        <f>VLOOKUP($C2138, '[1]ODS_county pop 2000-2010'!$H$2:$T$3195,L$1,0)</f>
        <v>11965</v>
      </c>
      <c r="M2138" s="27">
        <f>VLOOKUP($C2138, '[1]ODS_county pop 2000-2010'!$H$2:$T$3195,M$1,0)</f>
        <v>12010</v>
      </c>
      <c r="N2138" s="27">
        <f>VLOOKUP($C2138, '[1]ODS_county pop 2000-2010'!$H$2:$T$3195,N$1,0)</f>
        <v>12019</v>
      </c>
      <c r="O2138" s="27">
        <f>VLOOKUP($C2138, '[1]ODS_county pop 2000-2010'!$H$2:$T$3195,O$1,0)</f>
        <v>11896</v>
      </c>
      <c r="P2138" s="27">
        <f>VLOOKUP($C2138, '[2]county pop 2010-2020'!$H$2:$T$3195,P$1,0)</f>
        <v>11943</v>
      </c>
      <c r="Q2138" s="27">
        <f>VLOOKUP($C2138, '[2]county pop 2010-2020'!$H$2:$T$3195,Q$1,0)</f>
        <v>9689</v>
      </c>
      <c r="R2138" s="27">
        <f>VLOOKUP($C2138, '[2]county pop 2010-2020'!$H$2:$T$3195,R$1,0)</f>
        <v>9811</v>
      </c>
      <c r="S2138" s="27">
        <f>VLOOKUP($C2138, '[2]county pop 2010-2020'!$H$2:$T$3195,S$1,0)</f>
        <v>9792</v>
      </c>
      <c r="T2138" s="27">
        <f>VLOOKUP($C2138, '[2]county pop 2010-2020'!$H$2:$T$3195,T$1,0)</f>
        <v>9845</v>
      </c>
      <c r="U2138" s="27">
        <f>VLOOKUP($C2138, '[2]county pop 2010-2020'!$H$2:$T$3195,U$1,0)</f>
        <v>9772</v>
      </c>
      <c r="V2138" s="27">
        <f>VLOOKUP($C2138, '[2]county pop 2010-2020'!$H$2:$T$3195,V$1,0)</f>
        <v>9649</v>
      </c>
      <c r="W2138" s="27">
        <f>VLOOKUP($C2138, '[2]county pop 2010-2020'!$H$2:$T$3195,W$1,0)</f>
        <v>9560</v>
      </c>
      <c r="X2138" s="27">
        <f>VLOOKUP($C2138, '[2]county pop 2010-2020'!$H$2:$T$3195,X$1,0)</f>
        <v>9490</v>
      </c>
      <c r="Y2138" s="27">
        <f>VLOOKUP($C2138, '[2]county pop 2010-2020'!$H$2:$T$3195,Y$1,0)</f>
        <v>9457</v>
      </c>
      <c r="Z2138" s="27">
        <f>VLOOKUP($C2138, '[3]ODS_county pop 2020-2022'!$H$2:$K$3196,Z$1,0)</f>
        <v>8702</v>
      </c>
      <c r="AA2138" s="27">
        <f>VLOOKUP($C2138, '[3]ODS_county pop 2020-2022'!$H$2:$K$3196,AA$1,0)</f>
        <v>8523</v>
      </c>
      <c r="AB2138" s="27">
        <f>VLOOKUP($C2138, '[3]ODS_county pop 2020-2022'!$H$2:$K$3196,AB$1,0)</f>
        <v>8409</v>
      </c>
    </row>
    <row r="2139" spans="1:28" x14ac:dyDescent="0.3">
      <c r="A2139" s="20" t="s">
        <v>2181</v>
      </c>
      <c r="B2139" s="20" t="s">
        <v>2538</v>
      </c>
      <c r="C2139" s="18" t="str">
        <f t="shared" si="41"/>
        <v>.Bryan County, Oklahoma</v>
      </c>
      <c r="D2139" s="20" t="s">
        <v>2084</v>
      </c>
      <c r="F2139" s="27">
        <f>VLOOKUP($C2139, '[1]ODS_county pop 2000-2010'!$H$2:$T$3195,F$1,0)</f>
        <v>36524</v>
      </c>
      <c r="G2139" s="27">
        <f>VLOOKUP($C2139, '[1]ODS_county pop 2000-2010'!$H$2:$T$3195,G$1,0)</f>
        <v>36577</v>
      </c>
      <c r="H2139" s="27">
        <f>VLOOKUP($C2139, '[1]ODS_county pop 2000-2010'!$H$2:$T$3195,H$1,0)</f>
        <v>37003</v>
      </c>
      <c r="I2139" s="27">
        <f>VLOOKUP($C2139, '[1]ODS_county pop 2000-2010'!$H$2:$T$3195,I$1,0)</f>
        <v>37260</v>
      </c>
      <c r="J2139" s="27">
        <f>VLOOKUP($C2139, '[1]ODS_county pop 2000-2010'!$H$2:$T$3195,J$1,0)</f>
        <v>37887</v>
      </c>
      <c r="K2139" s="27">
        <f>VLOOKUP($C2139, '[1]ODS_county pop 2000-2010'!$H$2:$T$3195,K$1,0)</f>
        <v>38309</v>
      </c>
      <c r="L2139" s="27">
        <f>VLOOKUP($C2139, '[1]ODS_county pop 2000-2010'!$H$2:$T$3195,L$1,0)</f>
        <v>39739</v>
      </c>
      <c r="M2139" s="27">
        <f>VLOOKUP($C2139, '[1]ODS_county pop 2000-2010'!$H$2:$T$3195,M$1,0)</f>
        <v>40350</v>
      </c>
      <c r="N2139" s="27">
        <f>VLOOKUP($C2139, '[1]ODS_county pop 2000-2010'!$H$2:$T$3195,N$1,0)</f>
        <v>41453</v>
      </c>
      <c r="O2139" s="27">
        <f>VLOOKUP($C2139, '[1]ODS_county pop 2000-2010'!$H$2:$T$3195,O$1,0)</f>
        <v>41859</v>
      </c>
      <c r="P2139" s="27">
        <f>VLOOKUP($C2139, '[2]county pop 2010-2020'!$H$2:$T$3195,P$1,0)</f>
        <v>42416</v>
      </c>
      <c r="Q2139" s="27">
        <f>VLOOKUP($C2139, '[2]county pop 2010-2020'!$H$2:$T$3195,Q$1,0)</f>
        <v>43128</v>
      </c>
      <c r="R2139" s="27">
        <f>VLOOKUP($C2139, '[2]county pop 2010-2020'!$H$2:$T$3195,R$1,0)</f>
        <v>43471</v>
      </c>
      <c r="S2139" s="27">
        <f>VLOOKUP($C2139, '[2]county pop 2010-2020'!$H$2:$T$3195,S$1,0)</f>
        <v>44149</v>
      </c>
      <c r="T2139" s="27">
        <f>VLOOKUP($C2139, '[2]county pop 2010-2020'!$H$2:$T$3195,T$1,0)</f>
        <v>44525</v>
      </c>
      <c r="U2139" s="27">
        <f>VLOOKUP($C2139, '[2]county pop 2010-2020'!$H$2:$T$3195,U$1,0)</f>
        <v>45080</v>
      </c>
      <c r="V2139" s="27">
        <f>VLOOKUP($C2139, '[2]county pop 2010-2020'!$H$2:$T$3195,V$1,0)</f>
        <v>45679</v>
      </c>
      <c r="W2139" s="27">
        <f>VLOOKUP($C2139, '[2]county pop 2010-2020'!$H$2:$T$3195,W$1,0)</f>
        <v>46571</v>
      </c>
      <c r="X2139" s="27">
        <f>VLOOKUP($C2139, '[2]county pop 2010-2020'!$H$2:$T$3195,X$1,0)</f>
        <v>47290</v>
      </c>
      <c r="Y2139" s="27">
        <f>VLOOKUP($C2139, '[2]county pop 2010-2020'!$H$2:$T$3195,Y$1,0)</f>
        <v>48089</v>
      </c>
      <c r="Z2139" s="27">
        <f>VLOOKUP($C2139, '[3]ODS_county pop 2020-2022'!$H$2:$K$3196,Z$1,0)</f>
        <v>46327</v>
      </c>
      <c r="AA2139" s="27">
        <f>VLOOKUP($C2139, '[3]ODS_county pop 2020-2022'!$H$2:$K$3196,AA$1,0)</f>
        <v>47187</v>
      </c>
      <c r="AB2139" s="27">
        <f>VLOOKUP($C2139, '[3]ODS_county pop 2020-2022'!$H$2:$K$3196,AB$1,0)</f>
        <v>48182</v>
      </c>
    </row>
    <row r="2140" spans="1:28" x14ac:dyDescent="0.3">
      <c r="A2140" s="20" t="s">
        <v>2181</v>
      </c>
      <c r="B2140" s="20" t="s">
        <v>2937</v>
      </c>
      <c r="C2140" s="18" t="str">
        <f t="shared" si="41"/>
        <v>.Caddo County, Oklahoma</v>
      </c>
      <c r="D2140" s="20" t="s">
        <v>2084</v>
      </c>
      <c r="F2140" s="27">
        <f>VLOOKUP($C2140, '[1]ODS_county pop 2000-2010'!$H$2:$T$3195,F$1,0)</f>
        <v>30146</v>
      </c>
      <c r="G2140" s="27">
        <f>VLOOKUP($C2140, '[1]ODS_county pop 2000-2010'!$H$2:$T$3195,G$1,0)</f>
        <v>29677</v>
      </c>
      <c r="H2140" s="27">
        <f>VLOOKUP($C2140, '[1]ODS_county pop 2000-2010'!$H$2:$T$3195,H$1,0)</f>
        <v>29532</v>
      </c>
      <c r="I2140" s="27">
        <f>VLOOKUP($C2140, '[1]ODS_county pop 2000-2010'!$H$2:$T$3195,I$1,0)</f>
        <v>29550</v>
      </c>
      <c r="J2140" s="27">
        <f>VLOOKUP($C2140, '[1]ODS_county pop 2000-2010'!$H$2:$T$3195,J$1,0)</f>
        <v>29470</v>
      </c>
      <c r="K2140" s="27">
        <f>VLOOKUP($C2140, '[1]ODS_county pop 2000-2010'!$H$2:$T$3195,K$1,0)</f>
        <v>29202</v>
      </c>
      <c r="L2140" s="27">
        <f>VLOOKUP($C2140, '[1]ODS_county pop 2000-2010'!$H$2:$T$3195,L$1,0)</f>
        <v>29087</v>
      </c>
      <c r="M2140" s="27">
        <f>VLOOKUP($C2140, '[1]ODS_county pop 2000-2010'!$H$2:$T$3195,M$1,0)</f>
        <v>27932</v>
      </c>
      <c r="N2140" s="27">
        <f>VLOOKUP($C2140, '[1]ODS_county pop 2000-2010'!$H$2:$T$3195,N$1,0)</f>
        <v>28612</v>
      </c>
      <c r="O2140" s="27">
        <f>VLOOKUP($C2140, '[1]ODS_county pop 2000-2010'!$H$2:$T$3195,O$1,0)</f>
        <v>29459</v>
      </c>
      <c r="P2140" s="27">
        <f>VLOOKUP($C2140, '[2]county pop 2010-2020'!$H$2:$T$3195,P$1,0)</f>
        <v>29600</v>
      </c>
      <c r="Q2140" s="27">
        <f>VLOOKUP($C2140, '[2]county pop 2010-2020'!$H$2:$T$3195,Q$1,0)</f>
        <v>29614</v>
      </c>
      <c r="R2140" s="27">
        <f>VLOOKUP($C2140, '[2]county pop 2010-2020'!$H$2:$T$3195,R$1,0)</f>
        <v>29741</v>
      </c>
      <c r="S2140" s="27">
        <f>VLOOKUP($C2140, '[2]county pop 2010-2020'!$H$2:$T$3195,S$1,0)</f>
        <v>29590</v>
      </c>
      <c r="T2140" s="27">
        <f>VLOOKUP($C2140, '[2]county pop 2010-2020'!$H$2:$T$3195,T$1,0)</f>
        <v>29448</v>
      </c>
      <c r="U2140" s="27">
        <f>VLOOKUP($C2140, '[2]county pop 2010-2020'!$H$2:$T$3195,U$1,0)</f>
        <v>29439</v>
      </c>
      <c r="V2140" s="27">
        <f>VLOOKUP($C2140, '[2]county pop 2010-2020'!$H$2:$T$3195,V$1,0)</f>
        <v>29696</v>
      </c>
      <c r="W2140" s="27">
        <f>VLOOKUP($C2140, '[2]county pop 2010-2020'!$H$2:$T$3195,W$1,0)</f>
        <v>29420</v>
      </c>
      <c r="X2140" s="27">
        <f>VLOOKUP($C2140, '[2]county pop 2010-2020'!$H$2:$T$3195,X$1,0)</f>
        <v>29166</v>
      </c>
      <c r="Y2140" s="27">
        <f>VLOOKUP($C2140, '[2]county pop 2010-2020'!$H$2:$T$3195,Y$1,0)</f>
        <v>28927</v>
      </c>
      <c r="Z2140" s="27">
        <f>VLOOKUP($C2140, '[3]ODS_county pop 2020-2022'!$H$2:$K$3196,Z$1,0)</f>
        <v>26900</v>
      </c>
      <c r="AA2140" s="27">
        <f>VLOOKUP($C2140, '[3]ODS_county pop 2020-2022'!$H$2:$K$3196,AA$1,0)</f>
        <v>26441</v>
      </c>
      <c r="AB2140" s="27">
        <f>VLOOKUP($C2140, '[3]ODS_county pop 2020-2022'!$H$2:$K$3196,AB$1,0)</f>
        <v>26198</v>
      </c>
    </row>
    <row r="2141" spans="1:28" x14ac:dyDescent="0.3">
      <c r="A2141" s="20" t="s">
        <v>2181</v>
      </c>
      <c r="B2141" s="20" t="s">
        <v>3502</v>
      </c>
      <c r="C2141" s="18" t="str">
        <f t="shared" si="41"/>
        <v>.Canadian County, Oklahoma</v>
      </c>
      <c r="D2141" s="20" t="s">
        <v>2084</v>
      </c>
      <c r="F2141" s="27">
        <f>VLOOKUP($C2141, '[1]ODS_county pop 2000-2010'!$H$2:$T$3195,F$1,0)</f>
        <v>87729</v>
      </c>
      <c r="G2141" s="27">
        <f>VLOOKUP($C2141, '[1]ODS_county pop 2000-2010'!$H$2:$T$3195,G$1,0)</f>
        <v>89931</v>
      </c>
      <c r="H2141" s="27">
        <f>VLOOKUP($C2141, '[1]ODS_county pop 2000-2010'!$H$2:$T$3195,H$1,0)</f>
        <v>91507</v>
      </c>
      <c r="I2141" s="27">
        <f>VLOOKUP($C2141, '[1]ODS_county pop 2000-2010'!$H$2:$T$3195,I$1,0)</f>
        <v>93449</v>
      </c>
      <c r="J2141" s="27">
        <f>VLOOKUP($C2141, '[1]ODS_county pop 2000-2010'!$H$2:$T$3195,J$1,0)</f>
        <v>96101</v>
      </c>
      <c r="K2141" s="27">
        <f>VLOOKUP($C2141, '[1]ODS_county pop 2000-2010'!$H$2:$T$3195,K$1,0)</f>
        <v>99176</v>
      </c>
      <c r="L2141" s="27">
        <f>VLOOKUP($C2141, '[1]ODS_county pop 2000-2010'!$H$2:$T$3195,L$1,0)</f>
        <v>102876</v>
      </c>
      <c r="M2141" s="27">
        <f>VLOOKUP($C2141, '[1]ODS_county pop 2000-2010'!$H$2:$T$3195,M$1,0)</f>
        <v>106804</v>
      </c>
      <c r="N2141" s="27">
        <f>VLOOKUP($C2141, '[1]ODS_county pop 2000-2010'!$H$2:$T$3195,N$1,0)</f>
        <v>109969</v>
      </c>
      <c r="O2141" s="27">
        <f>VLOOKUP($C2141, '[1]ODS_county pop 2000-2010'!$H$2:$T$3195,O$1,0)</f>
        <v>113186</v>
      </c>
      <c r="P2141" s="27">
        <f>VLOOKUP($C2141, '[2]county pop 2010-2020'!$H$2:$T$3195,P$1,0)</f>
        <v>115541</v>
      </c>
      <c r="Q2141" s="27">
        <f>VLOOKUP($C2141, '[2]county pop 2010-2020'!$H$2:$T$3195,Q$1,0)</f>
        <v>119414</v>
      </c>
      <c r="R2141" s="27">
        <f>VLOOKUP($C2141, '[2]county pop 2010-2020'!$H$2:$T$3195,R$1,0)</f>
        <v>122526</v>
      </c>
      <c r="S2141" s="27">
        <f>VLOOKUP($C2141, '[2]county pop 2010-2020'!$H$2:$T$3195,S$1,0)</f>
        <v>125992</v>
      </c>
      <c r="T2141" s="27">
        <f>VLOOKUP($C2141, '[2]county pop 2010-2020'!$H$2:$T$3195,T$1,0)</f>
        <v>129384</v>
      </c>
      <c r="U2141" s="27">
        <f>VLOOKUP($C2141, '[2]county pop 2010-2020'!$H$2:$T$3195,U$1,0)</f>
        <v>133241</v>
      </c>
      <c r="V2141" s="27">
        <f>VLOOKUP($C2141, '[2]county pop 2010-2020'!$H$2:$T$3195,V$1,0)</f>
        <v>136508</v>
      </c>
      <c r="W2141" s="27">
        <f>VLOOKUP($C2141, '[2]county pop 2010-2020'!$H$2:$T$3195,W$1,0)</f>
        <v>140146</v>
      </c>
      <c r="X2141" s="27">
        <f>VLOOKUP($C2141, '[2]county pop 2010-2020'!$H$2:$T$3195,X$1,0)</f>
        <v>144570</v>
      </c>
      <c r="Y2141" s="27">
        <f>VLOOKUP($C2141, '[2]county pop 2010-2020'!$H$2:$T$3195,Y$1,0)</f>
        <v>148635</v>
      </c>
      <c r="Z2141" s="27">
        <f>VLOOKUP($C2141, '[3]ODS_county pop 2020-2022'!$H$2:$K$3196,Z$1,0)</f>
        <v>155425</v>
      </c>
      <c r="AA2141" s="27">
        <f>VLOOKUP($C2141, '[3]ODS_county pop 2020-2022'!$H$2:$K$3196,AA$1,0)</f>
        <v>161981</v>
      </c>
      <c r="AB2141" s="27">
        <f>VLOOKUP($C2141, '[3]ODS_county pop 2020-2022'!$H$2:$K$3196,AB$1,0)</f>
        <v>169149</v>
      </c>
    </row>
    <row r="2142" spans="1:28" x14ac:dyDescent="0.3">
      <c r="A2142" s="20" t="s">
        <v>2181</v>
      </c>
      <c r="B2142" s="20" t="s">
        <v>2889</v>
      </c>
      <c r="C2142" s="18" t="str">
        <f t="shared" si="41"/>
        <v>.Carter County, Oklahoma</v>
      </c>
      <c r="D2142" s="20" t="s">
        <v>2084</v>
      </c>
      <c r="F2142" s="27">
        <f>VLOOKUP($C2142, '[1]ODS_county pop 2000-2010'!$H$2:$T$3195,F$1,0)</f>
        <v>45614</v>
      </c>
      <c r="G2142" s="27">
        <f>VLOOKUP($C2142, '[1]ODS_county pop 2000-2010'!$H$2:$T$3195,G$1,0)</f>
        <v>45455</v>
      </c>
      <c r="H2142" s="27">
        <f>VLOOKUP($C2142, '[1]ODS_county pop 2000-2010'!$H$2:$T$3195,H$1,0)</f>
        <v>45656</v>
      </c>
      <c r="I2142" s="27">
        <f>VLOOKUP($C2142, '[1]ODS_county pop 2000-2010'!$H$2:$T$3195,I$1,0)</f>
        <v>45854</v>
      </c>
      <c r="J2142" s="27">
        <f>VLOOKUP($C2142, '[1]ODS_county pop 2000-2010'!$H$2:$T$3195,J$1,0)</f>
        <v>46218</v>
      </c>
      <c r="K2142" s="27">
        <f>VLOOKUP($C2142, '[1]ODS_county pop 2000-2010'!$H$2:$T$3195,K$1,0)</f>
        <v>46169</v>
      </c>
      <c r="L2142" s="27">
        <f>VLOOKUP($C2142, '[1]ODS_county pop 2000-2010'!$H$2:$T$3195,L$1,0)</f>
        <v>46430</v>
      </c>
      <c r="M2142" s="27">
        <f>VLOOKUP($C2142, '[1]ODS_county pop 2000-2010'!$H$2:$T$3195,M$1,0)</f>
        <v>46582</v>
      </c>
      <c r="N2142" s="27">
        <f>VLOOKUP($C2142, '[1]ODS_county pop 2000-2010'!$H$2:$T$3195,N$1,0)</f>
        <v>46910</v>
      </c>
      <c r="O2142" s="27">
        <f>VLOOKUP($C2142, '[1]ODS_county pop 2000-2010'!$H$2:$T$3195,O$1,0)</f>
        <v>47421</v>
      </c>
      <c r="P2142" s="27">
        <f>VLOOKUP($C2142, '[2]county pop 2010-2020'!$H$2:$T$3195,P$1,0)</f>
        <v>47557</v>
      </c>
      <c r="Q2142" s="27">
        <f>VLOOKUP($C2142, '[2]county pop 2010-2020'!$H$2:$T$3195,Q$1,0)</f>
        <v>48067</v>
      </c>
      <c r="R2142" s="27">
        <f>VLOOKUP($C2142, '[2]county pop 2010-2020'!$H$2:$T$3195,R$1,0)</f>
        <v>48028</v>
      </c>
      <c r="S2142" s="27">
        <f>VLOOKUP($C2142, '[2]county pop 2010-2020'!$H$2:$T$3195,S$1,0)</f>
        <v>48474</v>
      </c>
      <c r="T2142" s="27">
        <f>VLOOKUP($C2142, '[2]county pop 2010-2020'!$H$2:$T$3195,T$1,0)</f>
        <v>48600</v>
      </c>
      <c r="U2142" s="27">
        <f>VLOOKUP($C2142, '[2]county pop 2010-2020'!$H$2:$T$3195,U$1,0)</f>
        <v>48587</v>
      </c>
      <c r="V2142" s="27">
        <f>VLOOKUP($C2142, '[2]county pop 2010-2020'!$H$2:$T$3195,V$1,0)</f>
        <v>48501</v>
      </c>
      <c r="W2142" s="27">
        <f>VLOOKUP($C2142, '[2]county pop 2010-2020'!$H$2:$T$3195,W$1,0)</f>
        <v>48373</v>
      </c>
      <c r="X2142" s="27">
        <f>VLOOKUP($C2142, '[2]county pop 2010-2020'!$H$2:$T$3195,X$1,0)</f>
        <v>48345</v>
      </c>
      <c r="Y2142" s="27">
        <f>VLOOKUP($C2142, '[2]county pop 2010-2020'!$H$2:$T$3195,Y$1,0)</f>
        <v>48328</v>
      </c>
      <c r="Z2142" s="27">
        <f>VLOOKUP($C2142, '[3]ODS_county pop 2020-2022'!$H$2:$K$3196,Z$1,0)</f>
        <v>48036</v>
      </c>
      <c r="AA2142" s="27">
        <f>VLOOKUP($C2142, '[3]ODS_county pop 2020-2022'!$H$2:$K$3196,AA$1,0)</f>
        <v>48324</v>
      </c>
      <c r="AB2142" s="27">
        <f>VLOOKUP($C2142, '[3]ODS_county pop 2020-2022'!$H$2:$K$3196,AB$1,0)</f>
        <v>48510</v>
      </c>
    </row>
    <row r="2143" spans="1:28" x14ac:dyDescent="0.3">
      <c r="A2143" s="20" t="s">
        <v>2181</v>
      </c>
      <c r="B2143" s="20" t="s">
        <v>2102</v>
      </c>
      <c r="C2143" s="18" t="str">
        <f t="shared" si="41"/>
        <v>.Cherokee County, Oklahoma</v>
      </c>
      <c r="D2143" s="20" t="s">
        <v>2084</v>
      </c>
      <c r="F2143" s="27">
        <f>VLOOKUP($C2143, '[1]ODS_county pop 2000-2010'!$H$2:$T$3195,F$1,0)</f>
        <v>42475</v>
      </c>
      <c r="G2143" s="27">
        <f>VLOOKUP($C2143, '[1]ODS_county pop 2000-2010'!$H$2:$T$3195,G$1,0)</f>
        <v>43066</v>
      </c>
      <c r="H2143" s="27">
        <f>VLOOKUP($C2143, '[1]ODS_county pop 2000-2010'!$H$2:$T$3195,H$1,0)</f>
        <v>43625</v>
      </c>
      <c r="I2143" s="27">
        <f>VLOOKUP($C2143, '[1]ODS_county pop 2000-2010'!$H$2:$T$3195,I$1,0)</f>
        <v>44066</v>
      </c>
      <c r="J2143" s="27">
        <f>VLOOKUP($C2143, '[1]ODS_county pop 2000-2010'!$H$2:$T$3195,J$1,0)</f>
        <v>44437</v>
      </c>
      <c r="K2143" s="27">
        <f>VLOOKUP($C2143, '[1]ODS_county pop 2000-2010'!$H$2:$T$3195,K$1,0)</f>
        <v>44805</v>
      </c>
      <c r="L2143" s="27">
        <f>VLOOKUP($C2143, '[1]ODS_county pop 2000-2010'!$H$2:$T$3195,L$1,0)</f>
        <v>45517</v>
      </c>
      <c r="M2143" s="27">
        <f>VLOOKUP($C2143, '[1]ODS_county pop 2000-2010'!$H$2:$T$3195,M$1,0)</f>
        <v>45546</v>
      </c>
      <c r="N2143" s="27">
        <f>VLOOKUP($C2143, '[1]ODS_county pop 2000-2010'!$H$2:$T$3195,N$1,0)</f>
        <v>46217</v>
      </c>
      <c r="O2143" s="27">
        <f>VLOOKUP($C2143, '[1]ODS_county pop 2000-2010'!$H$2:$T$3195,O$1,0)</f>
        <v>46492</v>
      </c>
      <c r="P2143" s="27">
        <f>VLOOKUP($C2143, '[2]county pop 2010-2020'!$H$2:$T$3195,P$1,0)</f>
        <v>46987</v>
      </c>
      <c r="Q2143" s="27">
        <f>VLOOKUP($C2143, '[2]county pop 2010-2020'!$H$2:$T$3195,Q$1,0)</f>
        <v>47707</v>
      </c>
      <c r="R2143" s="27">
        <f>VLOOKUP($C2143, '[2]county pop 2010-2020'!$H$2:$T$3195,R$1,0)</f>
        <v>47997</v>
      </c>
      <c r="S2143" s="27">
        <f>VLOOKUP($C2143, '[2]county pop 2010-2020'!$H$2:$T$3195,S$1,0)</f>
        <v>47880</v>
      </c>
      <c r="T2143" s="27">
        <f>VLOOKUP($C2143, '[2]county pop 2010-2020'!$H$2:$T$3195,T$1,0)</f>
        <v>48253</v>
      </c>
      <c r="U2143" s="27">
        <f>VLOOKUP($C2143, '[2]county pop 2010-2020'!$H$2:$T$3195,U$1,0)</f>
        <v>48392</v>
      </c>
      <c r="V2143" s="27">
        <f>VLOOKUP($C2143, '[2]county pop 2010-2020'!$H$2:$T$3195,V$1,0)</f>
        <v>48868</v>
      </c>
      <c r="W2143" s="27">
        <f>VLOOKUP($C2143, '[2]county pop 2010-2020'!$H$2:$T$3195,W$1,0)</f>
        <v>48956</v>
      </c>
      <c r="X2143" s="27">
        <f>VLOOKUP($C2143, '[2]county pop 2010-2020'!$H$2:$T$3195,X$1,0)</f>
        <v>48692</v>
      </c>
      <c r="Y2143" s="27">
        <f>VLOOKUP($C2143, '[2]county pop 2010-2020'!$H$2:$T$3195,Y$1,0)</f>
        <v>48819</v>
      </c>
      <c r="Z2143" s="27">
        <f>VLOOKUP($C2143, '[3]ODS_county pop 2020-2022'!$H$2:$K$3196,Z$1,0)</f>
        <v>47090</v>
      </c>
      <c r="AA2143" s="27">
        <f>VLOOKUP($C2143, '[3]ODS_county pop 2020-2022'!$H$2:$K$3196,AA$1,0)</f>
        <v>47631</v>
      </c>
      <c r="AB2143" s="27">
        <f>VLOOKUP($C2143, '[3]ODS_county pop 2020-2022'!$H$2:$K$3196,AB$1,0)</f>
        <v>48098</v>
      </c>
    </row>
    <row r="2144" spans="1:28" x14ac:dyDescent="0.3">
      <c r="A2144" s="20" t="s">
        <v>2181</v>
      </c>
      <c r="B2144" s="20" t="s">
        <v>2108</v>
      </c>
      <c r="C2144" s="18" t="str">
        <f t="shared" si="41"/>
        <v>.Choctaw County, Oklahoma</v>
      </c>
      <c r="D2144" s="20" t="s">
        <v>2084</v>
      </c>
      <c r="F2144" s="27">
        <f>VLOOKUP($C2144, '[1]ODS_county pop 2000-2010'!$H$2:$T$3195,F$1,0)</f>
        <v>15334</v>
      </c>
      <c r="G2144" s="27">
        <f>VLOOKUP($C2144, '[1]ODS_county pop 2000-2010'!$H$2:$T$3195,G$1,0)</f>
        <v>15165</v>
      </c>
      <c r="H2144" s="27">
        <f>VLOOKUP($C2144, '[1]ODS_county pop 2000-2010'!$H$2:$T$3195,H$1,0)</f>
        <v>15307</v>
      </c>
      <c r="I2144" s="27">
        <f>VLOOKUP($C2144, '[1]ODS_county pop 2000-2010'!$H$2:$T$3195,I$1,0)</f>
        <v>15236</v>
      </c>
      <c r="J2144" s="27">
        <f>VLOOKUP($C2144, '[1]ODS_county pop 2000-2010'!$H$2:$T$3195,J$1,0)</f>
        <v>15292</v>
      </c>
      <c r="K2144" s="27">
        <f>VLOOKUP($C2144, '[1]ODS_county pop 2000-2010'!$H$2:$T$3195,K$1,0)</f>
        <v>15244</v>
      </c>
      <c r="L2144" s="27">
        <f>VLOOKUP($C2144, '[1]ODS_county pop 2000-2010'!$H$2:$T$3195,L$1,0)</f>
        <v>15277</v>
      </c>
      <c r="M2144" s="27">
        <f>VLOOKUP($C2144, '[1]ODS_county pop 2000-2010'!$H$2:$T$3195,M$1,0)</f>
        <v>15210</v>
      </c>
      <c r="N2144" s="27">
        <f>VLOOKUP($C2144, '[1]ODS_county pop 2000-2010'!$H$2:$T$3195,N$1,0)</f>
        <v>15112</v>
      </c>
      <c r="O2144" s="27">
        <f>VLOOKUP($C2144, '[1]ODS_county pop 2000-2010'!$H$2:$T$3195,O$1,0)</f>
        <v>15127</v>
      </c>
      <c r="P2144" s="27">
        <f>VLOOKUP($C2144, '[2]county pop 2010-2020'!$H$2:$T$3195,P$1,0)</f>
        <v>15205</v>
      </c>
      <c r="Q2144" s="27">
        <f>VLOOKUP($C2144, '[2]county pop 2010-2020'!$H$2:$T$3195,Q$1,0)</f>
        <v>15280</v>
      </c>
      <c r="R2144" s="27">
        <f>VLOOKUP($C2144, '[2]county pop 2010-2020'!$H$2:$T$3195,R$1,0)</f>
        <v>15177</v>
      </c>
      <c r="S2144" s="27">
        <f>VLOOKUP($C2144, '[2]county pop 2010-2020'!$H$2:$T$3195,S$1,0)</f>
        <v>15053</v>
      </c>
      <c r="T2144" s="27">
        <f>VLOOKUP($C2144, '[2]county pop 2010-2020'!$H$2:$T$3195,T$1,0)</f>
        <v>15114</v>
      </c>
      <c r="U2144" s="27">
        <f>VLOOKUP($C2144, '[2]county pop 2010-2020'!$H$2:$T$3195,U$1,0)</f>
        <v>14987</v>
      </c>
      <c r="V2144" s="27">
        <f>VLOOKUP($C2144, '[2]county pop 2010-2020'!$H$2:$T$3195,V$1,0)</f>
        <v>14874</v>
      </c>
      <c r="W2144" s="27">
        <f>VLOOKUP($C2144, '[2]county pop 2010-2020'!$H$2:$T$3195,W$1,0)</f>
        <v>14807</v>
      </c>
      <c r="X2144" s="27">
        <f>VLOOKUP($C2144, '[2]county pop 2010-2020'!$H$2:$T$3195,X$1,0)</f>
        <v>14666</v>
      </c>
      <c r="Y2144" s="27">
        <f>VLOOKUP($C2144, '[2]county pop 2010-2020'!$H$2:$T$3195,Y$1,0)</f>
        <v>14642</v>
      </c>
      <c r="Z2144" s="27">
        <f>VLOOKUP($C2144, '[3]ODS_county pop 2020-2022'!$H$2:$K$3196,Z$1,0)</f>
        <v>14201</v>
      </c>
      <c r="AA2144" s="27">
        <f>VLOOKUP($C2144, '[3]ODS_county pop 2020-2022'!$H$2:$K$3196,AA$1,0)</f>
        <v>14314</v>
      </c>
      <c r="AB2144" s="27">
        <f>VLOOKUP($C2144, '[3]ODS_county pop 2020-2022'!$H$2:$K$3196,AB$1,0)</f>
        <v>14358</v>
      </c>
    </row>
    <row r="2145" spans="1:28" x14ac:dyDescent="0.3">
      <c r="A2145" s="20" t="s">
        <v>2181</v>
      </c>
      <c r="B2145" s="20" t="s">
        <v>3503</v>
      </c>
      <c r="C2145" s="18" t="str">
        <f t="shared" si="41"/>
        <v>.Cimarron County, Oklahoma</v>
      </c>
      <c r="D2145" s="20" t="s">
        <v>2356</v>
      </c>
      <c r="F2145" s="27">
        <f>VLOOKUP($C2145, '[1]ODS_county pop 2000-2010'!$H$2:$T$3195,F$1,0)</f>
        <v>3139</v>
      </c>
      <c r="G2145" s="27">
        <f>VLOOKUP($C2145, '[1]ODS_county pop 2000-2010'!$H$2:$T$3195,G$1,0)</f>
        <v>3009</v>
      </c>
      <c r="H2145" s="27">
        <f>VLOOKUP($C2145, '[1]ODS_county pop 2000-2010'!$H$2:$T$3195,H$1,0)</f>
        <v>2914</v>
      </c>
      <c r="I2145" s="27">
        <f>VLOOKUP($C2145, '[1]ODS_county pop 2000-2010'!$H$2:$T$3195,I$1,0)</f>
        <v>2822</v>
      </c>
      <c r="J2145" s="27">
        <f>VLOOKUP($C2145, '[1]ODS_county pop 2000-2010'!$H$2:$T$3195,J$1,0)</f>
        <v>2707</v>
      </c>
      <c r="K2145" s="27">
        <f>VLOOKUP($C2145, '[1]ODS_county pop 2000-2010'!$H$2:$T$3195,K$1,0)</f>
        <v>2610</v>
      </c>
      <c r="L2145" s="27">
        <f>VLOOKUP($C2145, '[1]ODS_county pop 2000-2010'!$H$2:$T$3195,L$1,0)</f>
        <v>2572</v>
      </c>
      <c r="M2145" s="27">
        <f>VLOOKUP($C2145, '[1]ODS_county pop 2000-2010'!$H$2:$T$3195,M$1,0)</f>
        <v>2530</v>
      </c>
      <c r="N2145" s="27">
        <f>VLOOKUP($C2145, '[1]ODS_county pop 2000-2010'!$H$2:$T$3195,N$1,0)</f>
        <v>2449</v>
      </c>
      <c r="O2145" s="27">
        <f>VLOOKUP($C2145, '[1]ODS_county pop 2000-2010'!$H$2:$T$3195,O$1,0)</f>
        <v>2495</v>
      </c>
      <c r="P2145" s="27">
        <f>VLOOKUP($C2145, '[2]county pop 2010-2020'!$H$2:$T$3195,P$1,0)</f>
        <v>2475</v>
      </c>
      <c r="Q2145" s="27">
        <f>VLOOKUP($C2145, '[2]county pop 2010-2020'!$H$2:$T$3195,Q$1,0)</f>
        <v>2477</v>
      </c>
      <c r="R2145" s="27">
        <f>VLOOKUP($C2145, '[2]county pop 2010-2020'!$H$2:$T$3195,R$1,0)</f>
        <v>2398</v>
      </c>
      <c r="S2145" s="27">
        <f>VLOOKUP($C2145, '[2]county pop 2010-2020'!$H$2:$T$3195,S$1,0)</f>
        <v>2327</v>
      </c>
      <c r="T2145" s="27">
        <f>VLOOKUP($C2145, '[2]county pop 2010-2020'!$H$2:$T$3195,T$1,0)</f>
        <v>2294</v>
      </c>
      <c r="U2145" s="27">
        <f>VLOOKUP($C2145, '[2]county pop 2010-2020'!$H$2:$T$3195,U$1,0)</f>
        <v>2225</v>
      </c>
      <c r="V2145" s="27">
        <f>VLOOKUP($C2145, '[2]county pop 2010-2020'!$H$2:$T$3195,V$1,0)</f>
        <v>2181</v>
      </c>
      <c r="W2145" s="27">
        <f>VLOOKUP($C2145, '[2]county pop 2010-2020'!$H$2:$T$3195,W$1,0)</f>
        <v>2155</v>
      </c>
      <c r="X2145" s="27">
        <f>VLOOKUP($C2145, '[2]county pop 2010-2020'!$H$2:$T$3195,X$1,0)</f>
        <v>2165</v>
      </c>
      <c r="Y2145" s="27">
        <f>VLOOKUP($C2145, '[2]county pop 2010-2020'!$H$2:$T$3195,Y$1,0)</f>
        <v>2148</v>
      </c>
      <c r="Z2145" s="27">
        <f>VLOOKUP($C2145, '[3]ODS_county pop 2020-2022'!$H$2:$K$3196,Z$1,0)</f>
        <v>2290</v>
      </c>
      <c r="AA2145" s="27">
        <f>VLOOKUP($C2145, '[3]ODS_county pop 2020-2022'!$H$2:$K$3196,AA$1,0)</f>
        <v>2255</v>
      </c>
      <c r="AB2145" s="27">
        <f>VLOOKUP($C2145, '[3]ODS_county pop 2020-2022'!$H$2:$K$3196,AB$1,0)</f>
        <v>2252</v>
      </c>
    </row>
    <row r="2146" spans="1:28" x14ac:dyDescent="0.3">
      <c r="A2146" s="20" t="s">
        <v>2181</v>
      </c>
      <c r="B2146" s="20" t="s">
        <v>2304</v>
      </c>
      <c r="C2146" s="18" t="str">
        <f t="shared" si="41"/>
        <v>.Cleveland County, Oklahoma</v>
      </c>
      <c r="D2146" s="20" t="s">
        <v>2084</v>
      </c>
      <c r="F2146" s="27">
        <f>VLOOKUP($C2146, '[1]ODS_county pop 2000-2010'!$H$2:$T$3195,F$1,0)</f>
        <v>208036</v>
      </c>
      <c r="G2146" s="27">
        <f>VLOOKUP($C2146, '[1]ODS_county pop 2000-2010'!$H$2:$T$3195,G$1,0)</f>
        <v>213414</v>
      </c>
      <c r="H2146" s="27">
        <f>VLOOKUP($C2146, '[1]ODS_county pop 2000-2010'!$H$2:$T$3195,H$1,0)</f>
        <v>217235</v>
      </c>
      <c r="I2146" s="27">
        <f>VLOOKUP($C2146, '[1]ODS_county pop 2000-2010'!$H$2:$T$3195,I$1,0)</f>
        <v>221714</v>
      </c>
      <c r="J2146" s="27">
        <f>VLOOKUP($C2146, '[1]ODS_county pop 2000-2010'!$H$2:$T$3195,J$1,0)</f>
        <v>225447</v>
      </c>
      <c r="K2146" s="27">
        <f>VLOOKUP($C2146, '[1]ODS_county pop 2000-2010'!$H$2:$T$3195,K$1,0)</f>
        <v>229743</v>
      </c>
      <c r="L2146" s="27">
        <f>VLOOKUP($C2146, '[1]ODS_county pop 2000-2010'!$H$2:$T$3195,L$1,0)</f>
        <v>237257</v>
      </c>
      <c r="M2146" s="27">
        <f>VLOOKUP($C2146, '[1]ODS_county pop 2000-2010'!$H$2:$T$3195,M$1,0)</f>
        <v>241409</v>
      </c>
      <c r="N2146" s="27">
        <f>VLOOKUP($C2146, '[1]ODS_county pop 2000-2010'!$H$2:$T$3195,N$1,0)</f>
        <v>246790</v>
      </c>
      <c r="O2146" s="27">
        <f>VLOOKUP($C2146, '[1]ODS_county pop 2000-2010'!$H$2:$T$3195,O$1,0)</f>
        <v>251803</v>
      </c>
      <c r="P2146" s="27">
        <f>VLOOKUP($C2146, '[2]county pop 2010-2020'!$H$2:$T$3195,P$1,0)</f>
        <v>255755</v>
      </c>
      <c r="Q2146" s="27">
        <f>VLOOKUP($C2146, '[2]county pop 2010-2020'!$H$2:$T$3195,Q$1,0)</f>
        <v>262098</v>
      </c>
      <c r="R2146" s="27">
        <f>VLOOKUP($C2146, '[2]county pop 2010-2020'!$H$2:$T$3195,R$1,0)</f>
        <v>266224</v>
      </c>
      <c r="S2146" s="27">
        <f>VLOOKUP($C2146, '[2]county pop 2010-2020'!$H$2:$T$3195,S$1,0)</f>
        <v>269966</v>
      </c>
      <c r="T2146" s="27">
        <f>VLOOKUP($C2146, '[2]county pop 2010-2020'!$H$2:$T$3195,T$1,0)</f>
        <v>269874</v>
      </c>
      <c r="U2146" s="27">
        <f>VLOOKUP($C2146, '[2]county pop 2010-2020'!$H$2:$T$3195,U$1,0)</f>
        <v>274041</v>
      </c>
      <c r="V2146" s="27">
        <f>VLOOKUP($C2146, '[2]county pop 2010-2020'!$H$2:$T$3195,V$1,0)</f>
        <v>278062</v>
      </c>
      <c r="W2146" s="27">
        <f>VLOOKUP($C2146, '[2]county pop 2010-2020'!$H$2:$T$3195,W$1,0)</f>
        <v>279723</v>
      </c>
      <c r="X2146" s="27">
        <f>VLOOKUP($C2146, '[2]county pop 2010-2020'!$H$2:$T$3195,X$1,0)</f>
        <v>281559</v>
      </c>
      <c r="Y2146" s="27">
        <f>VLOOKUP($C2146, '[2]county pop 2010-2020'!$H$2:$T$3195,Y$1,0)</f>
        <v>284537</v>
      </c>
      <c r="Z2146" s="27">
        <f>VLOOKUP($C2146, '[3]ODS_county pop 2020-2022'!$H$2:$K$3196,Z$1,0)</f>
        <v>296207</v>
      </c>
      <c r="AA2146" s="27">
        <f>VLOOKUP($C2146, '[3]ODS_county pop 2020-2022'!$H$2:$K$3196,AA$1,0)</f>
        <v>298099</v>
      </c>
      <c r="AB2146" s="27">
        <f>VLOOKUP($C2146, '[3]ODS_county pop 2020-2022'!$H$2:$K$3196,AB$1,0)</f>
        <v>299587</v>
      </c>
    </row>
    <row r="2147" spans="1:28" x14ac:dyDescent="0.3">
      <c r="A2147" s="20" t="s">
        <v>2181</v>
      </c>
      <c r="B2147" s="20" t="s">
        <v>3504</v>
      </c>
      <c r="C2147" s="18" t="str">
        <f t="shared" si="41"/>
        <v>.Coal County, Oklahoma</v>
      </c>
      <c r="D2147" s="20" t="s">
        <v>2084</v>
      </c>
      <c r="F2147" s="27">
        <f>VLOOKUP($C2147, '[1]ODS_county pop 2000-2010'!$H$2:$T$3195,F$1,0)</f>
        <v>6035</v>
      </c>
      <c r="G2147" s="27">
        <f>VLOOKUP($C2147, '[1]ODS_county pop 2000-2010'!$H$2:$T$3195,G$1,0)</f>
        <v>6010</v>
      </c>
      <c r="H2147" s="27">
        <f>VLOOKUP($C2147, '[1]ODS_county pop 2000-2010'!$H$2:$T$3195,H$1,0)</f>
        <v>5954</v>
      </c>
      <c r="I2147" s="27">
        <f>VLOOKUP($C2147, '[1]ODS_county pop 2000-2010'!$H$2:$T$3195,I$1,0)</f>
        <v>5925</v>
      </c>
      <c r="J2147" s="27">
        <f>VLOOKUP($C2147, '[1]ODS_county pop 2000-2010'!$H$2:$T$3195,J$1,0)</f>
        <v>5880</v>
      </c>
      <c r="K2147" s="27">
        <f>VLOOKUP($C2147, '[1]ODS_county pop 2000-2010'!$H$2:$T$3195,K$1,0)</f>
        <v>5743</v>
      </c>
      <c r="L2147" s="27">
        <f>VLOOKUP($C2147, '[1]ODS_county pop 2000-2010'!$H$2:$T$3195,L$1,0)</f>
        <v>5671</v>
      </c>
      <c r="M2147" s="27">
        <f>VLOOKUP($C2147, '[1]ODS_county pop 2000-2010'!$H$2:$T$3195,M$1,0)</f>
        <v>5718</v>
      </c>
      <c r="N2147" s="27">
        <f>VLOOKUP($C2147, '[1]ODS_county pop 2000-2010'!$H$2:$T$3195,N$1,0)</f>
        <v>5745</v>
      </c>
      <c r="O2147" s="27">
        <f>VLOOKUP($C2147, '[1]ODS_county pop 2000-2010'!$H$2:$T$3195,O$1,0)</f>
        <v>5962</v>
      </c>
      <c r="P2147" s="27">
        <f>VLOOKUP($C2147, '[2]county pop 2010-2020'!$H$2:$T$3195,P$1,0)</f>
        <v>5925</v>
      </c>
      <c r="Q2147" s="27">
        <f>VLOOKUP($C2147, '[2]county pop 2010-2020'!$H$2:$T$3195,Q$1,0)</f>
        <v>5926</v>
      </c>
      <c r="R2147" s="27">
        <f>VLOOKUP($C2147, '[2]county pop 2010-2020'!$H$2:$T$3195,R$1,0)</f>
        <v>5899</v>
      </c>
      <c r="S2147" s="27">
        <f>VLOOKUP($C2147, '[2]county pop 2010-2020'!$H$2:$T$3195,S$1,0)</f>
        <v>5756</v>
      </c>
      <c r="T2147" s="27">
        <f>VLOOKUP($C2147, '[2]county pop 2010-2020'!$H$2:$T$3195,T$1,0)</f>
        <v>5722</v>
      </c>
      <c r="U2147" s="27">
        <f>VLOOKUP($C2147, '[2]county pop 2010-2020'!$H$2:$T$3195,U$1,0)</f>
        <v>5600</v>
      </c>
      <c r="V2147" s="27">
        <f>VLOOKUP($C2147, '[2]county pop 2010-2020'!$H$2:$T$3195,V$1,0)</f>
        <v>5643</v>
      </c>
      <c r="W2147" s="27">
        <f>VLOOKUP($C2147, '[2]county pop 2010-2020'!$H$2:$T$3195,W$1,0)</f>
        <v>5623</v>
      </c>
      <c r="X2147" s="27">
        <f>VLOOKUP($C2147, '[2]county pop 2010-2020'!$H$2:$T$3195,X$1,0)</f>
        <v>5519</v>
      </c>
      <c r="Y2147" s="27">
        <f>VLOOKUP($C2147, '[2]county pop 2010-2020'!$H$2:$T$3195,Y$1,0)</f>
        <v>5511</v>
      </c>
      <c r="Z2147" s="27">
        <f>VLOOKUP($C2147, '[3]ODS_county pop 2020-2022'!$H$2:$K$3196,Z$1,0)</f>
        <v>5284</v>
      </c>
      <c r="AA2147" s="27">
        <f>VLOOKUP($C2147, '[3]ODS_county pop 2020-2022'!$H$2:$K$3196,AA$1,0)</f>
        <v>5319</v>
      </c>
      <c r="AB2147" s="27">
        <f>VLOOKUP($C2147, '[3]ODS_county pop 2020-2022'!$H$2:$K$3196,AB$1,0)</f>
        <v>5313</v>
      </c>
    </row>
    <row r="2148" spans="1:28" x14ac:dyDescent="0.3">
      <c r="A2148" s="20" t="s">
        <v>2181</v>
      </c>
      <c r="B2148" s="20" t="s">
        <v>2817</v>
      </c>
      <c r="C2148" s="18" t="str">
        <f t="shared" si="41"/>
        <v>.Comanche County, Oklahoma</v>
      </c>
      <c r="D2148" s="20" t="s">
        <v>2084</v>
      </c>
      <c r="F2148" s="27">
        <f>VLOOKUP($C2148, '[1]ODS_county pop 2000-2010'!$H$2:$T$3195,F$1,0)</f>
        <v>114996</v>
      </c>
      <c r="G2148" s="27">
        <f>VLOOKUP($C2148, '[1]ODS_county pop 2000-2010'!$H$2:$T$3195,G$1,0)</f>
        <v>113551</v>
      </c>
      <c r="H2148" s="27">
        <f>VLOOKUP($C2148, '[1]ODS_county pop 2000-2010'!$H$2:$T$3195,H$1,0)</f>
        <v>113551</v>
      </c>
      <c r="I2148" s="27">
        <f>VLOOKUP($C2148, '[1]ODS_county pop 2000-2010'!$H$2:$T$3195,I$1,0)</f>
        <v>111098</v>
      </c>
      <c r="J2148" s="27">
        <f>VLOOKUP($C2148, '[1]ODS_county pop 2000-2010'!$H$2:$T$3195,J$1,0)</f>
        <v>116000</v>
      </c>
      <c r="K2148" s="27">
        <f>VLOOKUP($C2148, '[1]ODS_county pop 2000-2010'!$H$2:$T$3195,K$1,0)</f>
        <v>115085</v>
      </c>
      <c r="L2148" s="27">
        <f>VLOOKUP($C2148, '[1]ODS_county pop 2000-2010'!$H$2:$T$3195,L$1,0)</f>
        <v>116653</v>
      </c>
      <c r="M2148" s="27">
        <f>VLOOKUP($C2148, '[1]ODS_county pop 2000-2010'!$H$2:$T$3195,M$1,0)</f>
        <v>119534</v>
      </c>
      <c r="N2148" s="27">
        <f>VLOOKUP($C2148, '[1]ODS_county pop 2000-2010'!$H$2:$T$3195,N$1,0)</f>
        <v>118001</v>
      </c>
      <c r="O2148" s="27">
        <f>VLOOKUP($C2148, '[1]ODS_county pop 2000-2010'!$H$2:$T$3195,O$1,0)</f>
        <v>119952</v>
      </c>
      <c r="P2148" s="27">
        <f>VLOOKUP($C2148, '[2]county pop 2010-2020'!$H$2:$T$3195,P$1,0)</f>
        <v>124098</v>
      </c>
      <c r="Q2148" s="27">
        <f>VLOOKUP($C2148, '[2]county pop 2010-2020'!$H$2:$T$3195,Q$1,0)</f>
        <v>126115</v>
      </c>
      <c r="R2148" s="27">
        <f>VLOOKUP($C2148, '[2]county pop 2010-2020'!$H$2:$T$3195,R$1,0)</f>
        <v>126428</v>
      </c>
      <c r="S2148" s="27">
        <f>VLOOKUP($C2148, '[2]county pop 2010-2020'!$H$2:$T$3195,S$1,0)</f>
        <v>124648</v>
      </c>
      <c r="T2148" s="27">
        <f>VLOOKUP($C2148, '[2]county pop 2010-2020'!$H$2:$T$3195,T$1,0)</f>
        <v>124622</v>
      </c>
      <c r="U2148" s="27">
        <f>VLOOKUP($C2148, '[2]county pop 2010-2020'!$H$2:$T$3195,U$1,0)</f>
        <v>123689</v>
      </c>
      <c r="V2148" s="27">
        <f>VLOOKUP($C2148, '[2]county pop 2010-2020'!$H$2:$T$3195,V$1,0)</f>
        <v>121554</v>
      </c>
      <c r="W2148" s="27">
        <f>VLOOKUP($C2148, '[2]county pop 2010-2020'!$H$2:$T$3195,W$1,0)</f>
        <v>121994</v>
      </c>
      <c r="X2148" s="27">
        <f>VLOOKUP($C2148, '[2]county pop 2010-2020'!$H$2:$T$3195,X$1,0)</f>
        <v>121001</v>
      </c>
      <c r="Y2148" s="27">
        <f>VLOOKUP($C2148, '[2]county pop 2010-2020'!$H$2:$T$3195,Y$1,0)</f>
        <v>121224</v>
      </c>
      <c r="Z2148" s="27">
        <f>VLOOKUP($C2148, '[3]ODS_county pop 2020-2022'!$H$2:$K$3196,Z$1,0)</f>
        <v>121125</v>
      </c>
      <c r="AA2148" s="27">
        <f>VLOOKUP($C2148, '[3]ODS_county pop 2020-2022'!$H$2:$K$3196,AA$1,0)</f>
        <v>122438</v>
      </c>
      <c r="AB2148" s="27">
        <f>VLOOKUP($C2148, '[3]ODS_county pop 2020-2022'!$H$2:$K$3196,AB$1,0)</f>
        <v>123046</v>
      </c>
    </row>
    <row r="2149" spans="1:28" x14ac:dyDescent="0.3">
      <c r="A2149" s="20" t="s">
        <v>2181</v>
      </c>
      <c r="B2149" s="20" t="s">
        <v>3505</v>
      </c>
      <c r="C2149" s="18" t="str">
        <f t="shared" si="41"/>
        <v>.Cotton County, Oklahoma</v>
      </c>
      <c r="D2149" s="20" t="s">
        <v>2084</v>
      </c>
      <c r="F2149" s="27">
        <f>VLOOKUP($C2149, '[1]ODS_county pop 2000-2010'!$H$2:$T$3195,F$1,0)</f>
        <v>6603</v>
      </c>
      <c r="G2149" s="27">
        <f>VLOOKUP($C2149, '[1]ODS_county pop 2000-2010'!$H$2:$T$3195,G$1,0)</f>
        <v>6404</v>
      </c>
      <c r="H2149" s="27">
        <f>VLOOKUP($C2149, '[1]ODS_county pop 2000-2010'!$H$2:$T$3195,H$1,0)</f>
        <v>6338</v>
      </c>
      <c r="I2149" s="27">
        <f>VLOOKUP($C2149, '[1]ODS_county pop 2000-2010'!$H$2:$T$3195,I$1,0)</f>
        <v>6386</v>
      </c>
      <c r="J2149" s="27">
        <f>VLOOKUP($C2149, '[1]ODS_county pop 2000-2010'!$H$2:$T$3195,J$1,0)</f>
        <v>6341</v>
      </c>
      <c r="K2149" s="27">
        <f>VLOOKUP($C2149, '[1]ODS_county pop 2000-2010'!$H$2:$T$3195,K$1,0)</f>
        <v>6390</v>
      </c>
      <c r="L2149" s="27">
        <f>VLOOKUP($C2149, '[1]ODS_county pop 2000-2010'!$H$2:$T$3195,L$1,0)</f>
        <v>6327</v>
      </c>
      <c r="M2149" s="27">
        <f>VLOOKUP($C2149, '[1]ODS_county pop 2000-2010'!$H$2:$T$3195,M$1,0)</f>
        <v>6280</v>
      </c>
      <c r="N2149" s="27">
        <f>VLOOKUP($C2149, '[1]ODS_county pop 2000-2010'!$H$2:$T$3195,N$1,0)</f>
        <v>6165</v>
      </c>
      <c r="O2149" s="27">
        <f>VLOOKUP($C2149, '[1]ODS_county pop 2000-2010'!$H$2:$T$3195,O$1,0)</f>
        <v>6179</v>
      </c>
      <c r="P2149" s="27">
        <f>VLOOKUP($C2149, '[2]county pop 2010-2020'!$H$2:$T$3195,P$1,0)</f>
        <v>6193</v>
      </c>
      <c r="Q2149" s="27">
        <f>VLOOKUP($C2149, '[2]county pop 2010-2020'!$H$2:$T$3195,Q$1,0)</f>
        <v>6179</v>
      </c>
      <c r="R2149" s="27">
        <f>VLOOKUP($C2149, '[2]county pop 2010-2020'!$H$2:$T$3195,R$1,0)</f>
        <v>6158</v>
      </c>
      <c r="S2149" s="27">
        <f>VLOOKUP($C2149, '[2]county pop 2010-2020'!$H$2:$T$3195,S$1,0)</f>
        <v>6164</v>
      </c>
      <c r="T2149" s="27">
        <f>VLOOKUP($C2149, '[2]county pop 2010-2020'!$H$2:$T$3195,T$1,0)</f>
        <v>6133</v>
      </c>
      <c r="U2149" s="27">
        <f>VLOOKUP($C2149, '[2]county pop 2010-2020'!$H$2:$T$3195,U$1,0)</f>
        <v>6008</v>
      </c>
      <c r="V2149" s="27">
        <f>VLOOKUP($C2149, '[2]county pop 2010-2020'!$H$2:$T$3195,V$1,0)</f>
        <v>5924</v>
      </c>
      <c r="W2149" s="27">
        <f>VLOOKUP($C2149, '[2]county pop 2010-2020'!$H$2:$T$3195,W$1,0)</f>
        <v>5866</v>
      </c>
      <c r="X2149" s="27">
        <f>VLOOKUP($C2149, '[2]county pop 2010-2020'!$H$2:$T$3195,X$1,0)</f>
        <v>5798</v>
      </c>
      <c r="Y2149" s="27">
        <f>VLOOKUP($C2149, '[2]county pop 2010-2020'!$H$2:$T$3195,Y$1,0)</f>
        <v>5650</v>
      </c>
      <c r="Z2149" s="27">
        <f>VLOOKUP($C2149, '[3]ODS_county pop 2020-2022'!$H$2:$K$3196,Z$1,0)</f>
        <v>5535</v>
      </c>
      <c r="AA2149" s="27">
        <f>VLOOKUP($C2149, '[3]ODS_county pop 2020-2022'!$H$2:$K$3196,AA$1,0)</f>
        <v>5467</v>
      </c>
      <c r="AB2149" s="27">
        <f>VLOOKUP($C2149, '[3]ODS_county pop 2020-2022'!$H$2:$K$3196,AB$1,0)</f>
        <v>5477</v>
      </c>
    </row>
    <row r="2150" spans="1:28" x14ac:dyDescent="0.3">
      <c r="A2150" s="20" t="s">
        <v>2181</v>
      </c>
      <c r="B2150" s="20" t="s">
        <v>3506</v>
      </c>
      <c r="C2150" s="18" t="str">
        <f t="shared" si="41"/>
        <v>.Craig County, Oklahoma</v>
      </c>
      <c r="D2150" s="20" t="s">
        <v>2084</v>
      </c>
      <c r="F2150" s="27">
        <f>VLOOKUP($C2150, '[1]ODS_county pop 2000-2010'!$H$2:$T$3195,F$1,0)</f>
        <v>14951</v>
      </c>
      <c r="G2150" s="27">
        <f>VLOOKUP($C2150, '[1]ODS_county pop 2000-2010'!$H$2:$T$3195,G$1,0)</f>
        <v>14768</v>
      </c>
      <c r="H2150" s="27">
        <f>VLOOKUP($C2150, '[1]ODS_county pop 2000-2010'!$H$2:$T$3195,H$1,0)</f>
        <v>14712</v>
      </c>
      <c r="I2150" s="27">
        <f>VLOOKUP($C2150, '[1]ODS_county pop 2000-2010'!$H$2:$T$3195,I$1,0)</f>
        <v>14736</v>
      </c>
      <c r="J2150" s="27">
        <f>VLOOKUP($C2150, '[1]ODS_county pop 2000-2010'!$H$2:$T$3195,J$1,0)</f>
        <v>14739</v>
      </c>
      <c r="K2150" s="27">
        <f>VLOOKUP($C2150, '[1]ODS_county pop 2000-2010'!$H$2:$T$3195,K$1,0)</f>
        <v>14896</v>
      </c>
      <c r="L2150" s="27">
        <f>VLOOKUP($C2150, '[1]ODS_county pop 2000-2010'!$H$2:$T$3195,L$1,0)</f>
        <v>14881</v>
      </c>
      <c r="M2150" s="27">
        <f>VLOOKUP($C2150, '[1]ODS_county pop 2000-2010'!$H$2:$T$3195,M$1,0)</f>
        <v>14978</v>
      </c>
      <c r="N2150" s="27">
        <f>VLOOKUP($C2150, '[1]ODS_county pop 2000-2010'!$H$2:$T$3195,N$1,0)</f>
        <v>14910</v>
      </c>
      <c r="O2150" s="27">
        <f>VLOOKUP($C2150, '[1]ODS_county pop 2000-2010'!$H$2:$T$3195,O$1,0)</f>
        <v>14914</v>
      </c>
      <c r="P2150" s="27">
        <f>VLOOKUP($C2150, '[2]county pop 2010-2020'!$H$2:$T$3195,P$1,0)</f>
        <v>15029</v>
      </c>
      <c r="Q2150" s="27">
        <f>VLOOKUP($C2150, '[2]county pop 2010-2020'!$H$2:$T$3195,Q$1,0)</f>
        <v>14983</v>
      </c>
      <c r="R2150" s="27">
        <f>VLOOKUP($C2150, '[2]county pop 2010-2020'!$H$2:$T$3195,R$1,0)</f>
        <v>14762</v>
      </c>
      <c r="S2150" s="27">
        <f>VLOOKUP($C2150, '[2]county pop 2010-2020'!$H$2:$T$3195,S$1,0)</f>
        <v>14696</v>
      </c>
      <c r="T2150" s="27">
        <f>VLOOKUP($C2150, '[2]county pop 2010-2020'!$H$2:$T$3195,T$1,0)</f>
        <v>14634</v>
      </c>
      <c r="U2150" s="27">
        <f>VLOOKUP($C2150, '[2]county pop 2010-2020'!$H$2:$T$3195,U$1,0)</f>
        <v>14706</v>
      </c>
      <c r="V2150" s="27">
        <f>VLOOKUP($C2150, '[2]county pop 2010-2020'!$H$2:$T$3195,V$1,0)</f>
        <v>14467</v>
      </c>
      <c r="W2150" s="27">
        <f>VLOOKUP($C2150, '[2]county pop 2010-2020'!$H$2:$T$3195,W$1,0)</f>
        <v>14328</v>
      </c>
      <c r="X2150" s="27">
        <f>VLOOKUP($C2150, '[2]county pop 2010-2020'!$H$2:$T$3195,X$1,0)</f>
        <v>14273</v>
      </c>
      <c r="Y2150" s="27">
        <f>VLOOKUP($C2150, '[2]county pop 2010-2020'!$H$2:$T$3195,Y$1,0)</f>
        <v>14110</v>
      </c>
      <c r="Z2150" s="27">
        <f>VLOOKUP($C2150, '[3]ODS_county pop 2020-2022'!$H$2:$K$3196,Z$1,0)</f>
        <v>14136</v>
      </c>
      <c r="AA2150" s="27">
        <f>VLOOKUP($C2150, '[3]ODS_county pop 2020-2022'!$H$2:$K$3196,AA$1,0)</f>
        <v>14176</v>
      </c>
      <c r="AB2150" s="27">
        <f>VLOOKUP($C2150, '[3]ODS_county pop 2020-2022'!$H$2:$K$3196,AB$1,0)</f>
        <v>14123</v>
      </c>
    </row>
    <row r="2151" spans="1:28" x14ac:dyDescent="0.3">
      <c r="A2151" s="20" t="s">
        <v>2181</v>
      </c>
      <c r="B2151" s="20" t="s">
        <v>3507</v>
      </c>
      <c r="C2151" s="18" t="str">
        <f t="shared" si="41"/>
        <v>.Creek County, Oklahoma</v>
      </c>
      <c r="D2151" s="20" t="s">
        <v>2084</v>
      </c>
      <c r="F2151" s="27">
        <f>VLOOKUP($C2151, '[1]ODS_county pop 2000-2010'!$H$2:$T$3195,F$1,0)</f>
        <v>67340</v>
      </c>
      <c r="G2151" s="27">
        <f>VLOOKUP($C2151, '[1]ODS_county pop 2000-2010'!$H$2:$T$3195,G$1,0)</f>
        <v>67768</v>
      </c>
      <c r="H2151" s="27">
        <f>VLOOKUP($C2151, '[1]ODS_county pop 2000-2010'!$H$2:$T$3195,H$1,0)</f>
        <v>68148</v>
      </c>
      <c r="I2151" s="27">
        <f>VLOOKUP($C2151, '[1]ODS_county pop 2000-2010'!$H$2:$T$3195,I$1,0)</f>
        <v>68094</v>
      </c>
      <c r="J2151" s="27">
        <f>VLOOKUP($C2151, '[1]ODS_county pop 2000-2010'!$H$2:$T$3195,J$1,0)</f>
        <v>67843</v>
      </c>
      <c r="K2151" s="27">
        <f>VLOOKUP($C2151, '[1]ODS_county pop 2000-2010'!$H$2:$T$3195,K$1,0)</f>
        <v>67715</v>
      </c>
      <c r="L2151" s="27">
        <f>VLOOKUP($C2151, '[1]ODS_county pop 2000-2010'!$H$2:$T$3195,L$1,0)</f>
        <v>67791</v>
      </c>
      <c r="M2151" s="27">
        <f>VLOOKUP($C2151, '[1]ODS_county pop 2000-2010'!$H$2:$T$3195,M$1,0)</f>
        <v>68292</v>
      </c>
      <c r="N2151" s="27">
        <f>VLOOKUP($C2151, '[1]ODS_county pop 2000-2010'!$H$2:$T$3195,N$1,0)</f>
        <v>68817</v>
      </c>
      <c r="O2151" s="27">
        <f>VLOOKUP($C2151, '[1]ODS_county pop 2000-2010'!$H$2:$T$3195,O$1,0)</f>
        <v>69535</v>
      </c>
      <c r="P2151" s="27">
        <f>VLOOKUP($C2151, '[2]county pop 2010-2020'!$H$2:$T$3195,P$1,0)</f>
        <v>69967</v>
      </c>
      <c r="Q2151" s="27">
        <f>VLOOKUP($C2151, '[2]county pop 2010-2020'!$H$2:$T$3195,Q$1,0)</f>
        <v>70649</v>
      </c>
      <c r="R2151" s="27">
        <f>VLOOKUP($C2151, '[2]county pop 2010-2020'!$H$2:$T$3195,R$1,0)</f>
        <v>70761</v>
      </c>
      <c r="S2151" s="27">
        <f>VLOOKUP($C2151, '[2]county pop 2010-2020'!$H$2:$T$3195,S$1,0)</f>
        <v>70576</v>
      </c>
      <c r="T2151" s="27">
        <f>VLOOKUP($C2151, '[2]county pop 2010-2020'!$H$2:$T$3195,T$1,0)</f>
        <v>70559</v>
      </c>
      <c r="U2151" s="27">
        <f>VLOOKUP($C2151, '[2]county pop 2010-2020'!$H$2:$T$3195,U$1,0)</f>
        <v>70798</v>
      </c>
      <c r="V2151" s="27">
        <f>VLOOKUP($C2151, '[2]county pop 2010-2020'!$H$2:$T$3195,V$1,0)</f>
        <v>71161</v>
      </c>
      <c r="W2151" s="27">
        <f>VLOOKUP($C2151, '[2]county pop 2010-2020'!$H$2:$T$3195,W$1,0)</f>
        <v>71822</v>
      </c>
      <c r="X2151" s="27">
        <f>VLOOKUP($C2151, '[2]county pop 2010-2020'!$H$2:$T$3195,X$1,0)</f>
        <v>71693</v>
      </c>
      <c r="Y2151" s="27">
        <f>VLOOKUP($C2151, '[2]county pop 2010-2020'!$H$2:$T$3195,Y$1,0)</f>
        <v>71362</v>
      </c>
      <c r="Z2151" s="27">
        <f>VLOOKUP($C2151, '[3]ODS_county pop 2020-2022'!$H$2:$K$3196,Z$1,0)</f>
        <v>71837</v>
      </c>
      <c r="AA2151" s="27">
        <f>VLOOKUP($C2151, '[3]ODS_county pop 2020-2022'!$H$2:$K$3196,AA$1,0)</f>
        <v>72186</v>
      </c>
      <c r="AB2151" s="27">
        <f>VLOOKUP($C2151, '[3]ODS_county pop 2020-2022'!$H$2:$K$3196,AB$1,0)</f>
        <v>72699</v>
      </c>
    </row>
    <row r="2152" spans="1:28" x14ac:dyDescent="0.3">
      <c r="A2152" s="20" t="s">
        <v>2181</v>
      </c>
      <c r="B2152" s="20" t="s">
        <v>2425</v>
      </c>
      <c r="C2152" s="18" t="str">
        <f t="shared" si="41"/>
        <v>.Custer County, Oklahoma</v>
      </c>
      <c r="D2152" s="20" t="s">
        <v>2084</v>
      </c>
      <c r="F2152" s="27">
        <f>VLOOKUP($C2152, '[1]ODS_county pop 2000-2010'!$H$2:$T$3195,F$1,0)</f>
        <v>26147</v>
      </c>
      <c r="G2152" s="27">
        <f>VLOOKUP($C2152, '[1]ODS_county pop 2000-2010'!$H$2:$T$3195,G$1,0)</f>
        <v>25778</v>
      </c>
      <c r="H2152" s="27">
        <f>VLOOKUP($C2152, '[1]ODS_county pop 2000-2010'!$H$2:$T$3195,H$1,0)</f>
        <v>25347</v>
      </c>
      <c r="I2152" s="27">
        <f>VLOOKUP($C2152, '[1]ODS_county pop 2000-2010'!$H$2:$T$3195,I$1,0)</f>
        <v>25554</v>
      </c>
      <c r="J2152" s="27">
        <f>VLOOKUP($C2152, '[1]ODS_county pop 2000-2010'!$H$2:$T$3195,J$1,0)</f>
        <v>25631</v>
      </c>
      <c r="K2152" s="27">
        <f>VLOOKUP($C2152, '[1]ODS_county pop 2000-2010'!$H$2:$T$3195,K$1,0)</f>
        <v>25876</v>
      </c>
      <c r="L2152" s="27">
        <f>VLOOKUP($C2152, '[1]ODS_county pop 2000-2010'!$H$2:$T$3195,L$1,0)</f>
        <v>26148</v>
      </c>
      <c r="M2152" s="27">
        <f>VLOOKUP($C2152, '[1]ODS_county pop 2000-2010'!$H$2:$T$3195,M$1,0)</f>
        <v>26356</v>
      </c>
      <c r="N2152" s="27">
        <f>VLOOKUP($C2152, '[1]ODS_county pop 2000-2010'!$H$2:$T$3195,N$1,0)</f>
        <v>26816</v>
      </c>
      <c r="O2152" s="27">
        <f>VLOOKUP($C2152, '[1]ODS_county pop 2000-2010'!$H$2:$T$3195,O$1,0)</f>
        <v>27284</v>
      </c>
      <c r="P2152" s="27">
        <f>VLOOKUP($C2152, '[2]county pop 2010-2020'!$H$2:$T$3195,P$1,0)</f>
        <v>27469</v>
      </c>
      <c r="Q2152" s="27">
        <f>VLOOKUP($C2152, '[2]county pop 2010-2020'!$H$2:$T$3195,Q$1,0)</f>
        <v>27800</v>
      </c>
      <c r="R2152" s="27">
        <f>VLOOKUP($C2152, '[2]county pop 2010-2020'!$H$2:$T$3195,R$1,0)</f>
        <v>28593</v>
      </c>
      <c r="S2152" s="27">
        <f>VLOOKUP($C2152, '[2]county pop 2010-2020'!$H$2:$T$3195,S$1,0)</f>
        <v>29318</v>
      </c>
      <c r="T2152" s="27">
        <f>VLOOKUP($C2152, '[2]county pop 2010-2020'!$H$2:$T$3195,T$1,0)</f>
        <v>29517</v>
      </c>
      <c r="U2152" s="27">
        <f>VLOOKUP($C2152, '[2]county pop 2010-2020'!$H$2:$T$3195,U$1,0)</f>
        <v>29568</v>
      </c>
      <c r="V2152" s="27">
        <f>VLOOKUP($C2152, '[2]county pop 2010-2020'!$H$2:$T$3195,V$1,0)</f>
        <v>29224</v>
      </c>
      <c r="W2152" s="27">
        <f>VLOOKUP($C2152, '[2]county pop 2010-2020'!$H$2:$T$3195,W$1,0)</f>
        <v>28928</v>
      </c>
      <c r="X2152" s="27">
        <f>VLOOKUP($C2152, '[2]county pop 2010-2020'!$H$2:$T$3195,X$1,0)</f>
        <v>28930</v>
      </c>
      <c r="Y2152" s="27">
        <f>VLOOKUP($C2152, '[2]county pop 2010-2020'!$H$2:$T$3195,Y$1,0)</f>
        <v>28913</v>
      </c>
      <c r="Z2152" s="27">
        <f>VLOOKUP($C2152, '[3]ODS_county pop 2020-2022'!$H$2:$K$3196,Z$1,0)</f>
        <v>28444</v>
      </c>
      <c r="AA2152" s="27">
        <f>VLOOKUP($C2152, '[3]ODS_county pop 2020-2022'!$H$2:$K$3196,AA$1,0)</f>
        <v>28132</v>
      </c>
      <c r="AB2152" s="27">
        <f>VLOOKUP($C2152, '[3]ODS_county pop 2020-2022'!$H$2:$K$3196,AB$1,0)</f>
        <v>27886</v>
      </c>
    </row>
    <row r="2153" spans="1:28" x14ac:dyDescent="0.3">
      <c r="A2153" s="20" t="s">
        <v>2181</v>
      </c>
      <c r="B2153" s="20" t="s">
        <v>2095</v>
      </c>
      <c r="C2153" s="18" t="str">
        <f t="shared" si="41"/>
        <v>.Delaware County, Oklahoma</v>
      </c>
      <c r="D2153" s="20" t="s">
        <v>2084</v>
      </c>
      <c r="F2153" s="27">
        <f>VLOOKUP($C2153, '[1]ODS_county pop 2000-2010'!$H$2:$T$3195,F$1,0)</f>
        <v>36949</v>
      </c>
      <c r="G2153" s="27">
        <f>VLOOKUP($C2153, '[1]ODS_county pop 2000-2010'!$H$2:$T$3195,G$1,0)</f>
        <v>37606</v>
      </c>
      <c r="H2153" s="27">
        <f>VLOOKUP($C2153, '[1]ODS_county pop 2000-2010'!$H$2:$T$3195,H$1,0)</f>
        <v>37970</v>
      </c>
      <c r="I2153" s="27">
        <f>VLOOKUP($C2153, '[1]ODS_county pop 2000-2010'!$H$2:$T$3195,I$1,0)</f>
        <v>38634</v>
      </c>
      <c r="J2153" s="27">
        <f>VLOOKUP($C2153, '[1]ODS_county pop 2000-2010'!$H$2:$T$3195,J$1,0)</f>
        <v>38998</v>
      </c>
      <c r="K2153" s="27">
        <f>VLOOKUP($C2153, '[1]ODS_county pop 2000-2010'!$H$2:$T$3195,K$1,0)</f>
        <v>39277</v>
      </c>
      <c r="L2153" s="27">
        <f>VLOOKUP($C2153, '[1]ODS_county pop 2000-2010'!$H$2:$T$3195,L$1,0)</f>
        <v>40266</v>
      </c>
      <c r="M2153" s="27">
        <f>VLOOKUP($C2153, '[1]ODS_county pop 2000-2010'!$H$2:$T$3195,M$1,0)</f>
        <v>40984</v>
      </c>
      <c r="N2153" s="27">
        <f>VLOOKUP($C2153, '[1]ODS_county pop 2000-2010'!$H$2:$T$3195,N$1,0)</f>
        <v>41018</v>
      </c>
      <c r="O2153" s="27">
        <f>VLOOKUP($C2153, '[1]ODS_county pop 2000-2010'!$H$2:$T$3195,O$1,0)</f>
        <v>41290</v>
      </c>
      <c r="P2153" s="27">
        <f>VLOOKUP($C2153, '[2]county pop 2010-2020'!$H$2:$T$3195,P$1,0)</f>
        <v>41487</v>
      </c>
      <c r="Q2153" s="27">
        <f>VLOOKUP($C2153, '[2]county pop 2010-2020'!$H$2:$T$3195,Q$1,0)</f>
        <v>41664</v>
      </c>
      <c r="R2153" s="27">
        <f>VLOOKUP($C2153, '[2]county pop 2010-2020'!$H$2:$T$3195,R$1,0)</f>
        <v>41733</v>
      </c>
      <c r="S2153" s="27">
        <f>VLOOKUP($C2153, '[2]county pop 2010-2020'!$H$2:$T$3195,S$1,0)</f>
        <v>41717</v>
      </c>
      <c r="T2153" s="27">
        <f>VLOOKUP($C2153, '[2]county pop 2010-2020'!$H$2:$T$3195,T$1,0)</f>
        <v>41792</v>
      </c>
      <c r="U2153" s="27">
        <f>VLOOKUP($C2153, '[2]county pop 2010-2020'!$H$2:$T$3195,U$1,0)</f>
        <v>41738</v>
      </c>
      <c r="V2153" s="27">
        <f>VLOOKUP($C2153, '[2]county pop 2010-2020'!$H$2:$T$3195,V$1,0)</f>
        <v>41967</v>
      </c>
      <c r="W2153" s="27">
        <f>VLOOKUP($C2153, '[2]county pop 2010-2020'!$H$2:$T$3195,W$1,0)</f>
        <v>42692</v>
      </c>
      <c r="X2153" s="27">
        <f>VLOOKUP($C2153, '[2]county pop 2010-2020'!$H$2:$T$3195,X$1,0)</f>
        <v>42897</v>
      </c>
      <c r="Y2153" s="27">
        <f>VLOOKUP($C2153, '[2]county pop 2010-2020'!$H$2:$T$3195,Y$1,0)</f>
        <v>43011</v>
      </c>
      <c r="Z2153" s="27">
        <f>VLOOKUP($C2153, '[3]ODS_county pop 2020-2022'!$H$2:$K$3196,Z$1,0)</f>
        <v>40385</v>
      </c>
      <c r="AA2153" s="27">
        <f>VLOOKUP($C2153, '[3]ODS_county pop 2020-2022'!$H$2:$K$3196,AA$1,0)</f>
        <v>40927</v>
      </c>
      <c r="AB2153" s="27">
        <f>VLOOKUP($C2153, '[3]ODS_county pop 2020-2022'!$H$2:$K$3196,AB$1,0)</f>
        <v>41413</v>
      </c>
    </row>
    <row r="2154" spans="1:28" x14ac:dyDescent="0.3">
      <c r="A2154" s="20" t="s">
        <v>2181</v>
      </c>
      <c r="B2154" s="20" t="s">
        <v>3508</v>
      </c>
      <c r="C2154" s="18" t="str">
        <f t="shared" si="41"/>
        <v>.Dewey County, Oklahoma</v>
      </c>
      <c r="D2154" s="20" t="s">
        <v>2084</v>
      </c>
      <c r="F2154" s="27">
        <f>VLOOKUP($C2154, '[1]ODS_county pop 2000-2010'!$H$2:$T$3195,F$1,0)</f>
        <v>4740</v>
      </c>
      <c r="G2154" s="27">
        <f>VLOOKUP($C2154, '[1]ODS_county pop 2000-2010'!$H$2:$T$3195,G$1,0)</f>
        <v>4645</v>
      </c>
      <c r="H2154" s="27">
        <f>VLOOKUP($C2154, '[1]ODS_county pop 2000-2010'!$H$2:$T$3195,H$1,0)</f>
        <v>4601</v>
      </c>
      <c r="I2154" s="27">
        <f>VLOOKUP($C2154, '[1]ODS_county pop 2000-2010'!$H$2:$T$3195,I$1,0)</f>
        <v>4601</v>
      </c>
      <c r="J2154" s="27">
        <f>VLOOKUP($C2154, '[1]ODS_county pop 2000-2010'!$H$2:$T$3195,J$1,0)</f>
        <v>4685</v>
      </c>
      <c r="K2154" s="27">
        <f>VLOOKUP($C2154, '[1]ODS_county pop 2000-2010'!$H$2:$T$3195,K$1,0)</f>
        <v>4611</v>
      </c>
      <c r="L2154" s="27">
        <f>VLOOKUP($C2154, '[1]ODS_county pop 2000-2010'!$H$2:$T$3195,L$1,0)</f>
        <v>4621</v>
      </c>
      <c r="M2154" s="27">
        <f>VLOOKUP($C2154, '[1]ODS_county pop 2000-2010'!$H$2:$T$3195,M$1,0)</f>
        <v>4660</v>
      </c>
      <c r="N2154" s="27">
        <f>VLOOKUP($C2154, '[1]ODS_county pop 2000-2010'!$H$2:$T$3195,N$1,0)</f>
        <v>4737</v>
      </c>
      <c r="O2154" s="27">
        <f>VLOOKUP($C2154, '[1]ODS_county pop 2000-2010'!$H$2:$T$3195,O$1,0)</f>
        <v>4770</v>
      </c>
      <c r="P2154" s="27">
        <f>VLOOKUP($C2154, '[2]county pop 2010-2020'!$H$2:$T$3195,P$1,0)</f>
        <v>4810</v>
      </c>
      <c r="Q2154" s="27">
        <f>VLOOKUP($C2154, '[2]county pop 2010-2020'!$H$2:$T$3195,Q$1,0)</f>
        <v>4785</v>
      </c>
      <c r="R2154" s="27">
        <f>VLOOKUP($C2154, '[2]county pop 2010-2020'!$H$2:$T$3195,R$1,0)</f>
        <v>4815</v>
      </c>
      <c r="S2154" s="27">
        <f>VLOOKUP($C2154, '[2]county pop 2010-2020'!$H$2:$T$3195,S$1,0)</f>
        <v>4855</v>
      </c>
      <c r="T2154" s="27">
        <f>VLOOKUP($C2154, '[2]county pop 2010-2020'!$H$2:$T$3195,T$1,0)</f>
        <v>4965</v>
      </c>
      <c r="U2154" s="27">
        <f>VLOOKUP($C2154, '[2]county pop 2010-2020'!$H$2:$T$3195,U$1,0)</f>
        <v>4986</v>
      </c>
      <c r="V2154" s="27">
        <f>VLOOKUP($C2154, '[2]county pop 2010-2020'!$H$2:$T$3195,V$1,0)</f>
        <v>4895</v>
      </c>
      <c r="W2154" s="27">
        <f>VLOOKUP($C2154, '[2]county pop 2010-2020'!$H$2:$T$3195,W$1,0)</f>
        <v>4891</v>
      </c>
      <c r="X2154" s="27">
        <f>VLOOKUP($C2154, '[2]county pop 2010-2020'!$H$2:$T$3195,X$1,0)</f>
        <v>4930</v>
      </c>
      <c r="Y2154" s="27">
        <f>VLOOKUP($C2154, '[2]county pop 2010-2020'!$H$2:$T$3195,Y$1,0)</f>
        <v>4896</v>
      </c>
      <c r="Z2154" s="27">
        <f>VLOOKUP($C2154, '[3]ODS_county pop 2020-2022'!$H$2:$K$3196,Z$1,0)</f>
        <v>4474</v>
      </c>
      <c r="AA2154" s="27">
        <f>VLOOKUP($C2154, '[3]ODS_county pop 2020-2022'!$H$2:$K$3196,AA$1,0)</f>
        <v>4415</v>
      </c>
      <c r="AB2154" s="27">
        <f>VLOOKUP($C2154, '[3]ODS_county pop 2020-2022'!$H$2:$K$3196,AB$1,0)</f>
        <v>4401</v>
      </c>
    </row>
    <row r="2155" spans="1:28" x14ac:dyDescent="0.3">
      <c r="A2155" s="20" t="s">
        <v>2181</v>
      </c>
      <c r="B2155" s="20" t="s">
        <v>2821</v>
      </c>
      <c r="C2155" s="18" t="str">
        <f t="shared" si="41"/>
        <v>.Ellis County, Oklahoma</v>
      </c>
      <c r="D2155" s="20" t="s">
        <v>2084</v>
      </c>
      <c r="F2155" s="27">
        <f>VLOOKUP($C2155, '[1]ODS_county pop 2000-2010'!$H$2:$T$3195,F$1,0)</f>
        <v>4063</v>
      </c>
      <c r="G2155" s="27">
        <f>VLOOKUP($C2155, '[1]ODS_county pop 2000-2010'!$H$2:$T$3195,G$1,0)</f>
        <v>3923</v>
      </c>
      <c r="H2155" s="27">
        <f>VLOOKUP($C2155, '[1]ODS_county pop 2000-2010'!$H$2:$T$3195,H$1,0)</f>
        <v>4002</v>
      </c>
      <c r="I2155" s="27">
        <f>VLOOKUP($C2155, '[1]ODS_county pop 2000-2010'!$H$2:$T$3195,I$1,0)</f>
        <v>3979</v>
      </c>
      <c r="J2155" s="27">
        <f>VLOOKUP($C2155, '[1]ODS_county pop 2000-2010'!$H$2:$T$3195,J$1,0)</f>
        <v>3998</v>
      </c>
      <c r="K2155" s="27">
        <f>VLOOKUP($C2155, '[1]ODS_county pop 2000-2010'!$H$2:$T$3195,K$1,0)</f>
        <v>3983</v>
      </c>
      <c r="L2155" s="27">
        <f>VLOOKUP($C2155, '[1]ODS_county pop 2000-2010'!$H$2:$T$3195,L$1,0)</f>
        <v>3898</v>
      </c>
      <c r="M2155" s="27">
        <f>VLOOKUP($C2155, '[1]ODS_county pop 2000-2010'!$H$2:$T$3195,M$1,0)</f>
        <v>3982</v>
      </c>
      <c r="N2155" s="27">
        <f>VLOOKUP($C2155, '[1]ODS_county pop 2000-2010'!$H$2:$T$3195,N$1,0)</f>
        <v>4043</v>
      </c>
      <c r="O2155" s="27">
        <f>VLOOKUP($C2155, '[1]ODS_county pop 2000-2010'!$H$2:$T$3195,O$1,0)</f>
        <v>4127</v>
      </c>
      <c r="P2155" s="27">
        <f>VLOOKUP($C2155, '[2]county pop 2010-2020'!$H$2:$T$3195,P$1,0)</f>
        <v>4151</v>
      </c>
      <c r="Q2155" s="27">
        <f>VLOOKUP($C2155, '[2]county pop 2010-2020'!$H$2:$T$3195,Q$1,0)</f>
        <v>4041</v>
      </c>
      <c r="R2155" s="27">
        <f>VLOOKUP($C2155, '[2]county pop 2010-2020'!$H$2:$T$3195,R$1,0)</f>
        <v>4080</v>
      </c>
      <c r="S2155" s="27">
        <f>VLOOKUP($C2155, '[2]county pop 2010-2020'!$H$2:$T$3195,S$1,0)</f>
        <v>4133</v>
      </c>
      <c r="T2155" s="27">
        <f>VLOOKUP($C2155, '[2]county pop 2010-2020'!$H$2:$T$3195,T$1,0)</f>
        <v>4117</v>
      </c>
      <c r="U2155" s="27">
        <f>VLOOKUP($C2155, '[2]county pop 2010-2020'!$H$2:$T$3195,U$1,0)</f>
        <v>4218</v>
      </c>
      <c r="V2155" s="27">
        <f>VLOOKUP($C2155, '[2]county pop 2010-2020'!$H$2:$T$3195,V$1,0)</f>
        <v>4083</v>
      </c>
      <c r="W2155" s="27">
        <f>VLOOKUP($C2155, '[2]county pop 2010-2020'!$H$2:$T$3195,W$1,0)</f>
        <v>3961</v>
      </c>
      <c r="X2155" s="27">
        <f>VLOOKUP($C2155, '[2]county pop 2010-2020'!$H$2:$T$3195,X$1,0)</f>
        <v>3942</v>
      </c>
      <c r="Y2155" s="27">
        <f>VLOOKUP($C2155, '[2]county pop 2010-2020'!$H$2:$T$3195,Y$1,0)</f>
        <v>3865</v>
      </c>
      <c r="Z2155" s="27">
        <f>VLOOKUP($C2155, '[3]ODS_county pop 2020-2022'!$H$2:$K$3196,Z$1,0)</f>
        <v>3739</v>
      </c>
      <c r="AA2155" s="27">
        <f>VLOOKUP($C2155, '[3]ODS_county pop 2020-2022'!$H$2:$K$3196,AA$1,0)</f>
        <v>3731</v>
      </c>
      <c r="AB2155" s="27">
        <f>VLOOKUP($C2155, '[3]ODS_county pop 2020-2022'!$H$2:$K$3196,AB$1,0)</f>
        <v>3657</v>
      </c>
    </row>
    <row r="2156" spans="1:28" x14ac:dyDescent="0.3">
      <c r="A2156" s="20" t="s">
        <v>2181</v>
      </c>
      <c r="B2156" s="20" t="s">
        <v>2434</v>
      </c>
      <c r="C2156" s="18" t="str">
        <f t="shared" si="41"/>
        <v>.Garfield County, Oklahoma</v>
      </c>
      <c r="D2156" s="20" t="s">
        <v>2084</v>
      </c>
      <c r="F2156" s="27">
        <f>VLOOKUP($C2156, '[1]ODS_county pop 2000-2010'!$H$2:$T$3195,F$1,0)</f>
        <v>57811</v>
      </c>
      <c r="G2156" s="27">
        <f>VLOOKUP($C2156, '[1]ODS_county pop 2000-2010'!$H$2:$T$3195,G$1,0)</f>
        <v>57279</v>
      </c>
      <c r="H2156" s="27">
        <f>VLOOKUP($C2156, '[1]ODS_county pop 2000-2010'!$H$2:$T$3195,H$1,0)</f>
        <v>57249</v>
      </c>
      <c r="I2156" s="27">
        <f>VLOOKUP($C2156, '[1]ODS_county pop 2000-2010'!$H$2:$T$3195,I$1,0)</f>
        <v>57230</v>
      </c>
      <c r="J2156" s="27">
        <f>VLOOKUP($C2156, '[1]ODS_county pop 2000-2010'!$H$2:$T$3195,J$1,0)</f>
        <v>57459</v>
      </c>
      <c r="K2156" s="27">
        <f>VLOOKUP($C2156, '[1]ODS_county pop 2000-2010'!$H$2:$T$3195,K$1,0)</f>
        <v>57358</v>
      </c>
      <c r="L2156" s="27">
        <f>VLOOKUP($C2156, '[1]ODS_county pop 2000-2010'!$H$2:$T$3195,L$1,0)</f>
        <v>57723</v>
      </c>
      <c r="M2156" s="27">
        <f>VLOOKUP($C2156, '[1]ODS_county pop 2000-2010'!$H$2:$T$3195,M$1,0)</f>
        <v>58153</v>
      </c>
      <c r="N2156" s="27">
        <f>VLOOKUP($C2156, '[1]ODS_county pop 2000-2010'!$H$2:$T$3195,N$1,0)</f>
        <v>58845</v>
      </c>
      <c r="O2156" s="27">
        <f>VLOOKUP($C2156, '[1]ODS_county pop 2000-2010'!$H$2:$T$3195,O$1,0)</f>
        <v>59989</v>
      </c>
      <c r="P2156" s="27">
        <f>VLOOKUP($C2156, '[2]county pop 2010-2020'!$H$2:$T$3195,P$1,0)</f>
        <v>60580</v>
      </c>
      <c r="Q2156" s="27">
        <f>VLOOKUP($C2156, '[2]county pop 2010-2020'!$H$2:$T$3195,Q$1,0)</f>
        <v>60768</v>
      </c>
      <c r="R2156" s="27">
        <f>VLOOKUP($C2156, '[2]county pop 2010-2020'!$H$2:$T$3195,R$1,0)</f>
        <v>61365</v>
      </c>
      <c r="S2156" s="27">
        <f>VLOOKUP($C2156, '[2]county pop 2010-2020'!$H$2:$T$3195,S$1,0)</f>
        <v>62368</v>
      </c>
      <c r="T2156" s="27">
        <f>VLOOKUP($C2156, '[2]county pop 2010-2020'!$H$2:$T$3195,T$1,0)</f>
        <v>62801</v>
      </c>
      <c r="U2156" s="27">
        <f>VLOOKUP($C2156, '[2]county pop 2010-2020'!$H$2:$T$3195,U$1,0)</f>
        <v>63246</v>
      </c>
      <c r="V2156" s="27">
        <f>VLOOKUP($C2156, '[2]county pop 2010-2020'!$H$2:$T$3195,V$1,0)</f>
        <v>62585</v>
      </c>
      <c r="W2156" s="27">
        <f>VLOOKUP($C2156, '[2]county pop 2010-2020'!$H$2:$T$3195,W$1,0)</f>
        <v>61720</v>
      </c>
      <c r="X2156" s="27">
        <f>VLOOKUP($C2156, '[2]county pop 2010-2020'!$H$2:$T$3195,X$1,0)</f>
        <v>61270</v>
      </c>
      <c r="Y2156" s="27">
        <f>VLOOKUP($C2156, '[2]county pop 2010-2020'!$H$2:$T$3195,Y$1,0)</f>
        <v>61332</v>
      </c>
      <c r="Z2156" s="27">
        <f>VLOOKUP($C2156, '[3]ODS_county pop 2020-2022'!$H$2:$K$3196,Z$1,0)</f>
        <v>62692</v>
      </c>
      <c r="AA2156" s="27">
        <f>VLOOKUP($C2156, '[3]ODS_county pop 2020-2022'!$H$2:$K$3196,AA$1,0)</f>
        <v>61947</v>
      </c>
      <c r="AB2156" s="27">
        <f>VLOOKUP($C2156, '[3]ODS_county pop 2020-2022'!$H$2:$K$3196,AB$1,0)</f>
        <v>61920</v>
      </c>
    </row>
    <row r="2157" spans="1:28" x14ac:dyDescent="0.3">
      <c r="A2157" s="20" t="s">
        <v>2181</v>
      </c>
      <c r="B2157" s="20" t="s">
        <v>3509</v>
      </c>
      <c r="C2157" s="18" t="str">
        <f t="shared" si="41"/>
        <v>.Garvin County, Oklahoma</v>
      </c>
      <c r="D2157" s="20" t="s">
        <v>2084</v>
      </c>
      <c r="F2157" s="27">
        <f>VLOOKUP($C2157, '[1]ODS_county pop 2000-2010'!$H$2:$T$3195,F$1,0)</f>
        <v>27216</v>
      </c>
      <c r="G2157" s="27">
        <f>VLOOKUP($C2157, '[1]ODS_county pop 2000-2010'!$H$2:$T$3195,G$1,0)</f>
        <v>27034</v>
      </c>
      <c r="H2157" s="27">
        <f>VLOOKUP($C2157, '[1]ODS_county pop 2000-2010'!$H$2:$T$3195,H$1,0)</f>
        <v>27083</v>
      </c>
      <c r="I2157" s="27">
        <f>VLOOKUP($C2157, '[1]ODS_county pop 2000-2010'!$H$2:$T$3195,I$1,0)</f>
        <v>27068</v>
      </c>
      <c r="J2157" s="27">
        <f>VLOOKUP($C2157, '[1]ODS_county pop 2000-2010'!$H$2:$T$3195,J$1,0)</f>
        <v>26942</v>
      </c>
      <c r="K2157" s="27">
        <f>VLOOKUP($C2157, '[1]ODS_county pop 2000-2010'!$H$2:$T$3195,K$1,0)</f>
        <v>27089</v>
      </c>
      <c r="L2157" s="27">
        <f>VLOOKUP($C2157, '[1]ODS_county pop 2000-2010'!$H$2:$T$3195,L$1,0)</f>
        <v>27249</v>
      </c>
      <c r="M2157" s="27">
        <f>VLOOKUP($C2157, '[1]ODS_county pop 2000-2010'!$H$2:$T$3195,M$1,0)</f>
        <v>27399</v>
      </c>
      <c r="N2157" s="27">
        <f>VLOOKUP($C2157, '[1]ODS_county pop 2000-2010'!$H$2:$T$3195,N$1,0)</f>
        <v>27529</v>
      </c>
      <c r="O2157" s="27">
        <f>VLOOKUP($C2157, '[1]ODS_county pop 2000-2010'!$H$2:$T$3195,O$1,0)</f>
        <v>27582</v>
      </c>
      <c r="P2157" s="27">
        <f>VLOOKUP($C2157, '[2]county pop 2010-2020'!$H$2:$T$3195,P$1,0)</f>
        <v>27576</v>
      </c>
      <c r="Q2157" s="27">
        <f>VLOOKUP($C2157, '[2]county pop 2010-2020'!$H$2:$T$3195,Q$1,0)</f>
        <v>27463</v>
      </c>
      <c r="R2157" s="27">
        <f>VLOOKUP($C2157, '[2]county pop 2010-2020'!$H$2:$T$3195,R$1,0)</f>
        <v>27342</v>
      </c>
      <c r="S2157" s="27">
        <f>VLOOKUP($C2157, '[2]county pop 2010-2020'!$H$2:$T$3195,S$1,0)</f>
        <v>27426</v>
      </c>
      <c r="T2157" s="27">
        <f>VLOOKUP($C2157, '[2]county pop 2010-2020'!$H$2:$T$3195,T$1,0)</f>
        <v>27613</v>
      </c>
      <c r="U2157" s="27">
        <f>VLOOKUP($C2157, '[2]county pop 2010-2020'!$H$2:$T$3195,U$1,0)</f>
        <v>27913</v>
      </c>
      <c r="V2157" s="27">
        <f>VLOOKUP($C2157, '[2]county pop 2010-2020'!$H$2:$T$3195,V$1,0)</f>
        <v>27944</v>
      </c>
      <c r="W2157" s="27">
        <f>VLOOKUP($C2157, '[2]county pop 2010-2020'!$H$2:$T$3195,W$1,0)</f>
        <v>27875</v>
      </c>
      <c r="X2157" s="27">
        <f>VLOOKUP($C2157, '[2]county pop 2010-2020'!$H$2:$T$3195,X$1,0)</f>
        <v>27747</v>
      </c>
      <c r="Y2157" s="27">
        <f>VLOOKUP($C2157, '[2]county pop 2010-2020'!$H$2:$T$3195,Y$1,0)</f>
        <v>27687</v>
      </c>
      <c r="Z2157" s="27">
        <f>VLOOKUP($C2157, '[3]ODS_county pop 2020-2022'!$H$2:$K$3196,Z$1,0)</f>
        <v>25645</v>
      </c>
      <c r="AA2157" s="27">
        <f>VLOOKUP($C2157, '[3]ODS_county pop 2020-2022'!$H$2:$K$3196,AA$1,0)</f>
        <v>25738</v>
      </c>
      <c r="AB2157" s="27">
        <f>VLOOKUP($C2157, '[3]ODS_county pop 2020-2022'!$H$2:$K$3196,AB$1,0)</f>
        <v>25713</v>
      </c>
    </row>
    <row r="2158" spans="1:28" x14ac:dyDescent="0.3">
      <c r="A2158" s="20" t="s">
        <v>2181</v>
      </c>
      <c r="B2158" s="20" t="s">
        <v>2574</v>
      </c>
      <c r="C2158" s="18" t="str">
        <f t="shared" si="41"/>
        <v>.Grady County, Oklahoma</v>
      </c>
      <c r="D2158" s="20" t="s">
        <v>2084</v>
      </c>
      <c r="F2158" s="27">
        <f>VLOOKUP($C2158, '[1]ODS_county pop 2000-2010'!$H$2:$T$3195,F$1,0)</f>
        <v>45476</v>
      </c>
      <c r="G2158" s="27">
        <f>VLOOKUP($C2158, '[1]ODS_county pop 2000-2010'!$H$2:$T$3195,G$1,0)</f>
        <v>45856</v>
      </c>
      <c r="H2158" s="27">
        <f>VLOOKUP($C2158, '[1]ODS_county pop 2000-2010'!$H$2:$T$3195,H$1,0)</f>
        <v>46691</v>
      </c>
      <c r="I2158" s="27">
        <f>VLOOKUP($C2158, '[1]ODS_county pop 2000-2010'!$H$2:$T$3195,I$1,0)</f>
        <v>47277</v>
      </c>
      <c r="J2158" s="27">
        <f>VLOOKUP($C2158, '[1]ODS_county pop 2000-2010'!$H$2:$T$3195,J$1,0)</f>
        <v>48167</v>
      </c>
      <c r="K2158" s="27">
        <f>VLOOKUP($C2158, '[1]ODS_county pop 2000-2010'!$H$2:$T$3195,K$1,0)</f>
        <v>49256</v>
      </c>
      <c r="L2158" s="27">
        <f>VLOOKUP($C2158, '[1]ODS_county pop 2000-2010'!$H$2:$T$3195,L$1,0)</f>
        <v>50462</v>
      </c>
      <c r="M2158" s="27">
        <f>VLOOKUP($C2158, '[1]ODS_county pop 2000-2010'!$H$2:$T$3195,M$1,0)</f>
        <v>50931</v>
      </c>
      <c r="N2158" s="27">
        <f>VLOOKUP($C2158, '[1]ODS_county pop 2000-2010'!$H$2:$T$3195,N$1,0)</f>
        <v>51621</v>
      </c>
      <c r="O2158" s="27">
        <f>VLOOKUP($C2158, '[1]ODS_county pop 2000-2010'!$H$2:$T$3195,O$1,0)</f>
        <v>52231</v>
      </c>
      <c r="P2158" s="27">
        <f>VLOOKUP($C2158, '[2]county pop 2010-2020'!$H$2:$T$3195,P$1,0)</f>
        <v>52431</v>
      </c>
      <c r="Q2158" s="27">
        <f>VLOOKUP($C2158, '[2]county pop 2010-2020'!$H$2:$T$3195,Q$1,0)</f>
        <v>52746</v>
      </c>
      <c r="R2158" s="27">
        <f>VLOOKUP($C2158, '[2]county pop 2010-2020'!$H$2:$T$3195,R$1,0)</f>
        <v>53025</v>
      </c>
      <c r="S2158" s="27">
        <f>VLOOKUP($C2158, '[2]county pop 2010-2020'!$H$2:$T$3195,S$1,0)</f>
        <v>53638</v>
      </c>
      <c r="T2158" s="27">
        <f>VLOOKUP($C2158, '[2]county pop 2010-2020'!$H$2:$T$3195,T$1,0)</f>
        <v>53883</v>
      </c>
      <c r="U2158" s="27">
        <f>VLOOKUP($C2158, '[2]county pop 2010-2020'!$H$2:$T$3195,U$1,0)</f>
        <v>54563</v>
      </c>
      <c r="V2158" s="27">
        <f>VLOOKUP($C2158, '[2]county pop 2010-2020'!$H$2:$T$3195,V$1,0)</f>
        <v>54677</v>
      </c>
      <c r="W2158" s="27">
        <f>VLOOKUP($C2158, '[2]county pop 2010-2020'!$H$2:$T$3195,W$1,0)</f>
        <v>54819</v>
      </c>
      <c r="X2158" s="27">
        <f>VLOOKUP($C2158, '[2]county pop 2010-2020'!$H$2:$T$3195,X$1,0)</f>
        <v>55411</v>
      </c>
      <c r="Y2158" s="27">
        <f>VLOOKUP($C2158, '[2]county pop 2010-2020'!$H$2:$T$3195,Y$1,0)</f>
        <v>55764</v>
      </c>
      <c r="Z2158" s="27">
        <f>VLOOKUP($C2158, '[3]ODS_county pop 2020-2022'!$H$2:$K$3196,Z$1,0)</f>
        <v>54873</v>
      </c>
      <c r="AA2158" s="27">
        <f>VLOOKUP($C2158, '[3]ODS_county pop 2020-2022'!$H$2:$K$3196,AA$1,0)</f>
        <v>55608</v>
      </c>
      <c r="AB2158" s="27">
        <f>VLOOKUP($C2158, '[3]ODS_county pop 2020-2022'!$H$2:$K$3196,AB$1,0)</f>
        <v>56658</v>
      </c>
    </row>
    <row r="2159" spans="1:28" x14ac:dyDescent="0.3">
      <c r="A2159" s="20" t="s">
        <v>2181</v>
      </c>
      <c r="B2159" s="20" t="s">
        <v>2316</v>
      </c>
      <c r="C2159" s="18" t="str">
        <f t="shared" si="41"/>
        <v>.Grant County, Oklahoma</v>
      </c>
      <c r="D2159" s="20" t="s">
        <v>2084</v>
      </c>
      <c r="F2159" s="27">
        <f>VLOOKUP($C2159, '[1]ODS_county pop 2000-2010'!$H$2:$T$3195,F$1,0)</f>
        <v>5144</v>
      </c>
      <c r="G2159" s="27">
        <f>VLOOKUP($C2159, '[1]ODS_county pop 2000-2010'!$H$2:$T$3195,G$1,0)</f>
        <v>5047</v>
      </c>
      <c r="H2159" s="27">
        <f>VLOOKUP($C2159, '[1]ODS_county pop 2000-2010'!$H$2:$T$3195,H$1,0)</f>
        <v>4979</v>
      </c>
      <c r="I2159" s="27">
        <f>VLOOKUP($C2159, '[1]ODS_county pop 2000-2010'!$H$2:$T$3195,I$1,0)</f>
        <v>4939</v>
      </c>
      <c r="J2159" s="27">
        <f>VLOOKUP($C2159, '[1]ODS_county pop 2000-2010'!$H$2:$T$3195,J$1,0)</f>
        <v>4789</v>
      </c>
      <c r="K2159" s="27">
        <f>VLOOKUP($C2159, '[1]ODS_county pop 2000-2010'!$H$2:$T$3195,K$1,0)</f>
        <v>4771</v>
      </c>
      <c r="L2159" s="27">
        <f>VLOOKUP($C2159, '[1]ODS_county pop 2000-2010'!$H$2:$T$3195,L$1,0)</f>
        <v>4645</v>
      </c>
      <c r="M2159" s="27">
        <f>VLOOKUP($C2159, '[1]ODS_county pop 2000-2010'!$H$2:$T$3195,M$1,0)</f>
        <v>4633</v>
      </c>
      <c r="N2159" s="27">
        <f>VLOOKUP($C2159, '[1]ODS_county pop 2000-2010'!$H$2:$T$3195,N$1,0)</f>
        <v>4598</v>
      </c>
      <c r="O2159" s="27">
        <f>VLOOKUP($C2159, '[1]ODS_county pop 2000-2010'!$H$2:$T$3195,O$1,0)</f>
        <v>4484</v>
      </c>
      <c r="P2159" s="27">
        <f>VLOOKUP($C2159, '[2]county pop 2010-2020'!$H$2:$T$3195,P$1,0)</f>
        <v>4527</v>
      </c>
      <c r="Q2159" s="27">
        <f>VLOOKUP($C2159, '[2]county pop 2010-2020'!$H$2:$T$3195,Q$1,0)</f>
        <v>4562</v>
      </c>
      <c r="R2159" s="27">
        <f>VLOOKUP($C2159, '[2]county pop 2010-2020'!$H$2:$T$3195,R$1,0)</f>
        <v>4532</v>
      </c>
      <c r="S2159" s="27">
        <f>VLOOKUP($C2159, '[2]county pop 2010-2020'!$H$2:$T$3195,S$1,0)</f>
        <v>4517</v>
      </c>
      <c r="T2159" s="27">
        <f>VLOOKUP($C2159, '[2]county pop 2010-2020'!$H$2:$T$3195,T$1,0)</f>
        <v>4469</v>
      </c>
      <c r="U2159" s="27">
        <f>VLOOKUP($C2159, '[2]county pop 2010-2020'!$H$2:$T$3195,U$1,0)</f>
        <v>4497</v>
      </c>
      <c r="V2159" s="27">
        <f>VLOOKUP($C2159, '[2]county pop 2010-2020'!$H$2:$T$3195,V$1,0)</f>
        <v>4454</v>
      </c>
      <c r="W2159" s="27">
        <f>VLOOKUP($C2159, '[2]county pop 2010-2020'!$H$2:$T$3195,W$1,0)</f>
        <v>4376</v>
      </c>
      <c r="X2159" s="27">
        <f>VLOOKUP($C2159, '[2]county pop 2010-2020'!$H$2:$T$3195,X$1,0)</f>
        <v>4315</v>
      </c>
      <c r="Y2159" s="27">
        <f>VLOOKUP($C2159, '[2]county pop 2010-2020'!$H$2:$T$3195,Y$1,0)</f>
        <v>4328</v>
      </c>
      <c r="Z2159" s="27">
        <f>VLOOKUP($C2159, '[3]ODS_county pop 2020-2022'!$H$2:$K$3196,Z$1,0)</f>
        <v>4174</v>
      </c>
      <c r="AA2159" s="27">
        <f>VLOOKUP($C2159, '[3]ODS_county pop 2020-2022'!$H$2:$K$3196,AA$1,0)</f>
        <v>4153</v>
      </c>
      <c r="AB2159" s="27">
        <f>VLOOKUP($C2159, '[3]ODS_county pop 2020-2022'!$H$2:$K$3196,AB$1,0)</f>
        <v>4124</v>
      </c>
    </row>
    <row r="2160" spans="1:28" x14ac:dyDescent="0.3">
      <c r="A2160" s="20" t="s">
        <v>2181</v>
      </c>
      <c r="B2160" s="20" t="s">
        <v>3510</v>
      </c>
      <c r="C2160" s="18" t="str">
        <f t="shared" si="41"/>
        <v>.Greer County, Oklahoma</v>
      </c>
      <c r="D2160" s="20" t="s">
        <v>2084</v>
      </c>
      <c r="F2160" s="27">
        <f>VLOOKUP($C2160, '[1]ODS_county pop 2000-2010'!$H$2:$T$3195,F$1,0)</f>
        <v>6061</v>
      </c>
      <c r="G2160" s="27">
        <f>VLOOKUP($C2160, '[1]ODS_county pop 2000-2010'!$H$2:$T$3195,G$1,0)</f>
        <v>5894</v>
      </c>
      <c r="H2160" s="27">
        <f>VLOOKUP($C2160, '[1]ODS_county pop 2000-2010'!$H$2:$T$3195,H$1,0)</f>
        <v>5970</v>
      </c>
      <c r="I2160" s="27">
        <f>VLOOKUP($C2160, '[1]ODS_county pop 2000-2010'!$H$2:$T$3195,I$1,0)</f>
        <v>5942</v>
      </c>
      <c r="J2160" s="27">
        <f>VLOOKUP($C2160, '[1]ODS_county pop 2000-2010'!$H$2:$T$3195,J$1,0)</f>
        <v>6031</v>
      </c>
      <c r="K2160" s="27">
        <f>VLOOKUP($C2160, '[1]ODS_county pop 2000-2010'!$H$2:$T$3195,K$1,0)</f>
        <v>6082</v>
      </c>
      <c r="L2160" s="27">
        <f>VLOOKUP($C2160, '[1]ODS_county pop 2000-2010'!$H$2:$T$3195,L$1,0)</f>
        <v>6048</v>
      </c>
      <c r="M2160" s="27">
        <f>VLOOKUP($C2160, '[1]ODS_county pop 2000-2010'!$H$2:$T$3195,M$1,0)</f>
        <v>6160</v>
      </c>
      <c r="N2160" s="27">
        <f>VLOOKUP($C2160, '[1]ODS_county pop 2000-2010'!$H$2:$T$3195,N$1,0)</f>
        <v>6200</v>
      </c>
      <c r="O2160" s="27">
        <f>VLOOKUP($C2160, '[1]ODS_county pop 2000-2010'!$H$2:$T$3195,O$1,0)</f>
        <v>6273</v>
      </c>
      <c r="P2160" s="27">
        <f>VLOOKUP($C2160, '[2]county pop 2010-2020'!$H$2:$T$3195,P$1,0)</f>
        <v>6239</v>
      </c>
      <c r="Q2160" s="27">
        <f>VLOOKUP($C2160, '[2]county pop 2010-2020'!$H$2:$T$3195,Q$1,0)</f>
        <v>6144</v>
      </c>
      <c r="R2160" s="27">
        <f>VLOOKUP($C2160, '[2]county pop 2010-2020'!$H$2:$T$3195,R$1,0)</f>
        <v>6054</v>
      </c>
      <c r="S2160" s="27">
        <f>VLOOKUP($C2160, '[2]county pop 2010-2020'!$H$2:$T$3195,S$1,0)</f>
        <v>6139</v>
      </c>
      <c r="T2160" s="27">
        <f>VLOOKUP($C2160, '[2]county pop 2010-2020'!$H$2:$T$3195,T$1,0)</f>
        <v>6121</v>
      </c>
      <c r="U2160" s="27">
        <f>VLOOKUP($C2160, '[2]county pop 2010-2020'!$H$2:$T$3195,U$1,0)</f>
        <v>6031</v>
      </c>
      <c r="V2160" s="27">
        <f>VLOOKUP($C2160, '[2]county pop 2010-2020'!$H$2:$T$3195,V$1,0)</f>
        <v>5958</v>
      </c>
      <c r="W2160" s="27">
        <f>VLOOKUP($C2160, '[2]county pop 2010-2020'!$H$2:$T$3195,W$1,0)</f>
        <v>5794</v>
      </c>
      <c r="X2160" s="27">
        <f>VLOOKUP($C2160, '[2]county pop 2010-2020'!$H$2:$T$3195,X$1,0)</f>
        <v>5797</v>
      </c>
      <c r="Y2160" s="27">
        <f>VLOOKUP($C2160, '[2]county pop 2010-2020'!$H$2:$T$3195,Y$1,0)</f>
        <v>5698</v>
      </c>
      <c r="Z2160" s="27">
        <f>VLOOKUP($C2160, '[3]ODS_county pop 2020-2022'!$H$2:$K$3196,Z$1,0)</f>
        <v>5493</v>
      </c>
      <c r="AA2160" s="27">
        <f>VLOOKUP($C2160, '[3]ODS_county pop 2020-2022'!$H$2:$K$3196,AA$1,0)</f>
        <v>5483</v>
      </c>
      <c r="AB2160" s="27">
        <f>VLOOKUP($C2160, '[3]ODS_county pop 2020-2022'!$H$2:$K$3196,AB$1,0)</f>
        <v>5547</v>
      </c>
    </row>
    <row r="2161" spans="1:28" x14ac:dyDescent="0.3">
      <c r="A2161" s="20" t="s">
        <v>2181</v>
      </c>
      <c r="B2161" s="20" t="s">
        <v>3511</v>
      </c>
      <c r="C2161" s="18" t="str">
        <f t="shared" si="41"/>
        <v>.Harmon County, Oklahoma</v>
      </c>
      <c r="D2161" s="20" t="s">
        <v>2084</v>
      </c>
      <c r="F2161" s="27">
        <f>VLOOKUP($C2161, '[1]ODS_county pop 2000-2010'!$H$2:$T$3195,F$1,0)</f>
        <v>3285</v>
      </c>
      <c r="G2161" s="27">
        <f>VLOOKUP($C2161, '[1]ODS_county pop 2000-2010'!$H$2:$T$3195,G$1,0)</f>
        <v>3153</v>
      </c>
      <c r="H2161" s="27">
        <f>VLOOKUP($C2161, '[1]ODS_county pop 2000-2010'!$H$2:$T$3195,H$1,0)</f>
        <v>3051</v>
      </c>
      <c r="I2161" s="27">
        <f>VLOOKUP($C2161, '[1]ODS_county pop 2000-2010'!$H$2:$T$3195,I$1,0)</f>
        <v>2984</v>
      </c>
      <c r="J2161" s="27">
        <f>VLOOKUP($C2161, '[1]ODS_county pop 2000-2010'!$H$2:$T$3195,J$1,0)</f>
        <v>2936</v>
      </c>
      <c r="K2161" s="27">
        <f>VLOOKUP($C2161, '[1]ODS_county pop 2000-2010'!$H$2:$T$3195,K$1,0)</f>
        <v>2953</v>
      </c>
      <c r="L2161" s="27">
        <f>VLOOKUP($C2161, '[1]ODS_county pop 2000-2010'!$H$2:$T$3195,L$1,0)</f>
        <v>2915</v>
      </c>
      <c r="M2161" s="27">
        <f>VLOOKUP($C2161, '[1]ODS_county pop 2000-2010'!$H$2:$T$3195,M$1,0)</f>
        <v>2829</v>
      </c>
      <c r="N2161" s="27">
        <f>VLOOKUP($C2161, '[1]ODS_county pop 2000-2010'!$H$2:$T$3195,N$1,0)</f>
        <v>2827</v>
      </c>
      <c r="O2161" s="27">
        <f>VLOOKUP($C2161, '[1]ODS_county pop 2000-2010'!$H$2:$T$3195,O$1,0)</f>
        <v>2861</v>
      </c>
      <c r="P2161" s="27">
        <f>VLOOKUP($C2161, '[2]county pop 2010-2020'!$H$2:$T$3195,P$1,0)</f>
        <v>2922</v>
      </c>
      <c r="Q2161" s="27">
        <f>VLOOKUP($C2161, '[2]county pop 2010-2020'!$H$2:$T$3195,Q$1,0)</f>
        <v>2936</v>
      </c>
      <c r="R2161" s="27">
        <f>VLOOKUP($C2161, '[2]county pop 2010-2020'!$H$2:$T$3195,R$1,0)</f>
        <v>2916</v>
      </c>
      <c r="S2161" s="27">
        <f>VLOOKUP($C2161, '[2]county pop 2010-2020'!$H$2:$T$3195,S$1,0)</f>
        <v>2894</v>
      </c>
      <c r="T2161" s="27">
        <f>VLOOKUP($C2161, '[2]county pop 2010-2020'!$H$2:$T$3195,T$1,0)</f>
        <v>2804</v>
      </c>
      <c r="U2161" s="27">
        <f>VLOOKUP($C2161, '[2]county pop 2010-2020'!$H$2:$T$3195,U$1,0)</f>
        <v>2782</v>
      </c>
      <c r="V2161" s="27">
        <f>VLOOKUP($C2161, '[2]county pop 2010-2020'!$H$2:$T$3195,V$1,0)</f>
        <v>2712</v>
      </c>
      <c r="W2161" s="27">
        <f>VLOOKUP($C2161, '[2]county pop 2010-2020'!$H$2:$T$3195,W$1,0)</f>
        <v>2715</v>
      </c>
      <c r="X2161" s="27">
        <f>VLOOKUP($C2161, '[2]county pop 2010-2020'!$H$2:$T$3195,X$1,0)</f>
        <v>2688</v>
      </c>
      <c r="Y2161" s="27">
        <f>VLOOKUP($C2161, '[2]county pop 2010-2020'!$H$2:$T$3195,Y$1,0)</f>
        <v>2645</v>
      </c>
      <c r="Z2161" s="27">
        <f>VLOOKUP($C2161, '[3]ODS_county pop 2020-2022'!$H$2:$K$3196,Z$1,0)</f>
        <v>2473</v>
      </c>
      <c r="AA2161" s="27">
        <f>VLOOKUP($C2161, '[3]ODS_county pop 2020-2022'!$H$2:$K$3196,AA$1,0)</f>
        <v>2413</v>
      </c>
      <c r="AB2161" s="27">
        <f>VLOOKUP($C2161, '[3]ODS_county pop 2020-2022'!$H$2:$K$3196,AB$1,0)</f>
        <v>2428</v>
      </c>
    </row>
    <row r="2162" spans="1:28" x14ac:dyDescent="0.3">
      <c r="A2162" s="20" t="s">
        <v>2181</v>
      </c>
      <c r="B2162" s="20" t="s">
        <v>2829</v>
      </c>
      <c r="C2162" s="18" t="str">
        <f t="shared" si="41"/>
        <v>.Harper County, Oklahoma</v>
      </c>
      <c r="D2162" s="20" t="s">
        <v>2084</v>
      </c>
      <c r="F2162" s="27">
        <f>VLOOKUP($C2162, '[1]ODS_county pop 2000-2010'!$H$2:$T$3195,F$1,0)</f>
        <v>3558</v>
      </c>
      <c r="G2162" s="27">
        <f>VLOOKUP($C2162, '[1]ODS_county pop 2000-2010'!$H$2:$T$3195,G$1,0)</f>
        <v>3444</v>
      </c>
      <c r="H2162" s="27">
        <f>VLOOKUP($C2162, '[1]ODS_county pop 2000-2010'!$H$2:$T$3195,H$1,0)</f>
        <v>3469</v>
      </c>
      <c r="I2162" s="27">
        <f>VLOOKUP($C2162, '[1]ODS_county pop 2000-2010'!$H$2:$T$3195,I$1,0)</f>
        <v>3412</v>
      </c>
      <c r="J2162" s="27">
        <f>VLOOKUP($C2162, '[1]ODS_county pop 2000-2010'!$H$2:$T$3195,J$1,0)</f>
        <v>3465</v>
      </c>
      <c r="K2162" s="27">
        <f>VLOOKUP($C2162, '[1]ODS_county pop 2000-2010'!$H$2:$T$3195,K$1,0)</f>
        <v>3458</v>
      </c>
      <c r="L2162" s="27">
        <f>VLOOKUP($C2162, '[1]ODS_county pop 2000-2010'!$H$2:$T$3195,L$1,0)</f>
        <v>3527</v>
      </c>
      <c r="M2162" s="27">
        <f>VLOOKUP($C2162, '[1]ODS_county pop 2000-2010'!$H$2:$T$3195,M$1,0)</f>
        <v>3522</v>
      </c>
      <c r="N2162" s="27">
        <f>VLOOKUP($C2162, '[1]ODS_county pop 2000-2010'!$H$2:$T$3195,N$1,0)</f>
        <v>3645</v>
      </c>
      <c r="O2162" s="27">
        <f>VLOOKUP($C2162, '[1]ODS_county pop 2000-2010'!$H$2:$T$3195,O$1,0)</f>
        <v>3654</v>
      </c>
      <c r="P2162" s="27">
        <f>VLOOKUP($C2162, '[2]county pop 2010-2020'!$H$2:$T$3195,P$1,0)</f>
        <v>3685</v>
      </c>
      <c r="Q2162" s="27">
        <f>VLOOKUP($C2162, '[2]county pop 2010-2020'!$H$2:$T$3195,Q$1,0)</f>
        <v>3713</v>
      </c>
      <c r="R2162" s="27">
        <f>VLOOKUP($C2162, '[2]county pop 2010-2020'!$H$2:$T$3195,R$1,0)</f>
        <v>3711</v>
      </c>
      <c r="S2162" s="27">
        <f>VLOOKUP($C2162, '[2]county pop 2010-2020'!$H$2:$T$3195,S$1,0)</f>
        <v>3869</v>
      </c>
      <c r="T2162" s="27">
        <f>VLOOKUP($C2162, '[2]county pop 2010-2020'!$H$2:$T$3195,T$1,0)</f>
        <v>3894</v>
      </c>
      <c r="U2162" s="27">
        <f>VLOOKUP($C2162, '[2]county pop 2010-2020'!$H$2:$T$3195,U$1,0)</f>
        <v>3825</v>
      </c>
      <c r="V2162" s="27">
        <f>VLOOKUP($C2162, '[2]county pop 2010-2020'!$H$2:$T$3195,V$1,0)</f>
        <v>3787</v>
      </c>
      <c r="W2162" s="27">
        <f>VLOOKUP($C2162, '[2]county pop 2010-2020'!$H$2:$T$3195,W$1,0)</f>
        <v>3799</v>
      </c>
      <c r="X2162" s="27">
        <f>VLOOKUP($C2162, '[2]county pop 2010-2020'!$H$2:$T$3195,X$1,0)</f>
        <v>3746</v>
      </c>
      <c r="Y2162" s="27">
        <f>VLOOKUP($C2162, '[2]county pop 2010-2020'!$H$2:$T$3195,Y$1,0)</f>
        <v>3707</v>
      </c>
      <c r="Z2162" s="27">
        <f>VLOOKUP($C2162, '[3]ODS_county pop 2020-2022'!$H$2:$K$3196,Z$1,0)</f>
        <v>3248</v>
      </c>
      <c r="AA2162" s="27">
        <f>VLOOKUP($C2162, '[3]ODS_county pop 2020-2022'!$H$2:$K$3196,AA$1,0)</f>
        <v>3172</v>
      </c>
      <c r="AB2162" s="27">
        <f>VLOOKUP($C2162, '[3]ODS_county pop 2020-2022'!$H$2:$K$3196,AB$1,0)</f>
        <v>3129</v>
      </c>
    </row>
    <row r="2163" spans="1:28" x14ac:dyDescent="0.3">
      <c r="A2163" s="20" t="s">
        <v>2181</v>
      </c>
      <c r="B2163" s="20" t="s">
        <v>2831</v>
      </c>
      <c r="C2163" s="18" t="str">
        <f t="shared" si="41"/>
        <v>.Haskell County, Oklahoma</v>
      </c>
      <c r="D2163" s="20" t="s">
        <v>2084</v>
      </c>
      <c r="F2163" s="27">
        <f>VLOOKUP($C2163, '[1]ODS_county pop 2000-2010'!$H$2:$T$3195,F$1,0)</f>
        <v>11778</v>
      </c>
      <c r="G2163" s="27">
        <f>VLOOKUP($C2163, '[1]ODS_county pop 2000-2010'!$H$2:$T$3195,G$1,0)</f>
        <v>11790</v>
      </c>
      <c r="H2163" s="27">
        <f>VLOOKUP($C2163, '[1]ODS_county pop 2000-2010'!$H$2:$T$3195,H$1,0)</f>
        <v>11806</v>
      </c>
      <c r="I2163" s="27">
        <f>VLOOKUP($C2163, '[1]ODS_county pop 2000-2010'!$H$2:$T$3195,I$1,0)</f>
        <v>12002</v>
      </c>
      <c r="J2163" s="27">
        <f>VLOOKUP($C2163, '[1]ODS_county pop 2000-2010'!$H$2:$T$3195,J$1,0)</f>
        <v>12129</v>
      </c>
      <c r="K2163" s="27">
        <f>VLOOKUP($C2163, '[1]ODS_county pop 2000-2010'!$H$2:$T$3195,K$1,0)</f>
        <v>12175</v>
      </c>
      <c r="L2163" s="27">
        <f>VLOOKUP($C2163, '[1]ODS_county pop 2000-2010'!$H$2:$T$3195,L$1,0)</f>
        <v>12329</v>
      </c>
      <c r="M2163" s="27">
        <f>VLOOKUP($C2163, '[1]ODS_county pop 2000-2010'!$H$2:$T$3195,M$1,0)</f>
        <v>12411</v>
      </c>
      <c r="N2163" s="27">
        <f>VLOOKUP($C2163, '[1]ODS_county pop 2000-2010'!$H$2:$T$3195,N$1,0)</f>
        <v>12620</v>
      </c>
      <c r="O2163" s="27">
        <f>VLOOKUP($C2163, '[1]ODS_county pop 2000-2010'!$H$2:$T$3195,O$1,0)</f>
        <v>12772</v>
      </c>
      <c r="P2163" s="27">
        <f>VLOOKUP($C2163, '[2]county pop 2010-2020'!$H$2:$T$3195,P$1,0)</f>
        <v>12769</v>
      </c>
      <c r="Q2163" s="27">
        <f>VLOOKUP($C2163, '[2]county pop 2010-2020'!$H$2:$T$3195,Q$1,0)</f>
        <v>12759</v>
      </c>
      <c r="R2163" s="27">
        <f>VLOOKUP($C2163, '[2]county pop 2010-2020'!$H$2:$T$3195,R$1,0)</f>
        <v>12819</v>
      </c>
      <c r="S2163" s="27">
        <f>VLOOKUP($C2163, '[2]county pop 2010-2020'!$H$2:$T$3195,S$1,0)</f>
        <v>12916</v>
      </c>
      <c r="T2163" s="27">
        <f>VLOOKUP($C2163, '[2]county pop 2010-2020'!$H$2:$T$3195,T$1,0)</f>
        <v>12828</v>
      </c>
      <c r="U2163" s="27">
        <f>VLOOKUP($C2163, '[2]county pop 2010-2020'!$H$2:$T$3195,U$1,0)</f>
        <v>12749</v>
      </c>
      <c r="V2163" s="27">
        <f>VLOOKUP($C2163, '[2]county pop 2010-2020'!$H$2:$T$3195,V$1,0)</f>
        <v>12706</v>
      </c>
      <c r="W2163" s="27">
        <f>VLOOKUP($C2163, '[2]county pop 2010-2020'!$H$2:$T$3195,W$1,0)</f>
        <v>12735</v>
      </c>
      <c r="X2163" s="27">
        <f>VLOOKUP($C2163, '[2]county pop 2010-2020'!$H$2:$T$3195,X$1,0)</f>
        <v>12675</v>
      </c>
      <c r="Y2163" s="27">
        <f>VLOOKUP($C2163, '[2]county pop 2010-2020'!$H$2:$T$3195,Y$1,0)</f>
        <v>12670</v>
      </c>
      <c r="Z2163" s="27">
        <f>VLOOKUP($C2163, '[3]ODS_county pop 2020-2022'!$H$2:$K$3196,Z$1,0)</f>
        <v>11552</v>
      </c>
      <c r="AA2163" s="27">
        <f>VLOOKUP($C2163, '[3]ODS_county pop 2020-2022'!$H$2:$K$3196,AA$1,0)</f>
        <v>11601</v>
      </c>
      <c r="AB2163" s="27">
        <f>VLOOKUP($C2163, '[3]ODS_county pop 2020-2022'!$H$2:$K$3196,AB$1,0)</f>
        <v>11641</v>
      </c>
    </row>
    <row r="2164" spans="1:28" x14ac:dyDescent="0.3">
      <c r="A2164" s="20" t="s">
        <v>2181</v>
      </c>
      <c r="B2164" s="20" t="s">
        <v>3512</v>
      </c>
      <c r="C2164" s="18" t="str">
        <f t="shared" si="41"/>
        <v>.Hughes County, Oklahoma</v>
      </c>
      <c r="D2164" s="20" t="s">
        <v>2084</v>
      </c>
      <c r="F2164" s="27">
        <f>VLOOKUP($C2164, '[1]ODS_county pop 2000-2010'!$H$2:$T$3195,F$1,0)</f>
        <v>14150</v>
      </c>
      <c r="G2164" s="27">
        <f>VLOOKUP($C2164, '[1]ODS_county pop 2000-2010'!$H$2:$T$3195,G$1,0)</f>
        <v>13821</v>
      </c>
      <c r="H2164" s="27">
        <f>VLOOKUP($C2164, '[1]ODS_county pop 2000-2010'!$H$2:$T$3195,H$1,0)</f>
        <v>13858</v>
      </c>
      <c r="I2164" s="27">
        <f>VLOOKUP($C2164, '[1]ODS_county pop 2000-2010'!$H$2:$T$3195,I$1,0)</f>
        <v>13752</v>
      </c>
      <c r="J2164" s="27">
        <f>VLOOKUP($C2164, '[1]ODS_county pop 2000-2010'!$H$2:$T$3195,J$1,0)</f>
        <v>13660</v>
      </c>
      <c r="K2164" s="27">
        <f>VLOOKUP($C2164, '[1]ODS_county pop 2000-2010'!$H$2:$T$3195,K$1,0)</f>
        <v>13595</v>
      </c>
      <c r="L2164" s="27">
        <f>VLOOKUP($C2164, '[1]ODS_county pop 2000-2010'!$H$2:$T$3195,L$1,0)</f>
        <v>13450</v>
      </c>
      <c r="M2164" s="27">
        <f>VLOOKUP($C2164, '[1]ODS_county pop 2000-2010'!$H$2:$T$3195,M$1,0)</f>
        <v>13456</v>
      </c>
      <c r="N2164" s="27">
        <f>VLOOKUP($C2164, '[1]ODS_county pop 2000-2010'!$H$2:$T$3195,N$1,0)</f>
        <v>13397</v>
      </c>
      <c r="O2164" s="27">
        <f>VLOOKUP($C2164, '[1]ODS_county pop 2000-2010'!$H$2:$T$3195,O$1,0)</f>
        <v>13705</v>
      </c>
      <c r="P2164" s="27">
        <f>VLOOKUP($C2164, '[2]county pop 2010-2020'!$H$2:$T$3195,P$1,0)</f>
        <v>14003</v>
      </c>
      <c r="Q2164" s="27">
        <f>VLOOKUP($C2164, '[2]county pop 2010-2020'!$H$2:$T$3195,Q$1,0)</f>
        <v>13751</v>
      </c>
      <c r="R2164" s="27">
        <f>VLOOKUP($C2164, '[2]county pop 2010-2020'!$H$2:$T$3195,R$1,0)</f>
        <v>13658</v>
      </c>
      <c r="S2164" s="27">
        <f>VLOOKUP($C2164, '[2]county pop 2010-2020'!$H$2:$T$3195,S$1,0)</f>
        <v>13638</v>
      </c>
      <c r="T2164" s="27">
        <f>VLOOKUP($C2164, '[2]county pop 2010-2020'!$H$2:$T$3195,T$1,0)</f>
        <v>13680</v>
      </c>
      <c r="U2164" s="27">
        <f>VLOOKUP($C2164, '[2]county pop 2010-2020'!$H$2:$T$3195,U$1,0)</f>
        <v>13589</v>
      </c>
      <c r="V2164" s="27">
        <f>VLOOKUP($C2164, '[2]county pop 2010-2020'!$H$2:$T$3195,V$1,0)</f>
        <v>13417</v>
      </c>
      <c r="W2164" s="27">
        <f>VLOOKUP($C2164, '[2]county pop 2010-2020'!$H$2:$T$3195,W$1,0)</f>
        <v>13266</v>
      </c>
      <c r="X2164" s="27">
        <f>VLOOKUP($C2164, '[2]county pop 2010-2020'!$H$2:$T$3195,X$1,0)</f>
        <v>13277</v>
      </c>
      <c r="Y2164" s="27">
        <f>VLOOKUP($C2164, '[2]county pop 2010-2020'!$H$2:$T$3195,Y$1,0)</f>
        <v>13240</v>
      </c>
      <c r="Z2164" s="27">
        <f>VLOOKUP($C2164, '[3]ODS_county pop 2020-2022'!$H$2:$K$3196,Z$1,0)</f>
        <v>13348</v>
      </c>
      <c r="AA2164" s="27">
        <f>VLOOKUP($C2164, '[3]ODS_county pop 2020-2022'!$H$2:$K$3196,AA$1,0)</f>
        <v>13394</v>
      </c>
      <c r="AB2164" s="27">
        <f>VLOOKUP($C2164, '[3]ODS_county pop 2020-2022'!$H$2:$K$3196,AB$1,0)</f>
        <v>13407</v>
      </c>
    </row>
    <row r="2165" spans="1:28" x14ac:dyDescent="0.3">
      <c r="A2165" s="20" t="s">
        <v>2181</v>
      </c>
      <c r="B2165" s="20" t="s">
        <v>2180</v>
      </c>
      <c r="C2165" s="18" t="str">
        <f t="shared" si="41"/>
        <v>.Jackson County, Oklahoma</v>
      </c>
      <c r="D2165" s="20" t="s">
        <v>2084</v>
      </c>
      <c r="F2165" s="27">
        <f>VLOOKUP($C2165, '[1]ODS_county pop 2000-2010'!$H$2:$T$3195,F$1,0)</f>
        <v>28439</v>
      </c>
      <c r="G2165" s="27">
        <f>VLOOKUP($C2165, '[1]ODS_county pop 2000-2010'!$H$2:$T$3195,G$1,0)</f>
        <v>28036</v>
      </c>
      <c r="H2165" s="27">
        <f>VLOOKUP($C2165, '[1]ODS_county pop 2000-2010'!$H$2:$T$3195,H$1,0)</f>
        <v>27513</v>
      </c>
      <c r="I2165" s="27">
        <f>VLOOKUP($C2165, '[1]ODS_county pop 2000-2010'!$H$2:$T$3195,I$1,0)</f>
        <v>27242</v>
      </c>
      <c r="J2165" s="27">
        <f>VLOOKUP($C2165, '[1]ODS_county pop 2000-2010'!$H$2:$T$3195,J$1,0)</f>
        <v>27480</v>
      </c>
      <c r="K2165" s="27">
        <f>VLOOKUP($C2165, '[1]ODS_county pop 2000-2010'!$H$2:$T$3195,K$1,0)</f>
        <v>26862</v>
      </c>
      <c r="L2165" s="27">
        <f>VLOOKUP($C2165, '[1]ODS_county pop 2000-2010'!$H$2:$T$3195,L$1,0)</f>
        <v>26805</v>
      </c>
      <c r="M2165" s="27">
        <f>VLOOKUP($C2165, '[1]ODS_county pop 2000-2010'!$H$2:$T$3195,M$1,0)</f>
        <v>26335</v>
      </c>
      <c r="N2165" s="27">
        <f>VLOOKUP($C2165, '[1]ODS_county pop 2000-2010'!$H$2:$T$3195,N$1,0)</f>
        <v>26038</v>
      </c>
      <c r="O2165" s="27">
        <f>VLOOKUP($C2165, '[1]ODS_county pop 2000-2010'!$H$2:$T$3195,O$1,0)</f>
        <v>26256</v>
      </c>
      <c r="P2165" s="27">
        <f>VLOOKUP($C2165, '[2]county pop 2010-2020'!$H$2:$T$3195,P$1,0)</f>
        <v>26446</v>
      </c>
      <c r="Q2165" s="27">
        <f>VLOOKUP($C2165, '[2]county pop 2010-2020'!$H$2:$T$3195,Q$1,0)</f>
        <v>26422</v>
      </c>
      <c r="R2165" s="27">
        <f>VLOOKUP($C2165, '[2]county pop 2010-2020'!$H$2:$T$3195,R$1,0)</f>
        <v>26226</v>
      </c>
      <c r="S2165" s="27">
        <f>VLOOKUP($C2165, '[2]county pop 2010-2020'!$H$2:$T$3195,S$1,0)</f>
        <v>26141</v>
      </c>
      <c r="T2165" s="27">
        <f>VLOOKUP($C2165, '[2]county pop 2010-2020'!$H$2:$T$3195,T$1,0)</f>
        <v>25834</v>
      </c>
      <c r="U2165" s="27">
        <f>VLOOKUP($C2165, '[2]county pop 2010-2020'!$H$2:$T$3195,U$1,0)</f>
        <v>25464</v>
      </c>
      <c r="V2165" s="27">
        <f>VLOOKUP($C2165, '[2]county pop 2010-2020'!$H$2:$T$3195,V$1,0)</f>
        <v>25488</v>
      </c>
      <c r="W2165" s="27">
        <f>VLOOKUP($C2165, '[2]county pop 2010-2020'!$H$2:$T$3195,W$1,0)</f>
        <v>25121</v>
      </c>
      <c r="X2165" s="27">
        <f>VLOOKUP($C2165, '[2]county pop 2010-2020'!$H$2:$T$3195,X$1,0)</f>
        <v>24695</v>
      </c>
      <c r="Y2165" s="27">
        <f>VLOOKUP($C2165, '[2]county pop 2010-2020'!$H$2:$T$3195,Y$1,0)</f>
        <v>24431</v>
      </c>
      <c r="Z2165" s="27">
        <f>VLOOKUP($C2165, '[3]ODS_county pop 2020-2022'!$H$2:$K$3196,Z$1,0)</f>
        <v>24736</v>
      </c>
      <c r="AA2165" s="27">
        <f>VLOOKUP($C2165, '[3]ODS_county pop 2020-2022'!$H$2:$K$3196,AA$1,0)</f>
        <v>24720</v>
      </c>
      <c r="AB2165" s="27">
        <f>VLOOKUP($C2165, '[3]ODS_county pop 2020-2022'!$H$2:$K$3196,AB$1,0)</f>
        <v>24556</v>
      </c>
    </row>
    <row r="2166" spans="1:28" x14ac:dyDescent="0.3">
      <c r="A2166" s="20" t="s">
        <v>2181</v>
      </c>
      <c r="B2166" s="20" t="s">
        <v>2183</v>
      </c>
      <c r="C2166" s="18" t="str">
        <f t="shared" si="41"/>
        <v>.Jefferson County, Oklahoma</v>
      </c>
      <c r="D2166" s="20" t="s">
        <v>2084</v>
      </c>
      <c r="F2166" s="27">
        <f>VLOOKUP($C2166, '[1]ODS_county pop 2000-2010'!$H$2:$T$3195,F$1,0)</f>
        <v>6820</v>
      </c>
      <c r="G2166" s="27">
        <f>VLOOKUP($C2166, '[1]ODS_county pop 2000-2010'!$H$2:$T$3195,G$1,0)</f>
        <v>6663</v>
      </c>
      <c r="H2166" s="27">
        <f>VLOOKUP($C2166, '[1]ODS_county pop 2000-2010'!$H$2:$T$3195,H$1,0)</f>
        <v>6543</v>
      </c>
      <c r="I2166" s="27">
        <f>VLOOKUP($C2166, '[1]ODS_county pop 2000-2010'!$H$2:$T$3195,I$1,0)</f>
        <v>6528</v>
      </c>
      <c r="J2166" s="27">
        <f>VLOOKUP($C2166, '[1]ODS_county pop 2000-2010'!$H$2:$T$3195,J$1,0)</f>
        <v>6498</v>
      </c>
      <c r="K2166" s="27">
        <f>VLOOKUP($C2166, '[1]ODS_county pop 2000-2010'!$H$2:$T$3195,K$1,0)</f>
        <v>6483</v>
      </c>
      <c r="L2166" s="27">
        <f>VLOOKUP($C2166, '[1]ODS_county pop 2000-2010'!$H$2:$T$3195,L$1,0)</f>
        <v>6418</v>
      </c>
      <c r="M2166" s="27">
        <f>VLOOKUP($C2166, '[1]ODS_county pop 2000-2010'!$H$2:$T$3195,M$1,0)</f>
        <v>6385</v>
      </c>
      <c r="N2166" s="27">
        <f>VLOOKUP($C2166, '[1]ODS_county pop 2000-2010'!$H$2:$T$3195,N$1,0)</f>
        <v>6408</v>
      </c>
      <c r="O2166" s="27">
        <f>VLOOKUP($C2166, '[1]ODS_county pop 2000-2010'!$H$2:$T$3195,O$1,0)</f>
        <v>6521</v>
      </c>
      <c r="P2166" s="27">
        <f>VLOOKUP($C2166, '[2]county pop 2010-2020'!$H$2:$T$3195,P$1,0)</f>
        <v>6472</v>
      </c>
      <c r="Q2166" s="27">
        <f>VLOOKUP($C2166, '[2]county pop 2010-2020'!$H$2:$T$3195,Q$1,0)</f>
        <v>6449</v>
      </c>
      <c r="R2166" s="27">
        <f>VLOOKUP($C2166, '[2]county pop 2010-2020'!$H$2:$T$3195,R$1,0)</f>
        <v>6336</v>
      </c>
      <c r="S2166" s="27">
        <f>VLOOKUP($C2166, '[2]county pop 2010-2020'!$H$2:$T$3195,S$1,0)</f>
        <v>6354</v>
      </c>
      <c r="T2166" s="27">
        <f>VLOOKUP($C2166, '[2]county pop 2010-2020'!$H$2:$T$3195,T$1,0)</f>
        <v>6288</v>
      </c>
      <c r="U2166" s="27">
        <f>VLOOKUP($C2166, '[2]county pop 2010-2020'!$H$2:$T$3195,U$1,0)</f>
        <v>6259</v>
      </c>
      <c r="V2166" s="27">
        <f>VLOOKUP($C2166, '[2]county pop 2010-2020'!$H$2:$T$3195,V$1,0)</f>
        <v>6239</v>
      </c>
      <c r="W2166" s="27">
        <f>VLOOKUP($C2166, '[2]county pop 2010-2020'!$H$2:$T$3195,W$1,0)</f>
        <v>6158</v>
      </c>
      <c r="X2166" s="27">
        <f>VLOOKUP($C2166, '[2]county pop 2010-2020'!$H$2:$T$3195,X$1,0)</f>
        <v>6088</v>
      </c>
      <c r="Y2166" s="27">
        <f>VLOOKUP($C2166, '[2]county pop 2010-2020'!$H$2:$T$3195,Y$1,0)</f>
        <v>5988</v>
      </c>
      <c r="Z2166" s="27">
        <f>VLOOKUP($C2166, '[3]ODS_county pop 2020-2022'!$H$2:$K$3196,Z$1,0)</f>
        <v>5325</v>
      </c>
      <c r="AA2166" s="27">
        <f>VLOOKUP($C2166, '[3]ODS_county pop 2020-2022'!$H$2:$K$3196,AA$1,0)</f>
        <v>5396</v>
      </c>
      <c r="AB2166" s="27">
        <f>VLOOKUP($C2166, '[3]ODS_county pop 2020-2022'!$H$2:$K$3196,AB$1,0)</f>
        <v>5389</v>
      </c>
    </row>
    <row r="2167" spans="1:28" x14ac:dyDescent="0.3">
      <c r="A2167" s="20" t="s">
        <v>2181</v>
      </c>
      <c r="B2167" s="20" t="s">
        <v>3403</v>
      </c>
      <c r="C2167" s="18" t="str">
        <f t="shared" si="41"/>
        <v>.Johnston County, Oklahoma</v>
      </c>
      <c r="D2167" s="20" t="s">
        <v>2084</v>
      </c>
      <c r="F2167" s="27">
        <f>VLOOKUP($C2167, '[1]ODS_county pop 2000-2010'!$H$2:$T$3195,F$1,0)</f>
        <v>10512</v>
      </c>
      <c r="G2167" s="27">
        <f>VLOOKUP($C2167, '[1]ODS_county pop 2000-2010'!$H$2:$T$3195,G$1,0)</f>
        <v>10505</v>
      </c>
      <c r="H2167" s="27">
        <f>VLOOKUP($C2167, '[1]ODS_county pop 2000-2010'!$H$2:$T$3195,H$1,0)</f>
        <v>10475</v>
      </c>
      <c r="I2167" s="27">
        <f>VLOOKUP($C2167, '[1]ODS_county pop 2000-2010'!$H$2:$T$3195,I$1,0)</f>
        <v>10526</v>
      </c>
      <c r="J2167" s="27">
        <f>VLOOKUP($C2167, '[1]ODS_county pop 2000-2010'!$H$2:$T$3195,J$1,0)</f>
        <v>10459</v>
      </c>
      <c r="K2167" s="27">
        <f>VLOOKUP($C2167, '[1]ODS_county pop 2000-2010'!$H$2:$T$3195,K$1,0)</f>
        <v>10431</v>
      </c>
      <c r="L2167" s="27">
        <f>VLOOKUP($C2167, '[1]ODS_county pop 2000-2010'!$H$2:$T$3195,L$1,0)</f>
        <v>10709</v>
      </c>
      <c r="M2167" s="27">
        <f>VLOOKUP($C2167, '[1]ODS_county pop 2000-2010'!$H$2:$T$3195,M$1,0)</f>
        <v>10779</v>
      </c>
      <c r="N2167" s="27">
        <f>VLOOKUP($C2167, '[1]ODS_county pop 2000-2010'!$H$2:$T$3195,N$1,0)</f>
        <v>10772</v>
      </c>
      <c r="O2167" s="27">
        <f>VLOOKUP($C2167, '[1]ODS_county pop 2000-2010'!$H$2:$T$3195,O$1,0)</f>
        <v>10838</v>
      </c>
      <c r="P2167" s="27">
        <f>VLOOKUP($C2167, '[2]county pop 2010-2020'!$H$2:$T$3195,P$1,0)</f>
        <v>10957</v>
      </c>
      <c r="Q2167" s="27">
        <f>VLOOKUP($C2167, '[2]county pop 2010-2020'!$H$2:$T$3195,Q$1,0)</f>
        <v>11075</v>
      </c>
      <c r="R2167" s="27">
        <f>VLOOKUP($C2167, '[2]county pop 2010-2020'!$H$2:$T$3195,R$1,0)</f>
        <v>10972</v>
      </c>
      <c r="S2167" s="27">
        <f>VLOOKUP($C2167, '[2]county pop 2010-2020'!$H$2:$T$3195,S$1,0)</f>
        <v>10997</v>
      </c>
      <c r="T2167" s="27">
        <f>VLOOKUP($C2167, '[2]county pop 2010-2020'!$H$2:$T$3195,T$1,0)</f>
        <v>11110</v>
      </c>
      <c r="U2167" s="27">
        <f>VLOOKUP($C2167, '[2]county pop 2010-2020'!$H$2:$T$3195,U$1,0)</f>
        <v>10977</v>
      </c>
      <c r="V2167" s="27">
        <f>VLOOKUP($C2167, '[2]county pop 2010-2020'!$H$2:$T$3195,V$1,0)</f>
        <v>11125</v>
      </c>
      <c r="W2167" s="27">
        <f>VLOOKUP($C2167, '[2]county pop 2010-2020'!$H$2:$T$3195,W$1,0)</f>
        <v>11133</v>
      </c>
      <c r="X2167" s="27">
        <f>VLOOKUP($C2167, '[2]county pop 2010-2020'!$H$2:$T$3195,X$1,0)</f>
        <v>11003</v>
      </c>
      <c r="Y2167" s="27">
        <f>VLOOKUP($C2167, '[2]county pop 2010-2020'!$H$2:$T$3195,Y$1,0)</f>
        <v>11055</v>
      </c>
      <c r="Z2167" s="27">
        <f>VLOOKUP($C2167, '[3]ODS_county pop 2020-2022'!$H$2:$K$3196,Z$1,0)</f>
        <v>10241</v>
      </c>
      <c r="AA2167" s="27">
        <f>VLOOKUP($C2167, '[3]ODS_county pop 2020-2022'!$H$2:$K$3196,AA$1,0)</f>
        <v>10357</v>
      </c>
      <c r="AB2167" s="27">
        <f>VLOOKUP($C2167, '[3]ODS_county pop 2020-2022'!$H$2:$K$3196,AB$1,0)</f>
        <v>10406</v>
      </c>
    </row>
    <row r="2168" spans="1:28" x14ac:dyDescent="0.3">
      <c r="A2168" s="20" t="s">
        <v>2181</v>
      </c>
      <c r="B2168" s="20" t="s">
        <v>3513</v>
      </c>
      <c r="C2168" s="18" t="str">
        <f t="shared" si="41"/>
        <v>.Kay County, Oklahoma</v>
      </c>
      <c r="D2168" s="20" t="s">
        <v>2084</v>
      </c>
      <c r="F2168" s="27">
        <f>VLOOKUP($C2168, '[1]ODS_county pop 2000-2010'!$H$2:$T$3195,F$1,0)</f>
        <v>48086</v>
      </c>
      <c r="G2168" s="27">
        <f>VLOOKUP($C2168, '[1]ODS_county pop 2000-2010'!$H$2:$T$3195,G$1,0)</f>
        <v>47518</v>
      </c>
      <c r="H2168" s="27">
        <f>VLOOKUP($C2168, '[1]ODS_county pop 2000-2010'!$H$2:$T$3195,H$1,0)</f>
        <v>47686</v>
      </c>
      <c r="I2168" s="27">
        <f>VLOOKUP($C2168, '[1]ODS_county pop 2000-2010'!$H$2:$T$3195,I$1,0)</f>
        <v>47363</v>
      </c>
      <c r="J2168" s="27">
        <f>VLOOKUP($C2168, '[1]ODS_county pop 2000-2010'!$H$2:$T$3195,J$1,0)</f>
        <v>46903</v>
      </c>
      <c r="K2168" s="27">
        <f>VLOOKUP($C2168, '[1]ODS_county pop 2000-2010'!$H$2:$T$3195,K$1,0)</f>
        <v>46469</v>
      </c>
      <c r="L2168" s="27">
        <f>VLOOKUP($C2168, '[1]ODS_county pop 2000-2010'!$H$2:$T$3195,L$1,0)</f>
        <v>46220</v>
      </c>
      <c r="M2168" s="27">
        <f>VLOOKUP($C2168, '[1]ODS_county pop 2000-2010'!$H$2:$T$3195,M$1,0)</f>
        <v>46461</v>
      </c>
      <c r="N2168" s="27">
        <f>VLOOKUP($C2168, '[1]ODS_county pop 2000-2010'!$H$2:$T$3195,N$1,0)</f>
        <v>46410</v>
      </c>
      <c r="O2168" s="27">
        <f>VLOOKUP($C2168, '[1]ODS_county pop 2000-2010'!$H$2:$T$3195,O$1,0)</f>
        <v>46814</v>
      </c>
      <c r="P2168" s="27">
        <f>VLOOKUP($C2168, '[2]county pop 2010-2020'!$H$2:$T$3195,P$1,0)</f>
        <v>46562</v>
      </c>
      <c r="Q2168" s="27">
        <f>VLOOKUP($C2168, '[2]county pop 2010-2020'!$H$2:$T$3195,Q$1,0)</f>
        <v>45851</v>
      </c>
      <c r="R2168" s="27">
        <f>VLOOKUP($C2168, '[2]county pop 2010-2020'!$H$2:$T$3195,R$1,0)</f>
        <v>45692</v>
      </c>
      <c r="S2168" s="27">
        <f>VLOOKUP($C2168, '[2]county pop 2010-2020'!$H$2:$T$3195,S$1,0)</f>
        <v>45554</v>
      </c>
      <c r="T2168" s="27">
        <f>VLOOKUP($C2168, '[2]county pop 2010-2020'!$H$2:$T$3195,T$1,0)</f>
        <v>45475</v>
      </c>
      <c r="U2168" s="27">
        <f>VLOOKUP($C2168, '[2]county pop 2010-2020'!$H$2:$T$3195,U$1,0)</f>
        <v>45261</v>
      </c>
      <c r="V2168" s="27">
        <f>VLOOKUP($C2168, '[2]county pop 2010-2020'!$H$2:$T$3195,V$1,0)</f>
        <v>44937</v>
      </c>
      <c r="W2168" s="27">
        <f>VLOOKUP($C2168, '[2]county pop 2010-2020'!$H$2:$T$3195,W$1,0)</f>
        <v>44445</v>
      </c>
      <c r="X2168" s="27">
        <f>VLOOKUP($C2168, '[2]county pop 2010-2020'!$H$2:$T$3195,X$1,0)</f>
        <v>44047</v>
      </c>
      <c r="Y2168" s="27">
        <f>VLOOKUP($C2168, '[2]county pop 2010-2020'!$H$2:$T$3195,Y$1,0)</f>
        <v>43668</v>
      </c>
      <c r="Z2168" s="27">
        <f>VLOOKUP($C2168, '[3]ODS_county pop 2020-2022'!$H$2:$K$3196,Z$1,0)</f>
        <v>43609</v>
      </c>
      <c r="AA2168" s="27">
        <f>VLOOKUP($C2168, '[3]ODS_county pop 2020-2022'!$H$2:$K$3196,AA$1,0)</f>
        <v>43724</v>
      </c>
      <c r="AB2168" s="27">
        <f>VLOOKUP($C2168, '[3]ODS_county pop 2020-2022'!$H$2:$K$3196,AB$1,0)</f>
        <v>43668</v>
      </c>
    </row>
    <row r="2169" spans="1:28" x14ac:dyDescent="0.3">
      <c r="A2169" s="20" t="s">
        <v>2181</v>
      </c>
      <c r="B2169" s="20" t="s">
        <v>3514</v>
      </c>
      <c r="C2169" s="18" t="str">
        <f t="shared" si="41"/>
        <v>.Kingfisher County, Oklahoma</v>
      </c>
      <c r="D2169" s="20" t="s">
        <v>2084</v>
      </c>
      <c r="F2169" s="27">
        <f>VLOOKUP($C2169, '[1]ODS_county pop 2000-2010'!$H$2:$T$3195,F$1,0)</f>
        <v>13932</v>
      </c>
      <c r="G2169" s="27">
        <f>VLOOKUP($C2169, '[1]ODS_county pop 2000-2010'!$H$2:$T$3195,G$1,0)</f>
        <v>13910</v>
      </c>
      <c r="H2169" s="27">
        <f>VLOOKUP($C2169, '[1]ODS_county pop 2000-2010'!$H$2:$T$3195,H$1,0)</f>
        <v>13940</v>
      </c>
      <c r="I2169" s="27">
        <f>VLOOKUP($C2169, '[1]ODS_county pop 2000-2010'!$H$2:$T$3195,I$1,0)</f>
        <v>14151</v>
      </c>
      <c r="J2169" s="27">
        <f>VLOOKUP($C2169, '[1]ODS_county pop 2000-2010'!$H$2:$T$3195,J$1,0)</f>
        <v>14223</v>
      </c>
      <c r="K2169" s="27">
        <f>VLOOKUP($C2169, '[1]ODS_county pop 2000-2010'!$H$2:$T$3195,K$1,0)</f>
        <v>14390</v>
      </c>
      <c r="L2169" s="27">
        <f>VLOOKUP($C2169, '[1]ODS_county pop 2000-2010'!$H$2:$T$3195,L$1,0)</f>
        <v>14464</v>
      </c>
      <c r="M2169" s="27">
        <f>VLOOKUP($C2169, '[1]ODS_county pop 2000-2010'!$H$2:$T$3195,M$1,0)</f>
        <v>14705</v>
      </c>
      <c r="N2169" s="27">
        <f>VLOOKUP($C2169, '[1]ODS_county pop 2000-2010'!$H$2:$T$3195,N$1,0)</f>
        <v>14748</v>
      </c>
      <c r="O2169" s="27">
        <f>VLOOKUP($C2169, '[1]ODS_county pop 2000-2010'!$H$2:$T$3195,O$1,0)</f>
        <v>14901</v>
      </c>
      <c r="P2169" s="27">
        <f>VLOOKUP($C2169, '[2]county pop 2010-2020'!$H$2:$T$3195,P$1,0)</f>
        <v>15034</v>
      </c>
      <c r="Q2169" s="27">
        <f>VLOOKUP($C2169, '[2]county pop 2010-2020'!$H$2:$T$3195,Q$1,0)</f>
        <v>15171</v>
      </c>
      <c r="R2169" s="27">
        <f>VLOOKUP($C2169, '[2]county pop 2010-2020'!$H$2:$T$3195,R$1,0)</f>
        <v>15036</v>
      </c>
      <c r="S2169" s="27">
        <f>VLOOKUP($C2169, '[2]county pop 2010-2020'!$H$2:$T$3195,S$1,0)</f>
        <v>15309</v>
      </c>
      <c r="T2169" s="27">
        <f>VLOOKUP($C2169, '[2]county pop 2010-2020'!$H$2:$T$3195,T$1,0)</f>
        <v>15513</v>
      </c>
      <c r="U2169" s="27">
        <f>VLOOKUP($C2169, '[2]county pop 2010-2020'!$H$2:$T$3195,U$1,0)</f>
        <v>15595</v>
      </c>
      <c r="V2169" s="27">
        <f>VLOOKUP($C2169, '[2]county pop 2010-2020'!$H$2:$T$3195,V$1,0)</f>
        <v>15661</v>
      </c>
      <c r="W2169" s="27">
        <f>VLOOKUP($C2169, '[2]county pop 2010-2020'!$H$2:$T$3195,W$1,0)</f>
        <v>15773</v>
      </c>
      <c r="X2169" s="27">
        <f>VLOOKUP($C2169, '[2]county pop 2010-2020'!$H$2:$T$3195,X$1,0)</f>
        <v>15916</v>
      </c>
      <c r="Y2169" s="27">
        <f>VLOOKUP($C2169, '[2]county pop 2010-2020'!$H$2:$T$3195,Y$1,0)</f>
        <v>15899</v>
      </c>
      <c r="Z2169" s="27">
        <f>VLOOKUP($C2169, '[3]ODS_county pop 2020-2022'!$H$2:$K$3196,Z$1,0)</f>
        <v>15174</v>
      </c>
      <c r="AA2169" s="27">
        <f>VLOOKUP($C2169, '[3]ODS_county pop 2020-2022'!$H$2:$K$3196,AA$1,0)</f>
        <v>15253</v>
      </c>
      <c r="AB2169" s="27">
        <f>VLOOKUP($C2169, '[3]ODS_county pop 2020-2022'!$H$2:$K$3196,AB$1,0)</f>
        <v>15293</v>
      </c>
    </row>
    <row r="2170" spans="1:28" x14ac:dyDescent="0.3">
      <c r="A2170" s="20" t="s">
        <v>2181</v>
      </c>
      <c r="B2170" s="20" t="s">
        <v>2440</v>
      </c>
      <c r="C2170" s="18" t="str">
        <f t="shared" si="41"/>
        <v>.Kiowa County, Oklahoma</v>
      </c>
      <c r="D2170" s="20" t="s">
        <v>2084</v>
      </c>
      <c r="F2170" s="27">
        <f>VLOOKUP($C2170, '[1]ODS_county pop 2000-2010'!$H$2:$T$3195,F$1,0)</f>
        <v>10225</v>
      </c>
      <c r="G2170" s="27">
        <f>VLOOKUP($C2170, '[1]ODS_county pop 2000-2010'!$H$2:$T$3195,G$1,0)</f>
        <v>10054</v>
      </c>
      <c r="H2170" s="27">
        <f>VLOOKUP($C2170, '[1]ODS_county pop 2000-2010'!$H$2:$T$3195,H$1,0)</f>
        <v>10015</v>
      </c>
      <c r="I2170" s="27">
        <f>VLOOKUP($C2170, '[1]ODS_county pop 2000-2010'!$H$2:$T$3195,I$1,0)</f>
        <v>9965</v>
      </c>
      <c r="J2170" s="27">
        <f>VLOOKUP($C2170, '[1]ODS_county pop 2000-2010'!$H$2:$T$3195,J$1,0)</f>
        <v>9885</v>
      </c>
      <c r="K2170" s="27">
        <f>VLOOKUP($C2170, '[1]ODS_county pop 2000-2010'!$H$2:$T$3195,K$1,0)</f>
        <v>9955</v>
      </c>
      <c r="L2170" s="27">
        <f>VLOOKUP($C2170, '[1]ODS_county pop 2000-2010'!$H$2:$T$3195,L$1,0)</f>
        <v>9756</v>
      </c>
      <c r="M2170" s="27">
        <f>VLOOKUP($C2170, '[1]ODS_county pop 2000-2010'!$H$2:$T$3195,M$1,0)</f>
        <v>9543</v>
      </c>
      <c r="N2170" s="27">
        <f>VLOOKUP($C2170, '[1]ODS_county pop 2000-2010'!$H$2:$T$3195,N$1,0)</f>
        <v>9518</v>
      </c>
      <c r="O2170" s="27">
        <f>VLOOKUP($C2170, '[1]ODS_county pop 2000-2010'!$H$2:$T$3195,O$1,0)</f>
        <v>9445</v>
      </c>
      <c r="P2170" s="27">
        <f>VLOOKUP($C2170, '[2]county pop 2010-2020'!$H$2:$T$3195,P$1,0)</f>
        <v>9446</v>
      </c>
      <c r="Q2170" s="27">
        <f>VLOOKUP($C2170, '[2]county pop 2010-2020'!$H$2:$T$3195,Q$1,0)</f>
        <v>9426</v>
      </c>
      <c r="R2170" s="27">
        <f>VLOOKUP($C2170, '[2]county pop 2010-2020'!$H$2:$T$3195,R$1,0)</f>
        <v>9359</v>
      </c>
      <c r="S2170" s="27">
        <f>VLOOKUP($C2170, '[2]county pop 2010-2020'!$H$2:$T$3195,S$1,0)</f>
        <v>9347</v>
      </c>
      <c r="T2170" s="27">
        <f>VLOOKUP($C2170, '[2]county pop 2010-2020'!$H$2:$T$3195,T$1,0)</f>
        <v>9286</v>
      </c>
      <c r="U2170" s="27">
        <f>VLOOKUP($C2170, '[2]county pop 2010-2020'!$H$2:$T$3195,U$1,0)</f>
        <v>9120</v>
      </c>
      <c r="V2170" s="27">
        <f>VLOOKUP($C2170, '[2]county pop 2010-2020'!$H$2:$T$3195,V$1,0)</f>
        <v>9034</v>
      </c>
      <c r="W2170" s="27">
        <f>VLOOKUP($C2170, '[2]county pop 2010-2020'!$H$2:$T$3195,W$1,0)</f>
        <v>8850</v>
      </c>
      <c r="X2170" s="27">
        <f>VLOOKUP($C2170, '[2]county pop 2010-2020'!$H$2:$T$3195,X$1,0)</f>
        <v>8728</v>
      </c>
      <c r="Y2170" s="27">
        <f>VLOOKUP($C2170, '[2]county pop 2010-2020'!$H$2:$T$3195,Y$1,0)</f>
        <v>8725</v>
      </c>
      <c r="Z2170" s="27">
        <f>VLOOKUP($C2170, '[3]ODS_county pop 2020-2022'!$H$2:$K$3196,Z$1,0)</f>
        <v>8493</v>
      </c>
      <c r="AA2170" s="27">
        <f>VLOOKUP($C2170, '[3]ODS_county pop 2020-2022'!$H$2:$K$3196,AA$1,0)</f>
        <v>8358</v>
      </c>
      <c r="AB2170" s="27">
        <f>VLOOKUP($C2170, '[3]ODS_county pop 2020-2022'!$H$2:$K$3196,AB$1,0)</f>
        <v>8345</v>
      </c>
    </row>
    <row r="2171" spans="1:28" x14ac:dyDescent="0.3">
      <c r="A2171" s="20" t="s">
        <v>2181</v>
      </c>
      <c r="B2171" s="20" t="s">
        <v>3515</v>
      </c>
      <c r="C2171" s="18" t="str">
        <f t="shared" si="41"/>
        <v>.Latimer County, Oklahoma</v>
      </c>
      <c r="D2171" s="20" t="s">
        <v>2084</v>
      </c>
      <c r="F2171" s="27">
        <f>VLOOKUP($C2171, '[1]ODS_county pop 2000-2010'!$H$2:$T$3195,F$1,0)</f>
        <v>10689</v>
      </c>
      <c r="G2171" s="27">
        <f>VLOOKUP($C2171, '[1]ODS_county pop 2000-2010'!$H$2:$T$3195,G$1,0)</f>
        <v>10637</v>
      </c>
      <c r="H2171" s="27">
        <f>VLOOKUP($C2171, '[1]ODS_county pop 2000-2010'!$H$2:$T$3195,H$1,0)</f>
        <v>10703</v>
      </c>
      <c r="I2171" s="27">
        <f>VLOOKUP($C2171, '[1]ODS_county pop 2000-2010'!$H$2:$T$3195,I$1,0)</f>
        <v>10689</v>
      </c>
      <c r="J2171" s="27">
        <f>VLOOKUP($C2171, '[1]ODS_county pop 2000-2010'!$H$2:$T$3195,J$1,0)</f>
        <v>10763</v>
      </c>
      <c r="K2171" s="27">
        <f>VLOOKUP($C2171, '[1]ODS_county pop 2000-2010'!$H$2:$T$3195,K$1,0)</f>
        <v>10796</v>
      </c>
      <c r="L2171" s="27">
        <f>VLOOKUP($C2171, '[1]ODS_county pop 2000-2010'!$H$2:$T$3195,L$1,0)</f>
        <v>10841</v>
      </c>
      <c r="M2171" s="27">
        <f>VLOOKUP($C2171, '[1]ODS_county pop 2000-2010'!$H$2:$T$3195,M$1,0)</f>
        <v>10875</v>
      </c>
      <c r="N2171" s="27">
        <f>VLOOKUP($C2171, '[1]ODS_county pop 2000-2010'!$H$2:$T$3195,N$1,0)</f>
        <v>11068</v>
      </c>
      <c r="O2171" s="27">
        <f>VLOOKUP($C2171, '[1]ODS_county pop 2000-2010'!$H$2:$T$3195,O$1,0)</f>
        <v>11155</v>
      </c>
      <c r="P2171" s="27">
        <f>VLOOKUP($C2171, '[2]county pop 2010-2020'!$H$2:$T$3195,P$1,0)</f>
        <v>11154</v>
      </c>
      <c r="Q2171" s="27">
        <f>VLOOKUP($C2171, '[2]county pop 2010-2020'!$H$2:$T$3195,Q$1,0)</f>
        <v>11181</v>
      </c>
      <c r="R2171" s="27">
        <f>VLOOKUP($C2171, '[2]county pop 2010-2020'!$H$2:$T$3195,R$1,0)</f>
        <v>11009</v>
      </c>
      <c r="S2171" s="27">
        <f>VLOOKUP($C2171, '[2]county pop 2010-2020'!$H$2:$T$3195,S$1,0)</f>
        <v>10796</v>
      </c>
      <c r="T2171" s="27">
        <f>VLOOKUP($C2171, '[2]county pop 2010-2020'!$H$2:$T$3195,T$1,0)</f>
        <v>10779</v>
      </c>
      <c r="U2171" s="27">
        <f>VLOOKUP($C2171, '[2]county pop 2010-2020'!$H$2:$T$3195,U$1,0)</f>
        <v>10622</v>
      </c>
      <c r="V2171" s="27">
        <f>VLOOKUP($C2171, '[2]county pop 2010-2020'!$H$2:$T$3195,V$1,0)</f>
        <v>10553</v>
      </c>
      <c r="W2171" s="27">
        <f>VLOOKUP($C2171, '[2]county pop 2010-2020'!$H$2:$T$3195,W$1,0)</f>
        <v>10312</v>
      </c>
      <c r="X2171" s="27">
        <f>VLOOKUP($C2171, '[2]county pop 2010-2020'!$H$2:$T$3195,X$1,0)</f>
        <v>10155</v>
      </c>
      <c r="Y2171" s="27">
        <f>VLOOKUP($C2171, '[2]county pop 2010-2020'!$H$2:$T$3195,Y$1,0)</f>
        <v>10044</v>
      </c>
      <c r="Z2171" s="27">
        <f>VLOOKUP($C2171, '[3]ODS_county pop 2020-2022'!$H$2:$K$3196,Z$1,0)</f>
        <v>9481</v>
      </c>
      <c r="AA2171" s="27">
        <f>VLOOKUP($C2171, '[3]ODS_county pop 2020-2022'!$H$2:$K$3196,AA$1,0)</f>
        <v>9482</v>
      </c>
      <c r="AB2171" s="27">
        <f>VLOOKUP($C2171, '[3]ODS_county pop 2020-2022'!$H$2:$K$3196,AB$1,0)</f>
        <v>9630</v>
      </c>
    </row>
    <row r="2172" spans="1:28" x14ac:dyDescent="0.3">
      <c r="A2172" s="20" t="s">
        <v>2181</v>
      </c>
      <c r="B2172" s="20" t="s">
        <v>3516</v>
      </c>
      <c r="C2172" s="18" t="str">
        <f t="shared" si="41"/>
        <v>.Le Flore County, Oklahoma</v>
      </c>
      <c r="D2172" s="20" t="s">
        <v>2084</v>
      </c>
      <c r="F2172" s="27">
        <f>VLOOKUP($C2172, '[1]ODS_county pop 2000-2010'!$H$2:$T$3195,F$1,0)</f>
        <v>48099</v>
      </c>
      <c r="G2172" s="27">
        <f>VLOOKUP($C2172, '[1]ODS_county pop 2000-2010'!$H$2:$T$3195,G$1,0)</f>
        <v>48018</v>
      </c>
      <c r="H2172" s="27">
        <f>VLOOKUP($C2172, '[1]ODS_county pop 2000-2010'!$H$2:$T$3195,H$1,0)</f>
        <v>48321</v>
      </c>
      <c r="I2172" s="27">
        <f>VLOOKUP($C2172, '[1]ODS_county pop 2000-2010'!$H$2:$T$3195,I$1,0)</f>
        <v>48437</v>
      </c>
      <c r="J2172" s="27">
        <f>VLOOKUP($C2172, '[1]ODS_county pop 2000-2010'!$H$2:$T$3195,J$1,0)</f>
        <v>48623</v>
      </c>
      <c r="K2172" s="27">
        <f>VLOOKUP($C2172, '[1]ODS_county pop 2000-2010'!$H$2:$T$3195,K$1,0)</f>
        <v>48869</v>
      </c>
      <c r="L2172" s="27">
        <f>VLOOKUP($C2172, '[1]ODS_county pop 2000-2010'!$H$2:$T$3195,L$1,0)</f>
        <v>49209</v>
      </c>
      <c r="M2172" s="27">
        <f>VLOOKUP($C2172, '[1]ODS_county pop 2000-2010'!$H$2:$T$3195,M$1,0)</f>
        <v>49589</v>
      </c>
      <c r="N2172" s="27">
        <f>VLOOKUP($C2172, '[1]ODS_county pop 2000-2010'!$H$2:$T$3195,N$1,0)</f>
        <v>49802</v>
      </c>
      <c r="O2172" s="27">
        <f>VLOOKUP($C2172, '[1]ODS_county pop 2000-2010'!$H$2:$T$3195,O$1,0)</f>
        <v>49989</v>
      </c>
      <c r="P2172" s="27">
        <f>VLOOKUP($C2172, '[2]county pop 2010-2020'!$H$2:$T$3195,P$1,0)</f>
        <v>50384</v>
      </c>
      <c r="Q2172" s="27">
        <f>VLOOKUP($C2172, '[2]county pop 2010-2020'!$H$2:$T$3195,Q$1,0)</f>
        <v>50505</v>
      </c>
      <c r="R2172" s="27">
        <f>VLOOKUP($C2172, '[2]county pop 2010-2020'!$H$2:$T$3195,R$1,0)</f>
        <v>50346</v>
      </c>
      <c r="S2172" s="27">
        <f>VLOOKUP($C2172, '[2]county pop 2010-2020'!$H$2:$T$3195,S$1,0)</f>
        <v>50309</v>
      </c>
      <c r="T2172" s="27">
        <f>VLOOKUP($C2172, '[2]county pop 2010-2020'!$H$2:$T$3195,T$1,0)</f>
        <v>50225</v>
      </c>
      <c r="U2172" s="27">
        <f>VLOOKUP($C2172, '[2]county pop 2010-2020'!$H$2:$T$3195,U$1,0)</f>
        <v>50030</v>
      </c>
      <c r="V2172" s="27">
        <f>VLOOKUP($C2172, '[2]county pop 2010-2020'!$H$2:$T$3195,V$1,0)</f>
        <v>50154</v>
      </c>
      <c r="W2172" s="27">
        <f>VLOOKUP($C2172, '[2]county pop 2010-2020'!$H$2:$T$3195,W$1,0)</f>
        <v>50022</v>
      </c>
      <c r="X2172" s="27">
        <f>VLOOKUP($C2172, '[2]county pop 2010-2020'!$H$2:$T$3195,X$1,0)</f>
        <v>50080</v>
      </c>
      <c r="Y2172" s="27">
        <f>VLOOKUP($C2172, '[2]county pop 2010-2020'!$H$2:$T$3195,Y$1,0)</f>
        <v>49804</v>
      </c>
      <c r="Z2172" s="27">
        <f>VLOOKUP($C2172, '[3]ODS_county pop 2020-2022'!$H$2:$K$3196,Z$1,0)</f>
        <v>48195</v>
      </c>
      <c r="AA2172" s="27">
        <f>VLOOKUP($C2172, '[3]ODS_county pop 2020-2022'!$H$2:$K$3196,AA$1,0)</f>
        <v>48601</v>
      </c>
      <c r="AB2172" s="27">
        <f>VLOOKUP($C2172, '[3]ODS_county pop 2020-2022'!$H$2:$K$3196,AB$1,0)</f>
        <v>48907</v>
      </c>
    </row>
    <row r="2173" spans="1:28" x14ac:dyDescent="0.3">
      <c r="A2173" s="20" t="s">
        <v>2181</v>
      </c>
      <c r="B2173" s="20" t="s">
        <v>2324</v>
      </c>
      <c r="C2173" s="18" t="str">
        <f t="shared" si="41"/>
        <v>.Lincoln County, Oklahoma</v>
      </c>
      <c r="D2173" s="20" t="s">
        <v>2084</v>
      </c>
      <c r="F2173" s="27">
        <f>VLOOKUP($C2173, '[1]ODS_county pop 2000-2010'!$H$2:$T$3195,F$1,0)</f>
        <v>32070</v>
      </c>
      <c r="G2173" s="27">
        <f>VLOOKUP($C2173, '[1]ODS_county pop 2000-2010'!$H$2:$T$3195,G$1,0)</f>
        <v>32295</v>
      </c>
      <c r="H2173" s="27">
        <f>VLOOKUP($C2173, '[1]ODS_county pop 2000-2010'!$H$2:$T$3195,H$1,0)</f>
        <v>32489</v>
      </c>
      <c r="I2173" s="27">
        <f>VLOOKUP($C2173, '[1]ODS_county pop 2000-2010'!$H$2:$T$3195,I$1,0)</f>
        <v>32672</v>
      </c>
      <c r="J2173" s="27">
        <f>VLOOKUP($C2173, '[1]ODS_county pop 2000-2010'!$H$2:$T$3195,J$1,0)</f>
        <v>32875</v>
      </c>
      <c r="K2173" s="27">
        <f>VLOOKUP($C2173, '[1]ODS_county pop 2000-2010'!$H$2:$T$3195,K$1,0)</f>
        <v>33011</v>
      </c>
      <c r="L2173" s="27">
        <f>VLOOKUP($C2173, '[1]ODS_county pop 2000-2010'!$H$2:$T$3195,L$1,0)</f>
        <v>33441</v>
      </c>
      <c r="M2173" s="27">
        <f>VLOOKUP($C2173, '[1]ODS_county pop 2000-2010'!$H$2:$T$3195,M$1,0)</f>
        <v>33636</v>
      </c>
      <c r="N2173" s="27">
        <f>VLOOKUP($C2173, '[1]ODS_county pop 2000-2010'!$H$2:$T$3195,N$1,0)</f>
        <v>33710</v>
      </c>
      <c r="O2173" s="27">
        <f>VLOOKUP($C2173, '[1]ODS_county pop 2000-2010'!$H$2:$T$3195,O$1,0)</f>
        <v>34027</v>
      </c>
      <c r="P2173" s="27">
        <f>VLOOKUP($C2173, '[2]county pop 2010-2020'!$H$2:$T$3195,P$1,0)</f>
        <v>34273</v>
      </c>
      <c r="Q2173" s="27">
        <f>VLOOKUP($C2173, '[2]county pop 2010-2020'!$H$2:$T$3195,Q$1,0)</f>
        <v>34263</v>
      </c>
      <c r="R2173" s="27">
        <f>VLOOKUP($C2173, '[2]county pop 2010-2020'!$H$2:$T$3195,R$1,0)</f>
        <v>34169</v>
      </c>
      <c r="S2173" s="27">
        <f>VLOOKUP($C2173, '[2]county pop 2010-2020'!$H$2:$T$3195,S$1,0)</f>
        <v>34247</v>
      </c>
      <c r="T2173" s="27">
        <f>VLOOKUP($C2173, '[2]county pop 2010-2020'!$H$2:$T$3195,T$1,0)</f>
        <v>34539</v>
      </c>
      <c r="U2173" s="27">
        <f>VLOOKUP($C2173, '[2]county pop 2010-2020'!$H$2:$T$3195,U$1,0)</f>
        <v>34937</v>
      </c>
      <c r="V2173" s="27">
        <f>VLOOKUP($C2173, '[2]county pop 2010-2020'!$H$2:$T$3195,V$1,0)</f>
        <v>34907</v>
      </c>
      <c r="W2173" s="27">
        <f>VLOOKUP($C2173, '[2]county pop 2010-2020'!$H$2:$T$3195,W$1,0)</f>
        <v>34967</v>
      </c>
      <c r="X2173" s="27">
        <f>VLOOKUP($C2173, '[2]county pop 2010-2020'!$H$2:$T$3195,X$1,0)</f>
        <v>34824</v>
      </c>
      <c r="Y2173" s="27">
        <f>VLOOKUP($C2173, '[2]county pop 2010-2020'!$H$2:$T$3195,Y$1,0)</f>
        <v>34939</v>
      </c>
      <c r="Z2173" s="27">
        <f>VLOOKUP($C2173, '[3]ODS_county pop 2020-2022'!$H$2:$K$3196,Z$1,0)</f>
        <v>33495</v>
      </c>
      <c r="AA2173" s="27">
        <f>VLOOKUP($C2173, '[3]ODS_county pop 2020-2022'!$H$2:$K$3196,AA$1,0)</f>
        <v>33856</v>
      </c>
      <c r="AB2173" s="27">
        <f>VLOOKUP($C2173, '[3]ODS_county pop 2020-2022'!$H$2:$K$3196,AB$1,0)</f>
        <v>34188</v>
      </c>
    </row>
    <row r="2174" spans="1:28" x14ac:dyDescent="0.3">
      <c r="A2174" s="20" t="s">
        <v>2181</v>
      </c>
      <c r="B2174" s="20" t="s">
        <v>2326</v>
      </c>
      <c r="C2174" s="18" t="str">
        <f t="shared" si="41"/>
        <v>.Logan County, Oklahoma</v>
      </c>
      <c r="D2174" s="20" t="s">
        <v>2084</v>
      </c>
      <c r="F2174" s="27">
        <f>VLOOKUP($C2174, '[1]ODS_county pop 2000-2010'!$H$2:$T$3195,F$1,0)</f>
        <v>33911</v>
      </c>
      <c r="G2174" s="27">
        <f>VLOOKUP($C2174, '[1]ODS_county pop 2000-2010'!$H$2:$T$3195,G$1,0)</f>
        <v>34657</v>
      </c>
      <c r="H2174" s="27">
        <f>VLOOKUP($C2174, '[1]ODS_county pop 2000-2010'!$H$2:$T$3195,H$1,0)</f>
        <v>35030</v>
      </c>
      <c r="I2174" s="27">
        <f>VLOOKUP($C2174, '[1]ODS_county pop 2000-2010'!$H$2:$T$3195,I$1,0)</f>
        <v>35922</v>
      </c>
      <c r="J2174" s="27">
        <f>VLOOKUP($C2174, '[1]ODS_county pop 2000-2010'!$H$2:$T$3195,J$1,0)</f>
        <v>35842</v>
      </c>
      <c r="K2174" s="27">
        <f>VLOOKUP($C2174, '[1]ODS_county pop 2000-2010'!$H$2:$T$3195,K$1,0)</f>
        <v>36501</v>
      </c>
      <c r="L2174" s="27">
        <f>VLOOKUP($C2174, '[1]ODS_county pop 2000-2010'!$H$2:$T$3195,L$1,0)</f>
        <v>37060</v>
      </c>
      <c r="M2174" s="27">
        <f>VLOOKUP($C2174, '[1]ODS_county pop 2000-2010'!$H$2:$T$3195,M$1,0)</f>
        <v>38709</v>
      </c>
      <c r="N2174" s="27">
        <f>VLOOKUP($C2174, '[1]ODS_county pop 2000-2010'!$H$2:$T$3195,N$1,0)</f>
        <v>39964</v>
      </c>
      <c r="O2174" s="27">
        <f>VLOOKUP($C2174, '[1]ODS_county pop 2000-2010'!$H$2:$T$3195,O$1,0)</f>
        <v>41116</v>
      </c>
      <c r="P2174" s="27">
        <f>VLOOKUP($C2174, '[2]county pop 2010-2020'!$H$2:$T$3195,P$1,0)</f>
        <v>41848</v>
      </c>
      <c r="Q2174" s="27">
        <f>VLOOKUP($C2174, '[2]county pop 2010-2020'!$H$2:$T$3195,Q$1,0)</f>
        <v>42568</v>
      </c>
      <c r="R2174" s="27">
        <f>VLOOKUP($C2174, '[2]county pop 2010-2020'!$H$2:$T$3195,R$1,0)</f>
        <v>43035</v>
      </c>
      <c r="S2174" s="27">
        <f>VLOOKUP($C2174, '[2]county pop 2010-2020'!$H$2:$T$3195,S$1,0)</f>
        <v>43828</v>
      </c>
      <c r="T2174" s="27">
        <f>VLOOKUP($C2174, '[2]county pop 2010-2020'!$H$2:$T$3195,T$1,0)</f>
        <v>44681</v>
      </c>
      <c r="U2174" s="27">
        <f>VLOOKUP($C2174, '[2]county pop 2010-2020'!$H$2:$T$3195,U$1,0)</f>
        <v>45355</v>
      </c>
      <c r="V2174" s="27">
        <f>VLOOKUP($C2174, '[2]county pop 2010-2020'!$H$2:$T$3195,V$1,0)</f>
        <v>46032</v>
      </c>
      <c r="W2174" s="27">
        <f>VLOOKUP($C2174, '[2]county pop 2010-2020'!$H$2:$T$3195,W$1,0)</f>
        <v>46806</v>
      </c>
      <c r="X2174" s="27">
        <f>VLOOKUP($C2174, '[2]county pop 2010-2020'!$H$2:$T$3195,X$1,0)</f>
        <v>47304</v>
      </c>
      <c r="Y2174" s="27">
        <f>VLOOKUP($C2174, '[2]county pop 2010-2020'!$H$2:$T$3195,Y$1,0)</f>
        <v>48084</v>
      </c>
      <c r="Z2174" s="27">
        <f>VLOOKUP($C2174, '[3]ODS_county pop 2020-2022'!$H$2:$K$3196,Z$1,0)</f>
        <v>49743</v>
      </c>
      <c r="AA2174" s="27">
        <f>VLOOKUP($C2174, '[3]ODS_county pop 2020-2022'!$H$2:$K$3196,AA$1,0)</f>
        <v>50924</v>
      </c>
      <c r="AB2174" s="27">
        <f>VLOOKUP($C2174, '[3]ODS_county pop 2020-2022'!$H$2:$K$3196,AB$1,0)</f>
        <v>51933</v>
      </c>
    </row>
    <row r="2175" spans="1:28" x14ac:dyDescent="0.3">
      <c r="A2175" s="20" t="s">
        <v>2181</v>
      </c>
      <c r="B2175" s="20" t="s">
        <v>3517</v>
      </c>
      <c r="C2175" s="18" t="str">
        <f t="shared" si="41"/>
        <v>.Love County, Oklahoma</v>
      </c>
      <c r="D2175" s="20" t="s">
        <v>2084</v>
      </c>
      <c r="F2175" s="27">
        <f>VLOOKUP($C2175, '[1]ODS_county pop 2000-2010'!$H$2:$T$3195,F$1,0)</f>
        <v>8826</v>
      </c>
      <c r="G2175" s="27">
        <f>VLOOKUP($C2175, '[1]ODS_county pop 2000-2010'!$H$2:$T$3195,G$1,0)</f>
        <v>8749</v>
      </c>
      <c r="H2175" s="27">
        <f>VLOOKUP($C2175, '[1]ODS_county pop 2000-2010'!$H$2:$T$3195,H$1,0)</f>
        <v>8836</v>
      </c>
      <c r="I2175" s="27">
        <f>VLOOKUP($C2175, '[1]ODS_county pop 2000-2010'!$H$2:$T$3195,I$1,0)</f>
        <v>8916</v>
      </c>
      <c r="J2175" s="27">
        <f>VLOOKUP($C2175, '[1]ODS_county pop 2000-2010'!$H$2:$T$3195,J$1,0)</f>
        <v>9044</v>
      </c>
      <c r="K2175" s="27">
        <f>VLOOKUP($C2175, '[1]ODS_county pop 2000-2010'!$H$2:$T$3195,K$1,0)</f>
        <v>9159</v>
      </c>
      <c r="L2175" s="27">
        <f>VLOOKUP($C2175, '[1]ODS_county pop 2000-2010'!$H$2:$T$3195,L$1,0)</f>
        <v>9207</v>
      </c>
      <c r="M2175" s="27">
        <f>VLOOKUP($C2175, '[1]ODS_county pop 2000-2010'!$H$2:$T$3195,M$1,0)</f>
        <v>9252</v>
      </c>
      <c r="N2175" s="27">
        <f>VLOOKUP($C2175, '[1]ODS_county pop 2000-2010'!$H$2:$T$3195,N$1,0)</f>
        <v>9291</v>
      </c>
      <c r="O2175" s="27">
        <f>VLOOKUP($C2175, '[1]ODS_county pop 2000-2010'!$H$2:$T$3195,O$1,0)</f>
        <v>9340</v>
      </c>
      <c r="P2175" s="27">
        <f>VLOOKUP($C2175, '[2]county pop 2010-2020'!$H$2:$T$3195,P$1,0)</f>
        <v>9423</v>
      </c>
      <c r="Q2175" s="27">
        <f>VLOOKUP($C2175, '[2]county pop 2010-2020'!$H$2:$T$3195,Q$1,0)</f>
        <v>9385</v>
      </c>
      <c r="R2175" s="27">
        <f>VLOOKUP($C2175, '[2]county pop 2010-2020'!$H$2:$T$3195,R$1,0)</f>
        <v>9572</v>
      </c>
      <c r="S2175" s="27">
        <f>VLOOKUP($C2175, '[2]county pop 2010-2020'!$H$2:$T$3195,S$1,0)</f>
        <v>9701</v>
      </c>
      <c r="T2175" s="27">
        <f>VLOOKUP($C2175, '[2]county pop 2010-2020'!$H$2:$T$3195,T$1,0)</f>
        <v>9740</v>
      </c>
      <c r="U2175" s="27">
        <f>VLOOKUP($C2175, '[2]county pop 2010-2020'!$H$2:$T$3195,U$1,0)</f>
        <v>9815</v>
      </c>
      <c r="V2175" s="27">
        <f>VLOOKUP($C2175, '[2]county pop 2010-2020'!$H$2:$T$3195,V$1,0)</f>
        <v>10034</v>
      </c>
      <c r="W2175" s="27">
        <f>VLOOKUP($C2175, '[2]county pop 2010-2020'!$H$2:$T$3195,W$1,0)</f>
        <v>10088</v>
      </c>
      <c r="X2175" s="27">
        <f>VLOOKUP($C2175, '[2]county pop 2010-2020'!$H$2:$T$3195,X$1,0)</f>
        <v>10109</v>
      </c>
      <c r="Y2175" s="27">
        <f>VLOOKUP($C2175, '[2]county pop 2010-2020'!$H$2:$T$3195,Y$1,0)</f>
        <v>10177</v>
      </c>
      <c r="Z2175" s="27">
        <f>VLOOKUP($C2175, '[3]ODS_county pop 2020-2022'!$H$2:$K$3196,Z$1,0)</f>
        <v>10159</v>
      </c>
      <c r="AA2175" s="27">
        <f>VLOOKUP($C2175, '[3]ODS_county pop 2020-2022'!$H$2:$K$3196,AA$1,0)</f>
        <v>10244</v>
      </c>
      <c r="AB2175" s="27">
        <f>VLOOKUP($C2175, '[3]ODS_county pop 2020-2022'!$H$2:$K$3196,AB$1,0)</f>
        <v>10218</v>
      </c>
    </row>
    <row r="2176" spans="1:28" x14ac:dyDescent="0.3">
      <c r="A2176" s="20" t="s">
        <v>2181</v>
      </c>
      <c r="B2176" s="20" t="s">
        <v>3518</v>
      </c>
      <c r="C2176" s="18" t="str">
        <f t="shared" si="41"/>
        <v>.Major County, Oklahoma</v>
      </c>
      <c r="D2176" s="20" t="s">
        <v>2084</v>
      </c>
      <c r="F2176" s="27">
        <f>VLOOKUP($C2176, '[1]ODS_county pop 2000-2010'!$H$2:$T$3195,F$1,0)</f>
        <v>7545</v>
      </c>
      <c r="G2176" s="27">
        <f>VLOOKUP($C2176, '[1]ODS_county pop 2000-2010'!$H$2:$T$3195,G$1,0)</f>
        <v>7575</v>
      </c>
      <c r="H2176" s="27">
        <f>VLOOKUP($C2176, '[1]ODS_county pop 2000-2010'!$H$2:$T$3195,H$1,0)</f>
        <v>7559</v>
      </c>
      <c r="I2176" s="27">
        <f>VLOOKUP($C2176, '[1]ODS_county pop 2000-2010'!$H$2:$T$3195,I$1,0)</f>
        <v>7429</v>
      </c>
      <c r="J2176" s="27">
        <f>VLOOKUP($C2176, '[1]ODS_county pop 2000-2010'!$H$2:$T$3195,J$1,0)</f>
        <v>7423</v>
      </c>
      <c r="K2176" s="27">
        <f>VLOOKUP($C2176, '[1]ODS_county pop 2000-2010'!$H$2:$T$3195,K$1,0)</f>
        <v>7379</v>
      </c>
      <c r="L2176" s="27">
        <f>VLOOKUP($C2176, '[1]ODS_county pop 2000-2010'!$H$2:$T$3195,L$1,0)</f>
        <v>7449</v>
      </c>
      <c r="M2176" s="27">
        <f>VLOOKUP($C2176, '[1]ODS_county pop 2000-2010'!$H$2:$T$3195,M$1,0)</f>
        <v>7465</v>
      </c>
      <c r="N2176" s="27">
        <f>VLOOKUP($C2176, '[1]ODS_county pop 2000-2010'!$H$2:$T$3195,N$1,0)</f>
        <v>7456</v>
      </c>
      <c r="O2176" s="27">
        <f>VLOOKUP($C2176, '[1]ODS_county pop 2000-2010'!$H$2:$T$3195,O$1,0)</f>
        <v>7557</v>
      </c>
      <c r="P2176" s="27">
        <f>VLOOKUP($C2176, '[2]county pop 2010-2020'!$H$2:$T$3195,P$1,0)</f>
        <v>7527</v>
      </c>
      <c r="Q2176" s="27">
        <f>VLOOKUP($C2176, '[2]county pop 2010-2020'!$H$2:$T$3195,Q$1,0)</f>
        <v>7643</v>
      </c>
      <c r="R2176" s="27">
        <f>VLOOKUP($C2176, '[2]county pop 2010-2020'!$H$2:$T$3195,R$1,0)</f>
        <v>7705</v>
      </c>
      <c r="S2176" s="27">
        <f>VLOOKUP($C2176, '[2]county pop 2010-2020'!$H$2:$T$3195,S$1,0)</f>
        <v>7715</v>
      </c>
      <c r="T2176" s="27">
        <f>VLOOKUP($C2176, '[2]county pop 2010-2020'!$H$2:$T$3195,T$1,0)</f>
        <v>7791</v>
      </c>
      <c r="U2176" s="27">
        <f>VLOOKUP($C2176, '[2]county pop 2010-2020'!$H$2:$T$3195,U$1,0)</f>
        <v>7774</v>
      </c>
      <c r="V2176" s="27">
        <f>VLOOKUP($C2176, '[2]county pop 2010-2020'!$H$2:$T$3195,V$1,0)</f>
        <v>7760</v>
      </c>
      <c r="W2176" s="27">
        <f>VLOOKUP($C2176, '[2]county pop 2010-2020'!$H$2:$T$3195,W$1,0)</f>
        <v>7694</v>
      </c>
      <c r="X2176" s="27">
        <f>VLOOKUP($C2176, '[2]county pop 2010-2020'!$H$2:$T$3195,X$1,0)</f>
        <v>7609</v>
      </c>
      <c r="Y2176" s="27">
        <f>VLOOKUP($C2176, '[2]county pop 2010-2020'!$H$2:$T$3195,Y$1,0)</f>
        <v>7630</v>
      </c>
      <c r="Z2176" s="27">
        <f>VLOOKUP($C2176, '[3]ODS_county pop 2020-2022'!$H$2:$K$3196,Z$1,0)</f>
        <v>7746</v>
      </c>
      <c r="AA2176" s="27">
        <f>VLOOKUP($C2176, '[3]ODS_county pop 2020-2022'!$H$2:$K$3196,AA$1,0)</f>
        <v>7617</v>
      </c>
      <c r="AB2176" s="27">
        <f>VLOOKUP($C2176, '[3]ODS_county pop 2020-2022'!$H$2:$K$3196,AB$1,0)</f>
        <v>7502</v>
      </c>
    </row>
    <row r="2177" spans="1:28" x14ac:dyDescent="0.3">
      <c r="A2177" s="20" t="s">
        <v>2181</v>
      </c>
      <c r="B2177" s="20" t="s">
        <v>2216</v>
      </c>
      <c r="C2177" s="18" t="str">
        <f t="shared" si="41"/>
        <v>.Marshall County, Oklahoma</v>
      </c>
      <c r="D2177" s="20" t="s">
        <v>2084</v>
      </c>
      <c r="F2177" s="27">
        <f>VLOOKUP($C2177, '[1]ODS_county pop 2000-2010'!$H$2:$T$3195,F$1,0)</f>
        <v>13131</v>
      </c>
      <c r="G2177" s="27">
        <f>VLOOKUP($C2177, '[1]ODS_county pop 2000-2010'!$H$2:$T$3195,G$1,0)</f>
        <v>13372</v>
      </c>
      <c r="H2177" s="27">
        <f>VLOOKUP($C2177, '[1]ODS_county pop 2000-2010'!$H$2:$T$3195,H$1,0)</f>
        <v>13659</v>
      </c>
      <c r="I2177" s="27">
        <f>VLOOKUP($C2177, '[1]ODS_county pop 2000-2010'!$H$2:$T$3195,I$1,0)</f>
        <v>13809</v>
      </c>
      <c r="J2177" s="27">
        <f>VLOOKUP($C2177, '[1]ODS_county pop 2000-2010'!$H$2:$T$3195,J$1,0)</f>
        <v>14149</v>
      </c>
      <c r="K2177" s="27">
        <f>VLOOKUP($C2177, '[1]ODS_county pop 2000-2010'!$H$2:$T$3195,K$1,0)</f>
        <v>14686</v>
      </c>
      <c r="L2177" s="27">
        <f>VLOOKUP($C2177, '[1]ODS_county pop 2000-2010'!$H$2:$T$3195,L$1,0)</f>
        <v>14988</v>
      </c>
      <c r="M2177" s="27">
        <f>VLOOKUP($C2177, '[1]ODS_county pop 2000-2010'!$H$2:$T$3195,M$1,0)</f>
        <v>15318</v>
      </c>
      <c r="N2177" s="27">
        <f>VLOOKUP($C2177, '[1]ODS_county pop 2000-2010'!$H$2:$T$3195,N$1,0)</f>
        <v>15482</v>
      </c>
      <c r="O2177" s="27">
        <f>VLOOKUP($C2177, '[1]ODS_county pop 2000-2010'!$H$2:$T$3195,O$1,0)</f>
        <v>15652</v>
      </c>
      <c r="P2177" s="27">
        <f>VLOOKUP($C2177, '[2]county pop 2010-2020'!$H$2:$T$3195,P$1,0)</f>
        <v>15840</v>
      </c>
      <c r="Q2177" s="27">
        <f>VLOOKUP($C2177, '[2]county pop 2010-2020'!$H$2:$T$3195,Q$1,0)</f>
        <v>15952</v>
      </c>
      <c r="R2177" s="27">
        <f>VLOOKUP($C2177, '[2]county pop 2010-2020'!$H$2:$T$3195,R$1,0)</f>
        <v>16021</v>
      </c>
      <c r="S2177" s="27">
        <f>VLOOKUP($C2177, '[2]county pop 2010-2020'!$H$2:$T$3195,S$1,0)</f>
        <v>16064</v>
      </c>
      <c r="T2177" s="27">
        <f>VLOOKUP($C2177, '[2]county pop 2010-2020'!$H$2:$T$3195,T$1,0)</f>
        <v>16160</v>
      </c>
      <c r="U2177" s="27">
        <f>VLOOKUP($C2177, '[2]county pop 2010-2020'!$H$2:$T$3195,U$1,0)</f>
        <v>16267</v>
      </c>
      <c r="V2177" s="27">
        <f>VLOOKUP($C2177, '[2]county pop 2010-2020'!$H$2:$T$3195,V$1,0)</f>
        <v>16265</v>
      </c>
      <c r="W2177" s="27">
        <f>VLOOKUP($C2177, '[2]county pop 2010-2020'!$H$2:$T$3195,W$1,0)</f>
        <v>16371</v>
      </c>
      <c r="X2177" s="27">
        <f>VLOOKUP($C2177, '[2]county pop 2010-2020'!$H$2:$T$3195,X$1,0)</f>
        <v>16746</v>
      </c>
      <c r="Y2177" s="27">
        <f>VLOOKUP($C2177, '[2]county pop 2010-2020'!$H$2:$T$3195,Y$1,0)</f>
        <v>16946</v>
      </c>
      <c r="Z2177" s="27">
        <f>VLOOKUP($C2177, '[3]ODS_county pop 2020-2022'!$H$2:$K$3196,Z$1,0)</f>
        <v>15340</v>
      </c>
      <c r="AA2177" s="27">
        <f>VLOOKUP($C2177, '[3]ODS_county pop 2020-2022'!$H$2:$K$3196,AA$1,0)</f>
        <v>15546</v>
      </c>
      <c r="AB2177" s="27">
        <f>VLOOKUP($C2177, '[3]ODS_county pop 2020-2022'!$H$2:$K$3196,AB$1,0)</f>
        <v>15882</v>
      </c>
    </row>
    <row r="2178" spans="1:28" x14ac:dyDescent="0.3">
      <c r="A2178" s="20" t="s">
        <v>2181</v>
      </c>
      <c r="B2178" s="20" t="s">
        <v>3519</v>
      </c>
      <c r="C2178" s="18" t="str">
        <f t="shared" si="41"/>
        <v>.Mayes County, Oklahoma</v>
      </c>
      <c r="D2178" s="20" t="s">
        <v>2084</v>
      </c>
      <c r="F2178" s="27">
        <f>VLOOKUP($C2178, '[1]ODS_county pop 2000-2010'!$H$2:$T$3195,F$1,0)</f>
        <v>38339</v>
      </c>
      <c r="G2178" s="27">
        <f>VLOOKUP($C2178, '[1]ODS_county pop 2000-2010'!$H$2:$T$3195,G$1,0)</f>
        <v>38554</v>
      </c>
      <c r="H2178" s="27">
        <f>VLOOKUP($C2178, '[1]ODS_county pop 2000-2010'!$H$2:$T$3195,H$1,0)</f>
        <v>38702</v>
      </c>
      <c r="I2178" s="27">
        <f>VLOOKUP($C2178, '[1]ODS_county pop 2000-2010'!$H$2:$T$3195,I$1,0)</f>
        <v>39030</v>
      </c>
      <c r="J2178" s="27">
        <f>VLOOKUP($C2178, '[1]ODS_county pop 2000-2010'!$H$2:$T$3195,J$1,0)</f>
        <v>39331</v>
      </c>
      <c r="K2178" s="27">
        <f>VLOOKUP($C2178, '[1]ODS_county pop 2000-2010'!$H$2:$T$3195,K$1,0)</f>
        <v>39670</v>
      </c>
      <c r="L2178" s="27">
        <f>VLOOKUP($C2178, '[1]ODS_county pop 2000-2010'!$H$2:$T$3195,L$1,0)</f>
        <v>40107</v>
      </c>
      <c r="M2178" s="27">
        <f>VLOOKUP($C2178, '[1]ODS_county pop 2000-2010'!$H$2:$T$3195,M$1,0)</f>
        <v>40569</v>
      </c>
      <c r="N2178" s="27">
        <f>VLOOKUP($C2178, '[1]ODS_county pop 2000-2010'!$H$2:$T$3195,N$1,0)</f>
        <v>40984</v>
      </c>
      <c r="O2178" s="27">
        <f>VLOOKUP($C2178, '[1]ODS_county pop 2000-2010'!$H$2:$T$3195,O$1,0)</f>
        <v>41093</v>
      </c>
      <c r="P2178" s="27">
        <f>VLOOKUP($C2178, '[2]county pop 2010-2020'!$H$2:$T$3195,P$1,0)</f>
        <v>41259</v>
      </c>
      <c r="Q2178" s="27">
        <f>VLOOKUP($C2178, '[2]county pop 2010-2020'!$H$2:$T$3195,Q$1,0)</f>
        <v>41327</v>
      </c>
      <c r="R2178" s="27">
        <f>VLOOKUP($C2178, '[2]county pop 2010-2020'!$H$2:$T$3195,R$1,0)</f>
        <v>41161</v>
      </c>
      <c r="S2178" s="27">
        <f>VLOOKUP($C2178, '[2]county pop 2010-2020'!$H$2:$T$3195,S$1,0)</f>
        <v>40975</v>
      </c>
      <c r="T2178" s="27">
        <f>VLOOKUP($C2178, '[2]county pop 2010-2020'!$H$2:$T$3195,T$1,0)</f>
        <v>40934</v>
      </c>
      <c r="U2178" s="27">
        <f>VLOOKUP($C2178, '[2]county pop 2010-2020'!$H$2:$T$3195,U$1,0)</f>
        <v>40901</v>
      </c>
      <c r="V2178" s="27">
        <f>VLOOKUP($C2178, '[2]county pop 2010-2020'!$H$2:$T$3195,V$1,0)</f>
        <v>41031</v>
      </c>
      <c r="W2178" s="27">
        <f>VLOOKUP($C2178, '[2]county pop 2010-2020'!$H$2:$T$3195,W$1,0)</f>
        <v>40994</v>
      </c>
      <c r="X2178" s="27">
        <f>VLOOKUP($C2178, '[2]county pop 2010-2020'!$H$2:$T$3195,X$1,0)</f>
        <v>41173</v>
      </c>
      <c r="Y2178" s="27">
        <f>VLOOKUP($C2178, '[2]county pop 2010-2020'!$H$2:$T$3195,Y$1,0)</f>
        <v>41136</v>
      </c>
      <c r="Z2178" s="27">
        <f>VLOOKUP($C2178, '[3]ODS_county pop 2020-2022'!$H$2:$K$3196,Z$1,0)</f>
        <v>39053</v>
      </c>
      <c r="AA2178" s="27">
        <f>VLOOKUP($C2178, '[3]ODS_county pop 2020-2022'!$H$2:$K$3196,AA$1,0)</f>
        <v>39246</v>
      </c>
      <c r="AB2178" s="27">
        <f>VLOOKUP($C2178, '[3]ODS_county pop 2020-2022'!$H$2:$K$3196,AB$1,0)</f>
        <v>39589</v>
      </c>
    </row>
    <row r="2179" spans="1:28" x14ac:dyDescent="0.3">
      <c r="A2179" s="20" t="s">
        <v>2181</v>
      </c>
      <c r="B2179" s="20" t="s">
        <v>3520</v>
      </c>
      <c r="C2179" s="18" t="str">
        <f t="shared" si="41"/>
        <v>.McClain County, Oklahoma</v>
      </c>
      <c r="D2179" s="20" t="s">
        <v>2084</v>
      </c>
      <c r="F2179" s="27">
        <f>VLOOKUP($C2179, '[1]ODS_county pop 2000-2010'!$H$2:$T$3195,F$1,0)</f>
        <v>27750</v>
      </c>
      <c r="G2179" s="27">
        <f>VLOOKUP($C2179, '[1]ODS_county pop 2000-2010'!$H$2:$T$3195,G$1,0)</f>
        <v>27871</v>
      </c>
      <c r="H2179" s="27">
        <f>VLOOKUP($C2179, '[1]ODS_county pop 2000-2010'!$H$2:$T$3195,H$1,0)</f>
        <v>28169</v>
      </c>
      <c r="I2179" s="27">
        <f>VLOOKUP($C2179, '[1]ODS_county pop 2000-2010'!$H$2:$T$3195,I$1,0)</f>
        <v>28814</v>
      </c>
      <c r="J2179" s="27">
        <f>VLOOKUP($C2179, '[1]ODS_county pop 2000-2010'!$H$2:$T$3195,J$1,0)</f>
        <v>29350</v>
      </c>
      <c r="K2179" s="27">
        <f>VLOOKUP($C2179, '[1]ODS_county pop 2000-2010'!$H$2:$T$3195,K$1,0)</f>
        <v>30322</v>
      </c>
      <c r="L2179" s="27">
        <f>VLOOKUP($C2179, '[1]ODS_county pop 2000-2010'!$H$2:$T$3195,L$1,0)</f>
        <v>31419</v>
      </c>
      <c r="M2179" s="27">
        <f>VLOOKUP($C2179, '[1]ODS_county pop 2000-2010'!$H$2:$T$3195,M$1,0)</f>
        <v>32470</v>
      </c>
      <c r="N2179" s="27">
        <f>VLOOKUP($C2179, '[1]ODS_county pop 2000-2010'!$H$2:$T$3195,N$1,0)</f>
        <v>33107</v>
      </c>
      <c r="O2179" s="27">
        <f>VLOOKUP($C2179, '[1]ODS_county pop 2000-2010'!$H$2:$T$3195,O$1,0)</f>
        <v>33822</v>
      </c>
      <c r="P2179" s="27">
        <f>VLOOKUP($C2179, '[2]county pop 2010-2020'!$H$2:$T$3195,P$1,0)</f>
        <v>34506</v>
      </c>
      <c r="Q2179" s="27">
        <f>VLOOKUP($C2179, '[2]county pop 2010-2020'!$H$2:$T$3195,Q$1,0)</f>
        <v>35199</v>
      </c>
      <c r="R2179" s="27">
        <f>VLOOKUP($C2179, '[2]county pop 2010-2020'!$H$2:$T$3195,R$1,0)</f>
        <v>35583</v>
      </c>
      <c r="S2179" s="27">
        <f>VLOOKUP($C2179, '[2]county pop 2010-2020'!$H$2:$T$3195,S$1,0)</f>
        <v>36459</v>
      </c>
      <c r="T2179" s="27">
        <f>VLOOKUP($C2179, '[2]county pop 2010-2020'!$H$2:$T$3195,T$1,0)</f>
        <v>37248</v>
      </c>
      <c r="U2179" s="27">
        <f>VLOOKUP($C2179, '[2]county pop 2010-2020'!$H$2:$T$3195,U$1,0)</f>
        <v>37981</v>
      </c>
      <c r="V2179" s="27">
        <f>VLOOKUP($C2179, '[2]county pop 2010-2020'!$H$2:$T$3195,V$1,0)</f>
        <v>38625</v>
      </c>
      <c r="W2179" s="27">
        <f>VLOOKUP($C2179, '[2]county pop 2010-2020'!$H$2:$T$3195,W$1,0)</f>
        <v>39310</v>
      </c>
      <c r="X2179" s="27">
        <f>VLOOKUP($C2179, '[2]county pop 2010-2020'!$H$2:$T$3195,X$1,0)</f>
        <v>39855</v>
      </c>
      <c r="Y2179" s="27">
        <f>VLOOKUP($C2179, '[2]county pop 2010-2020'!$H$2:$T$3195,Y$1,0)</f>
        <v>40466</v>
      </c>
      <c r="Z2179" s="27">
        <f>VLOOKUP($C2179, '[3]ODS_county pop 2020-2022'!$H$2:$K$3196,Z$1,0)</f>
        <v>41911</v>
      </c>
      <c r="AA2179" s="27">
        <f>VLOOKUP($C2179, '[3]ODS_county pop 2020-2022'!$H$2:$K$3196,AA$1,0)</f>
        <v>43497</v>
      </c>
      <c r="AB2179" s="27">
        <f>VLOOKUP($C2179, '[3]ODS_county pop 2020-2022'!$H$2:$K$3196,AB$1,0)</f>
        <v>45306</v>
      </c>
    </row>
    <row r="2180" spans="1:28" x14ac:dyDescent="0.3">
      <c r="A2180" s="20" t="s">
        <v>2181</v>
      </c>
      <c r="B2180" s="20" t="s">
        <v>3521</v>
      </c>
      <c r="C2180" s="18" t="str">
        <f t="shared" si="41"/>
        <v>.McCurtain County, Oklahoma</v>
      </c>
      <c r="D2180" s="20" t="s">
        <v>2084</v>
      </c>
      <c r="F2180" s="27">
        <f>VLOOKUP($C2180, '[1]ODS_county pop 2000-2010'!$H$2:$T$3195,F$1,0)</f>
        <v>34384</v>
      </c>
      <c r="G2180" s="27">
        <f>VLOOKUP($C2180, '[1]ODS_county pop 2000-2010'!$H$2:$T$3195,G$1,0)</f>
        <v>33944</v>
      </c>
      <c r="H2180" s="27">
        <f>VLOOKUP($C2180, '[1]ODS_county pop 2000-2010'!$H$2:$T$3195,H$1,0)</f>
        <v>33788</v>
      </c>
      <c r="I2180" s="27">
        <f>VLOOKUP($C2180, '[1]ODS_county pop 2000-2010'!$H$2:$T$3195,I$1,0)</f>
        <v>33625</v>
      </c>
      <c r="J2180" s="27">
        <f>VLOOKUP($C2180, '[1]ODS_county pop 2000-2010'!$H$2:$T$3195,J$1,0)</f>
        <v>33282</v>
      </c>
      <c r="K2180" s="27">
        <f>VLOOKUP($C2180, '[1]ODS_county pop 2000-2010'!$H$2:$T$3195,K$1,0)</f>
        <v>33235</v>
      </c>
      <c r="L2180" s="27">
        <f>VLOOKUP($C2180, '[1]ODS_county pop 2000-2010'!$H$2:$T$3195,L$1,0)</f>
        <v>33198</v>
      </c>
      <c r="M2180" s="27">
        <f>VLOOKUP($C2180, '[1]ODS_county pop 2000-2010'!$H$2:$T$3195,M$1,0)</f>
        <v>33128</v>
      </c>
      <c r="N2180" s="27">
        <f>VLOOKUP($C2180, '[1]ODS_county pop 2000-2010'!$H$2:$T$3195,N$1,0)</f>
        <v>33112</v>
      </c>
      <c r="O2180" s="27">
        <f>VLOOKUP($C2180, '[1]ODS_county pop 2000-2010'!$H$2:$T$3195,O$1,0)</f>
        <v>33002</v>
      </c>
      <c r="P2180" s="27">
        <f>VLOOKUP($C2180, '[2]county pop 2010-2020'!$H$2:$T$3195,P$1,0)</f>
        <v>33151</v>
      </c>
      <c r="Q2180" s="27">
        <f>VLOOKUP($C2180, '[2]county pop 2010-2020'!$H$2:$T$3195,Q$1,0)</f>
        <v>33312</v>
      </c>
      <c r="R2180" s="27">
        <f>VLOOKUP($C2180, '[2]county pop 2010-2020'!$H$2:$T$3195,R$1,0)</f>
        <v>33350</v>
      </c>
      <c r="S2180" s="27">
        <f>VLOOKUP($C2180, '[2]county pop 2010-2020'!$H$2:$T$3195,S$1,0)</f>
        <v>33232</v>
      </c>
      <c r="T2180" s="27">
        <f>VLOOKUP($C2180, '[2]county pop 2010-2020'!$H$2:$T$3195,T$1,0)</f>
        <v>33192</v>
      </c>
      <c r="U2180" s="27">
        <f>VLOOKUP($C2180, '[2]county pop 2010-2020'!$H$2:$T$3195,U$1,0)</f>
        <v>33174</v>
      </c>
      <c r="V2180" s="27">
        <f>VLOOKUP($C2180, '[2]county pop 2010-2020'!$H$2:$T$3195,V$1,0)</f>
        <v>33099</v>
      </c>
      <c r="W2180" s="27">
        <f>VLOOKUP($C2180, '[2]county pop 2010-2020'!$H$2:$T$3195,W$1,0)</f>
        <v>33024</v>
      </c>
      <c r="X2180" s="27">
        <f>VLOOKUP($C2180, '[2]county pop 2010-2020'!$H$2:$T$3195,X$1,0)</f>
        <v>32921</v>
      </c>
      <c r="Y2180" s="27">
        <f>VLOOKUP($C2180, '[2]county pop 2010-2020'!$H$2:$T$3195,Y$1,0)</f>
        <v>32748</v>
      </c>
      <c r="Z2180" s="27">
        <f>VLOOKUP($C2180, '[3]ODS_county pop 2020-2022'!$H$2:$K$3196,Z$1,0)</f>
        <v>30838</v>
      </c>
      <c r="AA2180" s="27">
        <f>VLOOKUP($C2180, '[3]ODS_county pop 2020-2022'!$H$2:$K$3196,AA$1,0)</f>
        <v>30884</v>
      </c>
      <c r="AB2180" s="27">
        <f>VLOOKUP($C2180, '[3]ODS_county pop 2020-2022'!$H$2:$K$3196,AB$1,0)</f>
        <v>30931</v>
      </c>
    </row>
    <row r="2181" spans="1:28" x14ac:dyDescent="0.3">
      <c r="A2181" s="20" t="s">
        <v>2181</v>
      </c>
      <c r="B2181" s="20" t="s">
        <v>2593</v>
      </c>
      <c r="C2181" s="18" t="str">
        <f t="shared" si="41"/>
        <v>.McIntosh County, Oklahoma</v>
      </c>
      <c r="D2181" s="20" t="s">
        <v>2084</v>
      </c>
      <c r="F2181" s="27">
        <f>VLOOKUP($C2181, '[1]ODS_county pop 2000-2010'!$H$2:$T$3195,F$1,0)</f>
        <v>19405</v>
      </c>
      <c r="G2181" s="27">
        <f>VLOOKUP($C2181, '[1]ODS_county pop 2000-2010'!$H$2:$T$3195,G$1,0)</f>
        <v>19451</v>
      </c>
      <c r="H2181" s="27">
        <f>VLOOKUP($C2181, '[1]ODS_county pop 2000-2010'!$H$2:$T$3195,H$1,0)</f>
        <v>19552</v>
      </c>
      <c r="I2181" s="27">
        <f>VLOOKUP($C2181, '[1]ODS_county pop 2000-2010'!$H$2:$T$3195,I$1,0)</f>
        <v>19582</v>
      </c>
      <c r="J2181" s="27">
        <f>VLOOKUP($C2181, '[1]ODS_county pop 2000-2010'!$H$2:$T$3195,J$1,0)</f>
        <v>19597</v>
      </c>
      <c r="K2181" s="27">
        <f>VLOOKUP($C2181, '[1]ODS_county pop 2000-2010'!$H$2:$T$3195,K$1,0)</f>
        <v>19595</v>
      </c>
      <c r="L2181" s="27">
        <f>VLOOKUP($C2181, '[1]ODS_county pop 2000-2010'!$H$2:$T$3195,L$1,0)</f>
        <v>19730</v>
      </c>
      <c r="M2181" s="27">
        <f>VLOOKUP($C2181, '[1]ODS_county pop 2000-2010'!$H$2:$T$3195,M$1,0)</f>
        <v>19952</v>
      </c>
      <c r="N2181" s="27">
        <f>VLOOKUP($C2181, '[1]ODS_county pop 2000-2010'!$H$2:$T$3195,N$1,0)</f>
        <v>19952</v>
      </c>
      <c r="O2181" s="27">
        <f>VLOOKUP($C2181, '[1]ODS_county pop 2000-2010'!$H$2:$T$3195,O$1,0)</f>
        <v>20160</v>
      </c>
      <c r="P2181" s="27">
        <f>VLOOKUP($C2181, '[2]county pop 2010-2020'!$H$2:$T$3195,P$1,0)</f>
        <v>20252</v>
      </c>
      <c r="Q2181" s="27">
        <f>VLOOKUP($C2181, '[2]county pop 2010-2020'!$H$2:$T$3195,Q$1,0)</f>
        <v>20264</v>
      </c>
      <c r="R2181" s="27">
        <f>VLOOKUP($C2181, '[2]county pop 2010-2020'!$H$2:$T$3195,R$1,0)</f>
        <v>20193</v>
      </c>
      <c r="S2181" s="27">
        <f>VLOOKUP($C2181, '[2]county pop 2010-2020'!$H$2:$T$3195,S$1,0)</f>
        <v>20107</v>
      </c>
      <c r="T2181" s="27">
        <f>VLOOKUP($C2181, '[2]county pop 2010-2020'!$H$2:$T$3195,T$1,0)</f>
        <v>19958</v>
      </c>
      <c r="U2181" s="27">
        <f>VLOOKUP($C2181, '[2]county pop 2010-2020'!$H$2:$T$3195,U$1,0)</f>
        <v>19811</v>
      </c>
      <c r="V2181" s="27">
        <f>VLOOKUP($C2181, '[2]county pop 2010-2020'!$H$2:$T$3195,V$1,0)</f>
        <v>19761</v>
      </c>
      <c r="W2181" s="27">
        <f>VLOOKUP($C2181, '[2]county pop 2010-2020'!$H$2:$T$3195,W$1,0)</f>
        <v>19693</v>
      </c>
      <c r="X2181" s="27">
        <f>VLOOKUP($C2181, '[2]county pop 2010-2020'!$H$2:$T$3195,X$1,0)</f>
        <v>19702</v>
      </c>
      <c r="Y2181" s="27">
        <f>VLOOKUP($C2181, '[2]county pop 2010-2020'!$H$2:$T$3195,Y$1,0)</f>
        <v>19595</v>
      </c>
      <c r="Z2181" s="27">
        <f>VLOOKUP($C2181, '[3]ODS_county pop 2020-2022'!$H$2:$K$3196,Z$1,0)</f>
        <v>18950</v>
      </c>
      <c r="AA2181" s="27">
        <f>VLOOKUP($C2181, '[3]ODS_county pop 2020-2022'!$H$2:$K$3196,AA$1,0)</f>
        <v>19262</v>
      </c>
      <c r="AB2181" s="27">
        <f>VLOOKUP($C2181, '[3]ODS_county pop 2020-2022'!$H$2:$K$3196,AB$1,0)</f>
        <v>19451</v>
      </c>
    </row>
    <row r="2182" spans="1:28" x14ac:dyDescent="0.3">
      <c r="A2182" s="20" t="s">
        <v>2181</v>
      </c>
      <c r="B2182" s="20" t="s">
        <v>2596</v>
      </c>
      <c r="C2182" s="18" t="str">
        <f t="shared" si="41"/>
        <v>.Murray County, Oklahoma</v>
      </c>
      <c r="D2182" s="20" t="s">
        <v>2084</v>
      </c>
      <c r="F2182" s="27">
        <f>VLOOKUP($C2182, '[1]ODS_county pop 2000-2010'!$H$2:$T$3195,F$1,0)</f>
        <v>12617</v>
      </c>
      <c r="G2182" s="27">
        <f>VLOOKUP($C2182, '[1]ODS_county pop 2000-2010'!$H$2:$T$3195,G$1,0)</f>
        <v>12689</v>
      </c>
      <c r="H2182" s="27">
        <f>VLOOKUP($C2182, '[1]ODS_county pop 2000-2010'!$H$2:$T$3195,H$1,0)</f>
        <v>12665</v>
      </c>
      <c r="I2182" s="27">
        <f>VLOOKUP($C2182, '[1]ODS_county pop 2000-2010'!$H$2:$T$3195,I$1,0)</f>
        <v>12707</v>
      </c>
      <c r="J2182" s="27">
        <f>VLOOKUP($C2182, '[1]ODS_county pop 2000-2010'!$H$2:$T$3195,J$1,0)</f>
        <v>12681</v>
      </c>
      <c r="K2182" s="27">
        <f>VLOOKUP($C2182, '[1]ODS_county pop 2000-2010'!$H$2:$T$3195,K$1,0)</f>
        <v>12803</v>
      </c>
      <c r="L2182" s="27">
        <f>VLOOKUP($C2182, '[1]ODS_county pop 2000-2010'!$H$2:$T$3195,L$1,0)</f>
        <v>12969</v>
      </c>
      <c r="M2182" s="27">
        <f>VLOOKUP($C2182, '[1]ODS_county pop 2000-2010'!$H$2:$T$3195,M$1,0)</f>
        <v>12966</v>
      </c>
      <c r="N2182" s="27">
        <f>VLOOKUP($C2182, '[1]ODS_county pop 2000-2010'!$H$2:$T$3195,N$1,0)</f>
        <v>13144</v>
      </c>
      <c r="O2182" s="27">
        <f>VLOOKUP($C2182, '[1]ODS_county pop 2000-2010'!$H$2:$T$3195,O$1,0)</f>
        <v>13373</v>
      </c>
      <c r="P2182" s="27">
        <f>VLOOKUP($C2182, '[2]county pop 2010-2020'!$H$2:$T$3195,P$1,0)</f>
        <v>13488</v>
      </c>
      <c r="Q2182" s="27">
        <f>VLOOKUP($C2182, '[2]county pop 2010-2020'!$H$2:$T$3195,Q$1,0)</f>
        <v>13598</v>
      </c>
      <c r="R2182" s="27">
        <f>VLOOKUP($C2182, '[2]county pop 2010-2020'!$H$2:$T$3195,R$1,0)</f>
        <v>13621</v>
      </c>
      <c r="S2182" s="27">
        <f>VLOOKUP($C2182, '[2]county pop 2010-2020'!$H$2:$T$3195,S$1,0)</f>
        <v>13682</v>
      </c>
      <c r="T2182" s="27">
        <f>VLOOKUP($C2182, '[2]county pop 2010-2020'!$H$2:$T$3195,T$1,0)</f>
        <v>13763</v>
      </c>
      <c r="U2182" s="27">
        <f>VLOOKUP($C2182, '[2]county pop 2010-2020'!$H$2:$T$3195,U$1,0)</f>
        <v>13859</v>
      </c>
      <c r="V2182" s="27">
        <f>VLOOKUP($C2182, '[2]county pop 2010-2020'!$H$2:$T$3195,V$1,0)</f>
        <v>13922</v>
      </c>
      <c r="W2182" s="27">
        <f>VLOOKUP($C2182, '[2]county pop 2010-2020'!$H$2:$T$3195,W$1,0)</f>
        <v>13927</v>
      </c>
      <c r="X2182" s="27">
        <f>VLOOKUP($C2182, '[2]county pop 2010-2020'!$H$2:$T$3195,X$1,0)</f>
        <v>13977</v>
      </c>
      <c r="Y2182" s="27">
        <f>VLOOKUP($C2182, '[2]county pop 2010-2020'!$H$2:$T$3195,Y$1,0)</f>
        <v>14081</v>
      </c>
      <c r="Z2182" s="27">
        <f>VLOOKUP($C2182, '[3]ODS_county pop 2020-2022'!$H$2:$K$3196,Z$1,0)</f>
        <v>13877</v>
      </c>
      <c r="AA2182" s="27">
        <f>VLOOKUP($C2182, '[3]ODS_county pop 2020-2022'!$H$2:$K$3196,AA$1,0)</f>
        <v>13712</v>
      </c>
      <c r="AB2182" s="27">
        <f>VLOOKUP($C2182, '[3]ODS_county pop 2020-2022'!$H$2:$K$3196,AB$1,0)</f>
        <v>13672</v>
      </c>
    </row>
    <row r="2183" spans="1:28" x14ac:dyDescent="0.3">
      <c r="A2183" s="20" t="s">
        <v>2181</v>
      </c>
      <c r="B2183" s="20" t="s">
        <v>3522</v>
      </c>
      <c r="C2183" s="18" t="str">
        <f t="shared" si="41"/>
        <v>.Muskogee County, Oklahoma</v>
      </c>
      <c r="D2183" s="20" t="s">
        <v>2084</v>
      </c>
      <c r="F2183" s="27">
        <f>VLOOKUP($C2183, '[1]ODS_county pop 2000-2010'!$H$2:$T$3195,F$1,0)</f>
        <v>69471</v>
      </c>
      <c r="G2183" s="27">
        <f>VLOOKUP($C2183, '[1]ODS_county pop 2000-2010'!$H$2:$T$3195,G$1,0)</f>
        <v>69428</v>
      </c>
      <c r="H2183" s="27">
        <f>VLOOKUP($C2183, '[1]ODS_county pop 2000-2010'!$H$2:$T$3195,H$1,0)</f>
        <v>69334</v>
      </c>
      <c r="I2183" s="27">
        <f>VLOOKUP($C2183, '[1]ODS_county pop 2000-2010'!$H$2:$T$3195,I$1,0)</f>
        <v>69666</v>
      </c>
      <c r="J2183" s="27">
        <f>VLOOKUP($C2183, '[1]ODS_county pop 2000-2010'!$H$2:$T$3195,J$1,0)</f>
        <v>69592</v>
      </c>
      <c r="K2183" s="27">
        <f>VLOOKUP($C2183, '[1]ODS_county pop 2000-2010'!$H$2:$T$3195,K$1,0)</f>
        <v>69806</v>
      </c>
      <c r="L2183" s="27">
        <f>VLOOKUP($C2183, '[1]ODS_county pop 2000-2010'!$H$2:$T$3195,L$1,0)</f>
        <v>69958</v>
      </c>
      <c r="M2183" s="27">
        <f>VLOOKUP($C2183, '[1]ODS_county pop 2000-2010'!$H$2:$T$3195,M$1,0)</f>
        <v>70119</v>
      </c>
      <c r="N2183" s="27">
        <f>VLOOKUP($C2183, '[1]ODS_county pop 2000-2010'!$H$2:$T$3195,N$1,0)</f>
        <v>70050</v>
      </c>
      <c r="O2183" s="27">
        <f>VLOOKUP($C2183, '[1]ODS_county pop 2000-2010'!$H$2:$T$3195,O$1,0)</f>
        <v>70677</v>
      </c>
      <c r="P2183" s="27">
        <f>VLOOKUP($C2183, '[2]county pop 2010-2020'!$H$2:$T$3195,P$1,0)</f>
        <v>70990</v>
      </c>
      <c r="Q2183" s="27">
        <f>VLOOKUP($C2183, '[2]county pop 2010-2020'!$H$2:$T$3195,Q$1,0)</f>
        <v>70769</v>
      </c>
      <c r="R2183" s="27">
        <f>VLOOKUP($C2183, '[2]county pop 2010-2020'!$H$2:$T$3195,R$1,0)</f>
        <v>70538</v>
      </c>
      <c r="S2183" s="27">
        <f>VLOOKUP($C2183, '[2]county pop 2010-2020'!$H$2:$T$3195,S$1,0)</f>
        <v>70193</v>
      </c>
      <c r="T2183" s="27">
        <f>VLOOKUP($C2183, '[2]county pop 2010-2020'!$H$2:$T$3195,T$1,0)</f>
        <v>69751</v>
      </c>
      <c r="U2183" s="27">
        <f>VLOOKUP($C2183, '[2]county pop 2010-2020'!$H$2:$T$3195,U$1,0)</f>
        <v>69349</v>
      </c>
      <c r="V2183" s="27">
        <f>VLOOKUP($C2183, '[2]county pop 2010-2020'!$H$2:$T$3195,V$1,0)</f>
        <v>69028</v>
      </c>
      <c r="W2183" s="27">
        <f>VLOOKUP($C2183, '[2]county pop 2010-2020'!$H$2:$T$3195,W$1,0)</f>
        <v>69089</v>
      </c>
      <c r="X2183" s="27">
        <f>VLOOKUP($C2183, '[2]county pop 2010-2020'!$H$2:$T$3195,X$1,0)</f>
        <v>68431</v>
      </c>
      <c r="Y2183" s="27">
        <f>VLOOKUP($C2183, '[2]county pop 2010-2020'!$H$2:$T$3195,Y$1,0)</f>
        <v>68097</v>
      </c>
      <c r="Z2183" s="27">
        <f>VLOOKUP($C2183, '[3]ODS_county pop 2020-2022'!$H$2:$K$3196,Z$1,0)</f>
        <v>66241</v>
      </c>
      <c r="AA2183" s="27">
        <f>VLOOKUP($C2183, '[3]ODS_county pop 2020-2022'!$H$2:$K$3196,AA$1,0)</f>
        <v>66255</v>
      </c>
      <c r="AB2183" s="27">
        <f>VLOOKUP($C2183, '[3]ODS_county pop 2020-2022'!$H$2:$K$3196,AB$1,0)</f>
        <v>66354</v>
      </c>
    </row>
    <row r="2184" spans="1:28" x14ac:dyDescent="0.3">
      <c r="A2184" s="20" t="s">
        <v>2181</v>
      </c>
      <c r="B2184" s="20" t="s">
        <v>2743</v>
      </c>
      <c r="C2184" s="18" t="str">
        <f t="shared" si="41"/>
        <v>.Noble County, Oklahoma</v>
      </c>
      <c r="D2184" s="20" t="s">
        <v>2084</v>
      </c>
      <c r="F2184" s="27">
        <f>VLOOKUP($C2184, '[1]ODS_county pop 2000-2010'!$H$2:$T$3195,F$1,0)</f>
        <v>11406</v>
      </c>
      <c r="G2184" s="27">
        <f>VLOOKUP($C2184, '[1]ODS_county pop 2000-2010'!$H$2:$T$3195,G$1,0)</f>
        <v>11491</v>
      </c>
      <c r="H2184" s="27">
        <f>VLOOKUP($C2184, '[1]ODS_county pop 2000-2010'!$H$2:$T$3195,H$1,0)</f>
        <v>11414</v>
      </c>
      <c r="I2184" s="27">
        <f>VLOOKUP($C2184, '[1]ODS_county pop 2000-2010'!$H$2:$T$3195,I$1,0)</f>
        <v>11462</v>
      </c>
      <c r="J2184" s="27">
        <f>VLOOKUP($C2184, '[1]ODS_county pop 2000-2010'!$H$2:$T$3195,J$1,0)</f>
        <v>11475</v>
      </c>
      <c r="K2184" s="27">
        <f>VLOOKUP($C2184, '[1]ODS_county pop 2000-2010'!$H$2:$T$3195,K$1,0)</f>
        <v>11477</v>
      </c>
      <c r="L2184" s="27">
        <f>VLOOKUP($C2184, '[1]ODS_county pop 2000-2010'!$H$2:$T$3195,L$1,0)</f>
        <v>11462</v>
      </c>
      <c r="M2184" s="27">
        <f>VLOOKUP($C2184, '[1]ODS_county pop 2000-2010'!$H$2:$T$3195,M$1,0)</f>
        <v>11460</v>
      </c>
      <c r="N2184" s="27">
        <f>VLOOKUP($C2184, '[1]ODS_county pop 2000-2010'!$H$2:$T$3195,N$1,0)</f>
        <v>11537</v>
      </c>
      <c r="O2184" s="27">
        <f>VLOOKUP($C2184, '[1]ODS_county pop 2000-2010'!$H$2:$T$3195,O$1,0)</f>
        <v>11536</v>
      </c>
      <c r="P2184" s="27">
        <f>VLOOKUP($C2184, '[2]county pop 2010-2020'!$H$2:$T$3195,P$1,0)</f>
        <v>11561</v>
      </c>
      <c r="Q2184" s="27">
        <f>VLOOKUP($C2184, '[2]county pop 2010-2020'!$H$2:$T$3195,Q$1,0)</f>
        <v>11584</v>
      </c>
      <c r="R2184" s="27">
        <f>VLOOKUP($C2184, '[2]county pop 2010-2020'!$H$2:$T$3195,R$1,0)</f>
        <v>11537</v>
      </c>
      <c r="S2184" s="27">
        <f>VLOOKUP($C2184, '[2]county pop 2010-2020'!$H$2:$T$3195,S$1,0)</f>
        <v>11427</v>
      </c>
      <c r="T2184" s="27">
        <f>VLOOKUP($C2184, '[2]county pop 2010-2020'!$H$2:$T$3195,T$1,0)</f>
        <v>11555</v>
      </c>
      <c r="U2184" s="27">
        <f>VLOOKUP($C2184, '[2]county pop 2010-2020'!$H$2:$T$3195,U$1,0)</f>
        <v>11560</v>
      </c>
      <c r="V2184" s="27">
        <f>VLOOKUP($C2184, '[2]county pop 2010-2020'!$H$2:$T$3195,V$1,0)</f>
        <v>11420</v>
      </c>
      <c r="W2184" s="27">
        <f>VLOOKUP($C2184, '[2]county pop 2010-2020'!$H$2:$T$3195,W$1,0)</f>
        <v>11311</v>
      </c>
      <c r="X2184" s="27">
        <f>VLOOKUP($C2184, '[2]county pop 2010-2020'!$H$2:$T$3195,X$1,0)</f>
        <v>11304</v>
      </c>
      <c r="Y2184" s="27">
        <f>VLOOKUP($C2184, '[2]county pop 2010-2020'!$H$2:$T$3195,Y$1,0)</f>
        <v>11168</v>
      </c>
      <c r="Z2184" s="27">
        <f>VLOOKUP($C2184, '[3]ODS_county pop 2020-2022'!$H$2:$K$3196,Z$1,0)</f>
        <v>10922</v>
      </c>
      <c r="AA2184" s="27">
        <f>VLOOKUP($C2184, '[3]ODS_county pop 2020-2022'!$H$2:$K$3196,AA$1,0)</f>
        <v>10942</v>
      </c>
      <c r="AB2184" s="27">
        <f>VLOOKUP($C2184, '[3]ODS_county pop 2020-2022'!$H$2:$K$3196,AB$1,0)</f>
        <v>10896</v>
      </c>
    </row>
    <row r="2185" spans="1:28" x14ac:dyDescent="0.3">
      <c r="A2185" s="20" t="s">
        <v>2181</v>
      </c>
      <c r="B2185" s="20" t="s">
        <v>3523</v>
      </c>
      <c r="C2185" s="18" t="str">
        <f t="shared" si="41"/>
        <v>.Nowata County, Oklahoma</v>
      </c>
      <c r="D2185" s="20" t="s">
        <v>2084</v>
      </c>
      <c r="F2185" s="27">
        <f>VLOOKUP($C2185, '[1]ODS_county pop 2000-2010'!$H$2:$T$3195,F$1,0)</f>
        <v>10564</v>
      </c>
      <c r="G2185" s="27">
        <f>VLOOKUP($C2185, '[1]ODS_county pop 2000-2010'!$H$2:$T$3195,G$1,0)</f>
        <v>10593</v>
      </c>
      <c r="H2185" s="27">
        <f>VLOOKUP($C2185, '[1]ODS_county pop 2000-2010'!$H$2:$T$3195,H$1,0)</f>
        <v>10561</v>
      </c>
      <c r="I2185" s="27">
        <f>VLOOKUP($C2185, '[1]ODS_county pop 2000-2010'!$H$2:$T$3195,I$1,0)</f>
        <v>10802</v>
      </c>
      <c r="J2185" s="27">
        <f>VLOOKUP($C2185, '[1]ODS_county pop 2000-2010'!$H$2:$T$3195,J$1,0)</f>
        <v>10629</v>
      </c>
      <c r="K2185" s="27">
        <f>VLOOKUP($C2185, '[1]ODS_county pop 2000-2010'!$H$2:$T$3195,K$1,0)</f>
        <v>10666</v>
      </c>
      <c r="L2185" s="27">
        <f>VLOOKUP($C2185, '[1]ODS_county pop 2000-2010'!$H$2:$T$3195,L$1,0)</f>
        <v>10705</v>
      </c>
      <c r="M2185" s="27">
        <f>VLOOKUP($C2185, '[1]ODS_county pop 2000-2010'!$H$2:$T$3195,M$1,0)</f>
        <v>10771</v>
      </c>
      <c r="N2185" s="27">
        <f>VLOOKUP($C2185, '[1]ODS_county pop 2000-2010'!$H$2:$T$3195,N$1,0)</f>
        <v>10788</v>
      </c>
      <c r="O2185" s="27">
        <f>VLOOKUP($C2185, '[1]ODS_county pop 2000-2010'!$H$2:$T$3195,O$1,0)</f>
        <v>10595</v>
      </c>
      <c r="P2185" s="27">
        <f>VLOOKUP($C2185, '[2]county pop 2010-2020'!$H$2:$T$3195,P$1,0)</f>
        <v>10536</v>
      </c>
      <c r="Q2185" s="27">
        <f>VLOOKUP($C2185, '[2]county pop 2010-2020'!$H$2:$T$3195,Q$1,0)</f>
        <v>10622</v>
      </c>
      <c r="R2185" s="27">
        <f>VLOOKUP($C2185, '[2]county pop 2010-2020'!$H$2:$T$3195,R$1,0)</f>
        <v>10607</v>
      </c>
      <c r="S2185" s="27">
        <f>VLOOKUP($C2185, '[2]county pop 2010-2020'!$H$2:$T$3195,S$1,0)</f>
        <v>10555</v>
      </c>
      <c r="T2185" s="27">
        <f>VLOOKUP($C2185, '[2]county pop 2010-2020'!$H$2:$T$3195,T$1,0)</f>
        <v>10503</v>
      </c>
      <c r="U2185" s="27">
        <f>VLOOKUP($C2185, '[2]county pop 2010-2020'!$H$2:$T$3195,U$1,0)</f>
        <v>10517</v>
      </c>
      <c r="V2185" s="27">
        <f>VLOOKUP($C2185, '[2]county pop 2010-2020'!$H$2:$T$3195,V$1,0)</f>
        <v>10405</v>
      </c>
      <c r="W2185" s="27">
        <f>VLOOKUP($C2185, '[2]county pop 2010-2020'!$H$2:$T$3195,W$1,0)</f>
        <v>10322</v>
      </c>
      <c r="X2185" s="27">
        <f>VLOOKUP($C2185, '[2]county pop 2010-2020'!$H$2:$T$3195,X$1,0)</f>
        <v>10289</v>
      </c>
      <c r="Y2185" s="27">
        <f>VLOOKUP($C2185, '[2]county pop 2010-2020'!$H$2:$T$3195,Y$1,0)</f>
        <v>10123</v>
      </c>
      <c r="Z2185" s="27">
        <f>VLOOKUP($C2185, '[3]ODS_county pop 2020-2022'!$H$2:$K$3196,Z$1,0)</f>
        <v>9322</v>
      </c>
      <c r="AA2185" s="27">
        <f>VLOOKUP($C2185, '[3]ODS_county pop 2020-2022'!$H$2:$K$3196,AA$1,0)</f>
        <v>9387</v>
      </c>
      <c r="AB2185" s="27">
        <f>VLOOKUP($C2185, '[3]ODS_county pop 2020-2022'!$H$2:$K$3196,AB$1,0)</f>
        <v>9483</v>
      </c>
    </row>
    <row r="2186" spans="1:28" x14ac:dyDescent="0.3">
      <c r="A2186" s="20" t="s">
        <v>2181</v>
      </c>
      <c r="B2186" s="20" t="s">
        <v>3524</v>
      </c>
      <c r="C2186" s="18" t="str">
        <f t="shared" si="41"/>
        <v>.Okfuskee County, Oklahoma</v>
      </c>
      <c r="D2186" s="20" t="s">
        <v>2084</v>
      </c>
      <c r="F2186" s="27">
        <f>VLOOKUP($C2186, '[1]ODS_county pop 2000-2010'!$H$2:$T$3195,F$1,0)</f>
        <v>11808</v>
      </c>
      <c r="G2186" s="27">
        <f>VLOOKUP($C2186, '[1]ODS_county pop 2000-2010'!$H$2:$T$3195,G$1,0)</f>
        <v>11858</v>
      </c>
      <c r="H2186" s="27">
        <f>VLOOKUP($C2186, '[1]ODS_county pop 2000-2010'!$H$2:$T$3195,H$1,0)</f>
        <v>11817</v>
      </c>
      <c r="I2186" s="27">
        <f>VLOOKUP($C2186, '[1]ODS_county pop 2000-2010'!$H$2:$T$3195,I$1,0)</f>
        <v>11912</v>
      </c>
      <c r="J2186" s="27">
        <f>VLOOKUP($C2186, '[1]ODS_county pop 2000-2010'!$H$2:$T$3195,J$1,0)</f>
        <v>11925</v>
      </c>
      <c r="K2186" s="27">
        <f>VLOOKUP($C2186, '[1]ODS_county pop 2000-2010'!$H$2:$T$3195,K$1,0)</f>
        <v>11867</v>
      </c>
      <c r="L2186" s="27">
        <f>VLOOKUP($C2186, '[1]ODS_county pop 2000-2010'!$H$2:$T$3195,L$1,0)</f>
        <v>11895</v>
      </c>
      <c r="M2186" s="27">
        <f>VLOOKUP($C2186, '[1]ODS_county pop 2000-2010'!$H$2:$T$3195,M$1,0)</f>
        <v>11981</v>
      </c>
      <c r="N2186" s="27">
        <f>VLOOKUP($C2186, '[1]ODS_county pop 2000-2010'!$H$2:$T$3195,N$1,0)</f>
        <v>12008</v>
      </c>
      <c r="O2186" s="27">
        <f>VLOOKUP($C2186, '[1]ODS_county pop 2000-2010'!$H$2:$T$3195,O$1,0)</f>
        <v>12094</v>
      </c>
      <c r="P2186" s="27">
        <f>VLOOKUP($C2186, '[2]county pop 2010-2020'!$H$2:$T$3195,P$1,0)</f>
        <v>12191</v>
      </c>
      <c r="Q2186" s="27">
        <f>VLOOKUP($C2186, '[2]county pop 2010-2020'!$H$2:$T$3195,Q$1,0)</f>
        <v>12333</v>
      </c>
      <c r="R2186" s="27">
        <f>VLOOKUP($C2186, '[2]county pop 2010-2020'!$H$2:$T$3195,R$1,0)</f>
        <v>12334</v>
      </c>
      <c r="S2186" s="27">
        <f>VLOOKUP($C2186, '[2]county pop 2010-2020'!$H$2:$T$3195,S$1,0)</f>
        <v>12298</v>
      </c>
      <c r="T2186" s="27">
        <f>VLOOKUP($C2186, '[2]county pop 2010-2020'!$H$2:$T$3195,T$1,0)</f>
        <v>12170</v>
      </c>
      <c r="U2186" s="27">
        <f>VLOOKUP($C2186, '[2]county pop 2010-2020'!$H$2:$T$3195,U$1,0)</f>
        <v>12110</v>
      </c>
      <c r="V2186" s="27">
        <f>VLOOKUP($C2186, '[2]county pop 2010-2020'!$H$2:$T$3195,V$1,0)</f>
        <v>12089</v>
      </c>
      <c r="W2186" s="27">
        <f>VLOOKUP($C2186, '[2]county pop 2010-2020'!$H$2:$T$3195,W$1,0)</f>
        <v>12077</v>
      </c>
      <c r="X2186" s="27">
        <f>VLOOKUP($C2186, '[2]county pop 2010-2020'!$H$2:$T$3195,X$1,0)</f>
        <v>12046</v>
      </c>
      <c r="Y2186" s="27">
        <f>VLOOKUP($C2186, '[2]county pop 2010-2020'!$H$2:$T$3195,Y$1,0)</f>
        <v>11956</v>
      </c>
      <c r="Z2186" s="27">
        <f>VLOOKUP($C2186, '[3]ODS_county pop 2020-2022'!$H$2:$K$3196,Z$1,0)</f>
        <v>11271</v>
      </c>
      <c r="AA2186" s="27">
        <f>VLOOKUP($C2186, '[3]ODS_county pop 2020-2022'!$H$2:$K$3196,AA$1,0)</f>
        <v>11196</v>
      </c>
      <c r="AB2186" s="27">
        <f>VLOOKUP($C2186, '[3]ODS_county pop 2020-2022'!$H$2:$K$3196,AB$1,0)</f>
        <v>11134</v>
      </c>
    </row>
    <row r="2187" spans="1:28" x14ac:dyDescent="0.3">
      <c r="A2187" s="20" t="s">
        <v>2181</v>
      </c>
      <c r="B2187" s="20" t="s">
        <v>2182</v>
      </c>
      <c r="C2187" s="18" t="str">
        <f t="shared" si="41"/>
        <v>.Oklahoma County, Oklahoma</v>
      </c>
      <c r="D2187" s="20" t="s">
        <v>2084</v>
      </c>
      <c r="F2187" s="27">
        <f>VLOOKUP($C2187, '[1]ODS_county pop 2000-2010'!$H$2:$T$3195,F$1,0)</f>
        <v>660581</v>
      </c>
      <c r="G2187" s="27">
        <f>VLOOKUP($C2187, '[1]ODS_county pop 2000-2010'!$H$2:$T$3195,G$1,0)</f>
        <v>664836</v>
      </c>
      <c r="H2187" s="27">
        <f>VLOOKUP($C2187, '[1]ODS_county pop 2000-2010'!$H$2:$T$3195,H$1,0)</f>
        <v>671120</v>
      </c>
      <c r="I2187" s="27">
        <f>VLOOKUP($C2187, '[1]ODS_county pop 2000-2010'!$H$2:$T$3195,I$1,0)</f>
        <v>674571</v>
      </c>
      <c r="J2187" s="27">
        <f>VLOOKUP($C2187, '[1]ODS_county pop 2000-2010'!$H$2:$T$3195,J$1,0)</f>
        <v>677742</v>
      </c>
      <c r="K2187" s="27">
        <f>VLOOKUP($C2187, '[1]ODS_county pop 2000-2010'!$H$2:$T$3195,K$1,0)</f>
        <v>683299</v>
      </c>
      <c r="L2187" s="27">
        <f>VLOOKUP($C2187, '[1]ODS_county pop 2000-2010'!$H$2:$T$3195,L$1,0)</f>
        <v>690153</v>
      </c>
      <c r="M2187" s="27">
        <f>VLOOKUP($C2187, '[1]ODS_county pop 2000-2010'!$H$2:$T$3195,M$1,0)</f>
        <v>695706</v>
      </c>
      <c r="N2187" s="27">
        <f>VLOOKUP($C2187, '[1]ODS_county pop 2000-2010'!$H$2:$T$3195,N$1,0)</f>
        <v>701484</v>
      </c>
      <c r="O2187" s="27">
        <f>VLOOKUP($C2187, '[1]ODS_county pop 2000-2010'!$H$2:$T$3195,O$1,0)</f>
        <v>711595</v>
      </c>
      <c r="P2187" s="27">
        <f>VLOOKUP($C2187, '[2]county pop 2010-2020'!$H$2:$T$3195,P$1,0)</f>
        <v>718633</v>
      </c>
      <c r="Q2187" s="27">
        <f>VLOOKUP($C2187, '[2]county pop 2010-2020'!$H$2:$T$3195,Q$1,0)</f>
        <v>730890</v>
      </c>
      <c r="R2187" s="27">
        <f>VLOOKUP($C2187, '[2]county pop 2010-2020'!$H$2:$T$3195,R$1,0)</f>
        <v>743477</v>
      </c>
      <c r="S2187" s="27">
        <f>VLOOKUP($C2187, '[2]county pop 2010-2020'!$H$2:$T$3195,S$1,0)</f>
        <v>756286</v>
      </c>
      <c r="T2187" s="27">
        <f>VLOOKUP($C2187, '[2]county pop 2010-2020'!$H$2:$T$3195,T$1,0)</f>
        <v>766928</v>
      </c>
      <c r="U2187" s="27">
        <f>VLOOKUP($C2187, '[2]county pop 2010-2020'!$H$2:$T$3195,U$1,0)</f>
        <v>777406</v>
      </c>
      <c r="V2187" s="27">
        <f>VLOOKUP($C2187, '[2]county pop 2010-2020'!$H$2:$T$3195,V$1,0)</f>
        <v>784684</v>
      </c>
      <c r="W2187" s="27">
        <f>VLOOKUP($C2187, '[2]county pop 2010-2020'!$H$2:$T$3195,W$1,0)</f>
        <v>786126</v>
      </c>
      <c r="X2187" s="27">
        <f>VLOOKUP($C2187, '[2]county pop 2010-2020'!$H$2:$T$3195,X$1,0)</f>
        <v>790926</v>
      </c>
      <c r="Y2187" s="27">
        <f>VLOOKUP($C2187, '[2]county pop 2010-2020'!$H$2:$T$3195,Y$1,0)</f>
        <v>797563</v>
      </c>
      <c r="Z2187" s="27">
        <f>VLOOKUP($C2187, '[3]ODS_county pop 2020-2022'!$H$2:$K$3196,Z$1,0)</f>
        <v>798200</v>
      </c>
      <c r="AA2187" s="27">
        <f>VLOOKUP($C2187, '[3]ODS_county pop 2020-2022'!$H$2:$K$3196,AA$1,0)</f>
        <v>799622</v>
      </c>
      <c r="AB2187" s="27">
        <f>VLOOKUP($C2187, '[3]ODS_county pop 2020-2022'!$H$2:$K$3196,AB$1,0)</f>
        <v>802559</v>
      </c>
    </row>
    <row r="2188" spans="1:28" x14ac:dyDescent="0.3">
      <c r="A2188" s="20" t="s">
        <v>2181</v>
      </c>
      <c r="B2188" s="20" t="s">
        <v>3525</v>
      </c>
      <c r="C2188" s="18" t="str">
        <f t="shared" si="41"/>
        <v>.Okmulgee County, Oklahoma</v>
      </c>
      <c r="D2188" s="20" t="s">
        <v>2084</v>
      </c>
      <c r="F2188" s="27">
        <f>VLOOKUP($C2188, '[1]ODS_county pop 2000-2010'!$H$2:$T$3195,F$1,0)</f>
        <v>39672</v>
      </c>
      <c r="G2188" s="27">
        <f>VLOOKUP($C2188, '[1]ODS_county pop 2000-2010'!$H$2:$T$3195,G$1,0)</f>
        <v>39618</v>
      </c>
      <c r="H2188" s="27">
        <f>VLOOKUP($C2188, '[1]ODS_county pop 2000-2010'!$H$2:$T$3195,H$1,0)</f>
        <v>39594</v>
      </c>
      <c r="I2188" s="27">
        <f>VLOOKUP($C2188, '[1]ODS_county pop 2000-2010'!$H$2:$T$3195,I$1,0)</f>
        <v>39732</v>
      </c>
      <c r="J2188" s="27">
        <f>VLOOKUP($C2188, '[1]ODS_county pop 2000-2010'!$H$2:$T$3195,J$1,0)</f>
        <v>39731</v>
      </c>
      <c r="K2188" s="27">
        <f>VLOOKUP($C2188, '[1]ODS_county pop 2000-2010'!$H$2:$T$3195,K$1,0)</f>
        <v>39569</v>
      </c>
      <c r="L2188" s="27">
        <f>VLOOKUP($C2188, '[1]ODS_county pop 2000-2010'!$H$2:$T$3195,L$1,0)</f>
        <v>39426</v>
      </c>
      <c r="M2188" s="27">
        <f>VLOOKUP($C2188, '[1]ODS_county pop 2000-2010'!$H$2:$T$3195,M$1,0)</f>
        <v>39552</v>
      </c>
      <c r="N2188" s="27">
        <f>VLOOKUP($C2188, '[1]ODS_county pop 2000-2010'!$H$2:$T$3195,N$1,0)</f>
        <v>39379</v>
      </c>
      <c r="O2188" s="27">
        <f>VLOOKUP($C2188, '[1]ODS_county pop 2000-2010'!$H$2:$T$3195,O$1,0)</f>
        <v>39817</v>
      </c>
      <c r="P2188" s="27">
        <f>VLOOKUP($C2188, '[2]county pop 2010-2020'!$H$2:$T$3195,P$1,0)</f>
        <v>40069</v>
      </c>
      <c r="Q2188" s="27">
        <f>VLOOKUP($C2188, '[2]county pop 2010-2020'!$H$2:$T$3195,Q$1,0)</f>
        <v>39787</v>
      </c>
      <c r="R2188" s="27">
        <f>VLOOKUP($C2188, '[2]county pop 2010-2020'!$H$2:$T$3195,R$1,0)</f>
        <v>39555</v>
      </c>
      <c r="S2188" s="27">
        <f>VLOOKUP($C2188, '[2]county pop 2010-2020'!$H$2:$T$3195,S$1,0)</f>
        <v>39404</v>
      </c>
      <c r="T2188" s="27">
        <f>VLOOKUP($C2188, '[2]county pop 2010-2020'!$H$2:$T$3195,T$1,0)</f>
        <v>39086</v>
      </c>
      <c r="U2188" s="27">
        <f>VLOOKUP($C2188, '[2]county pop 2010-2020'!$H$2:$T$3195,U$1,0)</f>
        <v>39072</v>
      </c>
      <c r="V2188" s="27">
        <f>VLOOKUP($C2188, '[2]county pop 2010-2020'!$H$2:$T$3195,V$1,0)</f>
        <v>39061</v>
      </c>
      <c r="W2188" s="27">
        <f>VLOOKUP($C2188, '[2]county pop 2010-2020'!$H$2:$T$3195,W$1,0)</f>
        <v>38831</v>
      </c>
      <c r="X2188" s="27">
        <f>VLOOKUP($C2188, '[2]county pop 2010-2020'!$H$2:$T$3195,X$1,0)</f>
        <v>38223</v>
      </c>
      <c r="Y2188" s="27">
        <f>VLOOKUP($C2188, '[2]county pop 2010-2020'!$H$2:$T$3195,Y$1,0)</f>
        <v>38417</v>
      </c>
      <c r="Z2188" s="27">
        <f>VLOOKUP($C2188, '[3]ODS_county pop 2020-2022'!$H$2:$K$3196,Z$1,0)</f>
        <v>36686</v>
      </c>
      <c r="AA2188" s="27">
        <f>VLOOKUP($C2188, '[3]ODS_county pop 2020-2022'!$H$2:$K$3196,AA$1,0)</f>
        <v>36827</v>
      </c>
      <c r="AB2188" s="27">
        <f>VLOOKUP($C2188, '[3]ODS_county pop 2020-2022'!$H$2:$K$3196,AB$1,0)</f>
        <v>36990</v>
      </c>
    </row>
    <row r="2189" spans="1:28" x14ac:dyDescent="0.3">
      <c r="A2189" s="20" t="s">
        <v>2181</v>
      </c>
      <c r="B2189" s="20" t="s">
        <v>2847</v>
      </c>
      <c r="C2189" s="18" t="str">
        <f t="shared" si="41"/>
        <v>.Osage County, Oklahoma</v>
      </c>
      <c r="D2189" s="20" t="s">
        <v>2084</v>
      </c>
      <c r="F2189" s="27">
        <f>VLOOKUP($C2189, '[1]ODS_county pop 2000-2010'!$H$2:$T$3195,F$1,0)</f>
        <v>44413</v>
      </c>
      <c r="G2189" s="27">
        <f>VLOOKUP($C2189, '[1]ODS_county pop 2000-2010'!$H$2:$T$3195,G$1,0)</f>
        <v>45227</v>
      </c>
      <c r="H2189" s="27">
        <f>VLOOKUP($C2189, '[1]ODS_county pop 2000-2010'!$H$2:$T$3195,H$1,0)</f>
        <v>45414</v>
      </c>
      <c r="I2189" s="27">
        <f>VLOOKUP($C2189, '[1]ODS_county pop 2000-2010'!$H$2:$T$3195,I$1,0)</f>
        <v>45680</v>
      </c>
      <c r="J2189" s="27">
        <f>VLOOKUP($C2189, '[1]ODS_county pop 2000-2010'!$H$2:$T$3195,J$1,0)</f>
        <v>45874</v>
      </c>
      <c r="K2189" s="27">
        <f>VLOOKUP($C2189, '[1]ODS_county pop 2000-2010'!$H$2:$T$3195,K$1,0)</f>
        <v>46335</v>
      </c>
      <c r="L2189" s="27">
        <f>VLOOKUP($C2189, '[1]ODS_county pop 2000-2010'!$H$2:$T$3195,L$1,0)</f>
        <v>46576</v>
      </c>
      <c r="M2189" s="27">
        <f>VLOOKUP($C2189, '[1]ODS_county pop 2000-2010'!$H$2:$T$3195,M$1,0)</f>
        <v>47185</v>
      </c>
      <c r="N2189" s="27">
        <f>VLOOKUP($C2189, '[1]ODS_county pop 2000-2010'!$H$2:$T$3195,N$1,0)</f>
        <v>47336</v>
      </c>
      <c r="O2189" s="27">
        <f>VLOOKUP($C2189, '[1]ODS_county pop 2000-2010'!$H$2:$T$3195,O$1,0)</f>
        <v>47445</v>
      </c>
      <c r="P2189" s="27">
        <f>VLOOKUP($C2189, '[2]county pop 2010-2020'!$H$2:$T$3195,P$1,0)</f>
        <v>47472</v>
      </c>
      <c r="Q2189" s="27">
        <f>VLOOKUP($C2189, '[2]county pop 2010-2020'!$H$2:$T$3195,Q$1,0)</f>
        <v>47775</v>
      </c>
      <c r="R2189" s="27">
        <f>VLOOKUP($C2189, '[2]county pop 2010-2020'!$H$2:$T$3195,R$1,0)</f>
        <v>47454</v>
      </c>
      <c r="S2189" s="27">
        <f>VLOOKUP($C2189, '[2]county pop 2010-2020'!$H$2:$T$3195,S$1,0)</f>
        <v>47387</v>
      </c>
      <c r="T2189" s="27">
        <f>VLOOKUP($C2189, '[2]county pop 2010-2020'!$H$2:$T$3195,T$1,0)</f>
        <v>47490</v>
      </c>
      <c r="U2189" s="27">
        <f>VLOOKUP($C2189, '[2]county pop 2010-2020'!$H$2:$T$3195,U$1,0)</f>
        <v>47333</v>
      </c>
      <c r="V2189" s="27">
        <f>VLOOKUP($C2189, '[2]county pop 2010-2020'!$H$2:$T$3195,V$1,0)</f>
        <v>47364</v>
      </c>
      <c r="W2189" s="27">
        <f>VLOOKUP($C2189, '[2]county pop 2010-2020'!$H$2:$T$3195,W$1,0)</f>
        <v>47348</v>
      </c>
      <c r="X2189" s="27">
        <f>VLOOKUP($C2189, '[2]county pop 2010-2020'!$H$2:$T$3195,X$1,0)</f>
        <v>47074</v>
      </c>
      <c r="Y2189" s="27">
        <f>VLOOKUP($C2189, '[2]county pop 2010-2020'!$H$2:$T$3195,Y$1,0)</f>
        <v>46942</v>
      </c>
      <c r="Z2189" s="27">
        <f>VLOOKUP($C2189, '[3]ODS_county pop 2020-2022'!$H$2:$K$3196,Z$1,0)</f>
        <v>45778</v>
      </c>
      <c r="AA2189" s="27">
        <f>VLOOKUP($C2189, '[3]ODS_county pop 2020-2022'!$H$2:$K$3196,AA$1,0)</f>
        <v>45868</v>
      </c>
      <c r="AB2189" s="27">
        <f>VLOOKUP($C2189, '[3]ODS_county pop 2020-2022'!$H$2:$K$3196,AB$1,0)</f>
        <v>45839</v>
      </c>
    </row>
    <row r="2190" spans="1:28" x14ac:dyDescent="0.3">
      <c r="A2190" s="20" t="s">
        <v>2181</v>
      </c>
      <c r="B2190" s="20" t="s">
        <v>2849</v>
      </c>
      <c r="C2190" s="18" t="str">
        <f t="shared" si="41"/>
        <v>.Ottawa County, Oklahoma</v>
      </c>
      <c r="D2190" s="20" t="s">
        <v>2084</v>
      </c>
      <c r="F2190" s="27">
        <f>VLOOKUP($C2190, '[1]ODS_county pop 2000-2010'!$H$2:$T$3195,F$1,0)</f>
        <v>33164</v>
      </c>
      <c r="G2190" s="27">
        <f>VLOOKUP($C2190, '[1]ODS_county pop 2000-2010'!$H$2:$T$3195,G$1,0)</f>
        <v>33047</v>
      </c>
      <c r="H2190" s="27">
        <f>VLOOKUP($C2190, '[1]ODS_county pop 2000-2010'!$H$2:$T$3195,H$1,0)</f>
        <v>32660</v>
      </c>
      <c r="I2190" s="27">
        <f>VLOOKUP($C2190, '[1]ODS_county pop 2000-2010'!$H$2:$T$3195,I$1,0)</f>
        <v>32495</v>
      </c>
      <c r="J2190" s="27">
        <f>VLOOKUP($C2190, '[1]ODS_county pop 2000-2010'!$H$2:$T$3195,J$1,0)</f>
        <v>32530</v>
      </c>
      <c r="K2190" s="27">
        <f>VLOOKUP($C2190, '[1]ODS_county pop 2000-2010'!$H$2:$T$3195,K$1,0)</f>
        <v>32655</v>
      </c>
      <c r="L2190" s="27">
        <f>VLOOKUP($C2190, '[1]ODS_county pop 2000-2010'!$H$2:$T$3195,L$1,0)</f>
        <v>32971</v>
      </c>
      <c r="M2190" s="27">
        <f>VLOOKUP($C2190, '[1]ODS_county pop 2000-2010'!$H$2:$T$3195,M$1,0)</f>
        <v>32441</v>
      </c>
      <c r="N2190" s="27">
        <f>VLOOKUP($C2190, '[1]ODS_county pop 2000-2010'!$H$2:$T$3195,N$1,0)</f>
        <v>31838</v>
      </c>
      <c r="O2190" s="27">
        <f>VLOOKUP($C2190, '[1]ODS_county pop 2000-2010'!$H$2:$T$3195,O$1,0)</f>
        <v>31883</v>
      </c>
      <c r="P2190" s="27">
        <f>VLOOKUP($C2190, '[2]county pop 2010-2020'!$H$2:$T$3195,P$1,0)</f>
        <v>31848</v>
      </c>
      <c r="Q2190" s="27">
        <f>VLOOKUP($C2190, '[2]county pop 2010-2020'!$H$2:$T$3195,Q$1,0)</f>
        <v>31876</v>
      </c>
      <c r="R2190" s="27">
        <f>VLOOKUP($C2190, '[2]county pop 2010-2020'!$H$2:$T$3195,R$1,0)</f>
        <v>32196</v>
      </c>
      <c r="S2190" s="27">
        <f>VLOOKUP($C2190, '[2]county pop 2010-2020'!$H$2:$T$3195,S$1,0)</f>
        <v>32188</v>
      </c>
      <c r="T2190" s="27">
        <f>VLOOKUP($C2190, '[2]county pop 2010-2020'!$H$2:$T$3195,T$1,0)</f>
        <v>31955</v>
      </c>
      <c r="U2190" s="27">
        <f>VLOOKUP($C2190, '[2]county pop 2010-2020'!$H$2:$T$3195,U$1,0)</f>
        <v>31890</v>
      </c>
      <c r="V2190" s="27">
        <f>VLOOKUP($C2190, '[2]county pop 2010-2020'!$H$2:$T$3195,V$1,0)</f>
        <v>31617</v>
      </c>
      <c r="W2190" s="27">
        <f>VLOOKUP($C2190, '[2]county pop 2010-2020'!$H$2:$T$3195,W$1,0)</f>
        <v>31407</v>
      </c>
      <c r="X2190" s="27">
        <f>VLOOKUP($C2190, '[2]county pop 2010-2020'!$H$2:$T$3195,X$1,0)</f>
        <v>31332</v>
      </c>
      <c r="Y2190" s="27">
        <f>VLOOKUP($C2190, '[2]county pop 2010-2020'!$H$2:$T$3195,Y$1,0)</f>
        <v>31180</v>
      </c>
      <c r="Z2190" s="27">
        <f>VLOOKUP($C2190, '[3]ODS_county pop 2020-2022'!$H$2:$K$3196,Z$1,0)</f>
        <v>30229</v>
      </c>
      <c r="AA2190" s="27">
        <f>VLOOKUP($C2190, '[3]ODS_county pop 2020-2022'!$H$2:$K$3196,AA$1,0)</f>
        <v>30400</v>
      </c>
      <c r="AB2190" s="27">
        <f>VLOOKUP($C2190, '[3]ODS_county pop 2020-2022'!$H$2:$K$3196,AB$1,0)</f>
        <v>30338</v>
      </c>
    </row>
    <row r="2191" spans="1:28" x14ac:dyDescent="0.3">
      <c r="A2191" s="20" t="s">
        <v>2181</v>
      </c>
      <c r="B2191" s="20" t="s">
        <v>2850</v>
      </c>
      <c r="C2191" s="18" t="str">
        <f t="shared" si="41"/>
        <v>.Pawnee County, Oklahoma</v>
      </c>
      <c r="D2191" s="20" t="s">
        <v>2084</v>
      </c>
      <c r="F2191" s="27">
        <f>VLOOKUP($C2191, '[1]ODS_county pop 2000-2010'!$H$2:$T$3195,F$1,0)</f>
        <v>16610</v>
      </c>
      <c r="G2191" s="27">
        <f>VLOOKUP($C2191, '[1]ODS_county pop 2000-2010'!$H$2:$T$3195,G$1,0)</f>
        <v>16779</v>
      </c>
      <c r="H2191" s="27">
        <f>VLOOKUP($C2191, '[1]ODS_county pop 2000-2010'!$H$2:$T$3195,H$1,0)</f>
        <v>16764</v>
      </c>
      <c r="I2191" s="27">
        <f>VLOOKUP($C2191, '[1]ODS_county pop 2000-2010'!$H$2:$T$3195,I$1,0)</f>
        <v>16677</v>
      </c>
      <c r="J2191" s="27">
        <f>VLOOKUP($C2191, '[1]ODS_county pop 2000-2010'!$H$2:$T$3195,J$1,0)</f>
        <v>16547</v>
      </c>
      <c r="K2191" s="27">
        <f>VLOOKUP($C2191, '[1]ODS_county pop 2000-2010'!$H$2:$T$3195,K$1,0)</f>
        <v>16565</v>
      </c>
      <c r="L2191" s="27">
        <f>VLOOKUP($C2191, '[1]ODS_county pop 2000-2010'!$H$2:$T$3195,L$1,0)</f>
        <v>16625</v>
      </c>
      <c r="M2191" s="27">
        <f>VLOOKUP($C2191, '[1]ODS_county pop 2000-2010'!$H$2:$T$3195,M$1,0)</f>
        <v>16611</v>
      </c>
      <c r="N2191" s="27">
        <f>VLOOKUP($C2191, '[1]ODS_county pop 2000-2010'!$H$2:$T$3195,N$1,0)</f>
        <v>16447</v>
      </c>
      <c r="O2191" s="27">
        <f>VLOOKUP($C2191, '[1]ODS_county pop 2000-2010'!$H$2:$T$3195,O$1,0)</f>
        <v>16559</v>
      </c>
      <c r="P2191" s="27">
        <f>VLOOKUP($C2191, '[2]county pop 2010-2020'!$H$2:$T$3195,P$1,0)</f>
        <v>16577</v>
      </c>
      <c r="Q2191" s="27">
        <f>VLOOKUP($C2191, '[2]county pop 2010-2020'!$H$2:$T$3195,Q$1,0)</f>
        <v>16731</v>
      </c>
      <c r="R2191" s="27">
        <f>VLOOKUP($C2191, '[2]county pop 2010-2020'!$H$2:$T$3195,R$1,0)</f>
        <v>16443</v>
      </c>
      <c r="S2191" s="27">
        <f>VLOOKUP($C2191, '[2]county pop 2010-2020'!$H$2:$T$3195,S$1,0)</f>
        <v>16453</v>
      </c>
      <c r="T2191" s="27">
        <f>VLOOKUP($C2191, '[2]county pop 2010-2020'!$H$2:$T$3195,T$1,0)</f>
        <v>16350</v>
      </c>
      <c r="U2191" s="27">
        <f>VLOOKUP($C2191, '[2]county pop 2010-2020'!$H$2:$T$3195,U$1,0)</f>
        <v>16436</v>
      </c>
      <c r="V2191" s="27">
        <f>VLOOKUP($C2191, '[2]county pop 2010-2020'!$H$2:$T$3195,V$1,0)</f>
        <v>16461</v>
      </c>
      <c r="W2191" s="27">
        <f>VLOOKUP($C2191, '[2]county pop 2010-2020'!$H$2:$T$3195,W$1,0)</f>
        <v>16417</v>
      </c>
      <c r="X2191" s="27">
        <f>VLOOKUP($C2191, '[2]county pop 2010-2020'!$H$2:$T$3195,X$1,0)</f>
        <v>16372</v>
      </c>
      <c r="Y2191" s="27">
        <f>VLOOKUP($C2191, '[2]county pop 2010-2020'!$H$2:$T$3195,Y$1,0)</f>
        <v>16379</v>
      </c>
      <c r="Z2191" s="27">
        <f>VLOOKUP($C2191, '[3]ODS_county pop 2020-2022'!$H$2:$K$3196,Z$1,0)</f>
        <v>15552</v>
      </c>
      <c r="AA2191" s="27">
        <f>VLOOKUP($C2191, '[3]ODS_county pop 2020-2022'!$H$2:$K$3196,AA$1,0)</f>
        <v>15761</v>
      </c>
      <c r="AB2191" s="27">
        <f>VLOOKUP($C2191, '[3]ODS_county pop 2020-2022'!$H$2:$K$3196,AB$1,0)</f>
        <v>15757</v>
      </c>
    </row>
    <row r="2192" spans="1:28" x14ac:dyDescent="0.3">
      <c r="A2192" s="20" t="s">
        <v>2181</v>
      </c>
      <c r="B2192" s="20" t="s">
        <v>3526</v>
      </c>
      <c r="C2192" s="18" t="str">
        <f t="shared" si="41"/>
        <v>.Payne County, Oklahoma</v>
      </c>
      <c r="D2192" s="20" t="s">
        <v>2084</v>
      </c>
      <c r="F2192" s="27">
        <f>VLOOKUP($C2192, '[1]ODS_county pop 2000-2010'!$H$2:$T$3195,F$1,0)</f>
        <v>68201</v>
      </c>
      <c r="G2192" s="27">
        <f>VLOOKUP($C2192, '[1]ODS_county pop 2000-2010'!$H$2:$T$3195,G$1,0)</f>
        <v>70132</v>
      </c>
      <c r="H2192" s="27">
        <f>VLOOKUP($C2192, '[1]ODS_county pop 2000-2010'!$H$2:$T$3195,H$1,0)</f>
        <v>70708</v>
      </c>
      <c r="I2192" s="27">
        <f>VLOOKUP($C2192, '[1]ODS_county pop 2000-2010'!$H$2:$T$3195,I$1,0)</f>
        <v>71879</v>
      </c>
      <c r="J2192" s="27">
        <f>VLOOKUP($C2192, '[1]ODS_county pop 2000-2010'!$H$2:$T$3195,J$1,0)</f>
        <v>72244</v>
      </c>
      <c r="K2192" s="27">
        <f>VLOOKUP($C2192, '[1]ODS_county pop 2000-2010'!$H$2:$T$3195,K$1,0)</f>
        <v>72578</v>
      </c>
      <c r="L2192" s="27">
        <f>VLOOKUP($C2192, '[1]ODS_county pop 2000-2010'!$H$2:$T$3195,L$1,0)</f>
        <v>74964</v>
      </c>
      <c r="M2192" s="27">
        <f>VLOOKUP($C2192, '[1]ODS_county pop 2000-2010'!$H$2:$T$3195,M$1,0)</f>
        <v>74164</v>
      </c>
      <c r="N2192" s="27">
        <f>VLOOKUP($C2192, '[1]ODS_county pop 2000-2010'!$H$2:$T$3195,N$1,0)</f>
        <v>75000</v>
      </c>
      <c r="O2192" s="27">
        <f>VLOOKUP($C2192, '[1]ODS_county pop 2000-2010'!$H$2:$T$3195,O$1,0)</f>
        <v>76859</v>
      </c>
      <c r="P2192" s="27">
        <f>VLOOKUP($C2192, '[2]county pop 2010-2020'!$H$2:$T$3195,P$1,0)</f>
        <v>77350</v>
      </c>
      <c r="Q2192" s="27">
        <f>VLOOKUP($C2192, '[2]county pop 2010-2020'!$H$2:$T$3195,Q$1,0)</f>
        <v>78253</v>
      </c>
      <c r="R2192" s="27">
        <f>VLOOKUP($C2192, '[2]county pop 2010-2020'!$H$2:$T$3195,R$1,0)</f>
        <v>78754</v>
      </c>
      <c r="S2192" s="27">
        <f>VLOOKUP($C2192, '[2]county pop 2010-2020'!$H$2:$T$3195,S$1,0)</f>
        <v>79744</v>
      </c>
      <c r="T2192" s="27">
        <f>VLOOKUP($C2192, '[2]county pop 2010-2020'!$H$2:$T$3195,T$1,0)</f>
        <v>80583</v>
      </c>
      <c r="U2192" s="27">
        <f>VLOOKUP($C2192, '[2]county pop 2010-2020'!$H$2:$T$3195,U$1,0)</f>
        <v>81443</v>
      </c>
      <c r="V2192" s="27">
        <f>VLOOKUP($C2192, '[2]county pop 2010-2020'!$H$2:$T$3195,V$1,0)</f>
        <v>81924</v>
      </c>
      <c r="W2192" s="27">
        <f>VLOOKUP($C2192, '[2]county pop 2010-2020'!$H$2:$T$3195,W$1,0)</f>
        <v>81998</v>
      </c>
      <c r="X2192" s="27">
        <f>VLOOKUP($C2192, '[2]county pop 2010-2020'!$H$2:$T$3195,X$1,0)</f>
        <v>82198</v>
      </c>
      <c r="Y2192" s="27">
        <f>VLOOKUP($C2192, '[2]county pop 2010-2020'!$H$2:$T$3195,Y$1,0)</f>
        <v>81683</v>
      </c>
      <c r="Z2192" s="27">
        <f>VLOOKUP($C2192, '[3]ODS_county pop 2020-2022'!$H$2:$K$3196,Z$1,0)</f>
        <v>81645</v>
      </c>
      <c r="AA2192" s="27">
        <f>VLOOKUP($C2192, '[3]ODS_county pop 2020-2022'!$H$2:$K$3196,AA$1,0)</f>
        <v>82149</v>
      </c>
      <c r="AB2192" s="27">
        <f>VLOOKUP($C2192, '[3]ODS_county pop 2020-2022'!$H$2:$K$3196,AB$1,0)</f>
        <v>82794</v>
      </c>
    </row>
    <row r="2193" spans="1:28" x14ac:dyDescent="0.3">
      <c r="A2193" s="20" t="s">
        <v>2181</v>
      </c>
      <c r="B2193" s="20" t="s">
        <v>3527</v>
      </c>
      <c r="C2193" s="18" t="str">
        <f t="shared" si="41"/>
        <v>.Pittsburg County, Oklahoma</v>
      </c>
      <c r="D2193" s="20" t="s">
        <v>2084</v>
      </c>
      <c r="F2193" s="27">
        <f>VLOOKUP($C2193, '[1]ODS_county pop 2000-2010'!$H$2:$T$3195,F$1,0)</f>
        <v>43944</v>
      </c>
      <c r="G2193" s="27">
        <f>VLOOKUP($C2193, '[1]ODS_county pop 2000-2010'!$H$2:$T$3195,G$1,0)</f>
        <v>43447</v>
      </c>
      <c r="H2193" s="27">
        <f>VLOOKUP($C2193, '[1]ODS_county pop 2000-2010'!$H$2:$T$3195,H$1,0)</f>
        <v>43933</v>
      </c>
      <c r="I2193" s="27">
        <f>VLOOKUP($C2193, '[1]ODS_county pop 2000-2010'!$H$2:$T$3195,I$1,0)</f>
        <v>43983</v>
      </c>
      <c r="J2193" s="27">
        <f>VLOOKUP($C2193, '[1]ODS_county pop 2000-2010'!$H$2:$T$3195,J$1,0)</f>
        <v>44029</v>
      </c>
      <c r="K2193" s="27">
        <f>VLOOKUP($C2193, '[1]ODS_county pop 2000-2010'!$H$2:$T$3195,K$1,0)</f>
        <v>44412</v>
      </c>
      <c r="L2193" s="27">
        <f>VLOOKUP($C2193, '[1]ODS_county pop 2000-2010'!$H$2:$T$3195,L$1,0)</f>
        <v>44831</v>
      </c>
      <c r="M2193" s="27">
        <f>VLOOKUP($C2193, '[1]ODS_county pop 2000-2010'!$H$2:$T$3195,M$1,0)</f>
        <v>45062</v>
      </c>
      <c r="N2193" s="27">
        <f>VLOOKUP($C2193, '[1]ODS_county pop 2000-2010'!$H$2:$T$3195,N$1,0)</f>
        <v>45450</v>
      </c>
      <c r="O2193" s="27">
        <f>VLOOKUP($C2193, '[1]ODS_county pop 2000-2010'!$H$2:$T$3195,O$1,0)</f>
        <v>45887</v>
      </c>
      <c r="P2193" s="27">
        <f>VLOOKUP($C2193, '[2]county pop 2010-2020'!$H$2:$T$3195,P$1,0)</f>
        <v>45837</v>
      </c>
      <c r="Q2193" s="27">
        <f>VLOOKUP($C2193, '[2]county pop 2010-2020'!$H$2:$T$3195,Q$1,0)</f>
        <v>45721</v>
      </c>
      <c r="R2193" s="27">
        <f>VLOOKUP($C2193, '[2]county pop 2010-2020'!$H$2:$T$3195,R$1,0)</f>
        <v>45542</v>
      </c>
      <c r="S2193" s="27">
        <f>VLOOKUP($C2193, '[2]county pop 2010-2020'!$H$2:$T$3195,S$1,0)</f>
        <v>45267</v>
      </c>
      <c r="T2193" s="27">
        <f>VLOOKUP($C2193, '[2]county pop 2010-2020'!$H$2:$T$3195,T$1,0)</f>
        <v>44853</v>
      </c>
      <c r="U2193" s="27">
        <f>VLOOKUP($C2193, '[2]county pop 2010-2020'!$H$2:$T$3195,U$1,0)</f>
        <v>44725</v>
      </c>
      <c r="V2193" s="27">
        <f>VLOOKUP($C2193, '[2]county pop 2010-2020'!$H$2:$T$3195,V$1,0)</f>
        <v>44397</v>
      </c>
      <c r="W2193" s="27">
        <f>VLOOKUP($C2193, '[2]county pop 2010-2020'!$H$2:$T$3195,W$1,0)</f>
        <v>44182</v>
      </c>
      <c r="X2193" s="27">
        <f>VLOOKUP($C2193, '[2]county pop 2010-2020'!$H$2:$T$3195,X$1,0)</f>
        <v>43842</v>
      </c>
      <c r="Y2193" s="27">
        <f>VLOOKUP($C2193, '[2]county pop 2010-2020'!$H$2:$T$3195,Y$1,0)</f>
        <v>43673</v>
      </c>
      <c r="Z2193" s="27">
        <f>VLOOKUP($C2193, '[3]ODS_county pop 2020-2022'!$H$2:$K$3196,Z$1,0)</f>
        <v>43784</v>
      </c>
      <c r="AA2193" s="27">
        <f>VLOOKUP($C2193, '[3]ODS_county pop 2020-2022'!$H$2:$K$3196,AA$1,0)</f>
        <v>43695</v>
      </c>
      <c r="AB2193" s="27">
        <f>VLOOKUP($C2193, '[3]ODS_county pop 2020-2022'!$H$2:$K$3196,AB$1,0)</f>
        <v>43613</v>
      </c>
    </row>
    <row r="2194" spans="1:28" x14ac:dyDescent="0.3">
      <c r="A2194" s="20" t="s">
        <v>2181</v>
      </c>
      <c r="B2194" s="20" t="s">
        <v>3159</v>
      </c>
      <c r="C2194" s="18" t="str">
        <f t="shared" si="41"/>
        <v>.Pontotoc County, Oklahoma</v>
      </c>
      <c r="D2194" s="20" t="s">
        <v>2084</v>
      </c>
      <c r="F2194" s="27">
        <f>VLOOKUP($C2194, '[1]ODS_county pop 2000-2010'!$H$2:$T$3195,F$1,0)</f>
        <v>35146</v>
      </c>
      <c r="G2194" s="27">
        <f>VLOOKUP($C2194, '[1]ODS_county pop 2000-2010'!$H$2:$T$3195,G$1,0)</f>
        <v>34866</v>
      </c>
      <c r="H2194" s="27">
        <f>VLOOKUP($C2194, '[1]ODS_county pop 2000-2010'!$H$2:$T$3195,H$1,0)</f>
        <v>34929</v>
      </c>
      <c r="I2194" s="27">
        <f>VLOOKUP($C2194, '[1]ODS_county pop 2000-2010'!$H$2:$T$3195,I$1,0)</f>
        <v>35048</v>
      </c>
      <c r="J2194" s="27">
        <f>VLOOKUP($C2194, '[1]ODS_county pop 2000-2010'!$H$2:$T$3195,J$1,0)</f>
        <v>35097</v>
      </c>
      <c r="K2194" s="27">
        <f>VLOOKUP($C2194, '[1]ODS_county pop 2000-2010'!$H$2:$T$3195,K$1,0)</f>
        <v>35267</v>
      </c>
      <c r="L2194" s="27">
        <f>VLOOKUP($C2194, '[1]ODS_county pop 2000-2010'!$H$2:$T$3195,L$1,0)</f>
        <v>35525</v>
      </c>
      <c r="M2194" s="27">
        <f>VLOOKUP($C2194, '[1]ODS_county pop 2000-2010'!$H$2:$T$3195,M$1,0)</f>
        <v>36157</v>
      </c>
      <c r="N2194" s="27">
        <f>VLOOKUP($C2194, '[1]ODS_county pop 2000-2010'!$H$2:$T$3195,N$1,0)</f>
        <v>36687</v>
      </c>
      <c r="O2194" s="27">
        <f>VLOOKUP($C2194, '[1]ODS_county pop 2000-2010'!$H$2:$T$3195,O$1,0)</f>
        <v>37283</v>
      </c>
      <c r="P2194" s="27">
        <f>VLOOKUP($C2194, '[2]county pop 2010-2020'!$H$2:$T$3195,P$1,0)</f>
        <v>37492</v>
      </c>
      <c r="Q2194" s="27">
        <f>VLOOKUP($C2194, '[2]county pop 2010-2020'!$H$2:$T$3195,Q$1,0)</f>
        <v>37751</v>
      </c>
      <c r="R2194" s="27">
        <f>VLOOKUP($C2194, '[2]county pop 2010-2020'!$H$2:$T$3195,R$1,0)</f>
        <v>38064</v>
      </c>
      <c r="S2194" s="27">
        <f>VLOOKUP($C2194, '[2]county pop 2010-2020'!$H$2:$T$3195,S$1,0)</f>
        <v>38162</v>
      </c>
      <c r="T2194" s="27">
        <f>VLOOKUP($C2194, '[2]county pop 2010-2020'!$H$2:$T$3195,T$1,0)</f>
        <v>38292</v>
      </c>
      <c r="U2194" s="27">
        <f>VLOOKUP($C2194, '[2]county pop 2010-2020'!$H$2:$T$3195,U$1,0)</f>
        <v>38343</v>
      </c>
      <c r="V2194" s="27">
        <f>VLOOKUP($C2194, '[2]county pop 2010-2020'!$H$2:$T$3195,V$1,0)</f>
        <v>38499</v>
      </c>
      <c r="W2194" s="27">
        <f>VLOOKUP($C2194, '[2]county pop 2010-2020'!$H$2:$T$3195,W$1,0)</f>
        <v>38348</v>
      </c>
      <c r="X2194" s="27">
        <f>VLOOKUP($C2194, '[2]county pop 2010-2020'!$H$2:$T$3195,X$1,0)</f>
        <v>38328</v>
      </c>
      <c r="Y2194" s="27">
        <f>VLOOKUP($C2194, '[2]county pop 2010-2020'!$H$2:$T$3195,Y$1,0)</f>
        <v>38352</v>
      </c>
      <c r="Z2194" s="27">
        <f>VLOOKUP($C2194, '[3]ODS_county pop 2020-2022'!$H$2:$K$3196,Z$1,0)</f>
        <v>38087</v>
      </c>
      <c r="AA2194" s="27">
        <f>VLOOKUP($C2194, '[3]ODS_county pop 2020-2022'!$H$2:$K$3196,AA$1,0)</f>
        <v>38195</v>
      </c>
      <c r="AB2194" s="27">
        <f>VLOOKUP($C2194, '[3]ODS_county pop 2020-2022'!$H$2:$K$3196,AB$1,0)</f>
        <v>38141</v>
      </c>
    </row>
    <row r="2195" spans="1:28" x14ac:dyDescent="0.3">
      <c r="A2195" s="20" t="s">
        <v>2181</v>
      </c>
      <c r="B2195" s="20" t="s">
        <v>2851</v>
      </c>
      <c r="C2195" s="18" t="str">
        <f t="shared" si="41"/>
        <v>.Pottawatomie County, Oklahoma</v>
      </c>
      <c r="D2195" s="20" t="s">
        <v>2084</v>
      </c>
      <c r="F2195" s="27">
        <f>VLOOKUP($C2195, '[1]ODS_county pop 2000-2010'!$H$2:$T$3195,F$1,0)</f>
        <v>65505</v>
      </c>
      <c r="G2195" s="27">
        <f>VLOOKUP($C2195, '[1]ODS_county pop 2000-2010'!$H$2:$T$3195,G$1,0)</f>
        <v>66222</v>
      </c>
      <c r="H2195" s="27">
        <f>VLOOKUP($C2195, '[1]ODS_county pop 2000-2010'!$H$2:$T$3195,H$1,0)</f>
        <v>66469</v>
      </c>
      <c r="I2195" s="27">
        <f>VLOOKUP($C2195, '[1]ODS_county pop 2000-2010'!$H$2:$T$3195,I$1,0)</f>
        <v>67201</v>
      </c>
      <c r="J2195" s="27">
        <f>VLOOKUP($C2195, '[1]ODS_county pop 2000-2010'!$H$2:$T$3195,J$1,0)</f>
        <v>67072</v>
      </c>
      <c r="K2195" s="27">
        <f>VLOOKUP($C2195, '[1]ODS_county pop 2000-2010'!$H$2:$T$3195,K$1,0)</f>
        <v>67264</v>
      </c>
      <c r="L2195" s="27">
        <f>VLOOKUP($C2195, '[1]ODS_county pop 2000-2010'!$H$2:$T$3195,L$1,0)</f>
        <v>67696</v>
      </c>
      <c r="M2195" s="27">
        <f>VLOOKUP($C2195, '[1]ODS_county pop 2000-2010'!$H$2:$T$3195,M$1,0)</f>
        <v>68698</v>
      </c>
      <c r="N2195" s="27">
        <f>VLOOKUP($C2195, '[1]ODS_county pop 2000-2010'!$H$2:$T$3195,N$1,0)</f>
        <v>68752</v>
      </c>
      <c r="O2195" s="27">
        <f>VLOOKUP($C2195, '[1]ODS_county pop 2000-2010'!$H$2:$T$3195,O$1,0)</f>
        <v>69002</v>
      </c>
      <c r="P2195" s="27">
        <f>VLOOKUP($C2195, '[2]county pop 2010-2020'!$H$2:$T$3195,P$1,0)</f>
        <v>69442</v>
      </c>
      <c r="Q2195" s="27">
        <f>VLOOKUP($C2195, '[2]county pop 2010-2020'!$H$2:$T$3195,Q$1,0)</f>
        <v>70071</v>
      </c>
      <c r="R2195" s="27">
        <f>VLOOKUP($C2195, '[2]county pop 2010-2020'!$H$2:$T$3195,R$1,0)</f>
        <v>70524</v>
      </c>
      <c r="S2195" s="27">
        <f>VLOOKUP($C2195, '[2]county pop 2010-2020'!$H$2:$T$3195,S$1,0)</f>
        <v>70921</v>
      </c>
      <c r="T2195" s="27">
        <f>VLOOKUP($C2195, '[2]county pop 2010-2020'!$H$2:$T$3195,T$1,0)</f>
        <v>71561</v>
      </c>
      <c r="U2195" s="27">
        <f>VLOOKUP($C2195, '[2]county pop 2010-2020'!$H$2:$T$3195,U$1,0)</f>
        <v>71510</v>
      </c>
      <c r="V2195" s="27">
        <f>VLOOKUP($C2195, '[2]county pop 2010-2020'!$H$2:$T$3195,V$1,0)</f>
        <v>72051</v>
      </c>
      <c r="W2195" s="27">
        <f>VLOOKUP($C2195, '[2]county pop 2010-2020'!$H$2:$T$3195,W$1,0)</f>
        <v>72232</v>
      </c>
      <c r="X2195" s="27">
        <f>VLOOKUP($C2195, '[2]county pop 2010-2020'!$H$2:$T$3195,X$1,0)</f>
        <v>72568</v>
      </c>
      <c r="Y2195" s="27">
        <f>VLOOKUP($C2195, '[2]county pop 2010-2020'!$H$2:$T$3195,Y$1,0)</f>
        <v>72703</v>
      </c>
      <c r="Z2195" s="27">
        <f>VLOOKUP($C2195, '[3]ODS_county pop 2020-2022'!$H$2:$K$3196,Z$1,0)</f>
        <v>72542</v>
      </c>
      <c r="AA2195" s="27">
        <f>VLOOKUP($C2195, '[3]ODS_county pop 2020-2022'!$H$2:$K$3196,AA$1,0)</f>
        <v>73092</v>
      </c>
      <c r="AB2195" s="27">
        <f>VLOOKUP($C2195, '[3]ODS_county pop 2020-2022'!$H$2:$K$3196,AB$1,0)</f>
        <v>73533</v>
      </c>
    </row>
    <row r="2196" spans="1:28" x14ac:dyDescent="0.3">
      <c r="A2196" s="20" t="s">
        <v>2181</v>
      </c>
      <c r="B2196" s="20" t="s">
        <v>3528</v>
      </c>
      <c r="C2196" s="18" t="str">
        <f t="shared" si="41"/>
        <v>.Pushmataha County, Oklahoma</v>
      </c>
      <c r="D2196" s="20" t="s">
        <v>2084</v>
      </c>
      <c r="F2196" s="27">
        <f>VLOOKUP($C2196, '[1]ODS_county pop 2000-2010'!$H$2:$T$3195,F$1,0)</f>
        <v>11660</v>
      </c>
      <c r="G2196" s="27">
        <f>VLOOKUP($C2196, '[1]ODS_county pop 2000-2010'!$H$2:$T$3195,G$1,0)</f>
        <v>11613</v>
      </c>
      <c r="H2196" s="27">
        <f>VLOOKUP($C2196, '[1]ODS_county pop 2000-2010'!$H$2:$T$3195,H$1,0)</f>
        <v>11551</v>
      </c>
      <c r="I2196" s="27">
        <f>VLOOKUP($C2196, '[1]ODS_county pop 2000-2010'!$H$2:$T$3195,I$1,0)</f>
        <v>11464</v>
      </c>
      <c r="J2196" s="27">
        <f>VLOOKUP($C2196, '[1]ODS_county pop 2000-2010'!$H$2:$T$3195,J$1,0)</f>
        <v>11470</v>
      </c>
      <c r="K2196" s="27">
        <f>VLOOKUP($C2196, '[1]ODS_county pop 2000-2010'!$H$2:$T$3195,K$1,0)</f>
        <v>11361</v>
      </c>
      <c r="L2196" s="27">
        <f>VLOOKUP($C2196, '[1]ODS_county pop 2000-2010'!$H$2:$T$3195,L$1,0)</f>
        <v>11389</v>
      </c>
      <c r="M2196" s="27">
        <f>VLOOKUP($C2196, '[1]ODS_county pop 2000-2010'!$H$2:$T$3195,M$1,0)</f>
        <v>11468</v>
      </c>
      <c r="N2196" s="27">
        <f>VLOOKUP($C2196, '[1]ODS_county pop 2000-2010'!$H$2:$T$3195,N$1,0)</f>
        <v>11493</v>
      </c>
      <c r="O2196" s="27">
        <f>VLOOKUP($C2196, '[1]ODS_county pop 2000-2010'!$H$2:$T$3195,O$1,0)</f>
        <v>11574</v>
      </c>
      <c r="P2196" s="27">
        <f>VLOOKUP($C2196, '[2]county pop 2010-2020'!$H$2:$T$3195,P$1,0)</f>
        <v>11572</v>
      </c>
      <c r="Q2196" s="27">
        <f>VLOOKUP($C2196, '[2]county pop 2010-2020'!$H$2:$T$3195,Q$1,0)</f>
        <v>11415</v>
      </c>
      <c r="R2196" s="27">
        <f>VLOOKUP($C2196, '[2]county pop 2010-2020'!$H$2:$T$3195,R$1,0)</f>
        <v>11254</v>
      </c>
      <c r="S2196" s="27">
        <f>VLOOKUP($C2196, '[2]county pop 2010-2020'!$H$2:$T$3195,S$1,0)</f>
        <v>11203</v>
      </c>
      <c r="T2196" s="27">
        <f>VLOOKUP($C2196, '[2]county pop 2010-2020'!$H$2:$T$3195,T$1,0)</f>
        <v>11111</v>
      </c>
      <c r="U2196" s="27">
        <f>VLOOKUP($C2196, '[2]county pop 2010-2020'!$H$2:$T$3195,U$1,0)</f>
        <v>11155</v>
      </c>
      <c r="V2196" s="27">
        <f>VLOOKUP($C2196, '[2]county pop 2010-2020'!$H$2:$T$3195,V$1,0)</f>
        <v>11047</v>
      </c>
      <c r="W2196" s="27">
        <f>VLOOKUP($C2196, '[2]county pop 2010-2020'!$H$2:$T$3195,W$1,0)</f>
        <v>11089</v>
      </c>
      <c r="X2196" s="27">
        <f>VLOOKUP($C2196, '[2]county pop 2010-2020'!$H$2:$T$3195,X$1,0)</f>
        <v>11139</v>
      </c>
      <c r="Y2196" s="27">
        <f>VLOOKUP($C2196, '[2]county pop 2010-2020'!$H$2:$T$3195,Y$1,0)</f>
        <v>11030</v>
      </c>
      <c r="Z2196" s="27">
        <f>VLOOKUP($C2196, '[3]ODS_county pop 2020-2022'!$H$2:$K$3196,Z$1,0)</f>
        <v>10796</v>
      </c>
      <c r="AA2196" s="27">
        <f>VLOOKUP($C2196, '[3]ODS_county pop 2020-2022'!$H$2:$K$3196,AA$1,0)</f>
        <v>10789</v>
      </c>
      <c r="AB2196" s="27">
        <f>VLOOKUP($C2196, '[3]ODS_county pop 2020-2022'!$H$2:$K$3196,AB$1,0)</f>
        <v>10769</v>
      </c>
    </row>
    <row r="2197" spans="1:28" x14ac:dyDescent="0.3">
      <c r="A2197" s="20" t="s">
        <v>2181</v>
      </c>
      <c r="B2197" s="20" t="s">
        <v>3529</v>
      </c>
      <c r="C2197" s="18" t="str">
        <f t="shared" si="41"/>
        <v>.Roger Mills County, Oklahoma</v>
      </c>
      <c r="D2197" s="20" t="s">
        <v>2084</v>
      </c>
      <c r="F2197" s="27">
        <f>VLOOKUP($C2197, '[1]ODS_county pop 2000-2010'!$H$2:$T$3195,F$1,0)</f>
        <v>3432</v>
      </c>
      <c r="G2197" s="27">
        <f>VLOOKUP($C2197, '[1]ODS_county pop 2000-2010'!$H$2:$T$3195,G$1,0)</f>
        <v>3334</v>
      </c>
      <c r="H2197" s="27">
        <f>VLOOKUP($C2197, '[1]ODS_county pop 2000-2010'!$H$2:$T$3195,H$1,0)</f>
        <v>3242</v>
      </c>
      <c r="I2197" s="27">
        <f>VLOOKUP($C2197, '[1]ODS_county pop 2000-2010'!$H$2:$T$3195,I$1,0)</f>
        <v>3226</v>
      </c>
      <c r="J2197" s="27">
        <f>VLOOKUP($C2197, '[1]ODS_county pop 2000-2010'!$H$2:$T$3195,J$1,0)</f>
        <v>3308</v>
      </c>
      <c r="K2197" s="27">
        <f>VLOOKUP($C2197, '[1]ODS_county pop 2000-2010'!$H$2:$T$3195,K$1,0)</f>
        <v>3385</v>
      </c>
      <c r="L2197" s="27">
        <f>VLOOKUP($C2197, '[1]ODS_county pop 2000-2010'!$H$2:$T$3195,L$1,0)</f>
        <v>3387</v>
      </c>
      <c r="M2197" s="27">
        <f>VLOOKUP($C2197, '[1]ODS_county pop 2000-2010'!$H$2:$T$3195,M$1,0)</f>
        <v>3438</v>
      </c>
      <c r="N2197" s="27">
        <f>VLOOKUP($C2197, '[1]ODS_county pop 2000-2010'!$H$2:$T$3195,N$1,0)</f>
        <v>3557</v>
      </c>
      <c r="O2197" s="27">
        <f>VLOOKUP($C2197, '[1]ODS_county pop 2000-2010'!$H$2:$T$3195,O$1,0)</f>
        <v>3615</v>
      </c>
      <c r="P2197" s="27">
        <f>VLOOKUP($C2197, '[2]county pop 2010-2020'!$H$2:$T$3195,P$1,0)</f>
        <v>3647</v>
      </c>
      <c r="Q2197" s="27">
        <f>VLOOKUP($C2197, '[2]county pop 2010-2020'!$H$2:$T$3195,Q$1,0)</f>
        <v>3762</v>
      </c>
      <c r="R2197" s="27">
        <f>VLOOKUP($C2197, '[2]county pop 2010-2020'!$H$2:$T$3195,R$1,0)</f>
        <v>3770</v>
      </c>
      <c r="S2197" s="27">
        <f>VLOOKUP($C2197, '[2]county pop 2010-2020'!$H$2:$T$3195,S$1,0)</f>
        <v>3737</v>
      </c>
      <c r="T2197" s="27">
        <f>VLOOKUP($C2197, '[2]county pop 2010-2020'!$H$2:$T$3195,T$1,0)</f>
        <v>3767</v>
      </c>
      <c r="U2197" s="27">
        <f>VLOOKUP($C2197, '[2]county pop 2010-2020'!$H$2:$T$3195,U$1,0)</f>
        <v>3782</v>
      </c>
      <c r="V2197" s="27">
        <f>VLOOKUP($C2197, '[2]county pop 2010-2020'!$H$2:$T$3195,V$1,0)</f>
        <v>3683</v>
      </c>
      <c r="W2197" s="27">
        <f>VLOOKUP($C2197, '[2]county pop 2010-2020'!$H$2:$T$3195,W$1,0)</f>
        <v>3673</v>
      </c>
      <c r="X2197" s="27">
        <f>VLOOKUP($C2197, '[2]county pop 2010-2020'!$H$2:$T$3195,X$1,0)</f>
        <v>3657</v>
      </c>
      <c r="Y2197" s="27">
        <f>VLOOKUP($C2197, '[2]county pop 2010-2020'!$H$2:$T$3195,Y$1,0)</f>
        <v>3593</v>
      </c>
      <c r="Z2197" s="27">
        <f>VLOOKUP($C2197, '[3]ODS_county pop 2020-2022'!$H$2:$K$3196,Z$1,0)</f>
        <v>3428</v>
      </c>
      <c r="AA2197" s="27">
        <f>VLOOKUP($C2197, '[3]ODS_county pop 2020-2022'!$H$2:$K$3196,AA$1,0)</f>
        <v>3361</v>
      </c>
      <c r="AB2197" s="27">
        <f>VLOOKUP($C2197, '[3]ODS_county pop 2020-2022'!$H$2:$K$3196,AB$1,0)</f>
        <v>3320</v>
      </c>
    </row>
    <row r="2198" spans="1:28" x14ac:dyDescent="0.3">
      <c r="A2198" s="20" t="s">
        <v>2181</v>
      </c>
      <c r="B2198" s="20" t="s">
        <v>3530</v>
      </c>
      <c r="C2198" s="18" t="str">
        <f t="shared" ref="C2198:C2261" si="42">"."&amp;B2198&amp;IF(A2198="LA", " Parish, ",IF(A2198="AK", " Borough, "," County, "))&amp;VLOOKUP($A2198, $AE$3:$AF$53, 2, 0)</f>
        <v>.Rogers County, Oklahoma</v>
      </c>
      <c r="D2198" s="20" t="s">
        <v>2084</v>
      </c>
      <c r="F2198" s="27">
        <f>VLOOKUP($C2198, '[1]ODS_county pop 2000-2010'!$H$2:$T$3195,F$1,0)</f>
        <v>70649</v>
      </c>
      <c r="G2198" s="27">
        <f>VLOOKUP($C2198, '[1]ODS_county pop 2000-2010'!$H$2:$T$3195,G$1,0)</f>
        <v>73091</v>
      </c>
      <c r="H2198" s="27">
        <f>VLOOKUP($C2198, '[1]ODS_county pop 2000-2010'!$H$2:$T$3195,H$1,0)</f>
        <v>75193</v>
      </c>
      <c r="I2198" s="27">
        <f>VLOOKUP($C2198, '[1]ODS_county pop 2000-2010'!$H$2:$T$3195,I$1,0)</f>
        <v>77288</v>
      </c>
      <c r="J2198" s="27">
        <f>VLOOKUP($C2198, '[1]ODS_county pop 2000-2010'!$H$2:$T$3195,J$1,0)</f>
        <v>79069</v>
      </c>
      <c r="K2198" s="27">
        <f>VLOOKUP($C2198, '[1]ODS_county pop 2000-2010'!$H$2:$T$3195,K$1,0)</f>
        <v>80313</v>
      </c>
      <c r="L2198" s="27">
        <f>VLOOKUP($C2198, '[1]ODS_county pop 2000-2010'!$H$2:$T$3195,L$1,0)</f>
        <v>82234</v>
      </c>
      <c r="M2198" s="27">
        <f>VLOOKUP($C2198, '[1]ODS_county pop 2000-2010'!$H$2:$T$3195,M$1,0)</f>
        <v>84030</v>
      </c>
      <c r="N2198" s="27">
        <f>VLOOKUP($C2198, '[1]ODS_county pop 2000-2010'!$H$2:$T$3195,N$1,0)</f>
        <v>85390</v>
      </c>
      <c r="O2198" s="27">
        <f>VLOOKUP($C2198, '[1]ODS_county pop 2000-2010'!$H$2:$T$3195,O$1,0)</f>
        <v>86577</v>
      </c>
      <c r="P2198" s="27">
        <f>VLOOKUP($C2198, '[2]county pop 2010-2020'!$H$2:$T$3195,P$1,0)</f>
        <v>86905</v>
      </c>
      <c r="Q2198" s="27">
        <f>VLOOKUP($C2198, '[2]county pop 2010-2020'!$H$2:$T$3195,Q$1,0)</f>
        <v>87567</v>
      </c>
      <c r="R2198" s="27">
        <f>VLOOKUP($C2198, '[2]county pop 2010-2020'!$H$2:$T$3195,R$1,0)</f>
        <v>88117</v>
      </c>
      <c r="S2198" s="27">
        <f>VLOOKUP($C2198, '[2]county pop 2010-2020'!$H$2:$T$3195,S$1,0)</f>
        <v>88752</v>
      </c>
      <c r="T2198" s="27">
        <f>VLOOKUP($C2198, '[2]county pop 2010-2020'!$H$2:$T$3195,T$1,0)</f>
        <v>89394</v>
      </c>
      <c r="U2198" s="27">
        <f>VLOOKUP($C2198, '[2]county pop 2010-2020'!$H$2:$T$3195,U$1,0)</f>
        <v>90113</v>
      </c>
      <c r="V2198" s="27">
        <f>VLOOKUP($C2198, '[2]county pop 2010-2020'!$H$2:$T$3195,V$1,0)</f>
        <v>91061</v>
      </c>
      <c r="W2198" s="27">
        <f>VLOOKUP($C2198, '[2]county pop 2010-2020'!$H$2:$T$3195,W$1,0)</f>
        <v>91472</v>
      </c>
      <c r="X2198" s="27">
        <f>VLOOKUP($C2198, '[2]county pop 2010-2020'!$H$2:$T$3195,X$1,0)</f>
        <v>91957</v>
      </c>
      <c r="Y2198" s="27">
        <f>VLOOKUP($C2198, '[2]county pop 2010-2020'!$H$2:$T$3195,Y$1,0)</f>
        <v>92616</v>
      </c>
      <c r="Z2198" s="27">
        <f>VLOOKUP($C2198, '[3]ODS_county pop 2020-2022'!$H$2:$K$3196,Z$1,0)</f>
        <v>95387</v>
      </c>
      <c r="AA2198" s="27">
        <f>VLOOKUP($C2198, '[3]ODS_county pop 2020-2022'!$H$2:$K$3196,AA$1,0)</f>
        <v>96796</v>
      </c>
      <c r="AB2198" s="27">
        <f>VLOOKUP($C2198, '[3]ODS_county pop 2020-2022'!$H$2:$K$3196,AB$1,0)</f>
        <v>98836</v>
      </c>
    </row>
    <row r="2199" spans="1:28" x14ac:dyDescent="0.3">
      <c r="A2199" s="20" t="s">
        <v>2181</v>
      </c>
      <c r="B2199" s="20" t="s">
        <v>2519</v>
      </c>
      <c r="C2199" s="18" t="str">
        <f t="shared" si="42"/>
        <v>.Seminole County, Oklahoma</v>
      </c>
      <c r="D2199" s="20" t="s">
        <v>2084</v>
      </c>
      <c r="F2199" s="27">
        <f>VLOOKUP($C2199, '[1]ODS_county pop 2000-2010'!$H$2:$T$3195,F$1,0)</f>
        <v>24966</v>
      </c>
      <c r="G2199" s="27">
        <f>VLOOKUP($C2199, '[1]ODS_county pop 2000-2010'!$H$2:$T$3195,G$1,0)</f>
        <v>24719</v>
      </c>
      <c r="H2199" s="27">
        <f>VLOOKUP($C2199, '[1]ODS_county pop 2000-2010'!$H$2:$T$3195,H$1,0)</f>
        <v>24540</v>
      </c>
      <c r="I2199" s="27">
        <f>VLOOKUP($C2199, '[1]ODS_county pop 2000-2010'!$H$2:$T$3195,I$1,0)</f>
        <v>24584</v>
      </c>
      <c r="J2199" s="27">
        <f>VLOOKUP($C2199, '[1]ODS_county pop 2000-2010'!$H$2:$T$3195,J$1,0)</f>
        <v>24801</v>
      </c>
      <c r="K2199" s="27">
        <f>VLOOKUP($C2199, '[1]ODS_county pop 2000-2010'!$H$2:$T$3195,K$1,0)</f>
        <v>24878</v>
      </c>
      <c r="L2199" s="27">
        <f>VLOOKUP($C2199, '[1]ODS_county pop 2000-2010'!$H$2:$T$3195,L$1,0)</f>
        <v>24997</v>
      </c>
      <c r="M2199" s="27">
        <f>VLOOKUP($C2199, '[1]ODS_county pop 2000-2010'!$H$2:$T$3195,M$1,0)</f>
        <v>25030</v>
      </c>
      <c r="N2199" s="27">
        <f>VLOOKUP($C2199, '[1]ODS_county pop 2000-2010'!$H$2:$T$3195,N$1,0)</f>
        <v>25198</v>
      </c>
      <c r="O2199" s="27">
        <f>VLOOKUP($C2199, '[1]ODS_county pop 2000-2010'!$H$2:$T$3195,O$1,0)</f>
        <v>25428</v>
      </c>
      <c r="P2199" s="27">
        <f>VLOOKUP($C2199, '[2]county pop 2010-2020'!$H$2:$T$3195,P$1,0)</f>
        <v>25482</v>
      </c>
      <c r="Q2199" s="27">
        <f>VLOOKUP($C2199, '[2]county pop 2010-2020'!$H$2:$T$3195,Q$1,0)</f>
        <v>25443</v>
      </c>
      <c r="R2199" s="27">
        <f>VLOOKUP($C2199, '[2]county pop 2010-2020'!$H$2:$T$3195,R$1,0)</f>
        <v>25388</v>
      </c>
      <c r="S2199" s="27">
        <f>VLOOKUP($C2199, '[2]county pop 2010-2020'!$H$2:$T$3195,S$1,0)</f>
        <v>25445</v>
      </c>
      <c r="T2199" s="27">
        <f>VLOOKUP($C2199, '[2]county pop 2010-2020'!$H$2:$T$3195,T$1,0)</f>
        <v>25361</v>
      </c>
      <c r="U2199" s="27">
        <f>VLOOKUP($C2199, '[2]county pop 2010-2020'!$H$2:$T$3195,U$1,0)</f>
        <v>25410</v>
      </c>
      <c r="V2199" s="27">
        <f>VLOOKUP($C2199, '[2]county pop 2010-2020'!$H$2:$T$3195,V$1,0)</f>
        <v>25157</v>
      </c>
      <c r="W2199" s="27">
        <f>VLOOKUP($C2199, '[2]county pop 2010-2020'!$H$2:$T$3195,W$1,0)</f>
        <v>24864</v>
      </c>
      <c r="X2199" s="27">
        <f>VLOOKUP($C2199, '[2]county pop 2010-2020'!$H$2:$T$3195,X$1,0)</f>
        <v>24529</v>
      </c>
      <c r="Y2199" s="27">
        <f>VLOOKUP($C2199, '[2]county pop 2010-2020'!$H$2:$T$3195,Y$1,0)</f>
        <v>24321</v>
      </c>
      <c r="Z2199" s="27">
        <f>VLOOKUP($C2199, '[3]ODS_county pop 2020-2022'!$H$2:$K$3196,Z$1,0)</f>
        <v>23515</v>
      </c>
      <c r="AA2199" s="27">
        <f>VLOOKUP($C2199, '[3]ODS_county pop 2020-2022'!$H$2:$K$3196,AA$1,0)</f>
        <v>23498</v>
      </c>
      <c r="AB2199" s="27">
        <f>VLOOKUP($C2199, '[3]ODS_county pop 2020-2022'!$H$2:$K$3196,AB$1,0)</f>
        <v>23351</v>
      </c>
    </row>
    <row r="2200" spans="1:28" x14ac:dyDescent="0.3">
      <c r="A2200" s="20" t="s">
        <v>2181</v>
      </c>
      <c r="B2200" s="20" t="s">
        <v>3531</v>
      </c>
      <c r="C2200" s="18" t="str">
        <f t="shared" si="42"/>
        <v>.Sequoyah County, Oklahoma</v>
      </c>
      <c r="D2200" s="20" t="s">
        <v>2084</v>
      </c>
      <c r="F2200" s="27">
        <f>VLOOKUP($C2200, '[1]ODS_county pop 2000-2010'!$H$2:$T$3195,F$1,0)</f>
        <v>38952</v>
      </c>
      <c r="G2200" s="27">
        <f>VLOOKUP($C2200, '[1]ODS_county pop 2000-2010'!$H$2:$T$3195,G$1,0)</f>
        <v>39308</v>
      </c>
      <c r="H2200" s="27">
        <f>VLOOKUP($C2200, '[1]ODS_county pop 2000-2010'!$H$2:$T$3195,H$1,0)</f>
        <v>39570</v>
      </c>
      <c r="I2200" s="27">
        <f>VLOOKUP($C2200, '[1]ODS_county pop 2000-2010'!$H$2:$T$3195,I$1,0)</f>
        <v>39905</v>
      </c>
      <c r="J2200" s="27">
        <f>VLOOKUP($C2200, '[1]ODS_county pop 2000-2010'!$H$2:$T$3195,J$1,0)</f>
        <v>40412</v>
      </c>
      <c r="K2200" s="27">
        <f>VLOOKUP($C2200, '[1]ODS_county pop 2000-2010'!$H$2:$T$3195,K$1,0)</f>
        <v>40634</v>
      </c>
      <c r="L2200" s="27">
        <f>VLOOKUP($C2200, '[1]ODS_county pop 2000-2010'!$H$2:$T$3195,L$1,0)</f>
        <v>41248</v>
      </c>
      <c r="M2200" s="27">
        <f>VLOOKUP($C2200, '[1]ODS_county pop 2000-2010'!$H$2:$T$3195,M$1,0)</f>
        <v>41560</v>
      </c>
      <c r="N2200" s="27">
        <f>VLOOKUP($C2200, '[1]ODS_county pop 2000-2010'!$H$2:$T$3195,N$1,0)</f>
        <v>41825</v>
      </c>
      <c r="O2200" s="27">
        <f>VLOOKUP($C2200, '[1]ODS_county pop 2000-2010'!$H$2:$T$3195,O$1,0)</f>
        <v>42208</v>
      </c>
      <c r="P2200" s="27">
        <f>VLOOKUP($C2200, '[2]county pop 2010-2020'!$H$2:$T$3195,P$1,0)</f>
        <v>42391</v>
      </c>
      <c r="Q2200" s="27">
        <f>VLOOKUP($C2200, '[2]county pop 2010-2020'!$H$2:$T$3195,Q$1,0)</f>
        <v>42428</v>
      </c>
      <c r="R2200" s="27">
        <f>VLOOKUP($C2200, '[2]county pop 2010-2020'!$H$2:$T$3195,R$1,0)</f>
        <v>42064</v>
      </c>
      <c r="S2200" s="27">
        <f>VLOOKUP($C2200, '[2]county pop 2010-2020'!$H$2:$T$3195,S$1,0)</f>
        <v>41838</v>
      </c>
      <c r="T2200" s="27">
        <f>VLOOKUP($C2200, '[2]county pop 2010-2020'!$H$2:$T$3195,T$1,0)</f>
        <v>41879</v>
      </c>
      <c r="U2200" s="27">
        <f>VLOOKUP($C2200, '[2]county pop 2010-2020'!$H$2:$T$3195,U$1,0)</f>
        <v>41811</v>
      </c>
      <c r="V2200" s="27">
        <f>VLOOKUP($C2200, '[2]county pop 2010-2020'!$H$2:$T$3195,V$1,0)</f>
        <v>41887</v>
      </c>
      <c r="W2200" s="27">
        <f>VLOOKUP($C2200, '[2]county pop 2010-2020'!$H$2:$T$3195,W$1,0)</f>
        <v>41762</v>
      </c>
      <c r="X2200" s="27">
        <f>VLOOKUP($C2200, '[2]county pop 2010-2020'!$H$2:$T$3195,X$1,0)</f>
        <v>41651</v>
      </c>
      <c r="Y2200" s="27">
        <f>VLOOKUP($C2200, '[2]county pop 2010-2020'!$H$2:$T$3195,Y$1,0)</f>
        <v>41599</v>
      </c>
      <c r="Z2200" s="27">
        <f>VLOOKUP($C2200, '[3]ODS_county pop 2020-2022'!$H$2:$K$3196,Z$1,0)</f>
        <v>39246</v>
      </c>
      <c r="AA2200" s="27">
        <f>VLOOKUP($C2200, '[3]ODS_county pop 2020-2022'!$H$2:$K$3196,AA$1,0)</f>
        <v>39442</v>
      </c>
      <c r="AB2200" s="27">
        <f>VLOOKUP($C2200, '[3]ODS_county pop 2020-2022'!$H$2:$K$3196,AB$1,0)</f>
        <v>39667</v>
      </c>
    </row>
    <row r="2201" spans="1:28" x14ac:dyDescent="0.3">
      <c r="A2201" s="20" t="s">
        <v>2181</v>
      </c>
      <c r="B2201" s="20" t="s">
        <v>2610</v>
      </c>
      <c r="C2201" s="18" t="str">
        <f t="shared" si="42"/>
        <v>.Stephens County, Oklahoma</v>
      </c>
      <c r="D2201" s="20" t="s">
        <v>2084</v>
      </c>
      <c r="F2201" s="27">
        <f>VLOOKUP($C2201, '[1]ODS_county pop 2000-2010'!$H$2:$T$3195,F$1,0)</f>
        <v>43204</v>
      </c>
      <c r="G2201" s="27">
        <f>VLOOKUP($C2201, '[1]ODS_county pop 2000-2010'!$H$2:$T$3195,G$1,0)</f>
        <v>42796</v>
      </c>
      <c r="H2201" s="27">
        <f>VLOOKUP($C2201, '[1]ODS_county pop 2000-2010'!$H$2:$T$3195,H$1,0)</f>
        <v>42771</v>
      </c>
      <c r="I2201" s="27">
        <f>VLOOKUP($C2201, '[1]ODS_county pop 2000-2010'!$H$2:$T$3195,I$1,0)</f>
        <v>42725</v>
      </c>
      <c r="J2201" s="27">
        <f>VLOOKUP($C2201, '[1]ODS_county pop 2000-2010'!$H$2:$T$3195,J$1,0)</f>
        <v>43061</v>
      </c>
      <c r="K2201" s="27">
        <f>VLOOKUP($C2201, '[1]ODS_county pop 2000-2010'!$H$2:$T$3195,K$1,0)</f>
        <v>43318</v>
      </c>
      <c r="L2201" s="27">
        <f>VLOOKUP($C2201, '[1]ODS_county pop 2000-2010'!$H$2:$T$3195,L$1,0)</f>
        <v>43670</v>
      </c>
      <c r="M2201" s="27">
        <f>VLOOKUP($C2201, '[1]ODS_county pop 2000-2010'!$H$2:$T$3195,M$1,0)</f>
        <v>44196</v>
      </c>
      <c r="N2201" s="27">
        <f>VLOOKUP($C2201, '[1]ODS_county pop 2000-2010'!$H$2:$T$3195,N$1,0)</f>
        <v>44508</v>
      </c>
      <c r="O2201" s="27">
        <f>VLOOKUP($C2201, '[1]ODS_county pop 2000-2010'!$H$2:$T$3195,O$1,0)</f>
        <v>44799</v>
      </c>
      <c r="P2201" s="27">
        <f>VLOOKUP($C2201, '[2]county pop 2010-2020'!$H$2:$T$3195,P$1,0)</f>
        <v>45048</v>
      </c>
      <c r="Q2201" s="27">
        <f>VLOOKUP($C2201, '[2]county pop 2010-2020'!$H$2:$T$3195,Q$1,0)</f>
        <v>45115</v>
      </c>
      <c r="R2201" s="27">
        <f>VLOOKUP($C2201, '[2]county pop 2010-2020'!$H$2:$T$3195,R$1,0)</f>
        <v>44901</v>
      </c>
      <c r="S2201" s="27">
        <f>VLOOKUP($C2201, '[2]county pop 2010-2020'!$H$2:$T$3195,S$1,0)</f>
        <v>45000</v>
      </c>
      <c r="T2201" s="27">
        <f>VLOOKUP($C2201, '[2]county pop 2010-2020'!$H$2:$T$3195,T$1,0)</f>
        <v>44590</v>
      </c>
      <c r="U2201" s="27">
        <f>VLOOKUP($C2201, '[2]county pop 2010-2020'!$H$2:$T$3195,U$1,0)</f>
        <v>44604</v>
      </c>
      <c r="V2201" s="27">
        <f>VLOOKUP($C2201, '[2]county pop 2010-2020'!$H$2:$T$3195,V$1,0)</f>
        <v>44044</v>
      </c>
      <c r="W2201" s="27">
        <f>VLOOKUP($C2201, '[2]county pop 2010-2020'!$H$2:$T$3195,W$1,0)</f>
        <v>43374</v>
      </c>
      <c r="X2201" s="27">
        <f>VLOOKUP($C2201, '[2]county pop 2010-2020'!$H$2:$T$3195,X$1,0)</f>
        <v>43231</v>
      </c>
      <c r="Y2201" s="27">
        <f>VLOOKUP($C2201, '[2]county pop 2010-2020'!$H$2:$T$3195,Y$1,0)</f>
        <v>43258</v>
      </c>
      <c r="Z2201" s="27">
        <f>VLOOKUP($C2201, '[3]ODS_county pop 2020-2022'!$H$2:$K$3196,Z$1,0)</f>
        <v>42814</v>
      </c>
      <c r="AA2201" s="27">
        <f>VLOOKUP($C2201, '[3]ODS_county pop 2020-2022'!$H$2:$K$3196,AA$1,0)</f>
        <v>43174</v>
      </c>
      <c r="AB2201" s="27">
        <f>VLOOKUP($C2201, '[3]ODS_county pop 2020-2022'!$H$2:$K$3196,AB$1,0)</f>
        <v>43710</v>
      </c>
    </row>
    <row r="2202" spans="1:28" x14ac:dyDescent="0.3">
      <c r="A2202" s="20" t="s">
        <v>2181</v>
      </c>
      <c r="B2202" s="20" t="s">
        <v>2203</v>
      </c>
      <c r="C2202" s="18" t="str">
        <f t="shared" si="42"/>
        <v>.Texas County, Oklahoma</v>
      </c>
      <c r="D2202" s="20" t="s">
        <v>2356</v>
      </c>
      <c r="F2202" s="27">
        <f>VLOOKUP($C2202, '[1]ODS_county pop 2000-2010'!$H$2:$T$3195,F$1,0)</f>
        <v>20098</v>
      </c>
      <c r="G2202" s="27">
        <f>VLOOKUP($C2202, '[1]ODS_county pop 2000-2010'!$H$2:$T$3195,G$1,0)</f>
        <v>19945</v>
      </c>
      <c r="H2202" s="27">
        <f>VLOOKUP($C2202, '[1]ODS_county pop 2000-2010'!$H$2:$T$3195,H$1,0)</f>
        <v>19734</v>
      </c>
      <c r="I2202" s="27">
        <f>VLOOKUP($C2202, '[1]ODS_county pop 2000-2010'!$H$2:$T$3195,I$1,0)</f>
        <v>19469</v>
      </c>
      <c r="J2202" s="27">
        <f>VLOOKUP($C2202, '[1]ODS_county pop 2000-2010'!$H$2:$T$3195,J$1,0)</f>
        <v>19693</v>
      </c>
      <c r="K2202" s="27">
        <f>VLOOKUP($C2202, '[1]ODS_county pop 2000-2010'!$H$2:$T$3195,K$1,0)</f>
        <v>19408</v>
      </c>
      <c r="L2202" s="27">
        <f>VLOOKUP($C2202, '[1]ODS_county pop 2000-2010'!$H$2:$T$3195,L$1,0)</f>
        <v>19361</v>
      </c>
      <c r="M2202" s="27">
        <f>VLOOKUP($C2202, '[1]ODS_county pop 2000-2010'!$H$2:$T$3195,M$1,0)</f>
        <v>19258</v>
      </c>
      <c r="N2202" s="27">
        <f>VLOOKUP($C2202, '[1]ODS_county pop 2000-2010'!$H$2:$T$3195,N$1,0)</f>
        <v>19539</v>
      </c>
      <c r="O2202" s="27">
        <f>VLOOKUP($C2202, '[1]ODS_county pop 2000-2010'!$H$2:$T$3195,O$1,0)</f>
        <v>20128</v>
      </c>
      <c r="P2202" s="27">
        <f>VLOOKUP($C2202, '[2]county pop 2010-2020'!$H$2:$T$3195,P$1,0)</f>
        <v>20640</v>
      </c>
      <c r="Q2202" s="27">
        <f>VLOOKUP($C2202, '[2]county pop 2010-2020'!$H$2:$T$3195,Q$1,0)</f>
        <v>21257</v>
      </c>
      <c r="R2202" s="27">
        <f>VLOOKUP($C2202, '[2]county pop 2010-2020'!$H$2:$T$3195,R$1,0)</f>
        <v>21598</v>
      </c>
      <c r="S2202" s="27">
        <f>VLOOKUP($C2202, '[2]county pop 2010-2020'!$H$2:$T$3195,S$1,0)</f>
        <v>22052</v>
      </c>
      <c r="T2202" s="27">
        <f>VLOOKUP($C2202, '[2]county pop 2010-2020'!$H$2:$T$3195,T$1,0)</f>
        <v>21741</v>
      </c>
      <c r="U2202" s="27">
        <f>VLOOKUP($C2202, '[2]county pop 2010-2020'!$H$2:$T$3195,U$1,0)</f>
        <v>21452</v>
      </c>
      <c r="V2202" s="27">
        <f>VLOOKUP($C2202, '[2]county pop 2010-2020'!$H$2:$T$3195,V$1,0)</f>
        <v>21242</v>
      </c>
      <c r="W2202" s="27">
        <f>VLOOKUP($C2202, '[2]county pop 2010-2020'!$H$2:$T$3195,W$1,0)</f>
        <v>21052</v>
      </c>
      <c r="X2202" s="27">
        <f>VLOOKUP($C2202, '[2]county pop 2010-2020'!$H$2:$T$3195,X$1,0)</f>
        <v>20659</v>
      </c>
      <c r="Y2202" s="27">
        <f>VLOOKUP($C2202, '[2]county pop 2010-2020'!$H$2:$T$3195,Y$1,0)</f>
        <v>20216</v>
      </c>
      <c r="Z2202" s="27">
        <f>VLOOKUP($C2202, '[3]ODS_county pop 2020-2022'!$H$2:$K$3196,Z$1,0)</f>
        <v>21291</v>
      </c>
      <c r="AA2202" s="27">
        <f>VLOOKUP($C2202, '[3]ODS_county pop 2020-2022'!$H$2:$K$3196,AA$1,0)</f>
        <v>20822</v>
      </c>
      <c r="AB2202" s="27">
        <f>VLOOKUP($C2202, '[3]ODS_county pop 2020-2022'!$H$2:$K$3196,AB$1,0)</f>
        <v>20495</v>
      </c>
    </row>
    <row r="2203" spans="1:28" x14ac:dyDescent="0.3">
      <c r="A2203" s="20" t="s">
        <v>2181</v>
      </c>
      <c r="B2203" s="20" t="s">
        <v>3532</v>
      </c>
      <c r="C2203" s="18" t="str">
        <f t="shared" si="42"/>
        <v>.Tillman County, Oklahoma</v>
      </c>
      <c r="D2203" s="20" t="s">
        <v>2084</v>
      </c>
      <c r="F2203" s="27">
        <f>VLOOKUP($C2203, '[1]ODS_county pop 2000-2010'!$H$2:$T$3195,F$1,0)</f>
        <v>9285</v>
      </c>
      <c r="G2203" s="27">
        <f>VLOOKUP($C2203, '[1]ODS_county pop 2000-2010'!$H$2:$T$3195,G$1,0)</f>
        <v>9203</v>
      </c>
      <c r="H2203" s="27">
        <f>VLOOKUP($C2203, '[1]ODS_county pop 2000-2010'!$H$2:$T$3195,H$1,0)</f>
        <v>8841</v>
      </c>
      <c r="I2203" s="27">
        <f>VLOOKUP($C2203, '[1]ODS_county pop 2000-2010'!$H$2:$T$3195,I$1,0)</f>
        <v>8802</v>
      </c>
      <c r="J2203" s="27">
        <f>VLOOKUP($C2203, '[1]ODS_county pop 2000-2010'!$H$2:$T$3195,J$1,0)</f>
        <v>8668</v>
      </c>
      <c r="K2203" s="27">
        <f>VLOOKUP($C2203, '[1]ODS_county pop 2000-2010'!$H$2:$T$3195,K$1,0)</f>
        <v>8464</v>
      </c>
      <c r="L2203" s="27">
        <f>VLOOKUP($C2203, '[1]ODS_county pop 2000-2010'!$H$2:$T$3195,L$1,0)</f>
        <v>8394</v>
      </c>
      <c r="M2203" s="27">
        <f>VLOOKUP($C2203, '[1]ODS_county pop 2000-2010'!$H$2:$T$3195,M$1,0)</f>
        <v>8271</v>
      </c>
      <c r="N2203" s="27">
        <f>VLOOKUP($C2203, '[1]ODS_county pop 2000-2010'!$H$2:$T$3195,N$1,0)</f>
        <v>8112</v>
      </c>
      <c r="O2203" s="27">
        <f>VLOOKUP($C2203, '[1]ODS_county pop 2000-2010'!$H$2:$T$3195,O$1,0)</f>
        <v>8016</v>
      </c>
      <c r="P2203" s="27">
        <f>VLOOKUP($C2203, '[2]county pop 2010-2020'!$H$2:$T$3195,P$1,0)</f>
        <v>7992</v>
      </c>
      <c r="Q2203" s="27">
        <f>VLOOKUP($C2203, '[2]county pop 2010-2020'!$H$2:$T$3195,Q$1,0)</f>
        <v>8001</v>
      </c>
      <c r="R2203" s="27">
        <f>VLOOKUP($C2203, '[2]county pop 2010-2020'!$H$2:$T$3195,R$1,0)</f>
        <v>7826</v>
      </c>
      <c r="S2203" s="27">
        <f>VLOOKUP($C2203, '[2]county pop 2010-2020'!$H$2:$T$3195,S$1,0)</f>
        <v>7726</v>
      </c>
      <c r="T2203" s="27">
        <f>VLOOKUP($C2203, '[2]county pop 2010-2020'!$H$2:$T$3195,T$1,0)</f>
        <v>7668</v>
      </c>
      <c r="U2203" s="27">
        <f>VLOOKUP($C2203, '[2]county pop 2010-2020'!$H$2:$T$3195,U$1,0)</f>
        <v>7565</v>
      </c>
      <c r="V2203" s="27">
        <f>VLOOKUP($C2203, '[2]county pop 2010-2020'!$H$2:$T$3195,V$1,0)</f>
        <v>7520</v>
      </c>
      <c r="W2203" s="27">
        <f>VLOOKUP($C2203, '[2]county pop 2010-2020'!$H$2:$T$3195,W$1,0)</f>
        <v>7399</v>
      </c>
      <c r="X2203" s="27">
        <f>VLOOKUP($C2203, '[2]county pop 2010-2020'!$H$2:$T$3195,X$1,0)</f>
        <v>7325</v>
      </c>
      <c r="Y2203" s="27">
        <f>VLOOKUP($C2203, '[2]county pop 2010-2020'!$H$2:$T$3195,Y$1,0)</f>
        <v>7260</v>
      </c>
      <c r="Z2203" s="27">
        <f>VLOOKUP($C2203, '[3]ODS_county pop 2020-2022'!$H$2:$K$3196,Z$1,0)</f>
        <v>6948</v>
      </c>
      <c r="AA2203" s="27">
        <f>VLOOKUP($C2203, '[3]ODS_county pop 2020-2022'!$H$2:$K$3196,AA$1,0)</f>
        <v>7039</v>
      </c>
      <c r="AB2203" s="27">
        <f>VLOOKUP($C2203, '[3]ODS_county pop 2020-2022'!$H$2:$K$3196,AB$1,0)</f>
        <v>6977</v>
      </c>
    </row>
    <row r="2204" spans="1:28" x14ac:dyDescent="0.3">
      <c r="A2204" s="20" t="s">
        <v>2181</v>
      </c>
      <c r="B2204" s="20" t="s">
        <v>3533</v>
      </c>
      <c r="C2204" s="18" t="str">
        <f t="shared" si="42"/>
        <v>.Tulsa County, Oklahoma</v>
      </c>
      <c r="D2204" s="20" t="s">
        <v>2084</v>
      </c>
      <c r="F2204" s="27">
        <f>VLOOKUP($C2204, '[1]ODS_county pop 2000-2010'!$H$2:$T$3195,F$1,0)</f>
        <v>563475</v>
      </c>
      <c r="G2204" s="27">
        <f>VLOOKUP($C2204, '[1]ODS_county pop 2000-2010'!$H$2:$T$3195,G$1,0)</f>
        <v>566175</v>
      </c>
      <c r="H2204" s="27">
        <f>VLOOKUP($C2204, '[1]ODS_county pop 2000-2010'!$H$2:$T$3195,H$1,0)</f>
        <v>569170</v>
      </c>
      <c r="I2204" s="27">
        <f>VLOOKUP($C2204, '[1]ODS_county pop 2000-2010'!$H$2:$T$3195,I$1,0)</f>
        <v>568406</v>
      </c>
      <c r="J2204" s="27">
        <f>VLOOKUP($C2204, '[1]ODS_county pop 2000-2010'!$H$2:$T$3195,J$1,0)</f>
        <v>566140</v>
      </c>
      <c r="K2204" s="27">
        <f>VLOOKUP($C2204, '[1]ODS_county pop 2000-2010'!$H$2:$T$3195,K$1,0)</f>
        <v>568199</v>
      </c>
      <c r="L2204" s="27">
        <f>VLOOKUP($C2204, '[1]ODS_county pop 2000-2010'!$H$2:$T$3195,L$1,0)</f>
        <v>575014</v>
      </c>
      <c r="M2204" s="27">
        <f>VLOOKUP($C2204, '[1]ODS_county pop 2000-2010'!$H$2:$T$3195,M$1,0)</f>
        <v>582094</v>
      </c>
      <c r="N2204" s="27">
        <f>VLOOKUP($C2204, '[1]ODS_county pop 2000-2010'!$H$2:$T$3195,N$1,0)</f>
        <v>588510</v>
      </c>
      <c r="O2204" s="27">
        <f>VLOOKUP($C2204, '[1]ODS_county pop 2000-2010'!$H$2:$T$3195,O$1,0)</f>
        <v>597748</v>
      </c>
      <c r="P2204" s="27">
        <f>VLOOKUP($C2204, '[2]county pop 2010-2020'!$H$2:$T$3195,P$1,0)</f>
        <v>603403</v>
      </c>
      <c r="Q2204" s="27">
        <f>VLOOKUP($C2204, '[2]county pop 2010-2020'!$H$2:$T$3195,Q$1,0)</f>
        <v>609323</v>
      </c>
      <c r="R2204" s="27">
        <f>VLOOKUP($C2204, '[2]county pop 2010-2020'!$H$2:$T$3195,R$1,0)</f>
        <v>615376</v>
      </c>
      <c r="S2204" s="27">
        <f>VLOOKUP($C2204, '[2]county pop 2010-2020'!$H$2:$T$3195,S$1,0)</f>
        <v>623978</v>
      </c>
      <c r="T2204" s="27">
        <f>VLOOKUP($C2204, '[2]county pop 2010-2020'!$H$2:$T$3195,T$1,0)</f>
        <v>631241</v>
      </c>
      <c r="U2204" s="27">
        <f>VLOOKUP($C2204, '[2]county pop 2010-2020'!$H$2:$T$3195,U$1,0)</f>
        <v>640851</v>
      </c>
      <c r="V2204" s="27">
        <f>VLOOKUP($C2204, '[2]county pop 2010-2020'!$H$2:$T$3195,V$1,0)</f>
        <v>646328</v>
      </c>
      <c r="W2204" s="27">
        <f>VLOOKUP($C2204, '[2]county pop 2010-2020'!$H$2:$T$3195,W$1,0)</f>
        <v>646874</v>
      </c>
      <c r="X2204" s="27">
        <f>VLOOKUP($C2204, '[2]county pop 2010-2020'!$H$2:$T$3195,X$1,0)</f>
        <v>648496</v>
      </c>
      <c r="Y2204" s="27">
        <f>VLOOKUP($C2204, '[2]county pop 2010-2020'!$H$2:$T$3195,Y$1,0)</f>
        <v>652166</v>
      </c>
      <c r="Z2204" s="27">
        <f>VLOOKUP($C2204, '[3]ODS_county pop 2020-2022'!$H$2:$K$3196,Z$1,0)</f>
        <v>670653</v>
      </c>
      <c r="AA2204" s="27">
        <f>VLOOKUP($C2204, '[3]ODS_county pop 2020-2022'!$H$2:$K$3196,AA$1,0)</f>
        <v>673961</v>
      </c>
      <c r="AB2204" s="27">
        <f>VLOOKUP($C2204, '[3]ODS_county pop 2020-2022'!$H$2:$K$3196,AB$1,0)</f>
        <v>677358</v>
      </c>
    </row>
    <row r="2205" spans="1:28" x14ac:dyDescent="0.3">
      <c r="A2205" s="20" t="s">
        <v>2181</v>
      </c>
      <c r="B2205" s="20" t="s">
        <v>3534</v>
      </c>
      <c r="C2205" s="18" t="str">
        <f t="shared" si="42"/>
        <v>.Wagoner County, Oklahoma</v>
      </c>
      <c r="D2205" s="20" t="s">
        <v>2084</v>
      </c>
      <c r="F2205" s="27">
        <f>VLOOKUP($C2205, '[1]ODS_county pop 2000-2010'!$H$2:$T$3195,F$1,0)</f>
        <v>57476</v>
      </c>
      <c r="G2205" s="27">
        <f>VLOOKUP($C2205, '[1]ODS_county pop 2000-2010'!$H$2:$T$3195,G$1,0)</f>
        <v>58944</v>
      </c>
      <c r="H2205" s="27">
        <f>VLOOKUP($C2205, '[1]ODS_county pop 2000-2010'!$H$2:$T$3195,H$1,0)</f>
        <v>60561</v>
      </c>
      <c r="I2205" s="27">
        <f>VLOOKUP($C2205, '[1]ODS_county pop 2000-2010'!$H$2:$T$3195,I$1,0)</f>
        <v>61700</v>
      </c>
      <c r="J2205" s="27">
        <f>VLOOKUP($C2205, '[1]ODS_county pop 2000-2010'!$H$2:$T$3195,J$1,0)</f>
        <v>62800</v>
      </c>
      <c r="K2205" s="27">
        <f>VLOOKUP($C2205, '[1]ODS_county pop 2000-2010'!$H$2:$T$3195,K$1,0)</f>
        <v>64165</v>
      </c>
      <c r="L2205" s="27">
        <f>VLOOKUP($C2205, '[1]ODS_county pop 2000-2010'!$H$2:$T$3195,L$1,0)</f>
        <v>66345</v>
      </c>
      <c r="M2205" s="27">
        <f>VLOOKUP($C2205, '[1]ODS_county pop 2000-2010'!$H$2:$T$3195,M$1,0)</f>
        <v>68677</v>
      </c>
      <c r="N2205" s="27">
        <f>VLOOKUP($C2205, '[1]ODS_county pop 2000-2010'!$H$2:$T$3195,N$1,0)</f>
        <v>70646</v>
      </c>
      <c r="O2205" s="27">
        <f>VLOOKUP($C2205, '[1]ODS_county pop 2000-2010'!$H$2:$T$3195,O$1,0)</f>
        <v>72143</v>
      </c>
      <c r="P2205" s="27">
        <f>VLOOKUP($C2205, '[2]county pop 2010-2020'!$H$2:$T$3195,P$1,0)</f>
        <v>73085</v>
      </c>
      <c r="Q2205" s="27">
        <f>VLOOKUP($C2205, '[2]county pop 2010-2020'!$H$2:$T$3195,Q$1,0)</f>
        <v>74041</v>
      </c>
      <c r="R2205" s="27">
        <f>VLOOKUP($C2205, '[2]county pop 2010-2020'!$H$2:$T$3195,R$1,0)</f>
        <v>74988</v>
      </c>
      <c r="S2205" s="27">
        <f>VLOOKUP($C2205, '[2]county pop 2010-2020'!$H$2:$T$3195,S$1,0)</f>
        <v>75660</v>
      </c>
      <c r="T2205" s="27">
        <f>VLOOKUP($C2205, '[2]county pop 2010-2020'!$H$2:$T$3195,T$1,0)</f>
        <v>75664</v>
      </c>
      <c r="U2205" s="27">
        <f>VLOOKUP($C2205, '[2]county pop 2010-2020'!$H$2:$T$3195,U$1,0)</f>
        <v>76753</v>
      </c>
      <c r="V2205" s="27">
        <f>VLOOKUP($C2205, '[2]county pop 2010-2020'!$H$2:$T$3195,V$1,0)</f>
        <v>77688</v>
      </c>
      <c r="W2205" s="27">
        <f>VLOOKUP($C2205, '[2]county pop 2010-2020'!$H$2:$T$3195,W$1,0)</f>
        <v>79021</v>
      </c>
      <c r="X2205" s="27">
        <f>VLOOKUP($C2205, '[2]county pop 2010-2020'!$H$2:$T$3195,X$1,0)</f>
        <v>80218</v>
      </c>
      <c r="Y2205" s="27">
        <f>VLOOKUP($C2205, '[2]county pop 2010-2020'!$H$2:$T$3195,Y$1,0)</f>
        <v>81466</v>
      </c>
      <c r="Z2205" s="27">
        <f>VLOOKUP($C2205, '[3]ODS_county pop 2020-2022'!$H$2:$K$3196,Z$1,0)</f>
        <v>81379</v>
      </c>
      <c r="AA2205" s="27">
        <f>VLOOKUP($C2205, '[3]ODS_county pop 2020-2022'!$H$2:$K$3196,AA$1,0)</f>
        <v>84198</v>
      </c>
      <c r="AB2205" s="27">
        <f>VLOOKUP($C2205, '[3]ODS_county pop 2020-2022'!$H$2:$K$3196,AB$1,0)</f>
        <v>86644</v>
      </c>
    </row>
    <row r="2206" spans="1:28" x14ac:dyDescent="0.3">
      <c r="A2206" s="20" t="s">
        <v>2181</v>
      </c>
      <c r="B2206" s="20" t="s">
        <v>2215</v>
      </c>
      <c r="C2206" s="18" t="str">
        <f t="shared" si="42"/>
        <v>.Washington County, Oklahoma</v>
      </c>
      <c r="D2206" s="20" t="s">
        <v>2084</v>
      </c>
      <c r="F2206" s="27">
        <f>VLOOKUP($C2206, '[1]ODS_county pop 2000-2010'!$H$2:$T$3195,F$1,0)</f>
        <v>49015</v>
      </c>
      <c r="G2206" s="27">
        <f>VLOOKUP($C2206, '[1]ODS_county pop 2000-2010'!$H$2:$T$3195,G$1,0)</f>
        <v>48897</v>
      </c>
      <c r="H2206" s="27">
        <f>VLOOKUP($C2206, '[1]ODS_county pop 2000-2010'!$H$2:$T$3195,H$1,0)</f>
        <v>49032</v>
      </c>
      <c r="I2206" s="27">
        <f>VLOOKUP($C2206, '[1]ODS_county pop 2000-2010'!$H$2:$T$3195,I$1,0)</f>
        <v>49004</v>
      </c>
      <c r="J2206" s="27">
        <f>VLOOKUP($C2206, '[1]ODS_county pop 2000-2010'!$H$2:$T$3195,J$1,0)</f>
        <v>48997</v>
      </c>
      <c r="K2206" s="27">
        <f>VLOOKUP($C2206, '[1]ODS_county pop 2000-2010'!$H$2:$T$3195,K$1,0)</f>
        <v>48885</v>
      </c>
      <c r="L2206" s="27">
        <f>VLOOKUP($C2206, '[1]ODS_county pop 2000-2010'!$H$2:$T$3195,L$1,0)</f>
        <v>49216</v>
      </c>
      <c r="M2206" s="27">
        <f>VLOOKUP($C2206, '[1]ODS_county pop 2000-2010'!$H$2:$T$3195,M$1,0)</f>
        <v>50038</v>
      </c>
      <c r="N2206" s="27">
        <f>VLOOKUP($C2206, '[1]ODS_county pop 2000-2010'!$H$2:$T$3195,N$1,0)</f>
        <v>50641</v>
      </c>
      <c r="O2206" s="27">
        <f>VLOOKUP($C2206, '[1]ODS_county pop 2000-2010'!$H$2:$T$3195,O$1,0)</f>
        <v>50754</v>
      </c>
      <c r="P2206" s="27">
        <f>VLOOKUP($C2206, '[2]county pop 2010-2020'!$H$2:$T$3195,P$1,0)</f>
        <v>50976</v>
      </c>
      <c r="Q2206" s="27">
        <f>VLOOKUP($C2206, '[2]county pop 2010-2020'!$H$2:$T$3195,Q$1,0)</f>
        <v>51378</v>
      </c>
      <c r="R2206" s="27">
        <f>VLOOKUP($C2206, '[2]county pop 2010-2020'!$H$2:$T$3195,R$1,0)</f>
        <v>51655</v>
      </c>
      <c r="S2206" s="27">
        <f>VLOOKUP($C2206, '[2]county pop 2010-2020'!$H$2:$T$3195,S$1,0)</f>
        <v>51684</v>
      </c>
      <c r="T2206" s="27">
        <f>VLOOKUP($C2206, '[2]county pop 2010-2020'!$H$2:$T$3195,T$1,0)</f>
        <v>52044</v>
      </c>
      <c r="U2206" s="27">
        <f>VLOOKUP($C2206, '[2]county pop 2010-2020'!$H$2:$T$3195,U$1,0)</f>
        <v>52144</v>
      </c>
      <c r="V2206" s="27">
        <f>VLOOKUP($C2206, '[2]county pop 2010-2020'!$H$2:$T$3195,V$1,0)</f>
        <v>52099</v>
      </c>
      <c r="W2206" s="27">
        <f>VLOOKUP($C2206, '[2]county pop 2010-2020'!$H$2:$T$3195,W$1,0)</f>
        <v>52107</v>
      </c>
      <c r="X2206" s="27">
        <f>VLOOKUP($C2206, '[2]county pop 2010-2020'!$H$2:$T$3195,X$1,0)</f>
        <v>51881</v>
      </c>
      <c r="Y2206" s="27">
        <f>VLOOKUP($C2206, '[2]county pop 2010-2020'!$H$2:$T$3195,Y$1,0)</f>
        <v>51665</v>
      </c>
      <c r="Z2206" s="27">
        <f>VLOOKUP($C2206, '[3]ODS_county pop 2020-2022'!$H$2:$K$3196,Z$1,0)</f>
        <v>52604</v>
      </c>
      <c r="AA2206" s="27">
        <f>VLOOKUP($C2206, '[3]ODS_county pop 2020-2022'!$H$2:$K$3196,AA$1,0)</f>
        <v>52857</v>
      </c>
      <c r="AB2206" s="27">
        <f>VLOOKUP($C2206, '[3]ODS_county pop 2020-2022'!$H$2:$K$3196,AB$1,0)</f>
        <v>53242</v>
      </c>
    </row>
    <row r="2207" spans="1:28" x14ac:dyDescent="0.3">
      <c r="A2207" s="20" t="s">
        <v>2181</v>
      </c>
      <c r="B2207" s="20" t="s">
        <v>3535</v>
      </c>
      <c r="C2207" s="18" t="str">
        <f t="shared" si="42"/>
        <v>.Washita County, Oklahoma</v>
      </c>
      <c r="D2207" s="20" t="s">
        <v>2084</v>
      </c>
      <c r="F2207" s="27">
        <f>VLOOKUP($C2207, '[1]ODS_county pop 2000-2010'!$H$2:$T$3195,F$1,0)</f>
        <v>11510</v>
      </c>
      <c r="G2207" s="27">
        <f>VLOOKUP($C2207, '[1]ODS_county pop 2000-2010'!$H$2:$T$3195,G$1,0)</f>
        <v>11362</v>
      </c>
      <c r="H2207" s="27">
        <f>VLOOKUP($C2207, '[1]ODS_county pop 2000-2010'!$H$2:$T$3195,H$1,0)</f>
        <v>11243</v>
      </c>
      <c r="I2207" s="27">
        <f>VLOOKUP($C2207, '[1]ODS_county pop 2000-2010'!$H$2:$T$3195,I$1,0)</f>
        <v>11204</v>
      </c>
      <c r="J2207" s="27">
        <f>VLOOKUP($C2207, '[1]ODS_county pop 2000-2010'!$H$2:$T$3195,J$1,0)</f>
        <v>11202</v>
      </c>
      <c r="K2207" s="27">
        <f>VLOOKUP($C2207, '[1]ODS_county pop 2000-2010'!$H$2:$T$3195,K$1,0)</f>
        <v>11228</v>
      </c>
      <c r="L2207" s="27">
        <f>VLOOKUP($C2207, '[1]ODS_county pop 2000-2010'!$H$2:$T$3195,L$1,0)</f>
        <v>11422</v>
      </c>
      <c r="M2207" s="27">
        <f>VLOOKUP($C2207, '[1]ODS_county pop 2000-2010'!$H$2:$T$3195,M$1,0)</f>
        <v>11555</v>
      </c>
      <c r="N2207" s="27">
        <f>VLOOKUP($C2207, '[1]ODS_county pop 2000-2010'!$H$2:$T$3195,N$1,0)</f>
        <v>11595</v>
      </c>
      <c r="O2207" s="27">
        <f>VLOOKUP($C2207, '[1]ODS_county pop 2000-2010'!$H$2:$T$3195,O$1,0)</f>
        <v>11664</v>
      </c>
      <c r="P2207" s="27">
        <f>VLOOKUP($C2207, '[2]county pop 2010-2020'!$H$2:$T$3195,P$1,0)</f>
        <v>11629</v>
      </c>
      <c r="Q2207" s="27">
        <f>VLOOKUP($C2207, '[2]county pop 2010-2020'!$H$2:$T$3195,Q$1,0)</f>
        <v>11550</v>
      </c>
      <c r="R2207" s="27">
        <f>VLOOKUP($C2207, '[2]county pop 2010-2020'!$H$2:$T$3195,R$1,0)</f>
        <v>11586</v>
      </c>
      <c r="S2207" s="27">
        <f>VLOOKUP($C2207, '[2]county pop 2010-2020'!$H$2:$T$3195,S$1,0)</f>
        <v>11706</v>
      </c>
      <c r="T2207" s="27">
        <f>VLOOKUP($C2207, '[2]county pop 2010-2020'!$H$2:$T$3195,T$1,0)</f>
        <v>11567</v>
      </c>
      <c r="U2207" s="27">
        <f>VLOOKUP($C2207, '[2]county pop 2010-2020'!$H$2:$T$3195,U$1,0)</f>
        <v>11697</v>
      </c>
      <c r="V2207" s="27">
        <f>VLOOKUP($C2207, '[2]county pop 2010-2020'!$H$2:$T$3195,V$1,0)</f>
        <v>11428</v>
      </c>
      <c r="W2207" s="27">
        <f>VLOOKUP($C2207, '[2]county pop 2010-2020'!$H$2:$T$3195,W$1,0)</f>
        <v>11061</v>
      </c>
      <c r="X2207" s="27">
        <f>VLOOKUP($C2207, '[2]county pop 2010-2020'!$H$2:$T$3195,X$1,0)</f>
        <v>11064</v>
      </c>
      <c r="Y2207" s="27">
        <f>VLOOKUP($C2207, '[2]county pop 2010-2020'!$H$2:$T$3195,Y$1,0)</f>
        <v>10943</v>
      </c>
      <c r="Z2207" s="27">
        <f>VLOOKUP($C2207, '[3]ODS_county pop 2020-2022'!$H$2:$K$3196,Z$1,0)</f>
        <v>10903</v>
      </c>
      <c r="AA2207" s="27">
        <f>VLOOKUP($C2207, '[3]ODS_county pop 2020-2022'!$H$2:$K$3196,AA$1,0)</f>
        <v>10881</v>
      </c>
      <c r="AB2207" s="27">
        <f>VLOOKUP($C2207, '[3]ODS_county pop 2020-2022'!$H$2:$K$3196,AB$1,0)</f>
        <v>10732</v>
      </c>
    </row>
    <row r="2208" spans="1:28" x14ac:dyDescent="0.3">
      <c r="A2208" s="20" t="s">
        <v>2181</v>
      </c>
      <c r="B2208" s="20" t="s">
        <v>3536</v>
      </c>
      <c r="C2208" s="18" t="str">
        <f t="shared" si="42"/>
        <v>.Woods County, Oklahoma</v>
      </c>
      <c r="D2208" s="20" t="s">
        <v>2084</v>
      </c>
      <c r="F2208" s="27">
        <f>VLOOKUP($C2208, '[1]ODS_county pop 2000-2010'!$H$2:$T$3195,F$1,0)</f>
        <v>9094</v>
      </c>
      <c r="G2208" s="27">
        <f>VLOOKUP($C2208, '[1]ODS_county pop 2000-2010'!$H$2:$T$3195,G$1,0)</f>
        <v>8882</v>
      </c>
      <c r="H2208" s="27">
        <f>VLOOKUP($C2208, '[1]ODS_county pop 2000-2010'!$H$2:$T$3195,H$1,0)</f>
        <v>8896</v>
      </c>
      <c r="I2208" s="27">
        <f>VLOOKUP($C2208, '[1]ODS_county pop 2000-2010'!$H$2:$T$3195,I$1,0)</f>
        <v>8729</v>
      </c>
      <c r="J2208" s="27">
        <f>VLOOKUP($C2208, '[1]ODS_county pop 2000-2010'!$H$2:$T$3195,J$1,0)</f>
        <v>8676</v>
      </c>
      <c r="K2208" s="27">
        <f>VLOOKUP($C2208, '[1]ODS_county pop 2000-2010'!$H$2:$T$3195,K$1,0)</f>
        <v>8679</v>
      </c>
      <c r="L2208" s="27">
        <f>VLOOKUP($C2208, '[1]ODS_county pop 2000-2010'!$H$2:$T$3195,L$1,0)</f>
        <v>8550</v>
      </c>
      <c r="M2208" s="27">
        <f>VLOOKUP($C2208, '[1]ODS_county pop 2000-2010'!$H$2:$T$3195,M$1,0)</f>
        <v>8593</v>
      </c>
      <c r="N2208" s="27">
        <f>VLOOKUP($C2208, '[1]ODS_county pop 2000-2010'!$H$2:$T$3195,N$1,0)</f>
        <v>8533</v>
      </c>
      <c r="O2208" s="27">
        <f>VLOOKUP($C2208, '[1]ODS_county pop 2000-2010'!$H$2:$T$3195,O$1,0)</f>
        <v>8708</v>
      </c>
      <c r="P2208" s="27">
        <f>VLOOKUP($C2208, '[2]county pop 2010-2020'!$H$2:$T$3195,P$1,0)</f>
        <v>8878</v>
      </c>
      <c r="Q2208" s="27">
        <f>VLOOKUP($C2208, '[2]county pop 2010-2020'!$H$2:$T$3195,Q$1,0)</f>
        <v>8791</v>
      </c>
      <c r="R2208" s="27">
        <f>VLOOKUP($C2208, '[2]county pop 2010-2020'!$H$2:$T$3195,R$1,0)</f>
        <v>8853</v>
      </c>
      <c r="S2208" s="27">
        <f>VLOOKUP($C2208, '[2]county pop 2010-2020'!$H$2:$T$3195,S$1,0)</f>
        <v>9003</v>
      </c>
      <c r="T2208" s="27">
        <f>VLOOKUP($C2208, '[2]county pop 2010-2020'!$H$2:$T$3195,T$1,0)</f>
        <v>9253</v>
      </c>
      <c r="U2208" s="27">
        <f>VLOOKUP($C2208, '[2]county pop 2010-2020'!$H$2:$T$3195,U$1,0)</f>
        <v>9306</v>
      </c>
      <c r="V2208" s="27">
        <f>VLOOKUP($C2208, '[2]county pop 2010-2020'!$H$2:$T$3195,V$1,0)</f>
        <v>9152</v>
      </c>
      <c r="W2208" s="27">
        <f>VLOOKUP($C2208, '[2]county pop 2010-2020'!$H$2:$T$3195,W$1,0)</f>
        <v>9069</v>
      </c>
      <c r="X2208" s="27">
        <f>VLOOKUP($C2208, '[2]county pop 2010-2020'!$H$2:$T$3195,X$1,0)</f>
        <v>8872</v>
      </c>
      <c r="Y2208" s="27">
        <f>VLOOKUP($C2208, '[2]county pop 2010-2020'!$H$2:$T$3195,Y$1,0)</f>
        <v>8790</v>
      </c>
      <c r="Z2208" s="27">
        <f>VLOOKUP($C2208, '[3]ODS_county pop 2020-2022'!$H$2:$K$3196,Z$1,0)</f>
        <v>8598</v>
      </c>
      <c r="AA2208" s="27">
        <f>VLOOKUP($C2208, '[3]ODS_county pop 2020-2022'!$H$2:$K$3196,AA$1,0)</f>
        <v>8613</v>
      </c>
      <c r="AB2208" s="27">
        <f>VLOOKUP($C2208, '[3]ODS_county pop 2020-2022'!$H$2:$K$3196,AB$1,0)</f>
        <v>8587</v>
      </c>
    </row>
    <row r="2209" spans="1:28" x14ac:dyDescent="0.3">
      <c r="A2209" s="20" t="s">
        <v>2181</v>
      </c>
      <c r="B2209" s="20" t="s">
        <v>3537</v>
      </c>
      <c r="C2209" s="18" t="str">
        <f t="shared" si="42"/>
        <v>.Woodward County, Oklahoma</v>
      </c>
      <c r="D2209" s="20" t="s">
        <v>2084</v>
      </c>
      <c r="F2209" s="27">
        <f>VLOOKUP($C2209, '[1]ODS_county pop 2000-2010'!$H$2:$T$3195,F$1,0)</f>
        <v>18489</v>
      </c>
      <c r="G2209" s="27">
        <f>VLOOKUP($C2209, '[1]ODS_county pop 2000-2010'!$H$2:$T$3195,G$1,0)</f>
        <v>18365</v>
      </c>
      <c r="H2209" s="27">
        <f>VLOOKUP($C2209, '[1]ODS_county pop 2000-2010'!$H$2:$T$3195,H$1,0)</f>
        <v>18482</v>
      </c>
      <c r="I2209" s="27">
        <f>VLOOKUP($C2209, '[1]ODS_county pop 2000-2010'!$H$2:$T$3195,I$1,0)</f>
        <v>18594</v>
      </c>
      <c r="J2209" s="27">
        <f>VLOOKUP($C2209, '[1]ODS_county pop 2000-2010'!$H$2:$T$3195,J$1,0)</f>
        <v>18935</v>
      </c>
      <c r="K2209" s="27">
        <f>VLOOKUP($C2209, '[1]ODS_county pop 2000-2010'!$H$2:$T$3195,K$1,0)</f>
        <v>19122</v>
      </c>
      <c r="L2209" s="27">
        <f>VLOOKUP($C2209, '[1]ODS_county pop 2000-2010'!$H$2:$T$3195,L$1,0)</f>
        <v>19341</v>
      </c>
      <c r="M2209" s="27">
        <f>VLOOKUP($C2209, '[1]ODS_county pop 2000-2010'!$H$2:$T$3195,M$1,0)</f>
        <v>19939</v>
      </c>
      <c r="N2209" s="27">
        <f>VLOOKUP($C2209, '[1]ODS_county pop 2000-2010'!$H$2:$T$3195,N$1,0)</f>
        <v>20120</v>
      </c>
      <c r="O2209" s="27">
        <f>VLOOKUP($C2209, '[1]ODS_county pop 2000-2010'!$H$2:$T$3195,O$1,0)</f>
        <v>20467</v>
      </c>
      <c r="P2209" s="27">
        <f>VLOOKUP($C2209, '[2]county pop 2010-2020'!$H$2:$T$3195,P$1,0)</f>
        <v>20081</v>
      </c>
      <c r="Q2209" s="27">
        <f>VLOOKUP($C2209, '[2]county pop 2010-2020'!$H$2:$T$3195,Q$1,0)</f>
        <v>20111</v>
      </c>
      <c r="R2209" s="27">
        <f>VLOOKUP($C2209, '[2]county pop 2010-2020'!$H$2:$T$3195,R$1,0)</f>
        <v>20677</v>
      </c>
      <c r="S2209" s="27">
        <f>VLOOKUP($C2209, '[2]county pop 2010-2020'!$H$2:$T$3195,S$1,0)</f>
        <v>21248</v>
      </c>
      <c r="T2209" s="27">
        <f>VLOOKUP($C2209, '[2]county pop 2010-2020'!$H$2:$T$3195,T$1,0)</f>
        <v>21544</v>
      </c>
      <c r="U2209" s="27">
        <f>VLOOKUP($C2209, '[2]county pop 2010-2020'!$H$2:$T$3195,U$1,0)</f>
        <v>21619</v>
      </c>
      <c r="V2209" s="27">
        <f>VLOOKUP($C2209, '[2]county pop 2010-2020'!$H$2:$T$3195,V$1,0)</f>
        <v>20991</v>
      </c>
      <c r="W2209" s="27">
        <f>VLOOKUP($C2209, '[2]county pop 2010-2020'!$H$2:$T$3195,W$1,0)</f>
        <v>20540</v>
      </c>
      <c r="X2209" s="27">
        <f>VLOOKUP($C2209, '[2]county pop 2010-2020'!$H$2:$T$3195,X$1,0)</f>
        <v>20277</v>
      </c>
      <c r="Y2209" s="27">
        <f>VLOOKUP($C2209, '[2]county pop 2010-2020'!$H$2:$T$3195,Y$1,0)</f>
        <v>20138</v>
      </c>
      <c r="Z2209" s="27">
        <f>VLOOKUP($C2209, '[3]ODS_county pop 2020-2022'!$H$2:$K$3196,Z$1,0)</f>
        <v>20406</v>
      </c>
      <c r="AA2209" s="27">
        <f>VLOOKUP($C2209, '[3]ODS_county pop 2020-2022'!$H$2:$K$3196,AA$1,0)</f>
        <v>20216</v>
      </c>
      <c r="AB2209" s="27">
        <f>VLOOKUP($C2209, '[3]ODS_county pop 2020-2022'!$H$2:$K$3196,AB$1,0)</f>
        <v>19990</v>
      </c>
    </row>
    <row r="2210" spans="1:28" x14ac:dyDescent="0.3">
      <c r="A2210" s="20" t="s">
        <v>2184</v>
      </c>
      <c r="B2210" s="20" t="s">
        <v>2479</v>
      </c>
      <c r="C2210" s="18" t="str">
        <f t="shared" si="42"/>
        <v>.Baker County, Oregon</v>
      </c>
      <c r="D2210" s="20" t="s">
        <v>2354</v>
      </c>
      <c r="F2210" s="27">
        <f>VLOOKUP($C2210, '[1]ODS_county pop 2000-2010'!$H$2:$T$3195,F$1,0)</f>
        <v>16742</v>
      </c>
      <c r="G2210" s="27">
        <f>VLOOKUP($C2210, '[1]ODS_county pop 2000-2010'!$H$2:$T$3195,G$1,0)</f>
        <v>16618</v>
      </c>
      <c r="H2210" s="27">
        <f>VLOOKUP($C2210, '[1]ODS_county pop 2000-2010'!$H$2:$T$3195,H$1,0)</f>
        <v>16376</v>
      </c>
      <c r="I2210" s="27">
        <f>VLOOKUP($C2210, '[1]ODS_county pop 2000-2010'!$H$2:$T$3195,I$1,0)</f>
        <v>16312</v>
      </c>
      <c r="J2210" s="27">
        <f>VLOOKUP($C2210, '[1]ODS_county pop 2000-2010'!$H$2:$T$3195,J$1,0)</f>
        <v>16272</v>
      </c>
      <c r="K2210" s="27">
        <f>VLOOKUP($C2210, '[1]ODS_county pop 2000-2010'!$H$2:$T$3195,K$1,0)</f>
        <v>16086</v>
      </c>
      <c r="L2210" s="27">
        <f>VLOOKUP($C2210, '[1]ODS_county pop 2000-2010'!$H$2:$T$3195,L$1,0)</f>
        <v>16094</v>
      </c>
      <c r="M2210" s="27">
        <f>VLOOKUP($C2210, '[1]ODS_county pop 2000-2010'!$H$2:$T$3195,M$1,0)</f>
        <v>16139</v>
      </c>
      <c r="N2210" s="27">
        <f>VLOOKUP($C2210, '[1]ODS_county pop 2000-2010'!$H$2:$T$3195,N$1,0)</f>
        <v>16195</v>
      </c>
      <c r="O2210" s="27">
        <f>VLOOKUP($C2210, '[1]ODS_county pop 2000-2010'!$H$2:$T$3195,O$1,0)</f>
        <v>16225</v>
      </c>
      <c r="P2210" s="27">
        <f>VLOOKUP($C2210, '[2]county pop 2010-2020'!$H$2:$T$3195,P$1,0)</f>
        <v>16134</v>
      </c>
      <c r="Q2210" s="27">
        <f>VLOOKUP($C2210, '[2]county pop 2010-2020'!$H$2:$T$3195,Q$1,0)</f>
        <v>16069</v>
      </c>
      <c r="R2210" s="27">
        <f>VLOOKUP($C2210, '[2]county pop 2010-2020'!$H$2:$T$3195,R$1,0)</f>
        <v>16001</v>
      </c>
      <c r="S2210" s="27">
        <f>VLOOKUP($C2210, '[2]county pop 2010-2020'!$H$2:$T$3195,S$1,0)</f>
        <v>16027</v>
      </c>
      <c r="T2210" s="27">
        <f>VLOOKUP($C2210, '[2]county pop 2010-2020'!$H$2:$T$3195,T$1,0)</f>
        <v>16030</v>
      </c>
      <c r="U2210" s="27">
        <f>VLOOKUP($C2210, '[2]county pop 2010-2020'!$H$2:$T$3195,U$1,0)</f>
        <v>15899</v>
      </c>
      <c r="V2210" s="27">
        <f>VLOOKUP($C2210, '[2]county pop 2010-2020'!$H$2:$T$3195,V$1,0)</f>
        <v>15971</v>
      </c>
      <c r="W2210" s="27">
        <f>VLOOKUP($C2210, '[2]county pop 2010-2020'!$H$2:$T$3195,W$1,0)</f>
        <v>16049</v>
      </c>
      <c r="X2210" s="27">
        <f>VLOOKUP($C2210, '[2]county pop 2010-2020'!$H$2:$T$3195,X$1,0)</f>
        <v>16024</v>
      </c>
      <c r="Y2210" s="27">
        <f>VLOOKUP($C2210, '[2]county pop 2010-2020'!$H$2:$T$3195,Y$1,0)</f>
        <v>16123</v>
      </c>
      <c r="Z2210" s="27">
        <f>VLOOKUP($C2210, '[3]ODS_county pop 2020-2022'!$H$2:$K$3196,Z$1,0)</f>
        <v>16725</v>
      </c>
      <c r="AA2210" s="27">
        <f>VLOOKUP($C2210, '[3]ODS_county pop 2020-2022'!$H$2:$K$3196,AA$1,0)</f>
        <v>16873</v>
      </c>
      <c r="AB2210" s="27">
        <f>VLOOKUP($C2210, '[3]ODS_county pop 2020-2022'!$H$2:$K$3196,AB$1,0)</f>
        <v>16938</v>
      </c>
    </row>
    <row r="2211" spans="1:28" x14ac:dyDescent="0.3">
      <c r="A2211" s="20" t="s">
        <v>2184</v>
      </c>
      <c r="B2211" s="20" t="s">
        <v>2298</v>
      </c>
      <c r="C2211" s="18" t="str">
        <f t="shared" si="42"/>
        <v>.Benton County, Oregon</v>
      </c>
      <c r="D2211" s="20" t="s">
        <v>2352</v>
      </c>
      <c r="F2211" s="27">
        <f>VLOOKUP($C2211, '[1]ODS_county pop 2000-2010'!$H$2:$T$3195,F$1,0)</f>
        <v>78143</v>
      </c>
      <c r="G2211" s="27">
        <f>VLOOKUP($C2211, '[1]ODS_county pop 2000-2010'!$H$2:$T$3195,G$1,0)</f>
        <v>78491</v>
      </c>
      <c r="H2211" s="27">
        <f>VLOOKUP($C2211, '[1]ODS_county pop 2000-2010'!$H$2:$T$3195,H$1,0)</f>
        <v>80203</v>
      </c>
      <c r="I2211" s="27">
        <f>VLOOKUP($C2211, '[1]ODS_county pop 2000-2010'!$H$2:$T$3195,I$1,0)</f>
        <v>80322</v>
      </c>
      <c r="J2211" s="27">
        <f>VLOOKUP($C2211, '[1]ODS_county pop 2000-2010'!$H$2:$T$3195,J$1,0)</f>
        <v>80149</v>
      </c>
      <c r="K2211" s="27">
        <f>VLOOKUP($C2211, '[1]ODS_county pop 2000-2010'!$H$2:$T$3195,K$1,0)</f>
        <v>80943</v>
      </c>
      <c r="L2211" s="27">
        <f>VLOOKUP($C2211, '[1]ODS_county pop 2000-2010'!$H$2:$T$3195,L$1,0)</f>
        <v>81957</v>
      </c>
      <c r="M2211" s="27">
        <f>VLOOKUP($C2211, '[1]ODS_county pop 2000-2010'!$H$2:$T$3195,M$1,0)</f>
        <v>83718</v>
      </c>
      <c r="N2211" s="27">
        <f>VLOOKUP($C2211, '[1]ODS_county pop 2000-2010'!$H$2:$T$3195,N$1,0)</f>
        <v>84150</v>
      </c>
      <c r="O2211" s="27">
        <f>VLOOKUP($C2211, '[1]ODS_county pop 2000-2010'!$H$2:$T$3195,O$1,0)</f>
        <v>85390</v>
      </c>
      <c r="P2211" s="27">
        <f>VLOOKUP($C2211, '[2]county pop 2010-2020'!$H$2:$T$3195,P$1,0)</f>
        <v>85579</v>
      </c>
      <c r="Q2211" s="27">
        <f>VLOOKUP($C2211, '[2]county pop 2010-2020'!$H$2:$T$3195,Q$1,0)</f>
        <v>86281</v>
      </c>
      <c r="R2211" s="27">
        <f>VLOOKUP($C2211, '[2]county pop 2010-2020'!$H$2:$T$3195,R$1,0)</f>
        <v>86708</v>
      </c>
      <c r="S2211" s="27">
        <f>VLOOKUP($C2211, '[2]county pop 2010-2020'!$H$2:$T$3195,S$1,0)</f>
        <v>86228</v>
      </c>
      <c r="T2211" s="27">
        <f>VLOOKUP($C2211, '[2]county pop 2010-2020'!$H$2:$T$3195,T$1,0)</f>
        <v>87296</v>
      </c>
      <c r="U2211" s="27">
        <f>VLOOKUP($C2211, '[2]county pop 2010-2020'!$H$2:$T$3195,U$1,0)</f>
        <v>88443</v>
      </c>
      <c r="V2211" s="27">
        <f>VLOOKUP($C2211, '[2]county pop 2010-2020'!$H$2:$T$3195,V$1,0)</f>
        <v>90053</v>
      </c>
      <c r="W2211" s="27">
        <f>VLOOKUP($C2211, '[2]county pop 2010-2020'!$H$2:$T$3195,W$1,0)</f>
        <v>91923</v>
      </c>
      <c r="X2211" s="27">
        <f>VLOOKUP($C2211, '[2]county pop 2010-2020'!$H$2:$T$3195,X$1,0)</f>
        <v>92511</v>
      </c>
      <c r="Y2211" s="27">
        <f>VLOOKUP($C2211, '[2]county pop 2010-2020'!$H$2:$T$3195,Y$1,0)</f>
        <v>93114</v>
      </c>
      <c r="Z2211" s="27">
        <f>VLOOKUP($C2211, '[3]ODS_county pop 2020-2022'!$H$2:$K$3196,Z$1,0)</f>
        <v>95208</v>
      </c>
      <c r="AA2211" s="27">
        <f>VLOOKUP($C2211, '[3]ODS_county pop 2020-2022'!$H$2:$K$3196,AA$1,0)</f>
        <v>96277</v>
      </c>
      <c r="AB2211" s="27">
        <f>VLOOKUP($C2211, '[3]ODS_county pop 2020-2022'!$H$2:$K$3196,AB$1,0)</f>
        <v>97630</v>
      </c>
    </row>
    <row r="2212" spans="1:28" x14ac:dyDescent="0.3">
      <c r="A2212" s="20" t="s">
        <v>2184</v>
      </c>
      <c r="B2212" s="20" t="s">
        <v>3538</v>
      </c>
      <c r="C2212" s="18" t="str">
        <f t="shared" si="42"/>
        <v>.Clackamas County, Oregon</v>
      </c>
      <c r="D2212" s="20" t="s">
        <v>2352</v>
      </c>
      <c r="F2212" s="27">
        <f>VLOOKUP($C2212, '[1]ODS_county pop 2000-2010'!$H$2:$T$3195,F$1,0)</f>
        <v>338407</v>
      </c>
      <c r="G2212" s="27">
        <f>VLOOKUP($C2212, '[1]ODS_county pop 2000-2010'!$H$2:$T$3195,G$1,0)</f>
        <v>343444</v>
      </c>
      <c r="H2212" s="27">
        <f>VLOOKUP($C2212, '[1]ODS_county pop 2000-2010'!$H$2:$T$3195,H$1,0)</f>
        <v>348951</v>
      </c>
      <c r="I2212" s="27">
        <f>VLOOKUP($C2212, '[1]ODS_county pop 2000-2010'!$H$2:$T$3195,I$1,0)</f>
        <v>352032</v>
      </c>
      <c r="J2212" s="27">
        <f>VLOOKUP($C2212, '[1]ODS_county pop 2000-2010'!$H$2:$T$3195,J$1,0)</f>
        <v>355758</v>
      </c>
      <c r="K2212" s="27">
        <f>VLOOKUP($C2212, '[1]ODS_county pop 2000-2010'!$H$2:$T$3195,K$1,0)</f>
        <v>359308</v>
      </c>
      <c r="L2212" s="27">
        <f>VLOOKUP($C2212, '[1]ODS_county pop 2000-2010'!$H$2:$T$3195,L$1,0)</f>
        <v>363508</v>
      </c>
      <c r="M2212" s="27">
        <f>VLOOKUP($C2212, '[1]ODS_county pop 2000-2010'!$H$2:$T$3195,M$1,0)</f>
        <v>366808</v>
      </c>
      <c r="N2212" s="27">
        <f>VLOOKUP($C2212, '[1]ODS_county pop 2000-2010'!$H$2:$T$3195,N$1,0)</f>
        <v>371103</v>
      </c>
      <c r="O2212" s="27">
        <f>VLOOKUP($C2212, '[1]ODS_county pop 2000-2010'!$H$2:$T$3195,O$1,0)</f>
        <v>374085</v>
      </c>
      <c r="P2212" s="27">
        <f>VLOOKUP($C2212, '[2]county pop 2010-2020'!$H$2:$T$3195,P$1,0)</f>
        <v>375992</v>
      </c>
      <c r="Q2212" s="27">
        <f>VLOOKUP($C2212, '[2]county pop 2010-2020'!$H$2:$T$3195,Q$1,0)</f>
        <v>379640</v>
      </c>
      <c r="R2212" s="27">
        <f>VLOOKUP($C2212, '[2]county pop 2010-2020'!$H$2:$T$3195,R$1,0)</f>
        <v>383159</v>
      </c>
      <c r="S2212" s="27">
        <f>VLOOKUP($C2212, '[2]county pop 2010-2020'!$H$2:$T$3195,S$1,0)</f>
        <v>387571</v>
      </c>
      <c r="T2212" s="27">
        <f>VLOOKUP($C2212, '[2]county pop 2010-2020'!$H$2:$T$3195,T$1,0)</f>
        <v>393544</v>
      </c>
      <c r="U2212" s="27">
        <f>VLOOKUP($C2212, '[2]county pop 2010-2020'!$H$2:$T$3195,U$1,0)</f>
        <v>399852</v>
      </c>
      <c r="V2212" s="27">
        <f>VLOOKUP($C2212, '[2]county pop 2010-2020'!$H$2:$T$3195,V$1,0)</f>
        <v>407055</v>
      </c>
      <c r="W2212" s="27">
        <f>VLOOKUP($C2212, '[2]county pop 2010-2020'!$H$2:$T$3195,W$1,0)</f>
        <v>412982</v>
      </c>
      <c r="X2212" s="27">
        <f>VLOOKUP($C2212, '[2]county pop 2010-2020'!$H$2:$T$3195,X$1,0)</f>
        <v>415586</v>
      </c>
      <c r="Y2212" s="27">
        <f>VLOOKUP($C2212, '[2]county pop 2010-2020'!$H$2:$T$3195,Y$1,0)</f>
        <v>418199</v>
      </c>
      <c r="Z2212" s="27">
        <f>VLOOKUP($C2212, '[3]ODS_county pop 2020-2022'!$H$2:$K$3196,Z$1,0)</f>
        <v>422444</v>
      </c>
      <c r="AA2212" s="27">
        <f>VLOOKUP($C2212, '[3]ODS_county pop 2020-2022'!$H$2:$K$3196,AA$1,0)</f>
        <v>423763</v>
      </c>
      <c r="AB2212" s="27">
        <f>VLOOKUP($C2212, '[3]ODS_county pop 2020-2022'!$H$2:$K$3196,AB$1,0)</f>
        <v>423177</v>
      </c>
    </row>
    <row r="2213" spans="1:28" x14ac:dyDescent="0.3">
      <c r="A2213" s="20" t="s">
        <v>2184</v>
      </c>
      <c r="B2213" s="20" t="s">
        <v>3539</v>
      </c>
      <c r="C2213" s="18" t="str">
        <f t="shared" si="42"/>
        <v>.Clatsop County, Oregon</v>
      </c>
      <c r="D2213" s="20" t="s">
        <v>2352</v>
      </c>
      <c r="F2213" s="27">
        <f>VLOOKUP($C2213, '[1]ODS_county pop 2000-2010'!$H$2:$T$3195,F$1,0)</f>
        <v>35634</v>
      </c>
      <c r="G2213" s="27">
        <f>VLOOKUP($C2213, '[1]ODS_county pop 2000-2010'!$H$2:$T$3195,G$1,0)</f>
        <v>35509</v>
      </c>
      <c r="H2213" s="27">
        <f>VLOOKUP($C2213, '[1]ODS_county pop 2000-2010'!$H$2:$T$3195,H$1,0)</f>
        <v>35519</v>
      </c>
      <c r="I2213" s="27">
        <f>VLOOKUP($C2213, '[1]ODS_county pop 2000-2010'!$H$2:$T$3195,I$1,0)</f>
        <v>35612</v>
      </c>
      <c r="J2213" s="27">
        <f>VLOOKUP($C2213, '[1]ODS_county pop 2000-2010'!$H$2:$T$3195,J$1,0)</f>
        <v>35912</v>
      </c>
      <c r="K2213" s="27">
        <f>VLOOKUP($C2213, '[1]ODS_county pop 2000-2010'!$H$2:$T$3195,K$1,0)</f>
        <v>36282</v>
      </c>
      <c r="L2213" s="27">
        <f>VLOOKUP($C2213, '[1]ODS_county pop 2000-2010'!$H$2:$T$3195,L$1,0)</f>
        <v>36603</v>
      </c>
      <c r="M2213" s="27">
        <f>VLOOKUP($C2213, '[1]ODS_county pop 2000-2010'!$H$2:$T$3195,M$1,0)</f>
        <v>36818</v>
      </c>
      <c r="N2213" s="27">
        <f>VLOOKUP($C2213, '[1]ODS_county pop 2000-2010'!$H$2:$T$3195,N$1,0)</f>
        <v>36825</v>
      </c>
      <c r="O2213" s="27">
        <f>VLOOKUP($C2213, '[1]ODS_county pop 2000-2010'!$H$2:$T$3195,O$1,0)</f>
        <v>36972</v>
      </c>
      <c r="P2213" s="27">
        <f>VLOOKUP($C2213, '[2]county pop 2010-2020'!$H$2:$T$3195,P$1,0)</f>
        <v>37039</v>
      </c>
      <c r="Q2213" s="27">
        <f>VLOOKUP($C2213, '[2]county pop 2010-2020'!$H$2:$T$3195,Q$1,0)</f>
        <v>37241</v>
      </c>
      <c r="R2213" s="27">
        <f>VLOOKUP($C2213, '[2]county pop 2010-2020'!$H$2:$T$3195,R$1,0)</f>
        <v>37435</v>
      </c>
      <c r="S2213" s="27">
        <f>VLOOKUP($C2213, '[2]county pop 2010-2020'!$H$2:$T$3195,S$1,0)</f>
        <v>37143</v>
      </c>
      <c r="T2213" s="27">
        <f>VLOOKUP($C2213, '[2]county pop 2010-2020'!$H$2:$T$3195,T$1,0)</f>
        <v>37491</v>
      </c>
      <c r="U2213" s="27">
        <f>VLOOKUP($C2213, '[2]county pop 2010-2020'!$H$2:$T$3195,U$1,0)</f>
        <v>37848</v>
      </c>
      <c r="V2213" s="27">
        <f>VLOOKUP($C2213, '[2]county pop 2010-2020'!$H$2:$T$3195,V$1,0)</f>
        <v>38732</v>
      </c>
      <c r="W2213" s="27">
        <f>VLOOKUP($C2213, '[2]county pop 2010-2020'!$H$2:$T$3195,W$1,0)</f>
        <v>39185</v>
      </c>
      <c r="X2213" s="27">
        <f>VLOOKUP($C2213, '[2]county pop 2010-2020'!$H$2:$T$3195,X$1,0)</f>
        <v>39730</v>
      </c>
      <c r="Y2213" s="27">
        <f>VLOOKUP($C2213, '[2]county pop 2010-2020'!$H$2:$T$3195,Y$1,0)</f>
        <v>40208</v>
      </c>
      <c r="Z2213" s="27">
        <f>VLOOKUP($C2213, '[3]ODS_county pop 2020-2022'!$H$2:$K$3196,Z$1,0)</f>
        <v>41160</v>
      </c>
      <c r="AA2213" s="27">
        <f>VLOOKUP($C2213, '[3]ODS_county pop 2020-2022'!$H$2:$K$3196,AA$1,0)</f>
        <v>41916</v>
      </c>
      <c r="AB2213" s="27">
        <f>VLOOKUP($C2213, '[3]ODS_county pop 2020-2022'!$H$2:$K$3196,AB$1,0)</f>
        <v>41695</v>
      </c>
    </row>
    <row r="2214" spans="1:28" x14ac:dyDescent="0.3">
      <c r="A2214" s="20" t="s">
        <v>2184</v>
      </c>
      <c r="B2214" s="20" t="s">
        <v>2305</v>
      </c>
      <c r="C2214" s="18" t="str">
        <f t="shared" si="42"/>
        <v>.Columbia County, Oregon</v>
      </c>
      <c r="D2214" s="20" t="s">
        <v>2352</v>
      </c>
      <c r="F2214" s="27">
        <f>VLOOKUP($C2214, '[1]ODS_county pop 2000-2010'!$H$2:$T$3195,F$1,0)</f>
        <v>43553</v>
      </c>
      <c r="G2214" s="27">
        <f>VLOOKUP($C2214, '[1]ODS_county pop 2000-2010'!$H$2:$T$3195,G$1,0)</f>
        <v>44196</v>
      </c>
      <c r="H2214" s="27">
        <f>VLOOKUP($C2214, '[1]ODS_county pop 2000-2010'!$H$2:$T$3195,H$1,0)</f>
        <v>45104</v>
      </c>
      <c r="I2214" s="27">
        <f>VLOOKUP($C2214, '[1]ODS_county pop 2000-2010'!$H$2:$T$3195,I$1,0)</f>
        <v>45636</v>
      </c>
      <c r="J2214" s="27">
        <f>VLOOKUP($C2214, '[1]ODS_county pop 2000-2010'!$H$2:$T$3195,J$1,0)</f>
        <v>46192</v>
      </c>
      <c r="K2214" s="27">
        <f>VLOOKUP($C2214, '[1]ODS_county pop 2000-2010'!$H$2:$T$3195,K$1,0)</f>
        <v>46955</v>
      </c>
      <c r="L2214" s="27">
        <f>VLOOKUP($C2214, '[1]ODS_county pop 2000-2010'!$H$2:$T$3195,L$1,0)</f>
        <v>48184</v>
      </c>
      <c r="M2214" s="27">
        <f>VLOOKUP($C2214, '[1]ODS_county pop 2000-2010'!$H$2:$T$3195,M$1,0)</f>
        <v>48898</v>
      </c>
      <c r="N2214" s="27">
        <f>VLOOKUP($C2214, '[1]ODS_county pop 2000-2010'!$H$2:$T$3195,N$1,0)</f>
        <v>49209</v>
      </c>
      <c r="O2214" s="27">
        <f>VLOOKUP($C2214, '[1]ODS_county pop 2000-2010'!$H$2:$T$3195,O$1,0)</f>
        <v>49394</v>
      </c>
      <c r="P2214" s="27">
        <f>VLOOKUP($C2214, '[2]county pop 2010-2020'!$H$2:$T$3195,P$1,0)</f>
        <v>49351</v>
      </c>
      <c r="Q2214" s="27">
        <f>VLOOKUP($C2214, '[2]county pop 2010-2020'!$H$2:$T$3195,Q$1,0)</f>
        <v>49408</v>
      </c>
      <c r="R2214" s="27">
        <f>VLOOKUP($C2214, '[2]county pop 2010-2020'!$H$2:$T$3195,R$1,0)</f>
        <v>49220</v>
      </c>
      <c r="S2214" s="27">
        <f>VLOOKUP($C2214, '[2]county pop 2010-2020'!$H$2:$T$3195,S$1,0)</f>
        <v>49271</v>
      </c>
      <c r="T2214" s="27">
        <f>VLOOKUP($C2214, '[2]county pop 2010-2020'!$H$2:$T$3195,T$1,0)</f>
        <v>49513</v>
      </c>
      <c r="U2214" s="27">
        <f>VLOOKUP($C2214, '[2]county pop 2010-2020'!$H$2:$T$3195,U$1,0)</f>
        <v>49671</v>
      </c>
      <c r="V2214" s="27">
        <f>VLOOKUP($C2214, '[2]county pop 2010-2020'!$H$2:$T$3195,V$1,0)</f>
        <v>50939</v>
      </c>
      <c r="W2214" s="27">
        <f>VLOOKUP($C2214, '[2]county pop 2010-2020'!$H$2:$T$3195,W$1,0)</f>
        <v>51749</v>
      </c>
      <c r="X2214" s="27">
        <f>VLOOKUP($C2214, '[2]county pop 2010-2020'!$H$2:$T$3195,X$1,0)</f>
        <v>52408</v>
      </c>
      <c r="Y2214" s="27">
        <f>VLOOKUP($C2214, '[2]county pop 2010-2020'!$H$2:$T$3195,Y$1,0)</f>
        <v>52614</v>
      </c>
      <c r="Z2214" s="27">
        <f>VLOOKUP($C2214, '[3]ODS_county pop 2020-2022'!$H$2:$K$3196,Z$1,0)</f>
        <v>52730</v>
      </c>
      <c r="AA2214" s="27">
        <f>VLOOKUP($C2214, '[3]ODS_county pop 2020-2022'!$H$2:$K$3196,AA$1,0)</f>
        <v>53229</v>
      </c>
      <c r="AB2214" s="27">
        <f>VLOOKUP($C2214, '[3]ODS_county pop 2020-2022'!$H$2:$K$3196,AB$1,0)</f>
        <v>53588</v>
      </c>
    </row>
    <row r="2215" spans="1:28" x14ac:dyDescent="0.3">
      <c r="A2215" s="20" t="s">
        <v>2184</v>
      </c>
      <c r="B2215" s="20" t="s">
        <v>3300</v>
      </c>
      <c r="C2215" s="18" t="str">
        <f t="shared" si="42"/>
        <v>.Coos County, Oregon</v>
      </c>
      <c r="D2215" s="20" t="s">
        <v>2352</v>
      </c>
      <c r="F2215" s="27">
        <f>VLOOKUP($C2215, '[1]ODS_county pop 2000-2010'!$H$2:$T$3195,F$1,0)</f>
        <v>62795</v>
      </c>
      <c r="G2215" s="27">
        <f>VLOOKUP($C2215, '[1]ODS_county pop 2000-2010'!$H$2:$T$3195,G$1,0)</f>
        <v>62190</v>
      </c>
      <c r="H2215" s="27">
        <f>VLOOKUP($C2215, '[1]ODS_county pop 2000-2010'!$H$2:$T$3195,H$1,0)</f>
        <v>62286</v>
      </c>
      <c r="I2215" s="27">
        <f>VLOOKUP($C2215, '[1]ODS_county pop 2000-2010'!$H$2:$T$3195,I$1,0)</f>
        <v>62625</v>
      </c>
      <c r="J2215" s="27">
        <f>VLOOKUP($C2215, '[1]ODS_county pop 2000-2010'!$H$2:$T$3195,J$1,0)</f>
        <v>63208</v>
      </c>
      <c r="K2215" s="27">
        <f>VLOOKUP($C2215, '[1]ODS_county pop 2000-2010'!$H$2:$T$3195,K$1,0)</f>
        <v>63843</v>
      </c>
      <c r="L2215" s="27">
        <f>VLOOKUP($C2215, '[1]ODS_county pop 2000-2010'!$H$2:$T$3195,L$1,0)</f>
        <v>63844</v>
      </c>
      <c r="M2215" s="27">
        <f>VLOOKUP($C2215, '[1]ODS_county pop 2000-2010'!$H$2:$T$3195,M$1,0)</f>
        <v>63420</v>
      </c>
      <c r="N2215" s="27">
        <f>VLOOKUP($C2215, '[1]ODS_county pop 2000-2010'!$H$2:$T$3195,N$1,0)</f>
        <v>63226</v>
      </c>
      <c r="O2215" s="27">
        <f>VLOOKUP($C2215, '[1]ODS_county pop 2000-2010'!$H$2:$T$3195,O$1,0)</f>
        <v>63079</v>
      </c>
      <c r="P2215" s="27">
        <f>VLOOKUP($C2215, '[2]county pop 2010-2020'!$H$2:$T$3195,P$1,0)</f>
        <v>63043</v>
      </c>
      <c r="Q2215" s="27">
        <f>VLOOKUP($C2215, '[2]county pop 2010-2020'!$H$2:$T$3195,Q$1,0)</f>
        <v>62789</v>
      </c>
      <c r="R2215" s="27">
        <f>VLOOKUP($C2215, '[2]county pop 2010-2020'!$H$2:$T$3195,R$1,0)</f>
        <v>62697</v>
      </c>
      <c r="S2215" s="27">
        <f>VLOOKUP($C2215, '[2]county pop 2010-2020'!$H$2:$T$3195,S$1,0)</f>
        <v>62409</v>
      </c>
      <c r="T2215" s="27">
        <f>VLOOKUP($C2215, '[2]county pop 2010-2020'!$H$2:$T$3195,T$1,0)</f>
        <v>62403</v>
      </c>
      <c r="U2215" s="27">
        <f>VLOOKUP($C2215, '[2]county pop 2010-2020'!$H$2:$T$3195,U$1,0)</f>
        <v>62696</v>
      </c>
      <c r="V2215" s="27">
        <f>VLOOKUP($C2215, '[2]county pop 2010-2020'!$H$2:$T$3195,V$1,0)</f>
        <v>63386</v>
      </c>
      <c r="W2215" s="27">
        <f>VLOOKUP($C2215, '[2]county pop 2010-2020'!$H$2:$T$3195,W$1,0)</f>
        <v>63764</v>
      </c>
      <c r="X2215" s="27">
        <f>VLOOKUP($C2215, '[2]county pop 2010-2020'!$H$2:$T$3195,X$1,0)</f>
        <v>64338</v>
      </c>
      <c r="Y2215" s="27">
        <f>VLOOKUP($C2215, '[2]county pop 2010-2020'!$H$2:$T$3195,Y$1,0)</f>
        <v>64677</v>
      </c>
      <c r="Z2215" s="27">
        <f>VLOOKUP($C2215, '[3]ODS_county pop 2020-2022'!$H$2:$K$3196,Z$1,0)</f>
        <v>64971</v>
      </c>
      <c r="AA2215" s="27">
        <f>VLOOKUP($C2215, '[3]ODS_county pop 2020-2022'!$H$2:$K$3196,AA$1,0)</f>
        <v>65119</v>
      </c>
      <c r="AB2215" s="27">
        <f>VLOOKUP($C2215, '[3]ODS_county pop 2020-2022'!$H$2:$K$3196,AB$1,0)</f>
        <v>64990</v>
      </c>
    </row>
    <row r="2216" spans="1:28" x14ac:dyDescent="0.3">
      <c r="A2216" s="20" t="s">
        <v>2184</v>
      </c>
      <c r="B2216" s="20" t="s">
        <v>3540</v>
      </c>
      <c r="C2216" s="18" t="str">
        <f t="shared" si="42"/>
        <v>.Crook County, Oregon</v>
      </c>
      <c r="D2216" s="20" t="s">
        <v>2354</v>
      </c>
      <c r="F2216" s="27">
        <f>VLOOKUP($C2216, '[1]ODS_county pop 2000-2010'!$H$2:$T$3195,F$1,0)</f>
        <v>19175</v>
      </c>
      <c r="G2216" s="27">
        <f>VLOOKUP($C2216, '[1]ODS_county pop 2000-2010'!$H$2:$T$3195,G$1,0)</f>
        <v>19705</v>
      </c>
      <c r="H2216" s="27">
        <f>VLOOKUP($C2216, '[1]ODS_county pop 2000-2010'!$H$2:$T$3195,H$1,0)</f>
        <v>19779</v>
      </c>
      <c r="I2216" s="27">
        <f>VLOOKUP($C2216, '[1]ODS_county pop 2000-2010'!$H$2:$T$3195,I$1,0)</f>
        <v>20011</v>
      </c>
      <c r="J2216" s="27">
        <f>VLOOKUP($C2216, '[1]ODS_county pop 2000-2010'!$H$2:$T$3195,J$1,0)</f>
        <v>20643</v>
      </c>
      <c r="K2216" s="27">
        <f>VLOOKUP($C2216, '[1]ODS_county pop 2000-2010'!$H$2:$T$3195,K$1,0)</f>
        <v>21019</v>
      </c>
      <c r="L2216" s="27">
        <f>VLOOKUP($C2216, '[1]ODS_county pop 2000-2010'!$H$2:$T$3195,L$1,0)</f>
        <v>21673</v>
      </c>
      <c r="M2216" s="27">
        <f>VLOOKUP($C2216, '[1]ODS_county pop 2000-2010'!$H$2:$T$3195,M$1,0)</f>
        <v>21818</v>
      </c>
      <c r="N2216" s="27">
        <f>VLOOKUP($C2216, '[1]ODS_county pop 2000-2010'!$H$2:$T$3195,N$1,0)</f>
        <v>21811</v>
      </c>
      <c r="O2216" s="27">
        <f>VLOOKUP($C2216, '[1]ODS_county pop 2000-2010'!$H$2:$T$3195,O$1,0)</f>
        <v>21410</v>
      </c>
      <c r="P2216" s="27">
        <f>VLOOKUP($C2216, '[2]county pop 2010-2020'!$H$2:$T$3195,P$1,0)</f>
        <v>20978</v>
      </c>
      <c r="Q2216" s="27">
        <f>VLOOKUP($C2216, '[2]county pop 2010-2020'!$H$2:$T$3195,Q$1,0)</f>
        <v>20640</v>
      </c>
      <c r="R2216" s="27">
        <f>VLOOKUP($C2216, '[2]county pop 2010-2020'!$H$2:$T$3195,R$1,0)</f>
        <v>20610</v>
      </c>
      <c r="S2216" s="27">
        <f>VLOOKUP($C2216, '[2]county pop 2010-2020'!$H$2:$T$3195,S$1,0)</f>
        <v>20702</v>
      </c>
      <c r="T2216" s="27">
        <f>VLOOKUP($C2216, '[2]county pop 2010-2020'!$H$2:$T$3195,T$1,0)</f>
        <v>20965</v>
      </c>
      <c r="U2216" s="27">
        <f>VLOOKUP($C2216, '[2]county pop 2010-2020'!$H$2:$T$3195,U$1,0)</f>
        <v>21465</v>
      </c>
      <c r="V2216" s="27">
        <f>VLOOKUP($C2216, '[2]county pop 2010-2020'!$H$2:$T$3195,V$1,0)</f>
        <v>22310</v>
      </c>
      <c r="W2216" s="27">
        <f>VLOOKUP($C2216, '[2]county pop 2010-2020'!$H$2:$T$3195,W$1,0)</f>
        <v>23072</v>
      </c>
      <c r="X2216" s="27">
        <f>VLOOKUP($C2216, '[2]county pop 2010-2020'!$H$2:$T$3195,X$1,0)</f>
        <v>23789</v>
      </c>
      <c r="Y2216" s="27">
        <f>VLOOKUP($C2216, '[2]county pop 2010-2020'!$H$2:$T$3195,Y$1,0)</f>
        <v>24388</v>
      </c>
      <c r="Z2216" s="27">
        <f>VLOOKUP($C2216, '[3]ODS_county pop 2020-2022'!$H$2:$K$3196,Z$1,0)</f>
        <v>24923</v>
      </c>
      <c r="AA2216" s="27">
        <f>VLOOKUP($C2216, '[3]ODS_county pop 2020-2022'!$H$2:$K$3196,AA$1,0)</f>
        <v>25753</v>
      </c>
      <c r="AB2216" s="27">
        <f>VLOOKUP($C2216, '[3]ODS_county pop 2020-2022'!$H$2:$K$3196,AB$1,0)</f>
        <v>26375</v>
      </c>
    </row>
    <row r="2217" spans="1:28" x14ac:dyDescent="0.3">
      <c r="A2217" s="20" t="s">
        <v>2184</v>
      </c>
      <c r="B2217" s="20" t="s">
        <v>3320</v>
      </c>
      <c r="C2217" s="18" t="str">
        <f t="shared" si="42"/>
        <v>.Curry County, Oregon</v>
      </c>
      <c r="D2217" s="20" t="s">
        <v>2352</v>
      </c>
      <c r="F2217" s="27">
        <f>VLOOKUP($C2217, '[1]ODS_county pop 2000-2010'!$H$2:$T$3195,F$1,0)</f>
        <v>21147</v>
      </c>
      <c r="G2217" s="27">
        <f>VLOOKUP($C2217, '[1]ODS_county pop 2000-2010'!$H$2:$T$3195,G$1,0)</f>
        <v>21250</v>
      </c>
      <c r="H2217" s="27">
        <f>VLOOKUP($C2217, '[1]ODS_county pop 2000-2010'!$H$2:$T$3195,H$1,0)</f>
        <v>21653</v>
      </c>
      <c r="I2217" s="27">
        <f>VLOOKUP($C2217, '[1]ODS_county pop 2000-2010'!$H$2:$T$3195,I$1,0)</f>
        <v>21899</v>
      </c>
      <c r="J2217" s="27">
        <f>VLOOKUP($C2217, '[1]ODS_county pop 2000-2010'!$H$2:$T$3195,J$1,0)</f>
        <v>22473</v>
      </c>
      <c r="K2217" s="27">
        <f>VLOOKUP($C2217, '[1]ODS_county pop 2000-2010'!$H$2:$T$3195,K$1,0)</f>
        <v>22750</v>
      </c>
      <c r="L2217" s="27">
        <f>VLOOKUP($C2217, '[1]ODS_county pop 2000-2010'!$H$2:$T$3195,L$1,0)</f>
        <v>22626</v>
      </c>
      <c r="M2217" s="27">
        <f>VLOOKUP($C2217, '[1]ODS_county pop 2000-2010'!$H$2:$T$3195,M$1,0)</f>
        <v>22447</v>
      </c>
      <c r="N2217" s="27">
        <f>VLOOKUP($C2217, '[1]ODS_county pop 2000-2010'!$H$2:$T$3195,N$1,0)</f>
        <v>22305</v>
      </c>
      <c r="O2217" s="27">
        <f>VLOOKUP($C2217, '[1]ODS_county pop 2000-2010'!$H$2:$T$3195,O$1,0)</f>
        <v>22341</v>
      </c>
      <c r="P2217" s="27">
        <f>VLOOKUP($C2217, '[2]county pop 2010-2020'!$H$2:$T$3195,P$1,0)</f>
        <v>22364</v>
      </c>
      <c r="Q2217" s="27">
        <f>VLOOKUP($C2217, '[2]county pop 2010-2020'!$H$2:$T$3195,Q$1,0)</f>
        <v>22497</v>
      </c>
      <c r="R2217" s="27">
        <f>VLOOKUP($C2217, '[2]county pop 2010-2020'!$H$2:$T$3195,R$1,0)</f>
        <v>22272</v>
      </c>
      <c r="S2217" s="27">
        <f>VLOOKUP($C2217, '[2]county pop 2010-2020'!$H$2:$T$3195,S$1,0)</f>
        <v>22252</v>
      </c>
      <c r="T2217" s="27">
        <f>VLOOKUP($C2217, '[2]county pop 2010-2020'!$H$2:$T$3195,T$1,0)</f>
        <v>22167</v>
      </c>
      <c r="U2217" s="27">
        <f>VLOOKUP($C2217, '[2]county pop 2010-2020'!$H$2:$T$3195,U$1,0)</f>
        <v>22329</v>
      </c>
      <c r="V2217" s="27">
        <f>VLOOKUP($C2217, '[2]county pop 2010-2020'!$H$2:$T$3195,V$1,0)</f>
        <v>22629</v>
      </c>
      <c r="W2217" s="27">
        <f>VLOOKUP($C2217, '[2]county pop 2010-2020'!$H$2:$T$3195,W$1,0)</f>
        <v>22681</v>
      </c>
      <c r="X2217" s="27">
        <f>VLOOKUP($C2217, '[2]county pop 2010-2020'!$H$2:$T$3195,X$1,0)</f>
        <v>22850</v>
      </c>
      <c r="Y2217" s="27">
        <f>VLOOKUP($C2217, '[2]county pop 2010-2020'!$H$2:$T$3195,Y$1,0)</f>
        <v>22981</v>
      </c>
      <c r="Z2217" s="27">
        <f>VLOOKUP($C2217, '[3]ODS_county pop 2020-2022'!$H$2:$K$3196,Z$1,0)</f>
        <v>23516</v>
      </c>
      <c r="AA2217" s="27">
        <f>VLOOKUP($C2217, '[3]ODS_county pop 2020-2022'!$H$2:$K$3196,AA$1,0)</f>
        <v>23720</v>
      </c>
      <c r="AB2217" s="27">
        <f>VLOOKUP($C2217, '[3]ODS_county pop 2020-2022'!$H$2:$K$3196,AB$1,0)</f>
        <v>23598</v>
      </c>
    </row>
    <row r="2218" spans="1:28" x14ac:dyDescent="0.3">
      <c r="A2218" s="20" t="s">
        <v>2184</v>
      </c>
      <c r="B2218" s="20" t="s">
        <v>3541</v>
      </c>
      <c r="C2218" s="18" t="str">
        <f t="shared" si="42"/>
        <v>.Deschutes County, Oregon</v>
      </c>
      <c r="D2218" s="20" t="s">
        <v>2354</v>
      </c>
      <c r="F2218" s="27">
        <f>VLOOKUP($C2218, '[1]ODS_county pop 2000-2010'!$H$2:$T$3195,F$1,0)</f>
        <v>115372</v>
      </c>
      <c r="G2218" s="27">
        <f>VLOOKUP($C2218, '[1]ODS_county pop 2000-2010'!$H$2:$T$3195,G$1,0)</f>
        <v>120526</v>
      </c>
      <c r="H2218" s="27">
        <f>VLOOKUP($C2218, '[1]ODS_county pop 2000-2010'!$H$2:$T$3195,H$1,0)</f>
        <v>125247</v>
      </c>
      <c r="I2218" s="27">
        <f>VLOOKUP($C2218, '[1]ODS_county pop 2000-2010'!$H$2:$T$3195,I$1,0)</f>
        <v>129094</v>
      </c>
      <c r="J2218" s="27">
        <f>VLOOKUP($C2218, '[1]ODS_county pop 2000-2010'!$H$2:$T$3195,J$1,0)</f>
        <v>133756</v>
      </c>
      <c r="K2218" s="27">
        <f>VLOOKUP($C2218, '[1]ODS_county pop 2000-2010'!$H$2:$T$3195,K$1,0)</f>
        <v>140567</v>
      </c>
      <c r="L2218" s="27">
        <f>VLOOKUP($C2218, '[1]ODS_county pop 2000-2010'!$H$2:$T$3195,L$1,0)</f>
        <v>148149</v>
      </c>
      <c r="M2218" s="27">
        <f>VLOOKUP($C2218, '[1]ODS_county pop 2000-2010'!$H$2:$T$3195,M$1,0)</f>
        <v>152633</v>
      </c>
      <c r="N2218" s="27">
        <f>VLOOKUP($C2218, '[1]ODS_county pop 2000-2010'!$H$2:$T$3195,N$1,0)</f>
        <v>156820</v>
      </c>
      <c r="O2218" s="27">
        <f>VLOOKUP($C2218, '[1]ODS_county pop 2000-2010'!$H$2:$T$3195,O$1,0)</f>
        <v>157345</v>
      </c>
      <c r="P2218" s="27">
        <f>VLOOKUP($C2218, '[2]county pop 2010-2020'!$H$2:$T$3195,P$1,0)</f>
        <v>157733</v>
      </c>
      <c r="Q2218" s="27">
        <f>VLOOKUP($C2218, '[2]county pop 2010-2020'!$H$2:$T$3195,Q$1,0)</f>
        <v>159683</v>
      </c>
      <c r="R2218" s="27">
        <f>VLOOKUP($C2218, '[2]county pop 2010-2020'!$H$2:$T$3195,R$1,0)</f>
        <v>161408</v>
      </c>
      <c r="S2218" s="27">
        <f>VLOOKUP($C2218, '[2]county pop 2010-2020'!$H$2:$T$3195,S$1,0)</f>
        <v>165385</v>
      </c>
      <c r="T2218" s="27">
        <f>VLOOKUP($C2218, '[2]county pop 2010-2020'!$H$2:$T$3195,T$1,0)</f>
        <v>169631</v>
      </c>
      <c r="U2218" s="27">
        <f>VLOOKUP($C2218, '[2]county pop 2010-2020'!$H$2:$T$3195,U$1,0)</f>
        <v>174392</v>
      </c>
      <c r="V2218" s="27">
        <f>VLOOKUP($C2218, '[2]county pop 2010-2020'!$H$2:$T$3195,V$1,0)</f>
        <v>180819</v>
      </c>
      <c r="W2218" s="27">
        <f>VLOOKUP($C2218, '[2]county pop 2010-2020'!$H$2:$T$3195,W$1,0)</f>
        <v>186971</v>
      </c>
      <c r="X2218" s="27">
        <f>VLOOKUP($C2218, '[2]county pop 2010-2020'!$H$2:$T$3195,X$1,0)</f>
        <v>191770</v>
      </c>
      <c r="Y2218" s="27">
        <f>VLOOKUP($C2218, '[2]county pop 2010-2020'!$H$2:$T$3195,Y$1,0)</f>
        <v>197417</v>
      </c>
      <c r="Z2218" s="27">
        <f>VLOOKUP($C2218, '[3]ODS_county pop 2020-2022'!$H$2:$K$3196,Z$1,0)</f>
        <v>199454</v>
      </c>
      <c r="AA2218" s="27">
        <f>VLOOKUP($C2218, '[3]ODS_county pop 2020-2022'!$H$2:$K$3196,AA$1,0)</f>
        <v>205358</v>
      </c>
      <c r="AB2218" s="27">
        <f>VLOOKUP($C2218, '[3]ODS_county pop 2020-2022'!$H$2:$K$3196,AB$1,0)</f>
        <v>206549</v>
      </c>
    </row>
    <row r="2219" spans="1:28" x14ac:dyDescent="0.3">
      <c r="A2219" s="20" t="s">
        <v>2184</v>
      </c>
      <c r="B2219" s="20" t="s">
        <v>2429</v>
      </c>
      <c r="C2219" s="18" t="str">
        <f t="shared" si="42"/>
        <v>.Douglas County, Oregon</v>
      </c>
      <c r="D2219" s="20" t="s">
        <v>2352</v>
      </c>
      <c r="F2219" s="27">
        <f>VLOOKUP($C2219, '[1]ODS_county pop 2000-2010'!$H$2:$T$3195,F$1,0)</f>
        <v>100375</v>
      </c>
      <c r="G2219" s="27">
        <f>VLOOKUP($C2219, '[1]ODS_county pop 2000-2010'!$H$2:$T$3195,G$1,0)</f>
        <v>100562</v>
      </c>
      <c r="H2219" s="27">
        <f>VLOOKUP($C2219, '[1]ODS_county pop 2000-2010'!$H$2:$T$3195,H$1,0)</f>
        <v>101529</v>
      </c>
      <c r="I2219" s="27">
        <f>VLOOKUP($C2219, '[1]ODS_county pop 2000-2010'!$H$2:$T$3195,I$1,0)</f>
        <v>102776</v>
      </c>
      <c r="J2219" s="27">
        <f>VLOOKUP($C2219, '[1]ODS_county pop 2000-2010'!$H$2:$T$3195,J$1,0)</f>
        <v>103965</v>
      </c>
      <c r="K2219" s="27">
        <f>VLOOKUP($C2219, '[1]ODS_county pop 2000-2010'!$H$2:$T$3195,K$1,0)</f>
        <v>105285</v>
      </c>
      <c r="L2219" s="27">
        <f>VLOOKUP($C2219, '[1]ODS_county pop 2000-2010'!$H$2:$T$3195,L$1,0)</f>
        <v>106658</v>
      </c>
      <c r="M2219" s="27">
        <f>VLOOKUP($C2219, '[1]ODS_county pop 2000-2010'!$H$2:$T$3195,M$1,0)</f>
        <v>107057</v>
      </c>
      <c r="N2219" s="27">
        <f>VLOOKUP($C2219, '[1]ODS_county pop 2000-2010'!$H$2:$T$3195,N$1,0)</f>
        <v>107316</v>
      </c>
      <c r="O2219" s="27">
        <f>VLOOKUP($C2219, '[1]ODS_county pop 2000-2010'!$H$2:$T$3195,O$1,0)</f>
        <v>107378</v>
      </c>
      <c r="P2219" s="27">
        <f>VLOOKUP($C2219, '[2]county pop 2010-2020'!$H$2:$T$3195,P$1,0)</f>
        <v>107667</v>
      </c>
      <c r="Q2219" s="27">
        <f>VLOOKUP($C2219, '[2]county pop 2010-2020'!$H$2:$T$3195,Q$1,0)</f>
        <v>107257</v>
      </c>
      <c r="R2219" s="27">
        <f>VLOOKUP($C2219, '[2]county pop 2010-2020'!$H$2:$T$3195,R$1,0)</f>
        <v>106955</v>
      </c>
      <c r="S2219" s="27">
        <f>VLOOKUP($C2219, '[2]county pop 2010-2020'!$H$2:$T$3195,S$1,0)</f>
        <v>106645</v>
      </c>
      <c r="T2219" s="27">
        <f>VLOOKUP($C2219, '[2]county pop 2010-2020'!$H$2:$T$3195,T$1,0)</f>
        <v>106769</v>
      </c>
      <c r="U2219" s="27">
        <f>VLOOKUP($C2219, '[2]county pop 2010-2020'!$H$2:$T$3195,U$1,0)</f>
        <v>107260</v>
      </c>
      <c r="V2219" s="27">
        <f>VLOOKUP($C2219, '[2]county pop 2010-2020'!$H$2:$T$3195,V$1,0)</f>
        <v>108244</v>
      </c>
      <c r="W2219" s="27">
        <f>VLOOKUP($C2219, '[2]county pop 2010-2020'!$H$2:$T$3195,W$1,0)</f>
        <v>109378</v>
      </c>
      <c r="X2219" s="27">
        <f>VLOOKUP($C2219, '[2]county pop 2010-2020'!$H$2:$T$3195,X$1,0)</f>
        <v>110164</v>
      </c>
      <c r="Y2219" s="27">
        <f>VLOOKUP($C2219, '[2]county pop 2010-2020'!$H$2:$T$3195,Y$1,0)</f>
        <v>110926</v>
      </c>
      <c r="Z2219" s="27">
        <f>VLOOKUP($C2219, '[3]ODS_county pop 2020-2022'!$H$2:$K$3196,Z$1,0)</f>
        <v>111288</v>
      </c>
      <c r="AA2219" s="27">
        <f>VLOOKUP($C2219, '[3]ODS_county pop 2020-2022'!$H$2:$K$3196,AA$1,0)</f>
        <v>112057</v>
      </c>
      <c r="AB2219" s="27">
        <f>VLOOKUP($C2219, '[3]ODS_county pop 2020-2022'!$H$2:$K$3196,AB$1,0)</f>
        <v>112297</v>
      </c>
    </row>
    <row r="2220" spans="1:28" x14ac:dyDescent="0.3">
      <c r="A2220" s="20" t="s">
        <v>2184</v>
      </c>
      <c r="B2220" s="20" t="s">
        <v>3542</v>
      </c>
      <c r="C2220" s="18" t="str">
        <f t="shared" si="42"/>
        <v>.Gilliam County, Oregon</v>
      </c>
      <c r="D2220" s="20" t="s">
        <v>2354</v>
      </c>
      <c r="F2220" s="27">
        <f>VLOOKUP($C2220, '[1]ODS_county pop 2000-2010'!$H$2:$T$3195,F$1,0)</f>
        <v>1910</v>
      </c>
      <c r="G2220" s="27">
        <f>VLOOKUP($C2220, '[1]ODS_county pop 2000-2010'!$H$2:$T$3195,G$1,0)</f>
        <v>1901</v>
      </c>
      <c r="H2220" s="27">
        <f>VLOOKUP($C2220, '[1]ODS_county pop 2000-2010'!$H$2:$T$3195,H$1,0)</f>
        <v>1877</v>
      </c>
      <c r="I2220" s="27">
        <f>VLOOKUP($C2220, '[1]ODS_county pop 2000-2010'!$H$2:$T$3195,I$1,0)</f>
        <v>1823</v>
      </c>
      <c r="J2220" s="27">
        <f>VLOOKUP($C2220, '[1]ODS_county pop 2000-2010'!$H$2:$T$3195,J$1,0)</f>
        <v>1860</v>
      </c>
      <c r="K2220" s="27">
        <f>VLOOKUP($C2220, '[1]ODS_county pop 2000-2010'!$H$2:$T$3195,K$1,0)</f>
        <v>1863</v>
      </c>
      <c r="L2220" s="27">
        <f>VLOOKUP($C2220, '[1]ODS_county pop 2000-2010'!$H$2:$T$3195,L$1,0)</f>
        <v>1834</v>
      </c>
      <c r="M2220" s="27">
        <f>VLOOKUP($C2220, '[1]ODS_county pop 2000-2010'!$H$2:$T$3195,M$1,0)</f>
        <v>1816</v>
      </c>
      <c r="N2220" s="27">
        <f>VLOOKUP($C2220, '[1]ODS_county pop 2000-2010'!$H$2:$T$3195,N$1,0)</f>
        <v>1886</v>
      </c>
      <c r="O2220" s="27">
        <f>VLOOKUP($C2220, '[1]ODS_county pop 2000-2010'!$H$2:$T$3195,O$1,0)</f>
        <v>1856</v>
      </c>
      <c r="P2220" s="27">
        <f>VLOOKUP($C2220, '[2]county pop 2010-2020'!$H$2:$T$3195,P$1,0)</f>
        <v>1871</v>
      </c>
      <c r="Q2220" s="27">
        <f>VLOOKUP($C2220, '[2]county pop 2010-2020'!$H$2:$T$3195,Q$1,0)</f>
        <v>1950</v>
      </c>
      <c r="R2220" s="27">
        <f>VLOOKUP($C2220, '[2]county pop 2010-2020'!$H$2:$T$3195,R$1,0)</f>
        <v>1949</v>
      </c>
      <c r="S2220" s="27">
        <f>VLOOKUP($C2220, '[2]county pop 2010-2020'!$H$2:$T$3195,S$1,0)</f>
        <v>1940</v>
      </c>
      <c r="T2220" s="27">
        <f>VLOOKUP($C2220, '[2]county pop 2010-2020'!$H$2:$T$3195,T$1,0)</f>
        <v>1927</v>
      </c>
      <c r="U2220" s="27">
        <f>VLOOKUP($C2220, '[2]county pop 2010-2020'!$H$2:$T$3195,U$1,0)</f>
        <v>1866</v>
      </c>
      <c r="V2220" s="27">
        <f>VLOOKUP($C2220, '[2]county pop 2010-2020'!$H$2:$T$3195,V$1,0)</f>
        <v>1852</v>
      </c>
      <c r="W2220" s="27">
        <f>VLOOKUP($C2220, '[2]county pop 2010-2020'!$H$2:$T$3195,W$1,0)</f>
        <v>1860</v>
      </c>
      <c r="X2220" s="27">
        <f>VLOOKUP($C2220, '[2]county pop 2010-2020'!$H$2:$T$3195,X$1,0)</f>
        <v>1883</v>
      </c>
      <c r="Y2220" s="27">
        <f>VLOOKUP($C2220, '[2]county pop 2010-2020'!$H$2:$T$3195,Y$1,0)</f>
        <v>1911</v>
      </c>
      <c r="Z2220" s="27">
        <f>VLOOKUP($C2220, '[3]ODS_county pop 2020-2022'!$H$2:$K$3196,Z$1,0)</f>
        <v>2017</v>
      </c>
      <c r="AA2220" s="27">
        <f>VLOOKUP($C2220, '[3]ODS_county pop 2020-2022'!$H$2:$K$3196,AA$1,0)</f>
        <v>2015</v>
      </c>
      <c r="AB2220" s="27">
        <f>VLOOKUP($C2220, '[3]ODS_county pop 2020-2022'!$H$2:$K$3196,AB$1,0)</f>
        <v>2018</v>
      </c>
    </row>
    <row r="2221" spans="1:28" x14ac:dyDescent="0.3">
      <c r="A2221" s="20" t="s">
        <v>2184</v>
      </c>
      <c r="B2221" s="20" t="s">
        <v>2316</v>
      </c>
      <c r="C2221" s="18" t="str">
        <f t="shared" si="42"/>
        <v>.Grant County, Oregon</v>
      </c>
      <c r="D2221" s="20" t="s">
        <v>2354</v>
      </c>
      <c r="F2221" s="27">
        <f>VLOOKUP($C2221, '[1]ODS_county pop 2000-2010'!$H$2:$T$3195,F$1,0)</f>
        <v>7934</v>
      </c>
      <c r="G2221" s="27">
        <f>VLOOKUP($C2221, '[1]ODS_county pop 2000-2010'!$H$2:$T$3195,G$1,0)</f>
        <v>7498</v>
      </c>
      <c r="H2221" s="27">
        <f>VLOOKUP($C2221, '[1]ODS_county pop 2000-2010'!$H$2:$T$3195,H$1,0)</f>
        <v>7438</v>
      </c>
      <c r="I2221" s="27">
        <f>VLOOKUP($C2221, '[1]ODS_county pop 2000-2010'!$H$2:$T$3195,I$1,0)</f>
        <v>7472</v>
      </c>
      <c r="J2221" s="27">
        <f>VLOOKUP($C2221, '[1]ODS_county pop 2000-2010'!$H$2:$T$3195,J$1,0)</f>
        <v>7415</v>
      </c>
      <c r="K2221" s="27">
        <f>VLOOKUP($C2221, '[1]ODS_county pop 2000-2010'!$H$2:$T$3195,K$1,0)</f>
        <v>7389</v>
      </c>
      <c r="L2221" s="27">
        <f>VLOOKUP($C2221, '[1]ODS_county pop 2000-2010'!$H$2:$T$3195,L$1,0)</f>
        <v>7373</v>
      </c>
      <c r="M2221" s="27">
        <f>VLOOKUP($C2221, '[1]ODS_county pop 2000-2010'!$H$2:$T$3195,M$1,0)</f>
        <v>7267</v>
      </c>
      <c r="N2221" s="27">
        <f>VLOOKUP($C2221, '[1]ODS_county pop 2000-2010'!$H$2:$T$3195,N$1,0)</f>
        <v>7303</v>
      </c>
      <c r="O2221" s="27">
        <f>VLOOKUP($C2221, '[1]ODS_county pop 2000-2010'!$H$2:$T$3195,O$1,0)</f>
        <v>7343</v>
      </c>
      <c r="P2221" s="27">
        <f>VLOOKUP($C2221, '[2]county pop 2010-2020'!$H$2:$T$3195,P$1,0)</f>
        <v>7445</v>
      </c>
      <c r="Q2221" s="27">
        <f>VLOOKUP($C2221, '[2]county pop 2010-2020'!$H$2:$T$3195,Q$1,0)</f>
        <v>7409</v>
      </c>
      <c r="R2221" s="27">
        <f>VLOOKUP($C2221, '[2]county pop 2010-2020'!$H$2:$T$3195,R$1,0)</f>
        <v>7325</v>
      </c>
      <c r="S2221" s="27">
        <f>VLOOKUP($C2221, '[2]county pop 2010-2020'!$H$2:$T$3195,S$1,0)</f>
        <v>7271</v>
      </c>
      <c r="T2221" s="27">
        <f>VLOOKUP($C2221, '[2]county pop 2010-2020'!$H$2:$T$3195,T$1,0)</f>
        <v>7191</v>
      </c>
      <c r="U2221" s="27">
        <f>VLOOKUP($C2221, '[2]county pop 2010-2020'!$H$2:$T$3195,U$1,0)</f>
        <v>7209</v>
      </c>
      <c r="V2221" s="27">
        <f>VLOOKUP($C2221, '[2]county pop 2010-2020'!$H$2:$T$3195,V$1,0)</f>
        <v>7167</v>
      </c>
      <c r="W2221" s="27">
        <f>VLOOKUP($C2221, '[2]county pop 2010-2020'!$H$2:$T$3195,W$1,0)</f>
        <v>7190</v>
      </c>
      <c r="X2221" s="27">
        <f>VLOOKUP($C2221, '[2]county pop 2010-2020'!$H$2:$T$3195,X$1,0)</f>
        <v>7169</v>
      </c>
      <c r="Y2221" s="27">
        <f>VLOOKUP($C2221, '[2]county pop 2010-2020'!$H$2:$T$3195,Y$1,0)</f>
        <v>7166</v>
      </c>
      <c r="Z2221" s="27">
        <f>VLOOKUP($C2221, '[3]ODS_county pop 2020-2022'!$H$2:$K$3196,Z$1,0)</f>
        <v>7241</v>
      </c>
      <c r="AA2221" s="27">
        <f>VLOOKUP($C2221, '[3]ODS_county pop 2020-2022'!$H$2:$K$3196,AA$1,0)</f>
        <v>7288</v>
      </c>
      <c r="AB2221" s="27">
        <f>VLOOKUP($C2221, '[3]ODS_county pop 2020-2022'!$H$2:$K$3196,AB$1,0)</f>
        <v>7218</v>
      </c>
    </row>
    <row r="2222" spans="1:28" x14ac:dyDescent="0.3">
      <c r="A2222" s="20" t="s">
        <v>2184</v>
      </c>
      <c r="B2222" s="20" t="s">
        <v>3543</v>
      </c>
      <c r="C2222" s="18" t="str">
        <f t="shared" si="42"/>
        <v>.Harney County, Oregon</v>
      </c>
      <c r="D2222" s="20" t="s">
        <v>2354</v>
      </c>
      <c r="F2222" s="27">
        <f>VLOOKUP($C2222, '[1]ODS_county pop 2000-2010'!$H$2:$T$3195,F$1,0)</f>
        <v>7606</v>
      </c>
      <c r="G2222" s="27">
        <f>VLOOKUP($C2222, '[1]ODS_county pop 2000-2010'!$H$2:$T$3195,G$1,0)</f>
        <v>7491</v>
      </c>
      <c r="H2222" s="27">
        <f>VLOOKUP($C2222, '[1]ODS_county pop 2000-2010'!$H$2:$T$3195,H$1,0)</f>
        <v>7417</v>
      </c>
      <c r="I2222" s="27">
        <f>VLOOKUP($C2222, '[1]ODS_county pop 2000-2010'!$H$2:$T$3195,I$1,0)</f>
        <v>7360</v>
      </c>
      <c r="J2222" s="27">
        <f>VLOOKUP($C2222, '[1]ODS_county pop 2000-2010'!$H$2:$T$3195,J$1,0)</f>
        <v>7312</v>
      </c>
      <c r="K2222" s="27">
        <f>VLOOKUP($C2222, '[1]ODS_county pop 2000-2010'!$H$2:$T$3195,K$1,0)</f>
        <v>7211</v>
      </c>
      <c r="L2222" s="27">
        <f>VLOOKUP($C2222, '[1]ODS_county pop 2000-2010'!$H$2:$T$3195,L$1,0)</f>
        <v>7286</v>
      </c>
      <c r="M2222" s="27">
        <f>VLOOKUP($C2222, '[1]ODS_county pop 2000-2010'!$H$2:$T$3195,M$1,0)</f>
        <v>7327</v>
      </c>
      <c r="N2222" s="27">
        <f>VLOOKUP($C2222, '[1]ODS_county pop 2000-2010'!$H$2:$T$3195,N$1,0)</f>
        <v>7375</v>
      </c>
      <c r="O2222" s="27">
        <f>VLOOKUP($C2222, '[1]ODS_county pop 2000-2010'!$H$2:$T$3195,O$1,0)</f>
        <v>7432</v>
      </c>
      <c r="P2222" s="27">
        <f>VLOOKUP($C2222, '[2]county pop 2010-2020'!$H$2:$T$3195,P$1,0)</f>
        <v>7422</v>
      </c>
      <c r="Q2222" s="27">
        <f>VLOOKUP($C2222, '[2]county pop 2010-2020'!$H$2:$T$3195,Q$1,0)</f>
        <v>7363</v>
      </c>
      <c r="R2222" s="27">
        <f>VLOOKUP($C2222, '[2]county pop 2010-2020'!$H$2:$T$3195,R$1,0)</f>
        <v>7256</v>
      </c>
      <c r="S2222" s="27">
        <f>VLOOKUP($C2222, '[2]county pop 2010-2020'!$H$2:$T$3195,S$1,0)</f>
        <v>7167</v>
      </c>
      <c r="T2222" s="27">
        <f>VLOOKUP($C2222, '[2]county pop 2010-2020'!$H$2:$T$3195,T$1,0)</f>
        <v>7133</v>
      </c>
      <c r="U2222" s="27">
        <f>VLOOKUP($C2222, '[2]county pop 2010-2020'!$H$2:$T$3195,U$1,0)</f>
        <v>7154</v>
      </c>
      <c r="V2222" s="27">
        <f>VLOOKUP($C2222, '[2]county pop 2010-2020'!$H$2:$T$3195,V$1,0)</f>
        <v>7252</v>
      </c>
      <c r="W2222" s="27">
        <f>VLOOKUP($C2222, '[2]county pop 2010-2020'!$H$2:$T$3195,W$1,0)</f>
        <v>7270</v>
      </c>
      <c r="X2222" s="27">
        <f>VLOOKUP($C2222, '[2]county pop 2010-2020'!$H$2:$T$3195,X$1,0)</f>
        <v>7278</v>
      </c>
      <c r="Y2222" s="27">
        <f>VLOOKUP($C2222, '[2]county pop 2010-2020'!$H$2:$T$3195,Y$1,0)</f>
        <v>7375</v>
      </c>
      <c r="Z2222" s="27">
        <f>VLOOKUP($C2222, '[3]ODS_county pop 2020-2022'!$H$2:$K$3196,Z$1,0)</f>
        <v>7502</v>
      </c>
      <c r="AA2222" s="27">
        <f>VLOOKUP($C2222, '[3]ODS_county pop 2020-2022'!$H$2:$K$3196,AA$1,0)</f>
        <v>7590</v>
      </c>
      <c r="AB2222" s="27">
        <f>VLOOKUP($C2222, '[3]ODS_county pop 2020-2022'!$H$2:$K$3196,AB$1,0)</f>
        <v>7515</v>
      </c>
    </row>
    <row r="2223" spans="1:28" x14ac:dyDescent="0.3">
      <c r="A2223" s="20" t="s">
        <v>2184</v>
      </c>
      <c r="B2223" s="20" t="s">
        <v>3544</v>
      </c>
      <c r="C2223" s="18" t="str">
        <f t="shared" si="42"/>
        <v>.Hood River County, Oregon</v>
      </c>
      <c r="D2223" s="20" t="s">
        <v>2354</v>
      </c>
      <c r="F2223" s="27">
        <f>VLOOKUP($C2223, '[1]ODS_county pop 2000-2010'!$H$2:$T$3195,F$1,0)</f>
        <v>20407</v>
      </c>
      <c r="G2223" s="27">
        <f>VLOOKUP($C2223, '[1]ODS_county pop 2000-2010'!$H$2:$T$3195,G$1,0)</f>
        <v>20397</v>
      </c>
      <c r="H2223" s="27">
        <f>VLOOKUP($C2223, '[1]ODS_county pop 2000-2010'!$H$2:$T$3195,H$1,0)</f>
        <v>20615</v>
      </c>
      <c r="I2223" s="27">
        <f>VLOOKUP($C2223, '[1]ODS_county pop 2000-2010'!$H$2:$T$3195,I$1,0)</f>
        <v>20621</v>
      </c>
      <c r="J2223" s="27">
        <f>VLOOKUP($C2223, '[1]ODS_county pop 2000-2010'!$H$2:$T$3195,J$1,0)</f>
        <v>20835</v>
      </c>
      <c r="K2223" s="27">
        <f>VLOOKUP($C2223, '[1]ODS_county pop 2000-2010'!$H$2:$T$3195,K$1,0)</f>
        <v>21022</v>
      </c>
      <c r="L2223" s="27">
        <f>VLOOKUP($C2223, '[1]ODS_county pop 2000-2010'!$H$2:$T$3195,L$1,0)</f>
        <v>21200</v>
      </c>
      <c r="M2223" s="27">
        <f>VLOOKUP($C2223, '[1]ODS_county pop 2000-2010'!$H$2:$T$3195,M$1,0)</f>
        <v>21276</v>
      </c>
      <c r="N2223" s="27">
        <f>VLOOKUP($C2223, '[1]ODS_county pop 2000-2010'!$H$2:$T$3195,N$1,0)</f>
        <v>21589</v>
      </c>
      <c r="O2223" s="27">
        <f>VLOOKUP($C2223, '[1]ODS_county pop 2000-2010'!$H$2:$T$3195,O$1,0)</f>
        <v>22015</v>
      </c>
      <c r="P2223" s="27">
        <f>VLOOKUP($C2223, '[2]county pop 2010-2020'!$H$2:$T$3195,P$1,0)</f>
        <v>22346</v>
      </c>
      <c r="Q2223" s="27">
        <f>VLOOKUP($C2223, '[2]county pop 2010-2020'!$H$2:$T$3195,Q$1,0)</f>
        <v>22439</v>
      </c>
      <c r="R2223" s="27">
        <f>VLOOKUP($C2223, '[2]county pop 2010-2020'!$H$2:$T$3195,R$1,0)</f>
        <v>22545</v>
      </c>
      <c r="S2223" s="27">
        <f>VLOOKUP($C2223, '[2]county pop 2010-2020'!$H$2:$T$3195,S$1,0)</f>
        <v>22574</v>
      </c>
      <c r="T2223" s="27">
        <f>VLOOKUP($C2223, '[2]county pop 2010-2020'!$H$2:$T$3195,T$1,0)</f>
        <v>22671</v>
      </c>
      <c r="U2223" s="27">
        <f>VLOOKUP($C2223, '[2]county pop 2010-2020'!$H$2:$T$3195,U$1,0)</f>
        <v>22925</v>
      </c>
      <c r="V2223" s="27">
        <f>VLOOKUP($C2223, '[2]county pop 2010-2020'!$H$2:$T$3195,V$1,0)</f>
        <v>23090</v>
      </c>
      <c r="W2223" s="27">
        <f>VLOOKUP($C2223, '[2]county pop 2010-2020'!$H$2:$T$3195,W$1,0)</f>
        <v>23405</v>
      </c>
      <c r="X2223" s="27">
        <f>VLOOKUP($C2223, '[2]county pop 2010-2020'!$H$2:$T$3195,X$1,0)</f>
        <v>23228</v>
      </c>
      <c r="Y2223" s="27">
        <f>VLOOKUP($C2223, '[2]county pop 2010-2020'!$H$2:$T$3195,Y$1,0)</f>
        <v>23347</v>
      </c>
      <c r="Z2223" s="27">
        <f>VLOOKUP($C2223, '[3]ODS_county pop 2020-2022'!$H$2:$K$3196,Z$1,0)</f>
        <v>23958</v>
      </c>
      <c r="AA2223" s="27">
        <f>VLOOKUP($C2223, '[3]ODS_county pop 2020-2022'!$H$2:$K$3196,AA$1,0)</f>
        <v>24094</v>
      </c>
      <c r="AB2223" s="27">
        <f>VLOOKUP($C2223, '[3]ODS_county pop 2020-2022'!$H$2:$K$3196,AB$1,0)</f>
        <v>24048</v>
      </c>
    </row>
    <row r="2224" spans="1:28" x14ac:dyDescent="0.3">
      <c r="A2224" s="20" t="s">
        <v>2184</v>
      </c>
      <c r="B2224" s="20" t="s">
        <v>2180</v>
      </c>
      <c r="C2224" s="18" t="str">
        <f t="shared" si="42"/>
        <v>.Jackson County, Oregon</v>
      </c>
      <c r="D2224" s="20" t="s">
        <v>2352</v>
      </c>
      <c r="F2224" s="27">
        <f>VLOOKUP($C2224, '[1]ODS_county pop 2000-2010'!$H$2:$T$3195,F$1,0)</f>
        <v>181281</v>
      </c>
      <c r="G2224" s="27">
        <f>VLOOKUP($C2224, '[1]ODS_county pop 2000-2010'!$H$2:$T$3195,G$1,0)</f>
        <v>183835</v>
      </c>
      <c r="H2224" s="27">
        <f>VLOOKUP($C2224, '[1]ODS_county pop 2000-2010'!$H$2:$T$3195,H$1,0)</f>
        <v>186704</v>
      </c>
      <c r="I2224" s="27">
        <f>VLOOKUP($C2224, '[1]ODS_county pop 2000-2010'!$H$2:$T$3195,I$1,0)</f>
        <v>189838</v>
      </c>
      <c r="J2224" s="27">
        <f>VLOOKUP($C2224, '[1]ODS_county pop 2000-2010'!$H$2:$T$3195,J$1,0)</f>
        <v>192185</v>
      </c>
      <c r="K2224" s="27">
        <f>VLOOKUP($C2224, '[1]ODS_county pop 2000-2010'!$H$2:$T$3195,K$1,0)</f>
        <v>194701</v>
      </c>
      <c r="L2224" s="27">
        <f>VLOOKUP($C2224, '[1]ODS_county pop 2000-2010'!$H$2:$T$3195,L$1,0)</f>
        <v>196858</v>
      </c>
      <c r="M2224" s="27">
        <f>VLOOKUP($C2224, '[1]ODS_county pop 2000-2010'!$H$2:$T$3195,M$1,0)</f>
        <v>199152</v>
      </c>
      <c r="N2224" s="27">
        <f>VLOOKUP($C2224, '[1]ODS_county pop 2000-2010'!$H$2:$T$3195,N$1,0)</f>
        <v>201162</v>
      </c>
      <c r="O2224" s="27">
        <f>VLOOKUP($C2224, '[1]ODS_county pop 2000-2010'!$H$2:$T$3195,O$1,0)</f>
        <v>202301</v>
      </c>
      <c r="P2224" s="27">
        <f>VLOOKUP($C2224, '[2]county pop 2010-2020'!$H$2:$T$3195,P$1,0)</f>
        <v>203206</v>
      </c>
      <c r="Q2224" s="27">
        <f>VLOOKUP($C2224, '[2]county pop 2010-2020'!$H$2:$T$3195,Q$1,0)</f>
        <v>204798</v>
      </c>
      <c r="R2224" s="27">
        <f>VLOOKUP($C2224, '[2]county pop 2010-2020'!$H$2:$T$3195,R$1,0)</f>
        <v>205939</v>
      </c>
      <c r="S2224" s="27">
        <f>VLOOKUP($C2224, '[2]county pop 2010-2020'!$H$2:$T$3195,S$1,0)</f>
        <v>207313</v>
      </c>
      <c r="T2224" s="27">
        <f>VLOOKUP($C2224, '[2]county pop 2010-2020'!$H$2:$T$3195,T$1,0)</f>
        <v>209351</v>
      </c>
      <c r="U2224" s="27">
        <f>VLOOKUP($C2224, '[2]county pop 2010-2020'!$H$2:$T$3195,U$1,0)</f>
        <v>211587</v>
      </c>
      <c r="V2224" s="27">
        <f>VLOOKUP($C2224, '[2]county pop 2010-2020'!$H$2:$T$3195,V$1,0)</f>
        <v>214600</v>
      </c>
      <c r="W2224" s="27">
        <f>VLOOKUP($C2224, '[2]county pop 2010-2020'!$H$2:$T$3195,W$1,0)</f>
        <v>217030</v>
      </c>
      <c r="X2224" s="27">
        <f>VLOOKUP($C2224, '[2]county pop 2010-2020'!$H$2:$T$3195,X$1,0)</f>
        <v>219616</v>
      </c>
      <c r="Y2224" s="27">
        <f>VLOOKUP($C2224, '[2]county pop 2010-2020'!$H$2:$T$3195,Y$1,0)</f>
        <v>220815</v>
      </c>
      <c r="Z2224" s="27">
        <f>VLOOKUP($C2224, '[3]ODS_county pop 2020-2022'!$H$2:$K$3196,Z$1,0)</f>
        <v>223614</v>
      </c>
      <c r="AA2224" s="27">
        <f>VLOOKUP($C2224, '[3]ODS_county pop 2020-2022'!$H$2:$K$3196,AA$1,0)</f>
        <v>224327</v>
      </c>
      <c r="AB2224" s="27">
        <f>VLOOKUP($C2224, '[3]ODS_county pop 2020-2022'!$H$2:$K$3196,AB$1,0)</f>
        <v>221644</v>
      </c>
    </row>
    <row r="2225" spans="1:28" x14ac:dyDescent="0.3">
      <c r="A2225" s="20" t="s">
        <v>2184</v>
      </c>
      <c r="B2225" s="20" t="s">
        <v>2183</v>
      </c>
      <c r="C2225" s="18" t="str">
        <f t="shared" si="42"/>
        <v>.Jefferson County, Oregon</v>
      </c>
      <c r="D2225" s="20" t="s">
        <v>2354</v>
      </c>
      <c r="F2225" s="27">
        <f>VLOOKUP($C2225, '[1]ODS_county pop 2000-2010'!$H$2:$T$3195,F$1,0)</f>
        <v>18995</v>
      </c>
      <c r="G2225" s="27">
        <f>VLOOKUP($C2225, '[1]ODS_county pop 2000-2010'!$H$2:$T$3195,G$1,0)</f>
        <v>19653</v>
      </c>
      <c r="H2225" s="27">
        <f>VLOOKUP($C2225, '[1]ODS_county pop 2000-2010'!$H$2:$T$3195,H$1,0)</f>
        <v>19941</v>
      </c>
      <c r="I2225" s="27">
        <f>VLOOKUP($C2225, '[1]ODS_county pop 2000-2010'!$H$2:$T$3195,I$1,0)</f>
        <v>20212</v>
      </c>
      <c r="J2225" s="27">
        <f>VLOOKUP($C2225, '[1]ODS_county pop 2000-2010'!$H$2:$T$3195,J$1,0)</f>
        <v>20339</v>
      </c>
      <c r="K2225" s="27">
        <f>VLOOKUP($C2225, '[1]ODS_county pop 2000-2010'!$H$2:$T$3195,K$1,0)</f>
        <v>20622</v>
      </c>
      <c r="L2225" s="27">
        <f>VLOOKUP($C2225, '[1]ODS_county pop 2000-2010'!$H$2:$T$3195,L$1,0)</f>
        <v>21113</v>
      </c>
      <c r="M2225" s="27">
        <f>VLOOKUP($C2225, '[1]ODS_county pop 2000-2010'!$H$2:$T$3195,M$1,0)</f>
        <v>21861</v>
      </c>
      <c r="N2225" s="27">
        <f>VLOOKUP($C2225, '[1]ODS_county pop 2000-2010'!$H$2:$T$3195,N$1,0)</f>
        <v>21885</v>
      </c>
      <c r="O2225" s="27">
        <f>VLOOKUP($C2225, '[1]ODS_county pop 2000-2010'!$H$2:$T$3195,O$1,0)</f>
        <v>21730</v>
      </c>
      <c r="P2225" s="27">
        <f>VLOOKUP($C2225, '[2]county pop 2010-2020'!$H$2:$T$3195,P$1,0)</f>
        <v>21720</v>
      </c>
      <c r="Q2225" s="27">
        <f>VLOOKUP($C2225, '[2]county pop 2010-2020'!$H$2:$T$3195,Q$1,0)</f>
        <v>21752</v>
      </c>
      <c r="R2225" s="27">
        <f>VLOOKUP($C2225, '[2]county pop 2010-2020'!$H$2:$T$3195,R$1,0)</f>
        <v>21835</v>
      </c>
      <c r="S2225" s="27">
        <f>VLOOKUP($C2225, '[2]county pop 2010-2020'!$H$2:$T$3195,S$1,0)</f>
        <v>21869</v>
      </c>
      <c r="T2225" s="27">
        <f>VLOOKUP($C2225, '[2]county pop 2010-2020'!$H$2:$T$3195,T$1,0)</f>
        <v>22200</v>
      </c>
      <c r="U2225" s="27">
        <f>VLOOKUP($C2225, '[2]county pop 2010-2020'!$H$2:$T$3195,U$1,0)</f>
        <v>22540</v>
      </c>
      <c r="V2225" s="27">
        <f>VLOOKUP($C2225, '[2]county pop 2010-2020'!$H$2:$T$3195,V$1,0)</f>
        <v>23022</v>
      </c>
      <c r="W2225" s="27">
        <f>VLOOKUP($C2225, '[2]county pop 2010-2020'!$H$2:$T$3195,W$1,0)</f>
        <v>23629</v>
      </c>
      <c r="X2225" s="27">
        <f>VLOOKUP($C2225, '[2]county pop 2010-2020'!$H$2:$T$3195,X$1,0)</f>
        <v>24085</v>
      </c>
      <c r="Y2225" s="27">
        <f>VLOOKUP($C2225, '[2]county pop 2010-2020'!$H$2:$T$3195,Y$1,0)</f>
        <v>24647</v>
      </c>
      <c r="Z2225" s="27">
        <f>VLOOKUP($C2225, '[3]ODS_county pop 2020-2022'!$H$2:$K$3196,Z$1,0)</f>
        <v>24577</v>
      </c>
      <c r="AA2225" s="27">
        <f>VLOOKUP($C2225, '[3]ODS_county pop 2020-2022'!$H$2:$K$3196,AA$1,0)</f>
        <v>25122</v>
      </c>
      <c r="AB2225" s="27">
        <f>VLOOKUP($C2225, '[3]ODS_county pop 2020-2022'!$H$2:$K$3196,AB$1,0)</f>
        <v>25330</v>
      </c>
    </row>
    <row r="2226" spans="1:28" x14ac:dyDescent="0.3">
      <c r="A2226" s="20" t="s">
        <v>2184</v>
      </c>
      <c r="B2226" s="20" t="s">
        <v>3545</v>
      </c>
      <c r="C2226" s="18" t="str">
        <f t="shared" si="42"/>
        <v>.Josephine County, Oregon</v>
      </c>
      <c r="D2226" s="20" t="s">
        <v>2352</v>
      </c>
      <c r="F2226" s="27">
        <f>VLOOKUP($C2226, '[1]ODS_county pop 2000-2010'!$H$2:$T$3195,F$1,0)</f>
        <v>75729</v>
      </c>
      <c r="G2226" s="27">
        <f>VLOOKUP($C2226, '[1]ODS_county pop 2000-2010'!$H$2:$T$3195,G$1,0)</f>
        <v>76452</v>
      </c>
      <c r="H2226" s="27">
        <f>VLOOKUP($C2226, '[1]ODS_county pop 2000-2010'!$H$2:$T$3195,H$1,0)</f>
        <v>77712</v>
      </c>
      <c r="I2226" s="27">
        <f>VLOOKUP($C2226, '[1]ODS_county pop 2000-2010'!$H$2:$T$3195,I$1,0)</f>
        <v>78779</v>
      </c>
      <c r="J2226" s="27">
        <f>VLOOKUP($C2226, '[1]ODS_county pop 2000-2010'!$H$2:$T$3195,J$1,0)</f>
        <v>79729</v>
      </c>
      <c r="K2226" s="27">
        <f>VLOOKUP($C2226, '[1]ODS_county pop 2000-2010'!$H$2:$T$3195,K$1,0)</f>
        <v>80660</v>
      </c>
      <c r="L2226" s="27">
        <f>VLOOKUP($C2226, '[1]ODS_county pop 2000-2010'!$H$2:$T$3195,L$1,0)</f>
        <v>81601</v>
      </c>
      <c r="M2226" s="27">
        <f>VLOOKUP($C2226, '[1]ODS_county pop 2000-2010'!$H$2:$T$3195,M$1,0)</f>
        <v>81746</v>
      </c>
      <c r="N2226" s="27">
        <f>VLOOKUP($C2226, '[1]ODS_county pop 2000-2010'!$H$2:$T$3195,N$1,0)</f>
        <v>82389</v>
      </c>
      <c r="O2226" s="27">
        <f>VLOOKUP($C2226, '[1]ODS_county pop 2000-2010'!$H$2:$T$3195,O$1,0)</f>
        <v>82315</v>
      </c>
      <c r="P2226" s="27">
        <f>VLOOKUP($C2226, '[2]county pop 2010-2020'!$H$2:$T$3195,P$1,0)</f>
        <v>82713</v>
      </c>
      <c r="Q2226" s="27">
        <f>VLOOKUP($C2226, '[2]county pop 2010-2020'!$H$2:$T$3195,Q$1,0)</f>
        <v>82722</v>
      </c>
      <c r="R2226" s="27">
        <f>VLOOKUP($C2226, '[2]county pop 2010-2020'!$H$2:$T$3195,R$1,0)</f>
        <v>82789</v>
      </c>
      <c r="S2226" s="27">
        <f>VLOOKUP($C2226, '[2]county pop 2010-2020'!$H$2:$T$3195,S$1,0)</f>
        <v>83175</v>
      </c>
      <c r="T2226" s="27">
        <f>VLOOKUP($C2226, '[2]county pop 2010-2020'!$H$2:$T$3195,T$1,0)</f>
        <v>83435</v>
      </c>
      <c r="U2226" s="27">
        <f>VLOOKUP($C2226, '[2]county pop 2010-2020'!$H$2:$T$3195,U$1,0)</f>
        <v>84606</v>
      </c>
      <c r="V2226" s="27">
        <f>VLOOKUP($C2226, '[2]county pop 2010-2020'!$H$2:$T$3195,V$1,0)</f>
        <v>85599</v>
      </c>
      <c r="W2226" s="27">
        <f>VLOOKUP($C2226, '[2]county pop 2010-2020'!$H$2:$T$3195,W$1,0)</f>
        <v>86732</v>
      </c>
      <c r="X2226" s="27">
        <f>VLOOKUP($C2226, '[2]county pop 2010-2020'!$H$2:$T$3195,X$1,0)</f>
        <v>87418</v>
      </c>
      <c r="Y2226" s="27">
        <f>VLOOKUP($C2226, '[2]county pop 2010-2020'!$H$2:$T$3195,Y$1,0)</f>
        <v>87679</v>
      </c>
      <c r="Z2226" s="27">
        <f>VLOOKUP($C2226, '[3]ODS_county pop 2020-2022'!$H$2:$K$3196,Z$1,0)</f>
        <v>88235</v>
      </c>
      <c r="AA2226" s="27">
        <f>VLOOKUP($C2226, '[3]ODS_county pop 2020-2022'!$H$2:$K$3196,AA$1,0)</f>
        <v>88590</v>
      </c>
      <c r="AB2226" s="27">
        <f>VLOOKUP($C2226, '[3]ODS_county pop 2020-2022'!$H$2:$K$3196,AB$1,0)</f>
        <v>87730</v>
      </c>
    </row>
    <row r="2227" spans="1:28" x14ac:dyDescent="0.3">
      <c r="A2227" s="20" t="s">
        <v>2184</v>
      </c>
      <c r="B2227" s="20" t="s">
        <v>3546</v>
      </c>
      <c r="C2227" s="18" t="str">
        <f t="shared" si="42"/>
        <v>.Klamath County, Oregon</v>
      </c>
      <c r="D2227" s="20" t="s">
        <v>2354</v>
      </c>
      <c r="F2227" s="27">
        <f>VLOOKUP($C2227, '[1]ODS_county pop 2000-2010'!$H$2:$T$3195,F$1,0)</f>
        <v>63771</v>
      </c>
      <c r="G2227" s="27">
        <f>VLOOKUP($C2227, '[1]ODS_county pop 2000-2010'!$H$2:$T$3195,G$1,0)</f>
        <v>64139</v>
      </c>
      <c r="H2227" s="27">
        <f>VLOOKUP($C2227, '[1]ODS_county pop 2000-2010'!$H$2:$T$3195,H$1,0)</f>
        <v>64150</v>
      </c>
      <c r="I2227" s="27">
        <f>VLOOKUP($C2227, '[1]ODS_county pop 2000-2010'!$H$2:$T$3195,I$1,0)</f>
        <v>64582</v>
      </c>
      <c r="J2227" s="27">
        <f>VLOOKUP($C2227, '[1]ODS_county pop 2000-2010'!$H$2:$T$3195,J$1,0)</f>
        <v>64841</v>
      </c>
      <c r="K2227" s="27">
        <f>VLOOKUP($C2227, '[1]ODS_county pop 2000-2010'!$H$2:$T$3195,K$1,0)</f>
        <v>65553</v>
      </c>
      <c r="L2227" s="27">
        <f>VLOOKUP($C2227, '[1]ODS_county pop 2000-2010'!$H$2:$T$3195,L$1,0)</f>
        <v>66294</v>
      </c>
      <c r="M2227" s="27">
        <f>VLOOKUP($C2227, '[1]ODS_county pop 2000-2010'!$H$2:$T$3195,M$1,0)</f>
        <v>66767</v>
      </c>
      <c r="N2227" s="27">
        <f>VLOOKUP($C2227, '[1]ODS_county pop 2000-2010'!$H$2:$T$3195,N$1,0)</f>
        <v>66732</v>
      </c>
      <c r="O2227" s="27">
        <f>VLOOKUP($C2227, '[1]ODS_county pop 2000-2010'!$H$2:$T$3195,O$1,0)</f>
        <v>66460</v>
      </c>
      <c r="P2227" s="27">
        <f>VLOOKUP($C2227, '[2]county pop 2010-2020'!$H$2:$T$3195,P$1,0)</f>
        <v>66380</v>
      </c>
      <c r="Q2227" s="27">
        <f>VLOOKUP($C2227, '[2]county pop 2010-2020'!$H$2:$T$3195,Q$1,0)</f>
        <v>66322</v>
      </c>
      <c r="R2227" s="27">
        <f>VLOOKUP($C2227, '[2]county pop 2010-2020'!$H$2:$T$3195,R$1,0)</f>
        <v>65936</v>
      </c>
      <c r="S2227" s="27">
        <f>VLOOKUP($C2227, '[2]county pop 2010-2020'!$H$2:$T$3195,S$1,0)</f>
        <v>65719</v>
      </c>
      <c r="T2227" s="27">
        <f>VLOOKUP($C2227, '[2]county pop 2010-2020'!$H$2:$T$3195,T$1,0)</f>
        <v>65333</v>
      </c>
      <c r="U2227" s="27">
        <f>VLOOKUP($C2227, '[2]county pop 2010-2020'!$H$2:$T$3195,U$1,0)</f>
        <v>65742</v>
      </c>
      <c r="V2227" s="27">
        <f>VLOOKUP($C2227, '[2]county pop 2010-2020'!$H$2:$T$3195,V$1,0)</f>
        <v>66287</v>
      </c>
      <c r="W2227" s="27">
        <f>VLOOKUP($C2227, '[2]county pop 2010-2020'!$H$2:$T$3195,W$1,0)</f>
        <v>66853</v>
      </c>
      <c r="X2227" s="27">
        <f>VLOOKUP($C2227, '[2]county pop 2010-2020'!$H$2:$T$3195,X$1,0)</f>
        <v>67810</v>
      </c>
      <c r="Y2227" s="27">
        <f>VLOOKUP($C2227, '[2]county pop 2010-2020'!$H$2:$T$3195,Y$1,0)</f>
        <v>68343</v>
      </c>
      <c r="Z2227" s="27">
        <f>VLOOKUP($C2227, '[3]ODS_county pop 2020-2022'!$H$2:$K$3196,Z$1,0)</f>
        <v>69547</v>
      </c>
      <c r="AA2227" s="27">
        <f>VLOOKUP($C2227, '[3]ODS_county pop 2020-2022'!$H$2:$K$3196,AA$1,0)</f>
        <v>70255</v>
      </c>
      <c r="AB2227" s="27">
        <f>VLOOKUP($C2227, '[3]ODS_county pop 2020-2022'!$H$2:$K$3196,AB$1,0)</f>
        <v>70212</v>
      </c>
    </row>
    <row r="2228" spans="1:28" x14ac:dyDescent="0.3">
      <c r="A2228" s="20" t="s">
        <v>2184</v>
      </c>
      <c r="B2228" s="20" t="s">
        <v>2371</v>
      </c>
      <c r="C2228" s="18" t="str">
        <f t="shared" si="42"/>
        <v>.Lake County, Oregon</v>
      </c>
      <c r="D2228" s="20" t="s">
        <v>2354</v>
      </c>
      <c r="F2228" s="27">
        <f>VLOOKUP($C2228, '[1]ODS_county pop 2000-2010'!$H$2:$T$3195,F$1,0)</f>
        <v>7421</v>
      </c>
      <c r="G2228" s="27">
        <f>VLOOKUP($C2228, '[1]ODS_county pop 2000-2010'!$H$2:$T$3195,G$1,0)</f>
        <v>7538</v>
      </c>
      <c r="H2228" s="27">
        <f>VLOOKUP($C2228, '[1]ODS_county pop 2000-2010'!$H$2:$T$3195,H$1,0)</f>
        <v>7522</v>
      </c>
      <c r="I2228" s="27">
        <f>VLOOKUP($C2228, '[1]ODS_county pop 2000-2010'!$H$2:$T$3195,I$1,0)</f>
        <v>7578</v>
      </c>
      <c r="J2228" s="27">
        <f>VLOOKUP($C2228, '[1]ODS_county pop 2000-2010'!$H$2:$T$3195,J$1,0)</f>
        <v>7576</v>
      </c>
      <c r="K2228" s="27">
        <f>VLOOKUP($C2228, '[1]ODS_county pop 2000-2010'!$H$2:$T$3195,K$1,0)</f>
        <v>7558</v>
      </c>
      <c r="L2228" s="27">
        <f>VLOOKUP($C2228, '[1]ODS_county pop 2000-2010'!$H$2:$T$3195,L$1,0)</f>
        <v>7796</v>
      </c>
      <c r="M2228" s="27">
        <f>VLOOKUP($C2228, '[1]ODS_county pop 2000-2010'!$H$2:$T$3195,M$1,0)</f>
        <v>7880</v>
      </c>
      <c r="N2228" s="27">
        <f>VLOOKUP($C2228, '[1]ODS_county pop 2000-2010'!$H$2:$T$3195,N$1,0)</f>
        <v>7961</v>
      </c>
      <c r="O2228" s="27">
        <f>VLOOKUP($C2228, '[1]ODS_county pop 2000-2010'!$H$2:$T$3195,O$1,0)</f>
        <v>7901</v>
      </c>
      <c r="P2228" s="27">
        <f>VLOOKUP($C2228, '[2]county pop 2010-2020'!$H$2:$T$3195,P$1,0)</f>
        <v>7895</v>
      </c>
      <c r="Q2228" s="27">
        <f>VLOOKUP($C2228, '[2]county pop 2010-2020'!$H$2:$T$3195,Q$1,0)</f>
        <v>7908</v>
      </c>
      <c r="R2228" s="27">
        <f>VLOOKUP($C2228, '[2]county pop 2010-2020'!$H$2:$T$3195,R$1,0)</f>
        <v>7789</v>
      </c>
      <c r="S2228" s="27">
        <f>VLOOKUP($C2228, '[2]county pop 2010-2020'!$H$2:$T$3195,S$1,0)</f>
        <v>7800</v>
      </c>
      <c r="T2228" s="27">
        <f>VLOOKUP($C2228, '[2]county pop 2010-2020'!$H$2:$T$3195,T$1,0)</f>
        <v>7828</v>
      </c>
      <c r="U2228" s="27">
        <f>VLOOKUP($C2228, '[2]county pop 2010-2020'!$H$2:$T$3195,U$1,0)</f>
        <v>7789</v>
      </c>
      <c r="V2228" s="27">
        <f>VLOOKUP($C2228, '[2]county pop 2010-2020'!$H$2:$T$3195,V$1,0)</f>
        <v>7837</v>
      </c>
      <c r="W2228" s="27">
        <f>VLOOKUP($C2228, '[2]county pop 2010-2020'!$H$2:$T$3195,W$1,0)</f>
        <v>7892</v>
      </c>
      <c r="X2228" s="27">
        <f>VLOOKUP($C2228, '[2]county pop 2010-2020'!$H$2:$T$3195,X$1,0)</f>
        <v>7861</v>
      </c>
      <c r="Y2228" s="27">
        <f>VLOOKUP($C2228, '[2]county pop 2010-2020'!$H$2:$T$3195,Y$1,0)</f>
        <v>7939</v>
      </c>
      <c r="Z2228" s="27">
        <f>VLOOKUP($C2228, '[3]ODS_county pop 2020-2022'!$H$2:$K$3196,Z$1,0)</f>
        <v>8167</v>
      </c>
      <c r="AA2228" s="27">
        <f>VLOOKUP($C2228, '[3]ODS_county pop 2020-2022'!$H$2:$K$3196,AA$1,0)</f>
        <v>8285</v>
      </c>
      <c r="AB2228" s="27">
        <f>VLOOKUP($C2228, '[3]ODS_county pop 2020-2022'!$H$2:$K$3196,AB$1,0)</f>
        <v>8385</v>
      </c>
    </row>
    <row r="2229" spans="1:28" x14ac:dyDescent="0.3">
      <c r="A2229" s="20" t="s">
        <v>2184</v>
      </c>
      <c r="B2229" s="20" t="s">
        <v>2837</v>
      </c>
      <c r="C2229" s="18" t="str">
        <f t="shared" si="42"/>
        <v>.Lane County, Oregon</v>
      </c>
      <c r="D2229" s="20" t="s">
        <v>2352</v>
      </c>
      <c r="F2229" s="27">
        <f>VLOOKUP($C2229, '[1]ODS_county pop 2000-2010'!$H$2:$T$3195,F$1,0)</f>
        <v>323011</v>
      </c>
      <c r="G2229" s="27">
        <f>VLOOKUP($C2229, '[1]ODS_county pop 2000-2010'!$H$2:$T$3195,G$1,0)</f>
        <v>324855</v>
      </c>
      <c r="H2229" s="27">
        <f>VLOOKUP($C2229, '[1]ODS_county pop 2000-2010'!$H$2:$T$3195,H$1,0)</f>
        <v>327506</v>
      </c>
      <c r="I2229" s="27">
        <f>VLOOKUP($C2229, '[1]ODS_county pop 2000-2010'!$H$2:$T$3195,I$1,0)</f>
        <v>330845</v>
      </c>
      <c r="J2229" s="27">
        <f>VLOOKUP($C2229, '[1]ODS_county pop 2000-2010'!$H$2:$T$3195,J$1,0)</f>
        <v>332327</v>
      </c>
      <c r="K2229" s="27">
        <f>VLOOKUP($C2229, '[1]ODS_county pop 2000-2010'!$H$2:$T$3195,K$1,0)</f>
        <v>335831</v>
      </c>
      <c r="L2229" s="27">
        <f>VLOOKUP($C2229, '[1]ODS_county pop 2000-2010'!$H$2:$T$3195,L$1,0)</f>
        <v>339926</v>
      </c>
      <c r="M2229" s="27">
        <f>VLOOKUP($C2229, '[1]ODS_county pop 2000-2010'!$H$2:$T$3195,M$1,0)</f>
        <v>344844</v>
      </c>
      <c r="N2229" s="27">
        <f>VLOOKUP($C2229, '[1]ODS_county pop 2000-2010'!$H$2:$T$3195,N$1,0)</f>
        <v>348176</v>
      </c>
      <c r="O2229" s="27">
        <f>VLOOKUP($C2229, '[1]ODS_county pop 2000-2010'!$H$2:$T$3195,O$1,0)</f>
        <v>350850</v>
      </c>
      <c r="P2229" s="27">
        <f>VLOOKUP($C2229, '[2]county pop 2010-2020'!$H$2:$T$3195,P$1,0)</f>
        <v>351715</v>
      </c>
      <c r="Q2229" s="27">
        <f>VLOOKUP($C2229, '[2]county pop 2010-2020'!$H$2:$T$3195,Q$1,0)</f>
        <v>354119</v>
      </c>
      <c r="R2229" s="27">
        <f>VLOOKUP($C2229, '[2]county pop 2010-2020'!$H$2:$T$3195,R$1,0)</f>
        <v>355217</v>
      </c>
      <c r="S2229" s="27">
        <f>VLOOKUP($C2229, '[2]county pop 2010-2020'!$H$2:$T$3195,S$1,0)</f>
        <v>355654</v>
      </c>
      <c r="T2229" s="27">
        <f>VLOOKUP($C2229, '[2]county pop 2010-2020'!$H$2:$T$3195,T$1,0)</f>
        <v>358273</v>
      </c>
      <c r="U2229" s="27">
        <f>VLOOKUP($C2229, '[2]county pop 2010-2020'!$H$2:$T$3195,U$1,0)</f>
        <v>362257</v>
      </c>
      <c r="V2229" s="27">
        <f>VLOOKUP($C2229, '[2]county pop 2010-2020'!$H$2:$T$3195,V$1,0)</f>
        <v>369201</v>
      </c>
      <c r="W2229" s="27">
        <f>VLOOKUP($C2229, '[2]county pop 2010-2020'!$H$2:$T$3195,W$1,0)</f>
        <v>375689</v>
      </c>
      <c r="X2229" s="27">
        <f>VLOOKUP($C2229, '[2]county pop 2010-2020'!$H$2:$T$3195,X$1,0)</f>
        <v>378807</v>
      </c>
      <c r="Y2229" s="27">
        <f>VLOOKUP($C2229, '[2]county pop 2010-2020'!$H$2:$T$3195,Y$1,0)</f>
        <v>382064</v>
      </c>
      <c r="Z2229" s="27">
        <f>VLOOKUP($C2229, '[3]ODS_county pop 2020-2022'!$H$2:$K$3196,Z$1,0)</f>
        <v>383279</v>
      </c>
      <c r="AA2229" s="27">
        <f>VLOOKUP($C2229, '[3]ODS_county pop 2020-2022'!$H$2:$K$3196,AA$1,0)</f>
        <v>384063</v>
      </c>
      <c r="AB2229" s="27">
        <f>VLOOKUP($C2229, '[3]ODS_county pop 2020-2022'!$H$2:$K$3196,AB$1,0)</f>
        <v>382353</v>
      </c>
    </row>
    <row r="2230" spans="1:28" x14ac:dyDescent="0.3">
      <c r="A2230" s="20" t="s">
        <v>2184</v>
      </c>
      <c r="B2230" s="20" t="s">
        <v>2324</v>
      </c>
      <c r="C2230" s="18" t="str">
        <f t="shared" si="42"/>
        <v>.Lincoln County, Oregon</v>
      </c>
      <c r="D2230" s="20" t="s">
        <v>2352</v>
      </c>
      <c r="F2230" s="27">
        <f>VLOOKUP($C2230, '[1]ODS_county pop 2000-2010'!$H$2:$T$3195,F$1,0)</f>
        <v>44481</v>
      </c>
      <c r="G2230" s="27">
        <f>VLOOKUP($C2230, '[1]ODS_county pop 2000-2010'!$H$2:$T$3195,G$1,0)</f>
        <v>43854</v>
      </c>
      <c r="H2230" s="27">
        <f>VLOOKUP($C2230, '[1]ODS_county pop 2000-2010'!$H$2:$T$3195,H$1,0)</f>
        <v>44270</v>
      </c>
      <c r="I2230" s="27">
        <f>VLOOKUP($C2230, '[1]ODS_county pop 2000-2010'!$H$2:$T$3195,I$1,0)</f>
        <v>44421</v>
      </c>
      <c r="J2230" s="27">
        <f>VLOOKUP($C2230, '[1]ODS_county pop 2000-2010'!$H$2:$T$3195,J$1,0)</f>
        <v>44877</v>
      </c>
      <c r="K2230" s="27">
        <f>VLOOKUP($C2230, '[1]ODS_county pop 2000-2010'!$H$2:$T$3195,K$1,0)</f>
        <v>45347</v>
      </c>
      <c r="L2230" s="27">
        <f>VLOOKUP($C2230, '[1]ODS_county pop 2000-2010'!$H$2:$T$3195,L$1,0)</f>
        <v>45529</v>
      </c>
      <c r="M2230" s="27">
        <f>VLOOKUP($C2230, '[1]ODS_county pop 2000-2010'!$H$2:$T$3195,M$1,0)</f>
        <v>45798</v>
      </c>
      <c r="N2230" s="27">
        <f>VLOOKUP($C2230, '[1]ODS_county pop 2000-2010'!$H$2:$T$3195,N$1,0)</f>
        <v>45915</v>
      </c>
      <c r="O2230" s="27">
        <f>VLOOKUP($C2230, '[1]ODS_county pop 2000-2010'!$H$2:$T$3195,O$1,0)</f>
        <v>45989</v>
      </c>
      <c r="P2230" s="27">
        <f>VLOOKUP($C2230, '[2]county pop 2010-2020'!$H$2:$T$3195,P$1,0)</f>
        <v>46034</v>
      </c>
      <c r="Q2230" s="27">
        <f>VLOOKUP($C2230, '[2]county pop 2010-2020'!$H$2:$T$3195,Q$1,0)</f>
        <v>45877</v>
      </c>
      <c r="R2230" s="27">
        <f>VLOOKUP($C2230, '[2]county pop 2010-2020'!$H$2:$T$3195,R$1,0)</f>
        <v>46180</v>
      </c>
      <c r="S2230" s="27">
        <f>VLOOKUP($C2230, '[2]county pop 2010-2020'!$H$2:$T$3195,S$1,0)</f>
        <v>46351</v>
      </c>
      <c r="T2230" s="27">
        <f>VLOOKUP($C2230, '[2]county pop 2010-2020'!$H$2:$T$3195,T$1,0)</f>
        <v>46383</v>
      </c>
      <c r="U2230" s="27">
        <f>VLOOKUP($C2230, '[2]county pop 2010-2020'!$H$2:$T$3195,U$1,0)</f>
        <v>47046</v>
      </c>
      <c r="V2230" s="27">
        <f>VLOOKUP($C2230, '[2]county pop 2010-2020'!$H$2:$T$3195,V$1,0)</f>
        <v>47855</v>
      </c>
      <c r="W2230" s="27">
        <f>VLOOKUP($C2230, '[2]county pop 2010-2020'!$H$2:$T$3195,W$1,0)</f>
        <v>48794</v>
      </c>
      <c r="X2230" s="27">
        <f>VLOOKUP($C2230, '[2]county pop 2010-2020'!$H$2:$T$3195,X$1,0)</f>
        <v>49320</v>
      </c>
      <c r="Y2230" s="27">
        <f>VLOOKUP($C2230, '[2]county pop 2010-2020'!$H$2:$T$3195,Y$1,0)</f>
        <v>50125</v>
      </c>
      <c r="Z2230" s="27">
        <f>VLOOKUP($C2230, '[3]ODS_county pop 2020-2022'!$H$2:$K$3196,Z$1,0)</f>
        <v>50507</v>
      </c>
      <c r="AA2230" s="27">
        <f>VLOOKUP($C2230, '[3]ODS_county pop 2020-2022'!$H$2:$K$3196,AA$1,0)</f>
        <v>51026</v>
      </c>
      <c r="AB2230" s="27">
        <f>VLOOKUP($C2230, '[3]ODS_county pop 2020-2022'!$H$2:$K$3196,AB$1,0)</f>
        <v>50813</v>
      </c>
    </row>
    <row r="2231" spans="1:28" x14ac:dyDescent="0.3">
      <c r="A2231" s="20" t="s">
        <v>2184</v>
      </c>
      <c r="B2231" s="20" t="s">
        <v>2784</v>
      </c>
      <c r="C2231" s="18" t="str">
        <f t="shared" si="42"/>
        <v>.Linn County, Oregon</v>
      </c>
      <c r="D2231" s="20" t="s">
        <v>2352</v>
      </c>
      <c r="F2231" s="27">
        <f>VLOOKUP($C2231, '[1]ODS_county pop 2000-2010'!$H$2:$T$3195,F$1,0)</f>
        <v>103079</v>
      </c>
      <c r="G2231" s="27">
        <f>VLOOKUP($C2231, '[1]ODS_county pop 2000-2010'!$H$2:$T$3195,G$1,0)</f>
        <v>103544</v>
      </c>
      <c r="H2231" s="27">
        <f>VLOOKUP($C2231, '[1]ODS_county pop 2000-2010'!$H$2:$T$3195,H$1,0)</f>
        <v>104561</v>
      </c>
      <c r="I2231" s="27">
        <f>VLOOKUP($C2231, '[1]ODS_county pop 2000-2010'!$H$2:$T$3195,I$1,0)</f>
        <v>106035</v>
      </c>
      <c r="J2231" s="27">
        <f>VLOOKUP($C2231, '[1]ODS_county pop 2000-2010'!$H$2:$T$3195,J$1,0)</f>
        <v>106799</v>
      </c>
      <c r="K2231" s="27">
        <f>VLOOKUP($C2231, '[1]ODS_county pop 2000-2010'!$H$2:$T$3195,K$1,0)</f>
        <v>108132</v>
      </c>
      <c r="L2231" s="27">
        <f>VLOOKUP($C2231, '[1]ODS_county pop 2000-2010'!$H$2:$T$3195,L$1,0)</f>
        <v>110764</v>
      </c>
      <c r="M2231" s="27">
        <f>VLOOKUP($C2231, '[1]ODS_county pop 2000-2010'!$H$2:$T$3195,M$1,0)</f>
        <v>112932</v>
      </c>
      <c r="N2231" s="27">
        <f>VLOOKUP($C2231, '[1]ODS_county pop 2000-2010'!$H$2:$T$3195,N$1,0)</f>
        <v>114967</v>
      </c>
      <c r="O2231" s="27">
        <f>VLOOKUP($C2231, '[1]ODS_county pop 2000-2010'!$H$2:$T$3195,O$1,0)</f>
        <v>116001</v>
      </c>
      <c r="P2231" s="27">
        <f>VLOOKUP($C2231, '[2]county pop 2010-2020'!$H$2:$T$3195,P$1,0)</f>
        <v>116672</v>
      </c>
      <c r="Q2231" s="27">
        <f>VLOOKUP($C2231, '[2]county pop 2010-2020'!$H$2:$T$3195,Q$1,0)</f>
        <v>118175</v>
      </c>
      <c r="R2231" s="27">
        <f>VLOOKUP($C2231, '[2]county pop 2010-2020'!$H$2:$T$3195,R$1,0)</f>
        <v>118293</v>
      </c>
      <c r="S2231" s="27">
        <f>VLOOKUP($C2231, '[2]county pop 2010-2020'!$H$2:$T$3195,S$1,0)</f>
        <v>118439</v>
      </c>
      <c r="T2231" s="27">
        <f>VLOOKUP($C2231, '[2]county pop 2010-2020'!$H$2:$T$3195,T$1,0)</f>
        <v>119095</v>
      </c>
      <c r="U2231" s="27">
        <f>VLOOKUP($C2231, '[2]county pop 2010-2020'!$H$2:$T$3195,U$1,0)</f>
        <v>120303</v>
      </c>
      <c r="V2231" s="27">
        <f>VLOOKUP($C2231, '[2]county pop 2010-2020'!$H$2:$T$3195,V$1,0)</f>
        <v>122871</v>
      </c>
      <c r="W2231" s="27">
        <f>VLOOKUP($C2231, '[2]county pop 2010-2020'!$H$2:$T$3195,W$1,0)</f>
        <v>125098</v>
      </c>
      <c r="X2231" s="27">
        <f>VLOOKUP($C2231, '[2]county pop 2010-2020'!$H$2:$T$3195,X$1,0)</f>
        <v>127455</v>
      </c>
      <c r="Y2231" s="27">
        <f>VLOOKUP($C2231, '[2]county pop 2010-2020'!$H$2:$T$3195,Y$1,0)</f>
        <v>129598</v>
      </c>
      <c r="Z2231" s="27">
        <f>VLOOKUP($C2231, '[3]ODS_county pop 2020-2022'!$H$2:$K$3196,Z$1,0)</f>
        <v>128978</v>
      </c>
      <c r="AA2231" s="27">
        <f>VLOOKUP($C2231, '[3]ODS_county pop 2020-2022'!$H$2:$K$3196,AA$1,0)</f>
        <v>129948</v>
      </c>
      <c r="AB2231" s="27">
        <f>VLOOKUP($C2231, '[3]ODS_county pop 2020-2022'!$H$2:$K$3196,AB$1,0)</f>
        <v>130467</v>
      </c>
    </row>
    <row r="2232" spans="1:28" x14ac:dyDescent="0.3">
      <c r="A2232" s="20" t="s">
        <v>2184</v>
      </c>
      <c r="B2232" s="20" t="s">
        <v>3547</v>
      </c>
      <c r="C2232" s="18" t="str">
        <f t="shared" si="42"/>
        <v>.Malheur County, Oregon</v>
      </c>
      <c r="D2232" s="20" t="s">
        <v>2354</v>
      </c>
      <c r="F2232" s="27">
        <f>VLOOKUP($C2232, '[1]ODS_county pop 2000-2010'!$H$2:$T$3195,F$1,0)</f>
        <v>31618</v>
      </c>
      <c r="G2232" s="27">
        <f>VLOOKUP($C2232, '[1]ODS_county pop 2000-2010'!$H$2:$T$3195,G$1,0)</f>
        <v>31532</v>
      </c>
      <c r="H2232" s="27">
        <f>VLOOKUP($C2232, '[1]ODS_county pop 2000-2010'!$H$2:$T$3195,H$1,0)</f>
        <v>31455</v>
      </c>
      <c r="I2232" s="27">
        <f>VLOOKUP($C2232, '[1]ODS_county pop 2000-2010'!$H$2:$T$3195,I$1,0)</f>
        <v>31335</v>
      </c>
      <c r="J2232" s="27">
        <f>VLOOKUP($C2232, '[1]ODS_county pop 2000-2010'!$H$2:$T$3195,J$1,0)</f>
        <v>31250</v>
      </c>
      <c r="K2232" s="27">
        <f>VLOOKUP($C2232, '[1]ODS_county pop 2000-2010'!$H$2:$T$3195,K$1,0)</f>
        <v>31273</v>
      </c>
      <c r="L2232" s="27">
        <f>VLOOKUP($C2232, '[1]ODS_county pop 2000-2010'!$H$2:$T$3195,L$1,0)</f>
        <v>31303</v>
      </c>
      <c r="M2232" s="27">
        <f>VLOOKUP($C2232, '[1]ODS_county pop 2000-2010'!$H$2:$T$3195,M$1,0)</f>
        <v>31434</v>
      </c>
      <c r="N2232" s="27">
        <f>VLOOKUP($C2232, '[1]ODS_county pop 2000-2010'!$H$2:$T$3195,N$1,0)</f>
        <v>31311</v>
      </c>
      <c r="O2232" s="27">
        <f>VLOOKUP($C2232, '[1]ODS_county pop 2000-2010'!$H$2:$T$3195,O$1,0)</f>
        <v>31265</v>
      </c>
      <c r="P2232" s="27">
        <f>VLOOKUP($C2232, '[2]county pop 2010-2020'!$H$2:$T$3195,P$1,0)</f>
        <v>31313</v>
      </c>
      <c r="Q2232" s="27">
        <f>VLOOKUP($C2232, '[2]county pop 2010-2020'!$H$2:$T$3195,Q$1,0)</f>
        <v>30964</v>
      </c>
      <c r="R2232" s="27">
        <f>VLOOKUP($C2232, '[2]county pop 2010-2020'!$H$2:$T$3195,R$1,0)</f>
        <v>30755</v>
      </c>
      <c r="S2232" s="27">
        <f>VLOOKUP($C2232, '[2]county pop 2010-2020'!$H$2:$T$3195,S$1,0)</f>
        <v>30642</v>
      </c>
      <c r="T2232" s="27">
        <f>VLOOKUP($C2232, '[2]county pop 2010-2020'!$H$2:$T$3195,T$1,0)</f>
        <v>30354</v>
      </c>
      <c r="U2232" s="27">
        <f>VLOOKUP($C2232, '[2]county pop 2010-2020'!$H$2:$T$3195,U$1,0)</f>
        <v>30228</v>
      </c>
      <c r="V2232" s="27">
        <f>VLOOKUP($C2232, '[2]county pop 2010-2020'!$H$2:$T$3195,V$1,0)</f>
        <v>30397</v>
      </c>
      <c r="W2232" s="27">
        <f>VLOOKUP($C2232, '[2]county pop 2010-2020'!$H$2:$T$3195,W$1,0)</f>
        <v>30449</v>
      </c>
      <c r="X2232" s="27">
        <f>VLOOKUP($C2232, '[2]county pop 2010-2020'!$H$2:$T$3195,X$1,0)</f>
        <v>30633</v>
      </c>
      <c r="Y2232" s="27">
        <f>VLOOKUP($C2232, '[2]county pop 2010-2020'!$H$2:$T$3195,Y$1,0)</f>
        <v>30698</v>
      </c>
      <c r="Z2232" s="27">
        <f>VLOOKUP($C2232, '[3]ODS_county pop 2020-2022'!$H$2:$K$3196,Z$1,0)</f>
        <v>31650</v>
      </c>
      <c r="AA2232" s="27">
        <f>VLOOKUP($C2232, '[3]ODS_county pop 2020-2022'!$H$2:$K$3196,AA$1,0)</f>
        <v>31709</v>
      </c>
      <c r="AB2232" s="40">
        <f>VLOOKUP($C2232, '[3]ODS_county pop 2020-2022'!$H$2:$K$3196,AB$1,0)</f>
        <v>31879</v>
      </c>
    </row>
    <row r="2233" spans="1:28" x14ac:dyDescent="0.3">
      <c r="A2233" s="20" t="s">
        <v>2184</v>
      </c>
      <c r="B2233" s="20" t="s">
        <v>2213</v>
      </c>
      <c r="C2233" s="18" t="str">
        <f t="shared" si="42"/>
        <v>.Marion County, Oregon</v>
      </c>
      <c r="D2233" s="20" t="s">
        <v>2352</v>
      </c>
      <c r="F2233" s="27">
        <f>VLOOKUP($C2233, '[1]ODS_county pop 2000-2010'!$H$2:$T$3195,F$1,0)</f>
        <v>284844</v>
      </c>
      <c r="G2233" s="27">
        <f>VLOOKUP($C2233, '[1]ODS_county pop 2000-2010'!$H$2:$T$3195,G$1,0)</f>
        <v>288136</v>
      </c>
      <c r="H2233" s="27">
        <f>VLOOKUP($C2233, '[1]ODS_county pop 2000-2010'!$H$2:$T$3195,H$1,0)</f>
        <v>292533</v>
      </c>
      <c r="I2233" s="27">
        <f>VLOOKUP($C2233, '[1]ODS_county pop 2000-2010'!$H$2:$T$3195,I$1,0)</f>
        <v>295317</v>
      </c>
      <c r="J2233" s="27">
        <f>VLOOKUP($C2233, '[1]ODS_county pop 2000-2010'!$H$2:$T$3195,J$1,0)</f>
        <v>297139</v>
      </c>
      <c r="K2233" s="27">
        <f>VLOOKUP($C2233, '[1]ODS_county pop 2000-2010'!$H$2:$T$3195,K$1,0)</f>
        <v>299461</v>
      </c>
      <c r="L2233" s="27">
        <f>VLOOKUP($C2233, '[1]ODS_county pop 2000-2010'!$H$2:$T$3195,L$1,0)</f>
        <v>303290</v>
      </c>
      <c r="M2233" s="27">
        <f>VLOOKUP($C2233, '[1]ODS_county pop 2000-2010'!$H$2:$T$3195,M$1,0)</f>
        <v>306964</v>
      </c>
      <c r="N2233" s="27">
        <f>VLOOKUP($C2233, '[1]ODS_county pop 2000-2010'!$H$2:$T$3195,N$1,0)</f>
        <v>309729</v>
      </c>
      <c r="O2233" s="27">
        <f>VLOOKUP($C2233, '[1]ODS_county pop 2000-2010'!$H$2:$T$3195,O$1,0)</f>
        <v>313389</v>
      </c>
      <c r="P2233" s="27">
        <f>VLOOKUP($C2233, '[2]county pop 2010-2020'!$H$2:$T$3195,P$1,0)</f>
        <v>315335</v>
      </c>
      <c r="Q2233" s="27">
        <f>VLOOKUP($C2233, '[2]county pop 2010-2020'!$H$2:$T$3195,Q$1,0)</f>
        <v>318053</v>
      </c>
      <c r="R2233" s="27">
        <f>VLOOKUP($C2233, '[2]county pop 2010-2020'!$H$2:$T$3195,R$1,0)</f>
        <v>319865</v>
      </c>
      <c r="S2233" s="27">
        <f>VLOOKUP($C2233, '[2]county pop 2010-2020'!$H$2:$T$3195,S$1,0)</f>
        <v>321491</v>
      </c>
      <c r="T2233" s="27">
        <f>VLOOKUP($C2233, '[2]county pop 2010-2020'!$H$2:$T$3195,T$1,0)</f>
        <v>324473</v>
      </c>
      <c r="U2233" s="27">
        <f>VLOOKUP($C2233, '[2]county pop 2010-2020'!$H$2:$T$3195,U$1,0)</f>
        <v>329106</v>
      </c>
      <c r="V2233" s="27">
        <f>VLOOKUP($C2233, '[2]county pop 2010-2020'!$H$2:$T$3195,V$1,0)</f>
        <v>335592</v>
      </c>
      <c r="W2233" s="27">
        <f>VLOOKUP($C2233, '[2]county pop 2010-2020'!$H$2:$T$3195,W$1,0)</f>
        <v>340846</v>
      </c>
      <c r="X2233" s="27">
        <f>VLOOKUP($C2233, '[2]county pop 2010-2020'!$H$2:$T$3195,X$1,0)</f>
        <v>345512</v>
      </c>
      <c r="Y2233" s="27">
        <f>VLOOKUP($C2233, '[2]county pop 2010-2020'!$H$2:$T$3195,Y$1,0)</f>
        <v>347557</v>
      </c>
      <c r="Z2233" s="27">
        <f>VLOOKUP($C2233, '[3]ODS_county pop 2020-2022'!$H$2:$K$3196,Z$1,0)</f>
        <v>346339</v>
      </c>
      <c r="AA2233" s="27">
        <f>VLOOKUP($C2233, '[3]ODS_county pop 2020-2022'!$H$2:$K$3196,AA$1,0)</f>
        <v>347775</v>
      </c>
      <c r="AB2233" s="40">
        <f>VLOOKUP($C2233, '[3]ODS_county pop 2020-2022'!$H$2:$K$3196,AB$1,0)</f>
        <v>346703</v>
      </c>
    </row>
    <row r="2234" spans="1:28" x14ac:dyDescent="0.3">
      <c r="A2234" s="20" t="s">
        <v>2184</v>
      </c>
      <c r="B2234" s="20" t="s">
        <v>3484</v>
      </c>
      <c r="C2234" s="18" t="str">
        <f t="shared" si="42"/>
        <v>.Morrow County, Oregon</v>
      </c>
      <c r="D2234" s="20" t="s">
        <v>2354</v>
      </c>
      <c r="F2234" s="27">
        <f>VLOOKUP($C2234, '[1]ODS_county pop 2000-2010'!$H$2:$T$3195,F$1,0)</f>
        <v>10995</v>
      </c>
      <c r="G2234" s="27">
        <f>VLOOKUP($C2234, '[1]ODS_county pop 2000-2010'!$H$2:$T$3195,G$1,0)</f>
        <v>11043</v>
      </c>
      <c r="H2234" s="27">
        <f>VLOOKUP($C2234, '[1]ODS_county pop 2000-2010'!$H$2:$T$3195,H$1,0)</f>
        <v>11313</v>
      </c>
      <c r="I2234" s="27">
        <f>VLOOKUP($C2234, '[1]ODS_county pop 2000-2010'!$H$2:$T$3195,I$1,0)</f>
        <v>11317</v>
      </c>
      <c r="J2234" s="27">
        <f>VLOOKUP($C2234, '[1]ODS_county pop 2000-2010'!$H$2:$T$3195,J$1,0)</f>
        <v>11275</v>
      </c>
      <c r="K2234" s="27">
        <f>VLOOKUP($C2234, '[1]ODS_county pop 2000-2010'!$H$2:$T$3195,K$1,0)</f>
        <v>11162</v>
      </c>
      <c r="L2234" s="27">
        <f>VLOOKUP($C2234, '[1]ODS_county pop 2000-2010'!$H$2:$T$3195,L$1,0)</f>
        <v>11203</v>
      </c>
      <c r="M2234" s="27">
        <f>VLOOKUP($C2234, '[1]ODS_county pop 2000-2010'!$H$2:$T$3195,M$1,0)</f>
        <v>11048</v>
      </c>
      <c r="N2234" s="27">
        <f>VLOOKUP($C2234, '[1]ODS_county pop 2000-2010'!$H$2:$T$3195,N$1,0)</f>
        <v>11002</v>
      </c>
      <c r="O2234" s="27">
        <f>VLOOKUP($C2234, '[1]ODS_county pop 2000-2010'!$H$2:$T$3195,O$1,0)</f>
        <v>11102</v>
      </c>
      <c r="P2234" s="27">
        <f>VLOOKUP($C2234, '[2]county pop 2010-2020'!$H$2:$T$3195,P$1,0)</f>
        <v>11173</v>
      </c>
      <c r="Q2234" s="27">
        <f>VLOOKUP($C2234, '[2]county pop 2010-2020'!$H$2:$T$3195,Q$1,0)</f>
        <v>11226</v>
      </c>
      <c r="R2234" s="27">
        <f>VLOOKUP($C2234, '[2]county pop 2010-2020'!$H$2:$T$3195,R$1,0)</f>
        <v>11226</v>
      </c>
      <c r="S2234" s="27">
        <f>VLOOKUP($C2234, '[2]county pop 2010-2020'!$H$2:$T$3195,S$1,0)</f>
        <v>11197</v>
      </c>
      <c r="T2234" s="27">
        <f>VLOOKUP($C2234, '[2]county pop 2010-2020'!$H$2:$T$3195,T$1,0)</f>
        <v>11095</v>
      </c>
      <c r="U2234" s="27">
        <f>VLOOKUP($C2234, '[2]county pop 2010-2020'!$H$2:$T$3195,U$1,0)</f>
        <v>11130</v>
      </c>
      <c r="V2234" s="27">
        <f>VLOOKUP($C2234, '[2]county pop 2010-2020'!$H$2:$T$3195,V$1,0)</f>
        <v>11246</v>
      </c>
      <c r="W2234" s="27">
        <f>VLOOKUP($C2234, '[2]county pop 2010-2020'!$H$2:$T$3195,W$1,0)</f>
        <v>11225</v>
      </c>
      <c r="X2234" s="27">
        <f>VLOOKUP($C2234, '[2]county pop 2010-2020'!$H$2:$T$3195,X$1,0)</f>
        <v>11349</v>
      </c>
      <c r="Y2234" s="27">
        <f>VLOOKUP($C2234, '[2]county pop 2010-2020'!$H$2:$T$3195,Y$1,0)</f>
        <v>11607</v>
      </c>
      <c r="Z2234" s="27">
        <f>VLOOKUP($C2234, '[3]ODS_county pop 2020-2022'!$H$2:$K$3196,Z$1,0)</f>
        <v>12220</v>
      </c>
      <c r="AA2234" s="27">
        <f>VLOOKUP($C2234, '[3]ODS_county pop 2020-2022'!$H$2:$K$3196,AA$1,0)</f>
        <v>12358</v>
      </c>
      <c r="AB2234" s="40">
        <f>VLOOKUP($C2234, '[3]ODS_county pop 2020-2022'!$H$2:$K$3196,AB$1,0)</f>
        <v>12300</v>
      </c>
    </row>
    <row r="2235" spans="1:28" x14ac:dyDescent="0.3">
      <c r="A2235" s="20" t="s">
        <v>2184</v>
      </c>
      <c r="B2235" s="20" t="s">
        <v>3548</v>
      </c>
      <c r="C2235" s="18" t="str">
        <f t="shared" si="42"/>
        <v>.Multnomah County, Oregon</v>
      </c>
      <c r="D2235" s="20" t="s">
        <v>2352</v>
      </c>
      <c r="F2235" s="27">
        <f>VLOOKUP($C2235, '[1]ODS_county pop 2000-2010'!$H$2:$T$3195,F$1,0)</f>
        <v>660602</v>
      </c>
      <c r="G2235" s="27">
        <f>VLOOKUP($C2235, '[1]ODS_county pop 2000-2010'!$H$2:$T$3195,G$1,0)</f>
        <v>669690</v>
      </c>
      <c r="H2235" s="27">
        <f>VLOOKUP($C2235, '[1]ODS_county pop 2000-2010'!$H$2:$T$3195,H$1,0)</f>
        <v>676653</v>
      </c>
      <c r="I2235" s="27">
        <f>VLOOKUP($C2235, '[1]ODS_county pop 2000-2010'!$H$2:$T$3195,I$1,0)</f>
        <v>679348</v>
      </c>
      <c r="J2235" s="27">
        <f>VLOOKUP($C2235, '[1]ODS_county pop 2000-2010'!$H$2:$T$3195,J$1,0)</f>
        <v>672526</v>
      </c>
      <c r="K2235" s="27">
        <f>VLOOKUP($C2235, '[1]ODS_county pop 2000-2010'!$H$2:$T$3195,K$1,0)</f>
        <v>674862</v>
      </c>
      <c r="L2235" s="27">
        <f>VLOOKUP($C2235, '[1]ODS_county pop 2000-2010'!$H$2:$T$3195,L$1,0)</f>
        <v>683767</v>
      </c>
      <c r="M2235" s="27">
        <f>VLOOKUP($C2235, '[1]ODS_county pop 2000-2010'!$H$2:$T$3195,M$1,0)</f>
        <v>697799</v>
      </c>
      <c r="N2235" s="27">
        <f>VLOOKUP($C2235, '[1]ODS_county pop 2000-2010'!$H$2:$T$3195,N$1,0)</f>
        <v>712989</v>
      </c>
      <c r="O2235" s="27">
        <f>VLOOKUP($C2235, '[1]ODS_county pop 2000-2010'!$H$2:$T$3195,O$1,0)</f>
        <v>727721</v>
      </c>
      <c r="P2235" s="27">
        <f>VLOOKUP($C2235, '[2]county pop 2010-2020'!$H$2:$T$3195,P$1,0)</f>
        <v>735334</v>
      </c>
      <c r="Q2235" s="27">
        <f>VLOOKUP($C2235, '[2]county pop 2010-2020'!$H$2:$T$3195,Q$1,0)</f>
        <v>749926</v>
      </c>
      <c r="R2235" s="27">
        <f>VLOOKUP($C2235, '[2]county pop 2010-2020'!$H$2:$T$3195,R$1,0)</f>
        <v>760505</v>
      </c>
      <c r="S2235" s="27">
        <f>VLOOKUP($C2235, '[2]county pop 2010-2020'!$H$2:$T$3195,S$1,0)</f>
        <v>766977</v>
      </c>
      <c r="T2235" s="27">
        <f>VLOOKUP($C2235, '[2]county pop 2010-2020'!$H$2:$T$3195,T$1,0)</f>
        <v>779002</v>
      </c>
      <c r="U2235" s="27">
        <f>VLOOKUP($C2235, '[2]county pop 2010-2020'!$H$2:$T$3195,U$1,0)</f>
        <v>790723</v>
      </c>
      <c r="V2235" s="27">
        <f>VLOOKUP($C2235, '[2]county pop 2010-2020'!$H$2:$T$3195,V$1,0)</f>
        <v>803630</v>
      </c>
      <c r="W2235" s="27">
        <f>VLOOKUP($C2235, '[2]county pop 2010-2020'!$H$2:$T$3195,W$1,0)</f>
        <v>808192</v>
      </c>
      <c r="X2235" s="27">
        <f>VLOOKUP($C2235, '[2]county pop 2010-2020'!$H$2:$T$3195,X$1,0)</f>
        <v>809448</v>
      </c>
      <c r="Y2235" s="27">
        <f>VLOOKUP($C2235, '[2]county pop 2010-2020'!$H$2:$T$3195,Y$1,0)</f>
        <v>812439</v>
      </c>
      <c r="Z2235" s="27">
        <f>VLOOKUP($C2235, '[3]ODS_county pop 2020-2022'!$H$2:$K$3196,Z$1,0)</f>
        <v>816467</v>
      </c>
      <c r="AA2235" s="27">
        <f>VLOOKUP($C2235, '[3]ODS_county pop 2020-2022'!$H$2:$K$3196,AA$1,0)</f>
        <v>805593</v>
      </c>
      <c r="AB2235" s="40">
        <f>VLOOKUP($C2235, '[3]ODS_county pop 2020-2022'!$H$2:$K$3196,AB$1,0)</f>
        <v>795083</v>
      </c>
    </row>
    <row r="2236" spans="1:28" x14ac:dyDescent="0.3">
      <c r="A2236" s="20" t="s">
        <v>2184</v>
      </c>
      <c r="B2236" s="20" t="s">
        <v>2333</v>
      </c>
      <c r="C2236" s="18" t="str">
        <f t="shared" si="42"/>
        <v>.Polk County, Oregon</v>
      </c>
      <c r="D2236" s="20" t="s">
        <v>2352</v>
      </c>
      <c r="F2236" s="27">
        <f>VLOOKUP($C2236, '[1]ODS_county pop 2000-2010'!$H$2:$T$3195,F$1,0)</f>
        <v>62412</v>
      </c>
      <c r="G2236" s="27">
        <f>VLOOKUP($C2236, '[1]ODS_county pop 2000-2010'!$H$2:$T$3195,G$1,0)</f>
        <v>63445</v>
      </c>
      <c r="H2236" s="27">
        <f>VLOOKUP($C2236, '[1]ODS_county pop 2000-2010'!$H$2:$T$3195,H$1,0)</f>
        <v>64135</v>
      </c>
      <c r="I2236" s="27">
        <f>VLOOKUP($C2236, '[1]ODS_county pop 2000-2010'!$H$2:$T$3195,I$1,0)</f>
        <v>65060</v>
      </c>
      <c r="J2236" s="27">
        <f>VLOOKUP($C2236, '[1]ODS_county pop 2000-2010'!$H$2:$T$3195,J$1,0)</f>
        <v>66569</v>
      </c>
      <c r="K2236" s="27">
        <f>VLOOKUP($C2236, '[1]ODS_county pop 2000-2010'!$H$2:$T$3195,K$1,0)</f>
        <v>68585</v>
      </c>
      <c r="L2236" s="27">
        <f>VLOOKUP($C2236, '[1]ODS_county pop 2000-2010'!$H$2:$T$3195,L$1,0)</f>
        <v>71027</v>
      </c>
      <c r="M2236" s="27">
        <f>VLOOKUP($C2236, '[1]ODS_county pop 2000-2010'!$H$2:$T$3195,M$1,0)</f>
        <v>72791</v>
      </c>
      <c r="N2236" s="27">
        <f>VLOOKUP($C2236, '[1]ODS_county pop 2000-2010'!$H$2:$T$3195,N$1,0)</f>
        <v>74346</v>
      </c>
      <c r="O2236" s="27">
        <f>VLOOKUP($C2236, '[1]ODS_county pop 2000-2010'!$H$2:$T$3195,O$1,0)</f>
        <v>74934</v>
      </c>
      <c r="P2236" s="27">
        <f>VLOOKUP($C2236, '[2]county pop 2010-2020'!$H$2:$T$3195,P$1,0)</f>
        <v>75403</v>
      </c>
      <c r="Q2236" s="27">
        <f>VLOOKUP($C2236, '[2]county pop 2010-2020'!$H$2:$T$3195,Q$1,0)</f>
        <v>75942</v>
      </c>
      <c r="R2236" s="27">
        <f>VLOOKUP($C2236, '[2]county pop 2010-2020'!$H$2:$T$3195,R$1,0)</f>
        <v>76227</v>
      </c>
      <c r="S2236" s="27">
        <f>VLOOKUP($C2236, '[2]county pop 2010-2020'!$H$2:$T$3195,S$1,0)</f>
        <v>76568</v>
      </c>
      <c r="T2236" s="27">
        <f>VLOOKUP($C2236, '[2]county pop 2010-2020'!$H$2:$T$3195,T$1,0)</f>
        <v>77702</v>
      </c>
      <c r="U2236" s="27">
        <f>VLOOKUP($C2236, '[2]county pop 2010-2020'!$H$2:$T$3195,U$1,0)</f>
        <v>79012</v>
      </c>
      <c r="V2236" s="27">
        <f>VLOOKUP($C2236, '[2]county pop 2010-2020'!$H$2:$T$3195,V$1,0)</f>
        <v>81496</v>
      </c>
      <c r="W2236" s="27">
        <f>VLOOKUP($C2236, '[2]county pop 2010-2020'!$H$2:$T$3195,W$1,0)</f>
        <v>83707</v>
      </c>
      <c r="X2236" s="27">
        <f>VLOOKUP($C2236, '[2]county pop 2010-2020'!$H$2:$T$3195,X$1,0)</f>
        <v>84854</v>
      </c>
      <c r="Y2236" s="27">
        <f>VLOOKUP($C2236, '[2]county pop 2010-2020'!$H$2:$T$3195,Y$1,0)</f>
        <v>85851</v>
      </c>
      <c r="Z2236" s="27">
        <f>VLOOKUP($C2236, '[3]ODS_county pop 2020-2022'!$H$2:$K$3196,Z$1,0)</f>
        <v>87950</v>
      </c>
      <c r="AA2236" s="27">
        <f>VLOOKUP($C2236, '[3]ODS_county pop 2020-2022'!$H$2:$K$3196,AA$1,0)</f>
        <v>89384</v>
      </c>
      <c r="AB2236" s="40">
        <f>VLOOKUP($C2236, '[3]ODS_county pop 2020-2022'!$H$2:$K$3196,AB$1,0)</f>
        <v>89614</v>
      </c>
    </row>
    <row r="2237" spans="1:28" x14ac:dyDescent="0.3">
      <c r="A2237" s="20" t="s">
        <v>2184</v>
      </c>
      <c r="B2237" s="20" t="s">
        <v>2862</v>
      </c>
      <c r="C2237" s="18" t="str">
        <f t="shared" si="42"/>
        <v>.Sherman County, Oregon</v>
      </c>
      <c r="D2237" s="20" t="s">
        <v>2354</v>
      </c>
      <c r="F2237" s="27">
        <f>VLOOKUP($C2237, '[1]ODS_county pop 2000-2010'!$H$2:$T$3195,F$1,0)</f>
        <v>1934</v>
      </c>
      <c r="G2237" s="27">
        <f>VLOOKUP($C2237, '[1]ODS_county pop 2000-2010'!$H$2:$T$3195,G$1,0)</f>
        <v>1848</v>
      </c>
      <c r="H2237" s="27">
        <f>VLOOKUP($C2237, '[1]ODS_county pop 2000-2010'!$H$2:$T$3195,H$1,0)</f>
        <v>1763</v>
      </c>
      <c r="I2237" s="27">
        <f>VLOOKUP($C2237, '[1]ODS_county pop 2000-2010'!$H$2:$T$3195,I$1,0)</f>
        <v>1758</v>
      </c>
      <c r="J2237" s="27">
        <f>VLOOKUP($C2237, '[1]ODS_county pop 2000-2010'!$H$2:$T$3195,J$1,0)</f>
        <v>1682</v>
      </c>
      <c r="K2237" s="27">
        <f>VLOOKUP($C2237, '[1]ODS_county pop 2000-2010'!$H$2:$T$3195,K$1,0)</f>
        <v>1678</v>
      </c>
      <c r="L2237" s="27">
        <f>VLOOKUP($C2237, '[1]ODS_county pop 2000-2010'!$H$2:$T$3195,L$1,0)</f>
        <v>1682</v>
      </c>
      <c r="M2237" s="27">
        <f>VLOOKUP($C2237, '[1]ODS_county pop 2000-2010'!$H$2:$T$3195,M$1,0)</f>
        <v>1713</v>
      </c>
      <c r="N2237" s="27">
        <f>VLOOKUP($C2237, '[1]ODS_county pop 2000-2010'!$H$2:$T$3195,N$1,0)</f>
        <v>1691</v>
      </c>
      <c r="O2237" s="27">
        <f>VLOOKUP($C2237, '[1]ODS_county pop 2000-2010'!$H$2:$T$3195,O$1,0)</f>
        <v>1733</v>
      </c>
      <c r="P2237" s="27">
        <f>VLOOKUP($C2237, '[2]county pop 2010-2020'!$H$2:$T$3195,P$1,0)</f>
        <v>1765</v>
      </c>
      <c r="Q2237" s="27">
        <f>VLOOKUP($C2237, '[2]county pop 2010-2020'!$H$2:$T$3195,Q$1,0)</f>
        <v>1750</v>
      </c>
      <c r="R2237" s="27">
        <f>VLOOKUP($C2237, '[2]county pop 2010-2020'!$H$2:$T$3195,R$1,0)</f>
        <v>1748</v>
      </c>
      <c r="S2237" s="27">
        <f>VLOOKUP($C2237, '[2]county pop 2010-2020'!$H$2:$T$3195,S$1,0)</f>
        <v>1728</v>
      </c>
      <c r="T2237" s="27">
        <f>VLOOKUP($C2237, '[2]county pop 2010-2020'!$H$2:$T$3195,T$1,0)</f>
        <v>1715</v>
      </c>
      <c r="U2237" s="27">
        <f>VLOOKUP($C2237, '[2]county pop 2010-2020'!$H$2:$T$3195,U$1,0)</f>
        <v>1691</v>
      </c>
      <c r="V2237" s="27">
        <f>VLOOKUP($C2237, '[2]county pop 2010-2020'!$H$2:$T$3195,V$1,0)</f>
        <v>1712</v>
      </c>
      <c r="W2237" s="27">
        <f>VLOOKUP($C2237, '[2]county pop 2010-2020'!$H$2:$T$3195,W$1,0)</f>
        <v>1740</v>
      </c>
      <c r="X2237" s="27">
        <f>VLOOKUP($C2237, '[2]county pop 2010-2020'!$H$2:$T$3195,X$1,0)</f>
        <v>1702</v>
      </c>
      <c r="Y2237" s="27">
        <f>VLOOKUP($C2237, '[2]county pop 2010-2020'!$H$2:$T$3195,Y$1,0)</f>
        <v>1790</v>
      </c>
      <c r="Z2237" s="27">
        <f>VLOOKUP($C2237, '[3]ODS_county pop 2020-2022'!$H$2:$K$3196,Z$1,0)</f>
        <v>1873</v>
      </c>
      <c r="AA2237" s="27">
        <f>VLOOKUP($C2237, '[3]ODS_county pop 2020-2022'!$H$2:$K$3196,AA$1,0)</f>
        <v>1912</v>
      </c>
      <c r="AB2237" s="40">
        <f>VLOOKUP($C2237, '[3]ODS_county pop 2020-2022'!$H$2:$K$3196,AB$1,0)</f>
        <v>1955</v>
      </c>
    </row>
    <row r="2238" spans="1:28" x14ac:dyDescent="0.3">
      <c r="A2238" s="20" t="s">
        <v>2184</v>
      </c>
      <c r="B2238" s="20" t="s">
        <v>3549</v>
      </c>
      <c r="C2238" s="18" t="str">
        <f t="shared" si="42"/>
        <v>.Tillamook County, Oregon</v>
      </c>
      <c r="D2238" s="20" t="s">
        <v>2352</v>
      </c>
      <c r="F2238" s="27">
        <f>VLOOKUP($C2238, '[1]ODS_county pop 2000-2010'!$H$2:$T$3195,F$1,0)</f>
        <v>24264</v>
      </c>
      <c r="G2238" s="27">
        <f>VLOOKUP($C2238, '[1]ODS_county pop 2000-2010'!$H$2:$T$3195,G$1,0)</f>
        <v>24359</v>
      </c>
      <c r="H2238" s="27">
        <f>VLOOKUP($C2238, '[1]ODS_county pop 2000-2010'!$H$2:$T$3195,H$1,0)</f>
        <v>24396</v>
      </c>
      <c r="I2238" s="27">
        <f>VLOOKUP($C2238, '[1]ODS_county pop 2000-2010'!$H$2:$T$3195,I$1,0)</f>
        <v>24565</v>
      </c>
      <c r="J2238" s="27">
        <f>VLOOKUP($C2238, '[1]ODS_county pop 2000-2010'!$H$2:$T$3195,J$1,0)</f>
        <v>24780</v>
      </c>
      <c r="K2238" s="27">
        <f>VLOOKUP($C2238, '[1]ODS_county pop 2000-2010'!$H$2:$T$3195,K$1,0)</f>
        <v>24974</v>
      </c>
      <c r="L2238" s="27">
        <f>VLOOKUP($C2238, '[1]ODS_county pop 2000-2010'!$H$2:$T$3195,L$1,0)</f>
        <v>25160</v>
      </c>
      <c r="M2238" s="27">
        <f>VLOOKUP($C2238, '[1]ODS_county pop 2000-2010'!$H$2:$T$3195,M$1,0)</f>
        <v>25243</v>
      </c>
      <c r="N2238" s="27">
        <f>VLOOKUP($C2238, '[1]ODS_county pop 2000-2010'!$H$2:$T$3195,N$1,0)</f>
        <v>25151</v>
      </c>
      <c r="O2238" s="27">
        <f>VLOOKUP($C2238, '[1]ODS_county pop 2000-2010'!$H$2:$T$3195,O$1,0)</f>
        <v>25179</v>
      </c>
      <c r="P2238" s="27">
        <f>VLOOKUP($C2238, '[2]county pop 2010-2020'!$H$2:$T$3195,P$1,0)</f>
        <v>25250</v>
      </c>
      <c r="Q2238" s="27">
        <f>VLOOKUP($C2238, '[2]county pop 2010-2020'!$H$2:$T$3195,Q$1,0)</f>
        <v>25393</v>
      </c>
      <c r="R2238" s="27">
        <f>VLOOKUP($C2238, '[2]county pop 2010-2020'!$H$2:$T$3195,R$1,0)</f>
        <v>25276</v>
      </c>
      <c r="S2238" s="27">
        <f>VLOOKUP($C2238, '[2]county pop 2010-2020'!$H$2:$T$3195,S$1,0)</f>
        <v>25332</v>
      </c>
      <c r="T2238" s="27">
        <f>VLOOKUP($C2238, '[2]county pop 2010-2020'!$H$2:$T$3195,T$1,0)</f>
        <v>25314</v>
      </c>
      <c r="U2238" s="27">
        <f>VLOOKUP($C2238, '[2]county pop 2010-2020'!$H$2:$T$3195,U$1,0)</f>
        <v>25554</v>
      </c>
      <c r="V2238" s="27">
        <f>VLOOKUP($C2238, '[2]county pop 2010-2020'!$H$2:$T$3195,V$1,0)</f>
        <v>26116</v>
      </c>
      <c r="W2238" s="27">
        <f>VLOOKUP($C2238, '[2]county pop 2010-2020'!$H$2:$T$3195,W$1,0)</f>
        <v>26511</v>
      </c>
      <c r="X2238" s="27">
        <f>VLOOKUP($C2238, '[2]county pop 2010-2020'!$H$2:$T$3195,X$1,0)</f>
        <v>26710</v>
      </c>
      <c r="Y2238" s="27">
        <f>VLOOKUP($C2238, '[2]county pop 2010-2020'!$H$2:$T$3195,Y$1,0)</f>
        <v>27132</v>
      </c>
      <c r="Z2238" s="27">
        <f>VLOOKUP($C2238, '[3]ODS_county pop 2020-2022'!$H$2:$K$3196,Z$1,0)</f>
        <v>27466</v>
      </c>
      <c r="AA2238" s="27">
        <f>VLOOKUP($C2238, '[3]ODS_county pop 2020-2022'!$H$2:$K$3196,AA$1,0)</f>
        <v>27800</v>
      </c>
      <c r="AB2238" s="40">
        <f>VLOOKUP($C2238, '[3]ODS_county pop 2020-2022'!$H$2:$K$3196,AB$1,0)</f>
        <v>27574</v>
      </c>
    </row>
    <row r="2239" spans="1:28" x14ac:dyDescent="0.3">
      <c r="A2239" s="20" t="s">
        <v>2184</v>
      </c>
      <c r="B2239" s="20" t="s">
        <v>3550</v>
      </c>
      <c r="C2239" s="18" t="str">
        <f t="shared" si="42"/>
        <v>.Umatilla County, Oregon</v>
      </c>
      <c r="D2239" s="20" t="s">
        <v>2354</v>
      </c>
      <c r="F2239" s="27">
        <f>VLOOKUP($C2239, '[1]ODS_county pop 2000-2010'!$H$2:$T$3195,F$1,0)</f>
        <v>70556</v>
      </c>
      <c r="G2239" s="27">
        <f>VLOOKUP($C2239, '[1]ODS_county pop 2000-2010'!$H$2:$T$3195,G$1,0)</f>
        <v>70682</v>
      </c>
      <c r="H2239" s="27">
        <f>VLOOKUP($C2239, '[1]ODS_county pop 2000-2010'!$H$2:$T$3195,H$1,0)</f>
        <v>72150</v>
      </c>
      <c r="I2239" s="27">
        <f>VLOOKUP($C2239, '[1]ODS_county pop 2000-2010'!$H$2:$T$3195,I$1,0)</f>
        <v>72820</v>
      </c>
      <c r="J2239" s="27">
        <f>VLOOKUP($C2239, '[1]ODS_county pop 2000-2010'!$H$2:$T$3195,J$1,0)</f>
        <v>73463</v>
      </c>
      <c r="K2239" s="27">
        <f>VLOOKUP($C2239, '[1]ODS_county pop 2000-2010'!$H$2:$T$3195,K$1,0)</f>
        <v>73765</v>
      </c>
      <c r="L2239" s="27">
        <f>VLOOKUP($C2239, '[1]ODS_county pop 2000-2010'!$H$2:$T$3195,L$1,0)</f>
        <v>73984</v>
      </c>
      <c r="M2239" s="27">
        <f>VLOOKUP($C2239, '[1]ODS_county pop 2000-2010'!$H$2:$T$3195,M$1,0)</f>
        <v>74269</v>
      </c>
      <c r="N2239" s="27">
        <f>VLOOKUP($C2239, '[1]ODS_county pop 2000-2010'!$H$2:$T$3195,N$1,0)</f>
        <v>74488</v>
      </c>
      <c r="O2239" s="27">
        <f>VLOOKUP($C2239, '[1]ODS_county pop 2000-2010'!$H$2:$T$3195,O$1,0)</f>
        <v>75199</v>
      </c>
      <c r="P2239" s="27">
        <f>VLOOKUP($C2239, '[2]county pop 2010-2020'!$H$2:$T$3195,P$1,0)</f>
        <v>75889</v>
      </c>
      <c r="Q2239" s="27">
        <f>VLOOKUP($C2239, '[2]county pop 2010-2020'!$H$2:$T$3195,Q$1,0)</f>
        <v>76810</v>
      </c>
      <c r="R2239" s="27">
        <f>VLOOKUP($C2239, '[2]county pop 2010-2020'!$H$2:$T$3195,R$1,0)</f>
        <v>77011</v>
      </c>
      <c r="S2239" s="27">
        <f>VLOOKUP($C2239, '[2]county pop 2010-2020'!$H$2:$T$3195,S$1,0)</f>
        <v>76892</v>
      </c>
      <c r="T2239" s="27">
        <f>VLOOKUP($C2239, '[2]county pop 2010-2020'!$H$2:$T$3195,T$1,0)</f>
        <v>76711</v>
      </c>
      <c r="U2239" s="27">
        <f>VLOOKUP($C2239, '[2]county pop 2010-2020'!$H$2:$T$3195,U$1,0)</f>
        <v>76491</v>
      </c>
      <c r="V2239" s="27">
        <f>VLOOKUP($C2239, '[2]county pop 2010-2020'!$H$2:$T$3195,V$1,0)</f>
        <v>76700</v>
      </c>
      <c r="W2239" s="27">
        <f>VLOOKUP($C2239, '[2]county pop 2010-2020'!$H$2:$T$3195,W$1,0)</f>
        <v>77069</v>
      </c>
      <c r="X2239" s="27">
        <f>VLOOKUP($C2239, '[2]county pop 2010-2020'!$H$2:$T$3195,X$1,0)</f>
        <v>77332</v>
      </c>
      <c r="Y2239" s="27">
        <f>VLOOKUP($C2239, '[2]county pop 2010-2020'!$H$2:$T$3195,Y$1,0)</f>
        <v>77744</v>
      </c>
      <c r="Z2239" s="27">
        <f>VLOOKUP($C2239, '[3]ODS_county pop 2020-2022'!$H$2:$K$3196,Z$1,0)</f>
        <v>80098</v>
      </c>
      <c r="AA2239" s="27">
        <f>VLOOKUP($C2239, '[3]ODS_county pop 2020-2022'!$H$2:$K$3196,AA$1,0)</f>
        <v>80154</v>
      </c>
      <c r="AB2239" s="40">
        <f>VLOOKUP($C2239, '[3]ODS_county pop 2020-2022'!$H$2:$K$3196,AB$1,0)</f>
        <v>80215</v>
      </c>
    </row>
    <row r="2240" spans="1:28" x14ac:dyDescent="0.3">
      <c r="A2240" s="20" t="s">
        <v>2184</v>
      </c>
      <c r="B2240" s="20" t="s">
        <v>2345</v>
      </c>
      <c r="C2240" s="18" t="str">
        <f t="shared" si="42"/>
        <v>.Union County, Oregon</v>
      </c>
      <c r="D2240" s="20" t="s">
        <v>2354</v>
      </c>
      <c r="F2240" s="27">
        <f>VLOOKUP($C2240, '[1]ODS_county pop 2000-2010'!$H$2:$T$3195,F$1,0)</f>
        <v>24522</v>
      </c>
      <c r="G2240" s="27">
        <f>VLOOKUP($C2240, '[1]ODS_county pop 2000-2010'!$H$2:$T$3195,G$1,0)</f>
        <v>24353</v>
      </c>
      <c r="H2240" s="27">
        <f>VLOOKUP($C2240, '[1]ODS_county pop 2000-2010'!$H$2:$T$3195,H$1,0)</f>
        <v>24472</v>
      </c>
      <c r="I2240" s="27">
        <f>VLOOKUP($C2240, '[1]ODS_county pop 2000-2010'!$H$2:$T$3195,I$1,0)</f>
        <v>24607</v>
      </c>
      <c r="J2240" s="27">
        <f>VLOOKUP($C2240, '[1]ODS_county pop 2000-2010'!$H$2:$T$3195,J$1,0)</f>
        <v>24513</v>
      </c>
      <c r="K2240" s="27">
        <f>VLOOKUP($C2240, '[1]ODS_county pop 2000-2010'!$H$2:$T$3195,K$1,0)</f>
        <v>24675</v>
      </c>
      <c r="L2240" s="27">
        <f>VLOOKUP($C2240, '[1]ODS_county pop 2000-2010'!$H$2:$T$3195,L$1,0)</f>
        <v>24754</v>
      </c>
      <c r="M2240" s="27">
        <f>VLOOKUP($C2240, '[1]ODS_county pop 2000-2010'!$H$2:$T$3195,M$1,0)</f>
        <v>25263</v>
      </c>
      <c r="N2240" s="27">
        <f>VLOOKUP($C2240, '[1]ODS_county pop 2000-2010'!$H$2:$T$3195,N$1,0)</f>
        <v>25473</v>
      </c>
      <c r="O2240" s="27">
        <f>VLOOKUP($C2240, '[1]ODS_county pop 2000-2010'!$H$2:$T$3195,O$1,0)</f>
        <v>25580</v>
      </c>
      <c r="P2240" s="27">
        <f>VLOOKUP($C2240, '[2]county pop 2010-2020'!$H$2:$T$3195,P$1,0)</f>
        <v>25748</v>
      </c>
      <c r="Q2240" s="27">
        <f>VLOOKUP($C2240, '[2]county pop 2010-2020'!$H$2:$T$3195,Q$1,0)</f>
        <v>25906</v>
      </c>
      <c r="R2240" s="27">
        <f>VLOOKUP($C2240, '[2]county pop 2010-2020'!$H$2:$T$3195,R$1,0)</f>
        <v>25801</v>
      </c>
      <c r="S2240" s="27">
        <f>VLOOKUP($C2240, '[2]county pop 2010-2020'!$H$2:$T$3195,S$1,0)</f>
        <v>25531</v>
      </c>
      <c r="T2240" s="27">
        <f>VLOOKUP($C2240, '[2]county pop 2010-2020'!$H$2:$T$3195,T$1,0)</f>
        <v>25645</v>
      </c>
      <c r="U2240" s="27">
        <f>VLOOKUP($C2240, '[2]county pop 2010-2020'!$H$2:$T$3195,U$1,0)</f>
        <v>25720</v>
      </c>
      <c r="V2240" s="27">
        <f>VLOOKUP($C2240, '[2]county pop 2010-2020'!$H$2:$T$3195,V$1,0)</f>
        <v>26082</v>
      </c>
      <c r="W2240" s="27">
        <f>VLOOKUP($C2240, '[2]county pop 2010-2020'!$H$2:$T$3195,W$1,0)</f>
        <v>26410</v>
      </c>
      <c r="X2240" s="27">
        <f>VLOOKUP($C2240, '[2]county pop 2010-2020'!$H$2:$T$3195,X$1,0)</f>
        <v>26733</v>
      </c>
      <c r="Y2240" s="27">
        <f>VLOOKUP($C2240, '[2]county pop 2010-2020'!$H$2:$T$3195,Y$1,0)</f>
        <v>26733</v>
      </c>
      <c r="Z2240" s="27">
        <f>VLOOKUP($C2240, '[3]ODS_county pop 2020-2022'!$H$2:$K$3196,Z$1,0)</f>
        <v>26167</v>
      </c>
      <c r="AA2240" s="27">
        <f>VLOOKUP($C2240, '[3]ODS_county pop 2020-2022'!$H$2:$K$3196,AA$1,0)</f>
        <v>26276</v>
      </c>
      <c r="AB2240" s="40">
        <f>VLOOKUP($C2240, '[3]ODS_county pop 2020-2022'!$H$2:$K$3196,AB$1,0)</f>
        <v>26177</v>
      </c>
    </row>
    <row r="2241" spans="1:28" x14ac:dyDescent="0.3">
      <c r="A2241" s="20" t="s">
        <v>2184</v>
      </c>
      <c r="B2241" s="20" t="s">
        <v>3551</v>
      </c>
      <c r="C2241" s="18" t="str">
        <f t="shared" si="42"/>
        <v>.Wallowa County, Oregon</v>
      </c>
      <c r="D2241" s="20" t="s">
        <v>2354</v>
      </c>
      <c r="F2241" s="27">
        <f>VLOOKUP($C2241, '[1]ODS_county pop 2000-2010'!$H$2:$T$3195,F$1,0)</f>
        <v>7230</v>
      </c>
      <c r="G2241" s="27">
        <f>VLOOKUP($C2241, '[1]ODS_county pop 2000-2010'!$H$2:$T$3195,G$1,0)</f>
        <v>7112</v>
      </c>
      <c r="H2241" s="27">
        <f>VLOOKUP($C2241, '[1]ODS_county pop 2000-2010'!$H$2:$T$3195,H$1,0)</f>
        <v>7042</v>
      </c>
      <c r="I2241" s="27">
        <f>VLOOKUP($C2241, '[1]ODS_county pop 2000-2010'!$H$2:$T$3195,I$1,0)</f>
        <v>7008</v>
      </c>
      <c r="J2241" s="27">
        <f>VLOOKUP($C2241, '[1]ODS_county pop 2000-2010'!$H$2:$T$3195,J$1,0)</f>
        <v>6899</v>
      </c>
      <c r="K2241" s="27">
        <f>VLOOKUP($C2241, '[1]ODS_county pop 2000-2010'!$H$2:$T$3195,K$1,0)</f>
        <v>6877</v>
      </c>
      <c r="L2241" s="27">
        <f>VLOOKUP($C2241, '[1]ODS_county pop 2000-2010'!$H$2:$T$3195,L$1,0)</f>
        <v>6835</v>
      </c>
      <c r="M2241" s="27">
        <f>VLOOKUP($C2241, '[1]ODS_county pop 2000-2010'!$H$2:$T$3195,M$1,0)</f>
        <v>6884</v>
      </c>
      <c r="N2241" s="27">
        <f>VLOOKUP($C2241, '[1]ODS_county pop 2000-2010'!$H$2:$T$3195,N$1,0)</f>
        <v>6900</v>
      </c>
      <c r="O2241" s="27">
        <f>VLOOKUP($C2241, '[1]ODS_county pop 2000-2010'!$H$2:$T$3195,O$1,0)</f>
        <v>6948</v>
      </c>
      <c r="P2241" s="27">
        <f>VLOOKUP($C2241, '[2]county pop 2010-2020'!$H$2:$T$3195,P$1,0)</f>
        <v>7008</v>
      </c>
      <c r="Q2241" s="27">
        <f>VLOOKUP($C2241, '[2]county pop 2010-2020'!$H$2:$T$3195,Q$1,0)</f>
        <v>6979</v>
      </c>
      <c r="R2241" s="27">
        <f>VLOOKUP($C2241, '[2]county pop 2010-2020'!$H$2:$T$3195,R$1,0)</f>
        <v>6800</v>
      </c>
      <c r="S2241" s="27">
        <f>VLOOKUP($C2241, '[2]county pop 2010-2020'!$H$2:$T$3195,S$1,0)</f>
        <v>6769</v>
      </c>
      <c r="T2241" s="27">
        <f>VLOOKUP($C2241, '[2]county pop 2010-2020'!$H$2:$T$3195,T$1,0)</f>
        <v>6778</v>
      </c>
      <c r="U2241" s="27">
        <f>VLOOKUP($C2241, '[2]county pop 2010-2020'!$H$2:$T$3195,U$1,0)</f>
        <v>6810</v>
      </c>
      <c r="V2241" s="27">
        <f>VLOOKUP($C2241, '[2]county pop 2010-2020'!$H$2:$T$3195,V$1,0)</f>
        <v>6912</v>
      </c>
      <c r="W2241" s="27">
        <f>VLOOKUP($C2241, '[2]county pop 2010-2020'!$H$2:$T$3195,W$1,0)</f>
        <v>7018</v>
      </c>
      <c r="X2241" s="27">
        <f>VLOOKUP($C2241, '[2]county pop 2010-2020'!$H$2:$T$3195,X$1,0)</f>
        <v>7043</v>
      </c>
      <c r="Y2241" s="27">
        <f>VLOOKUP($C2241, '[2]county pop 2010-2020'!$H$2:$T$3195,Y$1,0)</f>
        <v>7169</v>
      </c>
      <c r="Z2241" s="27">
        <f>VLOOKUP($C2241, '[3]ODS_county pop 2020-2022'!$H$2:$K$3196,Z$1,0)</f>
        <v>7401</v>
      </c>
      <c r="AA2241" s="27">
        <f>VLOOKUP($C2241, '[3]ODS_county pop 2020-2022'!$H$2:$K$3196,AA$1,0)</f>
        <v>7554</v>
      </c>
      <c r="AB2241" s="40">
        <f>VLOOKUP($C2241, '[3]ODS_county pop 2020-2022'!$H$2:$K$3196,AB$1,0)</f>
        <v>7659</v>
      </c>
    </row>
    <row r="2242" spans="1:28" x14ac:dyDescent="0.3">
      <c r="A2242" s="20" t="s">
        <v>2184</v>
      </c>
      <c r="B2242" s="20" t="s">
        <v>3552</v>
      </c>
      <c r="C2242" s="18" t="str">
        <f t="shared" si="42"/>
        <v>.Wasco County, Oregon</v>
      </c>
      <c r="D2242" s="20" t="s">
        <v>2354</v>
      </c>
      <c r="F2242" s="27">
        <f>VLOOKUP($C2242, '[1]ODS_county pop 2000-2010'!$H$2:$T$3195,F$1,0)</f>
        <v>23797</v>
      </c>
      <c r="G2242" s="27">
        <f>VLOOKUP($C2242, '[1]ODS_county pop 2000-2010'!$H$2:$T$3195,G$1,0)</f>
        <v>23808</v>
      </c>
      <c r="H2242" s="27">
        <f>VLOOKUP($C2242, '[1]ODS_county pop 2000-2010'!$H$2:$T$3195,H$1,0)</f>
        <v>23699</v>
      </c>
      <c r="I2242" s="27">
        <f>VLOOKUP($C2242, '[1]ODS_county pop 2000-2010'!$H$2:$T$3195,I$1,0)</f>
        <v>23885</v>
      </c>
      <c r="J2242" s="27">
        <f>VLOOKUP($C2242, '[1]ODS_county pop 2000-2010'!$H$2:$T$3195,J$1,0)</f>
        <v>23817</v>
      </c>
      <c r="K2242" s="27">
        <f>VLOOKUP($C2242, '[1]ODS_county pop 2000-2010'!$H$2:$T$3195,K$1,0)</f>
        <v>23929</v>
      </c>
      <c r="L2242" s="27">
        <f>VLOOKUP($C2242, '[1]ODS_county pop 2000-2010'!$H$2:$T$3195,L$1,0)</f>
        <v>24159</v>
      </c>
      <c r="M2242" s="27">
        <f>VLOOKUP($C2242, '[1]ODS_county pop 2000-2010'!$H$2:$T$3195,M$1,0)</f>
        <v>24451</v>
      </c>
      <c r="N2242" s="27">
        <f>VLOOKUP($C2242, '[1]ODS_county pop 2000-2010'!$H$2:$T$3195,N$1,0)</f>
        <v>24617</v>
      </c>
      <c r="O2242" s="27">
        <f>VLOOKUP($C2242, '[1]ODS_county pop 2000-2010'!$H$2:$T$3195,O$1,0)</f>
        <v>24981</v>
      </c>
      <c r="P2242" s="27">
        <f>VLOOKUP($C2242, '[2]county pop 2010-2020'!$H$2:$T$3195,P$1,0)</f>
        <v>25213</v>
      </c>
      <c r="Q2242" s="27">
        <f>VLOOKUP($C2242, '[2]county pop 2010-2020'!$H$2:$T$3195,Q$1,0)</f>
        <v>25217</v>
      </c>
      <c r="R2242" s="27">
        <f>VLOOKUP($C2242, '[2]county pop 2010-2020'!$H$2:$T$3195,R$1,0)</f>
        <v>25375</v>
      </c>
      <c r="S2242" s="27">
        <f>VLOOKUP($C2242, '[2]county pop 2010-2020'!$H$2:$T$3195,S$1,0)</f>
        <v>25329</v>
      </c>
      <c r="T2242" s="27">
        <f>VLOOKUP($C2242, '[2]county pop 2010-2020'!$H$2:$T$3195,T$1,0)</f>
        <v>25276</v>
      </c>
      <c r="U2242" s="27">
        <f>VLOOKUP($C2242, '[2]county pop 2010-2020'!$H$2:$T$3195,U$1,0)</f>
        <v>25469</v>
      </c>
      <c r="V2242" s="27">
        <f>VLOOKUP($C2242, '[2]county pop 2010-2020'!$H$2:$T$3195,V$1,0)</f>
        <v>25791</v>
      </c>
      <c r="W2242" s="27">
        <f>VLOOKUP($C2242, '[2]county pop 2010-2020'!$H$2:$T$3195,W$1,0)</f>
        <v>26296</v>
      </c>
      <c r="X2242" s="27">
        <f>VLOOKUP($C2242, '[2]county pop 2010-2020'!$H$2:$T$3195,X$1,0)</f>
        <v>26346</v>
      </c>
      <c r="Y2242" s="27">
        <f>VLOOKUP($C2242, '[2]county pop 2010-2020'!$H$2:$T$3195,Y$1,0)</f>
        <v>26532</v>
      </c>
      <c r="Z2242" s="27">
        <f>VLOOKUP($C2242, '[3]ODS_county pop 2020-2022'!$H$2:$K$3196,Z$1,0)</f>
        <v>26631</v>
      </c>
      <c r="AA2242" s="27">
        <f>VLOOKUP($C2242, '[3]ODS_county pop 2020-2022'!$H$2:$K$3196,AA$1,0)</f>
        <v>26735</v>
      </c>
      <c r="AB2242" s="40">
        <f>VLOOKUP($C2242, '[3]ODS_county pop 2020-2022'!$H$2:$K$3196,AB$1,0)</f>
        <v>26561</v>
      </c>
    </row>
    <row r="2243" spans="1:28" x14ac:dyDescent="0.3">
      <c r="A2243" s="20" t="s">
        <v>2184</v>
      </c>
      <c r="B2243" s="20" t="s">
        <v>2215</v>
      </c>
      <c r="C2243" s="18" t="str">
        <f t="shared" si="42"/>
        <v>.Washington County, Oregon</v>
      </c>
      <c r="D2243" s="20" t="s">
        <v>2352</v>
      </c>
      <c r="F2243" s="27">
        <f>VLOOKUP($C2243, '[1]ODS_county pop 2000-2010'!$H$2:$T$3195,F$1,0)</f>
        <v>445256</v>
      </c>
      <c r="G2243" s="27">
        <f>VLOOKUP($C2243, '[1]ODS_county pop 2000-2010'!$H$2:$T$3195,G$1,0)</f>
        <v>460622</v>
      </c>
      <c r="H2243" s="27">
        <f>VLOOKUP($C2243, '[1]ODS_county pop 2000-2010'!$H$2:$T$3195,H$1,0)</f>
        <v>468549</v>
      </c>
      <c r="I2243" s="27">
        <f>VLOOKUP($C2243, '[1]ODS_county pop 2000-2010'!$H$2:$T$3195,I$1,0)</f>
        <v>474336</v>
      </c>
      <c r="J2243" s="27">
        <f>VLOOKUP($C2243, '[1]ODS_county pop 2000-2010'!$H$2:$T$3195,J$1,0)</f>
        <v>480207</v>
      </c>
      <c r="K2243" s="27">
        <f>VLOOKUP($C2243, '[1]ODS_county pop 2000-2010'!$H$2:$T$3195,K$1,0)</f>
        <v>490773</v>
      </c>
      <c r="L2243" s="27">
        <f>VLOOKUP($C2243, '[1]ODS_county pop 2000-2010'!$H$2:$T$3195,L$1,0)</f>
        <v>502226</v>
      </c>
      <c r="M2243" s="27">
        <f>VLOOKUP($C2243, '[1]ODS_county pop 2000-2010'!$H$2:$T$3195,M$1,0)</f>
        <v>508842</v>
      </c>
      <c r="N2243" s="27">
        <f>VLOOKUP($C2243, '[1]ODS_county pop 2000-2010'!$H$2:$T$3195,N$1,0)</f>
        <v>515815</v>
      </c>
      <c r="O2243" s="27">
        <f>VLOOKUP($C2243, '[1]ODS_county pop 2000-2010'!$H$2:$T$3195,O$1,0)</f>
        <v>524699</v>
      </c>
      <c r="P2243" s="27">
        <f>VLOOKUP($C2243, '[2]county pop 2010-2020'!$H$2:$T$3195,P$1,0)</f>
        <v>529710</v>
      </c>
      <c r="Q2243" s="27">
        <f>VLOOKUP($C2243, '[2]county pop 2010-2020'!$H$2:$T$3195,Q$1,0)</f>
        <v>541041</v>
      </c>
      <c r="R2243" s="27">
        <f>VLOOKUP($C2243, '[2]county pop 2010-2020'!$H$2:$T$3195,R$1,0)</f>
        <v>548651</v>
      </c>
      <c r="S2243" s="27">
        <f>VLOOKUP($C2243, '[2]county pop 2010-2020'!$H$2:$T$3195,S$1,0)</f>
        <v>555443</v>
      </c>
      <c r="T2243" s="27">
        <f>VLOOKUP($C2243, '[2]county pop 2010-2020'!$H$2:$T$3195,T$1,0)</f>
        <v>562552</v>
      </c>
      <c r="U2243" s="27">
        <f>VLOOKUP($C2243, '[2]county pop 2010-2020'!$H$2:$T$3195,U$1,0)</f>
        <v>572955</v>
      </c>
      <c r="V2243" s="27">
        <f>VLOOKUP($C2243, '[2]county pop 2010-2020'!$H$2:$T$3195,V$1,0)</f>
        <v>585358</v>
      </c>
      <c r="W2243" s="27">
        <f>VLOOKUP($C2243, '[2]county pop 2010-2020'!$H$2:$T$3195,W$1,0)</f>
        <v>591969</v>
      </c>
      <c r="X2243" s="27">
        <f>VLOOKUP($C2243, '[2]county pop 2010-2020'!$H$2:$T$3195,X$1,0)</f>
        <v>597030</v>
      </c>
      <c r="Y2243" s="27">
        <f>VLOOKUP($C2243, '[2]county pop 2010-2020'!$H$2:$T$3195,Y$1,0)</f>
        <v>600933</v>
      </c>
      <c r="Z2243" s="27">
        <f>VLOOKUP($C2243, '[3]ODS_county pop 2020-2022'!$H$2:$K$3196,Z$1,0)</f>
        <v>601101</v>
      </c>
      <c r="AA2243" s="27">
        <f>VLOOKUP($C2243, '[3]ODS_county pop 2020-2022'!$H$2:$K$3196,AA$1,0)</f>
        <v>602494</v>
      </c>
      <c r="AB2243" s="40">
        <f>VLOOKUP($C2243, '[3]ODS_county pop 2020-2022'!$H$2:$K$3196,AB$1,0)</f>
        <v>600176</v>
      </c>
    </row>
    <row r="2244" spans="1:28" x14ac:dyDescent="0.3">
      <c r="A2244" s="20" t="s">
        <v>2184</v>
      </c>
      <c r="B2244" s="20" t="s">
        <v>2630</v>
      </c>
      <c r="C2244" s="18" t="str">
        <f t="shared" si="42"/>
        <v>.Wheeler County, Oregon</v>
      </c>
      <c r="D2244" s="20" t="s">
        <v>2354</v>
      </c>
      <c r="F2244" s="27">
        <f>VLOOKUP($C2244, '[1]ODS_county pop 2000-2010'!$H$2:$T$3195,F$1,0)</f>
        <v>1551</v>
      </c>
      <c r="G2244" s="27">
        <f>VLOOKUP($C2244, '[1]ODS_county pop 2000-2010'!$H$2:$T$3195,G$1,0)</f>
        <v>1503</v>
      </c>
      <c r="H2244" s="27">
        <f>VLOOKUP($C2244, '[1]ODS_county pop 2000-2010'!$H$2:$T$3195,H$1,0)</f>
        <v>1534</v>
      </c>
      <c r="I2244" s="27">
        <f>VLOOKUP($C2244, '[1]ODS_county pop 2000-2010'!$H$2:$T$3195,I$1,0)</f>
        <v>1516</v>
      </c>
      <c r="J2244" s="27">
        <f>VLOOKUP($C2244, '[1]ODS_county pop 2000-2010'!$H$2:$T$3195,J$1,0)</f>
        <v>1473</v>
      </c>
      <c r="K2244" s="27">
        <f>VLOOKUP($C2244, '[1]ODS_county pop 2000-2010'!$H$2:$T$3195,K$1,0)</f>
        <v>1414</v>
      </c>
      <c r="L2244" s="27">
        <f>VLOOKUP($C2244, '[1]ODS_county pop 2000-2010'!$H$2:$T$3195,L$1,0)</f>
        <v>1425</v>
      </c>
      <c r="M2244" s="27">
        <f>VLOOKUP($C2244, '[1]ODS_county pop 2000-2010'!$H$2:$T$3195,M$1,0)</f>
        <v>1419</v>
      </c>
      <c r="N2244" s="27">
        <f>VLOOKUP($C2244, '[1]ODS_county pop 2000-2010'!$H$2:$T$3195,N$1,0)</f>
        <v>1399</v>
      </c>
      <c r="O2244" s="27">
        <f>VLOOKUP($C2244, '[1]ODS_county pop 2000-2010'!$H$2:$T$3195,O$1,0)</f>
        <v>1411</v>
      </c>
      <c r="P2244" s="27">
        <f>VLOOKUP($C2244, '[2]county pop 2010-2020'!$H$2:$T$3195,P$1,0)</f>
        <v>1441</v>
      </c>
      <c r="Q2244" s="27">
        <f>VLOOKUP($C2244, '[2]county pop 2010-2020'!$H$2:$T$3195,Q$1,0)</f>
        <v>1418</v>
      </c>
      <c r="R2244" s="27">
        <f>VLOOKUP($C2244, '[2]county pop 2010-2020'!$H$2:$T$3195,R$1,0)</f>
        <v>1411</v>
      </c>
      <c r="S2244" s="27">
        <f>VLOOKUP($C2244, '[2]county pop 2010-2020'!$H$2:$T$3195,S$1,0)</f>
        <v>1380</v>
      </c>
      <c r="T2244" s="27">
        <f>VLOOKUP($C2244, '[2]county pop 2010-2020'!$H$2:$T$3195,T$1,0)</f>
        <v>1351</v>
      </c>
      <c r="U2244" s="27">
        <f>VLOOKUP($C2244, '[2]county pop 2010-2020'!$H$2:$T$3195,U$1,0)</f>
        <v>1327</v>
      </c>
      <c r="V2244" s="27">
        <f>VLOOKUP($C2244, '[2]county pop 2010-2020'!$H$2:$T$3195,V$1,0)</f>
        <v>1325</v>
      </c>
      <c r="W2244" s="27">
        <f>VLOOKUP($C2244, '[2]county pop 2010-2020'!$H$2:$T$3195,W$1,0)</f>
        <v>1353</v>
      </c>
      <c r="X2244" s="27">
        <f>VLOOKUP($C2244, '[2]county pop 2010-2020'!$H$2:$T$3195,X$1,0)</f>
        <v>1356</v>
      </c>
      <c r="Y2244" s="27">
        <f>VLOOKUP($C2244, '[2]county pop 2010-2020'!$H$2:$T$3195,Y$1,0)</f>
        <v>1348</v>
      </c>
      <c r="Z2244" s="27">
        <f>VLOOKUP($C2244, '[3]ODS_county pop 2020-2022'!$H$2:$K$3196,Z$1,0)</f>
        <v>1460</v>
      </c>
      <c r="AA2244" s="27">
        <f>VLOOKUP($C2244, '[3]ODS_county pop 2020-2022'!$H$2:$K$3196,AA$1,0)</f>
        <v>1453</v>
      </c>
      <c r="AB2244" s="27">
        <f>VLOOKUP($C2244, '[3]ODS_county pop 2020-2022'!$H$2:$K$3196,AB$1,0)</f>
        <v>1445</v>
      </c>
    </row>
    <row r="2245" spans="1:28" x14ac:dyDescent="0.3">
      <c r="A2245" s="20" t="s">
        <v>2184</v>
      </c>
      <c r="B2245" s="20" t="s">
        <v>3553</v>
      </c>
      <c r="C2245" s="18" t="str">
        <f t="shared" si="42"/>
        <v>.Yamhill County, Oregon</v>
      </c>
      <c r="D2245" s="20" t="s">
        <v>2352</v>
      </c>
      <c r="F2245" s="27">
        <f>VLOOKUP($C2245, '[1]ODS_county pop 2000-2010'!$H$2:$T$3195,F$1,0)</f>
        <v>84975</v>
      </c>
      <c r="G2245" s="27">
        <f>VLOOKUP($C2245, '[1]ODS_county pop 2000-2010'!$H$2:$T$3195,G$1,0)</f>
        <v>86156</v>
      </c>
      <c r="H2245" s="27">
        <f>VLOOKUP($C2245, '[1]ODS_county pop 2000-2010'!$H$2:$T$3195,H$1,0)</f>
        <v>87370</v>
      </c>
      <c r="I2245" s="27">
        <f>VLOOKUP($C2245, '[1]ODS_county pop 2000-2010'!$H$2:$T$3195,I$1,0)</f>
        <v>88619</v>
      </c>
      <c r="J2245" s="27">
        <f>VLOOKUP($C2245, '[1]ODS_county pop 2000-2010'!$H$2:$T$3195,J$1,0)</f>
        <v>89447</v>
      </c>
      <c r="K2245" s="27">
        <f>VLOOKUP($C2245, '[1]ODS_county pop 2000-2010'!$H$2:$T$3195,K$1,0)</f>
        <v>90847</v>
      </c>
      <c r="L2245" s="27">
        <f>VLOOKUP($C2245, '[1]ODS_county pop 2000-2010'!$H$2:$T$3195,L$1,0)</f>
        <v>93198</v>
      </c>
      <c r="M2245" s="27">
        <f>VLOOKUP($C2245, '[1]ODS_county pop 2000-2010'!$H$2:$T$3195,M$1,0)</f>
        <v>95875</v>
      </c>
      <c r="N2245" s="27">
        <f>VLOOKUP($C2245, '[1]ODS_county pop 2000-2010'!$H$2:$T$3195,N$1,0)</f>
        <v>97537</v>
      </c>
      <c r="O2245" s="27">
        <f>VLOOKUP($C2245, '[1]ODS_county pop 2000-2010'!$H$2:$T$3195,O$1,0)</f>
        <v>98647</v>
      </c>
      <c r="P2245" s="27">
        <f>VLOOKUP($C2245, '[2]county pop 2010-2020'!$H$2:$T$3195,P$1,0)</f>
        <v>99193</v>
      </c>
      <c r="Q2245" s="27">
        <f>VLOOKUP($C2245, '[2]county pop 2010-2020'!$H$2:$T$3195,Q$1,0)</f>
        <v>99708</v>
      </c>
      <c r="R2245" s="27">
        <f>VLOOKUP($C2245, '[2]county pop 2010-2020'!$H$2:$T$3195,R$1,0)</f>
        <v>99933</v>
      </c>
      <c r="S2245" s="27">
        <f>VLOOKUP($C2245, '[2]county pop 2010-2020'!$H$2:$T$3195,S$1,0)</f>
        <v>99926</v>
      </c>
      <c r="T2245" s="27">
        <f>VLOOKUP($C2245, '[2]county pop 2010-2020'!$H$2:$T$3195,T$1,0)</f>
        <v>100850</v>
      </c>
      <c r="U2245" s="27">
        <f>VLOOKUP($C2245, '[2]county pop 2010-2020'!$H$2:$T$3195,U$1,0)</f>
        <v>101447</v>
      </c>
      <c r="V2245" s="27">
        <f>VLOOKUP($C2245, '[2]county pop 2010-2020'!$H$2:$T$3195,V$1,0)</f>
        <v>104143</v>
      </c>
      <c r="W2245" s="27">
        <f>VLOOKUP($C2245, '[2]county pop 2010-2020'!$H$2:$T$3195,W$1,0)</f>
        <v>105313</v>
      </c>
      <c r="X2245" s="27">
        <f>VLOOKUP($C2245, '[2]county pop 2010-2020'!$H$2:$T$3195,X$1,0)</f>
        <v>106390</v>
      </c>
      <c r="Y2245" s="27">
        <f>VLOOKUP($C2245, '[2]county pop 2010-2020'!$H$2:$T$3195,Y$1,0)</f>
        <v>106927</v>
      </c>
      <c r="Z2245" s="27">
        <f>VLOOKUP($C2245, '[3]ODS_county pop 2020-2022'!$H$2:$K$3196,Z$1,0)</f>
        <v>107931</v>
      </c>
      <c r="AA2245" s="27">
        <f>VLOOKUP($C2245, '[3]ODS_county pop 2020-2022'!$H$2:$K$3196,AA$1,0)</f>
        <v>108436</v>
      </c>
      <c r="AB2245" s="27">
        <f>VLOOKUP($C2245, '[3]ODS_county pop 2020-2022'!$H$2:$K$3196,AB$1,0)</f>
        <v>108226</v>
      </c>
    </row>
    <row r="2246" spans="1:28" x14ac:dyDescent="0.3">
      <c r="A2246" s="20" t="s">
        <v>2187</v>
      </c>
      <c r="B2246" s="20" t="s">
        <v>2411</v>
      </c>
      <c r="C2246" s="18" t="str">
        <f t="shared" si="42"/>
        <v>.Adams County, Pennsylvania</v>
      </c>
      <c r="D2246" s="20" t="s">
        <v>2354</v>
      </c>
      <c r="F2246" s="27">
        <f>VLOOKUP($C2246, '[1]ODS_county pop 2000-2010'!$H$2:$T$3195,F$1,0)</f>
        <v>91207</v>
      </c>
      <c r="G2246" s="27">
        <f>VLOOKUP($C2246, '[1]ODS_county pop 2000-2010'!$H$2:$T$3195,G$1,0)</f>
        <v>92591</v>
      </c>
      <c r="H2246" s="27">
        <f>VLOOKUP($C2246, '[1]ODS_county pop 2000-2010'!$H$2:$T$3195,H$1,0)</f>
        <v>93934</v>
      </c>
      <c r="I2246" s="27">
        <f>VLOOKUP($C2246, '[1]ODS_county pop 2000-2010'!$H$2:$T$3195,I$1,0)</f>
        <v>95503</v>
      </c>
      <c r="J2246" s="27">
        <f>VLOOKUP($C2246, '[1]ODS_county pop 2000-2010'!$H$2:$T$3195,J$1,0)</f>
        <v>97300</v>
      </c>
      <c r="K2246" s="27">
        <f>VLOOKUP($C2246, '[1]ODS_county pop 2000-2010'!$H$2:$T$3195,K$1,0)</f>
        <v>98606</v>
      </c>
      <c r="L2246" s="27">
        <f>VLOOKUP($C2246, '[1]ODS_county pop 2000-2010'!$H$2:$T$3195,L$1,0)</f>
        <v>99899</v>
      </c>
      <c r="M2246" s="27">
        <f>VLOOKUP($C2246, '[1]ODS_county pop 2000-2010'!$H$2:$T$3195,M$1,0)</f>
        <v>100502</v>
      </c>
      <c r="N2246" s="27">
        <f>VLOOKUP($C2246, '[1]ODS_county pop 2000-2010'!$H$2:$T$3195,N$1,0)</f>
        <v>101056</v>
      </c>
      <c r="O2246" s="27">
        <f>VLOOKUP($C2246, '[1]ODS_county pop 2000-2010'!$H$2:$T$3195,O$1,0)</f>
        <v>101252</v>
      </c>
      <c r="P2246" s="27">
        <f>VLOOKUP($C2246, '[2]county pop 2010-2020'!$H$2:$T$3195,P$1,0)</f>
        <v>101407</v>
      </c>
      <c r="Q2246" s="27">
        <f>VLOOKUP($C2246, '[2]county pop 2010-2020'!$H$2:$T$3195,Q$1,0)</f>
        <v>101476</v>
      </c>
      <c r="R2246" s="27">
        <f>VLOOKUP($C2246, '[2]county pop 2010-2020'!$H$2:$T$3195,R$1,0)</f>
        <v>101265</v>
      </c>
      <c r="S2246" s="27">
        <f>VLOOKUP($C2246, '[2]county pop 2010-2020'!$H$2:$T$3195,S$1,0)</f>
        <v>101156</v>
      </c>
      <c r="T2246" s="27">
        <f>VLOOKUP($C2246, '[2]county pop 2010-2020'!$H$2:$T$3195,T$1,0)</f>
        <v>101376</v>
      </c>
      <c r="U2246" s="27">
        <f>VLOOKUP($C2246, '[2]county pop 2010-2020'!$H$2:$T$3195,U$1,0)</f>
        <v>101847</v>
      </c>
      <c r="V2246" s="27">
        <f>VLOOKUP($C2246, '[2]county pop 2010-2020'!$H$2:$T$3195,V$1,0)</f>
        <v>101952</v>
      </c>
      <c r="W2246" s="27">
        <f>VLOOKUP($C2246, '[2]county pop 2010-2020'!$H$2:$T$3195,W$1,0)</f>
        <v>102629</v>
      </c>
      <c r="X2246" s="27">
        <f>VLOOKUP($C2246, '[2]county pop 2010-2020'!$H$2:$T$3195,X$1,0)</f>
        <v>103035</v>
      </c>
      <c r="Y2246" s="27">
        <f>VLOOKUP($C2246, '[2]county pop 2010-2020'!$H$2:$T$3195,Y$1,0)</f>
        <v>102776</v>
      </c>
      <c r="Z2246" s="27">
        <f>VLOOKUP($C2246, '[3]ODS_county pop 2020-2022'!$H$2:$K$3196,Z$1,0)</f>
        <v>103779</v>
      </c>
      <c r="AA2246" s="27">
        <f>VLOOKUP($C2246, '[3]ODS_county pop 2020-2022'!$H$2:$K$3196,AA$1,0)</f>
        <v>105632</v>
      </c>
      <c r="AB2246" s="27">
        <f>VLOOKUP($C2246, '[3]ODS_county pop 2020-2022'!$H$2:$K$3196,AB$1,0)</f>
        <v>106027</v>
      </c>
    </row>
    <row r="2247" spans="1:28" x14ac:dyDescent="0.3">
      <c r="A2247" s="20" t="s">
        <v>2187</v>
      </c>
      <c r="B2247" s="20" t="s">
        <v>3554</v>
      </c>
      <c r="C2247" s="18" t="str">
        <f t="shared" si="42"/>
        <v>.Allegheny County, Pennsylvania</v>
      </c>
      <c r="D2247" s="20" t="s">
        <v>2354</v>
      </c>
      <c r="F2247" s="27">
        <f>VLOOKUP($C2247, '[1]ODS_county pop 2000-2010'!$H$2:$T$3195,F$1,0)</f>
        <v>1281795</v>
      </c>
      <c r="G2247" s="27">
        <f>VLOOKUP($C2247, '[1]ODS_county pop 2000-2010'!$H$2:$T$3195,G$1,0)</f>
        <v>1272416</v>
      </c>
      <c r="H2247" s="27">
        <f>VLOOKUP($C2247, '[1]ODS_county pop 2000-2010'!$H$2:$T$3195,H$1,0)</f>
        <v>1265577</v>
      </c>
      <c r="I2247" s="27">
        <f>VLOOKUP($C2247, '[1]ODS_county pop 2000-2010'!$H$2:$T$3195,I$1,0)</f>
        <v>1258420</v>
      </c>
      <c r="J2247" s="27">
        <f>VLOOKUP($C2247, '[1]ODS_county pop 2000-2010'!$H$2:$T$3195,J$1,0)</f>
        <v>1247531</v>
      </c>
      <c r="K2247" s="27">
        <f>VLOOKUP($C2247, '[1]ODS_county pop 2000-2010'!$H$2:$T$3195,K$1,0)</f>
        <v>1234787</v>
      </c>
      <c r="L2247" s="27">
        <f>VLOOKUP($C2247, '[1]ODS_county pop 2000-2010'!$H$2:$T$3195,L$1,0)</f>
        <v>1226025</v>
      </c>
      <c r="M2247" s="27">
        <f>VLOOKUP($C2247, '[1]ODS_county pop 2000-2010'!$H$2:$T$3195,M$1,0)</f>
        <v>1222482</v>
      </c>
      <c r="N2247" s="27">
        <f>VLOOKUP($C2247, '[1]ODS_county pop 2000-2010'!$H$2:$T$3195,N$1,0)</f>
        <v>1221071</v>
      </c>
      <c r="O2247" s="27">
        <f>VLOOKUP($C2247, '[1]ODS_county pop 2000-2010'!$H$2:$T$3195,O$1,0)</f>
        <v>1222171</v>
      </c>
      <c r="P2247" s="27">
        <f>VLOOKUP($C2247, '[2]county pop 2010-2020'!$H$2:$T$3195,P$1,0)</f>
        <v>1223348</v>
      </c>
      <c r="Q2247" s="27">
        <f>VLOOKUP($C2247, '[2]county pop 2010-2020'!$H$2:$T$3195,Q$1,0)</f>
        <v>1228437</v>
      </c>
      <c r="R2247" s="27">
        <f>VLOOKUP($C2247, '[2]county pop 2010-2020'!$H$2:$T$3195,R$1,0)</f>
        <v>1231129</v>
      </c>
      <c r="S2247" s="27">
        <f>VLOOKUP($C2247, '[2]county pop 2010-2020'!$H$2:$T$3195,S$1,0)</f>
        <v>1233999</v>
      </c>
      <c r="T2247" s="27">
        <f>VLOOKUP($C2247, '[2]county pop 2010-2020'!$H$2:$T$3195,T$1,0)</f>
        <v>1233417</v>
      </c>
      <c r="U2247" s="27">
        <f>VLOOKUP($C2247, '[2]county pop 2010-2020'!$H$2:$T$3195,U$1,0)</f>
        <v>1229342</v>
      </c>
      <c r="V2247" s="27">
        <f>VLOOKUP($C2247, '[2]county pop 2010-2020'!$H$2:$T$3195,V$1,0)</f>
        <v>1226893</v>
      </c>
      <c r="W2247" s="27">
        <f>VLOOKUP($C2247, '[2]county pop 2010-2020'!$H$2:$T$3195,W$1,0)</f>
        <v>1220423</v>
      </c>
      <c r="X2247" s="27">
        <f>VLOOKUP($C2247, '[2]county pop 2010-2020'!$H$2:$T$3195,X$1,0)</f>
        <v>1217508</v>
      </c>
      <c r="Y2247" s="27">
        <f>VLOOKUP($C2247, '[2]county pop 2010-2020'!$H$2:$T$3195,Y$1,0)</f>
        <v>1215716</v>
      </c>
      <c r="Z2247" s="27">
        <f>VLOOKUP($C2247, '[3]ODS_county pop 2020-2022'!$H$2:$K$3196,Z$1,0)</f>
        <v>1249524</v>
      </c>
      <c r="AA2247" s="27">
        <f>VLOOKUP($C2247, '[3]ODS_county pop 2020-2022'!$H$2:$K$3196,AA$1,0)</f>
        <v>1245445</v>
      </c>
      <c r="AB2247" s="27">
        <f>VLOOKUP($C2247, '[3]ODS_county pop 2020-2022'!$H$2:$K$3196,AB$1,0)</f>
        <v>1233253</v>
      </c>
    </row>
    <row r="2248" spans="1:28" x14ac:dyDescent="0.3">
      <c r="A2248" s="20" t="s">
        <v>2187</v>
      </c>
      <c r="B2248" s="20" t="s">
        <v>3555</v>
      </c>
      <c r="C2248" s="18" t="str">
        <f t="shared" si="42"/>
        <v>.Armstrong County, Pennsylvania</v>
      </c>
      <c r="D2248" s="20" t="s">
        <v>2354</v>
      </c>
      <c r="F2248" s="27">
        <f>VLOOKUP($C2248, '[1]ODS_county pop 2000-2010'!$H$2:$T$3195,F$1,0)</f>
        <v>72345</v>
      </c>
      <c r="G2248" s="27">
        <f>VLOOKUP($C2248, '[1]ODS_county pop 2000-2010'!$H$2:$T$3195,G$1,0)</f>
        <v>71956</v>
      </c>
      <c r="H2248" s="27">
        <f>VLOOKUP($C2248, '[1]ODS_county pop 2000-2010'!$H$2:$T$3195,H$1,0)</f>
        <v>71747</v>
      </c>
      <c r="I2248" s="27">
        <f>VLOOKUP($C2248, '[1]ODS_county pop 2000-2010'!$H$2:$T$3195,I$1,0)</f>
        <v>71645</v>
      </c>
      <c r="J2248" s="27">
        <f>VLOOKUP($C2248, '[1]ODS_county pop 2000-2010'!$H$2:$T$3195,J$1,0)</f>
        <v>71404</v>
      </c>
      <c r="K2248" s="27">
        <f>VLOOKUP($C2248, '[1]ODS_county pop 2000-2010'!$H$2:$T$3195,K$1,0)</f>
        <v>70602</v>
      </c>
      <c r="L2248" s="27">
        <f>VLOOKUP($C2248, '[1]ODS_county pop 2000-2010'!$H$2:$T$3195,L$1,0)</f>
        <v>70030</v>
      </c>
      <c r="M2248" s="27">
        <f>VLOOKUP($C2248, '[1]ODS_county pop 2000-2010'!$H$2:$T$3195,M$1,0)</f>
        <v>69845</v>
      </c>
      <c r="N2248" s="27">
        <f>VLOOKUP($C2248, '[1]ODS_county pop 2000-2010'!$H$2:$T$3195,N$1,0)</f>
        <v>69611</v>
      </c>
      <c r="O2248" s="27">
        <f>VLOOKUP($C2248, '[1]ODS_county pop 2000-2010'!$H$2:$T$3195,O$1,0)</f>
        <v>69120</v>
      </c>
      <c r="P2248" s="27">
        <f>VLOOKUP($C2248, '[2]county pop 2010-2020'!$H$2:$T$3195,P$1,0)</f>
        <v>68941</v>
      </c>
      <c r="Q2248" s="27">
        <f>VLOOKUP($C2248, '[2]county pop 2010-2020'!$H$2:$T$3195,Q$1,0)</f>
        <v>68661</v>
      </c>
      <c r="R2248" s="27">
        <f>VLOOKUP($C2248, '[2]county pop 2010-2020'!$H$2:$T$3195,R$1,0)</f>
        <v>68223</v>
      </c>
      <c r="S2248" s="27">
        <f>VLOOKUP($C2248, '[2]county pop 2010-2020'!$H$2:$T$3195,S$1,0)</f>
        <v>68015</v>
      </c>
      <c r="T2248" s="27">
        <f>VLOOKUP($C2248, '[2]county pop 2010-2020'!$H$2:$T$3195,T$1,0)</f>
        <v>67631</v>
      </c>
      <c r="U2248" s="27">
        <f>VLOOKUP($C2248, '[2]county pop 2010-2020'!$H$2:$T$3195,U$1,0)</f>
        <v>66913</v>
      </c>
      <c r="V2248" s="27">
        <f>VLOOKUP($C2248, '[2]county pop 2010-2020'!$H$2:$T$3195,V$1,0)</f>
        <v>66464</v>
      </c>
      <c r="W2248" s="27">
        <f>VLOOKUP($C2248, '[2]county pop 2010-2020'!$H$2:$T$3195,W$1,0)</f>
        <v>66042</v>
      </c>
      <c r="X2248" s="27">
        <f>VLOOKUP($C2248, '[2]county pop 2010-2020'!$H$2:$T$3195,X$1,0)</f>
        <v>65411</v>
      </c>
      <c r="Y2248" s="27">
        <f>VLOOKUP($C2248, '[2]county pop 2010-2020'!$H$2:$T$3195,Y$1,0)</f>
        <v>64699</v>
      </c>
      <c r="Z2248" s="27">
        <f>VLOOKUP($C2248, '[3]ODS_county pop 2020-2022'!$H$2:$K$3196,Z$1,0)</f>
        <v>65459</v>
      </c>
      <c r="AA2248" s="27">
        <f>VLOOKUP($C2248, '[3]ODS_county pop 2020-2022'!$H$2:$K$3196,AA$1,0)</f>
        <v>65138</v>
      </c>
      <c r="AB2248" s="27">
        <f>VLOOKUP($C2248, '[3]ODS_county pop 2020-2022'!$H$2:$K$3196,AB$1,0)</f>
        <v>64747</v>
      </c>
    </row>
    <row r="2249" spans="1:28" x14ac:dyDescent="0.3">
      <c r="A2249" s="20" t="s">
        <v>2187</v>
      </c>
      <c r="B2249" s="20" t="s">
        <v>3500</v>
      </c>
      <c r="C2249" s="18" t="str">
        <f t="shared" si="42"/>
        <v>.Beaver County, Pennsylvania</v>
      </c>
      <c r="D2249" s="20" t="s">
        <v>2354</v>
      </c>
      <c r="F2249" s="27">
        <f>VLOOKUP($C2249, '[1]ODS_county pop 2000-2010'!$H$2:$T$3195,F$1,0)</f>
        <v>181448</v>
      </c>
      <c r="G2249" s="27">
        <f>VLOOKUP($C2249, '[1]ODS_county pop 2000-2010'!$H$2:$T$3195,G$1,0)</f>
        <v>179391</v>
      </c>
      <c r="H2249" s="27">
        <f>VLOOKUP($C2249, '[1]ODS_county pop 2000-2010'!$H$2:$T$3195,H$1,0)</f>
        <v>178277</v>
      </c>
      <c r="I2249" s="27">
        <f>VLOOKUP($C2249, '[1]ODS_county pop 2000-2010'!$H$2:$T$3195,I$1,0)</f>
        <v>177523</v>
      </c>
      <c r="J2249" s="27">
        <f>VLOOKUP($C2249, '[1]ODS_county pop 2000-2010'!$H$2:$T$3195,J$1,0)</f>
        <v>176395</v>
      </c>
      <c r="K2249" s="27">
        <f>VLOOKUP($C2249, '[1]ODS_county pop 2000-2010'!$H$2:$T$3195,K$1,0)</f>
        <v>174820</v>
      </c>
      <c r="L2249" s="27">
        <f>VLOOKUP($C2249, '[1]ODS_county pop 2000-2010'!$H$2:$T$3195,L$1,0)</f>
        <v>173259</v>
      </c>
      <c r="M2249" s="27">
        <f>VLOOKUP($C2249, '[1]ODS_county pop 2000-2010'!$H$2:$T$3195,M$1,0)</f>
        <v>172161</v>
      </c>
      <c r="N2249" s="27">
        <f>VLOOKUP($C2249, '[1]ODS_county pop 2000-2010'!$H$2:$T$3195,N$1,0)</f>
        <v>171336</v>
      </c>
      <c r="O2249" s="27">
        <f>VLOOKUP($C2249, '[1]ODS_county pop 2000-2010'!$H$2:$T$3195,O$1,0)</f>
        <v>170524</v>
      </c>
      <c r="P2249" s="27">
        <f>VLOOKUP($C2249, '[2]county pop 2010-2020'!$H$2:$T$3195,P$1,0)</f>
        <v>170539</v>
      </c>
      <c r="Q2249" s="27">
        <f>VLOOKUP($C2249, '[2]county pop 2010-2020'!$H$2:$T$3195,Q$1,0)</f>
        <v>170330</v>
      </c>
      <c r="R2249" s="27">
        <f>VLOOKUP($C2249, '[2]county pop 2010-2020'!$H$2:$T$3195,R$1,0)</f>
        <v>170091</v>
      </c>
      <c r="S2249" s="27">
        <f>VLOOKUP($C2249, '[2]county pop 2010-2020'!$H$2:$T$3195,S$1,0)</f>
        <v>169770</v>
      </c>
      <c r="T2249" s="27">
        <f>VLOOKUP($C2249, '[2]county pop 2010-2020'!$H$2:$T$3195,T$1,0)</f>
        <v>169033</v>
      </c>
      <c r="U2249" s="27">
        <f>VLOOKUP($C2249, '[2]county pop 2010-2020'!$H$2:$T$3195,U$1,0)</f>
        <v>168311</v>
      </c>
      <c r="V2249" s="27">
        <f>VLOOKUP($C2249, '[2]county pop 2010-2020'!$H$2:$T$3195,V$1,0)</f>
        <v>166926</v>
      </c>
      <c r="W2249" s="27">
        <f>VLOOKUP($C2249, '[2]county pop 2010-2020'!$H$2:$T$3195,W$1,0)</f>
        <v>165779</v>
      </c>
      <c r="X2249" s="27">
        <f>VLOOKUP($C2249, '[2]county pop 2010-2020'!$H$2:$T$3195,X$1,0)</f>
        <v>164669</v>
      </c>
      <c r="Y2249" s="27">
        <f>VLOOKUP($C2249, '[2]county pop 2010-2020'!$H$2:$T$3195,Y$1,0)</f>
        <v>163956</v>
      </c>
      <c r="Z2249" s="27">
        <f>VLOOKUP($C2249, '[3]ODS_county pop 2020-2022'!$H$2:$K$3196,Z$1,0)</f>
        <v>167860</v>
      </c>
      <c r="AA2249" s="27">
        <f>VLOOKUP($C2249, '[3]ODS_county pop 2020-2022'!$H$2:$K$3196,AA$1,0)</f>
        <v>166914</v>
      </c>
      <c r="AB2249" s="27">
        <f>VLOOKUP($C2249, '[3]ODS_county pop 2020-2022'!$H$2:$K$3196,AB$1,0)</f>
        <v>165677</v>
      </c>
    </row>
    <row r="2250" spans="1:28" x14ac:dyDescent="0.3">
      <c r="A2250" s="20" t="s">
        <v>2187</v>
      </c>
      <c r="B2250" s="20" t="s">
        <v>3556</v>
      </c>
      <c r="C2250" s="18" t="str">
        <f t="shared" si="42"/>
        <v>.Bedford County, Pennsylvania</v>
      </c>
      <c r="D2250" s="20" t="s">
        <v>2354</v>
      </c>
      <c r="F2250" s="27">
        <f>VLOOKUP($C2250, '[1]ODS_county pop 2000-2010'!$H$2:$T$3195,F$1,0)</f>
        <v>49890</v>
      </c>
      <c r="G2250" s="27">
        <f>VLOOKUP($C2250, '[1]ODS_county pop 2000-2010'!$H$2:$T$3195,G$1,0)</f>
        <v>49778</v>
      </c>
      <c r="H2250" s="27">
        <f>VLOOKUP($C2250, '[1]ODS_county pop 2000-2010'!$H$2:$T$3195,H$1,0)</f>
        <v>49742</v>
      </c>
      <c r="I2250" s="27">
        <f>VLOOKUP($C2250, '[1]ODS_county pop 2000-2010'!$H$2:$T$3195,I$1,0)</f>
        <v>49812</v>
      </c>
      <c r="J2250" s="27">
        <f>VLOOKUP($C2250, '[1]ODS_county pop 2000-2010'!$H$2:$T$3195,J$1,0)</f>
        <v>49829</v>
      </c>
      <c r="K2250" s="27">
        <f>VLOOKUP($C2250, '[1]ODS_county pop 2000-2010'!$H$2:$T$3195,K$1,0)</f>
        <v>49691</v>
      </c>
      <c r="L2250" s="27">
        <f>VLOOKUP($C2250, '[1]ODS_county pop 2000-2010'!$H$2:$T$3195,L$1,0)</f>
        <v>49871</v>
      </c>
      <c r="M2250" s="27">
        <f>VLOOKUP($C2250, '[1]ODS_county pop 2000-2010'!$H$2:$T$3195,M$1,0)</f>
        <v>49889</v>
      </c>
      <c r="N2250" s="27">
        <f>VLOOKUP($C2250, '[1]ODS_county pop 2000-2010'!$H$2:$T$3195,N$1,0)</f>
        <v>50052</v>
      </c>
      <c r="O2250" s="27">
        <f>VLOOKUP($C2250, '[1]ODS_county pop 2000-2010'!$H$2:$T$3195,O$1,0)</f>
        <v>49889</v>
      </c>
      <c r="P2250" s="27">
        <f>VLOOKUP($C2250, '[2]county pop 2010-2020'!$H$2:$T$3195,P$1,0)</f>
        <v>49762</v>
      </c>
      <c r="Q2250" s="27">
        <f>VLOOKUP($C2250, '[2]county pop 2010-2020'!$H$2:$T$3195,Q$1,0)</f>
        <v>49626</v>
      </c>
      <c r="R2250" s="27">
        <f>VLOOKUP($C2250, '[2]county pop 2010-2020'!$H$2:$T$3195,R$1,0)</f>
        <v>49592</v>
      </c>
      <c r="S2250" s="27">
        <f>VLOOKUP($C2250, '[2]county pop 2010-2020'!$H$2:$T$3195,S$1,0)</f>
        <v>49317</v>
      </c>
      <c r="T2250" s="27">
        <f>VLOOKUP($C2250, '[2]county pop 2010-2020'!$H$2:$T$3195,T$1,0)</f>
        <v>49131</v>
      </c>
      <c r="U2250" s="27">
        <f>VLOOKUP($C2250, '[2]county pop 2010-2020'!$H$2:$T$3195,U$1,0)</f>
        <v>48748</v>
      </c>
      <c r="V2250" s="27">
        <f>VLOOKUP($C2250, '[2]county pop 2010-2020'!$H$2:$T$3195,V$1,0)</f>
        <v>48592</v>
      </c>
      <c r="W2250" s="27">
        <f>VLOOKUP($C2250, '[2]county pop 2010-2020'!$H$2:$T$3195,W$1,0)</f>
        <v>48359</v>
      </c>
      <c r="X2250" s="27">
        <f>VLOOKUP($C2250, '[2]county pop 2010-2020'!$H$2:$T$3195,X$1,0)</f>
        <v>48090</v>
      </c>
      <c r="Y2250" s="27">
        <f>VLOOKUP($C2250, '[2]county pop 2010-2020'!$H$2:$T$3195,Y$1,0)</f>
        <v>47913</v>
      </c>
      <c r="Z2250" s="27">
        <f>VLOOKUP($C2250, '[3]ODS_county pop 2020-2022'!$H$2:$K$3196,Z$1,0)</f>
        <v>47569</v>
      </c>
      <c r="AA2250" s="27">
        <f>VLOOKUP($C2250, '[3]ODS_county pop 2020-2022'!$H$2:$K$3196,AA$1,0)</f>
        <v>47495</v>
      </c>
      <c r="AB2250" s="27">
        <f>VLOOKUP($C2250, '[3]ODS_county pop 2020-2022'!$H$2:$K$3196,AB$1,0)</f>
        <v>47418</v>
      </c>
    </row>
    <row r="2251" spans="1:28" x14ac:dyDescent="0.3">
      <c r="A2251" s="20" t="s">
        <v>2187</v>
      </c>
      <c r="B2251" s="20" t="s">
        <v>3557</v>
      </c>
      <c r="C2251" s="18" t="str">
        <f t="shared" si="42"/>
        <v>.Berks County, Pennsylvania</v>
      </c>
      <c r="D2251" s="20" t="s">
        <v>2354</v>
      </c>
      <c r="F2251" s="27">
        <f>VLOOKUP($C2251, '[1]ODS_county pop 2000-2010'!$H$2:$T$3195,F$1,0)</f>
        <v>373712</v>
      </c>
      <c r="G2251" s="27">
        <f>VLOOKUP($C2251, '[1]ODS_county pop 2000-2010'!$H$2:$T$3195,G$1,0)</f>
        <v>377487</v>
      </c>
      <c r="H2251" s="27">
        <f>VLOOKUP($C2251, '[1]ODS_county pop 2000-2010'!$H$2:$T$3195,H$1,0)</f>
        <v>381338</v>
      </c>
      <c r="I2251" s="27">
        <f>VLOOKUP($C2251, '[1]ODS_county pop 2000-2010'!$H$2:$T$3195,I$1,0)</f>
        <v>385846</v>
      </c>
      <c r="J2251" s="27">
        <f>VLOOKUP($C2251, '[1]ODS_county pop 2000-2010'!$H$2:$T$3195,J$1,0)</f>
        <v>390848</v>
      </c>
      <c r="K2251" s="27">
        <f>VLOOKUP($C2251, '[1]ODS_county pop 2000-2010'!$H$2:$T$3195,K$1,0)</f>
        <v>395933</v>
      </c>
      <c r="L2251" s="27">
        <f>VLOOKUP($C2251, '[1]ODS_county pop 2000-2010'!$H$2:$T$3195,L$1,0)</f>
        <v>401834</v>
      </c>
      <c r="M2251" s="27">
        <f>VLOOKUP($C2251, '[1]ODS_county pop 2000-2010'!$H$2:$T$3195,M$1,0)</f>
        <v>405223</v>
      </c>
      <c r="N2251" s="27">
        <f>VLOOKUP($C2251, '[1]ODS_county pop 2000-2010'!$H$2:$T$3195,N$1,0)</f>
        <v>407737</v>
      </c>
      <c r="O2251" s="27">
        <f>VLOOKUP($C2251, '[1]ODS_county pop 2000-2010'!$H$2:$T$3195,O$1,0)</f>
        <v>409904</v>
      </c>
      <c r="P2251" s="27">
        <f>VLOOKUP($C2251, '[2]county pop 2010-2020'!$H$2:$T$3195,P$1,0)</f>
        <v>411442</v>
      </c>
      <c r="Q2251" s="27">
        <f>VLOOKUP($C2251, '[2]county pop 2010-2020'!$H$2:$T$3195,Q$1,0)</f>
        <v>413027</v>
      </c>
      <c r="R2251" s="27">
        <f>VLOOKUP($C2251, '[2]county pop 2010-2020'!$H$2:$T$3195,R$1,0)</f>
        <v>413552</v>
      </c>
      <c r="S2251" s="27">
        <f>VLOOKUP($C2251, '[2]county pop 2010-2020'!$H$2:$T$3195,S$1,0)</f>
        <v>413975</v>
      </c>
      <c r="T2251" s="27">
        <f>VLOOKUP($C2251, '[2]county pop 2010-2020'!$H$2:$T$3195,T$1,0)</f>
        <v>414632</v>
      </c>
      <c r="U2251" s="27">
        <f>VLOOKUP($C2251, '[2]county pop 2010-2020'!$H$2:$T$3195,U$1,0)</f>
        <v>415218</v>
      </c>
      <c r="V2251" s="27">
        <f>VLOOKUP($C2251, '[2]county pop 2010-2020'!$H$2:$T$3195,V$1,0)</f>
        <v>415911</v>
      </c>
      <c r="W2251" s="27">
        <f>VLOOKUP($C2251, '[2]county pop 2010-2020'!$H$2:$T$3195,W$1,0)</f>
        <v>417601</v>
      </c>
      <c r="X2251" s="27">
        <f>VLOOKUP($C2251, '[2]county pop 2010-2020'!$H$2:$T$3195,X$1,0)</f>
        <v>420407</v>
      </c>
      <c r="Y2251" s="27">
        <f>VLOOKUP($C2251, '[2]county pop 2010-2020'!$H$2:$T$3195,Y$1,0)</f>
        <v>420375</v>
      </c>
      <c r="Z2251" s="27">
        <f>VLOOKUP($C2251, '[3]ODS_county pop 2020-2022'!$H$2:$K$3196,Z$1,0)</f>
        <v>428631</v>
      </c>
      <c r="AA2251" s="27">
        <f>VLOOKUP($C2251, '[3]ODS_county pop 2020-2022'!$H$2:$K$3196,AA$1,0)</f>
        <v>429612</v>
      </c>
      <c r="AB2251" s="27">
        <f>VLOOKUP($C2251, '[3]ODS_county pop 2020-2022'!$H$2:$K$3196,AB$1,0)</f>
        <v>430449</v>
      </c>
    </row>
    <row r="2252" spans="1:28" x14ac:dyDescent="0.3">
      <c r="A2252" s="20" t="s">
        <v>2187</v>
      </c>
      <c r="B2252" s="20" t="s">
        <v>3558</v>
      </c>
      <c r="C2252" s="18" t="str">
        <f t="shared" si="42"/>
        <v>.Blair County, Pennsylvania</v>
      </c>
      <c r="D2252" s="20" t="s">
        <v>2354</v>
      </c>
      <c r="F2252" s="27">
        <f>VLOOKUP($C2252, '[1]ODS_county pop 2000-2010'!$H$2:$T$3195,F$1,0)</f>
        <v>129105</v>
      </c>
      <c r="G2252" s="27">
        <f>VLOOKUP($C2252, '[1]ODS_county pop 2000-2010'!$H$2:$T$3195,G$1,0)</f>
        <v>128471</v>
      </c>
      <c r="H2252" s="27">
        <f>VLOOKUP($C2252, '[1]ODS_county pop 2000-2010'!$H$2:$T$3195,H$1,0)</f>
        <v>127631</v>
      </c>
      <c r="I2252" s="27">
        <f>VLOOKUP($C2252, '[1]ODS_county pop 2000-2010'!$H$2:$T$3195,I$1,0)</f>
        <v>127353</v>
      </c>
      <c r="J2252" s="27">
        <f>VLOOKUP($C2252, '[1]ODS_county pop 2000-2010'!$H$2:$T$3195,J$1,0)</f>
        <v>127194</v>
      </c>
      <c r="K2252" s="27">
        <f>VLOOKUP($C2252, '[1]ODS_county pop 2000-2010'!$H$2:$T$3195,K$1,0)</f>
        <v>126730</v>
      </c>
      <c r="L2252" s="27">
        <f>VLOOKUP($C2252, '[1]ODS_county pop 2000-2010'!$H$2:$T$3195,L$1,0)</f>
        <v>127002</v>
      </c>
      <c r="M2252" s="27">
        <f>VLOOKUP($C2252, '[1]ODS_county pop 2000-2010'!$H$2:$T$3195,M$1,0)</f>
        <v>127048</v>
      </c>
      <c r="N2252" s="27">
        <f>VLOOKUP($C2252, '[1]ODS_county pop 2000-2010'!$H$2:$T$3195,N$1,0)</f>
        <v>127112</v>
      </c>
      <c r="O2252" s="27">
        <f>VLOOKUP($C2252, '[1]ODS_county pop 2000-2010'!$H$2:$T$3195,O$1,0)</f>
        <v>127161</v>
      </c>
      <c r="P2252" s="27">
        <f>VLOOKUP($C2252, '[2]county pop 2010-2020'!$H$2:$T$3195,P$1,0)</f>
        <v>127089</v>
      </c>
      <c r="Q2252" s="27">
        <f>VLOOKUP($C2252, '[2]county pop 2010-2020'!$H$2:$T$3195,Q$1,0)</f>
        <v>126990</v>
      </c>
      <c r="R2252" s="27">
        <f>VLOOKUP($C2252, '[2]county pop 2010-2020'!$H$2:$T$3195,R$1,0)</f>
        <v>126569</v>
      </c>
      <c r="S2252" s="27">
        <f>VLOOKUP($C2252, '[2]county pop 2010-2020'!$H$2:$T$3195,S$1,0)</f>
        <v>125869</v>
      </c>
      <c r="T2252" s="27">
        <f>VLOOKUP($C2252, '[2]county pop 2010-2020'!$H$2:$T$3195,T$1,0)</f>
        <v>125309</v>
      </c>
      <c r="U2252" s="27">
        <f>VLOOKUP($C2252, '[2]county pop 2010-2020'!$H$2:$T$3195,U$1,0)</f>
        <v>124637</v>
      </c>
      <c r="V2252" s="27">
        <f>VLOOKUP($C2252, '[2]county pop 2010-2020'!$H$2:$T$3195,V$1,0)</f>
        <v>123779</v>
      </c>
      <c r="W2252" s="27">
        <f>VLOOKUP($C2252, '[2]county pop 2010-2020'!$H$2:$T$3195,W$1,0)</f>
        <v>123173</v>
      </c>
      <c r="X2252" s="27">
        <f>VLOOKUP($C2252, '[2]county pop 2010-2020'!$H$2:$T$3195,X$1,0)</f>
        <v>122567</v>
      </c>
      <c r="Y2252" s="27">
        <f>VLOOKUP($C2252, '[2]county pop 2010-2020'!$H$2:$T$3195,Y$1,0)</f>
        <v>121942</v>
      </c>
      <c r="Z2252" s="27">
        <f>VLOOKUP($C2252, '[3]ODS_county pop 2020-2022'!$H$2:$K$3196,Z$1,0)</f>
        <v>122651</v>
      </c>
      <c r="AA2252" s="27">
        <f>VLOOKUP($C2252, '[3]ODS_county pop 2020-2022'!$H$2:$K$3196,AA$1,0)</f>
        <v>122181</v>
      </c>
      <c r="AB2252" s="27">
        <f>VLOOKUP($C2252, '[3]ODS_county pop 2020-2022'!$H$2:$K$3196,AB$1,0)</f>
        <v>121032</v>
      </c>
    </row>
    <row r="2253" spans="1:28" x14ac:dyDescent="0.3">
      <c r="A2253" s="20" t="s">
        <v>2187</v>
      </c>
      <c r="B2253" s="20" t="s">
        <v>2481</v>
      </c>
      <c r="C2253" s="18" t="str">
        <f t="shared" si="42"/>
        <v>.Bradford County, Pennsylvania</v>
      </c>
      <c r="D2253" s="20" t="s">
        <v>2354</v>
      </c>
      <c r="F2253" s="27">
        <f>VLOOKUP($C2253, '[1]ODS_county pop 2000-2010'!$H$2:$T$3195,F$1,0)</f>
        <v>62747</v>
      </c>
      <c r="G2253" s="27">
        <f>VLOOKUP($C2253, '[1]ODS_county pop 2000-2010'!$H$2:$T$3195,G$1,0)</f>
        <v>62616</v>
      </c>
      <c r="H2253" s="27">
        <f>VLOOKUP($C2253, '[1]ODS_county pop 2000-2010'!$H$2:$T$3195,H$1,0)</f>
        <v>62585</v>
      </c>
      <c r="I2253" s="27">
        <f>VLOOKUP($C2253, '[1]ODS_county pop 2000-2010'!$H$2:$T$3195,I$1,0)</f>
        <v>62388</v>
      </c>
      <c r="J2253" s="27">
        <f>VLOOKUP($C2253, '[1]ODS_county pop 2000-2010'!$H$2:$T$3195,J$1,0)</f>
        <v>62386</v>
      </c>
      <c r="K2253" s="27">
        <f>VLOOKUP($C2253, '[1]ODS_county pop 2000-2010'!$H$2:$T$3195,K$1,0)</f>
        <v>62501</v>
      </c>
      <c r="L2253" s="27">
        <f>VLOOKUP($C2253, '[1]ODS_county pop 2000-2010'!$H$2:$T$3195,L$1,0)</f>
        <v>62345</v>
      </c>
      <c r="M2253" s="27">
        <f>VLOOKUP($C2253, '[1]ODS_county pop 2000-2010'!$H$2:$T$3195,M$1,0)</f>
        <v>62343</v>
      </c>
      <c r="N2253" s="27">
        <f>VLOOKUP($C2253, '[1]ODS_county pop 2000-2010'!$H$2:$T$3195,N$1,0)</f>
        <v>62318</v>
      </c>
      <c r="O2253" s="27">
        <f>VLOOKUP($C2253, '[1]ODS_county pop 2000-2010'!$H$2:$T$3195,O$1,0)</f>
        <v>62418</v>
      </c>
      <c r="P2253" s="27">
        <f>VLOOKUP($C2253, '[2]county pop 2010-2020'!$H$2:$T$3195,P$1,0)</f>
        <v>62622</v>
      </c>
      <c r="Q2253" s="27">
        <f>VLOOKUP($C2253, '[2]county pop 2010-2020'!$H$2:$T$3195,Q$1,0)</f>
        <v>63111</v>
      </c>
      <c r="R2253" s="27">
        <f>VLOOKUP($C2253, '[2]county pop 2010-2020'!$H$2:$T$3195,R$1,0)</f>
        <v>63005</v>
      </c>
      <c r="S2253" s="27">
        <f>VLOOKUP($C2253, '[2]county pop 2010-2020'!$H$2:$T$3195,S$1,0)</f>
        <v>62519</v>
      </c>
      <c r="T2253" s="27">
        <f>VLOOKUP($C2253, '[2]county pop 2010-2020'!$H$2:$T$3195,T$1,0)</f>
        <v>61957</v>
      </c>
      <c r="U2253" s="27">
        <f>VLOOKUP($C2253, '[2]county pop 2010-2020'!$H$2:$T$3195,U$1,0)</f>
        <v>61656</v>
      </c>
      <c r="V2253" s="27">
        <f>VLOOKUP($C2253, '[2]county pop 2010-2020'!$H$2:$T$3195,V$1,0)</f>
        <v>61103</v>
      </c>
      <c r="W2253" s="27">
        <f>VLOOKUP($C2253, '[2]county pop 2010-2020'!$H$2:$T$3195,W$1,0)</f>
        <v>60996</v>
      </c>
      <c r="X2253" s="27">
        <f>VLOOKUP($C2253, '[2]county pop 2010-2020'!$H$2:$T$3195,X$1,0)</f>
        <v>60858</v>
      </c>
      <c r="Y2253" s="27">
        <f>VLOOKUP($C2253, '[2]county pop 2010-2020'!$H$2:$T$3195,Y$1,0)</f>
        <v>60429</v>
      </c>
      <c r="Z2253" s="27">
        <f>VLOOKUP($C2253, '[3]ODS_county pop 2020-2022'!$H$2:$K$3196,Z$1,0)</f>
        <v>59969</v>
      </c>
      <c r="AA2253" s="27">
        <f>VLOOKUP($C2253, '[3]ODS_county pop 2020-2022'!$H$2:$K$3196,AA$1,0)</f>
        <v>60099</v>
      </c>
      <c r="AB2253" s="27">
        <f>VLOOKUP($C2253, '[3]ODS_county pop 2020-2022'!$H$2:$K$3196,AB$1,0)</f>
        <v>59866</v>
      </c>
    </row>
    <row r="2254" spans="1:28" x14ac:dyDescent="0.3">
      <c r="A2254" s="20" t="s">
        <v>2187</v>
      </c>
      <c r="B2254" s="20" t="s">
        <v>3559</v>
      </c>
      <c r="C2254" s="18" t="str">
        <f t="shared" si="42"/>
        <v>.Bucks County, Pennsylvania</v>
      </c>
      <c r="D2254" s="20" t="s">
        <v>2084</v>
      </c>
      <c r="F2254" s="27">
        <f>VLOOKUP($C2254, '[1]ODS_county pop 2000-2010'!$H$2:$T$3195,F$1,0)</f>
        <v>597548</v>
      </c>
      <c r="G2254" s="27">
        <f>VLOOKUP($C2254, '[1]ODS_county pop 2000-2010'!$H$2:$T$3195,G$1,0)</f>
        <v>602883</v>
      </c>
      <c r="H2254" s="27">
        <f>VLOOKUP($C2254, '[1]ODS_county pop 2000-2010'!$H$2:$T$3195,H$1,0)</f>
        <v>607157</v>
      </c>
      <c r="I2254" s="27">
        <f>VLOOKUP($C2254, '[1]ODS_county pop 2000-2010'!$H$2:$T$3195,I$1,0)</f>
        <v>610174</v>
      </c>
      <c r="J2254" s="27">
        <f>VLOOKUP($C2254, '[1]ODS_county pop 2000-2010'!$H$2:$T$3195,J$1,0)</f>
        <v>613763</v>
      </c>
      <c r="K2254" s="27">
        <f>VLOOKUP($C2254, '[1]ODS_county pop 2000-2010'!$H$2:$T$3195,K$1,0)</f>
        <v>616302</v>
      </c>
      <c r="L2254" s="27">
        <f>VLOOKUP($C2254, '[1]ODS_county pop 2000-2010'!$H$2:$T$3195,L$1,0)</f>
        <v>619544</v>
      </c>
      <c r="M2254" s="27">
        <f>VLOOKUP($C2254, '[1]ODS_county pop 2000-2010'!$H$2:$T$3195,M$1,0)</f>
        <v>621336</v>
      </c>
      <c r="N2254" s="27">
        <f>VLOOKUP($C2254, '[1]ODS_county pop 2000-2010'!$H$2:$T$3195,N$1,0)</f>
        <v>623297</v>
      </c>
      <c r="O2254" s="27">
        <f>VLOOKUP($C2254, '[1]ODS_county pop 2000-2010'!$H$2:$T$3195,O$1,0)</f>
        <v>624648</v>
      </c>
      <c r="P2254" s="27">
        <f>VLOOKUP($C2254, '[2]county pop 2010-2020'!$H$2:$T$3195,P$1,0)</f>
        <v>625249</v>
      </c>
      <c r="Q2254" s="27">
        <f>VLOOKUP($C2254, '[2]county pop 2010-2020'!$H$2:$T$3195,Q$1,0)</f>
        <v>626164</v>
      </c>
      <c r="R2254" s="27">
        <f>VLOOKUP($C2254, '[2]county pop 2010-2020'!$H$2:$T$3195,R$1,0)</f>
        <v>625603</v>
      </c>
      <c r="S2254" s="27">
        <f>VLOOKUP($C2254, '[2]county pop 2010-2020'!$H$2:$T$3195,S$1,0)</f>
        <v>625325</v>
      </c>
      <c r="T2254" s="27">
        <f>VLOOKUP($C2254, '[2]county pop 2010-2020'!$H$2:$T$3195,T$1,0)</f>
        <v>625618</v>
      </c>
      <c r="U2254" s="27">
        <f>VLOOKUP($C2254, '[2]county pop 2010-2020'!$H$2:$T$3195,U$1,0)</f>
        <v>625670</v>
      </c>
      <c r="V2254" s="27">
        <f>VLOOKUP($C2254, '[2]county pop 2010-2020'!$H$2:$T$3195,V$1,0)</f>
        <v>626369</v>
      </c>
      <c r="W2254" s="27">
        <f>VLOOKUP($C2254, '[2]county pop 2010-2020'!$H$2:$T$3195,W$1,0)</f>
        <v>627302</v>
      </c>
      <c r="X2254" s="27">
        <f>VLOOKUP($C2254, '[2]county pop 2010-2020'!$H$2:$T$3195,X$1,0)</f>
        <v>628183</v>
      </c>
      <c r="Y2254" s="27">
        <f>VLOOKUP($C2254, '[2]county pop 2010-2020'!$H$2:$T$3195,Y$1,0)</f>
        <v>628497</v>
      </c>
      <c r="Z2254" s="27">
        <f>VLOOKUP($C2254, '[3]ODS_county pop 2020-2022'!$H$2:$K$3196,Z$1,0)</f>
        <v>646112</v>
      </c>
      <c r="AA2254" s="27">
        <f>VLOOKUP($C2254, '[3]ODS_county pop 2020-2022'!$H$2:$K$3196,AA$1,0)</f>
        <v>647159</v>
      </c>
      <c r="AB2254" s="27">
        <f>VLOOKUP($C2254, '[3]ODS_county pop 2020-2022'!$H$2:$K$3196,AB$1,0)</f>
        <v>645054</v>
      </c>
    </row>
    <row r="2255" spans="1:28" x14ac:dyDescent="0.3">
      <c r="A2255" s="20" t="s">
        <v>2187</v>
      </c>
      <c r="B2255" s="20" t="s">
        <v>2093</v>
      </c>
      <c r="C2255" s="18" t="str">
        <f t="shared" si="42"/>
        <v>.Butler County, Pennsylvania</v>
      </c>
      <c r="D2255" s="20" t="s">
        <v>2354</v>
      </c>
      <c r="F2255" s="27">
        <f>VLOOKUP($C2255, '[1]ODS_county pop 2000-2010'!$H$2:$T$3195,F$1,0)</f>
        <v>174105</v>
      </c>
      <c r="G2255" s="27">
        <f>VLOOKUP($C2255, '[1]ODS_county pop 2000-2010'!$H$2:$T$3195,G$1,0)</f>
        <v>175621</v>
      </c>
      <c r="H2255" s="27">
        <f>VLOOKUP($C2255, '[1]ODS_county pop 2000-2010'!$H$2:$T$3195,H$1,0)</f>
        <v>177146</v>
      </c>
      <c r="I2255" s="27">
        <f>VLOOKUP($C2255, '[1]ODS_county pop 2000-2010'!$H$2:$T$3195,I$1,0)</f>
        <v>178289</v>
      </c>
      <c r="J2255" s="27">
        <f>VLOOKUP($C2255, '[1]ODS_county pop 2000-2010'!$H$2:$T$3195,J$1,0)</f>
        <v>178912</v>
      </c>
      <c r="K2255" s="27">
        <f>VLOOKUP($C2255, '[1]ODS_county pop 2000-2010'!$H$2:$T$3195,K$1,0)</f>
        <v>179522</v>
      </c>
      <c r="L2255" s="27">
        <f>VLOOKUP($C2255, '[1]ODS_county pop 2000-2010'!$H$2:$T$3195,L$1,0)</f>
        <v>181009</v>
      </c>
      <c r="M2255" s="27">
        <f>VLOOKUP($C2255, '[1]ODS_county pop 2000-2010'!$H$2:$T$3195,M$1,0)</f>
        <v>181690</v>
      </c>
      <c r="N2255" s="27">
        <f>VLOOKUP($C2255, '[1]ODS_county pop 2000-2010'!$H$2:$T$3195,N$1,0)</f>
        <v>182673</v>
      </c>
      <c r="O2255" s="27">
        <f>VLOOKUP($C2255, '[1]ODS_county pop 2000-2010'!$H$2:$T$3195,O$1,0)</f>
        <v>183337</v>
      </c>
      <c r="P2255" s="27">
        <f>VLOOKUP($C2255, '[2]county pop 2010-2020'!$H$2:$T$3195,P$1,0)</f>
        <v>183862</v>
      </c>
      <c r="Q2255" s="27">
        <f>VLOOKUP($C2255, '[2]county pop 2010-2020'!$H$2:$T$3195,Q$1,0)</f>
        <v>184766</v>
      </c>
      <c r="R2255" s="27">
        <f>VLOOKUP($C2255, '[2]county pop 2010-2020'!$H$2:$T$3195,R$1,0)</f>
        <v>185016</v>
      </c>
      <c r="S2255" s="27">
        <f>VLOOKUP($C2255, '[2]county pop 2010-2020'!$H$2:$T$3195,S$1,0)</f>
        <v>185185</v>
      </c>
      <c r="T2255" s="27">
        <f>VLOOKUP($C2255, '[2]county pop 2010-2020'!$H$2:$T$3195,T$1,0)</f>
        <v>185874</v>
      </c>
      <c r="U2255" s="27">
        <f>VLOOKUP($C2255, '[2]county pop 2010-2020'!$H$2:$T$3195,U$1,0)</f>
        <v>186046</v>
      </c>
      <c r="V2255" s="27">
        <f>VLOOKUP($C2255, '[2]county pop 2010-2020'!$H$2:$T$3195,V$1,0)</f>
        <v>186427</v>
      </c>
      <c r="W2255" s="27">
        <f>VLOOKUP($C2255, '[2]county pop 2010-2020'!$H$2:$T$3195,W$1,0)</f>
        <v>187083</v>
      </c>
      <c r="X2255" s="27">
        <f>VLOOKUP($C2255, '[2]county pop 2010-2020'!$H$2:$T$3195,X$1,0)</f>
        <v>188031</v>
      </c>
      <c r="Y2255" s="27">
        <f>VLOOKUP($C2255, '[2]county pop 2010-2020'!$H$2:$T$3195,Y$1,0)</f>
        <v>188313</v>
      </c>
      <c r="Z2255" s="27">
        <f>VLOOKUP($C2255, '[3]ODS_county pop 2020-2022'!$H$2:$K$3196,Z$1,0)</f>
        <v>194056</v>
      </c>
      <c r="AA2255" s="27">
        <f>VLOOKUP($C2255, '[3]ODS_county pop 2020-2022'!$H$2:$K$3196,AA$1,0)</f>
        <v>196789</v>
      </c>
      <c r="AB2255" s="27">
        <f>VLOOKUP($C2255, '[3]ODS_county pop 2020-2022'!$H$2:$K$3196,AB$1,0)</f>
        <v>197300</v>
      </c>
    </row>
    <row r="2256" spans="1:28" x14ac:dyDescent="0.3">
      <c r="A2256" s="20" t="s">
        <v>2187</v>
      </c>
      <c r="B2256" s="20" t="s">
        <v>3560</v>
      </c>
      <c r="C2256" s="18" t="str">
        <f t="shared" si="42"/>
        <v>.Cambria County, Pennsylvania</v>
      </c>
      <c r="D2256" s="20" t="s">
        <v>2354</v>
      </c>
      <c r="F2256" s="27">
        <f>VLOOKUP($C2256, '[1]ODS_county pop 2000-2010'!$H$2:$T$3195,F$1,0)</f>
        <v>152555</v>
      </c>
      <c r="G2256" s="27">
        <f>VLOOKUP($C2256, '[1]ODS_county pop 2000-2010'!$H$2:$T$3195,G$1,0)</f>
        <v>150902</v>
      </c>
      <c r="H2256" s="27">
        <f>VLOOKUP($C2256, '[1]ODS_county pop 2000-2010'!$H$2:$T$3195,H$1,0)</f>
        <v>149831</v>
      </c>
      <c r="I2256" s="27">
        <f>VLOOKUP($C2256, '[1]ODS_county pop 2000-2010'!$H$2:$T$3195,I$1,0)</f>
        <v>148836</v>
      </c>
      <c r="J2256" s="27">
        <f>VLOOKUP($C2256, '[1]ODS_county pop 2000-2010'!$H$2:$T$3195,J$1,0)</f>
        <v>147886</v>
      </c>
      <c r="K2256" s="27">
        <f>VLOOKUP($C2256, '[1]ODS_county pop 2000-2010'!$H$2:$T$3195,K$1,0)</f>
        <v>146975</v>
      </c>
      <c r="L2256" s="27">
        <f>VLOOKUP($C2256, '[1]ODS_county pop 2000-2010'!$H$2:$T$3195,L$1,0)</f>
        <v>146093</v>
      </c>
      <c r="M2256" s="27">
        <f>VLOOKUP($C2256, '[1]ODS_county pop 2000-2010'!$H$2:$T$3195,M$1,0)</f>
        <v>145283</v>
      </c>
      <c r="N2256" s="27">
        <f>VLOOKUP($C2256, '[1]ODS_county pop 2000-2010'!$H$2:$T$3195,N$1,0)</f>
        <v>144646</v>
      </c>
      <c r="O2256" s="27">
        <f>VLOOKUP($C2256, '[1]ODS_county pop 2000-2010'!$H$2:$T$3195,O$1,0)</f>
        <v>144186</v>
      </c>
      <c r="P2256" s="27">
        <f>VLOOKUP($C2256, '[2]county pop 2010-2020'!$H$2:$T$3195,P$1,0)</f>
        <v>143679</v>
      </c>
      <c r="Q2256" s="27">
        <f>VLOOKUP($C2256, '[2]county pop 2010-2020'!$H$2:$T$3195,Q$1,0)</f>
        <v>142590</v>
      </c>
      <c r="R2256" s="27">
        <f>VLOOKUP($C2256, '[2]county pop 2010-2020'!$H$2:$T$3195,R$1,0)</f>
        <v>141563</v>
      </c>
      <c r="S2256" s="27">
        <f>VLOOKUP($C2256, '[2]county pop 2010-2020'!$H$2:$T$3195,S$1,0)</f>
        <v>138858</v>
      </c>
      <c r="T2256" s="27">
        <f>VLOOKUP($C2256, '[2]county pop 2010-2020'!$H$2:$T$3195,T$1,0)</f>
        <v>137587</v>
      </c>
      <c r="U2256" s="27">
        <f>VLOOKUP($C2256, '[2]county pop 2010-2020'!$H$2:$T$3195,U$1,0)</f>
        <v>136083</v>
      </c>
      <c r="V2256" s="27">
        <f>VLOOKUP($C2256, '[2]county pop 2010-2020'!$H$2:$T$3195,V$1,0)</f>
        <v>134517</v>
      </c>
      <c r="W2256" s="27">
        <f>VLOOKUP($C2256, '[2]county pop 2010-2020'!$H$2:$T$3195,W$1,0)</f>
        <v>133035</v>
      </c>
      <c r="X2256" s="27">
        <f>VLOOKUP($C2256, '[2]county pop 2010-2020'!$H$2:$T$3195,X$1,0)</f>
        <v>131478</v>
      </c>
      <c r="Y2256" s="27">
        <f>VLOOKUP($C2256, '[2]county pop 2010-2020'!$H$2:$T$3195,Y$1,0)</f>
        <v>130107</v>
      </c>
      <c r="Z2256" s="27">
        <f>VLOOKUP($C2256, '[3]ODS_county pop 2020-2022'!$H$2:$K$3196,Z$1,0)</f>
        <v>133199</v>
      </c>
      <c r="AA2256" s="27">
        <f>VLOOKUP($C2256, '[3]ODS_county pop 2020-2022'!$H$2:$K$3196,AA$1,0)</f>
        <v>132281</v>
      </c>
      <c r="AB2256" s="27">
        <f>VLOOKUP($C2256, '[3]ODS_county pop 2020-2022'!$H$2:$K$3196,AB$1,0)</f>
        <v>131441</v>
      </c>
    </row>
    <row r="2257" spans="1:28" x14ac:dyDescent="0.3">
      <c r="A2257" s="20" t="s">
        <v>2187</v>
      </c>
      <c r="B2257" s="20" t="s">
        <v>2939</v>
      </c>
      <c r="C2257" s="18" t="str">
        <f t="shared" si="42"/>
        <v>.Cameron County, Pennsylvania</v>
      </c>
      <c r="D2257" s="20" t="s">
        <v>2354</v>
      </c>
      <c r="F2257" s="27">
        <f>VLOOKUP($C2257, '[1]ODS_county pop 2000-2010'!$H$2:$T$3195,F$1,0)</f>
        <v>5971</v>
      </c>
      <c r="G2257" s="27">
        <f>VLOOKUP($C2257, '[1]ODS_county pop 2000-2010'!$H$2:$T$3195,G$1,0)</f>
        <v>5875</v>
      </c>
      <c r="H2257" s="27">
        <f>VLOOKUP($C2257, '[1]ODS_county pop 2000-2010'!$H$2:$T$3195,H$1,0)</f>
        <v>5775</v>
      </c>
      <c r="I2257" s="27">
        <f>VLOOKUP($C2257, '[1]ODS_county pop 2000-2010'!$H$2:$T$3195,I$1,0)</f>
        <v>5702</v>
      </c>
      <c r="J2257" s="27">
        <f>VLOOKUP($C2257, '[1]ODS_county pop 2000-2010'!$H$2:$T$3195,J$1,0)</f>
        <v>5535</v>
      </c>
      <c r="K2257" s="27">
        <f>VLOOKUP($C2257, '[1]ODS_county pop 2000-2010'!$H$2:$T$3195,K$1,0)</f>
        <v>5431</v>
      </c>
      <c r="L2257" s="27">
        <f>VLOOKUP($C2257, '[1]ODS_county pop 2000-2010'!$H$2:$T$3195,L$1,0)</f>
        <v>5341</v>
      </c>
      <c r="M2257" s="27">
        <f>VLOOKUP($C2257, '[1]ODS_county pop 2000-2010'!$H$2:$T$3195,M$1,0)</f>
        <v>5274</v>
      </c>
      <c r="N2257" s="27">
        <f>VLOOKUP($C2257, '[1]ODS_county pop 2000-2010'!$H$2:$T$3195,N$1,0)</f>
        <v>5186</v>
      </c>
      <c r="O2257" s="27">
        <f>VLOOKUP($C2257, '[1]ODS_county pop 2000-2010'!$H$2:$T$3195,O$1,0)</f>
        <v>5106</v>
      </c>
      <c r="P2257" s="27">
        <f>VLOOKUP($C2257, '[2]county pop 2010-2020'!$H$2:$T$3195,P$1,0)</f>
        <v>5085</v>
      </c>
      <c r="Q2257" s="27">
        <f>VLOOKUP($C2257, '[2]county pop 2010-2020'!$H$2:$T$3195,Q$1,0)</f>
        <v>5012</v>
      </c>
      <c r="R2257" s="27">
        <f>VLOOKUP($C2257, '[2]county pop 2010-2020'!$H$2:$T$3195,R$1,0)</f>
        <v>4974</v>
      </c>
      <c r="S2257" s="27">
        <f>VLOOKUP($C2257, '[2]county pop 2010-2020'!$H$2:$T$3195,S$1,0)</f>
        <v>4927</v>
      </c>
      <c r="T2257" s="27">
        <f>VLOOKUP($C2257, '[2]county pop 2010-2020'!$H$2:$T$3195,T$1,0)</f>
        <v>4829</v>
      </c>
      <c r="U2257" s="27">
        <f>VLOOKUP($C2257, '[2]county pop 2010-2020'!$H$2:$T$3195,U$1,0)</f>
        <v>4773</v>
      </c>
      <c r="V2257" s="27">
        <f>VLOOKUP($C2257, '[2]county pop 2010-2020'!$H$2:$T$3195,V$1,0)</f>
        <v>4702</v>
      </c>
      <c r="W2257" s="27">
        <f>VLOOKUP($C2257, '[2]county pop 2010-2020'!$H$2:$T$3195,W$1,0)</f>
        <v>4611</v>
      </c>
      <c r="X2257" s="27">
        <f>VLOOKUP($C2257, '[2]county pop 2010-2020'!$H$2:$T$3195,X$1,0)</f>
        <v>4494</v>
      </c>
      <c r="Y2257" s="27">
        <f>VLOOKUP($C2257, '[2]county pop 2010-2020'!$H$2:$T$3195,Y$1,0)</f>
        <v>4425</v>
      </c>
      <c r="Z2257" s="27">
        <f>VLOOKUP($C2257, '[3]ODS_county pop 2020-2022'!$H$2:$K$3196,Z$1,0)</f>
        <v>4531</v>
      </c>
      <c r="AA2257" s="27">
        <f>VLOOKUP($C2257, '[3]ODS_county pop 2020-2022'!$H$2:$K$3196,AA$1,0)</f>
        <v>4461</v>
      </c>
      <c r="AB2257" s="27">
        <f>VLOOKUP($C2257, '[3]ODS_county pop 2020-2022'!$H$2:$K$3196,AB$1,0)</f>
        <v>4418</v>
      </c>
    </row>
    <row r="2258" spans="1:28" x14ac:dyDescent="0.3">
      <c r="A2258" s="20" t="s">
        <v>2187</v>
      </c>
      <c r="B2258" s="20" t="s">
        <v>3213</v>
      </c>
      <c r="C2258" s="18" t="str">
        <f t="shared" si="42"/>
        <v>.Carbon County, Pennsylvania</v>
      </c>
      <c r="D2258" s="20" t="s">
        <v>2354</v>
      </c>
      <c r="F2258" s="27">
        <f>VLOOKUP($C2258, '[1]ODS_county pop 2000-2010'!$H$2:$T$3195,F$1,0)</f>
        <v>58765</v>
      </c>
      <c r="G2258" s="27">
        <f>VLOOKUP($C2258, '[1]ODS_county pop 2000-2010'!$H$2:$T$3195,G$1,0)</f>
        <v>59318</v>
      </c>
      <c r="H2258" s="27">
        <f>VLOOKUP($C2258, '[1]ODS_county pop 2000-2010'!$H$2:$T$3195,H$1,0)</f>
        <v>59820</v>
      </c>
      <c r="I2258" s="27">
        <f>VLOOKUP($C2258, '[1]ODS_county pop 2000-2010'!$H$2:$T$3195,I$1,0)</f>
        <v>60452</v>
      </c>
      <c r="J2258" s="27">
        <f>VLOOKUP($C2258, '[1]ODS_county pop 2000-2010'!$H$2:$T$3195,J$1,0)</f>
        <v>61274</v>
      </c>
      <c r="K2258" s="27">
        <f>VLOOKUP($C2258, '[1]ODS_county pop 2000-2010'!$H$2:$T$3195,K$1,0)</f>
        <v>62358</v>
      </c>
      <c r="L2258" s="27">
        <f>VLOOKUP($C2258, '[1]ODS_county pop 2000-2010'!$H$2:$T$3195,L$1,0)</f>
        <v>63105</v>
      </c>
      <c r="M2258" s="27">
        <f>VLOOKUP($C2258, '[1]ODS_county pop 2000-2010'!$H$2:$T$3195,M$1,0)</f>
        <v>64339</v>
      </c>
      <c r="N2258" s="27">
        <f>VLOOKUP($C2258, '[1]ODS_county pop 2000-2010'!$H$2:$T$3195,N$1,0)</f>
        <v>64947</v>
      </c>
      <c r="O2258" s="27">
        <f>VLOOKUP($C2258, '[1]ODS_county pop 2000-2010'!$H$2:$T$3195,O$1,0)</f>
        <v>65204</v>
      </c>
      <c r="P2258" s="27">
        <f>VLOOKUP($C2258, '[2]county pop 2010-2020'!$H$2:$T$3195,P$1,0)</f>
        <v>65249</v>
      </c>
      <c r="Q2258" s="27">
        <f>VLOOKUP($C2258, '[2]county pop 2010-2020'!$H$2:$T$3195,Q$1,0)</f>
        <v>65084</v>
      </c>
      <c r="R2258" s="27">
        <f>VLOOKUP($C2258, '[2]county pop 2010-2020'!$H$2:$T$3195,R$1,0)</f>
        <v>64799</v>
      </c>
      <c r="S2258" s="27">
        <f>VLOOKUP($C2258, '[2]county pop 2010-2020'!$H$2:$T$3195,S$1,0)</f>
        <v>64545</v>
      </c>
      <c r="T2258" s="27">
        <f>VLOOKUP($C2258, '[2]county pop 2010-2020'!$H$2:$T$3195,T$1,0)</f>
        <v>64264</v>
      </c>
      <c r="U2258" s="27">
        <f>VLOOKUP($C2258, '[2]county pop 2010-2020'!$H$2:$T$3195,U$1,0)</f>
        <v>63766</v>
      </c>
      <c r="V2258" s="27">
        <f>VLOOKUP($C2258, '[2]county pop 2010-2020'!$H$2:$T$3195,V$1,0)</f>
        <v>63561</v>
      </c>
      <c r="W2258" s="27">
        <f>VLOOKUP($C2258, '[2]county pop 2010-2020'!$H$2:$T$3195,W$1,0)</f>
        <v>63885</v>
      </c>
      <c r="X2258" s="27">
        <f>VLOOKUP($C2258, '[2]county pop 2010-2020'!$H$2:$T$3195,X$1,0)</f>
        <v>64169</v>
      </c>
      <c r="Y2258" s="27">
        <f>VLOOKUP($C2258, '[2]county pop 2010-2020'!$H$2:$T$3195,Y$1,0)</f>
        <v>64125</v>
      </c>
      <c r="Z2258" s="27">
        <f>VLOOKUP($C2258, '[3]ODS_county pop 2020-2022'!$H$2:$K$3196,Z$1,0)</f>
        <v>64744</v>
      </c>
      <c r="AA2258" s="27">
        <f>VLOOKUP($C2258, '[3]ODS_county pop 2020-2022'!$H$2:$K$3196,AA$1,0)</f>
        <v>65460</v>
      </c>
      <c r="AB2258" s="27">
        <f>VLOOKUP($C2258, '[3]ODS_county pop 2020-2022'!$H$2:$K$3196,AB$1,0)</f>
        <v>65460</v>
      </c>
    </row>
    <row r="2259" spans="1:28" x14ac:dyDescent="0.3">
      <c r="A2259" s="20" t="s">
        <v>2187</v>
      </c>
      <c r="B2259" s="20" t="s">
        <v>3561</v>
      </c>
      <c r="C2259" s="18" t="str">
        <f t="shared" si="42"/>
        <v>.Centre County, Pennsylvania</v>
      </c>
      <c r="D2259" s="20" t="s">
        <v>2354</v>
      </c>
      <c r="F2259" s="27">
        <f>VLOOKUP($C2259, '[1]ODS_county pop 2000-2010'!$H$2:$T$3195,F$1,0)</f>
        <v>135678</v>
      </c>
      <c r="G2259" s="27">
        <f>VLOOKUP($C2259, '[1]ODS_county pop 2000-2010'!$H$2:$T$3195,G$1,0)</f>
        <v>137620</v>
      </c>
      <c r="H2259" s="27">
        <f>VLOOKUP($C2259, '[1]ODS_county pop 2000-2010'!$H$2:$T$3195,H$1,0)</f>
        <v>140821</v>
      </c>
      <c r="I2259" s="27">
        <f>VLOOKUP($C2259, '[1]ODS_county pop 2000-2010'!$H$2:$T$3195,I$1,0)</f>
        <v>142926</v>
      </c>
      <c r="J2259" s="27">
        <f>VLOOKUP($C2259, '[1]ODS_county pop 2000-2010'!$H$2:$T$3195,J$1,0)</f>
        <v>144238</v>
      </c>
      <c r="K2259" s="27">
        <f>VLOOKUP($C2259, '[1]ODS_county pop 2000-2010'!$H$2:$T$3195,K$1,0)</f>
        <v>145543</v>
      </c>
      <c r="L2259" s="27">
        <f>VLOOKUP($C2259, '[1]ODS_county pop 2000-2010'!$H$2:$T$3195,L$1,0)</f>
        <v>148734</v>
      </c>
      <c r="M2259" s="27">
        <f>VLOOKUP($C2259, '[1]ODS_county pop 2000-2010'!$H$2:$T$3195,M$1,0)</f>
        <v>149498</v>
      </c>
      <c r="N2259" s="27">
        <f>VLOOKUP($C2259, '[1]ODS_county pop 2000-2010'!$H$2:$T$3195,N$1,0)</f>
        <v>151645</v>
      </c>
      <c r="O2259" s="27">
        <f>VLOOKUP($C2259, '[1]ODS_county pop 2000-2010'!$H$2:$T$3195,O$1,0)</f>
        <v>153052</v>
      </c>
      <c r="P2259" s="27">
        <f>VLOOKUP($C2259, '[2]county pop 2010-2020'!$H$2:$T$3195,P$1,0)</f>
        <v>153990</v>
      </c>
      <c r="Q2259" s="27">
        <f>VLOOKUP($C2259, '[2]county pop 2010-2020'!$H$2:$T$3195,Q$1,0)</f>
        <v>155107</v>
      </c>
      <c r="R2259" s="27">
        <f>VLOOKUP($C2259, '[2]county pop 2010-2020'!$H$2:$T$3195,R$1,0)</f>
        <v>155905</v>
      </c>
      <c r="S2259" s="27">
        <f>VLOOKUP($C2259, '[2]county pop 2010-2020'!$H$2:$T$3195,S$1,0)</f>
        <v>158342</v>
      </c>
      <c r="T2259" s="27">
        <f>VLOOKUP($C2259, '[2]county pop 2010-2020'!$H$2:$T$3195,T$1,0)</f>
        <v>159798</v>
      </c>
      <c r="U2259" s="27">
        <f>VLOOKUP($C2259, '[2]county pop 2010-2020'!$H$2:$T$3195,U$1,0)</f>
        <v>160641</v>
      </c>
      <c r="V2259" s="27">
        <f>VLOOKUP($C2259, '[2]county pop 2010-2020'!$H$2:$T$3195,V$1,0)</f>
        <v>162287</v>
      </c>
      <c r="W2259" s="27">
        <f>VLOOKUP($C2259, '[2]county pop 2010-2020'!$H$2:$T$3195,W$1,0)</f>
        <v>162549</v>
      </c>
      <c r="X2259" s="27">
        <f>VLOOKUP($C2259, '[2]county pop 2010-2020'!$H$2:$T$3195,X$1,0)</f>
        <v>162895</v>
      </c>
      <c r="Y2259" s="27">
        <f>VLOOKUP($C2259, '[2]county pop 2010-2020'!$H$2:$T$3195,Y$1,0)</f>
        <v>162095</v>
      </c>
      <c r="Z2259" s="27">
        <f>VLOOKUP($C2259, '[3]ODS_county pop 2020-2022'!$H$2:$K$3196,Z$1,0)</f>
        <v>157962</v>
      </c>
      <c r="AA2259" s="27">
        <f>VLOOKUP($C2259, '[3]ODS_county pop 2020-2022'!$H$2:$K$3196,AA$1,0)</f>
        <v>157990</v>
      </c>
      <c r="AB2259" s="27">
        <f>VLOOKUP($C2259, '[3]ODS_county pop 2020-2022'!$H$2:$K$3196,AB$1,0)</f>
        <v>158425</v>
      </c>
    </row>
    <row r="2260" spans="1:28" x14ac:dyDescent="0.3">
      <c r="A2260" s="20" t="s">
        <v>2187</v>
      </c>
      <c r="B2260" s="20" t="s">
        <v>3562</v>
      </c>
      <c r="C2260" s="18" t="str">
        <f t="shared" si="42"/>
        <v>.Chester County, Pennsylvania</v>
      </c>
      <c r="D2260" s="20" t="s">
        <v>2084</v>
      </c>
      <c r="F2260" s="27">
        <f>VLOOKUP($C2260, '[1]ODS_county pop 2000-2010'!$H$2:$T$3195,F$1,0)</f>
        <v>433208</v>
      </c>
      <c r="G2260" s="27">
        <f>VLOOKUP($C2260, '[1]ODS_county pop 2000-2010'!$H$2:$T$3195,G$1,0)</f>
        <v>441024</v>
      </c>
      <c r="H2260" s="27">
        <f>VLOOKUP($C2260, '[1]ODS_county pop 2000-2010'!$H$2:$T$3195,H$1,0)</f>
        <v>447842</v>
      </c>
      <c r="I2260" s="27">
        <f>VLOOKUP($C2260, '[1]ODS_county pop 2000-2010'!$H$2:$T$3195,I$1,0)</f>
        <v>455111</v>
      </c>
      <c r="J2260" s="27">
        <f>VLOOKUP($C2260, '[1]ODS_county pop 2000-2010'!$H$2:$T$3195,J$1,0)</f>
        <v>462902</v>
      </c>
      <c r="K2260" s="27">
        <f>VLOOKUP($C2260, '[1]ODS_county pop 2000-2010'!$H$2:$T$3195,K$1,0)</f>
        <v>470506</v>
      </c>
      <c r="L2260" s="27">
        <f>VLOOKUP($C2260, '[1]ODS_county pop 2000-2010'!$H$2:$T$3195,L$1,0)</f>
        <v>479137</v>
      </c>
      <c r="M2260" s="27">
        <f>VLOOKUP($C2260, '[1]ODS_county pop 2000-2010'!$H$2:$T$3195,M$1,0)</f>
        <v>486156</v>
      </c>
      <c r="N2260" s="27">
        <f>VLOOKUP($C2260, '[1]ODS_county pop 2000-2010'!$H$2:$T$3195,N$1,0)</f>
        <v>491473</v>
      </c>
      <c r="O2260" s="27">
        <f>VLOOKUP($C2260, '[1]ODS_county pop 2000-2010'!$H$2:$T$3195,O$1,0)</f>
        <v>496291</v>
      </c>
      <c r="P2260" s="27">
        <f>VLOOKUP($C2260, '[2]county pop 2010-2020'!$H$2:$T$3195,P$1,0)</f>
        <v>498886</v>
      </c>
      <c r="Q2260" s="27">
        <f>VLOOKUP($C2260, '[2]county pop 2010-2020'!$H$2:$T$3195,Q$1,0)</f>
        <v>503488</v>
      </c>
      <c r="R2260" s="27">
        <f>VLOOKUP($C2260, '[2]county pop 2010-2020'!$H$2:$T$3195,R$1,0)</f>
        <v>506049</v>
      </c>
      <c r="S2260" s="27">
        <f>VLOOKUP($C2260, '[2]county pop 2010-2020'!$H$2:$T$3195,S$1,0)</f>
        <v>509101</v>
      </c>
      <c r="T2260" s="27">
        <f>VLOOKUP($C2260, '[2]county pop 2010-2020'!$H$2:$T$3195,T$1,0)</f>
        <v>512776</v>
      </c>
      <c r="U2260" s="27">
        <f>VLOOKUP($C2260, '[2]county pop 2010-2020'!$H$2:$T$3195,U$1,0)</f>
        <v>515098</v>
      </c>
      <c r="V2260" s="27">
        <f>VLOOKUP($C2260, '[2]county pop 2010-2020'!$H$2:$T$3195,V$1,0)</f>
        <v>516768</v>
      </c>
      <c r="W2260" s="27">
        <f>VLOOKUP($C2260, '[2]county pop 2010-2020'!$H$2:$T$3195,W$1,0)</f>
        <v>519057</v>
      </c>
      <c r="X2260" s="27">
        <f>VLOOKUP($C2260, '[2]county pop 2010-2020'!$H$2:$T$3195,X$1,0)</f>
        <v>522256</v>
      </c>
      <c r="Y2260" s="27">
        <f>VLOOKUP($C2260, '[2]county pop 2010-2020'!$H$2:$T$3195,Y$1,0)</f>
        <v>525059</v>
      </c>
      <c r="Z2260" s="27">
        <f>VLOOKUP($C2260, '[3]ODS_county pop 2020-2022'!$H$2:$K$3196,Z$1,0)</f>
        <v>534783</v>
      </c>
      <c r="AA2260" s="27">
        <f>VLOOKUP($C2260, '[3]ODS_county pop 2020-2022'!$H$2:$K$3196,AA$1,0)</f>
        <v>540864</v>
      </c>
      <c r="AB2260" s="27">
        <f>VLOOKUP($C2260, '[3]ODS_county pop 2020-2022'!$H$2:$K$3196,AB$1,0)</f>
        <v>545823</v>
      </c>
    </row>
    <row r="2261" spans="1:28" x14ac:dyDescent="0.3">
      <c r="A2261" s="20" t="s">
        <v>2187</v>
      </c>
      <c r="B2261" s="20" t="s">
        <v>3563</v>
      </c>
      <c r="C2261" s="18" t="str">
        <f t="shared" si="42"/>
        <v>.Clarion County, Pennsylvania</v>
      </c>
      <c r="D2261" s="20" t="s">
        <v>2354</v>
      </c>
      <c r="F2261" s="27">
        <f>VLOOKUP($C2261, '[1]ODS_county pop 2000-2010'!$H$2:$T$3195,F$1,0)</f>
        <v>41739</v>
      </c>
      <c r="G2261" s="27">
        <f>VLOOKUP($C2261, '[1]ODS_county pop 2000-2010'!$H$2:$T$3195,G$1,0)</f>
        <v>41547</v>
      </c>
      <c r="H2261" s="27">
        <f>VLOOKUP($C2261, '[1]ODS_county pop 2000-2010'!$H$2:$T$3195,H$1,0)</f>
        <v>41220</v>
      </c>
      <c r="I2261" s="27">
        <f>VLOOKUP($C2261, '[1]ODS_county pop 2000-2010'!$H$2:$T$3195,I$1,0)</f>
        <v>41293</v>
      </c>
      <c r="J2261" s="27">
        <f>VLOOKUP($C2261, '[1]ODS_county pop 2000-2010'!$H$2:$T$3195,J$1,0)</f>
        <v>40509</v>
      </c>
      <c r="K2261" s="27">
        <f>VLOOKUP($C2261, '[1]ODS_county pop 2000-2010'!$H$2:$T$3195,K$1,0)</f>
        <v>40458</v>
      </c>
      <c r="L2261" s="27">
        <f>VLOOKUP($C2261, '[1]ODS_county pop 2000-2010'!$H$2:$T$3195,L$1,0)</f>
        <v>40615</v>
      </c>
      <c r="M2261" s="27">
        <f>VLOOKUP($C2261, '[1]ODS_county pop 2000-2010'!$H$2:$T$3195,M$1,0)</f>
        <v>40399</v>
      </c>
      <c r="N2261" s="27">
        <f>VLOOKUP($C2261, '[1]ODS_county pop 2000-2010'!$H$2:$T$3195,N$1,0)</f>
        <v>40355</v>
      </c>
      <c r="O2261" s="27">
        <f>VLOOKUP($C2261, '[1]ODS_county pop 2000-2010'!$H$2:$T$3195,O$1,0)</f>
        <v>40173</v>
      </c>
      <c r="P2261" s="27">
        <f>VLOOKUP($C2261, '[2]county pop 2010-2020'!$H$2:$T$3195,P$1,0)</f>
        <v>39988</v>
      </c>
      <c r="Q2261" s="27">
        <f>VLOOKUP($C2261, '[2]county pop 2010-2020'!$H$2:$T$3195,Q$1,0)</f>
        <v>39904</v>
      </c>
      <c r="R2261" s="27">
        <f>VLOOKUP($C2261, '[2]county pop 2010-2020'!$H$2:$T$3195,R$1,0)</f>
        <v>39472</v>
      </c>
      <c r="S2261" s="27">
        <f>VLOOKUP($C2261, '[2]county pop 2010-2020'!$H$2:$T$3195,S$1,0)</f>
        <v>39087</v>
      </c>
      <c r="T2261" s="27">
        <f>VLOOKUP($C2261, '[2]county pop 2010-2020'!$H$2:$T$3195,T$1,0)</f>
        <v>38923</v>
      </c>
      <c r="U2261" s="27">
        <f>VLOOKUP($C2261, '[2]county pop 2010-2020'!$H$2:$T$3195,U$1,0)</f>
        <v>38889</v>
      </c>
      <c r="V2261" s="27">
        <f>VLOOKUP($C2261, '[2]county pop 2010-2020'!$H$2:$T$3195,V$1,0)</f>
        <v>38607</v>
      </c>
      <c r="W2261" s="27">
        <f>VLOOKUP($C2261, '[2]county pop 2010-2020'!$H$2:$T$3195,W$1,0)</f>
        <v>39020</v>
      </c>
      <c r="X2261" s="27">
        <f>VLOOKUP($C2261, '[2]county pop 2010-2020'!$H$2:$T$3195,X$1,0)</f>
        <v>38735</v>
      </c>
      <c r="Y2261" s="27">
        <f>VLOOKUP($C2261, '[2]county pop 2010-2020'!$H$2:$T$3195,Y$1,0)</f>
        <v>38498</v>
      </c>
      <c r="Z2261" s="27">
        <f>VLOOKUP($C2261, '[3]ODS_county pop 2020-2022'!$H$2:$K$3196,Z$1,0)</f>
        <v>37193</v>
      </c>
      <c r="AA2261" s="27">
        <f>VLOOKUP($C2261, '[3]ODS_county pop 2020-2022'!$H$2:$K$3196,AA$1,0)</f>
        <v>37581</v>
      </c>
      <c r="AB2261" s="27">
        <f>VLOOKUP($C2261, '[3]ODS_county pop 2020-2022'!$H$2:$K$3196,AB$1,0)</f>
        <v>37346</v>
      </c>
    </row>
    <row r="2262" spans="1:28" x14ac:dyDescent="0.3">
      <c r="A2262" s="20" t="s">
        <v>2187</v>
      </c>
      <c r="B2262" s="20" t="s">
        <v>3564</v>
      </c>
      <c r="C2262" s="18" t="str">
        <f t="shared" ref="C2262:C2325" si="43">"."&amp;B2262&amp;IF(A2262="LA", " Parish, ",IF(A2262="AK", " Borough, "," County, "))&amp;VLOOKUP($A2262, $AE$3:$AF$53, 2, 0)</f>
        <v>.Clearfield County, Pennsylvania</v>
      </c>
      <c r="D2262" s="20" t="s">
        <v>2354</v>
      </c>
      <c r="F2262" s="27">
        <f>VLOOKUP($C2262, '[1]ODS_county pop 2000-2010'!$H$2:$T$3195,F$1,0)</f>
        <v>83529</v>
      </c>
      <c r="G2262" s="27">
        <f>VLOOKUP($C2262, '[1]ODS_county pop 2000-2010'!$H$2:$T$3195,G$1,0)</f>
        <v>82987</v>
      </c>
      <c r="H2262" s="27">
        <f>VLOOKUP($C2262, '[1]ODS_county pop 2000-2010'!$H$2:$T$3195,H$1,0)</f>
        <v>82925</v>
      </c>
      <c r="I2262" s="27">
        <f>VLOOKUP($C2262, '[1]ODS_county pop 2000-2010'!$H$2:$T$3195,I$1,0)</f>
        <v>82422</v>
      </c>
      <c r="J2262" s="27">
        <f>VLOOKUP($C2262, '[1]ODS_county pop 2000-2010'!$H$2:$T$3195,J$1,0)</f>
        <v>82040</v>
      </c>
      <c r="K2262" s="27">
        <f>VLOOKUP($C2262, '[1]ODS_county pop 2000-2010'!$H$2:$T$3195,K$1,0)</f>
        <v>81816</v>
      </c>
      <c r="L2262" s="27">
        <f>VLOOKUP($C2262, '[1]ODS_county pop 2000-2010'!$H$2:$T$3195,L$1,0)</f>
        <v>82461</v>
      </c>
      <c r="M2262" s="27">
        <f>VLOOKUP($C2262, '[1]ODS_county pop 2000-2010'!$H$2:$T$3195,M$1,0)</f>
        <v>82558</v>
      </c>
      <c r="N2262" s="27">
        <f>VLOOKUP($C2262, '[1]ODS_county pop 2000-2010'!$H$2:$T$3195,N$1,0)</f>
        <v>82130</v>
      </c>
      <c r="O2262" s="27">
        <f>VLOOKUP($C2262, '[1]ODS_county pop 2000-2010'!$H$2:$T$3195,O$1,0)</f>
        <v>81942</v>
      </c>
      <c r="P2262" s="27">
        <f>VLOOKUP($C2262, '[2]county pop 2010-2020'!$H$2:$T$3195,P$1,0)</f>
        <v>81642</v>
      </c>
      <c r="Q2262" s="27">
        <f>VLOOKUP($C2262, '[2]county pop 2010-2020'!$H$2:$T$3195,Q$1,0)</f>
        <v>81438</v>
      </c>
      <c r="R2262" s="27">
        <f>VLOOKUP($C2262, '[2]county pop 2010-2020'!$H$2:$T$3195,R$1,0)</f>
        <v>81407</v>
      </c>
      <c r="S2262" s="27">
        <f>VLOOKUP($C2262, '[2]county pop 2010-2020'!$H$2:$T$3195,S$1,0)</f>
        <v>81444</v>
      </c>
      <c r="T2262" s="27">
        <f>VLOOKUP($C2262, '[2]county pop 2010-2020'!$H$2:$T$3195,T$1,0)</f>
        <v>81018</v>
      </c>
      <c r="U2262" s="27">
        <f>VLOOKUP($C2262, '[2]county pop 2010-2020'!$H$2:$T$3195,U$1,0)</f>
        <v>80735</v>
      </c>
      <c r="V2262" s="27">
        <f>VLOOKUP($C2262, '[2]county pop 2010-2020'!$H$2:$T$3195,V$1,0)</f>
        <v>80190</v>
      </c>
      <c r="W2262" s="27">
        <f>VLOOKUP($C2262, '[2]county pop 2010-2020'!$H$2:$T$3195,W$1,0)</f>
        <v>79803</v>
      </c>
      <c r="X2262" s="27">
        <f>VLOOKUP($C2262, '[2]county pop 2010-2020'!$H$2:$T$3195,X$1,0)</f>
        <v>79542</v>
      </c>
      <c r="Y2262" s="27">
        <f>VLOOKUP($C2262, '[2]county pop 2010-2020'!$H$2:$T$3195,Y$1,0)</f>
        <v>79183</v>
      </c>
      <c r="Z2262" s="27">
        <f>VLOOKUP($C2262, '[3]ODS_county pop 2020-2022'!$H$2:$K$3196,Z$1,0)</f>
        <v>80438</v>
      </c>
      <c r="AA2262" s="27">
        <f>VLOOKUP($C2262, '[3]ODS_county pop 2020-2022'!$H$2:$K$3196,AA$1,0)</f>
        <v>78333</v>
      </c>
      <c r="AB2262" s="27">
        <f>VLOOKUP($C2262, '[3]ODS_county pop 2020-2022'!$H$2:$K$3196,AB$1,0)</f>
        <v>77904</v>
      </c>
    </row>
    <row r="2263" spans="1:28" x14ac:dyDescent="0.3">
      <c r="A2263" s="20" t="s">
        <v>2187</v>
      </c>
      <c r="B2263" s="20" t="s">
        <v>2678</v>
      </c>
      <c r="C2263" s="18" t="str">
        <f t="shared" si="43"/>
        <v>.Clinton County, Pennsylvania</v>
      </c>
      <c r="D2263" s="20" t="s">
        <v>2354</v>
      </c>
      <c r="F2263" s="27">
        <f>VLOOKUP($C2263, '[1]ODS_county pop 2000-2010'!$H$2:$T$3195,F$1,0)</f>
        <v>37879</v>
      </c>
      <c r="G2263" s="27">
        <f>VLOOKUP($C2263, '[1]ODS_county pop 2000-2010'!$H$2:$T$3195,G$1,0)</f>
        <v>37945</v>
      </c>
      <c r="H2263" s="27">
        <f>VLOOKUP($C2263, '[1]ODS_county pop 2000-2010'!$H$2:$T$3195,H$1,0)</f>
        <v>38007</v>
      </c>
      <c r="I2263" s="27">
        <f>VLOOKUP($C2263, '[1]ODS_county pop 2000-2010'!$H$2:$T$3195,I$1,0)</f>
        <v>38143</v>
      </c>
      <c r="J2263" s="27">
        <f>VLOOKUP($C2263, '[1]ODS_county pop 2000-2010'!$H$2:$T$3195,J$1,0)</f>
        <v>38227</v>
      </c>
      <c r="K2263" s="27">
        <f>VLOOKUP($C2263, '[1]ODS_county pop 2000-2010'!$H$2:$T$3195,K$1,0)</f>
        <v>38418</v>
      </c>
      <c r="L2263" s="27">
        <f>VLOOKUP($C2263, '[1]ODS_county pop 2000-2010'!$H$2:$T$3195,L$1,0)</f>
        <v>38730</v>
      </c>
      <c r="M2263" s="27">
        <f>VLOOKUP($C2263, '[1]ODS_county pop 2000-2010'!$H$2:$T$3195,M$1,0)</f>
        <v>38859</v>
      </c>
      <c r="N2263" s="27">
        <f>VLOOKUP($C2263, '[1]ODS_county pop 2000-2010'!$H$2:$T$3195,N$1,0)</f>
        <v>38955</v>
      </c>
      <c r="O2263" s="27">
        <f>VLOOKUP($C2263, '[1]ODS_county pop 2000-2010'!$H$2:$T$3195,O$1,0)</f>
        <v>39074</v>
      </c>
      <c r="P2263" s="27">
        <f>VLOOKUP($C2263, '[2]county pop 2010-2020'!$H$2:$T$3195,P$1,0)</f>
        <v>39238</v>
      </c>
      <c r="Q2263" s="27">
        <f>VLOOKUP($C2263, '[2]county pop 2010-2020'!$H$2:$T$3195,Q$1,0)</f>
        <v>39511</v>
      </c>
      <c r="R2263" s="27">
        <f>VLOOKUP($C2263, '[2]county pop 2010-2020'!$H$2:$T$3195,R$1,0)</f>
        <v>39739</v>
      </c>
      <c r="S2263" s="27">
        <f>VLOOKUP($C2263, '[2]county pop 2010-2020'!$H$2:$T$3195,S$1,0)</f>
        <v>39835</v>
      </c>
      <c r="T2263" s="27">
        <f>VLOOKUP($C2263, '[2]county pop 2010-2020'!$H$2:$T$3195,T$1,0)</f>
        <v>39490</v>
      </c>
      <c r="U2263" s="27">
        <f>VLOOKUP($C2263, '[2]county pop 2010-2020'!$H$2:$T$3195,U$1,0)</f>
        <v>39402</v>
      </c>
      <c r="V2263" s="27">
        <f>VLOOKUP($C2263, '[2]county pop 2010-2020'!$H$2:$T$3195,V$1,0)</f>
        <v>39009</v>
      </c>
      <c r="W2263" s="27">
        <f>VLOOKUP($C2263, '[2]county pop 2010-2020'!$H$2:$T$3195,W$1,0)</f>
        <v>38830</v>
      </c>
      <c r="X2263" s="27">
        <f>VLOOKUP($C2263, '[2]county pop 2010-2020'!$H$2:$T$3195,X$1,0)</f>
        <v>38647</v>
      </c>
      <c r="Y2263" s="27">
        <f>VLOOKUP($C2263, '[2]county pop 2010-2020'!$H$2:$T$3195,Y$1,0)</f>
        <v>38302</v>
      </c>
      <c r="Z2263" s="27">
        <f>VLOOKUP($C2263, '[3]ODS_county pop 2020-2022'!$H$2:$K$3196,Z$1,0)</f>
        <v>37380</v>
      </c>
      <c r="AA2263" s="27">
        <f>VLOOKUP($C2263, '[3]ODS_county pop 2020-2022'!$H$2:$K$3196,AA$1,0)</f>
        <v>38035</v>
      </c>
      <c r="AB2263" s="27">
        <f>VLOOKUP($C2263, '[3]ODS_county pop 2020-2022'!$H$2:$K$3196,AB$1,0)</f>
        <v>37931</v>
      </c>
    </row>
    <row r="2264" spans="1:28" x14ac:dyDescent="0.3">
      <c r="A2264" s="20" t="s">
        <v>2187</v>
      </c>
      <c r="B2264" s="20" t="s">
        <v>2305</v>
      </c>
      <c r="C2264" s="18" t="str">
        <f t="shared" si="43"/>
        <v>.Columbia County, Pennsylvania</v>
      </c>
      <c r="D2264" s="20" t="s">
        <v>2354</v>
      </c>
      <c r="F2264" s="27">
        <f>VLOOKUP($C2264, '[1]ODS_county pop 2000-2010'!$H$2:$T$3195,F$1,0)</f>
        <v>63947</v>
      </c>
      <c r="G2264" s="27">
        <f>VLOOKUP($C2264, '[1]ODS_county pop 2000-2010'!$H$2:$T$3195,G$1,0)</f>
        <v>64298</v>
      </c>
      <c r="H2264" s="27">
        <f>VLOOKUP($C2264, '[1]ODS_county pop 2000-2010'!$H$2:$T$3195,H$1,0)</f>
        <v>64601</v>
      </c>
      <c r="I2264" s="27">
        <f>VLOOKUP($C2264, '[1]ODS_county pop 2000-2010'!$H$2:$T$3195,I$1,0)</f>
        <v>65001</v>
      </c>
      <c r="J2264" s="27">
        <f>VLOOKUP($C2264, '[1]ODS_county pop 2000-2010'!$H$2:$T$3195,J$1,0)</f>
        <v>65337</v>
      </c>
      <c r="K2264" s="27">
        <f>VLOOKUP($C2264, '[1]ODS_county pop 2000-2010'!$H$2:$T$3195,K$1,0)</f>
        <v>65535</v>
      </c>
      <c r="L2264" s="27">
        <f>VLOOKUP($C2264, '[1]ODS_county pop 2000-2010'!$H$2:$T$3195,L$1,0)</f>
        <v>65882</v>
      </c>
      <c r="M2264" s="27">
        <f>VLOOKUP($C2264, '[1]ODS_county pop 2000-2010'!$H$2:$T$3195,M$1,0)</f>
        <v>66196</v>
      </c>
      <c r="N2264" s="27">
        <f>VLOOKUP($C2264, '[1]ODS_county pop 2000-2010'!$H$2:$T$3195,N$1,0)</f>
        <v>66645</v>
      </c>
      <c r="O2264" s="27">
        <f>VLOOKUP($C2264, '[1]ODS_county pop 2000-2010'!$H$2:$T$3195,O$1,0)</f>
        <v>67220</v>
      </c>
      <c r="P2264" s="27">
        <f>VLOOKUP($C2264, '[2]county pop 2010-2020'!$H$2:$T$3195,P$1,0)</f>
        <v>67295</v>
      </c>
      <c r="Q2264" s="27">
        <f>VLOOKUP($C2264, '[2]county pop 2010-2020'!$H$2:$T$3195,Q$1,0)</f>
        <v>67085</v>
      </c>
      <c r="R2264" s="27">
        <f>VLOOKUP($C2264, '[2]county pop 2010-2020'!$H$2:$T$3195,R$1,0)</f>
        <v>67045</v>
      </c>
      <c r="S2264" s="27">
        <f>VLOOKUP($C2264, '[2]county pop 2010-2020'!$H$2:$T$3195,S$1,0)</f>
        <v>67203</v>
      </c>
      <c r="T2264" s="27">
        <f>VLOOKUP($C2264, '[2]county pop 2010-2020'!$H$2:$T$3195,T$1,0)</f>
        <v>67135</v>
      </c>
      <c r="U2264" s="27">
        <f>VLOOKUP($C2264, '[2]county pop 2010-2020'!$H$2:$T$3195,U$1,0)</f>
        <v>66704</v>
      </c>
      <c r="V2264" s="27">
        <f>VLOOKUP($C2264, '[2]county pop 2010-2020'!$H$2:$T$3195,V$1,0)</f>
        <v>66171</v>
      </c>
      <c r="W2264" s="27">
        <f>VLOOKUP($C2264, '[2]county pop 2010-2020'!$H$2:$T$3195,W$1,0)</f>
        <v>65638</v>
      </c>
      <c r="X2264" s="27">
        <f>VLOOKUP($C2264, '[2]county pop 2010-2020'!$H$2:$T$3195,X$1,0)</f>
        <v>65278</v>
      </c>
      <c r="Y2264" s="27">
        <f>VLOOKUP($C2264, '[2]county pop 2010-2020'!$H$2:$T$3195,Y$1,0)</f>
        <v>65020</v>
      </c>
      <c r="Z2264" s="27">
        <f>VLOOKUP($C2264, '[3]ODS_county pop 2020-2022'!$H$2:$K$3196,Z$1,0)</f>
        <v>64682</v>
      </c>
      <c r="AA2264" s="27">
        <f>VLOOKUP($C2264, '[3]ODS_county pop 2020-2022'!$H$2:$K$3196,AA$1,0)</f>
        <v>64980</v>
      </c>
      <c r="AB2264" s="27">
        <f>VLOOKUP($C2264, '[3]ODS_county pop 2020-2022'!$H$2:$K$3196,AB$1,0)</f>
        <v>64926</v>
      </c>
    </row>
    <row r="2265" spans="1:28" x14ac:dyDescent="0.3">
      <c r="A2265" s="20" t="s">
        <v>2187</v>
      </c>
      <c r="B2265" s="20" t="s">
        <v>2308</v>
      </c>
      <c r="C2265" s="18" t="str">
        <f t="shared" si="43"/>
        <v>.Crawford County, Pennsylvania</v>
      </c>
      <c r="D2265" s="20" t="s">
        <v>2354</v>
      </c>
      <c r="F2265" s="27">
        <f>VLOOKUP($C2265, '[1]ODS_county pop 2000-2010'!$H$2:$T$3195,F$1,0)</f>
        <v>90352</v>
      </c>
      <c r="G2265" s="27">
        <f>VLOOKUP($C2265, '[1]ODS_county pop 2000-2010'!$H$2:$T$3195,G$1,0)</f>
        <v>90105</v>
      </c>
      <c r="H2265" s="27">
        <f>VLOOKUP($C2265, '[1]ODS_county pop 2000-2010'!$H$2:$T$3195,H$1,0)</f>
        <v>90031</v>
      </c>
      <c r="I2265" s="27">
        <f>VLOOKUP($C2265, '[1]ODS_county pop 2000-2010'!$H$2:$T$3195,I$1,0)</f>
        <v>89846</v>
      </c>
      <c r="J2265" s="27">
        <f>VLOOKUP($C2265, '[1]ODS_county pop 2000-2010'!$H$2:$T$3195,J$1,0)</f>
        <v>89682</v>
      </c>
      <c r="K2265" s="27">
        <f>VLOOKUP($C2265, '[1]ODS_county pop 2000-2010'!$H$2:$T$3195,K$1,0)</f>
        <v>89452</v>
      </c>
      <c r="L2265" s="27">
        <f>VLOOKUP($C2265, '[1]ODS_county pop 2000-2010'!$H$2:$T$3195,L$1,0)</f>
        <v>89496</v>
      </c>
      <c r="M2265" s="27">
        <f>VLOOKUP($C2265, '[1]ODS_county pop 2000-2010'!$H$2:$T$3195,M$1,0)</f>
        <v>89544</v>
      </c>
      <c r="N2265" s="27">
        <f>VLOOKUP($C2265, '[1]ODS_county pop 2000-2010'!$H$2:$T$3195,N$1,0)</f>
        <v>89023</v>
      </c>
      <c r="O2265" s="27">
        <f>VLOOKUP($C2265, '[1]ODS_county pop 2000-2010'!$H$2:$T$3195,O$1,0)</f>
        <v>89044</v>
      </c>
      <c r="P2265" s="27">
        <f>VLOOKUP($C2265, '[2]county pop 2010-2020'!$H$2:$T$3195,P$1,0)</f>
        <v>88765</v>
      </c>
      <c r="Q2265" s="27">
        <f>VLOOKUP($C2265, '[2]county pop 2010-2020'!$H$2:$T$3195,Q$1,0)</f>
        <v>88176</v>
      </c>
      <c r="R2265" s="27">
        <f>VLOOKUP($C2265, '[2]county pop 2010-2020'!$H$2:$T$3195,R$1,0)</f>
        <v>87745</v>
      </c>
      <c r="S2265" s="27">
        <f>VLOOKUP($C2265, '[2]county pop 2010-2020'!$H$2:$T$3195,S$1,0)</f>
        <v>87532</v>
      </c>
      <c r="T2265" s="27">
        <f>VLOOKUP($C2265, '[2]county pop 2010-2020'!$H$2:$T$3195,T$1,0)</f>
        <v>87180</v>
      </c>
      <c r="U2265" s="27">
        <f>VLOOKUP($C2265, '[2]county pop 2010-2020'!$H$2:$T$3195,U$1,0)</f>
        <v>86540</v>
      </c>
      <c r="V2265" s="27">
        <f>VLOOKUP($C2265, '[2]county pop 2010-2020'!$H$2:$T$3195,V$1,0)</f>
        <v>86353</v>
      </c>
      <c r="W2265" s="27">
        <f>VLOOKUP($C2265, '[2]county pop 2010-2020'!$H$2:$T$3195,W$1,0)</f>
        <v>85790</v>
      </c>
      <c r="X2265" s="27">
        <f>VLOOKUP($C2265, '[2]county pop 2010-2020'!$H$2:$T$3195,X$1,0)</f>
        <v>85111</v>
      </c>
      <c r="Y2265" s="27">
        <f>VLOOKUP($C2265, '[2]county pop 2010-2020'!$H$2:$T$3195,Y$1,0)</f>
        <v>84421</v>
      </c>
      <c r="Z2265" s="27">
        <f>VLOOKUP($C2265, '[3]ODS_county pop 2020-2022'!$H$2:$K$3196,Z$1,0)</f>
        <v>83797</v>
      </c>
      <c r="AA2265" s="27">
        <f>VLOOKUP($C2265, '[3]ODS_county pop 2020-2022'!$H$2:$K$3196,AA$1,0)</f>
        <v>83202</v>
      </c>
      <c r="AB2265" s="27">
        <f>VLOOKUP($C2265, '[3]ODS_county pop 2020-2022'!$H$2:$K$3196,AB$1,0)</f>
        <v>82670</v>
      </c>
    </row>
    <row r="2266" spans="1:28" x14ac:dyDescent="0.3">
      <c r="A2266" s="20" t="s">
        <v>2187</v>
      </c>
      <c r="B2266" s="20" t="s">
        <v>2680</v>
      </c>
      <c r="C2266" s="18" t="str">
        <f t="shared" si="43"/>
        <v>.Cumberland County, Pennsylvania</v>
      </c>
      <c r="D2266" s="20" t="s">
        <v>2354</v>
      </c>
      <c r="F2266" s="27">
        <f>VLOOKUP($C2266, '[1]ODS_county pop 2000-2010'!$H$2:$T$3195,F$1,0)</f>
        <v>213605</v>
      </c>
      <c r="G2266" s="27">
        <f>VLOOKUP($C2266, '[1]ODS_county pop 2000-2010'!$H$2:$T$3195,G$1,0)</f>
        <v>215087</v>
      </c>
      <c r="H2266" s="27">
        <f>VLOOKUP($C2266, '[1]ODS_county pop 2000-2010'!$H$2:$T$3195,H$1,0)</f>
        <v>217318</v>
      </c>
      <c r="I2266" s="27">
        <f>VLOOKUP($C2266, '[1]ODS_county pop 2000-2010'!$H$2:$T$3195,I$1,0)</f>
        <v>219351</v>
      </c>
      <c r="J2266" s="27">
        <f>VLOOKUP($C2266, '[1]ODS_county pop 2000-2010'!$H$2:$T$3195,J$1,0)</f>
        <v>221225</v>
      </c>
      <c r="K2266" s="27">
        <f>VLOOKUP($C2266, '[1]ODS_county pop 2000-2010'!$H$2:$T$3195,K$1,0)</f>
        <v>223361</v>
      </c>
      <c r="L2266" s="27">
        <f>VLOOKUP($C2266, '[1]ODS_county pop 2000-2010'!$H$2:$T$3195,L$1,0)</f>
        <v>226835</v>
      </c>
      <c r="M2266" s="27">
        <f>VLOOKUP($C2266, '[1]ODS_county pop 2000-2010'!$H$2:$T$3195,M$1,0)</f>
        <v>228718</v>
      </c>
      <c r="N2266" s="27">
        <f>VLOOKUP($C2266, '[1]ODS_county pop 2000-2010'!$H$2:$T$3195,N$1,0)</f>
        <v>231357</v>
      </c>
      <c r="O2266" s="27">
        <f>VLOOKUP($C2266, '[1]ODS_county pop 2000-2010'!$H$2:$T$3195,O$1,0)</f>
        <v>233910</v>
      </c>
      <c r="P2266" s="27">
        <f>VLOOKUP($C2266, '[2]county pop 2010-2020'!$H$2:$T$3195,P$1,0)</f>
        <v>235406</v>
      </c>
      <c r="Q2266" s="27">
        <f>VLOOKUP($C2266, '[2]county pop 2010-2020'!$H$2:$T$3195,Q$1,0)</f>
        <v>237151</v>
      </c>
      <c r="R2266" s="27">
        <f>VLOOKUP($C2266, '[2]county pop 2010-2020'!$H$2:$T$3195,R$1,0)</f>
        <v>239315</v>
      </c>
      <c r="S2266" s="27">
        <f>VLOOKUP($C2266, '[2]county pop 2010-2020'!$H$2:$T$3195,S$1,0)</f>
        <v>241153</v>
      </c>
      <c r="T2266" s="27">
        <f>VLOOKUP($C2266, '[2]county pop 2010-2020'!$H$2:$T$3195,T$1,0)</f>
        <v>243400</v>
      </c>
      <c r="U2266" s="27">
        <f>VLOOKUP($C2266, '[2]county pop 2010-2020'!$H$2:$T$3195,U$1,0)</f>
        <v>245891</v>
      </c>
      <c r="V2266" s="27">
        <f>VLOOKUP($C2266, '[2]county pop 2010-2020'!$H$2:$T$3195,V$1,0)</f>
        <v>247633</v>
      </c>
      <c r="W2266" s="27">
        <f>VLOOKUP($C2266, '[2]county pop 2010-2020'!$H$2:$T$3195,W$1,0)</f>
        <v>249328</v>
      </c>
      <c r="X2266" s="27">
        <f>VLOOKUP($C2266, '[2]county pop 2010-2020'!$H$2:$T$3195,X$1,0)</f>
        <v>251486</v>
      </c>
      <c r="Y2266" s="27">
        <f>VLOOKUP($C2266, '[2]county pop 2010-2020'!$H$2:$T$3195,Y$1,0)</f>
        <v>253133</v>
      </c>
      <c r="Z2266" s="27">
        <f>VLOOKUP($C2266, '[3]ODS_county pop 2020-2022'!$H$2:$K$3196,Z$1,0)</f>
        <v>260223</v>
      </c>
      <c r="AA2266" s="27">
        <f>VLOOKUP($C2266, '[3]ODS_county pop 2020-2022'!$H$2:$K$3196,AA$1,0)</f>
        <v>265593</v>
      </c>
      <c r="AB2266" s="27">
        <f>VLOOKUP($C2266, '[3]ODS_county pop 2020-2022'!$H$2:$K$3196,AB$1,0)</f>
        <v>268579</v>
      </c>
    </row>
    <row r="2267" spans="1:28" x14ac:dyDescent="0.3">
      <c r="A2267" s="20" t="s">
        <v>2187</v>
      </c>
      <c r="B2267" s="20" t="s">
        <v>3565</v>
      </c>
      <c r="C2267" s="18" t="str">
        <f t="shared" si="43"/>
        <v>.Dauphin County, Pennsylvania</v>
      </c>
      <c r="D2267" s="20" t="s">
        <v>2354</v>
      </c>
      <c r="F2267" s="27">
        <f>VLOOKUP($C2267, '[1]ODS_county pop 2000-2010'!$H$2:$T$3195,F$1,0)</f>
        <v>251770</v>
      </c>
      <c r="G2267" s="27">
        <f>VLOOKUP($C2267, '[1]ODS_county pop 2000-2010'!$H$2:$T$3195,G$1,0)</f>
        <v>252500</v>
      </c>
      <c r="H2267" s="27">
        <f>VLOOKUP($C2267, '[1]ODS_county pop 2000-2010'!$H$2:$T$3195,H$1,0)</f>
        <v>254339</v>
      </c>
      <c r="I2267" s="27">
        <f>VLOOKUP($C2267, '[1]ODS_county pop 2000-2010'!$H$2:$T$3195,I$1,0)</f>
        <v>255585</v>
      </c>
      <c r="J2267" s="27">
        <f>VLOOKUP($C2267, '[1]ODS_county pop 2000-2010'!$H$2:$T$3195,J$1,0)</f>
        <v>256194</v>
      </c>
      <c r="K2267" s="27">
        <f>VLOOKUP($C2267, '[1]ODS_county pop 2000-2010'!$H$2:$T$3195,K$1,0)</f>
        <v>257673</v>
      </c>
      <c r="L2267" s="27">
        <f>VLOOKUP($C2267, '[1]ODS_county pop 2000-2010'!$H$2:$T$3195,L$1,0)</f>
        <v>260312</v>
      </c>
      <c r="M2267" s="27">
        <f>VLOOKUP($C2267, '[1]ODS_county pop 2000-2010'!$H$2:$T$3195,M$1,0)</f>
        <v>263096</v>
      </c>
      <c r="N2267" s="27">
        <f>VLOOKUP($C2267, '[1]ODS_county pop 2000-2010'!$H$2:$T$3195,N$1,0)</f>
        <v>265395</v>
      </c>
      <c r="O2267" s="27">
        <f>VLOOKUP($C2267, '[1]ODS_county pop 2000-2010'!$H$2:$T$3195,O$1,0)</f>
        <v>267090</v>
      </c>
      <c r="P2267" s="27">
        <f>VLOOKUP($C2267, '[2]county pop 2010-2020'!$H$2:$T$3195,P$1,0)</f>
        <v>268100</v>
      </c>
      <c r="Q2267" s="27">
        <f>VLOOKUP($C2267, '[2]county pop 2010-2020'!$H$2:$T$3195,Q$1,0)</f>
        <v>269278</v>
      </c>
      <c r="R2267" s="27">
        <f>VLOOKUP($C2267, '[2]county pop 2010-2020'!$H$2:$T$3195,R$1,0)</f>
        <v>270058</v>
      </c>
      <c r="S2267" s="27">
        <f>VLOOKUP($C2267, '[2]county pop 2010-2020'!$H$2:$T$3195,S$1,0)</f>
        <v>271500</v>
      </c>
      <c r="T2267" s="27">
        <f>VLOOKUP($C2267, '[2]county pop 2010-2020'!$H$2:$T$3195,T$1,0)</f>
        <v>272312</v>
      </c>
      <c r="U2267" s="27">
        <f>VLOOKUP($C2267, '[2]county pop 2010-2020'!$H$2:$T$3195,U$1,0)</f>
        <v>273195</v>
      </c>
      <c r="V2267" s="27">
        <f>VLOOKUP($C2267, '[2]county pop 2010-2020'!$H$2:$T$3195,V$1,0)</f>
        <v>274305</v>
      </c>
      <c r="W2267" s="27">
        <f>VLOOKUP($C2267, '[2]county pop 2010-2020'!$H$2:$T$3195,W$1,0)</f>
        <v>275796</v>
      </c>
      <c r="X2267" s="27">
        <f>VLOOKUP($C2267, '[2]county pop 2010-2020'!$H$2:$T$3195,X$1,0)</f>
        <v>276951</v>
      </c>
      <c r="Y2267" s="27">
        <f>VLOOKUP($C2267, '[2]county pop 2010-2020'!$H$2:$T$3195,Y$1,0)</f>
        <v>278427</v>
      </c>
      <c r="Z2267" s="27">
        <f>VLOOKUP($C2267, '[3]ODS_county pop 2020-2022'!$H$2:$K$3196,Z$1,0)</f>
        <v>286685</v>
      </c>
      <c r="AA2267" s="27">
        <f>VLOOKUP($C2267, '[3]ODS_county pop 2020-2022'!$H$2:$K$3196,AA$1,0)</f>
        <v>288187</v>
      </c>
      <c r="AB2267" s="27">
        <f>VLOOKUP($C2267, '[3]ODS_county pop 2020-2022'!$H$2:$K$3196,AB$1,0)</f>
        <v>288800</v>
      </c>
    </row>
    <row r="2268" spans="1:28" x14ac:dyDescent="0.3">
      <c r="A2268" s="20" t="s">
        <v>2187</v>
      </c>
      <c r="B2268" s="20" t="s">
        <v>2095</v>
      </c>
      <c r="C2268" s="18" t="str">
        <f t="shared" si="43"/>
        <v>.Delaware County, Pennsylvania</v>
      </c>
      <c r="D2268" s="20" t="s">
        <v>2084</v>
      </c>
      <c r="F2268" s="27">
        <f>VLOOKUP($C2268, '[1]ODS_county pop 2000-2010'!$H$2:$T$3195,F$1,0)</f>
        <v>551722</v>
      </c>
      <c r="G2268" s="27">
        <f>VLOOKUP($C2268, '[1]ODS_county pop 2000-2010'!$H$2:$T$3195,G$1,0)</f>
        <v>552041</v>
      </c>
      <c r="H2268" s="27">
        <f>VLOOKUP($C2268, '[1]ODS_county pop 2000-2010'!$H$2:$T$3195,H$1,0)</f>
        <v>551929</v>
      </c>
      <c r="I2268" s="27">
        <f>VLOOKUP($C2268, '[1]ODS_county pop 2000-2010'!$H$2:$T$3195,I$1,0)</f>
        <v>552111</v>
      </c>
      <c r="J2268" s="27">
        <f>VLOOKUP($C2268, '[1]ODS_county pop 2000-2010'!$H$2:$T$3195,J$1,0)</f>
        <v>551508</v>
      </c>
      <c r="K2268" s="27">
        <f>VLOOKUP($C2268, '[1]ODS_county pop 2000-2010'!$H$2:$T$3195,K$1,0)</f>
        <v>552153</v>
      </c>
      <c r="L2268" s="27">
        <f>VLOOKUP($C2268, '[1]ODS_county pop 2000-2010'!$H$2:$T$3195,L$1,0)</f>
        <v>553806</v>
      </c>
      <c r="M2268" s="27">
        <f>VLOOKUP($C2268, '[1]ODS_county pop 2000-2010'!$H$2:$T$3195,M$1,0)</f>
        <v>554916</v>
      </c>
      <c r="N2268" s="27">
        <f>VLOOKUP($C2268, '[1]ODS_county pop 2000-2010'!$H$2:$T$3195,N$1,0)</f>
        <v>556246</v>
      </c>
      <c r="O2268" s="27">
        <f>VLOOKUP($C2268, '[1]ODS_county pop 2000-2010'!$H$2:$T$3195,O$1,0)</f>
        <v>558094</v>
      </c>
      <c r="P2268" s="27">
        <f>VLOOKUP($C2268, '[2]county pop 2010-2020'!$H$2:$T$3195,P$1,0)</f>
        <v>558979</v>
      </c>
      <c r="Q2268" s="27">
        <f>VLOOKUP($C2268, '[2]county pop 2010-2020'!$H$2:$T$3195,Q$1,0)</f>
        <v>559338</v>
      </c>
      <c r="R2268" s="27">
        <f>VLOOKUP($C2268, '[2]county pop 2010-2020'!$H$2:$T$3195,R$1,0)</f>
        <v>560865</v>
      </c>
      <c r="S2268" s="27">
        <f>VLOOKUP($C2268, '[2]county pop 2010-2020'!$H$2:$T$3195,S$1,0)</f>
        <v>561635</v>
      </c>
      <c r="T2268" s="27">
        <f>VLOOKUP($C2268, '[2]county pop 2010-2020'!$H$2:$T$3195,T$1,0)</f>
        <v>562868</v>
      </c>
      <c r="U2268" s="27">
        <f>VLOOKUP($C2268, '[2]county pop 2010-2020'!$H$2:$T$3195,U$1,0)</f>
        <v>563434</v>
      </c>
      <c r="V2268" s="27">
        <f>VLOOKUP($C2268, '[2]county pop 2010-2020'!$H$2:$T$3195,V$1,0)</f>
        <v>563860</v>
      </c>
      <c r="W2268" s="27">
        <f>VLOOKUP($C2268, '[2]county pop 2010-2020'!$H$2:$T$3195,W$1,0)</f>
        <v>564015</v>
      </c>
      <c r="X2268" s="27">
        <f>VLOOKUP($C2268, '[2]county pop 2010-2020'!$H$2:$T$3195,X$1,0)</f>
        <v>565506</v>
      </c>
      <c r="Y2268" s="27">
        <f>VLOOKUP($C2268, '[2]county pop 2010-2020'!$H$2:$T$3195,Y$1,0)</f>
        <v>566506</v>
      </c>
      <c r="Z2268" s="27">
        <f>VLOOKUP($C2268, '[3]ODS_county pop 2020-2022'!$H$2:$K$3196,Z$1,0)</f>
        <v>576323</v>
      </c>
      <c r="AA2268" s="27">
        <f>VLOOKUP($C2268, '[3]ODS_county pop 2020-2022'!$H$2:$K$3196,AA$1,0)</f>
        <v>576772</v>
      </c>
      <c r="AB2268" s="27">
        <f>VLOOKUP($C2268, '[3]ODS_county pop 2020-2022'!$H$2:$K$3196,AB$1,0)</f>
        <v>575182</v>
      </c>
    </row>
    <row r="2269" spans="1:28" x14ac:dyDescent="0.3">
      <c r="A2269" s="20" t="s">
        <v>2187</v>
      </c>
      <c r="B2269" s="20" t="s">
        <v>2820</v>
      </c>
      <c r="C2269" s="18" t="str">
        <f t="shared" si="43"/>
        <v>.Elk County, Pennsylvania</v>
      </c>
      <c r="D2269" s="20" t="s">
        <v>2354</v>
      </c>
      <c r="F2269" s="27">
        <f>VLOOKUP($C2269, '[1]ODS_county pop 2000-2010'!$H$2:$T$3195,F$1,0)</f>
        <v>35114</v>
      </c>
      <c r="G2269" s="27">
        <f>VLOOKUP($C2269, '[1]ODS_county pop 2000-2010'!$H$2:$T$3195,G$1,0)</f>
        <v>34778</v>
      </c>
      <c r="H2269" s="27">
        <f>VLOOKUP($C2269, '[1]ODS_county pop 2000-2010'!$H$2:$T$3195,H$1,0)</f>
        <v>34413</v>
      </c>
      <c r="I2269" s="27">
        <f>VLOOKUP($C2269, '[1]ODS_county pop 2000-2010'!$H$2:$T$3195,I$1,0)</f>
        <v>34144</v>
      </c>
      <c r="J2269" s="27">
        <f>VLOOKUP($C2269, '[1]ODS_county pop 2000-2010'!$H$2:$T$3195,J$1,0)</f>
        <v>33835</v>
      </c>
      <c r="K2269" s="27">
        <f>VLOOKUP($C2269, '[1]ODS_county pop 2000-2010'!$H$2:$T$3195,K$1,0)</f>
        <v>33385</v>
      </c>
      <c r="L2269" s="27">
        <f>VLOOKUP($C2269, '[1]ODS_county pop 2000-2010'!$H$2:$T$3195,L$1,0)</f>
        <v>33006</v>
      </c>
      <c r="M2269" s="27">
        <f>VLOOKUP($C2269, '[1]ODS_county pop 2000-2010'!$H$2:$T$3195,M$1,0)</f>
        <v>32833</v>
      </c>
      <c r="N2269" s="27">
        <f>VLOOKUP($C2269, '[1]ODS_county pop 2000-2010'!$H$2:$T$3195,N$1,0)</f>
        <v>32504</v>
      </c>
      <c r="O2269" s="27">
        <f>VLOOKUP($C2269, '[1]ODS_county pop 2000-2010'!$H$2:$T$3195,O$1,0)</f>
        <v>32208</v>
      </c>
      <c r="P2269" s="27">
        <f>VLOOKUP($C2269, '[2]county pop 2010-2020'!$H$2:$T$3195,P$1,0)</f>
        <v>31946</v>
      </c>
      <c r="Q2269" s="27">
        <f>VLOOKUP($C2269, '[2]county pop 2010-2020'!$H$2:$T$3195,Q$1,0)</f>
        <v>31798</v>
      </c>
      <c r="R2269" s="27">
        <f>VLOOKUP($C2269, '[2]county pop 2010-2020'!$H$2:$T$3195,R$1,0)</f>
        <v>31619</v>
      </c>
      <c r="S2269" s="27">
        <f>VLOOKUP($C2269, '[2]county pop 2010-2020'!$H$2:$T$3195,S$1,0)</f>
        <v>31462</v>
      </c>
      <c r="T2269" s="27">
        <f>VLOOKUP($C2269, '[2]county pop 2010-2020'!$H$2:$T$3195,T$1,0)</f>
        <v>31187</v>
      </c>
      <c r="U2269" s="27">
        <f>VLOOKUP($C2269, '[2]county pop 2010-2020'!$H$2:$T$3195,U$1,0)</f>
        <v>30898</v>
      </c>
      <c r="V2269" s="27">
        <f>VLOOKUP($C2269, '[2]county pop 2010-2020'!$H$2:$T$3195,V$1,0)</f>
        <v>30516</v>
      </c>
      <c r="W2269" s="27">
        <f>VLOOKUP($C2269, '[2]county pop 2010-2020'!$H$2:$T$3195,W$1,0)</f>
        <v>30274</v>
      </c>
      <c r="X2269" s="27">
        <f>VLOOKUP($C2269, '[2]county pop 2010-2020'!$H$2:$T$3195,X$1,0)</f>
        <v>30096</v>
      </c>
      <c r="Y2269" s="27">
        <f>VLOOKUP($C2269, '[2]county pop 2010-2020'!$H$2:$T$3195,Y$1,0)</f>
        <v>29894</v>
      </c>
      <c r="Z2269" s="27">
        <f>VLOOKUP($C2269, '[3]ODS_county pop 2020-2022'!$H$2:$K$3196,Z$1,0)</f>
        <v>30926</v>
      </c>
      <c r="AA2269" s="27">
        <f>VLOOKUP($C2269, '[3]ODS_county pop 2020-2022'!$H$2:$K$3196,AA$1,0)</f>
        <v>30771</v>
      </c>
      <c r="AB2269" s="27">
        <f>VLOOKUP($C2269, '[3]ODS_county pop 2020-2022'!$H$2:$K$3196,AB$1,0)</f>
        <v>30477</v>
      </c>
    </row>
    <row r="2270" spans="1:28" x14ac:dyDescent="0.3">
      <c r="A2270" s="20" t="s">
        <v>2187</v>
      </c>
      <c r="B2270" s="20" t="s">
        <v>3349</v>
      </c>
      <c r="C2270" s="18" t="str">
        <f t="shared" si="43"/>
        <v>.Erie County, Pennsylvania</v>
      </c>
      <c r="D2270" s="20" t="s">
        <v>2354</v>
      </c>
      <c r="F2270" s="27">
        <f>VLOOKUP($C2270, '[1]ODS_county pop 2000-2010'!$H$2:$T$3195,F$1,0)</f>
        <v>280907</v>
      </c>
      <c r="G2270" s="27">
        <f>VLOOKUP($C2270, '[1]ODS_county pop 2000-2010'!$H$2:$T$3195,G$1,0)</f>
        <v>280647</v>
      </c>
      <c r="H2270" s="27">
        <f>VLOOKUP($C2270, '[1]ODS_county pop 2000-2010'!$H$2:$T$3195,H$1,0)</f>
        <v>280379</v>
      </c>
      <c r="I2270" s="27">
        <f>VLOOKUP($C2270, '[1]ODS_county pop 2000-2010'!$H$2:$T$3195,I$1,0)</f>
        <v>280153</v>
      </c>
      <c r="J2270" s="27">
        <f>VLOOKUP($C2270, '[1]ODS_county pop 2000-2010'!$H$2:$T$3195,J$1,0)</f>
        <v>277864</v>
      </c>
      <c r="K2270" s="27">
        <f>VLOOKUP($C2270, '[1]ODS_county pop 2000-2010'!$H$2:$T$3195,K$1,0)</f>
        <v>277211</v>
      </c>
      <c r="L2270" s="27">
        <f>VLOOKUP($C2270, '[1]ODS_county pop 2000-2010'!$H$2:$T$3195,L$1,0)</f>
        <v>278389</v>
      </c>
      <c r="M2270" s="27">
        <f>VLOOKUP($C2270, '[1]ODS_county pop 2000-2010'!$H$2:$T$3195,M$1,0)</f>
        <v>278573</v>
      </c>
      <c r="N2270" s="27">
        <f>VLOOKUP($C2270, '[1]ODS_county pop 2000-2010'!$H$2:$T$3195,N$1,0)</f>
        <v>278686</v>
      </c>
      <c r="O2270" s="27">
        <f>VLOOKUP($C2270, '[1]ODS_county pop 2000-2010'!$H$2:$T$3195,O$1,0)</f>
        <v>279838</v>
      </c>
      <c r="P2270" s="27">
        <f>VLOOKUP($C2270, '[2]county pop 2010-2020'!$H$2:$T$3195,P$1,0)</f>
        <v>280566</v>
      </c>
      <c r="Q2270" s="27">
        <f>VLOOKUP($C2270, '[2]county pop 2010-2020'!$H$2:$T$3195,Q$1,0)</f>
        <v>281244</v>
      </c>
      <c r="R2270" s="27">
        <f>VLOOKUP($C2270, '[2]county pop 2010-2020'!$H$2:$T$3195,R$1,0)</f>
        <v>281416</v>
      </c>
      <c r="S2270" s="27">
        <f>VLOOKUP($C2270, '[2]county pop 2010-2020'!$H$2:$T$3195,S$1,0)</f>
        <v>280905</v>
      </c>
      <c r="T2270" s="27">
        <f>VLOOKUP($C2270, '[2]county pop 2010-2020'!$H$2:$T$3195,T$1,0)</f>
        <v>279660</v>
      </c>
      <c r="U2270" s="27">
        <f>VLOOKUP($C2270, '[2]county pop 2010-2020'!$H$2:$T$3195,U$1,0)</f>
        <v>278452</v>
      </c>
      <c r="V2270" s="27">
        <f>VLOOKUP($C2270, '[2]county pop 2010-2020'!$H$2:$T$3195,V$1,0)</f>
        <v>276639</v>
      </c>
      <c r="W2270" s="27">
        <f>VLOOKUP($C2270, '[2]county pop 2010-2020'!$H$2:$T$3195,W$1,0)</f>
        <v>273855</v>
      </c>
      <c r="X2270" s="27">
        <f>VLOOKUP($C2270, '[2]county pop 2010-2020'!$H$2:$T$3195,X$1,0)</f>
        <v>271780</v>
      </c>
      <c r="Y2270" s="27">
        <f>VLOOKUP($C2270, '[2]county pop 2010-2020'!$H$2:$T$3195,Y$1,0)</f>
        <v>269529</v>
      </c>
      <c r="Z2270" s="27">
        <f>VLOOKUP($C2270, '[3]ODS_county pop 2020-2022'!$H$2:$K$3196,Z$1,0)</f>
        <v>270539</v>
      </c>
      <c r="AA2270" s="27">
        <f>VLOOKUP($C2270, '[3]ODS_county pop 2020-2022'!$H$2:$K$3196,AA$1,0)</f>
        <v>269300</v>
      </c>
      <c r="AB2270" s="27">
        <f>VLOOKUP($C2270, '[3]ODS_county pop 2020-2022'!$H$2:$K$3196,AB$1,0)</f>
        <v>267689</v>
      </c>
    </row>
    <row r="2271" spans="1:28" x14ac:dyDescent="0.3">
      <c r="A2271" s="20" t="s">
        <v>2187</v>
      </c>
      <c r="B2271" s="20" t="s">
        <v>2159</v>
      </c>
      <c r="C2271" s="18" t="str">
        <f t="shared" si="43"/>
        <v>.Fayette County, Pennsylvania</v>
      </c>
      <c r="D2271" s="20" t="s">
        <v>2354</v>
      </c>
      <c r="F2271" s="27">
        <f>VLOOKUP($C2271, '[1]ODS_county pop 2000-2010'!$H$2:$T$3195,F$1,0)</f>
        <v>148536</v>
      </c>
      <c r="G2271" s="27">
        <f>VLOOKUP($C2271, '[1]ODS_county pop 2000-2010'!$H$2:$T$3195,G$1,0)</f>
        <v>146219</v>
      </c>
      <c r="H2271" s="27">
        <f>VLOOKUP($C2271, '[1]ODS_county pop 2000-2010'!$H$2:$T$3195,H$1,0)</f>
        <v>144817</v>
      </c>
      <c r="I2271" s="27">
        <f>VLOOKUP($C2271, '[1]ODS_county pop 2000-2010'!$H$2:$T$3195,I$1,0)</f>
        <v>143596</v>
      </c>
      <c r="J2271" s="27">
        <f>VLOOKUP($C2271, '[1]ODS_county pop 2000-2010'!$H$2:$T$3195,J$1,0)</f>
        <v>143494</v>
      </c>
      <c r="K2271" s="27">
        <f>VLOOKUP($C2271, '[1]ODS_county pop 2000-2010'!$H$2:$T$3195,K$1,0)</f>
        <v>142447</v>
      </c>
      <c r="L2271" s="27">
        <f>VLOOKUP($C2271, '[1]ODS_county pop 2000-2010'!$H$2:$T$3195,L$1,0)</f>
        <v>141165</v>
      </c>
      <c r="M2271" s="27">
        <f>VLOOKUP($C2271, '[1]ODS_county pop 2000-2010'!$H$2:$T$3195,M$1,0)</f>
        <v>140159</v>
      </c>
      <c r="N2271" s="27">
        <f>VLOOKUP($C2271, '[1]ODS_county pop 2000-2010'!$H$2:$T$3195,N$1,0)</f>
        <v>138813</v>
      </c>
      <c r="O2271" s="27">
        <f>VLOOKUP($C2271, '[1]ODS_county pop 2000-2010'!$H$2:$T$3195,O$1,0)</f>
        <v>137450</v>
      </c>
      <c r="P2271" s="27">
        <f>VLOOKUP($C2271, '[2]county pop 2010-2020'!$H$2:$T$3195,P$1,0)</f>
        <v>136606</v>
      </c>
      <c r="Q2271" s="27">
        <f>VLOOKUP($C2271, '[2]county pop 2010-2020'!$H$2:$T$3195,Q$1,0)</f>
        <v>136008</v>
      </c>
      <c r="R2271" s="27">
        <f>VLOOKUP($C2271, '[2]county pop 2010-2020'!$H$2:$T$3195,R$1,0)</f>
        <v>135283</v>
      </c>
      <c r="S2271" s="27">
        <f>VLOOKUP($C2271, '[2]county pop 2010-2020'!$H$2:$T$3195,S$1,0)</f>
        <v>134610</v>
      </c>
      <c r="T2271" s="27">
        <f>VLOOKUP($C2271, '[2]county pop 2010-2020'!$H$2:$T$3195,T$1,0)</f>
        <v>134009</v>
      </c>
      <c r="U2271" s="27">
        <f>VLOOKUP($C2271, '[2]county pop 2010-2020'!$H$2:$T$3195,U$1,0)</f>
        <v>133272</v>
      </c>
      <c r="V2271" s="27">
        <f>VLOOKUP($C2271, '[2]county pop 2010-2020'!$H$2:$T$3195,V$1,0)</f>
        <v>132371</v>
      </c>
      <c r="W2271" s="27">
        <f>VLOOKUP($C2271, '[2]county pop 2010-2020'!$H$2:$T$3195,W$1,0)</f>
        <v>131340</v>
      </c>
      <c r="X2271" s="27">
        <f>VLOOKUP($C2271, '[2]county pop 2010-2020'!$H$2:$T$3195,X$1,0)</f>
        <v>130452</v>
      </c>
      <c r="Y2271" s="27">
        <f>VLOOKUP($C2271, '[2]county pop 2010-2020'!$H$2:$T$3195,Y$1,0)</f>
        <v>129422</v>
      </c>
      <c r="Z2271" s="27">
        <f>VLOOKUP($C2271, '[3]ODS_county pop 2020-2022'!$H$2:$K$3196,Z$1,0)</f>
        <v>128569</v>
      </c>
      <c r="AA2271" s="27">
        <f>VLOOKUP($C2271, '[3]ODS_county pop 2020-2022'!$H$2:$K$3196,AA$1,0)</f>
        <v>127113</v>
      </c>
      <c r="AB2271" s="27">
        <f>VLOOKUP($C2271, '[3]ODS_county pop 2020-2022'!$H$2:$K$3196,AB$1,0)</f>
        <v>125755</v>
      </c>
    </row>
    <row r="2272" spans="1:28" x14ac:dyDescent="0.3">
      <c r="A2272" s="20" t="s">
        <v>2187</v>
      </c>
      <c r="B2272" s="20" t="s">
        <v>3566</v>
      </c>
      <c r="C2272" s="18" t="str">
        <f t="shared" si="43"/>
        <v>.Forest County, Pennsylvania</v>
      </c>
      <c r="D2272" s="20" t="s">
        <v>2354</v>
      </c>
      <c r="F2272" s="27">
        <f>VLOOKUP($C2272, '[1]ODS_county pop 2000-2010'!$H$2:$T$3195,F$1,0)</f>
        <v>4948</v>
      </c>
      <c r="G2272" s="27">
        <f>VLOOKUP($C2272, '[1]ODS_county pop 2000-2010'!$H$2:$T$3195,G$1,0)</f>
        <v>5355</v>
      </c>
      <c r="H2272" s="27">
        <f>VLOOKUP($C2272, '[1]ODS_county pop 2000-2010'!$H$2:$T$3195,H$1,0)</f>
        <v>5627</v>
      </c>
      <c r="I2272" s="27">
        <f>VLOOKUP($C2272, '[1]ODS_county pop 2000-2010'!$H$2:$T$3195,I$1,0)</f>
        <v>5909</v>
      </c>
      <c r="J2272" s="27">
        <f>VLOOKUP($C2272, '[1]ODS_county pop 2000-2010'!$H$2:$T$3195,J$1,0)</f>
        <v>6118</v>
      </c>
      <c r="K2272" s="27">
        <f>VLOOKUP($C2272, '[1]ODS_county pop 2000-2010'!$H$2:$T$3195,K$1,0)</f>
        <v>6964</v>
      </c>
      <c r="L2272" s="27">
        <f>VLOOKUP($C2272, '[1]ODS_county pop 2000-2010'!$H$2:$T$3195,L$1,0)</f>
        <v>7519</v>
      </c>
      <c r="M2272" s="27">
        <f>VLOOKUP($C2272, '[1]ODS_county pop 2000-2010'!$H$2:$T$3195,M$1,0)</f>
        <v>7512</v>
      </c>
      <c r="N2272" s="27">
        <f>VLOOKUP($C2272, '[1]ODS_county pop 2000-2010'!$H$2:$T$3195,N$1,0)</f>
        <v>7470</v>
      </c>
      <c r="O2272" s="27">
        <f>VLOOKUP($C2272, '[1]ODS_county pop 2000-2010'!$H$2:$T$3195,O$1,0)</f>
        <v>7737</v>
      </c>
      <c r="P2272" s="27">
        <f>VLOOKUP($C2272, '[2]county pop 2010-2020'!$H$2:$T$3195,P$1,0)</f>
        <v>7716</v>
      </c>
      <c r="Q2272" s="27">
        <f>VLOOKUP($C2272, '[2]county pop 2010-2020'!$H$2:$T$3195,Q$1,0)</f>
        <v>7672</v>
      </c>
      <c r="R2272" s="27">
        <f>VLOOKUP($C2272, '[2]county pop 2010-2020'!$H$2:$T$3195,R$1,0)</f>
        <v>7587</v>
      </c>
      <c r="S2272" s="27">
        <f>VLOOKUP($C2272, '[2]county pop 2010-2020'!$H$2:$T$3195,S$1,0)</f>
        <v>7532</v>
      </c>
      <c r="T2272" s="27">
        <f>VLOOKUP($C2272, '[2]county pop 2010-2020'!$H$2:$T$3195,T$1,0)</f>
        <v>7459</v>
      </c>
      <c r="U2272" s="27">
        <f>VLOOKUP($C2272, '[2]county pop 2010-2020'!$H$2:$T$3195,U$1,0)</f>
        <v>7386</v>
      </c>
      <c r="V2272" s="27">
        <f>VLOOKUP($C2272, '[2]county pop 2010-2020'!$H$2:$T$3195,V$1,0)</f>
        <v>7334</v>
      </c>
      <c r="W2272" s="27">
        <f>VLOOKUP($C2272, '[2]county pop 2010-2020'!$H$2:$T$3195,W$1,0)</f>
        <v>7328</v>
      </c>
      <c r="X2272" s="27">
        <f>VLOOKUP($C2272, '[2]county pop 2010-2020'!$H$2:$T$3195,X$1,0)</f>
        <v>7294</v>
      </c>
      <c r="Y2272" s="27">
        <f>VLOOKUP($C2272, '[2]county pop 2010-2020'!$H$2:$T$3195,Y$1,0)</f>
        <v>7030</v>
      </c>
      <c r="Z2272" s="27">
        <f>VLOOKUP($C2272, '[3]ODS_county pop 2020-2022'!$H$2:$K$3196,Z$1,0)</f>
        <v>6959</v>
      </c>
      <c r="AA2272" s="27">
        <f>VLOOKUP($C2272, '[3]ODS_county pop 2020-2022'!$H$2:$K$3196,AA$1,0)</f>
        <v>6896</v>
      </c>
      <c r="AB2272" s="27">
        <f>VLOOKUP($C2272, '[3]ODS_county pop 2020-2022'!$H$2:$K$3196,AB$1,0)</f>
        <v>6626</v>
      </c>
    </row>
    <row r="2273" spans="1:28" x14ac:dyDescent="0.3">
      <c r="A2273" s="20" t="s">
        <v>2187</v>
      </c>
      <c r="B2273" s="20" t="s">
        <v>2162</v>
      </c>
      <c r="C2273" s="18" t="str">
        <f t="shared" si="43"/>
        <v>.Franklin County, Pennsylvania</v>
      </c>
      <c r="D2273" s="20" t="s">
        <v>2354</v>
      </c>
      <c r="F2273" s="27">
        <f>VLOOKUP($C2273, '[1]ODS_county pop 2000-2010'!$H$2:$T$3195,F$1,0)</f>
        <v>129495</v>
      </c>
      <c r="G2273" s="27">
        <f>VLOOKUP($C2273, '[1]ODS_county pop 2000-2010'!$H$2:$T$3195,G$1,0)</f>
        <v>130604</v>
      </c>
      <c r="H2273" s="27">
        <f>VLOOKUP($C2273, '[1]ODS_county pop 2000-2010'!$H$2:$T$3195,H$1,0)</f>
        <v>131998</v>
      </c>
      <c r="I2273" s="27">
        <f>VLOOKUP($C2273, '[1]ODS_county pop 2000-2010'!$H$2:$T$3195,I$1,0)</f>
        <v>133583</v>
      </c>
      <c r="J2273" s="27">
        <f>VLOOKUP($C2273, '[1]ODS_county pop 2000-2010'!$H$2:$T$3195,J$1,0)</f>
        <v>135742</v>
      </c>
      <c r="K2273" s="27">
        <f>VLOOKUP($C2273, '[1]ODS_county pop 2000-2010'!$H$2:$T$3195,K$1,0)</f>
        <v>138927</v>
      </c>
      <c r="L2273" s="27">
        <f>VLOOKUP($C2273, '[1]ODS_county pop 2000-2010'!$H$2:$T$3195,L$1,0)</f>
        <v>142421</v>
      </c>
      <c r="M2273" s="27">
        <f>VLOOKUP($C2273, '[1]ODS_county pop 2000-2010'!$H$2:$T$3195,M$1,0)</f>
        <v>144840</v>
      </c>
      <c r="N2273" s="27">
        <f>VLOOKUP($C2273, '[1]ODS_county pop 2000-2010'!$H$2:$T$3195,N$1,0)</f>
        <v>147032</v>
      </c>
      <c r="O2273" s="27">
        <f>VLOOKUP($C2273, '[1]ODS_county pop 2000-2010'!$H$2:$T$3195,O$1,0)</f>
        <v>148662</v>
      </c>
      <c r="P2273" s="27">
        <f>VLOOKUP($C2273, '[2]county pop 2010-2020'!$H$2:$T$3195,P$1,0)</f>
        <v>149618</v>
      </c>
      <c r="Q2273" s="27">
        <f>VLOOKUP($C2273, '[2]county pop 2010-2020'!$H$2:$T$3195,Q$1,0)</f>
        <v>150949</v>
      </c>
      <c r="R2273" s="27">
        <f>VLOOKUP($C2273, '[2]county pop 2010-2020'!$H$2:$T$3195,R$1,0)</f>
        <v>151518</v>
      </c>
      <c r="S2273" s="27">
        <f>VLOOKUP($C2273, '[2]county pop 2010-2020'!$H$2:$T$3195,S$1,0)</f>
        <v>152005</v>
      </c>
      <c r="T2273" s="27">
        <f>VLOOKUP($C2273, '[2]county pop 2010-2020'!$H$2:$T$3195,T$1,0)</f>
        <v>152685</v>
      </c>
      <c r="U2273" s="27">
        <f>VLOOKUP($C2273, '[2]county pop 2010-2020'!$H$2:$T$3195,U$1,0)</f>
        <v>153131</v>
      </c>
      <c r="V2273" s="27">
        <f>VLOOKUP($C2273, '[2]county pop 2010-2020'!$H$2:$T$3195,V$1,0)</f>
        <v>153938</v>
      </c>
      <c r="W2273" s="27">
        <f>VLOOKUP($C2273, '[2]county pop 2010-2020'!$H$2:$T$3195,W$1,0)</f>
        <v>154731</v>
      </c>
      <c r="X2273" s="27">
        <f>VLOOKUP($C2273, '[2]county pop 2010-2020'!$H$2:$T$3195,X$1,0)</f>
        <v>154943</v>
      </c>
      <c r="Y2273" s="27">
        <f>VLOOKUP($C2273, '[2]county pop 2010-2020'!$H$2:$T$3195,Y$1,0)</f>
        <v>155522</v>
      </c>
      <c r="Z2273" s="27">
        <f>VLOOKUP($C2273, '[3]ODS_county pop 2020-2022'!$H$2:$K$3196,Z$1,0)</f>
        <v>155939</v>
      </c>
      <c r="AA2273" s="27">
        <f>VLOOKUP($C2273, '[3]ODS_county pop 2020-2022'!$H$2:$K$3196,AA$1,0)</f>
        <v>156589</v>
      </c>
      <c r="AB2273" s="27">
        <f>VLOOKUP($C2273, '[3]ODS_county pop 2020-2022'!$H$2:$K$3196,AB$1,0)</f>
        <v>156902</v>
      </c>
    </row>
    <row r="2274" spans="1:28" x14ac:dyDescent="0.3">
      <c r="A2274" s="20" t="s">
        <v>2187</v>
      </c>
      <c r="B2274" s="20" t="s">
        <v>2314</v>
      </c>
      <c r="C2274" s="18" t="str">
        <f t="shared" si="43"/>
        <v>.Fulton County, Pennsylvania</v>
      </c>
      <c r="D2274" s="20" t="s">
        <v>2354</v>
      </c>
      <c r="F2274" s="27">
        <f>VLOOKUP($C2274, '[1]ODS_county pop 2000-2010'!$H$2:$T$3195,F$1,0)</f>
        <v>14259</v>
      </c>
      <c r="G2274" s="27">
        <f>VLOOKUP($C2274, '[1]ODS_county pop 2000-2010'!$H$2:$T$3195,G$1,0)</f>
        <v>14201</v>
      </c>
      <c r="H2274" s="27">
        <f>VLOOKUP($C2274, '[1]ODS_county pop 2000-2010'!$H$2:$T$3195,H$1,0)</f>
        <v>14251</v>
      </c>
      <c r="I2274" s="27">
        <f>VLOOKUP($C2274, '[1]ODS_county pop 2000-2010'!$H$2:$T$3195,I$1,0)</f>
        <v>14416</v>
      </c>
      <c r="J2274" s="27">
        <f>VLOOKUP($C2274, '[1]ODS_county pop 2000-2010'!$H$2:$T$3195,J$1,0)</f>
        <v>14471</v>
      </c>
      <c r="K2274" s="27">
        <f>VLOOKUP($C2274, '[1]ODS_county pop 2000-2010'!$H$2:$T$3195,K$1,0)</f>
        <v>14540</v>
      </c>
      <c r="L2274" s="27">
        <f>VLOOKUP($C2274, '[1]ODS_county pop 2000-2010'!$H$2:$T$3195,L$1,0)</f>
        <v>14714</v>
      </c>
      <c r="M2274" s="27">
        <f>VLOOKUP($C2274, '[1]ODS_county pop 2000-2010'!$H$2:$T$3195,M$1,0)</f>
        <v>14900</v>
      </c>
      <c r="N2274" s="27">
        <f>VLOOKUP($C2274, '[1]ODS_county pop 2000-2010'!$H$2:$T$3195,N$1,0)</f>
        <v>14900</v>
      </c>
      <c r="O2274" s="27">
        <f>VLOOKUP($C2274, '[1]ODS_county pop 2000-2010'!$H$2:$T$3195,O$1,0)</f>
        <v>14828</v>
      </c>
      <c r="P2274" s="27">
        <f>VLOOKUP($C2274, '[2]county pop 2010-2020'!$H$2:$T$3195,P$1,0)</f>
        <v>14845</v>
      </c>
      <c r="Q2274" s="27">
        <f>VLOOKUP($C2274, '[2]county pop 2010-2020'!$H$2:$T$3195,Q$1,0)</f>
        <v>14738</v>
      </c>
      <c r="R2274" s="27">
        <f>VLOOKUP($C2274, '[2]county pop 2010-2020'!$H$2:$T$3195,R$1,0)</f>
        <v>14701</v>
      </c>
      <c r="S2274" s="27">
        <f>VLOOKUP($C2274, '[2]county pop 2010-2020'!$H$2:$T$3195,S$1,0)</f>
        <v>14622</v>
      </c>
      <c r="T2274" s="27">
        <f>VLOOKUP($C2274, '[2]county pop 2010-2020'!$H$2:$T$3195,T$1,0)</f>
        <v>14536</v>
      </c>
      <c r="U2274" s="27">
        <f>VLOOKUP($C2274, '[2]county pop 2010-2020'!$H$2:$T$3195,U$1,0)</f>
        <v>14510</v>
      </c>
      <c r="V2274" s="27">
        <f>VLOOKUP($C2274, '[2]county pop 2010-2020'!$H$2:$T$3195,V$1,0)</f>
        <v>14502</v>
      </c>
      <c r="W2274" s="27">
        <f>VLOOKUP($C2274, '[2]county pop 2010-2020'!$H$2:$T$3195,W$1,0)</f>
        <v>14469</v>
      </c>
      <c r="X2274" s="27">
        <f>VLOOKUP($C2274, '[2]county pop 2010-2020'!$H$2:$T$3195,X$1,0)</f>
        <v>14486</v>
      </c>
      <c r="Y2274" s="27">
        <f>VLOOKUP($C2274, '[2]county pop 2010-2020'!$H$2:$T$3195,Y$1,0)</f>
        <v>14502</v>
      </c>
      <c r="Z2274" s="27">
        <f>VLOOKUP($C2274, '[3]ODS_county pop 2020-2022'!$H$2:$K$3196,Z$1,0)</f>
        <v>14572</v>
      </c>
      <c r="AA2274" s="27">
        <f>VLOOKUP($C2274, '[3]ODS_county pop 2020-2022'!$H$2:$K$3196,AA$1,0)</f>
        <v>14509</v>
      </c>
      <c r="AB2274" s="27">
        <f>VLOOKUP($C2274, '[3]ODS_county pop 2020-2022'!$H$2:$K$3196,AB$1,0)</f>
        <v>14533</v>
      </c>
    </row>
    <row r="2275" spans="1:28" x14ac:dyDescent="0.3">
      <c r="A2275" s="20" t="s">
        <v>2187</v>
      </c>
      <c r="B2275" s="20" t="s">
        <v>2168</v>
      </c>
      <c r="C2275" s="18" t="str">
        <f t="shared" si="43"/>
        <v>.Greene County, Pennsylvania</v>
      </c>
      <c r="D2275" s="20" t="s">
        <v>2354</v>
      </c>
      <c r="F2275" s="27">
        <f>VLOOKUP($C2275, '[1]ODS_county pop 2000-2010'!$H$2:$T$3195,F$1,0)</f>
        <v>40626</v>
      </c>
      <c r="G2275" s="27">
        <f>VLOOKUP($C2275, '[1]ODS_county pop 2000-2010'!$H$2:$T$3195,G$1,0)</f>
        <v>40251</v>
      </c>
      <c r="H2275" s="27">
        <f>VLOOKUP($C2275, '[1]ODS_county pop 2000-2010'!$H$2:$T$3195,H$1,0)</f>
        <v>40096</v>
      </c>
      <c r="I2275" s="27">
        <f>VLOOKUP($C2275, '[1]ODS_county pop 2000-2010'!$H$2:$T$3195,I$1,0)</f>
        <v>39798</v>
      </c>
      <c r="J2275" s="27">
        <f>VLOOKUP($C2275, '[1]ODS_county pop 2000-2010'!$H$2:$T$3195,J$1,0)</f>
        <v>39464</v>
      </c>
      <c r="K2275" s="27">
        <f>VLOOKUP($C2275, '[1]ODS_county pop 2000-2010'!$H$2:$T$3195,K$1,0)</f>
        <v>39806</v>
      </c>
      <c r="L2275" s="27">
        <f>VLOOKUP($C2275, '[1]ODS_county pop 2000-2010'!$H$2:$T$3195,L$1,0)</f>
        <v>39342</v>
      </c>
      <c r="M2275" s="27">
        <f>VLOOKUP($C2275, '[1]ODS_county pop 2000-2010'!$H$2:$T$3195,M$1,0)</f>
        <v>39096</v>
      </c>
      <c r="N2275" s="27">
        <f>VLOOKUP($C2275, '[1]ODS_county pop 2000-2010'!$H$2:$T$3195,N$1,0)</f>
        <v>39074</v>
      </c>
      <c r="O2275" s="27">
        <f>VLOOKUP($C2275, '[1]ODS_county pop 2000-2010'!$H$2:$T$3195,O$1,0)</f>
        <v>38862</v>
      </c>
      <c r="P2275" s="27">
        <f>VLOOKUP($C2275, '[2]county pop 2010-2020'!$H$2:$T$3195,P$1,0)</f>
        <v>38686</v>
      </c>
      <c r="Q2275" s="27">
        <f>VLOOKUP($C2275, '[2]county pop 2010-2020'!$H$2:$T$3195,Q$1,0)</f>
        <v>38377</v>
      </c>
      <c r="R2275" s="27">
        <f>VLOOKUP($C2275, '[2]county pop 2010-2020'!$H$2:$T$3195,R$1,0)</f>
        <v>38048</v>
      </c>
      <c r="S2275" s="27">
        <f>VLOOKUP($C2275, '[2]county pop 2010-2020'!$H$2:$T$3195,S$1,0)</f>
        <v>37880</v>
      </c>
      <c r="T2275" s="27">
        <f>VLOOKUP($C2275, '[2]county pop 2010-2020'!$H$2:$T$3195,T$1,0)</f>
        <v>37781</v>
      </c>
      <c r="U2275" s="27">
        <f>VLOOKUP($C2275, '[2]county pop 2010-2020'!$H$2:$T$3195,U$1,0)</f>
        <v>37431</v>
      </c>
      <c r="V2275" s="27">
        <f>VLOOKUP($C2275, '[2]county pop 2010-2020'!$H$2:$T$3195,V$1,0)</f>
        <v>37222</v>
      </c>
      <c r="W2275" s="27">
        <f>VLOOKUP($C2275, '[2]county pop 2010-2020'!$H$2:$T$3195,W$1,0)</f>
        <v>36875</v>
      </c>
      <c r="X2275" s="27">
        <f>VLOOKUP($C2275, '[2]county pop 2010-2020'!$H$2:$T$3195,X$1,0)</f>
        <v>36639</v>
      </c>
      <c r="Y2275" s="27">
        <f>VLOOKUP($C2275, '[2]county pop 2010-2020'!$H$2:$T$3195,Y$1,0)</f>
        <v>36062</v>
      </c>
      <c r="Z2275" s="27">
        <f>VLOOKUP($C2275, '[3]ODS_county pop 2020-2022'!$H$2:$K$3196,Z$1,0)</f>
        <v>35859</v>
      </c>
      <c r="AA2275" s="27">
        <f>VLOOKUP($C2275, '[3]ODS_county pop 2020-2022'!$H$2:$K$3196,AA$1,0)</f>
        <v>35269</v>
      </c>
      <c r="AB2275" s="27">
        <f>VLOOKUP($C2275, '[3]ODS_county pop 2020-2022'!$H$2:$K$3196,AB$1,0)</f>
        <v>34663</v>
      </c>
    </row>
    <row r="2276" spans="1:28" x14ac:dyDescent="0.3">
      <c r="A2276" s="20" t="s">
        <v>2187</v>
      </c>
      <c r="B2276" s="20" t="s">
        <v>3567</v>
      </c>
      <c r="C2276" s="18" t="str">
        <f t="shared" si="43"/>
        <v>.Huntingdon County, Pennsylvania</v>
      </c>
      <c r="D2276" s="20" t="s">
        <v>2354</v>
      </c>
      <c r="F2276" s="27">
        <f>VLOOKUP($C2276, '[1]ODS_county pop 2000-2010'!$H$2:$T$3195,F$1,0)</f>
        <v>45613</v>
      </c>
      <c r="G2276" s="27">
        <f>VLOOKUP($C2276, '[1]ODS_county pop 2000-2010'!$H$2:$T$3195,G$1,0)</f>
        <v>45594</v>
      </c>
      <c r="H2276" s="27">
        <f>VLOOKUP($C2276, '[1]ODS_county pop 2000-2010'!$H$2:$T$3195,H$1,0)</f>
        <v>45705</v>
      </c>
      <c r="I2276" s="27">
        <f>VLOOKUP($C2276, '[1]ODS_county pop 2000-2010'!$H$2:$T$3195,I$1,0)</f>
        <v>45797</v>
      </c>
      <c r="J2276" s="27">
        <f>VLOOKUP($C2276, '[1]ODS_county pop 2000-2010'!$H$2:$T$3195,J$1,0)</f>
        <v>45790</v>
      </c>
      <c r="K2276" s="27">
        <f>VLOOKUP($C2276, '[1]ODS_county pop 2000-2010'!$H$2:$T$3195,K$1,0)</f>
        <v>45771</v>
      </c>
      <c r="L2276" s="27">
        <f>VLOOKUP($C2276, '[1]ODS_county pop 2000-2010'!$H$2:$T$3195,L$1,0)</f>
        <v>45684</v>
      </c>
      <c r="M2276" s="27">
        <f>VLOOKUP($C2276, '[1]ODS_county pop 2000-2010'!$H$2:$T$3195,M$1,0)</f>
        <v>45802</v>
      </c>
      <c r="N2276" s="27">
        <f>VLOOKUP($C2276, '[1]ODS_county pop 2000-2010'!$H$2:$T$3195,N$1,0)</f>
        <v>45853</v>
      </c>
      <c r="O2276" s="27">
        <f>VLOOKUP($C2276, '[1]ODS_county pop 2000-2010'!$H$2:$T$3195,O$1,0)</f>
        <v>45896</v>
      </c>
      <c r="P2276" s="27">
        <f>VLOOKUP($C2276, '[2]county pop 2010-2020'!$H$2:$T$3195,P$1,0)</f>
        <v>45913</v>
      </c>
      <c r="Q2276" s="27">
        <f>VLOOKUP($C2276, '[2]county pop 2010-2020'!$H$2:$T$3195,Q$1,0)</f>
        <v>46013</v>
      </c>
      <c r="R2276" s="27">
        <f>VLOOKUP($C2276, '[2]county pop 2010-2020'!$H$2:$T$3195,R$1,0)</f>
        <v>45948</v>
      </c>
      <c r="S2276" s="27">
        <f>VLOOKUP($C2276, '[2]county pop 2010-2020'!$H$2:$T$3195,S$1,0)</f>
        <v>45847</v>
      </c>
      <c r="T2276" s="27">
        <f>VLOOKUP($C2276, '[2]county pop 2010-2020'!$H$2:$T$3195,T$1,0)</f>
        <v>45749</v>
      </c>
      <c r="U2276" s="27">
        <f>VLOOKUP($C2276, '[2]county pop 2010-2020'!$H$2:$T$3195,U$1,0)</f>
        <v>45514</v>
      </c>
      <c r="V2276" s="27">
        <f>VLOOKUP($C2276, '[2]county pop 2010-2020'!$H$2:$T$3195,V$1,0)</f>
        <v>45411</v>
      </c>
      <c r="W2276" s="27">
        <f>VLOOKUP($C2276, '[2]county pop 2010-2020'!$H$2:$T$3195,W$1,0)</f>
        <v>45447</v>
      </c>
      <c r="X2276" s="27">
        <f>VLOOKUP($C2276, '[2]county pop 2010-2020'!$H$2:$T$3195,X$1,0)</f>
        <v>45385</v>
      </c>
      <c r="Y2276" s="27">
        <f>VLOOKUP($C2276, '[2]county pop 2010-2020'!$H$2:$T$3195,Y$1,0)</f>
        <v>44894</v>
      </c>
      <c r="Z2276" s="27">
        <f>VLOOKUP($C2276, '[3]ODS_county pop 2020-2022'!$H$2:$K$3196,Z$1,0)</f>
        <v>44047</v>
      </c>
      <c r="AA2276" s="27">
        <f>VLOOKUP($C2276, '[3]ODS_county pop 2020-2022'!$H$2:$K$3196,AA$1,0)</f>
        <v>43937</v>
      </c>
      <c r="AB2276" s="27">
        <f>VLOOKUP($C2276, '[3]ODS_county pop 2020-2022'!$H$2:$K$3196,AB$1,0)</f>
        <v>43281</v>
      </c>
    </row>
    <row r="2277" spans="1:28" x14ac:dyDescent="0.3">
      <c r="A2277" s="20" t="s">
        <v>2187</v>
      </c>
      <c r="B2277" s="20" t="s">
        <v>2116</v>
      </c>
      <c r="C2277" s="18" t="str">
        <f t="shared" si="43"/>
        <v>.Indiana County, Pennsylvania</v>
      </c>
      <c r="D2277" s="20" t="s">
        <v>2354</v>
      </c>
      <c r="F2277" s="27">
        <f>VLOOKUP($C2277, '[1]ODS_county pop 2000-2010'!$H$2:$T$3195,F$1,0)</f>
        <v>89593</v>
      </c>
      <c r="G2277" s="27">
        <f>VLOOKUP($C2277, '[1]ODS_county pop 2000-2010'!$H$2:$T$3195,G$1,0)</f>
        <v>89265</v>
      </c>
      <c r="H2277" s="27">
        <f>VLOOKUP($C2277, '[1]ODS_county pop 2000-2010'!$H$2:$T$3195,H$1,0)</f>
        <v>89133</v>
      </c>
      <c r="I2277" s="27">
        <f>VLOOKUP($C2277, '[1]ODS_county pop 2000-2010'!$H$2:$T$3195,I$1,0)</f>
        <v>89346</v>
      </c>
      <c r="J2277" s="27">
        <f>VLOOKUP($C2277, '[1]ODS_county pop 2000-2010'!$H$2:$T$3195,J$1,0)</f>
        <v>89041</v>
      </c>
      <c r="K2277" s="27">
        <f>VLOOKUP($C2277, '[1]ODS_county pop 2000-2010'!$H$2:$T$3195,K$1,0)</f>
        <v>88760</v>
      </c>
      <c r="L2277" s="27">
        <f>VLOOKUP($C2277, '[1]ODS_county pop 2000-2010'!$H$2:$T$3195,L$1,0)</f>
        <v>88716</v>
      </c>
      <c r="M2277" s="27">
        <f>VLOOKUP($C2277, '[1]ODS_county pop 2000-2010'!$H$2:$T$3195,M$1,0)</f>
        <v>88520</v>
      </c>
      <c r="N2277" s="27">
        <f>VLOOKUP($C2277, '[1]ODS_county pop 2000-2010'!$H$2:$T$3195,N$1,0)</f>
        <v>88807</v>
      </c>
      <c r="O2277" s="27">
        <f>VLOOKUP($C2277, '[1]ODS_county pop 2000-2010'!$H$2:$T$3195,O$1,0)</f>
        <v>88836</v>
      </c>
      <c r="P2277" s="27">
        <f>VLOOKUP($C2277, '[2]county pop 2010-2020'!$H$2:$T$3195,P$1,0)</f>
        <v>88880</v>
      </c>
      <c r="Q2277" s="27">
        <f>VLOOKUP($C2277, '[2]county pop 2010-2020'!$H$2:$T$3195,Q$1,0)</f>
        <v>88639</v>
      </c>
      <c r="R2277" s="27">
        <f>VLOOKUP($C2277, '[2]county pop 2010-2020'!$H$2:$T$3195,R$1,0)</f>
        <v>88243</v>
      </c>
      <c r="S2277" s="27">
        <f>VLOOKUP($C2277, '[2]county pop 2010-2020'!$H$2:$T$3195,S$1,0)</f>
        <v>88178</v>
      </c>
      <c r="T2277" s="27">
        <f>VLOOKUP($C2277, '[2]county pop 2010-2020'!$H$2:$T$3195,T$1,0)</f>
        <v>87459</v>
      </c>
      <c r="U2277" s="27">
        <f>VLOOKUP($C2277, '[2]county pop 2010-2020'!$H$2:$T$3195,U$1,0)</f>
        <v>86800</v>
      </c>
      <c r="V2277" s="27">
        <f>VLOOKUP($C2277, '[2]county pop 2010-2020'!$H$2:$T$3195,V$1,0)</f>
        <v>85243</v>
      </c>
      <c r="W2277" s="27">
        <f>VLOOKUP($C2277, '[2]county pop 2010-2020'!$H$2:$T$3195,W$1,0)</f>
        <v>84809</v>
      </c>
      <c r="X2277" s="27">
        <f>VLOOKUP($C2277, '[2]county pop 2010-2020'!$H$2:$T$3195,X$1,0)</f>
        <v>84578</v>
      </c>
      <c r="Y2277" s="27">
        <f>VLOOKUP($C2277, '[2]county pop 2010-2020'!$H$2:$T$3195,Y$1,0)</f>
        <v>84022</v>
      </c>
      <c r="Z2277" s="27">
        <f>VLOOKUP($C2277, '[3]ODS_county pop 2020-2022'!$H$2:$K$3196,Z$1,0)</f>
        <v>83142</v>
      </c>
      <c r="AA2277" s="27">
        <f>VLOOKUP($C2277, '[3]ODS_county pop 2020-2022'!$H$2:$K$3196,AA$1,0)</f>
        <v>83158</v>
      </c>
      <c r="AB2277" s="27">
        <f>VLOOKUP($C2277, '[3]ODS_county pop 2020-2022'!$H$2:$K$3196,AB$1,0)</f>
        <v>82957</v>
      </c>
    </row>
    <row r="2278" spans="1:28" x14ac:dyDescent="0.3">
      <c r="A2278" s="20" t="s">
        <v>2187</v>
      </c>
      <c r="B2278" s="20" t="s">
        <v>2183</v>
      </c>
      <c r="C2278" s="18" t="str">
        <f t="shared" si="43"/>
        <v>.Jefferson County, Pennsylvania</v>
      </c>
      <c r="D2278" s="20" t="s">
        <v>2354</v>
      </c>
      <c r="F2278" s="27">
        <f>VLOOKUP($C2278, '[1]ODS_county pop 2000-2010'!$H$2:$T$3195,F$1,0)</f>
        <v>45915</v>
      </c>
      <c r="G2278" s="27">
        <f>VLOOKUP($C2278, '[1]ODS_county pop 2000-2010'!$H$2:$T$3195,G$1,0)</f>
        <v>45644</v>
      </c>
      <c r="H2278" s="27">
        <f>VLOOKUP($C2278, '[1]ODS_county pop 2000-2010'!$H$2:$T$3195,H$1,0)</f>
        <v>45507</v>
      </c>
      <c r="I2278" s="27">
        <f>VLOOKUP($C2278, '[1]ODS_county pop 2000-2010'!$H$2:$T$3195,I$1,0)</f>
        <v>45537</v>
      </c>
      <c r="J2278" s="27">
        <f>VLOOKUP($C2278, '[1]ODS_county pop 2000-2010'!$H$2:$T$3195,J$1,0)</f>
        <v>45418</v>
      </c>
      <c r="K2278" s="27">
        <f>VLOOKUP($C2278, '[1]ODS_county pop 2000-2010'!$H$2:$T$3195,K$1,0)</f>
        <v>45353</v>
      </c>
      <c r="L2278" s="27">
        <f>VLOOKUP($C2278, '[1]ODS_county pop 2000-2010'!$H$2:$T$3195,L$1,0)</f>
        <v>45323</v>
      </c>
      <c r="M2278" s="27">
        <f>VLOOKUP($C2278, '[1]ODS_county pop 2000-2010'!$H$2:$T$3195,M$1,0)</f>
        <v>45335</v>
      </c>
      <c r="N2278" s="27">
        <f>VLOOKUP($C2278, '[1]ODS_county pop 2000-2010'!$H$2:$T$3195,N$1,0)</f>
        <v>45260</v>
      </c>
      <c r="O2278" s="27">
        <f>VLOOKUP($C2278, '[1]ODS_county pop 2000-2010'!$H$2:$T$3195,O$1,0)</f>
        <v>45073</v>
      </c>
      <c r="P2278" s="27">
        <f>VLOOKUP($C2278, '[2]county pop 2010-2020'!$H$2:$T$3195,P$1,0)</f>
        <v>45200</v>
      </c>
      <c r="Q2278" s="27">
        <f>VLOOKUP($C2278, '[2]county pop 2010-2020'!$H$2:$T$3195,Q$1,0)</f>
        <v>44917</v>
      </c>
      <c r="R2278" s="27">
        <f>VLOOKUP($C2278, '[2]county pop 2010-2020'!$H$2:$T$3195,R$1,0)</f>
        <v>44805</v>
      </c>
      <c r="S2278" s="27">
        <f>VLOOKUP($C2278, '[2]county pop 2010-2020'!$H$2:$T$3195,S$1,0)</f>
        <v>44879</v>
      </c>
      <c r="T2278" s="27">
        <f>VLOOKUP($C2278, '[2]county pop 2010-2020'!$H$2:$T$3195,T$1,0)</f>
        <v>44575</v>
      </c>
      <c r="U2278" s="27">
        <f>VLOOKUP($C2278, '[2]county pop 2010-2020'!$H$2:$T$3195,U$1,0)</f>
        <v>44350</v>
      </c>
      <c r="V2278" s="27">
        <f>VLOOKUP($C2278, '[2]county pop 2010-2020'!$H$2:$T$3195,V$1,0)</f>
        <v>44041</v>
      </c>
      <c r="W2278" s="27">
        <f>VLOOKUP($C2278, '[2]county pop 2010-2020'!$H$2:$T$3195,W$1,0)</f>
        <v>43829</v>
      </c>
      <c r="X2278" s="27">
        <f>VLOOKUP($C2278, '[2]county pop 2010-2020'!$H$2:$T$3195,X$1,0)</f>
        <v>43573</v>
      </c>
      <c r="Y2278" s="27">
        <f>VLOOKUP($C2278, '[2]county pop 2010-2020'!$H$2:$T$3195,Y$1,0)</f>
        <v>43299</v>
      </c>
      <c r="Z2278" s="27">
        <f>VLOOKUP($C2278, '[3]ODS_county pop 2020-2022'!$H$2:$K$3196,Z$1,0)</f>
        <v>44478</v>
      </c>
      <c r="AA2278" s="27">
        <f>VLOOKUP($C2278, '[3]ODS_county pop 2020-2022'!$H$2:$K$3196,AA$1,0)</f>
        <v>44142</v>
      </c>
      <c r="AB2278" s="27">
        <f>VLOOKUP($C2278, '[3]ODS_county pop 2020-2022'!$H$2:$K$3196,AB$1,0)</f>
        <v>43794</v>
      </c>
    </row>
    <row r="2279" spans="1:28" x14ac:dyDescent="0.3">
      <c r="A2279" s="20" t="s">
        <v>2187</v>
      </c>
      <c r="B2279" s="20" t="s">
        <v>3568</v>
      </c>
      <c r="C2279" s="18" t="str">
        <f t="shared" si="43"/>
        <v>.Juniata County, Pennsylvania</v>
      </c>
      <c r="D2279" s="20" t="s">
        <v>2354</v>
      </c>
      <c r="F2279" s="27">
        <f>VLOOKUP($C2279, '[1]ODS_county pop 2000-2010'!$H$2:$T$3195,F$1,0)</f>
        <v>22814</v>
      </c>
      <c r="G2279" s="27">
        <f>VLOOKUP($C2279, '[1]ODS_county pop 2000-2010'!$H$2:$T$3195,G$1,0)</f>
        <v>22892</v>
      </c>
      <c r="H2279" s="27">
        <f>VLOOKUP($C2279, '[1]ODS_county pop 2000-2010'!$H$2:$T$3195,H$1,0)</f>
        <v>23129</v>
      </c>
      <c r="I2279" s="27">
        <f>VLOOKUP($C2279, '[1]ODS_county pop 2000-2010'!$H$2:$T$3195,I$1,0)</f>
        <v>23434</v>
      </c>
      <c r="J2279" s="27">
        <f>VLOOKUP($C2279, '[1]ODS_county pop 2000-2010'!$H$2:$T$3195,J$1,0)</f>
        <v>23767</v>
      </c>
      <c r="K2279" s="27">
        <f>VLOOKUP($C2279, '[1]ODS_county pop 2000-2010'!$H$2:$T$3195,K$1,0)</f>
        <v>23986</v>
      </c>
      <c r="L2279" s="27">
        <f>VLOOKUP($C2279, '[1]ODS_county pop 2000-2010'!$H$2:$T$3195,L$1,0)</f>
        <v>24107</v>
      </c>
      <c r="M2279" s="27">
        <f>VLOOKUP($C2279, '[1]ODS_county pop 2000-2010'!$H$2:$T$3195,M$1,0)</f>
        <v>24238</v>
      </c>
      <c r="N2279" s="27">
        <f>VLOOKUP($C2279, '[1]ODS_county pop 2000-2010'!$H$2:$T$3195,N$1,0)</f>
        <v>24409</v>
      </c>
      <c r="O2279" s="27">
        <f>VLOOKUP($C2279, '[1]ODS_county pop 2000-2010'!$H$2:$T$3195,O$1,0)</f>
        <v>24549</v>
      </c>
      <c r="P2279" s="27">
        <f>VLOOKUP($C2279, '[2]county pop 2010-2020'!$H$2:$T$3195,P$1,0)</f>
        <v>24636</v>
      </c>
      <c r="Q2279" s="27">
        <f>VLOOKUP($C2279, '[2]county pop 2010-2020'!$H$2:$T$3195,Q$1,0)</f>
        <v>24711</v>
      </c>
      <c r="R2279" s="27">
        <f>VLOOKUP($C2279, '[2]county pop 2010-2020'!$H$2:$T$3195,R$1,0)</f>
        <v>24609</v>
      </c>
      <c r="S2279" s="27">
        <f>VLOOKUP($C2279, '[2]county pop 2010-2020'!$H$2:$T$3195,S$1,0)</f>
        <v>24478</v>
      </c>
      <c r="T2279" s="27">
        <f>VLOOKUP($C2279, '[2]county pop 2010-2020'!$H$2:$T$3195,T$1,0)</f>
        <v>24484</v>
      </c>
      <c r="U2279" s="27">
        <f>VLOOKUP($C2279, '[2]county pop 2010-2020'!$H$2:$T$3195,U$1,0)</f>
        <v>24442</v>
      </c>
      <c r="V2279" s="27">
        <f>VLOOKUP($C2279, '[2]county pop 2010-2020'!$H$2:$T$3195,V$1,0)</f>
        <v>24554</v>
      </c>
      <c r="W2279" s="27">
        <f>VLOOKUP($C2279, '[2]county pop 2010-2020'!$H$2:$T$3195,W$1,0)</f>
        <v>24628</v>
      </c>
      <c r="X2279" s="27">
        <f>VLOOKUP($C2279, '[2]county pop 2010-2020'!$H$2:$T$3195,X$1,0)</f>
        <v>24722</v>
      </c>
      <c r="Y2279" s="27">
        <f>VLOOKUP($C2279, '[2]county pop 2010-2020'!$H$2:$T$3195,Y$1,0)</f>
        <v>24760</v>
      </c>
      <c r="Z2279" s="27">
        <f>VLOOKUP($C2279, '[3]ODS_county pop 2020-2022'!$H$2:$K$3196,Z$1,0)</f>
        <v>23471</v>
      </c>
      <c r="AA2279" s="27">
        <f>VLOOKUP($C2279, '[3]ODS_county pop 2020-2022'!$H$2:$K$3196,AA$1,0)</f>
        <v>23348</v>
      </c>
      <c r="AB2279" s="27">
        <f>VLOOKUP($C2279, '[3]ODS_county pop 2020-2022'!$H$2:$K$3196,AB$1,0)</f>
        <v>23339</v>
      </c>
    </row>
    <row r="2280" spans="1:28" x14ac:dyDescent="0.3">
      <c r="A2280" s="20" t="s">
        <v>2187</v>
      </c>
      <c r="B2280" s="20" t="s">
        <v>3569</v>
      </c>
      <c r="C2280" s="18" t="str">
        <f t="shared" si="43"/>
        <v>.Lackawanna County, Pennsylvania</v>
      </c>
      <c r="D2280" s="20" t="s">
        <v>2354</v>
      </c>
      <c r="F2280" s="27">
        <f>VLOOKUP($C2280, '[1]ODS_county pop 2000-2010'!$H$2:$T$3195,F$1,0)</f>
        <v>213292</v>
      </c>
      <c r="G2280" s="27">
        <f>VLOOKUP($C2280, '[1]ODS_county pop 2000-2010'!$H$2:$T$3195,G$1,0)</f>
        <v>212692</v>
      </c>
      <c r="H2280" s="27">
        <f>VLOOKUP($C2280, '[1]ODS_county pop 2000-2010'!$H$2:$T$3195,H$1,0)</f>
        <v>211980</v>
      </c>
      <c r="I2280" s="27">
        <f>VLOOKUP($C2280, '[1]ODS_county pop 2000-2010'!$H$2:$T$3195,I$1,0)</f>
        <v>211769</v>
      </c>
      <c r="J2280" s="27">
        <f>VLOOKUP($C2280, '[1]ODS_county pop 2000-2010'!$H$2:$T$3195,J$1,0)</f>
        <v>211861</v>
      </c>
      <c r="K2280" s="27">
        <f>VLOOKUP($C2280, '[1]ODS_county pop 2000-2010'!$H$2:$T$3195,K$1,0)</f>
        <v>212305</v>
      </c>
      <c r="L2280" s="27">
        <f>VLOOKUP($C2280, '[1]ODS_county pop 2000-2010'!$H$2:$T$3195,L$1,0)</f>
        <v>212595</v>
      </c>
      <c r="M2280" s="27">
        <f>VLOOKUP($C2280, '[1]ODS_county pop 2000-2010'!$H$2:$T$3195,M$1,0)</f>
        <v>213513</v>
      </c>
      <c r="N2280" s="27">
        <f>VLOOKUP($C2280, '[1]ODS_county pop 2000-2010'!$H$2:$T$3195,N$1,0)</f>
        <v>214044</v>
      </c>
      <c r="O2280" s="27">
        <f>VLOOKUP($C2280, '[1]ODS_county pop 2000-2010'!$H$2:$T$3195,O$1,0)</f>
        <v>214138</v>
      </c>
      <c r="P2280" s="27">
        <f>VLOOKUP($C2280, '[2]county pop 2010-2020'!$H$2:$T$3195,P$1,0)</f>
        <v>214437</v>
      </c>
      <c r="Q2280" s="27">
        <f>VLOOKUP($C2280, '[2]county pop 2010-2020'!$H$2:$T$3195,Q$1,0)</f>
        <v>214400</v>
      </c>
      <c r="R2280" s="27">
        <f>VLOOKUP($C2280, '[2]county pop 2010-2020'!$H$2:$T$3195,R$1,0)</f>
        <v>214232</v>
      </c>
      <c r="S2280" s="27">
        <f>VLOOKUP($C2280, '[2]county pop 2010-2020'!$H$2:$T$3195,S$1,0)</f>
        <v>213797</v>
      </c>
      <c r="T2280" s="27">
        <f>VLOOKUP($C2280, '[2]county pop 2010-2020'!$H$2:$T$3195,T$1,0)</f>
        <v>212922</v>
      </c>
      <c r="U2280" s="27">
        <f>VLOOKUP($C2280, '[2]county pop 2010-2020'!$H$2:$T$3195,U$1,0)</f>
        <v>211974</v>
      </c>
      <c r="V2280" s="27">
        <f>VLOOKUP($C2280, '[2]county pop 2010-2020'!$H$2:$T$3195,V$1,0)</f>
        <v>211108</v>
      </c>
      <c r="W2280" s="27">
        <f>VLOOKUP($C2280, '[2]county pop 2010-2020'!$H$2:$T$3195,W$1,0)</f>
        <v>210603</v>
      </c>
      <c r="X2280" s="27">
        <f>VLOOKUP($C2280, '[2]county pop 2010-2020'!$H$2:$T$3195,X$1,0)</f>
        <v>210301</v>
      </c>
      <c r="Y2280" s="27">
        <f>VLOOKUP($C2280, '[2]county pop 2010-2020'!$H$2:$T$3195,Y$1,0)</f>
        <v>209808</v>
      </c>
      <c r="Z2280" s="27">
        <f>VLOOKUP($C2280, '[3]ODS_county pop 2020-2022'!$H$2:$K$3196,Z$1,0)</f>
        <v>215523</v>
      </c>
      <c r="AA2280" s="27">
        <f>VLOOKUP($C2280, '[3]ODS_county pop 2020-2022'!$H$2:$K$3196,AA$1,0)</f>
        <v>215957</v>
      </c>
      <c r="AB2280" s="27">
        <f>VLOOKUP($C2280, '[3]ODS_county pop 2020-2022'!$H$2:$K$3196,AB$1,0)</f>
        <v>215615</v>
      </c>
    </row>
    <row r="2281" spans="1:28" x14ac:dyDescent="0.3">
      <c r="A2281" s="20" t="s">
        <v>2187</v>
      </c>
      <c r="B2281" s="20" t="s">
        <v>3271</v>
      </c>
      <c r="C2281" s="18" t="str">
        <f t="shared" si="43"/>
        <v>.Lancaster County, Pennsylvania</v>
      </c>
      <c r="D2281" s="20" t="s">
        <v>2354</v>
      </c>
      <c r="F2281" s="27">
        <f>VLOOKUP($C2281, '[1]ODS_county pop 2000-2010'!$H$2:$T$3195,F$1,0)</f>
        <v>470783</v>
      </c>
      <c r="G2281" s="27">
        <f>VLOOKUP($C2281, '[1]ODS_county pop 2000-2010'!$H$2:$T$3195,G$1,0)</f>
        <v>475483</v>
      </c>
      <c r="H2281" s="27">
        <f>VLOOKUP($C2281, '[1]ODS_county pop 2000-2010'!$H$2:$T$3195,H$1,0)</f>
        <v>480118</v>
      </c>
      <c r="I2281" s="27">
        <f>VLOOKUP($C2281, '[1]ODS_county pop 2000-2010'!$H$2:$T$3195,I$1,0)</f>
        <v>485119</v>
      </c>
      <c r="J2281" s="27">
        <f>VLOOKUP($C2281, '[1]ODS_county pop 2000-2010'!$H$2:$T$3195,J$1,0)</f>
        <v>489977</v>
      </c>
      <c r="K2281" s="27">
        <f>VLOOKUP($C2281, '[1]ODS_county pop 2000-2010'!$H$2:$T$3195,K$1,0)</f>
        <v>494722</v>
      </c>
      <c r="L2281" s="27">
        <f>VLOOKUP($C2281, '[1]ODS_county pop 2000-2010'!$H$2:$T$3195,L$1,0)</f>
        <v>500922</v>
      </c>
      <c r="M2281" s="27">
        <f>VLOOKUP($C2281, '[1]ODS_county pop 2000-2010'!$H$2:$T$3195,M$1,0)</f>
        <v>506639</v>
      </c>
      <c r="N2281" s="27">
        <f>VLOOKUP($C2281, '[1]ODS_county pop 2000-2010'!$H$2:$T$3195,N$1,0)</f>
        <v>511957</v>
      </c>
      <c r="O2281" s="27">
        <f>VLOOKUP($C2281, '[1]ODS_county pop 2000-2010'!$H$2:$T$3195,O$1,0)</f>
        <v>516577</v>
      </c>
      <c r="P2281" s="27">
        <f>VLOOKUP($C2281, '[2]county pop 2010-2020'!$H$2:$T$3195,P$1,0)</f>
        <v>519445</v>
      </c>
      <c r="Q2281" s="27">
        <f>VLOOKUP($C2281, '[2]county pop 2010-2020'!$H$2:$T$3195,Q$1,0)</f>
        <v>523996</v>
      </c>
      <c r="R2281" s="27">
        <f>VLOOKUP($C2281, '[2]county pop 2010-2020'!$H$2:$T$3195,R$1,0)</f>
        <v>526949</v>
      </c>
      <c r="S2281" s="27">
        <f>VLOOKUP($C2281, '[2]county pop 2010-2020'!$H$2:$T$3195,S$1,0)</f>
        <v>530109</v>
      </c>
      <c r="T2281" s="27">
        <f>VLOOKUP($C2281, '[2]county pop 2010-2020'!$H$2:$T$3195,T$1,0)</f>
        <v>533414</v>
      </c>
      <c r="U2281" s="27">
        <f>VLOOKUP($C2281, '[2]county pop 2010-2020'!$H$2:$T$3195,U$1,0)</f>
        <v>535960</v>
      </c>
      <c r="V2281" s="27">
        <f>VLOOKUP($C2281, '[2]county pop 2010-2020'!$H$2:$T$3195,V$1,0)</f>
        <v>538303</v>
      </c>
      <c r="W2281" s="27">
        <f>VLOOKUP($C2281, '[2]county pop 2010-2020'!$H$2:$T$3195,W$1,0)</f>
        <v>541352</v>
      </c>
      <c r="X2281" s="27">
        <f>VLOOKUP($C2281, '[2]county pop 2010-2020'!$H$2:$T$3195,X$1,0)</f>
        <v>543960</v>
      </c>
      <c r="Y2281" s="27">
        <f>VLOOKUP($C2281, '[2]county pop 2010-2020'!$H$2:$T$3195,Y$1,0)</f>
        <v>545441</v>
      </c>
      <c r="Z2281" s="27">
        <f>VLOOKUP($C2281, '[3]ODS_county pop 2020-2022'!$H$2:$K$3196,Z$1,0)</f>
        <v>552761</v>
      </c>
      <c r="AA2281" s="27">
        <f>VLOOKUP($C2281, '[3]ODS_county pop 2020-2022'!$H$2:$K$3196,AA$1,0)</f>
        <v>556049</v>
      </c>
      <c r="AB2281" s="27">
        <f>VLOOKUP($C2281, '[3]ODS_county pop 2020-2022'!$H$2:$K$3196,AB$1,0)</f>
        <v>556629</v>
      </c>
    </row>
    <row r="2282" spans="1:28" x14ac:dyDescent="0.3">
      <c r="A2282" s="20" t="s">
        <v>2187</v>
      </c>
      <c r="B2282" s="20" t="s">
        <v>2192</v>
      </c>
      <c r="C2282" s="18" t="str">
        <f t="shared" si="43"/>
        <v>.Lawrence County, Pennsylvania</v>
      </c>
      <c r="D2282" s="20" t="s">
        <v>2354</v>
      </c>
      <c r="F2282" s="27">
        <f>VLOOKUP($C2282, '[1]ODS_county pop 2000-2010'!$H$2:$T$3195,F$1,0)</f>
        <v>94567</v>
      </c>
      <c r="G2282" s="27">
        <f>VLOOKUP($C2282, '[1]ODS_county pop 2000-2010'!$H$2:$T$3195,G$1,0)</f>
        <v>94085</v>
      </c>
      <c r="H2282" s="27">
        <f>VLOOKUP($C2282, '[1]ODS_county pop 2000-2010'!$H$2:$T$3195,H$1,0)</f>
        <v>93938</v>
      </c>
      <c r="I2282" s="27">
        <f>VLOOKUP($C2282, '[1]ODS_county pop 2000-2010'!$H$2:$T$3195,I$1,0)</f>
        <v>93696</v>
      </c>
      <c r="J2282" s="27">
        <f>VLOOKUP($C2282, '[1]ODS_county pop 2000-2010'!$H$2:$T$3195,J$1,0)</f>
        <v>93250</v>
      </c>
      <c r="K2282" s="27">
        <f>VLOOKUP($C2282, '[1]ODS_county pop 2000-2010'!$H$2:$T$3195,K$1,0)</f>
        <v>92741</v>
      </c>
      <c r="L2282" s="27">
        <f>VLOOKUP($C2282, '[1]ODS_county pop 2000-2010'!$H$2:$T$3195,L$1,0)</f>
        <v>92248</v>
      </c>
      <c r="M2282" s="27">
        <f>VLOOKUP($C2282, '[1]ODS_county pop 2000-2010'!$H$2:$T$3195,M$1,0)</f>
        <v>92007</v>
      </c>
      <c r="N2282" s="27">
        <f>VLOOKUP($C2282, '[1]ODS_county pop 2000-2010'!$H$2:$T$3195,N$1,0)</f>
        <v>91798</v>
      </c>
      <c r="O2282" s="27">
        <f>VLOOKUP($C2282, '[1]ODS_county pop 2000-2010'!$H$2:$T$3195,O$1,0)</f>
        <v>91391</v>
      </c>
      <c r="P2282" s="27">
        <f>VLOOKUP($C2282, '[2]county pop 2010-2020'!$H$2:$T$3195,P$1,0)</f>
        <v>91108</v>
      </c>
      <c r="Q2282" s="27">
        <f>VLOOKUP($C2282, '[2]county pop 2010-2020'!$H$2:$T$3195,Q$1,0)</f>
        <v>90526</v>
      </c>
      <c r="R2282" s="27">
        <f>VLOOKUP($C2282, '[2]county pop 2010-2020'!$H$2:$T$3195,R$1,0)</f>
        <v>89895</v>
      </c>
      <c r="S2282" s="27">
        <f>VLOOKUP($C2282, '[2]county pop 2010-2020'!$H$2:$T$3195,S$1,0)</f>
        <v>89274</v>
      </c>
      <c r="T2282" s="27">
        <f>VLOOKUP($C2282, '[2]county pop 2010-2020'!$H$2:$T$3195,T$1,0)</f>
        <v>88668</v>
      </c>
      <c r="U2282" s="27">
        <f>VLOOKUP($C2282, '[2]county pop 2010-2020'!$H$2:$T$3195,U$1,0)</f>
        <v>88154</v>
      </c>
      <c r="V2282" s="27">
        <f>VLOOKUP($C2282, '[2]county pop 2010-2020'!$H$2:$T$3195,V$1,0)</f>
        <v>87379</v>
      </c>
      <c r="W2282" s="27">
        <f>VLOOKUP($C2282, '[2]county pop 2010-2020'!$H$2:$T$3195,W$1,0)</f>
        <v>86608</v>
      </c>
      <c r="X2282" s="27">
        <f>VLOOKUP($C2282, '[2]county pop 2010-2020'!$H$2:$T$3195,X$1,0)</f>
        <v>86164</v>
      </c>
      <c r="Y2282" s="27">
        <f>VLOOKUP($C2282, '[2]county pop 2010-2020'!$H$2:$T$3195,Y$1,0)</f>
        <v>85504</v>
      </c>
      <c r="Z2282" s="27">
        <f>VLOOKUP($C2282, '[3]ODS_county pop 2020-2022'!$H$2:$K$3196,Z$1,0)</f>
        <v>85959</v>
      </c>
      <c r="AA2282" s="27">
        <f>VLOOKUP($C2282, '[3]ODS_county pop 2020-2022'!$H$2:$K$3196,AA$1,0)</f>
        <v>85554</v>
      </c>
      <c r="AB2282" s="27">
        <f>VLOOKUP($C2282, '[3]ODS_county pop 2020-2022'!$H$2:$K$3196,AB$1,0)</f>
        <v>84849</v>
      </c>
    </row>
    <row r="2283" spans="1:28" x14ac:dyDescent="0.3">
      <c r="A2283" s="20" t="s">
        <v>2187</v>
      </c>
      <c r="B2283" s="20" t="s">
        <v>3570</v>
      </c>
      <c r="C2283" s="18" t="str">
        <f t="shared" si="43"/>
        <v>.Lebanon County, Pennsylvania</v>
      </c>
      <c r="D2283" s="20" t="s">
        <v>2354</v>
      </c>
      <c r="F2283" s="27">
        <f>VLOOKUP($C2283, '[1]ODS_county pop 2000-2010'!$H$2:$T$3195,F$1,0)</f>
        <v>120202</v>
      </c>
      <c r="G2283" s="27">
        <f>VLOOKUP($C2283, '[1]ODS_county pop 2000-2010'!$H$2:$T$3195,G$1,0)</f>
        <v>120954</v>
      </c>
      <c r="H2283" s="27">
        <f>VLOOKUP($C2283, '[1]ODS_county pop 2000-2010'!$H$2:$T$3195,H$1,0)</f>
        <v>121698</v>
      </c>
      <c r="I2283" s="27">
        <f>VLOOKUP($C2283, '[1]ODS_county pop 2000-2010'!$H$2:$T$3195,I$1,0)</f>
        <v>123154</v>
      </c>
      <c r="J2283" s="27">
        <f>VLOOKUP($C2283, '[1]ODS_county pop 2000-2010'!$H$2:$T$3195,J$1,0)</f>
        <v>124644</v>
      </c>
      <c r="K2283" s="27">
        <f>VLOOKUP($C2283, '[1]ODS_county pop 2000-2010'!$H$2:$T$3195,K$1,0)</f>
        <v>126197</v>
      </c>
      <c r="L2283" s="27">
        <f>VLOOKUP($C2283, '[1]ODS_county pop 2000-2010'!$H$2:$T$3195,L$1,0)</f>
        <v>128302</v>
      </c>
      <c r="M2283" s="27">
        <f>VLOOKUP($C2283, '[1]ODS_county pop 2000-2010'!$H$2:$T$3195,M$1,0)</f>
        <v>130182</v>
      </c>
      <c r="N2283" s="27">
        <f>VLOOKUP($C2283, '[1]ODS_county pop 2000-2010'!$H$2:$T$3195,N$1,0)</f>
        <v>131574</v>
      </c>
      <c r="O2283" s="27">
        <f>VLOOKUP($C2283, '[1]ODS_county pop 2000-2010'!$H$2:$T$3195,O$1,0)</f>
        <v>132959</v>
      </c>
      <c r="P2283" s="27">
        <f>VLOOKUP($C2283, '[2]county pop 2010-2020'!$H$2:$T$3195,P$1,0)</f>
        <v>133568</v>
      </c>
      <c r="Q2283" s="27">
        <f>VLOOKUP($C2283, '[2]county pop 2010-2020'!$H$2:$T$3195,Q$1,0)</f>
        <v>134530</v>
      </c>
      <c r="R2283" s="27">
        <f>VLOOKUP($C2283, '[2]county pop 2010-2020'!$H$2:$T$3195,R$1,0)</f>
        <v>135531</v>
      </c>
      <c r="S2283" s="27">
        <f>VLOOKUP($C2283, '[2]county pop 2010-2020'!$H$2:$T$3195,S$1,0)</f>
        <v>135803</v>
      </c>
      <c r="T2283" s="27">
        <f>VLOOKUP($C2283, '[2]county pop 2010-2020'!$H$2:$T$3195,T$1,0)</f>
        <v>136538</v>
      </c>
      <c r="U2283" s="27">
        <f>VLOOKUP($C2283, '[2]county pop 2010-2020'!$H$2:$T$3195,U$1,0)</f>
        <v>137492</v>
      </c>
      <c r="V2283" s="27">
        <f>VLOOKUP($C2283, '[2]county pop 2010-2020'!$H$2:$T$3195,V$1,0)</f>
        <v>138481</v>
      </c>
      <c r="W2283" s="27">
        <f>VLOOKUP($C2283, '[2]county pop 2010-2020'!$H$2:$T$3195,W$1,0)</f>
        <v>139473</v>
      </c>
      <c r="X2283" s="27">
        <f>VLOOKUP($C2283, '[2]county pop 2010-2020'!$H$2:$T$3195,X$1,0)</f>
        <v>141116</v>
      </c>
      <c r="Y2283" s="27">
        <f>VLOOKUP($C2283, '[2]county pop 2010-2020'!$H$2:$T$3195,Y$1,0)</f>
        <v>141318</v>
      </c>
      <c r="Z2283" s="27">
        <f>VLOOKUP($C2283, '[3]ODS_county pop 2020-2022'!$H$2:$K$3196,Z$1,0)</f>
        <v>143282</v>
      </c>
      <c r="AA2283" s="27">
        <f>VLOOKUP($C2283, '[3]ODS_county pop 2020-2022'!$H$2:$K$3196,AA$1,0)</f>
        <v>143809</v>
      </c>
      <c r="AB2283" s="27">
        <f>VLOOKUP($C2283, '[3]ODS_county pop 2020-2022'!$H$2:$K$3196,AB$1,0)</f>
        <v>144011</v>
      </c>
    </row>
    <row r="2284" spans="1:28" x14ac:dyDescent="0.3">
      <c r="A2284" s="20" t="s">
        <v>2187</v>
      </c>
      <c r="B2284" s="20" t="s">
        <v>3571</v>
      </c>
      <c r="C2284" s="18" t="str">
        <f t="shared" si="43"/>
        <v>.Lehigh County, Pennsylvania</v>
      </c>
      <c r="D2284" s="20" t="s">
        <v>2354</v>
      </c>
      <c r="F2284" s="27">
        <f>VLOOKUP($C2284, '[1]ODS_county pop 2000-2010'!$H$2:$T$3195,F$1,0)</f>
        <v>311746</v>
      </c>
      <c r="G2284" s="27">
        <f>VLOOKUP($C2284, '[1]ODS_county pop 2000-2010'!$H$2:$T$3195,G$1,0)</f>
        <v>314823</v>
      </c>
      <c r="H2284" s="27">
        <f>VLOOKUP($C2284, '[1]ODS_county pop 2000-2010'!$H$2:$T$3195,H$1,0)</f>
        <v>317252</v>
      </c>
      <c r="I2284" s="27">
        <f>VLOOKUP($C2284, '[1]ODS_county pop 2000-2010'!$H$2:$T$3195,I$1,0)</f>
        <v>321588</v>
      </c>
      <c r="J2284" s="27">
        <f>VLOOKUP($C2284, '[1]ODS_county pop 2000-2010'!$H$2:$T$3195,J$1,0)</f>
        <v>326138</v>
      </c>
      <c r="K2284" s="27">
        <f>VLOOKUP($C2284, '[1]ODS_county pop 2000-2010'!$H$2:$T$3195,K$1,0)</f>
        <v>331327</v>
      </c>
      <c r="L2284" s="27">
        <f>VLOOKUP($C2284, '[1]ODS_county pop 2000-2010'!$H$2:$T$3195,L$1,0)</f>
        <v>336794</v>
      </c>
      <c r="M2284" s="27">
        <f>VLOOKUP($C2284, '[1]ODS_county pop 2000-2010'!$H$2:$T$3195,M$1,0)</f>
        <v>340848</v>
      </c>
      <c r="N2284" s="27">
        <f>VLOOKUP($C2284, '[1]ODS_county pop 2000-2010'!$H$2:$T$3195,N$1,0)</f>
        <v>344743</v>
      </c>
      <c r="O2284" s="27">
        <f>VLOOKUP($C2284, '[1]ODS_county pop 2000-2010'!$H$2:$T$3195,O$1,0)</f>
        <v>347237</v>
      </c>
      <c r="P2284" s="27">
        <f>VLOOKUP($C2284, '[2]county pop 2010-2020'!$H$2:$T$3195,P$1,0)</f>
        <v>349497</v>
      </c>
      <c r="Q2284" s="27">
        <f>VLOOKUP($C2284, '[2]county pop 2010-2020'!$H$2:$T$3195,Q$1,0)</f>
        <v>353317</v>
      </c>
      <c r="R2284" s="27">
        <f>VLOOKUP($C2284, '[2]county pop 2010-2020'!$H$2:$T$3195,R$1,0)</f>
        <v>354673</v>
      </c>
      <c r="S2284" s="27">
        <f>VLOOKUP($C2284, '[2]county pop 2010-2020'!$H$2:$T$3195,S$1,0)</f>
        <v>355273</v>
      </c>
      <c r="T2284" s="27">
        <f>VLOOKUP($C2284, '[2]county pop 2010-2020'!$H$2:$T$3195,T$1,0)</f>
        <v>357591</v>
      </c>
      <c r="U2284" s="27">
        <f>VLOOKUP($C2284, '[2]county pop 2010-2020'!$H$2:$T$3195,U$1,0)</f>
        <v>359689</v>
      </c>
      <c r="V2284" s="27">
        <f>VLOOKUP($C2284, '[2]county pop 2010-2020'!$H$2:$T$3195,V$1,0)</f>
        <v>362357</v>
      </c>
      <c r="W2284" s="27">
        <f>VLOOKUP($C2284, '[2]county pop 2010-2020'!$H$2:$T$3195,W$1,0)</f>
        <v>365772</v>
      </c>
      <c r="X2284" s="27">
        <f>VLOOKUP($C2284, '[2]county pop 2010-2020'!$H$2:$T$3195,X$1,0)</f>
        <v>368452</v>
      </c>
      <c r="Y2284" s="27">
        <f>VLOOKUP($C2284, '[2]county pop 2010-2020'!$H$2:$T$3195,Y$1,0)</f>
        <v>369308</v>
      </c>
      <c r="Z2284" s="27">
        <f>VLOOKUP($C2284, '[3]ODS_county pop 2020-2022'!$H$2:$K$3196,Z$1,0)</f>
        <v>374477</v>
      </c>
      <c r="AA2284" s="27">
        <f>VLOOKUP($C2284, '[3]ODS_county pop 2020-2022'!$H$2:$K$3196,AA$1,0)</f>
        <v>375760</v>
      </c>
      <c r="AB2284" s="27">
        <f>VLOOKUP($C2284, '[3]ODS_county pop 2020-2022'!$H$2:$K$3196,AB$1,0)</f>
        <v>376317</v>
      </c>
    </row>
    <row r="2285" spans="1:28" x14ac:dyDescent="0.3">
      <c r="A2285" s="20" t="s">
        <v>2187</v>
      </c>
      <c r="B2285" s="20" t="s">
        <v>3572</v>
      </c>
      <c r="C2285" s="18" t="str">
        <f t="shared" si="43"/>
        <v>.Luzerne County, Pennsylvania</v>
      </c>
      <c r="D2285" s="20" t="s">
        <v>2354</v>
      </c>
      <c r="F2285" s="27">
        <f>VLOOKUP($C2285, '[1]ODS_county pop 2000-2010'!$H$2:$T$3195,F$1,0)</f>
        <v>319429</v>
      </c>
      <c r="G2285" s="27">
        <f>VLOOKUP($C2285, '[1]ODS_county pop 2000-2010'!$H$2:$T$3195,G$1,0)</f>
        <v>316665</v>
      </c>
      <c r="H2285" s="27">
        <f>VLOOKUP($C2285, '[1]ODS_county pop 2000-2010'!$H$2:$T$3195,H$1,0)</f>
        <v>315711</v>
      </c>
      <c r="I2285" s="27">
        <f>VLOOKUP($C2285, '[1]ODS_county pop 2000-2010'!$H$2:$T$3195,I$1,0)</f>
        <v>315640</v>
      </c>
      <c r="J2285" s="27">
        <f>VLOOKUP($C2285, '[1]ODS_county pop 2000-2010'!$H$2:$T$3195,J$1,0)</f>
        <v>315439</v>
      </c>
      <c r="K2285" s="27">
        <f>VLOOKUP($C2285, '[1]ODS_county pop 2000-2010'!$H$2:$T$3195,K$1,0)</f>
        <v>316187</v>
      </c>
      <c r="L2285" s="27">
        <f>VLOOKUP($C2285, '[1]ODS_county pop 2000-2010'!$H$2:$T$3195,L$1,0)</f>
        <v>316837</v>
      </c>
      <c r="M2285" s="27">
        <f>VLOOKUP($C2285, '[1]ODS_county pop 2000-2010'!$H$2:$T$3195,M$1,0)</f>
        <v>318232</v>
      </c>
      <c r="N2285" s="27">
        <f>VLOOKUP($C2285, '[1]ODS_county pop 2000-2010'!$H$2:$T$3195,N$1,0)</f>
        <v>319210</v>
      </c>
      <c r="O2285" s="27">
        <f>VLOOKUP($C2285, '[1]ODS_county pop 2000-2010'!$H$2:$T$3195,O$1,0)</f>
        <v>320527</v>
      </c>
      <c r="P2285" s="27">
        <f>VLOOKUP($C2285, '[2]county pop 2010-2020'!$H$2:$T$3195,P$1,0)</f>
        <v>320918</v>
      </c>
      <c r="Q2285" s="27">
        <f>VLOOKUP($C2285, '[2]county pop 2010-2020'!$H$2:$T$3195,Q$1,0)</f>
        <v>321073</v>
      </c>
      <c r="R2285" s="27">
        <f>VLOOKUP($C2285, '[2]county pop 2010-2020'!$H$2:$T$3195,R$1,0)</f>
        <v>321232</v>
      </c>
      <c r="S2285" s="27">
        <f>VLOOKUP($C2285, '[2]county pop 2010-2020'!$H$2:$T$3195,S$1,0)</f>
        <v>319737</v>
      </c>
      <c r="T2285" s="27">
        <f>VLOOKUP($C2285, '[2]county pop 2010-2020'!$H$2:$T$3195,T$1,0)</f>
        <v>319269</v>
      </c>
      <c r="U2285" s="27">
        <f>VLOOKUP($C2285, '[2]county pop 2010-2020'!$H$2:$T$3195,U$1,0)</f>
        <v>318203</v>
      </c>
      <c r="V2285" s="27">
        <f>VLOOKUP($C2285, '[2]county pop 2010-2020'!$H$2:$T$3195,V$1,0)</f>
        <v>317192</v>
      </c>
      <c r="W2285" s="27">
        <f>VLOOKUP($C2285, '[2]county pop 2010-2020'!$H$2:$T$3195,W$1,0)</f>
        <v>318031</v>
      </c>
      <c r="X2285" s="27">
        <f>VLOOKUP($C2285, '[2]county pop 2010-2020'!$H$2:$T$3195,X$1,0)</f>
        <v>318093</v>
      </c>
      <c r="Y2285" s="27">
        <f>VLOOKUP($C2285, '[2]county pop 2010-2020'!$H$2:$T$3195,Y$1,0)</f>
        <v>317438</v>
      </c>
      <c r="Z2285" s="27">
        <f>VLOOKUP($C2285, '[3]ODS_county pop 2020-2022'!$H$2:$K$3196,Z$1,0)</f>
        <v>325197</v>
      </c>
      <c r="AA2285" s="27">
        <f>VLOOKUP($C2285, '[3]ODS_county pop 2020-2022'!$H$2:$K$3196,AA$1,0)</f>
        <v>325889</v>
      </c>
      <c r="AB2285" s="27">
        <f>VLOOKUP($C2285, '[3]ODS_county pop 2020-2022'!$H$2:$K$3196,AB$1,0)</f>
        <v>326369</v>
      </c>
    </row>
    <row r="2286" spans="1:28" x14ac:dyDescent="0.3">
      <c r="A2286" s="20" t="s">
        <v>2187</v>
      </c>
      <c r="B2286" s="20" t="s">
        <v>3573</v>
      </c>
      <c r="C2286" s="18" t="str">
        <f t="shared" si="43"/>
        <v>.Lycoming County, Pennsylvania</v>
      </c>
      <c r="D2286" s="20" t="s">
        <v>2354</v>
      </c>
      <c r="F2286" s="27">
        <f>VLOOKUP($C2286, '[1]ODS_county pop 2000-2010'!$H$2:$T$3195,F$1,0)</f>
        <v>120003</v>
      </c>
      <c r="G2286" s="27">
        <f>VLOOKUP($C2286, '[1]ODS_county pop 2000-2010'!$H$2:$T$3195,G$1,0)</f>
        <v>118930</v>
      </c>
      <c r="H2286" s="27">
        <f>VLOOKUP($C2286, '[1]ODS_county pop 2000-2010'!$H$2:$T$3195,H$1,0)</f>
        <v>118344</v>
      </c>
      <c r="I2286" s="27">
        <f>VLOOKUP($C2286, '[1]ODS_county pop 2000-2010'!$H$2:$T$3195,I$1,0)</f>
        <v>118108</v>
      </c>
      <c r="J2286" s="27">
        <f>VLOOKUP($C2286, '[1]ODS_county pop 2000-2010'!$H$2:$T$3195,J$1,0)</f>
        <v>117911</v>
      </c>
      <c r="K2286" s="27">
        <f>VLOOKUP($C2286, '[1]ODS_county pop 2000-2010'!$H$2:$T$3195,K$1,0)</f>
        <v>117530</v>
      </c>
      <c r="L2286" s="27">
        <f>VLOOKUP($C2286, '[1]ODS_county pop 2000-2010'!$H$2:$T$3195,L$1,0)</f>
        <v>116983</v>
      </c>
      <c r="M2286" s="27">
        <f>VLOOKUP($C2286, '[1]ODS_county pop 2000-2010'!$H$2:$T$3195,M$1,0)</f>
        <v>116524</v>
      </c>
      <c r="N2286" s="27">
        <f>VLOOKUP($C2286, '[1]ODS_county pop 2000-2010'!$H$2:$T$3195,N$1,0)</f>
        <v>116147</v>
      </c>
      <c r="O2286" s="27">
        <f>VLOOKUP($C2286, '[1]ODS_county pop 2000-2010'!$H$2:$T$3195,O$1,0)</f>
        <v>116081</v>
      </c>
      <c r="P2286" s="27">
        <f>VLOOKUP($C2286, '[2]county pop 2010-2020'!$H$2:$T$3195,P$1,0)</f>
        <v>116111</v>
      </c>
      <c r="Q2286" s="27">
        <f>VLOOKUP($C2286, '[2]county pop 2010-2020'!$H$2:$T$3195,Q$1,0)</f>
        <v>116747</v>
      </c>
      <c r="R2286" s="27">
        <f>VLOOKUP($C2286, '[2]county pop 2010-2020'!$H$2:$T$3195,R$1,0)</f>
        <v>117237</v>
      </c>
      <c r="S2286" s="27">
        <f>VLOOKUP($C2286, '[2]county pop 2010-2020'!$H$2:$T$3195,S$1,0)</f>
        <v>116626</v>
      </c>
      <c r="T2286" s="27">
        <f>VLOOKUP($C2286, '[2]county pop 2010-2020'!$H$2:$T$3195,T$1,0)</f>
        <v>116331</v>
      </c>
      <c r="U2286" s="27">
        <f>VLOOKUP($C2286, '[2]county pop 2010-2020'!$H$2:$T$3195,U$1,0)</f>
        <v>115644</v>
      </c>
      <c r="V2286" s="27">
        <f>VLOOKUP($C2286, '[2]county pop 2010-2020'!$H$2:$T$3195,V$1,0)</f>
        <v>114958</v>
      </c>
      <c r="W2286" s="27">
        <f>VLOOKUP($C2286, '[2]county pop 2010-2020'!$H$2:$T$3195,W$1,0)</f>
        <v>114146</v>
      </c>
      <c r="X2286" s="27">
        <f>VLOOKUP($C2286, '[2]county pop 2010-2020'!$H$2:$T$3195,X$1,0)</f>
        <v>114175</v>
      </c>
      <c r="Y2286" s="27">
        <f>VLOOKUP($C2286, '[2]county pop 2010-2020'!$H$2:$T$3195,Y$1,0)</f>
        <v>113581</v>
      </c>
      <c r="Z2286" s="27">
        <f>VLOOKUP($C2286, '[3]ODS_county pop 2020-2022'!$H$2:$K$3196,Z$1,0)</f>
        <v>114108</v>
      </c>
      <c r="AA2286" s="27">
        <f>VLOOKUP($C2286, '[3]ODS_county pop 2020-2022'!$H$2:$K$3196,AA$1,0)</f>
        <v>113595</v>
      </c>
      <c r="AB2286" s="27">
        <f>VLOOKUP($C2286, '[3]ODS_county pop 2020-2022'!$H$2:$K$3196,AB$1,0)</f>
        <v>113104</v>
      </c>
    </row>
    <row r="2287" spans="1:28" x14ac:dyDescent="0.3">
      <c r="A2287" s="20" t="s">
        <v>2187</v>
      </c>
      <c r="B2287" s="20" t="s">
        <v>3574</v>
      </c>
      <c r="C2287" s="18" t="str">
        <f t="shared" si="43"/>
        <v>.McKean County, Pennsylvania</v>
      </c>
      <c r="D2287" s="20" t="s">
        <v>2354</v>
      </c>
      <c r="F2287" s="27">
        <f>VLOOKUP($C2287, '[1]ODS_county pop 2000-2010'!$H$2:$T$3195,F$1,0)</f>
        <v>45908</v>
      </c>
      <c r="G2287" s="27">
        <f>VLOOKUP($C2287, '[1]ODS_county pop 2000-2010'!$H$2:$T$3195,G$1,0)</f>
        <v>45263</v>
      </c>
      <c r="H2287" s="27">
        <f>VLOOKUP($C2287, '[1]ODS_county pop 2000-2010'!$H$2:$T$3195,H$1,0)</f>
        <v>45419</v>
      </c>
      <c r="I2287" s="27">
        <f>VLOOKUP($C2287, '[1]ODS_county pop 2000-2010'!$H$2:$T$3195,I$1,0)</f>
        <v>44980</v>
      </c>
      <c r="J2287" s="27">
        <f>VLOOKUP($C2287, '[1]ODS_county pop 2000-2010'!$H$2:$T$3195,J$1,0)</f>
        <v>44582</v>
      </c>
      <c r="K2287" s="27">
        <f>VLOOKUP($C2287, '[1]ODS_county pop 2000-2010'!$H$2:$T$3195,K$1,0)</f>
        <v>44187</v>
      </c>
      <c r="L2287" s="27">
        <f>VLOOKUP($C2287, '[1]ODS_county pop 2000-2010'!$H$2:$T$3195,L$1,0)</f>
        <v>44309</v>
      </c>
      <c r="M2287" s="27">
        <f>VLOOKUP($C2287, '[1]ODS_county pop 2000-2010'!$H$2:$T$3195,M$1,0)</f>
        <v>44045</v>
      </c>
      <c r="N2287" s="27">
        <f>VLOOKUP($C2287, '[1]ODS_county pop 2000-2010'!$H$2:$T$3195,N$1,0)</f>
        <v>43856</v>
      </c>
      <c r="O2287" s="27">
        <f>VLOOKUP($C2287, '[1]ODS_county pop 2000-2010'!$H$2:$T$3195,O$1,0)</f>
        <v>43701</v>
      </c>
      <c r="P2287" s="27">
        <f>VLOOKUP($C2287, '[2]county pop 2010-2020'!$H$2:$T$3195,P$1,0)</f>
        <v>43450</v>
      </c>
      <c r="Q2287" s="27">
        <f>VLOOKUP($C2287, '[2]county pop 2010-2020'!$H$2:$T$3195,Q$1,0)</f>
        <v>43143</v>
      </c>
      <c r="R2287" s="27">
        <f>VLOOKUP($C2287, '[2]county pop 2010-2020'!$H$2:$T$3195,R$1,0)</f>
        <v>43151</v>
      </c>
      <c r="S2287" s="27">
        <f>VLOOKUP($C2287, '[2]county pop 2010-2020'!$H$2:$T$3195,S$1,0)</f>
        <v>42819</v>
      </c>
      <c r="T2287" s="27">
        <f>VLOOKUP($C2287, '[2]county pop 2010-2020'!$H$2:$T$3195,T$1,0)</f>
        <v>42663</v>
      </c>
      <c r="U2287" s="27">
        <f>VLOOKUP($C2287, '[2]county pop 2010-2020'!$H$2:$T$3195,U$1,0)</f>
        <v>42424</v>
      </c>
      <c r="V2287" s="27">
        <f>VLOOKUP($C2287, '[2]county pop 2010-2020'!$H$2:$T$3195,V$1,0)</f>
        <v>41701</v>
      </c>
      <c r="W2287" s="27">
        <f>VLOOKUP($C2287, '[2]county pop 2010-2020'!$H$2:$T$3195,W$1,0)</f>
        <v>41427</v>
      </c>
      <c r="X2287" s="27">
        <f>VLOOKUP($C2287, '[2]county pop 2010-2020'!$H$2:$T$3195,X$1,0)</f>
        <v>41012</v>
      </c>
      <c r="Y2287" s="27">
        <f>VLOOKUP($C2287, '[2]county pop 2010-2020'!$H$2:$T$3195,Y$1,0)</f>
        <v>40631</v>
      </c>
      <c r="Z2287" s="27">
        <f>VLOOKUP($C2287, '[3]ODS_county pop 2020-2022'!$H$2:$K$3196,Z$1,0)</f>
        <v>40392</v>
      </c>
      <c r="AA2287" s="27">
        <f>VLOOKUP($C2287, '[3]ODS_county pop 2020-2022'!$H$2:$K$3196,AA$1,0)</f>
        <v>40292</v>
      </c>
      <c r="AB2287" s="27">
        <f>VLOOKUP($C2287, '[3]ODS_county pop 2020-2022'!$H$2:$K$3196,AB$1,0)</f>
        <v>39866</v>
      </c>
    </row>
    <row r="2288" spans="1:28" x14ac:dyDescent="0.3">
      <c r="A2288" s="20" t="s">
        <v>2187</v>
      </c>
      <c r="B2288" s="20" t="s">
        <v>2706</v>
      </c>
      <c r="C2288" s="18" t="str">
        <f t="shared" si="43"/>
        <v>.Mercer County, Pennsylvania</v>
      </c>
      <c r="D2288" s="20" t="s">
        <v>2354</v>
      </c>
      <c r="F2288" s="27">
        <f>VLOOKUP($C2288, '[1]ODS_county pop 2000-2010'!$H$2:$T$3195,F$1,0)</f>
        <v>120368</v>
      </c>
      <c r="G2288" s="27">
        <f>VLOOKUP($C2288, '[1]ODS_county pop 2000-2010'!$H$2:$T$3195,G$1,0)</f>
        <v>119861</v>
      </c>
      <c r="H2288" s="27">
        <f>VLOOKUP($C2288, '[1]ODS_county pop 2000-2010'!$H$2:$T$3195,H$1,0)</f>
        <v>119476</v>
      </c>
      <c r="I2288" s="27">
        <f>VLOOKUP($C2288, '[1]ODS_county pop 2000-2010'!$H$2:$T$3195,I$1,0)</f>
        <v>119431</v>
      </c>
      <c r="J2288" s="27">
        <f>VLOOKUP($C2288, '[1]ODS_county pop 2000-2010'!$H$2:$T$3195,J$1,0)</f>
        <v>119113</v>
      </c>
      <c r="K2288" s="27">
        <f>VLOOKUP($C2288, '[1]ODS_county pop 2000-2010'!$H$2:$T$3195,K$1,0)</f>
        <v>118594</v>
      </c>
      <c r="L2288" s="27">
        <f>VLOOKUP($C2288, '[1]ODS_county pop 2000-2010'!$H$2:$T$3195,L$1,0)</f>
        <v>118123</v>
      </c>
      <c r="M2288" s="27">
        <f>VLOOKUP($C2288, '[1]ODS_county pop 2000-2010'!$H$2:$T$3195,M$1,0)</f>
        <v>117794</v>
      </c>
      <c r="N2288" s="27">
        <f>VLOOKUP($C2288, '[1]ODS_county pop 2000-2010'!$H$2:$T$3195,N$1,0)</f>
        <v>117189</v>
      </c>
      <c r="O2288" s="27">
        <f>VLOOKUP($C2288, '[1]ODS_county pop 2000-2010'!$H$2:$T$3195,O$1,0)</f>
        <v>116816</v>
      </c>
      <c r="P2288" s="27">
        <f>VLOOKUP($C2288, '[2]county pop 2010-2020'!$H$2:$T$3195,P$1,0)</f>
        <v>116638</v>
      </c>
      <c r="Q2288" s="27">
        <f>VLOOKUP($C2288, '[2]county pop 2010-2020'!$H$2:$T$3195,Q$1,0)</f>
        <v>116169</v>
      </c>
      <c r="R2288" s="27">
        <f>VLOOKUP($C2288, '[2]county pop 2010-2020'!$H$2:$T$3195,R$1,0)</f>
        <v>115660</v>
      </c>
      <c r="S2288" s="27">
        <f>VLOOKUP($C2288, '[2]county pop 2010-2020'!$H$2:$T$3195,S$1,0)</f>
        <v>115162</v>
      </c>
      <c r="T2288" s="27">
        <f>VLOOKUP($C2288, '[2]county pop 2010-2020'!$H$2:$T$3195,T$1,0)</f>
        <v>114724</v>
      </c>
      <c r="U2288" s="27">
        <f>VLOOKUP($C2288, '[2]county pop 2010-2020'!$H$2:$T$3195,U$1,0)</f>
        <v>113684</v>
      </c>
      <c r="V2288" s="27">
        <f>VLOOKUP($C2288, '[2]county pop 2010-2020'!$H$2:$T$3195,V$1,0)</f>
        <v>112651</v>
      </c>
      <c r="W2288" s="27">
        <f>VLOOKUP($C2288, '[2]county pop 2010-2020'!$H$2:$T$3195,W$1,0)</f>
        <v>111526</v>
      </c>
      <c r="X2288" s="27">
        <f>VLOOKUP($C2288, '[2]county pop 2010-2020'!$H$2:$T$3195,X$1,0)</f>
        <v>110575</v>
      </c>
      <c r="Y2288" s="27">
        <f>VLOOKUP($C2288, '[2]county pop 2010-2020'!$H$2:$T$3195,Y$1,0)</f>
        <v>109296</v>
      </c>
      <c r="Z2288" s="27">
        <f>VLOOKUP($C2288, '[3]ODS_county pop 2020-2022'!$H$2:$K$3196,Z$1,0)</f>
        <v>110534</v>
      </c>
      <c r="AA2288" s="27">
        <f>VLOOKUP($C2288, '[3]ODS_county pop 2020-2022'!$H$2:$K$3196,AA$1,0)</f>
        <v>109950</v>
      </c>
      <c r="AB2288" s="27">
        <f>VLOOKUP($C2288, '[3]ODS_county pop 2020-2022'!$H$2:$K$3196,AB$1,0)</f>
        <v>109220</v>
      </c>
    </row>
    <row r="2289" spans="1:28" x14ac:dyDescent="0.3">
      <c r="A2289" s="20" t="s">
        <v>2187</v>
      </c>
      <c r="B2289" s="20" t="s">
        <v>3575</v>
      </c>
      <c r="C2289" s="18" t="str">
        <f t="shared" si="43"/>
        <v>.Mifflin County, Pennsylvania</v>
      </c>
      <c r="D2289" s="20" t="s">
        <v>2354</v>
      </c>
      <c r="F2289" s="27">
        <f>VLOOKUP($C2289, '[1]ODS_county pop 2000-2010'!$H$2:$T$3195,F$1,0)</f>
        <v>46471</v>
      </c>
      <c r="G2289" s="27">
        <f>VLOOKUP($C2289, '[1]ODS_county pop 2000-2010'!$H$2:$T$3195,G$1,0)</f>
        <v>46535</v>
      </c>
      <c r="H2289" s="27">
        <f>VLOOKUP($C2289, '[1]ODS_county pop 2000-2010'!$H$2:$T$3195,H$1,0)</f>
        <v>46558</v>
      </c>
      <c r="I2289" s="27">
        <f>VLOOKUP($C2289, '[1]ODS_county pop 2000-2010'!$H$2:$T$3195,I$1,0)</f>
        <v>46420</v>
      </c>
      <c r="J2289" s="27">
        <f>VLOOKUP($C2289, '[1]ODS_county pop 2000-2010'!$H$2:$T$3195,J$1,0)</f>
        <v>46313</v>
      </c>
      <c r="K2289" s="27">
        <f>VLOOKUP($C2289, '[1]ODS_county pop 2000-2010'!$H$2:$T$3195,K$1,0)</f>
        <v>46377</v>
      </c>
      <c r="L2289" s="27">
        <f>VLOOKUP($C2289, '[1]ODS_county pop 2000-2010'!$H$2:$T$3195,L$1,0)</f>
        <v>46435</v>
      </c>
      <c r="M2289" s="27">
        <f>VLOOKUP($C2289, '[1]ODS_county pop 2000-2010'!$H$2:$T$3195,M$1,0)</f>
        <v>46551</v>
      </c>
      <c r="N2289" s="27">
        <f>VLOOKUP($C2289, '[1]ODS_county pop 2000-2010'!$H$2:$T$3195,N$1,0)</f>
        <v>46600</v>
      </c>
      <c r="O2289" s="27">
        <f>VLOOKUP($C2289, '[1]ODS_county pop 2000-2010'!$H$2:$T$3195,O$1,0)</f>
        <v>46662</v>
      </c>
      <c r="P2289" s="27">
        <f>VLOOKUP($C2289, '[2]county pop 2010-2020'!$H$2:$T$3195,P$1,0)</f>
        <v>46682</v>
      </c>
      <c r="Q2289" s="27">
        <f>VLOOKUP($C2289, '[2]county pop 2010-2020'!$H$2:$T$3195,Q$1,0)</f>
        <v>46745</v>
      </c>
      <c r="R2289" s="27">
        <f>VLOOKUP($C2289, '[2]county pop 2010-2020'!$H$2:$T$3195,R$1,0)</f>
        <v>46755</v>
      </c>
      <c r="S2289" s="27">
        <f>VLOOKUP($C2289, '[2]county pop 2010-2020'!$H$2:$T$3195,S$1,0)</f>
        <v>46636</v>
      </c>
      <c r="T2289" s="27">
        <f>VLOOKUP($C2289, '[2]county pop 2010-2020'!$H$2:$T$3195,T$1,0)</f>
        <v>46498</v>
      </c>
      <c r="U2289" s="27">
        <f>VLOOKUP($C2289, '[2]county pop 2010-2020'!$H$2:$T$3195,U$1,0)</f>
        <v>46435</v>
      </c>
      <c r="V2289" s="27">
        <f>VLOOKUP($C2289, '[2]county pop 2010-2020'!$H$2:$T$3195,V$1,0)</f>
        <v>46289</v>
      </c>
      <c r="W2289" s="27">
        <f>VLOOKUP($C2289, '[2]county pop 2010-2020'!$H$2:$T$3195,W$1,0)</f>
        <v>46270</v>
      </c>
      <c r="X2289" s="27">
        <f>VLOOKUP($C2289, '[2]county pop 2010-2020'!$H$2:$T$3195,X$1,0)</f>
        <v>46181</v>
      </c>
      <c r="Y2289" s="27">
        <f>VLOOKUP($C2289, '[2]county pop 2010-2020'!$H$2:$T$3195,Y$1,0)</f>
        <v>46090</v>
      </c>
      <c r="Z2289" s="27">
        <f>VLOOKUP($C2289, '[3]ODS_county pop 2020-2022'!$H$2:$K$3196,Z$1,0)</f>
        <v>46144</v>
      </c>
      <c r="AA2289" s="27">
        <f>VLOOKUP($C2289, '[3]ODS_county pop 2020-2022'!$H$2:$K$3196,AA$1,0)</f>
        <v>46187</v>
      </c>
      <c r="AB2289" s="27">
        <f>VLOOKUP($C2289, '[3]ODS_county pop 2020-2022'!$H$2:$K$3196,AB$1,0)</f>
        <v>45988</v>
      </c>
    </row>
    <row r="2290" spans="1:28" x14ac:dyDescent="0.3">
      <c r="A2290" s="20" t="s">
        <v>2187</v>
      </c>
      <c r="B2290" s="20" t="s">
        <v>2222</v>
      </c>
      <c r="C2290" s="18" t="str">
        <f t="shared" si="43"/>
        <v>.Monroe County, Pennsylvania</v>
      </c>
      <c r="D2290" s="20" t="s">
        <v>2354</v>
      </c>
      <c r="F2290" s="27">
        <f>VLOOKUP($C2290, '[1]ODS_county pop 2000-2010'!$H$2:$T$3195,F$1,0)</f>
        <v>138615</v>
      </c>
      <c r="G2290" s="27">
        <f>VLOOKUP($C2290, '[1]ODS_county pop 2000-2010'!$H$2:$T$3195,G$1,0)</f>
        <v>143775</v>
      </c>
      <c r="H2290" s="27">
        <f>VLOOKUP($C2290, '[1]ODS_county pop 2000-2010'!$H$2:$T$3195,H$1,0)</f>
        <v>148833</v>
      </c>
      <c r="I2290" s="27">
        <f>VLOOKUP($C2290, '[1]ODS_county pop 2000-2010'!$H$2:$T$3195,I$1,0)</f>
        <v>154027</v>
      </c>
      <c r="J2290" s="27">
        <f>VLOOKUP($C2290, '[1]ODS_county pop 2000-2010'!$H$2:$T$3195,J$1,0)</f>
        <v>158181</v>
      </c>
      <c r="K2290" s="27">
        <f>VLOOKUP($C2290, '[1]ODS_county pop 2000-2010'!$H$2:$T$3195,K$1,0)</f>
        <v>162045</v>
      </c>
      <c r="L2290" s="27">
        <f>VLOOKUP($C2290, '[1]ODS_county pop 2000-2010'!$H$2:$T$3195,L$1,0)</f>
        <v>165185</v>
      </c>
      <c r="M2290" s="27">
        <f>VLOOKUP($C2290, '[1]ODS_county pop 2000-2010'!$H$2:$T$3195,M$1,0)</f>
        <v>167352</v>
      </c>
      <c r="N2290" s="27">
        <f>VLOOKUP($C2290, '[1]ODS_county pop 2000-2010'!$H$2:$T$3195,N$1,0)</f>
        <v>168576</v>
      </c>
      <c r="O2290" s="27">
        <f>VLOOKUP($C2290, '[1]ODS_county pop 2000-2010'!$H$2:$T$3195,O$1,0)</f>
        <v>169390</v>
      </c>
      <c r="P2290" s="27">
        <f>VLOOKUP($C2290, '[2]county pop 2010-2020'!$H$2:$T$3195,P$1,0)</f>
        <v>169842</v>
      </c>
      <c r="Q2290" s="27">
        <f>VLOOKUP($C2290, '[2]county pop 2010-2020'!$H$2:$T$3195,Q$1,0)</f>
        <v>169921</v>
      </c>
      <c r="R2290" s="27">
        <f>VLOOKUP($C2290, '[2]county pop 2010-2020'!$H$2:$T$3195,R$1,0)</f>
        <v>168675</v>
      </c>
      <c r="S2290" s="27">
        <f>VLOOKUP($C2290, '[2]county pop 2010-2020'!$H$2:$T$3195,S$1,0)</f>
        <v>167435</v>
      </c>
      <c r="T2290" s="27">
        <f>VLOOKUP($C2290, '[2]county pop 2010-2020'!$H$2:$T$3195,T$1,0)</f>
        <v>167387</v>
      </c>
      <c r="U2290" s="27">
        <f>VLOOKUP($C2290, '[2]county pop 2010-2020'!$H$2:$T$3195,U$1,0)</f>
        <v>166602</v>
      </c>
      <c r="V2290" s="27">
        <f>VLOOKUP($C2290, '[2]county pop 2010-2020'!$H$2:$T$3195,V$1,0)</f>
        <v>166324</v>
      </c>
      <c r="W2290" s="27">
        <f>VLOOKUP($C2290, '[2]county pop 2010-2020'!$H$2:$T$3195,W$1,0)</f>
        <v>168033</v>
      </c>
      <c r="X2290" s="27">
        <f>VLOOKUP($C2290, '[2]county pop 2010-2020'!$H$2:$T$3195,X$1,0)</f>
        <v>169524</v>
      </c>
      <c r="Y2290" s="27">
        <f>VLOOKUP($C2290, '[2]county pop 2010-2020'!$H$2:$T$3195,Y$1,0)</f>
        <v>170083</v>
      </c>
      <c r="Z2290" s="27">
        <f>VLOOKUP($C2290, '[3]ODS_county pop 2020-2022'!$H$2:$K$3196,Z$1,0)</f>
        <v>168316</v>
      </c>
      <c r="AA2290" s="27">
        <f>VLOOKUP($C2290, '[3]ODS_county pop 2020-2022'!$H$2:$K$3196,AA$1,0)</f>
        <v>168629</v>
      </c>
      <c r="AB2290" s="27">
        <f>VLOOKUP($C2290, '[3]ODS_county pop 2020-2022'!$H$2:$K$3196,AB$1,0)</f>
        <v>167198</v>
      </c>
    </row>
    <row r="2291" spans="1:28" x14ac:dyDescent="0.3">
      <c r="A2291" s="20" t="s">
        <v>2187</v>
      </c>
      <c r="B2291" s="20" t="s">
        <v>2225</v>
      </c>
      <c r="C2291" s="18" t="str">
        <f t="shared" si="43"/>
        <v>.Montgomery County, Pennsylvania</v>
      </c>
      <c r="D2291" s="20" t="s">
        <v>2084</v>
      </c>
      <c r="F2291" s="27">
        <f>VLOOKUP($C2291, '[1]ODS_county pop 2000-2010'!$H$2:$T$3195,F$1,0)</f>
        <v>749409</v>
      </c>
      <c r="G2291" s="27">
        <f>VLOOKUP($C2291, '[1]ODS_county pop 2000-2010'!$H$2:$T$3195,G$1,0)</f>
        <v>759392</v>
      </c>
      <c r="H2291" s="27">
        <f>VLOOKUP($C2291, '[1]ODS_county pop 2000-2010'!$H$2:$T$3195,H$1,0)</f>
        <v>766056</v>
      </c>
      <c r="I2291" s="27">
        <f>VLOOKUP($C2291, '[1]ODS_county pop 2000-2010'!$H$2:$T$3195,I$1,0)</f>
        <v>772666</v>
      </c>
      <c r="J2291" s="27">
        <f>VLOOKUP($C2291, '[1]ODS_county pop 2000-2010'!$H$2:$T$3195,J$1,0)</f>
        <v>776493</v>
      </c>
      <c r="K2291" s="27">
        <f>VLOOKUP($C2291, '[1]ODS_county pop 2000-2010'!$H$2:$T$3195,K$1,0)</f>
        <v>779401</v>
      </c>
      <c r="L2291" s="27">
        <f>VLOOKUP($C2291, '[1]ODS_county pop 2000-2010'!$H$2:$T$3195,L$1,0)</f>
        <v>781519</v>
      </c>
      <c r="M2291" s="27">
        <f>VLOOKUP($C2291, '[1]ODS_county pop 2000-2010'!$H$2:$T$3195,M$1,0)</f>
        <v>785170</v>
      </c>
      <c r="N2291" s="27">
        <f>VLOOKUP($C2291, '[1]ODS_county pop 2000-2010'!$H$2:$T$3195,N$1,0)</f>
        <v>789250</v>
      </c>
      <c r="O2291" s="27">
        <f>VLOOKUP($C2291, '[1]ODS_county pop 2000-2010'!$H$2:$T$3195,O$1,0)</f>
        <v>795494</v>
      </c>
      <c r="P2291" s="27">
        <f>VLOOKUP($C2291, '[2]county pop 2010-2020'!$H$2:$T$3195,P$1,0)</f>
        <v>799874</v>
      </c>
      <c r="Q2291" s="27">
        <f>VLOOKUP($C2291, '[2]county pop 2010-2020'!$H$2:$T$3195,Q$1,0)</f>
        <v>805333</v>
      </c>
      <c r="R2291" s="27">
        <f>VLOOKUP($C2291, '[2]county pop 2010-2020'!$H$2:$T$3195,R$1,0)</f>
        <v>808782</v>
      </c>
      <c r="S2291" s="27">
        <f>VLOOKUP($C2291, '[2]county pop 2010-2020'!$H$2:$T$3195,S$1,0)</f>
        <v>812750</v>
      </c>
      <c r="T2291" s="27">
        <f>VLOOKUP($C2291, '[2]county pop 2010-2020'!$H$2:$T$3195,T$1,0)</f>
        <v>815966</v>
      </c>
      <c r="U2291" s="27">
        <f>VLOOKUP($C2291, '[2]county pop 2010-2020'!$H$2:$T$3195,U$1,0)</f>
        <v>817432</v>
      </c>
      <c r="V2291" s="27">
        <f>VLOOKUP($C2291, '[2]county pop 2010-2020'!$H$2:$T$3195,V$1,0)</f>
        <v>820106</v>
      </c>
      <c r="W2291" s="27">
        <f>VLOOKUP($C2291, '[2]county pop 2010-2020'!$H$2:$T$3195,W$1,0)</f>
        <v>824533</v>
      </c>
      <c r="X2291" s="27">
        <f>VLOOKUP($C2291, '[2]county pop 2010-2020'!$H$2:$T$3195,X$1,0)</f>
        <v>826995</v>
      </c>
      <c r="Y2291" s="27">
        <f>VLOOKUP($C2291, '[2]county pop 2010-2020'!$H$2:$T$3195,Y$1,0)</f>
        <v>830397</v>
      </c>
      <c r="Z2291" s="27">
        <f>VLOOKUP($C2291, '[3]ODS_county pop 2020-2022'!$H$2:$K$3196,Z$1,0)</f>
        <v>856938</v>
      </c>
      <c r="AA2291" s="27">
        <f>VLOOKUP($C2291, '[3]ODS_county pop 2020-2022'!$H$2:$K$3196,AA$1,0)</f>
        <v>864022</v>
      </c>
      <c r="AB2291" s="27">
        <f>VLOOKUP($C2291, '[3]ODS_county pop 2020-2022'!$H$2:$K$3196,AB$1,0)</f>
        <v>864683</v>
      </c>
    </row>
    <row r="2292" spans="1:28" x14ac:dyDescent="0.3">
      <c r="A2292" s="20" t="s">
        <v>2187</v>
      </c>
      <c r="B2292" s="20" t="s">
        <v>3576</v>
      </c>
      <c r="C2292" s="18" t="str">
        <f t="shared" si="43"/>
        <v>.Montour County, Pennsylvania</v>
      </c>
      <c r="D2292" s="20" t="s">
        <v>2354</v>
      </c>
      <c r="F2292" s="27">
        <f>VLOOKUP($C2292, '[1]ODS_county pop 2000-2010'!$H$2:$T$3195,F$1,0)</f>
        <v>18234</v>
      </c>
      <c r="G2292" s="27">
        <f>VLOOKUP($C2292, '[1]ODS_county pop 2000-2010'!$H$2:$T$3195,G$1,0)</f>
        <v>18294</v>
      </c>
      <c r="H2292" s="27">
        <f>VLOOKUP($C2292, '[1]ODS_county pop 2000-2010'!$H$2:$T$3195,H$1,0)</f>
        <v>18237</v>
      </c>
      <c r="I2292" s="27">
        <f>VLOOKUP($C2292, '[1]ODS_county pop 2000-2010'!$H$2:$T$3195,I$1,0)</f>
        <v>18239</v>
      </c>
      <c r="J2292" s="27">
        <f>VLOOKUP($C2292, '[1]ODS_county pop 2000-2010'!$H$2:$T$3195,J$1,0)</f>
        <v>18174</v>
      </c>
      <c r="K2292" s="27">
        <f>VLOOKUP($C2292, '[1]ODS_county pop 2000-2010'!$H$2:$T$3195,K$1,0)</f>
        <v>18183</v>
      </c>
      <c r="L2292" s="27">
        <f>VLOOKUP($C2292, '[1]ODS_county pop 2000-2010'!$H$2:$T$3195,L$1,0)</f>
        <v>18114</v>
      </c>
      <c r="M2292" s="27">
        <f>VLOOKUP($C2292, '[1]ODS_county pop 2000-2010'!$H$2:$T$3195,M$1,0)</f>
        <v>18107</v>
      </c>
      <c r="N2292" s="27">
        <f>VLOOKUP($C2292, '[1]ODS_county pop 2000-2010'!$H$2:$T$3195,N$1,0)</f>
        <v>18090</v>
      </c>
      <c r="O2292" s="27">
        <f>VLOOKUP($C2292, '[1]ODS_county pop 2000-2010'!$H$2:$T$3195,O$1,0)</f>
        <v>18165</v>
      </c>
      <c r="P2292" s="27">
        <f>VLOOKUP($C2292, '[2]county pop 2010-2020'!$H$2:$T$3195,P$1,0)</f>
        <v>18267</v>
      </c>
      <c r="Q2292" s="27">
        <f>VLOOKUP($C2292, '[2]county pop 2010-2020'!$H$2:$T$3195,Q$1,0)</f>
        <v>18363</v>
      </c>
      <c r="R2292" s="27">
        <f>VLOOKUP($C2292, '[2]county pop 2010-2020'!$H$2:$T$3195,R$1,0)</f>
        <v>18429</v>
      </c>
      <c r="S2292" s="27">
        <f>VLOOKUP($C2292, '[2]county pop 2010-2020'!$H$2:$T$3195,S$1,0)</f>
        <v>18398</v>
      </c>
      <c r="T2292" s="27">
        <f>VLOOKUP($C2292, '[2]county pop 2010-2020'!$H$2:$T$3195,T$1,0)</f>
        <v>18418</v>
      </c>
      <c r="U2292" s="27">
        <f>VLOOKUP($C2292, '[2]county pop 2010-2020'!$H$2:$T$3195,U$1,0)</f>
        <v>18297</v>
      </c>
      <c r="V2292" s="27">
        <f>VLOOKUP($C2292, '[2]county pop 2010-2020'!$H$2:$T$3195,V$1,0)</f>
        <v>18241</v>
      </c>
      <c r="W2292" s="27">
        <f>VLOOKUP($C2292, '[2]county pop 2010-2020'!$H$2:$T$3195,W$1,0)</f>
        <v>18255</v>
      </c>
      <c r="X2292" s="27">
        <f>VLOOKUP($C2292, '[2]county pop 2010-2020'!$H$2:$T$3195,X$1,0)</f>
        <v>18172</v>
      </c>
      <c r="Y2292" s="27">
        <f>VLOOKUP($C2292, '[2]county pop 2010-2020'!$H$2:$T$3195,Y$1,0)</f>
        <v>18181</v>
      </c>
      <c r="Z2292" s="27">
        <f>VLOOKUP($C2292, '[3]ODS_county pop 2020-2022'!$H$2:$K$3196,Z$1,0)</f>
        <v>18129</v>
      </c>
      <c r="AA2292" s="27">
        <f>VLOOKUP($C2292, '[3]ODS_county pop 2020-2022'!$H$2:$K$3196,AA$1,0)</f>
        <v>18103</v>
      </c>
      <c r="AB2292" s="27">
        <f>VLOOKUP($C2292, '[3]ODS_county pop 2020-2022'!$H$2:$K$3196,AB$1,0)</f>
        <v>18091</v>
      </c>
    </row>
    <row r="2293" spans="1:28" x14ac:dyDescent="0.3">
      <c r="A2293" s="20" t="s">
        <v>2187</v>
      </c>
      <c r="B2293" s="20" t="s">
        <v>3410</v>
      </c>
      <c r="C2293" s="18" t="str">
        <f t="shared" si="43"/>
        <v>.Northampton County, Pennsylvania</v>
      </c>
      <c r="D2293" s="20" t="s">
        <v>2354</v>
      </c>
      <c r="F2293" s="27">
        <f>VLOOKUP($C2293, '[1]ODS_county pop 2000-2010'!$H$2:$T$3195,F$1,0)</f>
        <v>267446</v>
      </c>
      <c r="G2293" s="27">
        <f>VLOOKUP($C2293, '[1]ODS_county pop 2000-2010'!$H$2:$T$3195,G$1,0)</f>
        <v>269363</v>
      </c>
      <c r="H2293" s="27">
        <f>VLOOKUP($C2293, '[1]ODS_county pop 2000-2010'!$H$2:$T$3195,H$1,0)</f>
        <v>272782</v>
      </c>
      <c r="I2293" s="27">
        <f>VLOOKUP($C2293, '[1]ODS_county pop 2000-2010'!$H$2:$T$3195,I$1,0)</f>
        <v>276735</v>
      </c>
      <c r="J2293" s="27">
        <f>VLOOKUP($C2293, '[1]ODS_county pop 2000-2010'!$H$2:$T$3195,J$1,0)</f>
        <v>281374</v>
      </c>
      <c r="K2293" s="27">
        <f>VLOOKUP($C2293, '[1]ODS_county pop 2000-2010'!$H$2:$T$3195,K$1,0)</f>
        <v>285198</v>
      </c>
      <c r="L2293" s="27">
        <f>VLOOKUP($C2293, '[1]ODS_county pop 2000-2010'!$H$2:$T$3195,L$1,0)</f>
        <v>289628</v>
      </c>
      <c r="M2293" s="27">
        <f>VLOOKUP($C2293, '[1]ODS_county pop 2000-2010'!$H$2:$T$3195,M$1,0)</f>
        <v>293212</v>
      </c>
      <c r="N2293" s="27">
        <f>VLOOKUP($C2293, '[1]ODS_county pop 2000-2010'!$H$2:$T$3195,N$1,0)</f>
        <v>295096</v>
      </c>
      <c r="O2293" s="27">
        <f>VLOOKUP($C2293, '[1]ODS_county pop 2000-2010'!$H$2:$T$3195,O$1,0)</f>
        <v>296645</v>
      </c>
      <c r="P2293" s="27">
        <f>VLOOKUP($C2293, '[2]county pop 2010-2020'!$H$2:$T$3195,P$1,0)</f>
        <v>297735</v>
      </c>
      <c r="Q2293" s="27">
        <f>VLOOKUP($C2293, '[2]county pop 2010-2020'!$H$2:$T$3195,Q$1,0)</f>
        <v>298305</v>
      </c>
      <c r="R2293" s="27">
        <f>VLOOKUP($C2293, '[2]county pop 2010-2020'!$H$2:$T$3195,R$1,0)</f>
        <v>299099</v>
      </c>
      <c r="S2293" s="27">
        <f>VLOOKUP($C2293, '[2]county pop 2010-2020'!$H$2:$T$3195,S$1,0)</f>
        <v>299066</v>
      </c>
      <c r="T2293" s="27">
        <f>VLOOKUP($C2293, '[2]county pop 2010-2020'!$H$2:$T$3195,T$1,0)</f>
        <v>299748</v>
      </c>
      <c r="U2293" s="27">
        <f>VLOOKUP($C2293, '[2]county pop 2010-2020'!$H$2:$T$3195,U$1,0)</f>
        <v>300264</v>
      </c>
      <c r="V2293" s="27">
        <f>VLOOKUP($C2293, '[2]county pop 2010-2020'!$H$2:$T$3195,V$1,0)</f>
        <v>301629</v>
      </c>
      <c r="W2293" s="27">
        <f>VLOOKUP($C2293, '[2]county pop 2010-2020'!$H$2:$T$3195,W$1,0)</f>
        <v>303178</v>
      </c>
      <c r="X2293" s="27">
        <f>VLOOKUP($C2293, '[2]county pop 2010-2020'!$H$2:$T$3195,X$1,0)</f>
        <v>304949</v>
      </c>
      <c r="Y2293" s="27">
        <f>VLOOKUP($C2293, '[2]county pop 2010-2020'!$H$2:$T$3195,Y$1,0)</f>
        <v>305515</v>
      </c>
      <c r="Z2293" s="27">
        <f>VLOOKUP($C2293, '[3]ODS_county pop 2020-2022'!$H$2:$K$3196,Z$1,0)</f>
        <v>312774</v>
      </c>
      <c r="AA2293" s="27">
        <f>VLOOKUP($C2293, '[3]ODS_county pop 2020-2022'!$H$2:$K$3196,AA$1,0)</f>
        <v>318051</v>
      </c>
      <c r="AB2293" s="27">
        <f>VLOOKUP($C2293, '[3]ODS_county pop 2020-2022'!$H$2:$K$3196,AB$1,0)</f>
        <v>318526</v>
      </c>
    </row>
    <row r="2294" spans="1:28" x14ac:dyDescent="0.3">
      <c r="A2294" s="20" t="s">
        <v>2187</v>
      </c>
      <c r="B2294" s="20" t="s">
        <v>3577</v>
      </c>
      <c r="C2294" s="18" t="str">
        <f t="shared" si="43"/>
        <v>.Northumberland County, Pennsylvania</v>
      </c>
      <c r="D2294" s="20" t="s">
        <v>2354</v>
      </c>
      <c r="F2294" s="27">
        <f>VLOOKUP($C2294, '[1]ODS_county pop 2000-2010'!$H$2:$T$3195,F$1,0)</f>
        <v>94867</v>
      </c>
      <c r="G2294" s="27">
        <f>VLOOKUP($C2294, '[1]ODS_county pop 2000-2010'!$H$2:$T$3195,G$1,0)</f>
        <v>94176</v>
      </c>
      <c r="H2294" s="27">
        <f>VLOOKUP($C2294, '[1]ODS_county pop 2000-2010'!$H$2:$T$3195,H$1,0)</f>
        <v>94024</v>
      </c>
      <c r="I2294" s="27">
        <f>VLOOKUP($C2294, '[1]ODS_county pop 2000-2010'!$H$2:$T$3195,I$1,0)</f>
        <v>93910</v>
      </c>
      <c r="J2294" s="27">
        <f>VLOOKUP($C2294, '[1]ODS_county pop 2000-2010'!$H$2:$T$3195,J$1,0)</f>
        <v>93692</v>
      </c>
      <c r="K2294" s="27">
        <f>VLOOKUP($C2294, '[1]ODS_county pop 2000-2010'!$H$2:$T$3195,K$1,0)</f>
        <v>93543</v>
      </c>
      <c r="L2294" s="27">
        <f>VLOOKUP($C2294, '[1]ODS_county pop 2000-2010'!$H$2:$T$3195,L$1,0)</f>
        <v>93475</v>
      </c>
      <c r="M2294" s="27">
        <f>VLOOKUP($C2294, '[1]ODS_county pop 2000-2010'!$H$2:$T$3195,M$1,0)</f>
        <v>93728</v>
      </c>
      <c r="N2294" s="27">
        <f>VLOOKUP($C2294, '[1]ODS_county pop 2000-2010'!$H$2:$T$3195,N$1,0)</f>
        <v>94150</v>
      </c>
      <c r="O2294" s="27">
        <f>VLOOKUP($C2294, '[1]ODS_county pop 2000-2010'!$H$2:$T$3195,O$1,0)</f>
        <v>94774</v>
      </c>
      <c r="P2294" s="27">
        <f>VLOOKUP($C2294, '[2]county pop 2010-2020'!$H$2:$T$3195,P$1,0)</f>
        <v>94528</v>
      </c>
      <c r="Q2294" s="27">
        <f>VLOOKUP($C2294, '[2]county pop 2010-2020'!$H$2:$T$3195,Q$1,0)</f>
        <v>94392</v>
      </c>
      <c r="R2294" s="27">
        <f>VLOOKUP($C2294, '[2]county pop 2010-2020'!$H$2:$T$3195,R$1,0)</f>
        <v>94413</v>
      </c>
      <c r="S2294" s="27">
        <f>VLOOKUP($C2294, '[2]county pop 2010-2020'!$H$2:$T$3195,S$1,0)</f>
        <v>93884</v>
      </c>
      <c r="T2294" s="27">
        <f>VLOOKUP($C2294, '[2]county pop 2010-2020'!$H$2:$T$3195,T$1,0)</f>
        <v>93604</v>
      </c>
      <c r="U2294" s="27">
        <f>VLOOKUP($C2294, '[2]county pop 2010-2020'!$H$2:$T$3195,U$1,0)</f>
        <v>92895</v>
      </c>
      <c r="V2294" s="27">
        <f>VLOOKUP($C2294, '[2]county pop 2010-2020'!$H$2:$T$3195,V$1,0)</f>
        <v>92336</v>
      </c>
      <c r="W2294" s="27">
        <f>VLOOKUP($C2294, '[2]county pop 2010-2020'!$H$2:$T$3195,W$1,0)</f>
        <v>91766</v>
      </c>
      <c r="X2294" s="27">
        <f>VLOOKUP($C2294, '[2]county pop 2010-2020'!$H$2:$T$3195,X$1,0)</f>
        <v>91124</v>
      </c>
      <c r="Y2294" s="27">
        <f>VLOOKUP($C2294, '[2]county pop 2010-2020'!$H$2:$T$3195,Y$1,0)</f>
        <v>90684</v>
      </c>
      <c r="Z2294" s="27">
        <f>VLOOKUP($C2294, '[3]ODS_county pop 2020-2022'!$H$2:$K$3196,Z$1,0)</f>
        <v>91542</v>
      </c>
      <c r="AA2294" s="27">
        <f>VLOOKUP($C2294, '[3]ODS_county pop 2020-2022'!$H$2:$K$3196,AA$1,0)</f>
        <v>91013</v>
      </c>
      <c r="AB2294" s="27">
        <f>VLOOKUP($C2294, '[3]ODS_county pop 2020-2022'!$H$2:$K$3196,AB$1,0)</f>
        <v>90133</v>
      </c>
    </row>
    <row r="2295" spans="1:28" x14ac:dyDescent="0.3">
      <c r="A2295" s="20" t="s">
        <v>2187</v>
      </c>
      <c r="B2295" s="20" t="s">
        <v>2227</v>
      </c>
      <c r="C2295" s="18" t="str">
        <f t="shared" si="43"/>
        <v>.Perry County, Pennsylvania</v>
      </c>
      <c r="D2295" s="20" t="s">
        <v>2354</v>
      </c>
      <c r="F2295" s="27">
        <f>VLOOKUP($C2295, '[1]ODS_county pop 2000-2010'!$H$2:$T$3195,F$1,0)</f>
        <v>43636</v>
      </c>
      <c r="G2295" s="27">
        <f>VLOOKUP($C2295, '[1]ODS_county pop 2000-2010'!$H$2:$T$3195,G$1,0)</f>
        <v>43804</v>
      </c>
      <c r="H2295" s="27">
        <f>VLOOKUP($C2295, '[1]ODS_county pop 2000-2010'!$H$2:$T$3195,H$1,0)</f>
        <v>43896</v>
      </c>
      <c r="I2295" s="27">
        <f>VLOOKUP($C2295, '[1]ODS_county pop 2000-2010'!$H$2:$T$3195,I$1,0)</f>
        <v>44216</v>
      </c>
      <c r="J2295" s="27">
        <f>VLOOKUP($C2295, '[1]ODS_county pop 2000-2010'!$H$2:$T$3195,J$1,0)</f>
        <v>44463</v>
      </c>
      <c r="K2295" s="27">
        <f>VLOOKUP($C2295, '[1]ODS_county pop 2000-2010'!$H$2:$T$3195,K$1,0)</f>
        <v>44741</v>
      </c>
      <c r="L2295" s="27">
        <f>VLOOKUP($C2295, '[1]ODS_county pop 2000-2010'!$H$2:$T$3195,L$1,0)</f>
        <v>45121</v>
      </c>
      <c r="M2295" s="27">
        <f>VLOOKUP($C2295, '[1]ODS_county pop 2000-2010'!$H$2:$T$3195,M$1,0)</f>
        <v>45454</v>
      </c>
      <c r="N2295" s="27">
        <f>VLOOKUP($C2295, '[1]ODS_county pop 2000-2010'!$H$2:$T$3195,N$1,0)</f>
        <v>45549</v>
      </c>
      <c r="O2295" s="27">
        <f>VLOOKUP($C2295, '[1]ODS_county pop 2000-2010'!$H$2:$T$3195,O$1,0)</f>
        <v>45874</v>
      </c>
      <c r="P2295" s="27">
        <f>VLOOKUP($C2295, '[2]county pop 2010-2020'!$H$2:$T$3195,P$1,0)</f>
        <v>45969</v>
      </c>
      <c r="Q2295" s="27">
        <f>VLOOKUP($C2295, '[2]county pop 2010-2020'!$H$2:$T$3195,Q$1,0)</f>
        <v>45924</v>
      </c>
      <c r="R2295" s="27">
        <f>VLOOKUP($C2295, '[2]county pop 2010-2020'!$H$2:$T$3195,R$1,0)</f>
        <v>45807</v>
      </c>
      <c r="S2295" s="27">
        <f>VLOOKUP($C2295, '[2]county pop 2010-2020'!$H$2:$T$3195,S$1,0)</f>
        <v>45650</v>
      </c>
      <c r="T2295" s="27">
        <f>VLOOKUP($C2295, '[2]county pop 2010-2020'!$H$2:$T$3195,T$1,0)</f>
        <v>45661</v>
      </c>
      <c r="U2295" s="27">
        <f>VLOOKUP($C2295, '[2]county pop 2010-2020'!$H$2:$T$3195,U$1,0)</f>
        <v>45849</v>
      </c>
      <c r="V2295" s="27">
        <f>VLOOKUP($C2295, '[2]county pop 2010-2020'!$H$2:$T$3195,V$1,0)</f>
        <v>45937</v>
      </c>
      <c r="W2295" s="27">
        <f>VLOOKUP($C2295, '[2]county pop 2010-2020'!$H$2:$T$3195,W$1,0)</f>
        <v>46043</v>
      </c>
      <c r="X2295" s="27">
        <f>VLOOKUP($C2295, '[2]county pop 2010-2020'!$H$2:$T$3195,X$1,0)</f>
        <v>46147</v>
      </c>
      <c r="Y2295" s="27">
        <f>VLOOKUP($C2295, '[2]county pop 2010-2020'!$H$2:$T$3195,Y$1,0)</f>
        <v>46326</v>
      </c>
      <c r="Z2295" s="27">
        <f>VLOOKUP($C2295, '[3]ODS_county pop 2020-2022'!$H$2:$K$3196,Z$1,0)</f>
        <v>45828</v>
      </c>
      <c r="AA2295" s="27">
        <f>VLOOKUP($C2295, '[3]ODS_county pop 2020-2022'!$H$2:$K$3196,AA$1,0)</f>
        <v>45941</v>
      </c>
      <c r="AB2295" s="27">
        <f>VLOOKUP($C2295, '[3]ODS_county pop 2020-2022'!$H$2:$K$3196,AB$1,0)</f>
        <v>46114</v>
      </c>
    </row>
    <row r="2296" spans="1:28" x14ac:dyDescent="0.3">
      <c r="A2296" s="20" t="s">
        <v>2187</v>
      </c>
      <c r="B2296" s="20" t="s">
        <v>3578</v>
      </c>
      <c r="C2296" s="18" t="str">
        <f t="shared" si="43"/>
        <v>.Philadelphia County, Pennsylvania</v>
      </c>
      <c r="D2296" s="20" t="s">
        <v>2084</v>
      </c>
      <c r="F2296" s="27">
        <f>VLOOKUP($C2296, '[1]ODS_county pop 2000-2010'!$H$2:$T$3195,F$1,0)</f>
        <v>1517562</v>
      </c>
      <c r="G2296" s="27">
        <f>VLOOKUP($C2296, '[1]ODS_county pop 2000-2010'!$H$2:$T$3195,G$1,0)</f>
        <v>1505455</v>
      </c>
      <c r="H2296" s="27">
        <f>VLOOKUP($C2296, '[1]ODS_county pop 2000-2010'!$H$2:$T$3195,H$1,0)</f>
        <v>1498493</v>
      </c>
      <c r="I2296" s="27">
        <f>VLOOKUP($C2296, '[1]ODS_county pop 2000-2010'!$H$2:$T$3195,I$1,0)</f>
        <v>1493802</v>
      </c>
      <c r="J2296" s="27">
        <f>VLOOKUP($C2296, '[1]ODS_county pop 2000-2010'!$H$2:$T$3195,J$1,0)</f>
        <v>1492882</v>
      </c>
      <c r="K2296" s="27">
        <f>VLOOKUP($C2296, '[1]ODS_county pop 2000-2010'!$H$2:$T$3195,K$1,0)</f>
        <v>1490861</v>
      </c>
      <c r="L2296" s="27">
        <f>VLOOKUP($C2296, '[1]ODS_county pop 2000-2010'!$H$2:$T$3195,L$1,0)</f>
        <v>1488710</v>
      </c>
      <c r="M2296" s="27">
        <f>VLOOKUP($C2296, '[1]ODS_county pop 2000-2010'!$H$2:$T$3195,M$1,0)</f>
        <v>1493309</v>
      </c>
      <c r="N2296" s="27">
        <f>VLOOKUP($C2296, '[1]ODS_county pop 2000-2010'!$H$2:$T$3195,N$1,0)</f>
        <v>1499731</v>
      </c>
      <c r="O2296" s="27">
        <f>VLOOKUP($C2296, '[1]ODS_county pop 2000-2010'!$H$2:$T$3195,O$1,0)</f>
        <v>1514694</v>
      </c>
      <c r="P2296" s="27">
        <f>VLOOKUP($C2296, '[2]county pop 2010-2020'!$H$2:$T$3195,P$1,0)</f>
        <v>1526006</v>
      </c>
      <c r="Q2296" s="27">
        <f>VLOOKUP($C2296, '[2]county pop 2010-2020'!$H$2:$T$3195,Q$1,0)</f>
        <v>1540615</v>
      </c>
      <c r="R2296" s="27">
        <f>VLOOKUP($C2296, '[2]county pop 2010-2020'!$H$2:$T$3195,R$1,0)</f>
        <v>1552087</v>
      </c>
      <c r="S2296" s="27">
        <f>VLOOKUP($C2296, '[2]county pop 2010-2020'!$H$2:$T$3195,S$1,0)</f>
        <v>1558713</v>
      </c>
      <c r="T2296" s="27">
        <f>VLOOKUP($C2296, '[2]county pop 2010-2020'!$H$2:$T$3195,T$1,0)</f>
        <v>1565949</v>
      </c>
      <c r="U2296" s="27">
        <f>VLOOKUP($C2296, '[2]county pop 2010-2020'!$H$2:$T$3195,U$1,0)</f>
        <v>1571679</v>
      </c>
      <c r="V2296" s="27">
        <f>VLOOKUP($C2296, '[2]county pop 2010-2020'!$H$2:$T$3195,V$1,0)</f>
        <v>1576604</v>
      </c>
      <c r="W2296" s="27">
        <f>VLOOKUP($C2296, '[2]county pop 2010-2020'!$H$2:$T$3195,W$1,0)</f>
        <v>1581699</v>
      </c>
      <c r="X2296" s="27">
        <f>VLOOKUP($C2296, '[2]county pop 2010-2020'!$H$2:$T$3195,X$1,0)</f>
        <v>1586422</v>
      </c>
      <c r="Y2296" s="27">
        <f>VLOOKUP($C2296, '[2]county pop 2010-2020'!$H$2:$T$3195,Y$1,0)</f>
        <v>1584439</v>
      </c>
      <c r="Z2296" s="27">
        <f>VLOOKUP($C2296, '[3]ODS_county pop 2020-2022'!$H$2:$K$3196,Z$1,0)</f>
        <v>1600600</v>
      </c>
      <c r="AA2296" s="27">
        <f>VLOOKUP($C2296, '[3]ODS_county pop 2020-2022'!$H$2:$K$3196,AA$1,0)</f>
        <v>1589480</v>
      </c>
      <c r="AB2296" s="27">
        <f>VLOOKUP($C2296, '[3]ODS_county pop 2020-2022'!$H$2:$K$3196,AB$1,0)</f>
        <v>1567258</v>
      </c>
    </row>
    <row r="2297" spans="1:28" x14ac:dyDescent="0.3">
      <c r="A2297" s="20" t="s">
        <v>2187</v>
      </c>
      <c r="B2297" s="20" t="s">
        <v>2229</v>
      </c>
      <c r="C2297" s="18" t="str">
        <f t="shared" si="43"/>
        <v>.Pike County, Pennsylvania</v>
      </c>
      <c r="D2297" s="20" t="s">
        <v>2354</v>
      </c>
      <c r="F2297" s="27">
        <f>VLOOKUP($C2297, '[1]ODS_county pop 2000-2010'!$H$2:$T$3195,F$1,0)</f>
        <v>46125</v>
      </c>
      <c r="G2297" s="27">
        <f>VLOOKUP($C2297, '[1]ODS_county pop 2000-2010'!$H$2:$T$3195,G$1,0)</f>
        <v>47594</v>
      </c>
      <c r="H2297" s="27">
        <f>VLOOKUP($C2297, '[1]ODS_county pop 2000-2010'!$H$2:$T$3195,H$1,0)</f>
        <v>49063</v>
      </c>
      <c r="I2297" s="27">
        <f>VLOOKUP($C2297, '[1]ODS_county pop 2000-2010'!$H$2:$T$3195,I$1,0)</f>
        <v>50837</v>
      </c>
      <c r="J2297" s="27">
        <f>VLOOKUP($C2297, '[1]ODS_county pop 2000-2010'!$H$2:$T$3195,J$1,0)</f>
        <v>52293</v>
      </c>
      <c r="K2297" s="27">
        <f>VLOOKUP($C2297, '[1]ODS_county pop 2000-2010'!$H$2:$T$3195,K$1,0)</f>
        <v>54000</v>
      </c>
      <c r="L2297" s="27">
        <f>VLOOKUP($C2297, '[1]ODS_county pop 2000-2010'!$H$2:$T$3195,L$1,0)</f>
        <v>55601</v>
      </c>
      <c r="M2297" s="27">
        <f>VLOOKUP($C2297, '[1]ODS_county pop 2000-2010'!$H$2:$T$3195,M$1,0)</f>
        <v>56627</v>
      </c>
      <c r="N2297" s="27">
        <f>VLOOKUP($C2297, '[1]ODS_county pop 2000-2010'!$H$2:$T$3195,N$1,0)</f>
        <v>57739</v>
      </c>
      <c r="O2297" s="27">
        <f>VLOOKUP($C2297, '[1]ODS_county pop 2000-2010'!$H$2:$T$3195,O$1,0)</f>
        <v>57671</v>
      </c>
      <c r="P2297" s="27">
        <f>VLOOKUP($C2297, '[2]county pop 2010-2020'!$H$2:$T$3195,P$1,0)</f>
        <v>57369</v>
      </c>
      <c r="Q2297" s="27">
        <f>VLOOKUP($C2297, '[2]county pop 2010-2020'!$H$2:$T$3195,Q$1,0)</f>
        <v>57104</v>
      </c>
      <c r="R2297" s="27">
        <f>VLOOKUP($C2297, '[2]county pop 2010-2020'!$H$2:$T$3195,R$1,0)</f>
        <v>56334</v>
      </c>
      <c r="S2297" s="27">
        <f>VLOOKUP($C2297, '[2]county pop 2010-2020'!$H$2:$T$3195,S$1,0)</f>
        <v>56126</v>
      </c>
      <c r="T2297" s="27">
        <f>VLOOKUP($C2297, '[2]county pop 2010-2020'!$H$2:$T$3195,T$1,0)</f>
        <v>55717</v>
      </c>
      <c r="U2297" s="27">
        <f>VLOOKUP($C2297, '[2]county pop 2010-2020'!$H$2:$T$3195,U$1,0)</f>
        <v>55410</v>
      </c>
      <c r="V2297" s="27">
        <f>VLOOKUP($C2297, '[2]county pop 2010-2020'!$H$2:$T$3195,V$1,0)</f>
        <v>55040</v>
      </c>
      <c r="W2297" s="27">
        <f>VLOOKUP($C2297, '[2]county pop 2010-2020'!$H$2:$T$3195,W$1,0)</f>
        <v>55492</v>
      </c>
      <c r="X2297" s="27">
        <f>VLOOKUP($C2297, '[2]county pop 2010-2020'!$H$2:$T$3195,X$1,0)</f>
        <v>55868</v>
      </c>
      <c r="Y2297" s="27">
        <f>VLOOKUP($C2297, '[2]county pop 2010-2020'!$H$2:$T$3195,Y$1,0)</f>
        <v>55826</v>
      </c>
      <c r="Z2297" s="27">
        <f>VLOOKUP($C2297, '[3]ODS_county pop 2020-2022'!$H$2:$K$3196,Z$1,0)</f>
        <v>58560</v>
      </c>
      <c r="AA2297" s="27">
        <f>VLOOKUP($C2297, '[3]ODS_county pop 2020-2022'!$H$2:$K$3196,AA$1,0)</f>
        <v>59965</v>
      </c>
      <c r="AB2297" s="27">
        <f>VLOOKUP($C2297, '[3]ODS_county pop 2020-2022'!$H$2:$K$3196,AB$1,0)</f>
        <v>60558</v>
      </c>
    </row>
    <row r="2298" spans="1:28" x14ac:dyDescent="0.3">
      <c r="A2298" s="20" t="s">
        <v>2187</v>
      </c>
      <c r="B2298" s="20" t="s">
        <v>3579</v>
      </c>
      <c r="C2298" s="18" t="str">
        <f t="shared" si="43"/>
        <v>.Potter County, Pennsylvania</v>
      </c>
      <c r="D2298" s="20" t="s">
        <v>2354</v>
      </c>
      <c r="F2298" s="27">
        <f>VLOOKUP($C2298, '[1]ODS_county pop 2000-2010'!$H$2:$T$3195,F$1,0)</f>
        <v>18082</v>
      </c>
      <c r="G2298" s="27">
        <f>VLOOKUP($C2298, '[1]ODS_county pop 2000-2010'!$H$2:$T$3195,G$1,0)</f>
        <v>18146</v>
      </c>
      <c r="H2298" s="27">
        <f>VLOOKUP($C2298, '[1]ODS_county pop 2000-2010'!$H$2:$T$3195,H$1,0)</f>
        <v>18273</v>
      </c>
      <c r="I2298" s="27">
        <f>VLOOKUP($C2298, '[1]ODS_county pop 2000-2010'!$H$2:$T$3195,I$1,0)</f>
        <v>18168</v>
      </c>
      <c r="J2298" s="27">
        <f>VLOOKUP($C2298, '[1]ODS_county pop 2000-2010'!$H$2:$T$3195,J$1,0)</f>
        <v>18067</v>
      </c>
      <c r="K2298" s="27">
        <f>VLOOKUP($C2298, '[1]ODS_county pop 2000-2010'!$H$2:$T$3195,K$1,0)</f>
        <v>17914</v>
      </c>
      <c r="L2298" s="27">
        <f>VLOOKUP($C2298, '[1]ODS_county pop 2000-2010'!$H$2:$T$3195,L$1,0)</f>
        <v>17944</v>
      </c>
      <c r="M2298" s="27">
        <f>VLOOKUP($C2298, '[1]ODS_county pop 2000-2010'!$H$2:$T$3195,M$1,0)</f>
        <v>17659</v>
      </c>
      <c r="N2298" s="27">
        <f>VLOOKUP($C2298, '[1]ODS_county pop 2000-2010'!$H$2:$T$3195,N$1,0)</f>
        <v>17464</v>
      </c>
      <c r="O2298" s="27">
        <f>VLOOKUP($C2298, '[1]ODS_county pop 2000-2010'!$H$2:$T$3195,O$1,0)</f>
        <v>17382</v>
      </c>
      <c r="P2298" s="27">
        <f>VLOOKUP($C2298, '[2]county pop 2010-2020'!$H$2:$T$3195,P$1,0)</f>
        <v>17457</v>
      </c>
      <c r="Q2298" s="27">
        <f>VLOOKUP($C2298, '[2]county pop 2010-2020'!$H$2:$T$3195,Q$1,0)</f>
        <v>17448</v>
      </c>
      <c r="R2298" s="27">
        <f>VLOOKUP($C2298, '[2]county pop 2010-2020'!$H$2:$T$3195,R$1,0)</f>
        <v>17556</v>
      </c>
      <c r="S2298" s="27">
        <f>VLOOKUP($C2298, '[2]county pop 2010-2020'!$H$2:$T$3195,S$1,0)</f>
        <v>17446</v>
      </c>
      <c r="T2298" s="27">
        <f>VLOOKUP($C2298, '[2]county pop 2010-2020'!$H$2:$T$3195,T$1,0)</f>
        <v>17183</v>
      </c>
      <c r="U2298" s="27">
        <f>VLOOKUP($C2298, '[2]county pop 2010-2020'!$H$2:$T$3195,U$1,0)</f>
        <v>17078</v>
      </c>
      <c r="V2298" s="27">
        <f>VLOOKUP($C2298, '[2]county pop 2010-2020'!$H$2:$T$3195,V$1,0)</f>
        <v>16953</v>
      </c>
      <c r="W2298" s="27">
        <f>VLOOKUP($C2298, '[2]county pop 2010-2020'!$H$2:$T$3195,W$1,0)</f>
        <v>16839</v>
      </c>
      <c r="X2298" s="27">
        <f>VLOOKUP($C2298, '[2]county pop 2010-2020'!$H$2:$T$3195,X$1,0)</f>
        <v>16626</v>
      </c>
      <c r="Y2298" s="27">
        <f>VLOOKUP($C2298, '[2]county pop 2010-2020'!$H$2:$T$3195,Y$1,0)</f>
        <v>16545</v>
      </c>
      <c r="Z2298" s="27">
        <f>VLOOKUP($C2298, '[3]ODS_county pop 2020-2022'!$H$2:$K$3196,Z$1,0)</f>
        <v>16385</v>
      </c>
      <c r="AA2298" s="27">
        <f>VLOOKUP($C2298, '[3]ODS_county pop 2020-2022'!$H$2:$K$3196,AA$1,0)</f>
        <v>16287</v>
      </c>
      <c r="AB2298" s="27">
        <f>VLOOKUP($C2298, '[3]ODS_county pop 2020-2022'!$H$2:$K$3196,AB$1,0)</f>
        <v>16220</v>
      </c>
    </row>
    <row r="2299" spans="1:28" x14ac:dyDescent="0.3">
      <c r="A2299" s="20" t="s">
        <v>2187</v>
      </c>
      <c r="B2299" s="20" t="s">
        <v>3580</v>
      </c>
      <c r="C2299" s="18" t="str">
        <f t="shared" si="43"/>
        <v>.Schuylkill County, Pennsylvania</v>
      </c>
      <c r="D2299" s="20" t="s">
        <v>2354</v>
      </c>
      <c r="F2299" s="27">
        <f>VLOOKUP($C2299, '[1]ODS_county pop 2000-2010'!$H$2:$T$3195,F$1,0)</f>
        <v>150263</v>
      </c>
      <c r="G2299" s="27">
        <f>VLOOKUP($C2299, '[1]ODS_county pop 2000-2010'!$H$2:$T$3195,G$1,0)</f>
        <v>149175</v>
      </c>
      <c r="H2299" s="27">
        <f>VLOOKUP($C2299, '[1]ODS_county pop 2000-2010'!$H$2:$T$3195,H$1,0)</f>
        <v>148705</v>
      </c>
      <c r="I2299" s="27">
        <f>VLOOKUP($C2299, '[1]ODS_county pop 2000-2010'!$H$2:$T$3195,I$1,0)</f>
        <v>147792</v>
      </c>
      <c r="J2299" s="27">
        <f>VLOOKUP($C2299, '[1]ODS_county pop 2000-2010'!$H$2:$T$3195,J$1,0)</f>
        <v>147081</v>
      </c>
      <c r="K2299" s="27">
        <f>VLOOKUP($C2299, '[1]ODS_county pop 2000-2010'!$H$2:$T$3195,K$1,0)</f>
        <v>146976</v>
      </c>
      <c r="L2299" s="27">
        <f>VLOOKUP($C2299, '[1]ODS_county pop 2000-2010'!$H$2:$T$3195,L$1,0)</f>
        <v>148005</v>
      </c>
      <c r="M2299" s="27">
        <f>VLOOKUP($C2299, '[1]ODS_county pop 2000-2010'!$H$2:$T$3195,M$1,0)</f>
        <v>148387</v>
      </c>
      <c r="N2299" s="27">
        <f>VLOOKUP($C2299, '[1]ODS_county pop 2000-2010'!$H$2:$T$3195,N$1,0)</f>
        <v>148463</v>
      </c>
      <c r="O2299" s="27">
        <f>VLOOKUP($C2299, '[1]ODS_county pop 2000-2010'!$H$2:$T$3195,O$1,0)</f>
        <v>148358</v>
      </c>
      <c r="P2299" s="27">
        <f>VLOOKUP($C2299, '[2]county pop 2010-2020'!$H$2:$T$3195,P$1,0)</f>
        <v>148289</v>
      </c>
      <c r="Q2299" s="27">
        <f>VLOOKUP($C2299, '[2]county pop 2010-2020'!$H$2:$T$3195,Q$1,0)</f>
        <v>147536</v>
      </c>
      <c r="R2299" s="27">
        <f>VLOOKUP($C2299, '[2]county pop 2010-2020'!$H$2:$T$3195,R$1,0)</f>
        <v>147131</v>
      </c>
      <c r="S2299" s="27">
        <f>VLOOKUP($C2299, '[2]county pop 2010-2020'!$H$2:$T$3195,S$1,0)</f>
        <v>146674</v>
      </c>
      <c r="T2299" s="27">
        <f>VLOOKUP($C2299, '[2]county pop 2010-2020'!$H$2:$T$3195,T$1,0)</f>
        <v>145405</v>
      </c>
      <c r="U2299" s="27">
        <f>VLOOKUP($C2299, '[2]county pop 2010-2020'!$H$2:$T$3195,U$1,0)</f>
        <v>144136</v>
      </c>
      <c r="V2299" s="27">
        <f>VLOOKUP($C2299, '[2]county pop 2010-2020'!$H$2:$T$3195,V$1,0)</f>
        <v>143492</v>
      </c>
      <c r="W2299" s="27">
        <f>VLOOKUP($C2299, '[2]county pop 2010-2020'!$H$2:$T$3195,W$1,0)</f>
        <v>142550</v>
      </c>
      <c r="X2299" s="27">
        <f>VLOOKUP($C2299, '[2]county pop 2010-2020'!$H$2:$T$3195,X$1,0)</f>
        <v>141758</v>
      </c>
      <c r="Y2299" s="27">
        <f>VLOOKUP($C2299, '[2]county pop 2010-2020'!$H$2:$T$3195,Y$1,0)</f>
        <v>141166</v>
      </c>
      <c r="Z2299" s="27">
        <f>VLOOKUP($C2299, '[3]ODS_county pop 2020-2022'!$H$2:$K$3196,Z$1,0)</f>
        <v>142946</v>
      </c>
      <c r="AA2299" s="27">
        <f>VLOOKUP($C2299, '[3]ODS_county pop 2020-2022'!$H$2:$K$3196,AA$1,0)</f>
        <v>143201</v>
      </c>
      <c r="AB2299" s="27">
        <f>VLOOKUP($C2299, '[3]ODS_county pop 2020-2022'!$H$2:$K$3196,AB$1,0)</f>
        <v>143104</v>
      </c>
    </row>
    <row r="2300" spans="1:28" x14ac:dyDescent="0.3">
      <c r="A2300" s="20" t="s">
        <v>2187</v>
      </c>
      <c r="B2300" s="20" t="s">
        <v>3581</v>
      </c>
      <c r="C2300" s="18" t="str">
        <f t="shared" si="43"/>
        <v>.Snyder County, Pennsylvania</v>
      </c>
      <c r="D2300" s="20" t="s">
        <v>2354</v>
      </c>
      <c r="F2300" s="27">
        <f>VLOOKUP($C2300, '[1]ODS_county pop 2000-2010'!$H$2:$T$3195,F$1,0)</f>
        <v>37506</v>
      </c>
      <c r="G2300" s="27">
        <f>VLOOKUP($C2300, '[1]ODS_county pop 2000-2010'!$H$2:$T$3195,G$1,0)</f>
        <v>37955</v>
      </c>
      <c r="H2300" s="27">
        <f>VLOOKUP($C2300, '[1]ODS_county pop 2000-2010'!$H$2:$T$3195,H$1,0)</f>
        <v>38104</v>
      </c>
      <c r="I2300" s="27">
        <f>VLOOKUP($C2300, '[1]ODS_county pop 2000-2010'!$H$2:$T$3195,I$1,0)</f>
        <v>38319</v>
      </c>
      <c r="J2300" s="27">
        <f>VLOOKUP($C2300, '[1]ODS_county pop 2000-2010'!$H$2:$T$3195,J$1,0)</f>
        <v>38519</v>
      </c>
      <c r="K2300" s="27">
        <f>VLOOKUP($C2300, '[1]ODS_county pop 2000-2010'!$H$2:$T$3195,K$1,0)</f>
        <v>38448</v>
      </c>
      <c r="L2300" s="27">
        <f>VLOOKUP($C2300, '[1]ODS_county pop 2000-2010'!$H$2:$T$3195,L$1,0)</f>
        <v>38946</v>
      </c>
      <c r="M2300" s="27">
        <f>VLOOKUP($C2300, '[1]ODS_county pop 2000-2010'!$H$2:$T$3195,M$1,0)</f>
        <v>39295</v>
      </c>
      <c r="N2300" s="27">
        <f>VLOOKUP($C2300, '[1]ODS_county pop 2000-2010'!$H$2:$T$3195,N$1,0)</f>
        <v>39481</v>
      </c>
      <c r="O2300" s="27">
        <f>VLOOKUP($C2300, '[1]ODS_county pop 2000-2010'!$H$2:$T$3195,O$1,0)</f>
        <v>39550</v>
      </c>
      <c r="P2300" s="27">
        <f>VLOOKUP($C2300, '[2]county pop 2010-2020'!$H$2:$T$3195,P$1,0)</f>
        <v>39702</v>
      </c>
      <c r="Q2300" s="27">
        <f>VLOOKUP($C2300, '[2]county pop 2010-2020'!$H$2:$T$3195,Q$1,0)</f>
        <v>39785</v>
      </c>
      <c r="R2300" s="27">
        <f>VLOOKUP($C2300, '[2]county pop 2010-2020'!$H$2:$T$3195,R$1,0)</f>
        <v>39886</v>
      </c>
      <c r="S2300" s="27">
        <f>VLOOKUP($C2300, '[2]county pop 2010-2020'!$H$2:$T$3195,S$1,0)</f>
        <v>40133</v>
      </c>
      <c r="T2300" s="27">
        <f>VLOOKUP($C2300, '[2]county pop 2010-2020'!$H$2:$T$3195,T$1,0)</f>
        <v>40246</v>
      </c>
      <c r="U2300" s="27">
        <f>VLOOKUP($C2300, '[2]county pop 2010-2020'!$H$2:$T$3195,U$1,0)</f>
        <v>40530</v>
      </c>
      <c r="V2300" s="27">
        <f>VLOOKUP($C2300, '[2]county pop 2010-2020'!$H$2:$T$3195,V$1,0)</f>
        <v>40457</v>
      </c>
      <c r="W2300" s="27">
        <f>VLOOKUP($C2300, '[2]county pop 2010-2020'!$H$2:$T$3195,W$1,0)</f>
        <v>40621</v>
      </c>
      <c r="X2300" s="27">
        <f>VLOOKUP($C2300, '[2]county pop 2010-2020'!$H$2:$T$3195,X$1,0)</f>
        <v>40474</v>
      </c>
      <c r="Y2300" s="27">
        <f>VLOOKUP($C2300, '[2]county pop 2010-2020'!$H$2:$T$3195,Y$1,0)</f>
        <v>40393</v>
      </c>
      <c r="Z2300" s="27">
        <f>VLOOKUP($C2300, '[3]ODS_county pop 2020-2022'!$H$2:$K$3196,Z$1,0)</f>
        <v>39727</v>
      </c>
      <c r="AA2300" s="27">
        <f>VLOOKUP($C2300, '[3]ODS_county pop 2020-2022'!$H$2:$K$3196,AA$1,0)</f>
        <v>39742</v>
      </c>
      <c r="AB2300" s="27">
        <f>VLOOKUP($C2300, '[3]ODS_county pop 2020-2022'!$H$2:$K$3196,AB$1,0)</f>
        <v>39652</v>
      </c>
    </row>
    <row r="2301" spans="1:28" x14ac:dyDescent="0.3">
      <c r="A2301" s="20" t="s">
        <v>2187</v>
      </c>
      <c r="B2301" s="20" t="s">
        <v>2984</v>
      </c>
      <c r="C2301" s="18" t="str">
        <f t="shared" si="43"/>
        <v>.Somerset County, Pennsylvania</v>
      </c>
      <c r="D2301" s="20" t="s">
        <v>2354</v>
      </c>
      <c r="F2301" s="27">
        <f>VLOOKUP($C2301, '[1]ODS_county pop 2000-2010'!$H$2:$T$3195,F$1,0)</f>
        <v>80047</v>
      </c>
      <c r="G2301" s="27">
        <f>VLOOKUP($C2301, '[1]ODS_county pop 2000-2010'!$H$2:$T$3195,G$1,0)</f>
        <v>79523</v>
      </c>
      <c r="H2301" s="27">
        <f>VLOOKUP($C2301, '[1]ODS_county pop 2000-2010'!$H$2:$T$3195,H$1,0)</f>
        <v>79621</v>
      </c>
      <c r="I2301" s="27">
        <f>VLOOKUP($C2301, '[1]ODS_county pop 2000-2010'!$H$2:$T$3195,I$1,0)</f>
        <v>79754</v>
      </c>
      <c r="J2301" s="27">
        <f>VLOOKUP($C2301, '[1]ODS_county pop 2000-2010'!$H$2:$T$3195,J$1,0)</f>
        <v>79402</v>
      </c>
      <c r="K2301" s="27">
        <f>VLOOKUP($C2301, '[1]ODS_county pop 2000-2010'!$H$2:$T$3195,K$1,0)</f>
        <v>79015</v>
      </c>
      <c r="L2301" s="27">
        <f>VLOOKUP($C2301, '[1]ODS_county pop 2000-2010'!$H$2:$T$3195,L$1,0)</f>
        <v>78834</v>
      </c>
      <c r="M2301" s="27">
        <f>VLOOKUP($C2301, '[1]ODS_county pop 2000-2010'!$H$2:$T$3195,M$1,0)</f>
        <v>78490</v>
      </c>
      <c r="N2301" s="27">
        <f>VLOOKUP($C2301, '[1]ODS_county pop 2000-2010'!$H$2:$T$3195,N$1,0)</f>
        <v>78120</v>
      </c>
      <c r="O2301" s="27">
        <f>VLOOKUP($C2301, '[1]ODS_county pop 2000-2010'!$H$2:$T$3195,O$1,0)</f>
        <v>78025</v>
      </c>
      <c r="P2301" s="27">
        <f>VLOOKUP($C2301, '[2]county pop 2010-2020'!$H$2:$T$3195,P$1,0)</f>
        <v>77742</v>
      </c>
      <c r="Q2301" s="27">
        <f>VLOOKUP($C2301, '[2]county pop 2010-2020'!$H$2:$T$3195,Q$1,0)</f>
        <v>77287</v>
      </c>
      <c r="R2301" s="27">
        <f>VLOOKUP($C2301, '[2]county pop 2010-2020'!$H$2:$T$3195,R$1,0)</f>
        <v>77028</v>
      </c>
      <c r="S2301" s="27">
        <f>VLOOKUP($C2301, '[2]county pop 2010-2020'!$H$2:$T$3195,S$1,0)</f>
        <v>76607</v>
      </c>
      <c r="T2301" s="27">
        <f>VLOOKUP($C2301, '[2]county pop 2010-2020'!$H$2:$T$3195,T$1,0)</f>
        <v>76167</v>
      </c>
      <c r="U2301" s="27">
        <f>VLOOKUP($C2301, '[2]county pop 2010-2020'!$H$2:$T$3195,U$1,0)</f>
        <v>75404</v>
      </c>
      <c r="V2301" s="27">
        <f>VLOOKUP($C2301, '[2]county pop 2010-2020'!$H$2:$T$3195,V$1,0)</f>
        <v>74890</v>
      </c>
      <c r="W2301" s="27">
        <f>VLOOKUP($C2301, '[2]county pop 2010-2020'!$H$2:$T$3195,W$1,0)</f>
        <v>74273</v>
      </c>
      <c r="X2301" s="27">
        <f>VLOOKUP($C2301, '[2]county pop 2010-2020'!$H$2:$T$3195,X$1,0)</f>
        <v>73951</v>
      </c>
      <c r="Y2301" s="27">
        <f>VLOOKUP($C2301, '[2]county pop 2010-2020'!$H$2:$T$3195,Y$1,0)</f>
        <v>73442</v>
      </c>
      <c r="Z2301" s="27">
        <f>VLOOKUP($C2301, '[3]ODS_county pop 2020-2022'!$H$2:$K$3196,Z$1,0)</f>
        <v>74016</v>
      </c>
      <c r="AA2301" s="27">
        <f>VLOOKUP($C2301, '[3]ODS_county pop 2020-2022'!$H$2:$K$3196,AA$1,0)</f>
        <v>72999</v>
      </c>
      <c r="AB2301" s="27">
        <f>VLOOKUP($C2301, '[3]ODS_county pop 2020-2022'!$H$2:$K$3196,AB$1,0)</f>
        <v>72710</v>
      </c>
    </row>
    <row r="2302" spans="1:28" x14ac:dyDescent="0.3">
      <c r="A2302" s="20" t="s">
        <v>2187</v>
      </c>
      <c r="B2302" s="20" t="s">
        <v>2754</v>
      </c>
      <c r="C2302" s="18" t="str">
        <f t="shared" si="43"/>
        <v>.Sullivan County, Pennsylvania</v>
      </c>
      <c r="D2302" s="20" t="s">
        <v>2354</v>
      </c>
      <c r="F2302" s="27">
        <f>VLOOKUP($C2302, '[1]ODS_county pop 2000-2010'!$H$2:$T$3195,F$1,0)</f>
        <v>6561</v>
      </c>
      <c r="G2302" s="27">
        <f>VLOOKUP($C2302, '[1]ODS_county pop 2000-2010'!$H$2:$T$3195,G$1,0)</f>
        <v>6625</v>
      </c>
      <c r="H2302" s="27">
        <f>VLOOKUP($C2302, '[1]ODS_county pop 2000-2010'!$H$2:$T$3195,H$1,0)</f>
        <v>6592</v>
      </c>
      <c r="I2302" s="27">
        <f>VLOOKUP($C2302, '[1]ODS_county pop 2000-2010'!$H$2:$T$3195,I$1,0)</f>
        <v>6574</v>
      </c>
      <c r="J2302" s="27">
        <f>VLOOKUP($C2302, '[1]ODS_county pop 2000-2010'!$H$2:$T$3195,J$1,0)</f>
        <v>6554</v>
      </c>
      <c r="K2302" s="27">
        <f>VLOOKUP($C2302, '[1]ODS_county pop 2000-2010'!$H$2:$T$3195,K$1,0)</f>
        <v>6513</v>
      </c>
      <c r="L2302" s="27">
        <f>VLOOKUP($C2302, '[1]ODS_county pop 2000-2010'!$H$2:$T$3195,L$1,0)</f>
        <v>6487</v>
      </c>
      <c r="M2302" s="27">
        <f>VLOOKUP($C2302, '[1]ODS_county pop 2000-2010'!$H$2:$T$3195,M$1,0)</f>
        <v>6525</v>
      </c>
      <c r="N2302" s="27">
        <f>VLOOKUP($C2302, '[1]ODS_county pop 2000-2010'!$H$2:$T$3195,N$1,0)</f>
        <v>6462</v>
      </c>
      <c r="O2302" s="27">
        <f>VLOOKUP($C2302, '[1]ODS_county pop 2000-2010'!$H$2:$T$3195,O$1,0)</f>
        <v>6449</v>
      </c>
      <c r="P2302" s="27">
        <f>VLOOKUP($C2302, '[2]county pop 2010-2020'!$H$2:$T$3195,P$1,0)</f>
        <v>6428</v>
      </c>
      <c r="Q2302" s="27">
        <f>VLOOKUP($C2302, '[2]county pop 2010-2020'!$H$2:$T$3195,Q$1,0)</f>
        <v>6417</v>
      </c>
      <c r="R2302" s="27">
        <f>VLOOKUP($C2302, '[2]county pop 2010-2020'!$H$2:$T$3195,R$1,0)</f>
        <v>6405</v>
      </c>
      <c r="S2302" s="27">
        <f>VLOOKUP($C2302, '[2]county pop 2010-2020'!$H$2:$T$3195,S$1,0)</f>
        <v>6303</v>
      </c>
      <c r="T2302" s="27">
        <f>VLOOKUP($C2302, '[2]county pop 2010-2020'!$H$2:$T$3195,T$1,0)</f>
        <v>6280</v>
      </c>
      <c r="U2302" s="27">
        <f>VLOOKUP($C2302, '[2]county pop 2010-2020'!$H$2:$T$3195,U$1,0)</f>
        <v>6266</v>
      </c>
      <c r="V2302" s="27">
        <f>VLOOKUP($C2302, '[2]county pop 2010-2020'!$H$2:$T$3195,V$1,0)</f>
        <v>6123</v>
      </c>
      <c r="W2302" s="27">
        <f>VLOOKUP($C2302, '[2]county pop 2010-2020'!$H$2:$T$3195,W$1,0)</f>
        <v>6136</v>
      </c>
      <c r="X2302" s="27">
        <f>VLOOKUP($C2302, '[2]county pop 2010-2020'!$H$2:$T$3195,X$1,0)</f>
        <v>6057</v>
      </c>
      <c r="Y2302" s="27">
        <f>VLOOKUP($C2302, '[2]county pop 2010-2020'!$H$2:$T$3195,Y$1,0)</f>
        <v>5959</v>
      </c>
      <c r="Z2302" s="27">
        <f>VLOOKUP($C2302, '[3]ODS_county pop 2020-2022'!$H$2:$K$3196,Z$1,0)</f>
        <v>5823</v>
      </c>
      <c r="AA2302" s="27">
        <f>VLOOKUP($C2302, '[3]ODS_county pop 2020-2022'!$H$2:$K$3196,AA$1,0)</f>
        <v>5859</v>
      </c>
      <c r="AB2302" s="27">
        <f>VLOOKUP($C2302, '[3]ODS_county pop 2020-2022'!$H$2:$K$3196,AB$1,0)</f>
        <v>5855</v>
      </c>
    </row>
    <row r="2303" spans="1:28" x14ac:dyDescent="0.3">
      <c r="A2303" s="20" t="s">
        <v>2187</v>
      </c>
      <c r="B2303" s="20" t="s">
        <v>3582</v>
      </c>
      <c r="C2303" s="18" t="str">
        <f t="shared" si="43"/>
        <v>.Susquehanna County, Pennsylvania</v>
      </c>
      <c r="D2303" s="20" t="s">
        <v>2354</v>
      </c>
      <c r="F2303" s="27">
        <f>VLOOKUP($C2303, '[1]ODS_county pop 2000-2010'!$H$2:$T$3195,F$1,0)</f>
        <v>42225</v>
      </c>
      <c r="G2303" s="27">
        <f>VLOOKUP($C2303, '[1]ODS_county pop 2000-2010'!$H$2:$T$3195,G$1,0)</f>
        <v>42483</v>
      </c>
      <c r="H2303" s="27">
        <f>VLOOKUP($C2303, '[1]ODS_county pop 2000-2010'!$H$2:$T$3195,H$1,0)</f>
        <v>42410</v>
      </c>
      <c r="I2303" s="27">
        <f>VLOOKUP($C2303, '[1]ODS_county pop 2000-2010'!$H$2:$T$3195,I$1,0)</f>
        <v>42685</v>
      </c>
      <c r="J2303" s="27">
        <f>VLOOKUP($C2303, '[1]ODS_county pop 2000-2010'!$H$2:$T$3195,J$1,0)</f>
        <v>42930</v>
      </c>
      <c r="K2303" s="27">
        <f>VLOOKUP($C2303, '[1]ODS_county pop 2000-2010'!$H$2:$T$3195,K$1,0)</f>
        <v>43219</v>
      </c>
      <c r="L2303" s="27">
        <f>VLOOKUP($C2303, '[1]ODS_county pop 2000-2010'!$H$2:$T$3195,L$1,0)</f>
        <v>43376</v>
      </c>
      <c r="M2303" s="27">
        <f>VLOOKUP($C2303, '[1]ODS_county pop 2000-2010'!$H$2:$T$3195,M$1,0)</f>
        <v>43310</v>
      </c>
      <c r="N2303" s="27">
        <f>VLOOKUP($C2303, '[1]ODS_county pop 2000-2010'!$H$2:$T$3195,N$1,0)</f>
        <v>43405</v>
      </c>
      <c r="O2303" s="27">
        <f>VLOOKUP($C2303, '[1]ODS_county pop 2000-2010'!$H$2:$T$3195,O$1,0)</f>
        <v>43346</v>
      </c>
      <c r="P2303" s="27">
        <f>VLOOKUP($C2303, '[2]county pop 2010-2020'!$H$2:$T$3195,P$1,0)</f>
        <v>43356</v>
      </c>
      <c r="Q2303" s="27">
        <f>VLOOKUP($C2303, '[2]county pop 2010-2020'!$H$2:$T$3195,Q$1,0)</f>
        <v>43222</v>
      </c>
      <c r="R2303" s="27">
        <f>VLOOKUP($C2303, '[2]county pop 2010-2020'!$H$2:$T$3195,R$1,0)</f>
        <v>42923</v>
      </c>
      <c r="S2303" s="27">
        <f>VLOOKUP($C2303, '[2]county pop 2010-2020'!$H$2:$T$3195,S$1,0)</f>
        <v>42399</v>
      </c>
      <c r="T2303" s="27">
        <f>VLOOKUP($C2303, '[2]county pop 2010-2020'!$H$2:$T$3195,T$1,0)</f>
        <v>42089</v>
      </c>
      <c r="U2303" s="27">
        <f>VLOOKUP($C2303, '[2]county pop 2010-2020'!$H$2:$T$3195,U$1,0)</f>
        <v>41778</v>
      </c>
      <c r="V2303" s="27">
        <f>VLOOKUP($C2303, '[2]county pop 2010-2020'!$H$2:$T$3195,V$1,0)</f>
        <v>41268</v>
      </c>
      <c r="W2303" s="27">
        <f>VLOOKUP($C2303, '[2]county pop 2010-2020'!$H$2:$T$3195,W$1,0)</f>
        <v>40939</v>
      </c>
      <c r="X2303" s="27">
        <f>VLOOKUP($C2303, '[2]county pop 2010-2020'!$H$2:$T$3195,X$1,0)</f>
        <v>40565</v>
      </c>
      <c r="Y2303" s="27">
        <f>VLOOKUP($C2303, '[2]county pop 2010-2020'!$H$2:$T$3195,Y$1,0)</f>
        <v>40241</v>
      </c>
      <c r="Z2303" s="27">
        <f>VLOOKUP($C2303, '[3]ODS_county pop 2020-2022'!$H$2:$K$3196,Z$1,0)</f>
        <v>38334</v>
      </c>
      <c r="AA2303" s="27">
        <f>VLOOKUP($C2303, '[3]ODS_county pop 2020-2022'!$H$2:$K$3196,AA$1,0)</f>
        <v>38363</v>
      </c>
      <c r="AB2303" s="27">
        <f>VLOOKUP($C2303, '[3]ODS_county pop 2020-2022'!$H$2:$K$3196,AB$1,0)</f>
        <v>38074</v>
      </c>
    </row>
    <row r="2304" spans="1:28" x14ac:dyDescent="0.3">
      <c r="A2304" s="20" t="s">
        <v>2187</v>
      </c>
      <c r="B2304" s="20" t="s">
        <v>3363</v>
      </c>
      <c r="C2304" s="18" t="str">
        <f t="shared" si="43"/>
        <v>.Tioga County, Pennsylvania</v>
      </c>
      <c r="D2304" s="20" t="s">
        <v>2354</v>
      </c>
      <c r="F2304" s="27">
        <f>VLOOKUP($C2304, '[1]ODS_county pop 2000-2010'!$H$2:$T$3195,F$1,0)</f>
        <v>41346</v>
      </c>
      <c r="G2304" s="27">
        <f>VLOOKUP($C2304, '[1]ODS_county pop 2000-2010'!$H$2:$T$3195,G$1,0)</f>
        <v>41496</v>
      </c>
      <c r="H2304" s="27">
        <f>VLOOKUP($C2304, '[1]ODS_county pop 2000-2010'!$H$2:$T$3195,H$1,0)</f>
        <v>41638</v>
      </c>
      <c r="I2304" s="27">
        <f>VLOOKUP($C2304, '[1]ODS_county pop 2000-2010'!$H$2:$T$3195,I$1,0)</f>
        <v>41676</v>
      </c>
      <c r="J2304" s="27">
        <f>VLOOKUP($C2304, '[1]ODS_county pop 2000-2010'!$H$2:$T$3195,J$1,0)</f>
        <v>41724</v>
      </c>
      <c r="K2304" s="27">
        <f>VLOOKUP($C2304, '[1]ODS_county pop 2000-2010'!$H$2:$T$3195,K$1,0)</f>
        <v>41579</v>
      </c>
      <c r="L2304" s="27">
        <f>VLOOKUP($C2304, '[1]ODS_county pop 2000-2010'!$H$2:$T$3195,L$1,0)</f>
        <v>41347</v>
      </c>
      <c r="M2304" s="27">
        <f>VLOOKUP($C2304, '[1]ODS_county pop 2000-2010'!$H$2:$T$3195,M$1,0)</f>
        <v>41371</v>
      </c>
      <c r="N2304" s="27">
        <f>VLOOKUP($C2304, '[1]ODS_county pop 2000-2010'!$H$2:$T$3195,N$1,0)</f>
        <v>41609</v>
      </c>
      <c r="O2304" s="27">
        <f>VLOOKUP($C2304, '[1]ODS_county pop 2000-2010'!$H$2:$T$3195,O$1,0)</f>
        <v>41818</v>
      </c>
      <c r="P2304" s="27">
        <f>VLOOKUP($C2304, '[2]county pop 2010-2020'!$H$2:$T$3195,P$1,0)</f>
        <v>41981</v>
      </c>
      <c r="Q2304" s="27">
        <f>VLOOKUP($C2304, '[2]county pop 2010-2020'!$H$2:$T$3195,Q$1,0)</f>
        <v>42278</v>
      </c>
      <c r="R2304" s="27">
        <f>VLOOKUP($C2304, '[2]county pop 2010-2020'!$H$2:$T$3195,R$1,0)</f>
        <v>42486</v>
      </c>
      <c r="S2304" s="27">
        <f>VLOOKUP($C2304, '[2]county pop 2010-2020'!$H$2:$T$3195,S$1,0)</f>
        <v>42252</v>
      </c>
      <c r="T2304" s="27">
        <f>VLOOKUP($C2304, '[2]county pop 2010-2020'!$H$2:$T$3195,T$1,0)</f>
        <v>41940</v>
      </c>
      <c r="U2304" s="27">
        <f>VLOOKUP($C2304, '[2]county pop 2010-2020'!$H$2:$T$3195,U$1,0)</f>
        <v>41562</v>
      </c>
      <c r="V2304" s="27">
        <f>VLOOKUP($C2304, '[2]county pop 2010-2020'!$H$2:$T$3195,V$1,0)</f>
        <v>41295</v>
      </c>
      <c r="W2304" s="27">
        <f>VLOOKUP($C2304, '[2]county pop 2010-2020'!$H$2:$T$3195,W$1,0)</f>
        <v>40729</v>
      </c>
      <c r="X2304" s="27">
        <f>VLOOKUP($C2304, '[2]county pop 2010-2020'!$H$2:$T$3195,X$1,0)</f>
        <v>40725</v>
      </c>
      <c r="Y2304" s="27">
        <f>VLOOKUP($C2304, '[2]county pop 2010-2020'!$H$2:$T$3195,Y$1,0)</f>
        <v>40665</v>
      </c>
      <c r="Z2304" s="27">
        <f>VLOOKUP($C2304, '[3]ODS_county pop 2020-2022'!$H$2:$K$3196,Z$1,0)</f>
        <v>41014</v>
      </c>
      <c r="AA2304" s="27">
        <f>VLOOKUP($C2304, '[3]ODS_county pop 2020-2022'!$H$2:$K$3196,AA$1,0)</f>
        <v>41335</v>
      </c>
      <c r="AB2304" s="27">
        <f>VLOOKUP($C2304, '[3]ODS_county pop 2020-2022'!$H$2:$K$3196,AB$1,0)</f>
        <v>41106</v>
      </c>
    </row>
    <row r="2305" spans="1:28" x14ac:dyDescent="0.3">
      <c r="A2305" s="20" t="s">
        <v>2187</v>
      </c>
      <c r="B2305" s="20" t="s">
        <v>2345</v>
      </c>
      <c r="C2305" s="18" t="str">
        <f t="shared" si="43"/>
        <v>.Union County, Pennsylvania</v>
      </c>
      <c r="D2305" s="20" t="s">
        <v>2354</v>
      </c>
      <c r="F2305" s="27">
        <f>VLOOKUP($C2305, '[1]ODS_county pop 2000-2010'!$H$2:$T$3195,F$1,0)</f>
        <v>41583</v>
      </c>
      <c r="G2305" s="27">
        <f>VLOOKUP($C2305, '[1]ODS_county pop 2000-2010'!$H$2:$T$3195,G$1,0)</f>
        <v>42098</v>
      </c>
      <c r="H2305" s="27">
        <f>VLOOKUP($C2305, '[1]ODS_county pop 2000-2010'!$H$2:$T$3195,H$1,0)</f>
        <v>42372</v>
      </c>
      <c r="I2305" s="27">
        <f>VLOOKUP($C2305, '[1]ODS_county pop 2000-2010'!$H$2:$T$3195,I$1,0)</f>
        <v>42622</v>
      </c>
      <c r="J2305" s="27">
        <f>VLOOKUP($C2305, '[1]ODS_county pop 2000-2010'!$H$2:$T$3195,J$1,0)</f>
        <v>43287</v>
      </c>
      <c r="K2305" s="27">
        <f>VLOOKUP($C2305, '[1]ODS_county pop 2000-2010'!$H$2:$T$3195,K$1,0)</f>
        <v>43690</v>
      </c>
      <c r="L2305" s="27">
        <f>VLOOKUP($C2305, '[1]ODS_county pop 2000-2010'!$H$2:$T$3195,L$1,0)</f>
        <v>44666</v>
      </c>
      <c r="M2305" s="27">
        <f>VLOOKUP($C2305, '[1]ODS_county pop 2000-2010'!$H$2:$T$3195,M$1,0)</f>
        <v>44846</v>
      </c>
      <c r="N2305" s="27">
        <f>VLOOKUP($C2305, '[1]ODS_county pop 2000-2010'!$H$2:$T$3195,N$1,0)</f>
        <v>45057</v>
      </c>
      <c r="O2305" s="27">
        <f>VLOOKUP($C2305, '[1]ODS_county pop 2000-2010'!$H$2:$T$3195,O$1,0)</f>
        <v>44795</v>
      </c>
      <c r="P2305" s="27">
        <f>VLOOKUP($C2305, '[2]county pop 2010-2020'!$H$2:$T$3195,P$1,0)</f>
        <v>44947</v>
      </c>
      <c r="Q2305" s="27">
        <f>VLOOKUP($C2305, '[2]county pop 2010-2020'!$H$2:$T$3195,Q$1,0)</f>
        <v>45130</v>
      </c>
      <c r="R2305" s="27">
        <f>VLOOKUP($C2305, '[2]county pop 2010-2020'!$H$2:$T$3195,R$1,0)</f>
        <v>45195</v>
      </c>
      <c r="S2305" s="27">
        <f>VLOOKUP($C2305, '[2]county pop 2010-2020'!$H$2:$T$3195,S$1,0)</f>
        <v>44773</v>
      </c>
      <c r="T2305" s="27">
        <f>VLOOKUP($C2305, '[2]county pop 2010-2020'!$H$2:$T$3195,T$1,0)</f>
        <v>45017</v>
      </c>
      <c r="U2305" s="27">
        <f>VLOOKUP($C2305, '[2]county pop 2010-2020'!$H$2:$T$3195,U$1,0)</f>
        <v>45573</v>
      </c>
      <c r="V2305" s="27">
        <f>VLOOKUP($C2305, '[2]county pop 2010-2020'!$H$2:$T$3195,V$1,0)</f>
        <v>45527</v>
      </c>
      <c r="W2305" s="27">
        <f>VLOOKUP($C2305, '[2]county pop 2010-2020'!$H$2:$T$3195,W$1,0)</f>
        <v>44744</v>
      </c>
      <c r="X2305" s="27">
        <f>VLOOKUP($C2305, '[2]county pop 2010-2020'!$H$2:$T$3195,X$1,0)</f>
        <v>45090</v>
      </c>
      <c r="Y2305" s="27">
        <f>VLOOKUP($C2305, '[2]county pop 2010-2020'!$H$2:$T$3195,Y$1,0)</f>
        <v>44498</v>
      </c>
      <c r="Z2305" s="27">
        <f>VLOOKUP($C2305, '[3]ODS_county pop 2020-2022'!$H$2:$K$3196,Z$1,0)</f>
        <v>42639</v>
      </c>
      <c r="AA2305" s="27">
        <f>VLOOKUP($C2305, '[3]ODS_county pop 2020-2022'!$H$2:$K$3196,AA$1,0)</f>
        <v>42419</v>
      </c>
      <c r="AB2305" s="27">
        <f>VLOOKUP($C2305, '[3]ODS_county pop 2020-2022'!$H$2:$K$3196,AB$1,0)</f>
        <v>42744</v>
      </c>
    </row>
    <row r="2306" spans="1:28" x14ac:dyDescent="0.3">
      <c r="A2306" s="20" t="s">
        <v>2187</v>
      </c>
      <c r="B2306" s="20" t="s">
        <v>3583</v>
      </c>
      <c r="C2306" s="18" t="str">
        <f t="shared" si="43"/>
        <v>.Venango County, Pennsylvania</v>
      </c>
      <c r="D2306" s="20" t="s">
        <v>2354</v>
      </c>
      <c r="F2306" s="27">
        <f>VLOOKUP($C2306, '[1]ODS_county pop 2000-2010'!$H$2:$T$3195,F$1,0)</f>
        <v>57500</v>
      </c>
      <c r="G2306" s="27">
        <f>VLOOKUP($C2306, '[1]ODS_county pop 2000-2010'!$H$2:$T$3195,G$1,0)</f>
        <v>57091</v>
      </c>
      <c r="H2306" s="27">
        <f>VLOOKUP($C2306, '[1]ODS_county pop 2000-2010'!$H$2:$T$3195,H$1,0)</f>
        <v>56789</v>
      </c>
      <c r="I2306" s="27">
        <f>VLOOKUP($C2306, '[1]ODS_county pop 2000-2010'!$H$2:$T$3195,I$1,0)</f>
        <v>56590</v>
      </c>
      <c r="J2306" s="27">
        <f>VLOOKUP($C2306, '[1]ODS_county pop 2000-2010'!$H$2:$T$3195,J$1,0)</f>
        <v>56196</v>
      </c>
      <c r="K2306" s="27">
        <f>VLOOKUP($C2306, '[1]ODS_county pop 2000-2010'!$H$2:$T$3195,K$1,0)</f>
        <v>56016</v>
      </c>
      <c r="L2306" s="27">
        <f>VLOOKUP($C2306, '[1]ODS_county pop 2000-2010'!$H$2:$T$3195,L$1,0)</f>
        <v>55761</v>
      </c>
      <c r="M2306" s="27">
        <f>VLOOKUP($C2306, '[1]ODS_county pop 2000-2010'!$H$2:$T$3195,M$1,0)</f>
        <v>55510</v>
      </c>
      <c r="N2306" s="27">
        <f>VLOOKUP($C2306, '[1]ODS_county pop 2000-2010'!$H$2:$T$3195,N$1,0)</f>
        <v>55315</v>
      </c>
      <c r="O2306" s="27">
        <f>VLOOKUP($C2306, '[1]ODS_county pop 2000-2010'!$H$2:$T$3195,O$1,0)</f>
        <v>55087</v>
      </c>
      <c r="P2306" s="27">
        <f>VLOOKUP($C2306, '[2]county pop 2010-2020'!$H$2:$T$3195,P$1,0)</f>
        <v>54984</v>
      </c>
      <c r="Q2306" s="27">
        <f>VLOOKUP($C2306, '[2]county pop 2010-2020'!$H$2:$T$3195,Q$1,0)</f>
        <v>54679</v>
      </c>
      <c r="R2306" s="27">
        <f>VLOOKUP($C2306, '[2]county pop 2010-2020'!$H$2:$T$3195,R$1,0)</f>
        <v>54185</v>
      </c>
      <c r="S2306" s="27">
        <f>VLOOKUP($C2306, '[2]county pop 2010-2020'!$H$2:$T$3195,S$1,0)</f>
        <v>53814</v>
      </c>
      <c r="T2306" s="27">
        <f>VLOOKUP($C2306, '[2]county pop 2010-2020'!$H$2:$T$3195,T$1,0)</f>
        <v>53351</v>
      </c>
      <c r="U2306" s="27">
        <f>VLOOKUP($C2306, '[2]county pop 2010-2020'!$H$2:$T$3195,U$1,0)</f>
        <v>52962</v>
      </c>
      <c r="V2306" s="27">
        <f>VLOOKUP($C2306, '[2]county pop 2010-2020'!$H$2:$T$3195,V$1,0)</f>
        <v>52487</v>
      </c>
      <c r="W2306" s="27">
        <f>VLOOKUP($C2306, '[2]county pop 2010-2020'!$H$2:$T$3195,W$1,0)</f>
        <v>51800</v>
      </c>
      <c r="X2306" s="27">
        <f>VLOOKUP($C2306, '[2]county pop 2010-2020'!$H$2:$T$3195,X$1,0)</f>
        <v>51283</v>
      </c>
      <c r="Y2306" s="27">
        <f>VLOOKUP($C2306, '[2]county pop 2010-2020'!$H$2:$T$3195,Y$1,0)</f>
        <v>50875</v>
      </c>
      <c r="Z2306" s="27">
        <f>VLOOKUP($C2306, '[3]ODS_county pop 2020-2022'!$H$2:$K$3196,Z$1,0)</f>
        <v>50354</v>
      </c>
      <c r="AA2306" s="27">
        <f>VLOOKUP($C2306, '[3]ODS_county pop 2020-2022'!$H$2:$K$3196,AA$1,0)</f>
        <v>50038</v>
      </c>
      <c r="AB2306" s="27">
        <f>VLOOKUP($C2306, '[3]ODS_county pop 2020-2022'!$H$2:$K$3196,AB$1,0)</f>
        <v>49777</v>
      </c>
    </row>
    <row r="2307" spans="1:28" x14ac:dyDescent="0.3">
      <c r="A2307" s="20" t="s">
        <v>2187</v>
      </c>
      <c r="B2307" s="20" t="s">
        <v>2627</v>
      </c>
      <c r="C2307" s="18" t="str">
        <f t="shared" si="43"/>
        <v>.Warren County, Pennsylvania</v>
      </c>
      <c r="D2307" s="20" t="s">
        <v>2354</v>
      </c>
      <c r="F2307" s="27">
        <f>VLOOKUP($C2307, '[1]ODS_county pop 2000-2010'!$H$2:$T$3195,F$1,0)</f>
        <v>43784</v>
      </c>
      <c r="G2307" s="27">
        <f>VLOOKUP($C2307, '[1]ODS_county pop 2000-2010'!$H$2:$T$3195,G$1,0)</f>
        <v>43562</v>
      </c>
      <c r="H2307" s="27">
        <f>VLOOKUP($C2307, '[1]ODS_county pop 2000-2010'!$H$2:$T$3195,H$1,0)</f>
        <v>43184</v>
      </c>
      <c r="I2307" s="27">
        <f>VLOOKUP($C2307, '[1]ODS_county pop 2000-2010'!$H$2:$T$3195,I$1,0)</f>
        <v>42896</v>
      </c>
      <c r="J2307" s="27">
        <f>VLOOKUP($C2307, '[1]ODS_county pop 2000-2010'!$H$2:$T$3195,J$1,0)</f>
        <v>42667</v>
      </c>
      <c r="K2307" s="27">
        <f>VLOOKUP($C2307, '[1]ODS_county pop 2000-2010'!$H$2:$T$3195,K$1,0)</f>
        <v>42218</v>
      </c>
      <c r="L2307" s="27">
        <f>VLOOKUP($C2307, '[1]ODS_county pop 2000-2010'!$H$2:$T$3195,L$1,0)</f>
        <v>41972</v>
      </c>
      <c r="M2307" s="27">
        <f>VLOOKUP($C2307, '[1]ODS_county pop 2000-2010'!$H$2:$T$3195,M$1,0)</f>
        <v>41963</v>
      </c>
      <c r="N2307" s="27">
        <f>VLOOKUP($C2307, '[1]ODS_county pop 2000-2010'!$H$2:$T$3195,N$1,0)</f>
        <v>41853</v>
      </c>
      <c r="O2307" s="27">
        <f>VLOOKUP($C2307, '[1]ODS_county pop 2000-2010'!$H$2:$T$3195,O$1,0)</f>
        <v>41831</v>
      </c>
      <c r="P2307" s="27">
        <f>VLOOKUP($C2307, '[2]county pop 2010-2020'!$H$2:$T$3195,P$1,0)</f>
        <v>41815</v>
      </c>
      <c r="Q2307" s="27">
        <f>VLOOKUP($C2307, '[2]county pop 2010-2020'!$H$2:$T$3195,Q$1,0)</f>
        <v>41512</v>
      </c>
      <c r="R2307" s="27">
        <f>VLOOKUP($C2307, '[2]county pop 2010-2020'!$H$2:$T$3195,R$1,0)</f>
        <v>41268</v>
      </c>
      <c r="S2307" s="27">
        <f>VLOOKUP($C2307, '[2]county pop 2010-2020'!$H$2:$T$3195,S$1,0)</f>
        <v>40963</v>
      </c>
      <c r="T2307" s="27">
        <f>VLOOKUP($C2307, '[2]county pop 2010-2020'!$H$2:$T$3195,T$1,0)</f>
        <v>40667</v>
      </c>
      <c r="U2307" s="27">
        <f>VLOOKUP($C2307, '[2]county pop 2010-2020'!$H$2:$T$3195,U$1,0)</f>
        <v>40346</v>
      </c>
      <c r="V2307" s="27">
        <f>VLOOKUP($C2307, '[2]county pop 2010-2020'!$H$2:$T$3195,V$1,0)</f>
        <v>40039</v>
      </c>
      <c r="W2307" s="27">
        <f>VLOOKUP($C2307, '[2]county pop 2010-2020'!$H$2:$T$3195,W$1,0)</f>
        <v>39682</v>
      </c>
      <c r="X2307" s="27">
        <f>VLOOKUP($C2307, '[2]county pop 2010-2020'!$H$2:$T$3195,X$1,0)</f>
        <v>39528</v>
      </c>
      <c r="Y2307" s="27">
        <f>VLOOKUP($C2307, '[2]county pop 2010-2020'!$H$2:$T$3195,Y$1,0)</f>
        <v>39171</v>
      </c>
      <c r="Z2307" s="27">
        <f>VLOOKUP($C2307, '[3]ODS_county pop 2020-2022'!$H$2:$K$3196,Z$1,0)</f>
        <v>38516</v>
      </c>
      <c r="AA2307" s="27">
        <f>VLOOKUP($C2307, '[3]ODS_county pop 2020-2022'!$H$2:$K$3196,AA$1,0)</f>
        <v>38115</v>
      </c>
      <c r="AB2307" s="27">
        <f>VLOOKUP($C2307, '[3]ODS_county pop 2020-2022'!$H$2:$K$3196,AB$1,0)</f>
        <v>37808</v>
      </c>
    </row>
    <row r="2308" spans="1:28" x14ac:dyDescent="0.3">
      <c r="A2308" s="20" t="s">
        <v>2187</v>
      </c>
      <c r="B2308" s="20" t="s">
        <v>2215</v>
      </c>
      <c r="C2308" s="18" t="str">
        <f t="shared" si="43"/>
        <v>.Washington County, Pennsylvania</v>
      </c>
      <c r="D2308" s="20" t="s">
        <v>2354</v>
      </c>
      <c r="F2308" s="27">
        <f>VLOOKUP($C2308, '[1]ODS_county pop 2000-2010'!$H$2:$T$3195,F$1,0)</f>
        <v>203014</v>
      </c>
      <c r="G2308" s="27">
        <f>VLOOKUP($C2308, '[1]ODS_county pop 2000-2010'!$H$2:$T$3195,G$1,0)</f>
        <v>203179</v>
      </c>
      <c r="H2308" s="27">
        <f>VLOOKUP($C2308, '[1]ODS_county pop 2000-2010'!$H$2:$T$3195,H$1,0)</f>
        <v>203104</v>
      </c>
      <c r="I2308" s="27">
        <f>VLOOKUP($C2308, '[1]ODS_county pop 2000-2010'!$H$2:$T$3195,I$1,0)</f>
        <v>203859</v>
      </c>
      <c r="J2308" s="27">
        <f>VLOOKUP($C2308, '[1]ODS_county pop 2000-2010'!$H$2:$T$3195,J$1,0)</f>
        <v>204090</v>
      </c>
      <c r="K2308" s="27">
        <f>VLOOKUP($C2308, '[1]ODS_county pop 2000-2010'!$H$2:$T$3195,K$1,0)</f>
        <v>205359</v>
      </c>
      <c r="L2308" s="27">
        <f>VLOOKUP($C2308, '[1]ODS_county pop 2000-2010'!$H$2:$T$3195,L$1,0)</f>
        <v>205992</v>
      </c>
      <c r="M2308" s="27">
        <f>VLOOKUP($C2308, '[1]ODS_county pop 2000-2010'!$H$2:$T$3195,M$1,0)</f>
        <v>206259</v>
      </c>
      <c r="N2308" s="27">
        <f>VLOOKUP($C2308, '[1]ODS_county pop 2000-2010'!$H$2:$T$3195,N$1,0)</f>
        <v>207240</v>
      </c>
      <c r="O2308" s="27">
        <f>VLOOKUP($C2308, '[1]ODS_county pop 2000-2010'!$H$2:$T$3195,O$1,0)</f>
        <v>207571</v>
      </c>
      <c r="P2308" s="27">
        <f>VLOOKUP($C2308, '[2]county pop 2010-2020'!$H$2:$T$3195,P$1,0)</f>
        <v>207820</v>
      </c>
      <c r="Q2308" s="27">
        <f>VLOOKUP($C2308, '[2]county pop 2010-2020'!$H$2:$T$3195,Q$1,0)</f>
        <v>208089</v>
      </c>
      <c r="R2308" s="27">
        <f>VLOOKUP($C2308, '[2]county pop 2010-2020'!$H$2:$T$3195,R$1,0)</f>
        <v>208350</v>
      </c>
      <c r="S2308" s="27">
        <f>VLOOKUP($C2308, '[2]county pop 2010-2020'!$H$2:$T$3195,S$1,0)</f>
        <v>208117</v>
      </c>
      <c r="T2308" s="27">
        <f>VLOOKUP($C2308, '[2]county pop 2010-2020'!$H$2:$T$3195,T$1,0)</f>
        <v>208050</v>
      </c>
      <c r="U2308" s="27">
        <f>VLOOKUP($C2308, '[2]county pop 2010-2020'!$H$2:$T$3195,U$1,0)</f>
        <v>207824</v>
      </c>
      <c r="V2308" s="27">
        <f>VLOOKUP($C2308, '[2]county pop 2010-2020'!$H$2:$T$3195,V$1,0)</f>
        <v>207469</v>
      </c>
      <c r="W2308" s="27">
        <f>VLOOKUP($C2308, '[2]county pop 2010-2020'!$H$2:$T$3195,W$1,0)</f>
        <v>207152</v>
      </c>
      <c r="X2308" s="27">
        <f>VLOOKUP($C2308, '[2]county pop 2010-2020'!$H$2:$T$3195,X$1,0)</f>
        <v>207114</v>
      </c>
      <c r="Y2308" s="27">
        <f>VLOOKUP($C2308, '[2]county pop 2010-2020'!$H$2:$T$3195,Y$1,0)</f>
        <v>206866</v>
      </c>
      <c r="Z2308" s="27">
        <f>VLOOKUP($C2308, '[3]ODS_county pop 2020-2022'!$H$2:$K$3196,Z$1,0)</f>
        <v>209382</v>
      </c>
      <c r="AA2308" s="27">
        <f>VLOOKUP($C2308, '[3]ODS_county pop 2020-2022'!$H$2:$K$3196,AA$1,0)</f>
        <v>210012</v>
      </c>
      <c r="AB2308" s="27">
        <f>VLOOKUP($C2308, '[3]ODS_county pop 2020-2022'!$H$2:$K$3196,AB$1,0)</f>
        <v>210383</v>
      </c>
    </row>
    <row r="2309" spans="1:28" x14ac:dyDescent="0.3">
      <c r="A2309" s="20" t="s">
        <v>2187</v>
      </c>
      <c r="B2309" s="20" t="s">
        <v>2628</v>
      </c>
      <c r="C2309" s="18" t="str">
        <f t="shared" si="43"/>
        <v>.Wayne County, Pennsylvania</v>
      </c>
      <c r="D2309" s="20" t="s">
        <v>2354</v>
      </c>
      <c r="F2309" s="27">
        <f>VLOOKUP($C2309, '[1]ODS_county pop 2000-2010'!$H$2:$T$3195,F$1,0)</f>
        <v>47679</v>
      </c>
      <c r="G2309" s="27">
        <f>VLOOKUP($C2309, '[1]ODS_county pop 2000-2010'!$H$2:$T$3195,G$1,0)</f>
        <v>47994</v>
      </c>
      <c r="H2309" s="27">
        <f>VLOOKUP($C2309, '[1]ODS_county pop 2000-2010'!$H$2:$T$3195,H$1,0)</f>
        <v>48330</v>
      </c>
      <c r="I2309" s="27">
        <f>VLOOKUP($C2309, '[1]ODS_county pop 2000-2010'!$H$2:$T$3195,I$1,0)</f>
        <v>48938</v>
      </c>
      <c r="J2309" s="27">
        <f>VLOOKUP($C2309, '[1]ODS_county pop 2000-2010'!$H$2:$T$3195,J$1,0)</f>
        <v>49423</v>
      </c>
      <c r="K2309" s="27">
        <f>VLOOKUP($C2309, '[1]ODS_county pop 2000-2010'!$H$2:$T$3195,K$1,0)</f>
        <v>50409</v>
      </c>
      <c r="L2309" s="27">
        <f>VLOOKUP($C2309, '[1]ODS_county pop 2000-2010'!$H$2:$T$3195,L$1,0)</f>
        <v>52031</v>
      </c>
      <c r="M2309" s="27">
        <f>VLOOKUP($C2309, '[1]ODS_county pop 2000-2010'!$H$2:$T$3195,M$1,0)</f>
        <v>52341</v>
      </c>
      <c r="N2309" s="27">
        <f>VLOOKUP($C2309, '[1]ODS_county pop 2000-2010'!$H$2:$T$3195,N$1,0)</f>
        <v>51692</v>
      </c>
      <c r="O2309" s="27">
        <f>VLOOKUP($C2309, '[1]ODS_county pop 2000-2010'!$H$2:$T$3195,O$1,0)</f>
        <v>52552</v>
      </c>
      <c r="P2309" s="27">
        <f>VLOOKUP($C2309, '[2]county pop 2010-2020'!$H$2:$T$3195,P$1,0)</f>
        <v>52822</v>
      </c>
      <c r="Q2309" s="27">
        <f>VLOOKUP($C2309, '[2]county pop 2010-2020'!$H$2:$T$3195,Q$1,0)</f>
        <v>52732</v>
      </c>
      <c r="R2309" s="27">
        <f>VLOOKUP($C2309, '[2]county pop 2010-2020'!$H$2:$T$3195,R$1,0)</f>
        <v>52244</v>
      </c>
      <c r="S2309" s="27">
        <f>VLOOKUP($C2309, '[2]county pop 2010-2020'!$H$2:$T$3195,S$1,0)</f>
        <v>52204</v>
      </c>
      <c r="T2309" s="27">
        <f>VLOOKUP($C2309, '[2]county pop 2010-2020'!$H$2:$T$3195,T$1,0)</f>
        <v>52064</v>
      </c>
      <c r="U2309" s="27">
        <f>VLOOKUP($C2309, '[2]county pop 2010-2020'!$H$2:$T$3195,U$1,0)</f>
        <v>51828</v>
      </c>
      <c r="V2309" s="27">
        <f>VLOOKUP($C2309, '[2]county pop 2010-2020'!$H$2:$T$3195,V$1,0)</f>
        <v>51350</v>
      </c>
      <c r="W2309" s="27">
        <f>VLOOKUP($C2309, '[2]county pop 2010-2020'!$H$2:$T$3195,W$1,0)</f>
        <v>51193</v>
      </c>
      <c r="X2309" s="27">
        <f>VLOOKUP($C2309, '[2]county pop 2010-2020'!$H$2:$T$3195,X$1,0)</f>
        <v>51364</v>
      </c>
      <c r="Y2309" s="27">
        <f>VLOOKUP($C2309, '[2]county pop 2010-2020'!$H$2:$T$3195,Y$1,0)</f>
        <v>51271</v>
      </c>
      <c r="Z2309" s="27">
        <f>VLOOKUP($C2309, '[3]ODS_county pop 2020-2022'!$H$2:$K$3196,Z$1,0)</f>
        <v>51151</v>
      </c>
      <c r="AA2309" s="27">
        <f>VLOOKUP($C2309, '[3]ODS_county pop 2020-2022'!$H$2:$K$3196,AA$1,0)</f>
        <v>51195</v>
      </c>
      <c r="AB2309" s="27">
        <f>VLOOKUP($C2309, '[3]ODS_county pop 2020-2022'!$H$2:$K$3196,AB$1,0)</f>
        <v>51173</v>
      </c>
    </row>
    <row r="2310" spans="1:28" x14ac:dyDescent="0.3">
      <c r="A2310" s="20" t="s">
        <v>2187</v>
      </c>
      <c r="B2310" s="20" t="s">
        <v>3584</v>
      </c>
      <c r="C2310" s="18" t="str">
        <f t="shared" si="43"/>
        <v>.Westmoreland County, Pennsylvania</v>
      </c>
      <c r="D2310" s="20" t="s">
        <v>2354</v>
      </c>
      <c r="F2310" s="27">
        <f>VLOOKUP($C2310, '[1]ODS_county pop 2000-2010'!$H$2:$T$3195,F$1,0)</f>
        <v>369990</v>
      </c>
      <c r="G2310" s="27">
        <f>VLOOKUP($C2310, '[1]ODS_county pop 2000-2010'!$H$2:$T$3195,G$1,0)</f>
        <v>368698</v>
      </c>
      <c r="H2310" s="27">
        <f>VLOOKUP($C2310, '[1]ODS_county pop 2000-2010'!$H$2:$T$3195,H$1,0)</f>
        <v>367680</v>
      </c>
      <c r="I2310" s="27">
        <f>VLOOKUP($C2310, '[1]ODS_county pop 2000-2010'!$H$2:$T$3195,I$1,0)</f>
        <v>367836</v>
      </c>
      <c r="J2310" s="27">
        <f>VLOOKUP($C2310, '[1]ODS_county pop 2000-2010'!$H$2:$T$3195,J$1,0)</f>
        <v>367281</v>
      </c>
      <c r="K2310" s="27">
        <f>VLOOKUP($C2310, '[1]ODS_county pop 2000-2010'!$H$2:$T$3195,K$1,0)</f>
        <v>366946</v>
      </c>
      <c r="L2310" s="27">
        <f>VLOOKUP($C2310, '[1]ODS_county pop 2000-2010'!$H$2:$T$3195,L$1,0)</f>
        <v>366559</v>
      </c>
      <c r="M2310" s="27">
        <f>VLOOKUP($C2310, '[1]ODS_county pop 2000-2010'!$H$2:$T$3195,M$1,0)</f>
        <v>366318</v>
      </c>
      <c r="N2310" s="27">
        <f>VLOOKUP($C2310, '[1]ODS_county pop 2000-2010'!$H$2:$T$3195,N$1,0)</f>
        <v>366058</v>
      </c>
      <c r="O2310" s="27">
        <f>VLOOKUP($C2310, '[1]ODS_county pop 2000-2010'!$H$2:$T$3195,O$1,0)</f>
        <v>365259</v>
      </c>
      <c r="P2310" s="27">
        <f>VLOOKUP($C2310, '[2]county pop 2010-2020'!$H$2:$T$3195,P$1,0)</f>
        <v>365169</v>
      </c>
      <c r="Q2310" s="27">
        <f>VLOOKUP($C2310, '[2]county pop 2010-2020'!$H$2:$T$3195,Q$1,0)</f>
        <v>364450</v>
      </c>
      <c r="R2310" s="27">
        <f>VLOOKUP($C2310, '[2]county pop 2010-2020'!$H$2:$T$3195,R$1,0)</f>
        <v>362825</v>
      </c>
      <c r="S2310" s="27">
        <f>VLOOKUP($C2310, '[2]county pop 2010-2020'!$H$2:$T$3195,S$1,0)</f>
        <v>360720</v>
      </c>
      <c r="T2310" s="27">
        <f>VLOOKUP($C2310, '[2]county pop 2010-2020'!$H$2:$T$3195,T$1,0)</f>
        <v>358931</v>
      </c>
      <c r="U2310" s="27">
        <f>VLOOKUP($C2310, '[2]county pop 2010-2020'!$H$2:$T$3195,U$1,0)</f>
        <v>357006</v>
      </c>
      <c r="V2310" s="27">
        <f>VLOOKUP($C2310, '[2]county pop 2010-2020'!$H$2:$T$3195,V$1,0)</f>
        <v>354763</v>
      </c>
      <c r="W2310" s="27">
        <f>VLOOKUP($C2310, '[2]county pop 2010-2020'!$H$2:$T$3195,W$1,0)</f>
        <v>352152</v>
      </c>
      <c r="X2310" s="27">
        <f>VLOOKUP($C2310, '[2]county pop 2010-2020'!$H$2:$T$3195,X$1,0)</f>
        <v>350600</v>
      </c>
      <c r="Y2310" s="27">
        <f>VLOOKUP($C2310, '[2]county pop 2010-2020'!$H$2:$T$3195,Y$1,0)</f>
        <v>348941</v>
      </c>
      <c r="Z2310" s="27">
        <f>VLOOKUP($C2310, '[3]ODS_county pop 2020-2022'!$H$2:$K$3196,Z$1,0)</f>
        <v>354316</v>
      </c>
      <c r="AA2310" s="27">
        <f>VLOOKUP($C2310, '[3]ODS_county pop 2020-2022'!$H$2:$K$3196,AA$1,0)</f>
        <v>353765</v>
      </c>
      <c r="AB2310" s="27">
        <f>VLOOKUP($C2310, '[3]ODS_county pop 2020-2022'!$H$2:$K$3196,AB$1,0)</f>
        <v>352057</v>
      </c>
    </row>
    <row r="2311" spans="1:28" x14ac:dyDescent="0.3">
      <c r="A2311" s="20" t="s">
        <v>2187</v>
      </c>
      <c r="B2311" s="20" t="s">
        <v>2224</v>
      </c>
      <c r="C2311" s="18" t="str">
        <f t="shared" si="43"/>
        <v>.Wyoming County, Pennsylvania</v>
      </c>
      <c r="D2311" s="20" t="s">
        <v>2354</v>
      </c>
      <c r="F2311" s="27">
        <f>VLOOKUP($C2311, '[1]ODS_county pop 2000-2010'!$H$2:$T$3195,F$1,0)</f>
        <v>28072</v>
      </c>
      <c r="G2311" s="27">
        <f>VLOOKUP($C2311, '[1]ODS_county pop 2000-2010'!$H$2:$T$3195,G$1,0)</f>
        <v>28119</v>
      </c>
      <c r="H2311" s="27">
        <f>VLOOKUP($C2311, '[1]ODS_county pop 2000-2010'!$H$2:$T$3195,H$1,0)</f>
        <v>28011</v>
      </c>
      <c r="I2311" s="27">
        <f>VLOOKUP($C2311, '[1]ODS_county pop 2000-2010'!$H$2:$T$3195,I$1,0)</f>
        <v>28074</v>
      </c>
      <c r="J2311" s="27">
        <f>VLOOKUP($C2311, '[1]ODS_county pop 2000-2010'!$H$2:$T$3195,J$1,0)</f>
        <v>28195</v>
      </c>
      <c r="K2311" s="27">
        <f>VLOOKUP($C2311, '[1]ODS_county pop 2000-2010'!$H$2:$T$3195,K$1,0)</f>
        <v>28160</v>
      </c>
      <c r="L2311" s="27">
        <f>VLOOKUP($C2311, '[1]ODS_county pop 2000-2010'!$H$2:$T$3195,L$1,0)</f>
        <v>28194</v>
      </c>
      <c r="M2311" s="27">
        <f>VLOOKUP($C2311, '[1]ODS_county pop 2000-2010'!$H$2:$T$3195,M$1,0)</f>
        <v>28287</v>
      </c>
      <c r="N2311" s="27">
        <f>VLOOKUP($C2311, '[1]ODS_county pop 2000-2010'!$H$2:$T$3195,N$1,0)</f>
        <v>28294</v>
      </c>
      <c r="O2311" s="27">
        <f>VLOOKUP($C2311, '[1]ODS_county pop 2000-2010'!$H$2:$T$3195,O$1,0)</f>
        <v>28268</v>
      </c>
      <c r="P2311" s="27">
        <f>VLOOKUP($C2311, '[2]county pop 2010-2020'!$H$2:$T$3195,P$1,0)</f>
        <v>28276</v>
      </c>
      <c r="Q2311" s="27">
        <f>VLOOKUP($C2311, '[2]county pop 2010-2020'!$H$2:$T$3195,Q$1,0)</f>
        <v>28319</v>
      </c>
      <c r="R2311" s="27">
        <f>VLOOKUP($C2311, '[2]county pop 2010-2020'!$H$2:$T$3195,R$1,0)</f>
        <v>28391</v>
      </c>
      <c r="S2311" s="27">
        <f>VLOOKUP($C2311, '[2]county pop 2010-2020'!$H$2:$T$3195,S$1,0)</f>
        <v>28144</v>
      </c>
      <c r="T2311" s="27">
        <f>VLOOKUP($C2311, '[2]county pop 2010-2020'!$H$2:$T$3195,T$1,0)</f>
        <v>28176</v>
      </c>
      <c r="U2311" s="27">
        <f>VLOOKUP($C2311, '[2]county pop 2010-2020'!$H$2:$T$3195,U$1,0)</f>
        <v>27822</v>
      </c>
      <c r="V2311" s="27">
        <f>VLOOKUP($C2311, '[2]county pop 2010-2020'!$H$2:$T$3195,V$1,0)</f>
        <v>27557</v>
      </c>
      <c r="W2311" s="27">
        <f>VLOOKUP($C2311, '[2]county pop 2010-2020'!$H$2:$T$3195,W$1,0)</f>
        <v>27409</v>
      </c>
      <c r="X2311" s="27">
        <f>VLOOKUP($C2311, '[2]county pop 2010-2020'!$H$2:$T$3195,X$1,0)</f>
        <v>27070</v>
      </c>
      <c r="Y2311" s="27">
        <f>VLOOKUP($C2311, '[2]county pop 2010-2020'!$H$2:$T$3195,Y$1,0)</f>
        <v>26790</v>
      </c>
      <c r="Z2311" s="27">
        <f>VLOOKUP($C2311, '[3]ODS_county pop 2020-2022'!$H$2:$K$3196,Z$1,0)</f>
        <v>26030</v>
      </c>
      <c r="AA2311" s="27">
        <f>VLOOKUP($C2311, '[3]ODS_county pop 2020-2022'!$H$2:$K$3196,AA$1,0)</f>
        <v>26100</v>
      </c>
      <c r="AB2311" s="27">
        <f>VLOOKUP($C2311, '[3]ODS_county pop 2020-2022'!$H$2:$K$3196,AB$1,0)</f>
        <v>26014</v>
      </c>
    </row>
    <row r="2312" spans="1:28" x14ac:dyDescent="0.3">
      <c r="A2312" s="20" t="s">
        <v>2187</v>
      </c>
      <c r="B2312" s="20" t="s">
        <v>2986</v>
      </c>
      <c r="C2312" s="18" t="str">
        <f t="shared" si="43"/>
        <v>.York County, Pennsylvania</v>
      </c>
      <c r="D2312" s="20" t="s">
        <v>2084</v>
      </c>
      <c r="F2312" s="27">
        <f>VLOOKUP($C2312, '[1]ODS_county pop 2000-2010'!$H$2:$T$3195,F$1,0)</f>
        <v>381791</v>
      </c>
      <c r="G2312" s="27">
        <f>VLOOKUP($C2312, '[1]ODS_county pop 2000-2010'!$H$2:$T$3195,G$1,0)</f>
        <v>385773</v>
      </c>
      <c r="H2312" s="27">
        <f>VLOOKUP($C2312, '[1]ODS_county pop 2000-2010'!$H$2:$T$3195,H$1,0)</f>
        <v>389692</v>
      </c>
      <c r="I2312" s="27">
        <f>VLOOKUP($C2312, '[1]ODS_county pop 2000-2010'!$H$2:$T$3195,I$1,0)</f>
        <v>395093</v>
      </c>
      <c r="J2312" s="27">
        <f>VLOOKUP($C2312, '[1]ODS_county pop 2000-2010'!$H$2:$T$3195,J$1,0)</f>
        <v>401403</v>
      </c>
      <c r="K2312" s="27">
        <f>VLOOKUP($C2312, '[1]ODS_county pop 2000-2010'!$H$2:$T$3195,K$1,0)</f>
        <v>409066</v>
      </c>
      <c r="L2312" s="27">
        <f>VLOOKUP($C2312, '[1]ODS_county pop 2000-2010'!$H$2:$T$3195,L$1,0)</f>
        <v>418043</v>
      </c>
      <c r="M2312" s="27">
        <f>VLOOKUP($C2312, '[1]ODS_county pop 2000-2010'!$H$2:$T$3195,M$1,0)</f>
        <v>424919</v>
      </c>
      <c r="N2312" s="27">
        <f>VLOOKUP($C2312, '[1]ODS_county pop 2000-2010'!$H$2:$T$3195,N$1,0)</f>
        <v>429399</v>
      </c>
      <c r="O2312" s="27">
        <f>VLOOKUP($C2312, '[1]ODS_county pop 2000-2010'!$H$2:$T$3195,O$1,0)</f>
        <v>433022</v>
      </c>
      <c r="P2312" s="27">
        <f>VLOOKUP($C2312, '[2]county pop 2010-2020'!$H$2:$T$3195,P$1,0)</f>
        <v>434972</v>
      </c>
      <c r="Q2312" s="27">
        <f>VLOOKUP($C2312, '[2]county pop 2010-2020'!$H$2:$T$3195,Q$1,0)</f>
        <v>436749</v>
      </c>
      <c r="R2312" s="27">
        <f>VLOOKUP($C2312, '[2]county pop 2010-2020'!$H$2:$T$3195,R$1,0)</f>
        <v>437551</v>
      </c>
      <c r="S2312" s="27">
        <f>VLOOKUP($C2312, '[2]county pop 2010-2020'!$H$2:$T$3195,S$1,0)</f>
        <v>439041</v>
      </c>
      <c r="T2312" s="27">
        <f>VLOOKUP($C2312, '[2]county pop 2010-2020'!$H$2:$T$3195,T$1,0)</f>
        <v>440616</v>
      </c>
      <c r="U2312" s="27">
        <f>VLOOKUP($C2312, '[2]county pop 2010-2020'!$H$2:$T$3195,U$1,0)</f>
        <v>441911</v>
      </c>
      <c r="V2312" s="27">
        <f>VLOOKUP($C2312, '[2]county pop 2010-2020'!$H$2:$T$3195,V$1,0)</f>
        <v>444012</v>
      </c>
      <c r="W2312" s="27">
        <f>VLOOKUP($C2312, '[2]county pop 2010-2020'!$H$2:$T$3195,W$1,0)</f>
        <v>445924</v>
      </c>
      <c r="X2312" s="27">
        <f>VLOOKUP($C2312, '[2]county pop 2010-2020'!$H$2:$T$3195,X$1,0)</f>
        <v>448417</v>
      </c>
      <c r="Y2312" s="27">
        <f>VLOOKUP($C2312, '[2]county pop 2010-2020'!$H$2:$T$3195,Y$1,0)</f>
        <v>449341</v>
      </c>
      <c r="Z2312" s="27">
        <f>VLOOKUP($C2312, '[3]ODS_county pop 2020-2022'!$H$2:$K$3196,Z$1,0)</f>
        <v>456692</v>
      </c>
      <c r="AA2312" s="27">
        <f>VLOOKUP($C2312, '[3]ODS_county pop 2020-2022'!$H$2:$K$3196,AA$1,0)</f>
        <v>459148</v>
      </c>
      <c r="AB2312" s="27">
        <f>VLOOKUP($C2312, '[3]ODS_county pop 2020-2022'!$H$2:$K$3196,AB$1,0)</f>
        <v>461058</v>
      </c>
    </row>
    <row r="2313" spans="1:28" x14ac:dyDescent="0.3">
      <c r="A2313" s="20" t="s">
        <v>2190</v>
      </c>
      <c r="B2313" s="20" t="s">
        <v>3007</v>
      </c>
      <c r="C2313" s="18" t="str">
        <f t="shared" si="43"/>
        <v>.Bristol County, Rhode Island</v>
      </c>
      <c r="D2313" s="20" t="s">
        <v>2354</v>
      </c>
      <c r="F2313" s="27">
        <f>VLOOKUP($C2313, '[1]ODS_county pop 2000-2010'!$H$2:$T$3195,F$1,0)</f>
        <v>50653</v>
      </c>
      <c r="G2313" s="27">
        <f>VLOOKUP($C2313, '[1]ODS_county pop 2000-2010'!$H$2:$T$3195,G$1,0)</f>
        <v>50942</v>
      </c>
      <c r="H2313" s="27">
        <f>VLOOKUP($C2313, '[1]ODS_county pop 2000-2010'!$H$2:$T$3195,H$1,0)</f>
        <v>51850</v>
      </c>
      <c r="I2313" s="27">
        <f>VLOOKUP($C2313, '[1]ODS_county pop 2000-2010'!$H$2:$T$3195,I$1,0)</f>
        <v>51658</v>
      </c>
      <c r="J2313" s="27">
        <f>VLOOKUP($C2313, '[1]ODS_county pop 2000-2010'!$H$2:$T$3195,J$1,0)</f>
        <v>52213</v>
      </c>
      <c r="K2313" s="27">
        <f>VLOOKUP($C2313, '[1]ODS_county pop 2000-2010'!$H$2:$T$3195,K$1,0)</f>
        <v>51667</v>
      </c>
      <c r="L2313" s="27">
        <f>VLOOKUP($C2313, '[1]ODS_county pop 2000-2010'!$H$2:$T$3195,L$1,0)</f>
        <v>50996</v>
      </c>
      <c r="M2313" s="27">
        <f>VLOOKUP($C2313, '[1]ODS_county pop 2000-2010'!$H$2:$T$3195,M$1,0)</f>
        <v>50914</v>
      </c>
      <c r="N2313" s="27">
        <f>VLOOKUP($C2313, '[1]ODS_county pop 2000-2010'!$H$2:$T$3195,N$1,0)</f>
        <v>50668</v>
      </c>
      <c r="O2313" s="27">
        <f>VLOOKUP($C2313, '[1]ODS_county pop 2000-2010'!$H$2:$T$3195,O$1,0)</f>
        <v>50075</v>
      </c>
      <c r="P2313" s="27">
        <f>VLOOKUP($C2313, '[2]county pop 2010-2020'!$H$2:$T$3195,P$1,0)</f>
        <v>49875</v>
      </c>
      <c r="Q2313" s="27">
        <f>VLOOKUP($C2313, '[2]county pop 2010-2020'!$H$2:$T$3195,Q$1,0)</f>
        <v>49238</v>
      </c>
      <c r="R2313" s="27">
        <f>VLOOKUP($C2313, '[2]county pop 2010-2020'!$H$2:$T$3195,R$1,0)</f>
        <v>49280</v>
      </c>
      <c r="S2313" s="27">
        <f>VLOOKUP($C2313, '[2]county pop 2010-2020'!$H$2:$T$3195,S$1,0)</f>
        <v>49266</v>
      </c>
      <c r="T2313" s="27">
        <f>VLOOKUP($C2313, '[2]county pop 2010-2020'!$H$2:$T$3195,T$1,0)</f>
        <v>49100</v>
      </c>
      <c r="U2313" s="27">
        <f>VLOOKUP($C2313, '[2]county pop 2010-2020'!$H$2:$T$3195,U$1,0)</f>
        <v>49159</v>
      </c>
      <c r="V2313" s="27">
        <f>VLOOKUP($C2313, '[2]county pop 2010-2020'!$H$2:$T$3195,V$1,0)</f>
        <v>48866</v>
      </c>
      <c r="W2313" s="27">
        <f>VLOOKUP($C2313, '[2]county pop 2010-2020'!$H$2:$T$3195,W$1,0)</f>
        <v>48787</v>
      </c>
      <c r="X2313" s="27">
        <f>VLOOKUP($C2313, '[2]county pop 2010-2020'!$H$2:$T$3195,X$1,0)</f>
        <v>48696</v>
      </c>
      <c r="Y2313" s="27">
        <f>VLOOKUP($C2313, '[2]county pop 2010-2020'!$H$2:$T$3195,Y$1,0)</f>
        <v>48527</v>
      </c>
      <c r="Z2313" s="27">
        <f>VLOOKUP($C2313, '[3]ODS_county pop 2020-2022'!$H$2:$K$3196,Z$1,0)</f>
        <v>50774</v>
      </c>
      <c r="AA2313" s="27">
        <f>VLOOKUP($C2313, '[3]ODS_county pop 2020-2022'!$H$2:$K$3196,AA$1,0)</f>
        <v>50800</v>
      </c>
      <c r="AB2313" s="27">
        <f>VLOOKUP($C2313, '[3]ODS_county pop 2020-2022'!$H$2:$K$3196,AB$1,0)</f>
        <v>50360</v>
      </c>
    </row>
    <row r="2314" spans="1:28" x14ac:dyDescent="0.3">
      <c r="A2314" s="20" t="s">
        <v>2190</v>
      </c>
      <c r="B2314" s="20" t="s">
        <v>2474</v>
      </c>
      <c r="C2314" s="18" t="str">
        <f t="shared" si="43"/>
        <v>.Kent County, Rhode Island</v>
      </c>
      <c r="D2314" s="20" t="s">
        <v>2354</v>
      </c>
      <c r="F2314" s="27">
        <f>VLOOKUP($C2314, '[1]ODS_county pop 2000-2010'!$H$2:$T$3195,F$1,0)</f>
        <v>167220</v>
      </c>
      <c r="G2314" s="27">
        <f>VLOOKUP($C2314, '[1]ODS_county pop 2000-2010'!$H$2:$T$3195,G$1,0)</f>
        <v>168516</v>
      </c>
      <c r="H2314" s="27">
        <f>VLOOKUP($C2314, '[1]ODS_county pop 2000-2010'!$H$2:$T$3195,H$1,0)</f>
        <v>169478</v>
      </c>
      <c r="I2314" s="27">
        <f>VLOOKUP($C2314, '[1]ODS_county pop 2000-2010'!$H$2:$T$3195,I$1,0)</f>
        <v>170641</v>
      </c>
      <c r="J2314" s="27">
        <f>VLOOKUP($C2314, '[1]ODS_county pop 2000-2010'!$H$2:$T$3195,J$1,0)</f>
        <v>170539</v>
      </c>
      <c r="K2314" s="27">
        <f>VLOOKUP($C2314, '[1]ODS_county pop 2000-2010'!$H$2:$T$3195,K$1,0)</f>
        <v>169815</v>
      </c>
      <c r="L2314" s="27">
        <f>VLOOKUP($C2314, '[1]ODS_county pop 2000-2010'!$H$2:$T$3195,L$1,0)</f>
        <v>168522</v>
      </c>
      <c r="M2314" s="27">
        <f>VLOOKUP($C2314, '[1]ODS_county pop 2000-2010'!$H$2:$T$3195,M$1,0)</f>
        <v>167515</v>
      </c>
      <c r="N2314" s="27">
        <f>VLOOKUP($C2314, '[1]ODS_county pop 2000-2010'!$H$2:$T$3195,N$1,0)</f>
        <v>167269</v>
      </c>
      <c r="O2314" s="27">
        <f>VLOOKUP($C2314, '[1]ODS_county pop 2000-2010'!$H$2:$T$3195,O$1,0)</f>
        <v>166766</v>
      </c>
      <c r="P2314" s="27">
        <f>VLOOKUP($C2314, '[2]county pop 2010-2020'!$H$2:$T$3195,P$1,0)</f>
        <v>166158</v>
      </c>
      <c r="Q2314" s="27">
        <f>VLOOKUP($C2314, '[2]county pop 2010-2020'!$H$2:$T$3195,Q$1,0)</f>
        <v>165288</v>
      </c>
      <c r="R2314" s="27">
        <f>VLOOKUP($C2314, '[2]county pop 2010-2020'!$H$2:$T$3195,R$1,0)</f>
        <v>164644</v>
      </c>
      <c r="S2314" s="27">
        <f>VLOOKUP($C2314, '[2]county pop 2010-2020'!$H$2:$T$3195,S$1,0)</f>
        <v>164387</v>
      </c>
      <c r="T2314" s="27">
        <f>VLOOKUP($C2314, '[2]county pop 2010-2020'!$H$2:$T$3195,T$1,0)</f>
        <v>164526</v>
      </c>
      <c r="U2314" s="27">
        <f>VLOOKUP($C2314, '[2]county pop 2010-2020'!$H$2:$T$3195,U$1,0)</f>
        <v>163801</v>
      </c>
      <c r="V2314" s="27">
        <f>VLOOKUP($C2314, '[2]county pop 2010-2020'!$H$2:$T$3195,V$1,0)</f>
        <v>163842</v>
      </c>
      <c r="W2314" s="27">
        <f>VLOOKUP($C2314, '[2]county pop 2010-2020'!$H$2:$T$3195,W$1,0)</f>
        <v>163657</v>
      </c>
      <c r="X2314" s="27">
        <f>VLOOKUP($C2314, '[2]county pop 2010-2020'!$H$2:$T$3195,X$1,0)</f>
        <v>164230</v>
      </c>
      <c r="Y2314" s="27">
        <f>VLOOKUP($C2314, '[2]county pop 2010-2020'!$H$2:$T$3195,Y$1,0)</f>
        <v>164233</v>
      </c>
      <c r="Z2314" s="27">
        <f>VLOOKUP($C2314, '[3]ODS_county pop 2020-2022'!$H$2:$K$3196,Z$1,0)</f>
        <v>170386</v>
      </c>
      <c r="AA2314" s="27">
        <f>VLOOKUP($C2314, '[3]ODS_county pop 2020-2022'!$H$2:$K$3196,AA$1,0)</f>
        <v>170997</v>
      </c>
      <c r="AB2314" s="27">
        <f>VLOOKUP($C2314, '[3]ODS_county pop 2020-2022'!$H$2:$K$3196,AB$1,0)</f>
        <v>171275</v>
      </c>
    </row>
    <row r="2315" spans="1:28" x14ac:dyDescent="0.3">
      <c r="A2315" s="20" t="s">
        <v>2190</v>
      </c>
      <c r="B2315" s="20" t="s">
        <v>3585</v>
      </c>
      <c r="C2315" s="18" t="str">
        <f t="shared" si="43"/>
        <v>.Newport County, Rhode Island</v>
      </c>
      <c r="D2315" s="20" t="s">
        <v>2354</v>
      </c>
      <c r="F2315" s="27">
        <f>VLOOKUP($C2315, '[1]ODS_county pop 2000-2010'!$H$2:$T$3195,F$1,0)</f>
        <v>85442</v>
      </c>
      <c r="G2315" s="27">
        <f>VLOOKUP($C2315, '[1]ODS_county pop 2000-2010'!$H$2:$T$3195,G$1,0)</f>
        <v>85754</v>
      </c>
      <c r="H2315" s="27">
        <f>VLOOKUP($C2315, '[1]ODS_county pop 2000-2010'!$H$2:$T$3195,H$1,0)</f>
        <v>85953</v>
      </c>
      <c r="I2315" s="27">
        <f>VLOOKUP($C2315, '[1]ODS_county pop 2000-2010'!$H$2:$T$3195,I$1,0)</f>
        <v>85646</v>
      </c>
      <c r="J2315" s="27">
        <f>VLOOKUP($C2315, '[1]ODS_county pop 2000-2010'!$H$2:$T$3195,J$1,0)</f>
        <v>85509</v>
      </c>
      <c r="K2315" s="27">
        <f>VLOOKUP($C2315, '[1]ODS_county pop 2000-2010'!$H$2:$T$3195,K$1,0)</f>
        <v>83962</v>
      </c>
      <c r="L2315" s="27">
        <f>VLOOKUP($C2315, '[1]ODS_county pop 2000-2010'!$H$2:$T$3195,L$1,0)</f>
        <v>85130</v>
      </c>
      <c r="M2315" s="27">
        <f>VLOOKUP($C2315, '[1]ODS_county pop 2000-2010'!$H$2:$T$3195,M$1,0)</f>
        <v>82881</v>
      </c>
      <c r="N2315" s="27">
        <f>VLOOKUP($C2315, '[1]ODS_county pop 2000-2010'!$H$2:$T$3195,N$1,0)</f>
        <v>82505</v>
      </c>
      <c r="O2315" s="27">
        <f>VLOOKUP($C2315, '[1]ODS_county pop 2000-2010'!$H$2:$T$3195,O$1,0)</f>
        <v>82896</v>
      </c>
      <c r="P2315" s="27">
        <f>VLOOKUP($C2315, '[2]county pop 2010-2020'!$H$2:$T$3195,P$1,0)</f>
        <v>82888</v>
      </c>
      <c r="Q2315" s="27">
        <f>VLOOKUP($C2315, '[2]county pop 2010-2020'!$H$2:$T$3195,Q$1,0)</f>
        <v>83258</v>
      </c>
      <c r="R2315" s="27">
        <f>VLOOKUP($C2315, '[2]county pop 2010-2020'!$H$2:$T$3195,R$1,0)</f>
        <v>83242</v>
      </c>
      <c r="S2315" s="27">
        <f>VLOOKUP($C2315, '[2]county pop 2010-2020'!$H$2:$T$3195,S$1,0)</f>
        <v>83576</v>
      </c>
      <c r="T2315" s="27">
        <f>VLOOKUP($C2315, '[2]county pop 2010-2020'!$H$2:$T$3195,T$1,0)</f>
        <v>83457</v>
      </c>
      <c r="U2315" s="27">
        <f>VLOOKUP($C2315, '[2]county pop 2010-2020'!$H$2:$T$3195,U$1,0)</f>
        <v>83496</v>
      </c>
      <c r="V2315" s="27">
        <f>VLOOKUP($C2315, '[2]county pop 2010-2020'!$H$2:$T$3195,V$1,0)</f>
        <v>83454</v>
      </c>
      <c r="W2315" s="27">
        <f>VLOOKUP($C2315, '[2]county pop 2010-2020'!$H$2:$T$3195,W$1,0)</f>
        <v>83099</v>
      </c>
      <c r="X2315" s="27">
        <f>VLOOKUP($C2315, '[2]county pop 2010-2020'!$H$2:$T$3195,X$1,0)</f>
        <v>82796</v>
      </c>
      <c r="Y2315" s="27">
        <f>VLOOKUP($C2315, '[2]county pop 2010-2020'!$H$2:$T$3195,Y$1,0)</f>
        <v>82472</v>
      </c>
      <c r="Z2315" s="27">
        <f>VLOOKUP($C2315, '[3]ODS_county pop 2020-2022'!$H$2:$K$3196,Z$1,0)</f>
        <v>85508</v>
      </c>
      <c r="AA2315" s="27">
        <f>VLOOKUP($C2315, '[3]ODS_county pop 2020-2022'!$H$2:$K$3196,AA$1,0)</f>
        <v>85662</v>
      </c>
      <c r="AB2315" s="27">
        <f>VLOOKUP($C2315, '[3]ODS_county pop 2020-2022'!$H$2:$K$3196,AB$1,0)</f>
        <v>84481</v>
      </c>
    </row>
    <row r="2316" spans="1:28" x14ac:dyDescent="0.3">
      <c r="A2316" s="20" t="s">
        <v>2190</v>
      </c>
      <c r="B2316" s="20" t="s">
        <v>3586</v>
      </c>
      <c r="C2316" s="18" t="str">
        <f t="shared" si="43"/>
        <v>.Providence County, Rhode Island</v>
      </c>
      <c r="D2316" s="20" t="s">
        <v>2354</v>
      </c>
      <c r="F2316" s="27">
        <f>VLOOKUP($C2316, '[1]ODS_county pop 2000-2010'!$H$2:$T$3195,F$1,0)</f>
        <v>621404</v>
      </c>
      <c r="G2316" s="27">
        <f>VLOOKUP($C2316, '[1]ODS_county pop 2000-2010'!$H$2:$T$3195,G$1,0)</f>
        <v>626935</v>
      </c>
      <c r="H2316" s="27">
        <f>VLOOKUP($C2316, '[1]ODS_county pop 2000-2010'!$H$2:$T$3195,H$1,0)</f>
        <v>632252</v>
      </c>
      <c r="I2316" s="27">
        <f>VLOOKUP($C2316, '[1]ODS_county pop 2000-2010'!$H$2:$T$3195,I$1,0)</f>
        <v>636149</v>
      </c>
      <c r="J2316" s="27">
        <f>VLOOKUP($C2316, '[1]ODS_county pop 2000-2010'!$H$2:$T$3195,J$1,0)</f>
        <v>638358</v>
      </c>
      <c r="K2316" s="27">
        <f>VLOOKUP($C2316, '[1]ODS_county pop 2000-2010'!$H$2:$T$3195,K$1,0)</f>
        <v>635060</v>
      </c>
      <c r="L2316" s="27">
        <f>VLOOKUP($C2316, '[1]ODS_county pop 2000-2010'!$H$2:$T$3195,L$1,0)</f>
        <v>631691</v>
      </c>
      <c r="M2316" s="27">
        <f>VLOOKUP($C2316, '[1]ODS_county pop 2000-2010'!$H$2:$T$3195,M$1,0)</f>
        <v>629110</v>
      </c>
      <c r="N2316" s="27">
        <f>VLOOKUP($C2316, '[1]ODS_county pop 2000-2010'!$H$2:$T$3195,N$1,0)</f>
        <v>627889</v>
      </c>
      <c r="O2316" s="27">
        <f>VLOOKUP($C2316, '[1]ODS_county pop 2000-2010'!$H$2:$T$3195,O$1,0)</f>
        <v>626304</v>
      </c>
      <c r="P2316" s="27">
        <f>VLOOKUP($C2316, '[2]county pop 2010-2020'!$H$2:$T$3195,P$1,0)</f>
        <v>626667</v>
      </c>
      <c r="Q2316" s="27">
        <f>VLOOKUP($C2316, '[2]county pop 2010-2020'!$H$2:$T$3195,Q$1,0)</f>
        <v>629493</v>
      </c>
      <c r="R2316" s="27">
        <f>VLOOKUP($C2316, '[2]county pop 2010-2020'!$H$2:$T$3195,R$1,0)</f>
        <v>631397</v>
      </c>
      <c r="S2316" s="27">
        <f>VLOOKUP($C2316, '[2]county pop 2010-2020'!$H$2:$T$3195,S$1,0)</f>
        <v>631836</v>
      </c>
      <c r="T2316" s="27">
        <f>VLOOKUP($C2316, '[2]county pop 2010-2020'!$H$2:$T$3195,T$1,0)</f>
        <v>632995</v>
      </c>
      <c r="U2316" s="27">
        <f>VLOOKUP($C2316, '[2]county pop 2010-2020'!$H$2:$T$3195,U$1,0)</f>
        <v>634146</v>
      </c>
      <c r="V2316" s="27">
        <f>VLOOKUP($C2316, '[2]county pop 2010-2020'!$H$2:$T$3195,V$1,0)</f>
        <v>635384</v>
      </c>
      <c r="W2316" s="27">
        <f>VLOOKUP($C2316, '[2]county pop 2010-2020'!$H$2:$T$3195,W$1,0)</f>
        <v>634525</v>
      </c>
      <c r="X2316" s="27">
        <f>VLOOKUP($C2316, '[2]county pop 2010-2020'!$H$2:$T$3195,X$1,0)</f>
        <v>637298</v>
      </c>
      <c r="Y2316" s="27">
        <f>VLOOKUP($C2316, '[2]county pop 2010-2020'!$H$2:$T$3195,Y$1,0)</f>
        <v>637052</v>
      </c>
      <c r="Z2316" s="27">
        <f>VLOOKUP($C2316, '[3]ODS_county pop 2020-2022'!$H$2:$K$3196,Z$1,0)</f>
        <v>659920</v>
      </c>
      <c r="AA2316" s="27">
        <f>VLOOKUP($C2316, '[3]ODS_county pop 2020-2022'!$H$2:$K$3196,AA$1,0)</f>
        <v>658646</v>
      </c>
      <c r="AB2316" s="27">
        <f>VLOOKUP($C2316, '[3]ODS_county pop 2020-2022'!$H$2:$K$3196,AB$1,0)</f>
        <v>657288</v>
      </c>
    </row>
    <row r="2317" spans="1:28" x14ac:dyDescent="0.3">
      <c r="A2317" s="20" t="s">
        <v>2190</v>
      </c>
      <c r="B2317" s="20" t="s">
        <v>2215</v>
      </c>
      <c r="C2317" s="18" t="str">
        <f t="shared" si="43"/>
        <v>.Washington County, Rhode Island</v>
      </c>
      <c r="D2317" s="20" t="s">
        <v>2354</v>
      </c>
      <c r="F2317" s="27">
        <f>VLOOKUP($C2317, '[1]ODS_county pop 2000-2010'!$H$2:$T$3195,F$1,0)</f>
        <v>123540</v>
      </c>
      <c r="G2317" s="27">
        <f>VLOOKUP($C2317, '[1]ODS_county pop 2000-2010'!$H$2:$T$3195,G$1,0)</f>
        <v>124995</v>
      </c>
      <c r="H2317" s="27">
        <f>VLOOKUP($C2317, '[1]ODS_county pop 2000-2010'!$H$2:$T$3195,H$1,0)</f>
        <v>126462</v>
      </c>
      <c r="I2317" s="27">
        <f>VLOOKUP($C2317, '[1]ODS_county pop 2000-2010'!$H$2:$T$3195,I$1,0)</f>
        <v>127248</v>
      </c>
      <c r="J2317" s="27">
        <f>VLOOKUP($C2317, '[1]ODS_county pop 2000-2010'!$H$2:$T$3195,J$1,0)</f>
        <v>127960</v>
      </c>
      <c r="K2317" s="27">
        <f>VLOOKUP($C2317, '[1]ODS_county pop 2000-2010'!$H$2:$T$3195,K$1,0)</f>
        <v>127412</v>
      </c>
      <c r="L2317" s="27">
        <f>VLOOKUP($C2317, '[1]ODS_county pop 2000-2010'!$H$2:$T$3195,L$1,0)</f>
        <v>126757</v>
      </c>
      <c r="M2317" s="27">
        <f>VLOOKUP($C2317, '[1]ODS_county pop 2000-2010'!$H$2:$T$3195,M$1,0)</f>
        <v>126895</v>
      </c>
      <c r="N2317" s="27">
        <f>VLOOKUP($C2317, '[1]ODS_county pop 2000-2010'!$H$2:$T$3195,N$1,0)</f>
        <v>126672</v>
      </c>
      <c r="O2317" s="27">
        <f>VLOOKUP($C2317, '[1]ODS_county pop 2000-2010'!$H$2:$T$3195,O$1,0)</f>
        <v>127605</v>
      </c>
      <c r="P2317" s="27">
        <f>VLOOKUP($C2317, '[2]county pop 2010-2020'!$H$2:$T$3195,P$1,0)</f>
        <v>126979</v>
      </c>
      <c r="Q2317" s="27">
        <f>VLOOKUP($C2317, '[2]county pop 2010-2020'!$H$2:$T$3195,Q$1,0)</f>
        <v>126552</v>
      </c>
      <c r="R2317" s="27">
        <f>VLOOKUP($C2317, '[2]county pop 2010-2020'!$H$2:$T$3195,R$1,0)</f>
        <v>126330</v>
      </c>
      <c r="S2317" s="27">
        <f>VLOOKUP($C2317, '[2]county pop 2010-2020'!$H$2:$T$3195,S$1,0)</f>
        <v>126495</v>
      </c>
      <c r="T2317" s="27">
        <f>VLOOKUP($C2317, '[2]county pop 2010-2020'!$H$2:$T$3195,T$1,0)</f>
        <v>126433</v>
      </c>
      <c r="U2317" s="27">
        <f>VLOOKUP($C2317, '[2]county pop 2010-2020'!$H$2:$T$3195,U$1,0)</f>
        <v>126284</v>
      </c>
      <c r="V2317" s="27">
        <f>VLOOKUP($C2317, '[2]county pop 2010-2020'!$H$2:$T$3195,V$1,0)</f>
        <v>126270</v>
      </c>
      <c r="W2317" s="27">
        <f>VLOOKUP($C2317, '[2]county pop 2010-2020'!$H$2:$T$3195,W$1,0)</f>
        <v>126486</v>
      </c>
      <c r="X2317" s="27">
        <f>VLOOKUP($C2317, '[2]county pop 2010-2020'!$H$2:$T$3195,X$1,0)</f>
        <v>126318</v>
      </c>
      <c r="Y2317" s="27">
        <f>VLOOKUP($C2317, '[2]county pop 2010-2020'!$H$2:$T$3195,Y$1,0)</f>
        <v>125874</v>
      </c>
      <c r="Z2317" s="27">
        <f>VLOOKUP($C2317, '[3]ODS_county pop 2020-2022'!$H$2:$K$3196,Z$1,0)</f>
        <v>129757</v>
      </c>
      <c r="AA2317" s="27">
        <f>VLOOKUP($C2317, '[3]ODS_county pop 2020-2022'!$H$2:$K$3196,AA$1,0)</f>
        <v>130880</v>
      </c>
      <c r="AB2317" s="27">
        <f>VLOOKUP($C2317, '[3]ODS_county pop 2020-2022'!$H$2:$K$3196,AB$1,0)</f>
        <v>130330</v>
      </c>
    </row>
    <row r="2318" spans="1:28" x14ac:dyDescent="0.3">
      <c r="A2318" s="20" t="s">
        <v>2193</v>
      </c>
      <c r="B2318" s="20" t="s">
        <v>3587</v>
      </c>
      <c r="C2318" s="18" t="str">
        <f t="shared" si="43"/>
        <v>.Abbeville County, South Carolina</v>
      </c>
      <c r="D2318" s="20" t="s">
        <v>2084</v>
      </c>
      <c r="F2318" s="27">
        <f>VLOOKUP($C2318, '[1]ODS_county pop 2000-2010'!$H$2:$T$3195,F$1,0)</f>
        <v>26153</v>
      </c>
      <c r="G2318" s="27">
        <f>VLOOKUP($C2318, '[1]ODS_county pop 2000-2010'!$H$2:$T$3195,G$1,0)</f>
        <v>26330</v>
      </c>
      <c r="H2318" s="27">
        <f>VLOOKUP($C2318, '[1]ODS_county pop 2000-2010'!$H$2:$T$3195,H$1,0)</f>
        <v>26311</v>
      </c>
      <c r="I2318" s="27">
        <f>VLOOKUP($C2318, '[1]ODS_county pop 2000-2010'!$H$2:$T$3195,I$1,0)</f>
        <v>26306</v>
      </c>
      <c r="J2318" s="27">
        <f>VLOOKUP($C2318, '[1]ODS_county pop 2000-2010'!$H$2:$T$3195,J$1,0)</f>
        <v>26235</v>
      </c>
      <c r="K2318" s="27">
        <f>VLOOKUP($C2318, '[1]ODS_county pop 2000-2010'!$H$2:$T$3195,K$1,0)</f>
        <v>25995</v>
      </c>
      <c r="L2318" s="27">
        <f>VLOOKUP($C2318, '[1]ODS_county pop 2000-2010'!$H$2:$T$3195,L$1,0)</f>
        <v>25821</v>
      </c>
      <c r="M2318" s="27">
        <f>VLOOKUP($C2318, '[1]ODS_county pop 2000-2010'!$H$2:$T$3195,M$1,0)</f>
        <v>25745</v>
      </c>
      <c r="N2318" s="27">
        <f>VLOOKUP($C2318, '[1]ODS_county pop 2000-2010'!$H$2:$T$3195,N$1,0)</f>
        <v>25699</v>
      </c>
      <c r="O2318" s="27">
        <f>VLOOKUP($C2318, '[1]ODS_county pop 2000-2010'!$H$2:$T$3195,O$1,0)</f>
        <v>25614</v>
      </c>
      <c r="P2318" s="27">
        <f>VLOOKUP($C2318, '[2]county pop 2010-2020'!$H$2:$T$3195,P$1,0)</f>
        <v>25417</v>
      </c>
      <c r="Q2318" s="27">
        <f>VLOOKUP($C2318, '[2]county pop 2010-2020'!$H$2:$T$3195,Q$1,0)</f>
        <v>25093</v>
      </c>
      <c r="R2318" s="27">
        <f>VLOOKUP($C2318, '[2]county pop 2010-2020'!$H$2:$T$3195,R$1,0)</f>
        <v>25033</v>
      </c>
      <c r="S2318" s="27">
        <f>VLOOKUP($C2318, '[2]county pop 2010-2020'!$H$2:$T$3195,S$1,0)</f>
        <v>24912</v>
      </c>
      <c r="T2318" s="27">
        <f>VLOOKUP($C2318, '[2]county pop 2010-2020'!$H$2:$T$3195,T$1,0)</f>
        <v>24811</v>
      </c>
      <c r="U2318" s="27">
        <f>VLOOKUP($C2318, '[2]county pop 2010-2020'!$H$2:$T$3195,U$1,0)</f>
        <v>24814</v>
      </c>
      <c r="V2318" s="27">
        <f>VLOOKUP($C2318, '[2]county pop 2010-2020'!$H$2:$T$3195,V$1,0)</f>
        <v>24688</v>
      </c>
      <c r="W2318" s="27">
        <f>VLOOKUP($C2318, '[2]county pop 2010-2020'!$H$2:$T$3195,W$1,0)</f>
        <v>24598</v>
      </c>
      <c r="X2318" s="27">
        <f>VLOOKUP($C2318, '[2]county pop 2010-2020'!$H$2:$T$3195,X$1,0)</f>
        <v>24637</v>
      </c>
      <c r="Y2318" s="27">
        <f>VLOOKUP($C2318, '[2]county pop 2010-2020'!$H$2:$T$3195,Y$1,0)</f>
        <v>24584</v>
      </c>
      <c r="Z2318" s="27">
        <f>VLOOKUP($C2318, '[3]ODS_county pop 2020-2022'!$H$2:$K$3196,Z$1,0)</f>
        <v>24256</v>
      </c>
      <c r="AA2318" s="27">
        <f>VLOOKUP($C2318, '[3]ODS_county pop 2020-2022'!$H$2:$K$3196,AA$1,0)</f>
        <v>24258</v>
      </c>
      <c r="AB2318" s="27">
        <f>VLOOKUP($C2318, '[3]ODS_county pop 2020-2022'!$H$2:$K$3196,AB$1,0)</f>
        <v>24356</v>
      </c>
    </row>
    <row r="2319" spans="1:28" x14ac:dyDescent="0.3">
      <c r="A2319" s="20" t="s">
        <v>2193</v>
      </c>
      <c r="B2319" s="20" t="s">
        <v>3588</v>
      </c>
      <c r="C2319" s="18" t="str">
        <f t="shared" si="43"/>
        <v>.Aiken County, South Carolina</v>
      </c>
      <c r="D2319" s="20" t="s">
        <v>2084</v>
      </c>
      <c r="F2319" s="27">
        <f>VLOOKUP($C2319, '[1]ODS_county pop 2000-2010'!$H$2:$T$3195,F$1,0)</f>
        <v>142556</v>
      </c>
      <c r="G2319" s="27">
        <f>VLOOKUP($C2319, '[1]ODS_county pop 2000-2010'!$H$2:$T$3195,G$1,0)</f>
        <v>143676</v>
      </c>
      <c r="H2319" s="27">
        <f>VLOOKUP($C2319, '[1]ODS_county pop 2000-2010'!$H$2:$T$3195,H$1,0)</f>
        <v>145226</v>
      </c>
      <c r="I2319" s="27">
        <f>VLOOKUP($C2319, '[1]ODS_county pop 2000-2010'!$H$2:$T$3195,I$1,0)</f>
        <v>146793</v>
      </c>
      <c r="J2319" s="27">
        <f>VLOOKUP($C2319, '[1]ODS_county pop 2000-2010'!$H$2:$T$3195,J$1,0)</f>
        <v>148746</v>
      </c>
      <c r="K2319" s="27">
        <f>VLOOKUP($C2319, '[1]ODS_county pop 2000-2010'!$H$2:$T$3195,K$1,0)</f>
        <v>150152</v>
      </c>
      <c r="L2319" s="27">
        <f>VLOOKUP($C2319, '[1]ODS_county pop 2000-2010'!$H$2:$T$3195,L$1,0)</f>
        <v>152577</v>
      </c>
      <c r="M2319" s="27">
        <f>VLOOKUP($C2319, '[1]ODS_county pop 2000-2010'!$H$2:$T$3195,M$1,0)</f>
        <v>154814</v>
      </c>
      <c r="N2319" s="27">
        <f>VLOOKUP($C2319, '[1]ODS_county pop 2000-2010'!$H$2:$T$3195,N$1,0)</f>
        <v>156896</v>
      </c>
      <c r="O2319" s="27">
        <f>VLOOKUP($C2319, '[1]ODS_county pop 2000-2010'!$H$2:$T$3195,O$1,0)</f>
        <v>158499</v>
      </c>
      <c r="P2319" s="27">
        <f>VLOOKUP($C2319, '[2]county pop 2010-2020'!$H$2:$T$3195,P$1,0)</f>
        <v>160099</v>
      </c>
      <c r="Q2319" s="27">
        <f>VLOOKUP($C2319, '[2]county pop 2010-2020'!$H$2:$T$3195,Q$1,0)</f>
        <v>161628</v>
      </c>
      <c r="R2319" s="27">
        <f>VLOOKUP($C2319, '[2]county pop 2010-2020'!$H$2:$T$3195,R$1,0)</f>
        <v>162982</v>
      </c>
      <c r="S2319" s="27">
        <f>VLOOKUP($C2319, '[2]county pop 2010-2020'!$H$2:$T$3195,S$1,0)</f>
        <v>163789</v>
      </c>
      <c r="T2319" s="27">
        <f>VLOOKUP($C2319, '[2]county pop 2010-2020'!$H$2:$T$3195,T$1,0)</f>
        <v>164333</v>
      </c>
      <c r="U2319" s="27">
        <f>VLOOKUP($C2319, '[2]county pop 2010-2020'!$H$2:$T$3195,U$1,0)</f>
        <v>165827</v>
      </c>
      <c r="V2319" s="27">
        <f>VLOOKUP($C2319, '[2]county pop 2010-2020'!$H$2:$T$3195,V$1,0)</f>
        <v>167328</v>
      </c>
      <c r="W2319" s="27">
        <f>VLOOKUP($C2319, '[2]county pop 2010-2020'!$H$2:$T$3195,W$1,0)</f>
        <v>168510</v>
      </c>
      <c r="X2319" s="27">
        <f>VLOOKUP($C2319, '[2]county pop 2010-2020'!$H$2:$T$3195,X$1,0)</f>
        <v>169703</v>
      </c>
      <c r="Y2319" s="27">
        <f>VLOOKUP($C2319, '[2]county pop 2010-2020'!$H$2:$T$3195,Y$1,0)</f>
        <v>171300</v>
      </c>
      <c r="Z2319" s="27">
        <f>VLOOKUP($C2319, '[3]ODS_county pop 2020-2022'!$H$2:$K$3196,Z$1,0)</f>
        <v>169163</v>
      </c>
      <c r="AA2319" s="27">
        <f>VLOOKUP($C2319, '[3]ODS_county pop 2020-2022'!$H$2:$K$3196,AA$1,0)</f>
        <v>171263</v>
      </c>
      <c r="AB2319" s="27">
        <f>VLOOKUP($C2319, '[3]ODS_county pop 2020-2022'!$H$2:$K$3196,AB$1,0)</f>
        <v>174150</v>
      </c>
    </row>
    <row r="2320" spans="1:28" x14ac:dyDescent="0.3">
      <c r="A2320" s="20" t="s">
        <v>2193</v>
      </c>
      <c r="B2320" s="20" t="s">
        <v>3589</v>
      </c>
      <c r="C2320" s="18" t="str">
        <f t="shared" si="43"/>
        <v>.Allendale County, South Carolina</v>
      </c>
      <c r="D2320" s="20" t="s">
        <v>2074</v>
      </c>
      <c r="F2320" s="27">
        <f>VLOOKUP($C2320, '[1]ODS_county pop 2000-2010'!$H$2:$T$3195,F$1,0)</f>
        <v>11199</v>
      </c>
      <c r="G2320" s="27">
        <f>VLOOKUP($C2320, '[1]ODS_county pop 2000-2010'!$H$2:$T$3195,G$1,0)</f>
        <v>11022</v>
      </c>
      <c r="H2320" s="27">
        <f>VLOOKUP($C2320, '[1]ODS_county pop 2000-2010'!$H$2:$T$3195,H$1,0)</f>
        <v>11114</v>
      </c>
      <c r="I2320" s="27">
        <f>VLOOKUP($C2320, '[1]ODS_county pop 2000-2010'!$H$2:$T$3195,I$1,0)</f>
        <v>11092</v>
      </c>
      <c r="J2320" s="27">
        <f>VLOOKUP($C2320, '[1]ODS_county pop 2000-2010'!$H$2:$T$3195,J$1,0)</f>
        <v>11049</v>
      </c>
      <c r="K2320" s="27">
        <f>VLOOKUP($C2320, '[1]ODS_county pop 2000-2010'!$H$2:$T$3195,K$1,0)</f>
        <v>11021</v>
      </c>
      <c r="L2320" s="27">
        <f>VLOOKUP($C2320, '[1]ODS_county pop 2000-2010'!$H$2:$T$3195,L$1,0)</f>
        <v>10882</v>
      </c>
      <c r="M2320" s="27">
        <f>VLOOKUP($C2320, '[1]ODS_county pop 2000-2010'!$H$2:$T$3195,M$1,0)</f>
        <v>10787</v>
      </c>
      <c r="N2320" s="27">
        <f>VLOOKUP($C2320, '[1]ODS_county pop 2000-2010'!$H$2:$T$3195,N$1,0)</f>
        <v>10803</v>
      </c>
      <c r="O2320" s="27">
        <f>VLOOKUP($C2320, '[1]ODS_county pop 2000-2010'!$H$2:$T$3195,O$1,0)</f>
        <v>10619</v>
      </c>
      <c r="P2320" s="27">
        <f>VLOOKUP($C2320, '[2]county pop 2010-2020'!$H$2:$T$3195,P$1,0)</f>
        <v>10419</v>
      </c>
      <c r="Q2320" s="27">
        <f>VLOOKUP($C2320, '[2]county pop 2010-2020'!$H$2:$T$3195,Q$1,0)</f>
        <v>10237</v>
      </c>
      <c r="R2320" s="27">
        <f>VLOOKUP($C2320, '[2]county pop 2010-2020'!$H$2:$T$3195,R$1,0)</f>
        <v>9982</v>
      </c>
      <c r="S2320" s="27">
        <f>VLOOKUP($C2320, '[2]county pop 2010-2020'!$H$2:$T$3195,S$1,0)</f>
        <v>9828</v>
      </c>
      <c r="T2320" s="27">
        <f>VLOOKUP($C2320, '[2]county pop 2010-2020'!$H$2:$T$3195,T$1,0)</f>
        <v>9704</v>
      </c>
      <c r="U2320" s="27">
        <f>VLOOKUP($C2320, '[2]county pop 2010-2020'!$H$2:$T$3195,U$1,0)</f>
        <v>9435</v>
      </c>
      <c r="V2320" s="27">
        <f>VLOOKUP($C2320, '[2]county pop 2010-2020'!$H$2:$T$3195,V$1,0)</f>
        <v>9071</v>
      </c>
      <c r="W2320" s="27">
        <f>VLOOKUP($C2320, '[2]county pop 2010-2020'!$H$2:$T$3195,W$1,0)</f>
        <v>9010</v>
      </c>
      <c r="X2320" s="27">
        <f>VLOOKUP($C2320, '[2]county pop 2010-2020'!$H$2:$T$3195,X$1,0)</f>
        <v>8906</v>
      </c>
      <c r="Y2320" s="27">
        <f>VLOOKUP($C2320, '[2]county pop 2010-2020'!$H$2:$T$3195,Y$1,0)</f>
        <v>8627</v>
      </c>
      <c r="Z2320" s="27">
        <f>VLOOKUP($C2320, '[3]ODS_county pop 2020-2022'!$H$2:$K$3196,Z$1,0)</f>
        <v>7992</v>
      </c>
      <c r="AA2320" s="27">
        <f>VLOOKUP($C2320, '[3]ODS_county pop 2020-2022'!$H$2:$K$3196,AA$1,0)</f>
        <v>7870</v>
      </c>
      <c r="AB2320" s="27">
        <f>VLOOKUP($C2320, '[3]ODS_county pop 2020-2022'!$H$2:$K$3196,AB$1,0)</f>
        <v>7579</v>
      </c>
    </row>
    <row r="2321" spans="1:28" x14ac:dyDescent="0.3">
      <c r="A2321" s="20" t="s">
        <v>2193</v>
      </c>
      <c r="B2321" s="20" t="s">
        <v>2808</v>
      </c>
      <c r="C2321" s="18" t="str">
        <f t="shared" si="43"/>
        <v>.Anderson County, South Carolina</v>
      </c>
      <c r="D2321" s="20" t="s">
        <v>2084</v>
      </c>
      <c r="F2321" s="27">
        <f>VLOOKUP($C2321, '[1]ODS_county pop 2000-2010'!$H$2:$T$3195,F$1,0)</f>
        <v>165734</v>
      </c>
      <c r="G2321" s="27">
        <f>VLOOKUP($C2321, '[1]ODS_county pop 2000-2010'!$H$2:$T$3195,G$1,0)</f>
        <v>168881</v>
      </c>
      <c r="H2321" s="27">
        <f>VLOOKUP($C2321, '[1]ODS_county pop 2000-2010'!$H$2:$T$3195,H$1,0)</f>
        <v>170287</v>
      </c>
      <c r="I2321" s="27">
        <f>VLOOKUP($C2321, '[1]ODS_county pop 2000-2010'!$H$2:$T$3195,I$1,0)</f>
        <v>171862</v>
      </c>
      <c r="J2321" s="27">
        <f>VLOOKUP($C2321, '[1]ODS_county pop 2000-2010'!$H$2:$T$3195,J$1,0)</f>
        <v>173539</v>
      </c>
      <c r="K2321" s="27">
        <f>VLOOKUP($C2321, '[1]ODS_county pop 2000-2010'!$H$2:$T$3195,K$1,0)</f>
        <v>175467</v>
      </c>
      <c r="L2321" s="27">
        <f>VLOOKUP($C2321, '[1]ODS_county pop 2000-2010'!$H$2:$T$3195,L$1,0)</f>
        <v>178579</v>
      </c>
      <c r="M2321" s="27">
        <f>VLOOKUP($C2321, '[1]ODS_county pop 2000-2010'!$H$2:$T$3195,M$1,0)</f>
        <v>181543</v>
      </c>
      <c r="N2321" s="27">
        <f>VLOOKUP($C2321, '[1]ODS_county pop 2000-2010'!$H$2:$T$3195,N$1,0)</f>
        <v>184520</v>
      </c>
      <c r="O2321" s="27">
        <f>VLOOKUP($C2321, '[1]ODS_county pop 2000-2010'!$H$2:$T$3195,O$1,0)</f>
        <v>186544</v>
      </c>
      <c r="P2321" s="27">
        <f>VLOOKUP($C2321, '[2]county pop 2010-2020'!$H$2:$T$3195,P$1,0)</f>
        <v>187126</v>
      </c>
      <c r="Q2321" s="27">
        <f>VLOOKUP($C2321, '[2]county pop 2010-2020'!$H$2:$T$3195,Q$1,0)</f>
        <v>188183</v>
      </c>
      <c r="R2321" s="27">
        <f>VLOOKUP($C2321, '[2]county pop 2010-2020'!$H$2:$T$3195,R$1,0)</f>
        <v>188860</v>
      </c>
      <c r="S2321" s="27">
        <f>VLOOKUP($C2321, '[2]county pop 2010-2020'!$H$2:$T$3195,S$1,0)</f>
        <v>190070</v>
      </c>
      <c r="T2321" s="27">
        <f>VLOOKUP($C2321, '[2]county pop 2010-2020'!$H$2:$T$3195,T$1,0)</f>
        <v>191872</v>
      </c>
      <c r="U2321" s="27">
        <f>VLOOKUP($C2321, '[2]county pop 2010-2020'!$H$2:$T$3195,U$1,0)</f>
        <v>193806</v>
      </c>
      <c r="V2321" s="27">
        <f>VLOOKUP($C2321, '[2]county pop 2010-2020'!$H$2:$T$3195,V$1,0)</f>
        <v>195672</v>
      </c>
      <c r="W2321" s="27">
        <f>VLOOKUP($C2321, '[2]county pop 2010-2020'!$H$2:$T$3195,W$1,0)</f>
        <v>198255</v>
      </c>
      <c r="X2321" s="27">
        <f>VLOOKUP($C2321, '[2]county pop 2010-2020'!$H$2:$T$3195,X$1,0)</f>
        <v>200209</v>
      </c>
      <c r="Y2321" s="27">
        <f>VLOOKUP($C2321, '[2]county pop 2010-2020'!$H$2:$T$3195,Y$1,0)</f>
        <v>202424</v>
      </c>
      <c r="Z2321" s="27">
        <f>VLOOKUP($C2321, '[3]ODS_county pop 2020-2022'!$H$2:$K$3196,Z$1,0)</f>
        <v>204176</v>
      </c>
      <c r="AA2321" s="27">
        <f>VLOOKUP($C2321, '[3]ODS_county pop 2020-2022'!$H$2:$K$3196,AA$1,0)</f>
        <v>206852</v>
      </c>
      <c r="AB2321" s="27">
        <f>VLOOKUP($C2321, '[3]ODS_county pop 2020-2022'!$H$2:$K$3196,AB$1,0)</f>
        <v>209581</v>
      </c>
    </row>
    <row r="2322" spans="1:28" x14ac:dyDescent="0.3">
      <c r="A2322" s="20" t="s">
        <v>2193</v>
      </c>
      <c r="B2322" s="20" t="s">
        <v>3590</v>
      </c>
      <c r="C2322" s="18" t="str">
        <f t="shared" si="43"/>
        <v>.Bamberg County, South Carolina</v>
      </c>
      <c r="D2322" s="20" t="s">
        <v>2074</v>
      </c>
      <c r="F2322" s="27">
        <f>VLOOKUP($C2322, '[1]ODS_county pop 2000-2010'!$H$2:$T$3195,F$1,0)</f>
        <v>16704</v>
      </c>
      <c r="G2322" s="27">
        <f>VLOOKUP($C2322, '[1]ODS_county pop 2000-2010'!$H$2:$T$3195,G$1,0)</f>
        <v>16580</v>
      </c>
      <c r="H2322" s="27">
        <f>VLOOKUP($C2322, '[1]ODS_county pop 2000-2010'!$H$2:$T$3195,H$1,0)</f>
        <v>16548</v>
      </c>
      <c r="I2322" s="27">
        <f>VLOOKUP($C2322, '[1]ODS_county pop 2000-2010'!$H$2:$T$3195,I$1,0)</f>
        <v>16342</v>
      </c>
      <c r="J2322" s="27">
        <f>VLOOKUP($C2322, '[1]ODS_county pop 2000-2010'!$H$2:$T$3195,J$1,0)</f>
        <v>16322</v>
      </c>
      <c r="K2322" s="27">
        <f>VLOOKUP($C2322, '[1]ODS_county pop 2000-2010'!$H$2:$T$3195,K$1,0)</f>
        <v>16360</v>
      </c>
      <c r="L2322" s="27">
        <f>VLOOKUP($C2322, '[1]ODS_county pop 2000-2010'!$H$2:$T$3195,L$1,0)</f>
        <v>16392</v>
      </c>
      <c r="M2322" s="27">
        <f>VLOOKUP($C2322, '[1]ODS_county pop 2000-2010'!$H$2:$T$3195,M$1,0)</f>
        <v>16226</v>
      </c>
      <c r="N2322" s="27">
        <f>VLOOKUP($C2322, '[1]ODS_county pop 2000-2010'!$H$2:$T$3195,N$1,0)</f>
        <v>16104</v>
      </c>
      <c r="O2322" s="27">
        <f>VLOOKUP($C2322, '[1]ODS_county pop 2000-2010'!$H$2:$T$3195,O$1,0)</f>
        <v>16022</v>
      </c>
      <c r="P2322" s="27">
        <f>VLOOKUP($C2322, '[2]county pop 2010-2020'!$H$2:$T$3195,P$1,0)</f>
        <v>15987</v>
      </c>
      <c r="Q2322" s="27">
        <f>VLOOKUP($C2322, '[2]county pop 2010-2020'!$H$2:$T$3195,Q$1,0)</f>
        <v>15809</v>
      </c>
      <c r="R2322" s="27">
        <f>VLOOKUP($C2322, '[2]county pop 2010-2020'!$H$2:$T$3195,R$1,0)</f>
        <v>15683</v>
      </c>
      <c r="S2322" s="27">
        <f>VLOOKUP($C2322, '[2]county pop 2010-2020'!$H$2:$T$3195,S$1,0)</f>
        <v>15389</v>
      </c>
      <c r="T2322" s="27">
        <f>VLOOKUP($C2322, '[2]county pop 2010-2020'!$H$2:$T$3195,T$1,0)</f>
        <v>15148</v>
      </c>
      <c r="U2322" s="27">
        <f>VLOOKUP($C2322, '[2]county pop 2010-2020'!$H$2:$T$3195,U$1,0)</f>
        <v>14676</v>
      </c>
      <c r="V2322" s="27">
        <f>VLOOKUP($C2322, '[2]county pop 2010-2020'!$H$2:$T$3195,V$1,0)</f>
        <v>14478</v>
      </c>
      <c r="W2322" s="27">
        <f>VLOOKUP($C2322, '[2]county pop 2010-2020'!$H$2:$T$3195,W$1,0)</f>
        <v>14402</v>
      </c>
      <c r="X2322" s="27">
        <f>VLOOKUP($C2322, '[2]county pop 2010-2020'!$H$2:$T$3195,X$1,0)</f>
        <v>14288</v>
      </c>
      <c r="Y2322" s="27">
        <f>VLOOKUP($C2322, '[2]county pop 2010-2020'!$H$2:$T$3195,Y$1,0)</f>
        <v>14108</v>
      </c>
      <c r="Z2322" s="27">
        <f>VLOOKUP($C2322, '[3]ODS_county pop 2020-2022'!$H$2:$K$3196,Z$1,0)</f>
        <v>13261</v>
      </c>
      <c r="AA2322" s="27">
        <f>VLOOKUP($C2322, '[3]ODS_county pop 2020-2022'!$H$2:$K$3196,AA$1,0)</f>
        <v>13112</v>
      </c>
      <c r="AB2322" s="27">
        <f>VLOOKUP($C2322, '[3]ODS_county pop 2020-2022'!$H$2:$K$3196,AB$1,0)</f>
        <v>12908</v>
      </c>
    </row>
    <row r="2323" spans="1:28" x14ac:dyDescent="0.3">
      <c r="A2323" s="20" t="s">
        <v>2193</v>
      </c>
      <c r="B2323" s="20" t="s">
        <v>3591</v>
      </c>
      <c r="C2323" s="18" t="str">
        <f t="shared" si="43"/>
        <v>.Barnwell County, South Carolina</v>
      </c>
      <c r="D2323" s="20" t="s">
        <v>2074</v>
      </c>
      <c r="F2323" s="27">
        <f>VLOOKUP($C2323, '[1]ODS_county pop 2000-2010'!$H$2:$T$3195,F$1,0)</f>
        <v>23491</v>
      </c>
      <c r="G2323" s="27">
        <f>VLOOKUP($C2323, '[1]ODS_county pop 2000-2010'!$H$2:$T$3195,G$1,0)</f>
        <v>23406</v>
      </c>
      <c r="H2323" s="27">
        <f>VLOOKUP($C2323, '[1]ODS_county pop 2000-2010'!$H$2:$T$3195,H$1,0)</f>
        <v>23177</v>
      </c>
      <c r="I2323" s="27">
        <f>VLOOKUP($C2323, '[1]ODS_county pop 2000-2010'!$H$2:$T$3195,I$1,0)</f>
        <v>23211</v>
      </c>
      <c r="J2323" s="27">
        <f>VLOOKUP($C2323, '[1]ODS_county pop 2000-2010'!$H$2:$T$3195,J$1,0)</f>
        <v>22980</v>
      </c>
      <c r="K2323" s="27">
        <f>VLOOKUP($C2323, '[1]ODS_county pop 2000-2010'!$H$2:$T$3195,K$1,0)</f>
        <v>22965</v>
      </c>
      <c r="L2323" s="27">
        <f>VLOOKUP($C2323, '[1]ODS_county pop 2000-2010'!$H$2:$T$3195,L$1,0)</f>
        <v>22886</v>
      </c>
      <c r="M2323" s="27">
        <f>VLOOKUP($C2323, '[1]ODS_county pop 2000-2010'!$H$2:$T$3195,M$1,0)</f>
        <v>22851</v>
      </c>
      <c r="N2323" s="27">
        <f>VLOOKUP($C2323, '[1]ODS_county pop 2000-2010'!$H$2:$T$3195,N$1,0)</f>
        <v>22761</v>
      </c>
      <c r="O2323" s="27">
        <f>VLOOKUP($C2323, '[1]ODS_county pop 2000-2010'!$H$2:$T$3195,O$1,0)</f>
        <v>22611</v>
      </c>
      <c r="P2323" s="27">
        <f>VLOOKUP($C2323, '[2]county pop 2010-2020'!$H$2:$T$3195,P$1,0)</f>
        <v>22621</v>
      </c>
      <c r="Q2323" s="27">
        <f>VLOOKUP($C2323, '[2]county pop 2010-2020'!$H$2:$T$3195,Q$1,0)</f>
        <v>22463</v>
      </c>
      <c r="R2323" s="27">
        <f>VLOOKUP($C2323, '[2]county pop 2010-2020'!$H$2:$T$3195,R$1,0)</f>
        <v>22362</v>
      </c>
      <c r="S2323" s="27">
        <f>VLOOKUP($C2323, '[2]county pop 2010-2020'!$H$2:$T$3195,S$1,0)</f>
        <v>22217</v>
      </c>
      <c r="T2323" s="27">
        <f>VLOOKUP($C2323, '[2]county pop 2010-2020'!$H$2:$T$3195,T$1,0)</f>
        <v>22032</v>
      </c>
      <c r="U2323" s="27">
        <f>VLOOKUP($C2323, '[2]county pop 2010-2020'!$H$2:$T$3195,U$1,0)</f>
        <v>21791</v>
      </c>
      <c r="V2323" s="27">
        <f>VLOOKUP($C2323, '[2]county pop 2010-2020'!$H$2:$T$3195,V$1,0)</f>
        <v>21610</v>
      </c>
      <c r="W2323" s="27">
        <f>VLOOKUP($C2323, '[2]county pop 2010-2020'!$H$2:$T$3195,W$1,0)</f>
        <v>21362</v>
      </c>
      <c r="X2323" s="27">
        <f>VLOOKUP($C2323, '[2]county pop 2010-2020'!$H$2:$T$3195,X$1,0)</f>
        <v>21150</v>
      </c>
      <c r="Y2323" s="27">
        <f>VLOOKUP($C2323, '[2]county pop 2010-2020'!$H$2:$T$3195,Y$1,0)</f>
        <v>20924</v>
      </c>
      <c r="Z2323" s="27">
        <f>VLOOKUP($C2323, '[3]ODS_county pop 2020-2022'!$H$2:$K$3196,Z$1,0)</f>
        <v>20580</v>
      </c>
      <c r="AA2323" s="27">
        <f>VLOOKUP($C2323, '[3]ODS_county pop 2020-2022'!$H$2:$K$3196,AA$1,0)</f>
        <v>20580</v>
      </c>
      <c r="AB2323" s="27">
        <f>VLOOKUP($C2323, '[3]ODS_county pop 2020-2022'!$H$2:$K$3196,AB$1,0)</f>
        <v>20414</v>
      </c>
    </row>
    <row r="2324" spans="1:28" x14ac:dyDescent="0.3">
      <c r="A2324" s="20" t="s">
        <v>2193</v>
      </c>
      <c r="B2324" s="20" t="s">
        <v>3373</v>
      </c>
      <c r="C2324" s="18" t="str">
        <f t="shared" si="43"/>
        <v>.Beaufort County, South Carolina</v>
      </c>
      <c r="D2324" s="20" t="s">
        <v>2074</v>
      </c>
      <c r="F2324" s="27">
        <f>VLOOKUP($C2324, '[1]ODS_county pop 2000-2010'!$H$2:$T$3195,F$1,0)</f>
        <v>120931</v>
      </c>
      <c r="G2324" s="27">
        <f>VLOOKUP($C2324, '[1]ODS_county pop 2000-2010'!$H$2:$T$3195,G$1,0)</f>
        <v>125550</v>
      </c>
      <c r="H2324" s="27">
        <f>VLOOKUP($C2324, '[1]ODS_county pop 2000-2010'!$H$2:$T$3195,H$1,0)</f>
        <v>129290</v>
      </c>
      <c r="I2324" s="27">
        <f>VLOOKUP($C2324, '[1]ODS_county pop 2000-2010'!$H$2:$T$3195,I$1,0)</f>
        <v>130998</v>
      </c>
      <c r="J2324" s="27">
        <f>VLOOKUP($C2324, '[1]ODS_county pop 2000-2010'!$H$2:$T$3195,J$1,0)</f>
        <v>136331</v>
      </c>
      <c r="K2324" s="27">
        <f>VLOOKUP($C2324, '[1]ODS_county pop 2000-2010'!$H$2:$T$3195,K$1,0)</f>
        <v>141498</v>
      </c>
      <c r="L2324" s="27">
        <f>VLOOKUP($C2324, '[1]ODS_county pop 2000-2010'!$H$2:$T$3195,L$1,0)</f>
        <v>147213</v>
      </c>
      <c r="M2324" s="27">
        <f>VLOOKUP($C2324, '[1]ODS_county pop 2000-2010'!$H$2:$T$3195,M$1,0)</f>
        <v>151411</v>
      </c>
      <c r="N2324" s="27">
        <f>VLOOKUP($C2324, '[1]ODS_county pop 2000-2010'!$H$2:$T$3195,N$1,0)</f>
        <v>156399</v>
      </c>
      <c r="O2324" s="27">
        <f>VLOOKUP($C2324, '[1]ODS_county pop 2000-2010'!$H$2:$T$3195,O$1,0)</f>
        <v>159737</v>
      </c>
      <c r="P2324" s="27">
        <f>VLOOKUP($C2324, '[2]county pop 2010-2020'!$H$2:$T$3195,P$1,0)</f>
        <v>162233</v>
      </c>
      <c r="Q2324" s="27">
        <f>VLOOKUP($C2324, '[2]county pop 2010-2020'!$H$2:$T$3195,Q$1,0)</f>
        <v>163864</v>
      </c>
      <c r="R2324" s="27">
        <f>VLOOKUP($C2324, '[2]county pop 2010-2020'!$H$2:$T$3195,R$1,0)</f>
        <v>167423</v>
      </c>
      <c r="S2324" s="27">
        <f>VLOOKUP($C2324, '[2]county pop 2010-2020'!$H$2:$T$3195,S$1,0)</f>
        <v>171095</v>
      </c>
      <c r="T2324" s="27">
        <f>VLOOKUP($C2324, '[2]county pop 2010-2020'!$H$2:$T$3195,T$1,0)</f>
        <v>175318</v>
      </c>
      <c r="U2324" s="27">
        <f>VLOOKUP($C2324, '[2]county pop 2010-2020'!$H$2:$T$3195,U$1,0)</f>
        <v>180070</v>
      </c>
      <c r="V2324" s="27">
        <f>VLOOKUP($C2324, '[2]county pop 2010-2020'!$H$2:$T$3195,V$1,0)</f>
        <v>183808</v>
      </c>
      <c r="W2324" s="27">
        <f>VLOOKUP($C2324, '[2]county pop 2010-2020'!$H$2:$T$3195,W$1,0)</f>
        <v>186993</v>
      </c>
      <c r="X2324" s="27">
        <f>VLOOKUP($C2324, '[2]county pop 2010-2020'!$H$2:$T$3195,X$1,0)</f>
        <v>189563</v>
      </c>
      <c r="Y2324" s="27">
        <f>VLOOKUP($C2324, '[2]county pop 2010-2020'!$H$2:$T$3195,Y$1,0)</f>
        <v>192638</v>
      </c>
      <c r="Z2324" s="27">
        <f>VLOOKUP($C2324, '[3]ODS_county pop 2020-2022'!$H$2:$K$3196,Z$1,0)</f>
        <v>187819</v>
      </c>
      <c r="AA2324" s="27">
        <f>VLOOKUP($C2324, '[3]ODS_county pop 2020-2022'!$H$2:$K$3196,AA$1,0)</f>
        <v>192007</v>
      </c>
      <c r="AB2324" s="27">
        <f>VLOOKUP($C2324, '[3]ODS_county pop 2020-2022'!$H$2:$K$3196,AB$1,0)</f>
        <v>196371</v>
      </c>
    </row>
    <row r="2325" spans="1:28" x14ac:dyDescent="0.3">
      <c r="A2325" s="20" t="s">
        <v>2193</v>
      </c>
      <c r="B2325" s="20" t="s">
        <v>3592</v>
      </c>
      <c r="C2325" s="18" t="str">
        <f t="shared" si="43"/>
        <v>.Berkeley County, South Carolina</v>
      </c>
      <c r="D2325" s="20" t="s">
        <v>2074</v>
      </c>
      <c r="F2325" s="27">
        <f>VLOOKUP($C2325, '[1]ODS_county pop 2000-2010'!$H$2:$T$3195,F$1,0)</f>
        <v>142747</v>
      </c>
      <c r="G2325" s="27">
        <f>VLOOKUP($C2325, '[1]ODS_county pop 2000-2010'!$H$2:$T$3195,G$1,0)</f>
        <v>145153</v>
      </c>
      <c r="H2325" s="27">
        <f>VLOOKUP($C2325, '[1]ODS_county pop 2000-2010'!$H$2:$T$3195,H$1,0)</f>
        <v>146733</v>
      </c>
      <c r="I2325" s="27">
        <f>VLOOKUP($C2325, '[1]ODS_county pop 2000-2010'!$H$2:$T$3195,I$1,0)</f>
        <v>148035</v>
      </c>
      <c r="J2325" s="27">
        <f>VLOOKUP($C2325, '[1]ODS_county pop 2000-2010'!$H$2:$T$3195,J$1,0)</f>
        <v>151789</v>
      </c>
      <c r="K2325" s="27">
        <f>VLOOKUP($C2325, '[1]ODS_county pop 2000-2010'!$H$2:$T$3195,K$1,0)</f>
        <v>153489</v>
      </c>
      <c r="L2325" s="27">
        <f>VLOOKUP($C2325, '[1]ODS_county pop 2000-2010'!$H$2:$T$3195,L$1,0)</f>
        <v>159501</v>
      </c>
      <c r="M2325" s="27">
        <f>VLOOKUP($C2325, '[1]ODS_county pop 2000-2010'!$H$2:$T$3195,M$1,0)</f>
        <v>164913</v>
      </c>
      <c r="N2325" s="27">
        <f>VLOOKUP($C2325, '[1]ODS_county pop 2000-2010'!$H$2:$T$3195,N$1,0)</f>
        <v>171099</v>
      </c>
      <c r="O2325" s="27">
        <f>VLOOKUP($C2325, '[1]ODS_county pop 2000-2010'!$H$2:$T$3195,O$1,0)</f>
        <v>175092</v>
      </c>
      <c r="P2325" s="27">
        <f>VLOOKUP($C2325, '[2]county pop 2010-2020'!$H$2:$T$3195,P$1,0)</f>
        <v>177843</v>
      </c>
      <c r="Q2325" s="27">
        <f>VLOOKUP($C2325, '[2]county pop 2010-2020'!$H$2:$T$3195,Q$1,0)</f>
        <v>183833</v>
      </c>
      <c r="R2325" s="27">
        <f>VLOOKUP($C2325, '[2]county pop 2010-2020'!$H$2:$T$3195,R$1,0)</f>
        <v>189696</v>
      </c>
      <c r="S2325" s="27">
        <f>VLOOKUP($C2325, '[2]county pop 2010-2020'!$H$2:$T$3195,S$1,0)</f>
        <v>194171</v>
      </c>
      <c r="T2325" s="27">
        <f>VLOOKUP($C2325, '[2]county pop 2010-2020'!$H$2:$T$3195,T$1,0)</f>
        <v>198485</v>
      </c>
      <c r="U2325" s="27">
        <f>VLOOKUP($C2325, '[2]county pop 2010-2020'!$H$2:$T$3195,U$1,0)</f>
        <v>203313</v>
      </c>
      <c r="V2325" s="27">
        <f>VLOOKUP($C2325, '[2]county pop 2010-2020'!$H$2:$T$3195,V$1,0)</f>
        <v>208798</v>
      </c>
      <c r="W2325" s="27">
        <f>VLOOKUP($C2325, '[2]county pop 2010-2020'!$H$2:$T$3195,W$1,0)</f>
        <v>214938</v>
      </c>
      <c r="X2325" s="27">
        <f>VLOOKUP($C2325, '[2]county pop 2010-2020'!$H$2:$T$3195,X$1,0)</f>
        <v>221841</v>
      </c>
      <c r="Y2325" s="27">
        <f>VLOOKUP($C2325, '[2]county pop 2010-2020'!$H$2:$T$3195,Y$1,0)</f>
        <v>228952</v>
      </c>
      <c r="Z2325" s="27">
        <f>VLOOKUP($C2325, '[3]ODS_county pop 2020-2022'!$H$2:$K$3196,Z$1,0)</f>
        <v>231538</v>
      </c>
      <c r="AA2325" s="27">
        <f>VLOOKUP($C2325, '[3]ODS_county pop 2020-2022'!$H$2:$K$3196,AA$1,0)</f>
        <v>236871</v>
      </c>
      <c r="AB2325" s="27">
        <f>VLOOKUP($C2325, '[3]ODS_county pop 2020-2022'!$H$2:$K$3196,AB$1,0)</f>
        <v>245117</v>
      </c>
    </row>
    <row r="2326" spans="1:28" x14ac:dyDescent="0.3">
      <c r="A2326" s="20" t="s">
        <v>2193</v>
      </c>
      <c r="B2326" s="20" t="s">
        <v>2096</v>
      </c>
      <c r="C2326" s="18" t="str">
        <f t="shared" ref="C2326:C2389" si="44">"."&amp;B2326&amp;IF(A2326="LA", " Parish, ",IF(A2326="AK", " Borough, "," County, "))&amp;VLOOKUP($A2326, $AE$3:$AF$53, 2, 0)</f>
        <v>.Calhoun County, South Carolina</v>
      </c>
      <c r="D2326" s="20" t="s">
        <v>2084</v>
      </c>
      <c r="F2326" s="27">
        <f>VLOOKUP($C2326, '[1]ODS_county pop 2000-2010'!$H$2:$T$3195,F$1,0)</f>
        <v>15132</v>
      </c>
      <c r="G2326" s="27">
        <f>VLOOKUP($C2326, '[1]ODS_county pop 2000-2010'!$H$2:$T$3195,G$1,0)</f>
        <v>15301</v>
      </c>
      <c r="H2326" s="27">
        <f>VLOOKUP($C2326, '[1]ODS_county pop 2000-2010'!$H$2:$T$3195,H$1,0)</f>
        <v>15257</v>
      </c>
      <c r="I2326" s="27">
        <f>VLOOKUP($C2326, '[1]ODS_county pop 2000-2010'!$H$2:$T$3195,I$1,0)</f>
        <v>15309</v>
      </c>
      <c r="J2326" s="27">
        <f>VLOOKUP($C2326, '[1]ODS_county pop 2000-2010'!$H$2:$T$3195,J$1,0)</f>
        <v>15247</v>
      </c>
      <c r="K2326" s="27">
        <f>VLOOKUP($C2326, '[1]ODS_county pop 2000-2010'!$H$2:$T$3195,K$1,0)</f>
        <v>15212</v>
      </c>
      <c r="L2326" s="27">
        <f>VLOOKUP($C2326, '[1]ODS_county pop 2000-2010'!$H$2:$T$3195,L$1,0)</f>
        <v>15229</v>
      </c>
      <c r="M2326" s="27">
        <f>VLOOKUP($C2326, '[1]ODS_county pop 2000-2010'!$H$2:$T$3195,M$1,0)</f>
        <v>15260</v>
      </c>
      <c r="N2326" s="27">
        <f>VLOOKUP($C2326, '[1]ODS_county pop 2000-2010'!$H$2:$T$3195,N$1,0)</f>
        <v>15175</v>
      </c>
      <c r="O2326" s="27">
        <f>VLOOKUP($C2326, '[1]ODS_county pop 2000-2010'!$H$2:$T$3195,O$1,0)</f>
        <v>15268</v>
      </c>
      <c r="P2326" s="27">
        <f>VLOOKUP($C2326, '[2]county pop 2010-2020'!$H$2:$T$3195,P$1,0)</f>
        <v>15175</v>
      </c>
      <c r="Q2326" s="27">
        <f>VLOOKUP($C2326, '[2]county pop 2010-2020'!$H$2:$T$3195,Q$1,0)</f>
        <v>15098</v>
      </c>
      <c r="R2326" s="27">
        <f>VLOOKUP($C2326, '[2]county pop 2010-2020'!$H$2:$T$3195,R$1,0)</f>
        <v>14872</v>
      </c>
      <c r="S2326" s="27">
        <f>VLOOKUP($C2326, '[2]county pop 2010-2020'!$H$2:$T$3195,S$1,0)</f>
        <v>14990</v>
      </c>
      <c r="T2326" s="27">
        <f>VLOOKUP($C2326, '[2]county pop 2010-2020'!$H$2:$T$3195,T$1,0)</f>
        <v>14844</v>
      </c>
      <c r="U2326" s="27">
        <f>VLOOKUP($C2326, '[2]county pop 2010-2020'!$H$2:$T$3195,U$1,0)</f>
        <v>14758</v>
      </c>
      <c r="V2326" s="27">
        <f>VLOOKUP($C2326, '[2]county pop 2010-2020'!$H$2:$T$3195,V$1,0)</f>
        <v>14754</v>
      </c>
      <c r="W2326" s="27">
        <f>VLOOKUP($C2326, '[2]county pop 2010-2020'!$H$2:$T$3195,W$1,0)</f>
        <v>14689</v>
      </c>
      <c r="X2326" s="27">
        <f>VLOOKUP($C2326, '[2]county pop 2010-2020'!$H$2:$T$3195,X$1,0)</f>
        <v>14530</v>
      </c>
      <c r="Y2326" s="27">
        <f>VLOOKUP($C2326, '[2]county pop 2010-2020'!$H$2:$T$3195,Y$1,0)</f>
        <v>14513</v>
      </c>
      <c r="Z2326" s="27">
        <f>VLOOKUP($C2326, '[3]ODS_county pop 2020-2022'!$H$2:$K$3196,Z$1,0)</f>
        <v>14113</v>
      </c>
      <c r="AA2326" s="27">
        <f>VLOOKUP($C2326, '[3]ODS_county pop 2020-2022'!$H$2:$K$3196,AA$1,0)</f>
        <v>14134</v>
      </c>
      <c r="AB2326" s="27">
        <f>VLOOKUP($C2326, '[3]ODS_county pop 2020-2022'!$H$2:$K$3196,AB$1,0)</f>
        <v>14179</v>
      </c>
    </row>
    <row r="2327" spans="1:28" x14ac:dyDescent="0.3">
      <c r="A2327" s="20" t="s">
        <v>2193</v>
      </c>
      <c r="B2327" s="20" t="s">
        <v>3593</v>
      </c>
      <c r="C2327" s="18" t="str">
        <f t="shared" si="44"/>
        <v>.Charleston County, South Carolina</v>
      </c>
      <c r="D2327" s="20" t="s">
        <v>2074</v>
      </c>
      <c r="F2327" s="27">
        <f>VLOOKUP($C2327, '[1]ODS_county pop 2000-2010'!$H$2:$T$3195,F$1,0)</f>
        <v>309921</v>
      </c>
      <c r="G2327" s="27">
        <f>VLOOKUP($C2327, '[1]ODS_county pop 2000-2010'!$H$2:$T$3195,G$1,0)</f>
        <v>313065</v>
      </c>
      <c r="H2327" s="27">
        <f>VLOOKUP($C2327, '[1]ODS_county pop 2000-2010'!$H$2:$T$3195,H$1,0)</f>
        <v>317379</v>
      </c>
      <c r="I2327" s="27">
        <f>VLOOKUP($C2327, '[1]ODS_county pop 2000-2010'!$H$2:$T$3195,I$1,0)</f>
        <v>321222</v>
      </c>
      <c r="J2327" s="27">
        <f>VLOOKUP($C2327, '[1]ODS_county pop 2000-2010'!$H$2:$T$3195,J$1,0)</f>
        <v>328105</v>
      </c>
      <c r="K2327" s="27">
        <f>VLOOKUP($C2327, '[1]ODS_county pop 2000-2010'!$H$2:$T$3195,K$1,0)</f>
        <v>331589</v>
      </c>
      <c r="L2327" s="27">
        <f>VLOOKUP($C2327, '[1]ODS_county pop 2000-2010'!$H$2:$T$3195,L$1,0)</f>
        <v>334826</v>
      </c>
      <c r="M2327" s="27">
        <f>VLOOKUP($C2327, '[1]ODS_county pop 2000-2010'!$H$2:$T$3195,M$1,0)</f>
        <v>337147</v>
      </c>
      <c r="N2327" s="27">
        <f>VLOOKUP($C2327, '[1]ODS_county pop 2000-2010'!$H$2:$T$3195,N$1,0)</f>
        <v>341921</v>
      </c>
      <c r="O2327" s="27">
        <f>VLOOKUP($C2327, '[1]ODS_county pop 2000-2010'!$H$2:$T$3195,O$1,0)</f>
        <v>346795</v>
      </c>
      <c r="P2327" s="27">
        <f>VLOOKUP($C2327, '[2]county pop 2010-2020'!$H$2:$T$3195,P$1,0)</f>
        <v>350209</v>
      </c>
      <c r="Q2327" s="27">
        <f>VLOOKUP($C2327, '[2]county pop 2010-2020'!$H$2:$T$3195,Q$1,0)</f>
        <v>357461</v>
      </c>
      <c r="R2327" s="27">
        <f>VLOOKUP($C2327, '[2]county pop 2010-2020'!$H$2:$T$3195,R$1,0)</f>
        <v>364913</v>
      </c>
      <c r="S2327" s="27">
        <f>VLOOKUP($C2327, '[2]county pop 2010-2020'!$H$2:$T$3195,S$1,0)</f>
        <v>372065</v>
      </c>
      <c r="T2327" s="27">
        <f>VLOOKUP($C2327, '[2]county pop 2010-2020'!$H$2:$T$3195,T$1,0)</f>
        <v>380239</v>
      </c>
      <c r="U2327" s="27">
        <f>VLOOKUP($C2327, '[2]county pop 2010-2020'!$H$2:$T$3195,U$1,0)</f>
        <v>389885</v>
      </c>
      <c r="V2327" s="27">
        <f>VLOOKUP($C2327, '[2]county pop 2010-2020'!$H$2:$T$3195,V$1,0)</f>
        <v>397433</v>
      </c>
      <c r="W2327" s="27">
        <f>VLOOKUP($C2327, '[2]county pop 2010-2020'!$H$2:$T$3195,W$1,0)</f>
        <v>402725</v>
      </c>
      <c r="X2327" s="27">
        <f>VLOOKUP($C2327, '[2]county pop 2010-2020'!$H$2:$T$3195,X$1,0)</f>
        <v>406959</v>
      </c>
      <c r="Y2327" s="27">
        <f>VLOOKUP($C2327, '[2]county pop 2010-2020'!$H$2:$T$3195,Y$1,0)</f>
        <v>412615</v>
      </c>
      <c r="Z2327" s="27">
        <f>VLOOKUP($C2327, '[3]ODS_county pop 2020-2022'!$H$2:$K$3196,Z$1,0)</f>
        <v>409716</v>
      </c>
      <c r="AA2327" s="27">
        <f>VLOOKUP($C2327, '[3]ODS_county pop 2020-2022'!$H$2:$K$3196,AA$1,0)</f>
        <v>414403</v>
      </c>
      <c r="AB2327" s="27">
        <f>VLOOKUP($C2327, '[3]ODS_county pop 2020-2022'!$H$2:$K$3196,AB$1,0)</f>
        <v>419279</v>
      </c>
    </row>
    <row r="2328" spans="1:28" x14ac:dyDescent="0.3">
      <c r="A2328" s="20" t="s">
        <v>2193</v>
      </c>
      <c r="B2328" s="20" t="s">
        <v>2102</v>
      </c>
      <c r="C2328" s="18" t="str">
        <f t="shared" si="44"/>
        <v>.Cherokee County, South Carolina</v>
      </c>
      <c r="D2328" s="20" t="s">
        <v>2084</v>
      </c>
      <c r="F2328" s="27">
        <f>VLOOKUP($C2328, '[1]ODS_county pop 2000-2010'!$H$2:$T$3195,F$1,0)</f>
        <v>52532</v>
      </c>
      <c r="G2328" s="27">
        <f>VLOOKUP($C2328, '[1]ODS_county pop 2000-2010'!$H$2:$T$3195,G$1,0)</f>
        <v>53020</v>
      </c>
      <c r="H2328" s="27">
        <f>VLOOKUP($C2328, '[1]ODS_county pop 2000-2010'!$H$2:$T$3195,H$1,0)</f>
        <v>53407</v>
      </c>
      <c r="I2328" s="27">
        <f>VLOOKUP($C2328, '[1]ODS_county pop 2000-2010'!$H$2:$T$3195,I$1,0)</f>
        <v>53437</v>
      </c>
      <c r="J2328" s="27">
        <f>VLOOKUP($C2328, '[1]ODS_county pop 2000-2010'!$H$2:$T$3195,J$1,0)</f>
        <v>53642</v>
      </c>
      <c r="K2328" s="27">
        <f>VLOOKUP($C2328, '[1]ODS_county pop 2000-2010'!$H$2:$T$3195,K$1,0)</f>
        <v>53772</v>
      </c>
      <c r="L2328" s="27">
        <f>VLOOKUP($C2328, '[1]ODS_county pop 2000-2010'!$H$2:$T$3195,L$1,0)</f>
        <v>54166</v>
      </c>
      <c r="M2328" s="27">
        <f>VLOOKUP($C2328, '[1]ODS_county pop 2000-2010'!$H$2:$T$3195,M$1,0)</f>
        <v>54467</v>
      </c>
      <c r="N2328" s="27">
        <f>VLOOKUP($C2328, '[1]ODS_county pop 2000-2010'!$H$2:$T$3195,N$1,0)</f>
        <v>54981</v>
      </c>
      <c r="O2328" s="27">
        <f>VLOOKUP($C2328, '[1]ODS_county pop 2000-2010'!$H$2:$T$3195,O$1,0)</f>
        <v>55149</v>
      </c>
      <c r="P2328" s="27">
        <f>VLOOKUP($C2328, '[2]county pop 2010-2020'!$H$2:$T$3195,P$1,0)</f>
        <v>55342</v>
      </c>
      <c r="Q2328" s="27">
        <f>VLOOKUP($C2328, '[2]county pop 2010-2020'!$H$2:$T$3195,Q$1,0)</f>
        <v>55706</v>
      </c>
      <c r="R2328" s="27">
        <f>VLOOKUP($C2328, '[2]county pop 2010-2020'!$H$2:$T$3195,R$1,0)</f>
        <v>55829</v>
      </c>
      <c r="S2328" s="27">
        <f>VLOOKUP($C2328, '[2]county pop 2010-2020'!$H$2:$T$3195,S$1,0)</f>
        <v>56065</v>
      </c>
      <c r="T2328" s="27">
        <f>VLOOKUP($C2328, '[2]county pop 2010-2020'!$H$2:$T$3195,T$1,0)</f>
        <v>56361</v>
      </c>
      <c r="U2328" s="27">
        <f>VLOOKUP($C2328, '[2]county pop 2010-2020'!$H$2:$T$3195,U$1,0)</f>
        <v>56534</v>
      </c>
      <c r="V2328" s="27">
        <f>VLOOKUP($C2328, '[2]county pop 2010-2020'!$H$2:$T$3195,V$1,0)</f>
        <v>56730</v>
      </c>
      <c r="W2328" s="27">
        <f>VLOOKUP($C2328, '[2]county pop 2010-2020'!$H$2:$T$3195,W$1,0)</f>
        <v>56974</v>
      </c>
      <c r="X2328" s="27">
        <f>VLOOKUP($C2328, '[2]county pop 2010-2020'!$H$2:$T$3195,X$1,0)</f>
        <v>57198</v>
      </c>
      <c r="Y2328" s="27">
        <f>VLOOKUP($C2328, '[2]county pop 2010-2020'!$H$2:$T$3195,Y$1,0)</f>
        <v>57331</v>
      </c>
      <c r="Z2328" s="27">
        <f>VLOOKUP($C2328, '[3]ODS_county pop 2020-2022'!$H$2:$K$3196,Z$1,0)</f>
        <v>56207</v>
      </c>
      <c r="AA2328" s="27">
        <f>VLOOKUP($C2328, '[3]ODS_county pop 2020-2022'!$H$2:$K$3196,AA$1,0)</f>
        <v>56025</v>
      </c>
      <c r="AB2328" s="27">
        <f>VLOOKUP($C2328, '[3]ODS_county pop 2020-2022'!$H$2:$K$3196,AB$1,0)</f>
        <v>56121</v>
      </c>
    </row>
    <row r="2329" spans="1:28" x14ac:dyDescent="0.3">
      <c r="A2329" s="20" t="s">
        <v>2193</v>
      </c>
      <c r="B2329" s="20" t="s">
        <v>3562</v>
      </c>
      <c r="C2329" s="18" t="str">
        <f t="shared" si="44"/>
        <v>.Chester County, South Carolina</v>
      </c>
      <c r="D2329" s="20" t="s">
        <v>2084</v>
      </c>
      <c r="F2329" s="27">
        <f>VLOOKUP($C2329, '[1]ODS_county pop 2000-2010'!$H$2:$T$3195,F$1,0)</f>
        <v>34112</v>
      </c>
      <c r="G2329" s="27">
        <f>VLOOKUP($C2329, '[1]ODS_county pop 2000-2010'!$H$2:$T$3195,G$1,0)</f>
        <v>34064</v>
      </c>
      <c r="H2329" s="27">
        <f>VLOOKUP($C2329, '[1]ODS_county pop 2000-2010'!$H$2:$T$3195,H$1,0)</f>
        <v>34083</v>
      </c>
      <c r="I2329" s="27">
        <f>VLOOKUP($C2329, '[1]ODS_county pop 2000-2010'!$H$2:$T$3195,I$1,0)</f>
        <v>33920</v>
      </c>
      <c r="J2329" s="27">
        <f>VLOOKUP($C2329, '[1]ODS_county pop 2000-2010'!$H$2:$T$3195,J$1,0)</f>
        <v>33633</v>
      </c>
      <c r="K2329" s="27">
        <f>VLOOKUP($C2329, '[1]ODS_county pop 2000-2010'!$H$2:$T$3195,K$1,0)</f>
        <v>33373</v>
      </c>
      <c r="L2329" s="27">
        <f>VLOOKUP($C2329, '[1]ODS_county pop 2000-2010'!$H$2:$T$3195,L$1,0)</f>
        <v>33222</v>
      </c>
      <c r="M2329" s="27">
        <f>VLOOKUP($C2329, '[1]ODS_county pop 2000-2010'!$H$2:$T$3195,M$1,0)</f>
        <v>33247</v>
      </c>
      <c r="N2329" s="27">
        <f>VLOOKUP($C2329, '[1]ODS_county pop 2000-2010'!$H$2:$T$3195,N$1,0)</f>
        <v>33454</v>
      </c>
      <c r="O2329" s="27">
        <f>VLOOKUP($C2329, '[1]ODS_county pop 2000-2010'!$H$2:$T$3195,O$1,0)</f>
        <v>33210</v>
      </c>
      <c r="P2329" s="27">
        <f>VLOOKUP($C2329, '[2]county pop 2010-2020'!$H$2:$T$3195,P$1,0)</f>
        <v>33140</v>
      </c>
      <c r="Q2329" s="27">
        <f>VLOOKUP($C2329, '[2]county pop 2010-2020'!$H$2:$T$3195,Q$1,0)</f>
        <v>32884</v>
      </c>
      <c r="R2329" s="27">
        <f>VLOOKUP($C2329, '[2]county pop 2010-2020'!$H$2:$T$3195,R$1,0)</f>
        <v>32708</v>
      </c>
      <c r="S2329" s="27">
        <f>VLOOKUP($C2329, '[2]county pop 2010-2020'!$H$2:$T$3195,S$1,0)</f>
        <v>32744</v>
      </c>
      <c r="T2329" s="27">
        <f>VLOOKUP($C2329, '[2]county pop 2010-2020'!$H$2:$T$3195,T$1,0)</f>
        <v>32449</v>
      </c>
      <c r="U2329" s="27">
        <f>VLOOKUP($C2329, '[2]county pop 2010-2020'!$H$2:$T$3195,U$1,0)</f>
        <v>32420</v>
      </c>
      <c r="V2329" s="27">
        <f>VLOOKUP($C2329, '[2]county pop 2010-2020'!$H$2:$T$3195,V$1,0)</f>
        <v>32299</v>
      </c>
      <c r="W2329" s="27">
        <f>VLOOKUP($C2329, '[2]county pop 2010-2020'!$H$2:$T$3195,W$1,0)</f>
        <v>32300</v>
      </c>
      <c r="X2329" s="27">
        <f>VLOOKUP($C2329, '[2]county pop 2010-2020'!$H$2:$T$3195,X$1,0)</f>
        <v>32281</v>
      </c>
      <c r="Y2329" s="27">
        <f>VLOOKUP($C2329, '[2]county pop 2010-2020'!$H$2:$T$3195,Y$1,0)</f>
        <v>32186</v>
      </c>
      <c r="Z2329" s="27">
        <f>VLOOKUP($C2329, '[3]ODS_county pop 2020-2022'!$H$2:$K$3196,Z$1,0)</f>
        <v>32278</v>
      </c>
      <c r="AA2329" s="27">
        <f>VLOOKUP($C2329, '[3]ODS_county pop 2020-2022'!$H$2:$K$3196,AA$1,0)</f>
        <v>32097</v>
      </c>
      <c r="AB2329" s="27">
        <f>VLOOKUP($C2329, '[3]ODS_county pop 2020-2022'!$H$2:$K$3196,AB$1,0)</f>
        <v>31931</v>
      </c>
    </row>
    <row r="2330" spans="1:28" x14ac:dyDescent="0.3">
      <c r="A2330" s="20" t="s">
        <v>2193</v>
      </c>
      <c r="B2330" s="20" t="s">
        <v>3594</v>
      </c>
      <c r="C2330" s="18" t="str">
        <f t="shared" si="44"/>
        <v>.Chesterfield County, South Carolina</v>
      </c>
      <c r="D2330" s="20" t="s">
        <v>2084</v>
      </c>
      <c r="F2330" s="27">
        <f>VLOOKUP($C2330, '[1]ODS_county pop 2000-2010'!$H$2:$T$3195,F$1,0)</f>
        <v>42765</v>
      </c>
      <c r="G2330" s="27">
        <f>VLOOKUP($C2330, '[1]ODS_county pop 2000-2010'!$H$2:$T$3195,G$1,0)</f>
        <v>43339</v>
      </c>
      <c r="H2330" s="27">
        <f>VLOOKUP($C2330, '[1]ODS_county pop 2000-2010'!$H$2:$T$3195,H$1,0)</f>
        <v>43834</v>
      </c>
      <c r="I2330" s="27">
        <f>VLOOKUP($C2330, '[1]ODS_county pop 2000-2010'!$H$2:$T$3195,I$1,0)</f>
        <v>44107</v>
      </c>
      <c r="J2330" s="27">
        <f>VLOOKUP($C2330, '[1]ODS_county pop 2000-2010'!$H$2:$T$3195,J$1,0)</f>
        <v>44348</v>
      </c>
      <c r="K2330" s="27">
        <f>VLOOKUP($C2330, '[1]ODS_county pop 2000-2010'!$H$2:$T$3195,K$1,0)</f>
        <v>44766</v>
      </c>
      <c r="L2330" s="27">
        <f>VLOOKUP($C2330, '[1]ODS_county pop 2000-2010'!$H$2:$T$3195,L$1,0)</f>
        <v>45103</v>
      </c>
      <c r="M2330" s="27">
        <f>VLOOKUP($C2330, '[1]ODS_county pop 2000-2010'!$H$2:$T$3195,M$1,0)</f>
        <v>45708</v>
      </c>
      <c r="N2330" s="27">
        <f>VLOOKUP($C2330, '[1]ODS_county pop 2000-2010'!$H$2:$T$3195,N$1,0)</f>
        <v>46319</v>
      </c>
      <c r="O2330" s="27">
        <f>VLOOKUP($C2330, '[1]ODS_county pop 2000-2010'!$H$2:$T$3195,O$1,0)</f>
        <v>46638</v>
      </c>
      <c r="P2330" s="27">
        <f>VLOOKUP($C2330, '[2]county pop 2010-2020'!$H$2:$T$3195,P$1,0)</f>
        <v>46734</v>
      </c>
      <c r="Q2330" s="27">
        <f>VLOOKUP($C2330, '[2]county pop 2010-2020'!$H$2:$T$3195,Q$1,0)</f>
        <v>46498</v>
      </c>
      <c r="R2330" s="27">
        <f>VLOOKUP($C2330, '[2]county pop 2010-2020'!$H$2:$T$3195,R$1,0)</f>
        <v>46078</v>
      </c>
      <c r="S2330" s="27">
        <f>VLOOKUP($C2330, '[2]county pop 2010-2020'!$H$2:$T$3195,S$1,0)</f>
        <v>46133</v>
      </c>
      <c r="T2330" s="27">
        <f>VLOOKUP($C2330, '[2]county pop 2010-2020'!$H$2:$T$3195,T$1,0)</f>
        <v>46162</v>
      </c>
      <c r="U2330" s="27">
        <f>VLOOKUP($C2330, '[2]county pop 2010-2020'!$H$2:$T$3195,U$1,0)</f>
        <v>46161</v>
      </c>
      <c r="V2330" s="27">
        <f>VLOOKUP($C2330, '[2]county pop 2010-2020'!$H$2:$T$3195,V$1,0)</f>
        <v>46134</v>
      </c>
      <c r="W2330" s="27">
        <f>VLOOKUP($C2330, '[2]county pop 2010-2020'!$H$2:$T$3195,W$1,0)</f>
        <v>45987</v>
      </c>
      <c r="X2330" s="27">
        <f>VLOOKUP($C2330, '[2]county pop 2010-2020'!$H$2:$T$3195,X$1,0)</f>
        <v>45807</v>
      </c>
      <c r="Y2330" s="27">
        <f>VLOOKUP($C2330, '[2]county pop 2010-2020'!$H$2:$T$3195,Y$1,0)</f>
        <v>45631</v>
      </c>
      <c r="Z2330" s="27">
        <f>VLOOKUP($C2330, '[3]ODS_county pop 2020-2022'!$H$2:$K$3196,Z$1,0)</f>
        <v>43250</v>
      </c>
      <c r="AA2330" s="27">
        <f>VLOOKUP($C2330, '[3]ODS_county pop 2020-2022'!$H$2:$K$3196,AA$1,0)</f>
        <v>43337</v>
      </c>
      <c r="AB2330" s="27">
        <f>VLOOKUP($C2330, '[3]ODS_county pop 2020-2022'!$H$2:$K$3196,AB$1,0)</f>
        <v>43683</v>
      </c>
    </row>
    <row r="2331" spans="1:28" x14ac:dyDescent="0.3">
      <c r="A2331" s="20" t="s">
        <v>2193</v>
      </c>
      <c r="B2331" s="20" t="s">
        <v>3595</v>
      </c>
      <c r="C2331" s="18" t="str">
        <f t="shared" si="44"/>
        <v>.Clarendon County, South Carolina</v>
      </c>
      <c r="D2331" s="20" t="s">
        <v>2084</v>
      </c>
      <c r="F2331" s="27">
        <f>VLOOKUP($C2331, '[1]ODS_county pop 2000-2010'!$H$2:$T$3195,F$1,0)</f>
        <v>32460</v>
      </c>
      <c r="G2331" s="27">
        <f>VLOOKUP($C2331, '[1]ODS_county pop 2000-2010'!$H$2:$T$3195,G$1,0)</f>
        <v>32887</v>
      </c>
      <c r="H2331" s="27">
        <f>VLOOKUP($C2331, '[1]ODS_county pop 2000-2010'!$H$2:$T$3195,H$1,0)</f>
        <v>33094</v>
      </c>
      <c r="I2331" s="27">
        <f>VLOOKUP($C2331, '[1]ODS_county pop 2000-2010'!$H$2:$T$3195,I$1,0)</f>
        <v>33305</v>
      </c>
      <c r="J2331" s="27">
        <f>VLOOKUP($C2331, '[1]ODS_county pop 2000-2010'!$H$2:$T$3195,J$1,0)</f>
        <v>33622</v>
      </c>
      <c r="K2331" s="27">
        <f>VLOOKUP($C2331, '[1]ODS_county pop 2000-2010'!$H$2:$T$3195,K$1,0)</f>
        <v>33847</v>
      </c>
      <c r="L2331" s="27">
        <f>VLOOKUP($C2331, '[1]ODS_county pop 2000-2010'!$H$2:$T$3195,L$1,0)</f>
        <v>34094</v>
      </c>
      <c r="M2331" s="27">
        <f>VLOOKUP($C2331, '[1]ODS_county pop 2000-2010'!$H$2:$T$3195,M$1,0)</f>
        <v>34250</v>
      </c>
      <c r="N2331" s="27">
        <f>VLOOKUP($C2331, '[1]ODS_county pop 2000-2010'!$H$2:$T$3195,N$1,0)</f>
        <v>34875</v>
      </c>
      <c r="O2331" s="27">
        <f>VLOOKUP($C2331, '[1]ODS_county pop 2000-2010'!$H$2:$T$3195,O$1,0)</f>
        <v>34942</v>
      </c>
      <c r="P2331" s="27">
        <f>VLOOKUP($C2331, '[2]county pop 2010-2020'!$H$2:$T$3195,P$1,0)</f>
        <v>34971</v>
      </c>
      <c r="Q2331" s="27">
        <f>VLOOKUP($C2331, '[2]county pop 2010-2020'!$H$2:$T$3195,Q$1,0)</f>
        <v>34711</v>
      </c>
      <c r="R2331" s="27">
        <f>VLOOKUP($C2331, '[2]county pop 2010-2020'!$H$2:$T$3195,R$1,0)</f>
        <v>34329</v>
      </c>
      <c r="S2331" s="27">
        <f>VLOOKUP($C2331, '[2]county pop 2010-2020'!$H$2:$T$3195,S$1,0)</f>
        <v>34267</v>
      </c>
      <c r="T2331" s="27">
        <f>VLOOKUP($C2331, '[2]county pop 2010-2020'!$H$2:$T$3195,T$1,0)</f>
        <v>34222</v>
      </c>
      <c r="U2331" s="27">
        <f>VLOOKUP($C2331, '[2]county pop 2010-2020'!$H$2:$T$3195,U$1,0)</f>
        <v>34037</v>
      </c>
      <c r="V2331" s="27">
        <f>VLOOKUP($C2331, '[2]county pop 2010-2020'!$H$2:$T$3195,V$1,0)</f>
        <v>34283</v>
      </c>
      <c r="W2331" s="27">
        <f>VLOOKUP($C2331, '[2]county pop 2010-2020'!$H$2:$T$3195,W$1,0)</f>
        <v>34053</v>
      </c>
      <c r="X2331" s="27">
        <f>VLOOKUP($C2331, '[2]county pop 2010-2020'!$H$2:$T$3195,X$1,0)</f>
        <v>33772</v>
      </c>
      <c r="Y2331" s="27">
        <f>VLOOKUP($C2331, '[2]county pop 2010-2020'!$H$2:$T$3195,Y$1,0)</f>
        <v>33803</v>
      </c>
      <c r="Z2331" s="27">
        <f>VLOOKUP($C2331, '[3]ODS_county pop 2020-2022'!$H$2:$K$3196,Z$1,0)</f>
        <v>30835</v>
      </c>
      <c r="AA2331" s="27">
        <f>VLOOKUP($C2331, '[3]ODS_county pop 2020-2022'!$H$2:$K$3196,AA$1,0)</f>
        <v>30950</v>
      </c>
      <c r="AB2331" s="27">
        <f>VLOOKUP($C2331, '[3]ODS_county pop 2020-2022'!$H$2:$K$3196,AB$1,0)</f>
        <v>30913</v>
      </c>
    </row>
    <row r="2332" spans="1:28" x14ac:dyDescent="0.3">
      <c r="A2332" s="20" t="s">
        <v>2193</v>
      </c>
      <c r="B2332" s="20" t="s">
        <v>3596</v>
      </c>
      <c r="C2332" s="18" t="str">
        <f t="shared" si="44"/>
        <v>.Colleton County, South Carolina</v>
      </c>
      <c r="D2332" s="20" t="s">
        <v>2074</v>
      </c>
      <c r="F2332" s="27">
        <f>VLOOKUP($C2332, '[1]ODS_county pop 2000-2010'!$H$2:$T$3195,F$1,0)</f>
        <v>38259</v>
      </c>
      <c r="G2332" s="27">
        <f>VLOOKUP($C2332, '[1]ODS_county pop 2000-2010'!$H$2:$T$3195,G$1,0)</f>
        <v>38339</v>
      </c>
      <c r="H2332" s="27">
        <f>VLOOKUP($C2332, '[1]ODS_county pop 2000-2010'!$H$2:$T$3195,H$1,0)</f>
        <v>38463</v>
      </c>
      <c r="I2332" s="27">
        <f>VLOOKUP($C2332, '[1]ODS_county pop 2000-2010'!$H$2:$T$3195,I$1,0)</f>
        <v>38543</v>
      </c>
      <c r="J2332" s="27">
        <f>VLOOKUP($C2332, '[1]ODS_county pop 2000-2010'!$H$2:$T$3195,J$1,0)</f>
        <v>38672</v>
      </c>
      <c r="K2332" s="27">
        <f>VLOOKUP($C2332, '[1]ODS_county pop 2000-2010'!$H$2:$T$3195,K$1,0)</f>
        <v>38728</v>
      </c>
      <c r="L2332" s="27">
        <f>VLOOKUP($C2332, '[1]ODS_county pop 2000-2010'!$H$2:$T$3195,L$1,0)</f>
        <v>38608</v>
      </c>
      <c r="M2332" s="27">
        <f>VLOOKUP($C2332, '[1]ODS_county pop 2000-2010'!$H$2:$T$3195,M$1,0)</f>
        <v>38765</v>
      </c>
      <c r="N2332" s="27">
        <f>VLOOKUP($C2332, '[1]ODS_county pop 2000-2010'!$H$2:$T$3195,N$1,0)</f>
        <v>39014</v>
      </c>
      <c r="O2332" s="27">
        <f>VLOOKUP($C2332, '[1]ODS_county pop 2000-2010'!$H$2:$T$3195,O$1,0)</f>
        <v>38864</v>
      </c>
      <c r="P2332" s="27">
        <f>VLOOKUP($C2332, '[2]county pop 2010-2020'!$H$2:$T$3195,P$1,0)</f>
        <v>38892</v>
      </c>
      <c r="Q2332" s="27">
        <f>VLOOKUP($C2332, '[2]county pop 2010-2020'!$H$2:$T$3195,Q$1,0)</f>
        <v>38447</v>
      </c>
      <c r="R2332" s="27">
        <f>VLOOKUP($C2332, '[2]county pop 2010-2020'!$H$2:$T$3195,R$1,0)</f>
        <v>38106</v>
      </c>
      <c r="S2332" s="27">
        <f>VLOOKUP($C2332, '[2]county pop 2010-2020'!$H$2:$T$3195,S$1,0)</f>
        <v>37666</v>
      </c>
      <c r="T2332" s="27">
        <f>VLOOKUP($C2332, '[2]county pop 2010-2020'!$H$2:$T$3195,T$1,0)</f>
        <v>37529</v>
      </c>
      <c r="U2332" s="27">
        <f>VLOOKUP($C2332, '[2]county pop 2010-2020'!$H$2:$T$3195,U$1,0)</f>
        <v>37444</v>
      </c>
      <c r="V2332" s="27">
        <f>VLOOKUP($C2332, '[2]county pop 2010-2020'!$H$2:$T$3195,V$1,0)</f>
        <v>37603</v>
      </c>
      <c r="W2332" s="27">
        <f>VLOOKUP($C2332, '[2]county pop 2010-2020'!$H$2:$T$3195,W$1,0)</f>
        <v>37599</v>
      </c>
      <c r="X2332" s="27">
        <f>VLOOKUP($C2332, '[2]county pop 2010-2020'!$H$2:$T$3195,X$1,0)</f>
        <v>37731</v>
      </c>
      <c r="Y2332" s="27">
        <f>VLOOKUP($C2332, '[2]county pop 2010-2020'!$H$2:$T$3195,Y$1,0)</f>
        <v>37705</v>
      </c>
      <c r="Z2332" s="27">
        <f>VLOOKUP($C2332, '[3]ODS_county pop 2020-2022'!$H$2:$K$3196,Z$1,0)</f>
        <v>38536</v>
      </c>
      <c r="AA2332" s="27">
        <f>VLOOKUP($C2332, '[3]ODS_county pop 2020-2022'!$H$2:$K$3196,AA$1,0)</f>
        <v>38427</v>
      </c>
      <c r="AB2332" s="27">
        <f>VLOOKUP($C2332, '[3]ODS_county pop 2020-2022'!$H$2:$K$3196,AB$1,0)</f>
        <v>38599</v>
      </c>
    </row>
    <row r="2333" spans="1:28" x14ac:dyDescent="0.3">
      <c r="A2333" s="20" t="s">
        <v>2193</v>
      </c>
      <c r="B2333" s="20" t="s">
        <v>3597</v>
      </c>
      <c r="C2333" s="18" t="str">
        <f t="shared" si="44"/>
        <v>.Darlington County, South Carolina</v>
      </c>
      <c r="D2333" s="20" t="s">
        <v>2084</v>
      </c>
      <c r="F2333" s="27">
        <f>VLOOKUP($C2333, '[1]ODS_county pop 2000-2010'!$H$2:$T$3195,F$1,0)</f>
        <v>67444</v>
      </c>
      <c r="G2333" s="27">
        <f>VLOOKUP($C2333, '[1]ODS_county pop 2000-2010'!$H$2:$T$3195,G$1,0)</f>
        <v>67863</v>
      </c>
      <c r="H2333" s="27">
        <f>VLOOKUP($C2333, '[1]ODS_county pop 2000-2010'!$H$2:$T$3195,H$1,0)</f>
        <v>68247</v>
      </c>
      <c r="I2333" s="27">
        <f>VLOOKUP($C2333, '[1]ODS_county pop 2000-2010'!$H$2:$T$3195,I$1,0)</f>
        <v>68382</v>
      </c>
      <c r="J2333" s="27">
        <f>VLOOKUP($C2333, '[1]ODS_county pop 2000-2010'!$H$2:$T$3195,J$1,0)</f>
        <v>68155</v>
      </c>
      <c r="K2333" s="27">
        <f>VLOOKUP($C2333, '[1]ODS_county pop 2000-2010'!$H$2:$T$3195,K$1,0)</f>
        <v>68185</v>
      </c>
      <c r="L2333" s="27">
        <f>VLOOKUP($C2333, '[1]ODS_county pop 2000-2010'!$H$2:$T$3195,L$1,0)</f>
        <v>68424</v>
      </c>
      <c r="M2333" s="27">
        <f>VLOOKUP($C2333, '[1]ODS_county pop 2000-2010'!$H$2:$T$3195,M$1,0)</f>
        <v>68489</v>
      </c>
      <c r="N2333" s="27">
        <f>VLOOKUP($C2333, '[1]ODS_county pop 2000-2010'!$H$2:$T$3195,N$1,0)</f>
        <v>68773</v>
      </c>
      <c r="O2333" s="27">
        <f>VLOOKUP($C2333, '[1]ODS_county pop 2000-2010'!$H$2:$T$3195,O$1,0)</f>
        <v>68705</v>
      </c>
      <c r="P2333" s="27">
        <f>VLOOKUP($C2333, '[2]county pop 2010-2020'!$H$2:$T$3195,P$1,0)</f>
        <v>68681</v>
      </c>
      <c r="Q2333" s="27">
        <f>VLOOKUP($C2333, '[2]county pop 2010-2020'!$H$2:$T$3195,Q$1,0)</f>
        <v>68162</v>
      </c>
      <c r="R2333" s="27">
        <f>VLOOKUP($C2333, '[2]county pop 2010-2020'!$H$2:$T$3195,R$1,0)</f>
        <v>68053</v>
      </c>
      <c r="S2333" s="27">
        <f>VLOOKUP($C2333, '[2]county pop 2010-2020'!$H$2:$T$3195,S$1,0)</f>
        <v>67809</v>
      </c>
      <c r="T2333" s="27">
        <f>VLOOKUP($C2333, '[2]county pop 2010-2020'!$H$2:$T$3195,T$1,0)</f>
        <v>67660</v>
      </c>
      <c r="U2333" s="27">
        <f>VLOOKUP($C2333, '[2]county pop 2010-2020'!$H$2:$T$3195,U$1,0)</f>
        <v>67539</v>
      </c>
      <c r="V2333" s="27">
        <f>VLOOKUP($C2333, '[2]county pop 2010-2020'!$H$2:$T$3195,V$1,0)</f>
        <v>67310</v>
      </c>
      <c r="W2333" s="27">
        <f>VLOOKUP($C2333, '[2]county pop 2010-2020'!$H$2:$T$3195,W$1,0)</f>
        <v>67022</v>
      </c>
      <c r="X2333" s="27">
        <f>VLOOKUP($C2333, '[2]county pop 2010-2020'!$H$2:$T$3195,X$1,0)</f>
        <v>66793</v>
      </c>
      <c r="Y2333" s="27">
        <f>VLOOKUP($C2333, '[2]county pop 2010-2020'!$H$2:$T$3195,Y$1,0)</f>
        <v>66656</v>
      </c>
      <c r="Z2333" s="27">
        <f>VLOOKUP($C2333, '[3]ODS_county pop 2020-2022'!$H$2:$K$3196,Z$1,0)</f>
        <v>62843</v>
      </c>
      <c r="AA2333" s="27">
        <f>VLOOKUP($C2333, '[3]ODS_county pop 2020-2022'!$H$2:$K$3196,AA$1,0)</f>
        <v>62708</v>
      </c>
      <c r="AB2333" s="27">
        <f>VLOOKUP($C2333, '[3]ODS_county pop 2020-2022'!$H$2:$K$3196,AB$1,0)</f>
        <v>62398</v>
      </c>
    </row>
    <row r="2334" spans="1:28" x14ac:dyDescent="0.3">
      <c r="A2334" s="20" t="s">
        <v>2193</v>
      </c>
      <c r="B2334" s="20" t="s">
        <v>3598</v>
      </c>
      <c r="C2334" s="18" t="str">
        <f t="shared" si="44"/>
        <v>.Dillon County, South Carolina</v>
      </c>
      <c r="D2334" s="20" t="s">
        <v>2084</v>
      </c>
      <c r="F2334" s="27">
        <f>VLOOKUP($C2334, '[1]ODS_county pop 2000-2010'!$H$2:$T$3195,F$1,0)</f>
        <v>30735</v>
      </c>
      <c r="G2334" s="27">
        <f>VLOOKUP($C2334, '[1]ODS_county pop 2000-2010'!$H$2:$T$3195,G$1,0)</f>
        <v>30995</v>
      </c>
      <c r="H2334" s="27">
        <f>VLOOKUP($C2334, '[1]ODS_county pop 2000-2010'!$H$2:$T$3195,H$1,0)</f>
        <v>31000</v>
      </c>
      <c r="I2334" s="27">
        <f>VLOOKUP($C2334, '[1]ODS_county pop 2000-2010'!$H$2:$T$3195,I$1,0)</f>
        <v>31093</v>
      </c>
      <c r="J2334" s="27">
        <f>VLOOKUP($C2334, '[1]ODS_county pop 2000-2010'!$H$2:$T$3195,J$1,0)</f>
        <v>31241</v>
      </c>
      <c r="K2334" s="27">
        <f>VLOOKUP($C2334, '[1]ODS_county pop 2000-2010'!$H$2:$T$3195,K$1,0)</f>
        <v>31239</v>
      </c>
      <c r="L2334" s="27">
        <f>VLOOKUP($C2334, '[1]ODS_county pop 2000-2010'!$H$2:$T$3195,L$1,0)</f>
        <v>31373</v>
      </c>
      <c r="M2334" s="27">
        <f>VLOOKUP($C2334, '[1]ODS_county pop 2000-2010'!$H$2:$T$3195,M$1,0)</f>
        <v>31433</v>
      </c>
      <c r="N2334" s="27">
        <f>VLOOKUP($C2334, '[1]ODS_county pop 2000-2010'!$H$2:$T$3195,N$1,0)</f>
        <v>31585</v>
      </c>
      <c r="O2334" s="27">
        <f>VLOOKUP($C2334, '[1]ODS_county pop 2000-2010'!$H$2:$T$3195,O$1,0)</f>
        <v>31817</v>
      </c>
      <c r="P2334" s="27">
        <f>VLOOKUP($C2334, '[2]county pop 2010-2020'!$H$2:$T$3195,P$1,0)</f>
        <v>32062</v>
      </c>
      <c r="Q2334" s="27">
        <f>VLOOKUP($C2334, '[2]county pop 2010-2020'!$H$2:$T$3195,Q$1,0)</f>
        <v>31752</v>
      </c>
      <c r="R2334" s="27">
        <f>VLOOKUP($C2334, '[2]county pop 2010-2020'!$H$2:$T$3195,R$1,0)</f>
        <v>31529</v>
      </c>
      <c r="S2334" s="27">
        <f>VLOOKUP($C2334, '[2]county pop 2010-2020'!$H$2:$T$3195,S$1,0)</f>
        <v>31407</v>
      </c>
      <c r="T2334" s="27">
        <f>VLOOKUP($C2334, '[2]county pop 2010-2020'!$H$2:$T$3195,T$1,0)</f>
        <v>31290</v>
      </c>
      <c r="U2334" s="27">
        <f>VLOOKUP($C2334, '[2]county pop 2010-2020'!$H$2:$T$3195,U$1,0)</f>
        <v>31138</v>
      </c>
      <c r="V2334" s="27">
        <f>VLOOKUP($C2334, '[2]county pop 2010-2020'!$H$2:$T$3195,V$1,0)</f>
        <v>30695</v>
      </c>
      <c r="W2334" s="27">
        <f>VLOOKUP($C2334, '[2]county pop 2010-2020'!$H$2:$T$3195,W$1,0)</f>
        <v>30442</v>
      </c>
      <c r="X2334" s="27">
        <f>VLOOKUP($C2334, '[2]county pop 2010-2020'!$H$2:$T$3195,X$1,0)</f>
        <v>30509</v>
      </c>
      <c r="Y2334" s="27">
        <f>VLOOKUP($C2334, '[2]county pop 2010-2020'!$H$2:$T$3195,Y$1,0)</f>
        <v>30352</v>
      </c>
      <c r="Z2334" s="27">
        <f>VLOOKUP($C2334, '[3]ODS_county pop 2020-2022'!$H$2:$K$3196,Z$1,0)</f>
        <v>28275</v>
      </c>
      <c r="AA2334" s="27">
        <f>VLOOKUP($C2334, '[3]ODS_county pop 2020-2022'!$H$2:$K$3196,AA$1,0)</f>
        <v>27981</v>
      </c>
      <c r="AB2334" s="27">
        <f>VLOOKUP($C2334, '[3]ODS_county pop 2020-2022'!$H$2:$K$3196,AB$1,0)</f>
        <v>27738</v>
      </c>
    </row>
    <row r="2335" spans="1:28" x14ac:dyDescent="0.3">
      <c r="A2335" s="20" t="s">
        <v>2193</v>
      </c>
      <c r="B2335" s="20" t="s">
        <v>2996</v>
      </c>
      <c r="C2335" s="18" t="str">
        <f t="shared" si="44"/>
        <v>.Dorchester County, South Carolina</v>
      </c>
      <c r="D2335" s="20" t="s">
        <v>2074</v>
      </c>
      <c r="F2335" s="27">
        <f>VLOOKUP($C2335, '[1]ODS_county pop 2000-2010'!$H$2:$T$3195,F$1,0)</f>
        <v>96353</v>
      </c>
      <c r="G2335" s="27">
        <f>VLOOKUP($C2335, '[1]ODS_county pop 2000-2010'!$H$2:$T$3195,G$1,0)</f>
        <v>98683</v>
      </c>
      <c r="H2335" s="27">
        <f>VLOOKUP($C2335, '[1]ODS_county pop 2000-2010'!$H$2:$T$3195,H$1,0)</f>
        <v>101067</v>
      </c>
      <c r="I2335" s="27">
        <f>VLOOKUP($C2335, '[1]ODS_county pop 2000-2010'!$H$2:$T$3195,I$1,0)</f>
        <v>104119</v>
      </c>
      <c r="J2335" s="27">
        <f>VLOOKUP($C2335, '[1]ODS_county pop 2000-2010'!$H$2:$T$3195,J$1,0)</f>
        <v>107337</v>
      </c>
      <c r="K2335" s="27">
        <f>VLOOKUP($C2335, '[1]ODS_county pop 2000-2010'!$H$2:$T$3195,K$1,0)</f>
        <v>113235</v>
      </c>
      <c r="L2335" s="27">
        <f>VLOOKUP($C2335, '[1]ODS_county pop 2000-2010'!$H$2:$T$3195,L$1,0)</f>
        <v>120136</v>
      </c>
      <c r="M2335" s="27">
        <f>VLOOKUP($C2335, '[1]ODS_county pop 2000-2010'!$H$2:$T$3195,M$1,0)</f>
        <v>126324</v>
      </c>
      <c r="N2335" s="27">
        <f>VLOOKUP($C2335, '[1]ODS_county pop 2000-2010'!$H$2:$T$3195,N$1,0)</f>
        <v>130593</v>
      </c>
      <c r="O2335" s="27">
        <f>VLOOKUP($C2335, '[1]ODS_county pop 2000-2010'!$H$2:$T$3195,O$1,0)</f>
        <v>133560</v>
      </c>
      <c r="P2335" s="27">
        <f>VLOOKUP($C2335, '[2]county pop 2010-2020'!$H$2:$T$3195,P$1,0)</f>
        <v>136555</v>
      </c>
      <c r="Q2335" s="27">
        <f>VLOOKUP($C2335, '[2]county pop 2010-2020'!$H$2:$T$3195,Q$1,0)</f>
        <v>140155</v>
      </c>
      <c r="R2335" s="27">
        <f>VLOOKUP($C2335, '[2]county pop 2010-2020'!$H$2:$T$3195,R$1,0)</f>
        <v>142645</v>
      </c>
      <c r="S2335" s="27">
        <f>VLOOKUP($C2335, '[2]county pop 2010-2020'!$H$2:$T$3195,S$1,0)</f>
        <v>145614</v>
      </c>
      <c r="T2335" s="27">
        <f>VLOOKUP($C2335, '[2]county pop 2010-2020'!$H$2:$T$3195,T$1,0)</f>
        <v>148854</v>
      </c>
      <c r="U2335" s="27">
        <f>VLOOKUP($C2335, '[2]county pop 2010-2020'!$H$2:$T$3195,U$1,0)</f>
        <v>152946</v>
      </c>
      <c r="V2335" s="27">
        <f>VLOOKUP($C2335, '[2]county pop 2010-2020'!$H$2:$T$3195,V$1,0)</f>
        <v>156418</v>
      </c>
      <c r="W2335" s="27">
        <f>VLOOKUP($C2335, '[2]county pop 2010-2020'!$H$2:$T$3195,W$1,0)</f>
        <v>159533</v>
      </c>
      <c r="X2335" s="27">
        <f>VLOOKUP($C2335, '[2]county pop 2010-2020'!$H$2:$T$3195,X$1,0)</f>
        <v>161340</v>
      </c>
      <c r="Y2335" s="27">
        <f>VLOOKUP($C2335, '[2]county pop 2010-2020'!$H$2:$T$3195,Y$1,0)</f>
        <v>163517</v>
      </c>
      <c r="Z2335" s="27">
        <f>VLOOKUP($C2335, '[3]ODS_county pop 2020-2022'!$H$2:$K$3196,Z$1,0)</f>
        <v>162159</v>
      </c>
      <c r="AA2335" s="27">
        <f>VLOOKUP($C2335, '[3]ODS_county pop 2020-2022'!$H$2:$K$3196,AA$1,0)</f>
        <v>163508</v>
      </c>
      <c r="AB2335" s="27">
        <f>VLOOKUP($C2335, '[3]ODS_county pop 2020-2022'!$H$2:$K$3196,AB$1,0)</f>
        <v>166133</v>
      </c>
    </row>
    <row r="2336" spans="1:28" x14ac:dyDescent="0.3">
      <c r="A2336" s="20" t="s">
        <v>2193</v>
      </c>
      <c r="B2336" s="20" t="s">
        <v>3599</v>
      </c>
      <c r="C2336" s="18" t="str">
        <f t="shared" si="44"/>
        <v>.Edgefield County, South Carolina</v>
      </c>
      <c r="D2336" s="20" t="s">
        <v>2084</v>
      </c>
      <c r="F2336" s="27">
        <f>VLOOKUP($C2336, '[1]ODS_county pop 2000-2010'!$H$2:$T$3195,F$1,0)</f>
        <v>24588</v>
      </c>
      <c r="G2336" s="27">
        <f>VLOOKUP($C2336, '[1]ODS_county pop 2000-2010'!$H$2:$T$3195,G$1,0)</f>
        <v>24690</v>
      </c>
      <c r="H2336" s="27">
        <f>VLOOKUP($C2336, '[1]ODS_county pop 2000-2010'!$H$2:$T$3195,H$1,0)</f>
        <v>24962</v>
      </c>
      <c r="I2336" s="27">
        <f>VLOOKUP($C2336, '[1]ODS_county pop 2000-2010'!$H$2:$T$3195,I$1,0)</f>
        <v>25404</v>
      </c>
      <c r="J2336" s="27">
        <f>VLOOKUP($C2336, '[1]ODS_county pop 2000-2010'!$H$2:$T$3195,J$1,0)</f>
        <v>25819</v>
      </c>
      <c r="K2336" s="27">
        <f>VLOOKUP($C2336, '[1]ODS_county pop 2000-2010'!$H$2:$T$3195,K$1,0)</f>
        <v>26196</v>
      </c>
      <c r="L2336" s="27">
        <f>VLOOKUP($C2336, '[1]ODS_county pop 2000-2010'!$H$2:$T$3195,L$1,0)</f>
        <v>26135</v>
      </c>
      <c r="M2336" s="27">
        <f>VLOOKUP($C2336, '[1]ODS_county pop 2000-2010'!$H$2:$T$3195,M$1,0)</f>
        <v>26493</v>
      </c>
      <c r="N2336" s="27">
        <f>VLOOKUP($C2336, '[1]ODS_county pop 2000-2010'!$H$2:$T$3195,N$1,0)</f>
        <v>26774</v>
      </c>
      <c r="O2336" s="27">
        <f>VLOOKUP($C2336, '[1]ODS_county pop 2000-2010'!$H$2:$T$3195,O$1,0)</f>
        <v>27032</v>
      </c>
      <c r="P2336" s="27">
        <f>VLOOKUP($C2336, '[2]county pop 2010-2020'!$H$2:$T$3195,P$1,0)</f>
        <v>26985</v>
      </c>
      <c r="Q2336" s="27">
        <f>VLOOKUP($C2336, '[2]county pop 2010-2020'!$H$2:$T$3195,Q$1,0)</f>
        <v>26894</v>
      </c>
      <c r="R2336" s="27">
        <f>VLOOKUP($C2336, '[2]county pop 2010-2020'!$H$2:$T$3195,R$1,0)</f>
        <v>26563</v>
      </c>
      <c r="S2336" s="27">
        <f>VLOOKUP($C2336, '[2]county pop 2010-2020'!$H$2:$T$3195,S$1,0)</f>
        <v>26573</v>
      </c>
      <c r="T2336" s="27">
        <f>VLOOKUP($C2336, '[2]county pop 2010-2020'!$H$2:$T$3195,T$1,0)</f>
        <v>26655</v>
      </c>
      <c r="U2336" s="27">
        <f>VLOOKUP($C2336, '[2]county pop 2010-2020'!$H$2:$T$3195,U$1,0)</f>
        <v>26789</v>
      </c>
      <c r="V2336" s="27">
        <f>VLOOKUP($C2336, '[2]county pop 2010-2020'!$H$2:$T$3195,V$1,0)</f>
        <v>26637</v>
      </c>
      <c r="W2336" s="27">
        <f>VLOOKUP($C2336, '[2]county pop 2010-2020'!$H$2:$T$3195,W$1,0)</f>
        <v>26846</v>
      </c>
      <c r="X2336" s="27">
        <f>VLOOKUP($C2336, '[2]county pop 2010-2020'!$H$2:$T$3195,X$1,0)</f>
        <v>27151</v>
      </c>
      <c r="Y2336" s="27">
        <f>VLOOKUP($C2336, '[2]county pop 2010-2020'!$H$2:$T$3195,Y$1,0)</f>
        <v>27349</v>
      </c>
      <c r="Z2336" s="27">
        <f>VLOOKUP($C2336, '[3]ODS_county pop 2020-2022'!$H$2:$K$3196,Z$1,0)</f>
        <v>25672</v>
      </c>
      <c r="AA2336" s="27">
        <f>VLOOKUP($C2336, '[3]ODS_county pop 2020-2022'!$H$2:$K$3196,AA$1,0)</f>
        <v>26285</v>
      </c>
      <c r="AB2336" s="27">
        <f>VLOOKUP($C2336, '[3]ODS_county pop 2020-2022'!$H$2:$K$3196,AB$1,0)</f>
        <v>26932</v>
      </c>
    </row>
    <row r="2337" spans="1:28" x14ac:dyDescent="0.3">
      <c r="A2337" s="20" t="s">
        <v>2193</v>
      </c>
      <c r="B2337" s="20" t="s">
        <v>2466</v>
      </c>
      <c r="C2337" s="18" t="str">
        <f t="shared" si="44"/>
        <v>.Fairfield County, South Carolina</v>
      </c>
      <c r="D2337" s="20" t="s">
        <v>2084</v>
      </c>
      <c r="F2337" s="27">
        <f>VLOOKUP($C2337, '[1]ODS_county pop 2000-2010'!$H$2:$T$3195,F$1,0)</f>
        <v>23388</v>
      </c>
      <c r="G2337" s="27">
        <f>VLOOKUP($C2337, '[1]ODS_county pop 2000-2010'!$H$2:$T$3195,G$1,0)</f>
        <v>23614</v>
      </c>
      <c r="H2337" s="27">
        <f>VLOOKUP($C2337, '[1]ODS_county pop 2000-2010'!$H$2:$T$3195,H$1,0)</f>
        <v>23890</v>
      </c>
      <c r="I2337" s="27">
        <f>VLOOKUP($C2337, '[1]ODS_county pop 2000-2010'!$H$2:$T$3195,I$1,0)</f>
        <v>23904</v>
      </c>
      <c r="J2337" s="27">
        <f>VLOOKUP($C2337, '[1]ODS_county pop 2000-2010'!$H$2:$T$3195,J$1,0)</f>
        <v>24273</v>
      </c>
      <c r="K2337" s="27">
        <f>VLOOKUP($C2337, '[1]ODS_county pop 2000-2010'!$H$2:$T$3195,K$1,0)</f>
        <v>24132</v>
      </c>
      <c r="L2337" s="27">
        <f>VLOOKUP($C2337, '[1]ODS_county pop 2000-2010'!$H$2:$T$3195,L$1,0)</f>
        <v>24177</v>
      </c>
      <c r="M2337" s="27">
        <f>VLOOKUP($C2337, '[1]ODS_county pop 2000-2010'!$H$2:$T$3195,M$1,0)</f>
        <v>23917</v>
      </c>
      <c r="N2337" s="27">
        <f>VLOOKUP($C2337, '[1]ODS_county pop 2000-2010'!$H$2:$T$3195,N$1,0)</f>
        <v>24131</v>
      </c>
      <c r="O2337" s="27">
        <f>VLOOKUP($C2337, '[1]ODS_county pop 2000-2010'!$H$2:$T$3195,O$1,0)</f>
        <v>24084</v>
      </c>
      <c r="P2337" s="27">
        <f>VLOOKUP($C2337, '[2]county pop 2010-2020'!$H$2:$T$3195,P$1,0)</f>
        <v>23956</v>
      </c>
      <c r="Q2337" s="27">
        <f>VLOOKUP($C2337, '[2]county pop 2010-2020'!$H$2:$T$3195,Q$1,0)</f>
        <v>23591</v>
      </c>
      <c r="R2337" s="27">
        <f>VLOOKUP($C2337, '[2]county pop 2010-2020'!$H$2:$T$3195,R$1,0)</f>
        <v>23425</v>
      </c>
      <c r="S2337" s="27">
        <f>VLOOKUP($C2337, '[2]county pop 2010-2020'!$H$2:$T$3195,S$1,0)</f>
        <v>23216</v>
      </c>
      <c r="T2337" s="27">
        <f>VLOOKUP($C2337, '[2]county pop 2010-2020'!$H$2:$T$3195,T$1,0)</f>
        <v>23050</v>
      </c>
      <c r="U2337" s="27">
        <f>VLOOKUP($C2337, '[2]county pop 2010-2020'!$H$2:$T$3195,U$1,0)</f>
        <v>22899</v>
      </c>
      <c r="V2337" s="27">
        <f>VLOOKUP($C2337, '[2]county pop 2010-2020'!$H$2:$T$3195,V$1,0)</f>
        <v>22651</v>
      </c>
      <c r="W2337" s="27">
        <f>VLOOKUP($C2337, '[2]county pop 2010-2020'!$H$2:$T$3195,W$1,0)</f>
        <v>22608</v>
      </c>
      <c r="X2337" s="27">
        <f>VLOOKUP($C2337, '[2]county pop 2010-2020'!$H$2:$T$3195,X$1,0)</f>
        <v>22392</v>
      </c>
      <c r="Y2337" s="27">
        <f>VLOOKUP($C2337, '[2]county pop 2010-2020'!$H$2:$T$3195,Y$1,0)</f>
        <v>22322</v>
      </c>
      <c r="Z2337" s="27">
        <f>VLOOKUP($C2337, '[3]ODS_county pop 2020-2022'!$H$2:$K$3196,Z$1,0)</f>
        <v>20880</v>
      </c>
      <c r="AA2337" s="27">
        <f>VLOOKUP($C2337, '[3]ODS_county pop 2020-2022'!$H$2:$K$3196,AA$1,0)</f>
        <v>20698</v>
      </c>
      <c r="AB2337" s="27">
        <f>VLOOKUP($C2337, '[3]ODS_county pop 2020-2022'!$H$2:$K$3196,AB$1,0)</f>
        <v>20455</v>
      </c>
    </row>
    <row r="2338" spans="1:28" x14ac:dyDescent="0.3">
      <c r="A2338" s="20" t="s">
        <v>2193</v>
      </c>
      <c r="B2338" s="20" t="s">
        <v>3600</v>
      </c>
      <c r="C2338" s="18" t="str">
        <f t="shared" si="44"/>
        <v>.Florence County, South Carolina</v>
      </c>
      <c r="D2338" s="20" t="s">
        <v>2084</v>
      </c>
      <c r="F2338" s="27">
        <f>VLOOKUP($C2338, '[1]ODS_county pop 2000-2010'!$H$2:$T$3195,F$1,0)</f>
        <v>125709</v>
      </c>
      <c r="G2338" s="27">
        <f>VLOOKUP($C2338, '[1]ODS_county pop 2000-2010'!$H$2:$T$3195,G$1,0)</f>
        <v>126377</v>
      </c>
      <c r="H2338" s="27">
        <f>VLOOKUP($C2338, '[1]ODS_county pop 2000-2010'!$H$2:$T$3195,H$1,0)</f>
        <v>127343</v>
      </c>
      <c r="I2338" s="27">
        <f>VLOOKUP($C2338, '[1]ODS_county pop 2000-2010'!$H$2:$T$3195,I$1,0)</f>
        <v>128671</v>
      </c>
      <c r="J2338" s="27">
        <f>VLOOKUP($C2338, '[1]ODS_county pop 2000-2010'!$H$2:$T$3195,J$1,0)</f>
        <v>129855</v>
      </c>
      <c r="K2338" s="27">
        <f>VLOOKUP($C2338, '[1]ODS_county pop 2000-2010'!$H$2:$T$3195,K$1,0)</f>
        <v>130982</v>
      </c>
      <c r="L2338" s="27">
        <f>VLOOKUP($C2338, '[1]ODS_county pop 2000-2010'!$H$2:$T$3195,L$1,0)</f>
        <v>132489</v>
      </c>
      <c r="M2338" s="27">
        <f>VLOOKUP($C2338, '[1]ODS_county pop 2000-2010'!$H$2:$T$3195,M$1,0)</f>
        <v>133757</v>
      </c>
      <c r="N2338" s="27">
        <f>VLOOKUP($C2338, '[1]ODS_county pop 2000-2010'!$H$2:$T$3195,N$1,0)</f>
        <v>135032</v>
      </c>
      <c r="O2338" s="27">
        <f>VLOOKUP($C2338, '[1]ODS_county pop 2000-2010'!$H$2:$T$3195,O$1,0)</f>
        <v>136120</v>
      </c>
      <c r="P2338" s="27">
        <f>VLOOKUP($C2338, '[2]county pop 2010-2020'!$H$2:$T$3195,P$1,0)</f>
        <v>136885</v>
      </c>
      <c r="Q2338" s="27">
        <f>VLOOKUP($C2338, '[2]county pop 2010-2020'!$H$2:$T$3195,Q$1,0)</f>
        <v>137670</v>
      </c>
      <c r="R2338" s="27">
        <f>VLOOKUP($C2338, '[2]county pop 2010-2020'!$H$2:$T$3195,R$1,0)</f>
        <v>138031</v>
      </c>
      <c r="S2338" s="27">
        <f>VLOOKUP($C2338, '[2]county pop 2010-2020'!$H$2:$T$3195,S$1,0)</f>
        <v>138230</v>
      </c>
      <c r="T2338" s="27">
        <f>VLOOKUP($C2338, '[2]county pop 2010-2020'!$H$2:$T$3195,T$1,0)</f>
        <v>138837</v>
      </c>
      <c r="U2338" s="27">
        <f>VLOOKUP($C2338, '[2]county pop 2010-2020'!$H$2:$T$3195,U$1,0)</f>
        <v>138781</v>
      </c>
      <c r="V2338" s="27">
        <f>VLOOKUP($C2338, '[2]county pop 2010-2020'!$H$2:$T$3195,V$1,0)</f>
        <v>138665</v>
      </c>
      <c r="W2338" s="27">
        <f>VLOOKUP($C2338, '[2]county pop 2010-2020'!$H$2:$T$3195,W$1,0)</f>
        <v>138510</v>
      </c>
      <c r="X2338" s="27">
        <f>VLOOKUP($C2338, '[2]county pop 2010-2020'!$H$2:$T$3195,X$1,0)</f>
        <v>138294</v>
      </c>
      <c r="Y2338" s="27">
        <f>VLOOKUP($C2338, '[2]county pop 2010-2020'!$H$2:$T$3195,Y$1,0)</f>
        <v>138128</v>
      </c>
      <c r="Z2338" s="27">
        <f>VLOOKUP($C2338, '[3]ODS_county pop 2020-2022'!$H$2:$K$3196,Z$1,0)</f>
        <v>136811</v>
      </c>
      <c r="AA2338" s="27">
        <f>VLOOKUP($C2338, '[3]ODS_county pop 2020-2022'!$H$2:$K$3196,AA$1,0)</f>
        <v>136439</v>
      </c>
      <c r="AB2338" s="27">
        <f>VLOOKUP($C2338, '[3]ODS_county pop 2020-2022'!$H$2:$K$3196,AB$1,0)</f>
        <v>136721</v>
      </c>
    </row>
    <row r="2339" spans="1:28" x14ac:dyDescent="0.3">
      <c r="A2339" s="20" t="s">
        <v>2193</v>
      </c>
      <c r="B2339" s="20" t="s">
        <v>3601</v>
      </c>
      <c r="C2339" s="18" t="str">
        <f t="shared" si="44"/>
        <v>.Georgetown County, South Carolina</v>
      </c>
      <c r="D2339" s="20" t="s">
        <v>2074</v>
      </c>
      <c r="F2339" s="27">
        <f>VLOOKUP($C2339, '[1]ODS_county pop 2000-2010'!$H$2:$T$3195,F$1,0)</f>
        <v>55823</v>
      </c>
      <c r="G2339" s="27">
        <f>VLOOKUP($C2339, '[1]ODS_county pop 2000-2010'!$H$2:$T$3195,G$1,0)</f>
        <v>56800</v>
      </c>
      <c r="H2339" s="27">
        <f>VLOOKUP($C2339, '[1]ODS_county pop 2000-2010'!$H$2:$T$3195,H$1,0)</f>
        <v>57688</v>
      </c>
      <c r="I2339" s="27">
        <f>VLOOKUP($C2339, '[1]ODS_county pop 2000-2010'!$H$2:$T$3195,I$1,0)</f>
        <v>58387</v>
      </c>
      <c r="J2339" s="27">
        <f>VLOOKUP($C2339, '[1]ODS_county pop 2000-2010'!$H$2:$T$3195,J$1,0)</f>
        <v>59176</v>
      </c>
      <c r="K2339" s="27">
        <f>VLOOKUP($C2339, '[1]ODS_county pop 2000-2010'!$H$2:$T$3195,K$1,0)</f>
        <v>59521</v>
      </c>
      <c r="L2339" s="27">
        <f>VLOOKUP($C2339, '[1]ODS_county pop 2000-2010'!$H$2:$T$3195,L$1,0)</f>
        <v>59821</v>
      </c>
      <c r="M2339" s="27">
        <f>VLOOKUP($C2339, '[1]ODS_county pop 2000-2010'!$H$2:$T$3195,M$1,0)</f>
        <v>60277</v>
      </c>
      <c r="N2339" s="27">
        <f>VLOOKUP($C2339, '[1]ODS_county pop 2000-2010'!$H$2:$T$3195,N$1,0)</f>
        <v>60621</v>
      </c>
      <c r="O2339" s="27">
        <f>VLOOKUP($C2339, '[1]ODS_county pop 2000-2010'!$H$2:$T$3195,O$1,0)</f>
        <v>60369</v>
      </c>
      <c r="P2339" s="27">
        <f>VLOOKUP($C2339, '[2]county pop 2010-2020'!$H$2:$T$3195,P$1,0)</f>
        <v>60158</v>
      </c>
      <c r="Q2339" s="27">
        <f>VLOOKUP($C2339, '[2]county pop 2010-2020'!$H$2:$T$3195,Q$1,0)</f>
        <v>60192</v>
      </c>
      <c r="R2339" s="27">
        <f>VLOOKUP($C2339, '[2]county pop 2010-2020'!$H$2:$T$3195,R$1,0)</f>
        <v>60253</v>
      </c>
      <c r="S2339" s="27">
        <f>VLOOKUP($C2339, '[2]county pop 2010-2020'!$H$2:$T$3195,S$1,0)</f>
        <v>60503</v>
      </c>
      <c r="T2339" s="27">
        <f>VLOOKUP($C2339, '[2]county pop 2010-2020'!$H$2:$T$3195,T$1,0)</f>
        <v>60866</v>
      </c>
      <c r="U2339" s="27">
        <f>VLOOKUP($C2339, '[2]county pop 2010-2020'!$H$2:$T$3195,U$1,0)</f>
        <v>61506</v>
      </c>
      <c r="V2339" s="27">
        <f>VLOOKUP($C2339, '[2]county pop 2010-2020'!$H$2:$T$3195,V$1,0)</f>
        <v>61609</v>
      </c>
      <c r="W2339" s="27">
        <f>VLOOKUP($C2339, '[2]county pop 2010-2020'!$H$2:$T$3195,W$1,0)</f>
        <v>61894</v>
      </c>
      <c r="X2339" s="27">
        <f>VLOOKUP($C2339, '[2]county pop 2010-2020'!$H$2:$T$3195,X$1,0)</f>
        <v>62462</v>
      </c>
      <c r="Y2339" s="27">
        <f>VLOOKUP($C2339, '[2]county pop 2010-2020'!$H$2:$T$3195,Y$1,0)</f>
        <v>63025</v>
      </c>
      <c r="Z2339" s="27">
        <f>VLOOKUP($C2339, '[3]ODS_county pop 2020-2022'!$H$2:$K$3196,Z$1,0)</f>
        <v>63506</v>
      </c>
      <c r="AA2339" s="27">
        <f>VLOOKUP($C2339, '[3]ODS_county pop 2020-2022'!$H$2:$K$3196,AA$1,0)</f>
        <v>63991</v>
      </c>
      <c r="AB2339" s="27">
        <f>VLOOKUP($C2339, '[3]ODS_county pop 2020-2022'!$H$2:$K$3196,AB$1,0)</f>
        <v>64722</v>
      </c>
    </row>
    <row r="2340" spans="1:28" x14ac:dyDescent="0.3">
      <c r="A2340" s="20" t="s">
        <v>2193</v>
      </c>
      <c r="B2340" s="20" t="s">
        <v>3602</v>
      </c>
      <c r="C2340" s="18" t="str">
        <f t="shared" si="44"/>
        <v>.Greenville County, South Carolina</v>
      </c>
      <c r="D2340" s="20" t="s">
        <v>2084</v>
      </c>
      <c r="F2340" s="27">
        <f>VLOOKUP($C2340, '[1]ODS_county pop 2000-2010'!$H$2:$T$3195,F$1,0)</f>
        <v>379648</v>
      </c>
      <c r="G2340" s="27">
        <f>VLOOKUP($C2340, '[1]ODS_county pop 2000-2010'!$H$2:$T$3195,G$1,0)</f>
        <v>385780</v>
      </c>
      <c r="H2340" s="27">
        <f>VLOOKUP($C2340, '[1]ODS_county pop 2000-2010'!$H$2:$T$3195,H$1,0)</f>
        <v>390197</v>
      </c>
      <c r="I2340" s="27">
        <f>VLOOKUP($C2340, '[1]ODS_county pop 2000-2010'!$H$2:$T$3195,I$1,0)</f>
        <v>394242</v>
      </c>
      <c r="J2340" s="27">
        <f>VLOOKUP($C2340, '[1]ODS_county pop 2000-2010'!$H$2:$T$3195,J$1,0)</f>
        <v>399319</v>
      </c>
      <c r="K2340" s="27">
        <f>VLOOKUP($C2340, '[1]ODS_county pop 2000-2010'!$H$2:$T$3195,K$1,0)</f>
        <v>405608</v>
      </c>
      <c r="L2340" s="27">
        <f>VLOOKUP($C2340, '[1]ODS_county pop 2000-2010'!$H$2:$T$3195,L$1,0)</f>
        <v>415957</v>
      </c>
      <c r="M2340" s="27">
        <f>VLOOKUP($C2340, '[1]ODS_county pop 2000-2010'!$H$2:$T$3195,M$1,0)</f>
        <v>427970</v>
      </c>
      <c r="N2340" s="27">
        <f>VLOOKUP($C2340, '[1]ODS_county pop 2000-2010'!$H$2:$T$3195,N$1,0)</f>
        <v>438742</v>
      </c>
      <c r="O2340" s="27">
        <f>VLOOKUP($C2340, '[1]ODS_county pop 2000-2010'!$H$2:$T$3195,O$1,0)</f>
        <v>446655</v>
      </c>
      <c r="P2340" s="27">
        <f>VLOOKUP($C2340, '[2]county pop 2010-2020'!$H$2:$T$3195,P$1,0)</f>
        <v>451225</v>
      </c>
      <c r="Q2340" s="27">
        <f>VLOOKUP($C2340, '[2]county pop 2010-2020'!$H$2:$T$3195,Q$1,0)</f>
        <v>458972</v>
      </c>
      <c r="R2340" s="27">
        <f>VLOOKUP($C2340, '[2]county pop 2010-2020'!$H$2:$T$3195,R$1,0)</f>
        <v>466172</v>
      </c>
      <c r="S2340" s="27">
        <f>VLOOKUP($C2340, '[2]county pop 2010-2020'!$H$2:$T$3195,S$1,0)</f>
        <v>473196</v>
      </c>
      <c r="T2340" s="27">
        <f>VLOOKUP($C2340, '[2]county pop 2010-2020'!$H$2:$T$3195,T$1,0)</f>
        <v>481737</v>
      </c>
      <c r="U2340" s="27">
        <f>VLOOKUP($C2340, '[2]county pop 2010-2020'!$H$2:$T$3195,U$1,0)</f>
        <v>491218</v>
      </c>
      <c r="V2340" s="27">
        <f>VLOOKUP($C2340, '[2]county pop 2010-2020'!$H$2:$T$3195,V$1,0)</f>
        <v>499595</v>
      </c>
      <c r="W2340" s="27">
        <f>VLOOKUP($C2340, '[2]county pop 2010-2020'!$H$2:$T$3195,W$1,0)</f>
        <v>507484</v>
      </c>
      <c r="X2340" s="27">
        <f>VLOOKUP($C2340, '[2]county pop 2010-2020'!$H$2:$T$3195,X$1,0)</f>
        <v>515572</v>
      </c>
      <c r="Y2340" s="27">
        <f>VLOOKUP($C2340, '[2]county pop 2010-2020'!$H$2:$T$3195,Y$1,0)</f>
        <v>524748</v>
      </c>
      <c r="Z2340" s="27">
        <f>VLOOKUP($C2340, '[3]ODS_county pop 2020-2022'!$H$2:$K$3196,Z$1,0)</f>
        <v>527207</v>
      </c>
      <c r="AA2340" s="27">
        <f>VLOOKUP($C2340, '[3]ODS_county pop 2020-2022'!$H$2:$K$3196,AA$1,0)</f>
        <v>534521</v>
      </c>
      <c r="AB2340" s="27">
        <f>VLOOKUP($C2340, '[3]ODS_county pop 2020-2022'!$H$2:$K$3196,AB$1,0)</f>
        <v>547950</v>
      </c>
    </row>
    <row r="2341" spans="1:28" x14ac:dyDescent="0.3">
      <c r="A2341" s="20" t="s">
        <v>2193</v>
      </c>
      <c r="B2341" s="20" t="s">
        <v>2828</v>
      </c>
      <c r="C2341" s="18" t="str">
        <f t="shared" si="44"/>
        <v>.Greenwood County, South Carolina</v>
      </c>
      <c r="D2341" s="20" t="s">
        <v>2084</v>
      </c>
      <c r="F2341" s="27">
        <f>VLOOKUP($C2341, '[1]ODS_county pop 2000-2010'!$H$2:$T$3195,F$1,0)</f>
        <v>66309</v>
      </c>
      <c r="G2341" s="27">
        <f>VLOOKUP($C2341, '[1]ODS_county pop 2000-2010'!$H$2:$T$3195,G$1,0)</f>
        <v>66544</v>
      </c>
      <c r="H2341" s="27">
        <f>VLOOKUP($C2341, '[1]ODS_county pop 2000-2010'!$H$2:$T$3195,H$1,0)</f>
        <v>66996</v>
      </c>
      <c r="I2341" s="27">
        <f>VLOOKUP($C2341, '[1]ODS_county pop 2000-2010'!$H$2:$T$3195,I$1,0)</f>
        <v>67288</v>
      </c>
      <c r="J2341" s="27">
        <f>VLOOKUP($C2341, '[1]ODS_county pop 2000-2010'!$H$2:$T$3195,J$1,0)</f>
        <v>67255</v>
      </c>
      <c r="K2341" s="27">
        <f>VLOOKUP($C2341, '[1]ODS_county pop 2000-2010'!$H$2:$T$3195,K$1,0)</f>
        <v>67630</v>
      </c>
      <c r="L2341" s="27">
        <f>VLOOKUP($C2341, '[1]ODS_county pop 2000-2010'!$H$2:$T$3195,L$1,0)</f>
        <v>68091</v>
      </c>
      <c r="M2341" s="27">
        <f>VLOOKUP($C2341, '[1]ODS_county pop 2000-2010'!$H$2:$T$3195,M$1,0)</f>
        <v>68198</v>
      </c>
      <c r="N2341" s="27">
        <f>VLOOKUP($C2341, '[1]ODS_county pop 2000-2010'!$H$2:$T$3195,N$1,0)</f>
        <v>68862</v>
      </c>
      <c r="O2341" s="27">
        <f>VLOOKUP($C2341, '[1]ODS_county pop 2000-2010'!$H$2:$T$3195,O$1,0)</f>
        <v>69598</v>
      </c>
      <c r="P2341" s="27">
        <f>VLOOKUP($C2341, '[2]county pop 2010-2020'!$H$2:$T$3195,P$1,0)</f>
        <v>69661</v>
      </c>
      <c r="Q2341" s="27">
        <f>VLOOKUP($C2341, '[2]county pop 2010-2020'!$H$2:$T$3195,Q$1,0)</f>
        <v>69846</v>
      </c>
      <c r="R2341" s="27">
        <f>VLOOKUP($C2341, '[2]county pop 2010-2020'!$H$2:$T$3195,R$1,0)</f>
        <v>69966</v>
      </c>
      <c r="S2341" s="27">
        <f>VLOOKUP($C2341, '[2]county pop 2010-2020'!$H$2:$T$3195,S$1,0)</f>
        <v>69835</v>
      </c>
      <c r="T2341" s="27">
        <f>VLOOKUP($C2341, '[2]county pop 2010-2020'!$H$2:$T$3195,T$1,0)</f>
        <v>69686</v>
      </c>
      <c r="U2341" s="27">
        <f>VLOOKUP($C2341, '[2]county pop 2010-2020'!$H$2:$T$3195,U$1,0)</f>
        <v>69992</v>
      </c>
      <c r="V2341" s="27">
        <f>VLOOKUP($C2341, '[2]county pop 2010-2020'!$H$2:$T$3195,V$1,0)</f>
        <v>70175</v>
      </c>
      <c r="W2341" s="27">
        <f>VLOOKUP($C2341, '[2]county pop 2010-2020'!$H$2:$T$3195,W$1,0)</f>
        <v>70515</v>
      </c>
      <c r="X2341" s="27">
        <f>VLOOKUP($C2341, '[2]county pop 2010-2020'!$H$2:$T$3195,X$1,0)</f>
        <v>70633</v>
      </c>
      <c r="Y2341" s="27">
        <f>VLOOKUP($C2341, '[2]county pop 2010-2020'!$H$2:$T$3195,Y$1,0)</f>
        <v>70963</v>
      </c>
      <c r="Z2341" s="27">
        <f>VLOOKUP($C2341, '[3]ODS_county pop 2020-2022'!$H$2:$K$3196,Z$1,0)</f>
        <v>69388</v>
      </c>
      <c r="AA2341" s="27">
        <f>VLOOKUP($C2341, '[3]ODS_county pop 2020-2022'!$H$2:$K$3196,AA$1,0)</f>
        <v>69148</v>
      </c>
      <c r="AB2341" s="27">
        <f>VLOOKUP($C2341, '[3]ODS_county pop 2020-2022'!$H$2:$K$3196,AB$1,0)</f>
        <v>69267</v>
      </c>
    </row>
    <row r="2342" spans="1:28" x14ac:dyDescent="0.3">
      <c r="A2342" s="20" t="s">
        <v>2193</v>
      </c>
      <c r="B2342" s="20" t="s">
        <v>3603</v>
      </c>
      <c r="C2342" s="18" t="str">
        <f t="shared" si="44"/>
        <v>.Hampton County, South Carolina</v>
      </c>
      <c r="D2342" s="20" t="s">
        <v>2074</v>
      </c>
      <c r="F2342" s="27">
        <f>VLOOKUP($C2342, '[1]ODS_county pop 2000-2010'!$H$2:$T$3195,F$1,0)</f>
        <v>21373</v>
      </c>
      <c r="G2342" s="27">
        <f>VLOOKUP($C2342, '[1]ODS_county pop 2000-2010'!$H$2:$T$3195,G$1,0)</f>
        <v>21262</v>
      </c>
      <c r="H2342" s="27">
        <f>VLOOKUP($C2342, '[1]ODS_county pop 2000-2010'!$H$2:$T$3195,H$1,0)</f>
        <v>21186</v>
      </c>
      <c r="I2342" s="27">
        <f>VLOOKUP($C2342, '[1]ODS_county pop 2000-2010'!$H$2:$T$3195,I$1,0)</f>
        <v>21267</v>
      </c>
      <c r="J2342" s="27">
        <f>VLOOKUP($C2342, '[1]ODS_county pop 2000-2010'!$H$2:$T$3195,J$1,0)</f>
        <v>21072</v>
      </c>
      <c r="K2342" s="27">
        <f>VLOOKUP($C2342, '[1]ODS_county pop 2000-2010'!$H$2:$T$3195,K$1,0)</f>
        <v>21109</v>
      </c>
      <c r="L2342" s="27">
        <f>VLOOKUP($C2342, '[1]ODS_county pop 2000-2010'!$H$2:$T$3195,L$1,0)</f>
        <v>21104</v>
      </c>
      <c r="M2342" s="27">
        <f>VLOOKUP($C2342, '[1]ODS_county pop 2000-2010'!$H$2:$T$3195,M$1,0)</f>
        <v>21295</v>
      </c>
      <c r="N2342" s="27">
        <f>VLOOKUP($C2342, '[1]ODS_county pop 2000-2010'!$H$2:$T$3195,N$1,0)</f>
        <v>21212</v>
      </c>
      <c r="O2342" s="27">
        <f>VLOOKUP($C2342, '[1]ODS_county pop 2000-2010'!$H$2:$T$3195,O$1,0)</f>
        <v>21205</v>
      </c>
      <c r="P2342" s="27">
        <f>VLOOKUP($C2342, '[2]county pop 2010-2020'!$H$2:$T$3195,P$1,0)</f>
        <v>21090</v>
      </c>
      <c r="Q2342" s="27">
        <f>VLOOKUP($C2342, '[2]county pop 2010-2020'!$H$2:$T$3195,Q$1,0)</f>
        <v>20798</v>
      </c>
      <c r="R2342" s="27">
        <f>VLOOKUP($C2342, '[2]county pop 2010-2020'!$H$2:$T$3195,R$1,0)</f>
        <v>20738</v>
      </c>
      <c r="S2342" s="27">
        <f>VLOOKUP($C2342, '[2]county pop 2010-2020'!$H$2:$T$3195,S$1,0)</f>
        <v>20387</v>
      </c>
      <c r="T2342" s="27">
        <f>VLOOKUP($C2342, '[2]county pop 2010-2020'!$H$2:$T$3195,T$1,0)</f>
        <v>20433</v>
      </c>
      <c r="U2342" s="27">
        <f>VLOOKUP($C2342, '[2]county pop 2010-2020'!$H$2:$T$3195,U$1,0)</f>
        <v>19969</v>
      </c>
      <c r="V2342" s="27">
        <f>VLOOKUP($C2342, '[2]county pop 2010-2020'!$H$2:$T$3195,V$1,0)</f>
        <v>19804</v>
      </c>
      <c r="W2342" s="27">
        <f>VLOOKUP($C2342, '[2]county pop 2010-2020'!$H$2:$T$3195,W$1,0)</f>
        <v>19527</v>
      </c>
      <c r="X2342" s="27">
        <f>VLOOKUP($C2342, '[2]county pop 2010-2020'!$H$2:$T$3195,X$1,0)</f>
        <v>19416</v>
      </c>
      <c r="Y2342" s="27">
        <f>VLOOKUP($C2342, '[2]county pop 2010-2020'!$H$2:$T$3195,Y$1,0)</f>
        <v>19316</v>
      </c>
      <c r="Z2342" s="27">
        <f>VLOOKUP($C2342, '[3]ODS_county pop 2020-2022'!$H$2:$K$3196,Z$1,0)</f>
        <v>18519</v>
      </c>
      <c r="AA2342" s="27">
        <f>VLOOKUP($C2342, '[3]ODS_county pop 2020-2022'!$H$2:$K$3196,AA$1,0)</f>
        <v>18236</v>
      </c>
      <c r="AB2342" s="27">
        <f>VLOOKUP($C2342, '[3]ODS_county pop 2020-2022'!$H$2:$K$3196,AB$1,0)</f>
        <v>18113</v>
      </c>
    </row>
    <row r="2343" spans="1:28" x14ac:dyDescent="0.3">
      <c r="A2343" s="20" t="s">
        <v>2193</v>
      </c>
      <c r="B2343" s="20" t="s">
        <v>3604</v>
      </c>
      <c r="C2343" s="18" t="str">
        <f t="shared" si="44"/>
        <v>.Horry County, South Carolina</v>
      </c>
      <c r="D2343" s="20" t="s">
        <v>2074</v>
      </c>
      <c r="F2343" s="27">
        <f>VLOOKUP($C2343, '[1]ODS_county pop 2000-2010'!$H$2:$T$3195,F$1,0)</f>
        <v>196558</v>
      </c>
      <c r="G2343" s="27">
        <f>VLOOKUP($C2343, '[1]ODS_county pop 2000-2010'!$H$2:$T$3195,G$1,0)</f>
        <v>201982</v>
      </c>
      <c r="H2343" s="27">
        <f>VLOOKUP($C2343, '[1]ODS_county pop 2000-2010'!$H$2:$T$3195,H$1,0)</f>
        <v>206566</v>
      </c>
      <c r="I2343" s="27">
        <f>VLOOKUP($C2343, '[1]ODS_county pop 2000-2010'!$H$2:$T$3195,I$1,0)</f>
        <v>211725</v>
      </c>
      <c r="J2343" s="27">
        <f>VLOOKUP($C2343, '[1]ODS_county pop 2000-2010'!$H$2:$T$3195,J$1,0)</f>
        <v>219094</v>
      </c>
      <c r="K2343" s="27">
        <f>VLOOKUP($C2343, '[1]ODS_county pop 2000-2010'!$H$2:$T$3195,K$1,0)</f>
        <v>229899</v>
      </c>
      <c r="L2343" s="27">
        <f>VLOOKUP($C2343, '[1]ODS_county pop 2000-2010'!$H$2:$T$3195,L$1,0)</f>
        <v>242194</v>
      </c>
      <c r="M2343" s="27">
        <f>VLOOKUP($C2343, '[1]ODS_county pop 2000-2010'!$H$2:$T$3195,M$1,0)</f>
        <v>252464</v>
      </c>
      <c r="N2343" s="27">
        <f>VLOOKUP($C2343, '[1]ODS_county pop 2000-2010'!$H$2:$T$3195,N$1,0)</f>
        <v>260609</v>
      </c>
      <c r="O2343" s="27">
        <f>VLOOKUP($C2343, '[1]ODS_county pop 2000-2010'!$H$2:$T$3195,O$1,0)</f>
        <v>265640</v>
      </c>
      <c r="P2343" s="27">
        <f>VLOOKUP($C2343, '[2]county pop 2010-2020'!$H$2:$T$3195,P$1,0)</f>
        <v>269291</v>
      </c>
      <c r="Q2343" s="27">
        <f>VLOOKUP($C2343, '[2]county pop 2010-2020'!$H$2:$T$3195,Q$1,0)</f>
        <v>275545</v>
      </c>
      <c r="R2343" s="27">
        <f>VLOOKUP($C2343, '[2]county pop 2010-2020'!$H$2:$T$3195,R$1,0)</f>
        <v>281441</v>
      </c>
      <c r="S2343" s="27">
        <f>VLOOKUP($C2343, '[2]county pop 2010-2020'!$H$2:$T$3195,S$1,0)</f>
        <v>289005</v>
      </c>
      <c r="T2343" s="27">
        <f>VLOOKUP($C2343, '[2]county pop 2010-2020'!$H$2:$T$3195,T$1,0)</f>
        <v>298042</v>
      </c>
      <c r="U2343" s="27">
        <f>VLOOKUP($C2343, '[2]county pop 2010-2020'!$H$2:$T$3195,U$1,0)</f>
        <v>309350</v>
      </c>
      <c r="V2343" s="27">
        <f>VLOOKUP($C2343, '[2]county pop 2010-2020'!$H$2:$T$3195,V$1,0)</f>
        <v>321542</v>
      </c>
      <c r="W2343" s="27">
        <f>VLOOKUP($C2343, '[2]county pop 2010-2020'!$H$2:$T$3195,W$1,0)</f>
        <v>333246</v>
      </c>
      <c r="X2343" s="27">
        <f>VLOOKUP($C2343, '[2]county pop 2010-2020'!$H$2:$T$3195,X$1,0)</f>
        <v>344680</v>
      </c>
      <c r="Y2343" s="27">
        <f>VLOOKUP($C2343, '[2]county pop 2010-2020'!$H$2:$T$3195,Y$1,0)</f>
        <v>354418</v>
      </c>
      <c r="Z2343" s="27">
        <f>VLOOKUP($C2343, '[3]ODS_county pop 2020-2022'!$H$2:$K$3196,Z$1,0)</f>
        <v>353745</v>
      </c>
      <c r="AA2343" s="27">
        <f>VLOOKUP($C2343, '[3]ODS_county pop 2020-2022'!$H$2:$K$3196,AA$1,0)</f>
        <v>366011</v>
      </c>
      <c r="AB2343" s="27">
        <f>VLOOKUP($C2343, '[3]ODS_county pop 2020-2022'!$H$2:$K$3196,AB$1,0)</f>
        <v>383101</v>
      </c>
    </row>
    <row r="2344" spans="1:28" x14ac:dyDescent="0.3">
      <c r="A2344" s="20" t="s">
        <v>2193</v>
      </c>
      <c r="B2344" s="20" t="s">
        <v>2584</v>
      </c>
      <c r="C2344" s="18" t="str">
        <f t="shared" si="44"/>
        <v>.Jasper County, South Carolina</v>
      </c>
      <c r="D2344" s="20" t="s">
        <v>2074</v>
      </c>
      <c r="F2344" s="27">
        <f>VLOOKUP($C2344, '[1]ODS_county pop 2000-2010'!$H$2:$T$3195,F$1,0)</f>
        <v>20672</v>
      </c>
      <c r="G2344" s="27">
        <f>VLOOKUP($C2344, '[1]ODS_county pop 2000-2010'!$H$2:$T$3195,G$1,0)</f>
        <v>21024</v>
      </c>
      <c r="H2344" s="27">
        <f>VLOOKUP($C2344, '[1]ODS_county pop 2000-2010'!$H$2:$T$3195,H$1,0)</f>
        <v>21102</v>
      </c>
      <c r="I2344" s="27">
        <f>VLOOKUP($C2344, '[1]ODS_county pop 2000-2010'!$H$2:$T$3195,I$1,0)</f>
        <v>21236</v>
      </c>
      <c r="J2344" s="27">
        <f>VLOOKUP($C2344, '[1]ODS_county pop 2000-2010'!$H$2:$T$3195,J$1,0)</f>
        <v>21456</v>
      </c>
      <c r="K2344" s="27">
        <f>VLOOKUP($C2344, '[1]ODS_county pop 2000-2010'!$H$2:$T$3195,K$1,0)</f>
        <v>21845</v>
      </c>
      <c r="L2344" s="27">
        <f>VLOOKUP($C2344, '[1]ODS_county pop 2000-2010'!$H$2:$T$3195,L$1,0)</f>
        <v>22406</v>
      </c>
      <c r="M2344" s="27">
        <f>VLOOKUP($C2344, '[1]ODS_county pop 2000-2010'!$H$2:$T$3195,M$1,0)</f>
        <v>22971</v>
      </c>
      <c r="N2344" s="27">
        <f>VLOOKUP($C2344, '[1]ODS_county pop 2000-2010'!$H$2:$T$3195,N$1,0)</f>
        <v>23620</v>
      </c>
      <c r="O2344" s="27">
        <f>VLOOKUP($C2344, '[1]ODS_county pop 2000-2010'!$H$2:$T$3195,O$1,0)</f>
        <v>24234</v>
      </c>
      <c r="P2344" s="27">
        <f>VLOOKUP($C2344, '[2]county pop 2010-2020'!$H$2:$T$3195,P$1,0)</f>
        <v>24777</v>
      </c>
      <c r="Q2344" s="27">
        <f>VLOOKUP($C2344, '[2]county pop 2010-2020'!$H$2:$T$3195,Q$1,0)</f>
        <v>25303</v>
      </c>
      <c r="R2344" s="27">
        <f>VLOOKUP($C2344, '[2]county pop 2010-2020'!$H$2:$T$3195,R$1,0)</f>
        <v>25743</v>
      </c>
      <c r="S2344" s="27">
        <f>VLOOKUP($C2344, '[2]county pop 2010-2020'!$H$2:$T$3195,S$1,0)</f>
        <v>26348</v>
      </c>
      <c r="T2344" s="27">
        <f>VLOOKUP($C2344, '[2]county pop 2010-2020'!$H$2:$T$3195,T$1,0)</f>
        <v>26712</v>
      </c>
      <c r="U2344" s="27">
        <f>VLOOKUP($C2344, '[2]county pop 2010-2020'!$H$2:$T$3195,U$1,0)</f>
        <v>27490</v>
      </c>
      <c r="V2344" s="27">
        <f>VLOOKUP($C2344, '[2]county pop 2010-2020'!$H$2:$T$3195,V$1,0)</f>
        <v>28122</v>
      </c>
      <c r="W2344" s="27">
        <f>VLOOKUP($C2344, '[2]county pop 2010-2020'!$H$2:$T$3195,W$1,0)</f>
        <v>28556</v>
      </c>
      <c r="X2344" s="27">
        <f>VLOOKUP($C2344, '[2]county pop 2010-2020'!$H$2:$T$3195,X$1,0)</f>
        <v>29228</v>
      </c>
      <c r="Y2344" s="27">
        <f>VLOOKUP($C2344, '[2]county pop 2010-2020'!$H$2:$T$3195,Y$1,0)</f>
        <v>30294</v>
      </c>
      <c r="Z2344" s="27">
        <f>VLOOKUP($C2344, '[3]ODS_county pop 2020-2022'!$H$2:$K$3196,Z$1,0)</f>
        <v>29143</v>
      </c>
      <c r="AA2344" s="27">
        <f>VLOOKUP($C2344, '[3]ODS_county pop 2020-2022'!$H$2:$K$3196,AA$1,0)</f>
        <v>30456</v>
      </c>
      <c r="AB2344" s="27">
        <f>VLOOKUP($C2344, '[3]ODS_county pop 2020-2022'!$H$2:$K$3196,AB$1,0)</f>
        <v>32039</v>
      </c>
    </row>
    <row r="2345" spans="1:28" x14ac:dyDescent="0.3">
      <c r="A2345" s="20" t="s">
        <v>2193</v>
      </c>
      <c r="B2345" s="20" t="s">
        <v>3605</v>
      </c>
      <c r="C2345" s="18" t="str">
        <f t="shared" si="44"/>
        <v>.Kershaw County, South Carolina</v>
      </c>
      <c r="D2345" s="20" t="s">
        <v>2084</v>
      </c>
      <c r="F2345" s="27">
        <f>VLOOKUP($C2345, '[1]ODS_county pop 2000-2010'!$H$2:$T$3195,F$1,0)</f>
        <v>52649</v>
      </c>
      <c r="G2345" s="27">
        <f>VLOOKUP($C2345, '[1]ODS_county pop 2000-2010'!$H$2:$T$3195,G$1,0)</f>
        <v>53474</v>
      </c>
      <c r="H2345" s="27">
        <f>VLOOKUP($C2345, '[1]ODS_county pop 2000-2010'!$H$2:$T$3195,H$1,0)</f>
        <v>53714</v>
      </c>
      <c r="I2345" s="27">
        <f>VLOOKUP($C2345, '[1]ODS_county pop 2000-2010'!$H$2:$T$3195,I$1,0)</f>
        <v>54614</v>
      </c>
      <c r="J2345" s="27">
        <f>VLOOKUP($C2345, '[1]ODS_county pop 2000-2010'!$H$2:$T$3195,J$1,0)</f>
        <v>55415</v>
      </c>
      <c r="K2345" s="27">
        <f>VLOOKUP($C2345, '[1]ODS_county pop 2000-2010'!$H$2:$T$3195,K$1,0)</f>
        <v>56506</v>
      </c>
      <c r="L2345" s="27">
        <f>VLOOKUP($C2345, '[1]ODS_county pop 2000-2010'!$H$2:$T$3195,L$1,0)</f>
        <v>58060</v>
      </c>
      <c r="M2345" s="27">
        <f>VLOOKUP($C2345, '[1]ODS_county pop 2000-2010'!$H$2:$T$3195,M$1,0)</f>
        <v>59380</v>
      </c>
      <c r="N2345" s="27">
        <f>VLOOKUP($C2345, '[1]ODS_county pop 2000-2010'!$H$2:$T$3195,N$1,0)</f>
        <v>60395</v>
      </c>
      <c r="O2345" s="27">
        <f>VLOOKUP($C2345, '[1]ODS_county pop 2000-2010'!$H$2:$T$3195,O$1,0)</f>
        <v>61143</v>
      </c>
      <c r="P2345" s="27">
        <f>VLOOKUP($C2345, '[2]county pop 2010-2020'!$H$2:$T$3195,P$1,0)</f>
        <v>61697</v>
      </c>
      <c r="Q2345" s="27">
        <f>VLOOKUP($C2345, '[2]county pop 2010-2020'!$H$2:$T$3195,Q$1,0)</f>
        <v>62125</v>
      </c>
      <c r="R2345" s="27">
        <f>VLOOKUP($C2345, '[2]county pop 2010-2020'!$H$2:$T$3195,R$1,0)</f>
        <v>62296</v>
      </c>
      <c r="S2345" s="27">
        <f>VLOOKUP($C2345, '[2]county pop 2010-2020'!$H$2:$T$3195,S$1,0)</f>
        <v>62601</v>
      </c>
      <c r="T2345" s="27">
        <f>VLOOKUP($C2345, '[2]county pop 2010-2020'!$H$2:$T$3195,T$1,0)</f>
        <v>63201</v>
      </c>
      <c r="U2345" s="27">
        <f>VLOOKUP($C2345, '[2]county pop 2010-2020'!$H$2:$T$3195,U$1,0)</f>
        <v>63677</v>
      </c>
      <c r="V2345" s="27">
        <f>VLOOKUP($C2345, '[2]county pop 2010-2020'!$H$2:$T$3195,V$1,0)</f>
        <v>64337</v>
      </c>
      <c r="W2345" s="27">
        <f>VLOOKUP($C2345, '[2]county pop 2010-2020'!$H$2:$T$3195,W$1,0)</f>
        <v>65219</v>
      </c>
      <c r="X2345" s="27">
        <f>VLOOKUP($C2345, '[2]county pop 2010-2020'!$H$2:$T$3195,X$1,0)</f>
        <v>65856</v>
      </c>
      <c r="Y2345" s="27">
        <f>VLOOKUP($C2345, '[2]county pop 2010-2020'!$H$2:$T$3195,Y$1,0)</f>
        <v>66748</v>
      </c>
      <c r="Z2345" s="27">
        <f>VLOOKUP($C2345, '[3]ODS_county pop 2020-2022'!$H$2:$K$3196,Z$1,0)</f>
        <v>65581</v>
      </c>
      <c r="AA2345" s="27">
        <f>VLOOKUP($C2345, '[3]ODS_county pop 2020-2022'!$H$2:$K$3196,AA$1,0)</f>
        <v>66121</v>
      </c>
      <c r="AB2345" s="27">
        <f>VLOOKUP($C2345, '[3]ODS_county pop 2020-2022'!$H$2:$K$3196,AB$1,0)</f>
        <v>67751</v>
      </c>
    </row>
    <row r="2346" spans="1:28" x14ac:dyDescent="0.3">
      <c r="A2346" s="20" t="s">
        <v>2193</v>
      </c>
      <c r="B2346" s="20" t="s">
        <v>3271</v>
      </c>
      <c r="C2346" s="18" t="str">
        <f t="shared" si="44"/>
        <v>.Lancaster County, South Carolina</v>
      </c>
      <c r="D2346" s="20" t="s">
        <v>2084</v>
      </c>
      <c r="F2346" s="27">
        <f>VLOOKUP($C2346, '[1]ODS_county pop 2000-2010'!$H$2:$T$3195,F$1,0)</f>
        <v>61404</v>
      </c>
      <c r="G2346" s="27">
        <f>VLOOKUP($C2346, '[1]ODS_county pop 2000-2010'!$H$2:$T$3195,G$1,0)</f>
        <v>62250</v>
      </c>
      <c r="H2346" s="27">
        <f>VLOOKUP($C2346, '[1]ODS_county pop 2000-2010'!$H$2:$T$3195,H$1,0)</f>
        <v>63282</v>
      </c>
      <c r="I2346" s="27">
        <f>VLOOKUP($C2346, '[1]ODS_county pop 2000-2010'!$H$2:$T$3195,I$1,0)</f>
        <v>64210</v>
      </c>
      <c r="J2346" s="27">
        <f>VLOOKUP($C2346, '[1]ODS_county pop 2000-2010'!$H$2:$T$3195,J$1,0)</f>
        <v>65079</v>
      </c>
      <c r="K2346" s="27">
        <f>VLOOKUP($C2346, '[1]ODS_county pop 2000-2010'!$H$2:$T$3195,K$1,0)</f>
        <v>65875</v>
      </c>
      <c r="L2346" s="27">
        <f>VLOOKUP($C2346, '[1]ODS_county pop 2000-2010'!$H$2:$T$3195,L$1,0)</f>
        <v>66992</v>
      </c>
      <c r="M2346" s="27">
        <f>VLOOKUP($C2346, '[1]ODS_county pop 2000-2010'!$H$2:$T$3195,M$1,0)</f>
        <v>69504</v>
      </c>
      <c r="N2346" s="27">
        <f>VLOOKUP($C2346, '[1]ODS_county pop 2000-2010'!$H$2:$T$3195,N$1,0)</f>
        <v>72733</v>
      </c>
      <c r="O2346" s="27">
        <f>VLOOKUP($C2346, '[1]ODS_county pop 2000-2010'!$H$2:$T$3195,O$1,0)</f>
        <v>75394</v>
      </c>
      <c r="P2346" s="27">
        <f>VLOOKUP($C2346, '[2]county pop 2010-2020'!$H$2:$T$3195,P$1,0)</f>
        <v>76652</v>
      </c>
      <c r="Q2346" s="27">
        <f>VLOOKUP($C2346, '[2]county pop 2010-2020'!$H$2:$T$3195,Q$1,0)</f>
        <v>77872</v>
      </c>
      <c r="R2346" s="27">
        <f>VLOOKUP($C2346, '[2]county pop 2010-2020'!$H$2:$T$3195,R$1,0)</f>
        <v>79350</v>
      </c>
      <c r="S2346" s="27">
        <f>VLOOKUP($C2346, '[2]county pop 2010-2020'!$H$2:$T$3195,S$1,0)</f>
        <v>80698</v>
      </c>
      <c r="T2346" s="27">
        <f>VLOOKUP($C2346, '[2]county pop 2010-2020'!$H$2:$T$3195,T$1,0)</f>
        <v>83499</v>
      </c>
      <c r="U2346" s="27">
        <f>VLOOKUP($C2346, '[2]county pop 2010-2020'!$H$2:$T$3195,U$1,0)</f>
        <v>86346</v>
      </c>
      <c r="V2346" s="27">
        <f>VLOOKUP($C2346, '[2]county pop 2010-2020'!$H$2:$T$3195,V$1,0)</f>
        <v>89953</v>
      </c>
      <c r="W2346" s="27">
        <f>VLOOKUP($C2346, '[2]county pop 2010-2020'!$H$2:$T$3195,W$1,0)</f>
        <v>92517</v>
      </c>
      <c r="X2346" s="27">
        <f>VLOOKUP($C2346, '[2]county pop 2010-2020'!$H$2:$T$3195,X$1,0)</f>
        <v>95213</v>
      </c>
      <c r="Y2346" s="27">
        <f>VLOOKUP($C2346, '[2]county pop 2010-2020'!$H$2:$T$3195,Y$1,0)</f>
        <v>98280</v>
      </c>
      <c r="Z2346" s="27">
        <f>VLOOKUP($C2346, '[3]ODS_county pop 2020-2022'!$H$2:$K$3196,Z$1,0)</f>
        <v>96576</v>
      </c>
      <c r="AA2346" s="27">
        <f>VLOOKUP($C2346, '[3]ODS_county pop 2020-2022'!$H$2:$K$3196,AA$1,0)</f>
        <v>100522</v>
      </c>
      <c r="AB2346" s="27">
        <f>VLOOKUP($C2346, '[3]ODS_county pop 2020-2022'!$H$2:$K$3196,AB$1,0)</f>
        <v>104577</v>
      </c>
    </row>
    <row r="2347" spans="1:28" x14ac:dyDescent="0.3">
      <c r="A2347" s="20" t="s">
        <v>2193</v>
      </c>
      <c r="B2347" s="20" t="s">
        <v>2589</v>
      </c>
      <c r="C2347" s="18" t="str">
        <f t="shared" si="44"/>
        <v>.Laurens County, South Carolina</v>
      </c>
      <c r="D2347" s="20" t="s">
        <v>2084</v>
      </c>
      <c r="F2347" s="27">
        <f>VLOOKUP($C2347, '[1]ODS_county pop 2000-2010'!$H$2:$T$3195,F$1,0)</f>
        <v>69407</v>
      </c>
      <c r="G2347" s="27">
        <f>VLOOKUP($C2347, '[1]ODS_county pop 2000-2010'!$H$2:$T$3195,G$1,0)</f>
        <v>69407</v>
      </c>
      <c r="H2347" s="27">
        <f>VLOOKUP($C2347, '[1]ODS_county pop 2000-2010'!$H$2:$T$3195,H$1,0)</f>
        <v>68841</v>
      </c>
      <c r="I2347" s="27">
        <f>VLOOKUP($C2347, '[1]ODS_county pop 2000-2010'!$H$2:$T$3195,I$1,0)</f>
        <v>68468</v>
      </c>
      <c r="J2347" s="27">
        <f>VLOOKUP($C2347, '[1]ODS_county pop 2000-2010'!$H$2:$T$3195,J$1,0)</f>
        <v>67784</v>
      </c>
      <c r="K2347" s="27">
        <f>VLOOKUP($C2347, '[1]ODS_county pop 2000-2010'!$H$2:$T$3195,K$1,0)</f>
        <v>67629</v>
      </c>
      <c r="L2347" s="27">
        <f>VLOOKUP($C2347, '[1]ODS_county pop 2000-2010'!$H$2:$T$3195,L$1,0)</f>
        <v>67388</v>
      </c>
      <c r="M2347" s="27">
        <f>VLOOKUP($C2347, '[1]ODS_county pop 2000-2010'!$H$2:$T$3195,M$1,0)</f>
        <v>67172</v>
      </c>
      <c r="N2347" s="27">
        <f>VLOOKUP($C2347, '[1]ODS_county pop 2000-2010'!$H$2:$T$3195,N$1,0)</f>
        <v>67173</v>
      </c>
      <c r="O2347" s="27">
        <f>VLOOKUP($C2347, '[1]ODS_county pop 2000-2010'!$H$2:$T$3195,O$1,0)</f>
        <v>66897</v>
      </c>
      <c r="P2347" s="27">
        <f>VLOOKUP($C2347, '[2]county pop 2010-2020'!$H$2:$T$3195,P$1,0)</f>
        <v>66537</v>
      </c>
      <c r="Q2347" s="27">
        <f>VLOOKUP($C2347, '[2]county pop 2010-2020'!$H$2:$T$3195,Q$1,0)</f>
        <v>66462</v>
      </c>
      <c r="R2347" s="27">
        <f>VLOOKUP($C2347, '[2]county pop 2010-2020'!$H$2:$T$3195,R$1,0)</f>
        <v>66239</v>
      </c>
      <c r="S2347" s="27">
        <f>VLOOKUP($C2347, '[2]county pop 2010-2020'!$H$2:$T$3195,S$1,0)</f>
        <v>66177</v>
      </c>
      <c r="T2347" s="27">
        <f>VLOOKUP($C2347, '[2]county pop 2010-2020'!$H$2:$T$3195,T$1,0)</f>
        <v>66490</v>
      </c>
      <c r="U2347" s="27">
        <f>VLOOKUP($C2347, '[2]county pop 2010-2020'!$H$2:$T$3195,U$1,0)</f>
        <v>66459</v>
      </c>
      <c r="V2347" s="27">
        <f>VLOOKUP($C2347, '[2]county pop 2010-2020'!$H$2:$T$3195,V$1,0)</f>
        <v>66651</v>
      </c>
      <c r="W2347" s="27">
        <f>VLOOKUP($C2347, '[2]county pop 2010-2020'!$H$2:$T$3195,W$1,0)</f>
        <v>66858</v>
      </c>
      <c r="X2347" s="27">
        <f>VLOOKUP($C2347, '[2]county pop 2010-2020'!$H$2:$T$3195,X$1,0)</f>
        <v>66855</v>
      </c>
      <c r="Y2347" s="27">
        <f>VLOOKUP($C2347, '[2]county pop 2010-2020'!$H$2:$T$3195,Y$1,0)</f>
        <v>67448</v>
      </c>
      <c r="Z2347" s="27">
        <f>VLOOKUP($C2347, '[3]ODS_county pop 2020-2022'!$H$2:$K$3196,Z$1,0)</f>
        <v>67624</v>
      </c>
      <c r="AA2347" s="27">
        <f>VLOOKUP($C2347, '[3]ODS_county pop 2020-2022'!$H$2:$K$3196,AA$1,0)</f>
        <v>67817</v>
      </c>
      <c r="AB2347" s="27">
        <f>VLOOKUP($C2347, '[3]ODS_county pop 2020-2022'!$H$2:$K$3196,AB$1,0)</f>
        <v>67965</v>
      </c>
    </row>
    <row r="2348" spans="1:28" x14ac:dyDescent="0.3">
      <c r="A2348" s="20" t="s">
        <v>2193</v>
      </c>
      <c r="B2348" s="20" t="s">
        <v>2195</v>
      </c>
      <c r="C2348" s="18" t="str">
        <f t="shared" si="44"/>
        <v>.Lee County, South Carolina</v>
      </c>
      <c r="D2348" s="20" t="s">
        <v>2084</v>
      </c>
      <c r="F2348" s="27">
        <f>VLOOKUP($C2348, '[1]ODS_county pop 2000-2010'!$H$2:$T$3195,F$1,0)</f>
        <v>20089</v>
      </c>
      <c r="G2348" s="27">
        <f>VLOOKUP($C2348, '[1]ODS_county pop 2000-2010'!$H$2:$T$3195,G$1,0)</f>
        <v>19957</v>
      </c>
      <c r="H2348" s="27">
        <f>VLOOKUP($C2348, '[1]ODS_county pop 2000-2010'!$H$2:$T$3195,H$1,0)</f>
        <v>19970</v>
      </c>
      <c r="I2348" s="27">
        <f>VLOOKUP($C2348, '[1]ODS_county pop 2000-2010'!$H$2:$T$3195,I$1,0)</f>
        <v>20005</v>
      </c>
      <c r="J2348" s="27">
        <f>VLOOKUP($C2348, '[1]ODS_county pop 2000-2010'!$H$2:$T$3195,J$1,0)</f>
        <v>20157</v>
      </c>
      <c r="K2348" s="27">
        <f>VLOOKUP($C2348, '[1]ODS_county pop 2000-2010'!$H$2:$T$3195,K$1,0)</f>
        <v>20079</v>
      </c>
      <c r="L2348" s="27">
        <f>VLOOKUP($C2348, '[1]ODS_county pop 2000-2010'!$H$2:$T$3195,L$1,0)</f>
        <v>20001</v>
      </c>
      <c r="M2348" s="27">
        <f>VLOOKUP($C2348, '[1]ODS_county pop 2000-2010'!$H$2:$T$3195,M$1,0)</f>
        <v>19836</v>
      </c>
      <c r="N2348" s="27">
        <f>VLOOKUP($C2348, '[1]ODS_county pop 2000-2010'!$H$2:$T$3195,N$1,0)</f>
        <v>19697</v>
      </c>
      <c r="O2348" s="27">
        <f>VLOOKUP($C2348, '[1]ODS_county pop 2000-2010'!$H$2:$T$3195,O$1,0)</f>
        <v>19352</v>
      </c>
      <c r="P2348" s="27">
        <f>VLOOKUP($C2348, '[2]county pop 2010-2020'!$H$2:$T$3195,P$1,0)</f>
        <v>19220</v>
      </c>
      <c r="Q2348" s="27">
        <f>VLOOKUP($C2348, '[2]county pop 2010-2020'!$H$2:$T$3195,Q$1,0)</f>
        <v>18887</v>
      </c>
      <c r="R2348" s="27">
        <f>VLOOKUP($C2348, '[2]county pop 2010-2020'!$H$2:$T$3195,R$1,0)</f>
        <v>18634</v>
      </c>
      <c r="S2348" s="27">
        <f>VLOOKUP($C2348, '[2]county pop 2010-2020'!$H$2:$T$3195,S$1,0)</f>
        <v>18381</v>
      </c>
      <c r="T2348" s="27">
        <f>VLOOKUP($C2348, '[2]county pop 2010-2020'!$H$2:$T$3195,T$1,0)</f>
        <v>18339</v>
      </c>
      <c r="U2348" s="27">
        <f>VLOOKUP($C2348, '[2]county pop 2010-2020'!$H$2:$T$3195,U$1,0)</f>
        <v>17813</v>
      </c>
      <c r="V2348" s="27">
        <f>VLOOKUP($C2348, '[2]county pop 2010-2020'!$H$2:$T$3195,V$1,0)</f>
        <v>17508</v>
      </c>
      <c r="W2348" s="27">
        <f>VLOOKUP($C2348, '[2]county pop 2010-2020'!$H$2:$T$3195,W$1,0)</f>
        <v>17385</v>
      </c>
      <c r="X2348" s="27">
        <f>VLOOKUP($C2348, '[2]county pop 2010-2020'!$H$2:$T$3195,X$1,0)</f>
        <v>17269</v>
      </c>
      <c r="Y2348" s="27">
        <f>VLOOKUP($C2348, '[2]county pop 2010-2020'!$H$2:$T$3195,Y$1,0)</f>
        <v>16856</v>
      </c>
      <c r="Z2348" s="27">
        <f>VLOOKUP($C2348, '[3]ODS_county pop 2020-2022'!$H$2:$K$3196,Z$1,0)</f>
        <v>16533</v>
      </c>
      <c r="AA2348" s="27">
        <f>VLOOKUP($C2348, '[3]ODS_county pop 2020-2022'!$H$2:$K$3196,AA$1,0)</f>
        <v>16266</v>
      </c>
      <c r="AB2348" s="27">
        <f>VLOOKUP($C2348, '[3]ODS_county pop 2020-2022'!$H$2:$K$3196,AB$1,0)</f>
        <v>16153</v>
      </c>
    </row>
    <row r="2349" spans="1:28" x14ac:dyDescent="0.3">
      <c r="A2349" s="20" t="s">
        <v>2193</v>
      </c>
      <c r="B2349" s="20" t="s">
        <v>3606</v>
      </c>
      <c r="C2349" s="18" t="str">
        <f t="shared" si="44"/>
        <v>.Lexington County, South Carolina</v>
      </c>
      <c r="D2349" s="20" t="s">
        <v>2084</v>
      </c>
      <c r="F2349" s="27">
        <f>VLOOKUP($C2349, '[1]ODS_county pop 2000-2010'!$H$2:$T$3195,F$1,0)</f>
        <v>216031</v>
      </c>
      <c r="G2349" s="27">
        <f>VLOOKUP($C2349, '[1]ODS_county pop 2000-2010'!$H$2:$T$3195,G$1,0)</f>
        <v>220099</v>
      </c>
      <c r="H2349" s="27">
        <f>VLOOKUP($C2349, '[1]ODS_county pop 2000-2010'!$H$2:$T$3195,H$1,0)</f>
        <v>222761</v>
      </c>
      <c r="I2349" s="27">
        <f>VLOOKUP($C2349, '[1]ODS_county pop 2000-2010'!$H$2:$T$3195,I$1,0)</f>
        <v>226887</v>
      </c>
      <c r="J2349" s="27">
        <f>VLOOKUP($C2349, '[1]ODS_county pop 2000-2010'!$H$2:$T$3195,J$1,0)</f>
        <v>230832</v>
      </c>
      <c r="K2349" s="27">
        <f>VLOOKUP($C2349, '[1]ODS_county pop 2000-2010'!$H$2:$T$3195,K$1,0)</f>
        <v>235176</v>
      </c>
      <c r="L2349" s="27">
        <f>VLOOKUP($C2349, '[1]ODS_county pop 2000-2010'!$H$2:$T$3195,L$1,0)</f>
        <v>241219</v>
      </c>
      <c r="M2349" s="27">
        <f>VLOOKUP($C2349, '[1]ODS_county pop 2000-2010'!$H$2:$T$3195,M$1,0)</f>
        <v>246461</v>
      </c>
      <c r="N2349" s="27">
        <f>VLOOKUP($C2349, '[1]ODS_county pop 2000-2010'!$H$2:$T$3195,N$1,0)</f>
        <v>252747</v>
      </c>
      <c r="O2349" s="27">
        <f>VLOOKUP($C2349, '[1]ODS_county pop 2000-2010'!$H$2:$T$3195,O$1,0)</f>
        <v>258983</v>
      </c>
      <c r="P2349" s="27">
        <f>VLOOKUP($C2349, '[2]county pop 2010-2020'!$H$2:$T$3195,P$1,0)</f>
        <v>262391</v>
      </c>
      <c r="Q2349" s="27">
        <f>VLOOKUP($C2349, '[2]county pop 2010-2020'!$H$2:$T$3195,Q$1,0)</f>
        <v>266409</v>
      </c>
      <c r="R2349" s="27">
        <f>VLOOKUP($C2349, '[2]county pop 2010-2020'!$H$2:$T$3195,R$1,0)</f>
        <v>269868</v>
      </c>
      <c r="S2349" s="27">
        <f>VLOOKUP($C2349, '[2]county pop 2010-2020'!$H$2:$T$3195,S$1,0)</f>
        <v>273363</v>
      </c>
      <c r="T2349" s="27">
        <f>VLOOKUP($C2349, '[2]county pop 2010-2020'!$H$2:$T$3195,T$1,0)</f>
        <v>277568</v>
      </c>
      <c r="U2349" s="27">
        <f>VLOOKUP($C2349, '[2]county pop 2010-2020'!$H$2:$T$3195,U$1,0)</f>
        <v>281855</v>
      </c>
      <c r="V2349" s="27">
        <f>VLOOKUP($C2349, '[2]county pop 2010-2020'!$H$2:$T$3195,V$1,0)</f>
        <v>286521</v>
      </c>
      <c r="W2349" s="27">
        <f>VLOOKUP($C2349, '[2]county pop 2010-2020'!$H$2:$T$3195,W$1,0)</f>
        <v>290511</v>
      </c>
      <c r="X2349" s="27">
        <f>VLOOKUP($C2349, '[2]county pop 2010-2020'!$H$2:$T$3195,X$1,0)</f>
        <v>294766</v>
      </c>
      <c r="Y2349" s="27">
        <f>VLOOKUP($C2349, '[2]county pop 2010-2020'!$H$2:$T$3195,Y$1,0)</f>
        <v>299421</v>
      </c>
      <c r="Z2349" s="27">
        <f>VLOOKUP($C2349, '[3]ODS_county pop 2020-2022'!$H$2:$K$3196,Z$1,0)</f>
        <v>295033</v>
      </c>
      <c r="AA2349" s="27">
        <f>VLOOKUP($C2349, '[3]ODS_county pop 2020-2022'!$H$2:$K$3196,AA$1,0)</f>
        <v>300482</v>
      </c>
      <c r="AB2349" s="27">
        <f>VLOOKUP($C2349, '[3]ODS_county pop 2020-2022'!$H$2:$K$3196,AB$1,0)</f>
        <v>304797</v>
      </c>
    </row>
    <row r="2350" spans="1:28" x14ac:dyDescent="0.3">
      <c r="A2350" s="20" t="s">
        <v>2193</v>
      </c>
      <c r="B2350" s="20" t="s">
        <v>2213</v>
      </c>
      <c r="C2350" s="18" t="str">
        <f t="shared" si="44"/>
        <v>.Marion County, South Carolina</v>
      </c>
      <c r="D2350" s="20" t="s">
        <v>2084</v>
      </c>
      <c r="F2350" s="27">
        <f>VLOOKUP($C2350, '[1]ODS_county pop 2000-2010'!$H$2:$T$3195,F$1,0)</f>
        <v>35475</v>
      </c>
      <c r="G2350" s="27">
        <f>VLOOKUP($C2350, '[1]ODS_county pop 2000-2010'!$H$2:$T$3195,G$1,0)</f>
        <v>35119</v>
      </c>
      <c r="H2350" s="27">
        <f>VLOOKUP($C2350, '[1]ODS_county pop 2000-2010'!$H$2:$T$3195,H$1,0)</f>
        <v>34786</v>
      </c>
      <c r="I2350" s="27">
        <f>VLOOKUP($C2350, '[1]ODS_county pop 2000-2010'!$H$2:$T$3195,I$1,0)</f>
        <v>34690</v>
      </c>
      <c r="J2350" s="27">
        <f>VLOOKUP($C2350, '[1]ODS_county pop 2000-2010'!$H$2:$T$3195,J$1,0)</f>
        <v>34577</v>
      </c>
      <c r="K2350" s="27">
        <f>VLOOKUP($C2350, '[1]ODS_county pop 2000-2010'!$H$2:$T$3195,K$1,0)</f>
        <v>34334</v>
      </c>
      <c r="L2350" s="27">
        <f>VLOOKUP($C2350, '[1]ODS_county pop 2000-2010'!$H$2:$T$3195,L$1,0)</f>
        <v>33994</v>
      </c>
      <c r="M2350" s="27">
        <f>VLOOKUP($C2350, '[1]ODS_county pop 2000-2010'!$H$2:$T$3195,M$1,0)</f>
        <v>33842</v>
      </c>
      <c r="N2350" s="27">
        <f>VLOOKUP($C2350, '[1]ODS_county pop 2000-2010'!$H$2:$T$3195,N$1,0)</f>
        <v>33724</v>
      </c>
      <c r="O2350" s="27">
        <f>VLOOKUP($C2350, '[1]ODS_county pop 2000-2010'!$H$2:$T$3195,O$1,0)</f>
        <v>33277</v>
      </c>
      <c r="P2350" s="27">
        <f>VLOOKUP($C2350, '[2]county pop 2010-2020'!$H$2:$T$3195,P$1,0)</f>
        <v>33062</v>
      </c>
      <c r="Q2350" s="27">
        <f>VLOOKUP($C2350, '[2]county pop 2010-2020'!$H$2:$T$3195,Q$1,0)</f>
        <v>32774</v>
      </c>
      <c r="R2350" s="27">
        <f>VLOOKUP($C2350, '[2]county pop 2010-2020'!$H$2:$T$3195,R$1,0)</f>
        <v>32398</v>
      </c>
      <c r="S2350" s="27">
        <f>VLOOKUP($C2350, '[2]county pop 2010-2020'!$H$2:$T$3195,S$1,0)</f>
        <v>32075</v>
      </c>
      <c r="T2350" s="27">
        <f>VLOOKUP($C2350, '[2]county pop 2010-2020'!$H$2:$T$3195,T$1,0)</f>
        <v>31947</v>
      </c>
      <c r="U2350" s="27">
        <f>VLOOKUP($C2350, '[2]county pop 2010-2020'!$H$2:$T$3195,U$1,0)</f>
        <v>31769</v>
      </c>
      <c r="V2350" s="27">
        <f>VLOOKUP($C2350, '[2]county pop 2010-2020'!$H$2:$T$3195,V$1,0)</f>
        <v>31772</v>
      </c>
      <c r="W2350" s="27">
        <f>VLOOKUP($C2350, '[2]county pop 2010-2020'!$H$2:$T$3195,W$1,0)</f>
        <v>31288</v>
      </c>
      <c r="X2350" s="27">
        <f>VLOOKUP($C2350, '[2]county pop 2010-2020'!$H$2:$T$3195,X$1,0)</f>
        <v>30989</v>
      </c>
      <c r="Y2350" s="27">
        <f>VLOOKUP($C2350, '[2]county pop 2010-2020'!$H$2:$T$3195,Y$1,0)</f>
        <v>30565</v>
      </c>
      <c r="Z2350" s="27">
        <f>VLOOKUP($C2350, '[3]ODS_county pop 2020-2022'!$H$2:$K$3196,Z$1,0)</f>
        <v>29083</v>
      </c>
      <c r="AA2350" s="27">
        <f>VLOOKUP($C2350, '[3]ODS_county pop 2020-2022'!$H$2:$K$3196,AA$1,0)</f>
        <v>28839</v>
      </c>
      <c r="AB2350" s="27">
        <f>VLOOKUP($C2350, '[3]ODS_county pop 2020-2022'!$H$2:$K$3196,AB$1,0)</f>
        <v>28450</v>
      </c>
    </row>
    <row r="2351" spans="1:28" x14ac:dyDescent="0.3">
      <c r="A2351" s="20" t="s">
        <v>2193</v>
      </c>
      <c r="B2351" s="20" t="s">
        <v>3607</v>
      </c>
      <c r="C2351" s="18" t="str">
        <f t="shared" si="44"/>
        <v>.Marlboro County, South Carolina</v>
      </c>
      <c r="D2351" s="20" t="s">
        <v>2084</v>
      </c>
      <c r="F2351" s="27">
        <f>VLOOKUP($C2351, '[1]ODS_county pop 2000-2010'!$H$2:$T$3195,F$1,0)</f>
        <v>28820</v>
      </c>
      <c r="G2351" s="27">
        <f>VLOOKUP($C2351, '[1]ODS_county pop 2000-2010'!$H$2:$T$3195,G$1,0)</f>
        <v>28606</v>
      </c>
      <c r="H2351" s="27">
        <f>VLOOKUP($C2351, '[1]ODS_county pop 2000-2010'!$H$2:$T$3195,H$1,0)</f>
        <v>28599</v>
      </c>
      <c r="I2351" s="27">
        <f>VLOOKUP($C2351, '[1]ODS_county pop 2000-2010'!$H$2:$T$3195,I$1,0)</f>
        <v>28485</v>
      </c>
      <c r="J2351" s="27">
        <f>VLOOKUP($C2351, '[1]ODS_county pop 2000-2010'!$H$2:$T$3195,J$1,0)</f>
        <v>28351</v>
      </c>
      <c r="K2351" s="27">
        <f>VLOOKUP($C2351, '[1]ODS_county pop 2000-2010'!$H$2:$T$3195,K$1,0)</f>
        <v>27918</v>
      </c>
      <c r="L2351" s="27">
        <f>VLOOKUP($C2351, '[1]ODS_county pop 2000-2010'!$H$2:$T$3195,L$1,0)</f>
        <v>29199</v>
      </c>
      <c r="M2351" s="27">
        <f>VLOOKUP($C2351, '[1]ODS_county pop 2000-2010'!$H$2:$T$3195,M$1,0)</f>
        <v>29221</v>
      </c>
      <c r="N2351" s="27">
        <f>VLOOKUP($C2351, '[1]ODS_county pop 2000-2010'!$H$2:$T$3195,N$1,0)</f>
        <v>29079</v>
      </c>
      <c r="O2351" s="27">
        <f>VLOOKUP($C2351, '[1]ODS_county pop 2000-2010'!$H$2:$T$3195,O$1,0)</f>
        <v>29189</v>
      </c>
      <c r="P2351" s="27">
        <f>VLOOKUP($C2351, '[2]county pop 2010-2020'!$H$2:$T$3195,P$1,0)</f>
        <v>28933</v>
      </c>
      <c r="Q2351" s="27">
        <f>VLOOKUP($C2351, '[2]county pop 2010-2020'!$H$2:$T$3195,Q$1,0)</f>
        <v>28589</v>
      </c>
      <c r="R2351" s="27">
        <f>VLOOKUP($C2351, '[2]county pop 2010-2020'!$H$2:$T$3195,R$1,0)</f>
        <v>28263</v>
      </c>
      <c r="S2351" s="27">
        <f>VLOOKUP($C2351, '[2]county pop 2010-2020'!$H$2:$T$3195,S$1,0)</f>
        <v>28069</v>
      </c>
      <c r="T2351" s="27">
        <f>VLOOKUP($C2351, '[2]county pop 2010-2020'!$H$2:$T$3195,T$1,0)</f>
        <v>28049</v>
      </c>
      <c r="U2351" s="27">
        <f>VLOOKUP($C2351, '[2]county pop 2010-2020'!$H$2:$T$3195,U$1,0)</f>
        <v>27594</v>
      </c>
      <c r="V2351" s="27">
        <f>VLOOKUP($C2351, '[2]county pop 2010-2020'!$H$2:$T$3195,V$1,0)</f>
        <v>27023</v>
      </c>
      <c r="W2351" s="27">
        <f>VLOOKUP($C2351, '[2]county pop 2010-2020'!$H$2:$T$3195,W$1,0)</f>
        <v>26708</v>
      </c>
      <c r="X2351" s="27">
        <f>VLOOKUP($C2351, '[2]county pop 2010-2020'!$H$2:$T$3195,X$1,0)</f>
        <v>26413</v>
      </c>
      <c r="Y2351" s="27">
        <f>VLOOKUP($C2351, '[2]county pop 2010-2020'!$H$2:$T$3195,Y$1,0)</f>
        <v>26157</v>
      </c>
      <c r="Z2351" s="27">
        <f>VLOOKUP($C2351, '[3]ODS_county pop 2020-2022'!$H$2:$K$3196,Z$1,0)</f>
        <v>26481</v>
      </c>
      <c r="AA2351" s="27">
        <f>VLOOKUP($C2351, '[3]ODS_county pop 2020-2022'!$H$2:$K$3196,AA$1,0)</f>
        <v>26265</v>
      </c>
      <c r="AB2351" s="27">
        <f>VLOOKUP($C2351, '[3]ODS_county pop 2020-2022'!$H$2:$K$3196,AB$1,0)</f>
        <v>26039</v>
      </c>
    </row>
    <row r="2352" spans="1:28" x14ac:dyDescent="0.3">
      <c r="A2352" s="20" t="s">
        <v>2193</v>
      </c>
      <c r="B2352" s="20" t="s">
        <v>3608</v>
      </c>
      <c r="C2352" s="18" t="str">
        <f t="shared" si="44"/>
        <v>.McCormick County, South Carolina</v>
      </c>
      <c r="D2352" s="20" t="s">
        <v>2084</v>
      </c>
      <c r="F2352" s="27">
        <f>VLOOKUP($C2352, '[1]ODS_county pop 2000-2010'!$H$2:$T$3195,F$1,0)</f>
        <v>9934</v>
      </c>
      <c r="G2352" s="27">
        <f>VLOOKUP($C2352, '[1]ODS_county pop 2000-2010'!$H$2:$T$3195,G$1,0)</f>
        <v>10095</v>
      </c>
      <c r="H2352" s="27">
        <f>VLOOKUP($C2352, '[1]ODS_county pop 2000-2010'!$H$2:$T$3195,H$1,0)</f>
        <v>10110</v>
      </c>
      <c r="I2352" s="27">
        <f>VLOOKUP($C2352, '[1]ODS_county pop 2000-2010'!$H$2:$T$3195,I$1,0)</f>
        <v>10167</v>
      </c>
      <c r="J2352" s="27">
        <f>VLOOKUP($C2352, '[1]ODS_county pop 2000-2010'!$H$2:$T$3195,J$1,0)</f>
        <v>9982</v>
      </c>
      <c r="K2352" s="27">
        <f>VLOOKUP($C2352, '[1]ODS_county pop 2000-2010'!$H$2:$T$3195,K$1,0)</f>
        <v>10049</v>
      </c>
      <c r="L2352" s="27">
        <f>VLOOKUP($C2352, '[1]ODS_county pop 2000-2010'!$H$2:$T$3195,L$1,0)</f>
        <v>10166</v>
      </c>
      <c r="M2352" s="27">
        <f>VLOOKUP($C2352, '[1]ODS_county pop 2000-2010'!$H$2:$T$3195,M$1,0)</f>
        <v>10162</v>
      </c>
      <c r="N2352" s="27">
        <f>VLOOKUP($C2352, '[1]ODS_county pop 2000-2010'!$H$2:$T$3195,N$1,0)</f>
        <v>10224</v>
      </c>
      <c r="O2352" s="27">
        <f>VLOOKUP($C2352, '[1]ODS_county pop 2000-2010'!$H$2:$T$3195,O$1,0)</f>
        <v>10235</v>
      </c>
      <c r="P2352" s="27">
        <f>VLOOKUP($C2352, '[2]county pop 2010-2020'!$H$2:$T$3195,P$1,0)</f>
        <v>10233</v>
      </c>
      <c r="Q2352" s="27">
        <f>VLOOKUP($C2352, '[2]county pop 2010-2020'!$H$2:$T$3195,Q$1,0)</f>
        <v>10017</v>
      </c>
      <c r="R2352" s="27">
        <f>VLOOKUP($C2352, '[2]county pop 2010-2020'!$H$2:$T$3195,R$1,0)</f>
        <v>9926</v>
      </c>
      <c r="S2352" s="27">
        <f>VLOOKUP($C2352, '[2]county pop 2010-2020'!$H$2:$T$3195,S$1,0)</f>
        <v>9881</v>
      </c>
      <c r="T2352" s="27">
        <f>VLOOKUP($C2352, '[2]county pop 2010-2020'!$H$2:$T$3195,T$1,0)</f>
        <v>9816</v>
      </c>
      <c r="U2352" s="27">
        <f>VLOOKUP($C2352, '[2]county pop 2010-2020'!$H$2:$T$3195,U$1,0)</f>
        <v>9671</v>
      </c>
      <c r="V2352" s="27">
        <f>VLOOKUP($C2352, '[2]county pop 2010-2020'!$H$2:$T$3195,V$1,0)</f>
        <v>9597</v>
      </c>
      <c r="W2352" s="27">
        <f>VLOOKUP($C2352, '[2]county pop 2010-2020'!$H$2:$T$3195,W$1,0)</f>
        <v>9568</v>
      </c>
      <c r="X2352" s="27">
        <f>VLOOKUP($C2352, '[2]county pop 2010-2020'!$H$2:$T$3195,X$1,0)</f>
        <v>9417</v>
      </c>
      <c r="Y2352" s="27">
        <f>VLOOKUP($C2352, '[2]county pop 2010-2020'!$H$2:$T$3195,Y$1,0)</f>
        <v>9462</v>
      </c>
      <c r="Z2352" s="27">
        <f>VLOOKUP($C2352, '[3]ODS_county pop 2020-2022'!$H$2:$K$3196,Z$1,0)</f>
        <v>9505</v>
      </c>
      <c r="AA2352" s="27">
        <f>VLOOKUP($C2352, '[3]ODS_county pop 2020-2022'!$H$2:$K$3196,AA$1,0)</f>
        <v>9782</v>
      </c>
      <c r="AB2352" s="27">
        <f>VLOOKUP($C2352, '[3]ODS_county pop 2020-2022'!$H$2:$K$3196,AB$1,0)</f>
        <v>9764</v>
      </c>
    </row>
    <row r="2353" spans="1:28" x14ac:dyDescent="0.3">
      <c r="A2353" s="20" t="s">
        <v>2193</v>
      </c>
      <c r="B2353" s="20" t="s">
        <v>3609</v>
      </c>
      <c r="C2353" s="18" t="str">
        <f t="shared" si="44"/>
        <v>.Newberry County, South Carolina</v>
      </c>
      <c r="D2353" s="20" t="s">
        <v>2084</v>
      </c>
      <c r="F2353" s="27">
        <f>VLOOKUP($C2353, '[1]ODS_county pop 2000-2010'!$H$2:$T$3195,F$1,0)</f>
        <v>35979</v>
      </c>
      <c r="G2353" s="27">
        <f>VLOOKUP($C2353, '[1]ODS_county pop 2000-2010'!$H$2:$T$3195,G$1,0)</f>
        <v>36053</v>
      </c>
      <c r="H2353" s="27">
        <f>VLOOKUP($C2353, '[1]ODS_county pop 2000-2010'!$H$2:$T$3195,H$1,0)</f>
        <v>36244</v>
      </c>
      <c r="I2353" s="27">
        <f>VLOOKUP($C2353, '[1]ODS_county pop 2000-2010'!$H$2:$T$3195,I$1,0)</f>
        <v>36226</v>
      </c>
      <c r="J2353" s="27">
        <f>VLOOKUP($C2353, '[1]ODS_county pop 2000-2010'!$H$2:$T$3195,J$1,0)</f>
        <v>36312</v>
      </c>
      <c r="K2353" s="27">
        <f>VLOOKUP($C2353, '[1]ODS_county pop 2000-2010'!$H$2:$T$3195,K$1,0)</f>
        <v>36399</v>
      </c>
      <c r="L2353" s="27">
        <f>VLOOKUP($C2353, '[1]ODS_county pop 2000-2010'!$H$2:$T$3195,L$1,0)</f>
        <v>36746</v>
      </c>
      <c r="M2353" s="27">
        <f>VLOOKUP($C2353, '[1]ODS_county pop 2000-2010'!$H$2:$T$3195,M$1,0)</f>
        <v>37061</v>
      </c>
      <c r="N2353" s="27">
        <f>VLOOKUP($C2353, '[1]ODS_county pop 2000-2010'!$H$2:$T$3195,N$1,0)</f>
        <v>37192</v>
      </c>
      <c r="O2353" s="27">
        <f>VLOOKUP($C2353, '[1]ODS_county pop 2000-2010'!$H$2:$T$3195,O$1,0)</f>
        <v>37413</v>
      </c>
      <c r="P2353" s="27">
        <f>VLOOKUP($C2353, '[2]county pop 2010-2020'!$H$2:$T$3195,P$1,0)</f>
        <v>37508</v>
      </c>
      <c r="Q2353" s="27">
        <f>VLOOKUP($C2353, '[2]county pop 2010-2020'!$H$2:$T$3195,Q$1,0)</f>
        <v>37507</v>
      </c>
      <c r="R2353" s="27">
        <f>VLOOKUP($C2353, '[2]county pop 2010-2020'!$H$2:$T$3195,R$1,0)</f>
        <v>37542</v>
      </c>
      <c r="S2353" s="27">
        <f>VLOOKUP($C2353, '[2]county pop 2010-2020'!$H$2:$T$3195,S$1,0)</f>
        <v>37474</v>
      </c>
      <c r="T2353" s="27">
        <f>VLOOKUP($C2353, '[2]county pop 2010-2020'!$H$2:$T$3195,T$1,0)</f>
        <v>37675</v>
      </c>
      <c r="U2353" s="27">
        <f>VLOOKUP($C2353, '[2]county pop 2010-2020'!$H$2:$T$3195,U$1,0)</f>
        <v>37787</v>
      </c>
      <c r="V2353" s="27">
        <f>VLOOKUP($C2353, '[2]county pop 2010-2020'!$H$2:$T$3195,V$1,0)</f>
        <v>37957</v>
      </c>
      <c r="W2353" s="27">
        <f>VLOOKUP($C2353, '[2]county pop 2010-2020'!$H$2:$T$3195,W$1,0)</f>
        <v>38377</v>
      </c>
      <c r="X2353" s="27">
        <f>VLOOKUP($C2353, '[2]county pop 2010-2020'!$H$2:$T$3195,X$1,0)</f>
        <v>38460</v>
      </c>
      <c r="Y2353" s="27">
        <f>VLOOKUP($C2353, '[2]county pop 2010-2020'!$H$2:$T$3195,Y$1,0)</f>
        <v>38408</v>
      </c>
      <c r="Z2353" s="27">
        <f>VLOOKUP($C2353, '[3]ODS_county pop 2020-2022'!$H$2:$K$3196,Z$1,0)</f>
        <v>37731</v>
      </c>
      <c r="AA2353" s="27">
        <f>VLOOKUP($C2353, '[3]ODS_county pop 2020-2022'!$H$2:$K$3196,AA$1,0)</f>
        <v>37957</v>
      </c>
      <c r="AB2353" s="27">
        <f>VLOOKUP($C2353, '[3]ODS_county pop 2020-2022'!$H$2:$K$3196,AB$1,0)</f>
        <v>38247</v>
      </c>
    </row>
    <row r="2354" spans="1:28" x14ac:dyDescent="0.3">
      <c r="A2354" s="20" t="s">
        <v>2193</v>
      </c>
      <c r="B2354" s="20" t="s">
        <v>2598</v>
      </c>
      <c r="C2354" s="18" t="str">
        <f t="shared" si="44"/>
        <v>.Oconee County, South Carolina</v>
      </c>
      <c r="D2354" s="20" t="s">
        <v>2084</v>
      </c>
      <c r="F2354" s="27">
        <f>VLOOKUP($C2354, '[1]ODS_county pop 2000-2010'!$H$2:$T$3195,F$1,0)</f>
        <v>66199</v>
      </c>
      <c r="G2354" s="27">
        <f>VLOOKUP($C2354, '[1]ODS_county pop 2000-2010'!$H$2:$T$3195,G$1,0)</f>
        <v>67170</v>
      </c>
      <c r="H2354" s="27">
        <f>VLOOKUP($C2354, '[1]ODS_county pop 2000-2010'!$H$2:$T$3195,H$1,0)</f>
        <v>68194</v>
      </c>
      <c r="I2354" s="27">
        <f>VLOOKUP($C2354, '[1]ODS_county pop 2000-2010'!$H$2:$T$3195,I$1,0)</f>
        <v>68900</v>
      </c>
      <c r="J2354" s="27">
        <f>VLOOKUP($C2354, '[1]ODS_county pop 2000-2010'!$H$2:$T$3195,J$1,0)</f>
        <v>69615</v>
      </c>
      <c r="K2354" s="27">
        <f>VLOOKUP($C2354, '[1]ODS_county pop 2000-2010'!$H$2:$T$3195,K$1,0)</f>
        <v>70581</v>
      </c>
      <c r="L2354" s="27">
        <f>VLOOKUP($C2354, '[1]ODS_county pop 2000-2010'!$H$2:$T$3195,L$1,0)</f>
        <v>71490</v>
      </c>
      <c r="M2354" s="27">
        <f>VLOOKUP($C2354, '[1]ODS_county pop 2000-2010'!$H$2:$T$3195,M$1,0)</f>
        <v>72407</v>
      </c>
      <c r="N2354" s="27">
        <f>VLOOKUP($C2354, '[1]ODS_county pop 2000-2010'!$H$2:$T$3195,N$1,0)</f>
        <v>73089</v>
      </c>
      <c r="O2354" s="27">
        <f>VLOOKUP($C2354, '[1]ODS_county pop 2000-2010'!$H$2:$T$3195,O$1,0)</f>
        <v>73829</v>
      </c>
      <c r="P2354" s="27">
        <f>VLOOKUP($C2354, '[2]county pop 2010-2020'!$H$2:$T$3195,P$1,0)</f>
        <v>74273</v>
      </c>
      <c r="Q2354" s="27">
        <f>VLOOKUP($C2354, '[2]county pop 2010-2020'!$H$2:$T$3195,Q$1,0)</f>
        <v>74265</v>
      </c>
      <c r="R2354" s="27">
        <f>VLOOKUP($C2354, '[2]county pop 2010-2020'!$H$2:$T$3195,R$1,0)</f>
        <v>74574</v>
      </c>
      <c r="S2354" s="27">
        <f>VLOOKUP($C2354, '[2]county pop 2010-2020'!$H$2:$T$3195,S$1,0)</f>
        <v>74962</v>
      </c>
      <c r="T2354" s="27">
        <f>VLOOKUP($C2354, '[2]county pop 2010-2020'!$H$2:$T$3195,T$1,0)</f>
        <v>75254</v>
      </c>
      <c r="U2354" s="27">
        <f>VLOOKUP($C2354, '[2]county pop 2010-2020'!$H$2:$T$3195,U$1,0)</f>
        <v>75908</v>
      </c>
      <c r="V2354" s="27">
        <f>VLOOKUP($C2354, '[2]county pop 2010-2020'!$H$2:$T$3195,V$1,0)</f>
        <v>76508</v>
      </c>
      <c r="W2354" s="27">
        <f>VLOOKUP($C2354, '[2]county pop 2010-2020'!$H$2:$T$3195,W$1,0)</f>
        <v>77382</v>
      </c>
      <c r="X2354" s="27">
        <f>VLOOKUP($C2354, '[2]county pop 2010-2020'!$H$2:$T$3195,X$1,0)</f>
        <v>78215</v>
      </c>
      <c r="Y2354" s="27">
        <f>VLOOKUP($C2354, '[2]county pop 2010-2020'!$H$2:$T$3195,Y$1,0)</f>
        <v>79450</v>
      </c>
      <c r="Z2354" s="27">
        <f>VLOOKUP($C2354, '[3]ODS_county pop 2020-2022'!$H$2:$K$3196,Z$1,0)</f>
        <v>78778</v>
      </c>
      <c r="AA2354" s="27">
        <f>VLOOKUP($C2354, '[3]ODS_county pop 2020-2022'!$H$2:$K$3196,AA$1,0)</f>
        <v>79322</v>
      </c>
      <c r="AB2354" s="27">
        <f>VLOOKUP($C2354, '[3]ODS_county pop 2020-2022'!$H$2:$K$3196,AB$1,0)</f>
        <v>80180</v>
      </c>
    </row>
    <row r="2355" spans="1:28" x14ac:dyDescent="0.3">
      <c r="A2355" s="20" t="s">
        <v>2193</v>
      </c>
      <c r="B2355" s="20" t="s">
        <v>3610</v>
      </c>
      <c r="C2355" s="18" t="str">
        <f t="shared" si="44"/>
        <v>.Orangeburg County, South Carolina</v>
      </c>
      <c r="D2355" s="20" t="s">
        <v>2084</v>
      </c>
      <c r="F2355" s="27">
        <f>VLOOKUP($C2355, '[1]ODS_county pop 2000-2010'!$H$2:$T$3195,F$1,0)</f>
        <v>91511</v>
      </c>
      <c r="G2355" s="27">
        <f>VLOOKUP($C2355, '[1]ODS_county pop 2000-2010'!$H$2:$T$3195,G$1,0)</f>
        <v>91536</v>
      </c>
      <c r="H2355" s="27">
        <f>VLOOKUP($C2355, '[1]ODS_county pop 2000-2010'!$H$2:$T$3195,H$1,0)</f>
        <v>91676</v>
      </c>
      <c r="I2355" s="27">
        <f>VLOOKUP($C2355, '[1]ODS_county pop 2000-2010'!$H$2:$T$3195,I$1,0)</f>
        <v>91788</v>
      </c>
      <c r="J2355" s="27">
        <f>VLOOKUP($C2355, '[1]ODS_county pop 2000-2010'!$H$2:$T$3195,J$1,0)</f>
        <v>91691</v>
      </c>
      <c r="K2355" s="27">
        <f>VLOOKUP($C2355, '[1]ODS_county pop 2000-2010'!$H$2:$T$3195,K$1,0)</f>
        <v>92197</v>
      </c>
      <c r="L2355" s="27">
        <f>VLOOKUP($C2355, '[1]ODS_county pop 2000-2010'!$H$2:$T$3195,L$1,0)</f>
        <v>91761</v>
      </c>
      <c r="M2355" s="27">
        <f>VLOOKUP($C2355, '[1]ODS_county pop 2000-2010'!$H$2:$T$3195,M$1,0)</f>
        <v>92626</v>
      </c>
      <c r="N2355" s="27">
        <f>VLOOKUP($C2355, '[1]ODS_county pop 2000-2010'!$H$2:$T$3195,N$1,0)</f>
        <v>92886</v>
      </c>
      <c r="O2355" s="27">
        <f>VLOOKUP($C2355, '[1]ODS_county pop 2000-2010'!$H$2:$T$3195,O$1,0)</f>
        <v>92755</v>
      </c>
      <c r="P2355" s="27">
        <f>VLOOKUP($C2355, '[2]county pop 2010-2020'!$H$2:$T$3195,P$1,0)</f>
        <v>92501</v>
      </c>
      <c r="Q2355" s="27">
        <f>VLOOKUP($C2355, '[2]county pop 2010-2020'!$H$2:$T$3195,Q$1,0)</f>
        <v>91706</v>
      </c>
      <c r="R2355" s="27">
        <f>VLOOKUP($C2355, '[2]county pop 2010-2020'!$H$2:$T$3195,R$1,0)</f>
        <v>91471</v>
      </c>
      <c r="S2355" s="27">
        <f>VLOOKUP($C2355, '[2]county pop 2010-2020'!$H$2:$T$3195,S$1,0)</f>
        <v>90682</v>
      </c>
      <c r="T2355" s="27">
        <f>VLOOKUP($C2355, '[2]county pop 2010-2020'!$H$2:$T$3195,T$1,0)</f>
        <v>90058</v>
      </c>
      <c r="U2355" s="27">
        <f>VLOOKUP($C2355, '[2]county pop 2010-2020'!$H$2:$T$3195,U$1,0)</f>
        <v>89174</v>
      </c>
      <c r="V2355" s="27">
        <f>VLOOKUP($C2355, '[2]county pop 2010-2020'!$H$2:$T$3195,V$1,0)</f>
        <v>88421</v>
      </c>
      <c r="W2355" s="27">
        <f>VLOOKUP($C2355, '[2]county pop 2010-2020'!$H$2:$T$3195,W$1,0)</f>
        <v>87664</v>
      </c>
      <c r="X2355" s="27">
        <f>VLOOKUP($C2355, '[2]county pop 2010-2020'!$H$2:$T$3195,X$1,0)</f>
        <v>87106</v>
      </c>
      <c r="Y2355" s="27">
        <f>VLOOKUP($C2355, '[2]county pop 2010-2020'!$H$2:$T$3195,Y$1,0)</f>
        <v>86231</v>
      </c>
      <c r="Z2355" s="27">
        <f>VLOOKUP($C2355, '[3]ODS_county pop 2020-2022'!$H$2:$K$3196,Z$1,0)</f>
        <v>83956</v>
      </c>
      <c r="AA2355" s="27">
        <f>VLOOKUP($C2355, '[3]ODS_county pop 2020-2022'!$H$2:$K$3196,AA$1,0)</f>
        <v>82798</v>
      </c>
      <c r="AB2355" s="27">
        <f>VLOOKUP($C2355, '[3]ODS_county pop 2020-2022'!$H$2:$K$3196,AB$1,0)</f>
        <v>83094</v>
      </c>
    </row>
    <row r="2356" spans="1:28" x14ac:dyDescent="0.3">
      <c r="A2356" s="20" t="s">
        <v>2193</v>
      </c>
      <c r="B2356" s="20" t="s">
        <v>2228</v>
      </c>
      <c r="C2356" s="18" t="str">
        <f t="shared" si="44"/>
        <v>.Pickens County, South Carolina</v>
      </c>
      <c r="D2356" s="20" t="s">
        <v>2084</v>
      </c>
      <c r="F2356" s="27">
        <f>VLOOKUP($C2356, '[1]ODS_county pop 2000-2010'!$H$2:$T$3195,F$1,0)</f>
        <v>110755</v>
      </c>
      <c r="G2356" s="27">
        <f>VLOOKUP($C2356, '[1]ODS_county pop 2000-2010'!$H$2:$T$3195,G$1,0)</f>
        <v>111600</v>
      </c>
      <c r="H2356" s="27">
        <f>VLOOKUP($C2356, '[1]ODS_county pop 2000-2010'!$H$2:$T$3195,H$1,0)</f>
        <v>111806</v>
      </c>
      <c r="I2356" s="27">
        <f>VLOOKUP($C2356, '[1]ODS_county pop 2000-2010'!$H$2:$T$3195,I$1,0)</f>
        <v>112704</v>
      </c>
      <c r="J2356" s="27">
        <f>VLOOKUP($C2356, '[1]ODS_county pop 2000-2010'!$H$2:$T$3195,J$1,0)</f>
        <v>113554</v>
      </c>
      <c r="K2356" s="27">
        <f>VLOOKUP($C2356, '[1]ODS_county pop 2000-2010'!$H$2:$T$3195,K$1,0)</f>
        <v>114344</v>
      </c>
      <c r="L2356" s="27">
        <f>VLOOKUP($C2356, '[1]ODS_county pop 2000-2010'!$H$2:$T$3195,L$1,0)</f>
        <v>115570</v>
      </c>
      <c r="M2356" s="27">
        <f>VLOOKUP($C2356, '[1]ODS_county pop 2000-2010'!$H$2:$T$3195,M$1,0)</f>
        <v>116815</v>
      </c>
      <c r="N2356" s="27">
        <f>VLOOKUP($C2356, '[1]ODS_county pop 2000-2010'!$H$2:$T$3195,N$1,0)</f>
        <v>118330</v>
      </c>
      <c r="O2356" s="27">
        <f>VLOOKUP($C2356, '[1]ODS_county pop 2000-2010'!$H$2:$T$3195,O$1,0)</f>
        <v>119183</v>
      </c>
      <c r="P2356" s="27">
        <f>VLOOKUP($C2356, '[2]county pop 2010-2020'!$H$2:$T$3195,P$1,0)</f>
        <v>119224</v>
      </c>
      <c r="Q2356" s="27">
        <f>VLOOKUP($C2356, '[2]county pop 2010-2020'!$H$2:$T$3195,Q$1,0)</f>
        <v>119735</v>
      </c>
      <c r="R2356" s="27">
        <f>VLOOKUP($C2356, '[2]county pop 2010-2020'!$H$2:$T$3195,R$1,0)</f>
        <v>119863</v>
      </c>
      <c r="S2356" s="27">
        <f>VLOOKUP($C2356, '[2]county pop 2010-2020'!$H$2:$T$3195,S$1,0)</f>
        <v>119333</v>
      </c>
      <c r="T2356" s="27">
        <f>VLOOKUP($C2356, '[2]county pop 2010-2020'!$H$2:$T$3195,T$1,0)</f>
        <v>120651</v>
      </c>
      <c r="U2356" s="27">
        <f>VLOOKUP($C2356, '[2]county pop 2010-2020'!$H$2:$T$3195,U$1,0)</f>
        <v>121637</v>
      </c>
      <c r="V2356" s="27">
        <f>VLOOKUP($C2356, '[2]county pop 2010-2020'!$H$2:$T$3195,V$1,0)</f>
        <v>123180</v>
      </c>
      <c r="W2356" s="27">
        <f>VLOOKUP($C2356, '[2]county pop 2010-2020'!$H$2:$T$3195,W$1,0)</f>
        <v>123590</v>
      </c>
      <c r="X2356" s="27">
        <f>VLOOKUP($C2356, '[2]county pop 2010-2020'!$H$2:$T$3195,X$1,0)</f>
        <v>125176</v>
      </c>
      <c r="Y2356" s="27">
        <f>VLOOKUP($C2356, '[2]county pop 2010-2020'!$H$2:$T$3195,Y$1,0)</f>
        <v>126974</v>
      </c>
      <c r="Z2356" s="27">
        <f>VLOOKUP($C2356, '[3]ODS_county pop 2020-2022'!$H$2:$K$3196,Z$1,0)</f>
        <v>131669</v>
      </c>
      <c r="AA2356" s="27">
        <f>VLOOKUP($C2356, '[3]ODS_county pop 2020-2022'!$H$2:$K$3196,AA$1,0)</f>
        <v>132079</v>
      </c>
      <c r="AB2356" s="27">
        <f>VLOOKUP($C2356, '[3]ODS_county pop 2020-2022'!$H$2:$K$3196,AB$1,0)</f>
        <v>133462</v>
      </c>
    </row>
    <row r="2357" spans="1:28" x14ac:dyDescent="0.3">
      <c r="A2357" s="20" t="s">
        <v>2193</v>
      </c>
      <c r="B2357" s="20" t="s">
        <v>2711</v>
      </c>
      <c r="C2357" s="18" t="str">
        <f t="shared" si="44"/>
        <v>.Richland County, South Carolina</v>
      </c>
      <c r="D2357" s="20" t="s">
        <v>2084</v>
      </c>
      <c r="F2357" s="27">
        <f>VLOOKUP($C2357, '[1]ODS_county pop 2000-2010'!$H$2:$T$3195,F$1,0)</f>
        <v>320836</v>
      </c>
      <c r="G2357" s="27">
        <f>VLOOKUP($C2357, '[1]ODS_county pop 2000-2010'!$H$2:$T$3195,G$1,0)</f>
        <v>327446</v>
      </c>
      <c r="H2357" s="27">
        <f>VLOOKUP($C2357, '[1]ODS_county pop 2000-2010'!$H$2:$T$3195,H$1,0)</f>
        <v>331285</v>
      </c>
      <c r="I2357" s="27">
        <f>VLOOKUP($C2357, '[1]ODS_county pop 2000-2010'!$H$2:$T$3195,I$1,0)</f>
        <v>336273</v>
      </c>
      <c r="J2357" s="27">
        <f>VLOOKUP($C2357, '[1]ODS_county pop 2000-2010'!$H$2:$T$3195,J$1,0)</f>
        <v>345750</v>
      </c>
      <c r="K2357" s="27">
        <f>VLOOKUP($C2357, '[1]ODS_county pop 2000-2010'!$H$2:$T$3195,K$1,0)</f>
        <v>349003</v>
      </c>
      <c r="L2357" s="27">
        <f>VLOOKUP($C2357, '[1]ODS_county pop 2000-2010'!$H$2:$T$3195,L$1,0)</f>
        <v>357096</v>
      </c>
      <c r="M2357" s="27">
        <f>VLOOKUP($C2357, '[1]ODS_county pop 2000-2010'!$H$2:$T$3195,M$1,0)</f>
        <v>366111</v>
      </c>
      <c r="N2357" s="27">
        <f>VLOOKUP($C2357, '[1]ODS_county pop 2000-2010'!$H$2:$T$3195,N$1,0)</f>
        <v>373789</v>
      </c>
      <c r="O2357" s="27">
        <f>VLOOKUP($C2357, '[1]ODS_county pop 2000-2010'!$H$2:$T$3195,O$1,0)</f>
        <v>380245</v>
      </c>
      <c r="P2357" s="27">
        <f>VLOOKUP($C2357, '[2]county pop 2010-2020'!$H$2:$T$3195,P$1,0)</f>
        <v>384504</v>
      </c>
      <c r="Q2357" s="27">
        <f>VLOOKUP($C2357, '[2]county pop 2010-2020'!$H$2:$T$3195,Q$1,0)</f>
        <v>389333</v>
      </c>
      <c r="R2357" s="27">
        <f>VLOOKUP($C2357, '[2]county pop 2010-2020'!$H$2:$T$3195,R$1,0)</f>
        <v>393205</v>
      </c>
      <c r="S2357" s="27">
        <f>VLOOKUP($C2357, '[2]county pop 2010-2020'!$H$2:$T$3195,S$1,0)</f>
        <v>397015</v>
      </c>
      <c r="T2357" s="27">
        <f>VLOOKUP($C2357, '[2]county pop 2010-2020'!$H$2:$T$3195,T$1,0)</f>
        <v>400688</v>
      </c>
      <c r="U2357" s="27">
        <f>VLOOKUP($C2357, '[2]county pop 2010-2020'!$H$2:$T$3195,U$1,0)</f>
        <v>406455</v>
      </c>
      <c r="V2357" s="27">
        <f>VLOOKUP($C2357, '[2]county pop 2010-2020'!$H$2:$T$3195,V$1,0)</f>
        <v>409569</v>
      </c>
      <c r="W2357" s="27">
        <f>VLOOKUP($C2357, '[2]county pop 2010-2020'!$H$2:$T$3195,W$1,0)</f>
        <v>412492</v>
      </c>
      <c r="X2357" s="27">
        <f>VLOOKUP($C2357, '[2]county pop 2010-2020'!$H$2:$T$3195,X$1,0)</f>
        <v>415159</v>
      </c>
      <c r="Y2357" s="27">
        <f>VLOOKUP($C2357, '[2]county pop 2010-2020'!$H$2:$T$3195,Y$1,0)</f>
        <v>417027</v>
      </c>
      <c r="Z2357" s="27">
        <f>VLOOKUP($C2357, '[3]ODS_county pop 2020-2022'!$H$2:$K$3196,Z$1,0)</f>
        <v>415645</v>
      </c>
      <c r="AA2357" s="27">
        <f>VLOOKUP($C2357, '[3]ODS_county pop 2020-2022'!$H$2:$K$3196,AA$1,0)</f>
        <v>417132</v>
      </c>
      <c r="AB2357" s="27">
        <f>VLOOKUP($C2357, '[3]ODS_county pop 2020-2022'!$H$2:$K$3196,AB$1,0)</f>
        <v>421566</v>
      </c>
    </row>
    <row r="2358" spans="1:28" x14ac:dyDescent="0.3">
      <c r="A2358" s="20" t="s">
        <v>2193</v>
      </c>
      <c r="B2358" s="20" t="s">
        <v>3611</v>
      </c>
      <c r="C2358" s="18" t="str">
        <f t="shared" si="44"/>
        <v>.Saluda County, South Carolina</v>
      </c>
      <c r="D2358" s="20" t="s">
        <v>2084</v>
      </c>
      <c r="F2358" s="27">
        <f>VLOOKUP($C2358, '[1]ODS_county pop 2000-2010'!$H$2:$T$3195,F$1,0)</f>
        <v>19180</v>
      </c>
      <c r="G2358" s="27">
        <f>VLOOKUP($C2358, '[1]ODS_county pop 2000-2010'!$H$2:$T$3195,G$1,0)</f>
        <v>19191</v>
      </c>
      <c r="H2358" s="27">
        <f>VLOOKUP($C2358, '[1]ODS_county pop 2000-2010'!$H$2:$T$3195,H$1,0)</f>
        <v>19180</v>
      </c>
      <c r="I2358" s="27">
        <f>VLOOKUP($C2358, '[1]ODS_county pop 2000-2010'!$H$2:$T$3195,I$1,0)</f>
        <v>19096</v>
      </c>
      <c r="J2358" s="27">
        <f>VLOOKUP($C2358, '[1]ODS_county pop 2000-2010'!$H$2:$T$3195,J$1,0)</f>
        <v>18904</v>
      </c>
      <c r="K2358" s="27">
        <f>VLOOKUP($C2358, '[1]ODS_county pop 2000-2010'!$H$2:$T$3195,K$1,0)</f>
        <v>19131</v>
      </c>
      <c r="L2358" s="27">
        <f>VLOOKUP($C2358, '[1]ODS_county pop 2000-2010'!$H$2:$T$3195,L$1,0)</f>
        <v>19310</v>
      </c>
      <c r="M2358" s="27">
        <f>VLOOKUP($C2358, '[1]ODS_county pop 2000-2010'!$H$2:$T$3195,M$1,0)</f>
        <v>19417</v>
      </c>
      <c r="N2358" s="27">
        <f>VLOOKUP($C2358, '[1]ODS_county pop 2000-2010'!$H$2:$T$3195,N$1,0)</f>
        <v>19503</v>
      </c>
      <c r="O2358" s="27">
        <f>VLOOKUP($C2358, '[1]ODS_county pop 2000-2010'!$H$2:$T$3195,O$1,0)</f>
        <v>19677</v>
      </c>
      <c r="P2358" s="27">
        <f>VLOOKUP($C2358, '[2]county pop 2010-2020'!$H$2:$T$3195,P$1,0)</f>
        <v>19875</v>
      </c>
      <c r="Q2358" s="27">
        <f>VLOOKUP($C2358, '[2]county pop 2010-2020'!$H$2:$T$3195,Q$1,0)</f>
        <v>19797</v>
      </c>
      <c r="R2358" s="27">
        <f>VLOOKUP($C2358, '[2]county pop 2010-2020'!$H$2:$T$3195,R$1,0)</f>
        <v>19858</v>
      </c>
      <c r="S2358" s="27">
        <f>VLOOKUP($C2358, '[2]county pop 2010-2020'!$H$2:$T$3195,S$1,0)</f>
        <v>20053</v>
      </c>
      <c r="T2358" s="27">
        <f>VLOOKUP($C2358, '[2]county pop 2010-2020'!$H$2:$T$3195,T$1,0)</f>
        <v>20061</v>
      </c>
      <c r="U2358" s="27">
        <f>VLOOKUP($C2358, '[2]county pop 2010-2020'!$H$2:$T$3195,U$1,0)</f>
        <v>20155</v>
      </c>
      <c r="V2358" s="27">
        <f>VLOOKUP($C2358, '[2]county pop 2010-2020'!$H$2:$T$3195,V$1,0)</f>
        <v>20171</v>
      </c>
      <c r="W2358" s="27">
        <f>VLOOKUP($C2358, '[2]county pop 2010-2020'!$H$2:$T$3195,W$1,0)</f>
        <v>20262</v>
      </c>
      <c r="X2358" s="27">
        <f>VLOOKUP($C2358, '[2]county pop 2010-2020'!$H$2:$T$3195,X$1,0)</f>
        <v>20333</v>
      </c>
      <c r="Y2358" s="27">
        <f>VLOOKUP($C2358, '[2]county pop 2010-2020'!$H$2:$T$3195,Y$1,0)</f>
        <v>20381</v>
      </c>
      <c r="Z2358" s="27">
        <f>VLOOKUP($C2358, '[3]ODS_county pop 2020-2022'!$H$2:$K$3196,Z$1,0)</f>
        <v>18830</v>
      </c>
      <c r="AA2358" s="27">
        <f>VLOOKUP($C2358, '[3]ODS_county pop 2020-2022'!$H$2:$K$3196,AA$1,0)</f>
        <v>18821</v>
      </c>
      <c r="AB2358" s="27">
        <f>VLOOKUP($C2358, '[3]ODS_county pop 2020-2022'!$H$2:$K$3196,AB$1,0)</f>
        <v>18938</v>
      </c>
    </row>
    <row r="2359" spans="1:28" x14ac:dyDescent="0.3">
      <c r="A2359" s="20" t="s">
        <v>2193</v>
      </c>
      <c r="B2359" s="20" t="s">
        <v>3612</v>
      </c>
      <c r="C2359" s="18" t="str">
        <f t="shared" si="44"/>
        <v>.Spartanburg County, South Carolina</v>
      </c>
      <c r="D2359" s="20" t="s">
        <v>2084</v>
      </c>
      <c r="F2359" s="27">
        <f>VLOOKUP($C2359, '[1]ODS_county pop 2000-2010'!$H$2:$T$3195,F$1,0)</f>
        <v>253957</v>
      </c>
      <c r="G2359" s="27">
        <f>VLOOKUP($C2359, '[1]ODS_county pop 2000-2010'!$H$2:$T$3195,G$1,0)</f>
        <v>256469</v>
      </c>
      <c r="H2359" s="27">
        <f>VLOOKUP($C2359, '[1]ODS_county pop 2000-2010'!$H$2:$T$3195,H$1,0)</f>
        <v>258467</v>
      </c>
      <c r="I2359" s="27">
        <f>VLOOKUP($C2359, '[1]ODS_county pop 2000-2010'!$H$2:$T$3195,I$1,0)</f>
        <v>260223</v>
      </c>
      <c r="J2359" s="27">
        <f>VLOOKUP($C2359, '[1]ODS_county pop 2000-2010'!$H$2:$T$3195,J$1,0)</f>
        <v>261828</v>
      </c>
      <c r="K2359" s="27">
        <f>VLOOKUP($C2359, '[1]ODS_county pop 2000-2010'!$H$2:$T$3195,K$1,0)</f>
        <v>264481</v>
      </c>
      <c r="L2359" s="27">
        <f>VLOOKUP($C2359, '[1]ODS_county pop 2000-2010'!$H$2:$T$3195,L$1,0)</f>
        <v>268898</v>
      </c>
      <c r="M2359" s="27">
        <f>VLOOKUP($C2359, '[1]ODS_county pop 2000-2010'!$H$2:$T$3195,M$1,0)</f>
        <v>274215</v>
      </c>
      <c r="N2359" s="27">
        <f>VLOOKUP($C2359, '[1]ODS_county pop 2000-2010'!$H$2:$T$3195,N$1,0)</f>
        <v>279673</v>
      </c>
      <c r="O2359" s="27">
        <f>VLOOKUP($C2359, '[1]ODS_county pop 2000-2010'!$H$2:$T$3195,O$1,0)</f>
        <v>283335</v>
      </c>
      <c r="P2359" s="27">
        <f>VLOOKUP($C2359, '[2]county pop 2010-2020'!$H$2:$T$3195,P$1,0)</f>
        <v>284307</v>
      </c>
      <c r="Q2359" s="27">
        <f>VLOOKUP($C2359, '[2]county pop 2010-2020'!$H$2:$T$3195,Q$1,0)</f>
        <v>286180</v>
      </c>
      <c r="R2359" s="27">
        <f>VLOOKUP($C2359, '[2]county pop 2010-2020'!$H$2:$T$3195,R$1,0)</f>
        <v>288283</v>
      </c>
      <c r="S2359" s="27">
        <f>VLOOKUP($C2359, '[2]county pop 2010-2020'!$H$2:$T$3195,S$1,0)</f>
        <v>290545</v>
      </c>
      <c r="T2359" s="27">
        <f>VLOOKUP($C2359, '[2]county pop 2010-2020'!$H$2:$T$3195,T$1,0)</f>
        <v>293146</v>
      </c>
      <c r="U2359" s="27">
        <f>VLOOKUP($C2359, '[2]county pop 2010-2020'!$H$2:$T$3195,U$1,0)</f>
        <v>296741</v>
      </c>
      <c r="V2359" s="27">
        <f>VLOOKUP($C2359, '[2]county pop 2010-2020'!$H$2:$T$3195,V$1,0)</f>
        <v>301027</v>
      </c>
      <c r="W2359" s="27">
        <f>VLOOKUP($C2359, '[2]county pop 2010-2020'!$H$2:$T$3195,W$1,0)</f>
        <v>306979</v>
      </c>
      <c r="X2359" s="27">
        <f>VLOOKUP($C2359, '[2]county pop 2010-2020'!$H$2:$T$3195,X$1,0)</f>
        <v>314490</v>
      </c>
      <c r="Y2359" s="27">
        <f>VLOOKUP($C2359, '[2]county pop 2010-2020'!$H$2:$T$3195,Y$1,0)</f>
        <v>320254</v>
      </c>
      <c r="Z2359" s="27">
        <f>VLOOKUP($C2359, '[3]ODS_county pop 2020-2022'!$H$2:$K$3196,Z$1,0)</f>
        <v>329365</v>
      </c>
      <c r="AA2359" s="27">
        <f>VLOOKUP($C2359, '[3]ODS_county pop 2020-2022'!$H$2:$K$3196,AA$1,0)</f>
        <v>335406</v>
      </c>
      <c r="AB2359" s="27">
        <f>VLOOKUP($C2359, '[3]ODS_county pop 2020-2022'!$H$2:$K$3196,AB$1,0)</f>
        <v>345831</v>
      </c>
    </row>
    <row r="2360" spans="1:28" x14ac:dyDescent="0.3">
      <c r="A2360" s="20" t="s">
        <v>2193</v>
      </c>
      <c r="B2360" s="20" t="s">
        <v>2234</v>
      </c>
      <c r="C2360" s="18" t="str">
        <f t="shared" si="44"/>
        <v>.Sumter County, South Carolina</v>
      </c>
      <c r="D2360" s="20" t="s">
        <v>2084</v>
      </c>
      <c r="F2360" s="27">
        <f>VLOOKUP($C2360, '[1]ODS_county pop 2000-2010'!$H$2:$T$3195,F$1,0)</f>
        <v>104687</v>
      </c>
      <c r="G2360" s="27">
        <f>VLOOKUP($C2360, '[1]ODS_county pop 2000-2010'!$H$2:$T$3195,G$1,0)</f>
        <v>104629</v>
      </c>
      <c r="H2360" s="27">
        <f>VLOOKUP($C2360, '[1]ODS_county pop 2000-2010'!$H$2:$T$3195,H$1,0)</f>
        <v>105380</v>
      </c>
      <c r="I2360" s="27">
        <f>VLOOKUP($C2360, '[1]ODS_county pop 2000-2010'!$H$2:$T$3195,I$1,0)</f>
        <v>105112</v>
      </c>
      <c r="J2360" s="27">
        <f>VLOOKUP($C2360, '[1]ODS_county pop 2000-2010'!$H$2:$T$3195,J$1,0)</f>
        <v>106099</v>
      </c>
      <c r="K2360" s="27">
        <f>VLOOKUP($C2360, '[1]ODS_county pop 2000-2010'!$H$2:$T$3195,K$1,0)</f>
        <v>106082</v>
      </c>
      <c r="L2360" s="27">
        <f>VLOOKUP($C2360, '[1]ODS_county pop 2000-2010'!$H$2:$T$3195,L$1,0)</f>
        <v>105953</v>
      </c>
      <c r="M2360" s="27">
        <f>VLOOKUP($C2360, '[1]ODS_county pop 2000-2010'!$H$2:$T$3195,M$1,0)</f>
        <v>106014</v>
      </c>
      <c r="N2360" s="27">
        <f>VLOOKUP($C2360, '[1]ODS_county pop 2000-2010'!$H$2:$T$3195,N$1,0)</f>
        <v>106463</v>
      </c>
      <c r="O2360" s="27">
        <f>VLOOKUP($C2360, '[1]ODS_county pop 2000-2010'!$H$2:$T$3195,O$1,0)</f>
        <v>107004</v>
      </c>
      <c r="P2360" s="27">
        <f>VLOOKUP($C2360, '[2]county pop 2010-2020'!$H$2:$T$3195,P$1,0)</f>
        <v>107456</v>
      </c>
      <c r="Q2360" s="27">
        <f>VLOOKUP($C2360, '[2]county pop 2010-2020'!$H$2:$T$3195,Q$1,0)</f>
        <v>107316</v>
      </c>
      <c r="R2360" s="27">
        <f>VLOOKUP($C2360, '[2]county pop 2010-2020'!$H$2:$T$3195,R$1,0)</f>
        <v>107944</v>
      </c>
      <c r="S2360" s="27">
        <f>VLOOKUP($C2360, '[2]county pop 2010-2020'!$H$2:$T$3195,S$1,0)</f>
        <v>107840</v>
      </c>
      <c r="T2360" s="27">
        <f>VLOOKUP($C2360, '[2]county pop 2010-2020'!$H$2:$T$3195,T$1,0)</f>
        <v>107784</v>
      </c>
      <c r="U2360" s="27">
        <f>VLOOKUP($C2360, '[2]county pop 2010-2020'!$H$2:$T$3195,U$1,0)</f>
        <v>107346</v>
      </c>
      <c r="V2360" s="27">
        <f>VLOOKUP($C2360, '[2]county pop 2010-2020'!$H$2:$T$3195,V$1,0)</f>
        <v>107257</v>
      </c>
      <c r="W2360" s="27">
        <f>VLOOKUP($C2360, '[2]county pop 2010-2020'!$H$2:$T$3195,W$1,0)</f>
        <v>106604</v>
      </c>
      <c r="X2360" s="27">
        <f>VLOOKUP($C2360, '[2]county pop 2010-2020'!$H$2:$T$3195,X$1,0)</f>
        <v>106518</v>
      </c>
      <c r="Y2360" s="27">
        <f>VLOOKUP($C2360, '[2]county pop 2010-2020'!$H$2:$T$3195,Y$1,0)</f>
        <v>106635</v>
      </c>
      <c r="Z2360" s="27">
        <f>VLOOKUP($C2360, '[3]ODS_county pop 2020-2022'!$H$2:$K$3196,Z$1,0)</f>
        <v>105474</v>
      </c>
      <c r="AA2360" s="27">
        <f>VLOOKUP($C2360, '[3]ODS_county pop 2020-2022'!$H$2:$K$3196,AA$1,0)</f>
        <v>104856</v>
      </c>
      <c r="AB2360" s="27">
        <f>VLOOKUP($C2360, '[3]ODS_county pop 2020-2022'!$H$2:$K$3196,AB$1,0)</f>
        <v>104012</v>
      </c>
    </row>
    <row r="2361" spans="1:28" x14ac:dyDescent="0.3">
      <c r="A2361" s="20" t="s">
        <v>2193</v>
      </c>
      <c r="B2361" s="20" t="s">
        <v>2345</v>
      </c>
      <c r="C2361" s="18" t="str">
        <f t="shared" si="44"/>
        <v>.Union County, South Carolina</v>
      </c>
      <c r="D2361" s="20" t="s">
        <v>2084</v>
      </c>
      <c r="F2361" s="27">
        <f>VLOOKUP($C2361, '[1]ODS_county pop 2000-2010'!$H$2:$T$3195,F$1,0)</f>
        <v>29939</v>
      </c>
      <c r="G2361" s="27">
        <f>VLOOKUP($C2361, '[1]ODS_county pop 2000-2010'!$H$2:$T$3195,G$1,0)</f>
        <v>29813</v>
      </c>
      <c r="H2361" s="27">
        <f>VLOOKUP($C2361, '[1]ODS_county pop 2000-2010'!$H$2:$T$3195,H$1,0)</f>
        <v>29699</v>
      </c>
      <c r="I2361" s="27">
        <f>VLOOKUP($C2361, '[1]ODS_county pop 2000-2010'!$H$2:$T$3195,I$1,0)</f>
        <v>29519</v>
      </c>
      <c r="J2361" s="27">
        <f>VLOOKUP($C2361, '[1]ODS_county pop 2000-2010'!$H$2:$T$3195,J$1,0)</f>
        <v>29279</v>
      </c>
      <c r="K2361" s="27">
        <f>VLOOKUP($C2361, '[1]ODS_county pop 2000-2010'!$H$2:$T$3195,K$1,0)</f>
        <v>29241</v>
      </c>
      <c r="L2361" s="27">
        <f>VLOOKUP($C2361, '[1]ODS_county pop 2000-2010'!$H$2:$T$3195,L$1,0)</f>
        <v>29248</v>
      </c>
      <c r="M2361" s="27">
        <f>VLOOKUP($C2361, '[1]ODS_county pop 2000-2010'!$H$2:$T$3195,M$1,0)</f>
        <v>29060</v>
      </c>
      <c r="N2361" s="27">
        <f>VLOOKUP($C2361, '[1]ODS_county pop 2000-2010'!$H$2:$T$3195,N$1,0)</f>
        <v>29172</v>
      </c>
      <c r="O2361" s="27">
        <f>VLOOKUP($C2361, '[1]ODS_county pop 2000-2010'!$H$2:$T$3195,O$1,0)</f>
        <v>29100</v>
      </c>
      <c r="P2361" s="27">
        <f>VLOOKUP($C2361, '[2]county pop 2010-2020'!$H$2:$T$3195,P$1,0)</f>
        <v>28961</v>
      </c>
      <c r="Q2361" s="27">
        <f>VLOOKUP($C2361, '[2]county pop 2010-2020'!$H$2:$T$3195,Q$1,0)</f>
        <v>28654</v>
      </c>
      <c r="R2361" s="27">
        <f>VLOOKUP($C2361, '[2]county pop 2010-2020'!$H$2:$T$3195,R$1,0)</f>
        <v>28193</v>
      </c>
      <c r="S2361" s="27">
        <f>VLOOKUP($C2361, '[2]county pop 2010-2020'!$H$2:$T$3195,S$1,0)</f>
        <v>27991</v>
      </c>
      <c r="T2361" s="27">
        <f>VLOOKUP($C2361, '[2]county pop 2010-2020'!$H$2:$T$3195,T$1,0)</f>
        <v>27912</v>
      </c>
      <c r="U2361" s="27">
        <f>VLOOKUP($C2361, '[2]county pop 2010-2020'!$H$2:$T$3195,U$1,0)</f>
        <v>27731</v>
      </c>
      <c r="V2361" s="27">
        <f>VLOOKUP($C2361, '[2]county pop 2010-2020'!$H$2:$T$3195,V$1,0)</f>
        <v>27651</v>
      </c>
      <c r="W2361" s="27">
        <f>VLOOKUP($C2361, '[2]county pop 2010-2020'!$H$2:$T$3195,W$1,0)</f>
        <v>27433</v>
      </c>
      <c r="X2361" s="27">
        <f>VLOOKUP($C2361, '[2]county pop 2010-2020'!$H$2:$T$3195,X$1,0)</f>
        <v>27327</v>
      </c>
      <c r="Y2361" s="27">
        <f>VLOOKUP($C2361, '[2]county pop 2010-2020'!$H$2:$T$3195,Y$1,0)</f>
        <v>27221</v>
      </c>
      <c r="Z2361" s="27">
        <f>VLOOKUP($C2361, '[3]ODS_county pop 2020-2022'!$H$2:$K$3196,Z$1,0)</f>
        <v>27176</v>
      </c>
      <c r="AA2361" s="27">
        <f>VLOOKUP($C2361, '[3]ODS_county pop 2020-2022'!$H$2:$K$3196,AA$1,0)</f>
        <v>26994</v>
      </c>
      <c r="AB2361" s="27">
        <f>VLOOKUP($C2361, '[3]ODS_county pop 2020-2022'!$H$2:$K$3196,AB$1,0)</f>
        <v>26752</v>
      </c>
    </row>
    <row r="2362" spans="1:28" x14ac:dyDescent="0.3">
      <c r="A2362" s="20" t="s">
        <v>2193</v>
      </c>
      <c r="B2362" s="20" t="s">
        <v>3613</v>
      </c>
      <c r="C2362" s="18" t="str">
        <f t="shared" si="44"/>
        <v>.Williamsburg County, South Carolina</v>
      </c>
      <c r="D2362" s="20" t="s">
        <v>2084</v>
      </c>
      <c r="F2362" s="27">
        <f>VLOOKUP($C2362, '[1]ODS_county pop 2000-2010'!$H$2:$T$3195,F$1,0)</f>
        <v>37219</v>
      </c>
      <c r="G2362" s="27">
        <f>VLOOKUP($C2362, '[1]ODS_county pop 2000-2010'!$H$2:$T$3195,G$1,0)</f>
        <v>36751</v>
      </c>
      <c r="H2362" s="27">
        <f>VLOOKUP($C2362, '[1]ODS_county pop 2000-2010'!$H$2:$T$3195,H$1,0)</f>
        <v>36333</v>
      </c>
      <c r="I2362" s="27">
        <f>VLOOKUP($C2362, '[1]ODS_county pop 2000-2010'!$H$2:$T$3195,I$1,0)</f>
        <v>35592</v>
      </c>
      <c r="J2362" s="27">
        <f>VLOOKUP($C2362, '[1]ODS_county pop 2000-2010'!$H$2:$T$3195,J$1,0)</f>
        <v>35561</v>
      </c>
      <c r="K2362" s="27">
        <f>VLOOKUP($C2362, '[1]ODS_county pop 2000-2010'!$H$2:$T$3195,K$1,0)</f>
        <v>35193</v>
      </c>
      <c r="L2362" s="27">
        <f>VLOOKUP($C2362, '[1]ODS_county pop 2000-2010'!$H$2:$T$3195,L$1,0)</f>
        <v>35458</v>
      </c>
      <c r="M2362" s="27">
        <f>VLOOKUP($C2362, '[1]ODS_county pop 2000-2010'!$H$2:$T$3195,M$1,0)</f>
        <v>35444</v>
      </c>
      <c r="N2362" s="27">
        <f>VLOOKUP($C2362, '[1]ODS_county pop 2000-2010'!$H$2:$T$3195,N$1,0)</f>
        <v>35090</v>
      </c>
      <c r="O2362" s="27">
        <f>VLOOKUP($C2362, '[1]ODS_county pop 2000-2010'!$H$2:$T$3195,O$1,0)</f>
        <v>34622</v>
      </c>
      <c r="P2362" s="27">
        <f>VLOOKUP($C2362, '[2]county pop 2010-2020'!$H$2:$T$3195,P$1,0)</f>
        <v>34423</v>
      </c>
      <c r="Q2362" s="27">
        <f>VLOOKUP($C2362, '[2]county pop 2010-2020'!$H$2:$T$3195,Q$1,0)</f>
        <v>34101</v>
      </c>
      <c r="R2362" s="27">
        <f>VLOOKUP($C2362, '[2]county pop 2010-2020'!$H$2:$T$3195,R$1,0)</f>
        <v>33554</v>
      </c>
      <c r="S2362" s="27">
        <f>VLOOKUP($C2362, '[2]county pop 2010-2020'!$H$2:$T$3195,S$1,0)</f>
        <v>33069</v>
      </c>
      <c r="T2362" s="27">
        <f>VLOOKUP($C2362, '[2]county pop 2010-2020'!$H$2:$T$3195,T$1,0)</f>
        <v>32728</v>
      </c>
      <c r="U2362" s="27">
        <f>VLOOKUP($C2362, '[2]county pop 2010-2020'!$H$2:$T$3195,U$1,0)</f>
        <v>32515</v>
      </c>
      <c r="V2362" s="27">
        <f>VLOOKUP($C2362, '[2]county pop 2010-2020'!$H$2:$T$3195,V$1,0)</f>
        <v>31876</v>
      </c>
      <c r="W2362" s="27">
        <f>VLOOKUP($C2362, '[2]county pop 2010-2020'!$H$2:$T$3195,W$1,0)</f>
        <v>31185</v>
      </c>
      <c r="X2362" s="27">
        <f>VLOOKUP($C2362, '[2]county pop 2010-2020'!$H$2:$T$3195,X$1,0)</f>
        <v>30907</v>
      </c>
      <c r="Y2362" s="27">
        <f>VLOOKUP($C2362, '[2]county pop 2010-2020'!$H$2:$T$3195,Y$1,0)</f>
        <v>30256</v>
      </c>
      <c r="Z2362" s="27">
        <f>VLOOKUP($C2362, '[3]ODS_county pop 2020-2022'!$H$2:$K$3196,Z$1,0)</f>
        <v>30908</v>
      </c>
      <c r="AA2362" s="27">
        <f>VLOOKUP($C2362, '[3]ODS_county pop 2020-2022'!$H$2:$K$3196,AA$1,0)</f>
        <v>30384</v>
      </c>
      <c r="AB2362" s="27">
        <f>VLOOKUP($C2362, '[3]ODS_county pop 2020-2022'!$H$2:$K$3196,AB$1,0)</f>
        <v>30058</v>
      </c>
    </row>
    <row r="2363" spans="1:28" x14ac:dyDescent="0.3">
      <c r="A2363" s="20" t="s">
        <v>2193</v>
      </c>
      <c r="B2363" s="20" t="s">
        <v>2986</v>
      </c>
      <c r="C2363" s="18" t="str">
        <f t="shared" si="44"/>
        <v>.York County, South Carolina</v>
      </c>
      <c r="D2363" s="20" t="s">
        <v>2084</v>
      </c>
      <c r="F2363" s="27">
        <f>VLOOKUP($C2363, '[1]ODS_county pop 2000-2010'!$H$2:$T$3195,F$1,0)</f>
        <v>164656</v>
      </c>
      <c r="G2363" s="27">
        <f>VLOOKUP($C2363, '[1]ODS_county pop 2000-2010'!$H$2:$T$3195,G$1,0)</f>
        <v>169103</v>
      </c>
      <c r="H2363" s="27">
        <f>VLOOKUP($C2363, '[1]ODS_county pop 2000-2010'!$H$2:$T$3195,H$1,0)</f>
        <v>173021</v>
      </c>
      <c r="I2363" s="27">
        <f>VLOOKUP($C2363, '[1]ODS_county pop 2000-2010'!$H$2:$T$3195,I$1,0)</f>
        <v>177138</v>
      </c>
      <c r="J2363" s="27">
        <f>VLOOKUP($C2363, '[1]ODS_county pop 2000-2010'!$H$2:$T$3195,J$1,0)</f>
        <v>181839</v>
      </c>
      <c r="K2363" s="27">
        <f>VLOOKUP($C2363, '[1]ODS_county pop 2000-2010'!$H$2:$T$3195,K$1,0)</f>
        <v>188117</v>
      </c>
      <c r="L2363" s="27">
        <f>VLOOKUP($C2363, '[1]ODS_county pop 2000-2010'!$H$2:$T$3195,L$1,0)</f>
        <v>197892</v>
      </c>
      <c r="M2363" s="27">
        <f>VLOOKUP($C2363, '[1]ODS_county pop 2000-2010'!$H$2:$T$3195,M$1,0)</f>
        <v>208640</v>
      </c>
      <c r="N2363" s="27">
        <f>VLOOKUP($C2363, '[1]ODS_county pop 2000-2010'!$H$2:$T$3195,N$1,0)</f>
        <v>217463</v>
      </c>
      <c r="O2363" s="27">
        <f>VLOOKUP($C2363, '[1]ODS_county pop 2000-2010'!$H$2:$T$3195,O$1,0)</f>
        <v>223616</v>
      </c>
      <c r="P2363" s="27">
        <f>VLOOKUP($C2363, '[2]county pop 2010-2020'!$H$2:$T$3195,P$1,0)</f>
        <v>226073</v>
      </c>
      <c r="Q2363" s="27">
        <f>VLOOKUP($C2363, '[2]county pop 2010-2020'!$H$2:$T$3195,Q$1,0)</f>
        <v>230131</v>
      </c>
      <c r="R2363" s="27">
        <f>VLOOKUP($C2363, '[2]county pop 2010-2020'!$H$2:$T$3195,R$1,0)</f>
        <v>234151</v>
      </c>
      <c r="S2363" s="27">
        <f>VLOOKUP($C2363, '[2]county pop 2010-2020'!$H$2:$T$3195,S$1,0)</f>
        <v>238736</v>
      </c>
      <c r="T2363" s="27">
        <f>VLOOKUP($C2363, '[2]county pop 2010-2020'!$H$2:$T$3195,T$1,0)</f>
        <v>244661</v>
      </c>
      <c r="U2363" s="27">
        <f>VLOOKUP($C2363, '[2]county pop 2010-2020'!$H$2:$T$3195,U$1,0)</f>
        <v>250785</v>
      </c>
      <c r="V2363" s="27">
        <f>VLOOKUP($C2363, '[2]county pop 2010-2020'!$H$2:$T$3195,V$1,0)</f>
        <v>258140</v>
      </c>
      <c r="W2363" s="27">
        <f>VLOOKUP($C2363, '[2]county pop 2010-2020'!$H$2:$T$3195,W$1,0)</f>
        <v>266502</v>
      </c>
      <c r="X2363" s="27">
        <f>VLOOKUP($C2363, '[2]county pop 2010-2020'!$H$2:$T$3195,X$1,0)</f>
        <v>274188</v>
      </c>
      <c r="Y2363" s="27">
        <f>VLOOKUP($C2363, '[2]county pop 2010-2020'!$H$2:$T$3195,Y$1,0)</f>
        <v>281499</v>
      </c>
      <c r="Z2363" s="27">
        <f>VLOOKUP($C2363, '[3]ODS_county pop 2020-2022'!$H$2:$K$3196,Z$1,0)</f>
        <v>284032</v>
      </c>
      <c r="AA2363" s="27">
        <f>VLOOKUP($C2363, '[3]ODS_county pop 2020-2022'!$H$2:$K$3196,AA$1,0)</f>
        <v>289255</v>
      </c>
      <c r="AB2363" s="27">
        <f>VLOOKUP($C2363, '[3]ODS_county pop 2020-2022'!$H$2:$K$3196,AB$1,0)</f>
        <v>294248</v>
      </c>
    </row>
    <row r="2364" spans="1:28" x14ac:dyDescent="0.3">
      <c r="A2364" s="20" t="s">
        <v>2196</v>
      </c>
      <c r="B2364" s="20" t="s">
        <v>3614</v>
      </c>
      <c r="C2364" s="18" t="str">
        <f t="shared" si="44"/>
        <v>.Aurora County, South Dakota</v>
      </c>
      <c r="D2364" s="20" t="s">
        <v>2354</v>
      </c>
      <c r="F2364" s="27">
        <f>VLOOKUP($C2364, '[1]ODS_county pop 2000-2010'!$H$2:$T$3195,F$1,0)</f>
        <v>3051</v>
      </c>
      <c r="G2364" s="27">
        <f>VLOOKUP($C2364, '[1]ODS_county pop 2000-2010'!$H$2:$T$3195,G$1,0)</f>
        <v>2946</v>
      </c>
      <c r="H2364" s="27">
        <f>VLOOKUP($C2364, '[1]ODS_county pop 2000-2010'!$H$2:$T$3195,H$1,0)</f>
        <v>2869</v>
      </c>
      <c r="I2364" s="27">
        <f>VLOOKUP($C2364, '[1]ODS_county pop 2000-2010'!$H$2:$T$3195,I$1,0)</f>
        <v>2862</v>
      </c>
      <c r="J2364" s="27">
        <f>VLOOKUP($C2364, '[1]ODS_county pop 2000-2010'!$H$2:$T$3195,J$1,0)</f>
        <v>2860</v>
      </c>
      <c r="K2364" s="27">
        <f>VLOOKUP($C2364, '[1]ODS_county pop 2000-2010'!$H$2:$T$3195,K$1,0)</f>
        <v>2789</v>
      </c>
      <c r="L2364" s="27">
        <f>VLOOKUP($C2364, '[1]ODS_county pop 2000-2010'!$H$2:$T$3195,L$1,0)</f>
        <v>2775</v>
      </c>
      <c r="M2364" s="27">
        <f>VLOOKUP($C2364, '[1]ODS_county pop 2000-2010'!$H$2:$T$3195,M$1,0)</f>
        <v>2745</v>
      </c>
      <c r="N2364" s="27">
        <f>VLOOKUP($C2364, '[1]ODS_county pop 2000-2010'!$H$2:$T$3195,N$1,0)</f>
        <v>2750</v>
      </c>
      <c r="O2364" s="27">
        <f>VLOOKUP($C2364, '[1]ODS_county pop 2000-2010'!$H$2:$T$3195,O$1,0)</f>
        <v>2712</v>
      </c>
      <c r="P2364" s="27">
        <f>VLOOKUP($C2364, '[2]county pop 2010-2020'!$H$2:$T$3195,P$1,0)</f>
        <v>2710</v>
      </c>
      <c r="Q2364" s="27">
        <f>VLOOKUP($C2364, '[2]county pop 2010-2020'!$H$2:$T$3195,Q$1,0)</f>
        <v>2716</v>
      </c>
      <c r="R2364" s="27">
        <f>VLOOKUP($C2364, '[2]county pop 2010-2020'!$H$2:$T$3195,R$1,0)</f>
        <v>2763</v>
      </c>
      <c r="S2364" s="27">
        <f>VLOOKUP($C2364, '[2]county pop 2010-2020'!$H$2:$T$3195,S$1,0)</f>
        <v>2716</v>
      </c>
      <c r="T2364" s="27">
        <f>VLOOKUP($C2364, '[2]county pop 2010-2020'!$H$2:$T$3195,T$1,0)</f>
        <v>2744</v>
      </c>
      <c r="U2364" s="27">
        <f>VLOOKUP($C2364, '[2]county pop 2010-2020'!$H$2:$T$3195,U$1,0)</f>
        <v>2745</v>
      </c>
      <c r="V2364" s="27">
        <f>VLOOKUP($C2364, '[2]county pop 2010-2020'!$H$2:$T$3195,V$1,0)</f>
        <v>2772</v>
      </c>
      <c r="W2364" s="27">
        <f>VLOOKUP($C2364, '[2]county pop 2010-2020'!$H$2:$T$3195,W$1,0)</f>
        <v>2759</v>
      </c>
      <c r="X2364" s="27">
        <f>VLOOKUP($C2364, '[2]county pop 2010-2020'!$H$2:$T$3195,X$1,0)</f>
        <v>2775</v>
      </c>
      <c r="Y2364" s="27">
        <f>VLOOKUP($C2364, '[2]county pop 2010-2020'!$H$2:$T$3195,Y$1,0)</f>
        <v>2749</v>
      </c>
      <c r="Z2364" s="27">
        <f>VLOOKUP($C2364, '[3]ODS_county pop 2020-2022'!$H$2:$K$3196,Z$1,0)</f>
        <v>2733</v>
      </c>
      <c r="AA2364" s="27">
        <f>VLOOKUP($C2364, '[3]ODS_county pop 2020-2022'!$H$2:$K$3196,AA$1,0)</f>
        <v>2732</v>
      </c>
      <c r="AB2364" s="27">
        <f>VLOOKUP($C2364, '[3]ODS_county pop 2020-2022'!$H$2:$K$3196,AB$1,0)</f>
        <v>2755</v>
      </c>
    </row>
    <row r="2365" spans="1:28" x14ac:dyDescent="0.3">
      <c r="A2365" s="20" t="s">
        <v>2196</v>
      </c>
      <c r="B2365" s="20" t="s">
        <v>3615</v>
      </c>
      <c r="C2365" s="18" t="str">
        <f t="shared" si="44"/>
        <v>.Beadle County, South Dakota</v>
      </c>
      <c r="D2365" s="20" t="s">
        <v>2354</v>
      </c>
      <c r="F2365" s="27">
        <f>VLOOKUP($C2365, '[1]ODS_county pop 2000-2010'!$H$2:$T$3195,F$1,0)</f>
        <v>17027</v>
      </c>
      <c r="G2365" s="27">
        <f>VLOOKUP($C2365, '[1]ODS_county pop 2000-2010'!$H$2:$T$3195,G$1,0)</f>
        <v>16952</v>
      </c>
      <c r="H2365" s="27">
        <f>VLOOKUP($C2365, '[1]ODS_county pop 2000-2010'!$H$2:$T$3195,H$1,0)</f>
        <v>16767</v>
      </c>
      <c r="I2365" s="27">
        <f>VLOOKUP($C2365, '[1]ODS_county pop 2000-2010'!$H$2:$T$3195,I$1,0)</f>
        <v>16504</v>
      </c>
      <c r="J2365" s="27">
        <f>VLOOKUP($C2365, '[1]ODS_county pop 2000-2010'!$H$2:$T$3195,J$1,0)</f>
        <v>16370</v>
      </c>
      <c r="K2365" s="27">
        <f>VLOOKUP($C2365, '[1]ODS_county pop 2000-2010'!$H$2:$T$3195,K$1,0)</f>
        <v>16304</v>
      </c>
      <c r="L2365" s="27">
        <f>VLOOKUP($C2365, '[1]ODS_county pop 2000-2010'!$H$2:$T$3195,L$1,0)</f>
        <v>16149</v>
      </c>
      <c r="M2365" s="27">
        <f>VLOOKUP($C2365, '[1]ODS_county pop 2000-2010'!$H$2:$T$3195,M$1,0)</f>
        <v>16489</v>
      </c>
      <c r="N2365" s="27">
        <f>VLOOKUP($C2365, '[1]ODS_county pop 2000-2010'!$H$2:$T$3195,N$1,0)</f>
        <v>16810</v>
      </c>
      <c r="O2365" s="27">
        <f>VLOOKUP($C2365, '[1]ODS_county pop 2000-2010'!$H$2:$T$3195,O$1,0)</f>
        <v>17288</v>
      </c>
      <c r="P2365" s="27">
        <f>VLOOKUP($C2365, '[2]county pop 2010-2020'!$H$2:$T$3195,P$1,0)</f>
        <v>17398</v>
      </c>
      <c r="Q2365" s="27">
        <f>VLOOKUP($C2365, '[2]county pop 2010-2020'!$H$2:$T$3195,Q$1,0)</f>
        <v>17712</v>
      </c>
      <c r="R2365" s="27">
        <f>VLOOKUP($C2365, '[2]county pop 2010-2020'!$H$2:$T$3195,R$1,0)</f>
        <v>18003</v>
      </c>
      <c r="S2365" s="27">
        <f>VLOOKUP($C2365, '[2]county pop 2010-2020'!$H$2:$T$3195,S$1,0)</f>
        <v>18217</v>
      </c>
      <c r="T2365" s="27">
        <f>VLOOKUP($C2365, '[2]county pop 2010-2020'!$H$2:$T$3195,T$1,0)</f>
        <v>18073</v>
      </c>
      <c r="U2365" s="27">
        <f>VLOOKUP($C2365, '[2]county pop 2010-2020'!$H$2:$T$3195,U$1,0)</f>
        <v>18146</v>
      </c>
      <c r="V2365" s="27">
        <f>VLOOKUP($C2365, '[2]county pop 2010-2020'!$H$2:$T$3195,V$1,0)</f>
        <v>18154</v>
      </c>
      <c r="W2365" s="27">
        <f>VLOOKUP($C2365, '[2]county pop 2010-2020'!$H$2:$T$3195,W$1,0)</f>
        <v>18397</v>
      </c>
      <c r="X2365" s="27">
        <f>VLOOKUP($C2365, '[2]county pop 2010-2020'!$H$2:$T$3195,X$1,0)</f>
        <v>18239</v>
      </c>
      <c r="Y2365" s="27">
        <f>VLOOKUP($C2365, '[2]county pop 2010-2020'!$H$2:$T$3195,Y$1,0)</f>
        <v>18389</v>
      </c>
      <c r="Z2365" s="27">
        <f>VLOOKUP($C2365, '[3]ODS_county pop 2020-2022'!$H$2:$K$3196,Z$1,0)</f>
        <v>19165</v>
      </c>
      <c r="AA2365" s="27">
        <f>VLOOKUP($C2365, '[3]ODS_county pop 2020-2022'!$H$2:$K$3196,AA$1,0)</f>
        <v>19182</v>
      </c>
      <c r="AB2365" s="27">
        <f>VLOOKUP($C2365, '[3]ODS_county pop 2020-2022'!$H$2:$K$3196,AB$1,0)</f>
        <v>19376</v>
      </c>
    </row>
    <row r="2366" spans="1:28" x14ac:dyDescent="0.3">
      <c r="A2366" s="20" t="s">
        <v>2196</v>
      </c>
      <c r="B2366" s="20" t="s">
        <v>3616</v>
      </c>
      <c r="C2366" s="18" t="str">
        <f t="shared" si="44"/>
        <v>.Bennett County, South Dakota</v>
      </c>
      <c r="D2366" s="20" t="s">
        <v>2354</v>
      </c>
      <c r="F2366" s="27">
        <f>VLOOKUP($C2366, '[1]ODS_county pop 2000-2010'!$H$2:$T$3195,F$1,0)</f>
        <v>3572</v>
      </c>
      <c r="G2366" s="27">
        <f>VLOOKUP($C2366, '[1]ODS_county pop 2000-2010'!$H$2:$T$3195,G$1,0)</f>
        <v>3518</v>
      </c>
      <c r="H2366" s="27">
        <f>VLOOKUP($C2366, '[1]ODS_county pop 2000-2010'!$H$2:$T$3195,H$1,0)</f>
        <v>3519</v>
      </c>
      <c r="I2366" s="27">
        <f>VLOOKUP($C2366, '[1]ODS_county pop 2000-2010'!$H$2:$T$3195,I$1,0)</f>
        <v>3513</v>
      </c>
      <c r="J2366" s="27">
        <f>VLOOKUP($C2366, '[1]ODS_county pop 2000-2010'!$H$2:$T$3195,J$1,0)</f>
        <v>3519</v>
      </c>
      <c r="K2366" s="27">
        <f>VLOOKUP($C2366, '[1]ODS_county pop 2000-2010'!$H$2:$T$3195,K$1,0)</f>
        <v>3547</v>
      </c>
      <c r="L2366" s="27">
        <f>VLOOKUP($C2366, '[1]ODS_county pop 2000-2010'!$H$2:$T$3195,L$1,0)</f>
        <v>3475</v>
      </c>
      <c r="M2366" s="27">
        <f>VLOOKUP($C2366, '[1]ODS_county pop 2000-2010'!$H$2:$T$3195,M$1,0)</f>
        <v>3466</v>
      </c>
      <c r="N2366" s="27">
        <f>VLOOKUP($C2366, '[1]ODS_county pop 2000-2010'!$H$2:$T$3195,N$1,0)</f>
        <v>3429</v>
      </c>
      <c r="O2366" s="27">
        <f>VLOOKUP($C2366, '[1]ODS_county pop 2000-2010'!$H$2:$T$3195,O$1,0)</f>
        <v>3397</v>
      </c>
      <c r="P2366" s="27">
        <f>VLOOKUP($C2366, '[2]county pop 2010-2020'!$H$2:$T$3195,P$1,0)</f>
        <v>3431</v>
      </c>
      <c r="Q2366" s="27">
        <f>VLOOKUP($C2366, '[2]county pop 2010-2020'!$H$2:$T$3195,Q$1,0)</f>
        <v>3450</v>
      </c>
      <c r="R2366" s="27">
        <f>VLOOKUP($C2366, '[2]county pop 2010-2020'!$H$2:$T$3195,R$1,0)</f>
        <v>3451</v>
      </c>
      <c r="S2366" s="27">
        <f>VLOOKUP($C2366, '[2]county pop 2010-2020'!$H$2:$T$3195,S$1,0)</f>
        <v>3467</v>
      </c>
      <c r="T2366" s="27">
        <f>VLOOKUP($C2366, '[2]county pop 2010-2020'!$H$2:$T$3195,T$1,0)</f>
        <v>3440</v>
      </c>
      <c r="U2366" s="27">
        <f>VLOOKUP($C2366, '[2]county pop 2010-2020'!$H$2:$T$3195,U$1,0)</f>
        <v>3407</v>
      </c>
      <c r="V2366" s="27">
        <f>VLOOKUP($C2366, '[2]county pop 2010-2020'!$H$2:$T$3195,V$1,0)</f>
        <v>3458</v>
      </c>
      <c r="W2366" s="27">
        <f>VLOOKUP($C2366, '[2]county pop 2010-2020'!$H$2:$T$3195,W$1,0)</f>
        <v>3447</v>
      </c>
      <c r="X2366" s="27">
        <f>VLOOKUP($C2366, '[2]county pop 2010-2020'!$H$2:$T$3195,X$1,0)</f>
        <v>3482</v>
      </c>
      <c r="Y2366" s="27">
        <f>VLOOKUP($C2366, '[2]county pop 2010-2020'!$H$2:$T$3195,Y$1,0)</f>
        <v>3364</v>
      </c>
      <c r="Z2366" s="27">
        <f>VLOOKUP($C2366, '[3]ODS_county pop 2020-2022'!$H$2:$K$3196,Z$1,0)</f>
        <v>3389</v>
      </c>
      <c r="AA2366" s="27">
        <f>VLOOKUP($C2366, '[3]ODS_county pop 2020-2022'!$H$2:$K$3196,AA$1,0)</f>
        <v>3400</v>
      </c>
      <c r="AB2366" s="27">
        <f>VLOOKUP($C2366, '[3]ODS_county pop 2020-2022'!$H$2:$K$3196,AB$1,0)</f>
        <v>3336</v>
      </c>
    </row>
    <row r="2367" spans="1:28" x14ac:dyDescent="0.3">
      <c r="A2367" s="20" t="s">
        <v>2196</v>
      </c>
      <c r="B2367" s="20" t="s">
        <v>3617</v>
      </c>
      <c r="C2367" s="18" t="str">
        <f t="shared" si="44"/>
        <v>.Bon Homme County, South Dakota</v>
      </c>
      <c r="D2367" s="20" t="s">
        <v>2354</v>
      </c>
      <c r="F2367" s="27">
        <f>VLOOKUP($C2367, '[1]ODS_county pop 2000-2010'!$H$2:$T$3195,F$1,0)</f>
        <v>7262</v>
      </c>
      <c r="G2367" s="27">
        <f>VLOOKUP($C2367, '[1]ODS_county pop 2000-2010'!$H$2:$T$3195,G$1,0)</f>
        <v>7169</v>
      </c>
      <c r="H2367" s="27">
        <f>VLOOKUP($C2367, '[1]ODS_county pop 2000-2010'!$H$2:$T$3195,H$1,0)</f>
        <v>7091</v>
      </c>
      <c r="I2367" s="27">
        <f>VLOOKUP($C2367, '[1]ODS_county pop 2000-2010'!$H$2:$T$3195,I$1,0)</f>
        <v>7074</v>
      </c>
      <c r="J2367" s="27">
        <f>VLOOKUP($C2367, '[1]ODS_county pop 2000-2010'!$H$2:$T$3195,J$1,0)</f>
        <v>7014</v>
      </c>
      <c r="K2367" s="27">
        <f>VLOOKUP($C2367, '[1]ODS_county pop 2000-2010'!$H$2:$T$3195,K$1,0)</f>
        <v>6985</v>
      </c>
      <c r="L2367" s="27">
        <f>VLOOKUP($C2367, '[1]ODS_county pop 2000-2010'!$H$2:$T$3195,L$1,0)</f>
        <v>7174</v>
      </c>
      <c r="M2367" s="27">
        <f>VLOOKUP($C2367, '[1]ODS_county pop 2000-2010'!$H$2:$T$3195,M$1,0)</f>
        <v>7060</v>
      </c>
      <c r="N2367" s="27">
        <f>VLOOKUP($C2367, '[1]ODS_county pop 2000-2010'!$H$2:$T$3195,N$1,0)</f>
        <v>7040</v>
      </c>
      <c r="O2367" s="27">
        <f>VLOOKUP($C2367, '[1]ODS_county pop 2000-2010'!$H$2:$T$3195,O$1,0)</f>
        <v>7049</v>
      </c>
      <c r="P2367" s="27">
        <f>VLOOKUP($C2367, '[2]county pop 2010-2020'!$H$2:$T$3195,P$1,0)</f>
        <v>7070</v>
      </c>
      <c r="Q2367" s="27">
        <f>VLOOKUP($C2367, '[2]county pop 2010-2020'!$H$2:$T$3195,Q$1,0)</f>
        <v>7016</v>
      </c>
      <c r="R2367" s="27">
        <f>VLOOKUP($C2367, '[2]county pop 2010-2020'!$H$2:$T$3195,R$1,0)</f>
        <v>7028</v>
      </c>
      <c r="S2367" s="27">
        <f>VLOOKUP($C2367, '[2]county pop 2010-2020'!$H$2:$T$3195,S$1,0)</f>
        <v>6982</v>
      </c>
      <c r="T2367" s="27">
        <f>VLOOKUP($C2367, '[2]county pop 2010-2020'!$H$2:$T$3195,T$1,0)</f>
        <v>6977</v>
      </c>
      <c r="U2367" s="27">
        <f>VLOOKUP($C2367, '[2]county pop 2010-2020'!$H$2:$T$3195,U$1,0)</f>
        <v>6942</v>
      </c>
      <c r="V2367" s="27">
        <f>VLOOKUP($C2367, '[2]county pop 2010-2020'!$H$2:$T$3195,V$1,0)</f>
        <v>6939</v>
      </c>
      <c r="W2367" s="27">
        <f>VLOOKUP($C2367, '[2]county pop 2010-2020'!$H$2:$T$3195,W$1,0)</f>
        <v>6955</v>
      </c>
      <c r="X2367" s="27">
        <f>VLOOKUP($C2367, '[2]county pop 2010-2020'!$H$2:$T$3195,X$1,0)</f>
        <v>6919</v>
      </c>
      <c r="Y2367" s="27">
        <f>VLOOKUP($C2367, '[2]county pop 2010-2020'!$H$2:$T$3195,Y$1,0)</f>
        <v>6911</v>
      </c>
      <c r="Z2367" s="27">
        <f>VLOOKUP($C2367, '[3]ODS_county pop 2020-2022'!$H$2:$K$3196,Z$1,0)</f>
        <v>6973</v>
      </c>
      <c r="AA2367" s="27">
        <f>VLOOKUP($C2367, '[3]ODS_county pop 2020-2022'!$H$2:$K$3196,AA$1,0)</f>
        <v>7011</v>
      </c>
      <c r="AB2367" s="27">
        <f>VLOOKUP($C2367, '[3]ODS_county pop 2020-2022'!$H$2:$K$3196,AB$1,0)</f>
        <v>7062</v>
      </c>
    </row>
    <row r="2368" spans="1:28" x14ac:dyDescent="0.3">
      <c r="A2368" s="20" t="s">
        <v>2196</v>
      </c>
      <c r="B2368" s="20" t="s">
        <v>3618</v>
      </c>
      <c r="C2368" s="18" t="str">
        <f t="shared" si="44"/>
        <v>.Brookings County, South Dakota</v>
      </c>
      <c r="D2368" s="20" t="s">
        <v>2354</v>
      </c>
      <c r="F2368" s="27">
        <f>VLOOKUP($C2368, '[1]ODS_county pop 2000-2010'!$H$2:$T$3195,F$1,0)</f>
        <v>28233</v>
      </c>
      <c r="G2368" s="27">
        <f>VLOOKUP($C2368, '[1]ODS_county pop 2000-2010'!$H$2:$T$3195,G$1,0)</f>
        <v>28565</v>
      </c>
      <c r="H2368" s="27">
        <f>VLOOKUP($C2368, '[1]ODS_county pop 2000-2010'!$H$2:$T$3195,H$1,0)</f>
        <v>28913</v>
      </c>
      <c r="I2368" s="27">
        <f>VLOOKUP($C2368, '[1]ODS_county pop 2000-2010'!$H$2:$T$3195,I$1,0)</f>
        <v>29171</v>
      </c>
      <c r="J2368" s="27">
        <f>VLOOKUP($C2368, '[1]ODS_county pop 2000-2010'!$H$2:$T$3195,J$1,0)</f>
        <v>29393</v>
      </c>
      <c r="K2368" s="27">
        <f>VLOOKUP($C2368, '[1]ODS_county pop 2000-2010'!$H$2:$T$3195,K$1,0)</f>
        <v>29485</v>
      </c>
      <c r="L2368" s="27">
        <f>VLOOKUP($C2368, '[1]ODS_county pop 2000-2010'!$H$2:$T$3195,L$1,0)</f>
        <v>30323</v>
      </c>
      <c r="M2368" s="27">
        <f>VLOOKUP($C2368, '[1]ODS_county pop 2000-2010'!$H$2:$T$3195,M$1,0)</f>
        <v>30831</v>
      </c>
      <c r="N2368" s="27">
        <f>VLOOKUP($C2368, '[1]ODS_county pop 2000-2010'!$H$2:$T$3195,N$1,0)</f>
        <v>31363</v>
      </c>
      <c r="O2368" s="27">
        <f>VLOOKUP($C2368, '[1]ODS_county pop 2000-2010'!$H$2:$T$3195,O$1,0)</f>
        <v>31729</v>
      </c>
      <c r="P2368" s="27">
        <f>VLOOKUP($C2368, '[2]county pop 2010-2020'!$H$2:$T$3195,P$1,0)</f>
        <v>31965</v>
      </c>
      <c r="Q2368" s="27">
        <f>VLOOKUP($C2368, '[2]county pop 2010-2020'!$H$2:$T$3195,Q$1,0)</f>
        <v>32151</v>
      </c>
      <c r="R2368" s="27">
        <f>VLOOKUP($C2368, '[2]county pop 2010-2020'!$H$2:$T$3195,R$1,0)</f>
        <v>32799</v>
      </c>
      <c r="S2368" s="27">
        <f>VLOOKUP($C2368, '[2]county pop 2010-2020'!$H$2:$T$3195,S$1,0)</f>
        <v>33059</v>
      </c>
      <c r="T2368" s="27">
        <f>VLOOKUP($C2368, '[2]county pop 2010-2020'!$H$2:$T$3195,T$1,0)</f>
        <v>33304</v>
      </c>
      <c r="U2368" s="27">
        <f>VLOOKUP($C2368, '[2]county pop 2010-2020'!$H$2:$T$3195,U$1,0)</f>
        <v>33861</v>
      </c>
      <c r="V2368" s="27">
        <f>VLOOKUP($C2368, '[2]county pop 2010-2020'!$H$2:$T$3195,V$1,0)</f>
        <v>34371</v>
      </c>
      <c r="W2368" s="27">
        <f>VLOOKUP($C2368, '[2]county pop 2010-2020'!$H$2:$T$3195,W$1,0)</f>
        <v>34871</v>
      </c>
      <c r="X2368" s="27">
        <f>VLOOKUP($C2368, '[2]county pop 2010-2020'!$H$2:$T$3195,X$1,0)</f>
        <v>35266</v>
      </c>
      <c r="Y2368" s="27">
        <f>VLOOKUP($C2368, '[2]county pop 2010-2020'!$H$2:$T$3195,Y$1,0)</f>
        <v>35463</v>
      </c>
      <c r="Z2368" s="27">
        <f>VLOOKUP($C2368, '[3]ODS_county pop 2020-2022'!$H$2:$K$3196,Z$1,0)</f>
        <v>34350</v>
      </c>
      <c r="AA2368" s="27">
        <f>VLOOKUP($C2368, '[3]ODS_county pop 2020-2022'!$H$2:$K$3196,AA$1,0)</f>
        <v>34710</v>
      </c>
      <c r="AB2368" s="27">
        <f>VLOOKUP($C2368, '[3]ODS_county pop 2020-2022'!$H$2:$K$3196,AB$1,0)</f>
        <v>35484</v>
      </c>
    </row>
    <row r="2369" spans="1:28" x14ac:dyDescent="0.3">
      <c r="A2369" s="20" t="s">
        <v>2196</v>
      </c>
      <c r="B2369" s="20" t="s">
        <v>2673</v>
      </c>
      <c r="C2369" s="18" t="str">
        <f t="shared" si="44"/>
        <v>.Brown County, South Dakota</v>
      </c>
      <c r="D2369" s="20" t="s">
        <v>2354</v>
      </c>
      <c r="F2369" s="27">
        <f>VLOOKUP($C2369, '[1]ODS_county pop 2000-2010'!$H$2:$T$3195,F$1,0)</f>
        <v>35468</v>
      </c>
      <c r="G2369" s="27">
        <f>VLOOKUP($C2369, '[1]ODS_county pop 2000-2010'!$H$2:$T$3195,G$1,0)</f>
        <v>35303</v>
      </c>
      <c r="H2369" s="27">
        <f>VLOOKUP($C2369, '[1]ODS_county pop 2000-2010'!$H$2:$T$3195,H$1,0)</f>
        <v>35187</v>
      </c>
      <c r="I2369" s="27">
        <f>VLOOKUP($C2369, '[1]ODS_county pop 2000-2010'!$H$2:$T$3195,I$1,0)</f>
        <v>35223</v>
      </c>
      <c r="J2369" s="27">
        <f>VLOOKUP($C2369, '[1]ODS_county pop 2000-2010'!$H$2:$T$3195,J$1,0)</f>
        <v>35329</v>
      </c>
      <c r="K2369" s="27">
        <f>VLOOKUP($C2369, '[1]ODS_county pop 2000-2010'!$H$2:$T$3195,K$1,0)</f>
        <v>35441</v>
      </c>
      <c r="L2369" s="27">
        <f>VLOOKUP($C2369, '[1]ODS_county pop 2000-2010'!$H$2:$T$3195,L$1,0)</f>
        <v>35561</v>
      </c>
      <c r="M2369" s="27">
        <f>VLOOKUP($C2369, '[1]ODS_county pop 2000-2010'!$H$2:$T$3195,M$1,0)</f>
        <v>35821</v>
      </c>
      <c r="N2369" s="27">
        <f>VLOOKUP($C2369, '[1]ODS_county pop 2000-2010'!$H$2:$T$3195,N$1,0)</f>
        <v>35865</v>
      </c>
      <c r="O2369" s="27">
        <f>VLOOKUP($C2369, '[1]ODS_county pop 2000-2010'!$H$2:$T$3195,O$1,0)</f>
        <v>36181</v>
      </c>
      <c r="P2369" s="27">
        <f>VLOOKUP($C2369, '[2]county pop 2010-2020'!$H$2:$T$3195,P$1,0)</f>
        <v>36531</v>
      </c>
      <c r="Q2369" s="27">
        <f>VLOOKUP($C2369, '[2]county pop 2010-2020'!$H$2:$T$3195,Q$1,0)</f>
        <v>36932</v>
      </c>
      <c r="R2369" s="27">
        <f>VLOOKUP($C2369, '[2]county pop 2010-2020'!$H$2:$T$3195,R$1,0)</f>
        <v>37578</v>
      </c>
      <c r="S2369" s="27">
        <f>VLOOKUP($C2369, '[2]county pop 2010-2020'!$H$2:$T$3195,S$1,0)</f>
        <v>38149</v>
      </c>
      <c r="T2369" s="27">
        <f>VLOOKUP($C2369, '[2]county pop 2010-2020'!$H$2:$T$3195,T$1,0)</f>
        <v>38278</v>
      </c>
      <c r="U2369" s="27">
        <f>VLOOKUP($C2369, '[2]county pop 2010-2020'!$H$2:$T$3195,U$1,0)</f>
        <v>38434</v>
      </c>
      <c r="V2369" s="27">
        <f>VLOOKUP($C2369, '[2]county pop 2010-2020'!$H$2:$T$3195,V$1,0)</f>
        <v>38884</v>
      </c>
      <c r="W2369" s="27">
        <f>VLOOKUP($C2369, '[2]county pop 2010-2020'!$H$2:$T$3195,W$1,0)</f>
        <v>39332</v>
      </c>
      <c r="X2369" s="27">
        <f>VLOOKUP($C2369, '[2]county pop 2010-2020'!$H$2:$T$3195,X$1,0)</f>
        <v>39103</v>
      </c>
      <c r="Y2369" s="27">
        <f>VLOOKUP($C2369, '[2]county pop 2010-2020'!$H$2:$T$3195,Y$1,0)</f>
        <v>38883</v>
      </c>
      <c r="Z2369" s="27">
        <f>VLOOKUP($C2369, '[3]ODS_county pop 2020-2022'!$H$2:$K$3196,Z$1,0)</f>
        <v>38222</v>
      </c>
      <c r="AA2369" s="27">
        <f>VLOOKUP($C2369, '[3]ODS_county pop 2020-2022'!$H$2:$K$3196,AA$1,0)</f>
        <v>38090</v>
      </c>
      <c r="AB2369" s="27">
        <f>VLOOKUP($C2369, '[3]ODS_county pop 2020-2022'!$H$2:$K$3196,AB$1,0)</f>
        <v>37972</v>
      </c>
    </row>
    <row r="2370" spans="1:28" x14ac:dyDescent="0.3">
      <c r="A2370" s="20" t="s">
        <v>2196</v>
      </c>
      <c r="B2370" s="20" t="s">
        <v>3619</v>
      </c>
      <c r="C2370" s="18" t="str">
        <f t="shared" si="44"/>
        <v>.Brule County, South Dakota</v>
      </c>
      <c r="D2370" s="20" t="s">
        <v>2354</v>
      </c>
      <c r="F2370" s="27">
        <f>VLOOKUP($C2370, '[1]ODS_county pop 2000-2010'!$H$2:$T$3195,F$1,0)</f>
        <v>5362</v>
      </c>
      <c r="G2370" s="27">
        <f>VLOOKUP($C2370, '[1]ODS_county pop 2000-2010'!$H$2:$T$3195,G$1,0)</f>
        <v>5179</v>
      </c>
      <c r="H2370" s="27">
        <f>VLOOKUP($C2370, '[1]ODS_county pop 2000-2010'!$H$2:$T$3195,H$1,0)</f>
        <v>5067</v>
      </c>
      <c r="I2370" s="27">
        <f>VLOOKUP($C2370, '[1]ODS_county pop 2000-2010'!$H$2:$T$3195,I$1,0)</f>
        <v>5058</v>
      </c>
      <c r="J2370" s="27">
        <f>VLOOKUP($C2370, '[1]ODS_county pop 2000-2010'!$H$2:$T$3195,J$1,0)</f>
        <v>5030</v>
      </c>
      <c r="K2370" s="27">
        <f>VLOOKUP($C2370, '[1]ODS_county pop 2000-2010'!$H$2:$T$3195,K$1,0)</f>
        <v>5010</v>
      </c>
      <c r="L2370" s="27">
        <f>VLOOKUP($C2370, '[1]ODS_county pop 2000-2010'!$H$2:$T$3195,L$1,0)</f>
        <v>4991</v>
      </c>
      <c r="M2370" s="27">
        <f>VLOOKUP($C2370, '[1]ODS_county pop 2000-2010'!$H$2:$T$3195,M$1,0)</f>
        <v>5079</v>
      </c>
      <c r="N2370" s="27">
        <f>VLOOKUP($C2370, '[1]ODS_county pop 2000-2010'!$H$2:$T$3195,N$1,0)</f>
        <v>5112</v>
      </c>
      <c r="O2370" s="27">
        <f>VLOOKUP($C2370, '[1]ODS_county pop 2000-2010'!$H$2:$T$3195,O$1,0)</f>
        <v>5184</v>
      </c>
      <c r="P2370" s="27">
        <f>VLOOKUP($C2370, '[2]county pop 2010-2020'!$H$2:$T$3195,P$1,0)</f>
        <v>5255</v>
      </c>
      <c r="Q2370" s="27">
        <f>VLOOKUP($C2370, '[2]county pop 2010-2020'!$H$2:$T$3195,Q$1,0)</f>
        <v>5296</v>
      </c>
      <c r="R2370" s="27">
        <f>VLOOKUP($C2370, '[2]county pop 2010-2020'!$H$2:$T$3195,R$1,0)</f>
        <v>5292</v>
      </c>
      <c r="S2370" s="27">
        <f>VLOOKUP($C2370, '[2]county pop 2010-2020'!$H$2:$T$3195,S$1,0)</f>
        <v>5356</v>
      </c>
      <c r="T2370" s="27">
        <f>VLOOKUP($C2370, '[2]county pop 2010-2020'!$H$2:$T$3195,T$1,0)</f>
        <v>5277</v>
      </c>
      <c r="U2370" s="27">
        <f>VLOOKUP($C2370, '[2]county pop 2010-2020'!$H$2:$T$3195,U$1,0)</f>
        <v>5239</v>
      </c>
      <c r="V2370" s="27">
        <f>VLOOKUP($C2370, '[2]county pop 2010-2020'!$H$2:$T$3195,V$1,0)</f>
        <v>5202</v>
      </c>
      <c r="W2370" s="27">
        <f>VLOOKUP($C2370, '[2]county pop 2010-2020'!$H$2:$T$3195,W$1,0)</f>
        <v>5300</v>
      </c>
      <c r="X2370" s="27">
        <f>VLOOKUP($C2370, '[2]county pop 2010-2020'!$H$2:$T$3195,X$1,0)</f>
        <v>5185</v>
      </c>
      <c r="Y2370" s="27">
        <f>VLOOKUP($C2370, '[2]county pop 2010-2020'!$H$2:$T$3195,Y$1,0)</f>
        <v>5222</v>
      </c>
      <c r="Z2370" s="27">
        <f>VLOOKUP($C2370, '[3]ODS_county pop 2020-2022'!$H$2:$K$3196,Z$1,0)</f>
        <v>5253</v>
      </c>
      <c r="AA2370" s="27">
        <f>VLOOKUP($C2370, '[3]ODS_county pop 2020-2022'!$H$2:$K$3196,AA$1,0)</f>
        <v>5254</v>
      </c>
      <c r="AB2370" s="27">
        <f>VLOOKUP($C2370, '[3]ODS_county pop 2020-2022'!$H$2:$K$3196,AB$1,0)</f>
        <v>5321</v>
      </c>
    </row>
    <row r="2371" spans="1:28" x14ac:dyDescent="0.3">
      <c r="A2371" s="20" t="s">
        <v>2196</v>
      </c>
      <c r="B2371" s="20" t="s">
        <v>3250</v>
      </c>
      <c r="C2371" s="18" t="str">
        <f t="shared" si="44"/>
        <v>.Buffalo County, South Dakota</v>
      </c>
      <c r="D2371" s="20" t="s">
        <v>2354</v>
      </c>
      <c r="F2371" s="27">
        <f>VLOOKUP($C2371, '[1]ODS_county pop 2000-2010'!$H$2:$T$3195,F$1,0)</f>
        <v>2032</v>
      </c>
      <c r="G2371" s="27">
        <f>VLOOKUP($C2371, '[1]ODS_county pop 2000-2010'!$H$2:$T$3195,G$1,0)</f>
        <v>2004</v>
      </c>
      <c r="H2371" s="27">
        <f>VLOOKUP($C2371, '[1]ODS_county pop 2000-2010'!$H$2:$T$3195,H$1,0)</f>
        <v>1977</v>
      </c>
      <c r="I2371" s="27">
        <f>VLOOKUP($C2371, '[1]ODS_county pop 2000-2010'!$H$2:$T$3195,I$1,0)</f>
        <v>1978</v>
      </c>
      <c r="J2371" s="27">
        <f>VLOOKUP($C2371, '[1]ODS_county pop 2000-2010'!$H$2:$T$3195,J$1,0)</f>
        <v>1977</v>
      </c>
      <c r="K2371" s="27">
        <f>VLOOKUP($C2371, '[1]ODS_county pop 2000-2010'!$H$2:$T$3195,K$1,0)</f>
        <v>1959</v>
      </c>
      <c r="L2371" s="27">
        <f>VLOOKUP($C2371, '[1]ODS_county pop 2000-2010'!$H$2:$T$3195,L$1,0)</f>
        <v>1973</v>
      </c>
      <c r="M2371" s="27">
        <f>VLOOKUP($C2371, '[1]ODS_county pop 2000-2010'!$H$2:$T$3195,M$1,0)</f>
        <v>1937</v>
      </c>
      <c r="N2371" s="27">
        <f>VLOOKUP($C2371, '[1]ODS_county pop 2000-2010'!$H$2:$T$3195,N$1,0)</f>
        <v>1956</v>
      </c>
      <c r="O2371" s="27">
        <f>VLOOKUP($C2371, '[1]ODS_county pop 2000-2010'!$H$2:$T$3195,O$1,0)</f>
        <v>1858</v>
      </c>
      <c r="P2371" s="27">
        <f>VLOOKUP($C2371, '[2]county pop 2010-2020'!$H$2:$T$3195,P$1,0)</f>
        <v>1912</v>
      </c>
      <c r="Q2371" s="27">
        <f>VLOOKUP($C2371, '[2]county pop 2010-2020'!$H$2:$T$3195,Q$1,0)</f>
        <v>1979</v>
      </c>
      <c r="R2371" s="27">
        <f>VLOOKUP($C2371, '[2]county pop 2010-2020'!$H$2:$T$3195,R$1,0)</f>
        <v>2016</v>
      </c>
      <c r="S2371" s="27">
        <f>VLOOKUP($C2371, '[2]county pop 2010-2020'!$H$2:$T$3195,S$1,0)</f>
        <v>2025</v>
      </c>
      <c r="T2371" s="27">
        <f>VLOOKUP($C2371, '[2]county pop 2010-2020'!$H$2:$T$3195,T$1,0)</f>
        <v>2087</v>
      </c>
      <c r="U2371" s="27">
        <f>VLOOKUP($C2371, '[2]county pop 2010-2020'!$H$2:$T$3195,U$1,0)</f>
        <v>2099</v>
      </c>
      <c r="V2371" s="27">
        <f>VLOOKUP($C2371, '[2]county pop 2010-2020'!$H$2:$T$3195,V$1,0)</f>
        <v>2035</v>
      </c>
      <c r="W2371" s="27">
        <f>VLOOKUP($C2371, '[2]county pop 2010-2020'!$H$2:$T$3195,W$1,0)</f>
        <v>2014</v>
      </c>
      <c r="X2371" s="27">
        <f>VLOOKUP($C2371, '[2]county pop 2010-2020'!$H$2:$T$3195,X$1,0)</f>
        <v>2039</v>
      </c>
      <c r="Y2371" s="27">
        <f>VLOOKUP($C2371, '[2]county pop 2010-2020'!$H$2:$T$3195,Y$1,0)</f>
        <v>1982</v>
      </c>
      <c r="Z2371" s="27">
        <f>VLOOKUP($C2371, '[3]ODS_county pop 2020-2022'!$H$2:$K$3196,Z$1,0)</f>
        <v>1938</v>
      </c>
      <c r="AA2371" s="27">
        <f>VLOOKUP($C2371, '[3]ODS_county pop 2020-2022'!$H$2:$K$3196,AA$1,0)</f>
        <v>1912</v>
      </c>
      <c r="AB2371" s="27">
        <f>VLOOKUP($C2371, '[3]ODS_county pop 2020-2022'!$H$2:$K$3196,AB$1,0)</f>
        <v>1861</v>
      </c>
    </row>
    <row r="2372" spans="1:28" x14ac:dyDescent="0.3">
      <c r="A2372" s="20" t="s">
        <v>2196</v>
      </c>
      <c r="B2372" s="20" t="s">
        <v>2357</v>
      </c>
      <c r="C2372" s="18" t="str">
        <f t="shared" si="44"/>
        <v>.Butte County, South Dakota</v>
      </c>
      <c r="D2372" s="20" t="s">
        <v>2354</v>
      </c>
      <c r="F2372" s="27">
        <f>VLOOKUP($C2372, '[1]ODS_county pop 2000-2010'!$H$2:$T$3195,F$1,0)</f>
        <v>9093</v>
      </c>
      <c r="G2372" s="27">
        <f>VLOOKUP($C2372, '[1]ODS_county pop 2000-2010'!$H$2:$T$3195,G$1,0)</f>
        <v>9120</v>
      </c>
      <c r="H2372" s="27">
        <f>VLOOKUP($C2372, '[1]ODS_county pop 2000-2010'!$H$2:$T$3195,H$1,0)</f>
        <v>9046</v>
      </c>
      <c r="I2372" s="27">
        <f>VLOOKUP($C2372, '[1]ODS_county pop 2000-2010'!$H$2:$T$3195,I$1,0)</f>
        <v>9199</v>
      </c>
      <c r="J2372" s="27">
        <f>VLOOKUP($C2372, '[1]ODS_county pop 2000-2010'!$H$2:$T$3195,J$1,0)</f>
        <v>9284</v>
      </c>
      <c r="K2372" s="27">
        <f>VLOOKUP($C2372, '[1]ODS_county pop 2000-2010'!$H$2:$T$3195,K$1,0)</f>
        <v>9422</v>
      </c>
      <c r="L2372" s="27">
        <f>VLOOKUP($C2372, '[1]ODS_county pop 2000-2010'!$H$2:$T$3195,L$1,0)</f>
        <v>9517</v>
      </c>
      <c r="M2372" s="27">
        <f>VLOOKUP($C2372, '[1]ODS_county pop 2000-2010'!$H$2:$T$3195,M$1,0)</f>
        <v>9817</v>
      </c>
      <c r="N2372" s="27">
        <f>VLOOKUP($C2372, '[1]ODS_county pop 2000-2010'!$H$2:$T$3195,N$1,0)</f>
        <v>9977</v>
      </c>
      <c r="O2372" s="27">
        <f>VLOOKUP($C2372, '[1]ODS_county pop 2000-2010'!$H$2:$T$3195,O$1,0)</f>
        <v>9989</v>
      </c>
      <c r="P2372" s="27">
        <f>VLOOKUP($C2372, '[2]county pop 2010-2020'!$H$2:$T$3195,P$1,0)</f>
        <v>10110</v>
      </c>
      <c r="Q2372" s="27">
        <f>VLOOKUP($C2372, '[2]county pop 2010-2020'!$H$2:$T$3195,Q$1,0)</f>
        <v>10312</v>
      </c>
      <c r="R2372" s="27">
        <f>VLOOKUP($C2372, '[2]county pop 2010-2020'!$H$2:$T$3195,R$1,0)</f>
        <v>10222</v>
      </c>
      <c r="S2372" s="27">
        <f>VLOOKUP($C2372, '[2]county pop 2010-2020'!$H$2:$T$3195,S$1,0)</f>
        <v>10288</v>
      </c>
      <c r="T2372" s="27">
        <f>VLOOKUP($C2372, '[2]county pop 2010-2020'!$H$2:$T$3195,T$1,0)</f>
        <v>10254</v>
      </c>
      <c r="U2372" s="27">
        <f>VLOOKUP($C2372, '[2]county pop 2010-2020'!$H$2:$T$3195,U$1,0)</f>
        <v>10219</v>
      </c>
      <c r="V2372" s="27">
        <f>VLOOKUP($C2372, '[2]county pop 2010-2020'!$H$2:$T$3195,V$1,0)</f>
        <v>10130</v>
      </c>
      <c r="W2372" s="27">
        <f>VLOOKUP($C2372, '[2]county pop 2010-2020'!$H$2:$T$3195,W$1,0)</f>
        <v>10128</v>
      </c>
      <c r="X2372" s="27">
        <f>VLOOKUP($C2372, '[2]county pop 2010-2020'!$H$2:$T$3195,X$1,0)</f>
        <v>10259</v>
      </c>
      <c r="Y2372" s="27">
        <f>VLOOKUP($C2372, '[2]county pop 2010-2020'!$H$2:$T$3195,Y$1,0)</f>
        <v>10418</v>
      </c>
      <c r="Z2372" s="27">
        <f>VLOOKUP($C2372, '[3]ODS_county pop 2020-2022'!$H$2:$K$3196,Z$1,0)</f>
        <v>10286</v>
      </c>
      <c r="AA2372" s="27">
        <f>VLOOKUP($C2372, '[3]ODS_county pop 2020-2022'!$H$2:$K$3196,AA$1,0)</f>
        <v>10530</v>
      </c>
      <c r="AB2372" s="27">
        <f>VLOOKUP($C2372, '[3]ODS_county pop 2020-2022'!$H$2:$K$3196,AB$1,0)</f>
        <v>10774</v>
      </c>
    </row>
    <row r="2373" spans="1:28" x14ac:dyDescent="0.3">
      <c r="A2373" s="20" t="s">
        <v>2196</v>
      </c>
      <c r="B2373" s="20" t="s">
        <v>2887</v>
      </c>
      <c r="C2373" s="18" t="str">
        <f t="shared" si="44"/>
        <v>.Campbell County, South Dakota</v>
      </c>
      <c r="D2373" s="20" t="s">
        <v>2354</v>
      </c>
      <c r="F2373" s="27">
        <f>VLOOKUP($C2373, '[1]ODS_county pop 2000-2010'!$H$2:$T$3195,F$1,0)</f>
        <v>1782</v>
      </c>
      <c r="G2373" s="27">
        <f>VLOOKUP($C2373, '[1]ODS_county pop 2000-2010'!$H$2:$T$3195,G$1,0)</f>
        <v>1766</v>
      </c>
      <c r="H2373" s="27">
        <f>VLOOKUP($C2373, '[1]ODS_county pop 2000-2010'!$H$2:$T$3195,H$1,0)</f>
        <v>1738</v>
      </c>
      <c r="I2373" s="27">
        <f>VLOOKUP($C2373, '[1]ODS_county pop 2000-2010'!$H$2:$T$3195,I$1,0)</f>
        <v>1691</v>
      </c>
      <c r="J2373" s="27">
        <f>VLOOKUP($C2373, '[1]ODS_county pop 2000-2010'!$H$2:$T$3195,J$1,0)</f>
        <v>1647</v>
      </c>
      <c r="K2373" s="27">
        <f>VLOOKUP($C2373, '[1]ODS_county pop 2000-2010'!$H$2:$T$3195,K$1,0)</f>
        <v>1591</v>
      </c>
      <c r="L2373" s="27">
        <f>VLOOKUP($C2373, '[1]ODS_county pop 2000-2010'!$H$2:$T$3195,L$1,0)</f>
        <v>1533</v>
      </c>
      <c r="M2373" s="27">
        <f>VLOOKUP($C2373, '[1]ODS_county pop 2000-2010'!$H$2:$T$3195,M$1,0)</f>
        <v>1474</v>
      </c>
      <c r="N2373" s="27">
        <f>VLOOKUP($C2373, '[1]ODS_county pop 2000-2010'!$H$2:$T$3195,N$1,0)</f>
        <v>1456</v>
      </c>
      <c r="O2373" s="27">
        <f>VLOOKUP($C2373, '[1]ODS_county pop 2000-2010'!$H$2:$T$3195,O$1,0)</f>
        <v>1454</v>
      </c>
      <c r="P2373" s="27">
        <f>VLOOKUP($C2373, '[2]county pop 2010-2020'!$H$2:$T$3195,P$1,0)</f>
        <v>1466</v>
      </c>
      <c r="Q2373" s="27">
        <f>VLOOKUP($C2373, '[2]county pop 2010-2020'!$H$2:$T$3195,Q$1,0)</f>
        <v>1425</v>
      </c>
      <c r="R2373" s="27">
        <f>VLOOKUP($C2373, '[2]county pop 2010-2020'!$H$2:$T$3195,R$1,0)</f>
        <v>1406</v>
      </c>
      <c r="S2373" s="27">
        <f>VLOOKUP($C2373, '[2]county pop 2010-2020'!$H$2:$T$3195,S$1,0)</f>
        <v>1369</v>
      </c>
      <c r="T2373" s="27">
        <f>VLOOKUP($C2373, '[2]county pop 2010-2020'!$H$2:$T$3195,T$1,0)</f>
        <v>1402</v>
      </c>
      <c r="U2373" s="27">
        <f>VLOOKUP($C2373, '[2]county pop 2010-2020'!$H$2:$T$3195,U$1,0)</f>
        <v>1414</v>
      </c>
      <c r="V2373" s="27">
        <f>VLOOKUP($C2373, '[2]county pop 2010-2020'!$H$2:$T$3195,V$1,0)</f>
        <v>1387</v>
      </c>
      <c r="W2373" s="27">
        <f>VLOOKUP($C2373, '[2]county pop 2010-2020'!$H$2:$T$3195,W$1,0)</f>
        <v>1373</v>
      </c>
      <c r="X2373" s="27">
        <f>VLOOKUP($C2373, '[2]county pop 2010-2020'!$H$2:$T$3195,X$1,0)</f>
        <v>1377</v>
      </c>
      <c r="Y2373" s="27">
        <f>VLOOKUP($C2373, '[2]county pop 2010-2020'!$H$2:$T$3195,Y$1,0)</f>
        <v>1380</v>
      </c>
      <c r="Z2373" s="27">
        <f>VLOOKUP($C2373, '[3]ODS_county pop 2020-2022'!$H$2:$K$3196,Z$1,0)</f>
        <v>1377</v>
      </c>
      <c r="AA2373" s="27">
        <f>VLOOKUP($C2373, '[3]ODS_county pop 2020-2022'!$H$2:$K$3196,AA$1,0)</f>
        <v>1375</v>
      </c>
      <c r="AB2373" s="27">
        <f>VLOOKUP($C2373, '[3]ODS_county pop 2020-2022'!$H$2:$K$3196,AB$1,0)</f>
        <v>1349</v>
      </c>
    </row>
    <row r="2374" spans="1:28" x14ac:dyDescent="0.3">
      <c r="A2374" s="20" t="s">
        <v>2196</v>
      </c>
      <c r="B2374" s="20" t="s">
        <v>3620</v>
      </c>
      <c r="C2374" s="18" t="str">
        <f t="shared" si="44"/>
        <v>.Charles Mix County, South Dakota</v>
      </c>
      <c r="D2374" s="20" t="s">
        <v>2354</v>
      </c>
      <c r="F2374" s="27">
        <f>VLOOKUP($C2374, '[1]ODS_county pop 2000-2010'!$H$2:$T$3195,F$1,0)</f>
        <v>9350</v>
      </c>
      <c r="G2374" s="27">
        <f>VLOOKUP($C2374, '[1]ODS_county pop 2000-2010'!$H$2:$T$3195,G$1,0)</f>
        <v>9207</v>
      </c>
      <c r="H2374" s="27">
        <f>VLOOKUP($C2374, '[1]ODS_county pop 2000-2010'!$H$2:$T$3195,H$1,0)</f>
        <v>9164</v>
      </c>
      <c r="I2374" s="27">
        <f>VLOOKUP($C2374, '[1]ODS_county pop 2000-2010'!$H$2:$T$3195,I$1,0)</f>
        <v>9075</v>
      </c>
      <c r="J2374" s="27">
        <f>VLOOKUP($C2374, '[1]ODS_county pop 2000-2010'!$H$2:$T$3195,J$1,0)</f>
        <v>9055</v>
      </c>
      <c r="K2374" s="27">
        <f>VLOOKUP($C2374, '[1]ODS_county pop 2000-2010'!$H$2:$T$3195,K$1,0)</f>
        <v>9134</v>
      </c>
      <c r="L2374" s="27">
        <f>VLOOKUP($C2374, '[1]ODS_county pop 2000-2010'!$H$2:$T$3195,L$1,0)</f>
        <v>9110</v>
      </c>
      <c r="M2374" s="27">
        <f>VLOOKUP($C2374, '[1]ODS_county pop 2000-2010'!$H$2:$T$3195,M$1,0)</f>
        <v>9034</v>
      </c>
      <c r="N2374" s="27">
        <f>VLOOKUP($C2374, '[1]ODS_county pop 2000-2010'!$H$2:$T$3195,N$1,0)</f>
        <v>9009</v>
      </c>
      <c r="O2374" s="27">
        <f>VLOOKUP($C2374, '[1]ODS_county pop 2000-2010'!$H$2:$T$3195,O$1,0)</f>
        <v>9079</v>
      </c>
      <c r="P2374" s="27">
        <f>VLOOKUP($C2374, '[2]county pop 2010-2020'!$H$2:$T$3195,P$1,0)</f>
        <v>9129</v>
      </c>
      <c r="Q2374" s="27">
        <f>VLOOKUP($C2374, '[2]county pop 2010-2020'!$H$2:$T$3195,Q$1,0)</f>
        <v>9187</v>
      </c>
      <c r="R2374" s="27">
        <f>VLOOKUP($C2374, '[2]county pop 2010-2020'!$H$2:$T$3195,R$1,0)</f>
        <v>9192</v>
      </c>
      <c r="S2374" s="27">
        <f>VLOOKUP($C2374, '[2]county pop 2010-2020'!$H$2:$T$3195,S$1,0)</f>
        <v>9184</v>
      </c>
      <c r="T2374" s="27">
        <f>VLOOKUP($C2374, '[2]county pop 2010-2020'!$H$2:$T$3195,T$1,0)</f>
        <v>9238</v>
      </c>
      <c r="U2374" s="27">
        <f>VLOOKUP($C2374, '[2]county pop 2010-2020'!$H$2:$T$3195,U$1,0)</f>
        <v>9359</v>
      </c>
      <c r="V2374" s="27">
        <f>VLOOKUP($C2374, '[2]county pop 2010-2020'!$H$2:$T$3195,V$1,0)</f>
        <v>9363</v>
      </c>
      <c r="W2374" s="27">
        <f>VLOOKUP($C2374, '[2]county pop 2010-2020'!$H$2:$T$3195,W$1,0)</f>
        <v>9402</v>
      </c>
      <c r="X2374" s="27">
        <f>VLOOKUP($C2374, '[2]county pop 2010-2020'!$H$2:$T$3195,X$1,0)</f>
        <v>9309</v>
      </c>
      <c r="Y2374" s="27">
        <f>VLOOKUP($C2374, '[2]county pop 2010-2020'!$H$2:$T$3195,Y$1,0)</f>
        <v>9286</v>
      </c>
      <c r="Z2374" s="27">
        <f>VLOOKUP($C2374, '[3]ODS_county pop 2020-2022'!$H$2:$K$3196,Z$1,0)</f>
        <v>9356</v>
      </c>
      <c r="AA2374" s="27">
        <f>VLOOKUP($C2374, '[3]ODS_county pop 2020-2022'!$H$2:$K$3196,AA$1,0)</f>
        <v>9186</v>
      </c>
      <c r="AB2374" s="27">
        <f>VLOOKUP($C2374, '[3]ODS_county pop 2020-2022'!$H$2:$K$3196,AB$1,0)</f>
        <v>9213</v>
      </c>
    </row>
    <row r="2375" spans="1:28" x14ac:dyDescent="0.3">
      <c r="A2375" s="20" t="s">
        <v>2196</v>
      </c>
      <c r="B2375" s="20" t="s">
        <v>2303</v>
      </c>
      <c r="C2375" s="18" t="str">
        <f t="shared" si="44"/>
        <v>.Clark County, South Dakota</v>
      </c>
      <c r="D2375" s="20" t="s">
        <v>2354</v>
      </c>
      <c r="F2375" s="27">
        <f>VLOOKUP($C2375, '[1]ODS_county pop 2000-2010'!$H$2:$T$3195,F$1,0)</f>
        <v>4143</v>
      </c>
      <c r="G2375" s="27">
        <f>VLOOKUP($C2375, '[1]ODS_county pop 2000-2010'!$H$2:$T$3195,G$1,0)</f>
        <v>4144</v>
      </c>
      <c r="H2375" s="27">
        <f>VLOOKUP($C2375, '[1]ODS_county pop 2000-2010'!$H$2:$T$3195,H$1,0)</f>
        <v>4003</v>
      </c>
      <c r="I2375" s="27">
        <f>VLOOKUP($C2375, '[1]ODS_county pop 2000-2010'!$H$2:$T$3195,I$1,0)</f>
        <v>3958</v>
      </c>
      <c r="J2375" s="27">
        <f>VLOOKUP($C2375, '[1]ODS_county pop 2000-2010'!$H$2:$T$3195,J$1,0)</f>
        <v>3897</v>
      </c>
      <c r="K2375" s="27">
        <f>VLOOKUP($C2375, '[1]ODS_county pop 2000-2010'!$H$2:$T$3195,K$1,0)</f>
        <v>3827</v>
      </c>
      <c r="L2375" s="27">
        <f>VLOOKUP($C2375, '[1]ODS_county pop 2000-2010'!$H$2:$T$3195,L$1,0)</f>
        <v>3713</v>
      </c>
      <c r="M2375" s="27">
        <f>VLOOKUP($C2375, '[1]ODS_county pop 2000-2010'!$H$2:$T$3195,M$1,0)</f>
        <v>3711</v>
      </c>
      <c r="N2375" s="27">
        <f>VLOOKUP($C2375, '[1]ODS_county pop 2000-2010'!$H$2:$T$3195,N$1,0)</f>
        <v>3714</v>
      </c>
      <c r="O2375" s="27">
        <f>VLOOKUP($C2375, '[1]ODS_county pop 2000-2010'!$H$2:$T$3195,O$1,0)</f>
        <v>3688</v>
      </c>
      <c r="P2375" s="27">
        <f>VLOOKUP($C2375, '[2]county pop 2010-2020'!$H$2:$T$3195,P$1,0)</f>
        <v>3691</v>
      </c>
      <c r="Q2375" s="27">
        <f>VLOOKUP($C2375, '[2]county pop 2010-2020'!$H$2:$T$3195,Q$1,0)</f>
        <v>3597</v>
      </c>
      <c r="R2375" s="27">
        <f>VLOOKUP($C2375, '[2]county pop 2010-2020'!$H$2:$T$3195,R$1,0)</f>
        <v>3596</v>
      </c>
      <c r="S2375" s="27">
        <f>VLOOKUP($C2375, '[2]county pop 2010-2020'!$H$2:$T$3195,S$1,0)</f>
        <v>3627</v>
      </c>
      <c r="T2375" s="27">
        <f>VLOOKUP($C2375, '[2]county pop 2010-2020'!$H$2:$T$3195,T$1,0)</f>
        <v>3651</v>
      </c>
      <c r="U2375" s="27">
        <f>VLOOKUP($C2375, '[2]county pop 2010-2020'!$H$2:$T$3195,U$1,0)</f>
        <v>3652</v>
      </c>
      <c r="V2375" s="27">
        <f>VLOOKUP($C2375, '[2]county pop 2010-2020'!$H$2:$T$3195,V$1,0)</f>
        <v>3634</v>
      </c>
      <c r="W2375" s="27">
        <f>VLOOKUP($C2375, '[2]county pop 2010-2020'!$H$2:$T$3195,W$1,0)</f>
        <v>3677</v>
      </c>
      <c r="X2375" s="27">
        <f>VLOOKUP($C2375, '[2]county pop 2010-2020'!$H$2:$T$3195,X$1,0)</f>
        <v>3721</v>
      </c>
      <c r="Y2375" s="27">
        <f>VLOOKUP($C2375, '[2]county pop 2010-2020'!$H$2:$T$3195,Y$1,0)</f>
        <v>3740</v>
      </c>
      <c r="Z2375" s="27">
        <f>VLOOKUP($C2375, '[3]ODS_county pop 2020-2022'!$H$2:$K$3196,Z$1,0)</f>
        <v>3855</v>
      </c>
      <c r="AA2375" s="27">
        <f>VLOOKUP($C2375, '[3]ODS_county pop 2020-2022'!$H$2:$K$3196,AA$1,0)</f>
        <v>3867</v>
      </c>
      <c r="AB2375" s="27">
        <f>VLOOKUP($C2375, '[3]ODS_county pop 2020-2022'!$H$2:$K$3196,AB$1,0)</f>
        <v>3912</v>
      </c>
    </row>
    <row r="2376" spans="1:28" x14ac:dyDescent="0.3">
      <c r="A2376" s="20" t="s">
        <v>2196</v>
      </c>
      <c r="B2376" s="20" t="s">
        <v>2114</v>
      </c>
      <c r="C2376" s="18" t="str">
        <f t="shared" si="44"/>
        <v>.Clay County, South Dakota</v>
      </c>
      <c r="D2376" s="20" t="s">
        <v>2354</v>
      </c>
      <c r="F2376" s="27">
        <f>VLOOKUP($C2376, '[1]ODS_county pop 2000-2010'!$H$2:$T$3195,F$1,0)</f>
        <v>13538</v>
      </c>
      <c r="G2376" s="27">
        <f>VLOOKUP($C2376, '[1]ODS_county pop 2000-2010'!$H$2:$T$3195,G$1,0)</f>
        <v>13627</v>
      </c>
      <c r="H2376" s="27">
        <f>VLOOKUP($C2376, '[1]ODS_county pop 2000-2010'!$H$2:$T$3195,H$1,0)</f>
        <v>13505</v>
      </c>
      <c r="I2376" s="27">
        <f>VLOOKUP($C2376, '[1]ODS_county pop 2000-2010'!$H$2:$T$3195,I$1,0)</f>
        <v>13536</v>
      </c>
      <c r="J2376" s="27">
        <f>VLOOKUP($C2376, '[1]ODS_county pop 2000-2010'!$H$2:$T$3195,J$1,0)</f>
        <v>13449</v>
      </c>
      <c r="K2376" s="27">
        <f>VLOOKUP($C2376, '[1]ODS_county pop 2000-2010'!$H$2:$T$3195,K$1,0)</f>
        <v>13517</v>
      </c>
      <c r="L2376" s="27">
        <f>VLOOKUP($C2376, '[1]ODS_county pop 2000-2010'!$H$2:$T$3195,L$1,0)</f>
        <v>13627</v>
      </c>
      <c r="M2376" s="27">
        <f>VLOOKUP($C2376, '[1]ODS_county pop 2000-2010'!$H$2:$T$3195,M$1,0)</f>
        <v>13785</v>
      </c>
      <c r="N2376" s="27">
        <f>VLOOKUP($C2376, '[1]ODS_county pop 2000-2010'!$H$2:$T$3195,N$1,0)</f>
        <v>13959</v>
      </c>
      <c r="O2376" s="27">
        <f>VLOOKUP($C2376, '[1]ODS_county pop 2000-2010'!$H$2:$T$3195,O$1,0)</f>
        <v>13846</v>
      </c>
      <c r="P2376" s="27">
        <f>VLOOKUP($C2376, '[2]county pop 2010-2020'!$H$2:$T$3195,P$1,0)</f>
        <v>13864</v>
      </c>
      <c r="Q2376" s="27">
        <f>VLOOKUP($C2376, '[2]county pop 2010-2020'!$H$2:$T$3195,Q$1,0)</f>
        <v>13993</v>
      </c>
      <c r="R2376" s="27">
        <f>VLOOKUP($C2376, '[2]county pop 2010-2020'!$H$2:$T$3195,R$1,0)</f>
        <v>14077</v>
      </c>
      <c r="S2376" s="27">
        <f>VLOOKUP($C2376, '[2]county pop 2010-2020'!$H$2:$T$3195,S$1,0)</f>
        <v>13914</v>
      </c>
      <c r="T2376" s="27">
        <f>VLOOKUP($C2376, '[2]county pop 2010-2020'!$H$2:$T$3195,T$1,0)</f>
        <v>13907</v>
      </c>
      <c r="U2376" s="27">
        <f>VLOOKUP($C2376, '[2]county pop 2010-2020'!$H$2:$T$3195,U$1,0)</f>
        <v>13798</v>
      </c>
      <c r="V2376" s="27">
        <f>VLOOKUP($C2376, '[2]county pop 2010-2020'!$H$2:$T$3195,V$1,0)</f>
        <v>13980</v>
      </c>
      <c r="W2376" s="27">
        <f>VLOOKUP($C2376, '[2]county pop 2010-2020'!$H$2:$T$3195,W$1,0)</f>
        <v>14075</v>
      </c>
      <c r="X2376" s="27">
        <f>VLOOKUP($C2376, '[2]county pop 2010-2020'!$H$2:$T$3195,X$1,0)</f>
        <v>13985</v>
      </c>
      <c r="Y2376" s="27">
        <f>VLOOKUP($C2376, '[2]county pop 2010-2020'!$H$2:$T$3195,Y$1,0)</f>
        <v>14096</v>
      </c>
      <c r="Z2376" s="27">
        <f>VLOOKUP($C2376, '[3]ODS_county pop 2020-2022'!$H$2:$K$3196,Z$1,0)</f>
        <v>14996</v>
      </c>
      <c r="AA2376" s="27">
        <f>VLOOKUP($C2376, '[3]ODS_county pop 2020-2022'!$H$2:$K$3196,AA$1,0)</f>
        <v>15155</v>
      </c>
      <c r="AB2376" s="27">
        <f>VLOOKUP($C2376, '[3]ODS_county pop 2020-2022'!$H$2:$K$3196,AB$1,0)</f>
        <v>15280</v>
      </c>
    </row>
    <row r="2377" spans="1:28" x14ac:dyDescent="0.3">
      <c r="A2377" s="20" t="s">
        <v>2196</v>
      </c>
      <c r="B2377" s="20" t="s">
        <v>3621</v>
      </c>
      <c r="C2377" s="18" t="str">
        <f t="shared" si="44"/>
        <v>.Codington County, South Dakota</v>
      </c>
      <c r="D2377" s="20" t="s">
        <v>2354</v>
      </c>
      <c r="F2377" s="27">
        <f>VLOOKUP($C2377, '[1]ODS_county pop 2000-2010'!$H$2:$T$3195,F$1,0)</f>
        <v>25909</v>
      </c>
      <c r="G2377" s="27">
        <f>VLOOKUP($C2377, '[1]ODS_county pop 2000-2010'!$H$2:$T$3195,G$1,0)</f>
        <v>26033</v>
      </c>
      <c r="H2377" s="27">
        <f>VLOOKUP($C2377, '[1]ODS_county pop 2000-2010'!$H$2:$T$3195,H$1,0)</f>
        <v>26100</v>
      </c>
      <c r="I2377" s="27">
        <f>VLOOKUP($C2377, '[1]ODS_county pop 2000-2010'!$H$2:$T$3195,I$1,0)</f>
        <v>26184</v>
      </c>
      <c r="J2377" s="27">
        <f>VLOOKUP($C2377, '[1]ODS_county pop 2000-2010'!$H$2:$T$3195,J$1,0)</f>
        <v>26254</v>
      </c>
      <c r="K2377" s="27">
        <f>VLOOKUP($C2377, '[1]ODS_county pop 2000-2010'!$H$2:$T$3195,K$1,0)</f>
        <v>26364</v>
      </c>
      <c r="L2377" s="27">
        <f>VLOOKUP($C2377, '[1]ODS_county pop 2000-2010'!$H$2:$T$3195,L$1,0)</f>
        <v>26754</v>
      </c>
      <c r="M2377" s="27">
        <f>VLOOKUP($C2377, '[1]ODS_county pop 2000-2010'!$H$2:$T$3195,M$1,0)</f>
        <v>27036</v>
      </c>
      <c r="N2377" s="27">
        <f>VLOOKUP($C2377, '[1]ODS_county pop 2000-2010'!$H$2:$T$3195,N$1,0)</f>
        <v>27043</v>
      </c>
      <c r="O2377" s="27">
        <f>VLOOKUP($C2377, '[1]ODS_county pop 2000-2010'!$H$2:$T$3195,O$1,0)</f>
        <v>27137</v>
      </c>
      <c r="P2377" s="27">
        <f>VLOOKUP($C2377, '[2]county pop 2010-2020'!$H$2:$T$3195,P$1,0)</f>
        <v>27227</v>
      </c>
      <c r="Q2377" s="27">
        <f>VLOOKUP($C2377, '[2]county pop 2010-2020'!$H$2:$T$3195,Q$1,0)</f>
        <v>27431</v>
      </c>
      <c r="R2377" s="27">
        <f>VLOOKUP($C2377, '[2]county pop 2010-2020'!$H$2:$T$3195,R$1,0)</f>
        <v>27629</v>
      </c>
      <c r="S2377" s="27">
        <f>VLOOKUP($C2377, '[2]county pop 2010-2020'!$H$2:$T$3195,S$1,0)</f>
        <v>27864</v>
      </c>
      <c r="T2377" s="27">
        <f>VLOOKUP($C2377, '[2]county pop 2010-2020'!$H$2:$T$3195,T$1,0)</f>
        <v>27958</v>
      </c>
      <c r="U2377" s="27">
        <f>VLOOKUP($C2377, '[2]county pop 2010-2020'!$H$2:$T$3195,U$1,0)</f>
        <v>27907</v>
      </c>
      <c r="V2377" s="27">
        <f>VLOOKUP($C2377, '[2]county pop 2010-2020'!$H$2:$T$3195,V$1,0)</f>
        <v>28069</v>
      </c>
      <c r="W2377" s="27">
        <f>VLOOKUP($C2377, '[2]county pop 2010-2020'!$H$2:$T$3195,W$1,0)</f>
        <v>28219</v>
      </c>
      <c r="X2377" s="27">
        <f>VLOOKUP($C2377, '[2]county pop 2010-2020'!$H$2:$T$3195,X$1,0)</f>
        <v>28098</v>
      </c>
      <c r="Y2377" s="27">
        <f>VLOOKUP($C2377, '[2]county pop 2010-2020'!$H$2:$T$3195,Y$1,0)</f>
        <v>28092</v>
      </c>
      <c r="Z2377" s="27">
        <f>VLOOKUP($C2377, '[3]ODS_county pop 2020-2022'!$H$2:$K$3196,Z$1,0)</f>
        <v>28350</v>
      </c>
      <c r="AA2377" s="27">
        <f>VLOOKUP($C2377, '[3]ODS_county pop 2020-2022'!$H$2:$K$3196,AA$1,0)</f>
        <v>28467</v>
      </c>
      <c r="AB2377" s="27">
        <f>VLOOKUP($C2377, '[3]ODS_county pop 2020-2022'!$H$2:$K$3196,AB$1,0)</f>
        <v>28721</v>
      </c>
    </row>
    <row r="2378" spans="1:28" x14ac:dyDescent="0.3">
      <c r="A2378" s="20" t="s">
        <v>2196</v>
      </c>
      <c r="B2378" s="20" t="s">
        <v>3622</v>
      </c>
      <c r="C2378" s="18" t="str">
        <f t="shared" si="44"/>
        <v>.Corson County, South Dakota</v>
      </c>
      <c r="D2378" s="20" t="s">
        <v>2354</v>
      </c>
      <c r="F2378" s="27">
        <f>VLOOKUP($C2378, '[1]ODS_county pop 2000-2010'!$H$2:$T$3195,F$1,0)</f>
        <v>4177</v>
      </c>
      <c r="G2378" s="27">
        <f>VLOOKUP($C2378, '[1]ODS_county pop 2000-2010'!$H$2:$T$3195,G$1,0)</f>
        <v>4162</v>
      </c>
      <c r="H2378" s="27">
        <f>VLOOKUP($C2378, '[1]ODS_county pop 2000-2010'!$H$2:$T$3195,H$1,0)</f>
        <v>4208</v>
      </c>
      <c r="I2378" s="27">
        <f>VLOOKUP($C2378, '[1]ODS_county pop 2000-2010'!$H$2:$T$3195,I$1,0)</f>
        <v>4236</v>
      </c>
      <c r="J2378" s="27">
        <f>VLOOKUP($C2378, '[1]ODS_county pop 2000-2010'!$H$2:$T$3195,J$1,0)</f>
        <v>4256</v>
      </c>
      <c r="K2378" s="27">
        <f>VLOOKUP($C2378, '[1]ODS_county pop 2000-2010'!$H$2:$T$3195,K$1,0)</f>
        <v>4213</v>
      </c>
      <c r="L2378" s="27">
        <f>VLOOKUP($C2378, '[1]ODS_county pop 2000-2010'!$H$2:$T$3195,L$1,0)</f>
        <v>4041</v>
      </c>
      <c r="M2378" s="27">
        <f>VLOOKUP($C2378, '[1]ODS_county pop 2000-2010'!$H$2:$T$3195,M$1,0)</f>
        <v>4118</v>
      </c>
      <c r="N2378" s="27">
        <f>VLOOKUP($C2378, '[1]ODS_county pop 2000-2010'!$H$2:$T$3195,N$1,0)</f>
        <v>4051</v>
      </c>
      <c r="O2378" s="27">
        <f>VLOOKUP($C2378, '[1]ODS_county pop 2000-2010'!$H$2:$T$3195,O$1,0)</f>
        <v>3983</v>
      </c>
      <c r="P2378" s="27">
        <f>VLOOKUP($C2378, '[2]county pop 2010-2020'!$H$2:$T$3195,P$1,0)</f>
        <v>4050</v>
      </c>
      <c r="Q2378" s="27">
        <f>VLOOKUP($C2378, '[2]county pop 2010-2020'!$H$2:$T$3195,Q$1,0)</f>
        <v>4034</v>
      </c>
      <c r="R2378" s="27">
        <f>VLOOKUP($C2378, '[2]county pop 2010-2020'!$H$2:$T$3195,R$1,0)</f>
        <v>4067</v>
      </c>
      <c r="S2378" s="27">
        <f>VLOOKUP($C2378, '[2]county pop 2010-2020'!$H$2:$T$3195,S$1,0)</f>
        <v>4206</v>
      </c>
      <c r="T2378" s="27">
        <f>VLOOKUP($C2378, '[2]county pop 2010-2020'!$H$2:$T$3195,T$1,0)</f>
        <v>4170</v>
      </c>
      <c r="U2378" s="27">
        <f>VLOOKUP($C2378, '[2]county pop 2010-2020'!$H$2:$T$3195,U$1,0)</f>
        <v>4172</v>
      </c>
      <c r="V2378" s="27">
        <f>VLOOKUP($C2378, '[2]county pop 2010-2020'!$H$2:$T$3195,V$1,0)</f>
        <v>4098</v>
      </c>
      <c r="W2378" s="27">
        <f>VLOOKUP($C2378, '[2]county pop 2010-2020'!$H$2:$T$3195,W$1,0)</f>
        <v>4187</v>
      </c>
      <c r="X2378" s="27">
        <f>VLOOKUP($C2378, '[2]county pop 2010-2020'!$H$2:$T$3195,X$1,0)</f>
        <v>4137</v>
      </c>
      <c r="Y2378" s="27">
        <f>VLOOKUP($C2378, '[2]county pop 2010-2020'!$H$2:$T$3195,Y$1,0)</f>
        <v>4076</v>
      </c>
      <c r="Z2378" s="27">
        <f>VLOOKUP($C2378, '[3]ODS_county pop 2020-2022'!$H$2:$K$3196,Z$1,0)</f>
        <v>3891</v>
      </c>
      <c r="AA2378" s="27">
        <f>VLOOKUP($C2378, '[3]ODS_county pop 2020-2022'!$H$2:$K$3196,AA$1,0)</f>
        <v>3843</v>
      </c>
      <c r="AB2378" s="27">
        <f>VLOOKUP($C2378, '[3]ODS_county pop 2020-2022'!$H$2:$K$3196,AB$1,0)</f>
        <v>3826</v>
      </c>
    </row>
    <row r="2379" spans="1:28" x14ac:dyDescent="0.3">
      <c r="A2379" s="20" t="s">
        <v>2196</v>
      </c>
      <c r="B2379" s="20" t="s">
        <v>2425</v>
      </c>
      <c r="C2379" s="18" t="str">
        <f t="shared" si="44"/>
        <v>.Custer County, South Dakota</v>
      </c>
      <c r="D2379" s="20" t="s">
        <v>2354</v>
      </c>
      <c r="F2379" s="27">
        <f>VLOOKUP($C2379, '[1]ODS_county pop 2000-2010'!$H$2:$T$3195,F$1,0)</f>
        <v>7268</v>
      </c>
      <c r="G2379" s="27">
        <f>VLOOKUP($C2379, '[1]ODS_county pop 2000-2010'!$H$2:$T$3195,G$1,0)</f>
        <v>7368</v>
      </c>
      <c r="H2379" s="27">
        <f>VLOOKUP($C2379, '[1]ODS_county pop 2000-2010'!$H$2:$T$3195,H$1,0)</f>
        <v>7499</v>
      </c>
      <c r="I2379" s="27">
        <f>VLOOKUP($C2379, '[1]ODS_county pop 2000-2010'!$H$2:$T$3195,I$1,0)</f>
        <v>7588</v>
      </c>
      <c r="J2379" s="27">
        <f>VLOOKUP($C2379, '[1]ODS_county pop 2000-2010'!$H$2:$T$3195,J$1,0)</f>
        <v>7795</v>
      </c>
      <c r="K2379" s="27">
        <f>VLOOKUP($C2379, '[1]ODS_county pop 2000-2010'!$H$2:$T$3195,K$1,0)</f>
        <v>7810</v>
      </c>
      <c r="L2379" s="27">
        <f>VLOOKUP($C2379, '[1]ODS_county pop 2000-2010'!$H$2:$T$3195,L$1,0)</f>
        <v>7992</v>
      </c>
      <c r="M2379" s="27">
        <f>VLOOKUP($C2379, '[1]ODS_county pop 2000-2010'!$H$2:$T$3195,M$1,0)</f>
        <v>8028</v>
      </c>
      <c r="N2379" s="27">
        <f>VLOOKUP($C2379, '[1]ODS_county pop 2000-2010'!$H$2:$T$3195,N$1,0)</f>
        <v>8060</v>
      </c>
      <c r="O2379" s="27">
        <f>VLOOKUP($C2379, '[1]ODS_county pop 2000-2010'!$H$2:$T$3195,O$1,0)</f>
        <v>8095</v>
      </c>
      <c r="P2379" s="27">
        <f>VLOOKUP($C2379, '[2]county pop 2010-2020'!$H$2:$T$3195,P$1,0)</f>
        <v>8216</v>
      </c>
      <c r="Q2379" s="27">
        <f>VLOOKUP($C2379, '[2]county pop 2010-2020'!$H$2:$T$3195,Q$1,0)</f>
        <v>8346</v>
      </c>
      <c r="R2379" s="27">
        <f>VLOOKUP($C2379, '[2]county pop 2010-2020'!$H$2:$T$3195,R$1,0)</f>
        <v>8316</v>
      </c>
      <c r="S2379" s="27">
        <f>VLOOKUP($C2379, '[2]county pop 2010-2020'!$H$2:$T$3195,S$1,0)</f>
        <v>8408</v>
      </c>
      <c r="T2379" s="27">
        <f>VLOOKUP($C2379, '[2]county pop 2010-2020'!$H$2:$T$3195,T$1,0)</f>
        <v>8435</v>
      </c>
      <c r="U2379" s="27">
        <f>VLOOKUP($C2379, '[2]county pop 2010-2020'!$H$2:$T$3195,U$1,0)</f>
        <v>8456</v>
      </c>
      <c r="V2379" s="27">
        <f>VLOOKUP($C2379, '[2]county pop 2010-2020'!$H$2:$T$3195,V$1,0)</f>
        <v>8614</v>
      </c>
      <c r="W2379" s="27">
        <f>VLOOKUP($C2379, '[2]county pop 2010-2020'!$H$2:$T$3195,W$1,0)</f>
        <v>8747</v>
      </c>
      <c r="X2379" s="27">
        <f>VLOOKUP($C2379, '[2]county pop 2010-2020'!$H$2:$T$3195,X$1,0)</f>
        <v>8821</v>
      </c>
      <c r="Y2379" s="27">
        <f>VLOOKUP($C2379, '[2]county pop 2010-2020'!$H$2:$T$3195,Y$1,0)</f>
        <v>8929</v>
      </c>
      <c r="Z2379" s="27">
        <f>VLOOKUP($C2379, '[3]ODS_county pop 2020-2022'!$H$2:$K$3196,Z$1,0)</f>
        <v>8334</v>
      </c>
      <c r="AA2379" s="27">
        <f>VLOOKUP($C2379, '[3]ODS_county pop 2020-2022'!$H$2:$K$3196,AA$1,0)</f>
        <v>8635</v>
      </c>
      <c r="AB2379" s="27">
        <f>VLOOKUP($C2379, '[3]ODS_county pop 2020-2022'!$H$2:$K$3196,AB$1,0)</f>
        <v>9006</v>
      </c>
    </row>
    <row r="2380" spans="1:28" x14ac:dyDescent="0.3">
      <c r="A2380" s="20" t="s">
        <v>2196</v>
      </c>
      <c r="B2380" s="20" t="s">
        <v>3623</v>
      </c>
      <c r="C2380" s="18" t="str">
        <f t="shared" si="44"/>
        <v>.Davison County, South Dakota</v>
      </c>
      <c r="D2380" s="20" t="s">
        <v>2354</v>
      </c>
      <c r="F2380" s="27">
        <f>VLOOKUP($C2380, '[1]ODS_county pop 2000-2010'!$H$2:$T$3195,F$1,0)</f>
        <v>18743</v>
      </c>
      <c r="G2380" s="27">
        <f>VLOOKUP($C2380, '[1]ODS_county pop 2000-2010'!$H$2:$T$3195,G$1,0)</f>
        <v>18868</v>
      </c>
      <c r="H2380" s="27">
        <f>VLOOKUP($C2380, '[1]ODS_county pop 2000-2010'!$H$2:$T$3195,H$1,0)</f>
        <v>18862</v>
      </c>
      <c r="I2380" s="27">
        <f>VLOOKUP($C2380, '[1]ODS_county pop 2000-2010'!$H$2:$T$3195,I$1,0)</f>
        <v>18907</v>
      </c>
      <c r="J2380" s="27">
        <f>VLOOKUP($C2380, '[1]ODS_county pop 2000-2010'!$H$2:$T$3195,J$1,0)</f>
        <v>19104</v>
      </c>
      <c r="K2380" s="27">
        <f>VLOOKUP($C2380, '[1]ODS_county pop 2000-2010'!$H$2:$T$3195,K$1,0)</f>
        <v>19126</v>
      </c>
      <c r="L2380" s="27">
        <f>VLOOKUP($C2380, '[1]ODS_county pop 2000-2010'!$H$2:$T$3195,L$1,0)</f>
        <v>19404</v>
      </c>
      <c r="M2380" s="27">
        <f>VLOOKUP($C2380, '[1]ODS_county pop 2000-2010'!$H$2:$T$3195,M$1,0)</f>
        <v>19351</v>
      </c>
      <c r="N2380" s="27">
        <f>VLOOKUP($C2380, '[1]ODS_county pop 2000-2010'!$H$2:$T$3195,N$1,0)</f>
        <v>19318</v>
      </c>
      <c r="O2380" s="27">
        <f>VLOOKUP($C2380, '[1]ODS_county pop 2000-2010'!$H$2:$T$3195,O$1,0)</f>
        <v>19377</v>
      </c>
      <c r="P2380" s="27">
        <f>VLOOKUP($C2380, '[2]county pop 2010-2020'!$H$2:$T$3195,P$1,0)</f>
        <v>19504</v>
      </c>
      <c r="Q2380" s="27">
        <f>VLOOKUP($C2380, '[2]county pop 2010-2020'!$H$2:$T$3195,Q$1,0)</f>
        <v>19723</v>
      </c>
      <c r="R2380" s="27">
        <f>VLOOKUP($C2380, '[2]county pop 2010-2020'!$H$2:$T$3195,R$1,0)</f>
        <v>19958</v>
      </c>
      <c r="S2380" s="27">
        <f>VLOOKUP($C2380, '[2]county pop 2010-2020'!$H$2:$T$3195,S$1,0)</f>
        <v>19950</v>
      </c>
      <c r="T2380" s="27">
        <f>VLOOKUP($C2380, '[2]county pop 2010-2020'!$H$2:$T$3195,T$1,0)</f>
        <v>19974</v>
      </c>
      <c r="U2380" s="27">
        <f>VLOOKUP($C2380, '[2]county pop 2010-2020'!$H$2:$T$3195,U$1,0)</f>
        <v>19922</v>
      </c>
      <c r="V2380" s="27">
        <f>VLOOKUP($C2380, '[2]county pop 2010-2020'!$H$2:$T$3195,V$1,0)</f>
        <v>20034</v>
      </c>
      <c r="W2380" s="27">
        <f>VLOOKUP($C2380, '[2]county pop 2010-2020'!$H$2:$T$3195,W$1,0)</f>
        <v>19893</v>
      </c>
      <c r="X2380" s="27">
        <f>VLOOKUP($C2380, '[2]county pop 2010-2020'!$H$2:$T$3195,X$1,0)</f>
        <v>19847</v>
      </c>
      <c r="Y2380" s="27">
        <f>VLOOKUP($C2380, '[2]county pop 2010-2020'!$H$2:$T$3195,Y$1,0)</f>
        <v>19865</v>
      </c>
      <c r="Z2380" s="27">
        <f>VLOOKUP($C2380, '[3]ODS_county pop 2020-2022'!$H$2:$K$3196,Z$1,0)</f>
        <v>19962</v>
      </c>
      <c r="AA2380" s="27">
        <f>VLOOKUP($C2380, '[3]ODS_county pop 2020-2022'!$H$2:$K$3196,AA$1,0)</f>
        <v>19926</v>
      </c>
      <c r="AB2380" s="27">
        <f>VLOOKUP($C2380, '[3]ODS_county pop 2020-2022'!$H$2:$K$3196,AB$1,0)</f>
        <v>19973</v>
      </c>
    </row>
    <row r="2381" spans="1:28" x14ac:dyDescent="0.3">
      <c r="A2381" s="20" t="s">
        <v>2196</v>
      </c>
      <c r="B2381" s="20" t="s">
        <v>3624</v>
      </c>
      <c r="C2381" s="18" t="str">
        <f t="shared" si="44"/>
        <v>.Day County, South Dakota</v>
      </c>
      <c r="D2381" s="20" t="s">
        <v>2354</v>
      </c>
      <c r="F2381" s="27">
        <f>VLOOKUP($C2381, '[1]ODS_county pop 2000-2010'!$H$2:$T$3195,F$1,0)</f>
        <v>6246</v>
      </c>
      <c r="G2381" s="27">
        <f>VLOOKUP($C2381, '[1]ODS_county pop 2000-2010'!$H$2:$T$3195,G$1,0)</f>
        <v>6090</v>
      </c>
      <c r="H2381" s="27">
        <f>VLOOKUP($C2381, '[1]ODS_county pop 2000-2010'!$H$2:$T$3195,H$1,0)</f>
        <v>6040</v>
      </c>
      <c r="I2381" s="27">
        <f>VLOOKUP($C2381, '[1]ODS_county pop 2000-2010'!$H$2:$T$3195,I$1,0)</f>
        <v>5929</v>
      </c>
      <c r="J2381" s="27">
        <f>VLOOKUP($C2381, '[1]ODS_county pop 2000-2010'!$H$2:$T$3195,J$1,0)</f>
        <v>5879</v>
      </c>
      <c r="K2381" s="27">
        <f>VLOOKUP($C2381, '[1]ODS_county pop 2000-2010'!$H$2:$T$3195,K$1,0)</f>
        <v>5872</v>
      </c>
      <c r="L2381" s="27">
        <f>VLOOKUP($C2381, '[1]ODS_county pop 2000-2010'!$H$2:$T$3195,L$1,0)</f>
        <v>5805</v>
      </c>
      <c r="M2381" s="27">
        <f>VLOOKUP($C2381, '[1]ODS_county pop 2000-2010'!$H$2:$T$3195,M$1,0)</f>
        <v>5752</v>
      </c>
      <c r="N2381" s="27">
        <f>VLOOKUP($C2381, '[1]ODS_county pop 2000-2010'!$H$2:$T$3195,N$1,0)</f>
        <v>5638</v>
      </c>
      <c r="O2381" s="27">
        <f>VLOOKUP($C2381, '[1]ODS_county pop 2000-2010'!$H$2:$T$3195,O$1,0)</f>
        <v>5653</v>
      </c>
      <c r="P2381" s="27">
        <f>VLOOKUP($C2381, '[2]county pop 2010-2020'!$H$2:$T$3195,P$1,0)</f>
        <v>5710</v>
      </c>
      <c r="Q2381" s="27">
        <f>VLOOKUP($C2381, '[2]county pop 2010-2020'!$H$2:$T$3195,Q$1,0)</f>
        <v>5743</v>
      </c>
      <c r="R2381" s="27">
        <f>VLOOKUP($C2381, '[2]county pop 2010-2020'!$H$2:$T$3195,R$1,0)</f>
        <v>5600</v>
      </c>
      <c r="S2381" s="27">
        <f>VLOOKUP($C2381, '[2]county pop 2010-2020'!$H$2:$T$3195,S$1,0)</f>
        <v>5583</v>
      </c>
      <c r="T2381" s="27">
        <f>VLOOKUP($C2381, '[2]county pop 2010-2020'!$H$2:$T$3195,T$1,0)</f>
        <v>5510</v>
      </c>
      <c r="U2381" s="27">
        <f>VLOOKUP($C2381, '[2]county pop 2010-2020'!$H$2:$T$3195,U$1,0)</f>
        <v>5504</v>
      </c>
      <c r="V2381" s="27">
        <f>VLOOKUP($C2381, '[2]county pop 2010-2020'!$H$2:$T$3195,V$1,0)</f>
        <v>5515</v>
      </c>
      <c r="W2381" s="27">
        <f>VLOOKUP($C2381, '[2]county pop 2010-2020'!$H$2:$T$3195,W$1,0)</f>
        <v>5498</v>
      </c>
      <c r="X2381" s="27">
        <f>VLOOKUP($C2381, '[2]county pop 2010-2020'!$H$2:$T$3195,X$1,0)</f>
        <v>5487</v>
      </c>
      <c r="Y2381" s="27">
        <f>VLOOKUP($C2381, '[2]county pop 2010-2020'!$H$2:$T$3195,Y$1,0)</f>
        <v>5414</v>
      </c>
      <c r="Z2381" s="27">
        <f>VLOOKUP($C2381, '[3]ODS_county pop 2020-2022'!$H$2:$K$3196,Z$1,0)</f>
        <v>5442</v>
      </c>
      <c r="AA2381" s="27">
        <f>VLOOKUP($C2381, '[3]ODS_county pop 2020-2022'!$H$2:$K$3196,AA$1,0)</f>
        <v>5435</v>
      </c>
      <c r="AB2381" s="27">
        <f>VLOOKUP($C2381, '[3]ODS_county pop 2020-2022'!$H$2:$K$3196,AB$1,0)</f>
        <v>5479</v>
      </c>
    </row>
    <row r="2382" spans="1:28" x14ac:dyDescent="0.3">
      <c r="A2382" s="20" t="s">
        <v>2196</v>
      </c>
      <c r="B2382" s="20" t="s">
        <v>3256</v>
      </c>
      <c r="C2382" s="18" t="str">
        <f t="shared" si="44"/>
        <v>.Deuel County, South Dakota</v>
      </c>
      <c r="D2382" s="20" t="s">
        <v>2354</v>
      </c>
      <c r="F2382" s="27">
        <f>VLOOKUP($C2382, '[1]ODS_county pop 2000-2010'!$H$2:$T$3195,F$1,0)</f>
        <v>4498</v>
      </c>
      <c r="G2382" s="27">
        <f>VLOOKUP($C2382, '[1]ODS_county pop 2000-2010'!$H$2:$T$3195,G$1,0)</f>
        <v>4482</v>
      </c>
      <c r="H2382" s="27">
        <f>VLOOKUP($C2382, '[1]ODS_county pop 2000-2010'!$H$2:$T$3195,H$1,0)</f>
        <v>4473</v>
      </c>
      <c r="I2382" s="27">
        <f>VLOOKUP($C2382, '[1]ODS_county pop 2000-2010'!$H$2:$T$3195,I$1,0)</f>
        <v>4402</v>
      </c>
      <c r="J2382" s="27">
        <f>VLOOKUP($C2382, '[1]ODS_county pop 2000-2010'!$H$2:$T$3195,J$1,0)</f>
        <v>4345</v>
      </c>
      <c r="K2382" s="27">
        <f>VLOOKUP($C2382, '[1]ODS_county pop 2000-2010'!$H$2:$T$3195,K$1,0)</f>
        <v>4389</v>
      </c>
      <c r="L2382" s="27">
        <f>VLOOKUP($C2382, '[1]ODS_county pop 2000-2010'!$H$2:$T$3195,L$1,0)</f>
        <v>4394</v>
      </c>
      <c r="M2382" s="27">
        <f>VLOOKUP($C2382, '[1]ODS_county pop 2000-2010'!$H$2:$T$3195,M$1,0)</f>
        <v>4344</v>
      </c>
      <c r="N2382" s="27">
        <f>VLOOKUP($C2382, '[1]ODS_county pop 2000-2010'!$H$2:$T$3195,N$1,0)</f>
        <v>4394</v>
      </c>
      <c r="O2382" s="27">
        <f>VLOOKUP($C2382, '[1]ODS_county pop 2000-2010'!$H$2:$T$3195,O$1,0)</f>
        <v>4379</v>
      </c>
      <c r="P2382" s="27">
        <f>VLOOKUP($C2382, '[2]county pop 2010-2020'!$H$2:$T$3195,P$1,0)</f>
        <v>4364</v>
      </c>
      <c r="Q2382" s="27">
        <f>VLOOKUP($C2382, '[2]county pop 2010-2020'!$H$2:$T$3195,Q$1,0)</f>
        <v>4368</v>
      </c>
      <c r="R2382" s="27">
        <f>VLOOKUP($C2382, '[2]county pop 2010-2020'!$H$2:$T$3195,R$1,0)</f>
        <v>4376</v>
      </c>
      <c r="S2382" s="27">
        <f>VLOOKUP($C2382, '[2]county pop 2010-2020'!$H$2:$T$3195,S$1,0)</f>
        <v>4312</v>
      </c>
      <c r="T2382" s="27">
        <f>VLOOKUP($C2382, '[2]county pop 2010-2020'!$H$2:$T$3195,T$1,0)</f>
        <v>4323</v>
      </c>
      <c r="U2382" s="27">
        <f>VLOOKUP($C2382, '[2]county pop 2010-2020'!$H$2:$T$3195,U$1,0)</f>
        <v>4326</v>
      </c>
      <c r="V2382" s="27">
        <f>VLOOKUP($C2382, '[2]county pop 2010-2020'!$H$2:$T$3195,V$1,0)</f>
        <v>4244</v>
      </c>
      <c r="W2382" s="27">
        <f>VLOOKUP($C2382, '[2]county pop 2010-2020'!$H$2:$T$3195,W$1,0)</f>
        <v>4302</v>
      </c>
      <c r="X2382" s="27">
        <f>VLOOKUP($C2382, '[2]county pop 2010-2020'!$H$2:$T$3195,X$1,0)</f>
        <v>4317</v>
      </c>
      <c r="Y2382" s="27">
        <f>VLOOKUP($C2382, '[2]county pop 2010-2020'!$H$2:$T$3195,Y$1,0)</f>
        <v>4334</v>
      </c>
      <c r="Z2382" s="27">
        <f>VLOOKUP($C2382, '[3]ODS_county pop 2020-2022'!$H$2:$K$3196,Z$1,0)</f>
        <v>4294</v>
      </c>
      <c r="AA2382" s="27">
        <f>VLOOKUP($C2382, '[3]ODS_county pop 2020-2022'!$H$2:$K$3196,AA$1,0)</f>
        <v>4280</v>
      </c>
      <c r="AB2382" s="27">
        <f>VLOOKUP($C2382, '[3]ODS_county pop 2020-2022'!$H$2:$K$3196,AB$1,0)</f>
        <v>4352</v>
      </c>
    </row>
    <row r="2383" spans="1:28" x14ac:dyDescent="0.3">
      <c r="A2383" s="20" t="s">
        <v>2196</v>
      </c>
      <c r="B2383" s="20" t="s">
        <v>3508</v>
      </c>
      <c r="C2383" s="18" t="str">
        <f t="shared" si="44"/>
        <v>.Dewey County, South Dakota</v>
      </c>
      <c r="D2383" s="20" t="s">
        <v>2354</v>
      </c>
      <c r="F2383" s="27">
        <f>VLOOKUP($C2383, '[1]ODS_county pop 2000-2010'!$H$2:$T$3195,F$1,0)</f>
        <v>5972</v>
      </c>
      <c r="G2383" s="27">
        <f>VLOOKUP($C2383, '[1]ODS_county pop 2000-2010'!$H$2:$T$3195,G$1,0)</f>
        <v>5907</v>
      </c>
      <c r="H2383" s="27">
        <f>VLOOKUP($C2383, '[1]ODS_county pop 2000-2010'!$H$2:$T$3195,H$1,0)</f>
        <v>5825</v>
      </c>
      <c r="I2383" s="27">
        <f>VLOOKUP($C2383, '[1]ODS_county pop 2000-2010'!$H$2:$T$3195,I$1,0)</f>
        <v>5839</v>
      </c>
      <c r="J2383" s="27">
        <f>VLOOKUP($C2383, '[1]ODS_county pop 2000-2010'!$H$2:$T$3195,J$1,0)</f>
        <v>5722</v>
      </c>
      <c r="K2383" s="27">
        <f>VLOOKUP($C2383, '[1]ODS_county pop 2000-2010'!$H$2:$T$3195,K$1,0)</f>
        <v>5667</v>
      </c>
      <c r="L2383" s="27">
        <f>VLOOKUP($C2383, '[1]ODS_county pop 2000-2010'!$H$2:$T$3195,L$1,0)</f>
        <v>5537</v>
      </c>
      <c r="M2383" s="27">
        <f>VLOOKUP($C2383, '[1]ODS_county pop 2000-2010'!$H$2:$T$3195,M$1,0)</f>
        <v>5402</v>
      </c>
      <c r="N2383" s="27">
        <f>VLOOKUP($C2383, '[1]ODS_county pop 2000-2010'!$H$2:$T$3195,N$1,0)</f>
        <v>5245</v>
      </c>
      <c r="O2383" s="27">
        <f>VLOOKUP($C2383, '[1]ODS_county pop 2000-2010'!$H$2:$T$3195,O$1,0)</f>
        <v>5252</v>
      </c>
      <c r="P2383" s="27">
        <f>VLOOKUP($C2383, '[2]county pop 2010-2020'!$H$2:$T$3195,P$1,0)</f>
        <v>5301</v>
      </c>
      <c r="Q2383" s="27">
        <f>VLOOKUP($C2383, '[2]county pop 2010-2020'!$H$2:$T$3195,Q$1,0)</f>
        <v>5396</v>
      </c>
      <c r="R2383" s="27">
        <f>VLOOKUP($C2383, '[2]county pop 2010-2020'!$H$2:$T$3195,R$1,0)</f>
        <v>5532</v>
      </c>
      <c r="S2383" s="27">
        <f>VLOOKUP($C2383, '[2]county pop 2010-2020'!$H$2:$T$3195,S$1,0)</f>
        <v>5584</v>
      </c>
      <c r="T2383" s="27">
        <f>VLOOKUP($C2383, '[2]county pop 2010-2020'!$H$2:$T$3195,T$1,0)</f>
        <v>5666</v>
      </c>
      <c r="U2383" s="27">
        <f>VLOOKUP($C2383, '[2]county pop 2010-2020'!$H$2:$T$3195,U$1,0)</f>
        <v>5702</v>
      </c>
      <c r="V2383" s="27">
        <f>VLOOKUP($C2383, '[2]county pop 2010-2020'!$H$2:$T$3195,V$1,0)</f>
        <v>5787</v>
      </c>
      <c r="W2383" s="27">
        <f>VLOOKUP($C2383, '[2]county pop 2010-2020'!$H$2:$T$3195,W$1,0)</f>
        <v>5854</v>
      </c>
      <c r="X2383" s="27">
        <f>VLOOKUP($C2383, '[2]county pop 2010-2020'!$H$2:$T$3195,X$1,0)</f>
        <v>5904</v>
      </c>
      <c r="Y2383" s="27">
        <f>VLOOKUP($C2383, '[2]county pop 2010-2020'!$H$2:$T$3195,Y$1,0)</f>
        <v>5872</v>
      </c>
      <c r="Z2383" s="27">
        <f>VLOOKUP($C2383, '[3]ODS_county pop 2020-2022'!$H$2:$K$3196,Z$1,0)</f>
        <v>5224</v>
      </c>
      <c r="AA2383" s="27">
        <f>VLOOKUP($C2383, '[3]ODS_county pop 2020-2022'!$H$2:$K$3196,AA$1,0)</f>
        <v>5218</v>
      </c>
      <c r="AB2383" s="27">
        <f>VLOOKUP($C2383, '[3]ODS_county pop 2020-2022'!$H$2:$K$3196,AB$1,0)</f>
        <v>5140</v>
      </c>
    </row>
    <row r="2384" spans="1:28" x14ac:dyDescent="0.3">
      <c r="A2384" s="20" t="s">
        <v>2196</v>
      </c>
      <c r="B2384" s="20" t="s">
        <v>2429</v>
      </c>
      <c r="C2384" s="18" t="str">
        <f t="shared" si="44"/>
        <v>.Douglas County, South Dakota</v>
      </c>
      <c r="D2384" s="20" t="s">
        <v>2354</v>
      </c>
      <c r="F2384" s="27">
        <f>VLOOKUP($C2384, '[1]ODS_county pop 2000-2010'!$H$2:$T$3195,F$1,0)</f>
        <v>3456</v>
      </c>
      <c r="G2384" s="27">
        <f>VLOOKUP($C2384, '[1]ODS_county pop 2000-2010'!$H$2:$T$3195,G$1,0)</f>
        <v>3419</v>
      </c>
      <c r="H2384" s="27">
        <f>VLOOKUP($C2384, '[1]ODS_county pop 2000-2010'!$H$2:$T$3195,H$1,0)</f>
        <v>3351</v>
      </c>
      <c r="I2384" s="27">
        <f>VLOOKUP($C2384, '[1]ODS_county pop 2000-2010'!$H$2:$T$3195,I$1,0)</f>
        <v>3295</v>
      </c>
      <c r="J2384" s="27">
        <f>VLOOKUP($C2384, '[1]ODS_county pop 2000-2010'!$H$2:$T$3195,J$1,0)</f>
        <v>3280</v>
      </c>
      <c r="K2384" s="27">
        <f>VLOOKUP($C2384, '[1]ODS_county pop 2000-2010'!$H$2:$T$3195,K$1,0)</f>
        <v>3242</v>
      </c>
      <c r="L2384" s="27">
        <f>VLOOKUP($C2384, '[1]ODS_county pop 2000-2010'!$H$2:$T$3195,L$1,0)</f>
        <v>3131</v>
      </c>
      <c r="M2384" s="27">
        <f>VLOOKUP($C2384, '[1]ODS_county pop 2000-2010'!$H$2:$T$3195,M$1,0)</f>
        <v>3080</v>
      </c>
      <c r="N2384" s="27">
        <f>VLOOKUP($C2384, '[1]ODS_county pop 2000-2010'!$H$2:$T$3195,N$1,0)</f>
        <v>3006</v>
      </c>
      <c r="O2384" s="27">
        <f>VLOOKUP($C2384, '[1]ODS_county pop 2000-2010'!$H$2:$T$3195,O$1,0)</f>
        <v>3017</v>
      </c>
      <c r="P2384" s="27">
        <f>VLOOKUP($C2384, '[2]county pop 2010-2020'!$H$2:$T$3195,P$1,0)</f>
        <v>3002</v>
      </c>
      <c r="Q2384" s="27">
        <f>VLOOKUP($C2384, '[2]county pop 2010-2020'!$H$2:$T$3195,Q$1,0)</f>
        <v>2970</v>
      </c>
      <c r="R2384" s="27">
        <f>VLOOKUP($C2384, '[2]county pop 2010-2020'!$H$2:$T$3195,R$1,0)</f>
        <v>2944</v>
      </c>
      <c r="S2384" s="27">
        <f>VLOOKUP($C2384, '[2]county pop 2010-2020'!$H$2:$T$3195,S$1,0)</f>
        <v>2969</v>
      </c>
      <c r="T2384" s="27">
        <f>VLOOKUP($C2384, '[2]county pop 2010-2020'!$H$2:$T$3195,T$1,0)</f>
        <v>2924</v>
      </c>
      <c r="U2384" s="27">
        <f>VLOOKUP($C2384, '[2]county pop 2010-2020'!$H$2:$T$3195,U$1,0)</f>
        <v>2947</v>
      </c>
      <c r="V2384" s="27">
        <f>VLOOKUP($C2384, '[2]county pop 2010-2020'!$H$2:$T$3195,V$1,0)</f>
        <v>2911</v>
      </c>
      <c r="W2384" s="27">
        <f>VLOOKUP($C2384, '[2]county pop 2010-2020'!$H$2:$T$3195,W$1,0)</f>
        <v>2914</v>
      </c>
      <c r="X2384" s="27">
        <f>VLOOKUP($C2384, '[2]county pop 2010-2020'!$H$2:$T$3195,X$1,0)</f>
        <v>2919</v>
      </c>
      <c r="Y2384" s="27">
        <f>VLOOKUP($C2384, '[2]county pop 2010-2020'!$H$2:$T$3195,Y$1,0)</f>
        <v>2911</v>
      </c>
      <c r="Z2384" s="27">
        <f>VLOOKUP($C2384, '[3]ODS_county pop 2020-2022'!$H$2:$K$3196,Z$1,0)</f>
        <v>2829</v>
      </c>
      <c r="AA2384" s="27">
        <f>VLOOKUP($C2384, '[3]ODS_county pop 2020-2022'!$H$2:$K$3196,AA$1,0)</f>
        <v>2809</v>
      </c>
      <c r="AB2384" s="27">
        <f>VLOOKUP($C2384, '[3]ODS_county pop 2020-2022'!$H$2:$K$3196,AB$1,0)</f>
        <v>2776</v>
      </c>
    </row>
    <row r="2385" spans="1:28" x14ac:dyDescent="0.3">
      <c r="A2385" s="20" t="s">
        <v>2196</v>
      </c>
      <c r="B2385" s="20" t="s">
        <v>3625</v>
      </c>
      <c r="C2385" s="18" t="str">
        <f t="shared" si="44"/>
        <v>.Edmunds County, South Dakota</v>
      </c>
      <c r="D2385" s="20" t="s">
        <v>2354</v>
      </c>
      <c r="F2385" s="27">
        <f>VLOOKUP($C2385, '[1]ODS_county pop 2000-2010'!$H$2:$T$3195,F$1,0)</f>
        <v>4367</v>
      </c>
      <c r="G2385" s="27">
        <f>VLOOKUP($C2385, '[1]ODS_county pop 2000-2010'!$H$2:$T$3195,G$1,0)</f>
        <v>4299</v>
      </c>
      <c r="H2385" s="27">
        <f>VLOOKUP($C2385, '[1]ODS_county pop 2000-2010'!$H$2:$T$3195,H$1,0)</f>
        <v>4230</v>
      </c>
      <c r="I2385" s="27">
        <f>VLOOKUP($C2385, '[1]ODS_county pop 2000-2010'!$H$2:$T$3195,I$1,0)</f>
        <v>4196</v>
      </c>
      <c r="J2385" s="27">
        <f>VLOOKUP($C2385, '[1]ODS_county pop 2000-2010'!$H$2:$T$3195,J$1,0)</f>
        <v>4111</v>
      </c>
      <c r="K2385" s="27">
        <f>VLOOKUP($C2385, '[1]ODS_county pop 2000-2010'!$H$2:$T$3195,K$1,0)</f>
        <v>4128</v>
      </c>
      <c r="L2385" s="27">
        <f>VLOOKUP($C2385, '[1]ODS_county pop 2000-2010'!$H$2:$T$3195,L$1,0)</f>
        <v>4043</v>
      </c>
      <c r="M2385" s="27">
        <f>VLOOKUP($C2385, '[1]ODS_county pop 2000-2010'!$H$2:$T$3195,M$1,0)</f>
        <v>4026</v>
      </c>
      <c r="N2385" s="27">
        <f>VLOOKUP($C2385, '[1]ODS_county pop 2000-2010'!$H$2:$T$3195,N$1,0)</f>
        <v>4050</v>
      </c>
      <c r="O2385" s="27">
        <f>VLOOKUP($C2385, '[1]ODS_county pop 2000-2010'!$H$2:$T$3195,O$1,0)</f>
        <v>4038</v>
      </c>
      <c r="P2385" s="27">
        <f>VLOOKUP($C2385, '[2]county pop 2010-2020'!$H$2:$T$3195,P$1,0)</f>
        <v>4071</v>
      </c>
      <c r="Q2385" s="27">
        <f>VLOOKUP($C2385, '[2]county pop 2010-2020'!$H$2:$T$3195,Q$1,0)</f>
        <v>4042</v>
      </c>
      <c r="R2385" s="27">
        <f>VLOOKUP($C2385, '[2]county pop 2010-2020'!$H$2:$T$3195,R$1,0)</f>
        <v>4013</v>
      </c>
      <c r="S2385" s="27">
        <f>VLOOKUP($C2385, '[2]county pop 2010-2020'!$H$2:$T$3195,S$1,0)</f>
        <v>4026</v>
      </c>
      <c r="T2385" s="27">
        <f>VLOOKUP($C2385, '[2]county pop 2010-2020'!$H$2:$T$3195,T$1,0)</f>
        <v>3972</v>
      </c>
      <c r="U2385" s="27">
        <f>VLOOKUP($C2385, '[2]county pop 2010-2020'!$H$2:$T$3195,U$1,0)</f>
        <v>3998</v>
      </c>
      <c r="V2385" s="27">
        <f>VLOOKUP($C2385, '[2]county pop 2010-2020'!$H$2:$T$3195,V$1,0)</f>
        <v>3937</v>
      </c>
      <c r="W2385" s="27">
        <f>VLOOKUP($C2385, '[2]county pop 2010-2020'!$H$2:$T$3195,W$1,0)</f>
        <v>3915</v>
      </c>
      <c r="X2385" s="27">
        <f>VLOOKUP($C2385, '[2]county pop 2010-2020'!$H$2:$T$3195,X$1,0)</f>
        <v>3853</v>
      </c>
      <c r="Y2385" s="27">
        <f>VLOOKUP($C2385, '[2]county pop 2010-2020'!$H$2:$T$3195,Y$1,0)</f>
        <v>3857</v>
      </c>
      <c r="Z2385" s="27">
        <f>VLOOKUP($C2385, '[3]ODS_county pop 2020-2022'!$H$2:$K$3196,Z$1,0)</f>
        <v>3982</v>
      </c>
      <c r="AA2385" s="27">
        <f>VLOOKUP($C2385, '[3]ODS_county pop 2020-2022'!$H$2:$K$3196,AA$1,0)</f>
        <v>4028</v>
      </c>
      <c r="AB2385" s="27">
        <f>VLOOKUP($C2385, '[3]ODS_county pop 2020-2022'!$H$2:$K$3196,AB$1,0)</f>
        <v>4065</v>
      </c>
    </row>
    <row r="2386" spans="1:28" x14ac:dyDescent="0.3">
      <c r="A2386" s="20" t="s">
        <v>2196</v>
      </c>
      <c r="B2386" s="20" t="s">
        <v>3626</v>
      </c>
      <c r="C2386" s="18" t="str">
        <f t="shared" si="44"/>
        <v>.Fall River County, South Dakota</v>
      </c>
      <c r="D2386" s="20" t="s">
        <v>2354</v>
      </c>
      <c r="F2386" s="27">
        <f>VLOOKUP($C2386, '[1]ODS_county pop 2000-2010'!$H$2:$T$3195,F$1,0)</f>
        <v>7453</v>
      </c>
      <c r="G2386" s="27">
        <f>VLOOKUP($C2386, '[1]ODS_county pop 2000-2010'!$H$2:$T$3195,G$1,0)</f>
        <v>7339</v>
      </c>
      <c r="H2386" s="27">
        <f>VLOOKUP($C2386, '[1]ODS_county pop 2000-2010'!$H$2:$T$3195,H$1,0)</f>
        <v>7238</v>
      </c>
      <c r="I2386" s="27">
        <f>VLOOKUP($C2386, '[1]ODS_county pop 2000-2010'!$H$2:$T$3195,I$1,0)</f>
        <v>7212</v>
      </c>
      <c r="J2386" s="27">
        <f>VLOOKUP($C2386, '[1]ODS_county pop 2000-2010'!$H$2:$T$3195,J$1,0)</f>
        <v>7178</v>
      </c>
      <c r="K2386" s="27">
        <f>VLOOKUP($C2386, '[1]ODS_county pop 2000-2010'!$H$2:$T$3195,K$1,0)</f>
        <v>7181</v>
      </c>
      <c r="L2386" s="27">
        <f>VLOOKUP($C2386, '[1]ODS_county pop 2000-2010'!$H$2:$T$3195,L$1,0)</f>
        <v>7108</v>
      </c>
      <c r="M2386" s="27">
        <f>VLOOKUP($C2386, '[1]ODS_county pop 2000-2010'!$H$2:$T$3195,M$1,0)</f>
        <v>7083</v>
      </c>
      <c r="N2386" s="27">
        <f>VLOOKUP($C2386, '[1]ODS_county pop 2000-2010'!$H$2:$T$3195,N$1,0)</f>
        <v>7032</v>
      </c>
      <c r="O2386" s="27">
        <f>VLOOKUP($C2386, '[1]ODS_county pop 2000-2010'!$H$2:$T$3195,O$1,0)</f>
        <v>7056</v>
      </c>
      <c r="P2386" s="27">
        <f>VLOOKUP($C2386, '[2]county pop 2010-2020'!$H$2:$T$3195,P$1,0)</f>
        <v>7094</v>
      </c>
      <c r="Q2386" s="27">
        <f>VLOOKUP($C2386, '[2]county pop 2010-2020'!$H$2:$T$3195,Q$1,0)</f>
        <v>6960</v>
      </c>
      <c r="R2386" s="27">
        <f>VLOOKUP($C2386, '[2]county pop 2010-2020'!$H$2:$T$3195,R$1,0)</f>
        <v>6974</v>
      </c>
      <c r="S2386" s="27">
        <f>VLOOKUP($C2386, '[2]county pop 2010-2020'!$H$2:$T$3195,S$1,0)</f>
        <v>6811</v>
      </c>
      <c r="T2386" s="27">
        <f>VLOOKUP($C2386, '[2]county pop 2010-2020'!$H$2:$T$3195,T$1,0)</f>
        <v>6849</v>
      </c>
      <c r="U2386" s="27">
        <f>VLOOKUP($C2386, '[2]county pop 2010-2020'!$H$2:$T$3195,U$1,0)</f>
        <v>6809</v>
      </c>
      <c r="V2386" s="27">
        <f>VLOOKUP($C2386, '[2]county pop 2010-2020'!$H$2:$T$3195,V$1,0)</f>
        <v>6779</v>
      </c>
      <c r="W2386" s="27">
        <f>VLOOKUP($C2386, '[2]county pop 2010-2020'!$H$2:$T$3195,W$1,0)</f>
        <v>6698</v>
      </c>
      <c r="X2386" s="27">
        <f>VLOOKUP($C2386, '[2]county pop 2010-2020'!$H$2:$T$3195,X$1,0)</f>
        <v>6730</v>
      </c>
      <c r="Y2386" s="27">
        <f>VLOOKUP($C2386, '[2]county pop 2010-2020'!$H$2:$T$3195,Y$1,0)</f>
        <v>6688</v>
      </c>
      <c r="Z2386" s="27">
        <f>VLOOKUP($C2386, '[3]ODS_county pop 2020-2022'!$H$2:$K$3196,Z$1,0)</f>
        <v>6972</v>
      </c>
      <c r="AA2386" s="27">
        <f>VLOOKUP($C2386, '[3]ODS_county pop 2020-2022'!$H$2:$K$3196,AA$1,0)</f>
        <v>7189</v>
      </c>
      <c r="AB2386" s="27">
        <f>VLOOKUP($C2386, '[3]ODS_county pop 2020-2022'!$H$2:$K$3196,AB$1,0)</f>
        <v>7370</v>
      </c>
    </row>
    <row r="2387" spans="1:28" x14ac:dyDescent="0.3">
      <c r="A2387" s="20" t="s">
        <v>2196</v>
      </c>
      <c r="B2387" s="20" t="s">
        <v>3627</v>
      </c>
      <c r="C2387" s="18" t="str">
        <f t="shared" si="44"/>
        <v>.Faulk County, South Dakota</v>
      </c>
      <c r="D2387" s="20" t="s">
        <v>2354</v>
      </c>
      <c r="F2387" s="27">
        <f>VLOOKUP($C2387, '[1]ODS_county pop 2000-2010'!$H$2:$T$3195,F$1,0)</f>
        <v>2640</v>
      </c>
      <c r="G2387" s="27">
        <f>VLOOKUP($C2387, '[1]ODS_county pop 2000-2010'!$H$2:$T$3195,G$1,0)</f>
        <v>2547</v>
      </c>
      <c r="H2387" s="27">
        <f>VLOOKUP($C2387, '[1]ODS_county pop 2000-2010'!$H$2:$T$3195,H$1,0)</f>
        <v>2514</v>
      </c>
      <c r="I2387" s="27">
        <f>VLOOKUP($C2387, '[1]ODS_county pop 2000-2010'!$H$2:$T$3195,I$1,0)</f>
        <v>2493</v>
      </c>
      <c r="J2387" s="27">
        <f>VLOOKUP($C2387, '[1]ODS_county pop 2000-2010'!$H$2:$T$3195,J$1,0)</f>
        <v>2440</v>
      </c>
      <c r="K2387" s="27">
        <f>VLOOKUP($C2387, '[1]ODS_county pop 2000-2010'!$H$2:$T$3195,K$1,0)</f>
        <v>2411</v>
      </c>
      <c r="L2387" s="27">
        <f>VLOOKUP($C2387, '[1]ODS_county pop 2000-2010'!$H$2:$T$3195,L$1,0)</f>
        <v>2398</v>
      </c>
      <c r="M2387" s="27">
        <f>VLOOKUP($C2387, '[1]ODS_county pop 2000-2010'!$H$2:$T$3195,M$1,0)</f>
        <v>2406</v>
      </c>
      <c r="N2387" s="27">
        <f>VLOOKUP($C2387, '[1]ODS_county pop 2000-2010'!$H$2:$T$3195,N$1,0)</f>
        <v>2415</v>
      </c>
      <c r="O2387" s="27">
        <f>VLOOKUP($C2387, '[1]ODS_county pop 2000-2010'!$H$2:$T$3195,O$1,0)</f>
        <v>2349</v>
      </c>
      <c r="P2387" s="27">
        <f>VLOOKUP($C2387, '[2]county pop 2010-2020'!$H$2:$T$3195,P$1,0)</f>
        <v>2364</v>
      </c>
      <c r="Q2387" s="27">
        <f>VLOOKUP($C2387, '[2]county pop 2010-2020'!$H$2:$T$3195,Q$1,0)</f>
        <v>2355</v>
      </c>
      <c r="R2387" s="27">
        <f>VLOOKUP($C2387, '[2]county pop 2010-2020'!$H$2:$T$3195,R$1,0)</f>
        <v>2355</v>
      </c>
      <c r="S2387" s="27">
        <f>VLOOKUP($C2387, '[2]county pop 2010-2020'!$H$2:$T$3195,S$1,0)</f>
        <v>2350</v>
      </c>
      <c r="T2387" s="27">
        <f>VLOOKUP($C2387, '[2]county pop 2010-2020'!$H$2:$T$3195,T$1,0)</f>
        <v>2321</v>
      </c>
      <c r="U2387" s="27">
        <f>VLOOKUP($C2387, '[2]county pop 2010-2020'!$H$2:$T$3195,U$1,0)</f>
        <v>2310</v>
      </c>
      <c r="V2387" s="27">
        <f>VLOOKUP($C2387, '[2]county pop 2010-2020'!$H$2:$T$3195,V$1,0)</f>
        <v>2318</v>
      </c>
      <c r="W2387" s="27">
        <f>VLOOKUP($C2387, '[2]county pop 2010-2020'!$H$2:$T$3195,W$1,0)</f>
        <v>2324</v>
      </c>
      <c r="X2387" s="27">
        <f>VLOOKUP($C2387, '[2]county pop 2010-2020'!$H$2:$T$3195,X$1,0)</f>
        <v>2320</v>
      </c>
      <c r="Y2387" s="27">
        <f>VLOOKUP($C2387, '[2]county pop 2010-2020'!$H$2:$T$3195,Y$1,0)</f>
        <v>2307</v>
      </c>
      <c r="Z2387" s="27">
        <f>VLOOKUP($C2387, '[3]ODS_county pop 2020-2022'!$H$2:$K$3196,Z$1,0)</f>
        <v>2128</v>
      </c>
      <c r="AA2387" s="27">
        <f>VLOOKUP($C2387, '[3]ODS_county pop 2020-2022'!$H$2:$K$3196,AA$1,0)</f>
        <v>2126</v>
      </c>
      <c r="AB2387" s="27">
        <f>VLOOKUP($C2387, '[3]ODS_county pop 2020-2022'!$H$2:$K$3196,AB$1,0)</f>
        <v>2126</v>
      </c>
    </row>
    <row r="2388" spans="1:28" x14ac:dyDescent="0.3">
      <c r="A2388" s="20" t="s">
        <v>2196</v>
      </c>
      <c r="B2388" s="20" t="s">
        <v>2316</v>
      </c>
      <c r="C2388" s="18" t="str">
        <f t="shared" si="44"/>
        <v>.Grant County, South Dakota</v>
      </c>
      <c r="D2388" s="20" t="s">
        <v>2354</v>
      </c>
      <c r="F2388" s="27">
        <f>VLOOKUP($C2388, '[1]ODS_county pop 2000-2010'!$H$2:$T$3195,F$1,0)</f>
        <v>7845</v>
      </c>
      <c r="G2388" s="27">
        <f>VLOOKUP($C2388, '[1]ODS_county pop 2000-2010'!$H$2:$T$3195,G$1,0)</f>
        <v>7699</v>
      </c>
      <c r="H2388" s="27">
        <f>VLOOKUP($C2388, '[1]ODS_county pop 2000-2010'!$H$2:$T$3195,H$1,0)</f>
        <v>7672</v>
      </c>
      <c r="I2388" s="27">
        <f>VLOOKUP($C2388, '[1]ODS_county pop 2000-2010'!$H$2:$T$3195,I$1,0)</f>
        <v>7703</v>
      </c>
      <c r="J2388" s="27">
        <f>VLOOKUP($C2388, '[1]ODS_county pop 2000-2010'!$H$2:$T$3195,J$1,0)</f>
        <v>7582</v>
      </c>
      <c r="K2388" s="27">
        <f>VLOOKUP($C2388, '[1]ODS_county pop 2000-2010'!$H$2:$T$3195,K$1,0)</f>
        <v>7454</v>
      </c>
      <c r="L2388" s="27">
        <f>VLOOKUP($C2388, '[1]ODS_county pop 2000-2010'!$H$2:$T$3195,L$1,0)</f>
        <v>7410</v>
      </c>
      <c r="M2388" s="27">
        <f>VLOOKUP($C2388, '[1]ODS_county pop 2000-2010'!$H$2:$T$3195,M$1,0)</f>
        <v>7401</v>
      </c>
      <c r="N2388" s="27">
        <f>VLOOKUP($C2388, '[1]ODS_county pop 2000-2010'!$H$2:$T$3195,N$1,0)</f>
        <v>7389</v>
      </c>
      <c r="O2388" s="27">
        <f>VLOOKUP($C2388, '[1]ODS_county pop 2000-2010'!$H$2:$T$3195,O$1,0)</f>
        <v>7369</v>
      </c>
      <c r="P2388" s="27">
        <f>VLOOKUP($C2388, '[2]county pop 2010-2020'!$H$2:$T$3195,P$1,0)</f>
        <v>7356</v>
      </c>
      <c r="Q2388" s="27">
        <f>VLOOKUP($C2388, '[2]county pop 2010-2020'!$H$2:$T$3195,Q$1,0)</f>
        <v>7358</v>
      </c>
      <c r="R2388" s="27">
        <f>VLOOKUP($C2388, '[2]county pop 2010-2020'!$H$2:$T$3195,R$1,0)</f>
        <v>7401</v>
      </c>
      <c r="S2388" s="27">
        <f>VLOOKUP($C2388, '[2]county pop 2010-2020'!$H$2:$T$3195,S$1,0)</f>
        <v>7390</v>
      </c>
      <c r="T2388" s="27">
        <f>VLOOKUP($C2388, '[2]county pop 2010-2020'!$H$2:$T$3195,T$1,0)</f>
        <v>7315</v>
      </c>
      <c r="U2388" s="27">
        <f>VLOOKUP($C2388, '[2]county pop 2010-2020'!$H$2:$T$3195,U$1,0)</f>
        <v>7221</v>
      </c>
      <c r="V2388" s="27">
        <f>VLOOKUP($C2388, '[2]county pop 2010-2020'!$H$2:$T$3195,V$1,0)</f>
        <v>7223</v>
      </c>
      <c r="W2388" s="27">
        <f>VLOOKUP($C2388, '[2]county pop 2010-2020'!$H$2:$T$3195,W$1,0)</f>
        <v>7179</v>
      </c>
      <c r="X2388" s="27">
        <f>VLOOKUP($C2388, '[2]county pop 2010-2020'!$H$2:$T$3195,X$1,0)</f>
        <v>7123</v>
      </c>
      <c r="Y2388" s="27">
        <f>VLOOKUP($C2388, '[2]county pop 2010-2020'!$H$2:$T$3195,Y$1,0)</f>
        <v>7102</v>
      </c>
      <c r="Z2388" s="27">
        <f>VLOOKUP($C2388, '[3]ODS_county pop 2020-2022'!$H$2:$K$3196,Z$1,0)</f>
        <v>7532</v>
      </c>
      <c r="AA2388" s="27">
        <f>VLOOKUP($C2388, '[3]ODS_county pop 2020-2022'!$H$2:$K$3196,AA$1,0)</f>
        <v>7532</v>
      </c>
      <c r="AB2388" s="27">
        <f>VLOOKUP($C2388, '[3]ODS_county pop 2020-2022'!$H$2:$K$3196,AB$1,0)</f>
        <v>7463</v>
      </c>
    </row>
    <row r="2389" spans="1:28" x14ac:dyDescent="0.3">
      <c r="A2389" s="20" t="s">
        <v>2196</v>
      </c>
      <c r="B2389" s="20" t="s">
        <v>3628</v>
      </c>
      <c r="C2389" s="18" t="str">
        <f t="shared" si="44"/>
        <v>.Gregory County, South Dakota</v>
      </c>
      <c r="D2389" s="20" t="s">
        <v>2354</v>
      </c>
      <c r="F2389" s="27">
        <f>VLOOKUP($C2389, '[1]ODS_county pop 2000-2010'!$H$2:$T$3195,F$1,0)</f>
        <v>4790</v>
      </c>
      <c r="G2389" s="27">
        <f>VLOOKUP($C2389, '[1]ODS_county pop 2000-2010'!$H$2:$T$3195,G$1,0)</f>
        <v>4632</v>
      </c>
      <c r="H2389" s="27">
        <f>VLOOKUP($C2389, '[1]ODS_county pop 2000-2010'!$H$2:$T$3195,H$1,0)</f>
        <v>4550</v>
      </c>
      <c r="I2389" s="27">
        <f>VLOOKUP($C2389, '[1]ODS_county pop 2000-2010'!$H$2:$T$3195,I$1,0)</f>
        <v>4494</v>
      </c>
      <c r="J2389" s="27">
        <f>VLOOKUP($C2389, '[1]ODS_county pop 2000-2010'!$H$2:$T$3195,J$1,0)</f>
        <v>4431</v>
      </c>
      <c r="K2389" s="27">
        <f>VLOOKUP($C2389, '[1]ODS_county pop 2000-2010'!$H$2:$T$3195,K$1,0)</f>
        <v>4378</v>
      </c>
      <c r="L2389" s="27">
        <f>VLOOKUP($C2389, '[1]ODS_county pop 2000-2010'!$H$2:$T$3195,L$1,0)</f>
        <v>4311</v>
      </c>
      <c r="M2389" s="27">
        <f>VLOOKUP($C2389, '[1]ODS_county pop 2000-2010'!$H$2:$T$3195,M$1,0)</f>
        <v>4267</v>
      </c>
      <c r="N2389" s="27">
        <f>VLOOKUP($C2389, '[1]ODS_county pop 2000-2010'!$H$2:$T$3195,N$1,0)</f>
        <v>4254</v>
      </c>
      <c r="O2389" s="27">
        <f>VLOOKUP($C2389, '[1]ODS_county pop 2000-2010'!$H$2:$T$3195,O$1,0)</f>
        <v>4260</v>
      </c>
      <c r="P2389" s="27">
        <f>VLOOKUP($C2389, '[2]county pop 2010-2020'!$H$2:$T$3195,P$1,0)</f>
        <v>4271</v>
      </c>
      <c r="Q2389" s="27">
        <f>VLOOKUP($C2389, '[2]county pop 2010-2020'!$H$2:$T$3195,Q$1,0)</f>
        <v>4223</v>
      </c>
      <c r="R2389" s="27">
        <f>VLOOKUP($C2389, '[2]county pop 2010-2020'!$H$2:$T$3195,R$1,0)</f>
        <v>4247</v>
      </c>
      <c r="S2389" s="27">
        <f>VLOOKUP($C2389, '[2]county pop 2010-2020'!$H$2:$T$3195,S$1,0)</f>
        <v>4234</v>
      </c>
      <c r="T2389" s="27">
        <f>VLOOKUP($C2389, '[2]county pop 2010-2020'!$H$2:$T$3195,T$1,0)</f>
        <v>4227</v>
      </c>
      <c r="U2389" s="27">
        <f>VLOOKUP($C2389, '[2]county pop 2010-2020'!$H$2:$T$3195,U$1,0)</f>
        <v>4195</v>
      </c>
      <c r="V2389" s="27">
        <f>VLOOKUP($C2389, '[2]county pop 2010-2020'!$H$2:$T$3195,V$1,0)</f>
        <v>4157</v>
      </c>
      <c r="W2389" s="27">
        <f>VLOOKUP($C2389, '[2]county pop 2010-2020'!$H$2:$T$3195,W$1,0)</f>
        <v>4207</v>
      </c>
      <c r="X2389" s="27">
        <f>VLOOKUP($C2389, '[2]county pop 2010-2020'!$H$2:$T$3195,X$1,0)</f>
        <v>4197</v>
      </c>
      <c r="Y2389" s="27">
        <f>VLOOKUP($C2389, '[2]county pop 2010-2020'!$H$2:$T$3195,Y$1,0)</f>
        <v>4183</v>
      </c>
      <c r="Z2389" s="27">
        <f>VLOOKUP($C2389, '[3]ODS_county pop 2020-2022'!$H$2:$K$3196,Z$1,0)</f>
        <v>3997</v>
      </c>
      <c r="AA2389" s="27">
        <f>VLOOKUP($C2389, '[3]ODS_county pop 2020-2022'!$H$2:$K$3196,AA$1,0)</f>
        <v>3952</v>
      </c>
      <c r="AB2389" s="27">
        <f>VLOOKUP($C2389, '[3]ODS_county pop 2020-2022'!$H$2:$K$3196,AB$1,0)</f>
        <v>3962</v>
      </c>
    </row>
    <row r="2390" spans="1:28" x14ac:dyDescent="0.3">
      <c r="A2390" s="20" t="s">
        <v>2196</v>
      </c>
      <c r="B2390" s="20" t="s">
        <v>3629</v>
      </c>
      <c r="C2390" s="18" t="str">
        <f t="shared" ref="C2390:C2453" si="45">"."&amp;B2390&amp;IF(A2390="LA", " Parish, ",IF(A2390="AK", " Borough, "," County, "))&amp;VLOOKUP($A2390, $AE$3:$AF$53, 2, 0)</f>
        <v>.Haakon County, South Dakota</v>
      </c>
      <c r="D2390" s="20" t="s">
        <v>2354</v>
      </c>
      <c r="F2390" s="27">
        <f>VLOOKUP($C2390, '[1]ODS_county pop 2000-2010'!$H$2:$T$3195,F$1,0)</f>
        <v>2196</v>
      </c>
      <c r="G2390" s="27">
        <f>VLOOKUP($C2390, '[1]ODS_county pop 2000-2010'!$H$2:$T$3195,G$1,0)</f>
        <v>2174</v>
      </c>
      <c r="H2390" s="27">
        <f>VLOOKUP($C2390, '[1]ODS_county pop 2000-2010'!$H$2:$T$3195,H$1,0)</f>
        <v>2134</v>
      </c>
      <c r="I2390" s="27">
        <f>VLOOKUP($C2390, '[1]ODS_county pop 2000-2010'!$H$2:$T$3195,I$1,0)</f>
        <v>2112</v>
      </c>
      <c r="J2390" s="27">
        <f>VLOOKUP($C2390, '[1]ODS_county pop 2000-2010'!$H$2:$T$3195,J$1,0)</f>
        <v>2080</v>
      </c>
      <c r="K2390" s="27">
        <f>VLOOKUP($C2390, '[1]ODS_county pop 2000-2010'!$H$2:$T$3195,K$1,0)</f>
        <v>2030</v>
      </c>
      <c r="L2390" s="27">
        <f>VLOOKUP($C2390, '[1]ODS_county pop 2000-2010'!$H$2:$T$3195,L$1,0)</f>
        <v>1984</v>
      </c>
      <c r="M2390" s="27">
        <f>VLOOKUP($C2390, '[1]ODS_county pop 2000-2010'!$H$2:$T$3195,M$1,0)</f>
        <v>1957</v>
      </c>
      <c r="N2390" s="27">
        <f>VLOOKUP($C2390, '[1]ODS_county pop 2000-2010'!$H$2:$T$3195,N$1,0)</f>
        <v>1945</v>
      </c>
      <c r="O2390" s="27">
        <f>VLOOKUP($C2390, '[1]ODS_county pop 2000-2010'!$H$2:$T$3195,O$1,0)</f>
        <v>1953</v>
      </c>
      <c r="P2390" s="27">
        <f>VLOOKUP($C2390, '[2]county pop 2010-2020'!$H$2:$T$3195,P$1,0)</f>
        <v>1937</v>
      </c>
      <c r="Q2390" s="27">
        <f>VLOOKUP($C2390, '[2]county pop 2010-2020'!$H$2:$T$3195,Q$1,0)</f>
        <v>1918</v>
      </c>
      <c r="R2390" s="27">
        <f>VLOOKUP($C2390, '[2]county pop 2010-2020'!$H$2:$T$3195,R$1,0)</f>
        <v>1922</v>
      </c>
      <c r="S2390" s="27">
        <f>VLOOKUP($C2390, '[2]county pop 2010-2020'!$H$2:$T$3195,S$1,0)</f>
        <v>1880</v>
      </c>
      <c r="T2390" s="27">
        <f>VLOOKUP($C2390, '[2]county pop 2010-2020'!$H$2:$T$3195,T$1,0)</f>
        <v>1845</v>
      </c>
      <c r="U2390" s="27">
        <f>VLOOKUP($C2390, '[2]county pop 2010-2020'!$H$2:$T$3195,U$1,0)</f>
        <v>1849</v>
      </c>
      <c r="V2390" s="27">
        <f>VLOOKUP($C2390, '[2]county pop 2010-2020'!$H$2:$T$3195,V$1,0)</f>
        <v>1884</v>
      </c>
      <c r="W2390" s="27">
        <f>VLOOKUP($C2390, '[2]county pop 2010-2020'!$H$2:$T$3195,W$1,0)</f>
        <v>1919</v>
      </c>
      <c r="X2390" s="27">
        <f>VLOOKUP($C2390, '[2]county pop 2010-2020'!$H$2:$T$3195,X$1,0)</f>
        <v>1888</v>
      </c>
      <c r="Y2390" s="27">
        <f>VLOOKUP($C2390, '[2]county pop 2010-2020'!$H$2:$T$3195,Y$1,0)</f>
        <v>1866</v>
      </c>
      <c r="Z2390" s="27">
        <f>VLOOKUP($C2390, '[3]ODS_county pop 2020-2022'!$H$2:$K$3196,Z$1,0)</f>
        <v>1870</v>
      </c>
      <c r="AA2390" s="27">
        <f>VLOOKUP($C2390, '[3]ODS_county pop 2020-2022'!$H$2:$K$3196,AA$1,0)</f>
        <v>1834</v>
      </c>
      <c r="AB2390" s="27">
        <f>VLOOKUP($C2390, '[3]ODS_county pop 2020-2022'!$H$2:$K$3196,AB$1,0)</f>
        <v>1826</v>
      </c>
    </row>
    <row r="2391" spans="1:28" x14ac:dyDescent="0.3">
      <c r="A2391" s="20" t="s">
        <v>2196</v>
      </c>
      <c r="B2391" s="20" t="s">
        <v>3630</v>
      </c>
      <c r="C2391" s="18" t="str">
        <f t="shared" si="45"/>
        <v>.Hamlin County, South Dakota</v>
      </c>
      <c r="D2391" s="20" t="s">
        <v>2354</v>
      </c>
      <c r="F2391" s="27">
        <f>VLOOKUP($C2391, '[1]ODS_county pop 2000-2010'!$H$2:$T$3195,F$1,0)</f>
        <v>5530</v>
      </c>
      <c r="G2391" s="27">
        <f>VLOOKUP($C2391, '[1]ODS_county pop 2000-2010'!$H$2:$T$3195,G$1,0)</f>
        <v>5551</v>
      </c>
      <c r="H2391" s="27">
        <f>VLOOKUP($C2391, '[1]ODS_county pop 2000-2010'!$H$2:$T$3195,H$1,0)</f>
        <v>5566</v>
      </c>
      <c r="I2391" s="27">
        <f>VLOOKUP($C2391, '[1]ODS_county pop 2000-2010'!$H$2:$T$3195,I$1,0)</f>
        <v>5558</v>
      </c>
      <c r="J2391" s="27">
        <f>VLOOKUP($C2391, '[1]ODS_county pop 2000-2010'!$H$2:$T$3195,J$1,0)</f>
        <v>5559</v>
      </c>
      <c r="K2391" s="27">
        <f>VLOOKUP($C2391, '[1]ODS_county pop 2000-2010'!$H$2:$T$3195,K$1,0)</f>
        <v>5625</v>
      </c>
      <c r="L2391" s="27">
        <f>VLOOKUP($C2391, '[1]ODS_county pop 2000-2010'!$H$2:$T$3195,L$1,0)</f>
        <v>5595</v>
      </c>
      <c r="M2391" s="27">
        <f>VLOOKUP($C2391, '[1]ODS_county pop 2000-2010'!$H$2:$T$3195,M$1,0)</f>
        <v>5696</v>
      </c>
      <c r="N2391" s="27">
        <f>VLOOKUP($C2391, '[1]ODS_county pop 2000-2010'!$H$2:$T$3195,N$1,0)</f>
        <v>5753</v>
      </c>
      <c r="O2391" s="27">
        <f>VLOOKUP($C2391, '[1]ODS_county pop 2000-2010'!$H$2:$T$3195,O$1,0)</f>
        <v>5843</v>
      </c>
      <c r="P2391" s="27">
        <f>VLOOKUP($C2391, '[2]county pop 2010-2020'!$H$2:$T$3195,P$1,0)</f>
        <v>5903</v>
      </c>
      <c r="Q2391" s="27">
        <f>VLOOKUP($C2391, '[2]county pop 2010-2020'!$H$2:$T$3195,Q$1,0)</f>
        <v>5964</v>
      </c>
      <c r="R2391" s="27">
        <f>VLOOKUP($C2391, '[2]county pop 2010-2020'!$H$2:$T$3195,R$1,0)</f>
        <v>5946</v>
      </c>
      <c r="S2391" s="27">
        <f>VLOOKUP($C2391, '[2]county pop 2010-2020'!$H$2:$T$3195,S$1,0)</f>
        <v>5927</v>
      </c>
      <c r="T2391" s="27">
        <f>VLOOKUP($C2391, '[2]county pop 2010-2020'!$H$2:$T$3195,T$1,0)</f>
        <v>5952</v>
      </c>
      <c r="U2391" s="27">
        <f>VLOOKUP($C2391, '[2]county pop 2010-2020'!$H$2:$T$3195,U$1,0)</f>
        <v>5977</v>
      </c>
      <c r="V2391" s="27">
        <f>VLOOKUP($C2391, '[2]county pop 2010-2020'!$H$2:$T$3195,V$1,0)</f>
        <v>5916</v>
      </c>
      <c r="W2391" s="27">
        <f>VLOOKUP($C2391, '[2]county pop 2010-2020'!$H$2:$T$3195,W$1,0)</f>
        <v>6032</v>
      </c>
      <c r="X2391" s="27">
        <f>VLOOKUP($C2391, '[2]county pop 2010-2020'!$H$2:$T$3195,X$1,0)</f>
        <v>6113</v>
      </c>
      <c r="Y2391" s="27">
        <f>VLOOKUP($C2391, '[2]county pop 2010-2020'!$H$2:$T$3195,Y$1,0)</f>
        <v>6224</v>
      </c>
      <c r="Z2391" s="27">
        <f>VLOOKUP($C2391, '[3]ODS_county pop 2020-2022'!$H$2:$K$3196,Z$1,0)</f>
        <v>6157</v>
      </c>
      <c r="AA2391" s="27">
        <f>VLOOKUP($C2391, '[3]ODS_county pop 2020-2022'!$H$2:$K$3196,AA$1,0)</f>
        <v>6263</v>
      </c>
      <c r="AB2391" s="27">
        <f>VLOOKUP($C2391, '[3]ODS_county pop 2020-2022'!$H$2:$K$3196,AB$1,0)</f>
        <v>6352</v>
      </c>
    </row>
    <row r="2392" spans="1:28" x14ac:dyDescent="0.3">
      <c r="A2392" s="20" t="s">
        <v>2196</v>
      </c>
      <c r="B2392" s="20" t="s">
        <v>3631</v>
      </c>
      <c r="C2392" s="18" t="str">
        <f t="shared" si="45"/>
        <v>.Hand County, South Dakota</v>
      </c>
      <c r="D2392" s="20" t="s">
        <v>2354</v>
      </c>
      <c r="F2392" s="27">
        <f>VLOOKUP($C2392, '[1]ODS_county pop 2000-2010'!$H$2:$T$3195,F$1,0)</f>
        <v>3741</v>
      </c>
      <c r="G2392" s="27">
        <f>VLOOKUP($C2392, '[1]ODS_county pop 2000-2010'!$H$2:$T$3195,G$1,0)</f>
        <v>3650</v>
      </c>
      <c r="H2392" s="27">
        <f>VLOOKUP($C2392, '[1]ODS_county pop 2000-2010'!$H$2:$T$3195,H$1,0)</f>
        <v>3589</v>
      </c>
      <c r="I2392" s="27">
        <f>VLOOKUP($C2392, '[1]ODS_county pop 2000-2010'!$H$2:$T$3195,I$1,0)</f>
        <v>3547</v>
      </c>
      <c r="J2392" s="27">
        <f>VLOOKUP($C2392, '[1]ODS_county pop 2000-2010'!$H$2:$T$3195,J$1,0)</f>
        <v>3415</v>
      </c>
      <c r="K2392" s="27">
        <f>VLOOKUP($C2392, '[1]ODS_county pop 2000-2010'!$H$2:$T$3195,K$1,0)</f>
        <v>3396</v>
      </c>
      <c r="L2392" s="27">
        <f>VLOOKUP($C2392, '[1]ODS_county pop 2000-2010'!$H$2:$T$3195,L$1,0)</f>
        <v>3390</v>
      </c>
      <c r="M2392" s="27">
        <f>VLOOKUP($C2392, '[1]ODS_county pop 2000-2010'!$H$2:$T$3195,M$1,0)</f>
        <v>3389</v>
      </c>
      <c r="N2392" s="27">
        <f>VLOOKUP($C2392, '[1]ODS_county pop 2000-2010'!$H$2:$T$3195,N$1,0)</f>
        <v>3396</v>
      </c>
      <c r="O2392" s="27">
        <f>VLOOKUP($C2392, '[1]ODS_county pop 2000-2010'!$H$2:$T$3195,O$1,0)</f>
        <v>3399</v>
      </c>
      <c r="P2392" s="27">
        <f>VLOOKUP($C2392, '[2]county pop 2010-2020'!$H$2:$T$3195,P$1,0)</f>
        <v>3431</v>
      </c>
      <c r="Q2392" s="27">
        <f>VLOOKUP($C2392, '[2]county pop 2010-2020'!$H$2:$T$3195,Q$1,0)</f>
        <v>3435</v>
      </c>
      <c r="R2392" s="27">
        <f>VLOOKUP($C2392, '[2]county pop 2010-2020'!$H$2:$T$3195,R$1,0)</f>
        <v>3377</v>
      </c>
      <c r="S2392" s="27">
        <f>VLOOKUP($C2392, '[2]county pop 2010-2020'!$H$2:$T$3195,S$1,0)</f>
        <v>3375</v>
      </c>
      <c r="T2392" s="27">
        <f>VLOOKUP($C2392, '[2]county pop 2010-2020'!$H$2:$T$3195,T$1,0)</f>
        <v>3340</v>
      </c>
      <c r="U2392" s="27">
        <f>VLOOKUP($C2392, '[2]county pop 2010-2020'!$H$2:$T$3195,U$1,0)</f>
        <v>3305</v>
      </c>
      <c r="V2392" s="27">
        <f>VLOOKUP($C2392, '[2]county pop 2010-2020'!$H$2:$T$3195,V$1,0)</f>
        <v>3275</v>
      </c>
      <c r="W2392" s="27">
        <f>VLOOKUP($C2392, '[2]county pop 2010-2020'!$H$2:$T$3195,W$1,0)</f>
        <v>3273</v>
      </c>
      <c r="X2392" s="27">
        <f>VLOOKUP($C2392, '[2]county pop 2010-2020'!$H$2:$T$3195,X$1,0)</f>
        <v>3234</v>
      </c>
      <c r="Y2392" s="27">
        <f>VLOOKUP($C2392, '[2]county pop 2010-2020'!$H$2:$T$3195,Y$1,0)</f>
        <v>3170</v>
      </c>
      <c r="Z2392" s="27">
        <f>VLOOKUP($C2392, '[3]ODS_county pop 2020-2022'!$H$2:$K$3196,Z$1,0)</f>
        <v>3145</v>
      </c>
      <c r="AA2392" s="27">
        <f>VLOOKUP($C2392, '[3]ODS_county pop 2020-2022'!$H$2:$K$3196,AA$1,0)</f>
        <v>3095</v>
      </c>
      <c r="AB2392" s="27">
        <f>VLOOKUP($C2392, '[3]ODS_county pop 2020-2022'!$H$2:$K$3196,AB$1,0)</f>
        <v>3140</v>
      </c>
    </row>
    <row r="2393" spans="1:28" x14ac:dyDescent="0.3">
      <c r="A2393" s="20" t="s">
        <v>2196</v>
      </c>
      <c r="B2393" s="20" t="s">
        <v>3632</v>
      </c>
      <c r="C2393" s="18" t="str">
        <f t="shared" si="45"/>
        <v>.Hanson County, South Dakota</v>
      </c>
      <c r="D2393" s="20" t="s">
        <v>2354</v>
      </c>
      <c r="F2393" s="27">
        <f>VLOOKUP($C2393, '[1]ODS_county pop 2000-2010'!$H$2:$T$3195,F$1,0)</f>
        <v>3144</v>
      </c>
      <c r="G2393" s="27">
        <f>VLOOKUP($C2393, '[1]ODS_county pop 2000-2010'!$H$2:$T$3195,G$1,0)</f>
        <v>3263</v>
      </c>
      <c r="H2393" s="27">
        <f>VLOOKUP($C2393, '[1]ODS_county pop 2000-2010'!$H$2:$T$3195,H$1,0)</f>
        <v>3287</v>
      </c>
      <c r="I2393" s="27">
        <f>VLOOKUP($C2393, '[1]ODS_county pop 2000-2010'!$H$2:$T$3195,I$1,0)</f>
        <v>3335</v>
      </c>
      <c r="J2393" s="27">
        <f>VLOOKUP($C2393, '[1]ODS_county pop 2000-2010'!$H$2:$T$3195,J$1,0)</f>
        <v>3503</v>
      </c>
      <c r="K2393" s="27">
        <f>VLOOKUP($C2393, '[1]ODS_county pop 2000-2010'!$H$2:$T$3195,K$1,0)</f>
        <v>3511</v>
      </c>
      <c r="L2393" s="27">
        <f>VLOOKUP($C2393, '[1]ODS_county pop 2000-2010'!$H$2:$T$3195,L$1,0)</f>
        <v>3414</v>
      </c>
      <c r="M2393" s="27">
        <f>VLOOKUP($C2393, '[1]ODS_county pop 2000-2010'!$H$2:$T$3195,M$1,0)</f>
        <v>3417</v>
      </c>
      <c r="N2393" s="27">
        <f>VLOOKUP($C2393, '[1]ODS_county pop 2000-2010'!$H$2:$T$3195,N$1,0)</f>
        <v>3399</v>
      </c>
      <c r="O2393" s="27">
        <f>VLOOKUP($C2393, '[1]ODS_county pop 2000-2010'!$H$2:$T$3195,O$1,0)</f>
        <v>3345</v>
      </c>
      <c r="P2393" s="27">
        <f>VLOOKUP($C2393, '[2]county pop 2010-2020'!$H$2:$T$3195,P$1,0)</f>
        <v>3331</v>
      </c>
      <c r="Q2393" s="27">
        <f>VLOOKUP($C2393, '[2]county pop 2010-2020'!$H$2:$T$3195,Q$1,0)</f>
        <v>3375</v>
      </c>
      <c r="R2393" s="27">
        <f>VLOOKUP($C2393, '[2]county pop 2010-2020'!$H$2:$T$3195,R$1,0)</f>
        <v>3381</v>
      </c>
      <c r="S2393" s="27">
        <f>VLOOKUP($C2393, '[2]county pop 2010-2020'!$H$2:$T$3195,S$1,0)</f>
        <v>3403</v>
      </c>
      <c r="T2393" s="27">
        <f>VLOOKUP($C2393, '[2]county pop 2010-2020'!$H$2:$T$3195,T$1,0)</f>
        <v>3422</v>
      </c>
      <c r="U2393" s="27">
        <f>VLOOKUP($C2393, '[2]county pop 2010-2020'!$H$2:$T$3195,U$1,0)</f>
        <v>3388</v>
      </c>
      <c r="V2393" s="27">
        <f>VLOOKUP($C2393, '[2]county pop 2010-2020'!$H$2:$T$3195,V$1,0)</f>
        <v>3385</v>
      </c>
      <c r="W2393" s="27">
        <f>VLOOKUP($C2393, '[2]county pop 2010-2020'!$H$2:$T$3195,W$1,0)</f>
        <v>3411</v>
      </c>
      <c r="X2393" s="27">
        <f>VLOOKUP($C2393, '[2]county pop 2010-2020'!$H$2:$T$3195,X$1,0)</f>
        <v>3369</v>
      </c>
      <c r="Y2393" s="27">
        <f>VLOOKUP($C2393, '[2]county pop 2010-2020'!$H$2:$T$3195,Y$1,0)</f>
        <v>3463</v>
      </c>
      <c r="Z2393" s="27">
        <f>VLOOKUP($C2393, '[3]ODS_county pop 2020-2022'!$H$2:$K$3196,Z$1,0)</f>
        <v>3465</v>
      </c>
      <c r="AA2393" s="27">
        <f>VLOOKUP($C2393, '[3]ODS_county pop 2020-2022'!$H$2:$K$3196,AA$1,0)</f>
        <v>3496</v>
      </c>
      <c r="AB2393" s="27">
        <f>VLOOKUP($C2393, '[3]ODS_county pop 2020-2022'!$H$2:$K$3196,AB$1,0)</f>
        <v>3461</v>
      </c>
    </row>
    <row r="2394" spans="1:28" x14ac:dyDescent="0.3">
      <c r="A2394" s="20" t="s">
        <v>2196</v>
      </c>
      <c r="B2394" s="20" t="s">
        <v>3325</v>
      </c>
      <c r="C2394" s="18" t="str">
        <f t="shared" si="45"/>
        <v>.Harding County, South Dakota</v>
      </c>
      <c r="D2394" s="20" t="s">
        <v>2354</v>
      </c>
      <c r="F2394" s="27">
        <f>VLOOKUP($C2394, '[1]ODS_county pop 2000-2010'!$H$2:$T$3195,F$1,0)</f>
        <v>1353</v>
      </c>
      <c r="G2394" s="27">
        <f>VLOOKUP($C2394, '[1]ODS_county pop 2000-2010'!$H$2:$T$3195,G$1,0)</f>
        <v>1337</v>
      </c>
      <c r="H2394" s="27">
        <f>VLOOKUP($C2394, '[1]ODS_county pop 2000-2010'!$H$2:$T$3195,H$1,0)</f>
        <v>1317</v>
      </c>
      <c r="I2394" s="27">
        <f>VLOOKUP($C2394, '[1]ODS_county pop 2000-2010'!$H$2:$T$3195,I$1,0)</f>
        <v>1332</v>
      </c>
      <c r="J2394" s="27">
        <f>VLOOKUP($C2394, '[1]ODS_county pop 2000-2010'!$H$2:$T$3195,J$1,0)</f>
        <v>1278</v>
      </c>
      <c r="K2394" s="27">
        <f>VLOOKUP($C2394, '[1]ODS_county pop 2000-2010'!$H$2:$T$3195,K$1,0)</f>
        <v>1257</v>
      </c>
      <c r="L2394" s="27">
        <f>VLOOKUP($C2394, '[1]ODS_county pop 2000-2010'!$H$2:$T$3195,L$1,0)</f>
        <v>1278</v>
      </c>
      <c r="M2394" s="27">
        <f>VLOOKUP($C2394, '[1]ODS_county pop 2000-2010'!$H$2:$T$3195,M$1,0)</f>
        <v>1274</v>
      </c>
      <c r="N2394" s="27">
        <f>VLOOKUP($C2394, '[1]ODS_county pop 2000-2010'!$H$2:$T$3195,N$1,0)</f>
        <v>1252</v>
      </c>
      <c r="O2394" s="27">
        <f>VLOOKUP($C2394, '[1]ODS_county pop 2000-2010'!$H$2:$T$3195,O$1,0)</f>
        <v>1263</v>
      </c>
      <c r="P2394" s="27">
        <f>VLOOKUP($C2394, '[2]county pop 2010-2020'!$H$2:$T$3195,P$1,0)</f>
        <v>1255</v>
      </c>
      <c r="Q2394" s="27">
        <f>VLOOKUP($C2394, '[2]county pop 2010-2020'!$H$2:$T$3195,Q$1,0)</f>
        <v>1275</v>
      </c>
      <c r="R2394" s="27">
        <f>VLOOKUP($C2394, '[2]county pop 2010-2020'!$H$2:$T$3195,R$1,0)</f>
        <v>1304</v>
      </c>
      <c r="S2394" s="27">
        <f>VLOOKUP($C2394, '[2]county pop 2010-2020'!$H$2:$T$3195,S$1,0)</f>
        <v>1259</v>
      </c>
      <c r="T2394" s="27">
        <f>VLOOKUP($C2394, '[2]county pop 2010-2020'!$H$2:$T$3195,T$1,0)</f>
        <v>1245</v>
      </c>
      <c r="U2394" s="27">
        <f>VLOOKUP($C2394, '[2]county pop 2010-2020'!$H$2:$T$3195,U$1,0)</f>
        <v>1269</v>
      </c>
      <c r="V2394" s="27">
        <f>VLOOKUP($C2394, '[2]county pop 2010-2020'!$H$2:$T$3195,V$1,0)</f>
        <v>1266</v>
      </c>
      <c r="W2394" s="27">
        <f>VLOOKUP($C2394, '[2]county pop 2010-2020'!$H$2:$T$3195,W$1,0)</f>
        <v>1243</v>
      </c>
      <c r="X2394" s="27">
        <f>VLOOKUP($C2394, '[2]county pop 2010-2020'!$H$2:$T$3195,X$1,0)</f>
        <v>1252</v>
      </c>
      <c r="Y2394" s="27">
        <f>VLOOKUP($C2394, '[2]county pop 2010-2020'!$H$2:$T$3195,Y$1,0)</f>
        <v>1307</v>
      </c>
      <c r="Z2394" s="27">
        <f>VLOOKUP($C2394, '[3]ODS_county pop 2020-2022'!$H$2:$K$3196,Z$1,0)</f>
        <v>1307</v>
      </c>
      <c r="AA2394" s="27">
        <f>VLOOKUP($C2394, '[3]ODS_county pop 2020-2022'!$H$2:$K$3196,AA$1,0)</f>
        <v>1320</v>
      </c>
      <c r="AB2394" s="27">
        <f>VLOOKUP($C2394, '[3]ODS_county pop 2020-2022'!$H$2:$K$3196,AB$1,0)</f>
        <v>1330</v>
      </c>
    </row>
    <row r="2395" spans="1:28" x14ac:dyDescent="0.3">
      <c r="A2395" s="20" t="s">
        <v>2196</v>
      </c>
      <c r="B2395" s="20" t="s">
        <v>3512</v>
      </c>
      <c r="C2395" s="18" t="str">
        <f t="shared" si="45"/>
        <v>.Hughes County, South Dakota</v>
      </c>
      <c r="D2395" s="20" t="s">
        <v>2354</v>
      </c>
      <c r="F2395" s="27">
        <f>VLOOKUP($C2395, '[1]ODS_county pop 2000-2010'!$H$2:$T$3195,F$1,0)</f>
        <v>16483</v>
      </c>
      <c r="G2395" s="27">
        <f>VLOOKUP($C2395, '[1]ODS_county pop 2000-2010'!$H$2:$T$3195,G$1,0)</f>
        <v>16351</v>
      </c>
      <c r="H2395" s="27">
        <f>VLOOKUP($C2395, '[1]ODS_county pop 2000-2010'!$H$2:$T$3195,H$1,0)</f>
        <v>16479</v>
      </c>
      <c r="I2395" s="27">
        <f>VLOOKUP($C2395, '[1]ODS_county pop 2000-2010'!$H$2:$T$3195,I$1,0)</f>
        <v>16514</v>
      </c>
      <c r="J2395" s="27">
        <f>VLOOKUP($C2395, '[1]ODS_county pop 2000-2010'!$H$2:$T$3195,J$1,0)</f>
        <v>16573</v>
      </c>
      <c r="K2395" s="27">
        <f>VLOOKUP($C2395, '[1]ODS_county pop 2000-2010'!$H$2:$T$3195,K$1,0)</f>
        <v>16682</v>
      </c>
      <c r="L2395" s="27">
        <f>VLOOKUP($C2395, '[1]ODS_county pop 2000-2010'!$H$2:$T$3195,L$1,0)</f>
        <v>16717</v>
      </c>
      <c r="M2395" s="27">
        <f>VLOOKUP($C2395, '[1]ODS_county pop 2000-2010'!$H$2:$T$3195,M$1,0)</f>
        <v>16788</v>
      </c>
      <c r="N2395" s="27">
        <f>VLOOKUP($C2395, '[1]ODS_county pop 2000-2010'!$H$2:$T$3195,N$1,0)</f>
        <v>16690</v>
      </c>
      <c r="O2395" s="27">
        <f>VLOOKUP($C2395, '[1]ODS_county pop 2000-2010'!$H$2:$T$3195,O$1,0)</f>
        <v>16867</v>
      </c>
      <c r="P2395" s="27">
        <f>VLOOKUP($C2395, '[2]county pop 2010-2020'!$H$2:$T$3195,P$1,0)</f>
        <v>17022</v>
      </c>
      <c r="Q2395" s="27">
        <f>VLOOKUP($C2395, '[2]county pop 2010-2020'!$H$2:$T$3195,Q$1,0)</f>
        <v>17317</v>
      </c>
      <c r="R2395" s="27">
        <f>VLOOKUP($C2395, '[2]county pop 2010-2020'!$H$2:$T$3195,R$1,0)</f>
        <v>17445</v>
      </c>
      <c r="S2395" s="27">
        <f>VLOOKUP($C2395, '[2]county pop 2010-2020'!$H$2:$T$3195,S$1,0)</f>
        <v>17444</v>
      </c>
      <c r="T2395" s="27">
        <f>VLOOKUP($C2395, '[2]county pop 2010-2020'!$H$2:$T$3195,T$1,0)</f>
        <v>17647</v>
      </c>
      <c r="U2395" s="27">
        <f>VLOOKUP($C2395, '[2]county pop 2010-2020'!$H$2:$T$3195,U$1,0)</f>
        <v>17579</v>
      </c>
      <c r="V2395" s="27">
        <f>VLOOKUP($C2395, '[2]county pop 2010-2020'!$H$2:$T$3195,V$1,0)</f>
        <v>17615</v>
      </c>
      <c r="W2395" s="27">
        <f>VLOOKUP($C2395, '[2]county pop 2010-2020'!$H$2:$T$3195,W$1,0)</f>
        <v>17697</v>
      </c>
      <c r="X2395" s="27">
        <f>VLOOKUP($C2395, '[2]county pop 2010-2020'!$H$2:$T$3195,X$1,0)</f>
        <v>17663</v>
      </c>
      <c r="Y2395" s="27">
        <f>VLOOKUP($C2395, '[2]county pop 2010-2020'!$H$2:$T$3195,Y$1,0)</f>
        <v>17487</v>
      </c>
      <c r="Z2395" s="27">
        <f>VLOOKUP($C2395, '[3]ODS_county pop 2020-2022'!$H$2:$K$3196,Z$1,0)</f>
        <v>17745</v>
      </c>
      <c r="AA2395" s="27">
        <f>VLOOKUP($C2395, '[3]ODS_county pop 2020-2022'!$H$2:$K$3196,AA$1,0)</f>
        <v>17768</v>
      </c>
      <c r="AB2395" s="27">
        <f>VLOOKUP($C2395, '[3]ODS_county pop 2020-2022'!$H$2:$K$3196,AB$1,0)</f>
        <v>17692</v>
      </c>
    </row>
    <row r="2396" spans="1:28" x14ac:dyDescent="0.3">
      <c r="A2396" s="20" t="s">
        <v>2196</v>
      </c>
      <c r="B2396" s="20" t="s">
        <v>3633</v>
      </c>
      <c r="C2396" s="18" t="str">
        <f t="shared" si="45"/>
        <v>.Hutchinson County, South Dakota</v>
      </c>
      <c r="D2396" s="20" t="s">
        <v>2354</v>
      </c>
      <c r="F2396" s="27">
        <f>VLOOKUP($C2396, '[1]ODS_county pop 2000-2010'!$H$2:$T$3195,F$1,0)</f>
        <v>8074</v>
      </c>
      <c r="G2396" s="27">
        <f>VLOOKUP($C2396, '[1]ODS_county pop 2000-2010'!$H$2:$T$3195,G$1,0)</f>
        <v>7925</v>
      </c>
      <c r="H2396" s="27">
        <f>VLOOKUP($C2396, '[1]ODS_county pop 2000-2010'!$H$2:$T$3195,H$1,0)</f>
        <v>7803</v>
      </c>
      <c r="I2396" s="27">
        <f>VLOOKUP($C2396, '[1]ODS_county pop 2000-2010'!$H$2:$T$3195,I$1,0)</f>
        <v>7769</v>
      </c>
      <c r="J2396" s="27">
        <f>VLOOKUP($C2396, '[1]ODS_county pop 2000-2010'!$H$2:$T$3195,J$1,0)</f>
        <v>7660</v>
      </c>
      <c r="K2396" s="27">
        <f>VLOOKUP($C2396, '[1]ODS_county pop 2000-2010'!$H$2:$T$3195,K$1,0)</f>
        <v>7594</v>
      </c>
      <c r="L2396" s="27">
        <f>VLOOKUP($C2396, '[1]ODS_county pop 2000-2010'!$H$2:$T$3195,L$1,0)</f>
        <v>7471</v>
      </c>
      <c r="M2396" s="27">
        <f>VLOOKUP($C2396, '[1]ODS_county pop 2000-2010'!$H$2:$T$3195,M$1,0)</f>
        <v>7436</v>
      </c>
      <c r="N2396" s="27">
        <f>VLOOKUP($C2396, '[1]ODS_county pop 2000-2010'!$H$2:$T$3195,N$1,0)</f>
        <v>7363</v>
      </c>
      <c r="O2396" s="27">
        <f>VLOOKUP($C2396, '[1]ODS_county pop 2000-2010'!$H$2:$T$3195,O$1,0)</f>
        <v>7325</v>
      </c>
      <c r="P2396" s="27">
        <f>VLOOKUP($C2396, '[2]county pop 2010-2020'!$H$2:$T$3195,P$1,0)</f>
        <v>7343</v>
      </c>
      <c r="Q2396" s="27">
        <f>VLOOKUP($C2396, '[2]county pop 2010-2020'!$H$2:$T$3195,Q$1,0)</f>
        <v>7249</v>
      </c>
      <c r="R2396" s="27">
        <f>VLOOKUP($C2396, '[2]county pop 2010-2020'!$H$2:$T$3195,R$1,0)</f>
        <v>7257</v>
      </c>
      <c r="S2396" s="27">
        <f>VLOOKUP($C2396, '[2]county pop 2010-2020'!$H$2:$T$3195,S$1,0)</f>
        <v>7192</v>
      </c>
      <c r="T2396" s="27">
        <f>VLOOKUP($C2396, '[2]county pop 2010-2020'!$H$2:$T$3195,T$1,0)</f>
        <v>7229</v>
      </c>
      <c r="U2396" s="27">
        <f>VLOOKUP($C2396, '[2]county pop 2010-2020'!$H$2:$T$3195,U$1,0)</f>
        <v>7270</v>
      </c>
      <c r="V2396" s="27">
        <f>VLOOKUP($C2396, '[2]county pop 2010-2020'!$H$2:$T$3195,V$1,0)</f>
        <v>7331</v>
      </c>
      <c r="W2396" s="27">
        <f>VLOOKUP($C2396, '[2]county pop 2010-2020'!$H$2:$T$3195,W$1,0)</f>
        <v>7347</v>
      </c>
      <c r="X2396" s="27">
        <f>VLOOKUP($C2396, '[2]county pop 2010-2020'!$H$2:$T$3195,X$1,0)</f>
        <v>7292</v>
      </c>
      <c r="Y2396" s="27">
        <f>VLOOKUP($C2396, '[2]county pop 2010-2020'!$H$2:$T$3195,Y$1,0)</f>
        <v>7287</v>
      </c>
      <c r="Z2396" s="27">
        <f>VLOOKUP($C2396, '[3]ODS_county pop 2020-2022'!$H$2:$K$3196,Z$1,0)</f>
        <v>7421</v>
      </c>
      <c r="AA2396" s="27">
        <f>VLOOKUP($C2396, '[3]ODS_county pop 2020-2022'!$H$2:$K$3196,AA$1,0)</f>
        <v>7400</v>
      </c>
      <c r="AB2396" s="27">
        <f>VLOOKUP($C2396, '[3]ODS_county pop 2020-2022'!$H$2:$K$3196,AB$1,0)</f>
        <v>7368</v>
      </c>
    </row>
    <row r="2397" spans="1:28" x14ac:dyDescent="0.3">
      <c r="A2397" s="20" t="s">
        <v>2196</v>
      </c>
      <c r="B2397" s="20" t="s">
        <v>3401</v>
      </c>
      <c r="C2397" s="18" t="str">
        <f t="shared" si="45"/>
        <v>.Hyde County, South Dakota</v>
      </c>
      <c r="D2397" s="20" t="s">
        <v>2354</v>
      </c>
      <c r="F2397" s="27">
        <f>VLOOKUP($C2397, '[1]ODS_county pop 2000-2010'!$H$2:$T$3195,F$1,0)</f>
        <v>1671</v>
      </c>
      <c r="G2397" s="27">
        <f>VLOOKUP($C2397, '[1]ODS_county pop 2000-2010'!$H$2:$T$3195,G$1,0)</f>
        <v>1607</v>
      </c>
      <c r="H2397" s="27">
        <f>VLOOKUP($C2397, '[1]ODS_county pop 2000-2010'!$H$2:$T$3195,H$1,0)</f>
        <v>1552</v>
      </c>
      <c r="I2397" s="27">
        <f>VLOOKUP($C2397, '[1]ODS_county pop 2000-2010'!$H$2:$T$3195,I$1,0)</f>
        <v>1587</v>
      </c>
      <c r="J2397" s="27">
        <f>VLOOKUP($C2397, '[1]ODS_county pop 2000-2010'!$H$2:$T$3195,J$1,0)</f>
        <v>1616</v>
      </c>
      <c r="K2397" s="27">
        <f>VLOOKUP($C2397, '[1]ODS_county pop 2000-2010'!$H$2:$T$3195,K$1,0)</f>
        <v>1601</v>
      </c>
      <c r="L2397" s="27">
        <f>VLOOKUP($C2397, '[1]ODS_county pop 2000-2010'!$H$2:$T$3195,L$1,0)</f>
        <v>1531</v>
      </c>
      <c r="M2397" s="27">
        <f>VLOOKUP($C2397, '[1]ODS_county pop 2000-2010'!$H$2:$T$3195,M$1,0)</f>
        <v>1467</v>
      </c>
      <c r="N2397" s="27">
        <f>VLOOKUP($C2397, '[1]ODS_county pop 2000-2010'!$H$2:$T$3195,N$1,0)</f>
        <v>1430</v>
      </c>
      <c r="O2397" s="27">
        <f>VLOOKUP($C2397, '[1]ODS_county pop 2000-2010'!$H$2:$T$3195,O$1,0)</f>
        <v>1420</v>
      </c>
      <c r="P2397" s="27">
        <f>VLOOKUP($C2397, '[2]county pop 2010-2020'!$H$2:$T$3195,P$1,0)</f>
        <v>1420</v>
      </c>
      <c r="Q2397" s="27">
        <f>VLOOKUP($C2397, '[2]county pop 2010-2020'!$H$2:$T$3195,Q$1,0)</f>
        <v>1399</v>
      </c>
      <c r="R2397" s="27">
        <f>VLOOKUP($C2397, '[2]county pop 2010-2020'!$H$2:$T$3195,R$1,0)</f>
        <v>1429</v>
      </c>
      <c r="S2397" s="27">
        <f>VLOOKUP($C2397, '[2]county pop 2010-2020'!$H$2:$T$3195,S$1,0)</f>
        <v>1379</v>
      </c>
      <c r="T2397" s="27">
        <f>VLOOKUP($C2397, '[2]county pop 2010-2020'!$H$2:$T$3195,T$1,0)</f>
        <v>1393</v>
      </c>
      <c r="U2397" s="27">
        <f>VLOOKUP($C2397, '[2]county pop 2010-2020'!$H$2:$T$3195,U$1,0)</f>
        <v>1387</v>
      </c>
      <c r="V2397" s="27">
        <f>VLOOKUP($C2397, '[2]county pop 2010-2020'!$H$2:$T$3195,V$1,0)</f>
        <v>1330</v>
      </c>
      <c r="W2397" s="27">
        <f>VLOOKUP($C2397, '[2]county pop 2010-2020'!$H$2:$T$3195,W$1,0)</f>
        <v>1299</v>
      </c>
      <c r="X2397" s="27">
        <f>VLOOKUP($C2397, '[2]county pop 2010-2020'!$H$2:$T$3195,X$1,0)</f>
        <v>1265</v>
      </c>
      <c r="Y2397" s="27">
        <f>VLOOKUP($C2397, '[2]county pop 2010-2020'!$H$2:$T$3195,Y$1,0)</f>
        <v>1295</v>
      </c>
      <c r="Z2397" s="27">
        <f>VLOOKUP($C2397, '[3]ODS_county pop 2020-2022'!$H$2:$K$3196,Z$1,0)</f>
        <v>1249</v>
      </c>
      <c r="AA2397" s="27">
        <f>VLOOKUP($C2397, '[3]ODS_county pop 2020-2022'!$H$2:$K$3196,AA$1,0)</f>
        <v>1215</v>
      </c>
      <c r="AB2397" s="27">
        <f>VLOOKUP($C2397, '[3]ODS_county pop 2020-2022'!$H$2:$K$3196,AB$1,0)</f>
        <v>1184</v>
      </c>
    </row>
    <row r="2398" spans="1:28" x14ac:dyDescent="0.3">
      <c r="A2398" s="20" t="s">
        <v>2196</v>
      </c>
      <c r="B2398" s="20" t="s">
        <v>2180</v>
      </c>
      <c r="C2398" s="18" t="str">
        <f t="shared" si="45"/>
        <v>.Jackson County, South Dakota</v>
      </c>
      <c r="D2398" s="20" t="s">
        <v>2354</v>
      </c>
      <c r="F2398" s="27">
        <f>VLOOKUP($C2398, '[1]ODS_county pop 2000-2010'!$H$2:$T$3195,F$1,0)</f>
        <v>2929</v>
      </c>
      <c r="G2398" s="27">
        <f>VLOOKUP($C2398, '[1]ODS_county pop 2000-2010'!$H$2:$T$3195,G$1,0)</f>
        <v>2846</v>
      </c>
      <c r="H2398" s="27">
        <f>VLOOKUP($C2398, '[1]ODS_county pop 2000-2010'!$H$2:$T$3195,H$1,0)</f>
        <v>2876</v>
      </c>
      <c r="I2398" s="27">
        <f>VLOOKUP($C2398, '[1]ODS_county pop 2000-2010'!$H$2:$T$3195,I$1,0)</f>
        <v>2927</v>
      </c>
      <c r="J2398" s="27">
        <f>VLOOKUP($C2398, '[1]ODS_county pop 2000-2010'!$H$2:$T$3195,J$1,0)</f>
        <v>2939</v>
      </c>
      <c r="K2398" s="27">
        <f>VLOOKUP($C2398, '[1]ODS_county pop 2000-2010'!$H$2:$T$3195,K$1,0)</f>
        <v>2982</v>
      </c>
      <c r="L2398" s="27">
        <f>VLOOKUP($C2398, '[1]ODS_county pop 2000-2010'!$H$2:$T$3195,L$1,0)</f>
        <v>2976</v>
      </c>
      <c r="M2398" s="27">
        <f>VLOOKUP($C2398, '[1]ODS_county pop 2000-2010'!$H$2:$T$3195,M$1,0)</f>
        <v>3008</v>
      </c>
      <c r="N2398" s="27">
        <f>VLOOKUP($C2398, '[1]ODS_county pop 2000-2010'!$H$2:$T$3195,N$1,0)</f>
        <v>2950</v>
      </c>
      <c r="O2398" s="27">
        <f>VLOOKUP($C2398, '[1]ODS_county pop 2000-2010'!$H$2:$T$3195,O$1,0)</f>
        <v>2982</v>
      </c>
      <c r="P2398" s="27">
        <f>VLOOKUP($C2398, '[2]county pop 2010-2020'!$H$2:$T$3195,P$1,0)</f>
        <v>3031</v>
      </c>
      <c r="Q2398" s="27">
        <f>VLOOKUP($C2398, '[2]county pop 2010-2020'!$H$2:$T$3195,Q$1,0)</f>
        <v>3158</v>
      </c>
      <c r="R2398" s="27">
        <f>VLOOKUP($C2398, '[2]county pop 2010-2020'!$H$2:$T$3195,R$1,0)</f>
        <v>3174</v>
      </c>
      <c r="S2398" s="27">
        <f>VLOOKUP($C2398, '[2]county pop 2010-2020'!$H$2:$T$3195,S$1,0)</f>
        <v>3236</v>
      </c>
      <c r="T2398" s="27">
        <f>VLOOKUP($C2398, '[2]county pop 2010-2020'!$H$2:$T$3195,T$1,0)</f>
        <v>3273</v>
      </c>
      <c r="U2398" s="27">
        <f>VLOOKUP($C2398, '[2]county pop 2010-2020'!$H$2:$T$3195,U$1,0)</f>
        <v>3281</v>
      </c>
      <c r="V2398" s="27">
        <f>VLOOKUP($C2398, '[2]county pop 2010-2020'!$H$2:$T$3195,V$1,0)</f>
        <v>3271</v>
      </c>
      <c r="W2398" s="27">
        <f>VLOOKUP($C2398, '[2]county pop 2010-2020'!$H$2:$T$3195,W$1,0)</f>
        <v>3277</v>
      </c>
      <c r="X2398" s="27">
        <f>VLOOKUP($C2398, '[2]county pop 2010-2020'!$H$2:$T$3195,X$1,0)</f>
        <v>3277</v>
      </c>
      <c r="Y2398" s="27">
        <f>VLOOKUP($C2398, '[2]county pop 2010-2020'!$H$2:$T$3195,Y$1,0)</f>
        <v>3335</v>
      </c>
      <c r="Z2398" s="27">
        <f>VLOOKUP($C2398, '[3]ODS_county pop 2020-2022'!$H$2:$K$3196,Z$1,0)</f>
        <v>2801</v>
      </c>
      <c r="AA2398" s="27">
        <f>VLOOKUP($C2398, '[3]ODS_county pop 2020-2022'!$H$2:$K$3196,AA$1,0)</f>
        <v>2846</v>
      </c>
      <c r="AB2398" s="27">
        <f>VLOOKUP($C2398, '[3]ODS_county pop 2020-2022'!$H$2:$K$3196,AB$1,0)</f>
        <v>2821</v>
      </c>
    </row>
    <row r="2399" spans="1:28" x14ac:dyDescent="0.3">
      <c r="A2399" s="20" t="s">
        <v>2196</v>
      </c>
      <c r="B2399" s="20" t="s">
        <v>3634</v>
      </c>
      <c r="C2399" s="18" t="str">
        <f t="shared" si="45"/>
        <v>.Jerauld County, South Dakota</v>
      </c>
      <c r="D2399" s="20" t="s">
        <v>2354</v>
      </c>
      <c r="F2399" s="27">
        <f>VLOOKUP($C2399, '[1]ODS_county pop 2000-2010'!$H$2:$T$3195,F$1,0)</f>
        <v>2286</v>
      </c>
      <c r="G2399" s="27">
        <f>VLOOKUP($C2399, '[1]ODS_county pop 2000-2010'!$H$2:$T$3195,G$1,0)</f>
        <v>2225</v>
      </c>
      <c r="H2399" s="27">
        <f>VLOOKUP($C2399, '[1]ODS_county pop 2000-2010'!$H$2:$T$3195,H$1,0)</f>
        <v>2197</v>
      </c>
      <c r="I2399" s="27">
        <f>VLOOKUP($C2399, '[1]ODS_county pop 2000-2010'!$H$2:$T$3195,I$1,0)</f>
        <v>2155</v>
      </c>
      <c r="J2399" s="27">
        <f>VLOOKUP($C2399, '[1]ODS_county pop 2000-2010'!$H$2:$T$3195,J$1,0)</f>
        <v>2102</v>
      </c>
      <c r="K2399" s="27">
        <f>VLOOKUP($C2399, '[1]ODS_county pop 2000-2010'!$H$2:$T$3195,K$1,0)</f>
        <v>2105</v>
      </c>
      <c r="L2399" s="27">
        <f>VLOOKUP($C2399, '[1]ODS_county pop 2000-2010'!$H$2:$T$3195,L$1,0)</f>
        <v>2059</v>
      </c>
      <c r="M2399" s="27">
        <f>VLOOKUP($C2399, '[1]ODS_county pop 2000-2010'!$H$2:$T$3195,M$1,0)</f>
        <v>2006</v>
      </c>
      <c r="N2399" s="27">
        <f>VLOOKUP($C2399, '[1]ODS_county pop 2000-2010'!$H$2:$T$3195,N$1,0)</f>
        <v>2023</v>
      </c>
      <c r="O2399" s="27">
        <f>VLOOKUP($C2399, '[1]ODS_county pop 2000-2010'!$H$2:$T$3195,O$1,0)</f>
        <v>2019</v>
      </c>
      <c r="P2399" s="27">
        <f>VLOOKUP($C2399, '[2]county pop 2010-2020'!$H$2:$T$3195,P$1,0)</f>
        <v>2071</v>
      </c>
      <c r="Q2399" s="27">
        <f>VLOOKUP($C2399, '[2]county pop 2010-2020'!$H$2:$T$3195,Q$1,0)</f>
        <v>2075</v>
      </c>
      <c r="R2399" s="27">
        <f>VLOOKUP($C2399, '[2]county pop 2010-2020'!$H$2:$T$3195,R$1,0)</f>
        <v>2056</v>
      </c>
      <c r="S2399" s="27">
        <f>VLOOKUP($C2399, '[2]county pop 2010-2020'!$H$2:$T$3195,S$1,0)</f>
        <v>2073</v>
      </c>
      <c r="T2399" s="27">
        <f>VLOOKUP($C2399, '[2]county pop 2010-2020'!$H$2:$T$3195,T$1,0)</f>
        <v>2042</v>
      </c>
      <c r="U2399" s="27">
        <f>VLOOKUP($C2399, '[2]county pop 2010-2020'!$H$2:$T$3195,U$1,0)</f>
        <v>2021</v>
      </c>
      <c r="V2399" s="27">
        <f>VLOOKUP($C2399, '[2]county pop 2010-2020'!$H$2:$T$3195,V$1,0)</f>
        <v>2007</v>
      </c>
      <c r="W2399" s="27">
        <f>VLOOKUP($C2399, '[2]county pop 2010-2020'!$H$2:$T$3195,W$1,0)</f>
        <v>2020</v>
      </c>
      <c r="X2399" s="27">
        <f>VLOOKUP($C2399, '[2]county pop 2010-2020'!$H$2:$T$3195,X$1,0)</f>
        <v>2017</v>
      </c>
      <c r="Y2399" s="27">
        <f>VLOOKUP($C2399, '[2]county pop 2010-2020'!$H$2:$T$3195,Y$1,0)</f>
        <v>2014</v>
      </c>
      <c r="Z2399" s="27">
        <f>VLOOKUP($C2399, '[3]ODS_county pop 2020-2022'!$H$2:$K$3196,Z$1,0)</f>
        <v>1648</v>
      </c>
      <c r="AA2399" s="27">
        <f>VLOOKUP($C2399, '[3]ODS_county pop 2020-2022'!$H$2:$K$3196,AA$1,0)</f>
        <v>1640</v>
      </c>
      <c r="AB2399" s="27">
        <f>VLOOKUP($C2399, '[3]ODS_county pop 2020-2022'!$H$2:$K$3196,AB$1,0)</f>
        <v>1650</v>
      </c>
    </row>
    <row r="2400" spans="1:28" x14ac:dyDescent="0.3">
      <c r="A2400" s="20" t="s">
        <v>2196</v>
      </c>
      <c r="B2400" s="20" t="s">
        <v>2587</v>
      </c>
      <c r="C2400" s="18" t="str">
        <f t="shared" si="45"/>
        <v>.Jones County, South Dakota</v>
      </c>
      <c r="D2400" s="20" t="s">
        <v>2354</v>
      </c>
      <c r="F2400" s="27">
        <f>VLOOKUP($C2400, '[1]ODS_county pop 2000-2010'!$H$2:$T$3195,F$1,0)</f>
        <v>1193</v>
      </c>
      <c r="G2400" s="27">
        <f>VLOOKUP($C2400, '[1]ODS_county pop 2000-2010'!$H$2:$T$3195,G$1,0)</f>
        <v>1136</v>
      </c>
      <c r="H2400" s="27">
        <f>VLOOKUP($C2400, '[1]ODS_county pop 2000-2010'!$H$2:$T$3195,H$1,0)</f>
        <v>1113</v>
      </c>
      <c r="I2400" s="27">
        <f>VLOOKUP($C2400, '[1]ODS_county pop 2000-2010'!$H$2:$T$3195,I$1,0)</f>
        <v>1074</v>
      </c>
      <c r="J2400" s="27">
        <f>VLOOKUP($C2400, '[1]ODS_county pop 2000-2010'!$H$2:$T$3195,J$1,0)</f>
        <v>1068</v>
      </c>
      <c r="K2400" s="27">
        <f>VLOOKUP($C2400, '[1]ODS_county pop 2000-2010'!$H$2:$T$3195,K$1,0)</f>
        <v>1033</v>
      </c>
      <c r="L2400" s="27">
        <f>VLOOKUP($C2400, '[1]ODS_county pop 2000-2010'!$H$2:$T$3195,L$1,0)</f>
        <v>1046</v>
      </c>
      <c r="M2400" s="27">
        <f>VLOOKUP($C2400, '[1]ODS_county pop 2000-2010'!$H$2:$T$3195,M$1,0)</f>
        <v>1014</v>
      </c>
      <c r="N2400" s="27">
        <f>VLOOKUP($C2400, '[1]ODS_county pop 2000-2010'!$H$2:$T$3195,N$1,0)</f>
        <v>976</v>
      </c>
      <c r="O2400" s="27">
        <f>VLOOKUP($C2400, '[1]ODS_county pop 2000-2010'!$H$2:$T$3195,O$1,0)</f>
        <v>990</v>
      </c>
      <c r="P2400" s="27">
        <f>VLOOKUP($C2400, '[2]county pop 2010-2020'!$H$2:$T$3195,P$1,0)</f>
        <v>1006</v>
      </c>
      <c r="Q2400" s="27">
        <f>VLOOKUP($C2400, '[2]county pop 2010-2020'!$H$2:$T$3195,Q$1,0)</f>
        <v>1004</v>
      </c>
      <c r="R2400" s="27">
        <f>VLOOKUP($C2400, '[2]county pop 2010-2020'!$H$2:$T$3195,R$1,0)</f>
        <v>991</v>
      </c>
      <c r="S2400" s="27">
        <f>VLOOKUP($C2400, '[2]county pop 2010-2020'!$H$2:$T$3195,S$1,0)</f>
        <v>972</v>
      </c>
      <c r="T2400" s="27">
        <f>VLOOKUP($C2400, '[2]county pop 2010-2020'!$H$2:$T$3195,T$1,0)</f>
        <v>956</v>
      </c>
      <c r="U2400" s="27">
        <f>VLOOKUP($C2400, '[2]county pop 2010-2020'!$H$2:$T$3195,U$1,0)</f>
        <v>917</v>
      </c>
      <c r="V2400" s="27">
        <f>VLOOKUP($C2400, '[2]county pop 2010-2020'!$H$2:$T$3195,V$1,0)</f>
        <v>929</v>
      </c>
      <c r="W2400" s="27">
        <f>VLOOKUP($C2400, '[2]county pop 2010-2020'!$H$2:$T$3195,W$1,0)</f>
        <v>918</v>
      </c>
      <c r="X2400" s="27">
        <f>VLOOKUP($C2400, '[2]county pop 2010-2020'!$H$2:$T$3195,X$1,0)</f>
        <v>924</v>
      </c>
      <c r="Y2400" s="27">
        <f>VLOOKUP($C2400, '[2]county pop 2010-2020'!$H$2:$T$3195,Y$1,0)</f>
        <v>911</v>
      </c>
      <c r="Z2400" s="27">
        <f>VLOOKUP($C2400, '[3]ODS_county pop 2020-2022'!$H$2:$K$3196,Z$1,0)</f>
        <v>925</v>
      </c>
      <c r="AA2400" s="27">
        <f>VLOOKUP($C2400, '[3]ODS_county pop 2020-2022'!$H$2:$K$3196,AA$1,0)</f>
        <v>884</v>
      </c>
      <c r="AB2400" s="27">
        <f>VLOOKUP($C2400, '[3]ODS_county pop 2020-2022'!$H$2:$K$3196,AB$1,0)</f>
        <v>884</v>
      </c>
    </row>
    <row r="2401" spans="1:28" x14ac:dyDescent="0.3">
      <c r="A2401" s="20" t="s">
        <v>2196</v>
      </c>
      <c r="B2401" s="20" t="s">
        <v>3635</v>
      </c>
      <c r="C2401" s="18" t="str">
        <f t="shared" si="45"/>
        <v>.Kingsbury County, South Dakota</v>
      </c>
      <c r="D2401" s="20" t="s">
        <v>2354</v>
      </c>
      <c r="F2401" s="27">
        <f>VLOOKUP($C2401, '[1]ODS_county pop 2000-2010'!$H$2:$T$3195,F$1,0)</f>
        <v>5815</v>
      </c>
      <c r="G2401" s="27">
        <f>VLOOKUP($C2401, '[1]ODS_county pop 2000-2010'!$H$2:$T$3195,G$1,0)</f>
        <v>5635</v>
      </c>
      <c r="H2401" s="27">
        <f>VLOOKUP($C2401, '[1]ODS_county pop 2000-2010'!$H$2:$T$3195,H$1,0)</f>
        <v>5524</v>
      </c>
      <c r="I2401" s="27">
        <f>VLOOKUP($C2401, '[1]ODS_county pop 2000-2010'!$H$2:$T$3195,I$1,0)</f>
        <v>5435</v>
      </c>
      <c r="J2401" s="27">
        <f>VLOOKUP($C2401, '[1]ODS_county pop 2000-2010'!$H$2:$T$3195,J$1,0)</f>
        <v>5311</v>
      </c>
      <c r="K2401" s="27">
        <f>VLOOKUP($C2401, '[1]ODS_county pop 2000-2010'!$H$2:$T$3195,K$1,0)</f>
        <v>5318</v>
      </c>
      <c r="L2401" s="27">
        <f>VLOOKUP($C2401, '[1]ODS_county pop 2000-2010'!$H$2:$T$3195,L$1,0)</f>
        <v>5228</v>
      </c>
      <c r="M2401" s="27">
        <f>VLOOKUP($C2401, '[1]ODS_county pop 2000-2010'!$H$2:$T$3195,M$1,0)</f>
        <v>5177</v>
      </c>
      <c r="N2401" s="27">
        <f>VLOOKUP($C2401, '[1]ODS_county pop 2000-2010'!$H$2:$T$3195,N$1,0)</f>
        <v>5142</v>
      </c>
      <c r="O2401" s="27">
        <f>VLOOKUP($C2401, '[1]ODS_county pop 2000-2010'!$H$2:$T$3195,O$1,0)</f>
        <v>5146</v>
      </c>
      <c r="P2401" s="27">
        <f>VLOOKUP($C2401, '[2]county pop 2010-2020'!$H$2:$T$3195,P$1,0)</f>
        <v>5148</v>
      </c>
      <c r="Q2401" s="27">
        <f>VLOOKUP($C2401, '[2]county pop 2010-2020'!$H$2:$T$3195,Q$1,0)</f>
        <v>5167</v>
      </c>
      <c r="R2401" s="27">
        <f>VLOOKUP($C2401, '[2]county pop 2010-2020'!$H$2:$T$3195,R$1,0)</f>
        <v>5229</v>
      </c>
      <c r="S2401" s="27">
        <f>VLOOKUP($C2401, '[2]county pop 2010-2020'!$H$2:$T$3195,S$1,0)</f>
        <v>5064</v>
      </c>
      <c r="T2401" s="27">
        <f>VLOOKUP($C2401, '[2]county pop 2010-2020'!$H$2:$T$3195,T$1,0)</f>
        <v>5051</v>
      </c>
      <c r="U2401" s="27">
        <f>VLOOKUP($C2401, '[2]county pop 2010-2020'!$H$2:$T$3195,U$1,0)</f>
        <v>4951</v>
      </c>
      <c r="V2401" s="27">
        <f>VLOOKUP($C2401, '[2]county pop 2010-2020'!$H$2:$T$3195,V$1,0)</f>
        <v>4970</v>
      </c>
      <c r="W2401" s="27">
        <f>VLOOKUP($C2401, '[2]county pop 2010-2020'!$H$2:$T$3195,W$1,0)</f>
        <v>4922</v>
      </c>
      <c r="X2401" s="27">
        <f>VLOOKUP($C2401, '[2]county pop 2010-2020'!$H$2:$T$3195,X$1,0)</f>
        <v>4896</v>
      </c>
      <c r="Y2401" s="27">
        <f>VLOOKUP($C2401, '[2]county pop 2010-2020'!$H$2:$T$3195,Y$1,0)</f>
        <v>4907</v>
      </c>
      <c r="Z2401" s="27">
        <f>VLOOKUP($C2401, '[3]ODS_county pop 2020-2022'!$H$2:$K$3196,Z$1,0)</f>
        <v>5203</v>
      </c>
      <c r="AA2401" s="27">
        <f>VLOOKUP($C2401, '[3]ODS_county pop 2020-2022'!$H$2:$K$3196,AA$1,0)</f>
        <v>5201</v>
      </c>
      <c r="AB2401" s="27">
        <f>VLOOKUP($C2401, '[3]ODS_county pop 2020-2022'!$H$2:$K$3196,AB$1,0)</f>
        <v>5294</v>
      </c>
    </row>
    <row r="2402" spans="1:28" x14ac:dyDescent="0.3">
      <c r="A2402" s="20" t="s">
        <v>2196</v>
      </c>
      <c r="B2402" s="20" t="s">
        <v>2371</v>
      </c>
      <c r="C2402" s="18" t="str">
        <f t="shared" si="45"/>
        <v>.Lake County, South Dakota</v>
      </c>
      <c r="D2402" s="20" t="s">
        <v>2354</v>
      </c>
      <c r="F2402" s="27">
        <f>VLOOKUP($C2402, '[1]ODS_county pop 2000-2010'!$H$2:$T$3195,F$1,0)</f>
        <v>11270</v>
      </c>
      <c r="G2402" s="27">
        <f>VLOOKUP($C2402, '[1]ODS_county pop 2000-2010'!$H$2:$T$3195,G$1,0)</f>
        <v>11143</v>
      </c>
      <c r="H2402" s="27">
        <f>VLOOKUP($C2402, '[1]ODS_county pop 2000-2010'!$H$2:$T$3195,H$1,0)</f>
        <v>10922</v>
      </c>
      <c r="I2402" s="27">
        <f>VLOOKUP($C2402, '[1]ODS_county pop 2000-2010'!$H$2:$T$3195,I$1,0)</f>
        <v>10767</v>
      </c>
      <c r="J2402" s="27">
        <f>VLOOKUP($C2402, '[1]ODS_county pop 2000-2010'!$H$2:$T$3195,J$1,0)</f>
        <v>10612</v>
      </c>
      <c r="K2402" s="27">
        <f>VLOOKUP($C2402, '[1]ODS_county pop 2000-2010'!$H$2:$T$3195,K$1,0)</f>
        <v>10624</v>
      </c>
      <c r="L2402" s="27">
        <f>VLOOKUP($C2402, '[1]ODS_county pop 2000-2010'!$H$2:$T$3195,L$1,0)</f>
        <v>10659</v>
      </c>
      <c r="M2402" s="27">
        <f>VLOOKUP($C2402, '[1]ODS_county pop 2000-2010'!$H$2:$T$3195,M$1,0)</f>
        <v>10920</v>
      </c>
      <c r="N2402" s="27">
        <f>VLOOKUP($C2402, '[1]ODS_county pop 2000-2010'!$H$2:$T$3195,N$1,0)</f>
        <v>11119</v>
      </c>
      <c r="O2402" s="27">
        <f>VLOOKUP($C2402, '[1]ODS_county pop 2000-2010'!$H$2:$T$3195,O$1,0)</f>
        <v>11084</v>
      </c>
      <c r="P2402" s="27">
        <f>VLOOKUP($C2402, '[2]county pop 2010-2020'!$H$2:$T$3195,P$1,0)</f>
        <v>11200</v>
      </c>
      <c r="Q2402" s="27">
        <f>VLOOKUP($C2402, '[2]county pop 2010-2020'!$H$2:$T$3195,Q$1,0)</f>
        <v>11563</v>
      </c>
      <c r="R2402" s="27">
        <f>VLOOKUP($C2402, '[2]county pop 2010-2020'!$H$2:$T$3195,R$1,0)</f>
        <v>11757</v>
      </c>
      <c r="S2402" s="27">
        <f>VLOOKUP($C2402, '[2]county pop 2010-2020'!$H$2:$T$3195,S$1,0)</f>
        <v>11921</v>
      </c>
      <c r="T2402" s="27">
        <f>VLOOKUP($C2402, '[2]county pop 2010-2020'!$H$2:$T$3195,T$1,0)</f>
        <v>12101</v>
      </c>
      <c r="U2402" s="27">
        <f>VLOOKUP($C2402, '[2]county pop 2010-2020'!$H$2:$T$3195,U$1,0)</f>
        <v>12350</v>
      </c>
      <c r="V2402" s="27">
        <f>VLOOKUP($C2402, '[2]county pop 2010-2020'!$H$2:$T$3195,V$1,0)</f>
        <v>12621</v>
      </c>
      <c r="W2402" s="27">
        <f>VLOOKUP($C2402, '[2]county pop 2010-2020'!$H$2:$T$3195,W$1,0)</f>
        <v>12814</v>
      </c>
      <c r="X2402" s="27">
        <f>VLOOKUP($C2402, '[2]county pop 2010-2020'!$H$2:$T$3195,X$1,0)</f>
        <v>13045</v>
      </c>
      <c r="Y2402" s="27">
        <f>VLOOKUP($C2402, '[2]county pop 2010-2020'!$H$2:$T$3195,Y$1,0)</f>
        <v>12769</v>
      </c>
      <c r="Z2402" s="27">
        <f>VLOOKUP($C2402, '[3]ODS_county pop 2020-2022'!$H$2:$K$3196,Z$1,0)</f>
        <v>11008</v>
      </c>
      <c r="AA2402" s="27">
        <f>VLOOKUP($C2402, '[3]ODS_county pop 2020-2022'!$H$2:$K$3196,AA$1,0)</f>
        <v>10863</v>
      </c>
      <c r="AB2402" s="27">
        <f>VLOOKUP($C2402, '[3]ODS_county pop 2020-2022'!$H$2:$K$3196,AB$1,0)</f>
        <v>10972</v>
      </c>
    </row>
    <row r="2403" spans="1:28" x14ac:dyDescent="0.3">
      <c r="A2403" s="20" t="s">
        <v>2196</v>
      </c>
      <c r="B2403" s="20" t="s">
        <v>2192</v>
      </c>
      <c r="C2403" s="18" t="str">
        <f t="shared" si="45"/>
        <v>.Lawrence County, South Dakota</v>
      </c>
      <c r="D2403" s="20" t="s">
        <v>2354</v>
      </c>
      <c r="F2403" s="27">
        <f>VLOOKUP($C2403, '[1]ODS_county pop 2000-2010'!$H$2:$T$3195,F$1,0)</f>
        <v>21805</v>
      </c>
      <c r="G2403" s="27">
        <f>VLOOKUP($C2403, '[1]ODS_county pop 2000-2010'!$H$2:$T$3195,G$1,0)</f>
        <v>21738</v>
      </c>
      <c r="H2403" s="27">
        <f>VLOOKUP($C2403, '[1]ODS_county pop 2000-2010'!$H$2:$T$3195,H$1,0)</f>
        <v>21763</v>
      </c>
      <c r="I2403" s="27">
        <f>VLOOKUP($C2403, '[1]ODS_county pop 2000-2010'!$H$2:$T$3195,I$1,0)</f>
        <v>22135</v>
      </c>
      <c r="J2403" s="27">
        <f>VLOOKUP($C2403, '[1]ODS_county pop 2000-2010'!$H$2:$T$3195,J$1,0)</f>
        <v>22610</v>
      </c>
      <c r="K2403" s="27">
        <f>VLOOKUP($C2403, '[1]ODS_county pop 2000-2010'!$H$2:$T$3195,K$1,0)</f>
        <v>22889</v>
      </c>
      <c r="L2403" s="27">
        <f>VLOOKUP($C2403, '[1]ODS_county pop 2000-2010'!$H$2:$T$3195,L$1,0)</f>
        <v>23172</v>
      </c>
      <c r="M2403" s="27">
        <f>VLOOKUP($C2403, '[1]ODS_county pop 2000-2010'!$H$2:$T$3195,M$1,0)</f>
        <v>23543</v>
      </c>
      <c r="N2403" s="27">
        <f>VLOOKUP($C2403, '[1]ODS_county pop 2000-2010'!$H$2:$T$3195,N$1,0)</f>
        <v>23659</v>
      </c>
      <c r="O2403" s="27">
        <f>VLOOKUP($C2403, '[1]ODS_county pop 2000-2010'!$H$2:$T$3195,O$1,0)</f>
        <v>23781</v>
      </c>
      <c r="P2403" s="27">
        <f>VLOOKUP($C2403, '[2]county pop 2010-2020'!$H$2:$T$3195,P$1,0)</f>
        <v>24097</v>
      </c>
      <c r="Q2403" s="27">
        <f>VLOOKUP($C2403, '[2]county pop 2010-2020'!$H$2:$T$3195,Q$1,0)</f>
        <v>24335</v>
      </c>
      <c r="R2403" s="27">
        <f>VLOOKUP($C2403, '[2]county pop 2010-2020'!$H$2:$T$3195,R$1,0)</f>
        <v>24418</v>
      </c>
      <c r="S2403" s="27">
        <f>VLOOKUP($C2403, '[2]county pop 2010-2020'!$H$2:$T$3195,S$1,0)</f>
        <v>24962</v>
      </c>
      <c r="T2403" s="27">
        <f>VLOOKUP($C2403, '[2]county pop 2010-2020'!$H$2:$T$3195,T$1,0)</f>
        <v>24759</v>
      </c>
      <c r="U2403" s="27">
        <f>VLOOKUP($C2403, '[2]county pop 2010-2020'!$H$2:$T$3195,U$1,0)</f>
        <v>24862</v>
      </c>
      <c r="V2403" s="27">
        <f>VLOOKUP($C2403, '[2]county pop 2010-2020'!$H$2:$T$3195,V$1,0)</f>
        <v>25389</v>
      </c>
      <c r="W2403" s="27">
        <f>VLOOKUP($C2403, '[2]county pop 2010-2020'!$H$2:$T$3195,W$1,0)</f>
        <v>25736</v>
      </c>
      <c r="X2403" s="27">
        <f>VLOOKUP($C2403, '[2]county pop 2010-2020'!$H$2:$T$3195,X$1,0)</f>
        <v>25776</v>
      </c>
      <c r="Y2403" s="27">
        <f>VLOOKUP($C2403, '[2]county pop 2010-2020'!$H$2:$T$3195,Y$1,0)</f>
        <v>25908</v>
      </c>
      <c r="Z2403" s="27">
        <f>VLOOKUP($C2403, '[3]ODS_county pop 2020-2022'!$H$2:$K$3196,Z$1,0)</f>
        <v>25838</v>
      </c>
      <c r="AA2403" s="27">
        <f>VLOOKUP($C2403, '[3]ODS_county pop 2020-2022'!$H$2:$K$3196,AA$1,0)</f>
        <v>26138</v>
      </c>
      <c r="AB2403" s="27">
        <f>VLOOKUP($C2403, '[3]ODS_county pop 2020-2022'!$H$2:$K$3196,AB$1,0)</f>
        <v>27214</v>
      </c>
    </row>
    <row r="2404" spans="1:28" x14ac:dyDescent="0.3">
      <c r="A2404" s="20" t="s">
        <v>2196</v>
      </c>
      <c r="B2404" s="20" t="s">
        <v>2324</v>
      </c>
      <c r="C2404" s="18" t="str">
        <f t="shared" si="45"/>
        <v>.Lincoln County, South Dakota</v>
      </c>
      <c r="D2404" s="20" t="s">
        <v>2354</v>
      </c>
      <c r="F2404" s="27">
        <f>VLOOKUP($C2404, '[1]ODS_county pop 2000-2010'!$H$2:$T$3195,F$1,0)</f>
        <v>24158</v>
      </c>
      <c r="G2404" s="27">
        <f>VLOOKUP($C2404, '[1]ODS_county pop 2000-2010'!$H$2:$T$3195,G$1,0)</f>
        <v>26322</v>
      </c>
      <c r="H2404" s="27">
        <f>VLOOKUP($C2404, '[1]ODS_county pop 2000-2010'!$H$2:$T$3195,H$1,0)</f>
        <v>28032</v>
      </c>
      <c r="I2404" s="27">
        <f>VLOOKUP($C2404, '[1]ODS_county pop 2000-2010'!$H$2:$T$3195,I$1,0)</f>
        <v>29720</v>
      </c>
      <c r="J2404" s="27">
        <f>VLOOKUP($C2404, '[1]ODS_county pop 2000-2010'!$H$2:$T$3195,J$1,0)</f>
        <v>32343</v>
      </c>
      <c r="K2404" s="27">
        <f>VLOOKUP($C2404, '[1]ODS_county pop 2000-2010'!$H$2:$T$3195,K$1,0)</f>
        <v>34598</v>
      </c>
      <c r="L2404" s="27">
        <f>VLOOKUP($C2404, '[1]ODS_county pop 2000-2010'!$H$2:$T$3195,L$1,0)</f>
        <v>36885</v>
      </c>
      <c r="M2404" s="27">
        <f>VLOOKUP($C2404, '[1]ODS_county pop 2000-2010'!$H$2:$T$3195,M$1,0)</f>
        <v>39260</v>
      </c>
      <c r="N2404" s="27">
        <f>VLOOKUP($C2404, '[1]ODS_county pop 2000-2010'!$H$2:$T$3195,N$1,0)</f>
        <v>41590</v>
      </c>
      <c r="O2404" s="27">
        <f>VLOOKUP($C2404, '[1]ODS_county pop 2000-2010'!$H$2:$T$3195,O$1,0)</f>
        <v>43522</v>
      </c>
      <c r="P2404" s="27">
        <f>VLOOKUP($C2404, '[2]county pop 2010-2020'!$H$2:$T$3195,P$1,0)</f>
        <v>44828</v>
      </c>
      <c r="Q2404" s="27">
        <f>VLOOKUP($C2404, '[2]county pop 2010-2020'!$H$2:$T$3195,Q$1,0)</f>
        <v>46808</v>
      </c>
      <c r="R2404" s="27">
        <f>VLOOKUP($C2404, '[2]county pop 2010-2020'!$H$2:$T$3195,R$1,0)</f>
        <v>48414</v>
      </c>
      <c r="S2404" s="27">
        <f>VLOOKUP($C2404, '[2]county pop 2010-2020'!$H$2:$T$3195,S$1,0)</f>
        <v>49918</v>
      </c>
      <c r="T2404" s="27">
        <f>VLOOKUP($C2404, '[2]county pop 2010-2020'!$H$2:$T$3195,T$1,0)</f>
        <v>51601</v>
      </c>
      <c r="U2404" s="27">
        <f>VLOOKUP($C2404, '[2]county pop 2010-2020'!$H$2:$T$3195,U$1,0)</f>
        <v>52997</v>
      </c>
      <c r="V2404" s="27">
        <f>VLOOKUP($C2404, '[2]county pop 2010-2020'!$H$2:$T$3195,V$1,0)</f>
        <v>54568</v>
      </c>
      <c r="W2404" s="27">
        <f>VLOOKUP($C2404, '[2]county pop 2010-2020'!$H$2:$T$3195,W$1,0)</f>
        <v>56732</v>
      </c>
      <c r="X2404" s="27">
        <f>VLOOKUP($C2404, '[2]county pop 2010-2020'!$H$2:$T$3195,X$1,0)</f>
        <v>58881</v>
      </c>
      <c r="Y2404" s="27">
        <f>VLOOKUP($C2404, '[2]county pop 2010-2020'!$H$2:$T$3195,Y$1,0)</f>
        <v>61235</v>
      </c>
      <c r="Z2404" s="27">
        <f>VLOOKUP($C2404, '[3]ODS_county pop 2020-2022'!$H$2:$K$3196,Z$1,0)</f>
        <v>65650</v>
      </c>
      <c r="AA2404" s="27">
        <f>VLOOKUP($C2404, '[3]ODS_county pop 2020-2022'!$H$2:$K$3196,AA$1,0)</f>
        <v>67995</v>
      </c>
      <c r="AB2404" s="27">
        <f>VLOOKUP($C2404, '[3]ODS_county pop 2020-2022'!$H$2:$K$3196,AB$1,0)</f>
        <v>70987</v>
      </c>
    </row>
    <row r="2405" spans="1:28" x14ac:dyDescent="0.3">
      <c r="A2405" s="20" t="s">
        <v>2196</v>
      </c>
      <c r="B2405" s="20" t="s">
        <v>3636</v>
      </c>
      <c r="C2405" s="18" t="str">
        <f t="shared" si="45"/>
        <v>.Lyman County, South Dakota</v>
      </c>
      <c r="D2405" s="20" t="s">
        <v>2354</v>
      </c>
      <c r="F2405" s="27">
        <f>VLOOKUP($C2405, '[1]ODS_county pop 2000-2010'!$H$2:$T$3195,F$1,0)</f>
        <v>3899</v>
      </c>
      <c r="G2405" s="27">
        <f>VLOOKUP($C2405, '[1]ODS_county pop 2000-2010'!$H$2:$T$3195,G$1,0)</f>
        <v>3879</v>
      </c>
      <c r="H2405" s="27">
        <f>VLOOKUP($C2405, '[1]ODS_county pop 2000-2010'!$H$2:$T$3195,H$1,0)</f>
        <v>3863</v>
      </c>
      <c r="I2405" s="27">
        <f>VLOOKUP($C2405, '[1]ODS_county pop 2000-2010'!$H$2:$T$3195,I$1,0)</f>
        <v>3860</v>
      </c>
      <c r="J2405" s="27">
        <f>VLOOKUP($C2405, '[1]ODS_county pop 2000-2010'!$H$2:$T$3195,J$1,0)</f>
        <v>3827</v>
      </c>
      <c r="K2405" s="27">
        <f>VLOOKUP($C2405, '[1]ODS_county pop 2000-2010'!$H$2:$T$3195,K$1,0)</f>
        <v>3756</v>
      </c>
      <c r="L2405" s="27">
        <f>VLOOKUP($C2405, '[1]ODS_county pop 2000-2010'!$H$2:$T$3195,L$1,0)</f>
        <v>3754</v>
      </c>
      <c r="M2405" s="27">
        <f>VLOOKUP($C2405, '[1]ODS_county pop 2000-2010'!$H$2:$T$3195,M$1,0)</f>
        <v>3765</v>
      </c>
      <c r="N2405" s="27">
        <f>VLOOKUP($C2405, '[1]ODS_county pop 2000-2010'!$H$2:$T$3195,N$1,0)</f>
        <v>3669</v>
      </c>
      <c r="O2405" s="27">
        <f>VLOOKUP($C2405, '[1]ODS_county pop 2000-2010'!$H$2:$T$3195,O$1,0)</f>
        <v>3723</v>
      </c>
      <c r="P2405" s="27">
        <f>VLOOKUP($C2405, '[2]county pop 2010-2020'!$H$2:$T$3195,P$1,0)</f>
        <v>3755</v>
      </c>
      <c r="Q2405" s="27">
        <f>VLOOKUP($C2405, '[2]county pop 2010-2020'!$H$2:$T$3195,Q$1,0)</f>
        <v>3808</v>
      </c>
      <c r="R2405" s="27">
        <f>VLOOKUP($C2405, '[2]county pop 2010-2020'!$H$2:$T$3195,R$1,0)</f>
        <v>3775</v>
      </c>
      <c r="S2405" s="27">
        <f>VLOOKUP($C2405, '[2]county pop 2010-2020'!$H$2:$T$3195,S$1,0)</f>
        <v>3843</v>
      </c>
      <c r="T2405" s="27">
        <f>VLOOKUP($C2405, '[2]county pop 2010-2020'!$H$2:$T$3195,T$1,0)</f>
        <v>3852</v>
      </c>
      <c r="U2405" s="27">
        <f>VLOOKUP($C2405, '[2]county pop 2010-2020'!$H$2:$T$3195,U$1,0)</f>
        <v>3875</v>
      </c>
      <c r="V2405" s="27">
        <f>VLOOKUP($C2405, '[2]county pop 2010-2020'!$H$2:$T$3195,V$1,0)</f>
        <v>3905</v>
      </c>
      <c r="W2405" s="27">
        <f>VLOOKUP($C2405, '[2]county pop 2010-2020'!$H$2:$T$3195,W$1,0)</f>
        <v>3869</v>
      </c>
      <c r="X2405" s="27">
        <f>VLOOKUP($C2405, '[2]county pop 2010-2020'!$H$2:$T$3195,X$1,0)</f>
        <v>3796</v>
      </c>
      <c r="Y2405" s="27">
        <f>VLOOKUP($C2405, '[2]county pop 2010-2020'!$H$2:$T$3195,Y$1,0)</f>
        <v>3787</v>
      </c>
      <c r="Z2405" s="27">
        <f>VLOOKUP($C2405, '[3]ODS_county pop 2020-2022'!$H$2:$K$3196,Z$1,0)</f>
        <v>3709</v>
      </c>
      <c r="AA2405" s="27">
        <f>VLOOKUP($C2405, '[3]ODS_county pop 2020-2022'!$H$2:$K$3196,AA$1,0)</f>
        <v>3753</v>
      </c>
      <c r="AB2405" s="27">
        <f>VLOOKUP($C2405, '[3]ODS_county pop 2020-2022'!$H$2:$K$3196,AB$1,0)</f>
        <v>3692</v>
      </c>
    </row>
    <row r="2406" spans="1:28" x14ac:dyDescent="0.3">
      <c r="A2406" s="20" t="s">
        <v>2196</v>
      </c>
      <c r="B2406" s="20" t="s">
        <v>2216</v>
      </c>
      <c r="C2406" s="18" t="str">
        <f t="shared" si="45"/>
        <v>.Marshall County, South Dakota</v>
      </c>
      <c r="D2406" s="20" t="s">
        <v>2354</v>
      </c>
      <c r="F2406" s="27">
        <f>VLOOKUP($C2406, '[1]ODS_county pop 2000-2010'!$H$2:$T$3195,F$1,0)</f>
        <v>4578</v>
      </c>
      <c r="G2406" s="27">
        <f>VLOOKUP($C2406, '[1]ODS_county pop 2000-2010'!$H$2:$T$3195,G$1,0)</f>
        <v>4515</v>
      </c>
      <c r="H2406" s="27">
        <f>VLOOKUP($C2406, '[1]ODS_county pop 2000-2010'!$H$2:$T$3195,H$1,0)</f>
        <v>4446</v>
      </c>
      <c r="I2406" s="27">
        <f>VLOOKUP($C2406, '[1]ODS_county pop 2000-2010'!$H$2:$T$3195,I$1,0)</f>
        <v>4420</v>
      </c>
      <c r="J2406" s="27">
        <f>VLOOKUP($C2406, '[1]ODS_county pop 2000-2010'!$H$2:$T$3195,J$1,0)</f>
        <v>4542</v>
      </c>
      <c r="K2406" s="27">
        <f>VLOOKUP($C2406, '[1]ODS_county pop 2000-2010'!$H$2:$T$3195,K$1,0)</f>
        <v>4625</v>
      </c>
      <c r="L2406" s="27">
        <f>VLOOKUP($C2406, '[1]ODS_county pop 2000-2010'!$H$2:$T$3195,L$1,0)</f>
        <v>4616</v>
      </c>
      <c r="M2406" s="27">
        <f>VLOOKUP($C2406, '[1]ODS_county pop 2000-2010'!$H$2:$T$3195,M$1,0)</f>
        <v>4591</v>
      </c>
      <c r="N2406" s="27">
        <f>VLOOKUP($C2406, '[1]ODS_county pop 2000-2010'!$H$2:$T$3195,N$1,0)</f>
        <v>4618</v>
      </c>
      <c r="O2406" s="27">
        <f>VLOOKUP($C2406, '[1]ODS_county pop 2000-2010'!$H$2:$T$3195,O$1,0)</f>
        <v>4608</v>
      </c>
      <c r="P2406" s="27">
        <f>VLOOKUP($C2406, '[2]county pop 2010-2020'!$H$2:$T$3195,P$1,0)</f>
        <v>4656</v>
      </c>
      <c r="Q2406" s="27">
        <f>VLOOKUP($C2406, '[2]county pop 2010-2020'!$H$2:$T$3195,Q$1,0)</f>
        <v>4627</v>
      </c>
      <c r="R2406" s="27">
        <f>VLOOKUP($C2406, '[2]county pop 2010-2020'!$H$2:$T$3195,R$1,0)</f>
        <v>4694</v>
      </c>
      <c r="S2406" s="27">
        <f>VLOOKUP($C2406, '[2]county pop 2010-2020'!$H$2:$T$3195,S$1,0)</f>
        <v>4802</v>
      </c>
      <c r="T2406" s="27">
        <f>VLOOKUP($C2406, '[2]county pop 2010-2020'!$H$2:$T$3195,T$1,0)</f>
        <v>4734</v>
      </c>
      <c r="U2406" s="27">
        <f>VLOOKUP($C2406, '[2]county pop 2010-2020'!$H$2:$T$3195,U$1,0)</f>
        <v>4830</v>
      </c>
      <c r="V2406" s="27">
        <f>VLOOKUP($C2406, '[2]county pop 2010-2020'!$H$2:$T$3195,V$1,0)</f>
        <v>4835</v>
      </c>
      <c r="W2406" s="27">
        <f>VLOOKUP($C2406, '[2]county pop 2010-2020'!$H$2:$T$3195,W$1,0)</f>
        <v>4898</v>
      </c>
      <c r="X2406" s="27">
        <f>VLOOKUP($C2406, '[2]county pop 2010-2020'!$H$2:$T$3195,X$1,0)</f>
        <v>4873</v>
      </c>
      <c r="Y2406" s="27">
        <f>VLOOKUP($C2406, '[2]county pop 2010-2020'!$H$2:$T$3195,Y$1,0)</f>
        <v>4913</v>
      </c>
      <c r="Z2406" s="27">
        <f>VLOOKUP($C2406, '[3]ODS_county pop 2020-2022'!$H$2:$K$3196,Z$1,0)</f>
        <v>4315</v>
      </c>
      <c r="AA2406" s="27">
        <f>VLOOKUP($C2406, '[3]ODS_county pop 2020-2022'!$H$2:$K$3196,AA$1,0)</f>
        <v>4319</v>
      </c>
      <c r="AB2406" s="27">
        <f>VLOOKUP($C2406, '[3]ODS_county pop 2020-2022'!$H$2:$K$3196,AB$1,0)</f>
        <v>4374</v>
      </c>
    </row>
    <row r="2407" spans="1:28" x14ac:dyDescent="0.3">
      <c r="A2407" s="20" t="s">
        <v>2196</v>
      </c>
      <c r="B2407" s="20" t="s">
        <v>3637</v>
      </c>
      <c r="C2407" s="18" t="str">
        <f t="shared" si="45"/>
        <v>.McCook County, South Dakota</v>
      </c>
      <c r="D2407" s="20" t="s">
        <v>2354</v>
      </c>
      <c r="F2407" s="27">
        <f>VLOOKUP($C2407, '[1]ODS_county pop 2000-2010'!$H$2:$T$3195,F$1,0)</f>
        <v>5825</v>
      </c>
      <c r="G2407" s="27">
        <f>VLOOKUP($C2407, '[1]ODS_county pop 2000-2010'!$H$2:$T$3195,G$1,0)</f>
        <v>5854</v>
      </c>
      <c r="H2407" s="27">
        <f>VLOOKUP($C2407, '[1]ODS_county pop 2000-2010'!$H$2:$T$3195,H$1,0)</f>
        <v>5772</v>
      </c>
      <c r="I2407" s="27">
        <f>VLOOKUP($C2407, '[1]ODS_county pop 2000-2010'!$H$2:$T$3195,I$1,0)</f>
        <v>5776</v>
      </c>
      <c r="J2407" s="27">
        <f>VLOOKUP($C2407, '[1]ODS_county pop 2000-2010'!$H$2:$T$3195,J$1,0)</f>
        <v>5805</v>
      </c>
      <c r="K2407" s="27">
        <f>VLOOKUP($C2407, '[1]ODS_county pop 2000-2010'!$H$2:$T$3195,K$1,0)</f>
        <v>5793</v>
      </c>
      <c r="L2407" s="27">
        <f>VLOOKUP($C2407, '[1]ODS_county pop 2000-2010'!$H$2:$T$3195,L$1,0)</f>
        <v>5679</v>
      </c>
      <c r="M2407" s="27">
        <f>VLOOKUP($C2407, '[1]ODS_county pop 2000-2010'!$H$2:$T$3195,M$1,0)</f>
        <v>5699</v>
      </c>
      <c r="N2407" s="27">
        <f>VLOOKUP($C2407, '[1]ODS_county pop 2000-2010'!$H$2:$T$3195,N$1,0)</f>
        <v>5598</v>
      </c>
      <c r="O2407" s="27">
        <f>VLOOKUP($C2407, '[1]ODS_county pop 2000-2010'!$H$2:$T$3195,O$1,0)</f>
        <v>5592</v>
      </c>
      <c r="P2407" s="27">
        <f>VLOOKUP($C2407, '[2]county pop 2010-2020'!$H$2:$T$3195,P$1,0)</f>
        <v>5618</v>
      </c>
      <c r="Q2407" s="27">
        <f>VLOOKUP($C2407, '[2]county pop 2010-2020'!$H$2:$T$3195,Q$1,0)</f>
        <v>5539</v>
      </c>
      <c r="R2407" s="27">
        <f>VLOOKUP($C2407, '[2]county pop 2010-2020'!$H$2:$T$3195,R$1,0)</f>
        <v>5565</v>
      </c>
      <c r="S2407" s="27">
        <f>VLOOKUP($C2407, '[2]county pop 2010-2020'!$H$2:$T$3195,S$1,0)</f>
        <v>5595</v>
      </c>
      <c r="T2407" s="27">
        <f>VLOOKUP($C2407, '[2]county pop 2010-2020'!$H$2:$T$3195,T$1,0)</f>
        <v>5549</v>
      </c>
      <c r="U2407" s="27">
        <f>VLOOKUP($C2407, '[2]county pop 2010-2020'!$H$2:$T$3195,U$1,0)</f>
        <v>5485</v>
      </c>
      <c r="V2407" s="27">
        <f>VLOOKUP($C2407, '[2]county pop 2010-2020'!$H$2:$T$3195,V$1,0)</f>
        <v>5513</v>
      </c>
      <c r="W2407" s="27">
        <f>VLOOKUP($C2407, '[2]county pop 2010-2020'!$H$2:$T$3195,W$1,0)</f>
        <v>5549</v>
      </c>
      <c r="X2407" s="27">
        <f>VLOOKUP($C2407, '[2]county pop 2010-2020'!$H$2:$T$3195,X$1,0)</f>
        <v>5572</v>
      </c>
      <c r="Y2407" s="27">
        <f>VLOOKUP($C2407, '[2]county pop 2010-2020'!$H$2:$T$3195,Y$1,0)</f>
        <v>5560</v>
      </c>
      <c r="Z2407" s="27">
        <f>VLOOKUP($C2407, '[3]ODS_county pop 2020-2022'!$H$2:$K$3196,Z$1,0)</f>
        <v>5673</v>
      </c>
      <c r="AA2407" s="27">
        <f>VLOOKUP($C2407, '[3]ODS_county pop 2020-2022'!$H$2:$K$3196,AA$1,0)</f>
        <v>5723</v>
      </c>
      <c r="AB2407" s="27">
        <f>VLOOKUP($C2407, '[3]ODS_county pop 2020-2022'!$H$2:$K$3196,AB$1,0)</f>
        <v>5778</v>
      </c>
    </row>
    <row r="2408" spans="1:28" x14ac:dyDescent="0.3">
      <c r="A2408" s="20" t="s">
        <v>2196</v>
      </c>
      <c r="B2408" s="20" t="s">
        <v>2839</v>
      </c>
      <c r="C2408" s="18" t="str">
        <f t="shared" si="45"/>
        <v>.McPherson County, South Dakota</v>
      </c>
      <c r="D2408" s="20" t="s">
        <v>2354</v>
      </c>
      <c r="F2408" s="27">
        <f>VLOOKUP($C2408, '[1]ODS_county pop 2000-2010'!$H$2:$T$3195,F$1,0)</f>
        <v>2904</v>
      </c>
      <c r="G2408" s="27">
        <f>VLOOKUP($C2408, '[1]ODS_county pop 2000-2010'!$H$2:$T$3195,G$1,0)</f>
        <v>2826</v>
      </c>
      <c r="H2408" s="27">
        <f>VLOOKUP($C2408, '[1]ODS_county pop 2000-2010'!$H$2:$T$3195,H$1,0)</f>
        <v>2770</v>
      </c>
      <c r="I2408" s="27">
        <f>VLOOKUP($C2408, '[1]ODS_county pop 2000-2010'!$H$2:$T$3195,I$1,0)</f>
        <v>2728</v>
      </c>
      <c r="J2408" s="27">
        <f>VLOOKUP($C2408, '[1]ODS_county pop 2000-2010'!$H$2:$T$3195,J$1,0)</f>
        <v>2663</v>
      </c>
      <c r="K2408" s="27">
        <f>VLOOKUP($C2408, '[1]ODS_county pop 2000-2010'!$H$2:$T$3195,K$1,0)</f>
        <v>2627</v>
      </c>
      <c r="L2408" s="27">
        <f>VLOOKUP($C2408, '[1]ODS_county pop 2000-2010'!$H$2:$T$3195,L$1,0)</f>
        <v>2571</v>
      </c>
      <c r="M2408" s="27">
        <f>VLOOKUP($C2408, '[1]ODS_county pop 2000-2010'!$H$2:$T$3195,M$1,0)</f>
        <v>2518</v>
      </c>
      <c r="N2408" s="27">
        <f>VLOOKUP($C2408, '[1]ODS_county pop 2000-2010'!$H$2:$T$3195,N$1,0)</f>
        <v>2517</v>
      </c>
      <c r="O2408" s="27">
        <f>VLOOKUP($C2408, '[1]ODS_county pop 2000-2010'!$H$2:$T$3195,O$1,0)</f>
        <v>2469</v>
      </c>
      <c r="P2408" s="27">
        <f>VLOOKUP($C2408, '[2]county pop 2010-2020'!$H$2:$T$3195,P$1,0)</f>
        <v>2459</v>
      </c>
      <c r="Q2408" s="27">
        <f>VLOOKUP($C2408, '[2]county pop 2010-2020'!$H$2:$T$3195,Q$1,0)</f>
        <v>2451</v>
      </c>
      <c r="R2408" s="27">
        <f>VLOOKUP($C2408, '[2]county pop 2010-2020'!$H$2:$T$3195,R$1,0)</f>
        <v>2428</v>
      </c>
      <c r="S2408" s="27">
        <f>VLOOKUP($C2408, '[2]county pop 2010-2020'!$H$2:$T$3195,S$1,0)</f>
        <v>2425</v>
      </c>
      <c r="T2408" s="27">
        <f>VLOOKUP($C2408, '[2]county pop 2010-2020'!$H$2:$T$3195,T$1,0)</f>
        <v>2420</v>
      </c>
      <c r="U2408" s="27">
        <f>VLOOKUP($C2408, '[2]county pop 2010-2020'!$H$2:$T$3195,U$1,0)</f>
        <v>2399</v>
      </c>
      <c r="V2408" s="27">
        <f>VLOOKUP($C2408, '[2]county pop 2010-2020'!$H$2:$T$3195,V$1,0)</f>
        <v>2414</v>
      </c>
      <c r="W2408" s="27">
        <f>VLOOKUP($C2408, '[2]county pop 2010-2020'!$H$2:$T$3195,W$1,0)</f>
        <v>2403</v>
      </c>
      <c r="X2408" s="27">
        <f>VLOOKUP($C2408, '[2]county pop 2010-2020'!$H$2:$T$3195,X$1,0)</f>
        <v>2405</v>
      </c>
      <c r="Y2408" s="27">
        <f>VLOOKUP($C2408, '[2]county pop 2010-2020'!$H$2:$T$3195,Y$1,0)</f>
        <v>2388</v>
      </c>
      <c r="Z2408" s="27">
        <f>VLOOKUP($C2408, '[3]ODS_county pop 2020-2022'!$H$2:$K$3196,Z$1,0)</f>
        <v>2402</v>
      </c>
      <c r="AA2408" s="27">
        <f>VLOOKUP($C2408, '[3]ODS_county pop 2020-2022'!$H$2:$K$3196,AA$1,0)</f>
        <v>2414</v>
      </c>
      <c r="AB2408" s="27">
        <f>VLOOKUP($C2408, '[3]ODS_county pop 2020-2022'!$H$2:$K$3196,AB$1,0)</f>
        <v>2395</v>
      </c>
    </row>
    <row r="2409" spans="1:28" x14ac:dyDescent="0.3">
      <c r="A2409" s="20" t="s">
        <v>2196</v>
      </c>
      <c r="B2409" s="20" t="s">
        <v>2840</v>
      </c>
      <c r="C2409" s="18" t="str">
        <f t="shared" si="45"/>
        <v>.Meade County, South Dakota</v>
      </c>
      <c r="D2409" s="20" t="s">
        <v>2354</v>
      </c>
      <c r="F2409" s="27">
        <f>VLOOKUP($C2409, '[1]ODS_county pop 2000-2010'!$H$2:$T$3195,F$1,0)</f>
        <v>24230</v>
      </c>
      <c r="G2409" s="27">
        <f>VLOOKUP($C2409, '[1]ODS_county pop 2000-2010'!$H$2:$T$3195,G$1,0)</f>
        <v>24371</v>
      </c>
      <c r="H2409" s="27">
        <f>VLOOKUP($C2409, '[1]ODS_county pop 2000-2010'!$H$2:$T$3195,H$1,0)</f>
        <v>24646</v>
      </c>
      <c r="I2409" s="27">
        <f>VLOOKUP($C2409, '[1]ODS_county pop 2000-2010'!$H$2:$T$3195,I$1,0)</f>
        <v>24573</v>
      </c>
      <c r="J2409" s="27">
        <f>VLOOKUP($C2409, '[1]ODS_county pop 2000-2010'!$H$2:$T$3195,J$1,0)</f>
        <v>25064</v>
      </c>
      <c r="K2409" s="27">
        <f>VLOOKUP($C2409, '[1]ODS_county pop 2000-2010'!$H$2:$T$3195,K$1,0)</f>
        <v>25089</v>
      </c>
      <c r="L2409" s="27">
        <f>VLOOKUP($C2409, '[1]ODS_county pop 2000-2010'!$H$2:$T$3195,L$1,0)</f>
        <v>25085</v>
      </c>
      <c r="M2409" s="27">
        <f>VLOOKUP($C2409, '[1]ODS_county pop 2000-2010'!$H$2:$T$3195,M$1,0)</f>
        <v>24995</v>
      </c>
      <c r="N2409" s="27">
        <f>VLOOKUP($C2409, '[1]ODS_county pop 2000-2010'!$H$2:$T$3195,N$1,0)</f>
        <v>24931</v>
      </c>
      <c r="O2409" s="27">
        <f>VLOOKUP($C2409, '[1]ODS_county pop 2000-2010'!$H$2:$T$3195,O$1,0)</f>
        <v>25314</v>
      </c>
      <c r="P2409" s="27">
        <f>VLOOKUP($C2409, '[2]county pop 2010-2020'!$H$2:$T$3195,P$1,0)</f>
        <v>25434</v>
      </c>
      <c r="Q2409" s="27">
        <f>VLOOKUP($C2409, '[2]county pop 2010-2020'!$H$2:$T$3195,Q$1,0)</f>
        <v>25504</v>
      </c>
      <c r="R2409" s="27">
        <f>VLOOKUP($C2409, '[2]county pop 2010-2020'!$H$2:$T$3195,R$1,0)</f>
        <v>25851</v>
      </c>
      <c r="S2409" s="27">
        <f>VLOOKUP($C2409, '[2]county pop 2010-2020'!$H$2:$T$3195,S$1,0)</f>
        <v>26417</v>
      </c>
      <c r="T2409" s="27">
        <f>VLOOKUP($C2409, '[2]county pop 2010-2020'!$H$2:$T$3195,T$1,0)</f>
        <v>26737</v>
      </c>
      <c r="U2409" s="27">
        <f>VLOOKUP($C2409, '[2]county pop 2010-2020'!$H$2:$T$3195,U$1,0)</f>
        <v>26794</v>
      </c>
      <c r="V2409" s="27">
        <f>VLOOKUP($C2409, '[2]county pop 2010-2020'!$H$2:$T$3195,V$1,0)</f>
        <v>27374</v>
      </c>
      <c r="W2409" s="27">
        <f>VLOOKUP($C2409, '[2]county pop 2010-2020'!$H$2:$T$3195,W$1,0)</f>
        <v>28007</v>
      </c>
      <c r="X2409" s="27">
        <f>VLOOKUP($C2409, '[2]county pop 2010-2020'!$H$2:$T$3195,X$1,0)</f>
        <v>28305</v>
      </c>
      <c r="Y2409" s="27">
        <f>VLOOKUP($C2409, '[2]county pop 2010-2020'!$H$2:$T$3195,Y$1,0)</f>
        <v>28469</v>
      </c>
      <c r="Z2409" s="27">
        <f>VLOOKUP($C2409, '[3]ODS_county pop 2020-2022'!$H$2:$K$3196,Z$1,0)</f>
        <v>29900</v>
      </c>
      <c r="AA2409" s="27">
        <f>VLOOKUP($C2409, '[3]ODS_county pop 2020-2022'!$H$2:$K$3196,AA$1,0)</f>
        <v>30270</v>
      </c>
      <c r="AB2409" s="27">
        <f>VLOOKUP($C2409, '[3]ODS_county pop 2020-2022'!$H$2:$K$3196,AB$1,0)</f>
        <v>30698</v>
      </c>
    </row>
    <row r="2410" spans="1:28" x14ac:dyDescent="0.3">
      <c r="A2410" s="20" t="s">
        <v>2196</v>
      </c>
      <c r="B2410" s="20" t="s">
        <v>3638</v>
      </c>
      <c r="C2410" s="18" t="str">
        <f t="shared" si="45"/>
        <v>.Mellette County, South Dakota</v>
      </c>
      <c r="D2410" s="20" t="s">
        <v>2354</v>
      </c>
      <c r="F2410" s="27">
        <f>VLOOKUP($C2410, '[1]ODS_county pop 2000-2010'!$H$2:$T$3195,F$1,0)</f>
        <v>2083</v>
      </c>
      <c r="G2410" s="27">
        <f>VLOOKUP($C2410, '[1]ODS_county pop 2000-2010'!$H$2:$T$3195,G$1,0)</f>
        <v>2070</v>
      </c>
      <c r="H2410" s="27">
        <f>VLOOKUP($C2410, '[1]ODS_county pop 2000-2010'!$H$2:$T$3195,H$1,0)</f>
        <v>2042</v>
      </c>
      <c r="I2410" s="27">
        <f>VLOOKUP($C2410, '[1]ODS_county pop 2000-2010'!$H$2:$T$3195,I$1,0)</f>
        <v>2070</v>
      </c>
      <c r="J2410" s="27">
        <f>VLOOKUP($C2410, '[1]ODS_county pop 2000-2010'!$H$2:$T$3195,J$1,0)</f>
        <v>2014</v>
      </c>
      <c r="K2410" s="27">
        <f>VLOOKUP($C2410, '[1]ODS_county pop 2000-2010'!$H$2:$T$3195,K$1,0)</f>
        <v>2027</v>
      </c>
      <c r="L2410" s="27">
        <f>VLOOKUP($C2410, '[1]ODS_county pop 2000-2010'!$H$2:$T$3195,L$1,0)</f>
        <v>2030</v>
      </c>
      <c r="M2410" s="27">
        <f>VLOOKUP($C2410, '[1]ODS_county pop 2000-2010'!$H$2:$T$3195,M$1,0)</f>
        <v>2040</v>
      </c>
      <c r="N2410" s="27">
        <f>VLOOKUP($C2410, '[1]ODS_county pop 2000-2010'!$H$2:$T$3195,N$1,0)</f>
        <v>2000</v>
      </c>
      <c r="O2410" s="27">
        <f>VLOOKUP($C2410, '[1]ODS_county pop 2000-2010'!$H$2:$T$3195,O$1,0)</f>
        <v>2041</v>
      </c>
      <c r="P2410" s="27">
        <f>VLOOKUP($C2410, '[2]county pop 2010-2020'!$H$2:$T$3195,P$1,0)</f>
        <v>2048</v>
      </c>
      <c r="Q2410" s="27">
        <f>VLOOKUP($C2410, '[2]county pop 2010-2020'!$H$2:$T$3195,Q$1,0)</f>
        <v>2073</v>
      </c>
      <c r="R2410" s="27">
        <f>VLOOKUP($C2410, '[2]county pop 2010-2020'!$H$2:$T$3195,R$1,0)</f>
        <v>2052</v>
      </c>
      <c r="S2410" s="27">
        <f>VLOOKUP($C2410, '[2]county pop 2010-2020'!$H$2:$T$3195,S$1,0)</f>
        <v>2048</v>
      </c>
      <c r="T2410" s="27">
        <f>VLOOKUP($C2410, '[2]county pop 2010-2020'!$H$2:$T$3195,T$1,0)</f>
        <v>2068</v>
      </c>
      <c r="U2410" s="27">
        <f>VLOOKUP($C2410, '[2]county pop 2010-2020'!$H$2:$T$3195,U$1,0)</f>
        <v>2027</v>
      </c>
      <c r="V2410" s="27">
        <f>VLOOKUP($C2410, '[2]county pop 2010-2020'!$H$2:$T$3195,V$1,0)</f>
        <v>2071</v>
      </c>
      <c r="W2410" s="27">
        <f>VLOOKUP($C2410, '[2]county pop 2010-2020'!$H$2:$T$3195,W$1,0)</f>
        <v>2066</v>
      </c>
      <c r="X2410" s="27">
        <f>VLOOKUP($C2410, '[2]county pop 2010-2020'!$H$2:$T$3195,X$1,0)</f>
        <v>2032</v>
      </c>
      <c r="Y2410" s="27">
        <f>VLOOKUP($C2410, '[2]county pop 2010-2020'!$H$2:$T$3195,Y$1,0)</f>
        <v>2068</v>
      </c>
      <c r="Z2410" s="27">
        <f>VLOOKUP($C2410, '[3]ODS_county pop 2020-2022'!$H$2:$K$3196,Z$1,0)</f>
        <v>1921</v>
      </c>
      <c r="AA2410" s="27">
        <f>VLOOKUP($C2410, '[3]ODS_county pop 2020-2022'!$H$2:$K$3196,AA$1,0)</f>
        <v>1908</v>
      </c>
      <c r="AB2410" s="27">
        <f>VLOOKUP($C2410, '[3]ODS_county pop 2020-2022'!$H$2:$K$3196,AB$1,0)</f>
        <v>1892</v>
      </c>
    </row>
    <row r="2411" spans="1:28" x14ac:dyDescent="0.3">
      <c r="A2411" s="20" t="s">
        <v>2196</v>
      </c>
      <c r="B2411" s="20" t="s">
        <v>3639</v>
      </c>
      <c r="C2411" s="18" t="str">
        <f t="shared" si="45"/>
        <v>.Miner County, South Dakota</v>
      </c>
      <c r="D2411" s="20" t="s">
        <v>2354</v>
      </c>
      <c r="F2411" s="27">
        <f>VLOOKUP($C2411, '[1]ODS_county pop 2000-2010'!$H$2:$T$3195,F$1,0)</f>
        <v>2836</v>
      </c>
      <c r="G2411" s="27">
        <f>VLOOKUP($C2411, '[1]ODS_county pop 2000-2010'!$H$2:$T$3195,G$1,0)</f>
        <v>2769</v>
      </c>
      <c r="H2411" s="27">
        <f>VLOOKUP($C2411, '[1]ODS_county pop 2000-2010'!$H$2:$T$3195,H$1,0)</f>
        <v>2711</v>
      </c>
      <c r="I2411" s="27">
        <f>VLOOKUP($C2411, '[1]ODS_county pop 2000-2010'!$H$2:$T$3195,I$1,0)</f>
        <v>2592</v>
      </c>
      <c r="J2411" s="27">
        <f>VLOOKUP($C2411, '[1]ODS_county pop 2000-2010'!$H$2:$T$3195,J$1,0)</f>
        <v>2551</v>
      </c>
      <c r="K2411" s="27">
        <f>VLOOKUP($C2411, '[1]ODS_county pop 2000-2010'!$H$2:$T$3195,K$1,0)</f>
        <v>2508</v>
      </c>
      <c r="L2411" s="27">
        <f>VLOOKUP($C2411, '[1]ODS_county pop 2000-2010'!$H$2:$T$3195,L$1,0)</f>
        <v>2474</v>
      </c>
      <c r="M2411" s="27">
        <f>VLOOKUP($C2411, '[1]ODS_county pop 2000-2010'!$H$2:$T$3195,M$1,0)</f>
        <v>2420</v>
      </c>
      <c r="N2411" s="27">
        <f>VLOOKUP($C2411, '[1]ODS_county pop 2000-2010'!$H$2:$T$3195,N$1,0)</f>
        <v>2372</v>
      </c>
      <c r="O2411" s="27">
        <f>VLOOKUP($C2411, '[1]ODS_county pop 2000-2010'!$H$2:$T$3195,O$1,0)</f>
        <v>2407</v>
      </c>
      <c r="P2411" s="27">
        <f>VLOOKUP($C2411, '[2]county pop 2010-2020'!$H$2:$T$3195,P$1,0)</f>
        <v>2389</v>
      </c>
      <c r="Q2411" s="27">
        <f>VLOOKUP($C2411, '[2]county pop 2010-2020'!$H$2:$T$3195,Q$1,0)</f>
        <v>2325</v>
      </c>
      <c r="R2411" s="27">
        <f>VLOOKUP($C2411, '[2]county pop 2010-2020'!$H$2:$T$3195,R$1,0)</f>
        <v>2298</v>
      </c>
      <c r="S2411" s="27">
        <f>VLOOKUP($C2411, '[2]county pop 2010-2020'!$H$2:$T$3195,S$1,0)</f>
        <v>2312</v>
      </c>
      <c r="T2411" s="27">
        <f>VLOOKUP($C2411, '[2]county pop 2010-2020'!$H$2:$T$3195,T$1,0)</f>
        <v>2281</v>
      </c>
      <c r="U2411" s="27">
        <f>VLOOKUP($C2411, '[2]county pop 2010-2020'!$H$2:$T$3195,U$1,0)</f>
        <v>2208</v>
      </c>
      <c r="V2411" s="27">
        <f>VLOOKUP($C2411, '[2]county pop 2010-2020'!$H$2:$T$3195,V$1,0)</f>
        <v>2233</v>
      </c>
      <c r="W2411" s="27">
        <f>VLOOKUP($C2411, '[2]county pop 2010-2020'!$H$2:$T$3195,W$1,0)</f>
        <v>2200</v>
      </c>
      <c r="X2411" s="27">
        <f>VLOOKUP($C2411, '[2]county pop 2010-2020'!$H$2:$T$3195,X$1,0)</f>
        <v>2211</v>
      </c>
      <c r="Y2411" s="27">
        <f>VLOOKUP($C2411, '[2]county pop 2010-2020'!$H$2:$T$3195,Y$1,0)</f>
        <v>2221</v>
      </c>
      <c r="Z2411" s="27">
        <f>VLOOKUP($C2411, '[3]ODS_county pop 2020-2022'!$H$2:$K$3196,Z$1,0)</f>
        <v>2310</v>
      </c>
      <c r="AA2411" s="27">
        <f>VLOOKUP($C2411, '[3]ODS_county pop 2020-2022'!$H$2:$K$3196,AA$1,0)</f>
        <v>2329</v>
      </c>
      <c r="AB2411" s="27">
        <f>VLOOKUP($C2411, '[3]ODS_county pop 2020-2022'!$H$2:$K$3196,AB$1,0)</f>
        <v>2304</v>
      </c>
    </row>
    <row r="2412" spans="1:28" x14ac:dyDescent="0.3">
      <c r="A2412" s="20" t="s">
        <v>2196</v>
      </c>
      <c r="B2412" s="20" t="s">
        <v>3640</v>
      </c>
      <c r="C2412" s="18" t="str">
        <f t="shared" si="45"/>
        <v>.Minnehaha County, South Dakota</v>
      </c>
      <c r="D2412" s="20" t="s">
        <v>2354</v>
      </c>
      <c r="F2412" s="27">
        <f>VLOOKUP($C2412, '[1]ODS_county pop 2000-2010'!$H$2:$T$3195,F$1,0)</f>
        <v>148321</v>
      </c>
      <c r="G2412" s="27">
        <f>VLOOKUP($C2412, '[1]ODS_county pop 2000-2010'!$H$2:$T$3195,G$1,0)</f>
        <v>150775</v>
      </c>
      <c r="H2412" s="27">
        <f>VLOOKUP($C2412, '[1]ODS_county pop 2000-2010'!$H$2:$T$3195,H$1,0)</f>
        <v>152062</v>
      </c>
      <c r="I2412" s="27">
        <f>VLOOKUP($C2412, '[1]ODS_county pop 2000-2010'!$H$2:$T$3195,I$1,0)</f>
        <v>153740</v>
      </c>
      <c r="J2412" s="27">
        <f>VLOOKUP($C2412, '[1]ODS_county pop 2000-2010'!$H$2:$T$3195,J$1,0)</f>
        <v>155648</v>
      </c>
      <c r="K2412" s="27">
        <f>VLOOKUP($C2412, '[1]ODS_county pop 2000-2010'!$H$2:$T$3195,K$1,0)</f>
        <v>157778</v>
      </c>
      <c r="L2412" s="27">
        <f>VLOOKUP($C2412, '[1]ODS_county pop 2000-2010'!$H$2:$T$3195,L$1,0)</f>
        <v>160630</v>
      </c>
      <c r="M2412" s="27">
        <f>VLOOKUP($C2412, '[1]ODS_county pop 2000-2010'!$H$2:$T$3195,M$1,0)</f>
        <v>163577</v>
      </c>
      <c r="N2412" s="27">
        <f>VLOOKUP($C2412, '[1]ODS_county pop 2000-2010'!$H$2:$T$3195,N$1,0)</f>
        <v>166320</v>
      </c>
      <c r="O2412" s="27">
        <f>VLOOKUP($C2412, '[1]ODS_county pop 2000-2010'!$H$2:$T$3195,O$1,0)</f>
        <v>168482</v>
      </c>
      <c r="P2412" s="27">
        <f>VLOOKUP($C2412, '[2]county pop 2010-2020'!$H$2:$T$3195,P$1,0)</f>
        <v>169468</v>
      </c>
      <c r="Q2412" s="27">
        <f>VLOOKUP($C2412, '[2]county pop 2010-2020'!$H$2:$T$3195,Q$1,0)</f>
        <v>171482</v>
      </c>
      <c r="R2412" s="27">
        <f>VLOOKUP($C2412, '[2]county pop 2010-2020'!$H$2:$T$3195,R$1,0)</f>
        <v>174825</v>
      </c>
      <c r="S2412" s="27">
        <f>VLOOKUP($C2412, '[2]county pop 2010-2020'!$H$2:$T$3195,S$1,0)</f>
        <v>178062</v>
      </c>
      <c r="T2412" s="27">
        <f>VLOOKUP($C2412, '[2]county pop 2010-2020'!$H$2:$T$3195,T$1,0)</f>
        <v>180925</v>
      </c>
      <c r="U2412" s="27">
        <f>VLOOKUP($C2412, '[2]county pop 2010-2020'!$H$2:$T$3195,U$1,0)</f>
        <v>183563</v>
      </c>
      <c r="V2412" s="27">
        <f>VLOOKUP($C2412, '[2]county pop 2010-2020'!$H$2:$T$3195,V$1,0)</f>
        <v>186562</v>
      </c>
      <c r="W2412" s="27">
        <f>VLOOKUP($C2412, '[2]county pop 2010-2020'!$H$2:$T$3195,W$1,0)</f>
        <v>189786</v>
      </c>
      <c r="X2412" s="27">
        <f>VLOOKUP($C2412, '[2]county pop 2010-2020'!$H$2:$T$3195,X$1,0)</f>
        <v>191250</v>
      </c>
      <c r="Y2412" s="27">
        <f>VLOOKUP($C2412, '[2]county pop 2010-2020'!$H$2:$T$3195,Y$1,0)</f>
        <v>194153</v>
      </c>
      <c r="Z2412" s="27">
        <f>VLOOKUP($C2412, '[3]ODS_county pop 2020-2022'!$H$2:$K$3196,Z$1,0)</f>
        <v>197686</v>
      </c>
      <c r="AA2412" s="27">
        <f>VLOOKUP($C2412, '[3]ODS_county pop 2020-2022'!$H$2:$K$3196,AA$1,0)</f>
        <v>199925</v>
      </c>
      <c r="AB2412" s="27">
        <f>VLOOKUP($C2412, '[3]ODS_county pop 2020-2022'!$H$2:$K$3196,AB$1,0)</f>
        <v>203971</v>
      </c>
    </row>
    <row r="2413" spans="1:28" x14ac:dyDescent="0.3">
      <c r="A2413" s="20" t="s">
        <v>2196</v>
      </c>
      <c r="B2413" s="20" t="s">
        <v>3641</v>
      </c>
      <c r="C2413" s="18" t="str">
        <f t="shared" si="45"/>
        <v>.Moody County, South Dakota</v>
      </c>
      <c r="D2413" s="20" t="s">
        <v>2354</v>
      </c>
      <c r="F2413" s="27">
        <f>VLOOKUP($C2413, '[1]ODS_county pop 2000-2010'!$H$2:$T$3195,F$1,0)</f>
        <v>6586</v>
      </c>
      <c r="G2413" s="27">
        <f>VLOOKUP($C2413, '[1]ODS_county pop 2000-2010'!$H$2:$T$3195,G$1,0)</f>
        <v>6581</v>
      </c>
      <c r="H2413" s="27">
        <f>VLOOKUP($C2413, '[1]ODS_county pop 2000-2010'!$H$2:$T$3195,H$1,0)</f>
        <v>6515</v>
      </c>
      <c r="I2413" s="27">
        <f>VLOOKUP($C2413, '[1]ODS_county pop 2000-2010'!$H$2:$T$3195,I$1,0)</f>
        <v>6472</v>
      </c>
      <c r="J2413" s="27">
        <f>VLOOKUP($C2413, '[1]ODS_county pop 2000-2010'!$H$2:$T$3195,J$1,0)</f>
        <v>6514</v>
      </c>
      <c r="K2413" s="27">
        <f>VLOOKUP($C2413, '[1]ODS_county pop 2000-2010'!$H$2:$T$3195,K$1,0)</f>
        <v>6542</v>
      </c>
      <c r="L2413" s="27">
        <f>VLOOKUP($C2413, '[1]ODS_county pop 2000-2010'!$H$2:$T$3195,L$1,0)</f>
        <v>6537</v>
      </c>
      <c r="M2413" s="27">
        <f>VLOOKUP($C2413, '[1]ODS_county pop 2000-2010'!$H$2:$T$3195,M$1,0)</f>
        <v>6570</v>
      </c>
      <c r="N2413" s="27">
        <f>VLOOKUP($C2413, '[1]ODS_county pop 2000-2010'!$H$2:$T$3195,N$1,0)</f>
        <v>6501</v>
      </c>
      <c r="O2413" s="27">
        <f>VLOOKUP($C2413, '[1]ODS_county pop 2000-2010'!$H$2:$T$3195,O$1,0)</f>
        <v>6449</v>
      </c>
      <c r="P2413" s="27">
        <f>VLOOKUP($C2413, '[2]county pop 2010-2020'!$H$2:$T$3195,P$1,0)</f>
        <v>6486</v>
      </c>
      <c r="Q2413" s="27">
        <f>VLOOKUP($C2413, '[2]county pop 2010-2020'!$H$2:$T$3195,Q$1,0)</f>
        <v>6499</v>
      </c>
      <c r="R2413" s="27">
        <f>VLOOKUP($C2413, '[2]county pop 2010-2020'!$H$2:$T$3195,R$1,0)</f>
        <v>6492</v>
      </c>
      <c r="S2413" s="27">
        <f>VLOOKUP($C2413, '[2]county pop 2010-2020'!$H$2:$T$3195,S$1,0)</f>
        <v>6452</v>
      </c>
      <c r="T2413" s="27">
        <f>VLOOKUP($C2413, '[2]county pop 2010-2020'!$H$2:$T$3195,T$1,0)</f>
        <v>6436</v>
      </c>
      <c r="U2413" s="27">
        <f>VLOOKUP($C2413, '[2]county pop 2010-2020'!$H$2:$T$3195,U$1,0)</f>
        <v>6454</v>
      </c>
      <c r="V2413" s="27">
        <f>VLOOKUP($C2413, '[2]county pop 2010-2020'!$H$2:$T$3195,V$1,0)</f>
        <v>6499</v>
      </c>
      <c r="W2413" s="27">
        <f>VLOOKUP($C2413, '[2]county pop 2010-2020'!$H$2:$T$3195,W$1,0)</f>
        <v>6483</v>
      </c>
      <c r="X2413" s="27">
        <f>VLOOKUP($C2413, '[2]county pop 2010-2020'!$H$2:$T$3195,X$1,0)</f>
        <v>6479</v>
      </c>
      <c r="Y2413" s="27">
        <f>VLOOKUP($C2413, '[2]county pop 2010-2020'!$H$2:$T$3195,Y$1,0)</f>
        <v>6555</v>
      </c>
      <c r="Z2413" s="27">
        <f>VLOOKUP($C2413, '[3]ODS_county pop 2020-2022'!$H$2:$K$3196,Z$1,0)</f>
        <v>6343</v>
      </c>
      <c r="AA2413" s="27">
        <f>VLOOKUP($C2413, '[3]ODS_county pop 2020-2022'!$H$2:$K$3196,AA$1,0)</f>
        <v>6314</v>
      </c>
      <c r="AB2413" s="27">
        <f>VLOOKUP($C2413, '[3]ODS_county pop 2020-2022'!$H$2:$K$3196,AB$1,0)</f>
        <v>6349</v>
      </c>
    </row>
    <row r="2414" spans="1:28" x14ac:dyDescent="0.3">
      <c r="A2414" s="20" t="s">
        <v>2196</v>
      </c>
      <c r="B2414" s="20" t="s">
        <v>3115</v>
      </c>
      <c r="C2414" s="18" t="str">
        <f t="shared" si="45"/>
        <v>.Pennington County, South Dakota</v>
      </c>
      <c r="D2414" s="20" t="s">
        <v>2354</v>
      </c>
      <c r="F2414" s="27">
        <f>VLOOKUP($C2414, '[1]ODS_county pop 2000-2010'!$H$2:$T$3195,F$1,0)</f>
        <v>88619</v>
      </c>
      <c r="G2414" s="27">
        <f>VLOOKUP($C2414, '[1]ODS_county pop 2000-2010'!$H$2:$T$3195,G$1,0)</f>
        <v>89953</v>
      </c>
      <c r="H2414" s="27">
        <f>VLOOKUP($C2414, '[1]ODS_county pop 2000-2010'!$H$2:$T$3195,H$1,0)</f>
        <v>90677</v>
      </c>
      <c r="I2414" s="27">
        <f>VLOOKUP($C2414, '[1]ODS_county pop 2000-2010'!$H$2:$T$3195,I$1,0)</f>
        <v>91117</v>
      </c>
      <c r="J2414" s="27">
        <f>VLOOKUP($C2414, '[1]ODS_county pop 2000-2010'!$H$2:$T$3195,J$1,0)</f>
        <v>92560</v>
      </c>
      <c r="K2414" s="27">
        <f>VLOOKUP($C2414, '[1]ODS_county pop 2000-2010'!$H$2:$T$3195,K$1,0)</f>
        <v>93099</v>
      </c>
      <c r="L2414" s="27">
        <f>VLOOKUP($C2414, '[1]ODS_county pop 2000-2010'!$H$2:$T$3195,L$1,0)</f>
        <v>94394</v>
      </c>
      <c r="M2414" s="27">
        <f>VLOOKUP($C2414, '[1]ODS_county pop 2000-2010'!$H$2:$T$3195,M$1,0)</f>
        <v>95895</v>
      </c>
      <c r="N2414" s="27">
        <f>VLOOKUP($C2414, '[1]ODS_county pop 2000-2010'!$H$2:$T$3195,N$1,0)</f>
        <v>98128</v>
      </c>
      <c r="O2414" s="27">
        <f>VLOOKUP($C2414, '[1]ODS_county pop 2000-2010'!$H$2:$T$3195,O$1,0)</f>
        <v>99845</v>
      </c>
      <c r="P2414" s="27">
        <f>VLOOKUP($C2414, '[2]county pop 2010-2020'!$H$2:$T$3195,P$1,0)</f>
        <v>100948</v>
      </c>
      <c r="Q2414" s="27">
        <f>VLOOKUP($C2414, '[2]county pop 2010-2020'!$H$2:$T$3195,Q$1,0)</f>
        <v>102443</v>
      </c>
      <c r="R2414" s="27">
        <f>VLOOKUP($C2414, '[2]county pop 2010-2020'!$H$2:$T$3195,R$1,0)</f>
        <v>104291</v>
      </c>
      <c r="S2414" s="27">
        <f>VLOOKUP($C2414, '[2]county pop 2010-2020'!$H$2:$T$3195,S$1,0)</f>
        <v>106003</v>
      </c>
      <c r="T2414" s="27">
        <f>VLOOKUP($C2414, '[2]county pop 2010-2020'!$H$2:$T$3195,T$1,0)</f>
        <v>107613</v>
      </c>
      <c r="U2414" s="27">
        <f>VLOOKUP($C2414, '[2]county pop 2010-2020'!$H$2:$T$3195,U$1,0)</f>
        <v>108212</v>
      </c>
      <c r="V2414" s="27">
        <f>VLOOKUP($C2414, '[2]county pop 2010-2020'!$H$2:$T$3195,V$1,0)</f>
        <v>109240</v>
      </c>
      <c r="W2414" s="27">
        <f>VLOOKUP($C2414, '[2]county pop 2010-2020'!$H$2:$T$3195,W$1,0)</f>
        <v>110686</v>
      </c>
      <c r="X2414" s="27">
        <f>VLOOKUP($C2414, '[2]county pop 2010-2020'!$H$2:$T$3195,X$1,0)</f>
        <v>112260</v>
      </c>
      <c r="Y2414" s="27">
        <f>VLOOKUP($C2414, '[2]county pop 2010-2020'!$H$2:$T$3195,Y$1,0)</f>
        <v>114407</v>
      </c>
      <c r="Z2414" s="27">
        <f>VLOOKUP($C2414, '[3]ODS_county pop 2020-2022'!$H$2:$K$3196,Z$1,0)</f>
        <v>109563</v>
      </c>
      <c r="AA2414" s="27">
        <f>VLOOKUP($C2414, '[3]ODS_county pop 2020-2022'!$H$2:$K$3196,AA$1,0)</f>
        <v>111854</v>
      </c>
      <c r="AB2414" s="27">
        <f>VLOOKUP($C2414, '[3]ODS_county pop 2020-2022'!$H$2:$K$3196,AB$1,0)</f>
        <v>114461</v>
      </c>
    </row>
    <row r="2415" spans="1:28" x14ac:dyDescent="0.3">
      <c r="A2415" s="20" t="s">
        <v>2196</v>
      </c>
      <c r="B2415" s="20" t="s">
        <v>3278</v>
      </c>
      <c r="C2415" s="18" t="str">
        <f t="shared" si="45"/>
        <v>.Perkins County, South Dakota</v>
      </c>
      <c r="D2415" s="20" t="s">
        <v>2354</v>
      </c>
      <c r="F2415" s="27">
        <f>VLOOKUP($C2415, '[1]ODS_county pop 2000-2010'!$H$2:$T$3195,F$1,0)</f>
        <v>3368</v>
      </c>
      <c r="G2415" s="27">
        <f>VLOOKUP($C2415, '[1]ODS_county pop 2000-2010'!$H$2:$T$3195,G$1,0)</f>
        <v>3269</v>
      </c>
      <c r="H2415" s="27">
        <f>VLOOKUP($C2415, '[1]ODS_county pop 2000-2010'!$H$2:$T$3195,H$1,0)</f>
        <v>3243</v>
      </c>
      <c r="I2415" s="27">
        <f>VLOOKUP($C2415, '[1]ODS_county pop 2000-2010'!$H$2:$T$3195,I$1,0)</f>
        <v>3141</v>
      </c>
      <c r="J2415" s="27">
        <f>VLOOKUP($C2415, '[1]ODS_county pop 2000-2010'!$H$2:$T$3195,J$1,0)</f>
        <v>3046</v>
      </c>
      <c r="K2415" s="27">
        <f>VLOOKUP($C2415, '[1]ODS_county pop 2000-2010'!$H$2:$T$3195,K$1,0)</f>
        <v>2984</v>
      </c>
      <c r="L2415" s="27">
        <f>VLOOKUP($C2415, '[1]ODS_county pop 2000-2010'!$H$2:$T$3195,L$1,0)</f>
        <v>2977</v>
      </c>
      <c r="M2415" s="27">
        <f>VLOOKUP($C2415, '[1]ODS_county pop 2000-2010'!$H$2:$T$3195,M$1,0)</f>
        <v>2963</v>
      </c>
      <c r="N2415" s="27">
        <f>VLOOKUP($C2415, '[1]ODS_county pop 2000-2010'!$H$2:$T$3195,N$1,0)</f>
        <v>2936</v>
      </c>
      <c r="O2415" s="27">
        <f>VLOOKUP($C2415, '[1]ODS_county pop 2000-2010'!$H$2:$T$3195,O$1,0)</f>
        <v>2943</v>
      </c>
      <c r="P2415" s="27">
        <f>VLOOKUP($C2415, '[2]county pop 2010-2020'!$H$2:$T$3195,P$1,0)</f>
        <v>2982</v>
      </c>
      <c r="Q2415" s="27">
        <f>VLOOKUP($C2415, '[2]county pop 2010-2020'!$H$2:$T$3195,Q$1,0)</f>
        <v>3017</v>
      </c>
      <c r="R2415" s="27">
        <f>VLOOKUP($C2415, '[2]county pop 2010-2020'!$H$2:$T$3195,R$1,0)</f>
        <v>3031</v>
      </c>
      <c r="S2415" s="27">
        <f>VLOOKUP($C2415, '[2]county pop 2010-2020'!$H$2:$T$3195,S$1,0)</f>
        <v>3024</v>
      </c>
      <c r="T2415" s="27">
        <f>VLOOKUP($C2415, '[2]county pop 2010-2020'!$H$2:$T$3195,T$1,0)</f>
        <v>3022</v>
      </c>
      <c r="U2415" s="27">
        <f>VLOOKUP($C2415, '[2]county pop 2010-2020'!$H$2:$T$3195,U$1,0)</f>
        <v>2983</v>
      </c>
      <c r="V2415" s="27">
        <f>VLOOKUP($C2415, '[2]county pop 2010-2020'!$H$2:$T$3195,V$1,0)</f>
        <v>2958</v>
      </c>
      <c r="W2415" s="27">
        <f>VLOOKUP($C2415, '[2]county pop 2010-2020'!$H$2:$T$3195,W$1,0)</f>
        <v>2962</v>
      </c>
      <c r="X2415" s="27">
        <f>VLOOKUP($C2415, '[2]county pop 2010-2020'!$H$2:$T$3195,X$1,0)</f>
        <v>2899</v>
      </c>
      <c r="Y2415" s="27">
        <f>VLOOKUP($C2415, '[2]county pop 2010-2020'!$H$2:$T$3195,Y$1,0)</f>
        <v>2833</v>
      </c>
      <c r="Z2415" s="27">
        <f>VLOOKUP($C2415, '[3]ODS_county pop 2020-2022'!$H$2:$K$3196,Z$1,0)</f>
        <v>2842</v>
      </c>
      <c r="AA2415" s="27">
        <f>VLOOKUP($C2415, '[3]ODS_county pop 2020-2022'!$H$2:$K$3196,AA$1,0)</f>
        <v>2823</v>
      </c>
      <c r="AB2415" s="27">
        <f>VLOOKUP($C2415, '[3]ODS_county pop 2020-2022'!$H$2:$K$3196,AB$1,0)</f>
        <v>2804</v>
      </c>
    </row>
    <row r="2416" spans="1:28" x14ac:dyDescent="0.3">
      <c r="A2416" s="20" t="s">
        <v>2196</v>
      </c>
      <c r="B2416" s="20" t="s">
        <v>3579</v>
      </c>
      <c r="C2416" s="18" t="str">
        <f t="shared" si="45"/>
        <v>.Potter County, South Dakota</v>
      </c>
      <c r="D2416" s="20" t="s">
        <v>2354</v>
      </c>
      <c r="F2416" s="27">
        <f>VLOOKUP($C2416, '[1]ODS_county pop 2000-2010'!$H$2:$T$3195,F$1,0)</f>
        <v>2693</v>
      </c>
      <c r="G2416" s="27">
        <f>VLOOKUP($C2416, '[1]ODS_county pop 2000-2010'!$H$2:$T$3195,G$1,0)</f>
        <v>2592</v>
      </c>
      <c r="H2416" s="27">
        <f>VLOOKUP($C2416, '[1]ODS_county pop 2000-2010'!$H$2:$T$3195,H$1,0)</f>
        <v>2555</v>
      </c>
      <c r="I2416" s="27">
        <f>VLOOKUP($C2416, '[1]ODS_county pop 2000-2010'!$H$2:$T$3195,I$1,0)</f>
        <v>2554</v>
      </c>
      <c r="J2416" s="27">
        <f>VLOOKUP($C2416, '[1]ODS_county pop 2000-2010'!$H$2:$T$3195,J$1,0)</f>
        <v>2516</v>
      </c>
      <c r="K2416" s="27">
        <f>VLOOKUP($C2416, '[1]ODS_county pop 2000-2010'!$H$2:$T$3195,K$1,0)</f>
        <v>2444</v>
      </c>
      <c r="L2416" s="27">
        <f>VLOOKUP($C2416, '[1]ODS_county pop 2000-2010'!$H$2:$T$3195,L$1,0)</f>
        <v>2413</v>
      </c>
      <c r="M2416" s="27">
        <f>VLOOKUP($C2416, '[1]ODS_county pop 2000-2010'!$H$2:$T$3195,M$1,0)</f>
        <v>2351</v>
      </c>
      <c r="N2416" s="27">
        <f>VLOOKUP($C2416, '[1]ODS_county pop 2000-2010'!$H$2:$T$3195,N$1,0)</f>
        <v>2285</v>
      </c>
      <c r="O2416" s="27">
        <f>VLOOKUP($C2416, '[1]ODS_county pop 2000-2010'!$H$2:$T$3195,O$1,0)</f>
        <v>2283</v>
      </c>
      <c r="P2416" s="27">
        <f>VLOOKUP($C2416, '[2]county pop 2010-2020'!$H$2:$T$3195,P$1,0)</f>
        <v>2329</v>
      </c>
      <c r="Q2416" s="27">
        <f>VLOOKUP($C2416, '[2]county pop 2010-2020'!$H$2:$T$3195,Q$1,0)</f>
        <v>2370</v>
      </c>
      <c r="R2416" s="27">
        <f>VLOOKUP($C2416, '[2]county pop 2010-2020'!$H$2:$T$3195,R$1,0)</f>
        <v>2340</v>
      </c>
      <c r="S2416" s="27">
        <f>VLOOKUP($C2416, '[2]county pop 2010-2020'!$H$2:$T$3195,S$1,0)</f>
        <v>2358</v>
      </c>
      <c r="T2416" s="27">
        <f>VLOOKUP($C2416, '[2]county pop 2010-2020'!$H$2:$T$3195,T$1,0)</f>
        <v>2307</v>
      </c>
      <c r="U2416" s="27">
        <f>VLOOKUP($C2416, '[2]county pop 2010-2020'!$H$2:$T$3195,U$1,0)</f>
        <v>2297</v>
      </c>
      <c r="V2416" s="27">
        <f>VLOOKUP($C2416, '[2]county pop 2010-2020'!$H$2:$T$3195,V$1,0)</f>
        <v>2261</v>
      </c>
      <c r="W2416" s="27">
        <f>VLOOKUP($C2416, '[2]county pop 2010-2020'!$H$2:$T$3195,W$1,0)</f>
        <v>2216</v>
      </c>
      <c r="X2416" s="27">
        <f>VLOOKUP($C2416, '[2]county pop 2010-2020'!$H$2:$T$3195,X$1,0)</f>
        <v>2205</v>
      </c>
      <c r="Y2416" s="27">
        <f>VLOOKUP($C2416, '[2]county pop 2010-2020'!$H$2:$T$3195,Y$1,0)</f>
        <v>2149</v>
      </c>
      <c r="Z2416" s="27">
        <f>VLOOKUP($C2416, '[3]ODS_county pop 2020-2022'!$H$2:$K$3196,Z$1,0)</f>
        <v>2480</v>
      </c>
      <c r="AA2416" s="27">
        <f>VLOOKUP($C2416, '[3]ODS_county pop 2020-2022'!$H$2:$K$3196,AA$1,0)</f>
        <v>2471</v>
      </c>
      <c r="AB2416" s="27">
        <f>VLOOKUP($C2416, '[3]ODS_county pop 2020-2022'!$H$2:$K$3196,AB$1,0)</f>
        <v>2438</v>
      </c>
    </row>
    <row r="2417" spans="1:28" x14ac:dyDescent="0.3">
      <c r="A2417" s="20" t="s">
        <v>2196</v>
      </c>
      <c r="B2417" s="20" t="s">
        <v>3642</v>
      </c>
      <c r="C2417" s="18" t="str">
        <f t="shared" si="45"/>
        <v>.Roberts County, South Dakota</v>
      </c>
      <c r="D2417" s="20" t="s">
        <v>2354</v>
      </c>
      <c r="F2417" s="27">
        <f>VLOOKUP($C2417, '[1]ODS_county pop 2000-2010'!$H$2:$T$3195,F$1,0)</f>
        <v>10013</v>
      </c>
      <c r="G2417" s="27">
        <f>VLOOKUP($C2417, '[1]ODS_county pop 2000-2010'!$H$2:$T$3195,G$1,0)</f>
        <v>10023</v>
      </c>
      <c r="H2417" s="27">
        <f>VLOOKUP($C2417, '[1]ODS_county pop 2000-2010'!$H$2:$T$3195,H$1,0)</f>
        <v>9855</v>
      </c>
      <c r="I2417" s="27">
        <f>VLOOKUP($C2417, '[1]ODS_county pop 2000-2010'!$H$2:$T$3195,I$1,0)</f>
        <v>9986</v>
      </c>
      <c r="J2417" s="27">
        <f>VLOOKUP($C2417, '[1]ODS_county pop 2000-2010'!$H$2:$T$3195,J$1,0)</f>
        <v>10033</v>
      </c>
      <c r="K2417" s="27">
        <f>VLOOKUP($C2417, '[1]ODS_county pop 2000-2010'!$H$2:$T$3195,K$1,0)</f>
        <v>9939</v>
      </c>
      <c r="L2417" s="27">
        <f>VLOOKUP($C2417, '[1]ODS_county pop 2000-2010'!$H$2:$T$3195,L$1,0)</f>
        <v>9977</v>
      </c>
      <c r="M2417" s="27">
        <f>VLOOKUP($C2417, '[1]ODS_county pop 2000-2010'!$H$2:$T$3195,M$1,0)</f>
        <v>9986</v>
      </c>
      <c r="N2417" s="27">
        <f>VLOOKUP($C2417, '[1]ODS_county pop 2000-2010'!$H$2:$T$3195,N$1,0)</f>
        <v>9997</v>
      </c>
      <c r="O2417" s="27">
        <f>VLOOKUP($C2417, '[1]ODS_county pop 2000-2010'!$H$2:$T$3195,O$1,0)</f>
        <v>10013</v>
      </c>
      <c r="P2417" s="27">
        <f>VLOOKUP($C2417, '[2]county pop 2010-2020'!$H$2:$T$3195,P$1,0)</f>
        <v>10149</v>
      </c>
      <c r="Q2417" s="27">
        <f>VLOOKUP($C2417, '[2]county pop 2010-2020'!$H$2:$T$3195,Q$1,0)</f>
        <v>10291</v>
      </c>
      <c r="R2417" s="27">
        <f>VLOOKUP($C2417, '[2]county pop 2010-2020'!$H$2:$T$3195,R$1,0)</f>
        <v>10323</v>
      </c>
      <c r="S2417" s="27">
        <f>VLOOKUP($C2417, '[2]county pop 2010-2020'!$H$2:$T$3195,S$1,0)</f>
        <v>10238</v>
      </c>
      <c r="T2417" s="27">
        <f>VLOOKUP($C2417, '[2]county pop 2010-2020'!$H$2:$T$3195,T$1,0)</f>
        <v>10280</v>
      </c>
      <c r="U2417" s="27">
        <f>VLOOKUP($C2417, '[2]county pop 2010-2020'!$H$2:$T$3195,U$1,0)</f>
        <v>10210</v>
      </c>
      <c r="V2417" s="27">
        <f>VLOOKUP($C2417, '[2]county pop 2010-2020'!$H$2:$T$3195,V$1,0)</f>
        <v>10192</v>
      </c>
      <c r="W2417" s="27">
        <f>VLOOKUP($C2417, '[2]county pop 2010-2020'!$H$2:$T$3195,W$1,0)</f>
        <v>10269</v>
      </c>
      <c r="X2417" s="27">
        <f>VLOOKUP($C2417, '[2]county pop 2010-2020'!$H$2:$T$3195,X$1,0)</f>
        <v>10358</v>
      </c>
      <c r="Y2417" s="27">
        <f>VLOOKUP($C2417, '[2]county pop 2010-2020'!$H$2:$T$3195,Y$1,0)</f>
        <v>10399</v>
      </c>
      <c r="Z2417" s="27">
        <f>VLOOKUP($C2417, '[3]ODS_county pop 2020-2022'!$H$2:$K$3196,Z$1,0)</f>
        <v>10250</v>
      </c>
      <c r="AA2417" s="27">
        <f>VLOOKUP($C2417, '[3]ODS_county pop 2020-2022'!$H$2:$K$3196,AA$1,0)</f>
        <v>10178</v>
      </c>
      <c r="AB2417" s="27">
        <f>VLOOKUP($C2417, '[3]ODS_county pop 2020-2022'!$H$2:$K$3196,AB$1,0)</f>
        <v>10163</v>
      </c>
    </row>
    <row r="2418" spans="1:28" x14ac:dyDescent="0.3">
      <c r="A2418" s="20" t="s">
        <v>2196</v>
      </c>
      <c r="B2418" s="20" t="s">
        <v>3643</v>
      </c>
      <c r="C2418" s="18" t="str">
        <f t="shared" si="45"/>
        <v>.Sanborn County, South Dakota</v>
      </c>
      <c r="D2418" s="20" t="s">
        <v>2354</v>
      </c>
      <c r="F2418" s="27">
        <f>VLOOKUP($C2418, '[1]ODS_county pop 2000-2010'!$H$2:$T$3195,F$1,0)</f>
        <v>2676</v>
      </c>
      <c r="G2418" s="27">
        <f>VLOOKUP($C2418, '[1]ODS_county pop 2000-2010'!$H$2:$T$3195,G$1,0)</f>
        <v>2553</v>
      </c>
      <c r="H2418" s="27">
        <f>VLOOKUP($C2418, '[1]ODS_county pop 2000-2010'!$H$2:$T$3195,H$1,0)</f>
        <v>2538</v>
      </c>
      <c r="I2418" s="27">
        <f>VLOOKUP($C2418, '[1]ODS_county pop 2000-2010'!$H$2:$T$3195,I$1,0)</f>
        <v>2567</v>
      </c>
      <c r="J2418" s="27">
        <f>VLOOKUP($C2418, '[1]ODS_county pop 2000-2010'!$H$2:$T$3195,J$1,0)</f>
        <v>2541</v>
      </c>
      <c r="K2418" s="27">
        <f>VLOOKUP($C2418, '[1]ODS_county pop 2000-2010'!$H$2:$T$3195,K$1,0)</f>
        <v>2457</v>
      </c>
      <c r="L2418" s="27">
        <f>VLOOKUP($C2418, '[1]ODS_county pop 2000-2010'!$H$2:$T$3195,L$1,0)</f>
        <v>2410</v>
      </c>
      <c r="M2418" s="27">
        <f>VLOOKUP($C2418, '[1]ODS_county pop 2000-2010'!$H$2:$T$3195,M$1,0)</f>
        <v>2395</v>
      </c>
      <c r="N2418" s="27">
        <f>VLOOKUP($C2418, '[1]ODS_county pop 2000-2010'!$H$2:$T$3195,N$1,0)</f>
        <v>2374</v>
      </c>
      <c r="O2418" s="27">
        <f>VLOOKUP($C2418, '[1]ODS_county pop 2000-2010'!$H$2:$T$3195,O$1,0)</f>
        <v>2367</v>
      </c>
      <c r="P2418" s="27">
        <f>VLOOKUP($C2418, '[2]county pop 2010-2020'!$H$2:$T$3195,P$1,0)</f>
        <v>2355</v>
      </c>
      <c r="Q2418" s="27">
        <f>VLOOKUP($C2418, '[2]county pop 2010-2020'!$H$2:$T$3195,Q$1,0)</f>
        <v>2355</v>
      </c>
      <c r="R2418" s="27">
        <f>VLOOKUP($C2418, '[2]county pop 2010-2020'!$H$2:$T$3195,R$1,0)</f>
        <v>2318</v>
      </c>
      <c r="S2418" s="27">
        <f>VLOOKUP($C2418, '[2]county pop 2010-2020'!$H$2:$T$3195,S$1,0)</f>
        <v>2325</v>
      </c>
      <c r="T2418" s="27">
        <f>VLOOKUP($C2418, '[2]county pop 2010-2020'!$H$2:$T$3195,T$1,0)</f>
        <v>2331</v>
      </c>
      <c r="U2418" s="27">
        <f>VLOOKUP($C2418, '[2]county pop 2010-2020'!$H$2:$T$3195,U$1,0)</f>
        <v>2348</v>
      </c>
      <c r="V2418" s="27">
        <f>VLOOKUP($C2418, '[2]county pop 2010-2020'!$H$2:$T$3195,V$1,0)</f>
        <v>2371</v>
      </c>
      <c r="W2418" s="27">
        <f>VLOOKUP($C2418, '[2]county pop 2010-2020'!$H$2:$T$3195,W$1,0)</f>
        <v>2437</v>
      </c>
      <c r="X2418" s="27">
        <f>VLOOKUP($C2418, '[2]county pop 2010-2020'!$H$2:$T$3195,X$1,0)</f>
        <v>2387</v>
      </c>
      <c r="Y2418" s="27">
        <f>VLOOKUP($C2418, '[2]county pop 2010-2020'!$H$2:$T$3195,Y$1,0)</f>
        <v>2345</v>
      </c>
      <c r="Z2418" s="27">
        <f>VLOOKUP($C2418, '[3]ODS_county pop 2020-2022'!$H$2:$K$3196,Z$1,0)</f>
        <v>2325</v>
      </c>
      <c r="AA2418" s="27">
        <f>VLOOKUP($C2418, '[3]ODS_county pop 2020-2022'!$H$2:$K$3196,AA$1,0)</f>
        <v>2383</v>
      </c>
      <c r="AB2418" s="27">
        <f>VLOOKUP($C2418, '[3]ODS_county pop 2020-2022'!$H$2:$K$3196,AB$1,0)</f>
        <v>2415</v>
      </c>
    </row>
    <row r="2419" spans="1:28" x14ac:dyDescent="0.3">
      <c r="A2419" s="20" t="s">
        <v>2196</v>
      </c>
      <c r="B2419" s="20" t="s">
        <v>3203</v>
      </c>
      <c r="C2419" s="18" t="str">
        <f t="shared" si="45"/>
        <v>.Shannon County, South Dakota</v>
      </c>
      <c r="D2419" s="20" t="s">
        <v>2354</v>
      </c>
      <c r="F2419" s="27">
        <f>VLOOKUP($C2419, '[1]ODS_county pop 2000-2010'!$H$2:$T$3195,F$1,0)</f>
        <v>12466</v>
      </c>
      <c r="G2419" s="27">
        <f>VLOOKUP($C2419, '[1]ODS_county pop 2000-2010'!$H$2:$T$3195,G$1,0)</f>
        <v>12602</v>
      </c>
      <c r="H2419" s="27">
        <f>VLOOKUP($C2419, '[1]ODS_county pop 2000-2010'!$H$2:$T$3195,H$1,0)</f>
        <v>12872</v>
      </c>
      <c r="I2419" s="27">
        <f>VLOOKUP($C2419, '[1]ODS_county pop 2000-2010'!$H$2:$T$3195,I$1,0)</f>
        <v>12993</v>
      </c>
      <c r="J2419" s="27">
        <f>VLOOKUP($C2419, '[1]ODS_county pop 2000-2010'!$H$2:$T$3195,J$1,0)</f>
        <v>12983</v>
      </c>
      <c r="K2419" s="27">
        <f>VLOOKUP($C2419, '[1]ODS_county pop 2000-2010'!$H$2:$T$3195,K$1,0)</f>
        <v>13150</v>
      </c>
      <c r="L2419" s="27">
        <f>VLOOKUP($C2419, '[1]ODS_county pop 2000-2010'!$H$2:$T$3195,L$1,0)</f>
        <v>13404</v>
      </c>
      <c r="M2419" s="27">
        <f>VLOOKUP($C2419, '[1]ODS_county pop 2000-2010'!$H$2:$T$3195,M$1,0)</f>
        <v>13345</v>
      </c>
      <c r="N2419" s="27">
        <f>VLOOKUP($C2419, '[1]ODS_county pop 2000-2010'!$H$2:$T$3195,N$1,0)</f>
        <v>13368</v>
      </c>
      <c r="O2419" s="27">
        <f>VLOOKUP($C2419, '[1]ODS_county pop 2000-2010'!$H$2:$T$3195,O$1,0)</f>
        <v>13425</v>
      </c>
      <c r="P2419" s="27" t="e">
        <f>VLOOKUP($C2419, '[2]county pop 2010-2020'!$H$2:$T$3195,P$1,0)</f>
        <v>#N/A</v>
      </c>
      <c r="Q2419" s="27" t="e">
        <f>VLOOKUP($C2419, '[2]county pop 2010-2020'!$H$2:$T$3195,Q$1,0)</f>
        <v>#N/A</v>
      </c>
      <c r="R2419" s="27" t="e">
        <f>VLOOKUP($C2419, '[2]county pop 2010-2020'!$H$2:$T$3195,R$1,0)</f>
        <v>#N/A</v>
      </c>
      <c r="S2419" s="27" t="e">
        <f>VLOOKUP($C2419, '[2]county pop 2010-2020'!$H$2:$T$3195,S$1,0)</f>
        <v>#N/A</v>
      </c>
      <c r="T2419" s="27" t="e">
        <f>VLOOKUP($C2419, '[2]county pop 2010-2020'!$H$2:$T$3195,T$1,0)</f>
        <v>#N/A</v>
      </c>
      <c r="U2419" s="27" t="e">
        <f>VLOOKUP($C2419, '[2]county pop 2010-2020'!$H$2:$T$3195,U$1,0)</f>
        <v>#N/A</v>
      </c>
      <c r="V2419" s="27" t="e">
        <f>VLOOKUP($C2419, '[2]county pop 2010-2020'!$H$2:$T$3195,V$1,0)</f>
        <v>#N/A</v>
      </c>
      <c r="W2419" s="27" t="e">
        <f>VLOOKUP($C2419, '[2]county pop 2010-2020'!$H$2:$T$3195,W$1,0)</f>
        <v>#N/A</v>
      </c>
      <c r="X2419" s="27" t="e">
        <f>VLOOKUP($C2419, '[2]county pop 2010-2020'!$H$2:$T$3195,X$1,0)</f>
        <v>#N/A</v>
      </c>
      <c r="Y2419" s="27" t="e">
        <f>VLOOKUP($C2419, '[2]county pop 2010-2020'!$H$2:$T$3195,Y$1,0)</f>
        <v>#N/A</v>
      </c>
      <c r="Z2419" s="27" t="e">
        <f>VLOOKUP($C2419, '[3]ODS_county pop 2020-2022'!$H$2:$K$3196,Z$1,0)</f>
        <v>#N/A</v>
      </c>
      <c r="AA2419" s="27" t="e">
        <f>VLOOKUP($C2419, '[3]ODS_county pop 2020-2022'!$H$2:$K$3196,AA$1,0)</f>
        <v>#N/A</v>
      </c>
      <c r="AB2419" s="27" t="e">
        <f>VLOOKUP($C2419, '[3]ODS_county pop 2020-2022'!$H$2:$K$3196,AB$1,0)</f>
        <v>#N/A</v>
      </c>
    </row>
    <row r="2420" spans="1:28" x14ac:dyDescent="0.3">
      <c r="A2420" s="20" t="s">
        <v>2196</v>
      </c>
      <c r="B2420" s="20" t="s">
        <v>3644</v>
      </c>
      <c r="C2420" s="18" t="str">
        <f t="shared" si="45"/>
        <v>.Spink County, South Dakota</v>
      </c>
      <c r="D2420" s="20" t="s">
        <v>2354</v>
      </c>
      <c r="F2420" s="27">
        <f>VLOOKUP($C2420, '[1]ODS_county pop 2000-2010'!$H$2:$T$3195,F$1,0)</f>
        <v>7452</v>
      </c>
      <c r="G2420" s="27">
        <f>VLOOKUP($C2420, '[1]ODS_county pop 2000-2010'!$H$2:$T$3195,G$1,0)</f>
        <v>7204</v>
      </c>
      <c r="H2420" s="27">
        <f>VLOOKUP($C2420, '[1]ODS_county pop 2000-2010'!$H$2:$T$3195,H$1,0)</f>
        <v>7071</v>
      </c>
      <c r="I2420" s="27">
        <f>VLOOKUP($C2420, '[1]ODS_county pop 2000-2010'!$H$2:$T$3195,I$1,0)</f>
        <v>6937</v>
      </c>
      <c r="J2420" s="27">
        <f>VLOOKUP($C2420, '[1]ODS_county pop 2000-2010'!$H$2:$T$3195,J$1,0)</f>
        <v>6886</v>
      </c>
      <c r="K2420" s="27">
        <f>VLOOKUP($C2420, '[1]ODS_county pop 2000-2010'!$H$2:$T$3195,K$1,0)</f>
        <v>6814</v>
      </c>
      <c r="L2420" s="27">
        <f>VLOOKUP($C2420, '[1]ODS_county pop 2000-2010'!$H$2:$T$3195,L$1,0)</f>
        <v>6714</v>
      </c>
      <c r="M2420" s="27">
        <f>VLOOKUP($C2420, '[1]ODS_county pop 2000-2010'!$H$2:$T$3195,M$1,0)</f>
        <v>6562</v>
      </c>
      <c r="N2420" s="27">
        <f>VLOOKUP($C2420, '[1]ODS_county pop 2000-2010'!$H$2:$T$3195,N$1,0)</f>
        <v>6472</v>
      </c>
      <c r="O2420" s="27">
        <f>VLOOKUP($C2420, '[1]ODS_county pop 2000-2010'!$H$2:$T$3195,O$1,0)</f>
        <v>6435</v>
      </c>
      <c r="P2420" s="27">
        <f>VLOOKUP($C2420, '[2]county pop 2010-2020'!$H$2:$T$3195,P$1,0)</f>
        <v>6415</v>
      </c>
      <c r="Q2420" s="27">
        <f>VLOOKUP($C2420, '[2]county pop 2010-2020'!$H$2:$T$3195,Q$1,0)</f>
        <v>6562</v>
      </c>
      <c r="R2420" s="27">
        <f>VLOOKUP($C2420, '[2]county pop 2010-2020'!$H$2:$T$3195,R$1,0)</f>
        <v>6736</v>
      </c>
      <c r="S2420" s="27">
        <f>VLOOKUP($C2420, '[2]county pop 2010-2020'!$H$2:$T$3195,S$1,0)</f>
        <v>6663</v>
      </c>
      <c r="T2420" s="27">
        <f>VLOOKUP($C2420, '[2]county pop 2010-2020'!$H$2:$T$3195,T$1,0)</f>
        <v>6655</v>
      </c>
      <c r="U2420" s="27">
        <f>VLOOKUP($C2420, '[2]county pop 2010-2020'!$H$2:$T$3195,U$1,0)</f>
        <v>6555</v>
      </c>
      <c r="V2420" s="27">
        <f>VLOOKUP($C2420, '[2]county pop 2010-2020'!$H$2:$T$3195,V$1,0)</f>
        <v>6483</v>
      </c>
      <c r="W2420" s="27">
        <f>VLOOKUP($C2420, '[2]county pop 2010-2020'!$H$2:$T$3195,W$1,0)</f>
        <v>6516</v>
      </c>
      <c r="X2420" s="27">
        <f>VLOOKUP($C2420, '[2]county pop 2010-2020'!$H$2:$T$3195,X$1,0)</f>
        <v>6469</v>
      </c>
      <c r="Y2420" s="27">
        <f>VLOOKUP($C2420, '[2]county pop 2010-2020'!$H$2:$T$3195,Y$1,0)</f>
        <v>6401</v>
      </c>
      <c r="Z2420" s="27">
        <f>VLOOKUP($C2420, '[3]ODS_county pop 2020-2022'!$H$2:$K$3196,Z$1,0)</f>
        <v>6347</v>
      </c>
      <c r="AA2420" s="27">
        <f>VLOOKUP($C2420, '[3]ODS_county pop 2020-2022'!$H$2:$K$3196,AA$1,0)</f>
        <v>6273</v>
      </c>
      <c r="AB2420" s="27">
        <f>VLOOKUP($C2420, '[3]ODS_county pop 2020-2022'!$H$2:$K$3196,AB$1,0)</f>
        <v>6235</v>
      </c>
    </row>
    <row r="2421" spans="1:28" x14ac:dyDescent="0.3">
      <c r="A2421" s="20" t="s">
        <v>2196</v>
      </c>
      <c r="B2421" s="20" t="s">
        <v>3645</v>
      </c>
      <c r="C2421" s="18" t="str">
        <f t="shared" si="45"/>
        <v>.Stanley County, South Dakota</v>
      </c>
      <c r="D2421" s="20" t="s">
        <v>2354</v>
      </c>
      <c r="F2421" s="27">
        <f>VLOOKUP($C2421, '[1]ODS_county pop 2000-2010'!$H$2:$T$3195,F$1,0)</f>
        <v>2772</v>
      </c>
      <c r="G2421" s="27">
        <f>VLOOKUP($C2421, '[1]ODS_county pop 2000-2010'!$H$2:$T$3195,G$1,0)</f>
        <v>2745</v>
      </c>
      <c r="H2421" s="27">
        <f>VLOOKUP($C2421, '[1]ODS_county pop 2000-2010'!$H$2:$T$3195,H$1,0)</f>
        <v>2725</v>
      </c>
      <c r="I2421" s="27">
        <f>VLOOKUP($C2421, '[1]ODS_county pop 2000-2010'!$H$2:$T$3195,I$1,0)</f>
        <v>2764</v>
      </c>
      <c r="J2421" s="27">
        <f>VLOOKUP($C2421, '[1]ODS_county pop 2000-2010'!$H$2:$T$3195,J$1,0)</f>
        <v>2843</v>
      </c>
      <c r="K2421" s="27">
        <f>VLOOKUP($C2421, '[1]ODS_county pop 2000-2010'!$H$2:$T$3195,K$1,0)</f>
        <v>2822</v>
      </c>
      <c r="L2421" s="27">
        <f>VLOOKUP($C2421, '[1]ODS_county pop 2000-2010'!$H$2:$T$3195,L$1,0)</f>
        <v>2845</v>
      </c>
      <c r="M2421" s="27">
        <f>VLOOKUP($C2421, '[1]ODS_county pop 2000-2010'!$H$2:$T$3195,M$1,0)</f>
        <v>2886</v>
      </c>
      <c r="N2421" s="27">
        <f>VLOOKUP($C2421, '[1]ODS_county pop 2000-2010'!$H$2:$T$3195,N$1,0)</f>
        <v>2864</v>
      </c>
      <c r="O2421" s="27">
        <f>VLOOKUP($C2421, '[1]ODS_county pop 2000-2010'!$H$2:$T$3195,O$1,0)</f>
        <v>2906</v>
      </c>
      <c r="P2421" s="27">
        <f>VLOOKUP($C2421, '[2]county pop 2010-2020'!$H$2:$T$3195,P$1,0)</f>
        <v>2966</v>
      </c>
      <c r="Q2421" s="27">
        <f>VLOOKUP($C2421, '[2]county pop 2010-2020'!$H$2:$T$3195,Q$1,0)</f>
        <v>2979</v>
      </c>
      <c r="R2421" s="27">
        <f>VLOOKUP($C2421, '[2]county pop 2010-2020'!$H$2:$T$3195,R$1,0)</f>
        <v>2978</v>
      </c>
      <c r="S2421" s="27">
        <f>VLOOKUP($C2421, '[2]county pop 2010-2020'!$H$2:$T$3195,S$1,0)</f>
        <v>2982</v>
      </c>
      <c r="T2421" s="27">
        <f>VLOOKUP($C2421, '[2]county pop 2010-2020'!$H$2:$T$3195,T$1,0)</f>
        <v>2984</v>
      </c>
      <c r="U2421" s="27">
        <f>VLOOKUP($C2421, '[2]county pop 2010-2020'!$H$2:$T$3195,U$1,0)</f>
        <v>2978</v>
      </c>
      <c r="V2421" s="27">
        <f>VLOOKUP($C2421, '[2]county pop 2010-2020'!$H$2:$T$3195,V$1,0)</f>
        <v>3016</v>
      </c>
      <c r="W2421" s="27">
        <f>VLOOKUP($C2421, '[2]county pop 2010-2020'!$H$2:$T$3195,W$1,0)</f>
        <v>2987</v>
      </c>
      <c r="X2421" s="27">
        <f>VLOOKUP($C2421, '[2]county pop 2010-2020'!$H$2:$T$3195,X$1,0)</f>
        <v>3035</v>
      </c>
      <c r="Y2421" s="27">
        <f>VLOOKUP($C2421, '[2]county pop 2010-2020'!$H$2:$T$3195,Y$1,0)</f>
        <v>3129</v>
      </c>
      <c r="Z2421" s="27">
        <f>VLOOKUP($C2421, '[3]ODS_county pop 2020-2022'!$H$2:$K$3196,Z$1,0)</f>
        <v>2969</v>
      </c>
      <c r="AA2421" s="27">
        <f>VLOOKUP($C2421, '[3]ODS_county pop 2020-2022'!$H$2:$K$3196,AA$1,0)</f>
        <v>3017</v>
      </c>
      <c r="AB2421" s="27">
        <f>VLOOKUP($C2421, '[3]ODS_county pop 2020-2022'!$H$2:$K$3196,AB$1,0)</f>
        <v>2999</v>
      </c>
    </row>
    <row r="2422" spans="1:28" x14ac:dyDescent="0.3">
      <c r="A2422" s="20" t="s">
        <v>2196</v>
      </c>
      <c r="B2422" s="20" t="s">
        <v>3646</v>
      </c>
      <c r="C2422" s="18" t="str">
        <f t="shared" si="45"/>
        <v>.Sully County, South Dakota</v>
      </c>
      <c r="D2422" s="20" t="s">
        <v>2354</v>
      </c>
      <c r="F2422" s="27">
        <f>VLOOKUP($C2422, '[1]ODS_county pop 2000-2010'!$H$2:$T$3195,F$1,0)</f>
        <v>1553</v>
      </c>
      <c r="G2422" s="27">
        <f>VLOOKUP($C2422, '[1]ODS_county pop 2000-2010'!$H$2:$T$3195,G$1,0)</f>
        <v>1533</v>
      </c>
      <c r="H2422" s="27">
        <f>VLOOKUP($C2422, '[1]ODS_county pop 2000-2010'!$H$2:$T$3195,H$1,0)</f>
        <v>1487</v>
      </c>
      <c r="I2422" s="27">
        <f>VLOOKUP($C2422, '[1]ODS_county pop 2000-2010'!$H$2:$T$3195,I$1,0)</f>
        <v>1436</v>
      </c>
      <c r="J2422" s="27">
        <f>VLOOKUP($C2422, '[1]ODS_county pop 2000-2010'!$H$2:$T$3195,J$1,0)</f>
        <v>1410</v>
      </c>
      <c r="K2422" s="27">
        <f>VLOOKUP($C2422, '[1]ODS_county pop 2000-2010'!$H$2:$T$3195,K$1,0)</f>
        <v>1407</v>
      </c>
      <c r="L2422" s="27">
        <f>VLOOKUP($C2422, '[1]ODS_county pop 2000-2010'!$H$2:$T$3195,L$1,0)</f>
        <v>1422</v>
      </c>
      <c r="M2422" s="27">
        <f>VLOOKUP($C2422, '[1]ODS_county pop 2000-2010'!$H$2:$T$3195,M$1,0)</f>
        <v>1436</v>
      </c>
      <c r="N2422" s="27">
        <f>VLOOKUP($C2422, '[1]ODS_county pop 2000-2010'!$H$2:$T$3195,N$1,0)</f>
        <v>1375</v>
      </c>
      <c r="O2422" s="27">
        <f>VLOOKUP($C2422, '[1]ODS_county pop 2000-2010'!$H$2:$T$3195,O$1,0)</f>
        <v>1367</v>
      </c>
      <c r="P2422" s="27">
        <f>VLOOKUP($C2422, '[2]county pop 2010-2020'!$H$2:$T$3195,P$1,0)</f>
        <v>1373</v>
      </c>
      <c r="Q2422" s="27">
        <f>VLOOKUP($C2422, '[2]county pop 2010-2020'!$H$2:$T$3195,Q$1,0)</f>
        <v>1374</v>
      </c>
      <c r="R2422" s="27">
        <f>VLOOKUP($C2422, '[2]county pop 2010-2020'!$H$2:$T$3195,R$1,0)</f>
        <v>1429</v>
      </c>
      <c r="S2422" s="27">
        <f>VLOOKUP($C2422, '[2]county pop 2010-2020'!$H$2:$T$3195,S$1,0)</f>
        <v>1436</v>
      </c>
      <c r="T2422" s="27">
        <f>VLOOKUP($C2422, '[2]county pop 2010-2020'!$H$2:$T$3195,T$1,0)</f>
        <v>1406</v>
      </c>
      <c r="U2422" s="27">
        <f>VLOOKUP($C2422, '[2]county pop 2010-2020'!$H$2:$T$3195,U$1,0)</f>
        <v>1402</v>
      </c>
      <c r="V2422" s="27">
        <f>VLOOKUP($C2422, '[2]county pop 2010-2020'!$H$2:$T$3195,V$1,0)</f>
        <v>1409</v>
      </c>
      <c r="W2422" s="27">
        <f>VLOOKUP($C2422, '[2]county pop 2010-2020'!$H$2:$T$3195,W$1,0)</f>
        <v>1400</v>
      </c>
      <c r="X2422" s="27">
        <f>VLOOKUP($C2422, '[2]county pop 2010-2020'!$H$2:$T$3195,X$1,0)</f>
        <v>1373</v>
      </c>
      <c r="Y2422" s="27">
        <f>VLOOKUP($C2422, '[2]county pop 2010-2020'!$H$2:$T$3195,Y$1,0)</f>
        <v>1377</v>
      </c>
      <c r="Z2422" s="27">
        <f>VLOOKUP($C2422, '[3]ODS_county pop 2020-2022'!$H$2:$K$3196,Z$1,0)</f>
        <v>1452</v>
      </c>
      <c r="AA2422" s="27">
        <f>VLOOKUP($C2422, '[3]ODS_county pop 2020-2022'!$H$2:$K$3196,AA$1,0)</f>
        <v>1471</v>
      </c>
      <c r="AB2422" s="40">
        <f>VLOOKUP($C2422, '[3]ODS_county pop 2020-2022'!$H$2:$K$3196,AB$1,0)</f>
        <v>1471</v>
      </c>
    </row>
    <row r="2423" spans="1:28" x14ac:dyDescent="0.3">
      <c r="A2423" s="20" t="s">
        <v>2196</v>
      </c>
      <c r="B2423" s="20" t="s">
        <v>2926</v>
      </c>
      <c r="C2423" s="18" t="str">
        <f t="shared" si="45"/>
        <v>.Todd County, South Dakota</v>
      </c>
      <c r="D2423" s="20" t="s">
        <v>2354</v>
      </c>
      <c r="F2423" s="27">
        <f>VLOOKUP($C2423, '[1]ODS_county pop 2000-2010'!$H$2:$T$3195,F$1,0)</f>
        <v>9050</v>
      </c>
      <c r="G2423" s="27">
        <f>VLOOKUP($C2423, '[1]ODS_county pop 2000-2010'!$H$2:$T$3195,G$1,0)</f>
        <v>9157</v>
      </c>
      <c r="H2423" s="27">
        <f>VLOOKUP($C2423, '[1]ODS_county pop 2000-2010'!$H$2:$T$3195,H$1,0)</f>
        <v>9233</v>
      </c>
      <c r="I2423" s="27">
        <f>VLOOKUP($C2423, '[1]ODS_county pop 2000-2010'!$H$2:$T$3195,I$1,0)</f>
        <v>9260</v>
      </c>
      <c r="J2423" s="27">
        <f>VLOOKUP($C2423, '[1]ODS_county pop 2000-2010'!$H$2:$T$3195,J$1,0)</f>
        <v>9452</v>
      </c>
      <c r="K2423" s="27">
        <f>VLOOKUP($C2423, '[1]ODS_county pop 2000-2010'!$H$2:$T$3195,K$1,0)</f>
        <v>9484</v>
      </c>
      <c r="L2423" s="27">
        <f>VLOOKUP($C2423, '[1]ODS_county pop 2000-2010'!$H$2:$T$3195,L$1,0)</f>
        <v>9505</v>
      </c>
      <c r="M2423" s="27">
        <f>VLOOKUP($C2423, '[1]ODS_county pop 2000-2010'!$H$2:$T$3195,M$1,0)</f>
        <v>9631</v>
      </c>
      <c r="N2423" s="27">
        <f>VLOOKUP($C2423, '[1]ODS_county pop 2000-2010'!$H$2:$T$3195,N$1,0)</f>
        <v>9559</v>
      </c>
      <c r="O2423" s="27">
        <f>VLOOKUP($C2423, '[1]ODS_county pop 2000-2010'!$H$2:$T$3195,O$1,0)</f>
        <v>9521</v>
      </c>
      <c r="P2423" s="27">
        <f>VLOOKUP($C2423, '[2]county pop 2010-2020'!$H$2:$T$3195,P$1,0)</f>
        <v>9612</v>
      </c>
      <c r="Q2423" s="27">
        <f>VLOOKUP($C2423, '[2]county pop 2010-2020'!$H$2:$T$3195,Q$1,0)</f>
        <v>9848</v>
      </c>
      <c r="R2423" s="27">
        <f>VLOOKUP($C2423, '[2]county pop 2010-2020'!$H$2:$T$3195,R$1,0)</f>
        <v>9914</v>
      </c>
      <c r="S2423" s="27">
        <f>VLOOKUP($C2423, '[2]county pop 2010-2020'!$H$2:$T$3195,S$1,0)</f>
        <v>9999</v>
      </c>
      <c r="T2423" s="27">
        <f>VLOOKUP($C2423, '[2]county pop 2010-2020'!$H$2:$T$3195,T$1,0)</f>
        <v>9958</v>
      </c>
      <c r="U2423" s="27">
        <f>VLOOKUP($C2423, '[2]county pop 2010-2020'!$H$2:$T$3195,U$1,0)</f>
        <v>10050</v>
      </c>
      <c r="V2423" s="27">
        <f>VLOOKUP($C2423, '[2]county pop 2010-2020'!$H$2:$T$3195,V$1,0)</f>
        <v>10253</v>
      </c>
      <c r="W2423" s="27">
        <f>VLOOKUP($C2423, '[2]county pop 2010-2020'!$H$2:$T$3195,W$1,0)</f>
        <v>10332</v>
      </c>
      <c r="X2423" s="27">
        <f>VLOOKUP($C2423, '[2]county pop 2010-2020'!$H$2:$T$3195,X$1,0)</f>
        <v>10341</v>
      </c>
      <c r="Y2423" s="27">
        <f>VLOOKUP($C2423, '[2]county pop 2010-2020'!$H$2:$T$3195,Y$1,0)</f>
        <v>10303</v>
      </c>
      <c r="Z2423" s="27">
        <f>VLOOKUP($C2423, '[3]ODS_county pop 2020-2022'!$H$2:$K$3196,Z$1,0)</f>
        <v>9317</v>
      </c>
      <c r="AA2423" s="27">
        <f>VLOOKUP($C2423, '[3]ODS_county pop 2020-2022'!$H$2:$K$3196,AA$1,0)</f>
        <v>9292</v>
      </c>
      <c r="AB2423" s="40">
        <f>VLOOKUP($C2423, '[3]ODS_county pop 2020-2022'!$H$2:$K$3196,AB$1,0)</f>
        <v>9220</v>
      </c>
    </row>
    <row r="2424" spans="1:28" x14ac:dyDescent="0.3">
      <c r="A2424" s="20" t="s">
        <v>2196</v>
      </c>
      <c r="B2424" s="20" t="s">
        <v>3647</v>
      </c>
      <c r="C2424" s="18" t="str">
        <f t="shared" si="45"/>
        <v>.Tripp County, South Dakota</v>
      </c>
      <c r="D2424" s="20" t="s">
        <v>2354</v>
      </c>
      <c r="F2424" s="27">
        <f>VLOOKUP($C2424, '[1]ODS_county pop 2000-2010'!$H$2:$T$3195,F$1,0)</f>
        <v>6434</v>
      </c>
      <c r="G2424" s="27">
        <f>VLOOKUP($C2424, '[1]ODS_county pop 2000-2010'!$H$2:$T$3195,G$1,0)</f>
        <v>6281</v>
      </c>
      <c r="H2424" s="27">
        <f>VLOOKUP($C2424, '[1]ODS_county pop 2000-2010'!$H$2:$T$3195,H$1,0)</f>
        <v>6254</v>
      </c>
      <c r="I2424" s="27">
        <f>VLOOKUP($C2424, '[1]ODS_county pop 2000-2010'!$H$2:$T$3195,I$1,0)</f>
        <v>6184</v>
      </c>
      <c r="J2424" s="27">
        <f>VLOOKUP($C2424, '[1]ODS_county pop 2000-2010'!$H$2:$T$3195,J$1,0)</f>
        <v>6069</v>
      </c>
      <c r="K2424" s="27">
        <f>VLOOKUP($C2424, '[1]ODS_county pop 2000-2010'!$H$2:$T$3195,K$1,0)</f>
        <v>6061</v>
      </c>
      <c r="L2424" s="27">
        <f>VLOOKUP($C2424, '[1]ODS_county pop 2000-2010'!$H$2:$T$3195,L$1,0)</f>
        <v>5964</v>
      </c>
      <c r="M2424" s="27">
        <f>VLOOKUP($C2424, '[1]ODS_county pop 2000-2010'!$H$2:$T$3195,M$1,0)</f>
        <v>5800</v>
      </c>
      <c r="N2424" s="27">
        <f>VLOOKUP($C2424, '[1]ODS_county pop 2000-2010'!$H$2:$T$3195,N$1,0)</f>
        <v>5671</v>
      </c>
      <c r="O2424" s="27">
        <f>VLOOKUP($C2424, '[1]ODS_county pop 2000-2010'!$H$2:$T$3195,O$1,0)</f>
        <v>5636</v>
      </c>
      <c r="P2424" s="27">
        <f>VLOOKUP($C2424, '[2]county pop 2010-2020'!$H$2:$T$3195,P$1,0)</f>
        <v>5644</v>
      </c>
      <c r="Q2424" s="27">
        <f>VLOOKUP($C2424, '[2]county pop 2010-2020'!$H$2:$T$3195,Q$1,0)</f>
        <v>5634</v>
      </c>
      <c r="R2424" s="27">
        <f>VLOOKUP($C2424, '[2]county pop 2010-2020'!$H$2:$T$3195,R$1,0)</f>
        <v>5519</v>
      </c>
      <c r="S2424" s="27">
        <f>VLOOKUP($C2424, '[2]county pop 2010-2020'!$H$2:$T$3195,S$1,0)</f>
        <v>5525</v>
      </c>
      <c r="T2424" s="27">
        <f>VLOOKUP($C2424, '[2]county pop 2010-2020'!$H$2:$T$3195,T$1,0)</f>
        <v>5512</v>
      </c>
      <c r="U2424" s="27">
        <f>VLOOKUP($C2424, '[2]county pop 2010-2020'!$H$2:$T$3195,U$1,0)</f>
        <v>5423</v>
      </c>
      <c r="V2424" s="27">
        <f>VLOOKUP($C2424, '[2]county pop 2010-2020'!$H$2:$T$3195,V$1,0)</f>
        <v>5502</v>
      </c>
      <c r="W2424" s="27">
        <f>VLOOKUP($C2424, '[2]county pop 2010-2020'!$H$2:$T$3195,W$1,0)</f>
        <v>5448</v>
      </c>
      <c r="X2424" s="27">
        <f>VLOOKUP($C2424, '[2]county pop 2010-2020'!$H$2:$T$3195,X$1,0)</f>
        <v>5484</v>
      </c>
      <c r="Y2424" s="27">
        <f>VLOOKUP($C2424, '[2]county pop 2010-2020'!$H$2:$T$3195,Y$1,0)</f>
        <v>5430</v>
      </c>
      <c r="Z2424" s="27">
        <f>VLOOKUP($C2424, '[3]ODS_county pop 2020-2022'!$H$2:$K$3196,Z$1,0)</f>
        <v>5603</v>
      </c>
      <c r="AA2424" s="27">
        <f>VLOOKUP($C2424, '[3]ODS_county pop 2020-2022'!$H$2:$K$3196,AA$1,0)</f>
        <v>5566</v>
      </c>
      <c r="AB2424" s="40">
        <f>VLOOKUP($C2424, '[3]ODS_county pop 2020-2022'!$H$2:$K$3196,AB$1,0)</f>
        <v>5565</v>
      </c>
    </row>
    <row r="2425" spans="1:28" x14ac:dyDescent="0.3">
      <c r="A2425" s="20" t="s">
        <v>2196</v>
      </c>
      <c r="B2425" s="20" t="s">
        <v>2623</v>
      </c>
      <c r="C2425" s="18" t="str">
        <f t="shared" si="45"/>
        <v>.Turner County, South Dakota</v>
      </c>
      <c r="D2425" s="20" t="s">
        <v>2354</v>
      </c>
      <c r="F2425" s="27">
        <f>VLOOKUP($C2425, '[1]ODS_county pop 2000-2010'!$H$2:$T$3195,F$1,0)</f>
        <v>8847</v>
      </c>
      <c r="G2425" s="27">
        <f>VLOOKUP($C2425, '[1]ODS_county pop 2000-2010'!$H$2:$T$3195,G$1,0)</f>
        <v>8742</v>
      </c>
      <c r="H2425" s="27">
        <f>VLOOKUP($C2425, '[1]ODS_county pop 2000-2010'!$H$2:$T$3195,H$1,0)</f>
        <v>8576</v>
      </c>
      <c r="I2425" s="27">
        <f>VLOOKUP($C2425, '[1]ODS_county pop 2000-2010'!$H$2:$T$3195,I$1,0)</f>
        <v>8577</v>
      </c>
      <c r="J2425" s="27">
        <f>VLOOKUP($C2425, '[1]ODS_county pop 2000-2010'!$H$2:$T$3195,J$1,0)</f>
        <v>8532</v>
      </c>
      <c r="K2425" s="27">
        <f>VLOOKUP($C2425, '[1]ODS_county pop 2000-2010'!$H$2:$T$3195,K$1,0)</f>
        <v>8436</v>
      </c>
      <c r="L2425" s="27">
        <f>VLOOKUP($C2425, '[1]ODS_county pop 2000-2010'!$H$2:$T$3195,L$1,0)</f>
        <v>8382</v>
      </c>
      <c r="M2425" s="27">
        <f>VLOOKUP($C2425, '[1]ODS_county pop 2000-2010'!$H$2:$T$3195,M$1,0)</f>
        <v>8407</v>
      </c>
      <c r="N2425" s="27">
        <f>VLOOKUP($C2425, '[1]ODS_county pop 2000-2010'!$H$2:$T$3195,N$1,0)</f>
        <v>8379</v>
      </c>
      <c r="O2425" s="27">
        <f>VLOOKUP($C2425, '[1]ODS_county pop 2000-2010'!$H$2:$T$3195,O$1,0)</f>
        <v>8317</v>
      </c>
      <c r="P2425" s="27">
        <f>VLOOKUP($C2425, '[2]county pop 2010-2020'!$H$2:$T$3195,P$1,0)</f>
        <v>8347</v>
      </c>
      <c r="Q2425" s="27">
        <f>VLOOKUP($C2425, '[2]county pop 2010-2020'!$H$2:$T$3195,Q$1,0)</f>
        <v>8356</v>
      </c>
      <c r="R2425" s="27">
        <f>VLOOKUP($C2425, '[2]county pop 2010-2020'!$H$2:$T$3195,R$1,0)</f>
        <v>8301</v>
      </c>
      <c r="S2425" s="27">
        <f>VLOOKUP($C2425, '[2]county pop 2010-2020'!$H$2:$T$3195,S$1,0)</f>
        <v>8308</v>
      </c>
      <c r="T2425" s="27">
        <f>VLOOKUP($C2425, '[2]county pop 2010-2020'!$H$2:$T$3195,T$1,0)</f>
        <v>8193</v>
      </c>
      <c r="U2425" s="27">
        <f>VLOOKUP($C2425, '[2]county pop 2010-2020'!$H$2:$T$3195,U$1,0)</f>
        <v>8133</v>
      </c>
      <c r="V2425" s="27">
        <f>VLOOKUP($C2425, '[2]county pop 2010-2020'!$H$2:$T$3195,V$1,0)</f>
        <v>8258</v>
      </c>
      <c r="W2425" s="27">
        <f>VLOOKUP($C2425, '[2]county pop 2010-2020'!$H$2:$T$3195,W$1,0)</f>
        <v>8290</v>
      </c>
      <c r="X2425" s="27">
        <f>VLOOKUP($C2425, '[2]county pop 2010-2020'!$H$2:$T$3195,X$1,0)</f>
        <v>8392</v>
      </c>
      <c r="Y2425" s="27">
        <f>VLOOKUP($C2425, '[2]county pop 2010-2020'!$H$2:$T$3195,Y$1,0)</f>
        <v>8316</v>
      </c>
      <c r="Z2425" s="27">
        <f>VLOOKUP($C2425, '[3]ODS_county pop 2020-2022'!$H$2:$K$3196,Z$1,0)</f>
        <v>8672</v>
      </c>
      <c r="AA2425" s="27">
        <f>VLOOKUP($C2425, '[3]ODS_county pop 2020-2022'!$H$2:$K$3196,AA$1,0)</f>
        <v>8682</v>
      </c>
      <c r="AB2425" s="40">
        <f>VLOOKUP($C2425, '[3]ODS_county pop 2020-2022'!$H$2:$K$3196,AB$1,0)</f>
        <v>8856</v>
      </c>
    </row>
    <row r="2426" spans="1:28" x14ac:dyDescent="0.3">
      <c r="A2426" s="20" t="s">
        <v>2196</v>
      </c>
      <c r="B2426" s="20" t="s">
        <v>2345</v>
      </c>
      <c r="C2426" s="18" t="str">
        <f t="shared" si="45"/>
        <v>.Union County, South Dakota</v>
      </c>
      <c r="D2426" s="20" t="s">
        <v>2354</v>
      </c>
      <c r="F2426" s="27">
        <f>VLOOKUP($C2426, '[1]ODS_county pop 2000-2010'!$H$2:$T$3195,F$1,0)</f>
        <v>12583</v>
      </c>
      <c r="G2426" s="27">
        <f>VLOOKUP($C2426, '[1]ODS_county pop 2000-2010'!$H$2:$T$3195,G$1,0)</f>
        <v>12577</v>
      </c>
      <c r="H2426" s="27">
        <f>VLOOKUP($C2426, '[1]ODS_county pop 2000-2010'!$H$2:$T$3195,H$1,0)</f>
        <v>12711</v>
      </c>
      <c r="I2426" s="27">
        <f>VLOOKUP($C2426, '[1]ODS_county pop 2000-2010'!$H$2:$T$3195,I$1,0)</f>
        <v>12863</v>
      </c>
      <c r="J2426" s="27">
        <f>VLOOKUP($C2426, '[1]ODS_county pop 2000-2010'!$H$2:$T$3195,J$1,0)</f>
        <v>13002</v>
      </c>
      <c r="K2426" s="27">
        <f>VLOOKUP($C2426, '[1]ODS_county pop 2000-2010'!$H$2:$T$3195,K$1,0)</f>
        <v>13119</v>
      </c>
      <c r="L2426" s="27">
        <f>VLOOKUP($C2426, '[1]ODS_county pop 2000-2010'!$H$2:$T$3195,L$1,0)</f>
        <v>13388</v>
      </c>
      <c r="M2426" s="27">
        <f>VLOOKUP($C2426, '[1]ODS_county pop 2000-2010'!$H$2:$T$3195,M$1,0)</f>
        <v>13672</v>
      </c>
      <c r="N2426" s="27">
        <f>VLOOKUP($C2426, '[1]ODS_county pop 2000-2010'!$H$2:$T$3195,N$1,0)</f>
        <v>13825</v>
      </c>
      <c r="O2426" s="27">
        <f>VLOOKUP($C2426, '[1]ODS_county pop 2000-2010'!$H$2:$T$3195,O$1,0)</f>
        <v>14127</v>
      </c>
      <c r="P2426" s="27">
        <f>VLOOKUP($C2426, '[2]county pop 2010-2020'!$H$2:$T$3195,P$1,0)</f>
        <v>14399</v>
      </c>
      <c r="Q2426" s="27">
        <f>VLOOKUP($C2426, '[2]county pop 2010-2020'!$H$2:$T$3195,Q$1,0)</f>
        <v>14641</v>
      </c>
      <c r="R2426" s="27">
        <f>VLOOKUP($C2426, '[2]county pop 2010-2020'!$H$2:$T$3195,R$1,0)</f>
        <v>14801</v>
      </c>
      <c r="S2426" s="27">
        <f>VLOOKUP($C2426, '[2]county pop 2010-2020'!$H$2:$T$3195,S$1,0)</f>
        <v>14761</v>
      </c>
      <c r="T2426" s="27">
        <f>VLOOKUP($C2426, '[2]county pop 2010-2020'!$H$2:$T$3195,T$1,0)</f>
        <v>14996</v>
      </c>
      <c r="U2426" s="27">
        <f>VLOOKUP($C2426, '[2]county pop 2010-2020'!$H$2:$T$3195,U$1,0)</f>
        <v>14934</v>
      </c>
      <c r="V2426" s="27">
        <f>VLOOKUP($C2426, '[2]county pop 2010-2020'!$H$2:$T$3195,V$1,0)</f>
        <v>15174</v>
      </c>
      <c r="W2426" s="27">
        <f>VLOOKUP($C2426, '[2]county pop 2010-2020'!$H$2:$T$3195,W$1,0)</f>
        <v>15311</v>
      </c>
      <c r="X2426" s="27">
        <f>VLOOKUP($C2426, '[2]county pop 2010-2020'!$H$2:$T$3195,X$1,0)</f>
        <v>15616</v>
      </c>
      <c r="Y2426" s="27">
        <f>VLOOKUP($C2426, '[2]county pop 2010-2020'!$H$2:$T$3195,Y$1,0)</f>
        <v>16003</v>
      </c>
      <c r="Z2426" s="27">
        <f>VLOOKUP($C2426, '[3]ODS_county pop 2020-2022'!$H$2:$K$3196,Z$1,0)</f>
        <v>16853</v>
      </c>
      <c r="AA2426" s="27">
        <f>VLOOKUP($C2426, '[3]ODS_county pop 2020-2022'!$H$2:$K$3196,AA$1,0)</f>
        <v>16868</v>
      </c>
      <c r="AB2426" s="40">
        <f>VLOOKUP($C2426, '[3]ODS_county pop 2020-2022'!$H$2:$K$3196,AB$1,0)</f>
        <v>17063</v>
      </c>
    </row>
    <row r="2427" spans="1:28" x14ac:dyDescent="0.3">
      <c r="A2427" s="20" t="s">
        <v>2196</v>
      </c>
      <c r="B2427" s="20" t="s">
        <v>3648</v>
      </c>
      <c r="C2427" s="18" t="str">
        <f t="shared" si="45"/>
        <v>.Walworth County, South Dakota</v>
      </c>
      <c r="D2427" s="20" t="s">
        <v>2354</v>
      </c>
      <c r="F2427" s="27">
        <f>VLOOKUP($C2427, '[1]ODS_county pop 2000-2010'!$H$2:$T$3195,F$1,0)</f>
        <v>5969</v>
      </c>
      <c r="G2427" s="27">
        <f>VLOOKUP($C2427, '[1]ODS_county pop 2000-2010'!$H$2:$T$3195,G$1,0)</f>
        <v>5812</v>
      </c>
      <c r="H2427" s="27">
        <f>VLOOKUP($C2427, '[1]ODS_county pop 2000-2010'!$H$2:$T$3195,H$1,0)</f>
        <v>5698</v>
      </c>
      <c r="I2427" s="27">
        <f>VLOOKUP($C2427, '[1]ODS_county pop 2000-2010'!$H$2:$T$3195,I$1,0)</f>
        <v>5551</v>
      </c>
      <c r="J2427" s="27">
        <f>VLOOKUP($C2427, '[1]ODS_county pop 2000-2010'!$H$2:$T$3195,J$1,0)</f>
        <v>5525</v>
      </c>
      <c r="K2427" s="27">
        <f>VLOOKUP($C2427, '[1]ODS_county pop 2000-2010'!$H$2:$T$3195,K$1,0)</f>
        <v>5507</v>
      </c>
      <c r="L2427" s="27">
        <f>VLOOKUP($C2427, '[1]ODS_county pop 2000-2010'!$H$2:$T$3195,L$1,0)</f>
        <v>5469</v>
      </c>
      <c r="M2427" s="27">
        <f>VLOOKUP($C2427, '[1]ODS_county pop 2000-2010'!$H$2:$T$3195,M$1,0)</f>
        <v>5379</v>
      </c>
      <c r="N2427" s="27">
        <f>VLOOKUP($C2427, '[1]ODS_county pop 2000-2010'!$H$2:$T$3195,N$1,0)</f>
        <v>5368</v>
      </c>
      <c r="O2427" s="27">
        <f>VLOOKUP($C2427, '[1]ODS_county pop 2000-2010'!$H$2:$T$3195,O$1,0)</f>
        <v>5371</v>
      </c>
      <c r="P2427" s="27">
        <f>VLOOKUP($C2427, '[2]county pop 2010-2020'!$H$2:$T$3195,P$1,0)</f>
        <v>5438</v>
      </c>
      <c r="Q2427" s="27">
        <f>VLOOKUP($C2427, '[2]county pop 2010-2020'!$H$2:$T$3195,Q$1,0)</f>
        <v>5561</v>
      </c>
      <c r="R2427" s="27">
        <f>VLOOKUP($C2427, '[2]county pop 2010-2020'!$H$2:$T$3195,R$1,0)</f>
        <v>5449</v>
      </c>
      <c r="S2427" s="27">
        <f>VLOOKUP($C2427, '[2]county pop 2010-2020'!$H$2:$T$3195,S$1,0)</f>
        <v>5489</v>
      </c>
      <c r="T2427" s="27">
        <f>VLOOKUP($C2427, '[2]county pop 2010-2020'!$H$2:$T$3195,T$1,0)</f>
        <v>5508</v>
      </c>
      <c r="U2427" s="27">
        <f>VLOOKUP($C2427, '[2]county pop 2010-2020'!$H$2:$T$3195,U$1,0)</f>
        <v>5412</v>
      </c>
      <c r="V2427" s="27">
        <f>VLOOKUP($C2427, '[2]county pop 2010-2020'!$H$2:$T$3195,V$1,0)</f>
        <v>5469</v>
      </c>
      <c r="W2427" s="27">
        <f>VLOOKUP($C2427, '[2]county pop 2010-2020'!$H$2:$T$3195,W$1,0)</f>
        <v>5480</v>
      </c>
      <c r="X2427" s="27">
        <f>VLOOKUP($C2427, '[2]county pop 2010-2020'!$H$2:$T$3195,X$1,0)</f>
        <v>5450</v>
      </c>
      <c r="Y2427" s="27">
        <f>VLOOKUP($C2427, '[2]county pop 2010-2020'!$H$2:$T$3195,Y$1,0)</f>
        <v>5421</v>
      </c>
      <c r="Z2427" s="27">
        <f>VLOOKUP($C2427, '[3]ODS_county pop 2020-2022'!$H$2:$K$3196,Z$1,0)</f>
        <v>5286</v>
      </c>
      <c r="AA2427" s="27">
        <f>VLOOKUP($C2427, '[3]ODS_county pop 2020-2022'!$H$2:$K$3196,AA$1,0)</f>
        <v>5246</v>
      </c>
      <c r="AB2427" s="27">
        <f>VLOOKUP($C2427, '[3]ODS_county pop 2020-2022'!$H$2:$K$3196,AB$1,0)</f>
        <v>5265</v>
      </c>
    </row>
    <row r="2428" spans="1:28" x14ac:dyDescent="0.3">
      <c r="A2428" s="20" t="s">
        <v>2196</v>
      </c>
      <c r="B2428" s="20" t="s">
        <v>3649</v>
      </c>
      <c r="C2428" s="18" t="str">
        <f t="shared" si="45"/>
        <v>.Yankton County, South Dakota</v>
      </c>
      <c r="D2428" s="20" t="s">
        <v>2354</v>
      </c>
      <c r="F2428" s="27">
        <f>VLOOKUP($C2428, '[1]ODS_county pop 2000-2010'!$H$2:$T$3195,F$1,0)</f>
        <v>21657</v>
      </c>
      <c r="G2428" s="27">
        <f>VLOOKUP($C2428, '[1]ODS_county pop 2000-2010'!$H$2:$T$3195,G$1,0)</f>
        <v>21527</v>
      </c>
      <c r="H2428" s="27">
        <f>VLOOKUP($C2428, '[1]ODS_county pop 2000-2010'!$H$2:$T$3195,H$1,0)</f>
        <v>21576</v>
      </c>
      <c r="I2428" s="27">
        <f>VLOOKUP($C2428, '[1]ODS_county pop 2000-2010'!$H$2:$T$3195,I$1,0)</f>
        <v>21687</v>
      </c>
      <c r="J2428" s="27">
        <f>VLOOKUP($C2428, '[1]ODS_county pop 2000-2010'!$H$2:$T$3195,J$1,0)</f>
        <v>21869</v>
      </c>
      <c r="K2428" s="27">
        <f>VLOOKUP($C2428, '[1]ODS_county pop 2000-2010'!$H$2:$T$3195,K$1,0)</f>
        <v>21871</v>
      </c>
      <c r="L2428" s="27">
        <f>VLOOKUP($C2428, '[1]ODS_county pop 2000-2010'!$H$2:$T$3195,L$1,0)</f>
        <v>21957</v>
      </c>
      <c r="M2428" s="27">
        <f>VLOOKUP($C2428, '[1]ODS_county pop 2000-2010'!$H$2:$T$3195,M$1,0)</f>
        <v>22064</v>
      </c>
      <c r="N2428" s="27">
        <f>VLOOKUP($C2428, '[1]ODS_county pop 2000-2010'!$H$2:$T$3195,N$1,0)</f>
        <v>22267</v>
      </c>
      <c r="O2428" s="27">
        <f>VLOOKUP($C2428, '[1]ODS_county pop 2000-2010'!$H$2:$T$3195,O$1,0)</f>
        <v>22331</v>
      </c>
      <c r="P2428" s="27">
        <f>VLOOKUP($C2428, '[2]county pop 2010-2020'!$H$2:$T$3195,P$1,0)</f>
        <v>22438</v>
      </c>
      <c r="Q2428" s="27">
        <f>VLOOKUP($C2428, '[2]county pop 2010-2020'!$H$2:$T$3195,Q$1,0)</f>
        <v>22507</v>
      </c>
      <c r="R2428" s="27">
        <f>VLOOKUP($C2428, '[2]county pop 2010-2020'!$H$2:$T$3195,R$1,0)</f>
        <v>22594</v>
      </c>
      <c r="S2428" s="27">
        <f>VLOOKUP($C2428, '[2]county pop 2010-2020'!$H$2:$T$3195,S$1,0)</f>
        <v>22654</v>
      </c>
      <c r="T2428" s="27">
        <f>VLOOKUP($C2428, '[2]county pop 2010-2020'!$H$2:$T$3195,T$1,0)</f>
        <v>22695</v>
      </c>
      <c r="U2428" s="27">
        <f>VLOOKUP($C2428, '[2]county pop 2010-2020'!$H$2:$T$3195,U$1,0)</f>
        <v>22702</v>
      </c>
      <c r="V2428" s="27">
        <f>VLOOKUP($C2428, '[2]county pop 2010-2020'!$H$2:$T$3195,V$1,0)</f>
        <v>22653</v>
      </c>
      <c r="W2428" s="27">
        <f>VLOOKUP($C2428, '[2]county pop 2010-2020'!$H$2:$T$3195,W$1,0)</f>
        <v>22691</v>
      </c>
      <c r="X2428" s="27">
        <f>VLOOKUP($C2428, '[2]county pop 2010-2020'!$H$2:$T$3195,X$1,0)</f>
        <v>22807</v>
      </c>
      <c r="Y2428" s="27">
        <f>VLOOKUP($C2428, '[2]county pop 2010-2020'!$H$2:$T$3195,Y$1,0)</f>
        <v>22837</v>
      </c>
      <c r="Z2428" s="27">
        <f>VLOOKUP($C2428, '[3]ODS_county pop 2020-2022'!$H$2:$K$3196,Z$1,0)</f>
        <v>23282</v>
      </c>
      <c r="AA2428" s="27">
        <f>VLOOKUP($C2428, '[3]ODS_county pop 2020-2022'!$H$2:$K$3196,AA$1,0)</f>
        <v>23334</v>
      </c>
      <c r="AB2428" s="27">
        <f>VLOOKUP($C2428, '[3]ODS_county pop 2020-2022'!$H$2:$K$3196,AB$1,0)</f>
        <v>23373</v>
      </c>
    </row>
    <row r="2429" spans="1:28" x14ac:dyDescent="0.3">
      <c r="A2429" s="20" t="s">
        <v>2196</v>
      </c>
      <c r="B2429" s="20" t="s">
        <v>3650</v>
      </c>
      <c r="C2429" s="18" t="str">
        <f t="shared" si="45"/>
        <v>.Ziebach County, South Dakota</v>
      </c>
      <c r="D2429" s="20" t="s">
        <v>2354</v>
      </c>
      <c r="F2429" s="27">
        <f>VLOOKUP($C2429, '[1]ODS_county pop 2000-2010'!$H$2:$T$3195,F$1,0)</f>
        <v>2519</v>
      </c>
      <c r="G2429" s="27">
        <f>VLOOKUP($C2429, '[1]ODS_county pop 2000-2010'!$H$2:$T$3195,G$1,0)</f>
        <v>2514</v>
      </c>
      <c r="H2429" s="27">
        <f>VLOOKUP($C2429, '[1]ODS_county pop 2000-2010'!$H$2:$T$3195,H$1,0)</f>
        <v>2560</v>
      </c>
      <c r="I2429" s="27">
        <f>VLOOKUP($C2429, '[1]ODS_county pop 2000-2010'!$H$2:$T$3195,I$1,0)</f>
        <v>2594</v>
      </c>
      <c r="J2429" s="27">
        <f>VLOOKUP($C2429, '[1]ODS_county pop 2000-2010'!$H$2:$T$3195,J$1,0)</f>
        <v>2631</v>
      </c>
      <c r="K2429" s="27">
        <f>VLOOKUP($C2429, '[1]ODS_county pop 2000-2010'!$H$2:$T$3195,K$1,0)</f>
        <v>2663</v>
      </c>
      <c r="L2429" s="27">
        <f>VLOOKUP($C2429, '[1]ODS_county pop 2000-2010'!$H$2:$T$3195,L$1,0)</f>
        <v>2782</v>
      </c>
      <c r="M2429" s="27">
        <f>VLOOKUP($C2429, '[1]ODS_county pop 2000-2010'!$H$2:$T$3195,M$1,0)</f>
        <v>2781</v>
      </c>
      <c r="N2429" s="27">
        <f>VLOOKUP($C2429, '[1]ODS_county pop 2000-2010'!$H$2:$T$3195,N$1,0)</f>
        <v>2708</v>
      </c>
      <c r="O2429" s="27">
        <f>VLOOKUP($C2429, '[1]ODS_county pop 2000-2010'!$H$2:$T$3195,O$1,0)</f>
        <v>2737</v>
      </c>
      <c r="P2429" s="27">
        <f>VLOOKUP($C2429, '[2]county pop 2010-2020'!$H$2:$T$3195,P$1,0)</f>
        <v>2801</v>
      </c>
      <c r="Q2429" s="27">
        <f>VLOOKUP($C2429, '[2]county pop 2010-2020'!$H$2:$T$3195,Q$1,0)</f>
        <v>2840</v>
      </c>
      <c r="R2429" s="27">
        <f>VLOOKUP($C2429, '[2]county pop 2010-2020'!$H$2:$T$3195,R$1,0)</f>
        <v>2879</v>
      </c>
      <c r="S2429" s="27">
        <f>VLOOKUP($C2429, '[2]county pop 2010-2020'!$H$2:$T$3195,S$1,0)</f>
        <v>2855</v>
      </c>
      <c r="T2429" s="27">
        <f>VLOOKUP($C2429, '[2]county pop 2010-2020'!$H$2:$T$3195,T$1,0)</f>
        <v>2859</v>
      </c>
      <c r="U2429" s="27">
        <f>VLOOKUP($C2429, '[2]county pop 2010-2020'!$H$2:$T$3195,U$1,0)</f>
        <v>2838</v>
      </c>
      <c r="V2429" s="27">
        <f>VLOOKUP($C2429, '[2]county pop 2010-2020'!$H$2:$T$3195,V$1,0)</f>
        <v>2870</v>
      </c>
      <c r="W2429" s="27">
        <f>VLOOKUP($C2429, '[2]county pop 2010-2020'!$H$2:$T$3195,W$1,0)</f>
        <v>2747</v>
      </c>
      <c r="X2429" s="27">
        <f>VLOOKUP($C2429, '[2]county pop 2010-2020'!$H$2:$T$3195,X$1,0)</f>
        <v>2759</v>
      </c>
      <c r="Y2429" s="27">
        <f>VLOOKUP($C2429, '[2]county pop 2010-2020'!$H$2:$T$3195,Y$1,0)</f>
        <v>2801</v>
      </c>
      <c r="Z2429" s="27">
        <f>VLOOKUP($C2429, '[3]ODS_county pop 2020-2022'!$H$2:$K$3196,Z$1,0)</f>
        <v>2392</v>
      </c>
      <c r="AA2429" s="27">
        <f>VLOOKUP($C2429, '[3]ODS_county pop 2020-2022'!$H$2:$K$3196,AA$1,0)</f>
        <v>2400</v>
      </c>
      <c r="AB2429" s="27">
        <f>VLOOKUP($C2429, '[3]ODS_county pop 2020-2022'!$H$2:$K$3196,AB$1,0)</f>
        <v>2395</v>
      </c>
    </row>
    <row r="2430" spans="1:28" x14ac:dyDescent="0.3">
      <c r="A2430" s="20" t="s">
        <v>2199</v>
      </c>
      <c r="B2430" s="20" t="s">
        <v>2808</v>
      </c>
      <c r="C2430" s="18" t="str">
        <f t="shared" si="45"/>
        <v>.Anderson County, Tennessee</v>
      </c>
      <c r="D2430" s="20" t="s">
        <v>2084</v>
      </c>
      <c r="F2430" s="27">
        <f>VLOOKUP($C2430, '[1]ODS_county pop 2000-2010'!$H$2:$T$3195,F$1,0)</f>
        <v>71470</v>
      </c>
      <c r="G2430" s="27">
        <f>VLOOKUP($C2430, '[1]ODS_county pop 2000-2010'!$H$2:$T$3195,G$1,0)</f>
        <v>71461</v>
      </c>
      <c r="H2430" s="27">
        <f>VLOOKUP($C2430, '[1]ODS_county pop 2000-2010'!$H$2:$T$3195,H$1,0)</f>
        <v>71515</v>
      </c>
      <c r="I2430" s="27">
        <f>VLOOKUP($C2430, '[1]ODS_county pop 2000-2010'!$H$2:$T$3195,I$1,0)</f>
        <v>71608</v>
      </c>
      <c r="J2430" s="27">
        <f>VLOOKUP($C2430, '[1]ODS_county pop 2000-2010'!$H$2:$T$3195,J$1,0)</f>
        <v>71587</v>
      </c>
      <c r="K2430" s="27">
        <f>VLOOKUP($C2430, '[1]ODS_county pop 2000-2010'!$H$2:$T$3195,K$1,0)</f>
        <v>72040</v>
      </c>
      <c r="L2430" s="27">
        <f>VLOOKUP($C2430, '[1]ODS_county pop 2000-2010'!$H$2:$T$3195,L$1,0)</f>
        <v>73117</v>
      </c>
      <c r="M2430" s="27">
        <f>VLOOKUP($C2430, '[1]ODS_county pop 2000-2010'!$H$2:$T$3195,M$1,0)</f>
        <v>73580</v>
      </c>
      <c r="N2430" s="27">
        <f>VLOOKUP($C2430, '[1]ODS_county pop 2000-2010'!$H$2:$T$3195,N$1,0)</f>
        <v>74397</v>
      </c>
      <c r="O2430" s="27">
        <f>VLOOKUP($C2430, '[1]ODS_county pop 2000-2010'!$H$2:$T$3195,O$1,0)</f>
        <v>75031</v>
      </c>
      <c r="P2430" s="27">
        <f>VLOOKUP($C2430, '[2]county pop 2010-2020'!$H$2:$T$3195,P$1,0)</f>
        <v>75129</v>
      </c>
      <c r="Q2430" s="27">
        <f>VLOOKUP($C2430, '[2]county pop 2010-2020'!$H$2:$T$3195,Q$1,0)</f>
        <v>75212</v>
      </c>
      <c r="R2430" s="27">
        <f>VLOOKUP($C2430, '[2]county pop 2010-2020'!$H$2:$T$3195,R$1,0)</f>
        <v>75240</v>
      </c>
      <c r="S2430" s="27">
        <f>VLOOKUP($C2430, '[2]county pop 2010-2020'!$H$2:$T$3195,S$1,0)</f>
        <v>75323</v>
      </c>
      <c r="T2430" s="27">
        <f>VLOOKUP($C2430, '[2]county pop 2010-2020'!$H$2:$T$3195,T$1,0)</f>
        <v>75191</v>
      </c>
      <c r="U2430" s="27">
        <f>VLOOKUP($C2430, '[2]county pop 2010-2020'!$H$2:$T$3195,U$1,0)</f>
        <v>75500</v>
      </c>
      <c r="V2430" s="27">
        <f>VLOOKUP($C2430, '[2]county pop 2010-2020'!$H$2:$T$3195,V$1,0)</f>
        <v>75567</v>
      </c>
      <c r="W2430" s="27">
        <f>VLOOKUP($C2430, '[2]county pop 2010-2020'!$H$2:$T$3195,W$1,0)</f>
        <v>76113</v>
      </c>
      <c r="X2430" s="27">
        <f>VLOOKUP($C2430, '[2]county pop 2010-2020'!$H$2:$T$3195,X$1,0)</f>
        <v>76337</v>
      </c>
      <c r="Y2430" s="27">
        <f>VLOOKUP($C2430, '[2]county pop 2010-2020'!$H$2:$T$3195,Y$1,0)</f>
        <v>76991</v>
      </c>
      <c r="Z2430" s="27">
        <f>VLOOKUP($C2430, '[3]ODS_county pop 2020-2022'!$H$2:$K$3196,Z$1,0)</f>
        <v>77302</v>
      </c>
      <c r="AA2430" s="27">
        <f>VLOOKUP($C2430, '[3]ODS_county pop 2020-2022'!$H$2:$K$3196,AA$1,0)</f>
        <v>77567</v>
      </c>
      <c r="AB2430" s="27">
        <f>VLOOKUP($C2430, '[3]ODS_county pop 2020-2022'!$H$2:$K$3196,AB$1,0)</f>
        <v>78913</v>
      </c>
    </row>
    <row r="2431" spans="1:28" x14ac:dyDescent="0.3">
      <c r="A2431" s="20" t="s">
        <v>2199</v>
      </c>
      <c r="B2431" s="20" t="s">
        <v>3556</v>
      </c>
      <c r="C2431" s="18" t="str">
        <f t="shared" si="45"/>
        <v>.Bedford County, Tennessee</v>
      </c>
      <c r="D2431" s="20" t="s">
        <v>2084</v>
      </c>
      <c r="F2431" s="27">
        <f>VLOOKUP($C2431, '[1]ODS_county pop 2000-2010'!$H$2:$T$3195,F$1,0)</f>
        <v>37608</v>
      </c>
      <c r="G2431" s="27">
        <f>VLOOKUP($C2431, '[1]ODS_county pop 2000-2010'!$H$2:$T$3195,G$1,0)</f>
        <v>38414</v>
      </c>
      <c r="H2431" s="27">
        <f>VLOOKUP($C2431, '[1]ODS_county pop 2000-2010'!$H$2:$T$3195,H$1,0)</f>
        <v>38960</v>
      </c>
      <c r="I2431" s="27">
        <f>VLOOKUP($C2431, '[1]ODS_county pop 2000-2010'!$H$2:$T$3195,I$1,0)</f>
        <v>39697</v>
      </c>
      <c r="J2431" s="27">
        <f>VLOOKUP($C2431, '[1]ODS_county pop 2000-2010'!$H$2:$T$3195,J$1,0)</f>
        <v>40558</v>
      </c>
      <c r="K2431" s="27">
        <f>VLOOKUP($C2431, '[1]ODS_county pop 2000-2010'!$H$2:$T$3195,K$1,0)</f>
        <v>41616</v>
      </c>
      <c r="L2431" s="27">
        <f>VLOOKUP($C2431, '[1]ODS_county pop 2000-2010'!$H$2:$T$3195,L$1,0)</f>
        <v>42780</v>
      </c>
      <c r="M2431" s="27">
        <f>VLOOKUP($C2431, '[1]ODS_county pop 2000-2010'!$H$2:$T$3195,M$1,0)</f>
        <v>43678</v>
      </c>
      <c r="N2431" s="27">
        <f>VLOOKUP($C2431, '[1]ODS_county pop 2000-2010'!$H$2:$T$3195,N$1,0)</f>
        <v>44395</v>
      </c>
      <c r="O2431" s="27">
        <f>VLOOKUP($C2431, '[1]ODS_county pop 2000-2010'!$H$2:$T$3195,O$1,0)</f>
        <v>44845</v>
      </c>
      <c r="P2431" s="27">
        <f>VLOOKUP($C2431, '[2]county pop 2010-2020'!$H$2:$T$3195,P$1,0)</f>
        <v>45058</v>
      </c>
      <c r="Q2431" s="27">
        <f>VLOOKUP($C2431, '[2]county pop 2010-2020'!$H$2:$T$3195,Q$1,0)</f>
        <v>45249</v>
      </c>
      <c r="R2431" s="27">
        <f>VLOOKUP($C2431, '[2]county pop 2010-2020'!$H$2:$T$3195,R$1,0)</f>
        <v>45254</v>
      </c>
      <c r="S2431" s="27">
        <f>VLOOKUP($C2431, '[2]county pop 2010-2020'!$H$2:$T$3195,S$1,0)</f>
        <v>45567</v>
      </c>
      <c r="T2431" s="27">
        <f>VLOOKUP($C2431, '[2]county pop 2010-2020'!$H$2:$T$3195,T$1,0)</f>
        <v>46257</v>
      </c>
      <c r="U2431" s="27">
        <f>VLOOKUP($C2431, '[2]county pop 2010-2020'!$H$2:$T$3195,U$1,0)</f>
        <v>46954</v>
      </c>
      <c r="V2431" s="27">
        <f>VLOOKUP($C2431, '[2]county pop 2010-2020'!$H$2:$T$3195,V$1,0)</f>
        <v>47454</v>
      </c>
      <c r="W2431" s="27">
        <f>VLOOKUP($C2431, '[2]county pop 2010-2020'!$H$2:$T$3195,W$1,0)</f>
        <v>48214</v>
      </c>
      <c r="X2431" s="27">
        <f>VLOOKUP($C2431, '[2]county pop 2010-2020'!$H$2:$T$3195,X$1,0)</f>
        <v>49153</v>
      </c>
      <c r="Y2431" s="27">
        <f>VLOOKUP($C2431, '[2]county pop 2010-2020'!$H$2:$T$3195,Y$1,0)</f>
        <v>49684</v>
      </c>
      <c r="Z2431" s="27">
        <f>VLOOKUP($C2431, '[3]ODS_county pop 2020-2022'!$H$2:$K$3196,Z$1,0)</f>
        <v>50381</v>
      </c>
      <c r="AA2431" s="27">
        <f>VLOOKUP($C2431, '[3]ODS_county pop 2020-2022'!$H$2:$K$3196,AA$1,0)</f>
        <v>51157</v>
      </c>
      <c r="AB2431" s="27">
        <f>VLOOKUP($C2431, '[3]ODS_county pop 2020-2022'!$H$2:$K$3196,AB$1,0)</f>
        <v>51950</v>
      </c>
    </row>
    <row r="2432" spans="1:28" x14ac:dyDescent="0.3">
      <c r="A2432" s="20" t="s">
        <v>2199</v>
      </c>
      <c r="B2432" s="20" t="s">
        <v>2298</v>
      </c>
      <c r="C2432" s="18" t="str">
        <f t="shared" si="45"/>
        <v>.Benton County, Tennessee</v>
      </c>
      <c r="D2432" s="20" t="s">
        <v>2084</v>
      </c>
      <c r="F2432" s="27">
        <f>VLOOKUP($C2432, '[1]ODS_county pop 2000-2010'!$H$2:$T$3195,F$1,0)</f>
        <v>16534</v>
      </c>
      <c r="G2432" s="27">
        <f>VLOOKUP($C2432, '[1]ODS_county pop 2000-2010'!$H$2:$T$3195,G$1,0)</f>
        <v>16673</v>
      </c>
      <c r="H2432" s="27">
        <f>VLOOKUP($C2432, '[1]ODS_county pop 2000-2010'!$H$2:$T$3195,H$1,0)</f>
        <v>16572</v>
      </c>
      <c r="I2432" s="27">
        <f>VLOOKUP($C2432, '[1]ODS_county pop 2000-2010'!$H$2:$T$3195,I$1,0)</f>
        <v>16531</v>
      </c>
      <c r="J2432" s="27">
        <f>VLOOKUP($C2432, '[1]ODS_county pop 2000-2010'!$H$2:$T$3195,J$1,0)</f>
        <v>16517</v>
      </c>
      <c r="K2432" s="27">
        <f>VLOOKUP($C2432, '[1]ODS_county pop 2000-2010'!$H$2:$T$3195,K$1,0)</f>
        <v>16515</v>
      </c>
      <c r="L2432" s="27">
        <f>VLOOKUP($C2432, '[1]ODS_county pop 2000-2010'!$H$2:$T$3195,L$1,0)</f>
        <v>16435</v>
      </c>
      <c r="M2432" s="27">
        <f>VLOOKUP($C2432, '[1]ODS_county pop 2000-2010'!$H$2:$T$3195,M$1,0)</f>
        <v>16490</v>
      </c>
      <c r="N2432" s="27">
        <f>VLOOKUP($C2432, '[1]ODS_county pop 2000-2010'!$H$2:$T$3195,N$1,0)</f>
        <v>16431</v>
      </c>
      <c r="O2432" s="27">
        <f>VLOOKUP($C2432, '[1]ODS_county pop 2000-2010'!$H$2:$T$3195,O$1,0)</f>
        <v>16424</v>
      </c>
      <c r="P2432" s="27">
        <f>VLOOKUP($C2432, '[2]county pop 2010-2020'!$H$2:$T$3195,P$1,0)</f>
        <v>16489</v>
      </c>
      <c r="Q2432" s="27">
        <f>VLOOKUP($C2432, '[2]county pop 2010-2020'!$H$2:$T$3195,Q$1,0)</f>
        <v>16531</v>
      </c>
      <c r="R2432" s="27">
        <f>VLOOKUP($C2432, '[2]county pop 2010-2020'!$H$2:$T$3195,R$1,0)</f>
        <v>16447</v>
      </c>
      <c r="S2432" s="27">
        <f>VLOOKUP($C2432, '[2]county pop 2010-2020'!$H$2:$T$3195,S$1,0)</f>
        <v>16363</v>
      </c>
      <c r="T2432" s="27">
        <f>VLOOKUP($C2432, '[2]county pop 2010-2020'!$H$2:$T$3195,T$1,0)</f>
        <v>16201</v>
      </c>
      <c r="U2432" s="27">
        <f>VLOOKUP($C2432, '[2]county pop 2010-2020'!$H$2:$T$3195,U$1,0)</f>
        <v>16224</v>
      </c>
      <c r="V2432" s="27">
        <f>VLOOKUP($C2432, '[2]county pop 2010-2020'!$H$2:$T$3195,V$1,0)</f>
        <v>16094</v>
      </c>
      <c r="W2432" s="27">
        <f>VLOOKUP($C2432, '[2]county pop 2010-2020'!$H$2:$T$3195,W$1,0)</f>
        <v>15989</v>
      </c>
      <c r="X2432" s="27">
        <f>VLOOKUP($C2432, '[2]county pop 2010-2020'!$H$2:$T$3195,X$1,0)</f>
        <v>16253</v>
      </c>
      <c r="Y2432" s="27">
        <f>VLOOKUP($C2432, '[2]county pop 2010-2020'!$H$2:$T$3195,Y$1,0)</f>
        <v>16199</v>
      </c>
      <c r="Z2432" s="27">
        <f>VLOOKUP($C2432, '[3]ODS_county pop 2020-2022'!$H$2:$K$3196,Z$1,0)</f>
        <v>15850</v>
      </c>
      <c r="AA2432" s="27">
        <f>VLOOKUP($C2432, '[3]ODS_county pop 2020-2022'!$H$2:$K$3196,AA$1,0)</f>
        <v>15839</v>
      </c>
      <c r="AB2432" s="27">
        <f>VLOOKUP($C2432, '[3]ODS_county pop 2020-2022'!$H$2:$K$3196,AB$1,0)</f>
        <v>16002</v>
      </c>
    </row>
    <row r="2433" spans="1:28" x14ac:dyDescent="0.3">
      <c r="A2433" s="20" t="s">
        <v>2199</v>
      </c>
      <c r="B2433" s="20" t="s">
        <v>3651</v>
      </c>
      <c r="C2433" s="18" t="str">
        <f t="shared" si="45"/>
        <v>.Bledsoe County, Tennessee</v>
      </c>
      <c r="D2433" s="20" t="s">
        <v>2084</v>
      </c>
      <c r="F2433" s="27">
        <f>VLOOKUP($C2433, '[1]ODS_county pop 2000-2010'!$H$2:$T$3195,F$1,0)</f>
        <v>12349</v>
      </c>
      <c r="G2433" s="27">
        <f>VLOOKUP($C2433, '[1]ODS_county pop 2000-2010'!$H$2:$T$3195,G$1,0)</f>
        <v>12468</v>
      </c>
      <c r="H2433" s="27">
        <f>VLOOKUP($C2433, '[1]ODS_county pop 2000-2010'!$H$2:$T$3195,H$1,0)</f>
        <v>12446</v>
      </c>
      <c r="I2433" s="27">
        <f>VLOOKUP($C2433, '[1]ODS_county pop 2000-2010'!$H$2:$T$3195,I$1,0)</f>
        <v>12502</v>
      </c>
      <c r="J2433" s="27">
        <f>VLOOKUP($C2433, '[1]ODS_county pop 2000-2010'!$H$2:$T$3195,J$1,0)</f>
        <v>12610</v>
      </c>
      <c r="K2433" s="27">
        <f>VLOOKUP($C2433, '[1]ODS_county pop 2000-2010'!$H$2:$T$3195,K$1,0)</f>
        <v>12685</v>
      </c>
      <c r="L2433" s="27">
        <f>VLOOKUP($C2433, '[1]ODS_county pop 2000-2010'!$H$2:$T$3195,L$1,0)</f>
        <v>12847</v>
      </c>
      <c r="M2433" s="27">
        <f>VLOOKUP($C2433, '[1]ODS_county pop 2000-2010'!$H$2:$T$3195,M$1,0)</f>
        <v>13028</v>
      </c>
      <c r="N2433" s="27">
        <f>VLOOKUP($C2433, '[1]ODS_county pop 2000-2010'!$H$2:$T$3195,N$1,0)</f>
        <v>13070</v>
      </c>
      <c r="O2433" s="27">
        <f>VLOOKUP($C2433, '[1]ODS_county pop 2000-2010'!$H$2:$T$3195,O$1,0)</f>
        <v>12924</v>
      </c>
      <c r="P2433" s="27">
        <f>VLOOKUP($C2433, '[2]county pop 2010-2020'!$H$2:$T$3195,P$1,0)</f>
        <v>12876</v>
      </c>
      <c r="Q2433" s="27">
        <f>VLOOKUP($C2433, '[2]county pop 2010-2020'!$H$2:$T$3195,Q$1,0)</f>
        <v>13002</v>
      </c>
      <c r="R2433" s="27">
        <f>VLOOKUP($C2433, '[2]county pop 2010-2020'!$H$2:$T$3195,R$1,0)</f>
        <v>12936</v>
      </c>
      <c r="S2433" s="27">
        <f>VLOOKUP($C2433, '[2]county pop 2010-2020'!$H$2:$T$3195,S$1,0)</f>
        <v>13917</v>
      </c>
      <c r="T2433" s="27">
        <f>VLOOKUP($C2433, '[2]county pop 2010-2020'!$H$2:$T$3195,T$1,0)</f>
        <v>14514</v>
      </c>
      <c r="U2433" s="27">
        <f>VLOOKUP($C2433, '[2]county pop 2010-2020'!$H$2:$T$3195,U$1,0)</f>
        <v>14611</v>
      </c>
      <c r="V2433" s="27">
        <f>VLOOKUP($C2433, '[2]county pop 2010-2020'!$H$2:$T$3195,V$1,0)</f>
        <v>14741</v>
      </c>
      <c r="W2433" s="27">
        <f>VLOOKUP($C2433, '[2]county pop 2010-2020'!$H$2:$T$3195,W$1,0)</f>
        <v>14907</v>
      </c>
      <c r="X2433" s="27">
        <f>VLOOKUP($C2433, '[2]county pop 2010-2020'!$H$2:$T$3195,X$1,0)</f>
        <v>14847</v>
      </c>
      <c r="Y2433" s="27">
        <f>VLOOKUP($C2433, '[2]county pop 2010-2020'!$H$2:$T$3195,Y$1,0)</f>
        <v>15085</v>
      </c>
      <c r="Z2433" s="27">
        <f>VLOOKUP($C2433, '[3]ODS_county pop 2020-2022'!$H$2:$K$3196,Z$1,0)</f>
        <v>14954</v>
      </c>
      <c r="AA2433" s="27">
        <f>VLOOKUP($C2433, '[3]ODS_county pop 2020-2022'!$H$2:$K$3196,AA$1,0)</f>
        <v>14844</v>
      </c>
      <c r="AB2433" s="27">
        <f>VLOOKUP($C2433, '[3]ODS_county pop 2020-2022'!$H$2:$K$3196,AB$1,0)</f>
        <v>14798</v>
      </c>
    </row>
    <row r="2434" spans="1:28" x14ac:dyDescent="0.3">
      <c r="A2434" s="20" t="s">
        <v>2199</v>
      </c>
      <c r="B2434" s="20" t="s">
        <v>2087</v>
      </c>
      <c r="C2434" s="18" t="str">
        <f t="shared" si="45"/>
        <v>.Blount County, Tennessee</v>
      </c>
      <c r="D2434" s="20" t="s">
        <v>2084</v>
      </c>
      <c r="F2434" s="27">
        <f>VLOOKUP($C2434, '[1]ODS_county pop 2000-2010'!$H$2:$T$3195,F$1,0)</f>
        <v>105824</v>
      </c>
      <c r="G2434" s="27">
        <f>VLOOKUP($C2434, '[1]ODS_county pop 2000-2010'!$H$2:$T$3195,G$1,0)</f>
        <v>107916</v>
      </c>
      <c r="H2434" s="27">
        <f>VLOOKUP($C2434, '[1]ODS_county pop 2000-2010'!$H$2:$T$3195,H$1,0)</f>
        <v>109515</v>
      </c>
      <c r="I2434" s="27">
        <f>VLOOKUP($C2434, '[1]ODS_county pop 2000-2010'!$H$2:$T$3195,I$1,0)</f>
        <v>111156</v>
      </c>
      <c r="J2434" s="27">
        <f>VLOOKUP($C2434, '[1]ODS_county pop 2000-2010'!$H$2:$T$3195,J$1,0)</f>
        <v>113151</v>
      </c>
      <c r="K2434" s="27">
        <f>VLOOKUP($C2434, '[1]ODS_county pop 2000-2010'!$H$2:$T$3195,K$1,0)</f>
        <v>115336</v>
      </c>
      <c r="L2434" s="27">
        <f>VLOOKUP($C2434, '[1]ODS_county pop 2000-2010'!$H$2:$T$3195,L$1,0)</f>
        <v>118228</v>
      </c>
      <c r="M2434" s="27">
        <f>VLOOKUP($C2434, '[1]ODS_county pop 2000-2010'!$H$2:$T$3195,M$1,0)</f>
        <v>119950</v>
      </c>
      <c r="N2434" s="27">
        <f>VLOOKUP($C2434, '[1]ODS_county pop 2000-2010'!$H$2:$T$3195,N$1,0)</f>
        <v>121716</v>
      </c>
      <c r="O2434" s="27">
        <f>VLOOKUP($C2434, '[1]ODS_county pop 2000-2010'!$H$2:$T$3195,O$1,0)</f>
        <v>122689</v>
      </c>
      <c r="P2434" s="27">
        <f>VLOOKUP($C2434, '[2]county pop 2010-2020'!$H$2:$T$3195,P$1,0)</f>
        <v>123010</v>
      </c>
      <c r="Q2434" s="27">
        <f>VLOOKUP($C2434, '[2]county pop 2010-2020'!$H$2:$T$3195,Q$1,0)</f>
        <v>123689</v>
      </c>
      <c r="R2434" s="27">
        <f>VLOOKUP($C2434, '[2]county pop 2010-2020'!$H$2:$T$3195,R$1,0)</f>
        <v>124062</v>
      </c>
      <c r="S2434" s="27">
        <f>VLOOKUP($C2434, '[2]county pop 2010-2020'!$H$2:$T$3195,S$1,0)</f>
        <v>124937</v>
      </c>
      <c r="T2434" s="27">
        <f>VLOOKUP($C2434, '[2]county pop 2010-2020'!$H$2:$T$3195,T$1,0)</f>
        <v>125932</v>
      </c>
      <c r="U2434" s="27">
        <f>VLOOKUP($C2434, '[2]county pop 2010-2020'!$H$2:$T$3195,U$1,0)</f>
        <v>127047</v>
      </c>
      <c r="V2434" s="27">
        <f>VLOOKUP($C2434, '[2]county pop 2010-2020'!$H$2:$T$3195,V$1,0)</f>
        <v>128356</v>
      </c>
      <c r="W2434" s="27">
        <f>VLOOKUP($C2434, '[2]county pop 2010-2020'!$H$2:$T$3195,W$1,0)</f>
        <v>130106</v>
      </c>
      <c r="X2434" s="27">
        <f>VLOOKUP($C2434, '[2]county pop 2010-2020'!$H$2:$T$3195,X$1,0)</f>
        <v>131595</v>
      </c>
      <c r="Y2434" s="27">
        <f>VLOOKUP($C2434, '[2]county pop 2010-2020'!$H$2:$T$3195,Y$1,0)</f>
        <v>133396</v>
      </c>
      <c r="Z2434" s="27">
        <f>VLOOKUP($C2434, '[3]ODS_county pop 2020-2022'!$H$2:$K$3196,Z$1,0)</f>
        <v>135649</v>
      </c>
      <c r="AA2434" s="27">
        <f>VLOOKUP($C2434, '[3]ODS_county pop 2020-2022'!$H$2:$K$3196,AA$1,0)</f>
        <v>137649</v>
      </c>
      <c r="AB2434" s="27">
        <f>VLOOKUP($C2434, '[3]ODS_county pop 2020-2022'!$H$2:$K$3196,AB$1,0)</f>
        <v>139958</v>
      </c>
    </row>
    <row r="2435" spans="1:28" x14ac:dyDescent="0.3">
      <c r="A2435" s="20" t="s">
        <v>2199</v>
      </c>
      <c r="B2435" s="20" t="s">
        <v>2300</v>
      </c>
      <c r="C2435" s="18" t="str">
        <f t="shared" si="45"/>
        <v>.Bradley County, Tennessee</v>
      </c>
      <c r="D2435" s="20" t="s">
        <v>2084</v>
      </c>
      <c r="F2435" s="27">
        <f>VLOOKUP($C2435, '[1]ODS_county pop 2000-2010'!$H$2:$T$3195,F$1,0)</f>
        <v>87973</v>
      </c>
      <c r="G2435" s="27">
        <f>VLOOKUP($C2435, '[1]ODS_county pop 2000-2010'!$H$2:$T$3195,G$1,0)</f>
        <v>88934</v>
      </c>
      <c r="H2435" s="27">
        <f>VLOOKUP($C2435, '[1]ODS_county pop 2000-2010'!$H$2:$T$3195,H$1,0)</f>
        <v>89711</v>
      </c>
      <c r="I2435" s="27">
        <f>VLOOKUP($C2435, '[1]ODS_county pop 2000-2010'!$H$2:$T$3195,I$1,0)</f>
        <v>90399</v>
      </c>
      <c r="J2435" s="27">
        <f>VLOOKUP($C2435, '[1]ODS_county pop 2000-2010'!$H$2:$T$3195,J$1,0)</f>
        <v>91814</v>
      </c>
      <c r="K2435" s="27">
        <f>VLOOKUP($C2435, '[1]ODS_county pop 2000-2010'!$H$2:$T$3195,K$1,0)</f>
        <v>93024</v>
      </c>
      <c r="L2435" s="27">
        <f>VLOOKUP($C2435, '[1]ODS_county pop 2000-2010'!$H$2:$T$3195,L$1,0)</f>
        <v>94638</v>
      </c>
      <c r="M2435" s="27">
        <f>VLOOKUP($C2435, '[1]ODS_county pop 2000-2010'!$H$2:$T$3195,M$1,0)</f>
        <v>96336</v>
      </c>
      <c r="N2435" s="27">
        <f>VLOOKUP($C2435, '[1]ODS_county pop 2000-2010'!$H$2:$T$3195,N$1,0)</f>
        <v>97547</v>
      </c>
      <c r="O2435" s="27">
        <f>VLOOKUP($C2435, '[1]ODS_county pop 2000-2010'!$H$2:$T$3195,O$1,0)</f>
        <v>98360</v>
      </c>
      <c r="P2435" s="27">
        <f>VLOOKUP($C2435, '[2]county pop 2010-2020'!$H$2:$T$3195,P$1,0)</f>
        <v>98963</v>
      </c>
      <c r="Q2435" s="27">
        <f>VLOOKUP($C2435, '[2]county pop 2010-2020'!$H$2:$T$3195,Q$1,0)</f>
        <v>99813</v>
      </c>
      <c r="R2435" s="27">
        <f>VLOOKUP($C2435, '[2]county pop 2010-2020'!$H$2:$T$3195,R$1,0)</f>
        <v>101077</v>
      </c>
      <c r="S2435" s="27">
        <f>VLOOKUP($C2435, '[2]county pop 2010-2020'!$H$2:$T$3195,S$1,0)</f>
        <v>101819</v>
      </c>
      <c r="T2435" s="27">
        <f>VLOOKUP($C2435, '[2]county pop 2010-2020'!$H$2:$T$3195,T$1,0)</f>
        <v>102830</v>
      </c>
      <c r="U2435" s="27">
        <f>VLOOKUP($C2435, '[2]county pop 2010-2020'!$H$2:$T$3195,U$1,0)</f>
        <v>103846</v>
      </c>
      <c r="V2435" s="27">
        <f>VLOOKUP($C2435, '[2]county pop 2010-2020'!$H$2:$T$3195,V$1,0)</f>
        <v>104469</v>
      </c>
      <c r="W2435" s="27">
        <f>VLOOKUP($C2435, '[2]county pop 2010-2020'!$H$2:$T$3195,W$1,0)</f>
        <v>105575</v>
      </c>
      <c r="X2435" s="27">
        <f>VLOOKUP($C2435, '[2]county pop 2010-2020'!$H$2:$T$3195,X$1,0)</f>
        <v>107271</v>
      </c>
      <c r="Y2435" s="27">
        <f>VLOOKUP($C2435, '[2]county pop 2010-2020'!$H$2:$T$3195,Y$1,0)</f>
        <v>108233</v>
      </c>
      <c r="Z2435" s="27">
        <f>VLOOKUP($C2435, '[3]ODS_county pop 2020-2022'!$H$2:$K$3196,Z$1,0)</f>
        <v>108820</v>
      </c>
      <c r="AA2435" s="27">
        <f>VLOOKUP($C2435, '[3]ODS_county pop 2020-2022'!$H$2:$K$3196,AA$1,0)</f>
        <v>109769</v>
      </c>
      <c r="AB2435" s="27">
        <f>VLOOKUP($C2435, '[3]ODS_county pop 2020-2022'!$H$2:$K$3196,AB$1,0)</f>
        <v>110616</v>
      </c>
    </row>
    <row r="2436" spans="1:28" x14ac:dyDescent="0.3">
      <c r="A2436" s="20" t="s">
        <v>2199</v>
      </c>
      <c r="B2436" s="20" t="s">
        <v>2887</v>
      </c>
      <c r="C2436" s="18" t="str">
        <f t="shared" si="45"/>
        <v>.Campbell County, Tennessee</v>
      </c>
      <c r="D2436" s="20" t="s">
        <v>2084</v>
      </c>
      <c r="F2436" s="27">
        <f>VLOOKUP($C2436, '[1]ODS_county pop 2000-2010'!$H$2:$T$3195,F$1,0)</f>
        <v>39839</v>
      </c>
      <c r="G2436" s="27">
        <f>VLOOKUP($C2436, '[1]ODS_county pop 2000-2010'!$H$2:$T$3195,G$1,0)</f>
        <v>39802</v>
      </c>
      <c r="H2436" s="27">
        <f>VLOOKUP($C2436, '[1]ODS_county pop 2000-2010'!$H$2:$T$3195,H$1,0)</f>
        <v>39824</v>
      </c>
      <c r="I2436" s="27">
        <f>VLOOKUP($C2436, '[1]ODS_county pop 2000-2010'!$H$2:$T$3195,I$1,0)</f>
        <v>39957</v>
      </c>
      <c r="J2436" s="27">
        <f>VLOOKUP($C2436, '[1]ODS_county pop 2000-2010'!$H$2:$T$3195,J$1,0)</f>
        <v>40371</v>
      </c>
      <c r="K2436" s="27">
        <f>VLOOKUP($C2436, '[1]ODS_county pop 2000-2010'!$H$2:$T$3195,K$1,0)</f>
        <v>40397</v>
      </c>
      <c r="L2436" s="27">
        <f>VLOOKUP($C2436, '[1]ODS_county pop 2000-2010'!$H$2:$T$3195,L$1,0)</f>
        <v>40475</v>
      </c>
      <c r="M2436" s="27">
        <f>VLOOKUP($C2436, '[1]ODS_county pop 2000-2010'!$H$2:$T$3195,M$1,0)</f>
        <v>40480</v>
      </c>
      <c r="N2436" s="27">
        <f>VLOOKUP($C2436, '[1]ODS_county pop 2000-2010'!$H$2:$T$3195,N$1,0)</f>
        <v>40672</v>
      </c>
      <c r="O2436" s="27">
        <f>VLOOKUP($C2436, '[1]ODS_county pop 2000-2010'!$H$2:$T$3195,O$1,0)</f>
        <v>40790</v>
      </c>
      <c r="P2436" s="27">
        <f>VLOOKUP($C2436, '[2]county pop 2010-2020'!$H$2:$T$3195,P$1,0)</f>
        <v>40716</v>
      </c>
      <c r="Q2436" s="27">
        <f>VLOOKUP($C2436, '[2]county pop 2010-2020'!$H$2:$T$3195,Q$1,0)</f>
        <v>40697</v>
      </c>
      <c r="R2436" s="27">
        <f>VLOOKUP($C2436, '[2]county pop 2010-2020'!$H$2:$T$3195,R$1,0)</f>
        <v>40545</v>
      </c>
      <c r="S2436" s="27">
        <f>VLOOKUP($C2436, '[2]county pop 2010-2020'!$H$2:$T$3195,S$1,0)</f>
        <v>40262</v>
      </c>
      <c r="T2436" s="27">
        <f>VLOOKUP($C2436, '[2]county pop 2010-2020'!$H$2:$T$3195,T$1,0)</f>
        <v>39918</v>
      </c>
      <c r="U2436" s="27">
        <f>VLOOKUP($C2436, '[2]county pop 2010-2020'!$H$2:$T$3195,U$1,0)</f>
        <v>39805</v>
      </c>
      <c r="V2436" s="27">
        <f>VLOOKUP($C2436, '[2]county pop 2010-2020'!$H$2:$T$3195,V$1,0)</f>
        <v>39829</v>
      </c>
      <c r="W2436" s="27">
        <f>VLOOKUP($C2436, '[2]county pop 2010-2020'!$H$2:$T$3195,W$1,0)</f>
        <v>39824</v>
      </c>
      <c r="X2436" s="27">
        <f>VLOOKUP($C2436, '[2]county pop 2010-2020'!$H$2:$T$3195,X$1,0)</f>
        <v>39820</v>
      </c>
      <c r="Y2436" s="27">
        <f>VLOOKUP($C2436, '[2]county pop 2010-2020'!$H$2:$T$3195,Y$1,0)</f>
        <v>39778</v>
      </c>
      <c r="Z2436" s="27">
        <f>VLOOKUP($C2436, '[3]ODS_county pop 2020-2022'!$H$2:$K$3196,Z$1,0)</f>
        <v>39301</v>
      </c>
      <c r="AA2436" s="27">
        <f>VLOOKUP($C2436, '[3]ODS_county pop 2020-2022'!$H$2:$K$3196,AA$1,0)</f>
        <v>39409</v>
      </c>
      <c r="AB2436" s="27">
        <f>VLOOKUP($C2436, '[3]ODS_county pop 2020-2022'!$H$2:$K$3196,AB$1,0)</f>
        <v>39584</v>
      </c>
    </row>
    <row r="2437" spans="1:28" x14ac:dyDescent="0.3">
      <c r="A2437" s="20" t="s">
        <v>2199</v>
      </c>
      <c r="B2437" s="20" t="s">
        <v>3652</v>
      </c>
      <c r="C2437" s="18" t="str">
        <f t="shared" si="45"/>
        <v>.Cannon County, Tennessee</v>
      </c>
      <c r="D2437" s="20" t="s">
        <v>2084</v>
      </c>
      <c r="F2437" s="27">
        <f>VLOOKUP($C2437, '[1]ODS_county pop 2000-2010'!$H$2:$T$3195,F$1,0)</f>
        <v>12836</v>
      </c>
      <c r="G2437" s="27">
        <f>VLOOKUP($C2437, '[1]ODS_county pop 2000-2010'!$H$2:$T$3195,G$1,0)</f>
        <v>12990</v>
      </c>
      <c r="H2437" s="27">
        <f>VLOOKUP($C2437, '[1]ODS_county pop 2000-2010'!$H$2:$T$3195,H$1,0)</f>
        <v>12965</v>
      </c>
      <c r="I2437" s="27">
        <f>VLOOKUP($C2437, '[1]ODS_county pop 2000-2010'!$H$2:$T$3195,I$1,0)</f>
        <v>13020</v>
      </c>
      <c r="J2437" s="27">
        <f>VLOOKUP($C2437, '[1]ODS_county pop 2000-2010'!$H$2:$T$3195,J$1,0)</f>
        <v>13114</v>
      </c>
      <c r="K2437" s="27">
        <f>VLOOKUP($C2437, '[1]ODS_county pop 2000-2010'!$H$2:$T$3195,K$1,0)</f>
        <v>13153</v>
      </c>
      <c r="L2437" s="27">
        <f>VLOOKUP($C2437, '[1]ODS_county pop 2000-2010'!$H$2:$T$3195,L$1,0)</f>
        <v>13280</v>
      </c>
      <c r="M2437" s="27">
        <f>VLOOKUP($C2437, '[1]ODS_county pop 2000-2010'!$H$2:$T$3195,M$1,0)</f>
        <v>13435</v>
      </c>
      <c r="N2437" s="27">
        <f>VLOOKUP($C2437, '[1]ODS_county pop 2000-2010'!$H$2:$T$3195,N$1,0)</f>
        <v>13822</v>
      </c>
      <c r="O2437" s="27">
        <f>VLOOKUP($C2437, '[1]ODS_county pop 2000-2010'!$H$2:$T$3195,O$1,0)</f>
        <v>13823</v>
      </c>
      <c r="P2437" s="27">
        <f>VLOOKUP($C2437, '[2]county pop 2010-2020'!$H$2:$T$3195,P$1,0)</f>
        <v>13801</v>
      </c>
      <c r="Q2437" s="27">
        <f>VLOOKUP($C2437, '[2]county pop 2010-2020'!$H$2:$T$3195,Q$1,0)</f>
        <v>13725</v>
      </c>
      <c r="R2437" s="27">
        <f>VLOOKUP($C2437, '[2]county pop 2010-2020'!$H$2:$T$3195,R$1,0)</f>
        <v>13792</v>
      </c>
      <c r="S2437" s="27">
        <f>VLOOKUP($C2437, '[2]county pop 2010-2020'!$H$2:$T$3195,S$1,0)</f>
        <v>13704</v>
      </c>
      <c r="T2437" s="27">
        <f>VLOOKUP($C2437, '[2]county pop 2010-2020'!$H$2:$T$3195,T$1,0)</f>
        <v>13581</v>
      </c>
      <c r="U2437" s="27">
        <f>VLOOKUP($C2437, '[2]county pop 2010-2020'!$H$2:$T$3195,U$1,0)</f>
        <v>13746</v>
      </c>
      <c r="V2437" s="27">
        <f>VLOOKUP($C2437, '[2]county pop 2010-2020'!$H$2:$T$3195,V$1,0)</f>
        <v>13884</v>
      </c>
      <c r="W2437" s="27">
        <f>VLOOKUP($C2437, '[2]county pop 2010-2020'!$H$2:$T$3195,W$1,0)</f>
        <v>14162</v>
      </c>
      <c r="X2437" s="27">
        <f>VLOOKUP($C2437, '[2]county pop 2010-2020'!$H$2:$T$3195,X$1,0)</f>
        <v>14395</v>
      </c>
      <c r="Y2437" s="27">
        <f>VLOOKUP($C2437, '[2]county pop 2010-2020'!$H$2:$T$3195,Y$1,0)</f>
        <v>14583</v>
      </c>
      <c r="Z2437" s="27">
        <f>VLOOKUP($C2437, '[3]ODS_county pop 2020-2022'!$H$2:$K$3196,Z$1,0)</f>
        <v>14568</v>
      </c>
      <c r="AA2437" s="27">
        <f>VLOOKUP($C2437, '[3]ODS_county pop 2020-2022'!$H$2:$K$3196,AA$1,0)</f>
        <v>14535</v>
      </c>
      <c r="AB2437" s="27">
        <f>VLOOKUP($C2437, '[3]ODS_county pop 2020-2022'!$H$2:$K$3196,AB$1,0)</f>
        <v>14788</v>
      </c>
    </row>
    <row r="2438" spans="1:28" x14ac:dyDescent="0.3">
      <c r="A2438" s="20" t="s">
        <v>2199</v>
      </c>
      <c r="B2438" s="20" t="s">
        <v>2301</v>
      </c>
      <c r="C2438" s="18" t="str">
        <f t="shared" si="45"/>
        <v>.Carroll County, Tennessee</v>
      </c>
      <c r="D2438" s="20" t="s">
        <v>2084</v>
      </c>
      <c r="F2438" s="27">
        <f>VLOOKUP($C2438, '[1]ODS_county pop 2000-2010'!$H$2:$T$3195,F$1,0)</f>
        <v>29446</v>
      </c>
      <c r="G2438" s="27">
        <f>VLOOKUP($C2438, '[1]ODS_county pop 2000-2010'!$H$2:$T$3195,G$1,0)</f>
        <v>29447</v>
      </c>
      <c r="H2438" s="27">
        <f>VLOOKUP($C2438, '[1]ODS_county pop 2000-2010'!$H$2:$T$3195,H$1,0)</f>
        <v>29146</v>
      </c>
      <c r="I2438" s="27">
        <f>VLOOKUP($C2438, '[1]ODS_county pop 2000-2010'!$H$2:$T$3195,I$1,0)</f>
        <v>29145</v>
      </c>
      <c r="J2438" s="27">
        <f>VLOOKUP($C2438, '[1]ODS_county pop 2000-2010'!$H$2:$T$3195,J$1,0)</f>
        <v>29104</v>
      </c>
      <c r="K2438" s="27">
        <f>VLOOKUP($C2438, '[1]ODS_county pop 2000-2010'!$H$2:$T$3195,K$1,0)</f>
        <v>28707</v>
      </c>
      <c r="L2438" s="27">
        <f>VLOOKUP($C2438, '[1]ODS_county pop 2000-2010'!$H$2:$T$3195,L$1,0)</f>
        <v>28791</v>
      </c>
      <c r="M2438" s="27">
        <f>VLOOKUP($C2438, '[1]ODS_county pop 2000-2010'!$H$2:$T$3195,M$1,0)</f>
        <v>28793</v>
      </c>
      <c r="N2438" s="27">
        <f>VLOOKUP($C2438, '[1]ODS_county pop 2000-2010'!$H$2:$T$3195,N$1,0)</f>
        <v>28645</v>
      </c>
      <c r="O2438" s="27">
        <f>VLOOKUP($C2438, '[1]ODS_county pop 2000-2010'!$H$2:$T$3195,O$1,0)</f>
        <v>28474</v>
      </c>
      <c r="P2438" s="27">
        <f>VLOOKUP($C2438, '[2]county pop 2010-2020'!$H$2:$T$3195,P$1,0)</f>
        <v>28522</v>
      </c>
      <c r="Q2438" s="27">
        <f>VLOOKUP($C2438, '[2]county pop 2010-2020'!$H$2:$T$3195,Q$1,0)</f>
        <v>28548</v>
      </c>
      <c r="R2438" s="27">
        <f>VLOOKUP($C2438, '[2]county pop 2010-2020'!$H$2:$T$3195,R$1,0)</f>
        <v>28670</v>
      </c>
      <c r="S2438" s="27">
        <f>VLOOKUP($C2438, '[2]county pop 2010-2020'!$H$2:$T$3195,S$1,0)</f>
        <v>28614</v>
      </c>
      <c r="T2438" s="27">
        <f>VLOOKUP($C2438, '[2]county pop 2010-2020'!$H$2:$T$3195,T$1,0)</f>
        <v>28417</v>
      </c>
      <c r="U2438" s="27">
        <f>VLOOKUP($C2438, '[2]county pop 2010-2020'!$H$2:$T$3195,U$1,0)</f>
        <v>27986</v>
      </c>
      <c r="V2438" s="27">
        <f>VLOOKUP($C2438, '[2]county pop 2010-2020'!$H$2:$T$3195,V$1,0)</f>
        <v>27956</v>
      </c>
      <c r="W2438" s="27">
        <f>VLOOKUP($C2438, '[2]county pop 2010-2020'!$H$2:$T$3195,W$1,0)</f>
        <v>27824</v>
      </c>
      <c r="X2438" s="27">
        <f>VLOOKUP($C2438, '[2]county pop 2010-2020'!$H$2:$T$3195,X$1,0)</f>
        <v>27937</v>
      </c>
      <c r="Y2438" s="27">
        <f>VLOOKUP($C2438, '[2]county pop 2010-2020'!$H$2:$T$3195,Y$1,0)</f>
        <v>27710</v>
      </c>
      <c r="Z2438" s="27">
        <f>VLOOKUP($C2438, '[3]ODS_county pop 2020-2022'!$H$2:$K$3196,Z$1,0)</f>
        <v>28421</v>
      </c>
      <c r="AA2438" s="27">
        <f>VLOOKUP($C2438, '[3]ODS_county pop 2020-2022'!$H$2:$K$3196,AA$1,0)</f>
        <v>28287</v>
      </c>
      <c r="AB2438" s="27">
        <f>VLOOKUP($C2438, '[3]ODS_county pop 2020-2022'!$H$2:$K$3196,AB$1,0)</f>
        <v>28458</v>
      </c>
    </row>
    <row r="2439" spans="1:28" x14ac:dyDescent="0.3">
      <c r="A2439" s="20" t="s">
        <v>2199</v>
      </c>
      <c r="B2439" s="20" t="s">
        <v>2889</v>
      </c>
      <c r="C2439" s="18" t="str">
        <f t="shared" si="45"/>
        <v>.Carter County, Tennessee</v>
      </c>
      <c r="D2439" s="20" t="s">
        <v>2084</v>
      </c>
      <c r="F2439" s="27">
        <f>VLOOKUP($C2439, '[1]ODS_county pop 2000-2010'!$H$2:$T$3195,F$1,0)</f>
        <v>56731</v>
      </c>
      <c r="G2439" s="27">
        <f>VLOOKUP($C2439, '[1]ODS_county pop 2000-2010'!$H$2:$T$3195,G$1,0)</f>
        <v>56770</v>
      </c>
      <c r="H2439" s="27">
        <f>VLOOKUP($C2439, '[1]ODS_county pop 2000-2010'!$H$2:$T$3195,H$1,0)</f>
        <v>56682</v>
      </c>
      <c r="I2439" s="27">
        <f>VLOOKUP($C2439, '[1]ODS_county pop 2000-2010'!$H$2:$T$3195,I$1,0)</f>
        <v>57530</v>
      </c>
      <c r="J2439" s="27">
        <f>VLOOKUP($C2439, '[1]ODS_county pop 2000-2010'!$H$2:$T$3195,J$1,0)</f>
        <v>57532</v>
      </c>
      <c r="K2439" s="27">
        <f>VLOOKUP($C2439, '[1]ODS_county pop 2000-2010'!$H$2:$T$3195,K$1,0)</f>
        <v>57693</v>
      </c>
      <c r="L2439" s="27">
        <f>VLOOKUP($C2439, '[1]ODS_county pop 2000-2010'!$H$2:$T$3195,L$1,0)</f>
        <v>57877</v>
      </c>
      <c r="M2439" s="27">
        <f>VLOOKUP($C2439, '[1]ODS_county pop 2000-2010'!$H$2:$T$3195,M$1,0)</f>
        <v>57781</v>
      </c>
      <c r="N2439" s="27">
        <f>VLOOKUP($C2439, '[1]ODS_county pop 2000-2010'!$H$2:$T$3195,N$1,0)</f>
        <v>57895</v>
      </c>
      <c r="O2439" s="27">
        <f>VLOOKUP($C2439, '[1]ODS_county pop 2000-2010'!$H$2:$T$3195,O$1,0)</f>
        <v>57639</v>
      </c>
      <c r="P2439" s="27">
        <f>VLOOKUP($C2439, '[2]county pop 2010-2020'!$H$2:$T$3195,P$1,0)</f>
        <v>57424</v>
      </c>
      <c r="Q2439" s="27">
        <f>VLOOKUP($C2439, '[2]county pop 2010-2020'!$H$2:$T$3195,Q$1,0)</f>
        <v>57387</v>
      </c>
      <c r="R2439" s="27">
        <f>VLOOKUP($C2439, '[2]county pop 2010-2020'!$H$2:$T$3195,R$1,0)</f>
        <v>57355</v>
      </c>
      <c r="S2439" s="27">
        <f>VLOOKUP($C2439, '[2]county pop 2010-2020'!$H$2:$T$3195,S$1,0)</f>
        <v>56985</v>
      </c>
      <c r="T2439" s="27">
        <f>VLOOKUP($C2439, '[2]county pop 2010-2020'!$H$2:$T$3195,T$1,0)</f>
        <v>56334</v>
      </c>
      <c r="U2439" s="27">
        <f>VLOOKUP($C2439, '[2]county pop 2010-2020'!$H$2:$T$3195,U$1,0)</f>
        <v>56385</v>
      </c>
      <c r="V2439" s="27">
        <f>VLOOKUP($C2439, '[2]county pop 2010-2020'!$H$2:$T$3195,V$1,0)</f>
        <v>56481</v>
      </c>
      <c r="W2439" s="27">
        <f>VLOOKUP($C2439, '[2]county pop 2010-2020'!$H$2:$T$3195,W$1,0)</f>
        <v>56526</v>
      </c>
      <c r="X2439" s="27">
        <f>VLOOKUP($C2439, '[2]county pop 2010-2020'!$H$2:$T$3195,X$1,0)</f>
        <v>56437</v>
      </c>
      <c r="Y2439" s="27">
        <f>VLOOKUP($C2439, '[2]county pop 2010-2020'!$H$2:$T$3195,Y$1,0)</f>
        <v>56396</v>
      </c>
      <c r="Z2439" s="27">
        <f>VLOOKUP($C2439, '[3]ODS_county pop 2020-2022'!$H$2:$K$3196,Z$1,0)</f>
        <v>56362</v>
      </c>
      <c r="AA2439" s="27">
        <f>VLOOKUP($C2439, '[3]ODS_county pop 2020-2022'!$H$2:$K$3196,AA$1,0)</f>
        <v>56060</v>
      </c>
      <c r="AB2439" s="27">
        <f>VLOOKUP($C2439, '[3]ODS_county pop 2020-2022'!$H$2:$K$3196,AB$1,0)</f>
        <v>56410</v>
      </c>
    </row>
    <row r="2440" spans="1:28" x14ac:dyDescent="0.3">
      <c r="A2440" s="20" t="s">
        <v>2199</v>
      </c>
      <c r="B2440" s="20" t="s">
        <v>3653</v>
      </c>
      <c r="C2440" s="18" t="str">
        <f t="shared" si="45"/>
        <v>.Cheatham County, Tennessee</v>
      </c>
      <c r="D2440" s="20" t="s">
        <v>2084</v>
      </c>
      <c r="F2440" s="27">
        <f>VLOOKUP($C2440, '[1]ODS_county pop 2000-2010'!$H$2:$T$3195,F$1,0)</f>
        <v>35843</v>
      </c>
      <c r="G2440" s="27">
        <f>VLOOKUP($C2440, '[1]ODS_county pop 2000-2010'!$H$2:$T$3195,G$1,0)</f>
        <v>36377</v>
      </c>
      <c r="H2440" s="27">
        <f>VLOOKUP($C2440, '[1]ODS_county pop 2000-2010'!$H$2:$T$3195,H$1,0)</f>
        <v>36709</v>
      </c>
      <c r="I2440" s="27">
        <f>VLOOKUP($C2440, '[1]ODS_county pop 2000-2010'!$H$2:$T$3195,I$1,0)</f>
        <v>36897</v>
      </c>
      <c r="J2440" s="27">
        <f>VLOOKUP($C2440, '[1]ODS_county pop 2000-2010'!$H$2:$T$3195,J$1,0)</f>
        <v>37256</v>
      </c>
      <c r="K2440" s="27">
        <f>VLOOKUP($C2440, '[1]ODS_county pop 2000-2010'!$H$2:$T$3195,K$1,0)</f>
        <v>37668</v>
      </c>
      <c r="L2440" s="27">
        <f>VLOOKUP($C2440, '[1]ODS_county pop 2000-2010'!$H$2:$T$3195,L$1,0)</f>
        <v>38186</v>
      </c>
      <c r="M2440" s="27">
        <f>VLOOKUP($C2440, '[1]ODS_county pop 2000-2010'!$H$2:$T$3195,M$1,0)</f>
        <v>38637</v>
      </c>
      <c r="N2440" s="27">
        <f>VLOOKUP($C2440, '[1]ODS_county pop 2000-2010'!$H$2:$T$3195,N$1,0)</f>
        <v>38947</v>
      </c>
      <c r="O2440" s="27">
        <f>VLOOKUP($C2440, '[1]ODS_county pop 2000-2010'!$H$2:$T$3195,O$1,0)</f>
        <v>39170</v>
      </c>
      <c r="P2440" s="27">
        <f>VLOOKUP($C2440, '[2]county pop 2010-2020'!$H$2:$T$3195,P$1,0)</f>
        <v>39105</v>
      </c>
      <c r="Q2440" s="27">
        <f>VLOOKUP($C2440, '[2]county pop 2010-2020'!$H$2:$T$3195,Q$1,0)</f>
        <v>38978</v>
      </c>
      <c r="R2440" s="27">
        <f>VLOOKUP($C2440, '[2]county pop 2010-2020'!$H$2:$T$3195,R$1,0)</f>
        <v>39226</v>
      </c>
      <c r="S2440" s="27">
        <f>VLOOKUP($C2440, '[2]county pop 2010-2020'!$H$2:$T$3195,S$1,0)</f>
        <v>39335</v>
      </c>
      <c r="T2440" s="27">
        <f>VLOOKUP($C2440, '[2]county pop 2010-2020'!$H$2:$T$3195,T$1,0)</f>
        <v>39611</v>
      </c>
      <c r="U2440" s="27">
        <f>VLOOKUP($C2440, '[2]county pop 2010-2020'!$H$2:$T$3195,U$1,0)</f>
        <v>39597</v>
      </c>
      <c r="V2440" s="27">
        <f>VLOOKUP($C2440, '[2]county pop 2010-2020'!$H$2:$T$3195,V$1,0)</f>
        <v>39793</v>
      </c>
      <c r="W2440" s="27">
        <f>VLOOKUP($C2440, '[2]county pop 2010-2020'!$H$2:$T$3195,W$1,0)</f>
        <v>40436</v>
      </c>
      <c r="X2440" s="27">
        <f>VLOOKUP($C2440, '[2]county pop 2010-2020'!$H$2:$T$3195,X$1,0)</f>
        <v>40539</v>
      </c>
      <c r="Y2440" s="27">
        <f>VLOOKUP($C2440, '[2]county pop 2010-2020'!$H$2:$T$3195,Y$1,0)</f>
        <v>40828</v>
      </c>
      <c r="Z2440" s="27">
        <f>VLOOKUP($C2440, '[3]ODS_county pop 2020-2022'!$H$2:$K$3196,Z$1,0)</f>
        <v>41128</v>
      </c>
      <c r="AA2440" s="27">
        <f>VLOOKUP($C2440, '[3]ODS_county pop 2020-2022'!$H$2:$K$3196,AA$1,0)</f>
        <v>41547</v>
      </c>
      <c r="AB2440" s="27">
        <f>VLOOKUP($C2440, '[3]ODS_county pop 2020-2022'!$H$2:$K$3196,AB$1,0)</f>
        <v>41830</v>
      </c>
    </row>
    <row r="2441" spans="1:28" x14ac:dyDescent="0.3">
      <c r="A2441" s="20" t="s">
        <v>2199</v>
      </c>
      <c r="B2441" s="20" t="s">
        <v>3562</v>
      </c>
      <c r="C2441" s="18" t="str">
        <f t="shared" si="45"/>
        <v>.Chester County, Tennessee</v>
      </c>
      <c r="D2441" s="20" t="s">
        <v>2084</v>
      </c>
      <c r="F2441" s="27">
        <f>VLOOKUP($C2441, '[1]ODS_county pop 2000-2010'!$H$2:$T$3195,F$1,0)</f>
        <v>15540</v>
      </c>
      <c r="G2441" s="27">
        <f>VLOOKUP($C2441, '[1]ODS_county pop 2000-2010'!$H$2:$T$3195,G$1,0)</f>
        <v>15856</v>
      </c>
      <c r="H2441" s="27">
        <f>VLOOKUP($C2441, '[1]ODS_county pop 2000-2010'!$H$2:$T$3195,H$1,0)</f>
        <v>15900</v>
      </c>
      <c r="I2441" s="27">
        <f>VLOOKUP($C2441, '[1]ODS_county pop 2000-2010'!$H$2:$T$3195,I$1,0)</f>
        <v>15672</v>
      </c>
      <c r="J2441" s="27">
        <f>VLOOKUP($C2441, '[1]ODS_county pop 2000-2010'!$H$2:$T$3195,J$1,0)</f>
        <v>16225</v>
      </c>
      <c r="K2441" s="27">
        <f>VLOOKUP($C2441, '[1]ODS_county pop 2000-2010'!$H$2:$T$3195,K$1,0)</f>
        <v>16355</v>
      </c>
      <c r="L2441" s="27">
        <f>VLOOKUP($C2441, '[1]ODS_county pop 2000-2010'!$H$2:$T$3195,L$1,0)</f>
        <v>16491</v>
      </c>
      <c r="M2441" s="27">
        <f>VLOOKUP($C2441, '[1]ODS_county pop 2000-2010'!$H$2:$T$3195,M$1,0)</f>
        <v>16622</v>
      </c>
      <c r="N2441" s="27">
        <f>VLOOKUP($C2441, '[1]ODS_county pop 2000-2010'!$H$2:$T$3195,N$1,0)</f>
        <v>16840</v>
      </c>
      <c r="O2441" s="27">
        <f>VLOOKUP($C2441, '[1]ODS_county pop 2000-2010'!$H$2:$T$3195,O$1,0)</f>
        <v>16864</v>
      </c>
      <c r="P2441" s="27">
        <f>VLOOKUP($C2441, '[2]county pop 2010-2020'!$H$2:$T$3195,P$1,0)</f>
        <v>17131</v>
      </c>
      <c r="Q2441" s="27">
        <f>VLOOKUP($C2441, '[2]county pop 2010-2020'!$H$2:$T$3195,Q$1,0)</f>
        <v>17150</v>
      </c>
      <c r="R2441" s="27">
        <f>VLOOKUP($C2441, '[2]county pop 2010-2020'!$H$2:$T$3195,R$1,0)</f>
        <v>17080</v>
      </c>
      <c r="S2441" s="27">
        <f>VLOOKUP($C2441, '[2]county pop 2010-2020'!$H$2:$T$3195,S$1,0)</f>
        <v>17120</v>
      </c>
      <c r="T2441" s="27">
        <f>VLOOKUP($C2441, '[2]county pop 2010-2020'!$H$2:$T$3195,T$1,0)</f>
        <v>17141</v>
      </c>
      <c r="U2441" s="27">
        <f>VLOOKUP($C2441, '[2]county pop 2010-2020'!$H$2:$T$3195,U$1,0)</f>
        <v>17130</v>
      </c>
      <c r="V2441" s="27">
        <f>VLOOKUP($C2441, '[2]county pop 2010-2020'!$H$2:$T$3195,V$1,0)</f>
        <v>17132</v>
      </c>
      <c r="W2441" s="27">
        <f>VLOOKUP($C2441, '[2]county pop 2010-2020'!$H$2:$T$3195,W$1,0)</f>
        <v>17153</v>
      </c>
      <c r="X2441" s="27">
        <f>VLOOKUP($C2441, '[2]county pop 2010-2020'!$H$2:$T$3195,X$1,0)</f>
        <v>17279</v>
      </c>
      <c r="Y2441" s="27">
        <f>VLOOKUP($C2441, '[2]county pop 2010-2020'!$H$2:$T$3195,Y$1,0)</f>
        <v>17306</v>
      </c>
      <c r="Z2441" s="27">
        <f>VLOOKUP($C2441, '[3]ODS_county pop 2020-2022'!$H$2:$K$3196,Z$1,0)</f>
        <v>17377</v>
      </c>
      <c r="AA2441" s="27">
        <f>VLOOKUP($C2441, '[3]ODS_county pop 2020-2022'!$H$2:$K$3196,AA$1,0)</f>
        <v>17479</v>
      </c>
      <c r="AB2441" s="27">
        <f>VLOOKUP($C2441, '[3]ODS_county pop 2020-2022'!$H$2:$K$3196,AB$1,0)</f>
        <v>17609</v>
      </c>
    </row>
    <row r="2442" spans="1:28" x14ac:dyDescent="0.3">
      <c r="A2442" s="20" t="s">
        <v>2199</v>
      </c>
      <c r="B2442" s="20" t="s">
        <v>2941</v>
      </c>
      <c r="C2442" s="18" t="str">
        <f t="shared" si="45"/>
        <v>.Claiborne County, Tennessee</v>
      </c>
      <c r="D2442" s="20" t="s">
        <v>2084</v>
      </c>
      <c r="F2442" s="27">
        <f>VLOOKUP($C2442, '[1]ODS_county pop 2000-2010'!$H$2:$T$3195,F$1,0)</f>
        <v>29861</v>
      </c>
      <c r="G2442" s="27">
        <f>VLOOKUP($C2442, '[1]ODS_county pop 2000-2010'!$H$2:$T$3195,G$1,0)</f>
        <v>30095</v>
      </c>
      <c r="H2442" s="27">
        <f>VLOOKUP($C2442, '[1]ODS_county pop 2000-2010'!$H$2:$T$3195,H$1,0)</f>
        <v>30099</v>
      </c>
      <c r="I2442" s="27">
        <f>VLOOKUP($C2442, '[1]ODS_county pop 2000-2010'!$H$2:$T$3195,I$1,0)</f>
        <v>30511</v>
      </c>
      <c r="J2442" s="27">
        <f>VLOOKUP($C2442, '[1]ODS_county pop 2000-2010'!$H$2:$T$3195,J$1,0)</f>
        <v>30830</v>
      </c>
      <c r="K2442" s="27">
        <f>VLOOKUP($C2442, '[1]ODS_county pop 2000-2010'!$H$2:$T$3195,K$1,0)</f>
        <v>31206</v>
      </c>
      <c r="L2442" s="27">
        <f>VLOOKUP($C2442, '[1]ODS_county pop 2000-2010'!$H$2:$T$3195,L$1,0)</f>
        <v>31481</v>
      </c>
      <c r="M2442" s="27">
        <f>VLOOKUP($C2442, '[1]ODS_county pop 2000-2010'!$H$2:$T$3195,M$1,0)</f>
        <v>31729</v>
      </c>
      <c r="N2442" s="27">
        <f>VLOOKUP($C2442, '[1]ODS_county pop 2000-2010'!$H$2:$T$3195,N$1,0)</f>
        <v>32006</v>
      </c>
      <c r="O2442" s="27">
        <f>VLOOKUP($C2442, '[1]ODS_county pop 2000-2010'!$H$2:$T$3195,O$1,0)</f>
        <v>32056</v>
      </c>
      <c r="P2442" s="27">
        <f>VLOOKUP($C2442, '[2]county pop 2010-2020'!$H$2:$T$3195,P$1,0)</f>
        <v>32213</v>
      </c>
      <c r="Q2442" s="27">
        <f>VLOOKUP($C2442, '[2]county pop 2010-2020'!$H$2:$T$3195,Q$1,0)</f>
        <v>32112</v>
      </c>
      <c r="R2442" s="27">
        <f>VLOOKUP($C2442, '[2]county pop 2010-2020'!$H$2:$T$3195,R$1,0)</f>
        <v>31774</v>
      </c>
      <c r="S2442" s="27">
        <f>VLOOKUP($C2442, '[2]county pop 2010-2020'!$H$2:$T$3195,S$1,0)</f>
        <v>31645</v>
      </c>
      <c r="T2442" s="27">
        <f>VLOOKUP($C2442, '[2]county pop 2010-2020'!$H$2:$T$3195,T$1,0)</f>
        <v>31597</v>
      </c>
      <c r="U2442" s="27">
        <f>VLOOKUP($C2442, '[2]county pop 2010-2020'!$H$2:$T$3195,U$1,0)</f>
        <v>31585</v>
      </c>
      <c r="V2442" s="27">
        <f>VLOOKUP($C2442, '[2]county pop 2010-2020'!$H$2:$T$3195,V$1,0)</f>
        <v>31672</v>
      </c>
      <c r="W2442" s="27">
        <f>VLOOKUP($C2442, '[2]county pop 2010-2020'!$H$2:$T$3195,W$1,0)</f>
        <v>31700</v>
      </c>
      <c r="X2442" s="27">
        <f>VLOOKUP($C2442, '[2]county pop 2010-2020'!$H$2:$T$3195,X$1,0)</f>
        <v>31823</v>
      </c>
      <c r="Y2442" s="27">
        <f>VLOOKUP($C2442, '[2]county pop 2010-2020'!$H$2:$T$3195,Y$1,0)</f>
        <v>31919</v>
      </c>
      <c r="Z2442" s="27">
        <f>VLOOKUP($C2442, '[3]ODS_county pop 2020-2022'!$H$2:$K$3196,Z$1,0)</f>
        <v>32066</v>
      </c>
      <c r="AA2442" s="27">
        <f>VLOOKUP($C2442, '[3]ODS_county pop 2020-2022'!$H$2:$K$3196,AA$1,0)</f>
        <v>32146</v>
      </c>
      <c r="AB2442" s="27">
        <f>VLOOKUP($C2442, '[3]ODS_county pop 2020-2022'!$H$2:$K$3196,AB$1,0)</f>
        <v>32431</v>
      </c>
    </row>
    <row r="2443" spans="1:28" x14ac:dyDescent="0.3">
      <c r="A2443" s="20" t="s">
        <v>2199</v>
      </c>
      <c r="B2443" s="20" t="s">
        <v>2114</v>
      </c>
      <c r="C2443" s="18" t="str">
        <f t="shared" si="45"/>
        <v>.Clay County, Tennessee</v>
      </c>
      <c r="D2443" s="20" t="s">
        <v>2084</v>
      </c>
      <c r="F2443" s="27">
        <f>VLOOKUP($C2443, '[1]ODS_county pop 2000-2010'!$H$2:$T$3195,F$1,0)</f>
        <v>7960</v>
      </c>
      <c r="G2443" s="27">
        <f>VLOOKUP($C2443, '[1]ODS_county pop 2000-2010'!$H$2:$T$3195,G$1,0)</f>
        <v>7921</v>
      </c>
      <c r="H2443" s="27">
        <f>VLOOKUP($C2443, '[1]ODS_county pop 2000-2010'!$H$2:$T$3195,H$1,0)</f>
        <v>7924</v>
      </c>
      <c r="I2443" s="27">
        <f>VLOOKUP($C2443, '[1]ODS_county pop 2000-2010'!$H$2:$T$3195,I$1,0)</f>
        <v>7909</v>
      </c>
      <c r="J2443" s="27">
        <f>VLOOKUP($C2443, '[1]ODS_county pop 2000-2010'!$H$2:$T$3195,J$1,0)</f>
        <v>7947</v>
      </c>
      <c r="K2443" s="27">
        <f>VLOOKUP($C2443, '[1]ODS_county pop 2000-2010'!$H$2:$T$3195,K$1,0)</f>
        <v>7954</v>
      </c>
      <c r="L2443" s="27">
        <f>VLOOKUP($C2443, '[1]ODS_county pop 2000-2010'!$H$2:$T$3195,L$1,0)</f>
        <v>7977</v>
      </c>
      <c r="M2443" s="27">
        <f>VLOOKUP($C2443, '[1]ODS_county pop 2000-2010'!$H$2:$T$3195,M$1,0)</f>
        <v>7901</v>
      </c>
      <c r="N2443" s="27">
        <f>VLOOKUP($C2443, '[1]ODS_county pop 2000-2010'!$H$2:$T$3195,N$1,0)</f>
        <v>7862</v>
      </c>
      <c r="O2443" s="27">
        <f>VLOOKUP($C2443, '[1]ODS_county pop 2000-2010'!$H$2:$T$3195,O$1,0)</f>
        <v>7830</v>
      </c>
      <c r="P2443" s="27">
        <f>VLOOKUP($C2443, '[2]county pop 2010-2020'!$H$2:$T$3195,P$1,0)</f>
        <v>7861</v>
      </c>
      <c r="Q2443" s="27">
        <f>VLOOKUP($C2443, '[2]county pop 2010-2020'!$H$2:$T$3195,Q$1,0)</f>
        <v>7744</v>
      </c>
      <c r="R2443" s="27">
        <f>VLOOKUP($C2443, '[2]county pop 2010-2020'!$H$2:$T$3195,R$1,0)</f>
        <v>7706</v>
      </c>
      <c r="S2443" s="27">
        <f>VLOOKUP($C2443, '[2]county pop 2010-2020'!$H$2:$T$3195,S$1,0)</f>
        <v>7693</v>
      </c>
      <c r="T2443" s="27">
        <f>VLOOKUP($C2443, '[2]county pop 2010-2020'!$H$2:$T$3195,T$1,0)</f>
        <v>7626</v>
      </c>
      <c r="U2443" s="27">
        <f>VLOOKUP($C2443, '[2]county pop 2010-2020'!$H$2:$T$3195,U$1,0)</f>
        <v>7668</v>
      </c>
      <c r="V2443" s="27">
        <f>VLOOKUP($C2443, '[2]county pop 2010-2020'!$H$2:$T$3195,V$1,0)</f>
        <v>7660</v>
      </c>
      <c r="W2443" s="27">
        <f>VLOOKUP($C2443, '[2]county pop 2010-2020'!$H$2:$T$3195,W$1,0)</f>
        <v>7661</v>
      </c>
      <c r="X2443" s="27">
        <f>VLOOKUP($C2443, '[2]county pop 2010-2020'!$H$2:$T$3195,X$1,0)</f>
        <v>7654</v>
      </c>
      <c r="Y2443" s="27">
        <f>VLOOKUP($C2443, '[2]county pop 2010-2020'!$H$2:$T$3195,Y$1,0)</f>
        <v>7597</v>
      </c>
      <c r="Z2443" s="27">
        <f>VLOOKUP($C2443, '[3]ODS_county pop 2020-2022'!$H$2:$K$3196,Z$1,0)</f>
        <v>7588</v>
      </c>
      <c r="AA2443" s="27">
        <f>VLOOKUP($C2443, '[3]ODS_county pop 2020-2022'!$H$2:$K$3196,AA$1,0)</f>
        <v>7572</v>
      </c>
      <c r="AB2443" s="27">
        <f>VLOOKUP($C2443, '[3]ODS_county pop 2020-2022'!$H$2:$K$3196,AB$1,0)</f>
        <v>7620</v>
      </c>
    </row>
    <row r="2444" spans="1:28" x14ac:dyDescent="0.3">
      <c r="A2444" s="20" t="s">
        <v>2199</v>
      </c>
      <c r="B2444" s="20" t="s">
        <v>3654</v>
      </c>
      <c r="C2444" s="18" t="str">
        <f t="shared" si="45"/>
        <v>.Cocke County, Tennessee</v>
      </c>
      <c r="D2444" s="20" t="s">
        <v>2084</v>
      </c>
      <c r="F2444" s="27">
        <f>VLOOKUP($C2444, '[1]ODS_county pop 2000-2010'!$H$2:$T$3195,F$1,0)</f>
        <v>33548</v>
      </c>
      <c r="G2444" s="27">
        <f>VLOOKUP($C2444, '[1]ODS_county pop 2000-2010'!$H$2:$T$3195,G$1,0)</f>
        <v>33618</v>
      </c>
      <c r="H2444" s="27">
        <f>VLOOKUP($C2444, '[1]ODS_county pop 2000-2010'!$H$2:$T$3195,H$1,0)</f>
        <v>33920</v>
      </c>
      <c r="I2444" s="27">
        <f>VLOOKUP($C2444, '[1]ODS_county pop 2000-2010'!$H$2:$T$3195,I$1,0)</f>
        <v>34234</v>
      </c>
      <c r="J2444" s="27">
        <f>VLOOKUP($C2444, '[1]ODS_county pop 2000-2010'!$H$2:$T$3195,J$1,0)</f>
        <v>34393</v>
      </c>
      <c r="K2444" s="27">
        <f>VLOOKUP($C2444, '[1]ODS_county pop 2000-2010'!$H$2:$T$3195,K$1,0)</f>
        <v>34644</v>
      </c>
      <c r="L2444" s="27">
        <f>VLOOKUP($C2444, '[1]ODS_county pop 2000-2010'!$H$2:$T$3195,L$1,0)</f>
        <v>35001</v>
      </c>
      <c r="M2444" s="27">
        <f>VLOOKUP($C2444, '[1]ODS_county pop 2000-2010'!$H$2:$T$3195,M$1,0)</f>
        <v>35272</v>
      </c>
      <c r="N2444" s="27">
        <f>VLOOKUP($C2444, '[1]ODS_county pop 2000-2010'!$H$2:$T$3195,N$1,0)</f>
        <v>35666</v>
      </c>
      <c r="O2444" s="27">
        <f>VLOOKUP($C2444, '[1]ODS_county pop 2000-2010'!$H$2:$T$3195,O$1,0)</f>
        <v>35811</v>
      </c>
      <c r="P2444" s="27">
        <f>VLOOKUP($C2444, '[2]county pop 2010-2020'!$H$2:$T$3195,P$1,0)</f>
        <v>35662</v>
      </c>
      <c r="Q2444" s="27">
        <f>VLOOKUP($C2444, '[2]county pop 2010-2020'!$H$2:$T$3195,Q$1,0)</f>
        <v>35434</v>
      </c>
      <c r="R2444" s="27">
        <f>VLOOKUP($C2444, '[2]county pop 2010-2020'!$H$2:$T$3195,R$1,0)</f>
        <v>35535</v>
      </c>
      <c r="S2444" s="27">
        <f>VLOOKUP($C2444, '[2]county pop 2010-2020'!$H$2:$T$3195,S$1,0)</f>
        <v>35409</v>
      </c>
      <c r="T2444" s="27">
        <f>VLOOKUP($C2444, '[2]county pop 2010-2020'!$H$2:$T$3195,T$1,0)</f>
        <v>35279</v>
      </c>
      <c r="U2444" s="27">
        <f>VLOOKUP($C2444, '[2]county pop 2010-2020'!$H$2:$T$3195,U$1,0)</f>
        <v>35157</v>
      </c>
      <c r="V2444" s="27">
        <f>VLOOKUP($C2444, '[2]county pop 2010-2020'!$H$2:$T$3195,V$1,0)</f>
        <v>35243</v>
      </c>
      <c r="W2444" s="27">
        <f>VLOOKUP($C2444, '[2]county pop 2010-2020'!$H$2:$T$3195,W$1,0)</f>
        <v>35564</v>
      </c>
      <c r="X2444" s="27">
        <f>VLOOKUP($C2444, '[2]county pop 2010-2020'!$H$2:$T$3195,X$1,0)</f>
        <v>35937</v>
      </c>
      <c r="Y2444" s="27">
        <f>VLOOKUP($C2444, '[2]county pop 2010-2020'!$H$2:$T$3195,Y$1,0)</f>
        <v>36017</v>
      </c>
      <c r="Z2444" s="27">
        <f>VLOOKUP($C2444, '[3]ODS_county pop 2020-2022'!$H$2:$K$3196,Z$1,0)</f>
        <v>36039</v>
      </c>
      <c r="AA2444" s="27">
        <f>VLOOKUP($C2444, '[3]ODS_county pop 2020-2022'!$H$2:$K$3196,AA$1,0)</f>
        <v>36370</v>
      </c>
      <c r="AB2444" s="27">
        <f>VLOOKUP($C2444, '[3]ODS_county pop 2020-2022'!$H$2:$K$3196,AB$1,0)</f>
        <v>36879</v>
      </c>
    </row>
    <row r="2445" spans="1:28" x14ac:dyDescent="0.3">
      <c r="A2445" s="20" t="s">
        <v>2199</v>
      </c>
      <c r="B2445" s="20" t="s">
        <v>2120</v>
      </c>
      <c r="C2445" s="18" t="str">
        <f t="shared" si="45"/>
        <v>.Coffee County, Tennessee</v>
      </c>
      <c r="D2445" s="20" t="s">
        <v>2084</v>
      </c>
      <c r="F2445" s="27">
        <f>VLOOKUP($C2445, '[1]ODS_county pop 2000-2010'!$H$2:$T$3195,F$1,0)</f>
        <v>48052</v>
      </c>
      <c r="G2445" s="27">
        <f>VLOOKUP($C2445, '[1]ODS_county pop 2000-2010'!$H$2:$T$3195,G$1,0)</f>
        <v>48594</v>
      </c>
      <c r="H2445" s="27">
        <f>VLOOKUP($C2445, '[1]ODS_county pop 2000-2010'!$H$2:$T$3195,H$1,0)</f>
        <v>49074</v>
      </c>
      <c r="I2445" s="27">
        <f>VLOOKUP($C2445, '[1]ODS_county pop 2000-2010'!$H$2:$T$3195,I$1,0)</f>
        <v>49602</v>
      </c>
      <c r="J2445" s="27">
        <f>VLOOKUP($C2445, '[1]ODS_county pop 2000-2010'!$H$2:$T$3195,J$1,0)</f>
        <v>50077</v>
      </c>
      <c r="K2445" s="27">
        <f>VLOOKUP($C2445, '[1]ODS_county pop 2000-2010'!$H$2:$T$3195,K$1,0)</f>
        <v>50834</v>
      </c>
      <c r="L2445" s="27">
        <f>VLOOKUP($C2445, '[1]ODS_county pop 2000-2010'!$H$2:$T$3195,L$1,0)</f>
        <v>51646</v>
      </c>
      <c r="M2445" s="27">
        <f>VLOOKUP($C2445, '[1]ODS_county pop 2000-2010'!$H$2:$T$3195,M$1,0)</f>
        <v>52022</v>
      </c>
      <c r="N2445" s="27">
        <f>VLOOKUP($C2445, '[1]ODS_county pop 2000-2010'!$H$2:$T$3195,N$1,0)</f>
        <v>52460</v>
      </c>
      <c r="O2445" s="27">
        <f>VLOOKUP($C2445, '[1]ODS_county pop 2000-2010'!$H$2:$T$3195,O$1,0)</f>
        <v>52813</v>
      </c>
      <c r="P2445" s="27">
        <f>VLOOKUP($C2445, '[2]county pop 2010-2020'!$H$2:$T$3195,P$1,0)</f>
        <v>52796</v>
      </c>
      <c r="Q2445" s="27">
        <f>VLOOKUP($C2445, '[2]county pop 2010-2020'!$H$2:$T$3195,Q$1,0)</f>
        <v>52929</v>
      </c>
      <c r="R2445" s="27">
        <f>VLOOKUP($C2445, '[2]county pop 2010-2020'!$H$2:$T$3195,R$1,0)</f>
        <v>53165</v>
      </c>
      <c r="S2445" s="27">
        <f>VLOOKUP($C2445, '[2]county pop 2010-2020'!$H$2:$T$3195,S$1,0)</f>
        <v>53325</v>
      </c>
      <c r="T2445" s="27">
        <f>VLOOKUP($C2445, '[2]county pop 2010-2020'!$H$2:$T$3195,T$1,0)</f>
        <v>53555</v>
      </c>
      <c r="U2445" s="27">
        <f>VLOOKUP($C2445, '[2]county pop 2010-2020'!$H$2:$T$3195,U$1,0)</f>
        <v>54130</v>
      </c>
      <c r="V2445" s="27">
        <f>VLOOKUP($C2445, '[2]county pop 2010-2020'!$H$2:$T$3195,V$1,0)</f>
        <v>54593</v>
      </c>
      <c r="W2445" s="27">
        <f>VLOOKUP($C2445, '[2]county pop 2010-2020'!$H$2:$T$3195,W$1,0)</f>
        <v>55128</v>
      </c>
      <c r="X2445" s="27">
        <f>VLOOKUP($C2445, '[2]county pop 2010-2020'!$H$2:$T$3195,X$1,0)</f>
        <v>56049</v>
      </c>
      <c r="Y2445" s="27">
        <f>VLOOKUP($C2445, '[2]county pop 2010-2020'!$H$2:$T$3195,Y$1,0)</f>
        <v>56717</v>
      </c>
      <c r="Z2445" s="27">
        <f>VLOOKUP($C2445, '[3]ODS_county pop 2020-2022'!$H$2:$K$3196,Z$1,0)</f>
        <v>58134</v>
      </c>
      <c r="AA2445" s="27">
        <f>VLOOKUP($C2445, '[3]ODS_county pop 2020-2022'!$H$2:$K$3196,AA$1,0)</f>
        <v>58933</v>
      </c>
      <c r="AB2445" s="27">
        <f>VLOOKUP($C2445, '[3]ODS_county pop 2020-2022'!$H$2:$K$3196,AB$1,0)</f>
        <v>59728</v>
      </c>
    </row>
    <row r="2446" spans="1:28" x14ac:dyDescent="0.3">
      <c r="A2446" s="20" t="s">
        <v>2199</v>
      </c>
      <c r="B2446" s="20" t="s">
        <v>3655</v>
      </c>
      <c r="C2446" s="18" t="str">
        <f t="shared" si="45"/>
        <v>.Crockett County, Tennessee</v>
      </c>
      <c r="D2446" s="20" t="s">
        <v>2084</v>
      </c>
      <c r="F2446" s="27">
        <f>VLOOKUP($C2446, '[1]ODS_county pop 2000-2010'!$H$2:$T$3195,F$1,0)</f>
        <v>14529</v>
      </c>
      <c r="G2446" s="27">
        <f>VLOOKUP($C2446, '[1]ODS_county pop 2000-2010'!$H$2:$T$3195,G$1,0)</f>
        <v>14546</v>
      </c>
      <c r="H2446" s="27">
        <f>VLOOKUP($C2446, '[1]ODS_county pop 2000-2010'!$H$2:$T$3195,H$1,0)</f>
        <v>14487</v>
      </c>
      <c r="I2446" s="27">
        <f>VLOOKUP($C2446, '[1]ODS_county pop 2000-2010'!$H$2:$T$3195,I$1,0)</f>
        <v>14365</v>
      </c>
      <c r="J2446" s="27">
        <f>VLOOKUP($C2446, '[1]ODS_county pop 2000-2010'!$H$2:$T$3195,J$1,0)</f>
        <v>14434</v>
      </c>
      <c r="K2446" s="27">
        <f>VLOOKUP($C2446, '[1]ODS_county pop 2000-2010'!$H$2:$T$3195,K$1,0)</f>
        <v>14437</v>
      </c>
      <c r="L2446" s="27">
        <f>VLOOKUP($C2446, '[1]ODS_county pop 2000-2010'!$H$2:$T$3195,L$1,0)</f>
        <v>14430</v>
      </c>
      <c r="M2446" s="27">
        <f>VLOOKUP($C2446, '[1]ODS_county pop 2000-2010'!$H$2:$T$3195,M$1,0)</f>
        <v>14491</v>
      </c>
      <c r="N2446" s="27">
        <f>VLOOKUP($C2446, '[1]ODS_county pop 2000-2010'!$H$2:$T$3195,N$1,0)</f>
        <v>14541</v>
      </c>
      <c r="O2446" s="27">
        <f>VLOOKUP($C2446, '[1]ODS_county pop 2000-2010'!$H$2:$T$3195,O$1,0)</f>
        <v>14573</v>
      </c>
      <c r="P2446" s="27">
        <f>VLOOKUP($C2446, '[2]county pop 2010-2020'!$H$2:$T$3195,P$1,0)</f>
        <v>14586</v>
      </c>
      <c r="Q2446" s="27">
        <f>VLOOKUP($C2446, '[2]county pop 2010-2020'!$H$2:$T$3195,Q$1,0)</f>
        <v>14563</v>
      </c>
      <c r="R2446" s="27">
        <f>VLOOKUP($C2446, '[2]county pop 2010-2020'!$H$2:$T$3195,R$1,0)</f>
        <v>14612</v>
      </c>
      <c r="S2446" s="27">
        <f>VLOOKUP($C2446, '[2]county pop 2010-2020'!$H$2:$T$3195,S$1,0)</f>
        <v>14613</v>
      </c>
      <c r="T2446" s="27">
        <f>VLOOKUP($C2446, '[2]county pop 2010-2020'!$H$2:$T$3195,T$1,0)</f>
        <v>14654</v>
      </c>
      <c r="U2446" s="27">
        <f>VLOOKUP($C2446, '[2]county pop 2010-2020'!$H$2:$T$3195,U$1,0)</f>
        <v>14588</v>
      </c>
      <c r="V2446" s="27">
        <f>VLOOKUP($C2446, '[2]county pop 2010-2020'!$H$2:$T$3195,V$1,0)</f>
        <v>14464</v>
      </c>
      <c r="W2446" s="27">
        <f>VLOOKUP($C2446, '[2]county pop 2010-2020'!$H$2:$T$3195,W$1,0)</f>
        <v>14443</v>
      </c>
      <c r="X2446" s="27">
        <f>VLOOKUP($C2446, '[2]county pop 2010-2020'!$H$2:$T$3195,X$1,0)</f>
        <v>14276</v>
      </c>
      <c r="Y2446" s="27">
        <f>VLOOKUP($C2446, '[2]county pop 2010-2020'!$H$2:$T$3195,Y$1,0)</f>
        <v>14189</v>
      </c>
      <c r="Z2446" s="27">
        <f>VLOOKUP($C2446, '[3]ODS_county pop 2020-2022'!$H$2:$K$3196,Z$1,0)</f>
        <v>13903</v>
      </c>
      <c r="AA2446" s="27">
        <f>VLOOKUP($C2446, '[3]ODS_county pop 2020-2022'!$H$2:$K$3196,AA$1,0)</f>
        <v>13993</v>
      </c>
      <c r="AB2446" s="27">
        <f>VLOOKUP($C2446, '[3]ODS_county pop 2020-2022'!$H$2:$K$3196,AB$1,0)</f>
        <v>13888</v>
      </c>
    </row>
    <row r="2447" spans="1:28" x14ac:dyDescent="0.3">
      <c r="A2447" s="20" t="s">
        <v>2199</v>
      </c>
      <c r="B2447" s="20" t="s">
        <v>2680</v>
      </c>
      <c r="C2447" s="18" t="str">
        <f t="shared" si="45"/>
        <v>.Cumberland County, Tennessee</v>
      </c>
      <c r="D2447" s="20" t="s">
        <v>2084</v>
      </c>
      <c r="F2447" s="27">
        <f>VLOOKUP($C2447, '[1]ODS_county pop 2000-2010'!$H$2:$T$3195,F$1,0)</f>
        <v>46781</v>
      </c>
      <c r="G2447" s="27">
        <f>VLOOKUP($C2447, '[1]ODS_county pop 2000-2010'!$H$2:$T$3195,G$1,0)</f>
        <v>47849</v>
      </c>
      <c r="H2447" s="27">
        <f>VLOOKUP($C2447, '[1]ODS_county pop 2000-2010'!$H$2:$T$3195,H$1,0)</f>
        <v>48918</v>
      </c>
      <c r="I2447" s="27">
        <f>VLOOKUP($C2447, '[1]ODS_county pop 2000-2010'!$H$2:$T$3195,I$1,0)</f>
        <v>49607</v>
      </c>
      <c r="J2447" s="27">
        <f>VLOOKUP($C2447, '[1]ODS_county pop 2000-2010'!$H$2:$T$3195,J$1,0)</f>
        <v>50584</v>
      </c>
      <c r="K2447" s="27">
        <f>VLOOKUP($C2447, '[1]ODS_county pop 2000-2010'!$H$2:$T$3195,K$1,0)</f>
        <v>51758</v>
      </c>
      <c r="L2447" s="27">
        <f>VLOOKUP($C2447, '[1]ODS_county pop 2000-2010'!$H$2:$T$3195,L$1,0)</f>
        <v>53363</v>
      </c>
      <c r="M2447" s="27">
        <f>VLOOKUP($C2447, '[1]ODS_county pop 2000-2010'!$H$2:$T$3195,M$1,0)</f>
        <v>54534</v>
      </c>
      <c r="N2447" s="27">
        <f>VLOOKUP($C2447, '[1]ODS_county pop 2000-2010'!$H$2:$T$3195,N$1,0)</f>
        <v>55184</v>
      </c>
      <c r="O2447" s="27">
        <f>VLOOKUP($C2447, '[1]ODS_county pop 2000-2010'!$H$2:$T$3195,O$1,0)</f>
        <v>55672</v>
      </c>
      <c r="P2447" s="27">
        <f>VLOOKUP($C2447, '[2]county pop 2010-2020'!$H$2:$T$3195,P$1,0)</f>
        <v>56053</v>
      </c>
      <c r="Q2447" s="27">
        <f>VLOOKUP($C2447, '[2]county pop 2010-2020'!$H$2:$T$3195,Q$1,0)</f>
        <v>56538</v>
      </c>
      <c r="R2447" s="27">
        <f>VLOOKUP($C2447, '[2]county pop 2010-2020'!$H$2:$T$3195,R$1,0)</f>
        <v>57008</v>
      </c>
      <c r="S2447" s="27">
        <f>VLOOKUP($C2447, '[2]county pop 2010-2020'!$H$2:$T$3195,S$1,0)</f>
        <v>57462</v>
      </c>
      <c r="T2447" s="27">
        <f>VLOOKUP($C2447, '[2]county pop 2010-2020'!$H$2:$T$3195,T$1,0)</f>
        <v>57952</v>
      </c>
      <c r="U2447" s="27">
        <f>VLOOKUP($C2447, '[2]county pop 2010-2020'!$H$2:$T$3195,U$1,0)</f>
        <v>58259</v>
      </c>
      <c r="V2447" s="27">
        <f>VLOOKUP($C2447, '[2]county pop 2010-2020'!$H$2:$T$3195,V$1,0)</f>
        <v>58599</v>
      </c>
      <c r="W2447" s="27">
        <f>VLOOKUP($C2447, '[2]county pop 2010-2020'!$H$2:$T$3195,W$1,0)</f>
        <v>59077</v>
      </c>
      <c r="X2447" s="27">
        <f>VLOOKUP($C2447, '[2]county pop 2010-2020'!$H$2:$T$3195,X$1,0)</f>
        <v>59971</v>
      </c>
      <c r="Y2447" s="27">
        <f>VLOOKUP($C2447, '[2]county pop 2010-2020'!$H$2:$T$3195,Y$1,0)</f>
        <v>60832</v>
      </c>
      <c r="Z2447" s="27">
        <f>VLOOKUP($C2447, '[3]ODS_county pop 2020-2022'!$H$2:$K$3196,Z$1,0)</f>
        <v>61377</v>
      </c>
      <c r="AA2447" s="27">
        <f>VLOOKUP($C2447, '[3]ODS_county pop 2020-2022'!$H$2:$K$3196,AA$1,0)</f>
        <v>62431</v>
      </c>
      <c r="AB2447" s="27">
        <f>VLOOKUP($C2447, '[3]ODS_county pop 2020-2022'!$H$2:$K$3196,AB$1,0)</f>
        <v>63522</v>
      </c>
    </row>
    <row r="2448" spans="1:28" x14ac:dyDescent="0.3">
      <c r="A2448" s="20" t="s">
        <v>2199</v>
      </c>
      <c r="B2448" s="20" t="s">
        <v>3387</v>
      </c>
      <c r="C2448" s="18" t="str">
        <f t="shared" si="45"/>
        <v>.Davidson County, Tennessee</v>
      </c>
      <c r="D2448" s="20" t="s">
        <v>2084</v>
      </c>
      <c r="F2448" s="27">
        <f>VLOOKUP($C2448, '[1]ODS_county pop 2000-2010'!$H$2:$T$3195,F$1,0)</f>
        <v>569927</v>
      </c>
      <c r="G2448" s="27">
        <f>VLOOKUP($C2448, '[1]ODS_county pop 2000-2010'!$H$2:$T$3195,G$1,0)</f>
        <v>574119</v>
      </c>
      <c r="H2448" s="27">
        <f>VLOOKUP($C2448, '[1]ODS_county pop 2000-2010'!$H$2:$T$3195,H$1,0)</f>
        <v>574215</v>
      </c>
      <c r="I2448" s="27">
        <f>VLOOKUP($C2448, '[1]ODS_county pop 2000-2010'!$H$2:$T$3195,I$1,0)</f>
        <v>577231</v>
      </c>
      <c r="J2448" s="27">
        <f>VLOOKUP($C2448, '[1]ODS_county pop 2000-2010'!$H$2:$T$3195,J$1,0)</f>
        <v>583013</v>
      </c>
      <c r="K2448" s="27">
        <f>VLOOKUP($C2448, '[1]ODS_county pop 2000-2010'!$H$2:$T$3195,K$1,0)</f>
        <v>589787</v>
      </c>
      <c r="L2448" s="27">
        <f>VLOOKUP($C2448, '[1]ODS_county pop 2000-2010'!$H$2:$T$3195,L$1,0)</f>
        <v>597597</v>
      </c>
      <c r="M2448" s="27">
        <f>VLOOKUP($C2448, '[1]ODS_county pop 2000-2010'!$H$2:$T$3195,M$1,0)</f>
        <v>605031</v>
      </c>
      <c r="N2448" s="27">
        <f>VLOOKUP($C2448, '[1]ODS_county pop 2000-2010'!$H$2:$T$3195,N$1,0)</f>
        <v>612649</v>
      </c>
      <c r="O2448" s="27">
        <f>VLOOKUP($C2448, '[1]ODS_county pop 2000-2010'!$H$2:$T$3195,O$1,0)</f>
        <v>621008</v>
      </c>
      <c r="P2448" s="27">
        <f>VLOOKUP($C2448, '[2]county pop 2010-2020'!$H$2:$T$3195,P$1,0)</f>
        <v>626681</v>
      </c>
      <c r="Q2448" s="27">
        <f>VLOOKUP($C2448, '[2]county pop 2010-2020'!$H$2:$T$3195,Q$1,0)</f>
        <v>636083</v>
      </c>
      <c r="R2448" s="27">
        <f>VLOOKUP($C2448, '[2]county pop 2010-2020'!$H$2:$T$3195,R$1,0)</f>
        <v>649619</v>
      </c>
      <c r="S2448" s="27">
        <f>VLOOKUP($C2448, '[2]county pop 2010-2020'!$H$2:$T$3195,S$1,0)</f>
        <v>660560</v>
      </c>
      <c r="T2448" s="27">
        <f>VLOOKUP($C2448, '[2]county pop 2010-2020'!$H$2:$T$3195,T$1,0)</f>
        <v>670102</v>
      </c>
      <c r="U2448" s="27">
        <f>VLOOKUP($C2448, '[2]county pop 2010-2020'!$H$2:$T$3195,U$1,0)</f>
        <v>680397</v>
      </c>
      <c r="V2448" s="27">
        <f>VLOOKUP($C2448, '[2]county pop 2010-2020'!$H$2:$T$3195,V$1,0)</f>
        <v>686420</v>
      </c>
      <c r="W2448" s="27">
        <f>VLOOKUP($C2448, '[2]county pop 2010-2020'!$H$2:$T$3195,W$1,0)</f>
        <v>687808</v>
      </c>
      <c r="X2448" s="27">
        <f>VLOOKUP($C2448, '[2]county pop 2010-2020'!$H$2:$T$3195,X$1,0)</f>
        <v>691298</v>
      </c>
      <c r="Y2448" s="27">
        <f>VLOOKUP($C2448, '[2]county pop 2010-2020'!$H$2:$T$3195,Y$1,0)</f>
        <v>692999</v>
      </c>
      <c r="Z2448" s="27">
        <f>VLOOKUP($C2448, '[3]ODS_county pop 2020-2022'!$H$2:$K$3196,Z$1,0)</f>
        <v>716058</v>
      </c>
      <c r="AA2448" s="27">
        <f>VLOOKUP($C2448, '[3]ODS_county pop 2020-2022'!$H$2:$K$3196,AA$1,0)</f>
        <v>703372</v>
      </c>
      <c r="AB2448" s="27">
        <f>VLOOKUP($C2448, '[3]ODS_county pop 2020-2022'!$H$2:$K$3196,AB$1,0)</f>
        <v>708144</v>
      </c>
    </row>
    <row r="2449" spans="1:28" x14ac:dyDescent="0.3">
      <c r="A2449" s="20" t="s">
        <v>2199</v>
      </c>
      <c r="B2449" s="20" t="s">
        <v>2558</v>
      </c>
      <c r="C2449" s="18" t="str">
        <f t="shared" si="45"/>
        <v>.Decatur County, Tennessee</v>
      </c>
      <c r="D2449" s="20" t="s">
        <v>2084</v>
      </c>
      <c r="F2449" s="27">
        <f>VLOOKUP($C2449, '[1]ODS_county pop 2000-2010'!$H$2:$T$3195,F$1,0)</f>
        <v>11711</v>
      </c>
      <c r="G2449" s="27">
        <f>VLOOKUP($C2449, '[1]ODS_county pop 2000-2010'!$H$2:$T$3195,G$1,0)</f>
        <v>11691</v>
      </c>
      <c r="H2449" s="27">
        <f>VLOOKUP($C2449, '[1]ODS_county pop 2000-2010'!$H$2:$T$3195,H$1,0)</f>
        <v>11659</v>
      </c>
      <c r="I2449" s="27">
        <f>VLOOKUP($C2449, '[1]ODS_county pop 2000-2010'!$H$2:$T$3195,I$1,0)</f>
        <v>11600</v>
      </c>
      <c r="J2449" s="27">
        <f>VLOOKUP($C2449, '[1]ODS_county pop 2000-2010'!$H$2:$T$3195,J$1,0)</f>
        <v>11655</v>
      </c>
      <c r="K2449" s="27">
        <f>VLOOKUP($C2449, '[1]ODS_county pop 2000-2010'!$H$2:$T$3195,K$1,0)</f>
        <v>11597</v>
      </c>
      <c r="L2449" s="27">
        <f>VLOOKUP($C2449, '[1]ODS_county pop 2000-2010'!$H$2:$T$3195,L$1,0)</f>
        <v>11567</v>
      </c>
      <c r="M2449" s="27">
        <f>VLOOKUP($C2449, '[1]ODS_county pop 2000-2010'!$H$2:$T$3195,M$1,0)</f>
        <v>11721</v>
      </c>
      <c r="N2449" s="27">
        <f>VLOOKUP($C2449, '[1]ODS_county pop 2000-2010'!$H$2:$T$3195,N$1,0)</f>
        <v>11769</v>
      </c>
      <c r="O2449" s="27">
        <f>VLOOKUP($C2449, '[1]ODS_county pop 2000-2010'!$H$2:$T$3195,O$1,0)</f>
        <v>11779</v>
      </c>
      <c r="P2449" s="27">
        <f>VLOOKUP($C2449, '[2]county pop 2010-2020'!$H$2:$T$3195,P$1,0)</f>
        <v>11757</v>
      </c>
      <c r="Q2449" s="27">
        <f>VLOOKUP($C2449, '[2]county pop 2010-2020'!$H$2:$T$3195,Q$1,0)</f>
        <v>11679</v>
      </c>
      <c r="R2449" s="27">
        <f>VLOOKUP($C2449, '[2]county pop 2010-2020'!$H$2:$T$3195,R$1,0)</f>
        <v>11631</v>
      </c>
      <c r="S2449" s="27">
        <f>VLOOKUP($C2449, '[2]county pop 2010-2020'!$H$2:$T$3195,S$1,0)</f>
        <v>11693</v>
      </c>
      <c r="T2449" s="27">
        <f>VLOOKUP($C2449, '[2]county pop 2010-2020'!$H$2:$T$3195,T$1,0)</f>
        <v>11681</v>
      </c>
      <c r="U2449" s="27">
        <f>VLOOKUP($C2449, '[2]county pop 2010-2020'!$H$2:$T$3195,U$1,0)</f>
        <v>11596</v>
      </c>
      <c r="V2449" s="27">
        <f>VLOOKUP($C2449, '[2]county pop 2010-2020'!$H$2:$T$3195,V$1,0)</f>
        <v>11728</v>
      </c>
      <c r="W2449" s="27">
        <f>VLOOKUP($C2449, '[2]county pop 2010-2020'!$H$2:$T$3195,W$1,0)</f>
        <v>11711</v>
      </c>
      <c r="X2449" s="27">
        <f>VLOOKUP($C2449, '[2]county pop 2010-2020'!$H$2:$T$3195,X$1,0)</f>
        <v>11669</v>
      </c>
      <c r="Y2449" s="27">
        <f>VLOOKUP($C2449, '[2]county pop 2010-2020'!$H$2:$T$3195,Y$1,0)</f>
        <v>11608</v>
      </c>
      <c r="Z2449" s="27">
        <f>VLOOKUP($C2449, '[3]ODS_county pop 2020-2022'!$H$2:$K$3196,Z$1,0)</f>
        <v>11437</v>
      </c>
      <c r="AA2449" s="27">
        <f>VLOOKUP($C2449, '[3]ODS_county pop 2020-2022'!$H$2:$K$3196,AA$1,0)</f>
        <v>11413</v>
      </c>
      <c r="AB2449" s="27">
        <f>VLOOKUP($C2449, '[3]ODS_county pop 2020-2022'!$H$2:$K$3196,AB$1,0)</f>
        <v>11564</v>
      </c>
    </row>
    <row r="2450" spans="1:28" x14ac:dyDescent="0.3">
      <c r="A2450" s="20" t="s">
        <v>2199</v>
      </c>
      <c r="B2450" s="20" t="s">
        <v>2147</v>
      </c>
      <c r="C2450" s="18" t="str">
        <f t="shared" si="45"/>
        <v>.DeKalb County, Tennessee</v>
      </c>
      <c r="D2450" s="20" t="s">
        <v>2084</v>
      </c>
      <c r="F2450" s="27">
        <f>VLOOKUP($C2450, '[1]ODS_county pop 2000-2010'!$H$2:$T$3195,F$1,0)</f>
        <v>17413</v>
      </c>
      <c r="G2450" s="27">
        <f>VLOOKUP($C2450, '[1]ODS_county pop 2000-2010'!$H$2:$T$3195,G$1,0)</f>
        <v>17498</v>
      </c>
      <c r="H2450" s="27">
        <f>VLOOKUP($C2450, '[1]ODS_county pop 2000-2010'!$H$2:$T$3195,H$1,0)</f>
        <v>17678</v>
      </c>
      <c r="I2450" s="27">
        <f>VLOOKUP($C2450, '[1]ODS_county pop 2000-2010'!$H$2:$T$3195,I$1,0)</f>
        <v>17883</v>
      </c>
      <c r="J2450" s="27">
        <f>VLOOKUP($C2450, '[1]ODS_county pop 2000-2010'!$H$2:$T$3195,J$1,0)</f>
        <v>18051</v>
      </c>
      <c r="K2450" s="27">
        <f>VLOOKUP($C2450, '[1]ODS_county pop 2000-2010'!$H$2:$T$3195,K$1,0)</f>
        <v>18150</v>
      </c>
      <c r="L2450" s="27">
        <f>VLOOKUP($C2450, '[1]ODS_county pop 2000-2010'!$H$2:$T$3195,L$1,0)</f>
        <v>18289</v>
      </c>
      <c r="M2450" s="27">
        <f>VLOOKUP($C2450, '[1]ODS_county pop 2000-2010'!$H$2:$T$3195,M$1,0)</f>
        <v>18414</v>
      </c>
      <c r="N2450" s="27">
        <f>VLOOKUP($C2450, '[1]ODS_county pop 2000-2010'!$H$2:$T$3195,N$1,0)</f>
        <v>18693</v>
      </c>
      <c r="O2450" s="27">
        <f>VLOOKUP($C2450, '[1]ODS_county pop 2000-2010'!$H$2:$T$3195,O$1,0)</f>
        <v>18720</v>
      </c>
      <c r="P2450" s="27">
        <f>VLOOKUP($C2450, '[2]county pop 2010-2020'!$H$2:$T$3195,P$1,0)</f>
        <v>18723</v>
      </c>
      <c r="Q2450" s="27">
        <f>VLOOKUP($C2450, '[2]county pop 2010-2020'!$H$2:$T$3195,Q$1,0)</f>
        <v>18753</v>
      </c>
      <c r="R2450" s="27">
        <f>VLOOKUP($C2450, '[2]county pop 2010-2020'!$H$2:$T$3195,R$1,0)</f>
        <v>18865</v>
      </c>
      <c r="S2450" s="27">
        <f>VLOOKUP($C2450, '[2]county pop 2010-2020'!$H$2:$T$3195,S$1,0)</f>
        <v>19147</v>
      </c>
      <c r="T2450" s="27">
        <f>VLOOKUP($C2450, '[2]county pop 2010-2020'!$H$2:$T$3195,T$1,0)</f>
        <v>19218</v>
      </c>
      <c r="U2450" s="27">
        <f>VLOOKUP($C2450, '[2]county pop 2010-2020'!$H$2:$T$3195,U$1,0)</f>
        <v>19281</v>
      </c>
      <c r="V2450" s="27">
        <f>VLOOKUP($C2450, '[2]county pop 2010-2020'!$H$2:$T$3195,V$1,0)</f>
        <v>19414</v>
      </c>
      <c r="W2450" s="27">
        <f>VLOOKUP($C2450, '[2]county pop 2010-2020'!$H$2:$T$3195,W$1,0)</f>
        <v>19817</v>
      </c>
      <c r="X2450" s="27">
        <f>VLOOKUP($C2450, '[2]county pop 2010-2020'!$H$2:$T$3195,X$1,0)</f>
        <v>20045</v>
      </c>
      <c r="Y2450" s="27">
        <f>VLOOKUP($C2450, '[2]county pop 2010-2020'!$H$2:$T$3195,Y$1,0)</f>
        <v>20409</v>
      </c>
      <c r="Z2450" s="27">
        <f>VLOOKUP($C2450, '[3]ODS_county pop 2020-2022'!$H$2:$K$3196,Z$1,0)</f>
        <v>20187</v>
      </c>
      <c r="AA2450" s="27">
        <f>VLOOKUP($C2450, '[3]ODS_county pop 2020-2022'!$H$2:$K$3196,AA$1,0)</f>
        <v>20478</v>
      </c>
      <c r="AB2450" s="27">
        <f>VLOOKUP($C2450, '[3]ODS_county pop 2020-2022'!$H$2:$K$3196,AB$1,0)</f>
        <v>21003</v>
      </c>
    </row>
    <row r="2451" spans="1:28" x14ac:dyDescent="0.3">
      <c r="A2451" s="20" t="s">
        <v>2199</v>
      </c>
      <c r="B2451" s="20" t="s">
        <v>3656</v>
      </c>
      <c r="C2451" s="18" t="str">
        <f t="shared" si="45"/>
        <v>.Dickson County, Tennessee</v>
      </c>
      <c r="D2451" s="20" t="s">
        <v>2084</v>
      </c>
      <c r="F2451" s="27">
        <f>VLOOKUP($C2451, '[1]ODS_county pop 2000-2010'!$H$2:$T$3195,F$1,0)</f>
        <v>43152</v>
      </c>
      <c r="G2451" s="27">
        <f>VLOOKUP($C2451, '[1]ODS_county pop 2000-2010'!$H$2:$T$3195,G$1,0)</f>
        <v>43987</v>
      </c>
      <c r="H2451" s="27">
        <f>VLOOKUP($C2451, '[1]ODS_county pop 2000-2010'!$H$2:$T$3195,H$1,0)</f>
        <v>44586</v>
      </c>
      <c r="I2451" s="27">
        <f>VLOOKUP($C2451, '[1]ODS_county pop 2000-2010'!$H$2:$T$3195,I$1,0)</f>
        <v>45241</v>
      </c>
      <c r="J2451" s="27">
        <f>VLOOKUP($C2451, '[1]ODS_county pop 2000-2010'!$H$2:$T$3195,J$1,0)</f>
        <v>45727</v>
      </c>
      <c r="K2451" s="27">
        <f>VLOOKUP($C2451, '[1]ODS_county pop 2000-2010'!$H$2:$T$3195,K$1,0)</f>
        <v>46361</v>
      </c>
      <c r="L2451" s="27">
        <f>VLOOKUP($C2451, '[1]ODS_county pop 2000-2010'!$H$2:$T$3195,L$1,0)</f>
        <v>47229</v>
      </c>
      <c r="M2451" s="27">
        <f>VLOOKUP($C2451, '[1]ODS_county pop 2000-2010'!$H$2:$T$3195,M$1,0)</f>
        <v>48287</v>
      </c>
      <c r="N2451" s="27">
        <f>VLOOKUP($C2451, '[1]ODS_county pop 2000-2010'!$H$2:$T$3195,N$1,0)</f>
        <v>48929</v>
      </c>
      <c r="O2451" s="27">
        <f>VLOOKUP($C2451, '[1]ODS_county pop 2000-2010'!$H$2:$T$3195,O$1,0)</f>
        <v>49380</v>
      </c>
      <c r="P2451" s="27">
        <f>VLOOKUP($C2451, '[2]county pop 2010-2020'!$H$2:$T$3195,P$1,0)</f>
        <v>49666</v>
      </c>
      <c r="Q2451" s="27">
        <f>VLOOKUP($C2451, '[2]county pop 2010-2020'!$H$2:$T$3195,Q$1,0)</f>
        <v>49996</v>
      </c>
      <c r="R2451" s="27">
        <f>VLOOKUP($C2451, '[2]county pop 2010-2020'!$H$2:$T$3195,R$1,0)</f>
        <v>50229</v>
      </c>
      <c r="S2451" s="27">
        <f>VLOOKUP($C2451, '[2]county pop 2010-2020'!$H$2:$T$3195,S$1,0)</f>
        <v>50182</v>
      </c>
      <c r="T2451" s="27">
        <f>VLOOKUP($C2451, '[2]county pop 2010-2020'!$H$2:$T$3195,T$1,0)</f>
        <v>50484</v>
      </c>
      <c r="U2451" s="27">
        <f>VLOOKUP($C2451, '[2]county pop 2010-2020'!$H$2:$T$3195,U$1,0)</f>
        <v>51357</v>
      </c>
      <c r="V2451" s="27">
        <f>VLOOKUP($C2451, '[2]county pop 2010-2020'!$H$2:$T$3195,V$1,0)</f>
        <v>51936</v>
      </c>
      <c r="W2451" s="27">
        <f>VLOOKUP($C2451, '[2]county pop 2010-2020'!$H$2:$T$3195,W$1,0)</f>
        <v>52811</v>
      </c>
      <c r="X2451" s="27">
        <f>VLOOKUP($C2451, '[2]county pop 2010-2020'!$H$2:$T$3195,X$1,0)</f>
        <v>53467</v>
      </c>
      <c r="Y2451" s="27">
        <f>VLOOKUP($C2451, '[2]county pop 2010-2020'!$H$2:$T$3195,Y$1,0)</f>
        <v>53856</v>
      </c>
      <c r="Z2451" s="27">
        <f>VLOOKUP($C2451, '[3]ODS_county pop 2020-2022'!$H$2:$K$3196,Z$1,0)</f>
        <v>54442</v>
      </c>
      <c r="AA2451" s="27">
        <f>VLOOKUP($C2451, '[3]ODS_county pop 2020-2022'!$H$2:$K$3196,AA$1,0)</f>
        <v>55174</v>
      </c>
      <c r="AB2451" s="27">
        <f>VLOOKUP($C2451, '[3]ODS_county pop 2020-2022'!$H$2:$K$3196,AB$1,0)</f>
        <v>55761</v>
      </c>
    </row>
    <row r="2452" spans="1:28" x14ac:dyDescent="0.3">
      <c r="A2452" s="20" t="s">
        <v>2199</v>
      </c>
      <c r="B2452" s="20" t="s">
        <v>3657</v>
      </c>
      <c r="C2452" s="18" t="str">
        <f t="shared" si="45"/>
        <v>.Dyer County, Tennessee</v>
      </c>
      <c r="D2452" s="20" t="s">
        <v>2084</v>
      </c>
      <c r="F2452" s="27">
        <f>VLOOKUP($C2452, '[1]ODS_county pop 2000-2010'!$H$2:$T$3195,F$1,0)</f>
        <v>37284</v>
      </c>
      <c r="G2452" s="27">
        <f>VLOOKUP($C2452, '[1]ODS_county pop 2000-2010'!$H$2:$T$3195,G$1,0)</f>
        <v>37156</v>
      </c>
      <c r="H2452" s="27">
        <f>VLOOKUP($C2452, '[1]ODS_county pop 2000-2010'!$H$2:$T$3195,H$1,0)</f>
        <v>37166</v>
      </c>
      <c r="I2452" s="27">
        <f>VLOOKUP($C2452, '[1]ODS_county pop 2000-2010'!$H$2:$T$3195,I$1,0)</f>
        <v>37332</v>
      </c>
      <c r="J2452" s="27">
        <f>VLOOKUP($C2452, '[1]ODS_county pop 2000-2010'!$H$2:$T$3195,J$1,0)</f>
        <v>37520</v>
      </c>
      <c r="K2452" s="27">
        <f>VLOOKUP($C2452, '[1]ODS_county pop 2000-2010'!$H$2:$T$3195,K$1,0)</f>
        <v>37882</v>
      </c>
      <c r="L2452" s="27">
        <f>VLOOKUP($C2452, '[1]ODS_county pop 2000-2010'!$H$2:$T$3195,L$1,0)</f>
        <v>38043</v>
      </c>
      <c r="M2452" s="27">
        <f>VLOOKUP($C2452, '[1]ODS_county pop 2000-2010'!$H$2:$T$3195,M$1,0)</f>
        <v>38077</v>
      </c>
      <c r="N2452" s="27">
        <f>VLOOKUP($C2452, '[1]ODS_county pop 2000-2010'!$H$2:$T$3195,N$1,0)</f>
        <v>38149</v>
      </c>
      <c r="O2452" s="27">
        <f>VLOOKUP($C2452, '[1]ODS_county pop 2000-2010'!$H$2:$T$3195,O$1,0)</f>
        <v>38254</v>
      </c>
      <c r="P2452" s="27">
        <f>VLOOKUP($C2452, '[2]county pop 2010-2020'!$H$2:$T$3195,P$1,0)</f>
        <v>38335</v>
      </c>
      <c r="Q2452" s="27">
        <f>VLOOKUP($C2452, '[2]county pop 2010-2020'!$H$2:$T$3195,Q$1,0)</f>
        <v>38122</v>
      </c>
      <c r="R2452" s="27">
        <f>VLOOKUP($C2452, '[2]county pop 2010-2020'!$H$2:$T$3195,R$1,0)</f>
        <v>38196</v>
      </c>
      <c r="S2452" s="27">
        <f>VLOOKUP($C2452, '[2]county pop 2010-2020'!$H$2:$T$3195,S$1,0)</f>
        <v>38112</v>
      </c>
      <c r="T2452" s="27">
        <f>VLOOKUP($C2452, '[2]county pop 2010-2020'!$H$2:$T$3195,T$1,0)</f>
        <v>37835</v>
      </c>
      <c r="U2452" s="27">
        <f>VLOOKUP($C2452, '[2]county pop 2010-2020'!$H$2:$T$3195,U$1,0)</f>
        <v>37784</v>
      </c>
      <c r="V2452" s="27">
        <f>VLOOKUP($C2452, '[2]county pop 2010-2020'!$H$2:$T$3195,V$1,0)</f>
        <v>37588</v>
      </c>
      <c r="W2452" s="27">
        <f>VLOOKUP($C2452, '[2]county pop 2010-2020'!$H$2:$T$3195,W$1,0)</f>
        <v>37368</v>
      </c>
      <c r="X2452" s="27">
        <f>VLOOKUP($C2452, '[2]county pop 2010-2020'!$H$2:$T$3195,X$1,0)</f>
        <v>37233</v>
      </c>
      <c r="Y2452" s="27">
        <f>VLOOKUP($C2452, '[2]county pop 2010-2020'!$H$2:$T$3195,Y$1,0)</f>
        <v>37122</v>
      </c>
      <c r="Z2452" s="27">
        <f>VLOOKUP($C2452, '[3]ODS_county pop 2020-2022'!$H$2:$K$3196,Z$1,0)</f>
        <v>36709</v>
      </c>
      <c r="AA2452" s="27">
        <f>VLOOKUP($C2452, '[3]ODS_county pop 2020-2022'!$H$2:$K$3196,AA$1,0)</f>
        <v>36586</v>
      </c>
      <c r="AB2452" s="27">
        <f>VLOOKUP($C2452, '[3]ODS_county pop 2020-2022'!$H$2:$K$3196,AB$1,0)</f>
        <v>36410</v>
      </c>
    </row>
    <row r="2453" spans="1:28" x14ac:dyDescent="0.3">
      <c r="A2453" s="20" t="s">
        <v>2199</v>
      </c>
      <c r="B2453" s="20" t="s">
        <v>2159</v>
      </c>
      <c r="C2453" s="18" t="str">
        <f t="shared" si="45"/>
        <v>.Fayette County, Tennessee</v>
      </c>
      <c r="D2453" s="20" t="s">
        <v>2084</v>
      </c>
      <c r="F2453" s="27">
        <f>VLOOKUP($C2453, '[1]ODS_county pop 2000-2010'!$H$2:$T$3195,F$1,0)</f>
        <v>28799</v>
      </c>
      <c r="G2453" s="27">
        <f>VLOOKUP($C2453, '[1]ODS_county pop 2000-2010'!$H$2:$T$3195,G$1,0)</f>
        <v>30139</v>
      </c>
      <c r="H2453" s="27">
        <f>VLOOKUP($C2453, '[1]ODS_county pop 2000-2010'!$H$2:$T$3195,H$1,0)</f>
        <v>30936</v>
      </c>
      <c r="I2453" s="27">
        <f>VLOOKUP($C2453, '[1]ODS_county pop 2000-2010'!$H$2:$T$3195,I$1,0)</f>
        <v>31929</v>
      </c>
      <c r="J2453" s="27">
        <f>VLOOKUP($C2453, '[1]ODS_county pop 2000-2010'!$H$2:$T$3195,J$1,0)</f>
        <v>33005</v>
      </c>
      <c r="K2453" s="27">
        <f>VLOOKUP($C2453, '[1]ODS_county pop 2000-2010'!$H$2:$T$3195,K$1,0)</f>
        <v>33831</v>
      </c>
      <c r="L2453" s="27">
        <f>VLOOKUP($C2453, '[1]ODS_county pop 2000-2010'!$H$2:$T$3195,L$1,0)</f>
        <v>35667</v>
      </c>
      <c r="M2453" s="27">
        <f>VLOOKUP($C2453, '[1]ODS_county pop 2000-2010'!$H$2:$T$3195,M$1,0)</f>
        <v>36953</v>
      </c>
      <c r="N2453" s="27">
        <f>VLOOKUP($C2453, '[1]ODS_county pop 2000-2010'!$H$2:$T$3195,N$1,0)</f>
        <v>37851</v>
      </c>
      <c r="O2453" s="27">
        <f>VLOOKUP($C2453, '[1]ODS_county pop 2000-2010'!$H$2:$T$3195,O$1,0)</f>
        <v>38386</v>
      </c>
      <c r="P2453" s="27">
        <f>VLOOKUP($C2453, '[2]county pop 2010-2020'!$H$2:$T$3195,P$1,0)</f>
        <v>38413</v>
      </c>
      <c r="Q2453" s="27">
        <f>VLOOKUP($C2453, '[2]county pop 2010-2020'!$H$2:$T$3195,Q$1,0)</f>
        <v>38574</v>
      </c>
      <c r="R2453" s="27">
        <f>VLOOKUP($C2453, '[2]county pop 2010-2020'!$H$2:$T$3195,R$1,0)</f>
        <v>38689</v>
      </c>
      <c r="S2453" s="27">
        <f>VLOOKUP($C2453, '[2]county pop 2010-2020'!$H$2:$T$3195,S$1,0)</f>
        <v>38819</v>
      </c>
      <c r="T2453" s="27">
        <f>VLOOKUP($C2453, '[2]county pop 2010-2020'!$H$2:$T$3195,T$1,0)</f>
        <v>39131</v>
      </c>
      <c r="U2453" s="27">
        <f>VLOOKUP($C2453, '[2]county pop 2010-2020'!$H$2:$T$3195,U$1,0)</f>
        <v>39291</v>
      </c>
      <c r="V2453" s="27">
        <f>VLOOKUP($C2453, '[2]county pop 2010-2020'!$H$2:$T$3195,V$1,0)</f>
        <v>39712</v>
      </c>
      <c r="W2453" s="27">
        <f>VLOOKUP($C2453, '[2]county pop 2010-2020'!$H$2:$T$3195,W$1,0)</f>
        <v>40156</v>
      </c>
      <c r="X2453" s="27">
        <f>VLOOKUP($C2453, '[2]county pop 2010-2020'!$H$2:$T$3195,X$1,0)</f>
        <v>40529</v>
      </c>
      <c r="Y2453" s="27">
        <f>VLOOKUP($C2453, '[2]county pop 2010-2020'!$H$2:$T$3195,Y$1,0)</f>
        <v>41044</v>
      </c>
      <c r="Z2453" s="27">
        <f>VLOOKUP($C2453, '[3]ODS_county pop 2020-2022'!$H$2:$K$3196,Z$1,0)</f>
        <v>42151</v>
      </c>
      <c r="AA2453" s="27">
        <f>VLOOKUP($C2453, '[3]ODS_county pop 2020-2022'!$H$2:$K$3196,AA$1,0)</f>
        <v>42899</v>
      </c>
      <c r="AB2453" s="27">
        <f>VLOOKUP($C2453, '[3]ODS_county pop 2020-2022'!$H$2:$K$3196,AB$1,0)</f>
        <v>43630</v>
      </c>
    </row>
    <row r="2454" spans="1:28" x14ac:dyDescent="0.3">
      <c r="A2454" s="20" t="s">
        <v>2199</v>
      </c>
      <c r="B2454" s="20" t="s">
        <v>3658</v>
      </c>
      <c r="C2454" s="18" t="str">
        <f t="shared" ref="C2454:C2517" si="46">"."&amp;B2454&amp;IF(A2454="LA", " Parish, ",IF(A2454="AK", " Borough, "," County, "))&amp;VLOOKUP($A2454, $AE$3:$AF$53, 2, 0)</f>
        <v>.Fentress County, Tennessee</v>
      </c>
      <c r="D2454" s="20" t="s">
        <v>2084</v>
      </c>
      <c r="F2454" s="27">
        <f>VLOOKUP($C2454, '[1]ODS_county pop 2000-2010'!$H$2:$T$3195,F$1,0)</f>
        <v>16615</v>
      </c>
      <c r="G2454" s="27">
        <f>VLOOKUP($C2454, '[1]ODS_county pop 2000-2010'!$H$2:$T$3195,G$1,0)</f>
        <v>16711</v>
      </c>
      <c r="H2454" s="27">
        <f>VLOOKUP($C2454, '[1]ODS_county pop 2000-2010'!$H$2:$T$3195,H$1,0)</f>
        <v>16865</v>
      </c>
      <c r="I2454" s="27">
        <f>VLOOKUP($C2454, '[1]ODS_county pop 2000-2010'!$H$2:$T$3195,I$1,0)</f>
        <v>16934</v>
      </c>
      <c r="J2454" s="27">
        <f>VLOOKUP($C2454, '[1]ODS_county pop 2000-2010'!$H$2:$T$3195,J$1,0)</f>
        <v>16959</v>
      </c>
      <c r="K2454" s="27">
        <f>VLOOKUP($C2454, '[1]ODS_county pop 2000-2010'!$H$2:$T$3195,K$1,0)</f>
        <v>17167</v>
      </c>
      <c r="L2454" s="27">
        <f>VLOOKUP($C2454, '[1]ODS_county pop 2000-2010'!$H$2:$T$3195,L$1,0)</f>
        <v>17514</v>
      </c>
      <c r="M2454" s="27">
        <f>VLOOKUP($C2454, '[1]ODS_county pop 2000-2010'!$H$2:$T$3195,M$1,0)</f>
        <v>17599</v>
      </c>
      <c r="N2454" s="27">
        <f>VLOOKUP($C2454, '[1]ODS_county pop 2000-2010'!$H$2:$T$3195,N$1,0)</f>
        <v>17851</v>
      </c>
      <c r="O2454" s="27">
        <f>VLOOKUP($C2454, '[1]ODS_county pop 2000-2010'!$H$2:$T$3195,O$1,0)</f>
        <v>17975</v>
      </c>
      <c r="P2454" s="27">
        <f>VLOOKUP($C2454, '[2]county pop 2010-2020'!$H$2:$T$3195,P$1,0)</f>
        <v>17959</v>
      </c>
      <c r="Q2454" s="27">
        <f>VLOOKUP($C2454, '[2]county pop 2010-2020'!$H$2:$T$3195,Q$1,0)</f>
        <v>17999</v>
      </c>
      <c r="R2454" s="27">
        <f>VLOOKUP($C2454, '[2]county pop 2010-2020'!$H$2:$T$3195,R$1,0)</f>
        <v>17919</v>
      </c>
      <c r="S2454" s="27">
        <f>VLOOKUP($C2454, '[2]county pop 2010-2020'!$H$2:$T$3195,S$1,0)</f>
        <v>17909</v>
      </c>
      <c r="T2454" s="27">
        <f>VLOOKUP($C2454, '[2]county pop 2010-2020'!$H$2:$T$3195,T$1,0)</f>
        <v>17856</v>
      </c>
      <c r="U2454" s="27">
        <f>VLOOKUP($C2454, '[2]county pop 2010-2020'!$H$2:$T$3195,U$1,0)</f>
        <v>17974</v>
      </c>
      <c r="V2454" s="27">
        <f>VLOOKUP($C2454, '[2]county pop 2010-2020'!$H$2:$T$3195,V$1,0)</f>
        <v>18069</v>
      </c>
      <c r="W2454" s="27">
        <f>VLOOKUP($C2454, '[2]county pop 2010-2020'!$H$2:$T$3195,W$1,0)</f>
        <v>18240</v>
      </c>
      <c r="X2454" s="27">
        <f>VLOOKUP($C2454, '[2]county pop 2010-2020'!$H$2:$T$3195,X$1,0)</f>
        <v>18362</v>
      </c>
      <c r="Y2454" s="27">
        <f>VLOOKUP($C2454, '[2]county pop 2010-2020'!$H$2:$T$3195,Y$1,0)</f>
        <v>18568</v>
      </c>
      <c r="Z2454" s="27">
        <f>VLOOKUP($C2454, '[3]ODS_county pop 2020-2022'!$H$2:$K$3196,Z$1,0)</f>
        <v>18533</v>
      </c>
      <c r="AA2454" s="27">
        <f>VLOOKUP($C2454, '[3]ODS_county pop 2020-2022'!$H$2:$K$3196,AA$1,0)</f>
        <v>18837</v>
      </c>
      <c r="AB2454" s="27">
        <f>VLOOKUP($C2454, '[3]ODS_county pop 2020-2022'!$H$2:$K$3196,AB$1,0)</f>
        <v>19332</v>
      </c>
    </row>
    <row r="2455" spans="1:28" x14ac:dyDescent="0.3">
      <c r="A2455" s="20" t="s">
        <v>2199</v>
      </c>
      <c r="B2455" s="20" t="s">
        <v>2162</v>
      </c>
      <c r="C2455" s="18" t="str">
        <f t="shared" si="46"/>
        <v>.Franklin County, Tennessee</v>
      </c>
      <c r="D2455" s="20" t="s">
        <v>2084</v>
      </c>
      <c r="F2455" s="27">
        <f>VLOOKUP($C2455, '[1]ODS_county pop 2000-2010'!$H$2:$T$3195,F$1,0)</f>
        <v>39258</v>
      </c>
      <c r="G2455" s="27">
        <f>VLOOKUP($C2455, '[1]ODS_county pop 2000-2010'!$H$2:$T$3195,G$1,0)</f>
        <v>39577</v>
      </c>
      <c r="H2455" s="27">
        <f>VLOOKUP($C2455, '[1]ODS_county pop 2000-2010'!$H$2:$T$3195,H$1,0)</f>
        <v>39889</v>
      </c>
      <c r="I2455" s="27">
        <f>VLOOKUP($C2455, '[1]ODS_county pop 2000-2010'!$H$2:$T$3195,I$1,0)</f>
        <v>40084</v>
      </c>
      <c r="J2455" s="27">
        <f>VLOOKUP($C2455, '[1]ODS_county pop 2000-2010'!$H$2:$T$3195,J$1,0)</f>
        <v>40359</v>
      </c>
      <c r="K2455" s="27">
        <f>VLOOKUP($C2455, '[1]ODS_county pop 2000-2010'!$H$2:$T$3195,K$1,0)</f>
        <v>40531</v>
      </c>
      <c r="L2455" s="27">
        <f>VLOOKUP($C2455, '[1]ODS_county pop 2000-2010'!$H$2:$T$3195,L$1,0)</f>
        <v>40877</v>
      </c>
      <c r="M2455" s="27">
        <f>VLOOKUP($C2455, '[1]ODS_county pop 2000-2010'!$H$2:$T$3195,M$1,0)</f>
        <v>41151</v>
      </c>
      <c r="N2455" s="27">
        <f>VLOOKUP($C2455, '[1]ODS_county pop 2000-2010'!$H$2:$T$3195,N$1,0)</f>
        <v>41093</v>
      </c>
      <c r="O2455" s="27">
        <f>VLOOKUP($C2455, '[1]ODS_county pop 2000-2010'!$H$2:$T$3195,O$1,0)</f>
        <v>41141</v>
      </c>
      <c r="P2455" s="27">
        <f>VLOOKUP($C2455, '[2]county pop 2010-2020'!$H$2:$T$3195,P$1,0)</f>
        <v>41052</v>
      </c>
      <c r="Q2455" s="27">
        <f>VLOOKUP($C2455, '[2]county pop 2010-2020'!$H$2:$T$3195,Q$1,0)</f>
        <v>40866</v>
      </c>
      <c r="R2455" s="27">
        <f>VLOOKUP($C2455, '[2]county pop 2010-2020'!$H$2:$T$3195,R$1,0)</f>
        <v>40706</v>
      </c>
      <c r="S2455" s="27">
        <f>VLOOKUP($C2455, '[2]county pop 2010-2020'!$H$2:$T$3195,S$1,0)</f>
        <v>41241</v>
      </c>
      <c r="T2455" s="27">
        <f>VLOOKUP($C2455, '[2]county pop 2010-2020'!$H$2:$T$3195,T$1,0)</f>
        <v>41320</v>
      </c>
      <c r="U2455" s="27">
        <f>VLOOKUP($C2455, '[2]county pop 2010-2020'!$H$2:$T$3195,U$1,0)</f>
        <v>41385</v>
      </c>
      <c r="V2455" s="27">
        <f>VLOOKUP($C2455, '[2]county pop 2010-2020'!$H$2:$T$3195,V$1,0)</f>
        <v>41579</v>
      </c>
      <c r="W2455" s="27">
        <f>VLOOKUP($C2455, '[2]county pop 2010-2020'!$H$2:$T$3195,W$1,0)</f>
        <v>41662</v>
      </c>
      <c r="X2455" s="27">
        <f>VLOOKUP($C2455, '[2]county pop 2010-2020'!$H$2:$T$3195,X$1,0)</f>
        <v>42016</v>
      </c>
      <c r="Y2455" s="27">
        <f>VLOOKUP($C2455, '[2]county pop 2010-2020'!$H$2:$T$3195,Y$1,0)</f>
        <v>42255</v>
      </c>
      <c r="Z2455" s="27">
        <f>VLOOKUP($C2455, '[3]ODS_county pop 2020-2022'!$H$2:$K$3196,Z$1,0)</f>
        <v>42839</v>
      </c>
      <c r="AA2455" s="27">
        <f>VLOOKUP($C2455, '[3]ODS_county pop 2020-2022'!$H$2:$K$3196,AA$1,0)</f>
        <v>43247</v>
      </c>
      <c r="AB2455" s="27">
        <f>VLOOKUP($C2455, '[3]ODS_county pop 2020-2022'!$H$2:$K$3196,AB$1,0)</f>
        <v>43942</v>
      </c>
    </row>
    <row r="2456" spans="1:28" x14ac:dyDescent="0.3">
      <c r="A2456" s="20" t="s">
        <v>2199</v>
      </c>
      <c r="B2456" s="20" t="s">
        <v>2733</v>
      </c>
      <c r="C2456" s="18" t="str">
        <f t="shared" si="46"/>
        <v>.Gibson County, Tennessee</v>
      </c>
      <c r="D2456" s="20" t="s">
        <v>2084</v>
      </c>
      <c r="F2456" s="27">
        <f>VLOOKUP($C2456, '[1]ODS_county pop 2000-2010'!$H$2:$T$3195,F$1,0)</f>
        <v>48092</v>
      </c>
      <c r="G2456" s="27">
        <f>VLOOKUP($C2456, '[1]ODS_county pop 2000-2010'!$H$2:$T$3195,G$1,0)</f>
        <v>47973</v>
      </c>
      <c r="H2456" s="27">
        <f>VLOOKUP($C2456, '[1]ODS_county pop 2000-2010'!$H$2:$T$3195,H$1,0)</f>
        <v>47897</v>
      </c>
      <c r="I2456" s="27">
        <f>VLOOKUP($C2456, '[1]ODS_county pop 2000-2010'!$H$2:$T$3195,I$1,0)</f>
        <v>47719</v>
      </c>
      <c r="J2456" s="27">
        <f>VLOOKUP($C2456, '[1]ODS_county pop 2000-2010'!$H$2:$T$3195,J$1,0)</f>
        <v>47834</v>
      </c>
      <c r="K2456" s="27">
        <f>VLOOKUP($C2456, '[1]ODS_county pop 2000-2010'!$H$2:$T$3195,K$1,0)</f>
        <v>47924</v>
      </c>
      <c r="L2456" s="27">
        <f>VLOOKUP($C2456, '[1]ODS_county pop 2000-2010'!$H$2:$T$3195,L$1,0)</f>
        <v>48101</v>
      </c>
      <c r="M2456" s="27">
        <f>VLOOKUP($C2456, '[1]ODS_county pop 2000-2010'!$H$2:$T$3195,M$1,0)</f>
        <v>48474</v>
      </c>
      <c r="N2456" s="27">
        <f>VLOOKUP($C2456, '[1]ODS_county pop 2000-2010'!$H$2:$T$3195,N$1,0)</f>
        <v>49209</v>
      </c>
      <c r="O2456" s="27">
        <f>VLOOKUP($C2456, '[1]ODS_county pop 2000-2010'!$H$2:$T$3195,O$1,0)</f>
        <v>49575</v>
      </c>
      <c r="P2456" s="27">
        <f>VLOOKUP($C2456, '[2]county pop 2010-2020'!$H$2:$T$3195,P$1,0)</f>
        <v>49683</v>
      </c>
      <c r="Q2456" s="27">
        <f>VLOOKUP($C2456, '[2]county pop 2010-2020'!$H$2:$T$3195,Q$1,0)</f>
        <v>49896</v>
      </c>
      <c r="R2456" s="27">
        <f>VLOOKUP($C2456, '[2]county pop 2010-2020'!$H$2:$T$3195,R$1,0)</f>
        <v>49668</v>
      </c>
      <c r="S2456" s="27">
        <f>VLOOKUP($C2456, '[2]county pop 2010-2020'!$H$2:$T$3195,S$1,0)</f>
        <v>49381</v>
      </c>
      <c r="T2456" s="27">
        <f>VLOOKUP($C2456, '[2]county pop 2010-2020'!$H$2:$T$3195,T$1,0)</f>
        <v>49437</v>
      </c>
      <c r="U2456" s="27">
        <f>VLOOKUP($C2456, '[2]county pop 2010-2020'!$H$2:$T$3195,U$1,0)</f>
        <v>49327</v>
      </c>
      <c r="V2456" s="27">
        <f>VLOOKUP($C2456, '[2]county pop 2010-2020'!$H$2:$T$3195,V$1,0)</f>
        <v>49252</v>
      </c>
      <c r="W2456" s="27">
        <f>VLOOKUP($C2456, '[2]county pop 2010-2020'!$H$2:$T$3195,W$1,0)</f>
        <v>49257</v>
      </c>
      <c r="X2456" s="27">
        <f>VLOOKUP($C2456, '[2]county pop 2010-2020'!$H$2:$T$3195,X$1,0)</f>
        <v>49181</v>
      </c>
      <c r="Y2456" s="27">
        <f>VLOOKUP($C2456, '[2]county pop 2010-2020'!$H$2:$T$3195,Y$1,0)</f>
        <v>49114</v>
      </c>
      <c r="Z2456" s="27">
        <f>VLOOKUP($C2456, '[3]ODS_county pop 2020-2022'!$H$2:$K$3196,Z$1,0)</f>
        <v>50436</v>
      </c>
      <c r="AA2456" s="27">
        <f>VLOOKUP($C2456, '[3]ODS_county pop 2020-2022'!$H$2:$K$3196,AA$1,0)</f>
        <v>50537</v>
      </c>
      <c r="AB2456" s="27">
        <f>VLOOKUP($C2456, '[3]ODS_county pop 2020-2022'!$H$2:$K$3196,AB$1,0)</f>
        <v>50837</v>
      </c>
    </row>
    <row r="2457" spans="1:28" x14ac:dyDescent="0.3">
      <c r="A2457" s="20" t="s">
        <v>2199</v>
      </c>
      <c r="B2457" s="20" t="s">
        <v>3659</v>
      </c>
      <c r="C2457" s="18" t="str">
        <f t="shared" si="46"/>
        <v>.Giles County, Tennessee</v>
      </c>
      <c r="D2457" s="20" t="s">
        <v>2084</v>
      </c>
      <c r="F2457" s="27">
        <f>VLOOKUP($C2457, '[1]ODS_county pop 2000-2010'!$H$2:$T$3195,F$1,0)</f>
        <v>29433</v>
      </c>
      <c r="G2457" s="27">
        <f>VLOOKUP($C2457, '[1]ODS_county pop 2000-2010'!$H$2:$T$3195,G$1,0)</f>
        <v>29613</v>
      </c>
      <c r="H2457" s="27">
        <f>VLOOKUP($C2457, '[1]ODS_county pop 2000-2010'!$H$2:$T$3195,H$1,0)</f>
        <v>29479</v>
      </c>
      <c r="I2457" s="27">
        <f>VLOOKUP($C2457, '[1]ODS_county pop 2000-2010'!$H$2:$T$3195,I$1,0)</f>
        <v>29320</v>
      </c>
      <c r="J2457" s="27">
        <f>VLOOKUP($C2457, '[1]ODS_county pop 2000-2010'!$H$2:$T$3195,J$1,0)</f>
        <v>29382</v>
      </c>
      <c r="K2457" s="27">
        <f>VLOOKUP($C2457, '[1]ODS_county pop 2000-2010'!$H$2:$T$3195,K$1,0)</f>
        <v>29454</v>
      </c>
      <c r="L2457" s="27">
        <f>VLOOKUP($C2457, '[1]ODS_county pop 2000-2010'!$H$2:$T$3195,L$1,0)</f>
        <v>29515</v>
      </c>
      <c r="M2457" s="27">
        <f>VLOOKUP($C2457, '[1]ODS_county pop 2000-2010'!$H$2:$T$3195,M$1,0)</f>
        <v>29494</v>
      </c>
      <c r="N2457" s="27">
        <f>VLOOKUP($C2457, '[1]ODS_county pop 2000-2010'!$H$2:$T$3195,N$1,0)</f>
        <v>29705</v>
      </c>
      <c r="O2457" s="27">
        <f>VLOOKUP($C2457, '[1]ODS_county pop 2000-2010'!$H$2:$T$3195,O$1,0)</f>
        <v>29695</v>
      </c>
      <c r="P2457" s="27">
        <f>VLOOKUP($C2457, '[2]county pop 2010-2020'!$H$2:$T$3195,P$1,0)</f>
        <v>29485</v>
      </c>
      <c r="Q2457" s="27">
        <f>VLOOKUP($C2457, '[2]county pop 2010-2020'!$H$2:$T$3195,Q$1,0)</f>
        <v>29292</v>
      </c>
      <c r="R2457" s="27">
        <f>VLOOKUP($C2457, '[2]county pop 2010-2020'!$H$2:$T$3195,R$1,0)</f>
        <v>28978</v>
      </c>
      <c r="S2457" s="27">
        <f>VLOOKUP($C2457, '[2]county pop 2010-2020'!$H$2:$T$3195,S$1,0)</f>
        <v>28810</v>
      </c>
      <c r="T2457" s="27">
        <f>VLOOKUP($C2457, '[2]county pop 2010-2020'!$H$2:$T$3195,T$1,0)</f>
        <v>28829</v>
      </c>
      <c r="U2457" s="27">
        <f>VLOOKUP($C2457, '[2]county pop 2010-2020'!$H$2:$T$3195,U$1,0)</f>
        <v>28982</v>
      </c>
      <c r="V2457" s="27">
        <f>VLOOKUP($C2457, '[2]county pop 2010-2020'!$H$2:$T$3195,V$1,0)</f>
        <v>29167</v>
      </c>
      <c r="W2457" s="27">
        <f>VLOOKUP($C2457, '[2]county pop 2010-2020'!$H$2:$T$3195,W$1,0)</f>
        <v>29401</v>
      </c>
      <c r="X2457" s="27">
        <f>VLOOKUP($C2457, '[2]county pop 2010-2020'!$H$2:$T$3195,X$1,0)</f>
        <v>29434</v>
      </c>
      <c r="Y2457" s="27">
        <f>VLOOKUP($C2457, '[2]county pop 2010-2020'!$H$2:$T$3195,Y$1,0)</f>
        <v>29481</v>
      </c>
      <c r="Z2457" s="27">
        <f>VLOOKUP($C2457, '[3]ODS_county pop 2020-2022'!$H$2:$K$3196,Z$1,0)</f>
        <v>30340</v>
      </c>
      <c r="AA2457" s="27">
        <f>VLOOKUP($C2457, '[3]ODS_county pop 2020-2022'!$H$2:$K$3196,AA$1,0)</f>
        <v>30403</v>
      </c>
      <c r="AB2457" s="27">
        <f>VLOOKUP($C2457, '[3]ODS_county pop 2020-2022'!$H$2:$K$3196,AB$1,0)</f>
        <v>30554</v>
      </c>
    </row>
    <row r="2458" spans="1:28" x14ac:dyDescent="0.3">
      <c r="A2458" s="20" t="s">
        <v>2199</v>
      </c>
      <c r="B2458" s="20" t="s">
        <v>3660</v>
      </c>
      <c r="C2458" s="18" t="str">
        <f t="shared" si="46"/>
        <v>.Grainger County, Tennessee</v>
      </c>
      <c r="D2458" s="20" t="s">
        <v>2084</v>
      </c>
      <c r="F2458" s="27">
        <f>VLOOKUP($C2458, '[1]ODS_county pop 2000-2010'!$H$2:$T$3195,F$1,0)</f>
        <v>20610</v>
      </c>
      <c r="G2458" s="27">
        <f>VLOOKUP($C2458, '[1]ODS_county pop 2000-2010'!$H$2:$T$3195,G$1,0)</f>
        <v>20715</v>
      </c>
      <c r="H2458" s="27">
        <f>VLOOKUP($C2458, '[1]ODS_county pop 2000-2010'!$H$2:$T$3195,H$1,0)</f>
        <v>20932</v>
      </c>
      <c r="I2458" s="27">
        <f>VLOOKUP($C2458, '[1]ODS_county pop 2000-2010'!$H$2:$T$3195,I$1,0)</f>
        <v>21248</v>
      </c>
      <c r="J2458" s="27">
        <f>VLOOKUP($C2458, '[1]ODS_county pop 2000-2010'!$H$2:$T$3195,J$1,0)</f>
        <v>21502</v>
      </c>
      <c r="K2458" s="27">
        <f>VLOOKUP($C2458, '[1]ODS_county pop 2000-2010'!$H$2:$T$3195,K$1,0)</f>
        <v>21871</v>
      </c>
      <c r="L2458" s="27">
        <f>VLOOKUP($C2458, '[1]ODS_county pop 2000-2010'!$H$2:$T$3195,L$1,0)</f>
        <v>22175</v>
      </c>
      <c r="M2458" s="27">
        <f>VLOOKUP($C2458, '[1]ODS_county pop 2000-2010'!$H$2:$T$3195,M$1,0)</f>
        <v>22309</v>
      </c>
      <c r="N2458" s="27">
        <f>VLOOKUP($C2458, '[1]ODS_county pop 2000-2010'!$H$2:$T$3195,N$1,0)</f>
        <v>22380</v>
      </c>
      <c r="O2458" s="27">
        <f>VLOOKUP($C2458, '[1]ODS_county pop 2000-2010'!$H$2:$T$3195,O$1,0)</f>
        <v>22513</v>
      </c>
      <c r="P2458" s="27">
        <f>VLOOKUP($C2458, '[2]county pop 2010-2020'!$H$2:$T$3195,P$1,0)</f>
        <v>22657</v>
      </c>
      <c r="Q2458" s="27">
        <f>VLOOKUP($C2458, '[2]county pop 2010-2020'!$H$2:$T$3195,Q$1,0)</f>
        <v>22748</v>
      </c>
      <c r="R2458" s="27">
        <f>VLOOKUP($C2458, '[2]county pop 2010-2020'!$H$2:$T$3195,R$1,0)</f>
        <v>22682</v>
      </c>
      <c r="S2458" s="27">
        <f>VLOOKUP($C2458, '[2]county pop 2010-2020'!$H$2:$T$3195,S$1,0)</f>
        <v>22733</v>
      </c>
      <c r="T2458" s="27">
        <f>VLOOKUP($C2458, '[2]county pop 2010-2020'!$H$2:$T$3195,T$1,0)</f>
        <v>22857</v>
      </c>
      <c r="U2458" s="27">
        <f>VLOOKUP($C2458, '[2]county pop 2010-2020'!$H$2:$T$3195,U$1,0)</f>
        <v>22847</v>
      </c>
      <c r="V2458" s="27">
        <f>VLOOKUP($C2458, '[2]county pop 2010-2020'!$H$2:$T$3195,V$1,0)</f>
        <v>23092</v>
      </c>
      <c r="W2458" s="27">
        <f>VLOOKUP($C2458, '[2]county pop 2010-2020'!$H$2:$T$3195,W$1,0)</f>
        <v>23119</v>
      </c>
      <c r="X2458" s="27">
        <f>VLOOKUP($C2458, '[2]county pop 2010-2020'!$H$2:$T$3195,X$1,0)</f>
        <v>23160</v>
      </c>
      <c r="Y2458" s="27">
        <f>VLOOKUP($C2458, '[2]county pop 2010-2020'!$H$2:$T$3195,Y$1,0)</f>
        <v>23406</v>
      </c>
      <c r="Z2458" s="27">
        <f>VLOOKUP($C2458, '[3]ODS_county pop 2020-2022'!$H$2:$K$3196,Z$1,0)</f>
        <v>23563</v>
      </c>
      <c r="AA2458" s="27">
        <f>VLOOKUP($C2458, '[3]ODS_county pop 2020-2022'!$H$2:$K$3196,AA$1,0)</f>
        <v>23833</v>
      </c>
      <c r="AB2458" s="27">
        <f>VLOOKUP($C2458, '[3]ODS_county pop 2020-2022'!$H$2:$K$3196,AB$1,0)</f>
        <v>24277</v>
      </c>
    </row>
    <row r="2459" spans="1:28" x14ac:dyDescent="0.3">
      <c r="A2459" s="20" t="s">
        <v>2199</v>
      </c>
      <c r="B2459" s="20" t="s">
        <v>2168</v>
      </c>
      <c r="C2459" s="18" t="str">
        <f t="shared" si="46"/>
        <v>.Greene County, Tennessee</v>
      </c>
      <c r="D2459" s="20" t="s">
        <v>2084</v>
      </c>
      <c r="F2459" s="27">
        <f>VLOOKUP($C2459, '[1]ODS_county pop 2000-2010'!$H$2:$T$3195,F$1,0)</f>
        <v>62911</v>
      </c>
      <c r="G2459" s="27">
        <f>VLOOKUP($C2459, '[1]ODS_county pop 2000-2010'!$H$2:$T$3195,G$1,0)</f>
        <v>63622</v>
      </c>
      <c r="H2459" s="27">
        <f>VLOOKUP($C2459, '[1]ODS_county pop 2000-2010'!$H$2:$T$3195,H$1,0)</f>
        <v>64070</v>
      </c>
      <c r="I2459" s="27">
        <f>VLOOKUP($C2459, '[1]ODS_county pop 2000-2010'!$H$2:$T$3195,I$1,0)</f>
        <v>64614</v>
      </c>
      <c r="J2459" s="27">
        <f>VLOOKUP($C2459, '[1]ODS_county pop 2000-2010'!$H$2:$T$3195,J$1,0)</f>
        <v>65364</v>
      </c>
      <c r="K2459" s="27">
        <f>VLOOKUP($C2459, '[1]ODS_county pop 2000-2010'!$H$2:$T$3195,K$1,0)</f>
        <v>66369</v>
      </c>
      <c r="L2459" s="27">
        <f>VLOOKUP($C2459, '[1]ODS_county pop 2000-2010'!$H$2:$T$3195,L$1,0)</f>
        <v>67153</v>
      </c>
      <c r="M2459" s="27">
        <f>VLOOKUP($C2459, '[1]ODS_county pop 2000-2010'!$H$2:$T$3195,M$1,0)</f>
        <v>67840</v>
      </c>
      <c r="N2459" s="27">
        <f>VLOOKUP($C2459, '[1]ODS_county pop 2000-2010'!$H$2:$T$3195,N$1,0)</f>
        <v>68328</v>
      </c>
      <c r="O2459" s="27">
        <f>VLOOKUP($C2459, '[1]ODS_county pop 2000-2010'!$H$2:$T$3195,O$1,0)</f>
        <v>68744</v>
      </c>
      <c r="P2459" s="27">
        <f>VLOOKUP($C2459, '[2]county pop 2010-2020'!$H$2:$T$3195,P$1,0)</f>
        <v>68831</v>
      </c>
      <c r="Q2459" s="27">
        <f>VLOOKUP($C2459, '[2]county pop 2010-2020'!$H$2:$T$3195,Q$1,0)</f>
        <v>69174</v>
      </c>
      <c r="R2459" s="27">
        <f>VLOOKUP($C2459, '[2]county pop 2010-2020'!$H$2:$T$3195,R$1,0)</f>
        <v>68773</v>
      </c>
      <c r="S2459" s="27">
        <f>VLOOKUP($C2459, '[2]county pop 2010-2020'!$H$2:$T$3195,S$1,0)</f>
        <v>68352</v>
      </c>
      <c r="T2459" s="27">
        <f>VLOOKUP($C2459, '[2]county pop 2010-2020'!$H$2:$T$3195,T$1,0)</f>
        <v>68491</v>
      </c>
      <c r="U2459" s="27">
        <f>VLOOKUP($C2459, '[2]county pop 2010-2020'!$H$2:$T$3195,U$1,0)</f>
        <v>68621</v>
      </c>
      <c r="V2459" s="27">
        <f>VLOOKUP($C2459, '[2]county pop 2010-2020'!$H$2:$T$3195,V$1,0)</f>
        <v>68582</v>
      </c>
      <c r="W2459" s="27">
        <f>VLOOKUP($C2459, '[2]county pop 2010-2020'!$H$2:$T$3195,W$1,0)</f>
        <v>68866</v>
      </c>
      <c r="X2459" s="27">
        <f>VLOOKUP($C2459, '[2]county pop 2010-2020'!$H$2:$T$3195,X$1,0)</f>
        <v>69237</v>
      </c>
      <c r="Y2459" s="27">
        <f>VLOOKUP($C2459, '[2]county pop 2010-2020'!$H$2:$T$3195,Y$1,0)</f>
        <v>69127</v>
      </c>
      <c r="Z2459" s="27">
        <f>VLOOKUP($C2459, '[3]ODS_county pop 2020-2022'!$H$2:$K$3196,Z$1,0)</f>
        <v>70333</v>
      </c>
      <c r="AA2459" s="27">
        <f>VLOOKUP($C2459, '[3]ODS_county pop 2020-2022'!$H$2:$K$3196,AA$1,0)</f>
        <v>70603</v>
      </c>
      <c r="AB2459" s="27">
        <f>VLOOKUP($C2459, '[3]ODS_county pop 2020-2022'!$H$2:$K$3196,AB$1,0)</f>
        <v>71405</v>
      </c>
    </row>
    <row r="2460" spans="1:28" x14ac:dyDescent="0.3">
      <c r="A2460" s="20" t="s">
        <v>2199</v>
      </c>
      <c r="B2460" s="20" t="s">
        <v>2687</v>
      </c>
      <c r="C2460" s="18" t="str">
        <f t="shared" si="46"/>
        <v>.Grundy County, Tennessee</v>
      </c>
      <c r="D2460" s="20" t="s">
        <v>2084</v>
      </c>
      <c r="F2460" s="27">
        <f>VLOOKUP($C2460, '[1]ODS_county pop 2000-2010'!$H$2:$T$3195,F$1,0)</f>
        <v>14322</v>
      </c>
      <c r="G2460" s="27">
        <f>VLOOKUP($C2460, '[1]ODS_county pop 2000-2010'!$H$2:$T$3195,G$1,0)</f>
        <v>14156</v>
      </c>
      <c r="H2460" s="27">
        <f>VLOOKUP($C2460, '[1]ODS_county pop 2000-2010'!$H$2:$T$3195,H$1,0)</f>
        <v>14156</v>
      </c>
      <c r="I2460" s="27">
        <f>VLOOKUP($C2460, '[1]ODS_county pop 2000-2010'!$H$2:$T$3195,I$1,0)</f>
        <v>14098</v>
      </c>
      <c r="J2460" s="27">
        <f>VLOOKUP($C2460, '[1]ODS_county pop 2000-2010'!$H$2:$T$3195,J$1,0)</f>
        <v>14146</v>
      </c>
      <c r="K2460" s="27">
        <f>VLOOKUP($C2460, '[1]ODS_county pop 2000-2010'!$H$2:$T$3195,K$1,0)</f>
        <v>14139</v>
      </c>
      <c r="L2460" s="27">
        <f>VLOOKUP($C2460, '[1]ODS_county pop 2000-2010'!$H$2:$T$3195,L$1,0)</f>
        <v>14073</v>
      </c>
      <c r="M2460" s="27">
        <f>VLOOKUP($C2460, '[1]ODS_county pop 2000-2010'!$H$2:$T$3195,M$1,0)</f>
        <v>14048</v>
      </c>
      <c r="N2460" s="27">
        <f>VLOOKUP($C2460, '[1]ODS_county pop 2000-2010'!$H$2:$T$3195,N$1,0)</f>
        <v>13963</v>
      </c>
      <c r="O2460" s="27">
        <f>VLOOKUP($C2460, '[1]ODS_county pop 2000-2010'!$H$2:$T$3195,O$1,0)</f>
        <v>13777</v>
      </c>
      <c r="P2460" s="27">
        <f>VLOOKUP($C2460, '[2]county pop 2010-2020'!$H$2:$T$3195,P$1,0)</f>
        <v>13703</v>
      </c>
      <c r="Q2460" s="27">
        <f>VLOOKUP($C2460, '[2]county pop 2010-2020'!$H$2:$T$3195,Q$1,0)</f>
        <v>13588</v>
      </c>
      <c r="R2460" s="27">
        <f>VLOOKUP($C2460, '[2]county pop 2010-2020'!$H$2:$T$3195,R$1,0)</f>
        <v>13583</v>
      </c>
      <c r="S2460" s="27">
        <f>VLOOKUP($C2460, '[2]county pop 2010-2020'!$H$2:$T$3195,S$1,0)</f>
        <v>13449</v>
      </c>
      <c r="T2460" s="27">
        <f>VLOOKUP($C2460, '[2]county pop 2010-2020'!$H$2:$T$3195,T$1,0)</f>
        <v>13341</v>
      </c>
      <c r="U2460" s="27">
        <f>VLOOKUP($C2460, '[2]county pop 2010-2020'!$H$2:$T$3195,U$1,0)</f>
        <v>13339</v>
      </c>
      <c r="V2460" s="27">
        <f>VLOOKUP($C2460, '[2]county pop 2010-2020'!$H$2:$T$3195,V$1,0)</f>
        <v>13284</v>
      </c>
      <c r="W2460" s="27">
        <f>VLOOKUP($C2460, '[2]county pop 2010-2020'!$H$2:$T$3195,W$1,0)</f>
        <v>13336</v>
      </c>
      <c r="X2460" s="27">
        <f>VLOOKUP($C2460, '[2]county pop 2010-2020'!$H$2:$T$3195,X$1,0)</f>
        <v>13343</v>
      </c>
      <c r="Y2460" s="27">
        <f>VLOOKUP($C2460, '[2]county pop 2010-2020'!$H$2:$T$3195,Y$1,0)</f>
        <v>13409</v>
      </c>
      <c r="Z2460" s="27">
        <f>VLOOKUP($C2460, '[3]ODS_county pop 2020-2022'!$H$2:$K$3196,Z$1,0)</f>
        <v>13539</v>
      </c>
      <c r="AA2460" s="27">
        <f>VLOOKUP($C2460, '[3]ODS_county pop 2020-2022'!$H$2:$K$3196,AA$1,0)</f>
        <v>13586</v>
      </c>
      <c r="AB2460" s="27">
        <f>VLOOKUP($C2460, '[3]ODS_county pop 2020-2022'!$H$2:$K$3196,AB$1,0)</f>
        <v>13783</v>
      </c>
    </row>
    <row r="2461" spans="1:28" x14ac:dyDescent="0.3">
      <c r="A2461" s="20" t="s">
        <v>2199</v>
      </c>
      <c r="B2461" s="20" t="s">
        <v>3661</v>
      </c>
      <c r="C2461" s="18" t="str">
        <f t="shared" si="46"/>
        <v>.Hamblen County, Tennessee</v>
      </c>
      <c r="D2461" s="20" t="s">
        <v>2084</v>
      </c>
      <c r="F2461" s="27">
        <f>VLOOKUP($C2461, '[1]ODS_county pop 2000-2010'!$H$2:$T$3195,F$1,0)</f>
        <v>58136</v>
      </c>
      <c r="G2461" s="27">
        <f>VLOOKUP($C2461, '[1]ODS_county pop 2000-2010'!$H$2:$T$3195,G$1,0)</f>
        <v>58710</v>
      </c>
      <c r="H2461" s="27">
        <f>VLOOKUP($C2461, '[1]ODS_county pop 2000-2010'!$H$2:$T$3195,H$1,0)</f>
        <v>58285</v>
      </c>
      <c r="I2461" s="27">
        <f>VLOOKUP($C2461, '[1]ODS_county pop 2000-2010'!$H$2:$T$3195,I$1,0)</f>
        <v>58618</v>
      </c>
      <c r="J2461" s="27">
        <f>VLOOKUP($C2461, '[1]ODS_county pop 2000-2010'!$H$2:$T$3195,J$1,0)</f>
        <v>59114</v>
      </c>
      <c r="K2461" s="27">
        <f>VLOOKUP($C2461, '[1]ODS_county pop 2000-2010'!$H$2:$T$3195,K$1,0)</f>
        <v>59918</v>
      </c>
      <c r="L2461" s="27">
        <f>VLOOKUP($C2461, '[1]ODS_county pop 2000-2010'!$H$2:$T$3195,L$1,0)</f>
        <v>60629</v>
      </c>
      <c r="M2461" s="27">
        <f>VLOOKUP($C2461, '[1]ODS_county pop 2000-2010'!$H$2:$T$3195,M$1,0)</f>
        <v>61592</v>
      </c>
      <c r="N2461" s="27">
        <f>VLOOKUP($C2461, '[1]ODS_county pop 2000-2010'!$H$2:$T$3195,N$1,0)</f>
        <v>62101</v>
      </c>
      <c r="O2461" s="27">
        <f>VLOOKUP($C2461, '[1]ODS_county pop 2000-2010'!$H$2:$T$3195,O$1,0)</f>
        <v>62330</v>
      </c>
      <c r="P2461" s="27">
        <f>VLOOKUP($C2461, '[2]county pop 2010-2020'!$H$2:$T$3195,P$1,0)</f>
        <v>62544</v>
      </c>
      <c r="Q2461" s="27">
        <f>VLOOKUP($C2461, '[2]county pop 2010-2020'!$H$2:$T$3195,Q$1,0)</f>
        <v>62900</v>
      </c>
      <c r="R2461" s="27">
        <f>VLOOKUP($C2461, '[2]county pop 2010-2020'!$H$2:$T$3195,R$1,0)</f>
        <v>62775</v>
      </c>
      <c r="S2461" s="27">
        <f>VLOOKUP($C2461, '[2]county pop 2010-2020'!$H$2:$T$3195,S$1,0)</f>
        <v>63068</v>
      </c>
      <c r="T2461" s="27">
        <f>VLOOKUP($C2461, '[2]county pop 2010-2020'!$H$2:$T$3195,T$1,0)</f>
        <v>63027</v>
      </c>
      <c r="U2461" s="27">
        <f>VLOOKUP($C2461, '[2]county pop 2010-2020'!$H$2:$T$3195,U$1,0)</f>
        <v>63379</v>
      </c>
      <c r="V2461" s="27">
        <f>VLOOKUP($C2461, '[2]county pop 2010-2020'!$H$2:$T$3195,V$1,0)</f>
        <v>63674</v>
      </c>
      <c r="W2461" s="27">
        <f>VLOOKUP($C2461, '[2]county pop 2010-2020'!$H$2:$T$3195,W$1,0)</f>
        <v>64084</v>
      </c>
      <c r="X2461" s="27">
        <f>VLOOKUP($C2461, '[2]county pop 2010-2020'!$H$2:$T$3195,X$1,0)</f>
        <v>64654</v>
      </c>
      <c r="Y2461" s="27">
        <f>VLOOKUP($C2461, '[2]county pop 2010-2020'!$H$2:$T$3195,Y$1,0)</f>
        <v>64873</v>
      </c>
      <c r="Z2461" s="27">
        <f>VLOOKUP($C2461, '[3]ODS_county pop 2020-2022'!$H$2:$K$3196,Z$1,0)</f>
        <v>64537</v>
      </c>
      <c r="AA2461" s="27">
        <f>VLOOKUP($C2461, '[3]ODS_county pop 2020-2022'!$H$2:$K$3196,AA$1,0)</f>
        <v>64390</v>
      </c>
      <c r="AB2461" s="27">
        <f>VLOOKUP($C2461, '[3]ODS_county pop 2020-2022'!$H$2:$K$3196,AB$1,0)</f>
        <v>65168</v>
      </c>
    </row>
    <row r="2462" spans="1:28" x14ac:dyDescent="0.3">
      <c r="A2462" s="20" t="s">
        <v>2199</v>
      </c>
      <c r="B2462" s="20" t="s">
        <v>2495</v>
      </c>
      <c r="C2462" s="18" t="str">
        <f t="shared" si="46"/>
        <v>.Hamilton County, Tennessee</v>
      </c>
      <c r="D2462" s="20" t="s">
        <v>2084</v>
      </c>
      <c r="F2462" s="27">
        <f>VLOOKUP($C2462, '[1]ODS_county pop 2000-2010'!$H$2:$T$3195,F$1,0)</f>
        <v>308115</v>
      </c>
      <c r="G2462" s="27">
        <f>VLOOKUP($C2462, '[1]ODS_county pop 2000-2010'!$H$2:$T$3195,G$1,0)</f>
        <v>310254</v>
      </c>
      <c r="H2462" s="27">
        <f>VLOOKUP($C2462, '[1]ODS_county pop 2000-2010'!$H$2:$T$3195,H$1,0)</f>
        <v>311890</v>
      </c>
      <c r="I2462" s="27">
        <f>VLOOKUP($C2462, '[1]ODS_county pop 2000-2010'!$H$2:$T$3195,I$1,0)</f>
        <v>313079</v>
      </c>
      <c r="J2462" s="27">
        <f>VLOOKUP($C2462, '[1]ODS_county pop 2000-2010'!$H$2:$T$3195,J$1,0)</f>
        <v>315396</v>
      </c>
      <c r="K2462" s="27">
        <f>VLOOKUP($C2462, '[1]ODS_county pop 2000-2010'!$H$2:$T$3195,K$1,0)</f>
        <v>317901</v>
      </c>
      <c r="L2462" s="27">
        <f>VLOOKUP($C2462, '[1]ODS_county pop 2000-2010'!$H$2:$T$3195,L$1,0)</f>
        <v>321350</v>
      </c>
      <c r="M2462" s="27">
        <f>VLOOKUP($C2462, '[1]ODS_county pop 2000-2010'!$H$2:$T$3195,M$1,0)</f>
        <v>324784</v>
      </c>
      <c r="N2462" s="27">
        <f>VLOOKUP($C2462, '[1]ODS_county pop 2000-2010'!$H$2:$T$3195,N$1,0)</f>
        <v>328711</v>
      </c>
      <c r="O2462" s="27">
        <f>VLOOKUP($C2462, '[1]ODS_county pop 2000-2010'!$H$2:$T$3195,O$1,0)</f>
        <v>332659</v>
      </c>
      <c r="P2462" s="27">
        <f>VLOOKUP($C2462, '[2]county pop 2010-2020'!$H$2:$T$3195,P$1,0)</f>
        <v>336463</v>
      </c>
      <c r="Q2462" s="27">
        <f>VLOOKUP($C2462, '[2]county pop 2010-2020'!$H$2:$T$3195,Q$1,0)</f>
        <v>341179</v>
      </c>
      <c r="R2462" s="27">
        <f>VLOOKUP($C2462, '[2]county pop 2010-2020'!$H$2:$T$3195,R$1,0)</f>
        <v>345828</v>
      </c>
      <c r="S2462" s="27">
        <f>VLOOKUP($C2462, '[2]county pop 2010-2020'!$H$2:$T$3195,S$1,0)</f>
        <v>349234</v>
      </c>
      <c r="T2462" s="27">
        <f>VLOOKUP($C2462, '[2]county pop 2010-2020'!$H$2:$T$3195,T$1,0)</f>
        <v>350972</v>
      </c>
      <c r="U2462" s="27">
        <f>VLOOKUP($C2462, '[2]county pop 2010-2020'!$H$2:$T$3195,U$1,0)</f>
        <v>353985</v>
      </c>
      <c r="V2462" s="27">
        <f>VLOOKUP($C2462, '[2]county pop 2010-2020'!$H$2:$T$3195,V$1,0)</f>
        <v>358165</v>
      </c>
      <c r="W2462" s="27">
        <f>VLOOKUP($C2462, '[2]county pop 2010-2020'!$H$2:$T$3195,W$1,0)</f>
        <v>361362</v>
      </c>
      <c r="X2462" s="27">
        <f>VLOOKUP($C2462, '[2]county pop 2010-2020'!$H$2:$T$3195,X$1,0)</f>
        <v>364626</v>
      </c>
      <c r="Y2462" s="27">
        <f>VLOOKUP($C2462, '[2]county pop 2010-2020'!$H$2:$T$3195,Y$1,0)</f>
        <v>367776</v>
      </c>
      <c r="Z2462" s="27">
        <f>VLOOKUP($C2462, '[3]ODS_county pop 2020-2022'!$H$2:$K$3196,Z$1,0)</f>
        <v>367242</v>
      </c>
      <c r="AA2462" s="27">
        <f>VLOOKUP($C2462, '[3]ODS_county pop 2020-2022'!$H$2:$K$3196,AA$1,0)</f>
        <v>369027</v>
      </c>
      <c r="AB2462" s="27">
        <f>VLOOKUP($C2462, '[3]ODS_county pop 2020-2022'!$H$2:$K$3196,AB$1,0)</f>
        <v>374682</v>
      </c>
    </row>
    <row r="2463" spans="1:28" x14ac:dyDescent="0.3">
      <c r="A2463" s="20" t="s">
        <v>2199</v>
      </c>
      <c r="B2463" s="20" t="s">
        <v>2578</v>
      </c>
      <c r="C2463" s="18" t="str">
        <f t="shared" si="46"/>
        <v>.Hancock County, Tennessee</v>
      </c>
      <c r="D2463" s="20" t="s">
        <v>2084</v>
      </c>
      <c r="F2463" s="27">
        <f>VLOOKUP($C2463, '[1]ODS_county pop 2000-2010'!$H$2:$T$3195,F$1,0)</f>
        <v>6776</v>
      </c>
      <c r="G2463" s="27">
        <f>VLOOKUP($C2463, '[1]ODS_county pop 2000-2010'!$H$2:$T$3195,G$1,0)</f>
        <v>6814</v>
      </c>
      <c r="H2463" s="27">
        <f>VLOOKUP($C2463, '[1]ODS_county pop 2000-2010'!$H$2:$T$3195,H$1,0)</f>
        <v>6798</v>
      </c>
      <c r="I2463" s="27">
        <f>VLOOKUP($C2463, '[1]ODS_county pop 2000-2010'!$H$2:$T$3195,I$1,0)</f>
        <v>6694</v>
      </c>
      <c r="J2463" s="27">
        <f>VLOOKUP($C2463, '[1]ODS_county pop 2000-2010'!$H$2:$T$3195,J$1,0)</f>
        <v>6739</v>
      </c>
      <c r="K2463" s="27">
        <f>VLOOKUP($C2463, '[1]ODS_county pop 2000-2010'!$H$2:$T$3195,K$1,0)</f>
        <v>6805</v>
      </c>
      <c r="L2463" s="27">
        <f>VLOOKUP($C2463, '[1]ODS_county pop 2000-2010'!$H$2:$T$3195,L$1,0)</f>
        <v>6730</v>
      </c>
      <c r="M2463" s="27">
        <f>VLOOKUP($C2463, '[1]ODS_county pop 2000-2010'!$H$2:$T$3195,M$1,0)</f>
        <v>6816</v>
      </c>
      <c r="N2463" s="27">
        <f>VLOOKUP($C2463, '[1]ODS_county pop 2000-2010'!$H$2:$T$3195,N$1,0)</f>
        <v>6765</v>
      </c>
      <c r="O2463" s="27">
        <f>VLOOKUP($C2463, '[1]ODS_county pop 2000-2010'!$H$2:$T$3195,O$1,0)</f>
        <v>6768</v>
      </c>
      <c r="P2463" s="27">
        <f>VLOOKUP($C2463, '[2]county pop 2010-2020'!$H$2:$T$3195,P$1,0)</f>
        <v>6819</v>
      </c>
      <c r="Q2463" s="27">
        <f>VLOOKUP($C2463, '[2]county pop 2010-2020'!$H$2:$T$3195,Q$1,0)</f>
        <v>6706</v>
      </c>
      <c r="R2463" s="27">
        <f>VLOOKUP($C2463, '[2]county pop 2010-2020'!$H$2:$T$3195,R$1,0)</f>
        <v>6656</v>
      </c>
      <c r="S2463" s="27">
        <f>VLOOKUP($C2463, '[2]county pop 2010-2020'!$H$2:$T$3195,S$1,0)</f>
        <v>6621</v>
      </c>
      <c r="T2463" s="27">
        <f>VLOOKUP($C2463, '[2]county pop 2010-2020'!$H$2:$T$3195,T$1,0)</f>
        <v>6619</v>
      </c>
      <c r="U2463" s="27">
        <f>VLOOKUP($C2463, '[2]county pop 2010-2020'!$H$2:$T$3195,U$1,0)</f>
        <v>6577</v>
      </c>
      <c r="V2463" s="27">
        <f>VLOOKUP($C2463, '[2]county pop 2010-2020'!$H$2:$T$3195,V$1,0)</f>
        <v>6596</v>
      </c>
      <c r="W2463" s="27">
        <f>VLOOKUP($C2463, '[2]county pop 2010-2020'!$H$2:$T$3195,W$1,0)</f>
        <v>6592</v>
      </c>
      <c r="X2463" s="27">
        <f>VLOOKUP($C2463, '[2]county pop 2010-2020'!$H$2:$T$3195,X$1,0)</f>
        <v>6552</v>
      </c>
      <c r="Y2463" s="27">
        <f>VLOOKUP($C2463, '[2]county pop 2010-2020'!$H$2:$T$3195,Y$1,0)</f>
        <v>6605</v>
      </c>
      <c r="Z2463" s="27">
        <f>VLOOKUP($C2463, '[3]ODS_county pop 2020-2022'!$H$2:$K$3196,Z$1,0)</f>
        <v>6625</v>
      </c>
      <c r="AA2463" s="27">
        <f>VLOOKUP($C2463, '[3]ODS_county pop 2020-2022'!$H$2:$K$3196,AA$1,0)</f>
        <v>6777</v>
      </c>
      <c r="AB2463" s="27">
        <f>VLOOKUP($C2463, '[3]ODS_county pop 2020-2022'!$H$2:$K$3196,AB$1,0)</f>
        <v>6845</v>
      </c>
    </row>
    <row r="2464" spans="1:28" x14ac:dyDescent="0.3">
      <c r="A2464" s="20" t="s">
        <v>2199</v>
      </c>
      <c r="B2464" s="20" t="s">
        <v>3662</v>
      </c>
      <c r="C2464" s="18" t="str">
        <f t="shared" si="46"/>
        <v>.Hardeman County, Tennessee</v>
      </c>
      <c r="D2464" s="20" t="s">
        <v>2084</v>
      </c>
      <c r="F2464" s="27">
        <f>VLOOKUP($C2464, '[1]ODS_county pop 2000-2010'!$H$2:$T$3195,F$1,0)</f>
        <v>28108</v>
      </c>
      <c r="G2464" s="27">
        <f>VLOOKUP($C2464, '[1]ODS_county pop 2000-2010'!$H$2:$T$3195,G$1,0)</f>
        <v>28125</v>
      </c>
      <c r="H2464" s="27">
        <f>VLOOKUP($C2464, '[1]ODS_county pop 2000-2010'!$H$2:$T$3195,H$1,0)</f>
        <v>28093</v>
      </c>
      <c r="I2464" s="27">
        <f>VLOOKUP($C2464, '[1]ODS_county pop 2000-2010'!$H$2:$T$3195,I$1,0)</f>
        <v>27948</v>
      </c>
      <c r="J2464" s="27">
        <f>VLOOKUP($C2464, '[1]ODS_county pop 2000-2010'!$H$2:$T$3195,J$1,0)</f>
        <v>27816</v>
      </c>
      <c r="K2464" s="27">
        <f>VLOOKUP($C2464, '[1]ODS_county pop 2000-2010'!$H$2:$T$3195,K$1,0)</f>
        <v>27824</v>
      </c>
      <c r="L2464" s="27">
        <f>VLOOKUP($C2464, '[1]ODS_county pop 2000-2010'!$H$2:$T$3195,L$1,0)</f>
        <v>27816</v>
      </c>
      <c r="M2464" s="27">
        <f>VLOOKUP($C2464, '[1]ODS_county pop 2000-2010'!$H$2:$T$3195,M$1,0)</f>
        <v>27835</v>
      </c>
      <c r="N2464" s="27">
        <f>VLOOKUP($C2464, '[1]ODS_county pop 2000-2010'!$H$2:$T$3195,N$1,0)</f>
        <v>27837</v>
      </c>
      <c r="O2464" s="27">
        <f>VLOOKUP($C2464, '[1]ODS_county pop 2000-2010'!$H$2:$T$3195,O$1,0)</f>
        <v>27612</v>
      </c>
      <c r="P2464" s="27">
        <f>VLOOKUP($C2464, '[2]county pop 2010-2020'!$H$2:$T$3195,P$1,0)</f>
        <v>27253</v>
      </c>
      <c r="Q2464" s="27">
        <f>VLOOKUP($C2464, '[2]county pop 2010-2020'!$H$2:$T$3195,Q$1,0)</f>
        <v>26874</v>
      </c>
      <c r="R2464" s="27">
        <f>VLOOKUP($C2464, '[2]county pop 2010-2020'!$H$2:$T$3195,R$1,0)</f>
        <v>26614</v>
      </c>
      <c r="S2464" s="27">
        <f>VLOOKUP($C2464, '[2]county pop 2010-2020'!$H$2:$T$3195,S$1,0)</f>
        <v>26362</v>
      </c>
      <c r="T2464" s="27">
        <f>VLOOKUP($C2464, '[2]county pop 2010-2020'!$H$2:$T$3195,T$1,0)</f>
        <v>25992</v>
      </c>
      <c r="U2464" s="27">
        <f>VLOOKUP($C2464, '[2]county pop 2010-2020'!$H$2:$T$3195,U$1,0)</f>
        <v>25823</v>
      </c>
      <c r="V2464" s="27">
        <f>VLOOKUP($C2464, '[2]county pop 2010-2020'!$H$2:$T$3195,V$1,0)</f>
        <v>25590</v>
      </c>
      <c r="W2464" s="27">
        <f>VLOOKUP($C2464, '[2]county pop 2010-2020'!$H$2:$T$3195,W$1,0)</f>
        <v>25491</v>
      </c>
      <c r="X2464" s="27">
        <f>VLOOKUP($C2464, '[2]county pop 2010-2020'!$H$2:$T$3195,X$1,0)</f>
        <v>25270</v>
      </c>
      <c r="Y2464" s="27">
        <f>VLOOKUP($C2464, '[2]county pop 2010-2020'!$H$2:$T$3195,Y$1,0)</f>
        <v>25049</v>
      </c>
      <c r="Z2464" s="27">
        <f>VLOOKUP($C2464, '[3]ODS_county pop 2020-2022'!$H$2:$K$3196,Z$1,0)</f>
        <v>25432</v>
      </c>
      <c r="AA2464" s="27">
        <f>VLOOKUP($C2464, '[3]ODS_county pop 2020-2022'!$H$2:$K$3196,AA$1,0)</f>
        <v>25276</v>
      </c>
      <c r="AB2464" s="27">
        <f>VLOOKUP($C2464, '[3]ODS_county pop 2020-2022'!$H$2:$K$3196,AB$1,0)</f>
        <v>25529</v>
      </c>
    </row>
    <row r="2465" spans="1:28" x14ac:dyDescent="0.3">
      <c r="A2465" s="20" t="s">
        <v>2199</v>
      </c>
      <c r="B2465" s="20" t="s">
        <v>2688</v>
      </c>
      <c r="C2465" s="18" t="str">
        <f t="shared" si="46"/>
        <v>.Hardin County, Tennessee</v>
      </c>
      <c r="D2465" s="20" t="s">
        <v>2084</v>
      </c>
      <c r="F2465" s="27">
        <f>VLOOKUP($C2465, '[1]ODS_county pop 2000-2010'!$H$2:$T$3195,F$1,0)</f>
        <v>25589</v>
      </c>
      <c r="G2465" s="27">
        <f>VLOOKUP($C2465, '[1]ODS_county pop 2000-2010'!$H$2:$T$3195,G$1,0)</f>
        <v>25737</v>
      </c>
      <c r="H2465" s="27">
        <f>VLOOKUP($C2465, '[1]ODS_county pop 2000-2010'!$H$2:$T$3195,H$1,0)</f>
        <v>25758</v>
      </c>
      <c r="I2465" s="27">
        <f>VLOOKUP($C2465, '[1]ODS_county pop 2000-2010'!$H$2:$T$3195,I$1,0)</f>
        <v>25657</v>
      </c>
      <c r="J2465" s="27">
        <f>VLOOKUP($C2465, '[1]ODS_county pop 2000-2010'!$H$2:$T$3195,J$1,0)</f>
        <v>25514</v>
      </c>
      <c r="K2465" s="27">
        <f>VLOOKUP($C2465, '[1]ODS_county pop 2000-2010'!$H$2:$T$3195,K$1,0)</f>
        <v>25710</v>
      </c>
      <c r="L2465" s="27">
        <f>VLOOKUP($C2465, '[1]ODS_county pop 2000-2010'!$H$2:$T$3195,L$1,0)</f>
        <v>25863</v>
      </c>
      <c r="M2465" s="27">
        <f>VLOOKUP($C2465, '[1]ODS_county pop 2000-2010'!$H$2:$T$3195,M$1,0)</f>
        <v>25983</v>
      </c>
      <c r="N2465" s="27">
        <f>VLOOKUP($C2465, '[1]ODS_county pop 2000-2010'!$H$2:$T$3195,N$1,0)</f>
        <v>26059</v>
      </c>
      <c r="O2465" s="27">
        <f>VLOOKUP($C2465, '[1]ODS_county pop 2000-2010'!$H$2:$T$3195,O$1,0)</f>
        <v>26045</v>
      </c>
      <c r="P2465" s="27">
        <f>VLOOKUP($C2465, '[2]county pop 2010-2020'!$H$2:$T$3195,P$1,0)</f>
        <v>26026</v>
      </c>
      <c r="Q2465" s="27">
        <f>VLOOKUP($C2465, '[2]county pop 2010-2020'!$H$2:$T$3195,Q$1,0)</f>
        <v>25871</v>
      </c>
      <c r="R2465" s="27">
        <f>VLOOKUP($C2465, '[2]county pop 2010-2020'!$H$2:$T$3195,R$1,0)</f>
        <v>25966</v>
      </c>
      <c r="S2465" s="27">
        <f>VLOOKUP($C2465, '[2]county pop 2010-2020'!$H$2:$T$3195,S$1,0)</f>
        <v>25931</v>
      </c>
      <c r="T2465" s="27">
        <f>VLOOKUP($C2465, '[2]county pop 2010-2020'!$H$2:$T$3195,T$1,0)</f>
        <v>25808</v>
      </c>
      <c r="U2465" s="27">
        <f>VLOOKUP($C2465, '[2]county pop 2010-2020'!$H$2:$T$3195,U$1,0)</f>
        <v>25760</v>
      </c>
      <c r="V2465" s="27">
        <f>VLOOKUP($C2465, '[2]county pop 2010-2020'!$H$2:$T$3195,V$1,0)</f>
        <v>25746</v>
      </c>
      <c r="W2465" s="27">
        <f>VLOOKUP($C2465, '[2]county pop 2010-2020'!$H$2:$T$3195,W$1,0)</f>
        <v>25708</v>
      </c>
      <c r="X2465" s="27">
        <f>VLOOKUP($C2465, '[2]county pop 2010-2020'!$H$2:$T$3195,X$1,0)</f>
        <v>25659</v>
      </c>
      <c r="Y2465" s="27">
        <f>VLOOKUP($C2465, '[2]county pop 2010-2020'!$H$2:$T$3195,Y$1,0)</f>
        <v>25627</v>
      </c>
      <c r="Z2465" s="27">
        <f>VLOOKUP($C2465, '[3]ODS_county pop 2020-2022'!$H$2:$K$3196,Z$1,0)</f>
        <v>26805</v>
      </c>
      <c r="AA2465" s="27">
        <f>VLOOKUP($C2465, '[3]ODS_county pop 2020-2022'!$H$2:$K$3196,AA$1,0)</f>
        <v>26878</v>
      </c>
      <c r="AB2465" s="27">
        <f>VLOOKUP($C2465, '[3]ODS_county pop 2020-2022'!$H$2:$K$3196,AB$1,0)</f>
        <v>27077</v>
      </c>
    </row>
    <row r="2466" spans="1:28" x14ac:dyDescent="0.3">
      <c r="A2466" s="20" t="s">
        <v>2199</v>
      </c>
      <c r="B2466" s="20" t="s">
        <v>3663</v>
      </c>
      <c r="C2466" s="18" t="str">
        <f t="shared" si="46"/>
        <v>.Hawkins County, Tennessee</v>
      </c>
      <c r="D2466" s="20" t="s">
        <v>2084</v>
      </c>
      <c r="F2466" s="27">
        <f>VLOOKUP($C2466, '[1]ODS_county pop 2000-2010'!$H$2:$T$3195,F$1,0)</f>
        <v>53582</v>
      </c>
      <c r="G2466" s="27">
        <f>VLOOKUP($C2466, '[1]ODS_county pop 2000-2010'!$H$2:$T$3195,G$1,0)</f>
        <v>54032</v>
      </c>
      <c r="H2466" s="27">
        <f>VLOOKUP($C2466, '[1]ODS_county pop 2000-2010'!$H$2:$T$3195,H$1,0)</f>
        <v>54302</v>
      </c>
      <c r="I2466" s="27">
        <f>VLOOKUP($C2466, '[1]ODS_county pop 2000-2010'!$H$2:$T$3195,I$1,0)</f>
        <v>54739</v>
      </c>
      <c r="J2466" s="27">
        <f>VLOOKUP($C2466, '[1]ODS_county pop 2000-2010'!$H$2:$T$3195,J$1,0)</f>
        <v>55029</v>
      </c>
      <c r="K2466" s="27">
        <f>VLOOKUP($C2466, '[1]ODS_county pop 2000-2010'!$H$2:$T$3195,K$1,0)</f>
        <v>55539</v>
      </c>
      <c r="L2466" s="27">
        <f>VLOOKUP($C2466, '[1]ODS_county pop 2000-2010'!$H$2:$T$3195,L$1,0)</f>
        <v>56030</v>
      </c>
      <c r="M2466" s="27">
        <f>VLOOKUP($C2466, '[1]ODS_county pop 2000-2010'!$H$2:$T$3195,M$1,0)</f>
        <v>56380</v>
      </c>
      <c r="N2466" s="27">
        <f>VLOOKUP($C2466, '[1]ODS_county pop 2000-2010'!$H$2:$T$3195,N$1,0)</f>
        <v>56698</v>
      </c>
      <c r="O2466" s="27">
        <f>VLOOKUP($C2466, '[1]ODS_county pop 2000-2010'!$H$2:$T$3195,O$1,0)</f>
        <v>56856</v>
      </c>
      <c r="P2466" s="27">
        <f>VLOOKUP($C2466, '[2]county pop 2010-2020'!$H$2:$T$3195,P$1,0)</f>
        <v>56833</v>
      </c>
      <c r="Q2466" s="27">
        <f>VLOOKUP($C2466, '[2]county pop 2010-2020'!$H$2:$T$3195,Q$1,0)</f>
        <v>56632</v>
      </c>
      <c r="R2466" s="27">
        <f>VLOOKUP($C2466, '[2]county pop 2010-2020'!$H$2:$T$3195,R$1,0)</f>
        <v>56574</v>
      </c>
      <c r="S2466" s="27">
        <f>VLOOKUP($C2466, '[2]county pop 2010-2020'!$H$2:$T$3195,S$1,0)</f>
        <v>56719</v>
      </c>
      <c r="T2466" s="27">
        <f>VLOOKUP($C2466, '[2]county pop 2010-2020'!$H$2:$T$3195,T$1,0)</f>
        <v>56506</v>
      </c>
      <c r="U2466" s="27">
        <f>VLOOKUP($C2466, '[2]county pop 2010-2020'!$H$2:$T$3195,U$1,0)</f>
        <v>56397</v>
      </c>
      <c r="V2466" s="27">
        <f>VLOOKUP($C2466, '[2]county pop 2010-2020'!$H$2:$T$3195,V$1,0)</f>
        <v>56599</v>
      </c>
      <c r="W2466" s="27">
        <f>VLOOKUP($C2466, '[2]county pop 2010-2020'!$H$2:$T$3195,W$1,0)</f>
        <v>56671</v>
      </c>
      <c r="X2466" s="27">
        <f>VLOOKUP($C2466, '[2]county pop 2010-2020'!$H$2:$T$3195,X$1,0)</f>
        <v>56774</v>
      </c>
      <c r="Y2466" s="27">
        <f>VLOOKUP($C2466, '[2]county pop 2010-2020'!$H$2:$T$3195,Y$1,0)</f>
        <v>56855</v>
      </c>
      <c r="Z2466" s="27">
        <f>VLOOKUP($C2466, '[3]ODS_county pop 2020-2022'!$H$2:$K$3196,Z$1,0)</f>
        <v>56710</v>
      </c>
      <c r="AA2466" s="27">
        <f>VLOOKUP($C2466, '[3]ODS_county pop 2020-2022'!$H$2:$K$3196,AA$1,0)</f>
        <v>57257</v>
      </c>
      <c r="AB2466" s="27">
        <f>VLOOKUP($C2466, '[3]ODS_county pop 2020-2022'!$H$2:$K$3196,AB$1,0)</f>
        <v>58043</v>
      </c>
    </row>
    <row r="2467" spans="1:28" x14ac:dyDescent="0.3">
      <c r="A2467" s="20" t="s">
        <v>2199</v>
      </c>
      <c r="B2467" s="20" t="s">
        <v>3398</v>
      </c>
      <c r="C2467" s="18" t="str">
        <f t="shared" si="46"/>
        <v>.Haywood County, Tennessee</v>
      </c>
      <c r="D2467" s="20" t="s">
        <v>2084</v>
      </c>
      <c r="F2467" s="27">
        <f>VLOOKUP($C2467, '[1]ODS_county pop 2000-2010'!$H$2:$T$3195,F$1,0)</f>
        <v>19790</v>
      </c>
      <c r="G2467" s="27">
        <f>VLOOKUP($C2467, '[1]ODS_county pop 2000-2010'!$H$2:$T$3195,G$1,0)</f>
        <v>19822</v>
      </c>
      <c r="H2467" s="27">
        <f>VLOOKUP($C2467, '[1]ODS_county pop 2000-2010'!$H$2:$T$3195,H$1,0)</f>
        <v>19524</v>
      </c>
      <c r="I2467" s="27">
        <f>VLOOKUP($C2467, '[1]ODS_county pop 2000-2010'!$H$2:$T$3195,I$1,0)</f>
        <v>19456</v>
      </c>
      <c r="J2467" s="27">
        <f>VLOOKUP($C2467, '[1]ODS_county pop 2000-2010'!$H$2:$T$3195,J$1,0)</f>
        <v>19573</v>
      </c>
      <c r="K2467" s="27">
        <f>VLOOKUP($C2467, '[1]ODS_county pop 2000-2010'!$H$2:$T$3195,K$1,0)</f>
        <v>19392</v>
      </c>
      <c r="L2467" s="27">
        <f>VLOOKUP($C2467, '[1]ODS_county pop 2000-2010'!$H$2:$T$3195,L$1,0)</f>
        <v>19288</v>
      </c>
      <c r="M2467" s="27">
        <f>VLOOKUP($C2467, '[1]ODS_county pop 2000-2010'!$H$2:$T$3195,M$1,0)</f>
        <v>19142</v>
      </c>
      <c r="N2467" s="27">
        <f>VLOOKUP($C2467, '[1]ODS_county pop 2000-2010'!$H$2:$T$3195,N$1,0)</f>
        <v>18996</v>
      </c>
      <c r="O2467" s="27">
        <f>VLOOKUP($C2467, '[1]ODS_county pop 2000-2010'!$H$2:$T$3195,O$1,0)</f>
        <v>18860</v>
      </c>
      <c r="P2467" s="27">
        <f>VLOOKUP($C2467, '[2]county pop 2010-2020'!$H$2:$T$3195,P$1,0)</f>
        <v>18787</v>
      </c>
      <c r="Q2467" s="27">
        <f>VLOOKUP($C2467, '[2]county pop 2010-2020'!$H$2:$T$3195,Q$1,0)</f>
        <v>18550</v>
      </c>
      <c r="R2467" s="27">
        <f>VLOOKUP($C2467, '[2]county pop 2010-2020'!$H$2:$T$3195,R$1,0)</f>
        <v>18282</v>
      </c>
      <c r="S2467" s="27">
        <f>VLOOKUP($C2467, '[2]county pop 2010-2020'!$H$2:$T$3195,S$1,0)</f>
        <v>18241</v>
      </c>
      <c r="T2467" s="27">
        <f>VLOOKUP($C2467, '[2]county pop 2010-2020'!$H$2:$T$3195,T$1,0)</f>
        <v>18243</v>
      </c>
      <c r="U2467" s="27">
        <f>VLOOKUP($C2467, '[2]county pop 2010-2020'!$H$2:$T$3195,U$1,0)</f>
        <v>18040</v>
      </c>
      <c r="V2467" s="27">
        <f>VLOOKUP($C2467, '[2]county pop 2010-2020'!$H$2:$T$3195,V$1,0)</f>
        <v>17820</v>
      </c>
      <c r="W2467" s="27">
        <f>VLOOKUP($C2467, '[2]county pop 2010-2020'!$H$2:$T$3195,W$1,0)</f>
        <v>17606</v>
      </c>
      <c r="X2467" s="27">
        <f>VLOOKUP($C2467, '[2]county pop 2010-2020'!$H$2:$T$3195,X$1,0)</f>
        <v>17281</v>
      </c>
      <c r="Y2467" s="27">
        <f>VLOOKUP($C2467, '[2]county pop 2010-2020'!$H$2:$T$3195,Y$1,0)</f>
        <v>17244</v>
      </c>
      <c r="Z2467" s="27">
        <f>VLOOKUP($C2467, '[3]ODS_county pop 2020-2022'!$H$2:$K$3196,Z$1,0)</f>
        <v>17824</v>
      </c>
      <c r="AA2467" s="27">
        <f>VLOOKUP($C2467, '[3]ODS_county pop 2020-2022'!$H$2:$K$3196,AA$1,0)</f>
        <v>17715</v>
      </c>
      <c r="AB2467" s="27">
        <f>VLOOKUP($C2467, '[3]ODS_county pop 2020-2022'!$H$2:$K$3196,AB$1,0)</f>
        <v>17550</v>
      </c>
    </row>
    <row r="2468" spans="1:28" x14ac:dyDescent="0.3">
      <c r="A2468" s="20" t="s">
        <v>2199</v>
      </c>
      <c r="B2468" s="20" t="s">
        <v>2689</v>
      </c>
      <c r="C2468" s="18" t="str">
        <f t="shared" si="46"/>
        <v>.Henderson County, Tennessee</v>
      </c>
      <c r="D2468" s="20" t="s">
        <v>2084</v>
      </c>
      <c r="F2468" s="27">
        <f>VLOOKUP($C2468, '[1]ODS_county pop 2000-2010'!$H$2:$T$3195,F$1,0)</f>
        <v>25526</v>
      </c>
      <c r="G2468" s="27">
        <f>VLOOKUP($C2468, '[1]ODS_county pop 2000-2010'!$H$2:$T$3195,G$1,0)</f>
        <v>25744</v>
      </c>
      <c r="H2468" s="27">
        <f>VLOOKUP($C2468, '[1]ODS_county pop 2000-2010'!$H$2:$T$3195,H$1,0)</f>
        <v>25930</v>
      </c>
      <c r="I2468" s="27">
        <f>VLOOKUP($C2468, '[1]ODS_county pop 2000-2010'!$H$2:$T$3195,I$1,0)</f>
        <v>26091</v>
      </c>
      <c r="J2468" s="27">
        <f>VLOOKUP($C2468, '[1]ODS_county pop 2000-2010'!$H$2:$T$3195,J$1,0)</f>
        <v>26237</v>
      </c>
      <c r="K2468" s="27">
        <f>VLOOKUP($C2468, '[1]ODS_county pop 2000-2010'!$H$2:$T$3195,K$1,0)</f>
        <v>26581</v>
      </c>
      <c r="L2468" s="27">
        <f>VLOOKUP($C2468, '[1]ODS_county pop 2000-2010'!$H$2:$T$3195,L$1,0)</f>
        <v>27066</v>
      </c>
      <c r="M2468" s="27">
        <f>VLOOKUP($C2468, '[1]ODS_county pop 2000-2010'!$H$2:$T$3195,M$1,0)</f>
        <v>27370</v>
      </c>
      <c r="N2468" s="27">
        <f>VLOOKUP($C2468, '[1]ODS_county pop 2000-2010'!$H$2:$T$3195,N$1,0)</f>
        <v>27655</v>
      </c>
      <c r="O2468" s="27">
        <f>VLOOKUP($C2468, '[1]ODS_county pop 2000-2010'!$H$2:$T$3195,O$1,0)</f>
        <v>27748</v>
      </c>
      <c r="P2468" s="27">
        <f>VLOOKUP($C2468, '[2]county pop 2010-2020'!$H$2:$T$3195,P$1,0)</f>
        <v>27769</v>
      </c>
      <c r="Q2468" s="27">
        <f>VLOOKUP($C2468, '[2]county pop 2010-2020'!$H$2:$T$3195,Q$1,0)</f>
        <v>28048</v>
      </c>
      <c r="R2468" s="27">
        <f>VLOOKUP($C2468, '[2]county pop 2010-2020'!$H$2:$T$3195,R$1,0)</f>
        <v>28094</v>
      </c>
      <c r="S2468" s="27">
        <f>VLOOKUP($C2468, '[2]county pop 2010-2020'!$H$2:$T$3195,S$1,0)</f>
        <v>28057</v>
      </c>
      <c r="T2468" s="27">
        <f>VLOOKUP($C2468, '[2]county pop 2010-2020'!$H$2:$T$3195,T$1,0)</f>
        <v>28107</v>
      </c>
      <c r="U2468" s="27">
        <f>VLOOKUP($C2468, '[2]county pop 2010-2020'!$H$2:$T$3195,U$1,0)</f>
        <v>28092</v>
      </c>
      <c r="V2468" s="27">
        <f>VLOOKUP($C2468, '[2]county pop 2010-2020'!$H$2:$T$3195,V$1,0)</f>
        <v>27860</v>
      </c>
      <c r="W2468" s="27">
        <f>VLOOKUP($C2468, '[2]county pop 2010-2020'!$H$2:$T$3195,W$1,0)</f>
        <v>27868</v>
      </c>
      <c r="X2468" s="27">
        <f>VLOOKUP($C2468, '[2]county pop 2010-2020'!$H$2:$T$3195,X$1,0)</f>
        <v>27924</v>
      </c>
      <c r="Y2468" s="27">
        <f>VLOOKUP($C2468, '[2]county pop 2010-2020'!$H$2:$T$3195,Y$1,0)</f>
        <v>28050</v>
      </c>
      <c r="Z2468" s="27">
        <f>VLOOKUP($C2468, '[3]ODS_county pop 2020-2022'!$H$2:$K$3196,Z$1,0)</f>
        <v>27827</v>
      </c>
      <c r="AA2468" s="27">
        <f>VLOOKUP($C2468, '[3]ODS_county pop 2020-2022'!$H$2:$K$3196,AA$1,0)</f>
        <v>27916</v>
      </c>
      <c r="AB2468" s="27">
        <f>VLOOKUP($C2468, '[3]ODS_county pop 2020-2022'!$H$2:$K$3196,AB$1,0)</f>
        <v>27929</v>
      </c>
    </row>
    <row r="2469" spans="1:28" x14ac:dyDescent="0.3">
      <c r="A2469" s="20" t="s">
        <v>2199</v>
      </c>
      <c r="B2469" s="20" t="s">
        <v>2174</v>
      </c>
      <c r="C2469" s="18" t="str">
        <f t="shared" si="46"/>
        <v>.Henry County, Tennessee</v>
      </c>
      <c r="D2469" s="20" t="s">
        <v>2084</v>
      </c>
      <c r="F2469" s="27">
        <f>VLOOKUP($C2469, '[1]ODS_county pop 2000-2010'!$H$2:$T$3195,F$1,0)</f>
        <v>31112</v>
      </c>
      <c r="G2469" s="27">
        <f>VLOOKUP($C2469, '[1]ODS_county pop 2000-2010'!$H$2:$T$3195,G$1,0)</f>
        <v>31214</v>
      </c>
      <c r="H2469" s="27">
        <f>VLOOKUP($C2469, '[1]ODS_county pop 2000-2010'!$H$2:$T$3195,H$1,0)</f>
        <v>31343</v>
      </c>
      <c r="I2469" s="27">
        <f>VLOOKUP($C2469, '[1]ODS_county pop 2000-2010'!$H$2:$T$3195,I$1,0)</f>
        <v>31195</v>
      </c>
      <c r="J2469" s="27">
        <f>VLOOKUP($C2469, '[1]ODS_county pop 2000-2010'!$H$2:$T$3195,J$1,0)</f>
        <v>31265</v>
      </c>
      <c r="K2469" s="27">
        <f>VLOOKUP($C2469, '[1]ODS_county pop 2000-2010'!$H$2:$T$3195,K$1,0)</f>
        <v>31538</v>
      </c>
      <c r="L2469" s="27">
        <f>VLOOKUP($C2469, '[1]ODS_county pop 2000-2010'!$H$2:$T$3195,L$1,0)</f>
        <v>31686</v>
      </c>
      <c r="M2469" s="27">
        <f>VLOOKUP($C2469, '[1]ODS_county pop 2000-2010'!$H$2:$T$3195,M$1,0)</f>
        <v>31833</v>
      </c>
      <c r="N2469" s="27">
        <f>VLOOKUP($C2469, '[1]ODS_county pop 2000-2010'!$H$2:$T$3195,N$1,0)</f>
        <v>32106</v>
      </c>
      <c r="O2469" s="27">
        <f>VLOOKUP($C2469, '[1]ODS_county pop 2000-2010'!$H$2:$T$3195,O$1,0)</f>
        <v>32234</v>
      </c>
      <c r="P2469" s="27">
        <f>VLOOKUP($C2469, '[2]county pop 2010-2020'!$H$2:$T$3195,P$1,0)</f>
        <v>32330</v>
      </c>
      <c r="Q2469" s="27">
        <f>VLOOKUP($C2469, '[2]county pop 2010-2020'!$H$2:$T$3195,Q$1,0)</f>
        <v>32442</v>
      </c>
      <c r="R2469" s="27">
        <f>VLOOKUP($C2469, '[2]county pop 2010-2020'!$H$2:$T$3195,R$1,0)</f>
        <v>32379</v>
      </c>
      <c r="S2469" s="27">
        <f>VLOOKUP($C2469, '[2]county pop 2010-2020'!$H$2:$T$3195,S$1,0)</f>
        <v>32247</v>
      </c>
      <c r="T2469" s="27">
        <f>VLOOKUP($C2469, '[2]county pop 2010-2020'!$H$2:$T$3195,T$1,0)</f>
        <v>32247</v>
      </c>
      <c r="U2469" s="27">
        <f>VLOOKUP($C2469, '[2]county pop 2010-2020'!$H$2:$T$3195,U$1,0)</f>
        <v>32133</v>
      </c>
      <c r="V2469" s="27">
        <f>VLOOKUP($C2469, '[2]county pop 2010-2020'!$H$2:$T$3195,V$1,0)</f>
        <v>32213</v>
      </c>
      <c r="W2469" s="27">
        <f>VLOOKUP($C2469, '[2]county pop 2010-2020'!$H$2:$T$3195,W$1,0)</f>
        <v>32387</v>
      </c>
      <c r="X2469" s="27">
        <f>VLOOKUP($C2469, '[2]county pop 2010-2020'!$H$2:$T$3195,X$1,0)</f>
        <v>32289</v>
      </c>
      <c r="Y2469" s="27">
        <f>VLOOKUP($C2469, '[2]county pop 2010-2020'!$H$2:$T$3195,Y$1,0)</f>
        <v>32309</v>
      </c>
      <c r="Z2469" s="27">
        <f>VLOOKUP($C2469, '[3]ODS_county pop 2020-2022'!$H$2:$K$3196,Z$1,0)</f>
        <v>32144</v>
      </c>
      <c r="AA2469" s="27">
        <f>VLOOKUP($C2469, '[3]ODS_county pop 2020-2022'!$H$2:$K$3196,AA$1,0)</f>
        <v>32250</v>
      </c>
      <c r="AB2469" s="27">
        <f>VLOOKUP($C2469, '[3]ODS_county pop 2020-2022'!$H$2:$K$3196,AB$1,0)</f>
        <v>32379</v>
      </c>
    </row>
    <row r="2470" spans="1:28" x14ac:dyDescent="0.3">
      <c r="A2470" s="20" t="s">
        <v>2199</v>
      </c>
      <c r="B2470" s="20" t="s">
        <v>2901</v>
      </c>
      <c r="C2470" s="18" t="str">
        <f t="shared" si="46"/>
        <v>.Hickman County, Tennessee</v>
      </c>
      <c r="D2470" s="20" t="s">
        <v>2084</v>
      </c>
      <c r="F2470" s="27">
        <f>VLOOKUP($C2470, '[1]ODS_county pop 2000-2010'!$H$2:$T$3195,F$1,0)</f>
        <v>22311</v>
      </c>
      <c r="G2470" s="27">
        <f>VLOOKUP($C2470, '[1]ODS_county pop 2000-2010'!$H$2:$T$3195,G$1,0)</f>
        <v>22788</v>
      </c>
      <c r="H2470" s="27">
        <f>VLOOKUP($C2470, '[1]ODS_county pop 2000-2010'!$H$2:$T$3195,H$1,0)</f>
        <v>23203</v>
      </c>
      <c r="I2470" s="27">
        <f>VLOOKUP($C2470, '[1]ODS_county pop 2000-2010'!$H$2:$T$3195,I$1,0)</f>
        <v>23292</v>
      </c>
      <c r="J2470" s="27">
        <f>VLOOKUP($C2470, '[1]ODS_county pop 2000-2010'!$H$2:$T$3195,J$1,0)</f>
        <v>23676</v>
      </c>
      <c r="K2470" s="27">
        <f>VLOOKUP($C2470, '[1]ODS_county pop 2000-2010'!$H$2:$T$3195,K$1,0)</f>
        <v>23940</v>
      </c>
      <c r="L2470" s="27">
        <f>VLOOKUP($C2470, '[1]ODS_county pop 2000-2010'!$H$2:$T$3195,L$1,0)</f>
        <v>24159</v>
      </c>
      <c r="M2470" s="27">
        <f>VLOOKUP($C2470, '[1]ODS_county pop 2000-2010'!$H$2:$T$3195,M$1,0)</f>
        <v>24490</v>
      </c>
      <c r="N2470" s="27">
        <f>VLOOKUP($C2470, '[1]ODS_county pop 2000-2010'!$H$2:$T$3195,N$1,0)</f>
        <v>24623</v>
      </c>
      <c r="O2470" s="27">
        <f>VLOOKUP($C2470, '[1]ODS_county pop 2000-2010'!$H$2:$T$3195,O$1,0)</f>
        <v>24597</v>
      </c>
      <c r="P2470" s="27">
        <f>VLOOKUP($C2470, '[2]county pop 2010-2020'!$H$2:$T$3195,P$1,0)</f>
        <v>24690</v>
      </c>
      <c r="Q2470" s="27">
        <f>VLOOKUP($C2470, '[2]county pop 2010-2020'!$H$2:$T$3195,Q$1,0)</f>
        <v>24369</v>
      </c>
      <c r="R2470" s="27">
        <f>VLOOKUP($C2470, '[2]county pop 2010-2020'!$H$2:$T$3195,R$1,0)</f>
        <v>24200</v>
      </c>
      <c r="S2470" s="27">
        <f>VLOOKUP($C2470, '[2]county pop 2010-2020'!$H$2:$T$3195,S$1,0)</f>
        <v>24219</v>
      </c>
      <c r="T2470" s="27">
        <f>VLOOKUP($C2470, '[2]county pop 2010-2020'!$H$2:$T$3195,T$1,0)</f>
        <v>24481</v>
      </c>
      <c r="U2470" s="27">
        <f>VLOOKUP($C2470, '[2]county pop 2010-2020'!$H$2:$T$3195,U$1,0)</f>
        <v>24395</v>
      </c>
      <c r="V2470" s="27">
        <f>VLOOKUP($C2470, '[2]county pop 2010-2020'!$H$2:$T$3195,V$1,0)</f>
        <v>24656</v>
      </c>
      <c r="W2470" s="27">
        <f>VLOOKUP($C2470, '[2]county pop 2010-2020'!$H$2:$T$3195,W$1,0)</f>
        <v>24871</v>
      </c>
      <c r="X2470" s="27">
        <f>VLOOKUP($C2470, '[2]county pop 2010-2020'!$H$2:$T$3195,X$1,0)</f>
        <v>25017</v>
      </c>
      <c r="Y2470" s="27">
        <f>VLOOKUP($C2470, '[2]county pop 2010-2020'!$H$2:$T$3195,Y$1,0)</f>
        <v>25155</v>
      </c>
      <c r="Z2470" s="27">
        <f>VLOOKUP($C2470, '[3]ODS_county pop 2020-2022'!$H$2:$K$3196,Z$1,0)</f>
        <v>24969</v>
      </c>
      <c r="AA2470" s="27">
        <f>VLOOKUP($C2470, '[3]ODS_county pop 2020-2022'!$H$2:$K$3196,AA$1,0)</f>
        <v>25085</v>
      </c>
      <c r="AB2470" s="27">
        <f>VLOOKUP($C2470, '[3]ODS_county pop 2020-2022'!$H$2:$K$3196,AB$1,0)</f>
        <v>25455</v>
      </c>
    </row>
    <row r="2471" spans="1:28" x14ac:dyDescent="0.3">
      <c r="A2471" s="20" t="s">
        <v>2199</v>
      </c>
      <c r="B2471" s="20" t="s">
        <v>2177</v>
      </c>
      <c r="C2471" s="18" t="str">
        <f t="shared" si="46"/>
        <v>.Houston County, Tennessee</v>
      </c>
      <c r="D2471" s="20" t="s">
        <v>2084</v>
      </c>
      <c r="F2471" s="27">
        <f>VLOOKUP($C2471, '[1]ODS_county pop 2000-2010'!$H$2:$T$3195,F$1,0)</f>
        <v>8079</v>
      </c>
      <c r="G2471" s="27">
        <f>VLOOKUP($C2471, '[1]ODS_county pop 2000-2010'!$H$2:$T$3195,G$1,0)</f>
        <v>8051</v>
      </c>
      <c r="H2471" s="27">
        <f>VLOOKUP($C2471, '[1]ODS_county pop 2000-2010'!$H$2:$T$3195,H$1,0)</f>
        <v>8028</v>
      </c>
      <c r="I2471" s="27">
        <f>VLOOKUP($C2471, '[1]ODS_county pop 2000-2010'!$H$2:$T$3195,I$1,0)</f>
        <v>8073</v>
      </c>
      <c r="J2471" s="27">
        <f>VLOOKUP($C2471, '[1]ODS_county pop 2000-2010'!$H$2:$T$3195,J$1,0)</f>
        <v>7973</v>
      </c>
      <c r="K2471" s="27">
        <f>VLOOKUP($C2471, '[1]ODS_county pop 2000-2010'!$H$2:$T$3195,K$1,0)</f>
        <v>8060</v>
      </c>
      <c r="L2471" s="27">
        <f>VLOOKUP($C2471, '[1]ODS_county pop 2000-2010'!$H$2:$T$3195,L$1,0)</f>
        <v>8080</v>
      </c>
      <c r="M2471" s="27">
        <f>VLOOKUP($C2471, '[1]ODS_county pop 2000-2010'!$H$2:$T$3195,M$1,0)</f>
        <v>8219</v>
      </c>
      <c r="N2471" s="27">
        <f>VLOOKUP($C2471, '[1]ODS_county pop 2000-2010'!$H$2:$T$3195,N$1,0)</f>
        <v>8320</v>
      </c>
      <c r="O2471" s="27">
        <f>VLOOKUP($C2471, '[1]ODS_county pop 2000-2010'!$H$2:$T$3195,O$1,0)</f>
        <v>8375</v>
      </c>
      <c r="P2471" s="27">
        <f>VLOOKUP($C2471, '[2]county pop 2010-2020'!$H$2:$T$3195,P$1,0)</f>
        <v>8426</v>
      </c>
      <c r="Q2471" s="27">
        <f>VLOOKUP($C2471, '[2]county pop 2010-2020'!$H$2:$T$3195,Q$1,0)</f>
        <v>8346</v>
      </c>
      <c r="R2471" s="27">
        <f>VLOOKUP($C2471, '[2]county pop 2010-2020'!$H$2:$T$3195,R$1,0)</f>
        <v>8425</v>
      </c>
      <c r="S2471" s="27">
        <f>VLOOKUP($C2471, '[2]county pop 2010-2020'!$H$2:$T$3195,S$1,0)</f>
        <v>8276</v>
      </c>
      <c r="T2471" s="27">
        <f>VLOOKUP($C2471, '[2]county pop 2010-2020'!$H$2:$T$3195,T$1,0)</f>
        <v>8222</v>
      </c>
      <c r="U2471" s="27">
        <f>VLOOKUP($C2471, '[2]county pop 2010-2020'!$H$2:$T$3195,U$1,0)</f>
        <v>8127</v>
      </c>
      <c r="V2471" s="27">
        <f>VLOOKUP($C2471, '[2]county pop 2010-2020'!$H$2:$T$3195,V$1,0)</f>
        <v>8110</v>
      </c>
      <c r="W2471" s="27">
        <f>VLOOKUP($C2471, '[2]county pop 2010-2020'!$H$2:$T$3195,W$1,0)</f>
        <v>8160</v>
      </c>
      <c r="X2471" s="27">
        <f>VLOOKUP($C2471, '[2]county pop 2010-2020'!$H$2:$T$3195,X$1,0)</f>
        <v>8235</v>
      </c>
      <c r="Y2471" s="27">
        <f>VLOOKUP($C2471, '[2]county pop 2010-2020'!$H$2:$T$3195,Y$1,0)</f>
        <v>8206</v>
      </c>
      <c r="Z2471" s="27">
        <f>VLOOKUP($C2471, '[3]ODS_county pop 2020-2022'!$H$2:$K$3196,Z$1,0)</f>
        <v>8303</v>
      </c>
      <c r="AA2471" s="27">
        <f>VLOOKUP($C2471, '[3]ODS_county pop 2020-2022'!$H$2:$K$3196,AA$1,0)</f>
        <v>8282</v>
      </c>
      <c r="AB2471" s="27">
        <f>VLOOKUP($C2471, '[3]ODS_county pop 2020-2022'!$H$2:$K$3196,AB$1,0)</f>
        <v>8219</v>
      </c>
    </row>
    <row r="2472" spans="1:28" x14ac:dyDescent="0.3">
      <c r="A2472" s="20" t="s">
        <v>2199</v>
      </c>
      <c r="B2472" s="20" t="s">
        <v>3148</v>
      </c>
      <c r="C2472" s="18" t="str">
        <f t="shared" si="46"/>
        <v>.Humphreys County, Tennessee</v>
      </c>
      <c r="D2472" s="20" t="s">
        <v>2084</v>
      </c>
      <c r="F2472" s="27">
        <f>VLOOKUP($C2472, '[1]ODS_county pop 2000-2010'!$H$2:$T$3195,F$1,0)</f>
        <v>17932</v>
      </c>
      <c r="G2472" s="27">
        <f>VLOOKUP($C2472, '[1]ODS_county pop 2000-2010'!$H$2:$T$3195,G$1,0)</f>
        <v>18060</v>
      </c>
      <c r="H2472" s="27">
        <f>VLOOKUP($C2472, '[1]ODS_county pop 2000-2010'!$H$2:$T$3195,H$1,0)</f>
        <v>17976</v>
      </c>
      <c r="I2472" s="27">
        <f>VLOOKUP($C2472, '[1]ODS_county pop 2000-2010'!$H$2:$T$3195,I$1,0)</f>
        <v>17962</v>
      </c>
      <c r="J2472" s="27">
        <f>VLOOKUP($C2472, '[1]ODS_county pop 2000-2010'!$H$2:$T$3195,J$1,0)</f>
        <v>17918</v>
      </c>
      <c r="K2472" s="27">
        <f>VLOOKUP($C2472, '[1]ODS_county pop 2000-2010'!$H$2:$T$3195,K$1,0)</f>
        <v>18017</v>
      </c>
      <c r="L2472" s="27">
        <f>VLOOKUP($C2472, '[1]ODS_county pop 2000-2010'!$H$2:$T$3195,L$1,0)</f>
        <v>18234</v>
      </c>
      <c r="M2472" s="27">
        <f>VLOOKUP($C2472, '[1]ODS_county pop 2000-2010'!$H$2:$T$3195,M$1,0)</f>
        <v>18405</v>
      </c>
      <c r="N2472" s="27">
        <f>VLOOKUP($C2472, '[1]ODS_county pop 2000-2010'!$H$2:$T$3195,N$1,0)</f>
        <v>18411</v>
      </c>
      <c r="O2472" s="27">
        <f>VLOOKUP($C2472, '[1]ODS_county pop 2000-2010'!$H$2:$T$3195,O$1,0)</f>
        <v>18477</v>
      </c>
      <c r="P2472" s="27">
        <f>VLOOKUP($C2472, '[2]county pop 2010-2020'!$H$2:$T$3195,P$1,0)</f>
        <v>18538</v>
      </c>
      <c r="Q2472" s="27">
        <f>VLOOKUP($C2472, '[2]county pop 2010-2020'!$H$2:$T$3195,Q$1,0)</f>
        <v>18403</v>
      </c>
      <c r="R2472" s="27">
        <f>VLOOKUP($C2472, '[2]county pop 2010-2020'!$H$2:$T$3195,R$1,0)</f>
        <v>18285</v>
      </c>
      <c r="S2472" s="27">
        <f>VLOOKUP($C2472, '[2]county pop 2010-2020'!$H$2:$T$3195,S$1,0)</f>
        <v>18243</v>
      </c>
      <c r="T2472" s="27">
        <f>VLOOKUP($C2472, '[2]county pop 2010-2020'!$H$2:$T$3195,T$1,0)</f>
        <v>18145</v>
      </c>
      <c r="U2472" s="27">
        <f>VLOOKUP($C2472, '[2]county pop 2010-2020'!$H$2:$T$3195,U$1,0)</f>
        <v>18153</v>
      </c>
      <c r="V2472" s="27">
        <f>VLOOKUP($C2472, '[2]county pop 2010-2020'!$H$2:$T$3195,V$1,0)</f>
        <v>18378</v>
      </c>
      <c r="W2472" s="27">
        <f>VLOOKUP($C2472, '[2]county pop 2010-2020'!$H$2:$T$3195,W$1,0)</f>
        <v>18519</v>
      </c>
      <c r="X2472" s="27">
        <f>VLOOKUP($C2472, '[2]county pop 2010-2020'!$H$2:$T$3195,X$1,0)</f>
        <v>18559</v>
      </c>
      <c r="Y2472" s="27">
        <f>VLOOKUP($C2472, '[2]county pop 2010-2020'!$H$2:$T$3195,Y$1,0)</f>
        <v>18596</v>
      </c>
      <c r="Z2472" s="27">
        <f>VLOOKUP($C2472, '[3]ODS_county pop 2020-2022'!$H$2:$K$3196,Z$1,0)</f>
        <v>19001</v>
      </c>
      <c r="AA2472" s="27">
        <f>VLOOKUP($C2472, '[3]ODS_county pop 2020-2022'!$H$2:$K$3196,AA$1,0)</f>
        <v>19200</v>
      </c>
      <c r="AB2472" s="27">
        <f>VLOOKUP($C2472, '[3]ODS_county pop 2020-2022'!$H$2:$K$3196,AB$1,0)</f>
        <v>19106</v>
      </c>
    </row>
    <row r="2473" spans="1:28" x14ac:dyDescent="0.3">
      <c r="A2473" s="20" t="s">
        <v>2199</v>
      </c>
      <c r="B2473" s="20" t="s">
        <v>2180</v>
      </c>
      <c r="C2473" s="18" t="str">
        <f t="shared" si="46"/>
        <v>.Jackson County, Tennessee</v>
      </c>
      <c r="D2473" s="20" t="s">
        <v>2084</v>
      </c>
      <c r="F2473" s="27">
        <f>VLOOKUP($C2473, '[1]ODS_county pop 2000-2010'!$H$2:$T$3195,F$1,0)</f>
        <v>10987</v>
      </c>
      <c r="G2473" s="27">
        <f>VLOOKUP($C2473, '[1]ODS_county pop 2000-2010'!$H$2:$T$3195,G$1,0)</f>
        <v>11208</v>
      </c>
      <c r="H2473" s="27">
        <f>VLOOKUP($C2473, '[1]ODS_county pop 2000-2010'!$H$2:$T$3195,H$1,0)</f>
        <v>11259</v>
      </c>
      <c r="I2473" s="27">
        <f>VLOOKUP($C2473, '[1]ODS_county pop 2000-2010'!$H$2:$T$3195,I$1,0)</f>
        <v>11328</v>
      </c>
      <c r="J2473" s="27">
        <f>VLOOKUP($C2473, '[1]ODS_county pop 2000-2010'!$H$2:$T$3195,J$1,0)</f>
        <v>11396</v>
      </c>
      <c r="K2473" s="27">
        <f>VLOOKUP($C2473, '[1]ODS_county pop 2000-2010'!$H$2:$T$3195,K$1,0)</f>
        <v>11385</v>
      </c>
      <c r="L2473" s="27">
        <f>VLOOKUP($C2473, '[1]ODS_county pop 2000-2010'!$H$2:$T$3195,L$1,0)</f>
        <v>11317</v>
      </c>
      <c r="M2473" s="27">
        <f>VLOOKUP($C2473, '[1]ODS_county pop 2000-2010'!$H$2:$T$3195,M$1,0)</f>
        <v>11391</v>
      </c>
      <c r="N2473" s="27">
        <f>VLOOKUP($C2473, '[1]ODS_county pop 2000-2010'!$H$2:$T$3195,N$1,0)</f>
        <v>11555</v>
      </c>
      <c r="O2473" s="27">
        <f>VLOOKUP($C2473, '[1]ODS_county pop 2000-2010'!$H$2:$T$3195,O$1,0)</f>
        <v>11539</v>
      </c>
      <c r="P2473" s="27">
        <f>VLOOKUP($C2473, '[2]county pop 2010-2020'!$H$2:$T$3195,P$1,0)</f>
        <v>11638</v>
      </c>
      <c r="Q2473" s="27">
        <f>VLOOKUP($C2473, '[2]county pop 2010-2020'!$H$2:$T$3195,Q$1,0)</f>
        <v>11566</v>
      </c>
      <c r="R2473" s="27">
        <f>VLOOKUP($C2473, '[2]county pop 2010-2020'!$H$2:$T$3195,R$1,0)</f>
        <v>11602</v>
      </c>
      <c r="S2473" s="27">
        <f>VLOOKUP($C2473, '[2]county pop 2010-2020'!$H$2:$T$3195,S$1,0)</f>
        <v>11569</v>
      </c>
      <c r="T2473" s="27">
        <f>VLOOKUP($C2473, '[2]county pop 2010-2020'!$H$2:$T$3195,T$1,0)</f>
        <v>11531</v>
      </c>
      <c r="U2473" s="27">
        <f>VLOOKUP($C2473, '[2]county pop 2010-2020'!$H$2:$T$3195,U$1,0)</f>
        <v>11541</v>
      </c>
      <c r="V2473" s="27">
        <f>VLOOKUP($C2473, '[2]county pop 2010-2020'!$H$2:$T$3195,V$1,0)</f>
        <v>11621</v>
      </c>
      <c r="W2473" s="27">
        <f>VLOOKUP($C2473, '[2]county pop 2010-2020'!$H$2:$T$3195,W$1,0)</f>
        <v>11709</v>
      </c>
      <c r="X2473" s="27">
        <f>VLOOKUP($C2473, '[2]county pop 2010-2020'!$H$2:$T$3195,X$1,0)</f>
        <v>11802</v>
      </c>
      <c r="Y2473" s="27">
        <f>VLOOKUP($C2473, '[2]county pop 2010-2020'!$H$2:$T$3195,Y$1,0)</f>
        <v>11838</v>
      </c>
      <c r="Z2473" s="27">
        <f>VLOOKUP($C2473, '[3]ODS_county pop 2020-2022'!$H$2:$K$3196,Z$1,0)</f>
        <v>11634</v>
      </c>
      <c r="AA2473" s="27">
        <f>VLOOKUP($C2473, '[3]ODS_county pop 2020-2022'!$H$2:$K$3196,AA$1,0)</f>
        <v>11777</v>
      </c>
      <c r="AB2473" s="27">
        <f>VLOOKUP($C2473, '[3]ODS_county pop 2020-2022'!$H$2:$K$3196,AB$1,0)</f>
        <v>11989</v>
      </c>
    </row>
    <row r="2474" spans="1:28" x14ac:dyDescent="0.3">
      <c r="A2474" s="20" t="s">
        <v>2199</v>
      </c>
      <c r="B2474" s="20" t="s">
        <v>2183</v>
      </c>
      <c r="C2474" s="18" t="str">
        <f t="shared" si="46"/>
        <v>.Jefferson County, Tennessee</v>
      </c>
      <c r="D2474" s="20" t="s">
        <v>2084</v>
      </c>
      <c r="F2474" s="27">
        <f>VLOOKUP($C2474, '[1]ODS_county pop 2000-2010'!$H$2:$T$3195,F$1,0)</f>
        <v>44308</v>
      </c>
      <c r="G2474" s="27">
        <f>VLOOKUP($C2474, '[1]ODS_county pop 2000-2010'!$H$2:$T$3195,G$1,0)</f>
        <v>45111</v>
      </c>
      <c r="H2474" s="27">
        <f>VLOOKUP($C2474, '[1]ODS_county pop 2000-2010'!$H$2:$T$3195,H$1,0)</f>
        <v>45634</v>
      </c>
      <c r="I2474" s="27">
        <f>VLOOKUP($C2474, '[1]ODS_county pop 2000-2010'!$H$2:$T$3195,I$1,0)</f>
        <v>46673</v>
      </c>
      <c r="J2474" s="27">
        <f>VLOOKUP($C2474, '[1]ODS_county pop 2000-2010'!$H$2:$T$3195,J$1,0)</f>
        <v>47200</v>
      </c>
      <c r="K2474" s="27">
        <f>VLOOKUP($C2474, '[1]ODS_county pop 2000-2010'!$H$2:$T$3195,K$1,0)</f>
        <v>47785</v>
      </c>
      <c r="L2474" s="27">
        <f>VLOOKUP($C2474, '[1]ODS_county pop 2000-2010'!$H$2:$T$3195,L$1,0)</f>
        <v>49079</v>
      </c>
      <c r="M2474" s="27">
        <f>VLOOKUP($C2474, '[1]ODS_county pop 2000-2010'!$H$2:$T$3195,M$1,0)</f>
        <v>50184</v>
      </c>
      <c r="N2474" s="27">
        <f>VLOOKUP($C2474, '[1]ODS_county pop 2000-2010'!$H$2:$T$3195,N$1,0)</f>
        <v>51014</v>
      </c>
      <c r="O2474" s="27">
        <f>VLOOKUP($C2474, '[1]ODS_county pop 2000-2010'!$H$2:$T$3195,O$1,0)</f>
        <v>51288</v>
      </c>
      <c r="P2474" s="27">
        <f>VLOOKUP($C2474, '[2]county pop 2010-2020'!$H$2:$T$3195,P$1,0)</f>
        <v>51407</v>
      </c>
      <c r="Q2474" s="27">
        <f>VLOOKUP($C2474, '[2]county pop 2010-2020'!$H$2:$T$3195,Q$1,0)</f>
        <v>51918</v>
      </c>
      <c r="R2474" s="27">
        <f>VLOOKUP($C2474, '[2]county pop 2010-2020'!$H$2:$T$3195,R$1,0)</f>
        <v>52316</v>
      </c>
      <c r="S2474" s="27">
        <f>VLOOKUP($C2474, '[2]county pop 2010-2020'!$H$2:$T$3195,S$1,0)</f>
        <v>52157</v>
      </c>
      <c r="T2474" s="27">
        <f>VLOOKUP($C2474, '[2]county pop 2010-2020'!$H$2:$T$3195,T$1,0)</f>
        <v>52439</v>
      </c>
      <c r="U2474" s="27">
        <f>VLOOKUP($C2474, '[2]county pop 2010-2020'!$H$2:$T$3195,U$1,0)</f>
        <v>53049</v>
      </c>
      <c r="V2474" s="27">
        <f>VLOOKUP($C2474, '[2]county pop 2010-2020'!$H$2:$T$3195,V$1,0)</f>
        <v>53193</v>
      </c>
      <c r="W2474" s="27">
        <f>VLOOKUP($C2474, '[2]county pop 2010-2020'!$H$2:$T$3195,W$1,0)</f>
        <v>53760</v>
      </c>
      <c r="X2474" s="27">
        <f>VLOOKUP($C2474, '[2]county pop 2010-2020'!$H$2:$T$3195,X$1,0)</f>
        <v>53989</v>
      </c>
      <c r="Y2474" s="27">
        <f>VLOOKUP($C2474, '[2]county pop 2010-2020'!$H$2:$T$3195,Y$1,0)</f>
        <v>54563</v>
      </c>
      <c r="Z2474" s="27">
        <f>VLOOKUP($C2474, '[3]ODS_county pop 2020-2022'!$H$2:$K$3196,Z$1,0)</f>
        <v>54908</v>
      </c>
      <c r="AA2474" s="27">
        <f>VLOOKUP($C2474, '[3]ODS_county pop 2020-2022'!$H$2:$K$3196,AA$1,0)</f>
        <v>55562</v>
      </c>
      <c r="AB2474" s="27">
        <f>VLOOKUP($C2474, '[3]ODS_county pop 2020-2022'!$H$2:$K$3196,AB$1,0)</f>
        <v>56727</v>
      </c>
    </row>
    <row r="2475" spans="1:28" x14ac:dyDescent="0.3">
      <c r="A2475" s="20" t="s">
        <v>2199</v>
      </c>
      <c r="B2475" s="20" t="s">
        <v>2322</v>
      </c>
      <c r="C2475" s="18" t="str">
        <f t="shared" si="46"/>
        <v>.Johnson County, Tennessee</v>
      </c>
      <c r="D2475" s="20" t="s">
        <v>2084</v>
      </c>
      <c r="F2475" s="27">
        <f>VLOOKUP($C2475, '[1]ODS_county pop 2000-2010'!$H$2:$T$3195,F$1,0)</f>
        <v>17513</v>
      </c>
      <c r="G2475" s="27">
        <f>VLOOKUP($C2475, '[1]ODS_county pop 2000-2010'!$H$2:$T$3195,G$1,0)</f>
        <v>17709</v>
      </c>
      <c r="H2475" s="27">
        <f>VLOOKUP($C2475, '[1]ODS_county pop 2000-2010'!$H$2:$T$3195,H$1,0)</f>
        <v>17780</v>
      </c>
      <c r="I2475" s="27">
        <f>VLOOKUP($C2475, '[1]ODS_county pop 2000-2010'!$H$2:$T$3195,I$1,0)</f>
        <v>17966</v>
      </c>
      <c r="J2475" s="27">
        <f>VLOOKUP($C2475, '[1]ODS_county pop 2000-2010'!$H$2:$T$3195,J$1,0)</f>
        <v>18007</v>
      </c>
      <c r="K2475" s="27">
        <f>VLOOKUP($C2475, '[1]ODS_county pop 2000-2010'!$H$2:$T$3195,K$1,0)</f>
        <v>18153</v>
      </c>
      <c r="L2475" s="27">
        <f>VLOOKUP($C2475, '[1]ODS_county pop 2000-2010'!$H$2:$T$3195,L$1,0)</f>
        <v>18059</v>
      </c>
      <c r="M2475" s="27">
        <f>VLOOKUP($C2475, '[1]ODS_county pop 2000-2010'!$H$2:$T$3195,M$1,0)</f>
        <v>18212</v>
      </c>
      <c r="N2475" s="27">
        <f>VLOOKUP($C2475, '[1]ODS_county pop 2000-2010'!$H$2:$T$3195,N$1,0)</f>
        <v>18220</v>
      </c>
      <c r="O2475" s="27">
        <f>VLOOKUP($C2475, '[1]ODS_county pop 2000-2010'!$H$2:$T$3195,O$1,0)</f>
        <v>18203</v>
      </c>
      <c r="P2475" s="27">
        <f>VLOOKUP($C2475, '[2]county pop 2010-2020'!$H$2:$T$3195,P$1,0)</f>
        <v>18244</v>
      </c>
      <c r="Q2475" s="27">
        <f>VLOOKUP($C2475, '[2]county pop 2010-2020'!$H$2:$T$3195,Q$1,0)</f>
        <v>18227</v>
      </c>
      <c r="R2475" s="27">
        <f>VLOOKUP($C2475, '[2]county pop 2010-2020'!$H$2:$T$3195,R$1,0)</f>
        <v>18164</v>
      </c>
      <c r="S2475" s="27">
        <f>VLOOKUP($C2475, '[2]county pop 2010-2020'!$H$2:$T$3195,S$1,0)</f>
        <v>18020</v>
      </c>
      <c r="T2475" s="27">
        <f>VLOOKUP($C2475, '[2]county pop 2010-2020'!$H$2:$T$3195,T$1,0)</f>
        <v>17942</v>
      </c>
      <c r="U2475" s="27">
        <f>VLOOKUP($C2475, '[2]county pop 2010-2020'!$H$2:$T$3195,U$1,0)</f>
        <v>17851</v>
      </c>
      <c r="V2475" s="27">
        <f>VLOOKUP($C2475, '[2]county pop 2010-2020'!$H$2:$T$3195,V$1,0)</f>
        <v>17782</v>
      </c>
      <c r="W2475" s="27">
        <f>VLOOKUP($C2475, '[2]county pop 2010-2020'!$H$2:$T$3195,W$1,0)</f>
        <v>17611</v>
      </c>
      <c r="X2475" s="27">
        <f>VLOOKUP($C2475, '[2]county pop 2010-2020'!$H$2:$T$3195,X$1,0)</f>
        <v>17759</v>
      </c>
      <c r="Y2475" s="27">
        <f>VLOOKUP($C2475, '[2]county pop 2010-2020'!$H$2:$T$3195,Y$1,0)</f>
        <v>17773</v>
      </c>
      <c r="Z2475" s="27">
        <f>VLOOKUP($C2475, '[3]ODS_county pop 2020-2022'!$H$2:$K$3196,Z$1,0)</f>
        <v>17990</v>
      </c>
      <c r="AA2475" s="27">
        <f>VLOOKUP($C2475, '[3]ODS_county pop 2020-2022'!$H$2:$K$3196,AA$1,0)</f>
        <v>18056</v>
      </c>
      <c r="AB2475" s="27">
        <f>VLOOKUP($C2475, '[3]ODS_county pop 2020-2022'!$H$2:$K$3196,AB$1,0)</f>
        <v>18086</v>
      </c>
    </row>
    <row r="2476" spans="1:28" x14ac:dyDescent="0.3">
      <c r="A2476" s="20" t="s">
        <v>2199</v>
      </c>
      <c r="B2476" s="20" t="s">
        <v>2696</v>
      </c>
      <c r="C2476" s="18" t="str">
        <f t="shared" si="46"/>
        <v>.Knox County, Tennessee</v>
      </c>
      <c r="D2476" s="20" t="s">
        <v>2084</v>
      </c>
      <c r="F2476" s="27">
        <f>VLOOKUP($C2476, '[1]ODS_county pop 2000-2010'!$H$2:$T$3195,F$1,0)</f>
        <v>381884</v>
      </c>
      <c r="G2476" s="27">
        <f>VLOOKUP($C2476, '[1]ODS_county pop 2000-2010'!$H$2:$T$3195,G$1,0)</f>
        <v>385823</v>
      </c>
      <c r="H2476" s="27">
        <f>VLOOKUP($C2476, '[1]ODS_county pop 2000-2010'!$H$2:$T$3195,H$1,0)</f>
        <v>389443</v>
      </c>
      <c r="I2476" s="27">
        <f>VLOOKUP($C2476, '[1]ODS_county pop 2000-2010'!$H$2:$T$3195,I$1,0)</f>
        <v>394263</v>
      </c>
      <c r="J2476" s="27">
        <f>VLOOKUP($C2476, '[1]ODS_county pop 2000-2010'!$H$2:$T$3195,J$1,0)</f>
        <v>398307</v>
      </c>
      <c r="K2476" s="27">
        <f>VLOOKUP($C2476, '[1]ODS_county pop 2000-2010'!$H$2:$T$3195,K$1,0)</f>
        <v>404234</v>
      </c>
      <c r="L2476" s="27">
        <f>VLOOKUP($C2476, '[1]ODS_county pop 2000-2010'!$H$2:$T$3195,L$1,0)</f>
        <v>411785</v>
      </c>
      <c r="M2476" s="27">
        <f>VLOOKUP($C2476, '[1]ODS_county pop 2000-2010'!$H$2:$T$3195,M$1,0)</f>
        <v>419096</v>
      </c>
      <c r="N2476" s="27">
        <f>VLOOKUP($C2476, '[1]ODS_county pop 2000-2010'!$H$2:$T$3195,N$1,0)</f>
        <v>425276</v>
      </c>
      <c r="O2476" s="27">
        <f>VLOOKUP($C2476, '[1]ODS_county pop 2000-2010'!$H$2:$T$3195,O$1,0)</f>
        <v>429475</v>
      </c>
      <c r="P2476" s="27">
        <f>VLOOKUP($C2476, '[2]county pop 2010-2020'!$H$2:$T$3195,P$1,0)</f>
        <v>432226</v>
      </c>
      <c r="Q2476" s="27">
        <f>VLOOKUP($C2476, '[2]county pop 2010-2020'!$H$2:$T$3195,Q$1,0)</f>
        <v>436822</v>
      </c>
      <c r="R2476" s="27">
        <f>VLOOKUP($C2476, '[2]county pop 2010-2020'!$H$2:$T$3195,R$1,0)</f>
        <v>440883</v>
      </c>
      <c r="S2476" s="27">
        <f>VLOOKUP($C2476, '[2]county pop 2010-2020'!$H$2:$T$3195,S$1,0)</f>
        <v>444453</v>
      </c>
      <c r="T2476" s="27">
        <f>VLOOKUP($C2476, '[2]county pop 2010-2020'!$H$2:$T$3195,T$1,0)</f>
        <v>448112</v>
      </c>
      <c r="U2476" s="27">
        <f>VLOOKUP($C2476, '[2]county pop 2010-2020'!$H$2:$T$3195,U$1,0)</f>
        <v>451551</v>
      </c>
      <c r="V2476" s="27">
        <f>VLOOKUP($C2476, '[2]county pop 2010-2020'!$H$2:$T$3195,V$1,0)</f>
        <v>456410</v>
      </c>
      <c r="W2476" s="27">
        <f>VLOOKUP($C2476, '[2]county pop 2010-2020'!$H$2:$T$3195,W$1,0)</f>
        <v>461977</v>
      </c>
      <c r="X2476" s="27">
        <f>VLOOKUP($C2476, '[2]county pop 2010-2020'!$H$2:$T$3195,X$1,0)</f>
        <v>466787</v>
      </c>
      <c r="Y2476" s="27">
        <f>VLOOKUP($C2476, '[2]county pop 2010-2020'!$H$2:$T$3195,Y$1,0)</f>
        <v>470137</v>
      </c>
      <c r="Z2476" s="27">
        <f>VLOOKUP($C2476, '[3]ODS_county pop 2020-2022'!$H$2:$K$3196,Z$1,0)</f>
        <v>480500</v>
      </c>
      <c r="AA2476" s="27">
        <f>VLOOKUP($C2476, '[3]ODS_county pop 2020-2022'!$H$2:$K$3196,AA$1,0)</f>
        <v>486812</v>
      </c>
      <c r="AB2476" s="27">
        <f>VLOOKUP($C2476, '[3]ODS_county pop 2020-2022'!$H$2:$K$3196,AB$1,0)</f>
        <v>494574</v>
      </c>
    </row>
    <row r="2477" spans="1:28" x14ac:dyDescent="0.3">
      <c r="A2477" s="20" t="s">
        <v>2199</v>
      </c>
      <c r="B2477" s="20" t="s">
        <v>2371</v>
      </c>
      <c r="C2477" s="18" t="str">
        <f t="shared" si="46"/>
        <v>.Lake County, Tennessee</v>
      </c>
      <c r="D2477" s="20" t="s">
        <v>2084</v>
      </c>
      <c r="F2477" s="27">
        <f>VLOOKUP($C2477, '[1]ODS_county pop 2000-2010'!$H$2:$T$3195,F$1,0)</f>
        <v>7951</v>
      </c>
      <c r="G2477" s="27">
        <f>VLOOKUP($C2477, '[1]ODS_county pop 2000-2010'!$H$2:$T$3195,G$1,0)</f>
        <v>8009</v>
      </c>
      <c r="H2477" s="27">
        <f>VLOOKUP($C2477, '[1]ODS_county pop 2000-2010'!$H$2:$T$3195,H$1,0)</f>
        <v>8003</v>
      </c>
      <c r="I2477" s="27">
        <f>VLOOKUP($C2477, '[1]ODS_county pop 2000-2010'!$H$2:$T$3195,I$1,0)</f>
        <v>8044</v>
      </c>
      <c r="J2477" s="27">
        <f>VLOOKUP($C2477, '[1]ODS_county pop 2000-2010'!$H$2:$T$3195,J$1,0)</f>
        <v>7885</v>
      </c>
      <c r="K2477" s="27">
        <f>VLOOKUP($C2477, '[1]ODS_county pop 2000-2010'!$H$2:$T$3195,K$1,0)</f>
        <v>7847</v>
      </c>
      <c r="L2477" s="27">
        <f>VLOOKUP($C2477, '[1]ODS_county pop 2000-2010'!$H$2:$T$3195,L$1,0)</f>
        <v>7846</v>
      </c>
      <c r="M2477" s="27">
        <f>VLOOKUP($C2477, '[1]ODS_county pop 2000-2010'!$H$2:$T$3195,M$1,0)</f>
        <v>7846</v>
      </c>
      <c r="N2477" s="27">
        <f>VLOOKUP($C2477, '[1]ODS_county pop 2000-2010'!$H$2:$T$3195,N$1,0)</f>
        <v>7812</v>
      </c>
      <c r="O2477" s="27">
        <f>VLOOKUP($C2477, '[1]ODS_county pop 2000-2010'!$H$2:$T$3195,O$1,0)</f>
        <v>7804</v>
      </c>
      <c r="P2477" s="27">
        <f>VLOOKUP($C2477, '[2]county pop 2010-2020'!$H$2:$T$3195,P$1,0)</f>
        <v>7832</v>
      </c>
      <c r="Q2477" s="27">
        <f>VLOOKUP($C2477, '[2]county pop 2010-2020'!$H$2:$T$3195,Q$1,0)</f>
        <v>7794</v>
      </c>
      <c r="R2477" s="27">
        <f>VLOOKUP($C2477, '[2]county pop 2010-2020'!$H$2:$T$3195,R$1,0)</f>
        <v>7718</v>
      </c>
      <c r="S2477" s="27">
        <f>VLOOKUP($C2477, '[2]county pop 2010-2020'!$H$2:$T$3195,S$1,0)</f>
        <v>7712</v>
      </c>
      <c r="T2477" s="27">
        <f>VLOOKUP($C2477, '[2]county pop 2010-2020'!$H$2:$T$3195,T$1,0)</f>
        <v>7679</v>
      </c>
      <c r="U2477" s="27">
        <f>VLOOKUP($C2477, '[2]county pop 2010-2020'!$H$2:$T$3195,U$1,0)</f>
        <v>7603</v>
      </c>
      <c r="V2477" s="27">
        <f>VLOOKUP($C2477, '[2]county pop 2010-2020'!$H$2:$T$3195,V$1,0)</f>
        <v>7528</v>
      </c>
      <c r="W2477" s="27">
        <f>VLOOKUP($C2477, '[2]county pop 2010-2020'!$H$2:$T$3195,W$1,0)</f>
        <v>7450</v>
      </c>
      <c r="X2477" s="27">
        <f>VLOOKUP($C2477, '[2]county pop 2010-2020'!$H$2:$T$3195,X$1,0)</f>
        <v>7387</v>
      </c>
      <c r="Y2477" s="27">
        <f>VLOOKUP($C2477, '[2]county pop 2010-2020'!$H$2:$T$3195,Y$1,0)</f>
        <v>7010</v>
      </c>
      <c r="Z2477" s="27">
        <f>VLOOKUP($C2477, '[3]ODS_county pop 2020-2022'!$H$2:$K$3196,Z$1,0)</f>
        <v>6988</v>
      </c>
      <c r="AA2477" s="27">
        <f>VLOOKUP($C2477, '[3]ODS_county pop 2020-2022'!$H$2:$K$3196,AA$1,0)</f>
        <v>6597</v>
      </c>
      <c r="AB2477" s="27">
        <f>VLOOKUP($C2477, '[3]ODS_county pop 2020-2022'!$H$2:$K$3196,AB$1,0)</f>
        <v>6507</v>
      </c>
    </row>
    <row r="2478" spans="1:28" x14ac:dyDescent="0.3">
      <c r="A2478" s="20" t="s">
        <v>2199</v>
      </c>
      <c r="B2478" s="20" t="s">
        <v>2189</v>
      </c>
      <c r="C2478" s="18" t="str">
        <f t="shared" si="46"/>
        <v>.Lauderdale County, Tennessee</v>
      </c>
      <c r="D2478" s="20" t="s">
        <v>2084</v>
      </c>
      <c r="F2478" s="27">
        <f>VLOOKUP($C2478, '[1]ODS_county pop 2000-2010'!$H$2:$T$3195,F$1,0)</f>
        <v>27134</v>
      </c>
      <c r="G2478" s="27">
        <f>VLOOKUP($C2478, '[1]ODS_county pop 2000-2010'!$H$2:$T$3195,G$1,0)</f>
        <v>27359</v>
      </c>
      <c r="H2478" s="27">
        <f>VLOOKUP($C2478, '[1]ODS_county pop 2000-2010'!$H$2:$T$3195,H$1,0)</f>
        <v>27417</v>
      </c>
      <c r="I2478" s="27">
        <f>VLOOKUP($C2478, '[1]ODS_county pop 2000-2010'!$H$2:$T$3195,I$1,0)</f>
        <v>27439</v>
      </c>
      <c r="J2478" s="27">
        <f>VLOOKUP($C2478, '[1]ODS_county pop 2000-2010'!$H$2:$T$3195,J$1,0)</f>
        <v>27318</v>
      </c>
      <c r="K2478" s="27">
        <f>VLOOKUP($C2478, '[1]ODS_county pop 2000-2010'!$H$2:$T$3195,K$1,0)</f>
        <v>27402</v>
      </c>
      <c r="L2478" s="27">
        <f>VLOOKUP($C2478, '[1]ODS_county pop 2000-2010'!$H$2:$T$3195,L$1,0)</f>
        <v>27548</v>
      </c>
      <c r="M2478" s="27">
        <f>VLOOKUP($C2478, '[1]ODS_county pop 2000-2010'!$H$2:$T$3195,M$1,0)</f>
        <v>27703</v>
      </c>
      <c r="N2478" s="27">
        <f>VLOOKUP($C2478, '[1]ODS_county pop 2000-2010'!$H$2:$T$3195,N$1,0)</f>
        <v>27840</v>
      </c>
      <c r="O2478" s="27">
        <f>VLOOKUP($C2478, '[1]ODS_county pop 2000-2010'!$H$2:$T$3195,O$1,0)</f>
        <v>27860</v>
      </c>
      <c r="P2478" s="27">
        <f>VLOOKUP($C2478, '[2]county pop 2010-2020'!$H$2:$T$3195,P$1,0)</f>
        <v>27815</v>
      </c>
      <c r="Q2478" s="27">
        <f>VLOOKUP($C2478, '[2]county pop 2010-2020'!$H$2:$T$3195,Q$1,0)</f>
        <v>27703</v>
      </c>
      <c r="R2478" s="27">
        <f>VLOOKUP($C2478, '[2]county pop 2010-2020'!$H$2:$T$3195,R$1,0)</f>
        <v>27698</v>
      </c>
      <c r="S2478" s="27">
        <f>VLOOKUP($C2478, '[2]county pop 2010-2020'!$H$2:$T$3195,S$1,0)</f>
        <v>27578</v>
      </c>
      <c r="T2478" s="27">
        <f>VLOOKUP($C2478, '[2]county pop 2010-2020'!$H$2:$T$3195,T$1,0)</f>
        <v>27359</v>
      </c>
      <c r="U2478" s="27">
        <f>VLOOKUP($C2478, '[2]county pop 2010-2020'!$H$2:$T$3195,U$1,0)</f>
        <v>26907</v>
      </c>
      <c r="V2478" s="27">
        <f>VLOOKUP($C2478, '[2]county pop 2010-2020'!$H$2:$T$3195,V$1,0)</f>
        <v>25319</v>
      </c>
      <c r="W2478" s="27">
        <f>VLOOKUP($C2478, '[2]county pop 2010-2020'!$H$2:$T$3195,W$1,0)</f>
        <v>26088</v>
      </c>
      <c r="X2478" s="27">
        <f>VLOOKUP($C2478, '[2]county pop 2010-2020'!$H$2:$T$3195,X$1,0)</f>
        <v>25980</v>
      </c>
      <c r="Y2478" s="27">
        <f>VLOOKUP($C2478, '[2]county pop 2010-2020'!$H$2:$T$3195,Y$1,0)</f>
        <v>25608</v>
      </c>
      <c r="Z2478" s="27">
        <f>VLOOKUP($C2478, '[3]ODS_county pop 2020-2022'!$H$2:$K$3196,Z$1,0)</f>
        <v>25120</v>
      </c>
      <c r="AA2478" s="27">
        <f>VLOOKUP($C2478, '[3]ODS_county pop 2020-2022'!$H$2:$K$3196,AA$1,0)</f>
        <v>24922</v>
      </c>
      <c r="AB2478" s="27">
        <f>VLOOKUP($C2478, '[3]ODS_county pop 2020-2022'!$H$2:$K$3196,AB$1,0)</f>
        <v>24793</v>
      </c>
    </row>
    <row r="2479" spans="1:28" x14ac:dyDescent="0.3">
      <c r="A2479" s="20" t="s">
        <v>2199</v>
      </c>
      <c r="B2479" s="20" t="s">
        <v>2192</v>
      </c>
      <c r="C2479" s="18" t="str">
        <f t="shared" si="46"/>
        <v>.Lawrence County, Tennessee</v>
      </c>
      <c r="D2479" s="20" t="s">
        <v>2084</v>
      </c>
      <c r="F2479" s="27">
        <f>VLOOKUP($C2479, '[1]ODS_county pop 2000-2010'!$H$2:$T$3195,F$1,0)</f>
        <v>39910</v>
      </c>
      <c r="G2479" s="27">
        <f>VLOOKUP($C2479, '[1]ODS_county pop 2000-2010'!$H$2:$T$3195,G$1,0)</f>
        <v>39994</v>
      </c>
      <c r="H2479" s="27">
        <f>VLOOKUP($C2479, '[1]ODS_county pop 2000-2010'!$H$2:$T$3195,H$1,0)</f>
        <v>40524</v>
      </c>
      <c r="I2479" s="27">
        <f>VLOOKUP($C2479, '[1]ODS_county pop 2000-2010'!$H$2:$T$3195,I$1,0)</f>
        <v>40547</v>
      </c>
      <c r="J2479" s="27">
        <f>VLOOKUP($C2479, '[1]ODS_county pop 2000-2010'!$H$2:$T$3195,J$1,0)</f>
        <v>40596</v>
      </c>
      <c r="K2479" s="27">
        <f>VLOOKUP($C2479, '[1]ODS_county pop 2000-2010'!$H$2:$T$3195,K$1,0)</f>
        <v>40794</v>
      </c>
      <c r="L2479" s="27">
        <f>VLOOKUP($C2479, '[1]ODS_county pop 2000-2010'!$H$2:$T$3195,L$1,0)</f>
        <v>40773</v>
      </c>
      <c r="M2479" s="27">
        <f>VLOOKUP($C2479, '[1]ODS_county pop 2000-2010'!$H$2:$T$3195,M$1,0)</f>
        <v>41072</v>
      </c>
      <c r="N2479" s="27">
        <f>VLOOKUP($C2479, '[1]ODS_county pop 2000-2010'!$H$2:$T$3195,N$1,0)</f>
        <v>41272</v>
      </c>
      <c r="O2479" s="27">
        <f>VLOOKUP($C2479, '[1]ODS_county pop 2000-2010'!$H$2:$T$3195,O$1,0)</f>
        <v>41487</v>
      </c>
      <c r="P2479" s="27">
        <f>VLOOKUP($C2479, '[2]county pop 2010-2020'!$H$2:$T$3195,P$1,0)</f>
        <v>41869</v>
      </c>
      <c r="Q2479" s="27">
        <f>VLOOKUP($C2479, '[2]county pop 2010-2020'!$H$2:$T$3195,Q$1,0)</f>
        <v>42165</v>
      </c>
      <c r="R2479" s="27">
        <f>VLOOKUP($C2479, '[2]county pop 2010-2020'!$H$2:$T$3195,R$1,0)</f>
        <v>42162</v>
      </c>
      <c r="S2479" s="27">
        <f>VLOOKUP($C2479, '[2]county pop 2010-2020'!$H$2:$T$3195,S$1,0)</f>
        <v>42037</v>
      </c>
      <c r="T2479" s="27">
        <f>VLOOKUP($C2479, '[2]county pop 2010-2020'!$H$2:$T$3195,T$1,0)</f>
        <v>42313</v>
      </c>
      <c r="U2479" s="27">
        <f>VLOOKUP($C2479, '[2]county pop 2010-2020'!$H$2:$T$3195,U$1,0)</f>
        <v>42607</v>
      </c>
      <c r="V2479" s="27">
        <f>VLOOKUP($C2479, '[2]county pop 2010-2020'!$H$2:$T$3195,V$1,0)</f>
        <v>43087</v>
      </c>
      <c r="W2479" s="27">
        <f>VLOOKUP($C2479, '[2]county pop 2010-2020'!$H$2:$T$3195,W$1,0)</f>
        <v>43406</v>
      </c>
      <c r="X2479" s="27">
        <f>VLOOKUP($C2479, '[2]county pop 2010-2020'!$H$2:$T$3195,X$1,0)</f>
        <v>43814</v>
      </c>
      <c r="Y2479" s="27">
        <f>VLOOKUP($C2479, '[2]county pop 2010-2020'!$H$2:$T$3195,Y$1,0)</f>
        <v>44163</v>
      </c>
      <c r="Z2479" s="27">
        <f>VLOOKUP($C2479, '[3]ODS_county pop 2020-2022'!$H$2:$K$3196,Z$1,0)</f>
        <v>44182</v>
      </c>
      <c r="AA2479" s="27">
        <f>VLOOKUP($C2479, '[3]ODS_county pop 2020-2022'!$H$2:$K$3196,AA$1,0)</f>
        <v>44729</v>
      </c>
      <c r="AB2479" s="27">
        <f>VLOOKUP($C2479, '[3]ODS_county pop 2020-2022'!$H$2:$K$3196,AB$1,0)</f>
        <v>45415</v>
      </c>
    </row>
    <row r="2480" spans="1:28" x14ac:dyDescent="0.3">
      <c r="A2480" s="20" t="s">
        <v>2199</v>
      </c>
      <c r="B2480" s="20" t="s">
        <v>2660</v>
      </c>
      <c r="C2480" s="18" t="str">
        <f t="shared" si="46"/>
        <v>.Lewis County, Tennessee</v>
      </c>
      <c r="D2480" s="20" t="s">
        <v>2084</v>
      </c>
      <c r="F2480" s="27">
        <f>VLOOKUP($C2480, '[1]ODS_county pop 2000-2010'!$H$2:$T$3195,F$1,0)</f>
        <v>11389</v>
      </c>
      <c r="G2480" s="27">
        <f>VLOOKUP($C2480, '[1]ODS_county pop 2000-2010'!$H$2:$T$3195,G$1,0)</f>
        <v>11483</v>
      </c>
      <c r="H2480" s="27">
        <f>VLOOKUP($C2480, '[1]ODS_county pop 2000-2010'!$H$2:$T$3195,H$1,0)</f>
        <v>11540</v>
      </c>
      <c r="I2480" s="27">
        <f>VLOOKUP($C2480, '[1]ODS_county pop 2000-2010'!$H$2:$T$3195,I$1,0)</f>
        <v>11599</v>
      </c>
      <c r="J2480" s="27">
        <f>VLOOKUP($C2480, '[1]ODS_county pop 2000-2010'!$H$2:$T$3195,J$1,0)</f>
        <v>11630</v>
      </c>
      <c r="K2480" s="27">
        <f>VLOOKUP($C2480, '[1]ODS_county pop 2000-2010'!$H$2:$T$3195,K$1,0)</f>
        <v>11654</v>
      </c>
      <c r="L2480" s="27">
        <f>VLOOKUP($C2480, '[1]ODS_county pop 2000-2010'!$H$2:$T$3195,L$1,0)</f>
        <v>11817</v>
      </c>
      <c r="M2480" s="27">
        <f>VLOOKUP($C2480, '[1]ODS_county pop 2000-2010'!$H$2:$T$3195,M$1,0)</f>
        <v>11961</v>
      </c>
      <c r="N2480" s="27">
        <f>VLOOKUP($C2480, '[1]ODS_county pop 2000-2010'!$H$2:$T$3195,N$1,0)</f>
        <v>11986</v>
      </c>
      <c r="O2480" s="27">
        <f>VLOOKUP($C2480, '[1]ODS_county pop 2000-2010'!$H$2:$T$3195,O$1,0)</f>
        <v>12078</v>
      </c>
      <c r="P2480" s="27">
        <f>VLOOKUP($C2480, '[2]county pop 2010-2020'!$H$2:$T$3195,P$1,0)</f>
        <v>12161</v>
      </c>
      <c r="Q2480" s="27">
        <f>VLOOKUP($C2480, '[2]county pop 2010-2020'!$H$2:$T$3195,Q$1,0)</f>
        <v>12151</v>
      </c>
      <c r="R2480" s="27">
        <f>VLOOKUP($C2480, '[2]county pop 2010-2020'!$H$2:$T$3195,R$1,0)</f>
        <v>11950</v>
      </c>
      <c r="S2480" s="27">
        <f>VLOOKUP($C2480, '[2]county pop 2010-2020'!$H$2:$T$3195,S$1,0)</f>
        <v>12001</v>
      </c>
      <c r="T2480" s="27">
        <f>VLOOKUP($C2480, '[2]county pop 2010-2020'!$H$2:$T$3195,T$1,0)</f>
        <v>11893</v>
      </c>
      <c r="U2480" s="27">
        <f>VLOOKUP($C2480, '[2]county pop 2010-2020'!$H$2:$T$3195,U$1,0)</f>
        <v>11884</v>
      </c>
      <c r="V2480" s="27">
        <f>VLOOKUP($C2480, '[2]county pop 2010-2020'!$H$2:$T$3195,V$1,0)</f>
        <v>11894</v>
      </c>
      <c r="W2480" s="27">
        <f>VLOOKUP($C2480, '[2]county pop 2010-2020'!$H$2:$T$3195,W$1,0)</f>
        <v>12028</v>
      </c>
      <c r="X2480" s="27">
        <f>VLOOKUP($C2480, '[2]county pop 2010-2020'!$H$2:$T$3195,X$1,0)</f>
        <v>12105</v>
      </c>
      <c r="Y2480" s="27">
        <f>VLOOKUP($C2480, '[2]county pop 2010-2020'!$H$2:$T$3195,Y$1,0)</f>
        <v>12267</v>
      </c>
      <c r="Z2480" s="27">
        <f>VLOOKUP($C2480, '[3]ODS_county pop 2020-2022'!$H$2:$K$3196,Z$1,0)</f>
        <v>12602</v>
      </c>
      <c r="AA2480" s="27">
        <f>VLOOKUP($C2480, '[3]ODS_county pop 2020-2022'!$H$2:$K$3196,AA$1,0)</f>
        <v>12854</v>
      </c>
      <c r="AB2480" s="27">
        <f>VLOOKUP($C2480, '[3]ODS_county pop 2020-2022'!$H$2:$K$3196,AB$1,0)</f>
        <v>12957</v>
      </c>
    </row>
    <row r="2481" spans="1:28" x14ac:dyDescent="0.3">
      <c r="A2481" s="20" t="s">
        <v>2199</v>
      </c>
      <c r="B2481" s="20" t="s">
        <v>2324</v>
      </c>
      <c r="C2481" s="18" t="str">
        <f t="shared" si="46"/>
        <v>.Lincoln County, Tennessee</v>
      </c>
      <c r="D2481" s="20" t="s">
        <v>2084</v>
      </c>
      <c r="F2481" s="27">
        <f>VLOOKUP($C2481, '[1]ODS_county pop 2000-2010'!$H$2:$T$3195,F$1,0)</f>
        <v>31346</v>
      </c>
      <c r="G2481" s="27">
        <f>VLOOKUP($C2481, '[1]ODS_county pop 2000-2010'!$H$2:$T$3195,G$1,0)</f>
        <v>31515</v>
      </c>
      <c r="H2481" s="27">
        <f>VLOOKUP($C2481, '[1]ODS_county pop 2000-2010'!$H$2:$T$3195,H$1,0)</f>
        <v>31540</v>
      </c>
      <c r="I2481" s="27">
        <f>VLOOKUP($C2481, '[1]ODS_county pop 2000-2010'!$H$2:$T$3195,I$1,0)</f>
        <v>31663</v>
      </c>
      <c r="J2481" s="27">
        <f>VLOOKUP($C2481, '[1]ODS_county pop 2000-2010'!$H$2:$T$3195,J$1,0)</f>
        <v>31665</v>
      </c>
      <c r="K2481" s="27">
        <f>VLOOKUP($C2481, '[1]ODS_county pop 2000-2010'!$H$2:$T$3195,K$1,0)</f>
        <v>32014</v>
      </c>
      <c r="L2481" s="27">
        <f>VLOOKUP($C2481, '[1]ODS_county pop 2000-2010'!$H$2:$T$3195,L$1,0)</f>
        <v>32310</v>
      </c>
      <c r="M2481" s="27">
        <f>VLOOKUP($C2481, '[1]ODS_county pop 2000-2010'!$H$2:$T$3195,M$1,0)</f>
        <v>32563</v>
      </c>
      <c r="N2481" s="27">
        <f>VLOOKUP($C2481, '[1]ODS_county pop 2000-2010'!$H$2:$T$3195,N$1,0)</f>
        <v>32975</v>
      </c>
      <c r="O2481" s="27">
        <f>VLOOKUP($C2481, '[1]ODS_county pop 2000-2010'!$H$2:$T$3195,O$1,0)</f>
        <v>33138</v>
      </c>
      <c r="P2481" s="27">
        <f>VLOOKUP($C2481, '[2]county pop 2010-2020'!$H$2:$T$3195,P$1,0)</f>
        <v>33361</v>
      </c>
      <c r="Q2481" s="27">
        <f>VLOOKUP($C2481, '[2]county pop 2010-2020'!$H$2:$T$3195,Q$1,0)</f>
        <v>33386</v>
      </c>
      <c r="R2481" s="27">
        <f>VLOOKUP($C2481, '[2]county pop 2010-2020'!$H$2:$T$3195,R$1,0)</f>
        <v>33386</v>
      </c>
      <c r="S2481" s="27">
        <f>VLOOKUP($C2481, '[2]county pop 2010-2020'!$H$2:$T$3195,S$1,0)</f>
        <v>33515</v>
      </c>
      <c r="T2481" s="27">
        <f>VLOOKUP($C2481, '[2]county pop 2010-2020'!$H$2:$T$3195,T$1,0)</f>
        <v>33465</v>
      </c>
      <c r="U2481" s="27">
        <f>VLOOKUP($C2481, '[2]county pop 2010-2020'!$H$2:$T$3195,U$1,0)</f>
        <v>33634</v>
      </c>
      <c r="V2481" s="27">
        <f>VLOOKUP($C2481, '[2]county pop 2010-2020'!$H$2:$T$3195,V$1,0)</f>
        <v>33616</v>
      </c>
      <c r="W2481" s="27">
        <f>VLOOKUP($C2481, '[2]county pop 2010-2020'!$H$2:$T$3195,W$1,0)</f>
        <v>33941</v>
      </c>
      <c r="X2481" s="27">
        <f>VLOOKUP($C2481, '[2]county pop 2010-2020'!$H$2:$T$3195,X$1,0)</f>
        <v>34257</v>
      </c>
      <c r="Y2481" s="27">
        <f>VLOOKUP($C2481, '[2]county pop 2010-2020'!$H$2:$T$3195,Y$1,0)</f>
        <v>34436</v>
      </c>
      <c r="Z2481" s="27">
        <f>VLOOKUP($C2481, '[3]ODS_county pop 2020-2022'!$H$2:$K$3196,Z$1,0)</f>
        <v>35335</v>
      </c>
      <c r="AA2481" s="27">
        <f>VLOOKUP($C2481, '[3]ODS_county pop 2020-2022'!$H$2:$K$3196,AA$1,0)</f>
        <v>35451</v>
      </c>
      <c r="AB2481" s="27">
        <f>VLOOKUP($C2481, '[3]ODS_county pop 2020-2022'!$H$2:$K$3196,AB$1,0)</f>
        <v>36004</v>
      </c>
    </row>
    <row r="2482" spans="1:28" x14ac:dyDescent="0.3">
      <c r="A2482" s="20" t="s">
        <v>2199</v>
      </c>
      <c r="B2482" s="20" t="s">
        <v>3664</v>
      </c>
      <c r="C2482" s="18" t="str">
        <f t="shared" si="46"/>
        <v>.Loudon County, Tennessee</v>
      </c>
      <c r="D2482" s="20" t="s">
        <v>2084</v>
      </c>
      <c r="F2482" s="27">
        <f>VLOOKUP($C2482, '[1]ODS_county pop 2000-2010'!$H$2:$T$3195,F$1,0)</f>
        <v>39086</v>
      </c>
      <c r="G2482" s="27">
        <f>VLOOKUP($C2482, '[1]ODS_county pop 2000-2010'!$H$2:$T$3195,G$1,0)</f>
        <v>40093</v>
      </c>
      <c r="H2482" s="27">
        <f>VLOOKUP($C2482, '[1]ODS_county pop 2000-2010'!$H$2:$T$3195,H$1,0)</f>
        <v>40993</v>
      </c>
      <c r="I2482" s="27">
        <f>VLOOKUP($C2482, '[1]ODS_county pop 2000-2010'!$H$2:$T$3195,I$1,0)</f>
        <v>41813</v>
      </c>
      <c r="J2482" s="27">
        <f>VLOOKUP($C2482, '[1]ODS_county pop 2000-2010'!$H$2:$T$3195,J$1,0)</f>
        <v>42679</v>
      </c>
      <c r="K2482" s="27">
        <f>VLOOKUP($C2482, '[1]ODS_county pop 2000-2010'!$H$2:$T$3195,K$1,0)</f>
        <v>43923</v>
      </c>
      <c r="L2482" s="27">
        <f>VLOOKUP($C2482, '[1]ODS_county pop 2000-2010'!$H$2:$T$3195,L$1,0)</f>
        <v>45207</v>
      </c>
      <c r="M2482" s="27">
        <f>VLOOKUP($C2482, '[1]ODS_county pop 2000-2010'!$H$2:$T$3195,M$1,0)</f>
        <v>46294</v>
      </c>
      <c r="N2482" s="27">
        <f>VLOOKUP($C2482, '[1]ODS_county pop 2000-2010'!$H$2:$T$3195,N$1,0)</f>
        <v>47342</v>
      </c>
      <c r="O2482" s="27">
        <f>VLOOKUP($C2482, '[1]ODS_county pop 2000-2010'!$H$2:$T$3195,O$1,0)</f>
        <v>47940</v>
      </c>
      <c r="P2482" s="27">
        <f>VLOOKUP($C2482, '[2]county pop 2010-2020'!$H$2:$T$3195,P$1,0)</f>
        <v>48556</v>
      </c>
      <c r="Q2482" s="27">
        <f>VLOOKUP($C2482, '[2]county pop 2010-2020'!$H$2:$T$3195,Q$1,0)</f>
        <v>49200</v>
      </c>
      <c r="R2482" s="27">
        <f>VLOOKUP($C2482, '[2]county pop 2010-2020'!$H$2:$T$3195,R$1,0)</f>
        <v>49842</v>
      </c>
      <c r="S2482" s="27">
        <f>VLOOKUP($C2482, '[2]county pop 2010-2020'!$H$2:$T$3195,S$1,0)</f>
        <v>50408</v>
      </c>
      <c r="T2482" s="27">
        <f>VLOOKUP($C2482, '[2]county pop 2010-2020'!$H$2:$T$3195,T$1,0)</f>
        <v>50613</v>
      </c>
      <c r="U2482" s="27">
        <f>VLOOKUP($C2482, '[2]county pop 2010-2020'!$H$2:$T$3195,U$1,0)</f>
        <v>50950</v>
      </c>
      <c r="V2482" s="27">
        <f>VLOOKUP($C2482, '[2]county pop 2010-2020'!$H$2:$T$3195,V$1,0)</f>
        <v>51427</v>
      </c>
      <c r="W2482" s="27">
        <f>VLOOKUP($C2482, '[2]county pop 2010-2020'!$H$2:$T$3195,W$1,0)</f>
        <v>52319</v>
      </c>
      <c r="X2482" s="27">
        <f>VLOOKUP($C2482, '[2]county pop 2010-2020'!$H$2:$T$3195,X$1,0)</f>
        <v>53152</v>
      </c>
      <c r="Y2482" s="27">
        <f>VLOOKUP($C2482, '[2]county pop 2010-2020'!$H$2:$T$3195,Y$1,0)</f>
        <v>54039</v>
      </c>
      <c r="Z2482" s="27">
        <f>VLOOKUP($C2482, '[3]ODS_county pop 2020-2022'!$H$2:$K$3196,Z$1,0)</f>
        <v>55127</v>
      </c>
      <c r="AA2482" s="27">
        <f>VLOOKUP($C2482, '[3]ODS_county pop 2020-2022'!$H$2:$K$3196,AA$1,0)</f>
        <v>56672</v>
      </c>
      <c r="AB2482" s="27">
        <f>VLOOKUP($C2482, '[3]ODS_county pop 2020-2022'!$H$2:$K$3196,AB$1,0)</f>
        <v>58181</v>
      </c>
    </row>
    <row r="2483" spans="1:28" x14ac:dyDescent="0.3">
      <c r="A2483" s="20" t="s">
        <v>2199</v>
      </c>
      <c r="B2483" s="20" t="s">
        <v>2204</v>
      </c>
      <c r="C2483" s="18" t="str">
        <f t="shared" si="46"/>
        <v>.Macon County, Tennessee</v>
      </c>
      <c r="D2483" s="20" t="s">
        <v>2084</v>
      </c>
      <c r="F2483" s="27">
        <f>VLOOKUP($C2483, '[1]ODS_county pop 2000-2010'!$H$2:$T$3195,F$1,0)</f>
        <v>20407</v>
      </c>
      <c r="G2483" s="27">
        <f>VLOOKUP($C2483, '[1]ODS_county pop 2000-2010'!$H$2:$T$3195,G$1,0)</f>
        <v>20830</v>
      </c>
      <c r="H2483" s="27">
        <f>VLOOKUP($C2483, '[1]ODS_county pop 2000-2010'!$H$2:$T$3195,H$1,0)</f>
        <v>20781</v>
      </c>
      <c r="I2483" s="27">
        <f>VLOOKUP($C2483, '[1]ODS_county pop 2000-2010'!$H$2:$T$3195,I$1,0)</f>
        <v>20917</v>
      </c>
      <c r="J2483" s="27">
        <f>VLOOKUP($C2483, '[1]ODS_county pop 2000-2010'!$H$2:$T$3195,J$1,0)</f>
        <v>21148</v>
      </c>
      <c r="K2483" s="27">
        <f>VLOOKUP($C2483, '[1]ODS_county pop 2000-2010'!$H$2:$T$3195,K$1,0)</f>
        <v>21254</v>
      </c>
      <c r="L2483" s="27">
        <f>VLOOKUP($C2483, '[1]ODS_county pop 2000-2010'!$H$2:$T$3195,L$1,0)</f>
        <v>21556</v>
      </c>
      <c r="M2483" s="27">
        <f>VLOOKUP($C2483, '[1]ODS_county pop 2000-2010'!$H$2:$T$3195,M$1,0)</f>
        <v>21693</v>
      </c>
      <c r="N2483" s="27">
        <f>VLOOKUP($C2483, '[1]ODS_county pop 2000-2010'!$H$2:$T$3195,N$1,0)</f>
        <v>22017</v>
      </c>
      <c r="O2483" s="27">
        <f>VLOOKUP($C2483, '[1]ODS_county pop 2000-2010'!$H$2:$T$3195,O$1,0)</f>
        <v>22110</v>
      </c>
      <c r="P2483" s="27">
        <f>VLOOKUP($C2483, '[2]county pop 2010-2020'!$H$2:$T$3195,P$1,0)</f>
        <v>22248</v>
      </c>
      <c r="Q2483" s="27">
        <f>VLOOKUP($C2483, '[2]county pop 2010-2020'!$H$2:$T$3195,Q$1,0)</f>
        <v>22452</v>
      </c>
      <c r="R2483" s="27">
        <f>VLOOKUP($C2483, '[2]county pop 2010-2020'!$H$2:$T$3195,R$1,0)</f>
        <v>22486</v>
      </c>
      <c r="S2483" s="27">
        <f>VLOOKUP($C2483, '[2]county pop 2010-2020'!$H$2:$T$3195,S$1,0)</f>
        <v>22634</v>
      </c>
      <c r="T2483" s="27">
        <f>VLOOKUP($C2483, '[2]county pop 2010-2020'!$H$2:$T$3195,T$1,0)</f>
        <v>22916</v>
      </c>
      <c r="U2483" s="27">
        <f>VLOOKUP($C2483, '[2]county pop 2010-2020'!$H$2:$T$3195,U$1,0)</f>
        <v>23075</v>
      </c>
      <c r="V2483" s="27">
        <f>VLOOKUP($C2483, '[2]county pop 2010-2020'!$H$2:$T$3195,V$1,0)</f>
        <v>23364</v>
      </c>
      <c r="W2483" s="27">
        <f>VLOOKUP($C2483, '[2]county pop 2010-2020'!$H$2:$T$3195,W$1,0)</f>
        <v>23931</v>
      </c>
      <c r="X2483" s="27">
        <f>VLOOKUP($C2483, '[2]county pop 2010-2020'!$H$2:$T$3195,X$1,0)</f>
        <v>24294</v>
      </c>
      <c r="Y2483" s="27">
        <f>VLOOKUP($C2483, '[2]county pop 2010-2020'!$H$2:$T$3195,Y$1,0)</f>
        <v>24624</v>
      </c>
      <c r="Z2483" s="27">
        <f>VLOOKUP($C2483, '[3]ODS_county pop 2020-2022'!$H$2:$K$3196,Z$1,0)</f>
        <v>25263</v>
      </c>
      <c r="AA2483" s="27">
        <f>VLOOKUP($C2483, '[3]ODS_county pop 2020-2022'!$H$2:$K$3196,AA$1,0)</f>
        <v>25682</v>
      </c>
      <c r="AB2483" s="27">
        <f>VLOOKUP($C2483, '[3]ODS_county pop 2020-2022'!$H$2:$K$3196,AB$1,0)</f>
        <v>26229</v>
      </c>
    </row>
    <row r="2484" spans="1:28" x14ac:dyDescent="0.3">
      <c r="A2484" s="20" t="s">
        <v>2199</v>
      </c>
      <c r="B2484" s="20" t="s">
        <v>2207</v>
      </c>
      <c r="C2484" s="18" t="str">
        <f t="shared" si="46"/>
        <v>.Madison County, Tennessee</v>
      </c>
      <c r="D2484" s="20" t="s">
        <v>2084</v>
      </c>
      <c r="F2484" s="27">
        <f>VLOOKUP($C2484, '[1]ODS_county pop 2000-2010'!$H$2:$T$3195,F$1,0)</f>
        <v>91900</v>
      </c>
      <c r="G2484" s="27">
        <f>VLOOKUP($C2484, '[1]ODS_county pop 2000-2010'!$H$2:$T$3195,G$1,0)</f>
        <v>92985</v>
      </c>
      <c r="H2484" s="27">
        <f>VLOOKUP($C2484, '[1]ODS_county pop 2000-2010'!$H$2:$T$3195,H$1,0)</f>
        <v>93503</v>
      </c>
      <c r="I2484" s="27">
        <f>VLOOKUP($C2484, '[1]ODS_county pop 2000-2010'!$H$2:$T$3195,I$1,0)</f>
        <v>93849</v>
      </c>
      <c r="J2484" s="27">
        <f>VLOOKUP($C2484, '[1]ODS_county pop 2000-2010'!$H$2:$T$3195,J$1,0)</f>
        <v>94692</v>
      </c>
      <c r="K2484" s="27">
        <f>VLOOKUP($C2484, '[1]ODS_county pop 2000-2010'!$H$2:$T$3195,K$1,0)</f>
        <v>95400</v>
      </c>
      <c r="L2484" s="27">
        <f>VLOOKUP($C2484, '[1]ODS_county pop 2000-2010'!$H$2:$T$3195,L$1,0)</f>
        <v>96681</v>
      </c>
      <c r="M2484" s="27">
        <f>VLOOKUP($C2484, '[1]ODS_county pop 2000-2010'!$H$2:$T$3195,M$1,0)</f>
        <v>97021</v>
      </c>
      <c r="N2484" s="27">
        <f>VLOOKUP($C2484, '[1]ODS_county pop 2000-2010'!$H$2:$T$3195,N$1,0)</f>
        <v>97064</v>
      </c>
      <c r="O2484" s="27">
        <f>VLOOKUP($C2484, '[1]ODS_county pop 2000-2010'!$H$2:$T$3195,O$1,0)</f>
        <v>97727</v>
      </c>
      <c r="P2484" s="27">
        <f>VLOOKUP($C2484, '[2]county pop 2010-2020'!$H$2:$T$3195,P$1,0)</f>
        <v>98294</v>
      </c>
      <c r="Q2484" s="27">
        <f>VLOOKUP($C2484, '[2]county pop 2010-2020'!$H$2:$T$3195,Q$1,0)</f>
        <v>98095</v>
      </c>
      <c r="R2484" s="27">
        <f>VLOOKUP($C2484, '[2]county pop 2010-2020'!$H$2:$T$3195,R$1,0)</f>
        <v>98532</v>
      </c>
      <c r="S2484" s="27">
        <f>VLOOKUP($C2484, '[2]county pop 2010-2020'!$H$2:$T$3195,S$1,0)</f>
        <v>98760</v>
      </c>
      <c r="T2484" s="27">
        <f>VLOOKUP($C2484, '[2]county pop 2010-2020'!$H$2:$T$3195,T$1,0)</f>
        <v>98172</v>
      </c>
      <c r="U2484" s="27">
        <f>VLOOKUP($C2484, '[2]county pop 2010-2020'!$H$2:$T$3195,U$1,0)</f>
        <v>97613</v>
      </c>
      <c r="V2484" s="27">
        <f>VLOOKUP($C2484, '[2]county pop 2010-2020'!$H$2:$T$3195,V$1,0)</f>
        <v>97535</v>
      </c>
      <c r="W2484" s="27">
        <f>VLOOKUP($C2484, '[2]county pop 2010-2020'!$H$2:$T$3195,W$1,0)</f>
        <v>97543</v>
      </c>
      <c r="X2484" s="27">
        <f>VLOOKUP($C2484, '[2]county pop 2010-2020'!$H$2:$T$3195,X$1,0)</f>
        <v>97706</v>
      </c>
      <c r="Y2484" s="27">
        <f>VLOOKUP($C2484, '[2]county pop 2010-2020'!$H$2:$T$3195,Y$1,0)</f>
        <v>98046</v>
      </c>
      <c r="Z2484" s="27">
        <f>VLOOKUP($C2484, '[3]ODS_county pop 2020-2022'!$H$2:$K$3196,Z$1,0)</f>
        <v>98833</v>
      </c>
      <c r="AA2484" s="27">
        <f>VLOOKUP($C2484, '[3]ODS_county pop 2020-2022'!$H$2:$K$3196,AA$1,0)</f>
        <v>98585</v>
      </c>
      <c r="AB2484" s="27">
        <f>VLOOKUP($C2484, '[3]ODS_county pop 2020-2022'!$H$2:$K$3196,AB$1,0)</f>
        <v>99245</v>
      </c>
    </row>
    <row r="2485" spans="1:28" x14ac:dyDescent="0.3">
      <c r="A2485" s="20" t="s">
        <v>2199</v>
      </c>
      <c r="B2485" s="20" t="s">
        <v>2213</v>
      </c>
      <c r="C2485" s="18" t="str">
        <f t="shared" si="46"/>
        <v>.Marion County, Tennessee</v>
      </c>
      <c r="D2485" s="20" t="s">
        <v>2084</v>
      </c>
      <c r="F2485" s="27">
        <f>VLOOKUP($C2485, '[1]ODS_county pop 2000-2010'!$H$2:$T$3195,F$1,0)</f>
        <v>27765</v>
      </c>
      <c r="G2485" s="27">
        <f>VLOOKUP($C2485, '[1]ODS_county pop 2000-2010'!$H$2:$T$3195,G$1,0)</f>
        <v>27807</v>
      </c>
      <c r="H2485" s="27">
        <f>VLOOKUP($C2485, '[1]ODS_county pop 2000-2010'!$H$2:$T$3195,H$1,0)</f>
        <v>27804</v>
      </c>
      <c r="I2485" s="27">
        <f>VLOOKUP($C2485, '[1]ODS_county pop 2000-2010'!$H$2:$T$3195,I$1,0)</f>
        <v>27955</v>
      </c>
      <c r="J2485" s="27">
        <f>VLOOKUP($C2485, '[1]ODS_county pop 2000-2010'!$H$2:$T$3195,J$1,0)</f>
        <v>27769</v>
      </c>
      <c r="K2485" s="27">
        <f>VLOOKUP($C2485, '[1]ODS_county pop 2000-2010'!$H$2:$T$3195,K$1,0)</f>
        <v>27751</v>
      </c>
      <c r="L2485" s="27">
        <f>VLOOKUP($C2485, '[1]ODS_county pop 2000-2010'!$H$2:$T$3195,L$1,0)</f>
        <v>27992</v>
      </c>
      <c r="M2485" s="27">
        <f>VLOOKUP($C2485, '[1]ODS_county pop 2000-2010'!$H$2:$T$3195,M$1,0)</f>
        <v>28074</v>
      </c>
      <c r="N2485" s="27">
        <f>VLOOKUP($C2485, '[1]ODS_county pop 2000-2010'!$H$2:$T$3195,N$1,0)</f>
        <v>28138</v>
      </c>
      <c r="O2485" s="27">
        <f>VLOOKUP($C2485, '[1]ODS_county pop 2000-2010'!$H$2:$T$3195,O$1,0)</f>
        <v>28143</v>
      </c>
      <c r="P2485" s="27">
        <f>VLOOKUP($C2485, '[2]county pop 2010-2020'!$H$2:$T$3195,P$1,0)</f>
        <v>28237</v>
      </c>
      <c r="Q2485" s="27">
        <f>VLOOKUP($C2485, '[2]county pop 2010-2020'!$H$2:$T$3195,Q$1,0)</f>
        <v>28107</v>
      </c>
      <c r="R2485" s="27">
        <f>VLOOKUP($C2485, '[2]county pop 2010-2020'!$H$2:$T$3195,R$1,0)</f>
        <v>28237</v>
      </c>
      <c r="S2485" s="27">
        <f>VLOOKUP($C2485, '[2]county pop 2010-2020'!$H$2:$T$3195,S$1,0)</f>
        <v>28337</v>
      </c>
      <c r="T2485" s="27">
        <f>VLOOKUP($C2485, '[2]county pop 2010-2020'!$H$2:$T$3195,T$1,0)</f>
        <v>28416</v>
      </c>
      <c r="U2485" s="27">
        <f>VLOOKUP($C2485, '[2]county pop 2010-2020'!$H$2:$T$3195,U$1,0)</f>
        <v>28407</v>
      </c>
      <c r="V2485" s="27">
        <f>VLOOKUP($C2485, '[2]county pop 2010-2020'!$H$2:$T$3195,V$1,0)</f>
        <v>28375</v>
      </c>
      <c r="W2485" s="27">
        <f>VLOOKUP($C2485, '[2]county pop 2010-2020'!$H$2:$T$3195,W$1,0)</f>
        <v>28425</v>
      </c>
      <c r="X2485" s="27">
        <f>VLOOKUP($C2485, '[2]county pop 2010-2020'!$H$2:$T$3195,X$1,0)</f>
        <v>28593</v>
      </c>
      <c r="Y2485" s="27">
        <f>VLOOKUP($C2485, '[2]county pop 2010-2020'!$H$2:$T$3195,Y$1,0)</f>
        <v>28878</v>
      </c>
      <c r="Z2485" s="27">
        <f>VLOOKUP($C2485, '[3]ODS_county pop 2020-2022'!$H$2:$K$3196,Z$1,0)</f>
        <v>28865</v>
      </c>
      <c r="AA2485" s="27">
        <f>VLOOKUP($C2485, '[3]ODS_county pop 2020-2022'!$H$2:$K$3196,AA$1,0)</f>
        <v>28927</v>
      </c>
      <c r="AB2485" s="27">
        <f>VLOOKUP($C2485, '[3]ODS_county pop 2020-2022'!$H$2:$K$3196,AB$1,0)</f>
        <v>29094</v>
      </c>
    </row>
    <row r="2486" spans="1:28" x14ac:dyDescent="0.3">
      <c r="A2486" s="20" t="s">
        <v>2199</v>
      </c>
      <c r="B2486" s="20" t="s">
        <v>2216</v>
      </c>
      <c r="C2486" s="18" t="str">
        <f t="shared" si="46"/>
        <v>.Marshall County, Tennessee</v>
      </c>
      <c r="D2486" s="20" t="s">
        <v>2084</v>
      </c>
      <c r="F2486" s="27">
        <f>VLOOKUP($C2486, '[1]ODS_county pop 2000-2010'!$H$2:$T$3195,F$1,0)</f>
        <v>26761</v>
      </c>
      <c r="G2486" s="27">
        <f>VLOOKUP($C2486, '[1]ODS_county pop 2000-2010'!$H$2:$T$3195,G$1,0)</f>
        <v>27130</v>
      </c>
      <c r="H2486" s="27">
        <f>VLOOKUP($C2486, '[1]ODS_county pop 2000-2010'!$H$2:$T$3195,H$1,0)</f>
        <v>27305</v>
      </c>
      <c r="I2486" s="27">
        <f>VLOOKUP($C2486, '[1]ODS_county pop 2000-2010'!$H$2:$T$3195,I$1,0)</f>
        <v>27474</v>
      </c>
      <c r="J2486" s="27">
        <f>VLOOKUP($C2486, '[1]ODS_county pop 2000-2010'!$H$2:$T$3195,J$1,0)</f>
        <v>27841</v>
      </c>
      <c r="K2486" s="27">
        <f>VLOOKUP($C2486, '[1]ODS_county pop 2000-2010'!$H$2:$T$3195,K$1,0)</f>
        <v>28181</v>
      </c>
      <c r="L2486" s="27">
        <f>VLOOKUP($C2486, '[1]ODS_county pop 2000-2010'!$H$2:$T$3195,L$1,0)</f>
        <v>28821</v>
      </c>
      <c r="M2486" s="27">
        <f>VLOOKUP($C2486, '[1]ODS_county pop 2000-2010'!$H$2:$T$3195,M$1,0)</f>
        <v>29494</v>
      </c>
      <c r="N2486" s="27">
        <f>VLOOKUP($C2486, '[1]ODS_county pop 2000-2010'!$H$2:$T$3195,N$1,0)</f>
        <v>30108</v>
      </c>
      <c r="O2486" s="27">
        <f>VLOOKUP($C2486, '[1]ODS_county pop 2000-2010'!$H$2:$T$3195,O$1,0)</f>
        <v>30403</v>
      </c>
      <c r="P2486" s="27">
        <f>VLOOKUP($C2486, '[2]county pop 2010-2020'!$H$2:$T$3195,P$1,0)</f>
        <v>30617</v>
      </c>
      <c r="Q2486" s="27">
        <f>VLOOKUP($C2486, '[2]county pop 2010-2020'!$H$2:$T$3195,Q$1,0)</f>
        <v>30855</v>
      </c>
      <c r="R2486" s="27">
        <f>VLOOKUP($C2486, '[2]county pop 2010-2020'!$H$2:$T$3195,R$1,0)</f>
        <v>30980</v>
      </c>
      <c r="S2486" s="27">
        <f>VLOOKUP($C2486, '[2]county pop 2010-2020'!$H$2:$T$3195,S$1,0)</f>
        <v>31147</v>
      </c>
      <c r="T2486" s="27">
        <f>VLOOKUP($C2486, '[2]county pop 2010-2020'!$H$2:$T$3195,T$1,0)</f>
        <v>31293</v>
      </c>
      <c r="U2486" s="27">
        <f>VLOOKUP($C2486, '[2]county pop 2010-2020'!$H$2:$T$3195,U$1,0)</f>
        <v>31597</v>
      </c>
      <c r="V2486" s="27">
        <f>VLOOKUP($C2486, '[2]county pop 2010-2020'!$H$2:$T$3195,V$1,0)</f>
        <v>32076</v>
      </c>
      <c r="W2486" s="27">
        <f>VLOOKUP($C2486, '[2]county pop 2010-2020'!$H$2:$T$3195,W$1,0)</f>
        <v>33077</v>
      </c>
      <c r="X2486" s="27">
        <f>VLOOKUP($C2486, '[2]county pop 2010-2020'!$H$2:$T$3195,X$1,0)</f>
        <v>33865</v>
      </c>
      <c r="Y2486" s="27">
        <f>VLOOKUP($C2486, '[2]county pop 2010-2020'!$H$2:$T$3195,Y$1,0)</f>
        <v>34507</v>
      </c>
      <c r="Z2486" s="27">
        <f>VLOOKUP($C2486, '[3]ODS_county pop 2020-2022'!$H$2:$K$3196,Z$1,0)</f>
        <v>34466</v>
      </c>
      <c r="AA2486" s="27">
        <f>VLOOKUP($C2486, '[3]ODS_county pop 2020-2022'!$H$2:$K$3196,AA$1,0)</f>
        <v>35032</v>
      </c>
      <c r="AB2486" s="27">
        <f>VLOOKUP($C2486, '[3]ODS_county pop 2020-2022'!$H$2:$K$3196,AB$1,0)</f>
        <v>35878</v>
      </c>
    </row>
    <row r="2487" spans="1:28" x14ac:dyDescent="0.3">
      <c r="A2487" s="20" t="s">
        <v>2199</v>
      </c>
      <c r="B2487" s="20" t="s">
        <v>3665</v>
      </c>
      <c r="C2487" s="18" t="str">
        <f t="shared" si="46"/>
        <v>.Maury County, Tennessee</v>
      </c>
      <c r="D2487" s="20" t="s">
        <v>2084</v>
      </c>
      <c r="F2487" s="27">
        <f>VLOOKUP($C2487, '[1]ODS_county pop 2000-2010'!$H$2:$T$3195,F$1,0)</f>
        <v>69542</v>
      </c>
      <c r="G2487" s="27">
        <f>VLOOKUP($C2487, '[1]ODS_county pop 2000-2010'!$H$2:$T$3195,G$1,0)</f>
        <v>69789</v>
      </c>
      <c r="H2487" s="27">
        <f>VLOOKUP($C2487, '[1]ODS_county pop 2000-2010'!$H$2:$T$3195,H$1,0)</f>
        <v>70574</v>
      </c>
      <c r="I2487" s="27">
        <f>VLOOKUP($C2487, '[1]ODS_county pop 2000-2010'!$H$2:$T$3195,I$1,0)</f>
        <v>71768</v>
      </c>
      <c r="J2487" s="27">
        <f>VLOOKUP($C2487, '[1]ODS_county pop 2000-2010'!$H$2:$T$3195,J$1,0)</f>
        <v>72885</v>
      </c>
      <c r="K2487" s="27">
        <f>VLOOKUP($C2487, '[1]ODS_county pop 2000-2010'!$H$2:$T$3195,K$1,0)</f>
        <v>73962</v>
      </c>
      <c r="L2487" s="27">
        <f>VLOOKUP($C2487, '[1]ODS_county pop 2000-2010'!$H$2:$T$3195,L$1,0)</f>
        <v>75795</v>
      </c>
      <c r="M2487" s="27">
        <f>VLOOKUP($C2487, '[1]ODS_county pop 2000-2010'!$H$2:$T$3195,M$1,0)</f>
        <v>77857</v>
      </c>
      <c r="N2487" s="27">
        <f>VLOOKUP($C2487, '[1]ODS_county pop 2000-2010'!$H$2:$T$3195,N$1,0)</f>
        <v>79666</v>
      </c>
      <c r="O2487" s="27">
        <f>VLOOKUP($C2487, '[1]ODS_county pop 2000-2010'!$H$2:$T$3195,O$1,0)</f>
        <v>80685</v>
      </c>
      <c r="P2487" s="27">
        <f>VLOOKUP($C2487, '[2]county pop 2010-2020'!$H$2:$T$3195,P$1,0)</f>
        <v>80956</v>
      </c>
      <c r="Q2487" s="27">
        <f>VLOOKUP($C2487, '[2]county pop 2010-2020'!$H$2:$T$3195,Q$1,0)</f>
        <v>81601</v>
      </c>
      <c r="R2487" s="27">
        <f>VLOOKUP($C2487, '[2]county pop 2010-2020'!$H$2:$T$3195,R$1,0)</f>
        <v>82147</v>
      </c>
      <c r="S2487" s="27">
        <f>VLOOKUP($C2487, '[2]county pop 2010-2020'!$H$2:$T$3195,S$1,0)</f>
        <v>83722</v>
      </c>
      <c r="T2487" s="27">
        <f>VLOOKUP($C2487, '[2]county pop 2010-2020'!$H$2:$T$3195,T$1,0)</f>
        <v>85498</v>
      </c>
      <c r="U2487" s="27">
        <f>VLOOKUP($C2487, '[2]county pop 2010-2020'!$H$2:$T$3195,U$1,0)</f>
        <v>87547</v>
      </c>
      <c r="V2487" s="27">
        <f>VLOOKUP($C2487, '[2]county pop 2010-2020'!$H$2:$T$3195,V$1,0)</f>
        <v>89719</v>
      </c>
      <c r="W2487" s="27">
        <f>VLOOKUP($C2487, '[2]county pop 2010-2020'!$H$2:$T$3195,W$1,0)</f>
        <v>92393</v>
      </c>
      <c r="X2487" s="27">
        <f>VLOOKUP($C2487, '[2]county pop 2010-2020'!$H$2:$T$3195,X$1,0)</f>
        <v>94577</v>
      </c>
      <c r="Y2487" s="27">
        <f>VLOOKUP($C2487, '[2]county pop 2010-2020'!$H$2:$T$3195,Y$1,0)</f>
        <v>96795</v>
      </c>
      <c r="Z2487" s="27">
        <f>VLOOKUP($C2487, '[3]ODS_county pop 2020-2022'!$H$2:$K$3196,Z$1,0)</f>
        <v>101824</v>
      </c>
      <c r="AA2487" s="27">
        <f>VLOOKUP($C2487, '[3]ODS_county pop 2020-2022'!$H$2:$K$3196,AA$1,0)</f>
        <v>105003</v>
      </c>
      <c r="AB2487" s="27">
        <f>VLOOKUP($C2487, '[3]ODS_county pop 2020-2022'!$H$2:$K$3196,AB$1,0)</f>
        <v>108159</v>
      </c>
    </row>
    <row r="2488" spans="1:28" x14ac:dyDescent="0.3">
      <c r="A2488" s="20" t="s">
        <v>2199</v>
      </c>
      <c r="B2488" s="20" t="s">
        <v>3666</v>
      </c>
      <c r="C2488" s="18" t="str">
        <f t="shared" si="46"/>
        <v>.McMinn County, Tennessee</v>
      </c>
      <c r="D2488" s="20" t="s">
        <v>2084</v>
      </c>
      <c r="F2488" s="27">
        <f>VLOOKUP($C2488, '[1]ODS_county pop 2000-2010'!$H$2:$T$3195,F$1,0)</f>
        <v>49011</v>
      </c>
      <c r="G2488" s="27">
        <f>VLOOKUP($C2488, '[1]ODS_county pop 2000-2010'!$H$2:$T$3195,G$1,0)</f>
        <v>49711</v>
      </c>
      <c r="H2488" s="27">
        <f>VLOOKUP($C2488, '[1]ODS_county pop 2000-2010'!$H$2:$T$3195,H$1,0)</f>
        <v>49934</v>
      </c>
      <c r="I2488" s="27">
        <f>VLOOKUP($C2488, '[1]ODS_county pop 2000-2010'!$H$2:$T$3195,I$1,0)</f>
        <v>50257</v>
      </c>
      <c r="J2488" s="27">
        <f>VLOOKUP($C2488, '[1]ODS_county pop 2000-2010'!$H$2:$T$3195,J$1,0)</f>
        <v>50441</v>
      </c>
      <c r="K2488" s="27">
        <f>VLOOKUP($C2488, '[1]ODS_county pop 2000-2010'!$H$2:$T$3195,K$1,0)</f>
        <v>50999</v>
      </c>
      <c r="L2488" s="27">
        <f>VLOOKUP($C2488, '[1]ODS_county pop 2000-2010'!$H$2:$T$3195,L$1,0)</f>
        <v>51610</v>
      </c>
      <c r="M2488" s="27">
        <f>VLOOKUP($C2488, '[1]ODS_county pop 2000-2010'!$H$2:$T$3195,M$1,0)</f>
        <v>51912</v>
      </c>
      <c r="N2488" s="27">
        <f>VLOOKUP($C2488, '[1]ODS_county pop 2000-2010'!$H$2:$T$3195,N$1,0)</f>
        <v>52284</v>
      </c>
      <c r="O2488" s="27">
        <f>VLOOKUP($C2488, '[1]ODS_county pop 2000-2010'!$H$2:$T$3195,O$1,0)</f>
        <v>52332</v>
      </c>
      <c r="P2488" s="27">
        <f>VLOOKUP($C2488, '[2]county pop 2010-2020'!$H$2:$T$3195,P$1,0)</f>
        <v>52266</v>
      </c>
      <c r="Q2488" s="27">
        <f>VLOOKUP($C2488, '[2]county pop 2010-2020'!$H$2:$T$3195,Q$1,0)</f>
        <v>52334</v>
      </c>
      <c r="R2488" s="27">
        <f>VLOOKUP($C2488, '[2]county pop 2010-2020'!$H$2:$T$3195,R$1,0)</f>
        <v>52441</v>
      </c>
      <c r="S2488" s="27">
        <f>VLOOKUP($C2488, '[2]county pop 2010-2020'!$H$2:$T$3195,S$1,0)</f>
        <v>52437</v>
      </c>
      <c r="T2488" s="27">
        <f>VLOOKUP($C2488, '[2]county pop 2010-2020'!$H$2:$T$3195,T$1,0)</f>
        <v>52687</v>
      </c>
      <c r="U2488" s="27">
        <f>VLOOKUP($C2488, '[2]county pop 2010-2020'!$H$2:$T$3195,U$1,0)</f>
        <v>52519</v>
      </c>
      <c r="V2488" s="27">
        <f>VLOOKUP($C2488, '[2]county pop 2010-2020'!$H$2:$T$3195,V$1,0)</f>
        <v>52697</v>
      </c>
      <c r="W2488" s="27">
        <f>VLOOKUP($C2488, '[2]county pop 2010-2020'!$H$2:$T$3195,W$1,0)</f>
        <v>52918</v>
      </c>
      <c r="X2488" s="27">
        <f>VLOOKUP($C2488, '[2]county pop 2010-2020'!$H$2:$T$3195,X$1,0)</f>
        <v>53329</v>
      </c>
      <c r="Y2488" s="27">
        <f>VLOOKUP($C2488, '[2]county pop 2010-2020'!$H$2:$T$3195,Y$1,0)</f>
        <v>53810</v>
      </c>
      <c r="Z2488" s="27">
        <f>VLOOKUP($C2488, '[3]ODS_county pop 2020-2022'!$H$2:$K$3196,Z$1,0)</f>
        <v>53344</v>
      </c>
      <c r="AA2488" s="27">
        <f>VLOOKUP($C2488, '[3]ODS_county pop 2020-2022'!$H$2:$K$3196,AA$1,0)</f>
        <v>53907</v>
      </c>
      <c r="AB2488" s="27">
        <f>VLOOKUP($C2488, '[3]ODS_county pop 2020-2022'!$H$2:$K$3196,AB$1,0)</f>
        <v>54719</v>
      </c>
    </row>
    <row r="2489" spans="1:28" x14ac:dyDescent="0.3">
      <c r="A2489" s="20" t="s">
        <v>2199</v>
      </c>
      <c r="B2489" s="20" t="s">
        <v>3667</v>
      </c>
      <c r="C2489" s="18" t="str">
        <f t="shared" si="46"/>
        <v>.McNairy County, Tennessee</v>
      </c>
      <c r="D2489" s="20" t="s">
        <v>2084</v>
      </c>
      <c r="F2489" s="27">
        <f>VLOOKUP($C2489, '[1]ODS_county pop 2000-2010'!$H$2:$T$3195,F$1,0)</f>
        <v>24644</v>
      </c>
      <c r="G2489" s="27">
        <f>VLOOKUP($C2489, '[1]ODS_county pop 2000-2010'!$H$2:$T$3195,G$1,0)</f>
        <v>24571</v>
      </c>
      <c r="H2489" s="27">
        <f>VLOOKUP($C2489, '[1]ODS_county pop 2000-2010'!$H$2:$T$3195,H$1,0)</f>
        <v>24579</v>
      </c>
      <c r="I2489" s="27">
        <f>VLOOKUP($C2489, '[1]ODS_county pop 2000-2010'!$H$2:$T$3195,I$1,0)</f>
        <v>24758</v>
      </c>
      <c r="J2489" s="27">
        <f>VLOOKUP($C2489, '[1]ODS_county pop 2000-2010'!$H$2:$T$3195,J$1,0)</f>
        <v>24890</v>
      </c>
      <c r="K2489" s="27">
        <f>VLOOKUP($C2489, '[1]ODS_county pop 2000-2010'!$H$2:$T$3195,K$1,0)</f>
        <v>25134</v>
      </c>
      <c r="L2489" s="27">
        <f>VLOOKUP($C2489, '[1]ODS_county pop 2000-2010'!$H$2:$T$3195,L$1,0)</f>
        <v>25445</v>
      </c>
      <c r="M2489" s="27">
        <f>VLOOKUP($C2489, '[1]ODS_county pop 2000-2010'!$H$2:$T$3195,M$1,0)</f>
        <v>25541</v>
      </c>
      <c r="N2489" s="27">
        <f>VLOOKUP($C2489, '[1]ODS_county pop 2000-2010'!$H$2:$T$3195,N$1,0)</f>
        <v>25766</v>
      </c>
      <c r="O2489" s="27">
        <f>VLOOKUP($C2489, '[1]ODS_county pop 2000-2010'!$H$2:$T$3195,O$1,0)</f>
        <v>25940</v>
      </c>
      <c r="P2489" s="27">
        <f>VLOOKUP($C2489, '[2]county pop 2010-2020'!$H$2:$T$3195,P$1,0)</f>
        <v>26075</v>
      </c>
      <c r="Q2489" s="27">
        <f>VLOOKUP($C2489, '[2]county pop 2010-2020'!$H$2:$T$3195,Q$1,0)</f>
        <v>26079</v>
      </c>
      <c r="R2489" s="27">
        <f>VLOOKUP($C2489, '[2]county pop 2010-2020'!$H$2:$T$3195,R$1,0)</f>
        <v>26148</v>
      </c>
      <c r="S2489" s="27">
        <f>VLOOKUP($C2489, '[2]county pop 2010-2020'!$H$2:$T$3195,S$1,0)</f>
        <v>26040</v>
      </c>
      <c r="T2489" s="27">
        <f>VLOOKUP($C2489, '[2]county pop 2010-2020'!$H$2:$T$3195,T$1,0)</f>
        <v>26039</v>
      </c>
      <c r="U2489" s="27">
        <f>VLOOKUP($C2489, '[2]county pop 2010-2020'!$H$2:$T$3195,U$1,0)</f>
        <v>25874</v>
      </c>
      <c r="V2489" s="27">
        <f>VLOOKUP($C2489, '[2]county pop 2010-2020'!$H$2:$T$3195,V$1,0)</f>
        <v>25845</v>
      </c>
      <c r="W2489" s="27">
        <f>VLOOKUP($C2489, '[2]county pop 2010-2020'!$H$2:$T$3195,W$1,0)</f>
        <v>26030</v>
      </c>
      <c r="X2489" s="27">
        <f>VLOOKUP($C2489, '[2]county pop 2010-2020'!$H$2:$T$3195,X$1,0)</f>
        <v>25837</v>
      </c>
      <c r="Y2489" s="27">
        <f>VLOOKUP($C2489, '[2]county pop 2010-2020'!$H$2:$T$3195,Y$1,0)</f>
        <v>25662</v>
      </c>
      <c r="Z2489" s="27">
        <f>VLOOKUP($C2489, '[3]ODS_county pop 2020-2022'!$H$2:$K$3196,Z$1,0)</f>
        <v>25858</v>
      </c>
      <c r="AA2489" s="27">
        <f>VLOOKUP($C2489, '[3]ODS_county pop 2020-2022'!$H$2:$K$3196,AA$1,0)</f>
        <v>25854</v>
      </c>
      <c r="AB2489" s="27">
        <f>VLOOKUP($C2489, '[3]ODS_county pop 2020-2022'!$H$2:$K$3196,AB$1,0)</f>
        <v>25988</v>
      </c>
    </row>
    <row r="2490" spans="1:28" x14ac:dyDescent="0.3">
      <c r="A2490" s="20" t="s">
        <v>2199</v>
      </c>
      <c r="B2490" s="20" t="s">
        <v>3483</v>
      </c>
      <c r="C2490" s="18" t="str">
        <f t="shared" si="46"/>
        <v>.Meigs County, Tennessee</v>
      </c>
      <c r="D2490" s="20" t="s">
        <v>2084</v>
      </c>
      <c r="F2490" s="27">
        <f>VLOOKUP($C2490, '[1]ODS_county pop 2000-2010'!$H$2:$T$3195,F$1,0)</f>
        <v>11052</v>
      </c>
      <c r="G2490" s="27">
        <f>VLOOKUP($C2490, '[1]ODS_county pop 2000-2010'!$H$2:$T$3195,G$1,0)</f>
        <v>11162</v>
      </c>
      <c r="H2490" s="27">
        <f>VLOOKUP($C2490, '[1]ODS_county pop 2000-2010'!$H$2:$T$3195,H$1,0)</f>
        <v>11155</v>
      </c>
      <c r="I2490" s="27">
        <f>VLOOKUP($C2490, '[1]ODS_county pop 2000-2010'!$H$2:$T$3195,I$1,0)</f>
        <v>11120</v>
      </c>
      <c r="J2490" s="27">
        <f>VLOOKUP($C2490, '[1]ODS_county pop 2000-2010'!$H$2:$T$3195,J$1,0)</f>
        <v>11218</v>
      </c>
      <c r="K2490" s="27">
        <f>VLOOKUP($C2490, '[1]ODS_county pop 2000-2010'!$H$2:$T$3195,K$1,0)</f>
        <v>11241</v>
      </c>
      <c r="L2490" s="27">
        <f>VLOOKUP($C2490, '[1]ODS_county pop 2000-2010'!$H$2:$T$3195,L$1,0)</f>
        <v>11346</v>
      </c>
      <c r="M2490" s="27">
        <f>VLOOKUP($C2490, '[1]ODS_county pop 2000-2010'!$H$2:$T$3195,M$1,0)</f>
        <v>11436</v>
      </c>
      <c r="N2490" s="27">
        <f>VLOOKUP($C2490, '[1]ODS_county pop 2000-2010'!$H$2:$T$3195,N$1,0)</f>
        <v>11606</v>
      </c>
      <c r="O2490" s="27">
        <f>VLOOKUP($C2490, '[1]ODS_county pop 2000-2010'!$H$2:$T$3195,O$1,0)</f>
        <v>11753</v>
      </c>
      <c r="P2490" s="27">
        <f>VLOOKUP($C2490, '[2]county pop 2010-2020'!$H$2:$T$3195,P$1,0)</f>
        <v>11753</v>
      </c>
      <c r="Q2490" s="27">
        <f>VLOOKUP($C2490, '[2]county pop 2010-2020'!$H$2:$T$3195,Q$1,0)</f>
        <v>11689</v>
      </c>
      <c r="R2490" s="27">
        <f>VLOOKUP($C2490, '[2]county pop 2010-2020'!$H$2:$T$3195,R$1,0)</f>
        <v>11673</v>
      </c>
      <c r="S2490" s="27">
        <f>VLOOKUP($C2490, '[2]county pop 2010-2020'!$H$2:$T$3195,S$1,0)</f>
        <v>11668</v>
      </c>
      <c r="T2490" s="27">
        <f>VLOOKUP($C2490, '[2]county pop 2010-2020'!$H$2:$T$3195,T$1,0)</f>
        <v>11713</v>
      </c>
      <c r="U2490" s="27">
        <f>VLOOKUP($C2490, '[2]county pop 2010-2020'!$H$2:$T$3195,U$1,0)</f>
        <v>11813</v>
      </c>
      <c r="V2490" s="27">
        <f>VLOOKUP($C2490, '[2]county pop 2010-2020'!$H$2:$T$3195,V$1,0)</f>
        <v>11974</v>
      </c>
      <c r="W2490" s="27">
        <f>VLOOKUP($C2490, '[2]county pop 2010-2020'!$H$2:$T$3195,W$1,0)</f>
        <v>12054</v>
      </c>
      <c r="X2490" s="27">
        <f>VLOOKUP($C2490, '[2]county pop 2010-2020'!$H$2:$T$3195,X$1,0)</f>
        <v>12267</v>
      </c>
      <c r="Y2490" s="27">
        <f>VLOOKUP($C2490, '[2]county pop 2010-2020'!$H$2:$T$3195,Y$1,0)</f>
        <v>12358</v>
      </c>
      <c r="Z2490" s="27">
        <f>VLOOKUP($C2490, '[3]ODS_county pop 2020-2022'!$H$2:$K$3196,Z$1,0)</f>
        <v>12807</v>
      </c>
      <c r="AA2490" s="27">
        <f>VLOOKUP($C2490, '[3]ODS_county pop 2020-2022'!$H$2:$K$3196,AA$1,0)</f>
        <v>13029</v>
      </c>
      <c r="AB2490" s="27">
        <f>VLOOKUP($C2490, '[3]ODS_county pop 2020-2022'!$H$2:$K$3196,AB$1,0)</f>
        <v>13272</v>
      </c>
    </row>
    <row r="2491" spans="1:28" x14ac:dyDescent="0.3">
      <c r="A2491" s="20" t="s">
        <v>2199</v>
      </c>
      <c r="B2491" s="20" t="s">
        <v>2222</v>
      </c>
      <c r="C2491" s="18" t="str">
        <f t="shared" si="46"/>
        <v>.Monroe County, Tennessee</v>
      </c>
      <c r="D2491" s="20" t="s">
        <v>2084</v>
      </c>
      <c r="F2491" s="27">
        <f>VLOOKUP($C2491, '[1]ODS_county pop 2000-2010'!$H$2:$T$3195,F$1,0)</f>
        <v>38969</v>
      </c>
      <c r="G2491" s="27">
        <f>VLOOKUP($C2491, '[1]ODS_county pop 2000-2010'!$H$2:$T$3195,G$1,0)</f>
        <v>39371</v>
      </c>
      <c r="H2491" s="27">
        <f>VLOOKUP($C2491, '[1]ODS_county pop 2000-2010'!$H$2:$T$3195,H$1,0)</f>
        <v>39889</v>
      </c>
      <c r="I2491" s="27">
        <f>VLOOKUP($C2491, '[1]ODS_county pop 2000-2010'!$H$2:$T$3195,I$1,0)</f>
        <v>40438</v>
      </c>
      <c r="J2491" s="27">
        <f>VLOOKUP($C2491, '[1]ODS_county pop 2000-2010'!$H$2:$T$3195,J$1,0)</f>
        <v>41291</v>
      </c>
      <c r="K2491" s="27">
        <f>VLOOKUP($C2491, '[1]ODS_county pop 2000-2010'!$H$2:$T$3195,K$1,0)</f>
        <v>42163</v>
      </c>
      <c r="L2491" s="27">
        <f>VLOOKUP($C2491, '[1]ODS_county pop 2000-2010'!$H$2:$T$3195,L$1,0)</f>
        <v>42955</v>
      </c>
      <c r="M2491" s="27">
        <f>VLOOKUP($C2491, '[1]ODS_county pop 2000-2010'!$H$2:$T$3195,M$1,0)</f>
        <v>43735</v>
      </c>
      <c r="N2491" s="27">
        <f>VLOOKUP($C2491, '[1]ODS_county pop 2000-2010'!$H$2:$T$3195,N$1,0)</f>
        <v>44437</v>
      </c>
      <c r="O2491" s="27">
        <f>VLOOKUP($C2491, '[1]ODS_county pop 2000-2010'!$H$2:$T$3195,O$1,0)</f>
        <v>44341</v>
      </c>
      <c r="P2491" s="27">
        <f>VLOOKUP($C2491, '[2]county pop 2010-2020'!$H$2:$T$3195,P$1,0)</f>
        <v>44519</v>
      </c>
      <c r="Q2491" s="27">
        <f>VLOOKUP($C2491, '[2]county pop 2010-2020'!$H$2:$T$3195,Q$1,0)</f>
        <v>44911</v>
      </c>
      <c r="R2491" s="27">
        <f>VLOOKUP($C2491, '[2]county pop 2010-2020'!$H$2:$T$3195,R$1,0)</f>
        <v>45106</v>
      </c>
      <c r="S2491" s="27">
        <f>VLOOKUP($C2491, '[2]county pop 2010-2020'!$H$2:$T$3195,S$1,0)</f>
        <v>45242</v>
      </c>
      <c r="T2491" s="27">
        <f>VLOOKUP($C2491, '[2]county pop 2010-2020'!$H$2:$T$3195,T$1,0)</f>
        <v>45407</v>
      </c>
      <c r="U2491" s="27">
        <f>VLOOKUP($C2491, '[2]county pop 2010-2020'!$H$2:$T$3195,U$1,0)</f>
        <v>45645</v>
      </c>
      <c r="V2491" s="27">
        <f>VLOOKUP($C2491, '[2]county pop 2010-2020'!$H$2:$T$3195,V$1,0)</f>
        <v>45905</v>
      </c>
      <c r="W2491" s="27">
        <f>VLOOKUP($C2491, '[2]county pop 2010-2020'!$H$2:$T$3195,W$1,0)</f>
        <v>46032</v>
      </c>
      <c r="X2491" s="27">
        <f>VLOOKUP($C2491, '[2]county pop 2010-2020'!$H$2:$T$3195,X$1,0)</f>
        <v>46303</v>
      </c>
      <c r="Y2491" s="27">
        <f>VLOOKUP($C2491, '[2]county pop 2010-2020'!$H$2:$T$3195,Y$1,0)</f>
        <v>46650</v>
      </c>
      <c r="Z2491" s="27">
        <f>VLOOKUP($C2491, '[3]ODS_county pop 2020-2022'!$H$2:$K$3196,Z$1,0)</f>
        <v>46395</v>
      </c>
      <c r="AA2491" s="27">
        <f>VLOOKUP($C2491, '[3]ODS_county pop 2020-2022'!$H$2:$K$3196,AA$1,0)</f>
        <v>46668</v>
      </c>
      <c r="AB2491" s="27">
        <f>VLOOKUP($C2491, '[3]ODS_county pop 2020-2022'!$H$2:$K$3196,AB$1,0)</f>
        <v>47740</v>
      </c>
    </row>
    <row r="2492" spans="1:28" x14ac:dyDescent="0.3">
      <c r="A2492" s="20" t="s">
        <v>2199</v>
      </c>
      <c r="B2492" s="20" t="s">
        <v>2225</v>
      </c>
      <c r="C2492" s="18" t="str">
        <f t="shared" si="46"/>
        <v>.Montgomery County, Tennessee</v>
      </c>
      <c r="D2492" s="20" t="s">
        <v>2084</v>
      </c>
      <c r="F2492" s="27">
        <f>VLOOKUP($C2492, '[1]ODS_county pop 2000-2010'!$H$2:$T$3195,F$1,0)</f>
        <v>134725</v>
      </c>
      <c r="G2492" s="27">
        <f>VLOOKUP($C2492, '[1]ODS_county pop 2000-2010'!$H$2:$T$3195,G$1,0)</f>
        <v>136801</v>
      </c>
      <c r="H2492" s="27">
        <f>VLOOKUP($C2492, '[1]ODS_county pop 2000-2010'!$H$2:$T$3195,H$1,0)</f>
        <v>138098</v>
      </c>
      <c r="I2492" s="27">
        <f>VLOOKUP($C2492, '[1]ODS_county pop 2000-2010'!$H$2:$T$3195,I$1,0)</f>
        <v>139322</v>
      </c>
      <c r="J2492" s="27">
        <f>VLOOKUP($C2492, '[1]ODS_county pop 2000-2010'!$H$2:$T$3195,J$1,0)</f>
        <v>143761</v>
      </c>
      <c r="K2492" s="27">
        <f>VLOOKUP($C2492, '[1]ODS_county pop 2000-2010'!$H$2:$T$3195,K$1,0)</f>
        <v>151122</v>
      </c>
      <c r="L2492" s="27">
        <f>VLOOKUP($C2492, '[1]ODS_county pop 2000-2010'!$H$2:$T$3195,L$1,0)</f>
        <v>153054</v>
      </c>
      <c r="M2492" s="27">
        <f>VLOOKUP($C2492, '[1]ODS_county pop 2000-2010'!$H$2:$T$3195,M$1,0)</f>
        <v>160642</v>
      </c>
      <c r="N2492" s="27">
        <f>VLOOKUP($C2492, '[1]ODS_county pop 2000-2010'!$H$2:$T$3195,N$1,0)</f>
        <v>162144</v>
      </c>
      <c r="O2492" s="27">
        <f>VLOOKUP($C2492, '[1]ODS_county pop 2000-2010'!$H$2:$T$3195,O$1,0)</f>
        <v>168866</v>
      </c>
      <c r="P2492" s="27">
        <f>VLOOKUP($C2492, '[2]county pop 2010-2020'!$H$2:$T$3195,P$1,0)</f>
        <v>172331</v>
      </c>
      <c r="Q2492" s="27">
        <f>VLOOKUP($C2492, '[2]county pop 2010-2020'!$H$2:$T$3195,Q$1,0)</f>
        <v>176603</v>
      </c>
      <c r="R2492" s="27">
        <f>VLOOKUP($C2492, '[2]county pop 2010-2020'!$H$2:$T$3195,R$1,0)</f>
        <v>184946</v>
      </c>
      <c r="S2492" s="27">
        <f>VLOOKUP($C2492, '[2]county pop 2010-2020'!$H$2:$T$3195,S$1,0)</f>
        <v>184480</v>
      </c>
      <c r="T2492" s="27">
        <f>VLOOKUP($C2492, '[2]county pop 2010-2020'!$H$2:$T$3195,T$1,0)</f>
        <v>189294</v>
      </c>
      <c r="U2492" s="27">
        <f>VLOOKUP($C2492, '[2]county pop 2010-2020'!$H$2:$T$3195,U$1,0)</f>
        <v>192749</v>
      </c>
      <c r="V2492" s="27">
        <f>VLOOKUP($C2492, '[2]county pop 2010-2020'!$H$2:$T$3195,V$1,0)</f>
        <v>194823</v>
      </c>
      <c r="W2492" s="27">
        <f>VLOOKUP($C2492, '[2]county pop 2010-2020'!$H$2:$T$3195,W$1,0)</f>
        <v>200228</v>
      </c>
      <c r="X2492" s="27">
        <f>VLOOKUP($C2492, '[2]county pop 2010-2020'!$H$2:$T$3195,X$1,0)</f>
        <v>205849</v>
      </c>
      <c r="Y2492" s="27">
        <f>VLOOKUP($C2492, '[2]county pop 2010-2020'!$H$2:$T$3195,Y$1,0)</f>
        <v>209807</v>
      </c>
      <c r="Z2492" s="27">
        <f>VLOOKUP($C2492, '[3]ODS_county pop 2020-2022'!$H$2:$K$3196,Z$1,0)</f>
        <v>221265</v>
      </c>
      <c r="AA2492" s="27">
        <f>VLOOKUP($C2492, '[3]ODS_county pop 2020-2022'!$H$2:$K$3196,AA$1,0)</f>
        <v>227841</v>
      </c>
      <c r="AB2492" s="27">
        <f>VLOOKUP($C2492, '[3]ODS_county pop 2020-2022'!$H$2:$K$3196,AB$1,0)</f>
        <v>235201</v>
      </c>
    </row>
    <row r="2493" spans="1:28" x14ac:dyDescent="0.3">
      <c r="A2493" s="20" t="s">
        <v>2199</v>
      </c>
      <c r="B2493" s="20" t="s">
        <v>3407</v>
      </c>
      <c r="C2493" s="18" t="str">
        <f t="shared" si="46"/>
        <v>.Moore County, Tennessee</v>
      </c>
      <c r="D2493" s="20" t="s">
        <v>2084</v>
      </c>
      <c r="F2493" s="27">
        <f>VLOOKUP($C2493, '[1]ODS_county pop 2000-2010'!$H$2:$T$3195,F$1,0)</f>
        <v>5698</v>
      </c>
      <c r="G2493" s="27">
        <f>VLOOKUP($C2493, '[1]ODS_county pop 2000-2010'!$H$2:$T$3195,G$1,0)</f>
        <v>5778</v>
      </c>
      <c r="H2493" s="27">
        <f>VLOOKUP($C2493, '[1]ODS_county pop 2000-2010'!$H$2:$T$3195,H$1,0)</f>
        <v>5928</v>
      </c>
      <c r="I2493" s="27">
        <f>VLOOKUP($C2493, '[1]ODS_county pop 2000-2010'!$H$2:$T$3195,I$1,0)</f>
        <v>5900</v>
      </c>
      <c r="J2493" s="27">
        <f>VLOOKUP($C2493, '[1]ODS_county pop 2000-2010'!$H$2:$T$3195,J$1,0)</f>
        <v>5998</v>
      </c>
      <c r="K2493" s="27">
        <f>VLOOKUP($C2493, '[1]ODS_county pop 2000-2010'!$H$2:$T$3195,K$1,0)</f>
        <v>6088</v>
      </c>
      <c r="L2493" s="27">
        <f>VLOOKUP($C2493, '[1]ODS_county pop 2000-2010'!$H$2:$T$3195,L$1,0)</f>
        <v>6123</v>
      </c>
      <c r="M2493" s="27">
        <f>VLOOKUP($C2493, '[1]ODS_county pop 2000-2010'!$H$2:$T$3195,M$1,0)</f>
        <v>6210</v>
      </c>
      <c r="N2493" s="27">
        <f>VLOOKUP($C2493, '[1]ODS_county pop 2000-2010'!$H$2:$T$3195,N$1,0)</f>
        <v>6299</v>
      </c>
      <c r="O2493" s="27">
        <f>VLOOKUP($C2493, '[1]ODS_county pop 2000-2010'!$H$2:$T$3195,O$1,0)</f>
        <v>6334</v>
      </c>
      <c r="P2493" s="27">
        <f>VLOOKUP($C2493, '[2]county pop 2010-2020'!$H$2:$T$3195,P$1,0)</f>
        <v>6362</v>
      </c>
      <c r="Q2493" s="27">
        <f>VLOOKUP($C2493, '[2]county pop 2010-2020'!$H$2:$T$3195,Q$1,0)</f>
        <v>6368</v>
      </c>
      <c r="R2493" s="27">
        <f>VLOOKUP($C2493, '[2]county pop 2010-2020'!$H$2:$T$3195,R$1,0)</f>
        <v>6290</v>
      </c>
      <c r="S2493" s="27">
        <f>VLOOKUP($C2493, '[2]county pop 2010-2020'!$H$2:$T$3195,S$1,0)</f>
        <v>6276</v>
      </c>
      <c r="T2493" s="27">
        <f>VLOOKUP($C2493, '[2]county pop 2010-2020'!$H$2:$T$3195,T$1,0)</f>
        <v>6286</v>
      </c>
      <c r="U2493" s="27">
        <f>VLOOKUP($C2493, '[2]county pop 2010-2020'!$H$2:$T$3195,U$1,0)</f>
        <v>6261</v>
      </c>
      <c r="V2493" s="27">
        <f>VLOOKUP($C2493, '[2]county pop 2010-2020'!$H$2:$T$3195,V$1,0)</f>
        <v>6287</v>
      </c>
      <c r="W2493" s="27">
        <f>VLOOKUP($C2493, '[2]county pop 2010-2020'!$H$2:$T$3195,W$1,0)</f>
        <v>6387</v>
      </c>
      <c r="X2493" s="27">
        <f>VLOOKUP($C2493, '[2]county pop 2010-2020'!$H$2:$T$3195,X$1,0)</f>
        <v>6431</v>
      </c>
      <c r="Y2493" s="27">
        <f>VLOOKUP($C2493, '[2]county pop 2010-2020'!$H$2:$T$3195,Y$1,0)</f>
        <v>6439</v>
      </c>
      <c r="Z2493" s="27">
        <f>VLOOKUP($C2493, '[3]ODS_county pop 2020-2022'!$H$2:$K$3196,Z$1,0)</f>
        <v>6471</v>
      </c>
      <c r="AA2493" s="27">
        <f>VLOOKUP($C2493, '[3]ODS_county pop 2020-2022'!$H$2:$K$3196,AA$1,0)</f>
        <v>6652</v>
      </c>
      <c r="AB2493" s="27">
        <f>VLOOKUP($C2493, '[3]ODS_county pop 2020-2022'!$H$2:$K$3196,AB$1,0)</f>
        <v>6742</v>
      </c>
    </row>
    <row r="2494" spans="1:28" x14ac:dyDescent="0.3">
      <c r="A2494" s="20" t="s">
        <v>2199</v>
      </c>
      <c r="B2494" s="20" t="s">
        <v>2226</v>
      </c>
      <c r="C2494" s="18" t="str">
        <f t="shared" si="46"/>
        <v>.Morgan County, Tennessee</v>
      </c>
      <c r="D2494" s="20" t="s">
        <v>2084</v>
      </c>
      <c r="F2494" s="27">
        <f>VLOOKUP($C2494, '[1]ODS_county pop 2000-2010'!$H$2:$T$3195,F$1,0)</f>
        <v>19754</v>
      </c>
      <c r="G2494" s="27">
        <f>VLOOKUP($C2494, '[1]ODS_county pop 2000-2010'!$H$2:$T$3195,G$1,0)</f>
        <v>20161</v>
      </c>
      <c r="H2494" s="27">
        <f>VLOOKUP($C2494, '[1]ODS_county pop 2000-2010'!$H$2:$T$3195,H$1,0)</f>
        <v>20352</v>
      </c>
      <c r="I2494" s="27">
        <f>VLOOKUP($C2494, '[1]ODS_county pop 2000-2010'!$H$2:$T$3195,I$1,0)</f>
        <v>20634</v>
      </c>
      <c r="J2494" s="27">
        <f>VLOOKUP($C2494, '[1]ODS_county pop 2000-2010'!$H$2:$T$3195,J$1,0)</f>
        <v>20759</v>
      </c>
      <c r="K2494" s="27">
        <f>VLOOKUP($C2494, '[1]ODS_county pop 2000-2010'!$H$2:$T$3195,K$1,0)</f>
        <v>20959</v>
      </c>
      <c r="L2494" s="27">
        <f>VLOOKUP($C2494, '[1]ODS_county pop 2000-2010'!$H$2:$T$3195,L$1,0)</f>
        <v>21156</v>
      </c>
      <c r="M2494" s="27">
        <f>VLOOKUP($C2494, '[1]ODS_county pop 2000-2010'!$H$2:$T$3195,M$1,0)</f>
        <v>21601</v>
      </c>
      <c r="N2494" s="27">
        <f>VLOOKUP($C2494, '[1]ODS_county pop 2000-2010'!$H$2:$T$3195,N$1,0)</f>
        <v>21734</v>
      </c>
      <c r="O2494" s="27">
        <f>VLOOKUP($C2494, '[1]ODS_county pop 2000-2010'!$H$2:$T$3195,O$1,0)</f>
        <v>21832</v>
      </c>
      <c r="P2494" s="27">
        <f>VLOOKUP($C2494, '[2]county pop 2010-2020'!$H$2:$T$3195,P$1,0)</f>
        <v>21987</v>
      </c>
      <c r="Q2494" s="27">
        <f>VLOOKUP($C2494, '[2]county pop 2010-2020'!$H$2:$T$3195,Q$1,0)</f>
        <v>22010</v>
      </c>
      <c r="R2494" s="27">
        <f>VLOOKUP($C2494, '[2]county pop 2010-2020'!$H$2:$T$3195,R$1,0)</f>
        <v>21908</v>
      </c>
      <c r="S2494" s="27">
        <f>VLOOKUP($C2494, '[2]county pop 2010-2020'!$H$2:$T$3195,S$1,0)</f>
        <v>21691</v>
      </c>
      <c r="T2494" s="27">
        <f>VLOOKUP($C2494, '[2]county pop 2010-2020'!$H$2:$T$3195,T$1,0)</f>
        <v>21714</v>
      </c>
      <c r="U2494" s="27">
        <f>VLOOKUP($C2494, '[2]county pop 2010-2020'!$H$2:$T$3195,U$1,0)</f>
        <v>21514</v>
      </c>
      <c r="V2494" s="27">
        <f>VLOOKUP($C2494, '[2]county pop 2010-2020'!$H$2:$T$3195,V$1,0)</f>
        <v>21761</v>
      </c>
      <c r="W2494" s="27">
        <f>VLOOKUP($C2494, '[2]county pop 2010-2020'!$H$2:$T$3195,W$1,0)</f>
        <v>21574</v>
      </c>
      <c r="X2494" s="27">
        <f>VLOOKUP($C2494, '[2]county pop 2010-2020'!$H$2:$T$3195,X$1,0)</f>
        <v>21541</v>
      </c>
      <c r="Y2494" s="27">
        <f>VLOOKUP($C2494, '[2]county pop 2010-2020'!$H$2:$T$3195,Y$1,0)</f>
        <v>21385</v>
      </c>
      <c r="Z2494" s="27">
        <f>VLOOKUP($C2494, '[3]ODS_county pop 2020-2022'!$H$2:$K$3196,Z$1,0)</f>
        <v>21038</v>
      </c>
      <c r="AA2494" s="27">
        <f>VLOOKUP($C2494, '[3]ODS_county pop 2020-2022'!$H$2:$K$3196,AA$1,0)</f>
        <v>21101</v>
      </c>
      <c r="AB2494" s="27">
        <f>VLOOKUP($C2494, '[3]ODS_county pop 2020-2022'!$H$2:$K$3196,AB$1,0)</f>
        <v>21224</v>
      </c>
    </row>
    <row r="2495" spans="1:28" x14ac:dyDescent="0.3">
      <c r="A2495" s="20" t="s">
        <v>2199</v>
      </c>
      <c r="B2495" s="20" t="s">
        <v>3668</v>
      </c>
      <c r="C2495" s="18" t="str">
        <f t="shared" si="46"/>
        <v>.Obion County, Tennessee</v>
      </c>
      <c r="D2495" s="20" t="s">
        <v>2084</v>
      </c>
      <c r="F2495" s="27">
        <f>VLOOKUP($C2495, '[1]ODS_county pop 2000-2010'!$H$2:$T$3195,F$1,0)</f>
        <v>32470</v>
      </c>
      <c r="G2495" s="27">
        <f>VLOOKUP($C2495, '[1]ODS_county pop 2000-2010'!$H$2:$T$3195,G$1,0)</f>
        <v>32370</v>
      </c>
      <c r="H2495" s="27">
        <f>VLOOKUP($C2495, '[1]ODS_county pop 2000-2010'!$H$2:$T$3195,H$1,0)</f>
        <v>32354</v>
      </c>
      <c r="I2495" s="27">
        <f>VLOOKUP($C2495, '[1]ODS_county pop 2000-2010'!$H$2:$T$3195,I$1,0)</f>
        <v>32353</v>
      </c>
      <c r="J2495" s="27">
        <f>VLOOKUP($C2495, '[1]ODS_county pop 2000-2010'!$H$2:$T$3195,J$1,0)</f>
        <v>32346</v>
      </c>
      <c r="K2495" s="27">
        <f>VLOOKUP($C2495, '[1]ODS_county pop 2000-2010'!$H$2:$T$3195,K$1,0)</f>
        <v>32179</v>
      </c>
      <c r="L2495" s="27">
        <f>VLOOKUP($C2495, '[1]ODS_county pop 2000-2010'!$H$2:$T$3195,L$1,0)</f>
        <v>31990</v>
      </c>
      <c r="M2495" s="27">
        <f>VLOOKUP($C2495, '[1]ODS_county pop 2000-2010'!$H$2:$T$3195,M$1,0)</f>
        <v>31972</v>
      </c>
      <c r="N2495" s="27">
        <f>VLOOKUP($C2495, '[1]ODS_county pop 2000-2010'!$H$2:$T$3195,N$1,0)</f>
        <v>31971</v>
      </c>
      <c r="O2495" s="27">
        <f>VLOOKUP($C2495, '[1]ODS_county pop 2000-2010'!$H$2:$T$3195,O$1,0)</f>
        <v>31791</v>
      </c>
      <c r="P2495" s="27">
        <f>VLOOKUP($C2495, '[2]county pop 2010-2020'!$H$2:$T$3195,P$1,0)</f>
        <v>31807</v>
      </c>
      <c r="Q2495" s="27">
        <f>VLOOKUP($C2495, '[2]county pop 2010-2020'!$H$2:$T$3195,Q$1,0)</f>
        <v>31679</v>
      </c>
      <c r="R2495" s="27">
        <f>VLOOKUP($C2495, '[2]county pop 2010-2020'!$H$2:$T$3195,R$1,0)</f>
        <v>31320</v>
      </c>
      <c r="S2495" s="27">
        <f>VLOOKUP($C2495, '[2]county pop 2010-2020'!$H$2:$T$3195,S$1,0)</f>
        <v>31032</v>
      </c>
      <c r="T2495" s="27">
        <f>VLOOKUP($C2495, '[2]county pop 2010-2020'!$H$2:$T$3195,T$1,0)</f>
        <v>30845</v>
      </c>
      <c r="U2495" s="27">
        <f>VLOOKUP($C2495, '[2]county pop 2010-2020'!$H$2:$T$3195,U$1,0)</f>
        <v>30580</v>
      </c>
      <c r="V2495" s="27">
        <f>VLOOKUP($C2495, '[2]county pop 2010-2020'!$H$2:$T$3195,V$1,0)</f>
        <v>30572</v>
      </c>
      <c r="W2495" s="27">
        <f>VLOOKUP($C2495, '[2]county pop 2010-2020'!$H$2:$T$3195,W$1,0)</f>
        <v>30409</v>
      </c>
      <c r="X2495" s="27">
        <f>VLOOKUP($C2495, '[2]county pop 2010-2020'!$H$2:$T$3195,X$1,0)</f>
        <v>30353</v>
      </c>
      <c r="Y2495" s="27">
        <f>VLOOKUP($C2495, '[2]county pop 2010-2020'!$H$2:$T$3195,Y$1,0)</f>
        <v>30249</v>
      </c>
      <c r="Z2495" s="27">
        <f>VLOOKUP($C2495, '[3]ODS_county pop 2020-2022'!$H$2:$K$3196,Z$1,0)</f>
        <v>30767</v>
      </c>
      <c r="AA2495" s="27">
        <f>VLOOKUP($C2495, '[3]ODS_county pop 2020-2022'!$H$2:$K$3196,AA$1,0)</f>
        <v>30498</v>
      </c>
      <c r="AB2495" s="27">
        <f>VLOOKUP($C2495, '[3]ODS_county pop 2020-2022'!$H$2:$K$3196,AB$1,0)</f>
        <v>30394</v>
      </c>
    </row>
    <row r="2496" spans="1:28" x14ac:dyDescent="0.3">
      <c r="A2496" s="20" t="s">
        <v>2199</v>
      </c>
      <c r="B2496" s="20" t="s">
        <v>3669</v>
      </c>
      <c r="C2496" s="18" t="str">
        <f t="shared" si="46"/>
        <v>.Overton County, Tennessee</v>
      </c>
      <c r="D2496" s="20" t="s">
        <v>2084</v>
      </c>
      <c r="F2496" s="27">
        <f>VLOOKUP($C2496, '[1]ODS_county pop 2000-2010'!$H$2:$T$3195,F$1,0)</f>
        <v>20124</v>
      </c>
      <c r="G2496" s="27">
        <f>VLOOKUP($C2496, '[1]ODS_county pop 2000-2010'!$H$2:$T$3195,G$1,0)</f>
        <v>20299</v>
      </c>
      <c r="H2496" s="27">
        <f>VLOOKUP($C2496, '[1]ODS_county pop 2000-2010'!$H$2:$T$3195,H$1,0)</f>
        <v>20427</v>
      </c>
      <c r="I2496" s="27">
        <f>VLOOKUP($C2496, '[1]ODS_county pop 2000-2010'!$H$2:$T$3195,I$1,0)</f>
        <v>20386</v>
      </c>
      <c r="J2496" s="27">
        <f>VLOOKUP($C2496, '[1]ODS_county pop 2000-2010'!$H$2:$T$3195,J$1,0)</f>
        <v>20791</v>
      </c>
      <c r="K2496" s="27">
        <f>VLOOKUP($C2496, '[1]ODS_county pop 2000-2010'!$H$2:$T$3195,K$1,0)</f>
        <v>20983</v>
      </c>
      <c r="L2496" s="27">
        <f>VLOOKUP($C2496, '[1]ODS_county pop 2000-2010'!$H$2:$T$3195,L$1,0)</f>
        <v>21371</v>
      </c>
      <c r="M2496" s="27">
        <f>VLOOKUP($C2496, '[1]ODS_county pop 2000-2010'!$H$2:$T$3195,M$1,0)</f>
        <v>21683</v>
      </c>
      <c r="N2496" s="27">
        <f>VLOOKUP($C2496, '[1]ODS_county pop 2000-2010'!$H$2:$T$3195,N$1,0)</f>
        <v>21756</v>
      </c>
      <c r="O2496" s="27">
        <f>VLOOKUP($C2496, '[1]ODS_county pop 2000-2010'!$H$2:$T$3195,O$1,0)</f>
        <v>21988</v>
      </c>
      <c r="P2496" s="27">
        <f>VLOOKUP($C2496, '[2]county pop 2010-2020'!$H$2:$T$3195,P$1,0)</f>
        <v>22083</v>
      </c>
      <c r="Q2496" s="27">
        <f>VLOOKUP($C2496, '[2]county pop 2010-2020'!$H$2:$T$3195,Q$1,0)</f>
        <v>22160</v>
      </c>
      <c r="R2496" s="27">
        <f>VLOOKUP($C2496, '[2]county pop 2010-2020'!$H$2:$T$3195,R$1,0)</f>
        <v>22158</v>
      </c>
      <c r="S2496" s="27">
        <f>VLOOKUP($C2496, '[2]county pop 2010-2020'!$H$2:$T$3195,S$1,0)</f>
        <v>21965</v>
      </c>
      <c r="T2496" s="27">
        <f>VLOOKUP($C2496, '[2]county pop 2010-2020'!$H$2:$T$3195,T$1,0)</f>
        <v>21945</v>
      </c>
      <c r="U2496" s="27">
        <f>VLOOKUP($C2496, '[2]county pop 2010-2020'!$H$2:$T$3195,U$1,0)</f>
        <v>22062</v>
      </c>
      <c r="V2496" s="27">
        <f>VLOOKUP($C2496, '[2]county pop 2010-2020'!$H$2:$T$3195,V$1,0)</f>
        <v>21951</v>
      </c>
      <c r="W2496" s="27">
        <f>VLOOKUP($C2496, '[2]county pop 2010-2020'!$H$2:$T$3195,W$1,0)</f>
        <v>21995</v>
      </c>
      <c r="X2496" s="27">
        <f>VLOOKUP($C2496, '[2]county pop 2010-2020'!$H$2:$T$3195,X$1,0)</f>
        <v>22071</v>
      </c>
      <c r="Y2496" s="27">
        <f>VLOOKUP($C2496, '[2]county pop 2010-2020'!$H$2:$T$3195,Y$1,0)</f>
        <v>22271</v>
      </c>
      <c r="Z2496" s="27">
        <f>VLOOKUP($C2496, '[3]ODS_county pop 2020-2022'!$H$2:$K$3196,Z$1,0)</f>
        <v>22592</v>
      </c>
      <c r="AA2496" s="27">
        <f>VLOOKUP($C2496, '[3]ODS_county pop 2020-2022'!$H$2:$K$3196,AA$1,0)</f>
        <v>22856</v>
      </c>
      <c r="AB2496" s="27">
        <f>VLOOKUP($C2496, '[3]ODS_county pop 2020-2022'!$H$2:$K$3196,AB$1,0)</f>
        <v>23044</v>
      </c>
    </row>
    <row r="2497" spans="1:28" x14ac:dyDescent="0.3">
      <c r="A2497" s="20" t="s">
        <v>2199</v>
      </c>
      <c r="B2497" s="20" t="s">
        <v>2227</v>
      </c>
      <c r="C2497" s="18" t="str">
        <f t="shared" si="46"/>
        <v>.Perry County, Tennessee</v>
      </c>
      <c r="D2497" s="20" t="s">
        <v>2084</v>
      </c>
      <c r="F2497" s="27">
        <f>VLOOKUP($C2497, '[1]ODS_county pop 2000-2010'!$H$2:$T$3195,F$1,0)</f>
        <v>7608</v>
      </c>
      <c r="G2497" s="27">
        <f>VLOOKUP($C2497, '[1]ODS_county pop 2000-2010'!$H$2:$T$3195,G$1,0)</f>
        <v>7478</v>
      </c>
      <c r="H2497" s="27">
        <f>VLOOKUP($C2497, '[1]ODS_county pop 2000-2010'!$H$2:$T$3195,H$1,0)</f>
        <v>7530</v>
      </c>
      <c r="I2497" s="27">
        <f>VLOOKUP($C2497, '[1]ODS_county pop 2000-2010'!$H$2:$T$3195,I$1,0)</f>
        <v>7617</v>
      </c>
      <c r="J2497" s="27">
        <f>VLOOKUP($C2497, '[1]ODS_county pop 2000-2010'!$H$2:$T$3195,J$1,0)</f>
        <v>7595</v>
      </c>
      <c r="K2497" s="27">
        <f>VLOOKUP($C2497, '[1]ODS_county pop 2000-2010'!$H$2:$T$3195,K$1,0)</f>
        <v>7594</v>
      </c>
      <c r="L2497" s="27">
        <f>VLOOKUP($C2497, '[1]ODS_county pop 2000-2010'!$H$2:$T$3195,L$1,0)</f>
        <v>7620</v>
      </c>
      <c r="M2497" s="27">
        <f>VLOOKUP($C2497, '[1]ODS_county pop 2000-2010'!$H$2:$T$3195,M$1,0)</f>
        <v>7692</v>
      </c>
      <c r="N2497" s="27">
        <f>VLOOKUP($C2497, '[1]ODS_county pop 2000-2010'!$H$2:$T$3195,N$1,0)</f>
        <v>7794</v>
      </c>
      <c r="O2497" s="27">
        <f>VLOOKUP($C2497, '[1]ODS_county pop 2000-2010'!$H$2:$T$3195,O$1,0)</f>
        <v>7851</v>
      </c>
      <c r="P2497" s="27">
        <f>VLOOKUP($C2497, '[2]county pop 2010-2020'!$H$2:$T$3195,P$1,0)</f>
        <v>7915</v>
      </c>
      <c r="Q2497" s="27">
        <f>VLOOKUP($C2497, '[2]county pop 2010-2020'!$H$2:$T$3195,Q$1,0)</f>
        <v>7867</v>
      </c>
      <c r="R2497" s="27">
        <f>VLOOKUP($C2497, '[2]county pop 2010-2020'!$H$2:$T$3195,R$1,0)</f>
        <v>7856</v>
      </c>
      <c r="S2497" s="27">
        <f>VLOOKUP($C2497, '[2]county pop 2010-2020'!$H$2:$T$3195,S$1,0)</f>
        <v>7883</v>
      </c>
      <c r="T2497" s="27">
        <f>VLOOKUP($C2497, '[2]county pop 2010-2020'!$H$2:$T$3195,T$1,0)</f>
        <v>7822</v>
      </c>
      <c r="U2497" s="27">
        <f>VLOOKUP($C2497, '[2]county pop 2010-2020'!$H$2:$T$3195,U$1,0)</f>
        <v>7855</v>
      </c>
      <c r="V2497" s="27">
        <f>VLOOKUP($C2497, '[2]county pop 2010-2020'!$H$2:$T$3195,V$1,0)</f>
        <v>7888</v>
      </c>
      <c r="W2497" s="27">
        <f>VLOOKUP($C2497, '[2]county pop 2010-2020'!$H$2:$T$3195,W$1,0)</f>
        <v>7963</v>
      </c>
      <c r="X2497" s="27">
        <f>VLOOKUP($C2497, '[2]county pop 2010-2020'!$H$2:$T$3195,X$1,0)</f>
        <v>8065</v>
      </c>
      <c r="Y2497" s="27">
        <f>VLOOKUP($C2497, '[2]county pop 2010-2020'!$H$2:$T$3195,Y$1,0)</f>
        <v>8084</v>
      </c>
      <c r="Z2497" s="27">
        <f>VLOOKUP($C2497, '[3]ODS_county pop 2020-2022'!$H$2:$K$3196,Z$1,0)</f>
        <v>8379</v>
      </c>
      <c r="AA2497" s="27">
        <f>VLOOKUP($C2497, '[3]ODS_county pop 2020-2022'!$H$2:$K$3196,AA$1,0)</f>
        <v>8473</v>
      </c>
      <c r="AB2497" s="27">
        <f>VLOOKUP($C2497, '[3]ODS_county pop 2020-2022'!$H$2:$K$3196,AB$1,0)</f>
        <v>8685</v>
      </c>
    </row>
    <row r="2498" spans="1:28" x14ac:dyDescent="0.3">
      <c r="A2498" s="20" t="s">
        <v>2199</v>
      </c>
      <c r="B2498" s="20" t="s">
        <v>3670</v>
      </c>
      <c r="C2498" s="18" t="str">
        <f t="shared" si="46"/>
        <v>.Pickett County, Tennessee</v>
      </c>
      <c r="D2498" s="20" t="s">
        <v>2084</v>
      </c>
      <c r="F2498" s="27">
        <f>VLOOKUP($C2498, '[1]ODS_county pop 2000-2010'!$H$2:$T$3195,F$1,0)</f>
        <v>4941</v>
      </c>
      <c r="G2498" s="27">
        <f>VLOOKUP($C2498, '[1]ODS_county pop 2000-2010'!$H$2:$T$3195,G$1,0)</f>
        <v>4999</v>
      </c>
      <c r="H2498" s="27">
        <f>VLOOKUP($C2498, '[1]ODS_county pop 2000-2010'!$H$2:$T$3195,H$1,0)</f>
        <v>5097</v>
      </c>
      <c r="I2498" s="27">
        <f>VLOOKUP($C2498, '[1]ODS_county pop 2000-2010'!$H$2:$T$3195,I$1,0)</f>
        <v>5031</v>
      </c>
      <c r="J2498" s="27">
        <f>VLOOKUP($C2498, '[1]ODS_county pop 2000-2010'!$H$2:$T$3195,J$1,0)</f>
        <v>4984</v>
      </c>
      <c r="K2498" s="27">
        <f>VLOOKUP($C2498, '[1]ODS_county pop 2000-2010'!$H$2:$T$3195,K$1,0)</f>
        <v>4997</v>
      </c>
      <c r="L2498" s="27">
        <f>VLOOKUP($C2498, '[1]ODS_county pop 2000-2010'!$H$2:$T$3195,L$1,0)</f>
        <v>5023</v>
      </c>
      <c r="M2498" s="27">
        <f>VLOOKUP($C2498, '[1]ODS_county pop 2000-2010'!$H$2:$T$3195,M$1,0)</f>
        <v>5053</v>
      </c>
      <c r="N2498" s="27">
        <f>VLOOKUP($C2498, '[1]ODS_county pop 2000-2010'!$H$2:$T$3195,N$1,0)</f>
        <v>5122</v>
      </c>
      <c r="O2498" s="27">
        <f>VLOOKUP($C2498, '[1]ODS_county pop 2000-2010'!$H$2:$T$3195,O$1,0)</f>
        <v>5101</v>
      </c>
      <c r="P2498" s="27">
        <f>VLOOKUP($C2498, '[2]county pop 2010-2020'!$H$2:$T$3195,P$1,0)</f>
        <v>5077</v>
      </c>
      <c r="Q2498" s="27">
        <f>VLOOKUP($C2498, '[2]county pop 2010-2020'!$H$2:$T$3195,Q$1,0)</f>
        <v>5125</v>
      </c>
      <c r="R2498" s="27">
        <f>VLOOKUP($C2498, '[2]county pop 2010-2020'!$H$2:$T$3195,R$1,0)</f>
        <v>5049</v>
      </c>
      <c r="S2498" s="27">
        <f>VLOOKUP($C2498, '[2]county pop 2010-2020'!$H$2:$T$3195,S$1,0)</f>
        <v>5015</v>
      </c>
      <c r="T2498" s="27">
        <f>VLOOKUP($C2498, '[2]county pop 2010-2020'!$H$2:$T$3195,T$1,0)</f>
        <v>5081</v>
      </c>
      <c r="U2498" s="27">
        <f>VLOOKUP($C2498, '[2]county pop 2010-2020'!$H$2:$T$3195,U$1,0)</f>
        <v>5143</v>
      </c>
      <c r="V2498" s="27">
        <f>VLOOKUP($C2498, '[2]county pop 2010-2020'!$H$2:$T$3195,V$1,0)</f>
        <v>5093</v>
      </c>
      <c r="W2498" s="27">
        <f>VLOOKUP($C2498, '[2]county pop 2010-2020'!$H$2:$T$3195,W$1,0)</f>
        <v>5069</v>
      </c>
      <c r="X2498" s="27">
        <f>VLOOKUP($C2498, '[2]county pop 2010-2020'!$H$2:$T$3195,X$1,0)</f>
        <v>5050</v>
      </c>
      <c r="Y2498" s="27">
        <f>VLOOKUP($C2498, '[2]county pop 2010-2020'!$H$2:$T$3195,Y$1,0)</f>
        <v>5068</v>
      </c>
      <c r="Z2498" s="27">
        <f>VLOOKUP($C2498, '[3]ODS_county pop 2020-2022'!$H$2:$K$3196,Z$1,0)</f>
        <v>5002</v>
      </c>
      <c r="AA2498" s="27">
        <f>VLOOKUP($C2498, '[3]ODS_county pop 2020-2022'!$H$2:$K$3196,AA$1,0)</f>
        <v>5082</v>
      </c>
      <c r="AB2498" s="27">
        <f>VLOOKUP($C2498, '[3]ODS_county pop 2020-2022'!$H$2:$K$3196,AB$1,0)</f>
        <v>5107</v>
      </c>
    </row>
    <row r="2499" spans="1:28" x14ac:dyDescent="0.3">
      <c r="A2499" s="20" t="s">
        <v>2199</v>
      </c>
      <c r="B2499" s="20" t="s">
        <v>2333</v>
      </c>
      <c r="C2499" s="18" t="str">
        <f t="shared" si="46"/>
        <v>.Polk County, Tennessee</v>
      </c>
      <c r="D2499" s="20" t="s">
        <v>2084</v>
      </c>
      <c r="F2499" s="27">
        <f>VLOOKUP($C2499, '[1]ODS_county pop 2000-2010'!$H$2:$T$3195,F$1,0)</f>
        <v>16039</v>
      </c>
      <c r="G2499" s="27">
        <f>VLOOKUP($C2499, '[1]ODS_county pop 2000-2010'!$H$2:$T$3195,G$1,0)</f>
        <v>16361</v>
      </c>
      <c r="H2499" s="27">
        <f>VLOOKUP($C2499, '[1]ODS_county pop 2000-2010'!$H$2:$T$3195,H$1,0)</f>
        <v>16268</v>
      </c>
      <c r="I2499" s="27">
        <f>VLOOKUP($C2499, '[1]ODS_county pop 2000-2010'!$H$2:$T$3195,I$1,0)</f>
        <v>16355</v>
      </c>
      <c r="J2499" s="27">
        <f>VLOOKUP($C2499, '[1]ODS_county pop 2000-2010'!$H$2:$T$3195,J$1,0)</f>
        <v>16285</v>
      </c>
      <c r="K2499" s="27">
        <f>VLOOKUP($C2499, '[1]ODS_county pop 2000-2010'!$H$2:$T$3195,K$1,0)</f>
        <v>16386</v>
      </c>
      <c r="L2499" s="27">
        <f>VLOOKUP($C2499, '[1]ODS_county pop 2000-2010'!$H$2:$T$3195,L$1,0)</f>
        <v>16539</v>
      </c>
      <c r="M2499" s="27">
        <f>VLOOKUP($C2499, '[1]ODS_county pop 2000-2010'!$H$2:$T$3195,M$1,0)</f>
        <v>16599</v>
      </c>
      <c r="N2499" s="27">
        <f>VLOOKUP($C2499, '[1]ODS_county pop 2000-2010'!$H$2:$T$3195,N$1,0)</f>
        <v>16759</v>
      </c>
      <c r="O2499" s="27">
        <f>VLOOKUP($C2499, '[1]ODS_county pop 2000-2010'!$H$2:$T$3195,O$1,0)</f>
        <v>16730</v>
      </c>
      <c r="P2499" s="27">
        <f>VLOOKUP($C2499, '[2]county pop 2010-2020'!$H$2:$T$3195,P$1,0)</f>
        <v>16825</v>
      </c>
      <c r="Q2499" s="27">
        <f>VLOOKUP($C2499, '[2]county pop 2010-2020'!$H$2:$T$3195,Q$1,0)</f>
        <v>16772</v>
      </c>
      <c r="R2499" s="27">
        <f>VLOOKUP($C2499, '[2]county pop 2010-2020'!$H$2:$T$3195,R$1,0)</f>
        <v>16626</v>
      </c>
      <c r="S2499" s="27">
        <f>VLOOKUP($C2499, '[2]county pop 2010-2020'!$H$2:$T$3195,S$1,0)</f>
        <v>16636</v>
      </c>
      <c r="T2499" s="27">
        <f>VLOOKUP($C2499, '[2]county pop 2010-2020'!$H$2:$T$3195,T$1,0)</f>
        <v>16690</v>
      </c>
      <c r="U2499" s="27">
        <f>VLOOKUP($C2499, '[2]county pop 2010-2020'!$H$2:$T$3195,U$1,0)</f>
        <v>16778</v>
      </c>
      <c r="V2499" s="27">
        <f>VLOOKUP($C2499, '[2]county pop 2010-2020'!$H$2:$T$3195,V$1,0)</f>
        <v>16787</v>
      </c>
      <c r="W2499" s="27">
        <f>VLOOKUP($C2499, '[2]county pop 2010-2020'!$H$2:$T$3195,W$1,0)</f>
        <v>16769</v>
      </c>
      <c r="X2499" s="27">
        <f>VLOOKUP($C2499, '[2]county pop 2010-2020'!$H$2:$T$3195,X$1,0)</f>
        <v>16880</v>
      </c>
      <c r="Y2499" s="27">
        <f>VLOOKUP($C2499, '[2]county pop 2010-2020'!$H$2:$T$3195,Y$1,0)</f>
        <v>16764</v>
      </c>
      <c r="Z2499" s="27">
        <f>VLOOKUP($C2499, '[3]ODS_county pop 2020-2022'!$H$2:$K$3196,Z$1,0)</f>
        <v>17568</v>
      </c>
      <c r="AA2499" s="27">
        <f>VLOOKUP($C2499, '[3]ODS_county pop 2020-2022'!$H$2:$K$3196,AA$1,0)</f>
        <v>17784</v>
      </c>
      <c r="AB2499" s="27">
        <f>VLOOKUP($C2499, '[3]ODS_county pop 2020-2022'!$H$2:$K$3196,AB$1,0)</f>
        <v>17863</v>
      </c>
    </row>
    <row r="2500" spans="1:28" x14ac:dyDescent="0.3">
      <c r="A2500" s="20" t="s">
        <v>2199</v>
      </c>
      <c r="B2500" s="20" t="s">
        <v>2516</v>
      </c>
      <c r="C2500" s="18" t="str">
        <f t="shared" si="46"/>
        <v>.Putnam County, Tennessee</v>
      </c>
      <c r="D2500" s="20" t="s">
        <v>2084</v>
      </c>
      <c r="F2500" s="27">
        <f>VLOOKUP($C2500, '[1]ODS_county pop 2000-2010'!$H$2:$T$3195,F$1,0)</f>
        <v>62315</v>
      </c>
      <c r="G2500" s="27">
        <f>VLOOKUP($C2500, '[1]ODS_county pop 2000-2010'!$H$2:$T$3195,G$1,0)</f>
        <v>63130</v>
      </c>
      <c r="H2500" s="27">
        <f>VLOOKUP($C2500, '[1]ODS_county pop 2000-2010'!$H$2:$T$3195,H$1,0)</f>
        <v>64013</v>
      </c>
      <c r="I2500" s="27">
        <f>VLOOKUP($C2500, '[1]ODS_county pop 2000-2010'!$H$2:$T$3195,I$1,0)</f>
        <v>64810</v>
      </c>
      <c r="J2500" s="27">
        <f>VLOOKUP($C2500, '[1]ODS_county pop 2000-2010'!$H$2:$T$3195,J$1,0)</f>
        <v>65851</v>
      </c>
      <c r="K2500" s="27">
        <f>VLOOKUP($C2500, '[1]ODS_county pop 2000-2010'!$H$2:$T$3195,K$1,0)</f>
        <v>66871</v>
      </c>
      <c r="L2500" s="27">
        <f>VLOOKUP($C2500, '[1]ODS_county pop 2000-2010'!$H$2:$T$3195,L$1,0)</f>
        <v>68493</v>
      </c>
      <c r="M2500" s="27">
        <f>VLOOKUP($C2500, '[1]ODS_county pop 2000-2010'!$H$2:$T$3195,M$1,0)</f>
        <v>69468</v>
      </c>
      <c r="N2500" s="27">
        <f>VLOOKUP($C2500, '[1]ODS_county pop 2000-2010'!$H$2:$T$3195,N$1,0)</f>
        <v>70746</v>
      </c>
      <c r="O2500" s="27">
        <f>VLOOKUP($C2500, '[1]ODS_county pop 2000-2010'!$H$2:$T$3195,O$1,0)</f>
        <v>71579</v>
      </c>
      <c r="P2500" s="27">
        <f>VLOOKUP($C2500, '[2]county pop 2010-2020'!$H$2:$T$3195,P$1,0)</f>
        <v>72321</v>
      </c>
      <c r="Q2500" s="27">
        <f>VLOOKUP($C2500, '[2]county pop 2010-2020'!$H$2:$T$3195,Q$1,0)</f>
        <v>73071</v>
      </c>
      <c r="R2500" s="27">
        <f>VLOOKUP($C2500, '[2]county pop 2010-2020'!$H$2:$T$3195,R$1,0)</f>
        <v>73540</v>
      </c>
      <c r="S2500" s="27">
        <f>VLOOKUP($C2500, '[2]county pop 2010-2020'!$H$2:$T$3195,S$1,0)</f>
        <v>74106</v>
      </c>
      <c r="T2500" s="27">
        <f>VLOOKUP($C2500, '[2]county pop 2010-2020'!$H$2:$T$3195,T$1,0)</f>
        <v>74946</v>
      </c>
      <c r="U2500" s="27">
        <f>VLOOKUP($C2500, '[2]county pop 2010-2020'!$H$2:$T$3195,U$1,0)</f>
        <v>75091</v>
      </c>
      <c r="V2500" s="27">
        <f>VLOOKUP($C2500, '[2]county pop 2010-2020'!$H$2:$T$3195,V$1,0)</f>
        <v>75984</v>
      </c>
      <c r="W2500" s="27">
        <f>VLOOKUP($C2500, '[2]county pop 2010-2020'!$H$2:$T$3195,W$1,0)</f>
        <v>77246</v>
      </c>
      <c r="X2500" s="27">
        <f>VLOOKUP($C2500, '[2]county pop 2010-2020'!$H$2:$T$3195,X$1,0)</f>
        <v>78596</v>
      </c>
      <c r="Y2500" s="27">
        <f>VLOOKUP($C2500, '[2]county pop 2010-2020'!$H$2:$T$3195,Y$1,0)</f>
        <v>79957</v>
      </c>
      <c r="Z2500" s="27">
        <f>VLOOKUP($C2500, '[3]ODS_county pop 2020-2022'!$H$2:$K$3196,Z$1,0)</f>
        <v>80052</v>
      </c>
      <c r="AA2500" s="27">
        <f>VLOOKUP($C2500, '[3]ODS_county pop 2020-2022'!$H$2:$K$3196,AA$1,0)</f>
        <v>81255</v>
      </c>
      <c r="AB2500" s="27">
        <f>VLOOKUP($C2500, '[3]ODS_county pop 2020-2022'!$H$2:$K$3196,AB$1,0)</f>
        <v>82382</v>
      </c>
    </row>
    <row r="2501" spans="1:28" x14ac:dyDescent="0.3">
      <c r="A2501" s="20" t="s">
        <v>2199</v>
      </c>
      <c r="B2501" s="20" t="s">
        <v>3671</v>
      </c>
      <c r="C2501" s="18" t="str">
        <f t="shared" si="46"/>
        <v>.Rhea County, Tennessee</v>
      </c>
      <c r="D2501" s="20" t="s">
        <v>2084</v>
      </c>
      <c r="F2501" s="27">
        <f>VLOOKUP($C2501, '[1]ODS_county pop 2000-2010'!$H$2:$T$3195,F$1,0)</f>
        <v>28398</v>
      </c>
      <c r="G2501" s="27">
        <f>VLOOKUP($C2501, '[1]ODS_county pop 2000-2010'!$H$2:$T$3195,G$1,0)</f>
        <v>28601</v>
      </c>
      <c r="H2501" s="27">
        <f>VLOOKUP($C2501, '[1]ODS_county pop 2000-2010'!$H$2:$T$3195,H$1,0)</f>
        <v>28884</v>
      </c>
      <c r="I2501" s="27">
        <f>VLOOKUP($C2501, '[1]ODS_county pop 2000-2010'!$H$2:$T$3195,I$1,0)</f>
        <v>29257</v>
      </c>
      <c r="J2501" s="27">
        <f>VLOOKUP($C2501, '[1]ODS_county pop 2000-2010'!$H$2:$T$3195,J$1,0)</f>
        <v>29469</v>
      </c>
      <c r="K2501" s="27">
        <f>VLOOKUP($C2501, '[1]ODS_county pop 2000-2010'!$H$2:$T$3195,K$1,0)</f>
        <v>29919</v>
      </c>
      <c r="L2501" s="27">
        <f>VLOOKUP($C2501, '[1]ODS_county pop 2000-2010'!$H$2:$T$3195,L$1,0)</f>
        <v>30440</v>
      </c>
      <c r="M2501" s="27">
        <f>VLOOKUP($C2501, '[1]ODS_county pop 2000-2010'!$H$2:$T$3195,M$1,0)</f>
        <v>30769</v>
      </c>
      <c r="N2501" s="27">
        <f>VLOOKUP($C2501, '[1]ODS_county pop 2000-2010'!$H$2:$T$3195,N$1,0)</f>
        <v>31308</v>
      </c>
      <c r="O2501" s="27">
        <f>VLOOKUP($C2501, '[1]ODS_county pop 2000-2010'!$H$2:$T$3195,O$1,0)</f>
        <v>31717</v>
      </c>
      <c r="P2501" s="27">
        <f>VLOOKUP($C2501, '[2]county pop 2010-2020'!$H$2:$T$3195,P$1,0)</f>
        <v>31809</v>
      </c>
      <c r="Q2501" s="27">
        <f>VLOOKUP($C2501, '[2]county pop 2010-2020'!$H$2:$T$3195,Q$1,0)</f>
        <v>32088</v>
      </c>
      <c r="R2501" s="27">
        <f>VLOOKUP($C2501, '[2]county pop 2010-2020'!$H$2:$T$3195,R$1,0)</f>
        <v>32378</v>
      </c>
      <c r="S2501" s="27">
        <f>VLOOKUP($C2501, '[2]county pop 2010-2020'!$H$2:$T$3195,S$1,0)</f>
        <v>32545</v>
      </c>
      <c r="T2501" s="27">
        <f>VLOOKUP($C2501, '[2]county pop 2010-2020'!$H$2:$T$3195,T$1,0)</f>
        <v>32648</v>
      </c>
      <c r="U2501" s="27">
        <f>VLOOKUP($C2501, '[2]county pop 2010-2020'!$H$2:$T$3195,U$1,0)</f>
        <v>32402</v>
      </c>
      <c r="V2501" s="27">
        <f>VLOOKUP($C2501, '[2]county pop 2010-2020'!$H$2:$T$3195,V$1,0)</f>
        <v>32530</v>
      </c>
      <c r="W2501" s="27">
        <f>VLOOKUP($C2501, '[2]county pop 2010-2020'!$H$2:$T$3195,W$1,0)</f>
        <v>32709</v>
      </c>
      <c r="X2501" s="27">
        <f>VLOOKUP($C2501, '[2]county pop 2010-2020'!$H$2:$T$3195,X$1,0)</f>
        <v>32933</v>
      </c>
      <c r="Y2501" s="27">
        <f>VLOOKUP($C2501, '[2]county pop 2010-2020'!$H$2:$T$3195,Y$1,0)</f>
        <v>33206</v>
      </c>
      <c r="Z2501" s="27">
        <f>VLOOKUP($C2501, '[3]ODS_county pop 2020-2022'!$H$2:$K$3196,Z$1,0)</f>
        <v>32934</v>
      </c>
      <c r="AA2501" s="27">
        <f>VLOOKUP($C2501, '[3]ODS_county pop 2020-2022'!$H$2:$K$3196,AA$1,0)</f>
        <v>33205</v>
      </c>
      <c r="AB2501" s="27">
        <f>VLOOKUP($C2501, '[3]ODS_county pop 2020-2022'!$H$2:$K$3196,AB$1,0)</f>
        <v>33730</v>
      </c>
    </row>
    <row r="2502" spans="1:28" x14ac:dyDescent="0.3">
      <c r="A2502" s="20" t="s">
        <v>2199</v>
      </c>
      <c r="B2502" s="20" t="s">
        <v>3672</v>
      </c>
      <c r="C2502" s="18" t="str">
        <f t="shared" si="46"/>
        <v>.Roane County, Tennessee</v>
      </c>
      <c r="D2502" s="20" t="s">
        <v>2084</v>
      </c>
      <c r="F2502" s="27">
        <f>VLOOKUP($C2502, '[1]ODS_county pop 2000-2010'!$H$2:$T$3195,F$1,0)</f>
        <v>51921</v>
      </c>
      <c r="G2502" s="27">
        <f>VLOOKUP($C2502, '[1]ODS_county pop 2000-2010'!$H$2:$T$3195,G$1,0)</f>
        <v>52166</v>
      </c>
      <c r="H2502" s="27">
        <f>VLOOKUP($C2502, '[1]ODS_county pop 2000-2010'!$H$2:$T$3195,H$1,0)</f>
        <v>52325</v>
      </c>
      <c r="I2502" s="27">
        <f>VLOOKUP($C2502, '[1]ODS_county pop 2000-2010'!$H$2:$T$3195,I$1,0)</f>
        <v>52780</v>
      </c>
      <c r="J2502" s="27">
        <f>VLOOKUP($C2502, '[1]ODS_county pop 2000-2010'!$H$2:$T$3195,J$1,0)</f>
        <v>53115</v>
      </c>
      <c r="K2502" s="27">
        <f>VLOOKUP($C2502, '[1]ODS_county pop 2000-2010'!$H$2:$T$3195,K$1,0)</f>
        <v>53175</v>
      </c>
      <c r="L2502" s="27">
        <f>VLOOKUP($C2502, '[1]ODS_county pop 2000-2010'!$H$2:$T$3195,L$1,0)</f>
        <v>53821</v>
      </c>
      <c r="M2502" s="27">
        <f>VLOOKUP($C2502, '[1]ODS_county pop 2000-2010'!$H$2:$T$3195,M$1,0)</f>
        <v>54129</v>
      </c>
      <c r="N2502" s="27">
        <f>VLOOKUP($C2502, '[1]ODS_county pop 2000-2010'!$H$2:$T$3195,N$1,0)</f>
        <v>54374</v>
      </c>
      <c r="O2502" s="27">
        <f>VLOOKUP($C2502, '[1]ODS_county pop 2000-2010'!$H$2:$T$3195,O$1,0)</f>
        <v>54367</v>
      </c>
      <c r="P2502" s="27">
        <f>VLOOKUP($C2502, '[2]county pop 2010-2020'!$H$2:$T$3195,P$1,0)</f>
        <v>54181</v>
      </c>
      <c r="Q2502" s="27">
        <f>VLOOKUP($C2502, '[2]county pop 2010-2020'!$H$2:$T$3195,Q$1,0)</f>
        <v>53996</v>
      </c>
      <c r="R2502" s="27">
        <f>VLOOKUP($C2502, '[2]county pop 2010-2020'!$H$2:$T$3195,R$1,0)</f>
        <v>53628</v>
      </c>
      <c r="S2502" s="27">
        <f>VLOOKUP($C2502, '[2]county pop 2010-2020'!$H$2:$T$3195,S$1,0)</f>
        <v>53175</v>
      </c>
      <c r="T2502" s="27">
        <f>VLOOKUP($C2502, '[2]county pop 2010-2020'!$H$2:$T$3195,T$1,0)</f>
        <v>52870</v>
      </c>
      <c r="U2502" s="27">
        <f>VLOOKUP($C2502, '[2]county pop 2010-2020'!$H$2:$T$3195,U$1,0)</f>
        <v>52799</v>
      </c>
      <c r="V2502" s="27">
        <f>VLOOKUP($C2502, '[2]county pop 2010-2020'!$H$2:$T$3195,V$1,0)</f>
        <v>52988</v>
      </c>
      <c r="W2502" s="27">
        <f>VLOOKUP($C2502, '[2]county pop 2010-2020'!$H$2:$T$3195,W$1,0)</f>
        <v>53039</v>
      </c>
      <c r="X2502" s="27">
        <f>VLOOKUP($C2502, '[2]county pop 2010-2020'!$H$2:$T$3195,X$1,0)</f>
        <v>53313</v>
      </c>
      <c r="Y2502" s="27">
        <f>VLOOKUP($C2502, '[2]county pop 2010-2020'!$H$2:$T$3195,Y$1,0)</f>
        <v>53476</v>
      </c>
      <c r="Z2502" s="27">
        <f>VLOOKUP($C2502, '[3]ODS_county pop 2020-2022'!$H$2:$K$3196,Z$1,0)</f>
        <v>53510</v>
      </c>
      <c r="AA2502" s="27">
        <f>VLOOKUP($C2502, '[3]ODS_county pop 2020-2022'!$H$2:$K$3196,AA$1,0)</f>
        <v>54056</v>
      </c>
      <c r="AB2502" s="27">
        <f>VLOOKUP($C2502, '[3]ODS_county pop 2020-2022'!$H$2:$K$3196,AB$1,0)</f>
        <v>55082</v>
      </c>
    </row>
    <row r="2503" spans="1:28" x14ac:dyDescent="0.3">
      <c r="A2503" s="20" t="s">
        <v>2199</v>
      </c>
      <c r="B2503" s="20" t="s">
        <v>2922</v>
      </c>
      <c r="C2503" s="18" t="str">
        <f t="shared" si="46"/>
        <v>.Robertson County, Tennessee</v>
      </c>
      <c r="D2503" s="20" t="s">
        <v>2084</v>
      </c>
      <c r="F2503" s="27">
        <f>VLOOKUP($C2503, '[1]ODS_county pop 2000-2010'!$H$2:$T$3195,F$1,0)</f>
        <v>54430</v>
      </c>
      <c r="G2503" s="27">
        <f>VLOOKUP($C2503, '[1]ODS_county pop 2000-2010'!$H$2:$T$3195,G$1,0)</f>
        <v>55861</v>
      </c>
      <c r="H2503" s="27">
        <f>VLOOKUP($C2503, '[1]ODS_county pop 2000-2010'!$H$2:$T$3195,H$1,0)</f>
        <v>56795</v>
      </c>
      <c r="I2503" s="27">
        <f>VLOOKUP($C2503, '[1]ODS_county pop 2000-2010'!$H$2:$T$3195,I$1,0)</f>
        <v>57682</v>
      </c>
      <c r="J2503" s="27">
        <f>VLOOKUP($C2503, '[1]ODS_county pop 2000-2010'!$H$2:$T$3195,J$1,0)</f>
        <v>58618</v>
      </c>
      <c r="K2503" s="27">
        <f>VLOOKUP($C2503, '[1]ODS_county pop 2000-2010'!$H$2:$T$3195,K$1,0)</f>
        <v>59720</v>
      </c>
      <c r="L2503" s="27">
        <f>VLOOKUP($C2503, '[1]ODS_county pop 2000-2010'!$H$2:$T$3195,L$1,0)</f>
        <v>61551</v>
      </c>
      <c r="M2503" s="27">
        <f>VLOOKUP($C2503, '[1]ODS_county pop 2000-2010'!$H$2:$T$3195,M$1,0)</f>
        <v>63143</v>
      </c>
      <c r="N2503" s="27">
        <f>VLOOKUP($C2503, '[1]ODS_county pop 2000-2010'!$H$2:$T$3195,N$1,0)</f>
        <v>64780</v>
      </c>
      <c r="O2503" s="27">
        <f>VLOOKUP($C2503, '[1]ODS_county pop 2000-2010'!$H$2:$T$3195,O$1,0)</f>
        <v>65791</v>
      </c>
      <c r="P2503" s="27">
        <f>VLOOKUP($C2503, '[2]county pop 2010-2020'!$H$2:$T$3195,P$1,0)</f>
        <v>66283</v>
      </c>
      <c r="Q2503" s="27">
        <f>VLOOKUP($C2503, '[2]county pop 2010-2020'!$H$2:$T$3195,Q$1,0)</f>
        <v>66775</v>
      </c>
      <c r="R2503" s="27">
        <f>VLOOKUP($C2503, '[2]county pop 2010-2020'!$H$2:$T$3195,R$1,0)</f>
        <v>66809</v>
      </c>
      <c r="S2503" s="27">
        <f>VLOOKUP($C2503, '[2]county pop 2010-2020'!$H$2:$T$3195,S$1,0)</f>
        <v>67423</v>
      </c>
      <c r="T2503" s="27">
        <f>VLOOKUP($C2503, '[2]county pop 2010-2020'!$H$2:$T$3195,T$1,0)</f>
        <v>68063</v>
      </c>
      <c r="U2503" s="27">
        <f>VLOOKUP($C2503, '[2]county pop 2010-2020'!$H$2:$T$3195,U$1,0)</f>
        <v>68709</v>
      </c>
      <c r="V2503" s="27">
        <f>VLOOKUP($C2503, '[2]county pop 2010-2020'!$H$2:$T$3195,V$1,0)</f>
        <v>69439</v>
      </c>
      <c r="W2503" s="27">
        <f>VLOOKUP($C2503, '[2]county pop 2010-2020'!$H$2:$T$3195,W$1,0)</f>
        <v>70342</v>
      </c>
      <c r="X2503" s="27">
        <f>VLOOKUP($C2503, '[2]county pop 2010-2020'!$H$2:$T$3195,X$1,0)</f>
        <v>71159</v>
      </c>
      <c r="Y2503" s="27">
        <f>VLOOKUP($C2503, '[2]county pop 2010-2020'!$H$2:$T$3195,Y$1,0)</f>
        <v>71693</v>
      </c>
      <c r="Z2503" s="27">
        <f>VLOOKUP($C2503, '[3]ODS_county pop 2020-2022'!$H$2:$K$3196,Z$1,0)</f>
        <v>72945</v>
      </c>
      <c r="AA2503" s="27">
        <f>VLOOKUP($C2503, '[3]ODS_county pop 2020-2022'!$H$2:$K$3196,AA$1,0)</f>
        <v>74088</v>
      </c>
      <c r="AB2503" s="27">
        <f>VLOOKUP($C2503, '[3]ODS_county pop 2020-2022'!$H$2:$K$3196,AB$1,0)</f>
        <v>75470</v>
      </c>
    </row>
    <row r="2504" spans="1:28" x14ac:dyDescent="0.3">
      <c r="A2504" s="20" t="s">
        <v>2199</v>
      </c>
      <c r="B2504" s="20" t="s">
        <v>3419</v>
      </c>
      <c r="C2504" s="18" t="str">
        <f t="shared" si="46"/>
        <v>.Rutherford County, Tennessee</v>
      </c>
      <c r="D2504" s="20" t="s">
        <v>2084</v>
      </c>
      <c r="F2504" s="27">
        <f>VLOOKUP($C2504, '[1]ODS_county pop 2000-2010'!$H$2:$T$3195,F$1,0)</f>
        <v>182029</v>
      </c>
      <c r="G2504" s="27">
        <f>VLOOKUP($C2504, '[1]ODS_county pop 2000-2010'!$H$2:$T$3195,G$1,0)</f>
        <v>189901</v>
      </c>
      <c r="H2504" s="27">
        <f>VLOOKUP($C2504, '[1]ODS_county pop 2000-2010'!$H$2:$T$3195,H$1,0)</f>
        <v>196518</v>
      </c>
      <c r="I2504" s="27">
        <f>VLOOKUP($C2504, '[1]ODS_county pop 2000-2010'!$H$2:$T$3195,I$1,0)</f>
        <v>203483</v>
      </c>
      <c r="J2504" s="27">
        <f>VLOOKUP($C2504, '[1]ODS_county pop 2000-2010'!$H$2:$T$3195,J$1,0)</f>
        <v>211714</v>
      </c>
      <c r="K2504" s="27">
        <f>VLOOKUP($C2504, '[1]ODS_county pop 2000-2010'!$H$2:$T$3195,K$1,0)</f>
        <v>221318</v>
      </c>
      <c r="L2504" s="27">
        <f>VLOOKUP($C2504, '[1]ODS_county pop 2000-2010'!$H$2:$T$3195,L$1,0)</f>
        <v>233247</v>
      </c>
      <c r="M2504" s="27">
        <f>VLOOKUP($C2504, '[1]ODS_county pop 2000-2010'!$H$2:$T$3195,M$1,0)</f>
        <v>243953</v>
      </c>
      <c r="N2504" s="27">
        <f>VLOOKUP($C2504, '[1]ODS_county pop 2000-2010'!$H$2:$T$3195,N$1,0)</f>
        <v>252565</v>
      </c>
      <c r="O2504" s="27">
        <f>VLOOKUP($C2504, '[1]ODS_county pop 2000-2010'!$H$2:$T$3195,O$1,0)</f>
        <v>259078</v>
      </c>
      <c r="P2504" s="27">
        <f>VLOOKUP($C2504, '[2]county pop 2010-2020'!$H$2:$T$3195,P$1,0)</f>
        <v>262604</v>
      </c>
      <c r="Q2504" s="27">
        <f>VLOOKUP($C2504, '[2]county pop 2010-2020'!$H$2:$T$3195,Q$1,0)</f>
        <v>269206</v>
      </c>
      <c r="R2504" s="27">
        <f>VLOOKUP($C2504, '[2]county pop 2010-2020'!$H$2:$T$3195,R$1,0)</f>
        <v>274482</v>
      </c>
      <c r="S2504" s="27">
        <f>VLOOKUP($C2504, '[2]county pop 2010-2020'!$H$2:$T$3195,S$1,0)</f>
        <v>281277</v>
      </c>
      <c r="T2504" s="27">
        <f>VLOOKUP($C2504, '[2]county pop 2010-2020'!$H$2:$T$3195,T$1,0)</f>
        <v>289014</v>
      </c>
      <c r="U2504" s="27">
        <f>VLOOKUP($C2504, '[2]county pop 2010-2020'!$H$2:$T$3195,U$1,0)</f>
        <v>298401</v>
      </c>
      <c r="V2504" s="27">
        <f>VLOOKUP($C2504, '[2]county pop 2010-2020'!$H$2:$T$3195,V$1,0)</f>
        <v>307724</v>
      </c>
      <c r="W2504" s="27">
        <f>VLOOKUP($C2504, '[2]county pop 2010-2020'!$H$2:$T$3195,W$1,0)</f>
        <v>316777</v>
      </c>
      <c r="X2504" s="27">
        <f>VLOOKUP($C2504, '[2]county pop 2010-2020'!$H$2:$T$3195,X$1,0)</f>
        <v>324809</v>
      </c>
      <c r="Y2504" s="27">
        <f>VLOOKUP($C2504, '[2]county pop 2010-2020'!$H$2:$T$3195,Y$1,0)</f>
        <v>332125</v>
      </c>
      <c r="Z2504" s="27">
        <f>VLOOKUP($C2504, '[3]ODS_county pop 2020-2022'!$H$2:$K$3196,Z$1,0)</f>
        <v>343266</v>
      </c>
      <c r="AA2504" s="27">
        <f>VLOOKUP($C2504, '[3]ODS_county pop 2020-2022'!$H$2:$K$3196,AA$1,0)</f>
        <v>351202</v>
      </c>
      <c r="AB2504" s="27">
        <f>VLOOKUP($C2504, '[3]ODS_county pop 2020-2022'!$H$2:$K$3196,AB$1,0)</f>
        <v>360619</v>
      </c>
    </row>
    <row r="2505" spans="1:28" x14ac:dyDescent="0.3">
      <c r="A2505" s="20" t="s">
        <v>2199</v>
      </c>
      <c r="B2505" s="20" t="s">
        <v>2338</v>
      </c>
      <c r="C2505" s="18" t="str">
        <f t="shared" si="46"/>
        <v>.Scott County, Tennessee</v>
      </c>
      <c r="D2505" s="20" t="s">
        <v>2084</v>
      </c>
      <c r="F2505" s="27">
        <f>VLOOKUP($C2505, '[1]ODS_county pop 2000-2010'!$H$2:$T$3195,F$1,0)</f>
        <v>21129</v>
      </c>
      <c r="G2505" s="27">
        <f>VLOOKUP($C2505, '[1]ODS_county pop 2000-2010'!$H$2:$T$3195,G$1,0)</f>
        <v>21481</v>
      </c>
      <c r="H2505" s="27">
        <f>VLOOKUP($C2505, '[1]ODS_county pop 2000-2010'!$H$2:$T$3195,H$1,0)</f>
        <v>21593</v>
      </c>
      <c r="I2505" s="27">
        <f>VLOOKUP($C2505, '[1]ODS_county pop 2000-2010'!$H$2:$T$3195,I$1,0)</f>
        <v>21567</v>
      </c>
      <c r="J2505" s="27">
        <f>VLOOKUP($C2505, '[1]ODS_county pop 2000-2010'!$H$2:$T$3195,J$1,0)</f>
        <v>21688</v>
      </c>
      <c r="K2505" s="27">
        <f>VLOOKUP($C2505, '[1]ODS_county pop 2000-2010'!$H$2:$T$3195,K$1,0)</f>
        <v>21865</v>
      </c>
      <c r="L2505" s="27">
        <f>VLOOKUP($C2505, '[1]ODS_county pop 2000-2010'!$H$2:$T$3195,L$1,0)</f>
        <v>22034</v>
      </c>
      <c r="M2505" s="27">
        <f>VLOOKUP($C2505, '[1]ODS_county pop 2000-2010'!$H$2:$T$3195,M$1,0)</f>
        <v>22179</v>
      </c>
      <c r="N2505" s="27">
        <f>VLOOKUP($C2505, '[1]ODS_county pop 2000-2010'!$H$2:$T$3195,N$1,0)</f>
        <v>22214</v>
      </c>
      <c r="O2505" s="27">
        <f>VLOOKUP($C2505, '[1]ODS_county pop 2000-2010'!$H$2:$T$3195,O$1,0)</f>
        <v>22195</v>
      </c>
      <c r="P2505" s="27">
        <f>VLOOKUP($C2505, '[2]county pop 2010-2020'!$H$2:$T$3195,P$1,0)</f>
        <v>22228</v>
      </c>
      <c r="Q2505" s="27">
        <f>VLOOKUP($C2505, '[2]county pop 2010-2020'!$H$2:$T$3195,Q$1,0)</f>
        <v>22107</v>
      </c>
      <c r="R2505" s="27">
        <f>VLOOKUP($C2505, '[2]county pop 2010-2020'!$H$2:$T$3195,R$1,0)</f>
        <v>22176</v>
      </c>
      <c r="S2505" s="27">
        <f>VLOOKUP($C2505, '[2]county pop 2010-2020'!$H$2:$T$3195,S$1,0)</f>
        <v>22068</v>
      </c>
      <c r="T2505" s="27">
        <f>VLOOKUP($C2505, '[2]county pop 2010-2020'!$H$2:$T$3195,T$1,0)</f>
        <v>21994</v>
      </c>
      <c r="U2505" s="27">
        <f>VLOOKUP($C2505, '[2]county pop 2010-2020'!$H$2:$T$3195,U$1,0)</f>
        <v>21896</v>
      </c>
      <c r="V2505" s="27">
        <f>VLOOKUP($C2505, '[2]county pop 2010-2020'!$H$2:$T$3195,V$1,0)</f>
        <v>21899</v>
      </c>
      <c r="W2505" s="27">
        <f>VLOOKUP($C2505, '[2]county pop 2010-2020'!$H$2:$T$3195,W$1,0)</f>
        <v>21971</v>
      </c>
      <c r="X2505" s="27">
        <f>VLOOKUP($C2505, '[2]county pop 2010-2020'!$H$2:$T$3195,X$1,0)</f>
        <v>22036</v>
      </c>
      <c r="Y2505" s="27">
        <f>VLOOKUP($C2505, '[2]county pop 2010-2020'!$H$2:$T$3195,Y$1,0)</f>
        <v>22102</v>
      </c>
      <c r="Z2505" s="27">
        <f>VLOOKUP($C2505, '[3]ODS_county pop 2020-2022'!$H$2:$K$3196,Z$1,0)</f>
        <v>21878</v>
      </c>
      <c r="AA2505" s="27">
        <f>VLOOKUP($C2505, '[3]ODS_county pop 2020-2022'!$H$2:$K$3196,AA$1,0)</f>
        <v>21895</v>
      </c>
      <c r="AB2505" s="27">
        <f>VLOOKUP($C2505, '[3]ODS_county pop 2020-2022'!$H$2:$K$3196,AB$1,0)</f>
        <v>22035</v>
      </c>
    </row>
    <row r="2506" spans="1:28" x14ac:dyDescent="0.3">
      <c r="A2506" s="20" t="s">
        <v>2199</v>
      </c>
      <c r="B2506" s="20" t="s">
        <v>3673</v>
      </c>
      <c r="C2506" s="18" t="str">
        <f t="shared" si="46"/>
        <v>.Sequatchie County, Tennessee</v>
      </c>
      <c r="D2506" s="20" t="s">
        <v>2084</v>
      </c>
      <c r="F2506" s="27">
        <f>VLOOKUP($C2506, '[1]ODS_county pop 2000-2010'!$H$2:$T$3195,F$1,0)</f>
        <v>11262</v>
      </c>
      <c r="G2506" s="27">
        <f>VLOOKUP($C2506, '[1]ODS_county pop 2000-2010'!$H$2:$T$3195,G$1,0)</f>
        <v>11470</v>
      </c>
      <c r="H2506" s="27">
        <f>VLOOKUP($C2506, '[1]ODS_county pop 2000-2010'!$H$2:$T$3195,H$1,0)</f>
        <v>11740</v>
      </c>
      <c r="I2506" s="27">
        <f>VLOOKUP($C2506, '[1]ODS_county pop 2000-2010'!$H$2:$T$3195,I$1,0)</f>
        <v>12062</v>
      </c>
      <c r="J2506" s="27">
        <f>VLOOKUP($C2506, '[1]ODS_county pop 2000-2010'!$H$2:$T$3195,J$1,0)</f>
        <v>12422</v>
      </c>
      <c r="K2506" s="27">
        <f>VLOOKUP($C2506, '[1]ODS_county pop 2000-2010'!$H$2:$T$3195,K$1,0)</f>
        <v>12819</v>
      </c>
      <c r="L2506" s="27">
        <f>VLOOKUP($C2506, '[1]ODS_county pop 2000-2010'!$H$2:$T$3195,L$1,0)</f>
        <v>13282</v>
      </c>
      <c r="M2506" s="27">
        <f>VLOOKUP($C2506, '[1]ODS_county pop 2000-2010'!$H$2:$T$3195,M$1,0)</f>
        <v>13650</v>
      </c>
      <c r="N2506" s="27">
        <f>VLOOKUP($C2506, '[1]ODS_county pop 2000-2010'!$H$2:$T$3195,N$1,0)</f>
        <v>13904</v>
      </c>
      <c r="O2506" s="27">
        <f>VLOOKUP($C2506, '[1]ODS_county pop 2000-2010'!$H$2:$T$3195,O$1,0)</f>
        <v>14137</v>
      </c>
      <c r="P2506" s="27">
        <f>VLOOKUP($C2506, '[2]county pop 2010-2020'!$H$2:$T$3195,P$1,0)</f>
        <v>14112</v>
      </c>
      <c r="Q2506" s="27">
        <f>VLOOKUP($C2506, '[2]county pop 2010-2020'!$H$2:$T$3195,Q$1,0)</f>
        <v>14272</v>
      </c>
      <c r="R2506" s="27">
        <f>VLOOKUP($C2506, '[2]county pop 2010-2020'!$H$2:$T$3195,R$1,0)</f>
        <v>14349</v>
      </c>
      <c r="S2506" s="27">
        <f>VLOOKUP($C2506, '[2]county pop 2010-2020'!$H$2:$T$3195,S$1,0)</f>
        <v>14537</v>
      </c>
      <c r="T2506" s="27">
        <f>VLOOKUP($C2506, '[2]county pop 2010-2020'!$H$2:$T$3195,T$1,0)</f>
        <v>14636</v>
      </c>
      <c r="U2506" s="27">
        <f>VLOOKUP($C2506, '[2]county pop 2010-2020'!$H$2:$T$3195,U$1,0)</f>
        <v>14641</v>
      </c>
      <c r="V2506" s="27">
        <f>VLOOKUP($C2506, '[2]county pop 2010-2020'!$H$2:$T$3195,V$1,0)</f>
        <v>14748</v>
      </c>
      <c r="W2506" s="27">
        <f>VLOOKUP($C2506, '[2]county pop 2010-2020'!$H$2:$T$3195,W$1,0)</f>
        <v>14766</v>
      </c>
      <c r="X2506" s="27">
        <f>VLOOKUP($C2506, '[2]county pop 2010-2020'!$H$2:$T$3195,X$1,0)</f>
        <v>14919</v>
      </c>
      <c r="Y2506" s="27">
        <f>VLOOKUP($C2506, '[2]county pop 2010-2020'!$H$2:$T$3195,Y$1,0)</f>
        <v>15071</v>
      </c>
      <c r="Z2506" s="27">
        <f>VLOOKUP($C2506, '[3]ODS_county pop 2020-2022'!$H$2:$K$3196,Z$1,0)</f>
        <v>15850</v>
      </c>
      <c r="AA2506" s="27">
        <f>VLOOKUP($C2506, '[3]ODS_county pop 2020-2022'!$H$2:$K$3196,AA$1,0)</f>
        <v>16445</v>
      </c>
      <c r="AB2506" s="27">
        <f>VLOOKUP($C2506, '[3]ODS_county pop 2020-2022'!$H$2:$K$3196,AB$1,0)</f>
        <v>16909</v>
      </c>
    </row>
    <row r="2507" spans="1:28" x14ac:dyDescent="0.3">
      <c r="A2507" s="20" t="s">
        <v>2199</v>
      </c>
      <c r="B2507" s="20" t="s">
        <v>2341</v>
      </c>
      <c r="C2507" s="18" t="str">
        <f t="shared" si="46"/>
        <v>.Sevier County, Tennessee</v>
      </c>
      <c r="D2507" s="20" t="s">
        <v>2084</v>
      </c>
      <c r="F2507" s="27">
        <f>VLOOKUP($C2507, '[1]ODS_county pop 2000-2010'!$H$2:$T$3195,F$1,0)</f>
        <v>71200</v>
      </c>
      <c r="G2507" s="27">
        <f>VLOOKUP($C2507, '[1]ODS_county pop 2000-2010'!$H$2:$T$3195,G$1,0)</f>
        <v>73563</v>
      </c>
      <c r="H2507" s="27">
        <f>VLOOKUP($C2507, '[1]ODS_county pop 2000-2010'!$H$2:$T$3195,H$1,0)</f>
        <v>75035</v>
      </c>
      <c r="I2507" s="27">
        <f>VLOOKUP($C2507, '[1]ODS_county pop 2000-2010'!$H$2:$T$3195,I$1,0)</f>
        <v>76616</v>
      </c>
      <c r="J2507" s="27">
        <f>VLOOKUP($C2507, '[1]ODS_county pop 2000-2010'!$H$2:$T$3195,J$1,0)</f>
        <v>78610</v>
      </c>
      <c r="K2507" s="27">
        <f>VLOOKUP($C2507, '[1]ODS_county pop 2000-2010'!$H$2:$T$3195,K$1,0)</f>
        <v>81275</v>
      </c>
      <c r="L2507" s="27">
        <f>VLOOKUP($C2507, '[1]ODS_county pop 2000-2010'!$H$2:$T$3195,L$1,0)</f>
        <v>84098</v>
      </c>
      <c r="M2507" s="27">
        <f>VLOOKUP($C2507, '[1]ODS_county pop 2000-2010'!$H$2:$T$3195,M$1,0)</f>
        <v>86284</v>
      </c>
      <c r="N2507" s="27">
        <f>VLOOKUP($C2507, '[1]ODS_county pop 2000-2010'!$H$2:$T$3195,N$1,0)</f>
        <v>87983</v>
      </c>
      <c r="O2507" s="27">
        <f>VLOOKUP($C2507, '[1]ODS_county pop 2000-2010'!$H$2:$T$3195,O$1,0)</f>
        <v>89096</v>
      </c>
      <c r="P2507" s="27">
        <f>VLOOKUP($C2507, '[2]county pop 2010-2020'!$H$2:$T$3195,P$1,0)</f>
        <v>89889</v>
      </c>
      <c r="Q2507" s="27">
        <f>VLOOKUP($C2507, '[2]county pop 2010-2020'!$H$2:$T$3195,Q$1,0)</f>
        <v>91201</v>
      </c>
      <c r="R2507" s="27">
        <f>VLOOKUP($C2507, '[2]county pop 2010-2020'!$H$2:$T$3195,R$1,0)</f>
        <v>92385</v>
      </c>
      <c r="S2507" s="27">
        <f>VLOOKUP($C2507, '[2]county pop 2010-2020'!$H$2:$T$3195,S$1,0)</f>
        <v>93515</v>
      </c>
      <c r="T2507" s="27">
        <f>VLOOKUP($C2507, '[2]county pop 2010-2020'!$H$2:$T$3195,T$1,0)</f>
        <v>94716</v>
      </c>
      <c r="U2507" s="27">
        <f>VLOOKUP($C2507, '[2]county pop 2010-2020'!$H$2:$T$3195,U$1,0)</f>
        <v>95492</v>
      </c>
      <c r="V2507" s="27">
        <f>VLOOKUP($C2507, '[2]county pop 2010-2020'!$H$2:$T$3195,V$1,0)</f>
        <v>96613</v>
      </c>
      <c r="W2507" s="27">
        <f>VLOOKUP($C2507, '[2]county pop 2010-2020'!$H$2:$T$3195,W$1,0)</f>
        <v>97544</v>
      </c>
      <c r="X2507" s="27">
        <f>VLOOKUP($C2507, '[2]county pop 2010-2020'!$H$2:$T$3195,X$1,0)</f>
        <v>98231</v>
      </c>
      <c r="Y2507" s="27">
        <f>VLOOKUP($C2507, '[2]county pop 2010-2020'!$H$2:$T$3195,Y$1,0)</f>
        <v>98402</v>
      </c>
      <c r="Z2507" s="27">
        <f>VLOOKUP($C2507, '[3]ODS_county pop 2020-2022'!$H$2:$K$3196,Z$1,0)</f>
        <v>98562</v>
      </c>
      <c r="AA2507" s="27">
        <f>VLOOKUP($C2507, '[3]ODS_county pop 2020-2022'!$H$2:$K$3196,AA$1,0)</f>
        <v>99435</v>
      </c>
      <c r="AB2507" s="27">
        <f>VLOOKUP($C2507, '[3]ODS_county pop 2020-2022'!$H$2:$K$3196,AB$1,0)</f>
        <v>98789</v>
      </c>
    </row>
    <row r="2508" spans="1:28" x14ac:dyDescent="0.3">
      <c r="A2508" s="20" t="s">
        <v>2199</v>
      </c>
      <c r="B2508" s="20" t="s">
        <v>2232</v>
      </c>
      <c r="C2508" s="18" t="str">
        <f t="shared" si="46"/>
        <v>.Shelby County, Tennessee</v>
      </c>
      <c r="D2508" s="20" t="s">
        <v>2084</v>
      </c>
      <c r="F2508" s="27">
        <f>VLOOKUP($C2508, '[1]ODS_county pop 2000-2010'!$H$2:$T$3195,F$1,0)</f>
        <v>897466</v>
      </c>
      <c r="G2508" s="27">
        <f>VLOOKUP($C2508, '[1]ODS_county pop 2000-2010'!$H$2:$T$3195,G$1,0)</f>
        <v>899345</v>
      </c>
      <c r="H2508" s="27">
        <f>VLOOKUP($C2508, '[1]ODS_county pop 2000-2010'!$H$2:$T$3195,H$1,0)</f>
        <v>902634</v>
      </c>
      <c r="I2508" s="27">
        <f>VLOOKUP($C2508, '[1]ODS_county pop 2000-2010'!$H$2:$T$3195,I$1,0)</f>
        <v>906733</v>
      </c>
      <c r="J2508" s="27">
        <f>VLOOKUP($C2508, '[1]ODS_county pop 2000-2010'!$H$2:$T$3195,J$1,0)</f>
        <v>909643</v>
      </c>
      <c r="K2508" s="27">
        <f>VLOOKUP($C2508, '[1]ODS_county pop 2000-2010'!$H$2:$T$3195,K$1,0)</f>
        <v>913201</v>
      </c>
      <c r="L2508" s="27">
        <f>VLOOKUP($C2508, '[1]ODS_county pop 2000-2010'!$H$2:$T$3195,L$1,0)</f>
        <v>920106</v>
      </c>
      <c r="M2508" s="27">
        <f>VLOOKUP($C2508, '[1]ODS_county pop 2000-2010'!$H$2:$T$3195,M$1,0)</f>
        <v>921119</v>
      </c>
      <c r="N2508" s="27">
        <f>VLOOKUP($C2508, '[1]ODS_county pop 2000-2010'!$H$2:$T$3195,N$1,0)</f>
        <v>920685</v>
      </c>
      <c r="O2508" s="27">
        <f>VLOOKUP($C2508, '[1]ODS_county pop 2000-2010'!$H$2:$T$3195,O$1,0)</f>
        <v>922541</v>
      </c>
      <c r="P2508" s="27">
        <f>VLOOKUP($C2508, '[2]county pop 2010-2020'!$H$2:$T$3195,P$1,0)</f>
        <v>927644</v>
      </c>
      <c r="Q2508" s="27">
        <f>VLOOKUP($C2508, '[2]county pop 2010-2020'!$H$2:$T$3195,Q$1,0)</f>
        <v>933321</v>
      </c>
      <c r="R2508" s="27">
        <f>VLOOKUP($C2508, '[2]county pop 2010-2020'!$H$2:$T$3195,R$1,0)</f>
        <v>939421</v>
      </c>
      <c r="S2508" s="27">
        <f>VLOOKUP($C2508, '[2]county pop 2010-2020'!$H$2:$T$3195,S$1,0)</f>
        <v>938713</v>
      </c>
      <c r="T2508" s="27">
        <f>VLOOKUP($C2508, '[2]county pop 2010-2020'!$H$2:$T$3195,T$1,0)</f>
        <v>937949</v>
      </c>
      <c r="U2508" s="27">
        <f>VLOOKUP($C2508, '[2]county pop 2010-2020'!$H$2:$T$3195,U$1,0)</f>
        <v>937598</v>
      </c>
      <c r="V2508" s="27">
        <f>VLOOKUP($C2508, '[2]county pop 2010-2020'!$H$2:$T$3195,V$1,0)</f>
        <v>936716</v>
      </c>
      <c r="W2508" s="27">
        <f>VLOOKUP($C2508, '[2]county pop 2010-2020'!$H$2:$T$3195,W$1,0)</f>
        <v>936012</v>
      </c>
      <c r="X2508" s="27">
        <f>VLOOKUP($C2508, '[2]county pop 2010-2020'!$H$2:$T$3195,X$1,0)</f>
        <v>937239</v>
      </c>
      <c r="Y2508" s="27">
        <f>VLOOKUP($C2508, '[2]county pop 2010-2020'!$H$2:$T$3195,Y$1,0)</f>
        <v>937070</v>
      </c>
      <c r="Z2508" s="27">
        <f>VLOOKUP($C2508, '[3]ODS_county pop 2020-2022'!$H$2:$K$3196,Z$1,0)</f>
        <v>929388</v>
      </c>
      <c r="AA2508" s="27">
        <f>VLOOKUP($C2508, '[3]ODS_county pop 2020-2022'!$H$2:$K$3196,AA$1,0)</f>
        <v>923352</v>
      </c>
      <c r="AB2508" s="27">
        <f>VLOOKUP($C2508, '[3]ODS_county pop 2020-2022'!$H$2:$K$3196,AB$1,0)</f>
        <v>916371</v>
      </c>
    </row>
    <row r="2509" spans="1:28" x14ac:dyDescent="0.3">
      <c r="A2509" s="20" t="s">
        <v>2199</v>
      </c>
      <c r="B2509" s="20" t="s">
        <v>2863</v>
      </c>
      <c r="C2509" s="18" t="str">
        <f t="shared" si="46"/>
        <v>.Smith County, Tennessee</v>
      </c>
      <c r="D2509" s="20" t="s">
        <v>2084</v>
      </c>
      <c r="F2509" s="27">
        <f>VLOOKUP($C2509, '[1]ODS_county pop 2000-2010'!$H$2:$T$3195,F$1,0)</f>
        <v>17708</v>
      </c>
      <c r="G2509" s="27">
        <f>VLOOKUP($C2509, '[1]ODS_county pop 2000-2010'!$H$2:$T$3195,G$1,0)</f>
        <v>17962</v>
      </c>
      <c r="H2509" s="27">
        <f>VLOOKUP($C2509, '[1]ODS_county pop 2000-2010'!$H$2:$T$3195,H$1,0)</f>
        <v>18104</v>
      </c>
      <c r="I2509" s="27">
        <f>VLOOKUP($C2509, '[1]ODS_county pop 2000-2010'!$H$2:$T$3195,I$1,0)</f>
        <v>18236</v>
      </c>
      <c r="J2509" s="27">
        <f>VLOOKUP($C2509, '[1]ODS_county pop 2000-2010'!$H$2:$T$3195,J$1,0)</f>
        <v>18302</v>
      </c>
      <c r="K2509" s="27">
        <f>VLOOKUP($C2509, '[1]ODS_county pop 2000-2010'!$H$2:$T$3195,K$1,0)</f>
        <v>18521</v>
      </c>
      <c r="L2509" s="27">
        <f>VLOOKUP($C2509, '[1]ODS_county pop 2000-2010'!$H$2:$T$3195,L$1,0)</f>
        <v>18726</v>
      </c>
      <c r="M2509" s="27">
        <f>VLOOKUP($C2509, '[1]ODS_county pop 2000-2010'!$H$2:$T$3195,M$1,0)</f>
        <v>18905</v>
      </c>
      <c r="N2509" s="27">
        <f>VLOOKUP($C2509, '[1]ODS_county pop 2000-2010'!$H$2:$T$3195,N$1,0)</f>
        <v>19179</v>
      </c>
      <c r="O2509" s="27">
        <f>VLOOKUP($C2509, '[1]ODS_county pop 2000-2010'!$H$2:$T$3195,O$1,0)</f>
        <v>19219</v>
      </c>
      <c r="P2509" s="27">
        <f>VLOOKUP($C2509, '[2]county pop 2010-2020'!$H$2:$T$3195,P$1,0)</f>
        <v>19166</v>
      </c>
      <c r="Q2509" s="27">
        <f>VLOOKUP($C2509, '[2]county pop 2010-2020'!$H$2:$T$3195,Q$1,0)</f>
        <v>19211</v>
      </c>
      <c r="R2509" s="27">
        <f>VLOOKUP($C2509, '[2]county pop 2010-2020'!$H$2:$T$3195,R$1,0)</f>
        <v>19185</v>
      </c>
      <c r="S2509" s="27">
        <f>VLOOKUP($C2509, '[2]county pop 2010-2020'!$H$2:$T$3195,S$1,0)</f>
        <v>19123</v>
      </c>
      <c r="T2509" s="27">
        <f>VLOOKUP($C2509, '[2]county pop 2010-2020'!$H$2:$T$3195,T$1,0)</f>
        <v>19104</v>
      </c>
      <c r="U2509" s="27">
        <f>VLOOKUP($C2509, '[2]county pop 2010-2020'!$H$2:$T$3195,U$1,0)</f>
        <v>19316</v>
      </c>
      <c r="V2509" s="27">
        <f>VLOOKUP($C2509, '[2]county pop 2010-2020'!$H$2:$T$3195,V$1,0)</f>
        <v>19542</v>
      </c>
      <c r="W2509" s="27">
        <f>VLOOKUP($C2509, '[2]county pop 2010-2020'!$H$2:$T$3195,W$1,0)</f>
        <v>19743</v>
      </c>
      <c r="X2509" s="27">
        <f>VLOOKUP($C2509, '[2]county pop 2010-2020'!$H$2:$T$3195,X$1,0)</f>
        <v>19946</v>
      </c>
      <c r="Y2509" s="27">
        <f>VLOOKUP($C2509, '[2]county pop 2010-2020'!$H$2:$T$3195,Y$1,0)</f>
        <v>20115</v>
      </c>
      <c r="Z2509" s="27">
        <f>VLOOKUP($C2509, '[3]ODS_county pop 2020-2022'!$H$2:$K$3196,Z$1,0)</f>
        <v>19970</v>
      </c>
      <c r="AA2509" s="27">
        <f>VLOOKUP($C2509, '[3]ODS_county pop 2020-2022'!$H$2:$K$3196,AA$1,0)</f>
        <v>20181</v>
      </c>
      <c r="AB2509" s="27">
        <f>VLOOKUP($C2509, '[3]ODS_county pop 2020-2022'!$H$2:$K$3196,AB$1,0)</f>
        <v>20489</v>
      </c>
    </row>
    <row r="2510" spans="1:28" x14ac:dyDescent="0.3">
      <c r="A2510" s="20" t="s">
        <v>2199</v>
      </c>
      <c r="B2510" s="20" t="s">
        <v>2611</v>
      </c>
      <c r="C2510" s="18" t="str">
        <f t="shared" si="46"/>
        <v>.Stewart County, Tennessee</v>
      </c>
      <c r="D2510" s="20" t="s">
        <v>2084</v>
      </c>
      <c r="F2510" s="27">
        <f>VLOOKUP($C2510, '[1]ODS_county pop 2000-2010'!$H$2:$T$3195,F$1,0)</f>
        <v>12369</v>
      </c>
      <c r="G2510" s="27">
        <f>VLOOKUP($C2510, '[1]ODS_county pop 2000-2010'!$H$2:$T$3195,G$1,0)</f>
        <v>12548</v>
      </c>
      <c r="H2510" s="27">
        <f>VLOOKUP($C2510, '[1]ODS_county pop 2000-2010'!$H$2:$T$3195,H$1,0)</f>
        <v>12662</v>
      </c>
      <c r="I2510" s="27">
        <f>VLOOKUP($C2510, '[1]ODS_county pop 2000-2010'!$H$2:$T$3195,I$1,0)</f>
        <v>12678</v>
      </c>
      <c r="J2510" s="27">
        <f>VLOOKUP($C2510, '[1]ODS_county pop 2000-2010'!$H$2:$T$3195,J$1,0)</f>
        <v>12644</v>
      </c>
      <c r="K2510" s="27">
        <f>VLOOKUP($C2510, '[1]ODS_county pop 2000-2010'!$H$2:$T$3195,K$1,0)</f>
        <v>12843</v>
      </c>
      <c r="L2510" s="27">
        <f>VLOOKUP($C2510, '[1]ODS_county pop 2000-2010'!$H$2:$T$3195,L$1,0)</f>
        <v>12866</v>
      </c>
      <c r="M2510" s="27">
        <f>VLOOKUP($C2510, '[1]ODS_county pop 2000-2010'!$H$2:$T$3195,M$1,0)</f>
        <v>12997</v>
      </c>
      <c r="N2510" s="27">
        <f>VLOOKUP($C2510, '[1]ODS_county pop 2000-2010'!$H$2:$T$3195,N$1,0)</f>
        <v>13199</v>
      </c>
      <c r="O2510" s="27">
        <f>VLOOKUP($C2510, '[1]ODS_county pop 2000-2010'!$H$2:$T$3195,O$1,0)</f>
        <v>13253</v>
      </c>
      <c r="P2510" s="27">
        <f>VLOOKUP($C2510, '[2]county pop 2010-2020'!$H$2:$T$3195,P$1,0)</f>
        <v>13324</v>
      </c>
      <c r="Q2510" s="27">
        <f>VLOOKUP($C2510, '[2]county pop 2010-2020'!$H$2:$T$3195,Q$1,0)</f>
        <v>13223</v>
      </c>
      <c r="R2510" s="27">
        <f>VLOOKUP($C2510, '[2]county pop 2010-2020'!$H$2:$T$3195,R$1,0)</f>
        <v>13309</v>
      </c>
      <c r="S2510" s="27">
        <f>VLOOKUP($C2510, '[2]county pop 2010-2020'!$H$2:$T$3195,S$1,0)</f>
        <v>13277</v>
      </c>
      <c r="T2510" s="27">
        <f>VLOOKUP($C2510, '[2]county pop 2010-2020'!$H$2:$T$3195,T$1,0)</f>
        <v>13211</v>
      </c>
      <c r="U2510" s="27">
        <f>VLOOKUP($C2510, '[2]county pop 2010-2020'!$H$2:$T$3195,U$1,0)</f>
        <v>13193</v>
      </c>
      <c r="V2510" s="27">
        <f>VLOOKUP($C2510, '[2]county pop 2010-2020'!$H$2:$T$3195,V$1,0)</f>
        <v>13191</v>
      </c>
      <c r="W2510" s="27">
        <f>VLOOKUP($C2510, '[2]county pop 2010-2020'!$H$2:$T$3195,W$1,0)</f>
        <v>13424</v>
      </c>
      <c r="X2510" s="27">
        <f>VLOOKUP($C2510, '[2]county pop 2010-2020'!$H$2:$T$3195,X$1,0)</f>
        <v>13594</v>
      </c>
      <c r="Y2510" s="27">
        <f>VLOOKUP($C2510, '[2]county pop 2010-2020'!$H$2:$T$3195,Y$1,0)</f>
        <v>13699</v>
      </c>
      <c r="Z2510" s="27">
        <f>VLOOKUP($C2510, '[3]ODS_county pop 2020-2022'!$H$2:$K$3196,Z$1,0)</f>
        <v>13711</v>
      </c>
      <c r="AA2510" s="27">
        <f>VLOOKUP($C2510, '[3]ODS_county pop 2020-2022'!$H$2:$K$3196,AA$1,0)</f>
        <v>13830</v>
      </c>
      <c r="AB2510" s="27">
        <f>VLOOKUP($C2510, '[3]ODS_county pop 2020-2022'!$H$2:$K$3196,AB$1,0)</f>
        <v>14035</v>
      </c>
    </row>
    <row r="2511" spans="1:28" x14ac:dyDescent="0.3">
      <c r="A2511" s="20" t="s">
        <v>2199</v>
      </c>
      <c r="B2511" s="20" t="s">
        <v>2754</v>
      </c>
      <c r="C2511" s="18" t="str">
        <f t="shared" si="46"/>
        <v>.Sullivan County, Tennessee</v>
      </c>
      <c r="D2511" s="20" t="s">
        <v>2084</v>
      </c>
      <c r="F2511" s="27">
        <f>VLOOKUP($C2511, '[1]ODS_county pop 2000-2010'!$H$2:$T$3195,F$1,0)</f>
        <v>153089</v>
      </c>
      <c r="G2511" s="27">
        <f>VLOOKUP($C2511, '[1]ODS_county pop 2000-2010'!$H$2:$T$3195,G$1,0)</f>
        <v>152718</v>
      </c>
      <c r="H2511" s="27">
        <f>VLOOKUP($C2511, '[1]ODS_county pop 2000-2010'!$H$2:$T$3195,H$1,0)</f>
        <v>153160</v>
      </c>
      <c r="I2511" s="27">
        <f>VLOOKUP($C2511, '[1]ODS_county pop 2000-2010'!$H$2:$T$3195,I$1,0)</f>
        <v>153280</v>
      </c>
      <c r="J2511" s="27">
        <f>VLOOKUP($C2511, '[1]ODS_county pop 2000-2010'!$H$2:$T$3195,J$1,0)</f>
        <v>152808</v>
      </c>
      <c r="K2511" s="27">
        <f>VLOOKUP($C2511, '[1]ODS_county pop 2000-2010'!$H$2:$T$3195,K$1,0)</f>
        <v>153463</v>
      </c>
      <c r="L2511" s="27">
        <f>VLOOKUP($C2511, '[1]ODS_county pop 2000-2010'!$H$2:$T$3195,L$1,0)</f>
        <v>154227</v>
      </c>
      <c r="M2511" s="27">
        <f>VLOOKUP($C2511, '[1]ODS_county pop 2000-2010'!$H$2:$T$3195,M$1,0)</f>
        <v>155367</v>
      </c>
      <c r="N2511" s="27">
        <f>VLOOKUP($C2511, '[1]ODS_county pop 2000-2010'!$H$2:$T$3195,N$1,0)</f>
        <v>156028</v>
      </c>
      <c r="O2511" s="27">
        <f>VLOOKUP($C2511, '[1]ODS_county pop 2000-2010'!$H$2:$T$3195,O$1,0)</f>
        <v>156661</v>
      </c>
      <c r="P2511" s="27">
        <f>VLOOKUP($C2511, '[2]county pop 2010-2020'!$H$2:$T$3195,P$1,0)</f>
        <v>156823</v>
      </c>
      <c r="Q2511" s="27">
        <f>VLOOKUP($C2511, '[2]county pop 2010-2020'!$H$2:$T$3195,Q$1,0)</f>
        <v>156895</v>
      </c>
      <c r="R2511" s="27">
        <f>VLOOKUP($C2511, '[2]county pop 2010-2020'!$H$2:$T$3195,R$1,0)</f>
        <v>156367</v>
      </c>
      <c r="S2511" s="27">
        <f>VLOOKUP($C2511, '[2]county pop 2010-2020'!$H$2:$T$3195,S$1,0)</f>
        <v>156258</v>
      </c>
      <c r="T2511" s="27">
        <f>VLOOKUP($C2511, '[2]county pop 2010-2020'!$H$2:$T$3195,T$1,0)</f>
        <v>156509</v>
      </c>
      <c r="U2511" s="27">
        <f>VLOOKUP($C2511, '[2]county pop 2010-2020'!$H$2:$T$3195,U$1,0)</f>
        <v>156336</v>
      </c>
      <c r="V2511" s="27">
        <f>VLOOKUP($C2511, '[2]county pop 2010-2020'!$H$2:$T$3195,V$1,0)</f>
        <v>156372</v>
      </c>
      <c r="W2511" s="27">
        <f>VLOOKUP($C2511, '[2]county pop 2010-2020'!$H$2:$T$3195,W$1,0)</f>
        <v>157154</v>
      </c>
      <c r="X2511" s="27">
        <f>VLOOKUP($C2511, '[2]county pop 2010-2020'!$H$2:$T$3195,X$1,0)</f>
        <v>157785</v>
      </c>
      <c r="Y2511" s="27">
        <f>VLOOKUP($C2511, '[2]county pop 2010-2020'!$H$2:$T$3195,Y$1,0)</f>
        <v>158469</v>
      </c>
      <c r="Z2511" s="27">
        <f>VLOOKUP($C2511, '[3]ODS_county pop 2020-2022'!$H$2:$K$3196,Z$1,0)</f>
        <v>158237</v>
      </c>
      <c r="AA2511" s="27">
        <f>VLOOKUP($C2511, '[3]ODS_county pop 2020-2022'!$H$2:$K$3196,AA$1,0)</f>
        <v>159167</v>
      </c>
      <c r="AB2511" s="27">
        <f>VLOOKUP($C2511, '[3]ODS_county pop 2020-2022'!$H$2:$K$3196,AB$1,0)</f>
        <v>160820</v>
      </c>
    </row>
    <row r="2512" spans="1:28" x14ac:dyDescent="0.3">
      <c r="A2512" s="20" t="s">
        <v>2199</v>
      </c>
      <c r="B2512" s="20" t="s">
        <v>2867</v>
      </c>
      <c r="C2512" s="18" t="str">
        <f t="shared" si="46"/>
        <v>.Sumner County, Tennessee</v>
      </c>
      <c r="D2512" s="20" t="s">
        <v>2084</v>
      </c>
      <c r="F2512" s="27">
        <f>VLOOKUP($C2512, '[1]ODS_county pop 2000-2010'!$H$2:$T$3195,F$1,0)</f>
        <v>130528</v>
      </c>
      <c r="G2512" s="27">
        <f>VLOOKUP($C2512, '[1]ODS_county pop 2000-2010'!$H$2:$T$3195,G$1,0)</f>
        <v>133681</v>
      </c>
      <c r="H2512" s="27">
        <f>VLOOKUP($C2512, '[1]ODS_county pop 2000-2010'!$H$2:$T$3195,H$1,0)</f>
        <v>136097</v>
      </c>
      <c r="I2512" s="27">
        <f>VLOOKUP($C2512, '[1]ODS_county pop 2000-2010'!$H$2:$T$3195,I$1,0)</f>
        <v>138153</v>
      </c>
      <c r="J2512" s="27">
        <f>VLOOKUP($C2512, '[1]ODS_county pop 2000-2010'!$H$2:$T$3195,J$1,0)</f>
        <v>141103</v>
      </c>
      <c r="K2512" s="27">
        <f>VLOOKUP($C2512, '[1]ODS_county pop 2000-2010'!$H$2:$T$3195,K$1,0)</f>
        <v>144124</v>
      </c>
      <c r="L2512" s="27">
        <f>VLOOKUP($C2512, '[1]ODS_county pop 2000-2010'!$H$2:$T$3195,L$1,0)</f>
        <v>148941</v>
      </c>
      <c r="M2512" s="27">
        <f>VLOOKUP($C2512, '[1]ODS_county pop 2000-2010'!$H$2:$T$3195,M$1,0)</f>
        <v>152949</v>
      </c>
      <c r="N2512" s="27">
        <f>VLOOKUP($C2512, '[1]ODS_county pop 2000-2010'!$H$2:$T$3195,N$1,0)</f>
        <v>155999</v>
      </c>
      <c r="O2512" s="27">
        <f>VLOOKUP($C2512, '[1]ODS_county pop 2000-2010'!$H$2:$T$3195,O$1,0)</f>
        <v>158819</v>
      </c>
      <c r="P2512" s="27">
        <f>VLOOKUP($C2512, '[2]county pop 2010-2020'!$H$2:$T$3195,P$1,0)</f>
        <v>160645</v>
      </c>
      <c r="Q2512" s="27">
        <f>VLOOKUP($C2512, '[2]county pop 2010-2020'!$H$2:$T$3195,Q$1,0)</f>
        <v>163713</v>
      </c>
      <c r="R2512" s="27">
        <f>VLOOKUP($C2512, '[2]county pop 2010-2020'!$H$2:$T$3195,R$1,0)</f>
        <v>166026</v>
      </c>
      <c r="S2512" s="27">
        <f>VLOOKUP($C2512, '[2]county pop 2010-2020'!$H$2:$T$3195,S$1,0)</f>
        <v>168839</v>
      </c>
      <c r="T2512" s="27">
        <f>VLOOKUP($C2512, '[2]county pop 2010-2020'!$H$2:$T$3195,T$1,0)</f>
        <v>172380</v>
      </c>
      <c r="U2512" s="27">
        <f>VLOOKUP($C2512, '[2]county pop 2010-2020'!$H$2:$T$3195,U$1,0)</f>
        <v>175467</v>
      </c>
      <c r="V2512" s="27">
        <f>VLOOKUP($C2512, '[2]county pop 2010-2020'!$H$2:$T$3195,V$1,0)</f>
        <v>179474</v>
      </c>
      <c r="W2512" s="27">
        <f>VLOOKUP($C2512, '[2]county pop 2010-2020'!$H$2:$T$3195,W$1,0)</f>
        <v>184016</v>
      </c>
      <c r="X2512" s="27">
        <f>VLOOKUP($C2512, '[2]county pop 2010-2020'!$H$2:$T$3195,X$1,0)</f>
        <v>187854</v>
      </c>
      <c r="Y2512" s="27">
        <f>VLOOKUP($C2512, '[2]county pop 2010-2020'!$H$2:$T$3195,Y$1,0)</f>
        <v>191497</v>
      </c>
      <c r="Z2512" s="27">
        <f>VLOOKUP($C2512, '[3]ODS_county pop 2020-2022'!$H$2:$K$3196,Z$1,0)</f>
        <v>197396</v>
      </c>
      <c r="AA2512" s="27">
        <f>VLOOKUP($C2512, '[3]ODS_county pop 2020-2022'!$H$2:$K$3196,AA$1,0)</f>
        <v>200582</v>
      </c>
      <c r="AB2512" s="27">
        <f>VLOOKUP($C2512, '[3]ODS_county pop 2020-2022'!$H$2:$K$3196,AB$1,0)</f>
        <v>203858</v>
      </c>
    </row>
    <row r="2513" spans="1:28" x14ac:dyDescent="0.3">
      <c r="A2513" s="20" t="s">
        <v>2199</v>
      </c>
      <c r="B2513" s="20" t="s">
        <v>2757</v>
      </c>
      <c r="C2513" s="18" t="str">
        <f t="shared" si="46"/>
        <v>.Tipton County, Tennessee</v>
      </c>
      <c r="D2513" s="20" t="s">
        <v>2084</v>
      </c>
      <c r="F2513" s="27">
        <f>VLOOKUP($C2513, '[1]ODS_county pop 2000-2010'!$H$2:$T$3195,F$1,0)</f>
        <v>51309</v>
      </c>
      <c r="G2513" s="27">
        <f>VLOOKUP($C2513, '[1]ODS_county pop 2000-2010'!$H$2:$T$3195,G$1,0)</f>
        <v>52696</v>
      </c>
      <c r="H2513" s="27">
        <f>VLOOKUP($C2513, '[1]ODS_county pop 2000-2010'!$H$2:$T$3195,H$1,0)</f>
        <v>53382</v>
      </c>
      <c r="I2513" s="27">
        <f>VLOOKUP($C2513, '[1]ODS_county pop 2000-2010'!$H$2:$T$3195,I$1,0)</f>
        <v>54037</v>
      </c>
      <c r="J2513" s="27">
        <f>VLOOKUP($C2513, '[1]ODS_county pop 2000-2010'!$H$2:$T$3195,J$1,0)</f>
        <v>54581</v>
      </c>
      <c r="K2513" s="27">
        <f>VLOOKUP($C2513, '[1]ODS_county pop 2000-2010'!$H$2:$T$3195,K$1,0)</f>
        <v>56022</v>
      </c>
      <c r="L2513" s="27">
        <f>VLOOKUP($C2513, '[1]ODS_county pop 2000-2010'!$H$2:$T$3195,L$1,0)</f>
        <v>57466</v>
      </c>
      <c r="M2513" s="27">
        <f>VLOOKUP($C2513, '[1]ODS_county pop 2000-2010'!$H$2:$T$3195,M$1,0)</f>
        <v>58866</v>
      </c>
      <c r="N2513" s="27">
        <f>VLOOKUP($C2513, '[1]ODS_county pop 2000-2010'!$H$2:$T$3195,N$1,0)</f>
        <v>60128</v>
      </c>
      <c r="O2513" s="27">
        <f>VLOOKUP($C2513, '[1]ODS_county pop 2000-2010'!$H$2:$T$3195,O$1,0)</f>
        <v>60866</v>
      </c>
      <c r="P2513" s="27">
        <f>VLOOKUP($C2513, '[2]county pop 2010-2020'!$H$2:$T$3195,P$1,0)</f>
        <v>61081</v>
      </c>
      <c r="Q2513" s="27">
        <f>VLOOKUP($C2513, '[2]county pop 2010-2020'!$H$2:$T$3195,Q$1,0)</f>
        <v>61313</v>
      </c>
      <c r="R2513" s="27">
        <f>VLOOKUP($C2513, '[2]county pop 2010-2020'!$H$2:$T$3195,R$1,0)</f>
        <v>61542</v>
      </c>
      <c r="S2513" s="27">
        <f>VLOOKUP($C2513, '[2]county pop 2010-2020'!$H$2:$T$3195,S$1,0)</f>
        <v>61594</v>
      </c>
      <c r="T2513" s="27">
        <f>VLOOKUP($C2513, '[2]county pop 2010-2020'!$H$2:$T$3195,T$1,0)</f>
        <v>61625</v>
      </c>
      <c r="U2513" s="27">
        <f>VLOOKUP($C2513, '[2]county pop 2010-2020'!$H$2:$T$3195,U$1,0)</f>
        <v>61570</v>
      </c>
      <c r="V2513" s="27">
        <f>VLOOKUP($C2513, '[2]county pop 2010-2020'!$H$2:$T$3195,V$1,0)</f>
        <v>61242</v>
      </c>
      <c r="W2513" s="27">
        <f>VLOOKUP($C2513, '[2]county pop 2010-2020'!$H$2:$T$3195,W$1,0)</f>
        <v>61335</v>
      </c>
      <c r="X2513" s="27">
        <f>VLOOKUP($C2513, '[2]county pop 2010-2020'!$H$2:$T$3195,X$1,0)</f>
        <v>61601</v>
      </c>
      <c r="Y2513" s="27">
        <f>VLOOKUP($C2513, '[2]county pop 2010-2020'!$H$2:$T$3195,Y$1,0)</f>
        <v>61715</v>
      </c>
      <c r="Z2513" s="27">
        <f>VLOOKUP($C2513, '[3]ODS_county pop 2020-2022'!$H$2:$K$3196,Z$1,0)</f>
        <v>61041</v>
      </c>
      <c r="AA2513" s="27">
        <f>VLOOKUP($C2513, '[3]ODS_county pop 2020-2022'!$H$2:$K$3196,AA$1,0)</f>
        <v>61049</v>
      </c>
      <c r="AB2513" s="27">
        <f>VLOOKUP($C2513, '[3]ODS_county pop 2020-2022'!$H$2:$K$3196,AB$1,0)</f>
        <v>61656</v>
      </c>
    </row>
    <row r="2514" spans="1:28" x14ac:dyDescent="0.3">
      <c r="A2514" s="20" t="s">
        <v>2199</v>
      </c>
      <c r="B2514" s="20" t="s">
        <v>3674</v>
      </c>
      <c r="C2514" s="18" t="str">
        <f t="shared" si="46"/>
        <v>.Trousdale County, Tennessee</v>
      </c>
      <c r="D2514" s="20" t="s">
        <v>2084</v>
      </c>
      <c r="F2514" s="27">
        <f>VLOOKUP($C2514, '[1]ODS_county pop 2000-2010'!$H$2:$T$3195,F$1,0)</f>
        <v>7256</v>
      </c>
      <c r="G2514" s="27">
        <f>VLOOKUP($C2514, '[1]ODS_county pop 2000-2010'!$H$2:$T$3195,G$1,0)</f>
        <v>7350</v>
      </c>
      <c r="H2514" s="27">
        <f>VLOOKUP($C2514, '[1]ODS_county pop 2000-2010'!$H$2:$T$3195,H$1,0)</f>
        <v>7334</v>
      </c>
      <c r="I2514" s="27">
        <f>VLOOKUP($C2514, '[1]ODS_county pop 2000-2010'!$H$2:$T$3195,I$1,0)</f>
        <v>7295</v>
      </c>
      <c r="J2514" s="27">
        <f>VLOOKUP($C2514, '[1]ODS_county pop 2000-2010'!$H$2:$T$3195,J$1,0)</f>
        <v>7315</v>
      </c>
      <c r="K2514" s="27">
        <f>VLOOKUP($C2514, '[1]ODS_county pop 2000-2010'!$H$2:$T$3195,K$1,0)</f>
        <v>7443</v>
      </c>
      <c r="L2514" s="27">
        <f>VLOOKUP($C2514, '[1]ODS_county pop 2000-2010'!$H$2:$T$3195,L$1,0)</f>
        <v>7531</v>
      </c>
      <c r="M2514" s="27">
        <f>VLOOKUP($C2514, '[1]ODS_county pop 2000-2010'!$H$2:$T$3195,M$1,0)</f>
        <v>7694</v>
      </c>
      <c r="N2514" s="27">
        <f>VLOOKUP($C2514, '[1]ODS_county pop 2000-2010'!$H$2:$T$3195,N$1,0)</f>
        <v>7777</v>
      </c>
      <c r="O2514" s="27">
        <f>VLOOKUP($C2514, '[1]ODS_county pop 2000-2010'!$H$2:$T$3195,O$1,0)</f>
        <v>7881</v>
      </c>
      <c r="P2514" s="27">
        <f>VLOOKUP($C2514, '[2]county pop 2010-2020'!$H$2:$T$3195,P$1,0)</f>
        <v>7870</v>
      </c>
      <c r="Q2514" s="27">
        <f>VLOOKUP($C2514, '[2]county pop 2010-2020'!$H$2:$T$3195,Q$1,0)</f>
        <v>7812</v>
      </c>
      <c r="R2514" s="27">
        <f>VLOOKUP($C2514, '[2]county pop 2010-2020'!$H$2:$T$3195,R$1,0)</f>
        <v>7795</v>
      </c>
      <c r="S2514" s="27">
        <f>VLOOKUP($C2514, '[2]county pop 2010-2020'!$H$2:$T$3195,S$1,0)</f>
        <v>7814</v>
      </c>
      <c r="T2514" s="27">
        <f>VLOOKUP($C2514, '[2]county pop 2010-2020'!$H$2:$T$3195,T$1,0)</f>
        <v>8001</v>
      </c>
      <c r="U2514" s="27">
        <f>VLOOKUP($C2514, '[2]county pop 2010-2020'!$H$2:$T$3195,U$1,0)</f>
        <v>8053</v>
      </c>
      <c r="V2514" s="27">
        <f>VLOOKUP($C2514, '[2]county pop 2010-2020'!$H$2:$T$3195,V$1,0)</f>
        <v>9955</v>
      </c>
      <c r="W2514" s="27">
        <f>VLOOKUP($C2514, '[2]county pop 2010-2020'!$H$2:$T$3195,W$1,0)</f>
        <v>10833</v>
      </c>
      <c r="X2514" s="27">
        <f>VLOOKUP($C2514, '[2]county pop 2010-2020'!$H$2:$T$3195,X$1,0)</f>
        <v>11030</v>
      </c>
      <c r="Y2514" s="27">
        <f>VLOOKUP($C2514, '[2]county pop 2010-2020'!$H$2:$T$3195,Y$1,0)</f>
        <v>11277</v>
      </c>
      <c r="Z2514" s="27">
        <f>VLOOKUP($C2514, '[3]ODS_county pop 2020-2022'!$H$2:$K$3196,Z$1,0)</f>
        <v>11638</v>
      </c>
      <c r="AA2514" s="27">
        <f>VLOOKUP($C2514, '[3]ODS_county pop 2020-2022'!$H$2:$K$3196,AA$1,0)</f>
        <v>11619</v>
      </c>
      <c r="AB2514" s="27">
        <f>VLOOKUP($C2514, '[3]ODS_county pop 2020-2022'!$H$2:$K$3196,AB$1,0)</f>
        <v>12111</v>
      </c>
    </row>
    <row r="2515" spans="1:28" x14ac:dyDescent="0.3">
      <c r="A2515" s="20" t="s">
        <v>2199</v>
      </c>
      <c r="B2515" s="20" t="s">
        <v>3675</v>
      </c>
      <c r="C2515" s="18" t="str">
        <f t="shared" si="46"/>
        <v>.Unicoi County, Tennessee</v>
      </c>
      <c r="D2515" s="20" t="s">
        <v>2084</v>
      </c>
      <c r="F2515" s="27">
        <f>VLOOKUP($C2515, '[1]ODS_county pop 2000-2010'!$H$2:$T$3195,F$1,0)</f>
        <v>17666</v>
      </c>
      <c r="G2515" s="27">
        <f>VLOOKUP($C2515, '[1]ODS_county pop 2000-2010'!$H$2:$T$3195,G$1,0)</f>
        <v>17642</v>
      </c>
      <c r="H2515" s="27">
        <f>VLOOKUP($C2515, '[1]ODS_county pop 2000-2010'!$H$2:$T$3195,H$1,0)</f>
        <v>17765</v>
      </c>
      <c r="I2515" s="27">
        <f>VLOOKUP($C2515, '[1]ODS_county pop 2000-2010'!$H$2:$T$3195,I$1,0)</f>
        <v>17918</v>
      </c>
      <c r="J2515" s="27">
        <f>VLOOKUP($C2515, '[1]ODS_county pop 2000-2010'!$H$2:$T$3195,J$1,0)</f>
        <v>17936</v>
      </c>
      <c r="K2515" s="27">
        <f>VLOOKUP($C2515, '[1]ODS_county pop 2000-2010'!$H$2:$T$3195,K$1,0)</f>
        <v>17937</v>
      </c>
      <c r="L2515" s="27">
        <f>VLOOKUP($C2515, '[1]ODS_county pop 2000-2010'!$H$2:$T$3195,L$1,0)</f>
        <v>18143</v>
      </c>
      <c r="M2515" s="27">
        <f>VLOOKUP($C2515, '[1]ODS_county pop 2000-2010'!$H$2:$T$3195,M$1,0)</f>
        <v>18205</v>
      </c>
      <c r="N2515" s="27">
        <f>VLOOKUP($C2515, '[1]ODS_county pop 2000-2010'!$H$2:$T$3195,N$1,0)</f>
        <v>18291</v>
      </c>
      <c r="O2515" s="27">
        <f>VLOOKUP($C2515, '[1]ODS_county pop 2000-2010'!$H$2:$T$3195,O$1,0)</f>
        <v>18367</v>
      </c>
      <c r="P2515" s="27">
        <f>VLOOKUP($C2515, '[2]county pop 2010-2020'!$H$2:$T$3195,P$1,0)</f>
        <v>18313</v>
      </c>
      <c r="Q2515" s="27">
        <f>VLOOKUP($C2515, '[2]county pop 2010-2020'!$H$2:$T$3195,Q$1,0)</f>
        <v>18303</v>
      </c>
      <c r="R2515" s="27">
        <f>VLOOKUP($C2515, '[2]county pop 2010-2020'!$H$2:$T$3195,R$1,0)</f>
        <v>18256</v>
      </c>
      <c r="S2515" s="27">
        <f>VLOOKUP($C2515, '[2]county pop 2010-2020'!$H$2:$T$3195,S$1,0)</f>
        <v>18102</v>
      </c>
      <c r="T2515" s="27">
        <f>VLOOKUP($C2515, '[2]county pop 2010-2020'!$H$2:$T$3195,T$1,0)</f>
        <v>17957</v>
      </c>
      <c r="U2515" s="27">
        <f>VLOOKUP($C2515, '[2]county pop 2010-2020'!$H$2:$T$3195,U$1,0)</f>
        <v>17830</v>
      </c>
      <c r="V2515" s="27">
        <f>VLOOKUP($C2515, '[2]county pop 2010-2020'!$H$2:$T$3195,V$1,0)</f>
        <v>17736</v>
      </c>
      <c r="W2515" s="27">
        <f>VLOOKUP($C2515, '[2]county pop 2010-2020'!$H$2:$T$3195,W$1,0)</f>
        <v>17833</v>
      </c>
      <c r="X2515" s="27">
        <f>VLOOKUP($C2515, '[2]county pop 2010-2020'!$H$2:$T$3195,X$1,0)</f>
        <v>17867</v>
      </c>
      <c r="Y2515" s="27">
        <f>VLOOKUP($C2515, '[2]county pop 2010-2020'!$H$2:$T$3195,Y$1,0)</f>
        <v>17914</v>
      </c>
      <c r="Z2515" s="27">
        <f>VLOOKUP($C2515, '[3]ODS_county pop 2020-2022'!$H$2:$K$3196,Z$1,0)</f>
        <v>17883</v>
      </c>
      <c r="AA2515" s="27">
        <f>VLOOKUP($C2515, '[3]ODS_county pop 2020-2022'!$H$2:$K$3196,AA$1,0)</f>
        <v>17667</v>
      </c>
      <c r="AB2515" s="27">
        <f>VLOOKUP($C2515, '[3]ODS_county pop 2020-2022'!$H$2:$K$3196,AB$1,0)</f>
        <v>17674</v>
      </c>
    </row>
    <row r="2516" spans="1:28" x14ac:dyDescent="0.3">
      <c r="A2516" s="20" t="s">
        <v>2199</v>
      </c>
      <c r="B2516" s="20" t="s">
        <v>2345</v>
      </c>
      <c r="C2516" s="18" t="str">
        <f t="shared" si="46"/>
        <v>.Union County, Tennessee</v>
      </c>
      <c r="D2516" s="20" t="s">
        <v>2084</v>
      </c>
      <c r="F2516" s="27">
        <f>VLOOKUP($C2516, '[1]ODS_county pop 2000-2010'!$H$2:$T$3195,F$1,0)</f>
        <v>17843</v>
      </c>
      <c r="G2516" s="27">
        <f>VLOOKUP($C2516, '[1]ODS_county pop 2000-2010'!$H$2:$T$3195,G$1,0)</f>
        <v>18322</v>
      </c>
      <c r="H2516" s="27">
        <f>VLOOKUP($C2516, '[1]ODS_county pop 2000-2010'!$H$2:$T$3195,H$1,0)</f>
        <v>18453</v>
      </c>
      <c r="I2516" s="27">
        <f>VLOOKUP($C2516, '[1]ODS_county pop 2000-2010'!$H$2:$T$3195,I$1,0)</f>
        <v>18652</v>
      </c>
      <c r="J2516" s="27">
        <f>VLOOKUP($C2516, '[1]ODS_county pop 2000-2010'!$H$2:$T$3195,J$1,0)</f>
        <v>18653</v>
      </c>
      <c r="K2516" s="27">
        <f>VLOOKUP($C2516, '[1]ODS_county pop 2000-2010'!$H$2:$T$3195,K$1,0)</f>
        <v>18734</v>
      </c>
      <c r="L2516" s="27">
        <f>VLOOKUP($C2516, '[1]ODS_county pop 2000-2010'!$H$2:$T$3195,L$1,0)</f>
        <v>18896</v>
      </c>
      <c r="M2516" s="27">
        <f>VLOOKUP($C2516, '[1]ODS_county pop 2000-2010'!$H$2:$T$3195,M$1,0)</f>
        <v>19041</v>
      </c>
      <c r="N2516" s="27">
        <f>VLOOKUP($C2516, '[1]ODS_county pop 2000-2010'!$H$2:$T$3195,N$1,0)</f>
        <v>19208</v>
      </c>
      <c r="O2516" s="27">
        <f>VLOOKUP($C2516, '[1]ODS_county pop 2000-2010'!$H$2:$T$3195,O$1,0)</f>
        <v>19225</v>
      </c>
      <c r="P2516" s="27">
        <f>VLOOKUP($C2516, '[2]county pop 2010-2020'!$H$2:$T$3195,P$1,0)</f>
        <v>19109</v>
      </c>
      <c r="Q2516" s="27">
        <f>VLOOKUP($C2516, '[2]county pop 2010-2020'!$H$2:$T$3195,Q$1,0)</f>
        <v>19193</v>
      </c>
      <c r="R2516" s="27">
        <f>VLOOKUP($C2516, '[2]county pop 2010-2020'!$H$2:$T$3195,R$1,0)</f>
        <v>19107</v>
      </c>
      <c r="S2516" s="27">
        <f>VLOOKUP($C2516, '[2]county pop 2010-2020'!$H$2:$T$3195,S$1,0)</f>
        <v>19064</v>
      </c>
      <c r="T2516" s="27">
        <f>VLOOKUP($C2516, '[2]county pop 2010-2020'!$H$2:$T$3195,T$1,0)</f>
        <v>18992</v>
      </c>
      <c r="U2516" s="27">
        <f>VLOOKUP($C2516, '[2]county pop 2010-2020'!$H$2:$T$3195,U$1,0)</f>
        <v>19159</v>
      </c>
      <c r="V2516" s="27">
        <f>VLOOKUP($C2516, '[2]county pop 2010-2020'!$H$2:$T$3195,V$1,0)</f>
        <v>19222</v>
      </c>
      <c r="W2516" s="27">
        <f>VLOOKUP($C2516, '[2]county pop 2010-2020'!$H$2:$T$3195,W$1,0)</f>
        <v>19394</v>
      </c>
      <c r="X2516" s="27">
        <f>VLOOKUP($C2516, '[2]county pop 2010-2020'!$H$2:$T$3195,X$1,0)</f>
        <v>19651</v>
      </c>
      <c r="Y2516" s="27">
        <f>VLOOKUP($C2516, '[2]county pop 2010-2020'!$H$2:$T$3195,Y$1,0)</f>
        <v>19936</v>
      </c>
      <c r="Z2516" s="27">
        <f>VLOOKUP($C2516, '[3]ODS_county pop 2020-2022'!$H$2:$K$3196,Z$1,0)</f>
        <v>19841</v>
      </c>
      <c r="AA2516" s="27">
        <f>VLOOKUP($C2516, '[3]ODS_county pop 2020-2022'!$H$2:$K$3196,AA$1,0)</f>
        <v>19996</v>
      </c>
      <c r="AB2516" s="27">
        <f>VLOOKUP($C2516, '[3]ODS_county pop 2020-2022'!$H$2:$K$3196,AB$1,0)</f>
        <v>20452</v>
      </c>
    </row>
    <row r="2517" spans="1:28" x14ac:dyDescent="0.3">
      <c r="A2517" s="20" t="s">
        <v>2199</v>
      </c>
      <c r="B2517" s="20" t="s">
        <v>2346</v>
      </c>
      <c r="C2517" s="18" t="str">
        <f t="shared" si="46"/>
        <v>.Van Buren County, Tennessee</v>
      </c>
      <c r="D2517" s="20" t="s">
        <v>2084</v>
      </c>
      <c r="F2517" s="27">
        <f>VLOOKUP($C2517, '[1]ODS_county pop 2000-2010'!$H$2:$T$3195,F$1,0)</f>
        <v>5505</v>
      </c>
      <c r="G2517" s="27">
        <f>VLOOKUP($C2517, '[1]ODS_county pop 2000-2010'!$H$2:$T$3195,G$1,0)</f>
        <v>5475</v>
      </c>
      <c r="H2517" s="27">
        <f>VLOOKUP($C2517, '[1]ODS_county pop 2000-2010'!$H$2:$T$3195,H$1,0)</f>
        <v>5505</v>
      </c>
      <c r="I2517" s="27">
        <f>VLOOKUP($C2517, '[1]ODS_county pop 2000-2010'!$H$2:$T$3195,I$1,0)</f>
        <v>5415</v>
      </c>
      <c r="J2517" s="27">
        <f>VLOOKUP($C2517, '[1]ODS_county pop 2000-2010'!$H$2:$T$3195,J$1,0)</f>
        <v>5412</v>
      </c>
      <c r="K2517" s="27">
        <f>VLOOKUP($C2517, '[1]ODS_county pop 2000-2010'!$H$2:$T$3195,K$1,0)</f>
        <v>5413</v>
      </c>
      <c r="L2517" s="27">
        <f>VLOOKUP($C2517, '[1]ODS_county pop 2000-2010'!$H$2:$T$3195,L$1,0)</f>
        <v>5406</v>
      </c>
      <c r="M2517" s="27">
        <f>VLOOKUP($C2517, '[1]ODS_county pop 2000-2010'!$H$2:$T$3195,M$1,0)</f>
        <v>5480</v>
      </c>
      <c r="N2517" s="27">
        <f>VLOOKUP($C2517, '[1]ODS_county pop 2000-2010'!$H$2:$T$3195,N$1,0)</f>
        <v>5541</v>
      </c>
      <c r="O2517" s="27">
        <f>VLOOKUP($C2517, '[1]ODS_county pop 2000-2010'!$H$2:$T$3195,O$1,0)</f>
        <v>5540</v>
      </c>
      <c r="P2517" s="27">
        <f>VLOOKUP($C2517, '[2]county pop 2010-2020'!$H$2:$T$3195,P$1,0)</f>
        <v>5548</v>
      </c>
      <c r="Q2517" s="27">
        <f>VLOOKUP($C2517, '[2]county pop 2010-2020'!$H$2:$T$3195,Q$1,0)</f>
        <v>5555</v>
      </c>
      <c r="R2517" s="27">
        <f>VLOOKUP($C2517, '[2]county pop 2010-2020'!$H$2:$T$3195,R$1,0)</f>
        <v>5652</v>
      </c>
      <c r="S2517" s="27">
        <f>VLOOKUP($C2517, '[2]county pop 2010-2020'!$H$2:$T$3195,S$1,0)</f>
        <v>5573</v>
      </c>
      <c r="T2517" s="27">
        <f>VLOOKUP($C2517, '[2]county pop 2010-2020'!$H$2:$T$3195,T$1,0)</f>
        <v>5696</v>
      </c>
      <c r="U2517" s="27">
        <f>VLOOKUP($C2517, '[2]county pop 2010-2020'!$H$2:$T$3195,U$1,0)</f>
        <v>5697</v>
      </c>
      <c r="V2517" s="27">
        <f>VLOOKUP($C2517, '[2]county pop 2010-2020'!$H$2:$T$3195,V$1,0)</f>
        <v>5721</v>
      </c>
      <c r="W2517" s="27">
        <f>VLOOKUP($C2517, '[2]county pop 2010-2020'!$H$2:$T$3195,W$1,0)</f>
        <v>5747</v>
      </c>
      <c r="X2517" s="27">
        <f>VLOOKUP($C2517, '[2]county pop 2010-2020'!$H$2:$T$3195,X$1,0)</f>
        <v>5777</v>
      </c>
      <c r="Y2517" s="27">
        <f>VLOOKUP($C2517, '[2]county pop 2010-2020'!$H$2:$T$3195,Y$1,0)</f>
        <v>5874</v>
      </c>
      <c r="Z2517" s="27">
        <f>VLOOKUP($C2517, '[3]ODS_county pop 2020-2022'!$H$2:$K$3196,Z$1,0)</f>
        <v>6174</v>
      </c>
      <c r="AA2517" s="27">
        <f>VLOOKUP($C2517, '[3]ODS_county pop 2020-2022'!$H$2:$K$3196,AA$1,0)</f>
        <v>6277</v>
      </c>
      <c r="AB2517" s="27">
        <f>VLOOKUP($C2517, '[3]ODS_county pop 2020-2022'!$H$2:$K$3196,AB$1,0)</f>
        <v>6429</v>
      </c>
    </row>
    <row r="2518" spans="1:28" x14ac:dyDescent="0.3">
      <c r="A2518" s="20" t="s">
        <v>2199</v>
      </c>
      <c r="B2518" s="20" t="s">
        <v>2627</v>
      </c>
      <c r="C2518" s="18" t="str">
        <f t="shared" ref="C2518:C2581" si="47">"."&amp;B2518&amp;IF(A2518="LA", " Parish, ",IF(A2518="AK", " Borough, "," County, "))&amp;VLOOKUP($A2518, $AE$3:$AF$53, 2, 0)</f>
        <v>.Warren County, Tennessee</v>
      </c>
      <c r="D2518" s="20" t="s">
        <v>2084</v>
      </c>
      <c r="F2518" s="27">
        <f>VLOOKUP($C2518, '[1]ODS_county pop 2000-2010'!$H$2:$T$3195,F$1,0)</f>
        <v>38275</v>
      </c>
      <c r="G2518" s="27">
        <f>VLOOKUP($C2518, '[1]ODS_county pop 2000-2010'!$H$2:$T$3195,G$1,0)</f>
        <v>38566</v>
      </c>
      <c r="H2518" s="27">
        <f>VLOOKUP($C2518, '[1]ODS_county pop 2000-2010'!$H$2:$T$3195,H$1,0)</f>
        <v>38500</v>
      </c>
      <c r="I2518" s="27">
        <f>VLOOKUP($C2518, '[1]ODS_county pop 2000-2010'!$H$2:$T$3195,I$1,0)</f>
        <v>38828</v>
      </c>
      <c r="J2518" s="27">
        <f>VLOOKUP($C2518, '[1]ODS_county pop 2000-2010'!$H$2:$T$3195,J$1,0)</f>
        <v>38864</v>
      </c>
      <c r="K2518" s="27">
        <f>VLOOKUP($C2518, '[1]ODS_county pop 2000-2010'!$H$2:$T$3195,K$1,0)</f>
        <v>38987</v>
      </c>
      <c r="L2518" s="27">
        <f>VLOOKUP($C2518, '[1]ODS_county pop 2000-2010'!$H$2:$T$3195,L$1,0)</f>
        <v>39190</v>
      </c>
      <c r="M2518" s="27">
        <f>VLOOKUP($C2518, '[1]ODS_county pop 2000-2010'!$H$2:$T$3195,M$1,0)</f>
        <v>39365</v>
      </c>
      <c r="N2518" s="27">
        <f>VLOOKUP($C2518, '[1]ODS_county pop 2000-2010'!$H$2:$T$3195,N$1,0)</f>
        <v>39534</v>
      </c>
      <c r="O2518" s="27">
        <f>VLOOKUP($C2518, '[1]ODS_county pop 2000-2010'!$H$2:$T$3195,O$1,0)</f>
        <v>39709</v>
      </c>
      <c r="P2518" s="27">
        <f>VLOOKUP($C2518, '[2]county pop 2010-2020'!$H$2:$T$3195,P$1,0)</f>
        <v>39839</v>
      </c>
      <c r="Q2518" s="27">
        <f>VLOOKUP($C2518, '[2]county pop 2010-2020'!$H$2:$T$3195,Q$1,0)</f>
        <v>39910</v>
      </c>
      <c r="R2518" s="27">
        <f>VLOOKUP($C2518, '[2]county pop 2010-2020'!$H$2:$T$3195,R$1,0)</f>
        <v>39757</v>
      </c>
      <c r="S2518" s="27">
        <f>VLOOKUP($C2518, '[2]county pop 2010-2020'!$H$2:$T$3195,S$1,0)</f>
        <v>39883</v>
      </c>
      <c r="T2518" s="27">
        <f>VLOOKUP($C2518, '[2]county pop 2010-2020'!$H$2:$T$3195,T$1,0)</f>
        <v>39993</v>
      </c>
      <c r="U2518" s="27">
        <f>VLOOKUP($C2518, '[2]county pop 2010-2020'!$H$2:$T$3195,U$1,0)</f>
        <v>40271</v>
      </c>
      <c r="V2518" s="27">
        <f>VLOOKUP($C2518, '[2]county pop 2010-2020'!$H$2:$T$3195,V$1,0)</f>
        <v>40424</v>
      </c>
      <c r="W2518" s="27">
        <f>VLOOKUP($C2518, '[2]county pop 2010-2020'!$H$2:$T$3195,W$1,0)</f>
        <v>40698</v>
      </c>
      <c r="X2518" s="27">
        <f>VLOOKUP($C2518, '[2]county pop 2010-2020'!$H$2:$T$3195,X$1,0)</f>
        <v>40859</v>
      </c>
      <c r="Y2518" s="27">
        <f>VLOOKUP($C2518, '[2]county pop 2010-2020'!$H$2:$T$3195,Y$1,0)</f>
        <v>41269</v>
      </c>
      <c r="Z2518" s="27">
        <f>VLOOKUP($C2518, '[3]ODS_county pop 2020-2022'!$H$2:$K$3196,Z$1,0)</f>
        <v>41054</v>
      </c>
      <c r="AA2518" s="27">
        <f>VLOOKUP($C2518, '[3]ODS_county pop 2020-2022'!$H$2:$K$3196,AA$1,0)</f>
        <v>41529</v>
      </c>
      <c r="AB2518" s="27">
        <f>VLOOKUP($C2518, '[3]ODS_county pop 2020-2022'!$H$2:$K$3196,AB$1,0)</f>
        <v>42026</v>
      </c>
    </row>
    <row r="2519" spans="1:28" x14ac:dyDescent="0.3">
      <c r="A2519" s="20" t="s">
        <v>2199</v>
      </c>
      <c r="B2519" s="20" t="s">
        <v>2215</v>
      </c>
      <c r="C2519" s="18" t="str">
        <f t="shared" si="47"/>
        <v>.Washington County, Tennessee</v>
      </c>
      <c r="D2519" s="20" t="s">
        <v>2084</v>
      </c>
      <c r="F2519" s="27">
        <f>VLOOKUP($C2519, '[1]ODS_county pop 2000-2010'!$H$2:$T$3195,F$1,0)</f>
        <v>107188</v>
      </c>
      <c r="G2519" s="27">
        <f>VLOOKUP($C2519, '[1]ODS_county pop 2000-2010'!$H$2:$T$3195,G$1,0)</f>
        <v>107775</v>
      </c>
      <c r="H2519" s="27">
        <f>VLOOKUP($C2519, '[1]ODS_county pop 2000-2010'!$H$2:$T$3195,H$1,0)</f>
        <v>109526</v>
      </c>
      <c r="I2519" s="27">
        <f>VLOOKUP($C2519, '[1]ODS_county pop 2000-2010'!$H$2:$T$3195,I$1,0)</f>
        <v>110592</v>
      </c>
      <c r="J2519" s="27">
        <f>VLOOKUP($C2519, '[1]ODS_county pop 2000-2010'!$H$2:$T$3195,J$1,0)</f>
        <v>111849</v>
      </c>
      <c r="K2519" s="27">
        <f>VLOOKUP($C2519, '[1]ODS_county pop 2000-2010'!$H$2:$T$3195,K$1,0)</f>
        <v>113552</v>
      </c>
      <c r="L2519" s="27">
        <f>VLOOKUP($C2519, '[1]ODS_county pop 2000-2010'!$H$2:$T$3195,L$1,0)</f>
        <v>115923</v>
      </c>
      <c r="M2519" s="27">
        <f>VLOOKUP($C2519, '[1]ODS_county pop 2000-2010'!$H$2:$T$3195,M$1,0)</f>
        <v>117833</v>
      </c>
      <c r="N2519" s="27">
        <f>VLOOKUP($C2519, '[1]ODS_county pop 2000-2010'!$H$2:$T$3195,N$1,0)</f>
        <v>120056</v>
      </c>
      <c r="O2519" s="27">
        <f>VLOOKUP($C2519, '[1]ODS_county pop 2000-2010'!$H$2:$T$3195,O$1,0)</f>
        <v>121692</v>
      </c>
      <c r="P2519" s="27">
        <f>VLOOKUP($C2519, '[2]county pop 2010-2020'!$H$2:$T$3195,P$1,0)</f>
        <v>122979</v>
      </c>
      <c r="Q2519" s="27">
        <f>VLOOKUP($C2519, '[2]county pop 2010-2020'!$H$2:$T$3195,Q$1,0)</f>
        <v>123910</v>
      </c>
      <c r="R2519" s="27">
        <f>VLOOKUP($C2519, '[2]county pop 2010-2020'!$H$2:$T$3195,R$1,0)</f>
        <v>124914</v>
      </c>
      <c r="S2519" s="27">
        <f>VLOOKUP($C2519, '[2]county pop 2010-2020'!$H$2:$T$3195,S$1,0)</f>
        <v>125454</v>
      </c>
      <c r="T2519" s="27">
        <f>VLOOKUP($C2519, '[2]county pop 2010-2020'!$H$2:$T$3195,T$1,0)</f>
        <v>125821</v>
      </c>
      <c r="U2519" s="27">
        <f>VLOOKUP($C2519, '[2]county pop 2010-2020'!$H$2:$T$3195,U$1,0)</f>
        <v>126238</v>
      </c>
      <c r="V2519" s="27">
        <f>VLOOKUP($C2519, '[2]county pop 2010-2020'!$H$2:$T$3195,V$1,0)</f>
        <v>127439</v>
      </c>
      <c r="W2519" s="27">
        <f>VLOOKUP($C2519, '[2]county pop 2010-2020'!$H$2:$T$3195,W$1,0)</f>
        <v>127869</v>
      </c>
      <c r="X2519" s="27">
        <f>VLOOKUP($C2519, '[2]county pop 2010-2020'!$H$2:$T$3195,X$1,0)</f>
        <v>129025</v>
      </c>
      <c r="Y2519" s="27">
        <f>VLOOKUP($C2519, '[2]county pop 2010-2020'!$H$2:$T$3195,Y$1,0)</f>
        <v>129670</v>
      </c>
      <c r="Z2519" s="27">
        <f>VLOOKUP($C2519, '[3]ODS_county pop 2020-2022'!$H$2:$K$3196,Z$1,0)</f>
        <v>133213</v>
      </c>
      <c r="AA2519" s="27">
        <f>VLOOKUP($C2519, '[3]ODS_county pop 2020-2022'!$H$2:$K$3196,AA$1,0)</f>
        <v>133525</v>
      </c>
      <c r="AB2519" s="27">
        <f>VLOOKUP($C2519, '[3]ODS_county pop 2020-2022'!$H$2:$K$3196,AB$1,0)</f>
        <v>136172</v>
      </c>
    </row>
    <row r="2520" spans="1:28" x14ac:dyDescent="0.3">
      <c r="A2520" s="20" t="s">
        <v>2199</v>
      </c>
      <c r="B2520" s="20" t="s">
        <v>2628</v>
      </c>
      <c r="C2520" s="18" t="str">
        <f t="shared" si="47"/>
        <v>.Wayne County, Tennessee</v>
      </c>
      <c r="D2520" s="20" t="s">
        <v>2084</v>
      </c>
      <c r="F2520" s="27">
        <f>VLOOKUP($C2520, '[1]ODS_county pop 2000-2010'!$H$2:$T$3195,F$1,0)</f>
        <v>16817</v>
      </c>
      <c r="G2520" s="27">
        <f>VLOOKUP($C2520, '[1]ODS_county pop 2000-2010'!$H$2:$T$3195,G$1,0)</f>
        <v>17075</v>
      </c>
      <c r="H2520" s="27">
        <f>VLOOKUP($C2520, '[1]ODS_county pop 2000-2010'!$H$2:$T$3195,H$1,0)</f>
        <v>17078</v>
      </c>
      <c r="I2520" s="27">
        <f>VLOOKUP($C2520, '[1]ODS_county pop 2000-2010'!$H$2:$T$3195,I$1,0)</f>
        <v>17036</v>
      </c>
      <c r="J2520" s="27">
        <f>VLOOKUP($C2520, '[1]ODS_county pop 2000-2010'!$H$2:$T$3195,J$1,0)</f>
        <v>17010</v>
      </c>
      <c r="K2520" s="27">
        <f>VLOOKUP($C2520, '[1]ODS_county pop 2000-2010'!$H$2:$T$3195,K$1,0)</f>
        <v>17006</v>
      </c>
      <c r="L2520" s="27">
        <f>VLOOKUP($C2520, '[1]ODS_county pop 2000-2010'!$H$2:$T$3195,L$1,0)</f>
        <v>17033</v>
      </c>
      <c r="M2520" s="27">
        <f>VLOOKUP($C2520, '[1]ODS_county pop 2000-2010'!$H$2:$T$3195,M$1,0)</f>
        <v>16991</v>
      </c>
      <c r="N2520" s="27">
        <f>VLOOKUP($C2520, '[1]ODS_county pop 2000-2010'!$H$2:$T$3195,N$1,0)</f>
        <v>17004</v>
      </c>
      <c r="O2520" s="27">
        <f>VLOOKUP($C2520, '[1]ODS_county pop 2000-2010'!$H$2:$T$3195,O$1,0)</f>
        <v>17048</v>
      </c>
      <c r="P2520" s="27">
        <f>VLOOKUP($C2520, '[2]county pop 2010-2020'!$H$2:$T$3195,P$1,0)</f>
        <v>17021</v>
      </c>
      <c r="Q2520" s="27">
        <f>VLOOKUP($C2520, '[2]county pop 2010-2020'!$H$2:$T$3195,Q$1,0)</f>
        <v>16997</v>
      </c>
      <c r="R2520" s="27">
        <f>VLOOKUP($C2520, '[2]county pop 2010-2020'!$H$2:$T$3195,R$1,0)</f>
        <v>16972</v>
      </c>
      <c r="S2520" s="27">
        <f>VLOOKUP($C2520, '[2]county pop 2010-2020'!$H$2:$T$3195,S$1,0)</f>
        <v>16918</v>
      </c>
      <c r="T2520" s="27">
        <f>VLOOKUP($C2520, '[2]county pop 2010-2020'!$H$2:$T$3195,T$1,0)</f>
        <v>16857</v>
      </c>
      <c r="U2520" s="27">
        <f>VLOOKUP($C2520, '[2]county pop 2010-2020'!$H$2:$T$3195,U$1,0)</f>
        <v>16765</v>
      </c>
      <c r="V2520" s="27">
        <f>VLOOKUP($C2520, '[2]county pop 2010-2020'!$H$2:$T$3195,V$1,0)</f>
        <v>16754</v>
      </c>
      <c r="W2520" s="27">
        <f>VLOOKUP($C2520, '[2]county pop 2010-2020'!$H$2:$T$3195,W$1,0)</f>
        <v>16637</v>
      </c>
      <c r="X2520" s="27">
        <f>VLOOKUP($C2520, '[2]county pop 2010-2020'!$H$2:$T$3195,X$1,0)</f>
        <v>16633</v>
      </c>
      <c r="Y2520" s="27">
        <f>VLOOKUP($C2520, '[2]county pop 2010-2020'!$H$2:$T$3195,Y$1,0)</f>
        <v>16644</v>
      </c>
      <c r="Z2520" s="27">
        <f>VLOOKUP($C2520, '[3]ODS_county pop 2020-2022'!$H$2:$K$3196,Z$1,0)</f>
        <v>16222</v>
      </c>
      <c r="AA2520" s="27">
        <f>VLOOKUP($C2520, '[3]ODS_county pop 2020-2022'!$H$2:$K$3196,AA$1,0)</f>
        <v>16336</v>
      </c>
      <c r="AB2520" s="27">
        <f>VLOOKUP($C2520, '[3]ODS_county pop 2020-2022'!$H$2:$K$3196,AB$1,0)</f>
        <v>16308</v>
      </c>
    </row>
    <row r="2521" spans="1:28" x14ac:dyDescent="0.3">
      <c r="A2521" s="20" t="s">
        <v>2199</v>
      </c>
      <c r="B2521" s="20" t="s">
        <v>3676</v>
      </c>
      <c r="C2521" s="18" t="str">
        <f t="shared" si="47"/>
        <v>.Weakley County, Tennessee</v>
      </c>
      <c r="D2521" s="20" t="s">
        <v>2084</v>
      </c>
      <c r="F2521" s="27">
        <f>VLOOKUP($C2521, '[1]ODS_county pop 2000-2010'!$H$2:$T$3195,F$1,0)</f>
        <v>34917</v>
      </c>
      <c r="G2521" s="27">
        <f>VLOOKUP($C2521, '[1]ODS_county pop 2000-2010'!$H$2:$T$3195,G$1,0)</f>
        <v>34491</v>
      </c>
      <c r="H2521" s="27">
        <f>VLOOKUP($C2521, '[1]ODS_county pop 2000-2010'!$H$2:$T$3195,H$1,0)</f>
        <v>34443</v>
      </c>
      <c r="I2521" s="27">
        <f>VLOOKUP($C2521, '[1]ODS_county pop 2000-2010'!$H$2:$T$3195,I$1,0)</f>
        <v>34300</v>
      </c>
      <c r="J2521" s="27">
        <f>VLOOKUP($C2521, '[1]ODS_county pop 2000-2010'!$H$2:$T$3195,J$1,0)</f>
        <v>34307</v>
      </c>
      <c r="K2521" s="27">
        <f>VLOOKUP($C2521, '[1]ODS_county pop 2000-2010'!$H$2:$T$3195,K$1,0)</f>
        <v>34407</v>
      </c>
      <c r="L2521" s="27">
        <f>VLOOKUP($C2521, '[1]ODS_county pop 2000-2010'!$H$2:$T$3195,L$1,0)</f>
        <v>34289</v>
      </c>
      <c r="M2521" s="27">
        <f>VLOOKUP($C2521, '[1]ODS_county pop 2000-2010'!$H$2:$T$3195,M$1,0)</f>
        <v>34256</v>
      </c>
      <c r="N2521" s="27">
        <f>VLOOKUP($C2521, '[1]ODS_county pop 2000-2010'!$H$2:$T$3195,N$1,0)</f>
        <v>34484</v>
      </c>
      <c r="O2521" s="27">
        <f>VLOOKUP($C2521, '[1]ODS_county pop 2000-2010'!$H$2:$T$3195,O$1,0)</f>
        <v>34732</v>
      </c>
      <c r="P2521" s="27">
        <f>VLOOKUP($C2521, '[2]county pop 2010-2020'!$H$2:$T$3195,P$1,0)</f>
        <v>35021</v>
      </c>
      <c r="Q2521" s="27">
        <f>VLOOKUP($C2521, '[2]county pop 2010-2020'!$H$2:$T$3195,Q$1,0)</f>
        <v>34860</v>
      </c>
      <c r="R2521" s="27">
        <f>VLOOKUP($C2521, '[2]county pop 2010-2020'!$H$2:$T$3195,R$1,0)</f>
        <v>34556</v>
      </c>
      <c r="S2521" s="27">
        <f>VLOOKUP($C2521, '[2]county pop 2010-2020'!$H$2:$T$3195,S$1,0)</f>
        <v>34154</v>
      </c>
      <c r="T2521" s="27">
        <f>VLOOKUP($C2521, '[2]county pop 2010-2020'!$H$2:$T$3195,T$1,0)</f>
        <v>34003</v>
      </c>
      <c r="U2521" s="27">
        <f>VLOOKUP($C2521, '[2]county pop 2010-2020'!$H$2:$T$3195,U$1,0)</f>
        <v>33875</v>
      </c>
      <c r="V2521" s="27">
        <f>VLOOKUP($C2521, '[2]county pop 2010-2020'!$H$2:$T$3195,V$1,0)</f>
        <v>33591</v>
      </c>
      <c r="W2521" s="27">
        <f>VLOOKUP($C2521, '[2]county pop 2010-2020'!$H$2:$T$3195,W$1,0)</f>
        <v>33323</v>
      </c>
      <c r="X2521" s="27">
        <f>VLOOKUP($C2521, '[2]county pop 2010-2020'!$H$2:$T$3195,X$1,0)</f>
        <v>33368</v>
      </c>
      <c r="Y2521" s="27">
        <f>VLOOKUP($C2521, '[2]county pop 2010-2020'!$H$2:$T$3195,Y$1,0)</f>
        <v>33269</v>
      </c>
      <c r="Z2521" s="27">
        <f>VLOOKUP($C2521, '[3]ODS_county pop 2020-2022'!$H$2:$K$3196,Z$1,0)</f>
        <v>32899</v>
      </c>
      <c r="AA2521" s="27">
        <f>VLOOKUP($C2521, '[3]ODS_county pop 2020-2022'!$H$2:$K$3196,AA$1,0)</f>
        <v>32870</v>
      </c>
      <c r="AB2521" s="27">
        <f>VLOOKUP($C2521, '[3]ODS_county pop 2020-2022'!$H$2:$K$3196,AB$1,0)</f>
        <v>33063</v>
      </c>
    </row>
    <row r="2522" spans="1:28" x14ac:dyDescent="0.3">
      <c r="A2522" s="20" t="s">
        <v>2199</v>
      </c>
      <c r="B2522" s="20" t="s">
        <v>2348</v>
      </c>
      <c r="C2522" s="18" t="str">
        <f t="shared" si="47"/>
        <v>.White County, Tennessee</v>
      </c>
      <c r="D2522" s="20" t="s">
        <v>2084</v>
      </c>
      <c r="F2522" s="27">
        <f>VLOOKUP($C2522, '[1]ODS_county pop 2000-2010'!$H$2:$T$3195,F$1,0)</f>
        <v>23139</v>
      </c>
      <c r="G2522" s="27">
        <f>VLOOKUP($C2522, '[1]ODS_county pop 2000-2010'!$H$2:$T$3195,G$1,0)</f>
        <v>23468</v>
      </c>
      <c r="H2522" s="27">
        <f>VLOOKUP($C2522, '[1]ODS_county pop 2000-2010'!$H$2:$T$3195,H$1,0)</f>
        <v>23650</v>
      </c>
      <c r="I2522" s="27">
        <f>VLOOKUP($C2522, '[1]ODS_county pop 2000-2010'!$H$2:$T$3195,I$1,0)</f>
        <v>23754</v>
      </c>
      <c r="J2522" s="27">
        <f>VLOOKUP($C2522, '[1]ODS_county pop 2000-2010'!$H$2:$T$3195,J$1,0)</f>
        <v>24069</v>
      </c>
      <c r="K2522" s="27">
        <f>VLOOKUP($C2522, '[1]ODS_county pop 2000-2010'!$H$2:$T$3195,K$1,0)</f>
        <v>24489</v>
      </c>
      <c r="L2522" s="27">
        <f>VLOOKUP($C2522, '[1]ODS_county pop 2000-2010'!$H$2:$T$3195,L$1,0)</f>
        <v>24866</v>
      </c>
      <c r="M2522" s="27">
        <f>VLOOKUP($C2522, '[1]ODS_county pop 2000-2010'!$H$2:$T$3195,M$1,0)</f>
        <v>25250</v>
      </c>
      <c r="N2522" s="27">
        <f>VLOOKUP($C2522, '[1]ODS_county pop 2000-2010'!$H$2:$T$3195,N$1,0)</f>
        <v>25548</v>
      </c>
      <c r="O2522" s="27">
        <f>VLOOKUP($C2522, '[1]ODS_county pop 2000-2010'!$H$2:$T$3195,O$1,0)</f>
        <v>25789</v>
      </c>
      <c r="P2522" s="27">
        <f>VLOOKUP($C2522, '[2]county pop 2010-2020'!$H$2:$T$3195,P$1,0)</f>
        <v>25841</v>
      </c>
      <c r="Q2522" s="27">
        <f>VLOOKUP($C2522, '[2]county pop 2010-2020'!$H$2:$T$3195,Q$1,0)</f>
        <v>26058</v>
      </c>
      <c r="R2522" s="27">
        <f>VLOOKUP($C2522, '[2]county pop 2010-2020'!$H$2:$T$3195,R$1,0)</f>
        <v>26043</v>
      </c>
      <c r="S2522" s="27">
        <f>VLOOKUP($C2522, '[2]county pop 2010-2020'!$H$2:$T$3195,S$1,0)</f>
        <v>26207</v>
      </c>
      <c r="T2522" s="27">
        <f>VLOOKUP($C2522, '[2]county pop 2010-2020'!$H$2:$T$3195,T$1,0)</f>
        <v>26279</v>
      </c>
      <c r="U2522" s="27">
        <f>VLOOKUP($C2522, '[2]county pop 2010-2020'!$H$2:$T$3195,U$1,0)</f>
        <v>26363</v>
      </c>
      <c r="V2522" s="27">
        <f>VLOOKUP($C2522, '[2]county pop 2010-2020'!$H$2:$T$3195,V$1,0)</f>
        <v>26473</v>
      </c>
      <c r="W2522" s="27">
        <f>VLOOKUP($C2522, '[2]county pop 2010-2020'!$H$2:$T$3195,W$1,0)</f>
        <v>26780</v>
      </c>
      <c r="X2522" s="27">
        <f>VLOOKUP($C2522, '[2]county pop 2010-2020'!$H$2:$T$3195,X$1,0)</f>
        <v>27099</v>
      </c>
      <c r="Y2522" s="27">
        <f>VLOOKUP($C2522, '[2]county pop 2010-2020'!$H$2:$T$3195,Y$1,0)</f>
        <v>27378</v>
      </c>
      <c r="Z2522" s="27">
        <f>VLOOKUP($C2522, '[3]ODS_county pop 2020-2022'!$H$2:$K$3196,Z$1,0)</f>
        <v>27443</v>
      </c>
      <c r="AA2522" s="27">
        <f>VLOOKUP($C2522, '[3]ODS_county pop 2020-2022'!$H$2:$K$3196,AA$1,0)</f>
        <v>27557</v>
      </c>
      <c r="AB2522" s="27">
        <f>VLOOKUP($C2522, '[3]ODS_county pop 2020-2022'!$H$2:$K$3196,AB$1,0)</f>
        <v>28064</v>
      </c>
    </row>
    <row r="2523" spans="1:28" x14ac:dyDescent="0.3">
      <c r="A2523" s="20" t="s">
        <v>2199</v>
      </c>
      <c r="B2523" s="20" t="s">
        <v>2722</v>
      </c>
      <c r="C2523" s="18" t="str">
        <f t="shared" si="47"/>
        <v>.Williamson County, Tennessee</v>
      </c>
      <c r="D2523" s="20" t="s">
        <v>2084</v>
      </c>
      <c r="F2523" s="27">
        <f>VLOOKUP($C2523, '[1]ODS_county pop 2000-2010'!$H$2:$T$3195,F$1,0)</f>
        <v>126649</v>
      </c>
      <c r="G2523" s="27">
        <f>VLOOKUP($C2523, '[1]ODS_county pop 2000-2010'!$H$2:$T$3195,G$1,0)</f>
        <v>132536</v>
      </c>
      <c r="H2523" s="27">
        <f>VLOOKUP($C2523, '[1]ODS_county pop 2000-2010'!$H$2:$T$3195,H$1,0)</f>
        <v>136953</v>
      </c>
      <c r="I2523" s="27">
        <f>VLOOKUP($C2523, '[1]ODS_county pop 2000-2010'!$H$2:$T$3195,I$1,0)</f>
        <v>141876</v>
      </c>
      <c r="J2523" s="27">
        <f>VLOOKUP($C2523, '[1]ODS_county pop 2000-2010'!$H$2:$T$3195,J$1,0)</f>
        <v>147439</v>
      </c>
      <c r="K2523" s="27">
        <f>VLOOKUP($C2523, '[1]ODS_county pop 2000-2010'!$H$2:$T$3195,K$1,0)</f>
        <v>154099</v>
      </c>
      <c r="L2523" s="27">
        <f>VLOOKUP($C2523, '[1]ODS_county pop 2000-2010'!$H$2:$T$3195,L$1,0)</f>
        <v>161902</v>
      </c>
      <c r="M2523" s="27">
        <f>VLOOKUP($C2523, '[1]ODS_county pop 2000-2010'!$H$2:$T$3195,M$1,0)</f>
        <v>169534</v>
      </c>
      <c r="N2523" s="27">
        <f>VLOOKUP($C2523, '[1]ODS_county pop 2000-2010'!$H$2:$T$3195,N$1,0)</f>
        <v>175498</v>
      </c>
      <c r="O2523" s="27">
        <f>VLOOKUP($C2523, '[1]ODS_county pop 2000-2010'!$H$2:$T$3195,O$1,0)</f>
        <v>180332</v>
      </c>
      <c r="P2523" s="27">
        <f>VLOOKUP($C2523, '[2]county pop 2010-2020'!$H$2:$T$3195,P$1,0)</f>
        <v>183182</v>
      </c>
      <c r="Q2523" s="27">
        <f>VLOOKUP($C2523, '[2]county pop 2010-2020'!$H$2:$T$3195,Q$1,0)</f>
        <v>188464</v>
      </c>
      <c r="R2523" s="27">
        <f>VLOOKUP($C2523, '[2]county pop 2010-2020'!$H$2:$T$3195,R$1,0)</f>
        <v>193207</v>
      </c>
      <c r="S2523" s="27">
        <f>VLOOKUP($C2523, '[2]county pop 2010-2020'!$H$2:$T$3195,S$1,0)</f>
        <v>199177</v>
      </c>
      <c r="T2523" s="27">
        <f>VLOOKUP($C2523, '[2]county pop 2010-2020'!$H$2:$T$3195,T$1,0)</f>
        <v>205395</v>
      </c>
      <c r="U2523" s="27">
        <f>VLOOKUP($C2523, '[2]county pop 2010-2020'!$H$2:$T$3195,U$1,0)</f>
        <v>211713</v>
      </c>
      <c r="V2523" s="27">
        <f>VLOOKUP($C2523, '[2]county pop 2010-2020'!$H$2:$T$3195,V$1,0)</f>
        <v>219105</v>
      </c>
      <c r="W2523" s="27">
        <f>VLOOKUP($C2523, '[2]county pop 2010-2020'!$H$2:$T$3195,W$1,0)</f>
        <v>226373</v>
      </c>
      <c r="X2523" s="27">
        <f>VLOOKUP($C2523, '[2]county pop 2010-2020'!$H$2:$T$3195,X$1,0)</f>
        <v>232517</v>
      </c>
      <c r="Y2523" s="27">
        <f>VLOOKUP($C2523, '[2]county pop 2010-2020'!$H$2:$T$3195,Y$1,0)</f>
        <v>238556</v>
      </c>
      <c r="Z2523" s="27">
        <f>VLOOKUP($C2523, '[3]ODS_county pop 2020-2022'!$H$2:$K$3196,Z$1,0)</f>
        <v>249538</v>
      </c>
      <c r="AA2523" s="27">
        <f>VLOOKUP($C2523, '[3]ODS_county pop 2020-2022'!$H$2:$K$3196,AA$1,0)</f>
        <v>256209</v>
      </c>
      <c r="AB2523" s="27">
        <f>VLOOKUP($C2523, '[3]ODS_county pop 2020-2022'!$H$2:$K$3196,AB$1,0)</f>
        <v>260815</v>
      </c>
    </row>
    <row r="2524" spans="1:28" x14ac:dyDescent="0.3">
      <c r="A2524" s="20" t="s">
        <v>2199</v>
      </c>
      <c r="B2524" s="20" t="s">
        <v>2872</v>
      </c>
      <c r="C2524" s="18" t="str">
        <f t="shared" si="47"/>
        <v>.Wilson County, Tennessee</v>
      </c>
      <c r="D2524" s="20" t="s">
        <v>2084</v>
      </c>
      <c r="F2524" s="27">
        <f>VLOOKUP($C2524, '[1]ODS_county pop 2000-2010'!$H$2:$T$3195,F$1,0)</f>
        <v>88794</v>
      </c>
      <c r="G2524" s="27">
        <f>VLOOKUP($C2524, '[1]ODS_county pop 2000-2010'!$H$2:$T$3195,G$1,0)</f>
        <v>91020</v>
      </c>
      <c r="H2524" s="27">
        <f>VLOOKUP($C2524, '[1]ODS_county pop 2000-2010'!$H$2:$T$3195,H$1,0)</f>
        <v>93033</v>
      </c>
      <c r="I2524" s="27">
        <f>VLOOKUP($C2524, '[1]ODS_county pop 2000-2010'!$H$2:$T$3195,I$1,0)</f>
        <v>94924</v>
      </c>
      <c r="J2524" s="27">
        <f>VLOOKUP($C2524, '[1]ODS_county pop 2000-2010'!$H$2:$T$3195,J$1,0)</f>
        <v>97139</v>
      </c>
      <c r="K2524" s="27">
        <f>VLOOKUP($C2524, '[1]ODS_county pop 2000-2010'!$H$2:$T$3195,K$1,0)</f>
        <v>99960</v>
      </c>
      <c r="L2524" s="27">
        <f>VLOOKUP($C2524, '[1]ODS_county pop 2000-2010'!$H$2:$T$3195,L$1,0)</f>
        <v>103697</v>
      </c>
      <c r="M2524" s="27">
        <f>VLOOKUP($C2524, '[1]ODS_county pop 2000-2010'!$H$2:$T$3195,M$1,0)</f>
        <v>106757</v>
      </c>
      <c r="N2524" s="27">
        <f>VLOOKUP($C2524, '[1]ODS_county pop 2000-2010'!$H$2:$T$3195,N$1,0)</f>
        <v>110474</v>
      </c>
      <c r="O2524" s="27">
        <f>VLOOKUP($C2524, '[1]ODS_county pop 2000-2010'!$H$2:$T$3195,O$1,0)</f>
        <v>112350</v>
      </c>
      <c r="P2524" s="27">
        <f>VLOOKUP($C2524, '[2]county pop 2010-2020'!$H$2:$T$3195,P$1,0)</f>
        <v>113993</v>
      </c>
      <c r="Q2524" s="27">
        <f>VLOOKUP($C2524, '[2]county pop 2010-2020'!$H$2:$T$3195,Q$1,0)</f>
        <v>116814</v>
      </c>
      <c r="R2524" s="27">
        <f>VLOOKUP($C2524, '[2]county pop 2010-2020'!$H$2:$T$3195,R$1,0)</f>
        <v>119172</v>
      </c>
      <c r="S2524" s="27">
        <f>VLOOKUP($C2524, '[2]county pop 2010-2020'!$H$2:$T$3195,S$1,0)</f>
        <v>122033</v>
      </c>
      <c r="T2524" s="27">
        <f>VLOOKUP($C2524, '[2]county pop 2010-2020'!$H$2:$T$3195,T$1,0)</f>
        <v>125253</v>
      </c>
      <c r="U2524" s="27">
        <f>VLOOKUP($C2524, '[2]county pop 2010-2020'!$H$2:$T$3195,U$1,0)</f>
        <v>128610</v>
      </c>
      <c r="V2524" s="27">
        <f>VLOOKUP($C2524, '[2]county pop 2010-2020'!$H$2:$T$3195,V$1,0)</f>
        <v>132649</v>
      </c>
      <c r="W2524" s="27">
        <f>VLOOKUP($C2524, '[2]county pop 2010-2020'!$H$2:$T$3195,W$1,0)</f>
        <v>136824</v>
      </c>
      <c r="X2524" s="27">
        <f>VLOOKUP($C2524, '[2]county pop 2010-2020'!$H$2:$T$3195,X$1,0)</f>
        <v>140909</v>
      </c>
      <c r="Y2524" s="27">
        <f>VLOOKUP($C2524, '[2]county pop 2010-2020'!$H$2:$T$3195,Y$1,0)</f>
        <v>144507</v>
      </c>
      <c r="Z2524" s="27">
        <f>VLOOKUP($C2524, '[3]ODS_county pop 2020-2022'!$H$2:$K$3196,Z$1,0)</f>
        <v>148645</v>
      </c>
      <c r="AA2524" s="27">
        <f>VLOOKUP($C2524, '[3]ODS_county pop 2020-2022'!$H$2:$K$3196,AA$1,0)</f>
        <v>152010</v>
      </c>
      <c r="AB2524" s="27">
        <f>VLOOKUP($C2524, '[3]ODS_county pop 2020-2022'!$H$2:$K$3196,AB$1,0)</f>
        <v>158555</v>
      </c>
    </row>
    <row r="2525" spans="1:28" x14ac:dyDescent="0.3">
      <c r="A2525" s="20" t="s">
        <v>2202</v>
      </c>
      <c r="B2525" s="20" t="s">
        <v>2808</v>
      </c>
      <c r="C2525" s="18" t="str">
        <f t="shared" si="47"/>
        <v>.Anderson County, Texas</v>
      </c>
      <c r="D2525" s="20" t="s">
        <v>2074</v>
      </c>
      <c r="F2525" s="27">
        <f>VLOOKUP($C2525, '[1]ODS_county pop 2000-2010'!$H$2:$T$3195,F$1,0)</f>
        <v>55114</v>
      </c>
      <c r="G2525" s="27">
        <f>VLOOKUP($C2525, '[1]ODS_county pop 2000-2010'!$H$2:$T$3195,G$1,0)</f>
        <v>54263</v>
      </c>
      <c r="H2525" s="27">
        <f>VLOOKUP($C2525, '[1]ODS_county pop 2000-2010'!$H$2:$T$3195,H$1,0)</f>
        <v>54740</v>
      </c>
      <c r="I2525" s="27">
        <f>VLOOKUP($C2525, '[1]ODS_county pop 2000-2010'!$H$2:$T$3195,I$1,0)</f>
        <v>56068</v>
      </c>
      <c r="J2525" s="27">
        <f>VLOOKUP($C2525, '[1]ODS_county pop 2000-2010'!$H$2:$T$3195,J$1,0)</f>
        <v>56245</v>
      </c>
      <c r="K2525" s="27">
        <f>VLOOKUP($C2525, '[1]ODS_county pop 2000-2010'!$H$2:$T$3195,K$1,0)</f>
        <v>56873</v>
      </c>
      <c r="L2525" s="27">
        <f>VLOOKUP($C2525, '[1]ODS_county pop 2000-2010'!$H$2:$T$3195,L$1,0)</f>
        <v>57386</v>
      </c>
      <c r="M2525" s="27">
        <f>VLOOKUP($C2525, '[1]ODS_county pop 2000-2010'!$H$2:$T$3195,M$1,0)</f>
        <v>57870</v>
      </c>
      <c r="N2525" s="27">
        <f>VLOOKUP($C2525, '[1]ODS_county pop 2000-2010'!$H$2:$T$3195,N$1,0)</f>
        <v>57963</v>
      </c>
      <c r="O2525" s="27">
        <f>VLOOKUP($C2525, '[1]ODS_county pop 2000-2010'!$H$2:$T$3195,O$1,0)</f>
        <v>58410</v>
      </c>
      <c r="P2525" s="27">
        <f>VLOOKUP($C2525, '[2]county pop 2010-2020'!$H$2:$T$3195,P$1,0)</f>
        <v>58458</v>
      </c>
      <c r="Q2525" s="27">
        <f>VLOOKUP($C2525, '[2]county pop 2010-2020'!$H$2:$T$3195,Q$1,0)</f>
        <v>58404</v>
      </c>
      <c r="R2525" s="27">
        <f>VLOOKUP($C2525, '[2]county pop 2010-2020'!$H$2:$T$3195,R$1,0)</f>
        <v>58074</v>
      </c>
      <c r="S2525" s="27">
        <f>VLOOKUP($C2525, '[2]county pop 2010-2020'!$H$2:$T$3195,S$1,0)</f>
        <v>57982</v>
      </c>
      <c r="T2525" s="27">
        <f>VLOOKUP($C2525, '[2]county pop 2010-2020'!$H$2:$T$3195,T$1,0)</f>
        <v>57846</v>
      </c>
      <c r="U2525" s="27">
        <f>VLOOKUP($C2525, '[2]county pop 2010-2020'!$H$2:$T$3195,U$1,0)</f>
        <v>57665</v>
      </c>
      <c r="V2525" s="27">
        <f>VLOOKUP($C2525, '[2]county pop 2010-2020'!$H$2:$T$3195,V$1,0)</f>
        <v>57595</v>
      </c>
      <c r="W2525" s="27">
        <f>VLOOKUP($C2525, '[2]county pop 2010-2020'!$H$2:$T$3195,W$1,0)</f>
        <v>58232</v>
      </c>
      <c r="X2525" s="27">
        <f>VLOOKUP($C2525, '[2]county pop 2010-2020'!$H$2:$T$3195,X$1,0)</f>
        <v>58138</v>
      </c>
      <c r="Y2525" s="27">
        <f>VLOOKUP($C2525, '[2]county pop 2010-2020'!$H$2:$T$3195,Y$1,0)</f>
        <v>57816</v>
      </c>
      <c r="Z2525" s="27">
        <f>VLOOKUP($C2525, '[3]ODS_county pop 2020-2022'!$H$2:$K$3196,Z$1,0)</f>
        <v>57926</v>
      </c>
      <c r="AA2525" s="27">
        <f>VLOOKUP($C2525, '[3]ODS_county pop 2020-2022'!$H$2:$K$3196,AA$1,0)</f>
        <v>58233</v>
      </c>
      <c r="AB2525" s="27">
        <f>VLOOKUP($C2525, '[3]ODS_county pop 2020-2022'!$H$2:$K$3196,AB$1,0)</f>
        <v>58064</v>
      </c>
    </row>
    <row r="2526" spans="1:28" x14ac:dyDescent="0.3">
      <c r="A2526" s="20" t="s">
        <v>2202</v>
      </c>
      <c r="B2526" s="20" t="s">
        <v>3677</v>
      </c>
      <c r="C2526" s="18" t="str">
        <f t="shared" si="47"/>
        <v>.Andrews County, Texas</v>
      </c>
      <c r="D2526" s="20" t="s">
        <v>2358</v>
      </c>
      <c r="F2526" s="27">
        <f>VLOOKUP($C2526, '[1]ODS_county pop 2000-2010'!$H$2:$T$3195,F$1,0)</f>
        <v>13002</v>
      </c>
      <c r="G2526" s="27">
        <f>VLOOKUP($C2526, '[1]ODS_county pop 2000-2010'!$H$2:$T$3195,G$1,0)</f>
        <v>12856</v>
      </c>
      <c r="H2526" s="27">
        <f>VLOOKUP($C2526, '[1]ODS_county pop 2000-2010'!$H$2:$T$3195,H$1,0)</f>
        <v>13022</v>
      </c>
      <c r="I2526" s="27">
        <f>VLOOKUP($C2526, '[1]ODS_county pop 2000-2010'!$H$2:$T$3195,I$1,0)</f>
        <v>12976</v>
      </c>
      <c r="J2526" s="27">
        <f>VLOOKUP($C2526, '[1]ODS_county pop 2000-2010'!$H$2:$T$3195,J$1,0)</f>
        <v>13006</v>
      </c>
      <c r="K2526" s="27">
        <f>VLOOKUP($C2526, '[1]ODS_county pop 2000-2010'!$H$2:$T$3195,K$1,0)</f>
        <v>13016</v>
      </c>
      <c r="L2526" s="27">
        <f>VLOOKUP($C2526, '[1]ODS_county pop 2000-2010'!$H$2:$T$3195,L$1,0)</f>
        <v>13195</v>
      </c>
      <c r="M2526" s="27">
        <f>VLOOKUP($C2526, '[1]ODS_county pop 2000-2010'!$H$2:$T$3195,M$1,0)</f>
        <v>13513</v>
      </c>
      <c r="N2526" s="27">
        <f>VLOOKUP($C2526, '[1]ODS_county pop 2000-2010'!$H$2:$T$3195,N$1,0)</f>
        <v>14099</v>
      </c>
      <c r="O2526" s="27">
        <f>VLOOKUP($C2526, '[1]ODS_county pop 2000-2010'!$H$2:$T$3195,O$1,0)</f>
        <v>14601</v>
      </c>
      <c r="P2526" s="27">
        <f>VLOOKUP($C2526, '[2]county pop 2010-2020'!$H$2:$T$3195,P$1,0)</f>
        <v>14786</v>
      </c>
      <c r="Q2526" s="27">
        <f>VLOOKUP($C2526, '[2]county pop 2010-2020'!$H$2:$T$3195,Q$1,0)</f>
        <v>15387</v>
      </c>
      <c r="R2526" s="27">
        <f>VLOOKUP($C2526, '[2]county pop 2010-2020'!$H$2:$T$3195,R$1,0)</f>
        <v>16102</v>
      </c>
      <c r="S2526" s="27">
        <f>VLOOKUP($C2526, '[2]county pop 2010-2020'!$H$2:$T$3195,S$1,0)</f>
        <v>16774</v>
      </c>
      <c r="T2526" s="27">
        <f>VLOOKUP($C2526, '[2]county pop 2010-2020'!$H$2:$T$3195,T$1,0)</f>
        <v>17424</v>
      </c>
      <c r="U2526" s="27">
        <f>VLOOKUP($C2526, '[2]county pop 2010-2020'!$H$2:$T$3195,U$1,0)</f>
        <v>18058</v>
      </c>
      <c r="V2526" s="27">
        <f>VLOOKUP($C2526, '[2]county pop 2010-2020'!$H$2:$T$3195,V$1,0)</f>
        <v>17775</v>
      </c>
      <c r="W2526" s="27">
        <f>VLOOKUP($C2526, '[2]county pop 2010-2020'!$H$2:$T$3195,W$1,0)</f>
        <v>17599</v>
      </c>
      <c r="X2526" s="27">
        <f>VLOOKUP($C2526, '[2]county pop 2010-2020'!$H$2:$T$3195,X$1,0)</f>
        <v>18063</v>
      </c>
      <c r="Y2526" s="27">
        <f>VLOOKUP($C2526, '[2]county pop 2010-2020'!$H$2:$T$3195,Y$1,0)</f>
        <v>18821</v>
      </c>
      <c r="Z2526" s="27">
        <f>VLOOKUP($C2526, '[3]ODS_county pop 2020-2022'!$H$2:$K$3196,Z$1,0)</f>
        <v>18617</v>
      </c>
      <c r="AA2526" s="27">
        <f>VLOOKUP($C2526, '[3]ODS_county pop 2020-2022'!$H$2:$K$3196,AA$1,0)</f>
        <v>18411</v>
      </c>
      <c r="AB2526" s="27">
        <f>VLOOKUP($C2526, '[3]ODS_county pop 2020-2022'!$H$2:$K$3196,AB$1,0)</f>
        <v>18334</v>
      </c>
    </row>
    <row r="2527" spans="1:28" x14ac:dyDescent="0.3">
      <c r="A2527" s="20" t="s">
        <v>2202</v>
      </c>
      <c r="B2527" s="20" t="s">
        <v>3678</v>
      </c>
      <c r="C2527" s="18" t="str">
        <f t="shared" si="47"/>
        <v>.Angelina County, Texas</v>
      </c>
      <c r="D2527" s="20" t="s">
        <v>2074</v>
      </c>
      <c r="F2527" s="27">
        <f>VLOOKUP($C2527, '[1]ODS_county pop 2000-2010'!$H$2:$T$3195,F$1,0)</f>
        <v>80123</v>
      </c>
      <c r="G2527" s="27">
        <f>VLOOKUP($C2527, '[1]ODS_county pop 2000-2010'!$H$2:$T$3195,G$1,0)</f>
        <v>80273</v>
      </c>
      <c r="H2527" s="27">
        <f>VLOOKUP($C2527, '[1]ODS_county pop 2000-2010'!$H$2:$T$3195,H$1,0)</f>
        <v>80803</v>
      </c>
      <c r="I2527" s="27">
        <f>VLOOKUP($C2527, '[1]ODS_county pop 2000-2010'!$H$2:$T$3195,I$1,0)</f>
        <v>81510</v>
      </c>
      <c r="J2527" s="27">
        <f>VLOOKUP($C2527, '[1]ODS_county pop 2000-2010'!$H$2:$T$3195,J$1,0)</f>
        <v>82070</v>
      </c>
      <c r="K2527" s="27">
        <f>VLOOKUP($C2527, '[1]ODS_county pop 2000-2010'!$H$2:$T$3195,K$1,0)</f>
        <v>82553</v>
      </c>
      <c r="L2527" s="27">
        <f>VLOOKUP($C2527, '[1]ODS_county pop 2000-2010'!$H$2:$T$3195,L$1,0)</f>
        <v>83810</v>
      </c>
      <c r="M2527" s="27">
        <f>VLOOKUP($C2527, '[1]ODS_county pop 2000-2010'!$H$2:$T$3195,M$1,0)</f>
        <v>84518</v>
      </c>
      <c r="N2527" s="27">
        <f>VLOOKUP($C2527, '[1]ODS_county pop 2000-2010'!$H$2:$T$3195,N$1,0)</f>
        <v>84961</v>
      </c>
      <c r="O2527" s="27">
        <f>VLOOKUP($C2527, '[1]ODS_county pop 2000-2010'!$H$2:$T$3195,O$1,0)</f>
        <v>86029</v>
      </c>
      <c r="P2527" s="27">
        <f>VLOOKUP($C2527, '[2]county pop 2010-2020'!$H$2:$T$3195,P$1,0)</f>
        <v>86771</v>
      </c>
      <c r="Q2527" s="27">
        <f>VLOOKUP($C2527, '[2]county pop 2010-2020'!$H$2:$T$3195,Q$1,0)</f>
        <v>87299</v>
      </c>
      <c r="R2527" s="27">
        <f>VLOOKUP($C2527, '[2]county pop 2010-2020'!$H$2:$T$3195,R$1,0)</f>
        <v>87511</v>
      </c>
      <c r="S2527" s="27">
        <f>VLOOKUP($C2527, '[2]county pop 2010-2020'!$H$2:$T$3195,S$1,0)</f>
        <v>87317</v>
      </c>
      <c r="T2527" s="27">
        <f>VLOOKUP($C2527, '[2]county pop 2010-2020'!$H$2:$T$3195,T$1,0)</f>
        <v>87575</v>
      </c>
      <c r="U2527" s="27">
        <f>VLOOKUP($C2527, '[2]county pop 2010-2020'!$H$2:$T$3195,U$1,0)</f>
        <v>87837</v>
      </c>
      <c r="V2527" s="27">
        <f>VLOOKUP($C2527, '[2]county pop 2010-2020'!$H$2:$T$3195,V$1,0)</f>
        <v>87661</v>
      </c>
      <c r="W2527" s="27">
        <f>VLOOKUP($C2527, '[2]county pop 2010-2020'!$H$2:$T$3195,W$1,0)</f>
        <v>87523</v>
      </c>
      <c r="X2527" s="27">
        <f>VLOOKUP($C2527, '[2]county pop 2010-2020'!$H$2:$T$3195,X$1,0)</f>
        <v>86854</v>
      </c>
      <c r="Y2527" s="27">
        <f>VLOOKUP($C2527, '[2]county pop 2010-2020'!$H$2:$T$3195,Y$1,0)</f>
        <v>86761</v>
      </c>
      <c r="Z2527" s="27">
        <f>VLOOKUP($C2527, '[3]ODS_county pop 2020-2022'!$H$2:$K$3196,Z$1,0)</f>
        <v>86376</v>
      </c>
      <c r="AA2527" s="27">
        <f>VLOOKUP($C2527, '[3]ODS_county pop 2020-2022'!$H$2:$K$3196,AA$1,0)</f>
        <v>86654</v>
      </c>
      <c r="AB2527" s="27">
        <f>VLOOKUP($C2527, '[3]ODS_county pop 2020-2022'!$H$2:$K$3196,AB$1,0)</f>
        <v>87101</v>
      </c>
    </row>
    <row r="2528" spans="1:28" x14ac:dyDescent="0.3">
      <c r="A2528" s="20" t="s">
        <v>2202</v>
      </c>
      <c r="B2528" s="20" t="s">
        <v>3679</v>
      </c>
      <c r="C2528" s="18" t="str">
        <f t="shared" si="47"/>
        <v>.Aransas County, Texas</v>
      </c>
      <c r="D2528" s="20" t="s">
        <v>2074</v>
      </c>
      <c r="F2528" s="27">
        <f>VLOOKUP($C2528, '[1]ODS_county pop 2000-2010'!$H$2:$T$3195,F$1,0)</f>
        <v>22457</v>
      </c>
      <c r="G2528" s="27">
        <f>VLOOKUP($C2528, '[1]ODS_county pop 2000-2010'!$H$2:$T$3195,G$1,0)</f>
        <v>22287</v>
      </c>
      <c r="H2528" s="27">
        <f>VLOOKUP($C2528, '[1]ODS_county pop 2000-2010'!$H$2:$T$3195,H$1,0)</f>
        <v>22616</v>
      </c>
      <c r="I2528" s="27">
        <f>VLOOKUP($C2528, '[1]ODS_county pop 2000-2010'!$H$2:$T$3195,I$1,0)</f>
        <v>22843</v>
      </c>
      <c r="J2528" s="27">
        <f>VLOOKUP($C2528, '[1]ODS_county pop 2000-2010'!$H$2:$T$3195,J$1,0)</f>
        <v>23067</v>
      </c>
      <c r="K2528" s="27">
        <f>VLOOKUP($C2528, '[1]ODS_county pop 2000-2010'!$H$2:$T$3195,K$1,0)</f>
        <v>23561</v>
      </c>
      <c r="L2528" s="27">
        <f>VLOOKUP($C2528, '[1]ODS_county pop 2000-2010'!$H$2:$T$3195,L$1,0)</f>
        <v>23395</v>
      </c>
      <c r="M2528" s="27">
        <f>VLOOKUP($C2528, '[1]ODS_county pop 2000-2010'!$H$2:$T$3195,M$1,0)</f>
        <v>23172</v>
      </c>
      <c r="N2528" s="27">
        <f>VLOOKUP($C2528, '[1]ODS_county pop 2000-2010'!$H$2:$T$3195,N$1,0)</f>
        <v>23225</v>
      </c>
      <c r="O2528" s="27">
        <f>VLOOKUP($C2528, '[1]ODS_county pop 2000-2010'!$H$2:$T$3195,O$1,0)</f>
        <v>23291</v>
      </c>
      <c r="P2528" s="27">
        <f>VLOOKUP($C2528, '[2]county pop 2010-2020'!$H$2:$T$3195,P$1,0)</f>
        <v>23158</v>
      </c>
      <c r="Q2528" s="27">
        <f>VLOOKUP($C2528, '[2]county pop 2010-2020'!$H$2:$T$3195,Q$1,0)</f>
        <v>23222</v>
      </c>
      <c r="R2528" s="27">
        <f>VLOOKUP($C2528, '[2]county pop 2010-2020'!$H$2:$T$3195,R$1,0)</f>
        <v>23466</v>
      </c>
      <c r="S2528" s="27">
        <f>VLOOKUP($C2528, '[2]county pop 2010-2020'!$H$2:$T$3195,S$1,0)</f>
        <v>23893</v>
      </c>
      <c r="T2528" s="27">
        <f>VLOOKUP($C2528, '[2]county pop 2010-2020'!$H$2:$T$3195,T$1,0)</f>
        <v>24573</v>
      </c>
      <c r="U2528" s="27">
        <f>VLOOKUP($C2528, '[2]county pop 2010-2020'!$H$2:$T$3195,U$1,0)</f>
        <v>24812</v>
      </c>
      <c r="V2528" s="27">
        <f>VLOOKUP($C2528, '[2]county pop 2010-2020'!$H$2:$T$3195,V$1,0)</f>
        <v>25216</v>
      </c>
      <c r="W2528" s="27">
        <f>VLOOKUP($C2528, '[2]county pop 2010-2020'!$H$2:$T$3195,W$1,0)</f>
        <v>25421</v>
      </c>
      <c r="X2528" s="27">
        <f>VLOOKUP($C2528, '[2]county pop 2010-2020'!$H$2:$T$3195,X$1,0)</f>
        <v>23283</v>
      </c>
      <c r="Y2528" s="27">
        <f>VLOOKUP($C2528, '[2]county pop 2010-2020'!$H$2:$T$3195,Y$1,0)</f>
        <v>23364</v>
      </c>
      <c r="Z2528" s="27">
        <f>VLOOKUP($C2528, '[3]ODS_county pop 2020-2022'!$H$2:$K$3196,Z$1,0)</f>
        <v>23932</v>
      </c>
      <c r="AA2528" s="27">
        <f>VLOOKUP($C2528, '[3]ODS_county pop 2020-2022'!$H$2:$K$3196,AA$1,0)</f>
        <v>24519</v>
      </c>
      <c r="AB2528" s="27">
        <f>VLOOKUP($C2528, '[3]ODS_county pop 2020-2022'!$H$2:$K$3196,AB$1,0)</f>
        <v>24944</v>
      </c>
    </row>
    <row r="2529" spans="1:28" x14ac:dyDescent="0.3">
      <c r="A2529" s="20" t="s">
        <v>2202</v>
      </c>
      <c r="B2529" s="20" t="s">
        <v>3680</v>
      </c>
      <c r="C2529" s="18" t="str">
        <f t="shared" si="47"/>
        <v>.Archer County, Texas</v>
      </c>
      <c r="D2529" s="20" t="s">
        <v>2084</v>
      </c>
      <c r="F2529" s="27">
        <f>VLOOKUP($C2529, '[1]ODS_county pop 2000-2010'!$H$2:$T$3195,F$1,0)</f>
        <v>8904</v>
      </c>
      <c r="G2529" s="27">
        <f>VLOOKUP($C2529, '[1]ODS_county pop 2000-2010'!$H$2:$T$3195,G$1,0)</f>
        <v>8849</v>
      </c>
      <c r="H2529" s="27">
        <f>VLOOKUP($C2529, '[1]ODS_county pop 2000-2010'!$H$2:$T$3195,H$1,0)</f>
        <v>8942</v>
      </c>
      <c r="I2529" s="27">
        <f>VLOOKUP($C2529, '[1]ODS_county pop 2000-2010'!$H$2:$T$3195,I$1,0)</f>
        <v>9013</v>
      </c>
      <c r="J2529" s="27">
        <f>VLOOKUP($C2529, '[1]ODS_county pop 2000-2010'!$H$2:$T$3195,J$1,0)</f>
        <v>9078</v>
      </c>
      <c r="K2529" s="27">
        <f>VLOOKUP($C2529, '[1]ODS_county pop 2000-2010'!$H$2:$T$3195,K$1,0)</f>
        <v>9068</v>
      </c>
      <c r="L2529" s="27">
        <f>VLOOKUP($C2529, '[1]ODS_county pop 2000-2010'!$H$2:$T$3195,L$1,0)</f>
        <v>9063</v>
      </c>
      <c r="M2529" s="27">
        <f>VLOOKUP($C2529, '[1]ODS_county pop 2000-2010'!$H$2:$T$3195,M$1,0)</f>
        <v>9026</v>
      </c>
      <c r="N2529" s="27">
        <f>VLOOKUP($C2529, '[1]ODS_county pop 2000-2010'!$H$2:$T$3195,N$1,0)</f>
        <v>9104</v>
      </c>
      <c r="O2529" s="27">
        <f>VLOOKUP($C2529, '[1]ODS_county pop 2000-2010'!$H$2:$T$3195,O$1,0)</f>
        <v>9023</v>
      </c>
      <c r="P2529" s="27">
        <f>VLOOKUP($C2529, '[2]county pop 2010-2020'!$H$2:$T$3195,P$1,0)</f>
        <v>9054</v>
      </c>
      <c r="Q2529" s="27">
        <f>VLOOKUP($C2529, '[2]county pop 2010-2020'!$H$2:$T$3195,Q$1,0)</f>
        <v>8840</v>
      </c>
      <c r="R2529" s="27">
        <f>VLOOKUP($C2529, '[2]county pop 2010-2020'!$H$2:$T$3195,R$1,0)</f>
        <v>8815</v>
      </c>
      <c r="S2529" s="27">
        <f>VLOOKUP($C2529, '[2]county pop 2010-2020'!$H$2:$T$3195,S$1,0)</f>
        <v>8799</v>
      </c>
      <c r="T2529" s="27">
        <f>VLOOKUP($C2529, '[2]county pop 2010-2020'!$H$2:$T$3195,T$1,0)</f>
        <v>8842</v>
      </c>
      <c r="U2529" s="27">
        <f>VLOOKUP($C2529, '[2]county pop 2010-2020'!$H$2:$T$3195,U$1,0)</f>
        <v>8762</v>
      </c>
      <c r="V2529" s="27">
        <f>VLOOKUP($C2529, '[2]county pop 2010-2020'!$H$2:$T$3195,V$1,0)</f>
        <v>8780</v>
      </c>
      <c r="W2529" s="27">
        <f>VLOOKUP($C2529, '[2]county pop 2010-2020'!$H$2:$T$3195,W$1,0)</f>
        <v>8788</v>
      </c>
      <c r="X2529" s="27">
        <f>VLOOKUP($C2529, '[2]county pop 2010-2020'!$H$2:$T$3195,X$1,0)</f>
        <v>8778</v>
      </c>
      <c r="Y2529" s="27">
        <f>VLOOKUP($C2529, '[2]county pop 2010-2020'!$H$2:$T$3195,Y$1,0)</f>
        <v>8692</v>
      </c>
      <c r="Z2529" s="27">
        <f>VLOOKUP($C2529, '[3]ODS_county pop 2020-2022'!$H$2:$K$3196,Z$1,0)</f>
        <v>8554</v>
      </c>
      <c r="AA2529" s="27">
        <f>VLOOKUP($C2529, '[3]ODS_county pop 2020-2022'!$H$2:$K$3196,AA$1,0)</f>
        <v>8684</v>
      </c>
      <c r="AB2529" s="27">
        <f>VLOOKUP($C2529, '[3]ODS_county pop 2020-2022'!$H$2:$K$3196,AB$1,0)</f>
        <v>8835</v>
      </c>
    </row>
    <row r="2530" spans="1:28" x14ac:dyDescent="0.3">
      <c r="A2530" s="20" t="s">
        <v>2202</v>
      </c>
      <c r="B2530" s="20" t="s">
        <v>3555</v>
      </c>
      <c r="C2530" s="18" t="str">
        <f t="shared" si="47"/>
        <v>.Armstrong County, Texas</v>
      </c>
      <c r="D2530" s="20" t="s">
        <v>2356</v>
      </c>
      <c r="F2530" s="27">
        <f>VLOOKUP($C2530, '[1]ODS_county pop 2000-2010'!$H$2:$T$3195,F$1,0)</f>
        <v>2153</v>
      </c>
      <c r="G2530" s="27">
        <f>VLOOKUP($C2530, '[1]ODS_county pop 2000-2010'!$H$2:$T$3195,G$1,0)</f>
        <v>2128</v>
      </c>
      <c r="H2530" s="27">
        <f>VLOOKUP($C2530, '[1]ODS_county pop 2000-2010'!$H$2:$T$3195,H$1,0)</f>
        <v>2036</v>
      </c>
      <c r="I2530" s="27">
        <f>VLOOKUP($C2530, '[1]ODS_county pop 2000-2010'!$H$2:$T$3195,I$1,0)</f>
        <v>2001</v>
      </c>
      <c r="J2530" s="27">
        <f>VLOOKUP($C2530, '[1]ODS_county pop 2000-2010'!$H$2:$T$3195,J$1,0)</f>
        <v>2023</v>
      </c>
      <c r="K2530" s="27">
        <f>VLOOKUP($C2530, '[1]ODS_county pop 2000-2010'!$H$2:$T$3195,K$1,0)</f>
        <v>2037</v>
      </c>
      <c r="L2530" s="27">
        <f>VLOOKUP($C2530, '[1]ODS_county pop 2000-2010'!$H$2:$T$3195,L$1,0)</f>
        <v>1989</v>
      </c>
      <c r="M2530" s="27">
        <f>VLOOKUP($C2530, '[1]ODS_county pop 2000-2010'!$H$2:$T$3195,M$1,0)</f>
        <v>1936</v>
      </c>
      <c r="N2530" s="27">
        <f>VLOOKUP($C2530, '[1]ODS_county pop 2000-2010'!$H$2:$T$3195,N$1,0)</f>
        <v>1936</v>
      </c>
      <c r="O2530" s="27">
        <f>VLOOKUP($C2530, '[1]ODS_county pop 2000-2010'!$H$2:$T$3195,O$1,0)</f>
        <v>1911</v>
      </c>
      <c r="P2530" s="27">
        <f>VLOOKUP($C2530, '[2]county pop 2010-2020'!$H$2:$T$3195,P$1,0)</f>
        <v>1901</v>
      </c>
      <c r="Q2530" s="27">
        <f>VLOOKUP($C2530, '[2]county pop 2010-2020'!$H$2:$T$3195,Q$1,0)</f>
        <v>1936</v>
      </c>
      <c r="R2530" s="27">
        <f>VLOOKUP($C2530, '[2]county pop 2010-2020'!$H$2:$T$3195,R$1,0)</f>
        <v>1953</v>
      </c>
      <c r="S2530" s="27">
        <f>VLOOKUP($C2530, '[2]county pop 2010-2020'!$H$2:$T$3195,S$1,0)</f>
        <v>1940</v>
      </c>
      <c r="T2530" s="27">
        <f>VLOOKUP($C2530, '[2]county pop 2010-2020'!$H$2:$T$3195,T$1,0)</f>
        <v>1914</v>
      </c>
      <c r="U2530" s="27">
        <f>VLOOKUP($C2530, '[2]county pop 2010-2020'!$H$2:$T$3195,U$1,0)</f>
        <v>1901</v>
      </c>
      <c r="V2530" s="27">
        <f>VLOOKUP($C2530, '[2]county pop 2010-2020'!$H$2:$T$3195,V$1,0)</f>
        <v>1838</v>
      </c>
      <c r="W2530" s="27">
        <f>VLOOKUP($C2530, '[2]county pop 2010-2020'!$H$2:$T$3195,W$1,0)</f>
        <v>1866</v>
      </c>
      <c r="X2530" s="27">
        <f>VLOOKUP($C2530, '[2]county pop 2010-2020'!$H$2:$T$3195,X$1,0)</f>
        <v>1859</v>
      </c>
      <c r="Y2530" s="27">
        <f>VLOOKUP($C2530, '[2]county pop 2010-2020'!$H$2:$T$3195,Y$1,0)</f>
        <v>1853</v>
      </c>
      <c r="Z2530" s="27">
        <f>VLOOKUP($C2530, '[3]ODS_county pop 2020-2022'!$H$2:$K$3196,Z$1,0)</f>
        <v>1849</v>
      </c>
      <c r="AA2530" s="27">
        <f>VLOOKUP($C2530, '[3]ODS_county pop 2020-2022'!$H$2:$K$3196,AA$1,0)</f>
        <v>1838</v>
      </c>
      <c r="AB2530" s="27">
        <f>VLOOKUP($C2530, '[3]ODS_county pop 2020-2022'!$H$2:$K$3196,AB$1,0)</f>
        <v>1850</v>
      </c>
    </row>
    <row r="2531" spans="1:28" x14ac:dyDescent="0.3">
      <c r="A2531" s="20" t="s">
        <v>2202</v>
      </c>
      <c r="B2531" s="20" t="s">
        <v>3681</v>
      </c>
      <c r="C2531" s="18" t="str">
        <f t="shared" si="47"/>
        <v>.Atascosa County, Texas</v>
      </c>
      <c r="D2531" s="20" t="s">
        <v>2074</v>
      </c>
      <c r="F2531" s="27">
        <f>VLOOKUP($C2531, '[1]ODS_county pop 2000-2010'!$H$2:$T$3195,F$1,0)</f>
        <v>38564</v>
      </c>
      <c r="G2531" s="27">
        <f>VLOOKUP($C2531, '[1]ODS_county pop 2000-2010'!$H$2:$T$3195,G$1,0)</f>
        <v>39828</v>
      </c>
      <c r="H2531" s="27">
        <f>VLOOKUP($C2531, '[1]ODS_county pop 2000-2010'!$H$2:$T$3195,H$1,0)</f>
        <v>40767</v>
      </c>
      <c r="I2531" s="27">
        <f>VLOOKUP($C2531, '[1]ODS_county pop 2000-2010'!$H$2:$T$3195,I$1,0)</f>
        <v>41306</v>
      </c>
      <c r="J2531" s="27">
        <f>VLOOKUP($C2531, '[1]ODS_county pop 2000-2010'!$H$2:$T$3195,J$1,0)</f>
        <v>42109</v>
      </c>
      <c r="K2531" s="27">
        <f>VLOOKUP($C2531, '[1]ODS_county pop 2000-2010'!$H$2:$T$3195,K$1,0)</f>
        <v>42495</v>
      </c>
      <c r="L2531" s="27">
        <f>VLOOKUP($C2531, '[1]ODS_county pop 2000-2010'!$H$2:$T$3195,L$1,0)</f>
        <v>43059</v>
      </c>
      <c r="M2531" s="27">
        <f>VLOOKUP($C2531, '[1]ODS_county pop 2000-2010'!$H$2:$T$3195,M$1,0)</f>
        <v>43611</v>
      </c>
      <c r="N2531" s="27">
        <f>VLOOKUP($C2531, '[1]ODS_county pop 2000-2010'!$H$2:$T$3195,N$1,0)</f>
        <v>43947</v>
      </c>
      <c r="O2531" s="27">
        <f>VLOOKUP($C2531, '[1]ODS_county pop 2000-2010'!$H$2:$T$3195,O$1,0)</f>
        <v>44623</v>
      </c>
      <c r="P2531" s="27">
        <f>VLOOKUP($C2531, '[2]county pop 2010-2020'!$H$2:$T$3195,P$1,0)</f>
        <v>44911</v>
      </c>
      <c r="Q2531" s="27">
        <f>VLOOKUP($C2531, '[2]county pop 2010-2020'!$H$2:$T$3195,Q$1,0)</f>
        <v>45506</v>
      </c>
      <c r="R2531" s="27">
        <f>VLOOKUP($C2531, '[2]county pop 2010-2020'!$H$2:$T$3195,R$1,0)</f>
        <v>46444</v>
      </c>
      <c r="S2531" s="27">
        <f>VLOOKUP($C2531, '[2]county pop 2010-2020'!$H$2:$T$3195,S$1,0)</f>
        <v>47029</v>
      </c>
      <c r="T2531" s="27">
        <f>VLOOKUP($C2531, '[2]county pop 2010-2020'!$H$2:$T$3195,T$1,0)</f>
        <v>47730</v>
      </c>
      <c r="U2531" s="27">
        <f>VLOOKUP($C2531, '[2]county pop 2010-2020'!$H$2:$T$3195,U$1,0)</f>
        <v>48382</v>
      </c>
      <c r="V2531" s="27">
        <f>VLOOKUP($C2531, '[2]county pop 2010-2020'!$H$2:$T$3195,V$1,0)</f>
        <v>48689</v>
      </c>
      <c r="W2531" s="27">
        <f>VLOOKUP($C2531, '[2]county pop 2010-2020'!$H$2:$T$3195,W$1,0)</f>
        <v>49094</v>
      </c>
      <c r="X2531" s="27">
        <f>VLOOKUP($C2531, '[2]county pop 2010-2020'!$H$2:$T$3195,X$1,0)</f>
        <v>50325</v>
      </c>
      <c r="Y2531" s="27">
        <f>VLOOKUP($C2531, '[2]county pop 2010-2020'!$H$2:$T$3195,Y$1,0)</f>
        <v>51140</v>
      </c>
      <c r="Z2531" s="27">
        <f>VLOOKUP($C2531, '[3]ODS_county pop 2020-2022'!$H$2:$K$3196,Z$1,0)</f>
        <v>49134</v>
      </c>
      <c r="AA2531" s="27">
        <f>VLOOKUP($C2531, '[3]ODS_county pop 2020-2022'!$H$2:$K$3196,AA$1,0)</f>
        <v>49886</v>
      </c>
      <c r="AB2531" s="27">
        <f>VLOOKUP($C2531, '[3]ODS_county pop 2020-2022'!$H$2:$K$3196,AB$1,0)</f>
        <v>50864</v>
      </c>
    </row>
    <row r="2532" spans="1:28" x14ac:dyDescent="0.3">
      <c r="A2532" s="20" t="s">
        <v>2202</v>
      </c>
      <c r="B2532" s="20" t="s">
        <v>3682</v>
      </c>
      <c r="C2532" s="18" t="str">
        <f t="shared" si="47"/>
        <v>.Austin County, Texas</v>
      </c>
      <c r="D2532" s="20" t="s">
        <v>2074</v>
      </c>
      <c r="F2532" s="27">
        <f>VLOOKUP($C2532, '[1]ODS_county pop 2000-2010'!$H$2:$T$3195,F$1,0)</f>
        <v>23586</v>
      </c>
      <c r="G2532" s="27">
        <f>VLOOKUP($C2532, '[1]ODS_county pop 2000-2010'!$H$2:$T$3195,G$1,0)</f>
        <v>24341</v>
      </c>
      <c r="H2532" s="27">
        <f>VLOOKUP($C2532, '[1]ODS_county pop 2000-2010'!$H$2:$T$3195,H$1,0)</f>
        <v>24818</v>
      </c>
      <c r="I2532" s="27">
        <f>VLOOKUP($C2532, '[1]ODS_county pop 2000-2010'!$H$2:$T$3195,I$1,0)</f>
        <v>25388</v>
      </c>
      <c r="J2532" s="27">
        <f>VLOOKUP($C2532, '[1]ODS_county pop 2000-2010'!$H$2:$T$3195,J$1,0)</f>
        <v>25976</v>
      </c>
      <c r="K2532" s="27">
        <f>VLOOKUP($C2532, '[1]ODS_county pop 2000-2010'!$H$2:$T$3195,K$1,0)</f>
        <v>26331</v>
      </c>
      <c r="L2532" s="27">
        <f>VLOOKUP($C2532, '[1]ODS_county pop 2000-2010'!$H$2:$T$3195,L$1,0)</f>
        <v>26828</v>
      </c>
      <c r="M2532" s="27">
        <f>VLOOKUP($C2532, '[1]ODS_county pop 2000-2010'!$H$2:$T$3195,M$1,0)</f>
        <v>27454</v>
      </c>
      <c r="N2532" s="27">
        <f>VLOOKUP($C2532, '[1]ODS_county pop 2000-2010'!$H$2:$T$3195,N$1,0)</f>
        <v>27935</v>
      </c>
      <c r="O2532" s="27">
        <f>VLOOKUP($C2532, '[1]ODS_county pop 2000-2010'!$H$2:$T$3195,O$1,0)</f>
        <v>28254</v>
      </c>
      <c r="P2532" s="27">
        <f>VLOOKUP($C2532, '[2]county pop 2010-2020'!$H$2:$T$3195,P$1,0)</f>
        <v>28417</v>
      </c>
      <c r="Q2532" s="27">
        <f>VLOOKUP($C2532, '[2]county pop 2010-2020'!$H$2:$T$3195,Q$1,0)</f>
        <v>28612</v>
      </c>
      <c r="R2532" s="27">
        <f>VLOOKUP($C2532, '[2]county pop 2010-2020'!$H$2:$T$3195,R$1,0)</f>
        <v>28572</v>
      </c>
      <c r="S2532" s="27">
        <f>VLOOKUP($C2532, '[2]county pop 2010-2020'!$H$2:$T$3195,S$1,0)</f>
        <v>28690</v>
      </c>
      <c r="T2532" s="27">
        <f>VLOOKUP($C2532, '[2]county pop 2010-2020'!$H$2:$T$3195,T$1,0)</f>
        <v>28975</v>
      </c>
      <c r="U2532" s="27">
        <f>VLOOKUP($C2532, '[2]county pop 2010-2020'!$H$2:$T$3195,U$1,0)</f>
        <v>29477</v>
      </c>
      <c r="V2532" s="27">
        <f>VLOOKUP($C2532, '[2]county pop 2010-2020'!$H$2:$T$3195,V$1,0)</f>
        <v>29650</v>
      </c>
      <c r="W2532" s="27">
        <f>VLOOKUP($C2532, '[2]county pop 2010-2020'!$H$2:$T$3195,W$1,0)</f>
        <v>29729</v>
      </c>
      <c r="X2532" s="27">
        <f>VLOOKUP($C2532, '[2]county pop 2010-2020'!$H$2:$T$3195,X$1,0)</f>
        <v>30000</v>
      </c>
      <c r="Y2532" s="27">
        <f>VLOOKUP($C2532, '[2]county pop 2010-2020'!$H$2:$T$3195,Y$1,0)</f>
        <v>30107</v>
      </c>
      <c r="Z2532" s="27">
        <f>VLOOKUP($C2532, '[3]ODS_county pop 2020-2022'!$H$2:$K$3196,Z$1,0)</f>
        <v>30131</v>
      </c>
      <c r="AA2532" s="27">
        <f>VLOOKUP($C2532, '[3]ODS_county pop 2020-2022'!$H$2:$K$3196,AA$1,0)</f>
        <v>30421</v>
      </c>
      <c r="AB2532" s="27">
        <f>VLOOKUP($C2532, '[3]ODS_county pop 2020-2022'!$H$2:$K$3196,AB$1,0)</f>
        <v>31097</v>
      </c>
    </row>
    <row r="2533" spans="1:28" x14ac:dyDescent="0.3">
      <c r="A2533" s="20" t="s">
        <v>2202</v>
      </c>
      <c r="B2533" s="20" t="s">
        <v>3683</v>
      </c>
      <c r="C2533" s="18" t="str">
        <f t="shared" si="47"/>
        <v>.Bailey County, Texas</v>
      </c>
      <c r="D2533" s="20" t="s">
        <v>2356</v>
      </c>
      <c r="F2533" s="27">
        <f>VLOOKUP($C2533, '[1]ODS_county pop 2000-2010'!$H$2:$T$3195,F$1,0)</f>
        <v>6593</v>
      </c>
      <c r="G2533" s="27">
        <f>VLOOKUP($C2533, '[1]ODS_county pop 2000-2010'!$H$2:$T$3195,G$1,0)</f>
        <v>6636</v>
      </c>
      <c r="H2533" s="27">
        <f>VLOOKUP($C2533, '[1]ODS_county pop 2000-2010'!$H$2:$T$3195,H$1,0)</f>
        <v>6637</v>
      </c>
      <c r="I2533" s="27">
        <f>VLOOKUP($C2533, '[1]ODS_county pop 2000-2010'!$H$2:$T$3195,I$1,0)</f>
        <v>6791</v>
      </c>
      <c r="J2533" s="27">
        <f>VLOOKUP($C2533, '[1]ODS_county pop 2000-2010'!$H$2:$T$3195,J$1,0)</f>
        <v>6945</v>
      </c>
      <c r="K2533" s="27">
        <f>VLOOKUP($C2533, '[1]ODS_county pop 2000-2010'!$H$2:$T$3195,K$1,0)</f>
        <v>7024</v>
      </c>
      <c r="L2533" s="27">
        <f>VLOOKUP($C2533, '[1]ODS_county pop 2000-2010'!$H$2:$T$3195,L$1,0)</f>
        <v>7001</v>
      </c>
      <c r="M2533" s="27">
        <f>VLOOKUP($C2533, '[1]ODS_county pop 2000-2010'!$H$2:$T$3195,M$1,0)</f>
        <v>6927</v>
      </c>
      <c r="N2533" s="27">
        <f>VLOOKUP($C2533, '[1]ODS_county pop 2000-2010'!$H$2:$T$3195,N$1,0)</f>
        <v>6979</v>
      </c>
      <c r="O2533" s="27">
        <f>VLOOKUP($C2533, '[1]ODS_county pop 2000-2010'!$H$2:$T$3195,O$1,0)</f>
        <v>7050</v>
      </c>
      <c r="P2533" s="27">
        <f>VLOOKUP($C2533, '[2]county pop 2010-2020'!$H$2:$T$3195,P$1,0)</f>
        <v>7165</v>
      </c>
      <c r="Q2533" s="27">
        <f>VLOOKUP($C2533, '[2]county pop 2010-2020'!$H$2:$T$3195,Q$1,0)</f>
        <v>7175</v>
      </c>
      <c r="R2533" s="27">
        <f>VLOOKUP($C2533, '[2]county pop 2010-2020'!$H$2:$T$3195,R$1,0)</f>
        <v>7139</v>
      </c>
      <c r="S2533" s="27">
        <f>VLOOKUP($C2533, '[2]county pop 2010-2020'!$H$2:$T$3195,S$1,0)</f>
        <v>7123</v>
      </c>
      <c r="T2533" s="27">
        <f>VLOOKUP($C2533, '[2]county pop 2010-2020'!$H$2:$T$3195,T$1,0)</f>
        <v>6962</v>
      </c>
      <c r="U2533" s="27">
        <f>VLOOKUP($C2533, '[2]county pop 2010-2020'!$H$2:$T$3195,U$1,0)</f>
        <v>7219</v>
      </c>
      <c r="V2533" s="27">
        <f>VLOOKUP($C2533, '[2]county pop 2010-2020'!$H$2:$T$3195,V$1,0)</f>
        <v>7138</v>
      </c>
      <c r="W2533" s="27">
        <f>VLOOKUP($C2533, '[2]county pop 2010-2020'!$H$2:$T$3195,W$1,0)</f>
        <v>6987</v>
      </c>
      <c r="X2533" s="27">
        <f>VLOOKUP($C2533, '[2]county pop 2010-2020'!$H$2:$T$3195,X$1,0)</f>
        <v>6901</v>
      </c>
      <c r="Y2533" s="27">
        <f>VLOOKUP($C2533, '[2]county pop 2010-2020'!$H$2:$T$3195,Y$1,0)</f>
        <v>6859</v>
      </c>
      <c r="Z2533" s="27">
        <f>VLOOKUP($C2533, '[3]ODS_county pop 2020-2022'!$H$2:$K$3196,Z$1,0)</f>
        <v>6868</v>
      </c>
      <c r="AA2533" s="27">
        <f>VLOOKUP($C2533, '[3]ODS_county pop 2020-2022'!$H$2:$K$3196,AA$1,0)</f>
        <v>6803</v>
      </c>
      <c r="AB2533" s="27">
        <f>VLOOKUP($C2533, '[3]ODS_county pop 2020-2022'!$H$2:$K$3196,AB$1,0)</f>
        <v>6779</v>
      </c>
    </row>
    <row r="2534" spans="1:28" x14ac:dyDescent="0.3">
      <c r="A2534" s="20" t="s">
        <v>2202</v>
      </c>
      <c r="B2534" s="20" t="s">
        <v>3684</v>
      </c>
      <c r="C2534" s="18" t="str">
        <f t="shared" si="47"/>
        <v>.Bandera County, Texas</v>
      </c>
      <c r="D2534" s="20" t="s">
        <v>2074</v>
      </c>
      <c r="F2534" s="27">
        <f>VLOOKUP($C2534, '[1]ODS_county pop 2000-2010'!$H$2:$T$3195,F$1,0)</f>
        <v>17589</v>
      </c>
      <c r="G2534" s="27">
        <f>VLOOKUP($C2534, '[1]ODS_county pop 2000-2010'!$H$2:$T$3195,G$1,0)</f>
        <v>18125</v>
      </c>
      <c r="H2534" s="27">
        <f>VLOOKUP($C2534, '[1]ODS_county pop 2000-2010'!$H$2:$T$3195,H$1,0)</f>
        <v>18652</v>
      </c>
      <c r="I2534" s="27">
        <f>VLOOKUP($C2534, '[1]ODS_county pop 2000-2010'!$H$2:$T$3195,I$1,0)</f>
        <v>19044</v>
      </c>
      <c r="J2534" s="27">
        <f>VLOOKUP($C2534, '[1]ODS_county pop 2000-2010'!$H$2:$T$3195,J$1,0)</f>
        <v>19226</v>
      </c>
      <c r="K2534" s="27">
        <f>VLOOKUP($C2534, '[1]ODS_county pop 2000-2010'!$H$2:$T$3195,K$1,0)</f>
        <v>19428</v>
      </c>
      <c r="L2534" s="27">
        <f>VLOOKUP($C2534, '[1]ODS_county pop 2000-2010'!$H$2:$T$3195,L$1,0)</f>
        <v>19775</v>
      </c>
      <c r="M2534" s="27">
        <f>VLOOKUP($C2534, '[1]ODS_county pop 2000-2010'!$H$2:$T$3195,M$1,0)</f>
        <v>20254</v>
      </c>
      <c r="N2534" s="27">
        <f>VLOOKUP($C2534, '[1]ODS_county pop 2000-2010'!$H$2:$T$3195,N$1,0)</f>
        <v>20407</v>
      </c>
      <c r="O2534" s="27">
        <f>VLOOKUP($C2534, '[1]ODS_county pop 2000-2010'!$H$2:$T$3195,O$1,0)</f>
        <v>20365</v>
      </c>
      <c r="P2534" s="27">
        <f>VLOOKUP($C2534, '[2]county pop 2010-2020'!$H$2:$T$3195,P$1,0)</f>
        <v>20485</v>
      </c>
      <c r="Q2534" s="27">
        <f>VLOOKUP($C2534, '[2]county pop 2010-2020'!$H$2:$T$3195,Q$1,0)</f>
        <v>20526</v>
      </c>
      <c r="R2534" s="27">
        <f>VLOOKUP($C2534, '[2]county pop 2010-2020'!$H$2:$T$3195,R$1,0)</f>
        <v>20579</v>
      </c>
      <c r="S2534" s="27">
        <f>VLOOKUP($C2534, '[2]county pop 2010-2020'!$H$2:$T$3195,S$1,0)</f>
        <v>20543</v>
      </c>
      <c r="T2534" s="27">
        <f>VLOOKUP($C2534, '[2]county pop 2010-2020'!$H$2:$T$3195,T$1,0)</f>
        <v>20800</v>
      </c>
      <c r="U2534" s="27">
        <f>VLOOKUP($C2534, '[2]county pop 2010-2020'!$H$2:$T$3195,U$1,0)</f>
        <v>21127</v>
      </c>
      <c r="V2534" s="27">
        <f>VLOOKUP($C2534, '[2]county pop 2010-2020'!$H$2:$T$3195,V$1,0)</f>
        <v>21678</v>
      </c>
      <c r="W2534" s="27">
        <f>VLOOKUP($C2534, '[2]county pop 2010-2020'!$H$2:$T$3195,W$1,0)</f>
        <v>22312</v>
      </c>
      <c r="X2534" s="27">
        <f>VLOOKUP($C2534, '[2]county pop 2010-2020'!$H$2:$T$3195,X$1,0)</f>
        <v>22816</v>
      </c>
      <c r="Y2534" s="27">
        <f>VLOOKUP($C2534, '[2]county pop 2010-2020'!$H$2:$T$3195,Y$1,0)</f>
        <v>23181</v>
      </c>
      <c r="Z2534" s="27">
        <f>VLOOKUP($C2534, '[3]ODS_county pop 2020-2022'!$H$2:$K$3196,Z$1,0)</f>
        <v>20992</v>
      </c>
      <c r="AA2534" s="27">
        <f>VLOOKUP($C2534, '[3]ODS_county pop 2020-2022'!$H$2:$K$3196,AA$1,0)</f>
        <v>21551</v>
      </c>
      <c r="AB2534" s="27">
        <f>VLOOKUP($C2534, '[3]ODS_county pop 2020-2022'!$H$2:$K$3196,AB$1,0)</f>
        <v>22115</v>
      </c>
    </row>
    <row r="2535" spans="1:28" x14ac:dyDescent="0.3">
      <c r="A2535" s="20" t="s">
        <v>2202</v>
      </c>
      <c r="B2535" s="20" t="s">
        <v>3685</v>
      </c>
      <c r="C2535" s="18" t="str">
        <f t="shared" si="47"/>
        <v>.Bastrop County, Texas</v>
      </c>
      <c r="D2535" s="20" t="s">
        <v>2074</v>
      </c>
      <c r="F2535" s="27">
        <f>VLOOKUP($C2535, '[1]ODS_county pop 2000-2010'!$H$2:$T$3195,F$1,0)</f>
        <v>57702</v>
      </c>
      <c r="G2535" s="27">
        <f>VLOOKUP($C2535, '[1]ODS_county pop 2000-2010'!$H$2:$T$3195,G$1,0)</f>
        <v>61106</v>
      </c>
      <c r="H2535" s="27">
        <f>VLOOKUP($C2535, '[1]ODS_county pop 2000-2010'!$H$2:$T$3195,H$1,0)</f>
        <v>63508</v>
      </c>
      <c r="I2535" s="27">
        <f>VLOOKUP($C2535, '[1]ODS_county pop 2000-2010'!$H$2:$T$3195,I$1,0)</f>
        <v>65825</v>
      </c>
      <c r="J2535" s="27">
        <f>VLOOKUP($C2535, '[1]ODS_county pop 2000-2010'!$H$2:$T$3195,J$1,0)</f>
        <v>67122</v>
      </c>
      <c r="K2535" s="27">
        <f>VLOOKUP($C2535, '[1]ODS_county pop 2000-2010'!$H$2:$T$3195,K$1,0)</f>
        <v>68233</v>
      </c>
      <c r="L2535" s="27">
        <f>VLOOKUP($C2535, '[1]ODS_county pop 2000-2010'!$H$2:$T$3195,L$1,0)</f>
        <v>69720</v>
      </c>
      <c r="M2535" s="27">
        <f>VLOOKUP($C2535, '[1]ODS_county pop 2000-2010'!$H$2:$T$3195,M$1,0)</f>
        <v>71348</v>
      </c>
      <c r="N2535" s="27">
        <f>VLOOKUP($C2535, '[1]ODS_county pop 2000-2010'!$H$2:$T$3195,N$1,0)</f>
        <v>72389</v>
      </c>
      <c r="O2535" s="27">
        <f>VLOOKUP($C2535, '[1]ODS_county pop 2000-2010'!$H$2:$T$3195,O$1,0)</f>
        <v>73587</v>
      </c>
      <c r="P2535" s="27">
        <f>VLOOKUP($C2535, '[2]county pop 2010-2020'!$H$2:$T$3195,P$1,0)</f>
        <v>74171</v>
      </c>
      <c r="Q2535" s="27">
        <f>VLOOKUP($C2535, '[2]county pop 2010-2020'!$H$2:$T$3195,Q$1,0)</f>
        <v>75058</v>
      </c>
      <c r="R2535" s="27">
        <f>VLOOKUP($C2535, '[2]county pop 2010-2020'!$H$2:$T$3195,R$1,0)</f>
        <v>74745</v>
      </c>
      <c r="S2535" s="27">
        <f>VLOOKUP($C2535, '[2]county pop 2010-2020'!$H$2:$T$3195,S$1,0)</f>
        <v>75809</v>
      </c>
      <c r="T2535" s="27">
        <f>VLOOKUP($C2535, '[2]county pop 2010-2020'!$H$2:$T$3195,T$1,0)</f>
        <v>77726</v>
      </c>
      <c r="U2535" s="27">
        <f>VLOOKUP($C2535, '[2]county pop 2010-2020'!$H$2:$T$3195,U$1,0)</f>
        <v>80109</v>
      </c>
      <c r="V2535" s="27">
        <f>VLOOKUP($C2535, '[2]county pop 2010-2020'!$H$2:$T$3195,V$1,0)</f>
        <v>82642</v>
      </c>
      <c r="W2535" s="27">
        <f>VLOOKUP($C2535, '[2]county pop 2010-2020'!$H$2:$T$3195,W$1,0)</f>
        <v>84624</v>
      </c>
      <c r="X2535" s="27">
        <f>VLOOKUP($C2535, '[2]county pop 2010-2020'!$H$2:$T$3195,X$1,0)</f>
        <v>86590</v>
      </c>
      <c r="Y2535" s="27">
        <f>VLOOKUP($C2535, '[2]county pop 2010-2020'!$H$2:$T$3195,Y$1,0)</f>
        <v>88737</v>
      </c>
      <c r="Z2535" s="27">
        <f>VLOOKUP($C2535, '[3]ODS_county pop 2020-2022'!$H$2:$K$3196,Z$1,0)</f>
        <v>98046</v>
      </c>
      <c r="AA2535" s="27">
        <f>VLOOKUP($C2535, '[3]ODS_county pop 2020-2022'!$H$2:$K$3196,AA$1,0)</f>
        <v>102166</v>
      </c>
      <c r="AB2535" s="27">
        <f>VLOOKUP($C2535, '[3]ODS_county pop 2020-2022'!$H$2:$K$3196,AB$1,0)</f>
        <v>106188</v>
      </c>
    </row>
    <row r="2536" spans="1:28" x14ac:dyDescent="0.3">
      <c r="A2536" s="20" t="s">
        <v>2202</v>
      </c>
      <c r="B2536" s="20" t="s">
        <v>3686</v>
      </c>
      <c r="C2536" s="18" t="str">
        <f t="shared" si="47"/>
        <v>.Baylor County, Texas</v>
      </c>
      <c r="D2536" s="20" t="s">
        <v>2358</v>
      </c>
      <c r="F2536" s="27">
        <f>VLOOKUP($C2536, '[1]ODS_county pop 2000-2010'!$H$2:$T$3195,F$1,0)</f>
        <v>4091</v>
      </c>
      <c r="G2536" s="27">
        <f>VLOOKUP($C2536, '[1]ODS_county pop 2000-2010'!$H$2:$T$3195,G$1,0)</f>
        <v>3930</v>
      </c>
      <c r="H2536" s="27">
        <f>VLOOKUP($C2536, '[1]ODS_county pop 2000-2010'!$H$2:$T$3195,H$1,0)</f>
        <v>3897</v>
      </c>
      <c r="I2536" s="27">
        <f>VLOOKUP($C2536, '[1]ODS_county pop 2000-2010'!$H$2:$T$3195,I$1,0)</f>
        <v>3941</v>
      </c>
      <c r="J2536" s="27">
        <f>VLOOKUP($C2536, '[1]ODS_county pop 2000-2010'!$H$2:$T$3195,J$1,0)</f>
        <v>3955</v>
      </c>
      <c r="K2536" s="27">
        <f>VLOOKUP($C2536, '[1]ODS_county pop 2000-2010'!$H$2:$T$3195,K$1,0)</f>
        <v>3877</v>
      </c>
      <c r="L2536" s="27">
        <f>VLOOKUP($C2536, '[1]ODS_county pop 2000-2010'!$H$2:$T$3195,L$1,0)</f>
        <v>3870</v>
      </c>
      <c r="M2536" s="27">
        <f>VLOOKUP($C2536, '[1]ODS_county pop 2000-2010'!$H$2:$T$3195,M$1,0)</f>
        <v>3905</v>
      </c>
      <c r="N2536" s="27">
        <f>VLOOKUP($C2536, '[1]ODS_county pop 2000-2010'!$H$2:$T$3195,N$1,0)</f>
        <v>3747</v>
      </c>
      <c r="O2536" s="27">
        <f>VLOOKUP($C2536, '[1]ODS_county pop 2000-2010'!$H$2:$T$3195,O$1,0)</f>
        <v>3726</v>
      </c>
      <c r="P2536" s="27">
        <f>VLOOKUP($C2536, '[2]county pop 2010-2020'!$H$2:$T$3195,P$1,0)</f>
        <v>3726</v>
      </c>
      <c r="Q2536" s="27">
        <f>VLOOKUP($C2536, '[2]county pop 2010-2020'!$H$2:$T$3195,Q$1,0)</f>
        <v>3696</v>
      </c>
      <c r="R2536" s="27">
        <f>VLOOKUP($C2536, '[2]county pop 2010-2020'!$H$2:$T$3195,R$1,0)</f>
        <v>3593</v>
      </c>
      <c r="S2536" s="27">
        <f>VLOOKUP($C2536, '[2]county pop 2010-2020'!$H$2:$T$3195,S$1,0)</f>
        <v>3581</v>
      </c>
      <c r="T2536" s="27">
        <f>VLOOKUP($C2536, '[2]county pop 2010-2020'!$H$2:$T$3195,T$1,0)</f>
        <v>3569</v>
      </c>
      <c r="U2536" s="27">
        <f>VLOOKUP($C2536, '[2]county pop 2010-2020'!$H$2:$T$3195,U$1,0)</f>
        <v>3610</v>
      </c>
      <c r="V2536" s="27">
        <f>VLOOKUP($C2536, '[2]county pop 2010-2020'!$H$2:$T$3195,V$1,0)</f>
        <v>3636</v>
      </c>
      <c r="W2536" s="27">
        <f>VLOOKUP($C2536, '[2]county pop 2010-2020'!$H$2:$T$3195,W$1,0)</f>
        <v>3554</v>
      </c>
      <c r="X2536" s="27">
        <f>VLOOKUP($C2536, '[2]county pop 2010-2020'!$H$2:$T$3195,X$1,0)</f>
        <v>3565</v>
      </c>
      <c r="Y2536" s="27">
        <f>VLOOKUP($C2536, '[2]county pop 2010-2020'!$H$2:$T$3195,Y$1,0)</f>
        <v>3525</v>
      </c>
      <c r="Z2536" s="27">
        <f>VLOOKUP($C2536, '[3]ODS_county pop 2020-2022'!$H$2:$K$3196,Z$1,0)</f>
        <v>3461</v>
      </c>
      <c r="AA2536" s="27">
        <f>VLOOKUP($C2536, '[3]ODS_county pop 2020-2022'!$H$2:$K$3196,AA$1,0)</f>
        <v>3456</v>
      </c>
      <c r="AB2536" s="27">
        <f>VLOOKUP($C2536, '[3]ODS_county pop 2020-2022'!$H$2:$K$3196,AB$1,0)</f>
        <v>3466</v>
      </c>
    </row>
    <row r="2537" spans="1:28" x14ac:dyDescent="0.3">
      <c r="A2537" s="20" t="s">
        <v>2202</v>
      </c>
      <c r="B2537" s="20" t="s">
        <v>3687</v>
      </c>
      <c r="C2537" s="18" t="str">
        <f t="shared" si="47"/>
        <v>.Bee County, Texas</v>
      </c>
      <c r="D2537" s="20" t="s">
        <v>2074</v>
      </c>
      <c r="F2537" s="27">
        <f>VLOOKUP($C2537, '[1]ODS_county pop 2000-2010'!$H$2:$T$3195,F$1,0)</f>
        <v>32347</v>
      </c>
      <c r="G2537" s="27">
        <f>VLOOKUP($C2537, '[1]ODS_county pop 2000-2010'!$H$2:$T$3195,G$1,0)</f>
        <v>31695</v>
      </c>
      <c r="H2537" s="27">
        <f>VLOOKUP($C2537, '[1]ODS_county pop 2000-2010'!$H$2:$T$3195,H$1,0)</f>
        <v>31804</v>
      </c>
      <c r="I2537" s="27">
        <f>VLOOKUP($C2537, '[1]ODS_county pop 2000-2010'!$H$2:$T$3195,I$1,0)</f>
        <v>32620</v>
      </c>
      <c r="J2537" s="27">
        <f>VLOOKUP($C2537, '[1]ODS_county pop 2000-2010'!$H$2:$T$3195,J$1,0)</f>
        <v>32352</v>
      </c>
      <c r="K2537" s="27">
        <f>VLOOKUP($C2537, '[1]ODS_county pop 2000-2010'!$H$2:$T$3195,K$1,0)</f>
        <v>32101</v>
      </c>
      <c r="L2537" s="27">
        <f>VLOOKUP($C2537, '[1]ODS_county pop 2000-2010'!$H$2:$T$3195,L$1,0)</f>
        <v>31977</v>
      </c>
      <c r="M2537" s="27">
        <f>VLOOKUP($C2537, '[1]ODS_county pop 2000-2010'!$H$2:$T$3195,M$1,0)</f>
        <v>31936</v>
      </c>
      <c r="N2537" s="27">
        <f>VLOOKUP($C2537, '[1]ODS_county pop 2000-2010'!$H$2:$T$3195,N$1,0)</f>
        <v>31814</v>
      </c>
      <c r="O2537" s="27">
        <f>VLOOKUP($C2537, '[1]ODS_county pop 2000-2010'!$H$2:$T$3195,O$1,0)</f>
        <v>31864</v>
      </c>
      <c r="P2537" s="27">
        <f>VLOOKUP($C2537, '[2]county pop 2010-2020'!$H$2:$T$3195,P$1,0)</f>
        <v>31861</v>
      </c>
      <c r="Q2537" s="27">
        <f>VLOOKUP($C2537, '[2]county pop 2010-2020'!$H$2:$T$3195,Q$1,0)</f>
        <v>32316</v>
      </c>
      <c r="R2537" s="27">
        <f>VLOOKUP($C2537, '[2]county pop 2010-2020'!$H$2:$T$3195,R$1,0)</f>
        <v>32486</v>
      </c>
      <c r="S2537" s="27">
        <f>VLOOKUP($C2537, '[2]county pop 2010-2020'!$H$2:$T$3195,S$1,0)</f>
        <v>32811</v>
      </c>
      <c r="T2537" s="27">
        <f>VLOOKUP($C2537, '[2]county pop 2010-2020'!$H$2:$T$3195,T$1,0)</f>
        <v>32847</v>
      </c>
      <c r="U2537" s="27">
        <f>VLOOKUP($C2537, '[2]county pop 2010-2020'!$H$2:$T$3195,U$1,0)</f>
        <v>32620</v>
      </c>
      <c r="V2537" s="27">
        <f>VLOOKUP($C2537, '[2]county pop 2010-2020'!$H$2:$T$3195,V$1,0)</f>
        <v>32823</v>
      </c>
      <c r="W2537" s="27">
        <f>VLOOKUP($C2537, '[2]county pop 2010-2020'!$H$2:$T$3195,W$1,0)</f>
        <v>32598</v>
      </c>
      <c r="X2537" s="27">
        <f>VLOOKUP($C2537, '[2]county pop 2010-2020'!$H$2:$T$3195,X$1,0)</f>
        <v>32494</v>
      </c>
      <c r="Y2537" s="27">
        <f>VLOOKUP($C2537, '[2]county pop 2010-2020'!$H$2:$T$3195,Y$1,0)</f>
        <v>32618</v>
      </c>
      <c r="Z2537" s="27">
        <f>VLOOKUP($C2537, '[3]ODS_county pop 2020-2022'!$H$2:$K$3196,Z$1,0)</f>
        <v>31049</v>
      </c>
      <c r="AA2537" s="27">
        <f>VLOOKUP($C2537, '[3]ODS_county pop 2020-2022'!$H$2:$K$3196,AA$1,0)</f>
        <v>30828</v>
      </c>
      <c r="AB2537" s="27">
        <f>VLOOKUP($C2537, '[3]ODS_county pop 2020-2022'!$H$2:$K$3196,AB$1,0)</f>
        <v>30394</v>
      </c>
    </row>
    <row r="2538" spans="1:28" x14ac:dyDescent="0.3">
      <c r="A2538" s="20" t="s">
        <v>2202</v>
      </c>
      <c r="B2538" s="20" t="s">
        <v>2878</v>
      </c>
      <c r="C2538" s="18" t="str">
        <f t="shared" si="47"/>
        <v>.Bell County, Texas</v>
      </c>
      <c r="D2538" s="20" t="s">
        <v>2074</v>
      </c>
      <c r="F2538" s="27">
        <f>VLOOKUP($C2538, '[1]ODS_county pop 2000-2010'!$H$2:$T$3195,F$1,0)</f>
        <v>238000</v>
      </c>
      <c r="G2538" s="27">
        <f>VLOOKUP($C2538, '[1]ODS_county pop 2000-2010'!$H$2:$T$3195,G$1,0)</f>
        <v>244299</v>
      </c>
      <c r="H2538" s="27">
        <f>VLOOKUP($C2538, '[1]ODS_county pop 2000-2010'!$H$2:$T$3195,H$1,0)</f>
        <v>249671</v>
      </c>
      <c r="I2538" s="27">
        <f>VLOOKUP($C2538, '[1]ODS_county pop 2000-2010'!$H$2:$T$3195,I$1,0)</f>
        <v>252922</v>
      </c>
      <c r="J2538" s="27">
        <f>VLOOKUP($C2538, '[1]ODS_county pop 2000-2010'!$H$2:$T$3195,J$1,0)</f>
        <v>258138</v>
      </c>
      <c r="K2538" s="27">
        <f>VLOOKUP($C2538, '[1]ODS_county pop 2000-2010'!$H$2:$T$3195,K$1,0)</f>
        <v>266017</v>
      </c>
      <c r="L2538" s="27">
        <f>VLOOKUP($C2538, '[1]ODS_county pop 2000-2010'!$H$2:$T$3195,L$1,0)</f>
        <v>273771</v>
      </c>
      <c r="M2538" s="27">
        <f>VLOOKUP($C2538, '[1]ODS_county pop 2000-2010'!$H$2:$T$3195,M$1,0)</f>
        <v>287752</v>
      </c>
      <c r="N2538" s="27">
        <f>VLOOKUP($C2538, '[1]ODS_county pop 2000-2010'!$H$2:$T$3195,N$1,0)</f>
        <v>297873</v>
      </c>
      <c r="O2538" s="27">
        <f>VLOOKUP($C2538, '[1]ODS_county pop 2000-2010'!$H$2:$T$3195,O$1,0)</f>
        <v>301050</v>
      </c>
      <c r="P2538" s="27">
        <f>VLOOKUP($C2538, '[2]county pop 2010-2020'!$H$2:$T$3195,P$1,0)</f>
        <v>310235</v>
      </c>
      <c r="Q2538" s="27">
        <f>VLOOKUP($C2538, '[2]county pop 2010-2020'!$H$2:$T$3195,Q$1,0)</f>
        <v>315915</v>
      </c>
      <c r="R2538" s="27">
        <f>VLOOKUP($C2538, '[2]county pop 2010-2020'!$H$2:$T$3195,R$1,0)</f>
        <v>325138</v>
      </c>
      <c r="S2538" s="27">
        <f>VLOOKUP($C2538, '[2]county pop 2010-2020'!$H$2:$T$3195,S$1,0)</f>
        <v>327254</v>
      </c>
      <c r="T2538" s="27">
        <f>VLOOKUP($C2538, '[2]county pop 2010-2020'!$H$2:$T$3195,T$1,0)</f>
        <v>330436</v>
      </c>
      <c r="U2538" s="27">
        <f>VLOOKUP($C2538, '[2]county pop 2010-2020'!$H$2:$T$3195,U$1,0)</f>
        <v>336434</v>
      </c>
      <c r="V2538" s="27">
        <f>VLOOKUP($C2538, '[2]county pop 2010-2020'!$H$2:$T$3195,V$1,0)</f>
        <v>341477</v>
      </c>
      <c r="W2538" s="27">
        <f>VLOOKUP($C2538, '[2]county pop 2010-2020'!$H$2:$T$3195,W$1,0)</f>
        <v>347683</v>
      </c>
      <c r="X2538" s="27">
        <f>VLOOKUP($C2538, '[2]county pop 2010-2020'!$H$2:$T$3195,X$1,0)</f>
        <v>355722</v>
      </c>
      <c r="Y2538" s="27">
        <f>VLOOKUP($C2538, '[2]county pop 2010-2020'!$H$2:$T$3195,Y$1,0)</f>
        <v>363693</v>
      </c>
      <c r="Z2538" s="27">
        <f>VLOOKUP($C2538, '[3]ODS_county pop 2020-2022'!$H$2:$K$3196,Z$1,0)</f>
        <v>372229</v>
      </c>
      <c r="AA2538" s="27">
        <f>VLOOKUP($C2538, '[3]ODS_county pop 2020-2022'!$H$2:$K$3196,AA$1,0)</f>
        <v>380241</v>
      </c>
      <c r="AB2538" s="27">
        <f>VLOOKUP($C2538, '[3]ODS_county pop 2020-2022'!$H$2:$K$3196,AB$1,0)</f>
        <v>388386</v>
      </c>
    </row>
    <row r="2539" spans="1:28" x14ac:dyDescent="0.3">
      <c r="A2539" s="20" t="s">
        <v>2202</v>
      </c>
      <c r="B2539" s="20" t="s">
        <v>3688</v>
      </c>
      <c r="C2539" s="18" t="str">
        <f t="shared" si="47"/>
        <v>.Bexar County, Texas</v>
      </c>
      <c r="D2539" s="20" t="s">
        <v>2074</v>
      </c>
      <c r="F2539" s="27">
        <f>VLOOKUP($C2539, '[1]ODS_county pop 2000-2010'!$H$2:$T$3195,F$1,0)</f>
        <v>1393035</v>
      </c>
      <c r="G2539" s="27">
        <f>VLOOKUP($C2539, '[1]ODS_county pop 2000-2010'!$H$2:$T$3195,G$1,0)</f>
        <v>1419020</v>
      </c>
      <c r="H2539" s="27">
        <f>VLOOKUP($C2539, '[1]ODS_county pop 2000-2010'!$H$2:$T$3195,H$1,0)</f>
        <v>1446755</v>
      </c>
      <c r="I2539" s="27">
        <f>VLOOKUP($C2539, '[1]ODS_county pop 2000-2010'!$H$2:$T$3195,I$1,0)</f>
        <v>1469623</v>
      </c>
      <c r="J2539" s="27">
        <f>VLOOKUP($C2539, '[1]ODS_county pop 2000-2010'!$H$2:$T$3195,J$1,0)</f>
        <v>1500919</v>
      </c>
      <c r="K2539" s="27">
        <f>VLOOKUP($C2539, '[1]ODS_county pop 2000-2010'!$H$2:$T$3195,K$1,0)</f>
        <v>1529270</v>
      </c>
      <c r="L2539" s="27">
        <f>VLOOKUP($C2539, '[1]ODS_county pop 2000-2010'!$H$2:$T$3195,L$1,0)</f>
        <v>1573935</v>
      </c>
      <c r="M2539" s="27">
        <f>VLOOKUP($C2539, '[1]ODS_county pop 2000-2010'!$H$2:$T$3195,M$1,0)</f>
        <v>1615210</v>
      </c>
      <c r="N2539" s="27">
        <f>VLOOKUP($C2539, '[1]ODS_county pop 2000-2010'!$H$2:$T$3195,N$1,0)</f>
        <v>1651709</v>
      </c>
      <c r="O2539" s="27">
        <f>VLOOKUP($C2539, '[1]ODS_county pop 2000-2010'!$H$2:$T$3195,O$1,0)</f>
        <v>1685628</v>
      </c>
      <c r="P2539" s="27">
        <f>VLOOKUP($C2539, '[2]county pop 2010-2020'!$H$2:$T$3195,P$1,0)</f>
        <v>1714773</v>
      </c>
      <c r="Q2539" s="27">
        <f>VLOOKUP($C2539, '[2]county pop 2010-2020'!$H$2:$T$3195,Q$1,0)</f>
        <v>1755360</v>
      </c>
      <c r="R2539" s="27">
        <f>VLOOKUP($C2539, '[2]county pop 2010-2020'!$H$2:$T$3195,R$1,0)</f>
        <v>1788768</v>
      </c>
      <c r="S2539" s="27">
        <f>VLOOKUP($C2539, '[2]county pop 2010-2020'!$H$2:$T$3195,S$1,0)</f>
        <v>1821354</v>
      </c>
      <c r="T2539" s="27">
        <f>VLOOKUP($C2539, '[2]county pop 2010-2020'!$H$2:$T$3195,T$1,0)</f>
        <v>1857977</v>
      </c>
      <c r="U2539" s="27">
        <f>VLOOKUP($C2539, '[2]county pop 2010-2020'!$H$2:$T$3195,U$1,0)</f>
        <v>1894811</v>
      </c>
      <c r="V2539" s="27">
        <f>VLOOKUP($C2539, '[2]county pop 2010-2020'!$H$2:$T$3195,V$1,0)</f>
        <v>1927409</v>
      </c>
      <c r="W2539" s="27">
        <f>VLOOKUP($C2539, '[2]county pop 2010-2020'!$H$2:$T$3195,W$1,0)</f>
        <v>1956394</v>
      </c>
      <c r="X2539" s="27">
        <f>VLOOKUP($C2539, '[2]county pop 2010-2020'!$H$2:$T$3195,X$1,0)</f>
        <v>1981061</v>
      </c>
      <c r="Y2539" s="27">
        <f>VLOOKUP($C2539, '[2]county pop 2010-2020'!$H$2:$T$3195,Y$1,0)</f>
        <v>2002445</v>
      </c>
      <c r="Z2539" s="27">
        <f>VLOOKUP($C2539, '[3]ODS_county pop 2020-2022'!$H$2:$K$3196,Z$1,0)</f>
        <v>2015369</v>
      </c>
      <c r="AA2539" s="27">
        <f>VLOOKUP($C2539, '[3]ODS_county pop 2020-2022'!$H$2:$K$3196,AA$1,0)</f>
        <v>2030895</v>
      </c>
      <c r="AB2539" s="27">
        <f>VLOOKUP($C2539, '[3]ODS_county pop 2020-2022'!$H$2:$K$3196,AB$1,0)</f>
        <v>2059530</v>
      </c>
    </row>
    <row r="2540" spans="1:28" x14ac:dyDescent="0.3">
      <c r="A2540" s="20" t="s">
        <v>2202</v>
      </c>
      <c r="B2540" s="20" t="s">
        <v>3689</v>
      </c>
      <c r="C2540" s="18" t="str">
        <f t="shared" si="47"/>
        <v>.Blanco County, Texas</v>
      </c>
      <c r="D2540" s="20" t="s">
        <v>2074</v>
      </c>
      <c r="F2540" s="27">
        <f>VLOOKUP($C2540, '[1]ODS_county pop 2000-2010'!$H$2:$T$3195,F$1,0)</f>
        <v>8436</v>
      </c>
      <c r="G2540" s="27">
        <f>VLOOKUP($C2540, '[1]ODS_county pop 2000-2010'!$H$2:$T$3195,G$1,0)</f>
        <v>8776</v>
      </c>
      <c r="H2540" s="27">
        <f>VLOOKUP($C2540, '[1]ODS_county pop 2000-2010'!$H$2:$T$3195,H$1,0)</f>
        <v>8950</v>
      </c>
      <c r="I2540" s="27">
        <f>VLOOKUP($C2540, '[1]ODS_county pop 2000-2010'!$H$2:$T$3195,I$1,0)</f>
        <v>9096</v>
      </c>
      <c r="J2540" s="27">
        <f>VLOOKUP($C2540, '[1]ODS_county pop 2000-2010'!$H$2:$T$3195,J$1,0)</f>
        <v>9337</v>
      </c>
      <c r="K2540" s="27">
        <f>VLOOKUP($C2540, '[1]ODS_county pop 2000-2010'!$H$2:$T$3195,K$1,0)</f>
        <v>9554</v>
      </c>
      <c r="L2540" s="27">
        <f>VLOOKUP($C2540, '[1]ODS_county pop 2000-2010'!$H$2:$T$3195,L$1,0)</f>
        <v>9686</v>
      </c>
      <c r="M2540" s="27">
        <f>VLOOKUP($C2540, '[1]ODS_county pop 2000-2010'!$H$2:$T$3195,M$1,0)</f>
        <v>9835</v>
      </c>
      <c r="N2540" s="27">
        <f>VLOOKUP($C2540, '[1]ODS_county pop 2000-2010'!$H$2:$T$3195,N$1,0)</f>
        <v>10061</v>
      </c>
      <c r="O2540" s="27">
        <f>VLOOKUP($C2540, '[1]ODS_county pop 2000-2010'!$H$2:$T$3195,O$1,0)</f>
        <v>10315</v>
      </c>
      <c r="P2540" s="27">
        <f>VLOOKUP($C2540, '[2]county pop 2010-2020'!$H$2:$T$3195,P$1,0)</f>
        <v>10497</v>
      </c>
      <c r="Q2540" s="27">
        <f>VLOOKUP($C2540, '[2]county pop 2010-2020'!$H$2:$T$3195,Q$1,0)</f>
        <v>10569</v>
      </c>
      <c r="R2540" s="27">
        <f>VLOOKUP($C2540, '[2]county pop 2010-2020'!$H$2:$T$3195,R$1,0)</f>
        <v>10619</v>
      </c>
      <c r="S2540" s="27">
        <f>VLOOKUP($C2540, '[2]county pop 2010-2020'!$H$2:$T$3195,S$1,0)</f>
        <v>10639</v>
      </c>
      <c r="T2540" s="27">
        <f>VLOOKUP($C2540, '[2]county pop 2010-2020'!$H$2:$T$3195,T$1,0)</f>
        <v>10807</v>
      </c>
      <c r="U2540" s="27">
        <f>VLOOKUP($C2540, '[2]county pop 2010-2020'!$H$2:$T$3195,U$1,0)</f>
        <v>11030</v>
      </c>
      <c r="V2540" s="27">
        <f>VLOOKUP($C2540, '[2]county pop 2010-2020'!$H$2:$T$3195,V$1,0)</f>
        <v>11291</v>
      </c>
      <c r="W2540" s="27">
        <f>VLOOKUP($C2540, '[2]county pop 2010-2020'!$H$2:$T$3195,W$1,0)</f>
        <v>11473</v>
      </c>
      <c r="X2540" s="27">
        <f>VLOOKUP($C2540, '[2]county pop 2010-2020'!$H$2:$T$3195,X$1,0)</f>
        <v>11661</v>
      </c>
      <c r="Y2540" s="27">
        <f>VLOOKUP($C2540, '[2]county pop 2010-2020'!$H$2:$T$3195,Y$1,0)</f>
        <v>11971</v>
      </c>
      <c r="Z2540" s="27">
        <f>VLOOKUP($C2540, '[3]ODS_county pop 2020-2022'!$H$2:$K$3196,Z$1,0)</f>
        <v>11450</v>
      </c>
      <c r="AA2540" s="27">
        <f>VLOOKUP($C2540, '[3]ODS_county pop 2020-2022'!$H$2:$K$3196,AA$1,0)</f>
        <v>11890</v>
      </c>
      <c r="AB2540" s="27">
        <f>VLOOKUP($C2540, '[3]ODS_county pop 2020-2022'!$H$2:$K$3196,AB$1,0)</f>
        <v>12418</v>
      </c>
    </row>
    <row r="2541" spans="1:28" x14ac:dyDescent="0.3">
      <c r="A2541" s="20" t="s">
        <v>2202</v>
      </c>
      <c r="B2541" s="20" t="s">
        <v>3690</v>
      </c>
      <c r="C2541" s="18" t="str">
        <f t="shared" si="47"/>
        <v>.Borden County, Texas</v>
      </c>
      <c r="D2541" s="20" t="s">
        <v>2358</v>
      </c>
      <c r="F2541" s="27">
        <f>VLOOKUP($C2541, '[1]ODS_county pop 2000-2010'!$H$2:$T$3195,F$1,0)</f>
        <v>729</v>
      </c>
      <c r="G2541" s="27">
        <f>VLOOKUP($C2541, '[1]ODS_county pop 2000-2010'!$H$2:$T$3195,G$1,0)</f>
        <v>677</v>
      </c>
      <c r="H2541" s="27">
        <f>VLOOKUP($C2541, '[1]ODS_county pop 2000-2010'!$H$2:$T$3195,H$1,0)</f>
        <v>685</v>
      </c>
      <c r="I2541" s="27">
        <f>VLOOKUP($C2541, '[1]ODS_county pop 2000-2010'!$H$2:$T$3195,I$1,0)</f>
        <v>666</v>
      </c>
      <c r="J2541" s="27">
        <f>VLOOKUP($C2541, '[1]ODS_county pop 2000-2010'!$H$2:$T$3195,J$1,0)</f>
        <v>671</v>
      </c>
      <c r="K2541" s="27">
        <f>VLOOKUP($C2541, '[1]ODS_county pop 2000-2010'!$H$2:$T$3195,K$1,0)</f>
        <v>638</v>
      </c>
      <c r="L2541" s="27">
        <f>VLOOKUP($C2541, '[1]ODS_county pop 2000-2010'!$H$2:$T$3195,L$1,0)</f>
        <v>634</v>
      </c>
      <c r="M2541" s="27">
        <f>VLOOKUP($C2541, '[1]ODS_county pop 2000-2010'!$H$2:$T$3195,M$1,0)</f>
        <v>597</v>
      </c>
      <c r="N2541" s="27">
        <f>VLOOKUP($C2541, '[1]ODS_county pop 2000-2010'!$H$2:$T$3195,N$1,0)</f>
        <v>612</v>
      </c>
      <c r="O2541" s="27">
        <f>VLOOKUP($C2541, '[1]ODS_county pop 2000-2010'!$H$2:$T$3195,O$1,0)</f>
        <v>618</v>
      </c>
      <c r="P2541" s="27">
        <f>VLOOKUP($C2541, '[2]county pop 2010-2020'!$H$2:$T$3195,P$1,0)</f>
        <v>641</v>
      </c>
      <c r="Q2541" s="27">
        <f>VLOOKUP($C2541, '[2]county pop 2010-2020'!$H$2:$T$3195,Q$1,0)</f>
        <v>632</v>
      </c>
      <c r="R2541" s="27">
        <f>VLOOKUP($C2541, '[2]county pop 2010-2020'!$H$2:$T$3195,R$1,0)</f>
        <v>613</v>
      </c>
      <c r="S2541" s="27">
        <f>VLOOKUP($C2541, '[2]county pop 2010-2020'!$H$2:$T$3195,S$1,0)</f>
        <v>646</v>
      </c>
      <c r="T2541" s="27">
        <f>VLOOKUP($C2541, '[2]county pop 2010-2020'!$H$2:$T$3195,T$1,0)</f>
        <v>665</v>
      </c>
      <c r="U2541" s="27">
        <f>VLOOKUP($C2541, '[2]county pop 2010-2020'!$H$2:$T$3195,U$1,0)</f>
        <v>655</v>
      </c>
      <c r="V2541" s="27">
        <f>VLOOKUP($C2541, '[2]county pop 2010-2020'!$H$2:$T$3195,V$1,0)</f>
        <v>658</v>
      </c>
      <c r="W2541" s="27">
        <f>VLOOKUP($C2541, '[2]county pop 2010-2020'!$H$2:$T$3195,W$1,0)</f>
        <v>669</v>
      </c>
      <c r="X2541" s="27">
        <f>VLOOKUP($C2541, '[2]county pop 2010-2020'!$H$2:$T$3195,X$1,0)</f>
        <v>650</v>
      </c>
      <c r="Y2541" s="27">
        <f>VLOOKUP($C2541, '[2]county pop 2010-2020'!$H$2:$T$3195,Y$1,0)</f>
        <v>656</v>
      </c>
      <c r="Z2541" s="27">
        <f>VLOOKUP($C2541, '[3]ODS_county pop 2020-2022'!$H$2:$K$3196,Z$1,0)</f>
        <v>641</v>
      </c>
      <c r="AA2541" s="27">
        <f>VLOOKUP($C2541, '[3]ODS_county pop 2020-2022'!$H$2:$K$3196,AA$1,0)</f>
        <v>621</v>
      </c>
      <c r="AB2541" s="27">
        <f>VLOOKUP($C2541, '[3]ODS_county pop 2020-2022'!$H$2:$K$3196,AB$1,0)</f>
        <v>585</v>
      </c>
    </row>
    <row r="2542" spans="1:28" x14ac:dyDescent="0.3">
      <c r="A2542" s="20" t="s">
        <v>2202</v>
      </c>
      <c r="B2542" s="20" t="s">
        <v>3691</v>
      </c>
      <c r="C2542" s="18" t="str">
        <f t="shared" si="47"/>
        <v>.Bosque County, Texas</v>
      </c>
      <c r="D2542" s="20" t="s">
        <v>2074</v>
      </c>
      <c r="F2542" s="27">
        <f>VLOOKUP($C2542, '[1]ODS_county pop 2000-2010'!$H$2:$T$3195,F$1,0)</f>
        <v>17188</v>
      </c>
      <c r="G2542" s="27">
        <f>VLOOKUP($C2542, '[1]ODS_county pop 2000-2010'!$H$2:$T$3195,G$1,0)</f>
        <v>17338</v>
      </c>
      <c r="H2542" s="27">
        <f>VLOOKUP($C2542, '[1]ODS_county pop 2000-2010'!$H$2:$T$3195,H$1,0)</f>
        <v>17474</v>
      </c>
      <c r="I2542" s="27">
        <f>VLOOKUP($C2542, '[1]ODS_county pop 2000-2010'!$H$2:$T$3195,I$1,0)</f>
        <v>17647</v>
      </c>
      <c r="J2542" s="27">
        <f>VLOOKUP($C2542, '[1]ODS_county pop 2000-2010'!$H$2:$T$3195,J$1,0)</f>
        <v>17871</v>
      </c>
      <c r="K2542" s="27">
        <f>VLOOKUP($C2542, '[1]ODS_county pop 2000-2010'!$H$2:$T$3195,K$1,0)</f>
        <v>17990</v>
      </c>
      <c r="L2542" s="27">
        <f>VLOOKUP($C2542, '[1]ODS_county pop 2000-2010'!$H$2:$T$3195,L$1,0)</f>
        <v>18046</v>
      </c>
      <c r="M2542" s="27">
        <f>VLOOKUP($C2542, '[1]ODS_county pop 2000-2010'!$H$2:$T$3195,M$1,0)</f>
        <v>18077</v>
      </c>
      <c r="N2542" s="27">
        <f>VLOOKUP($C2542, '[1]ODS_county pop 2000-2010'!$H$2:$T$3195,N$1,0)</f>
        <v>17939</v>
      </c>
      <c r="O2542" s="27">
        <f>VLOOKUP($C2542, '[1]ODS_county pop 2000-2010'!$H$2:$T$3195,O$1,0)</f>
        <v>18004</v>
      </c>
      <c r="P2542" s="27">
        <f>VLOOKUP($C2542, '[2]county pop 2010-2020'!$H$2:$T$3195,P$1,0)</f>
        <v>18212</v>
      </c>
      <c r="Q2542" s="27">
        <f>VLOOKUP($C2542, '[2]county pop 2010-2020'!$H$2:$T$3195,Q$1,0)</f>
        <v>18260</v>
      </c>
      <c r="R2542" s="27">
        <f>VLOOKUP($C2542, '[2]county pop 2010-2020'!$H$2:$T$3195,R$1,0)</f>
        <v>18127</v>
      </c>
      <c r="S2542" s="27">
        <f>VLOOKUP($C2542, '[2]county pop 2010-2020'!$H$2:$T$3195,S$1,0)</f>
        <v>17864</v>
      </c>
      <c r="T2542" s="27">
        <f>VLOOKUP($C2542, '[2]county pop 2010-2020'!$H$2:$T$3195,T$1,0)</f>
        <v>17715</v>
      </c>
      <c r="U2542" s="27">
        <f>VLOOKUP($C2542, '[2]county pop 2010-2020'!$H$2:$T$3195,U$1,0)</f>
        <v>17860</v>
      </c>
      <c r="V2542" s="27">
        <f>VLOOKUP($C2542, '[2]county pop 2010-2020'!$H$2:$T$3195,V$1,0)</f>
        <v>18035</v>
      </c>
      <c r="W2542" s="27">
        <f>VLOOKUP($C2542, '[2]county pop 2010-2020'!$H$2:$T$3195,W$1,0)</f>
        <v>18309</v>
      </c>
      <c r="X2542" s="27">
        <f>VLOOKUP($C2542, '[2]county pop 2010-2020'!$H$2:$T$3195,X$1,0)</f>
        <v>18598</v>
      </c>
      <c r="Y2542" s="27">
        <f>VLOOKUP($C2542, '[2]county pop 2010-2020'!$H$2:$T$3195,Y$1,0)</f>
        <v>18594</v>
      </c>
      <c r="Z2542" s="27">
        <f>VLOOKUP($C2542, '[3]ODS_county pop 2020-2022'!$H$2:$K$3196,Z$1,0)</f>
        <v>18245</v>
      </c>
      <c r="AA2542" s="27">
        <f>VLOOKUP($C2542, '[3]ODS_county pop 2020-2022'!$H$2:$K$3196,AA$1,0)</f>
        <v>18495</v>
      </c>
      <c r="AB2542" s="27">
        <f>VLOOKUP($C2542, '[3]ODS_county pop 2020-2022'!$H$2:$K$3196,AB$1,0)</f>
        <v>18697</v>
      </c>
    </row>
    <row r="2543" spans="1:28" x14ac:dyDescent="0.3">
      <c r="A2543" s="20" t="s">
        <v>2202</v>
      </c>
      <c r="B2543" s="20" t="s">
        <v>3692</v>
      </c>
      <c r="C2543" s="18" t="str">
        <f t="shared" si="47"/>
        <v>.Bowie County, Texas</v>
      </c>
      <c r="D2543" s="20" t="s">
        <v>2074</v>
      </c>
      <c r="F2543" s="27">
        <f>VLOOKUP($C2543, '[1]ODS_county pop 2000-2010'!$H$2:$T$3195,F$1,0)</f>
        <v>89296</v>
      </c>
      <c r="G2543" s="27">
        <f>VLOOKUP($C2543, '[1]ODS_county pop 2000-2010'!$H$2:$T$3195,G$1,0)</f>
        <v>88942</v>
      </c>
      <c r="H2543" s="27">
        <f>VLOOKUP($C2543, '[1]ODS_county pop 2000-2010'!$H$2:$T$3195,H$1,0)</f>
        <v>88813</v>
      </c>
      <c r="I2543" s="27">
        <f>VLOOKUP($C2543, '[1]ODS_county pop 2000-2010'!$H$2:$T$3195,I$1,0)</f>
        <v>88839</v>
      </c>
      <c r="J2543" s="27">
        <f>VLOOKUP($C2543, '[1]ODS_county pop 2000-2010'!$H$2:$T$3195,J$1,0)</f>
        <v>89055</v>
      </c>
      <c r="K2543" s="27">
        <f>VLOOKUP($C2543, '[1]ODS_county pop 2000-2010'!$H$2:$T$3195,K$1,0)</f>
        <v>89239</v>
      </c>
      <c r="L2543" s="27">
        <f>VLOOKUP($C2543, '[1]ODS_county pop 2000-2010'!$H$2:$T$3195,L$1,0)</f>
        <v>90235</v>
      </c>
      <c r="M2543" s="27">
        <f>VLOOKUP($C2543, '[1]ODS_county pop 2000-2010'!$H$2:$T$3195,M$1,0)</f>
        <v>90456</v>
      </c>
      <c r="N2543" s="27">
        <f>VLOOKUP($C2543, '[1]ODS_county pop 2000-2010'!$H$2:$T$3195,N$1,0)</f>
        <v>91349</v>
      </c>
      <c r="O2543" s="27">
        <f>VLOOKUP($C2543, '[1]ODS_county pop 2000-2010'!$H$2:$T$3195,O$1,0)</f>
        <v>92231</v>
      </c>
      <c r="P2543" s="27">
        <f>VLOOKUP($C2543, '[2]county pop 2010-2020'!$H$2:$T$3195,P$1,0)</f>
        <v>92565</v>
      </c>
      <c r="Q2543" s="27">
        <f>VLOOKUP($C2543, '[2]county pop 2010-2020'!$H$2:$T$3195,Q$1,0)</f>
        <v>92832</v>
      </c>
      <c r="R2543" s="27">
        <f>VLOOKUP($C2543, '[2]county pop 2010-2020'!$H$2:$T$3195,R$1,0)</f>
        <v>93068</v>
      </c>
      <c r="S2543" s="27">
        <f>VLOOKUP($C2543, '[2]county pop 2010-2020'!$H$2:$T$3195,S$1,0)</f>
        <v>93425</v>
      </c>
      <c r="T2543" s="27">
        <f>VLOOKUP($C2543, '[2]county pop 2010-2020'!$H$2:$T$3195,T$1,0)</f>
        <v>93337</v>
      </c>
      <c r="U2543" s="27">
        <f>VLOOKUP($C2543, '[2]county pop 2010-2020'!$H$2:$T$3195,U$1,0)</f>
        <v>93146</v>
      </c>
      <c r="V2543" s="27">
        <f>VLOOKUP($C2543, '[2]county pop 2010-2020'!$H$2:$T$3195,V$1,0)</f>
        <v>93575</v>
      </c>
      <c r="W2543" s="27">
        <f>VLOOKUP($C2543, '[2]county pop 2010-2020'!$H$2:$T$3195,W$1,0)</f>
        <v>93625</v>
      </c>
      <c r="X2543" s="27">
        <f>VLOOKUP($C2543, '[2]county pop 2010-2020'!$H$2:$T$3195,X$1,0)</f>
        <v>93922</v>
      </c>
      <c r="Y2543" s="27">
        <f>VLOOKUP($C2543, '[2]county pop 2010-2020'!$H$2:$T$3195,Y$1,0)</f>
        <v>93505</v>
      </c>
      <c r="Z2543" s="27">
        <f>VLOOKUP($C2543, '[3]ODS_county pop 2020-2022'!$H$2:$K$3196,Z$1,0)</f>
        <v>92924</v>
      </c>
      <c r="AA2543" s="27">
        <f>VLOOKUP($C2543, '[3]ODS_county pop 2020-2022'!$H$2:$K$3196,AA$1,0)</f>
        <v>92291</v>
      </c>
      <c r="AB2543" s="27">
        <f>VLOOKUP($C2543, '[3]ODS_county pop 2020-2022'!$H$2:$K$3196,AB$1,0)</f>
        <v>92035</v>
      </c>
    </row>
    <row r="2544" spans="1:28" x14ac:dyDescent="0.3">
      <c r="A2544" s="20" t="s">
        <v>2202</v>
      </c>
      <c r="B2544" s="20" t="s">
        <v>3693</v>
      </c>
      <c r="C2544" s="18" t="str">
        <f t="shared" si="47"/>
        <v>.Brazoria County, Texas</v>
      </c>
      <c r="D2544" s="20" t="s">
        <v>2074</v>
      </c>
      <c r="F2544" s="27">
        <f>VLOOKUP($C2544, '[1]ODS_county pop 2000-2010'!$H$2:$T$3195,F$1,0)</f>
        <v>241805</v>
      </c>
      <c r="G2544" s="27">
        <f>VLOOKUP($C2544, '[1]ODS_county pop 2000-2010'!$H$2:$T$3195,G$1,0)</f>
        <v>248280</v>
      </c>
      <c r="H2544" s="27">
        <f>VLOOKUP($C2544, '[1]ODS_county pop 2000-2010'!$H$2:$T$3195,H$1,0)</f>
        <v>255246</v>
      </c>
      <c r="I2544" s="27">
        <f>VLOOKUP($C2544, '[1]ODS_county pop 2000-2010'!$H$2:$T$3195,I$1,0)</f>
        <v>261269</v>
      </c>
      <c r="J2544" s="27">
        <f>VLOOKUP($C2544, '[1]ODS_county pop 2000-2010'!$H$2:$T$3195,J$1,0)</f>
        <v>268051</v>
      </c>
      <c r="K2544" s="27">
        <f>VLOOKUP($C2544, '[1]ODS_county pop 2000-2010'!$H$2:$T$3195,K$1,0)</f>
        <v>274336</v>
      </c>
      <c r="L2544" s="27">
        <f>VLOOKUP($C2544, '[1]ODS_county pop 2000-2010'!$H$2:$T$3195,L$1,0)</f>
        <v>284248</v>
      </c>
      <c r="M2544" s="27">
        <f>VLOOKUP($C2544, '[1]ODS_county pop 2000-2010'!$H$2:$T$3195,M$1,0)</f>
        <v>293296</v>
      </c>
      <c r="N2544" s="27">
        <f>VLOOKUP($C2544, '[1]ODS_county pop 2000-2010'!$H$2:$T$3195,N$1,0)</f>
        <v>301336</v>
      </c>
      <c r="O2544" s="27">
        <f>VLOOKUP($C2544, '[1]ODS_county pop 2000-2010'!$H$2:$T$3195,O$1,0)</f>
        <v>309236</v>
      </c>
      <c r="P2544" s="27">
        <f>VLOOKUP($C2544, '[2]county pop 2010-2020'!$H$2:$T$3195,P$1,0)</f>
        <v>313166</v>
      </c>
      <c r="Q2544" s="27">
        <f>VLOOKUP($C2544, '[2]county pop 2010-2020'!$H$2:$T$3195,Q$1,0)</f>
        <v>319214</v>
      </c>
      <c r="R2544" s="27">
        <f>VLOOKUP($C2544, '[2]county pop 2010-2020'!$H$2:$T$3195,R$1,0)</f>
        <v>324295</v>
      </c>
      <c r="S2544" s="27">
        <f>VLOOKUP($C2544, '[2]county pop 2010-2020'!$H$2:$T$3195,S$1,0)</f>
        <v>329961</v>
      </c>
      <c r="T2544" s="27">
        <f>VLOOKUP($C2544, '[2]county pop 2010-2020'!$H$2:$T$3195,T$1,0)</f>
        <v>337632</v>
      </c>
      <c r="U2544" s="27">
        <f>VLOOKUP($C2544, '[2]county pop 2010-2020'!$H$2:$T$3195,U$1,0)</f>
        <v>345295</v>
      </c>
      <c r="V2544" s="27">
        <f>VLOOKUP($C2544, '[2]county pop 2010-2020'!$H$2:$T$3195,V$1,0)</f>
        <v>353361</v>
      </c>
      <c r="W2544" s="27">
        <f>VLOOKUP($C2544, '[2]county pop 2010-2020'!$H$2:$T$3195,W$1,0)</f>
        <v>362261</v>
      </c>
      <c r="X2544" s="27">
        <f>VLOOKUP($C2544, '[2]county pop 2010-2020'!$H$2:$T$3195,X$1,0)</f>
        <v>369470</v>
      </c>
      <c r="Y2544" s="27">
        <f>VLOOKUP($C2544, '[2]county pop 2010-2020'!$H$2:$T$3195,Y$1,0)</f>
        <v>374699</v>
      </c>
      <c r="Z2544" s="27">
        <f>VLOOKUP($C2544, '[3]ODS_county pop 2020-2022'!$H$2:$K$3196,Z$1,0)</f>
        <v>373481</v>
      </c>
      <c r="AA2544" s="27">
        <f>VLOOKUP($C2544, '[3]ODS_county pop 2020-2022'!$H$2:$K$3196,AA$1,0)</f>
        <v>378858</v>
      </c>
      <c r="AB2544" s="27">
        <f>VLOOKUP($C2544, '[3]ODS_county pop 2020-2022'!$H$2:$K$3196,AB$1,0)</f>
        <v>388181</v>
      </c>
    </row>
    <row r="2545" spans="1:28" x14ac:dyDescent="0.3">
      <c r="A2545" s="20" t="s">
        <v>2202</v>
      </c>
      <c r="B2545" s="20" t="s">
        <v>3694</v>
      </c>
      <c r="C2545" s="18" t="str">
        <f t="shared" si="47"/>
        <v>.Brazos County, Texas</v>
      </c>
      <c r="D2545" s="20" t="s">
        <v>2074</v>
      </c>
      <c r="F2545" s="27">
        <f>VLOOKUP($C2545, '[1]ODS_county pop 2000-2010'!$H$2:$T$3195,F$1,0)</f>
        <v>152436</v>
      </c>
      <c r="G2545" s="27">
        <f>VLOOKUP($C2545, '[1]ODS_county pop 2000-2010'!$H$2:$T$3195,G$1,0)</f>
        <v>155533</v>
      </c>
      <c r="H2545" s="27">
        <f>VLOOKUP($C2545, '[1]ODS_county pop 2000-2010'!$H$2:$T$3195,H$1,0)</f>
        <v>159297</v>
      </c>
      <c r="I2545" s="27">
        <f>VLOOKUP($C2545, '[1]ODS_county pop 2000-2010'!$H$2:$T$3195,I$1,0)</f>
        <v>163279</v>
      </c>
      <c r="J2545" s="27">
        <f>VLOOKUP($C2545, '[1]ODS_county pop 2000-2010'!$H$2:$T$3195,J$1,0)</f>
        <v>166150</v>
      </c>
      <c r="K2545" s="27">
        <f>VLOOKUP($C2545, '[1]ODS_county pop 2000-2010'!$H$2:$T$3195,K$1,0)</f>
        <v>169824</v>
      </c>
      <c r="L2545" s="27">
        <f>VLOOKUP($C2545, '[1]ODS_county pop 2000-2010'!$H$2:$T$3195,L$1,0)</f>
        <v>175433</v>
      </c>
      <c r="M2545" s="27">
        <f>VLOOKUP($C2545, '[1]ODS_county pop 2000-2010'!$H$2:$T$3195,M$1,0)</f>
        <v>179472</v>
      </c>
      <c r="N2545" s="27">
        <f>VLOOKUP($C2545, '[1]ODS_county pop 2000-2010'!$H$2:$T$3195,N$1,0)</f>
        <v>185098</v>
      </c>
      <c r="O2545" s="27">
        <f>VLOOKUP($C2545, '[1]ODS_county pop 2000-2010'!$H$2:$T$3195,O$1,0)</f>
        <v>191434</v>
      </c>
      <c r="P2545" s="27">
        <f>VLOOKUP($C2545, '[2]county pop 2010-2020'!$H$2:$T$3195,P$1,0)</f>
        <v>194851</v>
      </c>
      <c r="Q2545" s="27">
        <f>VLOOKUP($C2545, '[2]county pop 2010-2020'!$H$2:$T$3195,Q$1,0)</f>
        <v>197481</v>
      </c>
      <c r="R2545" s="27">
        <f>VLOOKUP($C2545, '[2]county pop 2010-2020'!$H$2:$T$3195,R$1,0)</f>
        <v>200304</v>
      </c>
      <c r="S2545" s="27">
        <f>VLOOKUP($C2545, '[2]county pop 2010-2020'!$H$2:$T$3195,S$1,0)</f>
        <v>204164</v>
      </c>
      <c r="T2545" s="27">
        <f>VLOOKUP($C2545, '[2]county pop 2010-2020'!$H$2:$T$3195,T$1,0)</f>
        <v>209039</v>
      </c>
      <c r="U2545" s="27">
        <f>VLOOKUP($C2545, '[2]county pop 2010-2020'!$H$2:$T$3195,U$1,0)</f>
        <v>216339</v>
      </c>
      <c r="V2545" s="27">
        <f>VLOOKUP($C2545, '[2]county pop 2010-2020'!$H$2:$T$3195,V$1,0)</f>
        <v>219881</v>
      </c>
      <c r="W2545" s="27">
        <f>VLOOKUP($C2545, '[2]county pop 2010-2020'!$H$2:$T$3195,W$1,0)</f>
        <v>223985</v>
      </c>
      <c r="X2545" s="27">
        <f>VLOOKUP($C2545, '[2]county pop 2010-2020'!$H$2:$T$3195,X$1,0)</f>
        <v>226011</v>
      </c>
      <c r="Y2545" s="27">
        <f>VLOOKUP($C2545, '[2]county pop 2010-2020'!$H$2:$T$3195,Y$1,0)</f>
        <v>229418</v>
      </c>
      <c r="Z2545" s="27">
        <f>VLOOKUP($C2545, '[3]ODS_county pop 2020-2022'!$H$2:$K$3196,Z$1,0)</f>
        <v>234486</v>
      </c>
      <c r="AA2545" s="27">
        <f>VLOOKUP($C2545, '[3]ODS_county pop 2020-2022'!$H$2:$K$3196,AA$1,0)</f>
        <v>237583</v>
      </c>
      <c r="AB2545" s="27">
        <f>VLOOKUP($C2545, '[3]ODS_county pop 2020-2022'!$H$2:$K$3196,AB$1,0)</f>
        <v>242014</v>
      </c>
    </row>
    <row r="2546" spans="1:28" x14ac:dyDescent="0.3">
      <c r="A2546" s="20" t="s">
        <v>2202</v>
      </c>
      <c r="B2546" s="20" t="s">
        <v>3695</v>
      </c>
      <c r="C2546" s="18" t="str">
        <f t="shared" si="47"/>
        <v>.Brewster County, Texas</v>
      </c>
      <c r="D2546" s="20" t="s">
        <v>2358</v>
      </c>
      <c r="F2546" s="27">
        <f>VLOOKUP($C2546, '[1]ODS_county pop 2000-2010'!$H$2:$T$3195,F$1,0)</f>
        <v>8872</v>
      </c>
      <c r="G2546" s="27">
        <f>VLOOKUP($C2546, '[1]ODS_county pop 2000-2010'!$H$2:$T$3195,G$1,0)</f>
        <v>8836</v>
      </c>
      <c r="H2546" s="27">
        <f>VLOOKUP($C2546, '[1]ODS_county pop 2000-2010'!$H$2:$T$3195,H$1,0)</f>
        <v>8945</v>
      </c>
      <c r="I2546" s="27">
        <f>VLOOKUP($C2546, '[1]ODS_county pop 2000-2010'!$H$2:$T$3195,I$1,0)</f>
        <v>9030</v>
      </c>
      <c r="J2546" s="27">
        <f>VLOOKUP($C2546, '[1]ODS_county pop 2000-2010'!$H$2:$T$3195,J$1,0)</f>
        <v>9002</v>
      </c>
      <c r="K2546" s="27">
        <f>VLOOKUP($C2546, '[1]ODS_county pop 2000-2010'!$H$2:$T$3195,K$1,0)</f>
        <v>8830</v>
      </c>
      <c r="L2546" s="27">
        <f>VLOOKUP($C2546, '[1]ODS_county pop 2000-2010'!$H$2:$T$3195,L$1,0)</f>
        <v>8790</v>
      </c>
      <c r="M2546" s="27">
        <f>VLOOKUP($C2546, '[1]ODS_county pop 2000-2010'!$H$2:$T$3195,M$1,0)</f>
        <v>8843</v>
      </c>
      <c r="N2546" s="27">
        <f>VLOOKUP($C2546, '[1]ODS_county pop 2000-2010'!$H$2:$T$3195,N$1,0)</f>
        <v>8868</v>
      </c>
      <c r="O2546" s="27">
        <f>VLOOKUP($C2546, '[1]ODS_county pop 2000-2010'!$H$2:$T$3195,O$1,0)</f>
        <v>9054</v>
      </c>
      <c r="P2546" s="27">
        <f>VLOOKUP($C2546, '[2]county pop 2010-2020'!$H$2:$T$3195,P$1,0)</f>
        <v>9232</v>
      </c>
      <c r="Q2546" s="27">
        <f>VLOOKUP($C2546, '[2]county pop 2010-2020'!$H$2:$T$3195,Q$1,0)</f>
        <v>9350</v>
      </c>
      <c r="R2546" s="27">
        <f>VLOOKUP($C2546, '[2]county pop 2010-2020'!$H$2:$T$3195,R$1,0)</f>
        <v>9262</v>
      </c>
      <c r="S2546" s="27">
        <f>VLOOKUP($C2546, '[2]county pop 2010-2020'!$H$2:$T$3195,S$1,0)</f>
        <v>9288</v>
      </c>
      <c r="T2546" s="27">
        <f>VLOOKUP($C2546, '[2]county pop 2010-2020'!$H$2:$T$3195,T$1,0)</f>
        <v>9148</v>
      </c>
      <c r="U2546" s="27">
        <f>VLOOKUP($C2546, '[2]county pop 2010-2020'!$H$2:$T$3195,U$1,0)</f>
        <v>9140</v>
      </c>
      <c r="V2546" s="27">
        <f>VLOOKUP($C2546, '[2]county pop 2010-2020'!$H$2:$T$3195,V$1,0)</f>
        <v>9213</v>
      </c>
      <c r="W2546" s="27">
        <f>VLOOKUP($C2546, '[2]county pop 2010-2020'!$H$2:$T$3195,W$1,0)</f>
        <v>9324</v>
      </c>
      <c r="X2546" s="27">
        <f>VLOOKUP($C2546, '[2]county pop 2010-2020'!$H$2:$T$3195,X$1,0)</f>
        <v>9236</v>
      </c>
      <c r="Y2546" s="27">
        <f>VLOOKUP($C2546, '[2]county pop 2010-2020'!$H$2:$T$3195,Y$1,0)</f>
        <v>9144</v>
      </c>
      <c r="Z2546" s="27">
        <f>VLOOKUP($C2546, '[3]ODS_county pop 2020-2022'!$H$2:$K$3196,Z$1,0)</f>
        <v>9553</v>
      </c>
      <c r="AA2546" s="27">
        <f>VLOOKUP($C2546, '[3]ODS_county pop 2020-2022'!$H$2:$K$3196,AA$1,0)</f>
        <v>9459</v>
      </c>
      <c r="AB2546" s="27">
        <f>VLOOKUP($C2546, '[3]ODS_county pop 2020-2022'!$H$2:$K$3196,AB$1,0)</f>
        <v>9343</v>
      </c>
    </row>
    <row r="2547" spans="1:28" x14ac:dyDescent="0.3">
      <c r="A2547" s="20" t="s">
        <v>2202</v>
      </c>
      <c r="B2547" s="20" t="s">
        <v>3696</v>
      </c>
      <c r="C2547" s="18" t="str">
        <f t="shared" si="47"/>
        <v>.Briscoe County, Texas</v>
      </c>
      <c r="D2547" s="20" t="s">
        <v>2356</v>
      </c>
      <c r="F2547" s="27">
        <f>VLOOKUP($C2547, '[1]ODS_county pop 2000-2010'!$H$2:$T$3195,F$1,0)</f>
        <v>1805</v>
      </c>
      <c r="G2547" s="27">
        <f>VLOOKUP($C2547, '[1]ODS_county pop 2000-2010'!$H$2:$T$3195,G$1,0)</f>
        <v>1764</v>
      </c>
      <c r="H2547" s="27">
        <f>VLOOKUP($C2547, '[1]ODS_county pop 2000-2010'!$H$2:$T$3195,H$1,0)</f>
        <v>1746</v>
      </c>
      <c r="I2547" s="27">
        <f>VLOOKUP($C2547, '[1]ODS_county pop 2000-2010'!$H$2:$T$3195,I$1,0)</f>
        <v>1763</v>
      </c>
      <c r="J2547" s="27">
        <f>VLOOKUP($C2547, '[1]ODS_county pop 2000-2010'!$H$2:$T$3195,J$1,0)</f>
        <v>1768</v>
      </c>
      <c r="K2547" s="27">
        <f>VLOOKUP($C2547, '[1]ODS_county pop 2000-2010'!$H$2:$T$3195,K$1,0)</f>
        <v>1726</v>
      </c>
      <c r="L2547" s="27">
        <f>VLOOKUP($C2547, '[1]ODS_county pop 2000-2010'!$H$2:$T$3195,L$1,0)</f>
        <v>1704</v>
      </c>
      <c r="M2547" s="27">
        <f>VLOOKUP($C2547, '[1]ODS_county pop 2000-2010'!$H$2:$T$3195,M$1,0)</f>
        <v>1647</v>
      </c>
      <c r="N2547" s="27">
        <f>VLOOKUP($C2547, '[1]ODS_county pop 2000-2010'!$H$2:$T$3195,N$1,0)</f>
        <v>1651</v>
      </c>
      <c r="O2547" s="27">
        <f>VLOOKUP($C2547, '[1]ODS_county pop 2000-2010'!$H$2:$T$3195,O$1,0)</f>
        <v>1634</v>
      </c>
      <c r="P2547" s="27">
        <f>VLOOKUP($C2547, '[2]county pop 2010-2020'!$H$2:$T$3195,P$1,0)</f>
        <v>1637</v>
      </c>
      <c r="Q2547" s="27">
        <f>VLOOKUP($C2547, '[2]county pop 2010-2020'!$H$2:$T$3195,Q$1,0)</f>
        <v>1658</v>
      </c>
      <c r="R2547" s="27">
        <f>VLOOKUP($C2547, '[2]county pop 2010-2020'!$H$2:$T$3195,R$1,0)</f>
        <v>1576</v>
      </c>
      <c r="S2547" s="27">
        <f>VLOOKUP($C2547, '[2]county pop 2010-2020'!$H$2:$T$3195,S$1,0)</f>
        <v>1563</v>
      </c>
      <c r="T2547" s="27">
        <f>VLOOKUP($C2547, '[2]county pop 2010-2020'!$H$2:$T$3195,T$1,0)</f>
        <v>1553</v>
      </c>
      <c r="U2547" s="27">
        <f>VLOOKUP($C2547, '[2]county pop 2010-2020'!$H$2:$T$3195,U$1,0)</f>
        <v>1515</v>
      </c>
      <c r="V2547" s="27">
        <f>VLOOKUP($C2547, '[2]county pop 2010-2020'!$H$2:$T$3195,V$1,0)</f>
        <v>1481</v>
      </c>
      <c r="W2547" s="27">
        <f>VLOOKUP($C2547, '[2]county pop 2010-2020'!$H$2:$T$3195,W$1,0)</f>
        <v>1515</v>
      </c>
      <c r="X2547" s="27">
        <f>VLOOKUP($C2547, '[2]county pop 2010-2020'!$H$2:$T$3195,X$1,0)</f>
        <v>1511</v>
      </c>
      <c r="Y2547" s="27">
        <f>VLOOKUP($C2547, '[2]county pop 2010-2020'!$H$2:$T$3195,Y$1,0)</f>
        <v>1542</v>
      </c>
      <c r="Z2547" s="27">
        <f>VLOOKUP($C2547, '[3]ODS_county pop 2020-2022'!$H$2:$K$3196,Z$1,0)</f>
        <v>1419</v>
      </c>
      <c r="AA2547" s="27">
        <f>VLOOKUP($C2547, '[3]ODS_county pop 2020-2022'!$H$2:$K$3196,AA$1,0)</f>
        <v>1400</v>
      </c>
      <c r="AB2547" s="27">
        <f>VLOOKUP($C2547, '[3]ODS_county pop 2020-2022'!$H$2:$K$3196,AB$1,0)</f>
        <v>1431</v>
      </c>
    </row>
    <row r="2548" spans="1:28" x14ac:dyDescent="0.3">
      <c r="A2548" s="20" t="s">
        <v>2202</v>
      </c>
      <c r="B2548" s="20" t="s">
        <v>2537</v>
      </c>
      <c r="C2548" s="18" t="str">
        <f t="shared" si="47"/>
        <v>.Brooks County, Texas</v>
      </c>
      <c r="D2548" s="20" t="s">
        <v>2074</v>
      </c>
      <c r="F2548" s="27">
        <f>VLOOKUP($C2548, '[1]ODS_county pop 2000-2010'!$H$2:$T$3195,F$1,0)</f>
        <v>7980</v>
      </c>
      <c r="G2548" s="27">
        <f>VLOOKUP($C2548, '[1]ODS_county pop 2000-2010'!$H$2:$T$3195,G$1,0)</f>
        <v>7669</v>
      </c>
      <c r="H2548" s="27">
        <f>VLOOKUP($C2548, '[1]ODS_county pop 2000-2010'!$H$2:$T$3195,H$1,0)</f>
        <v>7668</v>
      </c>
      <c r="I2548" s="27">
        <f>VLOOKUP($C2548, '[1]ODS_county pop 2000-2010'!$H$2:$T$3195,I$1,0)</f>
        <v>7627</v>
      </c>
      <c r="J2548" s="27">
        <f>VLOOKUP($C2548, '[1]ODS_county pop 2000-2010'!$H$2:$T$3195,J$1,0)</f>
        <v>7593</v>
      </c>
      <c r="K2548" s="27">
        <f>VLOOKUP($C2548, '[1]ODS_county pop 2000-2010'!$H$2:$T$3195,K$1,0)</f>
        <v>7562</v>
      </c>
      <c r="L2548" s="27">
        <f>VLOOKUP($C2548, '[1]ODS_county pop 2000-2010'!$H$2:$T$3195,L$1,0)</f>
        <v>7490</v>
      </c>
      <c r="M2548" s="27">
        <f>VLOOKUP($C2548, '[1]ODS_county pop 2000-2010'!$H$2:$T$3195,M$1,0)</f>
        <v>7413</v>
      </c>
      <c r="N2548" s="27">
        <f>VLOOKUP($C2548, '[1]ODS_county pop 2000-2010'!$H$2:$T$3195,N$1,0)</f>
        <v>7345</v>
      </c>
      <c r="O2548" s="27">
        <f>VLOOKUP($C2548, '[1]ODS_county pop 2000-2010'!$H$2:$T$3195,O$1,0)</f>
        <v>7297</v>
      </c>
      <c r="P2548" s="27">
        <f>VLOOKUP($C2548, '[2]county pop 2010-2020'!$H$2:$T$3195,P$1,0)</f>
        <v>7223</v>
      </c>
      <c r="Q2548" s="27">
        <f>VLOOKUP($C2548, '[2]county pop 2010-2020'!$H$2:$T$3195,Q$1,0)</f>
        <v>7223</v>
      </c>
      <c r="R2548" s="27">
        <f>VLOOKUP($C2548, '[2]county pop 2010-2020'!$H$2:$T$3195,R$1,0)</f>
        <v>7203</v>
      </c>
      <c r="S2548" s="27">
        <f>VLOOKUP($C2548, '[2]county pop 2010-2020'!$H$2:$T$3195,S$1,0)</f>
        <v>7266</v>
      </c>
      <c r="T2548" s="27">
        <f>VLOOKUP($C2548, '[2]county pop 2010-2020'!$H$2:$T$3195,T$1,0)</f>
        <v>7237</v>
      </c>
      <c r="U2548" s="27">
        <f>VLOOKUP($C2548, '[2]county pop 2010-2020'!$H$2:$T$3195,U$1,0)</f>
        <v>7203</v>
      </c>
      <c r="V2548" s="27">
        <f>VLOOKUP($C2548, '[2]county pop 2010-2020'!$H$2:$T$3195,V$1,0)</f>
        <v>7220</v>
      </c>
      <c r="W2548" s="27">
        <f>VLOOKUP($C2548, '[2]county pop 2010-2020'!$H$2:$T$3195,W$1,0)</f>
        <v>7138</v>
      </c>
      <c r="X2548" s="27">
        <f>VLOOKUP($C2548, '[2]county pop 2010-2020'!$H$2:$T$3195,X$1,0)</f>
        <v>7084</v>
      </c>
      <c r="Y2548" s="27">
        <f>VLOOKUP($C2548, '[2]county pop 2010-2020'!$H$2:$T$3195,Y$1,0)</f>
        <v>7093</v>
      </c>
      <c r="Z2548" s="27">
        <f>VLOOKUP($C2548, '[3]ODS_county pop 2020-2022'!$H$2:$K$3196,Z$1,0)</f>
        <v>7057</v>
      </c>
      <c r="AA2548" s="27">
        <f>VLOOKUP($C2548, '[3]ODS_county pop 2020-2022'!$H$2:$K$3196,AA$1,0)</f>
        <v>6994</v>
      </c>
      <c r="AB2548" s="27">
        <f>VLOOKUP($C2548, '[3]ODS_county pop 2020-2022'!$H$2:$K$3196,AB$1,0)</f>
        <v>6906</v>
      </c>
    </row>
    <row r="2549" spans="1:28" x14ac:dyDescent="0.3">
      <c r="A2549" s="20" t="s">
        <v>2202</v>
      </c>
      <c r="B2549" s="20" t="s">
        <v>2673</v>
      </c>
      <c r="C2549" s="18" t="str">
        <f t="shared" si="47"/>
        <v>.Brown County, Texas</v>
      </c>
      <c r="D2549" s="20" t="s">
        <v>2074</v>
      </c>
      <c r="F2549" s="27">
        <f>VLOOKUP($C2549, '[1]ODS_county pop 2000-2010'!$H$2:$T$3195,F$1,0)</f>
        <v>37668</v>
      </c>
      <c r="G2549" s="27">
        <f>VLOOKUP($C2549, '[1]ODS_county pop 2000-2010'!$H$2:$T$3195,G$1,0)</f>
        <v>37599</v>
      </c>
      <c r="H2549" s="27">
        <f>VLOOKUP($C2549, '[1]ODS_county pop 2000-2010'!$H$2:$T$3195,H$1,0)</f>
        <v>37766</v>
      </c>
      <c r="I2549" s="27">
        <f>VLOOKUP($C2549, '[1]ODS_county pop 2000-2010'!$H$2:$T$3195,I$1,0)</f>
        <v>37654</v>
      </c>
      <c r="J2549" s="27">
        <f>VLOOKUP($C2549, '[1]ODS_county pop 2000-2010'!$H$2:$T$3195,J$1,0)</f>
        <v>37940</v>
      </c>
      <c r="K2549" s="27">
        <f>VLOOKUP($C2549, '[1]ODS_county pop 2000-2010'!$H$2:$T$3195,K$1,0)</f>
        <v>38172</v>
      </c>
      <c r="L2549" s="27">
        <f>VLOOKUP($C2549, '[1]ODS_county pop 2000-2010'!$H$2:$T$3195,L$1,0)</f>
        <v>38492</v>
      </c>
      <c r="M2549" s="27">
        <f>VLOOKUP($C2549, '[1]ODS_county pop 2000-2010'!$H$2:$T$3195,M$1,0)</f>
        <v>38221</v>
      </c>
      <c r="N2549" s="27">
        <f>VLOOKUP($C2549, '[1]ODS_county pop 2000-2010'!$H$2:$T$3195,N$1,0)</f>
        <v>38135</v>
      </c>
      <c r="O2549" s="27">
        <f>VLOOKUP($C2549, '[1]ODS_county pop 2000-2010'!$H$2:$T$3195,O$1,0)</f>
        <v>38001</v>
      </c>
      <c r="P2549" s="27">
        <f>VLOOKUP($C2549, '[2]county pop 2010-2020'!$H$2:$T$3195,P$1,0)</f>
        <v>38106</v>
      </c>
      <c r="Q2549" s="27">
        <f>VLOOKUP($C2549, '[2]county pop 2010-2020'!$H$2:$T$3195,Q$1,0)</f>
        <v>37995</v>
      </c>
      <c r="R2549" s="27">
        <f>VLOOKUP($C2549, '[2]county pop 2010-2020'!$H$2:$T$3195,R$1,0)</f>
        <v>37804</v>
      </c>
      <c r="S2549" s="27">
        <f>VLOOKUP($C2549, '[2]county pop 2010-2020'!$H$2:$T$3195,S$1,0)</f>
        <v>37663</v>
      </c>
      <c r="T2549" s="27">
        <f>VLOOKUP($C2549, '[2]county pop 2010-2020'!$H$2:$T$3195,T$1,0)</f>
        <v>37544</v>
      </c>
      <c r="U2549" s="27">
        <f>VLOOKUP($C2549, '[2]county pop 2010-2020'!$H$2:$T$3195,U$1,0)</f>
        <v>37729</v>
      </c>
      <c r="V2549" s="27">
        <f>VLOOKUP($C2549, '[2]county pop 2010-2020'!$H$2:$T$3195,V$1,0)</f>
        <v>38056</v>
      </c>
      <c r="W2549" s="27">
        <f>VLOOKUP($C2549, '[2]county pop 2010-2020'!$H$2:$T$3195,W$1,0)</f>
        <v>37816</v>
      </c>
      <c r="X2549" s="27">
        <f>VLOOKUP($C2549, '[2]county pop 2010-2020'!$H$2:$T$3195,X$1,0)</f>
        <v>37750</v>
      </c>
      <c r="Y2549" s="27">
        <f>VLOOKUP($C2549, '[2]county pop 2010-2020'!$H$2:$T$3195,Y$1,0)</f>
        <v>37770</v>
      </c>
      <c r="Z2549" s="27">
        <f>VLOOKUP($C2549, '[3]ODS_county pop 2020-2022'!$H$2:$K$3196,Z$1,0)</f>
        <v>38048</v>
      </c>
      <c r="AA2549" s="27">
        <f>VLOOKUP($C2549, '[3]ODS_county pop 2020-2022'!$H$2:$K$3196,AA$1,0)</f>
        <v>38142</v>
      </c>
      <c r="AB2549" s="27">
        <f>VLOOKUP($C2549, '[3]ODS_county pop 2020-2022'!$H$2:$K$3196,AB$1,0)</f>
        <v>38373</v>
      </c>
    </row>
    <row r="2550" spans="1:28" x14ac:dyDescent="0.3">
      <c r="A2550" s="20" t="s">
        <v>2202</v>
      </c>
      <c r="B2550" s="20" t="s">
        <v>3697</v>
      </c>
      <c r="C2550" s="18" t="str">
        <f t="shared" si="47"/>
        <v>.Burleson County, Texas</v>
      </c>
      <c r="D2550" s="20" t="s">
        <v>2074</v>
      </c>
      <c r="F2550" s="27">
        <f>VLOOKUP($C2550, '[1]ODS_county pop 2000-2010'!$H$2:$T$3195,F$1,0)</f>
        <v>16449</v>
      </c>
      <c r="G2550" s="27">
        <f>VLOOKUP($C2550, '[1]ODS_county pop 2000-2010'!$H$2:$T$3195,G$1,0)</f>
        <v>16650</v>
      </c>
      <c r="H2550" s="27">
        <f>VLOOKUP($C2550, '[1]ODS_county pop 2000-2010'!$H$2:$T$3195,H$1,0)</f>
        <v>16666</v>
      </c>
      <c r="I2550" s="27">
        <f>VLOOKUP($C2550, '[1]ODS_county pop 2000-2010'!$H$2:$T$3195,I$1,0)</f>
        <v>16881</v>
      </c>
      <c r="J2550" s="27">
        <f>VLOOKUP($C2550, '[1]ODS_county pop 2000-2010'!$H$2:$T$3195,J$1,0)</f>
        <v>16964</v>
      </c>
      <c r="K2550" s="27">
        <f>VLOOKUP($C2550, '[1]ODS_county pop 2000-2010'!$H$2:$T$3195,K$1,0)</f>
        <v>17167</v>
      </c>
      <c r="L2550" s="27">
        <f>VLOOKUP($C2550, '[1]ODS_county pop 2000-2010'!$H$2:$T$3195,L$1,0)</f>
        <v>17000</v>
      </c>
      <c r="M2550" s="27">
        <f>VLOOKUP($C2550, '[1]ODS_county pop 2000-2010'!$H$2:$T$3195,M$1,0)</f>
        <v>16982</v>
      </c>
      <c r="N2550" s="27">
        <f>VLOOKUP($C2550, '[1]ODS_county pop 2000-2010'!$H$2:$T$3195,N$1,0)</f>
        <v>17025</v>
      </c>
      <c r="O2550" s="27">
        <f>VLOOKUP($C2550, '[1]ODS_county pop 2000-2010'!$H$2:$T$3195,O$1,0)</f>
        <v>17076</v>
      </c>
      <c r="P2550" s="27">
        <f>VLOOKUP($C2550, '[2]county pop 2010-2020'!$H$2:$T$3195,P$1,0)</f>
        <v>17187</v>
      </c>
      <c r="Q2550" s="27">
        <f>VLOOKUP($C2550, '[2]county pop 2010-2020'!$H$2:$T$3195,Q$1,0)</f>
        <v>17330</v>
      </c>
      <c r="R2550" s="27">
        <f>VLOOKUP($C2550, '[2]county pop 2010-2020'!$H$2:$T$3195,R$1,0)</f>
        <v>17437</v>
      </c>
      <c r="S2550" s="27">
        <f>VLOOKUP($C2550, '[2]county pop 2010-2020'!$H$2:$T$3195,S$1,0)</f>
        <v>17272</v>
      </c>
      <c r="T2550" s="27">
        <f>VLOOKUP($C2550, '[2]county pop 2010-2020'!$H$2:$T$3195,T$1,0)</f>
        <v>17388</v>
      </c>
      <c r="U2550" s="27">
        <f>VLOOKUP($C2550, '[2]county pop 2010-2020'!$H$2:$T$3195,U$1,0)</f>
        <v>17612</v>
      </c>
      <c r="V2550" s="27">
        <f>VLOOKUP($C2550, '[2]county pop 2010-2020'!$H$2:$T$3195,V$1,0)</f>
        <v>17862</v>
      </c>
      <c r="W2550" s="27">
        <f>VLOOKUP($C2550, '[2]county pop 2010-2020'!$H$2:$T$3195,W$1,0)</f>
        <v>18055</v>
      </c>
      <c r="X2550" s="27">
        <f>VLOOKUP($C2550, '[2]county pop 2010-2020'!$H$2:$T$3195,X$1,0)</f>
        <v>18329</v>
      </c>
      <c r="Y2550" s="27">
        <f>VLOOKUP($C2550, '[2]county pop 2010-2020'!$H$2:$T$3195,Y$1,0)</f>
        <v>18425</v>
      </c>
      <c r="Z2550" s="27">
        <f>VLOOKUP($C2550, '[3]ODS_county pop 2020-2022'!$H$2:$K$3196,Z$1,0)</f>
        <v>17680</v>
      </c>
      <c r="AA2550" s="27">
        <f>VLOOKUP($C2550, '[3]ODS_county pop 2020-2022'!$H$2:$K$3196,AA$1,0)</f>
        <v>18110</v>
      </c>
      <c r="AB2550" s="27">
        <f>VLOOKUP($C2550, '[3]ODS_county pop 2020-2022'!$H$2:$K$3196,AB$1,0)</f>
        <v>18657</v>
      </c>
    </row>
    <row r="2551" spans="1:28" x14ac:dyDescent="0.3">
      <c r="A2551" s="20" t="s">
        <v>2202</v>
      </c>
      <c r="B2551" s="20" t="s">
        <v>3698</v>
      </c>
      <c r="C2551" s="18" t="str">
        <f t="shared" si="47"/>
        <v>.Burnet County, Texas</v>
      </c>
      <c r="D2551" s="20" t="s">
        <v>2074</v>
      </c>
      <c r="F2551" s="27">
        <f>VLOOKUP($C2551, '[1]ODS_county pop 2000-2010'!$H$2:$T$3195,F$1,0)</f>
        <v>34188</v>
      </c>
      <c r="G2551" s="27">
        <f>VLOOKUP($C2551, '[1]ODS_county pop 2000-2010'!$H$2:$T$3195,G$1,0)</f>
        <v>35741</v>
      </c>
      <c r="H2551" s="27">
        <f>VLOOKUP($C2551, '[1]ODS_county pop 2000-2010'!$H$2:$T$3195,H$1,0)</f>
        <v>36850</v>
      </c>
      <c r="I2551" s="27">
        <f>VLOOKUP($C2551, '[1]ODS_county pop 2000-2010'!$H$2:$T$3195,I$1,0)</f>
        <v>37776</v>
      </c>
      <c r="J2551" s="27">
        <f>VLOOKUP($C2551, '[1]ODS_county pop 2000-2010'!$H$2:$T$3195,J$1,0)</f>
        <v>38966</v>
      </c>
      <c r="K2551" s="27">
        <f>VLOOKUP($C2551, '[1]ODS_county pop 2000-2010'!$H$2:$T$3195,K$1,0)</f>
        <v>39798</v>
      </c>
      <c r="L2551" s="27">
        <f>VLOOKUP($C2551, '[1]ODS_county pop 2000-2010'!$H$2:$T$3195,L$1,0)</f>
        <v>41109</v>
      </c>
      <c r="M2551" s="27">
        <f>VLOOKUP($C2551, '[1]ODS_county pop 2000-2010'!$H$2:$T$3195,M$1,0)</f>
        <v>42026</v>
      </c>
      <c r="N2551" s="27">
        <f>VLOOKUP($C2551, '[1]ODS_county pop 2000-2010'!$H$2:$T$3195,N$1,0)</f>
        <v>42477</v>
      </c>
      <c r="O2551" s="27">
        <f>VLOOKUP($C2551, '[1]ODS_county pop 2000-2010'!$H$2:$T$3195,O$1,0)</f>
        <v>42611</v>
      </c>
      <c r="P2551" s="27">
        <f>VLOOKUP($C2551, '[2]county pop 2010-2020'!$H$2:$T$3195,P$1,0)</f>
        <v>42750</v>
      </c>
      <c r="Q2551" s="27">
        <f>VLOOKUP($C2551, '[2]county pop 2010-2020'!$H$2:$T$3195,Q$1,0)</f>
        <v>43221</v>
      </c>
      <c r="R2551" s="27">
        <f>VLOOKUP($C2551, '[2]county pop 2010-2020'!$H$2:$T$3195,R$1,0)</f>
        <v>43383</v>
      </c>
      <c r="S2551" s="27">
        <f>VLOOKUP($C2551, '[2]county pop 2010-2020'!$H$2:$T$3195,S$1,0)</f>
        <v>43580</v>
      </c>
      <c r="T2551" s="27">
        <f>VLOOKUP($C2551, '[2]county pop 2010-2020'!$H$2:$T$3195,T$1,0)</f>
        <v>43957</v>
      </c>
      <c r="U2551" s="27">
        <f>VLOOKUP($C2551, '[2]county pop 2010-2020'!$H$2:$T$3195,U$1,0)</f>
        <v>44738</v>
      </c>
      <c r="V2551" s="27">
        <f>VLOOKUP($C2551, '[2]county pop 2010-2020'!$H$2:$T$3195,V$1,0)</f>
        <v>45836</v>
      </c>
      <c r="W2551" s="27">
        <f>VLOOKUP($C2551, '[2]county pop 2010-2020'!$H$2:$T$3195,W$1,0)</f>
        <v>46592</v>
      </c>
      <c r="X2551" s="27">
        <f>VLOOKUP($C2551, '[2]county pop 2010-2020'!$H$2:$T$3195,X$1,0)</f>
        <v>47377</v>
      </c>
      <c r="Y2551" s="27">
        <f>VLOOKUP($C2551, '[2]county pop 2010-2020'!$H$2:$T$3195,Y$1,0)</f>
        <v>48280</v>
      </c>
      <c r="Z2551" s="27">
        <f>VLOOKUP($C2551, '[3]ODS_county pop 2020-2022'!$H$2:$K$3196,Z$1,0)</f>
        <v>49473</v>
      </c>
      <c r="AA2551" s="27">
        <f>VLOOKUP($C2551, '[3]ODS_county pop 2020-2022'!$H$2:$K$3196,AA$1,0)</f>
        <v>51080</v>
      </c>
      <c r="AB2551" s="27">
        <f>VLOOKUP($C2551, '[3]ODS_county pop 2020-2022'!$H$2:$K$3196,AB$1,0)</f>
        <v>52502</v>
      </c>
    </row>
    <row r="2552" spans="1:28" x14ac:dyDescent="0.3">
      <c r="A2552" s="20" t="s">
        <v>2202</v>
      </c>
      <c r="B2552" s="20" t="s">
        <v>2885</v>
      </c>
      <c r="C2552" s="18" t="str">
        <f t="shared" si="47"/>
        <v>.Caldwell County, Texas</v>
      </c>
      <c r="D2552" s="20" t="s">
        <v>2074</v>
      </c>
      <c r="F2552" s="27">
        <f>VLOOKUP($C2552, '[1]ODS_county pop 2000-2010'!$H$2:$T$3195,F$1,0)</f>
        <v>32101</v>
      </c>
      <c r="G2552" s="27">
        <f>VLOOKUP($C2552, '[1]ODS_county pop 2000-2010'!$H$2:$T$3195,G$1,0)</f>
        <v>33654</v>
      </c>
      <c r="H2552" s="27">
        <f>VLOOKUP($C2552, '[1]ODS_county pop 2000-2010'!$H$2:$T$3195,H$1,0)</f>
        <v>34715</v>
      </c>
      <c r="I2552" s="27">
        <f>VLOOKUP($C2552, '[1]ODS_county pop 2000-2010'!$H$2:$T$3195,I$1,0)</f>
        <v>35330</v>
      </c>
      <c r="J2552" s="27">
        <f>VLOOKUP($C2552, '[1]ODS_county pop 2000-2010'!$H$2:$T$3195,J$1,0)</f>
        <v>36200</v>
      </c>
      <c r="K2552" s="27">
        <f>VLOOKUP($C2552, '[1]ODS_county pop 2000-2010'!$H$2:$T$3195,K$1,0)</f>
        <v>36388</v>
      </c>
      <c r="L2552" s="27">
        <f>VLOOKUP($C2552, '[1]ODS_county pop 2000-2010'!$H$2:$T$3195,L$1,0)</f>
        <v>36533</v>
      </c>
      <c r="M2552" s="27">
        <f>VLOOKUP($C2552, '[1]ODS_county pop 2000-2010'!$H$2:$T$3195,M$1,0)</f>
        <v>36906</v>
      </c>
      <c r="N2552" s="27">
        <f>VLOOKUP($C2552, '[1]ODS_county pop 2000-2010'!$H$2:$T$3195,N$1,0)</f>
        <v>37671</v>
      </c>
      <c r="O2552" s="27">
        <f>VLOOKUP($C2552, '[1]ODS_county pop 2000-2010'!$H$2:$T$3195,O$1,0)</f>
        <v>37829</v>
      </c>
      <c r="P2552" s="27">
        <f>VLOOKUP($C2552, '[2]county pop 2010-2020'!$H$2:$T$3195,P$1,0)</f>
        <v>38066</v>
      </c>
      <c r="Q2552" s="27">
        <f>VLOOKUP($C2552, '[2]county pop 2010-2020'!$H$2:$T$3195,Q$1,0)</f>
        <v>38432</v>
      </c>
      <c r="R2552" s="27">
        <f>VLOOKUP($C2552, '[2]county pop 2010-2020'!$H$2:$T$3195,R$1,0)</f>
        <v>38648</v>
      </c>
      <c r="S2552" s="27">
        <f>VLOOKUP($C2552, '[2]county pop 2010-2020'!$H$2:$T$3195,S$1,0)</f>
        <v>39167</v>
      </c>
      <c r="T2552" s="27">
        <f>VLOOKUP($C2552, '[2]county pop 2010-2020'!$H$2:$T$3195,T$1,0)</f>
        <v>39670</v>
      </c>
      <c r="U2552" s="27">
        <f>VLOOKUP($C2552, '[2]county pop 2010-2020'!$H$2:$T$3195,U$1,0)</f>
        <v>40386</v>
      </c>
      <c r="V2552" s="27">
        <f>VLOOKUP($C2552, '[2]county pop 2010-2020'!$H$2:$T$3195,V$1,0)</f>
        <v>41095</v>
      </c>
      <c r="W2552" s="27">
        <f>VLOOKUP($C2552, '[2]county pop 2010-2020'!$H$2:$T$3195,W$1,0)</f>
        <v>42302</v>
      </c>
      <c r="X2552" s="27">
        <f>VLOOKUP($C2552, '[2]county pop 2010-2020'!$H$2:$T$3195,X$1,0)</f>
        <v>43129</v>
      </c>
      <c r="Y2552" s="27">
        <f>VLOOKUP($C2552, '[2]county pop 2010-2020'!$H$2:$T$3195,Y$1,0)</f>
        <v>43579</v>
      </c>
      <c r="Z2552" s="27">
        <f>VLOOKUP($C2552, '[3]ODS_county pop 2020-2022'!$H$2:$K$3196,Z$1,0)</f>
        <v>45949</v>
      </c>
      <c r="AA2552" s="27">
        <f>VLOOKUP($C2552, '[3]ODS_county pop 2020-2022'!$H$2:$K$3196,AA$1,0)</f>
        <v>46904</v>
      </c>
      <c r="AB2552" s="27">
        <f>VLOOKUP($C2552, '[3]ODS_county pop 2020-2022'!$H$2:$K$3196,AB$1,0)</f>
        <v>47848</v>
      </c>
    </row>
    <row r="2553" spans="1:28" x14ac:dyDescent="0.3">
      <c r="A2553" s="20" t="s">
        <v>2202</v>
      </c>
      <c r="B2553" s="20" t="s">
        <v>2096</v>
      </c>
      <c r="C2553" s="18" t="str">
        <f t="shared" si="47"/>
        <v>.Calhoun County, Texas</v>
      </c>
      <c r="D2553" s="20" t="s">
        <v>2074</v>
      </c>
      <c r="F2553" s="27">
        <f>VLOOKUP($C2553, '[1]ODS_county pop 2000-2010'!$H$2:$T$3195,F$1,0)</f>
        <v>20645</v>
      </c>
      <c r="G2553" s="27">
        <f>VLOOKUP($C2553, '[1]ODS_county pop 2000-2010'!$H$2:$T$3195,G$1,0)</f>
        <v>20762</v>
      </c>
      <c r="H2553" s="27">
        <f>VLOOKUP($C2553, '[1]ODS_county pop 2000-2010'!$H$2:$T$3195,H$1,0)</f>
        <v>20550</v>
      </c>
      <c r="I2553" s="27">
        <f>VLOOKUP($C2553, '[1]ODS_county pop 2000-2010'!$H$2:$T$3195,I$1,0)</f>
        <v>20575</v>
      </c>
      <c r="J2553" s="27">
        <f>VLOOKUP($C2553, '[1]ODS_county pop 2000-2010'!$H$2:$T$3195,J$1,0)</f>
        <v>20692</v>
      </c>
      <c r="K2553" s="27">
        <f>VLOOKUP($C2553, '[1]ODS_county pop 2000-2010'!$H$2:$T$3195,K$1,0)</f>
        <v>20715</v>
      </c>
      <c r="L2553" s="27">
        <f>VLOOKUP($C2553, '[1]ODS_county pop 2000-2010'!$H$2:$T$3195,L$1,0)</f>
        <v>20839</v>
      </c>
      <c r="M2553" s="27">
        <f>VLOOKUP($C2553, '[1]ODS_county pop 2000-2010'!$H$2:$T$3195,M$1,0)</f>
        <v>20888</v>
      </c>
      <c r="N2553" s="27">
        <f>VLOOKUP($C2553, '[1]ODS_county pop 2000-2010'!$H$2:$T$3195,N$1,0)</f>
        <v>21127</v>
      </c>
      <c r="O2553" s="27">
        <f>VLOOKUP($C2553, '[1]ODS_county pop 2000-2010'!$H$2:$T$3195,O$1,0)</f>
        <v>21388</v>
      </c>
      <c r="P2553" s="27">
        <f>VLOOKUP($C2553, '[2]county pop 2010-2020'!$H$2:$T$3195,P$1,0)</f>
        <v>21381</v>
      </c>
      <c r="Q2553" s="27">
        <f>VLOOKUP($C2553, '[2]county pop 2010-2020'!$H$2:$T$3195,Q$1,0)</f>
        <v>21353</v>
      </c>
      <c r="R2553" s="27">
        <f>VLOOKUP($C2553, '[2]county pop 2010-2020'!$H$2:$T$3195,R$1,0)</f>
        <v>21564</v>
      </c>
      <c r="S2553" s="27">
        <f>VLOOKUP($C2553, '[2]county pop 2010-2020'!$H$2:$T$3195,S$1,0)</f>
        <v>21719</v>
      </c>
      <c r="T2553" s="27">
        <f>VLOOKUP($C2553, '[2]county pop 2010-2020'!$H$2:$T$3195,T$1,0)</f>
        <v>21799</v>
      </c>
      <c r="U2553" s="27">
        <f>VLOOKUP($C2553, '[2]county pop 2010-2020'!$H$2:$T$3195,U$1,0)</f>
        <v>21873</v>
      </c>
      <c r="V2553" s="27">
        <f>VLOOKUP($C2553, '[2]county pop 2010-2020'!$H$2:$T$3195,V$1,0)</f>
        <v>21939</v>
      </c>
      <c r="W2553" s="27">
        <f>VLOOKUP($C2553, '[2]county pop 2010-2020'!$H$2:$T$3195,W$1,0)</f>
        <v>21716</v>
      </c>
      <c r="X2553" s="27">
        <f>VLOOKUP($C2553, '[2]county pop 2010-2020'!$H$2:$T$3195,X$1,0)</f>
        <v>21455</v>
      </c>
      <c r="Y2553" s="27">
        <f>VLOOKUP($C2553, '[2]county pop 2010-2020'!$H$2:$T$3195,Y$1,0)</f>
        <v>21237</v>
      </c>
      <c r="Z2553" s="27">
        <f>VLOOKUP($C2553, '[3]ODS_county pop 2020-2022'!$H$2:$K$3196,Z$1,0)</f>
        <v>20063</v>
      </c>
      <c r="AA2553" s="27">
        <f>VLOOKUP($C2553, '[3]ODS_county pop 2020-2022'!$H$2:$K$3196,AA$1,0)</f>
        <v>19798</v>
      </c>
      <c r="AB2553" s="27">
        <f>VLOOKUP($C2553, '[3]ODS_county pop 2020-2022'!$H$2:$K$3196,AB$1,0)</f>
        <v>19706</v>
      </c>
    </row>
    <row r="2554" spans="1:28" x14ac:dyDescent="0.3">
      <c r="A2554" s="20" t="s">
        <v>2202</v>
      </c>
      <c r="B2554" s="20" t="s">
        <v>3699</v>
      </c>
      <c r="C2554" s="18" t="str">
        <f t="shared" si="47"/>
        <v>.Callahan County, Texas</v>
      </c>
      <c r="D2554" s="20" t="s">
        <v>2358</v>
      </c>
      <c r="F2554" s="27">
        <f>VLOOKUP($C2554, '[1]ODS_county pop 2000-2010'!$H$2:$T$3195,F$1,0)</f>
        <v>12873</v>
      </c>
      <c r="G2554" s="27">
        <f>VLOOKUP($C2554, '[1]ODS_county pop 2000-2010'!$H$2:$T$3195,G$1,0)</f>
        <v>12703</v>
      </c>
      <c r="H2554" s="27">
        <f>VLOOKUP($C2554, '[1]ODS_county pop 2000-2010'!$H$2:$T$3195,H$1,0)</f>
        <v>12799</v>
      </c>
      <c r="I2554" s="27">
        <f>VLOOKUP($C2554, '[1]ODS_county pop 2000-2010'!$H$2:$T$3195,I$1,0)</f>
        <v>12913</v>
      </c>
      <c r="J2554" s="27">
        <f>VLOOKUP($C2554, '[1]ODS_county pop 2000-2010'!$H$2:$T$3195,J$1,0)</f>
        <v>13156</v>
      </c>
      <c r="K2554" s="27">
        <f>VLOOKUP($C2554, '[1]ODS_county pop 2000-2010'!$H$2:$T$3195,K$1,0)</f>
        <v>13281</v>
      </c>
      <c r="L2554" s="27">
        <f>VLOOKUP($C2554, '[1]ODS_county pop 2000-2010'!$H$2:$T$3195,L$1,0)</f>
        <v>13309</v>
      </c>
      <c r="M2554" s="27">
        <f>VLOOKUP($C2554, '[1]ODS_county pop 2000-2010'!$H$2:$T$3195,M$1,0)</f>
        <v>13418</v>
      </c>
      <c r="N2554" s="27">
        <f>VLOOKUP($C2554, '[1]ODS_county pop 2000-2010'!$H$2:$T$3195,N$1,0)</f>
        <v>13474</v>
      </c>
      <c r="O2554" s="27">
        <f>VLOOKUP($C2554, '[1]ODS_county pop 2000-2010'!$H$2:$T$3195,O$1,0)</f>
        <v>13548</v>
      </c>
      <c r="P2554" s="27">
        <f>VLOOKUP($C2554, '[2]county pop 2010-2020'!$H$2:$T$3195,P$1,0)</f>
        <v>13544</v>
      </c>
      <c r="Q2554" s="27">
        <f>VLOOKUP($C2554, '[2]county pop 2010-2020'!$H$2:$T$3195,Q$1,0)</f>
        <v>13513</v>
      </c>
      <c r="R2554" s="27">
        <f>VLOOKUP($C2554, '[2]county pop 2010-2020'!$H$2:$T$3195,R$1,0)</f>
        <v>13488</v>
      </c>
      <c r="S2554" s="27">
        <f>VLOOKUP($C2554, '[2]county pop 2010-2020'!$H$2:$T$3195,S$1,0)</f>
        <v>13502</v>
      </c>
      <c r="T2554" s="27">
        <f>VLOOKUP($C2554, '[2]county pop 2010-2020'!$H$2:$T$3195,T$1,0)</f>
        <v>13508</v>
      </c>
      <c r="U2554" s="27">
        <f>VLOOKUP($C2554, '[2]county pop 2010-2020'!$H$2:$T$3195,U$1,0)</f>
        <v>13595</v>
      </c>
      <c r="V2554" s="27">
        <f>VLOOKUP($C2554, '[2]county pop 2010-2020'!$H$2:$T$3195,V$1,0)</f>
        <v>13789</v>
      </c>
      <c r="W2554" s="27">
        <f>VLOOKUP($C2554, '[2]county pop 2010-2020'!$H$2:$T$3195,W$1,0)</f>
        <v>13967</v>
      </c>
      <c r="X2554" s="27">
        <f>VLOOKUP($C2554, '[2]county pop 2010-2020'!$H$2:$T$3195,X$1,0)</f>
        <v>13986</v>
      </c>
      <c r="Y2554" s="27">
        <f>VLOOKUP($C2554, '[2]county pop 2010-2020'!$H$2:$T$3195,Y$1,0)</f>
        <v>13941</v>
      </c>
      <c r="Z2554" s="27">
        <f>VLOOKUP($C2554, '[3]ODS_county pop 2020-2022'!$H$2:$K$3196,Z$1,0)</f>
        <v>13744</v>
      </c>
      <c r="AA2554" s="27">
        <f>VLOOKUP($C2554, '[3]ODS_county pop 2020-2022'!$H$2:$K$3196,AA$1,0)</f>
        <v>14078</v>
      </c>
      <c r="AB2554" s="27">
        <f>VLOOKUP($C2554, '[3]ODS_county pop 2020-2022'!$H$2:$K$3196,AB$1,0)</f>
        <v>14210</v>
      </c>
    </row>
    <row r="2555" spans="1:28" x14ac:dyDescent="0.3">
      <c r="A2555" s="20" t="s">
        <v>2202</v>
      </c>
      <c r="B2555" s="20" t="s">
        <v>2939</v>
      </c>
      <c r="C2555" s="18" t="str">
        <f t="shared" si="47"/>
        <v>.Cameron County, Texas</v>
      </c>
      <c r="D2555" s="20" t="s">
        <v>2074</v>
      </c>
      <c r="F2555" s="27">
        <f>VLOOKUP($C2555, '[1]ODS_county pop 2000-2010'!$H$2:$T$3195,F$1,0)</f>
        <v>334884</v>
      </c>
      <c r="G2555" s="27">
        <f>VLOOKUP($C2555, '[1]ODS_county pop 2000-2010'!$H$2:$T$3195,G$1,0)</f>
        <v>342368</v>
      </c>
      <c r="H2555" s="27">
        <f>VLOOKUP($C2555, '[1]ODS_county pop 2000-2010'!$H$2:$T$3195,H$1,0)</f>
        <v>350194</v>
      </c>
      <c r="I2555" s="27">
        <f>VLOOKUP($C2555, '[1]ODS_county pop 2000-2010'!$H$2:$T$3195,I$1,0)</f>
        <v>358492</v>
      </c>
      <c r="J2555" s="27">
        <f>VLOOKUP($C2555, '[1]ODS_county pop 2000-2010'!$H$2:$T$3195,J$1,0)</f>
        <v>366299</v>
      </c>
      <c r="K2555" s="27">
        <f>VLOOKUP($C2555, '[1]ODS_county pop 2000-2010'!$H$2:$T$3195,K$1,0)</f>
        <v>373429</v>
      </c>
      <c r="L2555" s="27">
        <f>VLOOKUP($C2555, '[1]ODS_county pop 2000-2010'!$H$2:$T$3195,L$1,0)</f>
        <v>380169</v>
      </c>
      <c r="M2555" s="27">
        <f>VLOOKUP($C2555, '[1]ODS_county pop 2000-2010'!$H$2:$T$3195,M$1,0)</f>
        <v>386306</v>
      </c>
      <c r="N2555" s="27">
        <f>VLOOKUP($C2555, '[1]ODS_county pop 2000-2010'!$H$2:$T$3195,N$1,0)</f>
        <v>393000</v>
      </c>
      <c r="O2555" s="27">
        <f>VLOOKUP($C2555, '[1]ODS_county pop 2000-2010'!$H$2:$T$3195,O$1,0)</f>
        <v>400303</v>
      </c>
      <c r="P2555" s="27">
        <f>VLOOKUP($C2555, '[2]county pop 2010-2020'!$H$2:$T$3195,P$1,0)</f>
        <v>406220</v>
      </c>
      <c r="Q2555" s="27">
        <f>VLOOKUP($C2555, '[2]county pop 2010-2020'!$H$2:$T$3195,Q$1,0)</f>
        <v>413116</v>
      </c>
      <c r="R2555" s="27">
        <f>VLOOKUP($C2555, '[2]county pop 2010-2020'!$H$2:$T$3195,R$1,0)</f>
        <v>415729</v>
      </c>
      <c r="S2555" s="27">
        <f>VLOOKUP($C2555, '[2]county pop 2010-2020'!$H$2:$T$3195,S$1,0)</f>
        <v>417129</v>
      </c>
      <c r="T2555" s="27">
        <f>VLOOKUP($C2555, '[2]county pop 2010-2020'!$H$2:$T$3195,T$1,0)</f>
        <v>418698</v>
      </c>
      <c r="U2555" s="27">
        <f>VLOOKUP($C2555, '[2]county pop 2010-2020'!$H$2:$T$3195,U$1,0)</f>
        <v>419062</v>
      </c>
      <c r="V2555" s="27">
        <f>VLOOKUP($C2555, '[2]county pop 2010-2020'!$H$2:$T$3195,V$1,0)</f>
        <v>420894</v>
      </c>
      <c r="W2555" s="27">
        <f>VLOOKUP($C2555, '[2]county pop 2010-2020'!$H$2:$T$3195,W$1,0)</f>
        <v>421506</v>
      </c>
      <c r="X2555" s="27">
        <f>VLOOKUP($C2555, '[2]county pop 2010-2020'!$H$2:$T$3195,X$1,0)</f>
        <v>421446</v>
      </c>
      <c r="Y2555" s="27">
        <f>VLOOKUP($C2555, '[2]county pop 2010-2020'!$H$2:$T$3195,Y$1,0)</f>
        <v>422649</v>
      </c>
      <c r="Z2555" s="27">
        <f>VLOOKUP($C2555, '[3]ODS_county pop 2020-2022'!$H$2:$K$3196,Z$1,0)</f>
        <v>421445</v>
      </c>
      <c r="AA2555" s="27">
        <f>VLOOKUP($C2555, '[3]ODS_county pop 2020-2022'!$H$2:$K$3196,AA$1,0)</f>
        <v>423124</v>
      </c>
      <c r="AB2555" s="27">
        <f>VLOOKUP($C2555, '[3]ODS_county pop 2020-2022'!$H$2:$K$3196,AB$1,0)</f>
        <v>425208</v>
      </c>
    </row>
    <row r="2556" spans="1:28" x14ac:dyDescent="0.3">
      <c r="A2556" s="20" t="s">
        <v>2202</v>
      </c>
      <c r="B2556" s="20" t="s">
        <v>3700</v>
      </c>
      <c r="C2556" s="18" t="str">
        <f t="shared" si="47"/>
        <v>.Camp County, Texas</v>
      </c>
      <c r="D2556" s="20" t="s">
        <v>2074</v>
      </c>
      <c r="F2556" s="27">
        <f>VLOOKUP($C2556, '[1]ODS_county pop 2000-2010'!$H$2:$T$3195,F$1,0)</f>
        <v>11533</v>
      </c>
      <c r="G2556" s="27">
        <f>VLOOKUP($C2556, '[1]ODS_county pop 2000-2010'!$H$2:$T$3195,G$1,0)</f>
        <v>11399</v>
      </c>
      <c r="H2556" s="27">
        <f>VLOOKUP($C2556, '[1]ODS_county pop 2000-2010'!$H$2:$T$3195,H$1,0)</f>
        <v>11549</v>
      </c>
      <c r="I2556" s="27">
        <f>VLOOKUP($C2556, '[1]ODS_county pop 2000-2010'!$H$2:$T$3195,I$1,0)</f>
        <v>11582</v>
      </c>
      <c r="J2556" s="27">
        <f>VLOOKUP($C2556, '[1]ODS_county pop 2000-2010'!$H$2:$T$3195,J$1,0)</f>
        <v>11715</v>
      </c>
      <c r="K2556" s="27">
        <f>VLOOKUP($C2556, '[1]ODS_county pop 2000-2010'!$H$2:$T$3195,K$1,0)</f>
        <v>11990</v>
      </c>
      <c r="L2556" s="27">
        <f>VLOOKUP($C2556, '[1]ODS_county pop 2000-2010'!$H$2:$T$3195,L$1,0)</f>
        <v>12068</v>
      </c>
      <c r="M2556" s="27">
        <f>VLOOKUP($C2556, '[1]ODS_county pop 2000-2010'!$H$2:$T$3195,M$1,0)</f>
        <v>12253</v>
      </c>
      <c r="N2556" s="27">
        <f>VLOOKUP($C2556, '[1]ODS_county pop 2000-2010'!$H$2:$T$3195,N$1,0)</f>
        <v>12331</v>
      </c>
      <c r="O2556" s="27">
        <f>VLOOKUP($C2556, '[1]ODS_county pop 2000-2010'!$H$2:$T$3195,O$1,0)</f>
        <v>12364</v>
      </c>
      <c r="P2556" s="27">
        <f>VLOOKUP($C2556, '[2]county pop 2010-2020'!$H$2:$T$3195,P$1,0)</f>
        <v>12401</v>
      </c>
      <c r="Q2556" s="27">
        <f>VLOOKUP($C2556, '[2]county pop 2010-2020'!$H$2:$T$3195,Q$1,0)</f>
        <v>12421</v>
      </c>
      <c r="R2556" s="27">
        <f>VLOOKUP($C2556, '[2]county pop 2010-2020'!$H$2:$T$3195,R$1,0)</f>
        <v>12487</v>
      </c>
      <c r="S2556" s="27">
        <f>VLOOKUP($C2556, '[2]county pop 2010-2020'!$H$2:$T$3195,S$1,0)</f>
        <v>12462</v>
      </c>
      <c r="T2556" s="27">
        <f>VLOOKUP($C2556, '[2]county pop 2010-2020'!$H$2:$T$3195,T$1,0)</f>
        <v>12654</v>
      </c>
      <c r="U2556" s="27">
        <f>VLOOKUP($C2556, '[2]county pop 2010-2020'!$H$2:$T$3195,U$1,0)</f>
        <v>12691</v>
      </c>
      <c r="V2556" s="27">
        <f>VLOOKUP($C2556, '[2]county pop 2010-2020'!$H$2:$T$3195,V$1,0)</f>
        <v>12751</v>
      </c>
      <c r="W2556" s="27">
        <f>VLOOKUP($C2556, '[2]county pop 2010-2020'!$H$2:$T$3195,W$1,0)</f>
        <v>12829</v>
      </c>
      <c r="X2556" s="27">
        <f>VLOOKUP($C2556, '[2]county pop 2010-2020'!$H$2:$T$3195,X$1,0)</f>
        <v>12974</v>
      </c>
      <c r="Y2556" s="27">
        <f>VLOOKUP($C2556, '[2]county pop 2010-2020'!$H$2:$T$3195,Y$1,0)</f>
        <v>13078</v>
      </c>
      <c r="Z2556" s="27">
        <f>VLOOKUP($C2556, '[3]ODS_county pop 2020-2022'!$H$2:$K$3196,Z$1,0)</f>
        <v>12427</v>
      </c>
      <c r="AA2556" s="27">
        <f>VLOOKUP($C2556, '[3]ODS_county pop 2020-2022'!$H$2:$K$3196,AA$1,0)</f>
        <v>12594</v>
      </c>
      <c r="AB2556" s="27">
        <f>VLOOKUP($C2556, '[3]ODS_county pop 2020-2022'!$H$2:$K$3196,AB$1,0)</f>
        <v>12716</v>
      </c>
    </row>
    <row r="2557" spans="1:28" x14ac:dyDescent="0.3">
      <c r="A2557" s="20" t="s">
        <v>2202</v>
      </c>
      <c r="B2557" s="20" t="s">
        <v>3701</v>
      </c>
      <c r="C2557" s="18" t="str">
        <f t="shared" si="47"/>
        <v>.Carson County, Texas</v>
      </c>
      <c r="D2557" s="20" t="s">
        <v>2356</v>
      </c>
      <c r="F2557" s="27">
        <f>VLOOKUP($C2557, '[1]ODS_county pop 2000-2010'!$H$2:$T$3195,F$1,0)</f>
        <v>6503</v>
      </c>
      <c r="G2557" s="27">
        <f>VLOOKUP($C2557, '[1]ODS_county pop 2000-2010'!$H$2:$T$3195,G$1,0)</f>
        <v>6385</v>
      </c>
      <c r="H2557" s="27">
        <f>VLOOKUP($C2557, '[1]ODS_county pop 2000-2010'!$H$2:$T$3195,H$1,0)</f>
        <v>6508</v>
      </c>
      <c r="I2557" s="27">
        <f>VLOOKUP($C2557, '[1]ODS_county pop 2000-2010'!$H$2:$T$3195,I$1,0)</f>
        <v>6391</v>
      </c>
      <c r="J2557" s="27">
        <f>VLOOKUP($C2557, '[1]ODS_county pop 2000-2010'!$H$2:$T$3195,J$1,0)</f>
        <v>6381</v>
      </c>
      <c r="K2557" s="27">
        <f>VLOOKUP($C2557, '[1]ODS_county pop 2000-2010'!$H$2:$T$3195,K$1,0)</f>
        <v>6449</v>
      </c>
      <c r="L2557" s="27">
        <f>VLOOKUP($C2557, '[1]ODS_county pop 2000-2010'!$H$2:$T$3195,L$1,0)</f>
        <v>6413</v>
      </c>
      <c r="M2557" s="27">
        <f>VLOOKUP($C2557, '[1]ODS_county pop 2000-2010'!$H$2:$T$3195,M$1,0)</f>
        <v>6361</v>
      </c>
      <c r="N2557" s="27">
        <f>VLOOKUP($C2557, '[1]ODS_county pop 2000-2010'!$H$2:$T$3195,N$1,0)</f>
        <v>6260</v>
      </c>
      <c r="O2557" s="27">
        <f>VLOOKUP($C2557, '[1]ODS_county pop 2000-2010'!$H$2:$T$3195,O$1,0)</f>
        <v>6220</v>
      </c>
      <c r="P2557" s="27">
        <f>VLOOKUP($C2557, '[2]county pop 2010-2020'!$H$2:$T$3195,P$1,0)</f>
        <v>6182</v>
      </c>
      <c r="Q2557" s="27">
        <f>VLOOKUP($C2557, '[2]county pop 2010-2020'!$H$2:$T$3195,Q$1,0)</f>
        <v>6240</v>
      </c>
      <c r="R2557" s="27">
        <f>VLOOKUP($C2557, '[2]county pop 2010-2020'!$H$2:$T$3195,R$1,0)</f>
        <v>6090</v>
      </c>
      <c r="S2557" s="27">
        <f>VLOOKUP($C2557, '[2]county pop 2010-2020'!$H$2:$T$3195,S$1,0)</f>
        <v>5988</v>
      </c>
      <c r="T2557" s="27">
        <f>VLOOKUP($C2557, '[2]county pop 2010-2020'!$H$2:$T$3195,T$1,0)</f>
        <v>6035</v>
      </c>
      <c r="U2557" s="27">
        <f>VLOOKUP($C2557, '[2]county pop 2010-2020'!$H$2:$T$3195,U$1,0)</f>
        <v>6014</v>
      </c>
      <c r="V2557" s="27">
        <f>VLOOKUP($C2557, '[2]county pop 2010-2020'!$H$2:$T$3195,V$1,0)</f>
        <v>6093</v>
      </c>
      <c r="W2557" s="27">
        <f>VLOOKUP($C2557, '[2]county pop 2010-2020'!$H$2:$T$3195,W$1,0)</f>
        <v>6003</v>
      </c>
      <c r="X2557" s="27">
        <f>VLOOKUP($C2557, '[2]county pop 2010-2020'!$H$2:$T$3195,X$1,0)</f>
        <v>5966</v>
      </c>
      <c r="Y2557" s="27">
        <f>VLOOKUP($C2557, '[2]county pop 2010-2020'!$H$2:$T$3195,Y$1,0)</f>
        <v>5867</v>
      </c>
      <c r="Z2557" s="27">
        <f>VLOOKUP($C2557, '[3]ODS_county pop 2020-2022'!$H$2:$K$3196,Z$1,0)</f>
        <v>5791</v>
      </c>
      <c r="AA2557" s="27">
        <f>VLOOKUP($C2557, '[3]ODS_county pop 2020-2022'!$H$2:$K$3196,AA$1,0)</f>
        <v>5708</v>
      </c>
      <c r="AB2557" s="27">
        <f>VLOOKUP($C2557, '[3]ODS_county pop 2020-2022'!$H$2:$K$3196,AB$1,0)</f>
        <v>5784</v>
      </c>
    </row>
    <row r="2558" spans="1:28" x14ac:dyDescent="0.3">
      <c r="A2558" s="20" t="s">
        <v>2202</v>
      </c>
      <c r="B2558" s="20" t="s">
        <v>2675</v>
      </c>
      <c r="C2558" s="18" t="str">
        <f t="shared" si="47"/>
        <v>.Cass County, Texas</v>
      </c>
      <c r="D2558" s="20" t="s">
        <v>2074</v>
      </c>
      <c r="F2558" s="27">
        <f>VLOOKUP($C2558, '[1]ODS_county pop 2000-2010'!$H$2:$T$3195,F$1,0)</f>
        <v>30427</v>
      </c>
      <c r="G2558" s="27">
        <f>VLOOKUP($C2558, '[1]ODS_county pop 2000-2010'!$H$2:$T$3195,G$1,0)</f>
        <v>30134</v>
      </c>
      <c r="H2558" s="27">
        <f>VLOOKUP($C2558, '[1]ODS_county pop 2000-2010'!$H$2:$T$3195,H$1,0)</f>
        <v>30120</v>
      </c>
      <c r="I2558" s="27">
        <f>VLOOKUP($C2558, '[1]ODS_county pop 2000-2010'!$H$2:$T$3195,I$1,0)</f>
        <v>30065</v>
      </c>
      <c r="J2558" s="27">
        <f>VLOOKUP($C2558, '[1]ODS_county pop 2000-2010'!$H$2:$T$3195,J$1,0)</f>
        <v>30053</v>
      </c>
      <c r="K2558" s="27">
        <f>VLOOKUP($C2558, '[1]ODS_county pop 2000-2010'!$H$2:$T$3195,K$1,0)</f>
        <v>30088</v>
      </c>
      <c r="L2558" s="27">
        <f>VLOOKUP($C2558, '[1]ODS_county pop 2000-2010'!$H$2:$T$3195,L$1,0)</f>
        <v>30095</v>
      </c>
      <c r="M2558" s="27">
        <f>VLOOKUP($C2558, '[1]ODS_county pop 2000-2010'!$H$2:$T$3195,M$1,0)</f>
        <v>30176</v>
      </c>
      <c r="N2558" s="27">
        <f>VLOOKUP($C2558, '[1]ODS_county pop 2000-2010'!$H$2:$T$3195,N$1,0)</f>
        <v>30217</v>
      </c>
      <c r="O2558" s="27">
        <f>VLOOKUP($C2558, '[1]ODS_county pop 2000-2010'!$H$2:$T$3195,O$1,0)</f>
        <v>30297</v>
      </c>
      <c r="P2558" s="27">
        <f>VLOOKUP($C2558, '[2]county pop 2010-2020'!$H$2:$T$3195,P$1,0)</f>
        <v>30464</v>
      </c>
      <c r="Q2558" s="27">
        <f>VLOOKUP($C2558, '[2]county pop 2010-2020'!$H$2:$T$3195,Q$1,0)</f>
        <v>30279</v>
      </c>
      <c r="R2558" s="27">
        <f>VLOOKUP($C2558, '[2]county pop 2010-2020'!$H$2:$T$3195,R$1,0)</f>
        <v>30032</v>
      </c>
      <c r="S2558" s="27">
        <f>VLOOKUP($C2558, '[2]county pop 2010-2020'!$H$2:$T$3195,S$1,0)</f>
        <v>30235</v>
      </c>
      <c r="T2558" s="27">
        <f>VLOOKUP($C2558, '[2]county pop 2010-2020'!$H$2:$T$3195,T$1,0)</f>
        <v>30119</v>
      </c>
      <c r="U2558" s="27">
        <f>VLOOKUP($C2558, '[2]county pop 2010-2020'!$H$2:$T$3195,U$1,0)</f>
        <v>30137</v>
      </c>
      <c r="V2558" s="27">
        <f>VLOOKUP($C2558, '[2]county pop 2010-2020'!$H$2:$T$3195,V$1,0)</f>
        <v>30048</v>
      </c>
      <c r="W2558" s="27">
        <f>VLOOKUP($C2558, '[2]county pop 2010-2020'!$H$2:$T$3195,W$1,0)</f>
        <v>29958</v>
      </c>
      <c r="X2558" s="27">
        <f>VLOOKUP($C2558, '[2]county pop 2010-2020'!$H$2:$T$3195,X$1,0)</f>
        <v>30125</v>
      </c>
      <c r="Y2558" s="27">
        <f>VLOOKUP($C2558, '[2]county pop 2010-2020'!$H$2:$T$3195,Y$1,0)</f>
        <v>30002</v>
      </c>
      <c r="Z2558" s="27">
        <f>VLOOKUP($C2558, '[3]ODS_county pop 2020-2022'!$H$2:$K$3196,Z$1,0)</f>
        <v>28436</v>
      </c>
      <c r="AA2558" s="27">
        <f>VLOOKUP($C2558, '[3]ODS_county pop 2020-2022'!$H$2:$K$3196,AA$1,0)</f>
        <v>28557</v>
      </c>
      <c r="AB2558" s="27">
        <f>VLOOKUP($C2558, '[3]ODS_county pop 2020-2022'!$H$2:$K$3196,AB$1,0)</f>
        <v>28539</v>
      </c>
    </row>
    <row r="2559" spans="1:28" x14ac:dyDescent="0.3">
      <c r="A2559" s="20" t="s">
        <v>2202</v>
      </c>
      <c r="B2559" s="20" t="s">
        <v>3702</v>
      </c>
      <c r="C2559" s="18" t="str">
        <f t="shared" si="47"/>
        <v>.Castro County, Texas</v>
      </c>
      <c r="D2559" s="20" t="s">
        <v>2356</v>
      </c>
      <c r="F2559" s="27">
        <f>VLOOKUP($C2559, '[1]ODS_county pop 2000-2010'!$H$2:$T$3195,F$1,0)</f>
        <v>8276</v>
      </c>
      <c r="G2559" s="27">
        <f>VLOOKUP($C2559, '[1]ODS_county pop 2000-2010'!$H$2:$T$3195,G$1,0)</f>
        <v>8155</v>
      </c>
      <c r="H2559" s="27">
        <f>VLOOKUP($C2559, '[1]ODS_county pop 2000-2010'!$H$2:$T$3195,H$1,0)</f>
        <v>8083</v>
      </c>
      <c r="I2559" s="27">
        <f>VLOOKUP($C2559, '[1]ODS_county pop 2000-2010'!$H$2:$T$3195,I$1,0)</f>
        <v>8037</v>
      </c>
      <c r="J2559" s="27">
        <f>VLOOKUP($C2559, '[1]ODS_county pop 2000-2010'!$H$2:$T$3195,J$1,0)</f>
        <v>7947</v>
      </c>
      <c r="K2559" s="27">
        <f>VLOOKUP($C2559, '[1]ODS_county pop 2000-2010'!$H$2:$T$3195,K$1,0)</f>
        <v>7908</v>
      </c>
      <c r="L2559" s="27">
        <f>VLOOKUP($C2559, '[1]ODS_county pop 2000-2010'!$H$2:$T$3195,L$1,0)</f>
        <v>7780</v>
      </c>
      <c r="M2559" s="27">
        <f>VLOOKUP($C2559, '[1]ODS_county pop 2000-2010'!$H$2:$T$3195,M$1,0)</f>
        <v>7737</v>
      </c>
      <c r="N2559" s="27">
        <f>VLOOKUP($C2559, '[1]ODS_county pop 2000-2010'!$H$2:$T$3195,N$1,0)</f>
        <v>7758</v>
      </c>
      <c r="O2559" s="27">
        <f>VLOOKUP($C2559, '[1]ODS_county pop 2000-2010'!$H$2:$T$3195,O$1,0)</f>
        <v>7856</v>
      </c>
      <c r="P2559" s="27">
        <f>VLOOKUP($C2559, '[2]county pop 2010-2020'!$H$2:$T$3195,P$1,0)</f>
        <v>8062</v>
      </c>
      <c r="Q2559" s="27">
        <f>VLOOKUP($C2559, '[2]county pop 2010-2020'!$H$2:$T$3195,Q$1,0)</f>
        <v>8089</v>
      </c>
      <c r="R2559" s="27">
        <f>VLOOKUP($C2559, '[2]county pop 2010-2020'!$H$2:$T$3195,R$1,0)</f>
        <v>8254</v>
      </c>
      <c r="S2559" s="27">
        <f>VLOOKUP($C2559, '[2]county pop 2010-2020'!$H$2:$T$3195,S$1,0)</f>
        <v>8108</v>
      </c>
      <c r="T2559" s="27">
        <f>VLOOKUP($C2559, '[2]county pop 2010-2020'!$H$2:$T$3195,T$1,0)</f>
        <v>7912</v>
      </c>
      <c r="U2559" s="27">
        <f>VLOOKUP($C2559, '[2]county pop 2010-2020'!$H$2:$T$3195,U$1,0)</f>
        <v>7774</v>
      </c>
      <c r="V2559" s="27">
        <f>VLOOKUP($C2559, '[2]county pop 2010-2020'!$H$2:$T$3195,V$1,0)</f>
        <v>7730</v>
      </c>
      <c r="W2559" s="27">
        <f>VLOOKUP($C2559, '[2]county pop 2010-2020'!$H$2:$T$3195,W$1,0)</f>
        <v>7668</v>
      </c>
      <c r="X2559" s="27">
        <f>VLOOKUP($C2559, '[2]county pop 2010-2020'!$H$2:$T$3195,X$1,0)</f>
        <v>7529</v>
      </c>
      <c r="Y2559" s="27">
        <f>VLOOKUP($C2559, '[2]county pop 2010-2020'!$H$2:$T$3195,Y$1,0)</f>
        <v>7484</v>
      </c>
      <c r="Z2559" s="27">
        <f>VLOOKUP($C2559, '[3]ODS_county pop 2020-2022'!$H$2:$K$3196,Z$1,0)</f>
        <v>7336</v>
      </c>
      <c r="AA2559" s="27">
        <f>VLOOKUP($C2559, '[3]ODS_county pop 2020-2022'!$H$2:$K$3196,AA$1,0)</f>
        <v>7362</v>
      </c>
      <c r="AB2559" s="27">
        <f>VLOOKUP($C2559, '[3]ODS_county pop 2020-2022'!$H$2:$K$3196,AB$1,0)</f>
        <v>7298</v>
      </c>
    </row>
    <row r="2560" spans="1:28" x14ac:dyDescent="0.3">
      <c r="A2560" s="20" t="s">
        <v>2202</v>
      </c>
      <c r="B2560" s="20" t="s">
        <v>2099</v>
      </c>
      <c r="C2560" s="18" t="str">
        <f t="shared" si="47"/>
        <v>.Chambers County, Texas</v>
      </c>
      <c r="D2560" s="20" t="s">
        <v>2074</v>
      </c>
      <c r="F2560" s="27">
        <f>VLOOKUP($C2560, '[1]ODS_county pop 2000-2010'!$H$2:$T$3195,F$1,0)</f>
        <v>26006</v>
      </c>
      <c r="G2560" s="27">
        <f>VLOOKUP($C2560, '[1]ODS_county pop 2000-2010'!$H$2:$T$3195,G$1,0)</f>
        <v>26811</v>
      </c>
      <c r="H2560" s="27">
        <f>VLOOKUP($C2560, '[1]ODS_county pop 2000-2010'!$H$2:$T$3195,H$1,0)</f>
        <v>27490</v>
      </c>
      <c r="I2560" s="27">
        <f>VLOOKUP($C2560, '[1]ODS_county pop 2000-2010'!$H$2:$T$3195,I$1,0)</f>
        <v>28021</v>
      </c>
      <c r="J2560" s="27">
        <f>VLOOKUP($C2560, '[1]ODS_county pop 2000-2010'!$H$2:$T$3195,J$1,0)</f>
        <v>28749</v>
      </c>
      <c r="K2560" s="27">
        <f>VLOOKUP($C2560, '[1]ODS_county pop 2000-2010'!$H$2:$T$3195,K$1,0)</f>
        <v>29388</v>
      </c>
      <c r="L2560" s="27">
        <f>VLOOKUP($C2560, '[1]ODS_county pop 2000-2010'!$H$2:$T$3195,L$1,0)</f>
        <v>29980</v>
      </c>
      <c r="M2560" s="27">
        <f>VLOOKUP($C2560, '[1]ODS_county pop 2000-2010'!$H$2:$T$3195,M$1,0)</f>
        <v>30714</v>
      </c>
      <c r="N2560" s="27">
        <f>VLOOKUP($C2560, '[1]ODS_county pop 2000-2010'!$H$2:$T$3195,N$1,0)</f>
        <v>31619</v>
      </c>
      <c r="O2560" s="27">
        <f>VLOOKUP($C2560, '[1]ODS_county pop 2000-2010'!$H$2:$T$3195,O$1,0)</f>
        <v>34230</v>
      </c>
      <c r="P2560" s="27">
        <f>VLOOKUP($C2560, '[2]county pop 2010-2020'!$H$2:$T$3195,P$1,0)</f>
        <v>35096</v>
      </c>
      <c r="Q2560" s="27">
        <f>VLOOKUP($C2560, '[2]county pop 2010-2020'!$H$2:$T$3195,Q$1,0)</f>
        <v>35693</v>
      </c>
      <c r="R2560" s="27">
        <f>VLOOKUP($C2560, '[2]county pop 2010-2020'!$H$2:$T$3195,R$1,0)</f>
        <v>36497</v>
      </c>
      <c r="S2560" s="27">
        <f>VLOOKUP($C2560, '[2]county pop 2010-2020'!$H$2:$T$3195,S$1,0)</f>
        <v>37359</v>
      </c>
      <c r="T2560" s="27">
        <f>VLOOKUP($C2560, '[2]county pop 2010-2020'!$H$2:$T$3195,T$1,0)</f>
        <v>38287</v>
      </c>
      <c r="U2560" s="27">
        <f>VLOOKUP($C2560, '[2]county pop 2010-2020'!$H$2:$T$3195,U$1,0)</f>
        <v>39025</v>
      </c>
      <c r="V2560" s="27">
        <f>VLOOKUP($C2560, '[2]county pop 2010-2020'!$H$2:$T$3195,V$1,0)</f>
        <v>40160</v>
      </c>
      <c r="W2560" s="27">
        <f>VLOOKUP($C2560, '[2]county pop 2010-2020'!$H$2:$T$3195,W$1,0)</f>
        <v>41249</v>
      </c>
      <c r="X2560" s="27">
        <f>VLOOKUP($C2560, '[2]county pop 2010-2020'!$H$2:$T$3195,X$1,0)</f>
        <v>42128</v>
      </c>
      <c r="Y2560" s="27">
        <f>VLOOKUP($C2560, '[2]county pop 2010-2020'!$H$2:$T$3195,Y$1,0)</f>
        <v>43726</v>
      </c>
      <c r="Z2560" s="27">
        <f>VLOOKUP($C2560, '[3]ODS_county pop 2020-2022'!$H$2:$K$3196,Z$1,0)</f>
        <v>47025</v>
      </c>
      <c r="AA2560" s="27">
        <f>VLOOKUP($C2560, '[3]ODS_county pop 2020-2022'!$H$2:$K$3196,AA$1,0)</f>
        <v>48721</v>
      </c>
      <c r="AB2560" s="27">
        <f>VLOOKUP($C2560, '[3]ODS_county pop 2020-2022'!$H$2:$K$3196,AB$1,0)</f>
        <v>51288</v>
      </c>
    </row>
    <row r="2561" spans="1:28" x14ac:dyDescent="0.3">
      <c r="A2561" s="20" t="s">
        <v>2202</v>
      </c>
      <c r="B2561" s="20" t="s">
        <v>2102</v>
      </c>
      <c r="C2561" s="18" t="str">
        <f t="shared" si="47"/>
        <v>.Cherokee County, Texas</v>
      </c>
      <c r="D2561" s="20" t="s">
        <v>2074</v>
      </c>
      <c r="F2561" s="27">
        <f>VLOOKUP($C2561, '[1]ODS_county pop 2000-2010'!$H$2:$T$3195,F$1,0)</f>
        <v>46716</v>
      </c>
      <c r="G2561" s="27">
        <f>VLOOKUP($C2561, '[1]ODS_county pop 2000-2010'!$H$2:$T$3195,G$1,0)</f>
        <v>47007</v>
      </c>
      <c r="H2561" s="27">
        <f>VLOOKUP($C2561, '[1]ODS_county pop 2000-2010'!$H$2:$T$3195,H$1,0)</f>
        <v>47136</v>
      </c>
      <c r="I2561" s="27">
        <f>VLOOKUP($C2561, '[1]ODS_county pop 2000-2010'!$H$2:$T$3195,I$1,0)</f>
        <v>47832</v>
      </c>
      <c r="J2561" s="27">
        <f>VLOOKUP($C2561, '[1]ODS_county pop 2000-2010'!$H$2:$T$3195,J$1,0)</f>
        <v>48315</v>
      </c>
      <c r="K2561" s="27">
        <f>VLOOKUP($C2561, '[1]ODS_county pop 2000-2010'!$H$2:$T$3195,K$1,0)</f>
        <v>48751</v>
      </c>
      <c r="L2561" s="27">
        <f>VLOOKUP($C2561, '[1]ODS_county pop 2000-2010'!$H$2:$T$3195,L$1,0)</f>
        <v>49162</v>
      </c>
      <c r="M2561" s="27">
        <f>VLOOKUP($C2561, '[1]ODS_county pop 2000-2010'!$H$2:$T$3195,M$1,0)</f>
        <v>49669</v>
      </c>
      <c r="N2561" s="27">
        <f>VLOOKUP($C2561, '[1]ODS_county pop 2000-2010'!$H$2:$T$3195,N$1,0)</f>
        <v>49976</v>
      </c>
      <c r="O2561" s="27">
        <f>VLOOKUP($C2561, '[1]ODS_county pop 2000-2010'!$H$2:$T$3195,O$1,0)</f>
        <v>50447</v>
      </c>
      <c r="P2561" s="27">
        <f>VLOOKUP($C2561, '[2]county pop 2010-2020'!$H$2:$T$3195,P$1,0)</f>
        <v>50845</v>
      </c>
      <c r="Q2561" s="27">
        <f>VLOOKUP($C2561, '[2]county pop 2010-2020'!$H$2:$T$3195,Q$1,0)</f>
        <v>51082</v>
      </c>
      <c r="R2561" s="27">
        <f>VLOOKUP($C2561, '[2]county pop 2010-2020'!$H$2:$T$3195,R$1,0)</f>
        <v>51271</v>
      </c>
      <c r="S2561" s="27">
        <f>VLOOKUP($C2561, '[2]county pop 2010-2020'!$H$2:$T$3195,S$1,0)</f>
        <v>51089</v>
      </c>
      <c r="T2561" s="27">
        <f>VLOOKUP($C2561, '[2]county pop 2010-2020'!$H$2:$T$3195,T$1,0)</f>
        <v>51187</v>
      </c>
      <c r="U2561" s="27">
        <f>VLOOKUP($C2561, '[2]county pop 2010-2020'!$H$2:$T$3195,U$1,0)</f>
        <v>51567</v>
      </c>
      <c r="V2561" s="27">
        <f>VLOOKUP($C2561, '[2]county pop 2010-2020'!$H$2:$T$3195,V$1,0)</f>
        <v>51870</v>
      </c>
      <c r="W2561" s="27">
        <f>VLOOKUP($C2561, '[2]county pop 2010-2020'!$H$2:$T$3195,W$1,0)</f>
        <v>52099</v>
      </c>
      <c r="X2561" s="27">
        <f>VLOOKUP($C2561, '[2]county pop 2010-2020'!$H$2:$T$3195,X$1,0)</f>
        <v>52299</v>
      </c>
      <c r="Y2561" s="27">
        <f>VLOOKUP($C2561, '[2]county pop 2010-2020'!$H$2:$T$3195,Y$1,0)</f>
        <v>52561</v>
      </c>
      <c r="Z2561" s="27">
        <f>VLOOKUP($C2561, '[3]ODS_county pop 2020-2022'!$H$2:$K$3196,Z$1,0)</f>
        <v>50488</v>
      </c>
      <c r="AA2561" s="27">
        <f>VLOOKUP($C2561, '[3]ODS_county pop 2020-2022'!$H$2:$K$3196,AA$1,0)</f>
        <v>51163</v>
      </c>
      <c r="AB2561" s="27">
        <f>VLOOKUP($C2561, '[3]ODS_county pop 2020-2022'!$H$2:$K$3196,AB$1,0)</f>
        <v>51645</v>
      </c>
    </row>
    <row r="2562" spans="1:28" x14ac:dyDescent="0.3">
      <c r="A2562" s="20" t="s">
        <v>2202</v>
      </c>
      <c r="B2562" s="20" t="s">
        <v>3703</v>
      </c>
      <c r="C2562" s="18" t="str">
        <f t="shared" si="47"/>
        <v>.Childress County, Texas</v>
      </c>
      <c r="D2562" s="20" t="s">
        <v>2358</v>
      </c>
      <c r="F2562" s="27">
        <f>VLOOKUP($C2562, '[1]ODS_county pop 2000-2010'!$H$2:$T$3195,F$1,0)</f>
        <v>7697</v>
      </c>
      <c r="G2562" s="27">
        <f>VLOOKUP($C2562, '[1]ODS_county pop 2000-2010'!$H$2:$T$3195,G$1,0)</f>
        <v>7531</v>
      </c>
      <c r="H2562" s="27">
        <f>VLOOKUP($C2562, '[1]ODS_county pop 2000-2010'!$H$2:$T$3195,H$1,0)</f>
        <v>7428</v>
      </c>
      <c r="I2562" s="27">
        <f>VLOOKUP($C2562, '[1]ODS_county pop 2000-2010'!$H$2:$T$3195,I$1,0)</f>
        <v>7411</v>
      </c>
      <c r="J2562" s="27">
        <f>VLOOKUP($C2562, '[1]ODS_county pop 2000-2010'!$H$2:$T$3195,J$1,0)</f>
        <v>7366</v>
      </c>
      <c r="K2562" s="27">
        <f>VLOOKUP($C2562, '[1]ODS_county pop 2000-2010'!$H$2:$T$3195,K$1,0)</f>
        <v>7205</v>
      </c>
      <c r="L2562" s="27">
        <f>VLOOKUP($C2562, '[1]ODS_county pop 2000-2010'!$H$2:$T$3195,L$1,0)</f>
        <v>7214</v>
      </c>
      <c r="M2562" s="27">
        <f>VLOOKUP($C2562, '[1]ODS_county pop 2000-2010'!$H$2:$T$3195,M$1,0)</f>
        <v>7148</v>
      </c>
      <c r="N2562" s="27">
        <f>VLOOKUP($C2562, '[1]ODS_county pop 2000-2010'!$H$2:$T$3195,N$1,0)</f>
        <v>7123</v>
      </c>
      <c r="O2562" s="27">
        <f>VLOOKUP($C2562, '[1]ODS_county pop 2000-2010'!$H$2:$T$3195,O$1,0)</f>
        <v>7030</v>
      </c>
      <c r="P2562" s="27">
        <f>VLOOKUP($C2562, '[2]county pop 2010-2020'!$H$2:$T$3195,P$1,0)</f>
        <v>7041</v>
      </c>
      <c r="Q2562" s="27">
        <f>VLOOKUP($C2562, '[2]county pop 2010-2020'!$H$2:$T$3195,Q$1,0)</f>
        <v>7028</v>
      </c>
      <c r="R2562" s="27">
        <f>VLOOKUP($C2562, '[2]county pop 2010-2020'!$H$2:$T$3195,R$1,0)</f>
        <v>7102</v>
      </c>
      <c r="S2562" s="27">
        <f>VLOOKUP($C2562, '[2]county pop 2010-2020'!$H$2:$T$3195,S$1,0)</f>
        <v>7061</v>
      </c>
      <c r="T2562" s="27">
        <f>VLOOKUP($C2562, '[2]county pop 2010-2020'!$H$2:$T$3195,T$1,0)</f>
        <v>7201</v>
      </c>
      <c r="U2562" s="27">
        <f>VLOOKUP($C2562, '[2]county pop 2010-2020'!$H$2:$T$3195,U$1,0)</f>
        <v>7177</v>
      </c>
      <c r="V2562" s="27">
        <f>VLOOKUP($C2562, '[2]county pop 2010-2020'!$H$2:$T$3195,V$1,0)</f>
        <v>7204</v>
      </c>
      <c r="W2562" s="27">
        <f>VLOOKUP($C2562, '[2]county pop 2010-2020'!$H$2:$T$3195,W$1,0)</f>
        <v>7260</v>
      </c>
      <c r="X2562" s="27">
        <f>VLOOKUP($C2562, '[2]county pop 2010-2020'!$H$2:$T$3195,X$1,0)</f>
        <v>7265</v>
      </c>
      <c r="Y2562" s="27">
        <f>VLOOKUP($C2562, '[2]county pop 2010-2020'!$H$2:$T$3195,Y$1,0)</f>
        <v>7222</v>
      </c>
      <c r="Z2562" s="27">
        <f>VLOOKUP($C2562, '[3]ODS_county pop 2020-2022'!$H$2:$K$3196,Z$1,0)</f>
        <v>6662</v>
      </c>
      <c r="AA2562" s="27">
        <f>VLOOKUP($C2562, '[3]ODS_county pop 2020-2022'!$H$2:$K$3196,AA$1,0)</f>
        <v>6781</v>
      </c>
      <c r="AB2562" s="27">
        <f>VLOOKUP($C2562, '[3]ODS_county pop 2020-2022'!$H$2:$K$3196,AB$1,0)</f>
        <v>6809</v>
      </c>
    </row>
    <row r="2563" spans="1:28" x14ac:dyDescent="0.3">
      <c r="A2563" s="20" t="s">
        <v>2202</v>
      </c>
      <c r="B2563" s="20" t="s">
        <v>2114</v>
      </c>
      <c r="C2563" s="18" t="str">
        <f t="shared" si="47"/>
        <v>.Clay County, Texas</v>
      </c>
      <c r="D2563" s="20" t="s">
        <v>2084</v>
      </c>
      <c r="F2563" s="27">
        <f>VLOOKUP($C2563, '[1]ODS_county pop 2000-2010'!$H$2:$T$3195,F$1,0)</f>
        <v>10997</v>
      </c>
      <c r="G2563" s="27">
        <f>VLOOKUP($C2563, '[1]ODS_county pop 2000-2010'!$H$2:$T$3195,G$1,0)</f>
        <v>11131</v>
      </c>
      <c r="H2563" s="27">
        <f>VLOOKUP($C2563, '[1]ODS_county pop 2000-2010'!$H$2:$T$3195,H$1,0)</f>
        <v>11292</v>
      </c>
      <c r="I2563" s="27">
        <f>VLOOKUP($C2563, '[1]ODS_county pop 2000-2010'!$H$2:$T$3195,I$1,0)</f>
        <v>11270</v>
      </c>
      <c r="J2563" s="27">
        <f>VLOOKUP($C2563, '[1]ODS_county pop 2000-2010'!$H$2:$T$3195,J$1,0)</f>
        <v>11278</v>
      </c>
      <c r="K2563" s="27">
        <f>VLOOKUP($C2563, '[1]ODS_county pop 2000-2010'!$H$2:$T$3195,K$1,0)</f>
        <v>11317</v>
      </c>
      <c r="L2563" s="27">
        <f>VLOOKUP($C2563, '[1]ODS_county pop 2000-2010'!$H$2:$T$3195,L$1,0)</f>
        <v>11157</v>
      </c>
      <c r="M2563" s="27">
        <f>VLOOKUP($C2563, '[1]ODS_county pop 2000-2010'!$H$2:$T$3195,M$1,0)</f>
        <v>11051</v>
      </c>
      <c r="N2563" s="27">
        <f>VLOOKUP($C2563, '[1]ODS_county pop 2000-2010'!$H$2:$T$3195,N$1,0)</f>
        <v>10843</v>
      </c>
      <c r="O2563" s="27">
        <f>VLOOKUP($C2563, '[1]ODS_county pop 2000-2010'!$H$2:$T$3195,O$1,0)</f>
        <v>10832</v>
      </c>
      <c r="P2563" s="27">
        <f>VLOOKUP($C2563, '[2]county pop 2010-2020'!$H$2:$T$3195,P$1,0)</f>
        <v>10752</v>
      </c>
      <c r="Q2563" s="27">
        <f>VLOOKUP($C2563, '[2]county pop 2010-2020'!$H$2:$T$3195,Q$1,0)</f>
        <v>10668</v>
      </c>
      <c r="R2563" s="27">
        <f>VLOOKUP($C2563, '[2]county pop 2010-2020'!$H$2:$T$3195,R$1,0)</f>
        <v>10525</v>
      </c>
      <c r="S2563" s="27">
        <f>VLOOKUP($C2563, '[2]county pop 2010-2020'!$H$2:$T$3195,S$1,0)</f>
        <v>10458</v>
      </c>
      <c r="T2563" s="27">
        <f>VLOOKUP($C2563, '[2]county pop 2010-2020'!$H$2:$T$3195,T$1,0)</f>
        <v>10380</v>
      </c>
      <c r="U2563" s="27">
        <f>VLOOKUP($C2563, '[2]county pop 2010-2020'!$H$2:$T$3195,U$1,0)</f>
        <v>10363</v>
      </c>
      <c r="V2563" s="27">
        <f>VLOOKUP($C2563, '[2]county pop 2010-2020'!$H$2:$T$3195,V$1,0)</f>
        <v>10268</v>
      </c>
      <c r="W2563" s="27">
        <f>VLOOKUP($C2563, '[2]county pop 2010-2020'!$H$2:$T$3195,W$1,0)</f>
        <v>10496</v>
      </c>
      <c r="X2563" s="27">
        <f>VLOOKUP($C2563, '[2]county pop 2010-2020'!$H$2:$T$3195,X$1,0)</f>
        <v>10439</v>
      </c>
      <c r="Y2563" s="27">
        <f>VLOOKUP($C2563, '[2]county pop 2010-2020'!$H$2:$T$3195,Y$1,0)</f>
        <v>10465</v>
      </c>
      <c r="Z2563" s="27">
        <f>VLOOKUP($C2563, '[3]ODS_county pop 2020-2022'!$H$2:$K$3196,Z$1,0)</f>
        <v>10250</v>
      </c>
      <c r="AA2563" s="27">
        <f>VLOOKUP($C2563, '[3]ODS_county pop 2020-2022'!$H$2:$K$3196,AA$1,0)</f>
        <v>10315</v>
      </c>
      <c r="AB2563" s="27">
        <f>VLOOKUP($C2563, '[3]ODS_county pop 2020-2022'!$H$2:$K$3196,AB$1,0)</f>
        <v>10486</v>
      </c>
    </row>
    <row r="2564" spans="1:28" x14ac:dyDescent="0.3">
      <c r="A2564" s="20" t="s">
        <v>2202</v>
      </c>
      <c r="B2564" s="20" t="s">
        <v>3704</v>
      </c>
      <c r="C2564" s="18" t="str">
        <f t="shared" si="47"/>
        <v>.Cochran County, Texas</v>
      </c>
      <c r="D2564" s="20" t="s">
        <v>2356</v>
      </c>
      <c r="F2564" s="27">
        <f>VLOOKUP($C2564, '[1]ODS_county pop 2000-2010'!$H$2:$T$3195,F$1,0)</f>
        <v>3724</v>
      </c>
      <c r="G2564" s="27">
        <f>VLOOKUP($C2564, '[1]ODS_county pop 2000-2010'!$H$2:$T$3195,G$1,0)</f>
        <v>3674</v>
      </c>
      <c r="H2564" s="27">
        <f>VLOOKUP($C2564, '[1]ODS_county pop 2000-2010'!$H$2:$T$3195,H$1,0)</f>
        <v>3521</v>
      </c>
      <c r="I2564" s="27">
        <f>VLOOKUP($C2564, '[1]ODS_county pop 2000-2010'!$H$2:$T$3195,I$1,0)</f>
        <v>3490</v>
      </c>
      <c r="J2564" s="27">
        <f>VLOOKUP($C2564, '[1]ODS_county pop 2000-2010'!$H$2:$T$3195,J$1,0)</f>
        <v>3373</v>
      </c>
      <c r="K2564" s="27">
        <f>VLOOKUP($C2564, '[1]ODS_county pop 2000-2010'!$H$2:$T$3195,K$1,0)</f>
        <v>3338</v>
      </c>
      <c r="L2564" s="27">
        <f>VLOOKUP($C2564, '[1]ODS_county pop 2000-2010'!$H$2:$T$3195,L$1,0)</f>
        <v>3257</v>
      </c>
      <c r="M2564" s="27">
        <f>VLOOKUP($C2564, '[1]ODS_county pop 2000-2010'!$H$2:$T$3195,M$1,0)</f>
        <v>3194</v>
      </c>
      <c r="N2564" s="27">
        <f>VLOOKUP($C2564, '[1]ODS_county pop 2000-2010'!$H$2:$T$3195,N$1,0)</f>
        <v>3100</v>
      </c>
      <c r="O2564" s="27">
        <f>VLOOKUP($C2564, '[1]ODS_county pop 2000-2010'!$H$2:$T$3195,O$1,0)</f>
        <v>3086</v>
      </c>
      <c r="P2564" s="27">
        <f>VLOOKUP($C2564, '[2]county pop 2010-2020'!$H$2:$T$3195,P$1,0)</f>
        <v>3127</v>
      </c>
      <c r="Q2564" s="27">
        <f>VLOOKUP($C2564, '[2]county pop 2010-2020'!$H$2:$T$3195,Q$1,0)</f>
        <v>3083</v>
      </c>
      <c r="R2564" s="27">
        <f>VLOOKUP($C2564, '[2]county pop 2010-2020'!$H$2:$T$3195,R$1,0)</f>
        <v>3029</v>
      </c>
      <c r="S2564" s="27">
        <f>VLOOKUP($C2564, '[2]county pop 2010-2020'!$H$2:$T$3195,S$1,0)</f>
        <v>3013</v>
      </c>
      <c r="T2564" s="27">
        <f>VLOOKUP($C2564, '[2]county pop 2010-2020'!$H$2:$T$3195,T$1,0)</f>
        <v>2948</v>
      </c>
      <c r="U2564" s="27">
        <f>VLOOKUP($C2564, '[2]county pop 2010-2020'!$H$2:$T$3195,U$1,0)</f>
        <v>2979</v>
      </c>
      <c r="V2564" s="27">
        <f>VLOOKUP($C2564, '[2]county pop 2010-2020'!$H$2:$T$3195,V$1,0)</f>
        <v>2913</v>
      </c>
      <c r="W2564" s="27">
        <f>VLOOKUP($C2564, '[2]county pop 2010-2020'!$H$2:$T$3195,W$1,0)</f>
        <v>2847</v>
      </c>
      <c r="X2564" s="27">
        <f>VLOOKUP($C2564, '[2]county pop 2010-2020'!$H$2:$T$3195,X$1,0)</f>
        <v>2816</v>
      </c>
      <c r="Y2564" s="27">
        <f>VLOOKUP($C2564, '[2]county pop 2010-2020'!$H$2:$T$3195,Y$1,0)</f>
        <v>2825</v>
      </c>
      <c r="Z2564" s="27">
        <f>VLOOKUP($C2564, '[3]ODS_county pop 2020-2022'!$H$2:$K$3196,Z$1,0)</f>
        <v>2557</v>
      </c>
      <c r="AA2564" s="27">
        <f>VLOOKUP($C2564, '[3]ODS_county pop 2020-2022'!$H$2:$K$3196,AA$1,0)</f>
        <v>2491</v>
      </c>
      <c r="AB2564" s="27">
        <f>VLOOKUP($C2564, '[3]ODS_county pop 2020-2022'!$H$2:$K$3196,AB$1,0)</f>
        <v>2526</v>
      </c>
    </row>
    <row r="2565" spans="1:28" x14ac:dyDescent="0.3">
      <c r="A2565" s="20" t="s">
        <v>2202</v>
      </c>
      <c r="B2565" s="20" t="s">
        <v>3705</v>
      </c>
      <c r="C2565" s="18" t="str">
        <f t="shared" si="47"/>
        <v>.Coke County, Texas</v>
      </c>
      <c r="D2565" s="20" t="s">
        <v>2358</v>
      </c>
      <c r="F2565" s="27">
        <f>VLOOKUP($C2565, '[1]ODS_county pop 2000-2010'!$H$2:$T$3195,F$1,0)</f>
        <v>3865</v>
      </c>
      <c r="G2565" s="27">
        <f>VLOOKUP($C2565, '[1]ODS_county pop 2000-2010'!$H$2:$T$3195,G$1,0)</f>
        <v>3810</v>
      </c>
      <c r="H2565" s="27">
        <f>VLOOKUP($C2565, '[1]ODS_county pop 2000-2010'!$H$2:$T$3195,H$1,0)</f>
        <v>3732</v>
      </c>
      <c r="I2565" s="27">
        <f>VLOOKUP($C2565, '[1]ODS_county pop 2000-2010'!$H$2:$T$3195,I$1,0)</f>
        <v>3678</v>
      </c>
      <c r="J2565" s="27">
        <f>VLOOKUP($C2565, '[1]ODS_county pop 2000-2010'!$H$2:$T$3195,J$1,0)</f>
        <v>3559</v>
      </c>
      <c r="K2565" s="27">
        <f>VLOOKUP($C2565, '[1]ODS_county pop 2000-2010'!$H$2:$T$3195,K$1,0)</f>
        <v>3540</v>
      </c>
      <c r="L2565" s="27">
        <f>VLOOKUP($C2565, '[1]ODS_county pop 2000-2010'!$H$2:$T$3195,L$1,0)</f>
        <v>3492</v>
      </c>
      <c r="M2565" s="27">
        <f>VLOOKUP($C2565, '[1]ODS_county pop 2000-2010'!$H$2:$T$3195,M$1,0)</f>
        <v>3375</v>
      </c>
      <c r="N2565" s="27">
        <f>VLOOKUP($C2565, '[1]ODS_county pop 2000-2010'!$H$2:$T$3195,N$1,0)</f>
        <v>3348</v>
      </c>
      <c r="O2565" s="27">
        <f>VLOOKUP($C2565, '[1]ODS_county pop 2000-2010'!$H$2:$T$3195,O$1,0)</f>
        <v>3310</v>
      </c>
      <c r="P2565" s="27">
        <f>VLOOKUP($C2565, '[2]county pop 2010-2020'!$H$2:$T$3195,P$1,0)</f>
        <v>3320</v>
      </c>
      <c r="Q2565" s="27">
        <f>VLOOKUP($C2565, '[2]county pop 2010-2020'!$H$2:$T$3195,Q$1,0)</f>
        <v>3264</v>
      </c>
      <c r="R2565" s="27">
        <f>VLOOKUP($C2565, '[2]county pop 2010-2020'!$H$2:$T$3195,R$1,0)</f>
        <v>3198</v>
      </c>
      <c r="S2565" s="27">
        <f>VLOOKUP($C2565, '[2]county pop 2010-2020'!$H$2:$T$3195,S$1,0)</f>
        <v>3175</v>
      </c>
      <c r="T2565" s="27">
        <f>VLOOKUP($C2565, '[2]county pop 2010-2020'!$H$2:$T$3195,T$1,0)</f>
        <v>3211</v>
      </c>
      <c r="U2565" s="27">
        <f>VLOOKUP($C2565, '[2]county pop 2010-2020'!$H$2:$T$3195,U$1,0)</f>
        <v>3220</v>
      </c>
      <c r="V2565" s="27">
        <f>VLOOKUP($C2565, '[2]county pop 2010-2020'!$H$2:$T$3195,V$1,0)</f>
        <v>3255</v>
      </c>
      <c r="W2565" s="27">
        <f>VLOOKUP($C2565, '[2]county pop 2010-2020'!$H$2:$T$3195,W$1,0)</f>
        <v>3278</v>
      </c>
      <c r="X2565" s="27">
        <f>VLOOKUP($C2565, '[2]county pop 2010-2020'!$H$2:$T$3195,X$1,0)</f>
        <v>3317</v>
      </c>
      <c r="Y2565" s="27">
        <f>VLOOKUP($C2565, '[2]county pop 2010-2020'!$H$2:$T$3195,Y$1,0)</f>
        <v>3316</v>
      </c>
      <c r="Z2565" s="27">
        <f>VLOOKUP($C2565, '[3]ODS_county pop 2020-2022'!$H$2:$K$3196,Z$1,0)</f>
        <v>3295</v>
      </c>
      <c r="AA2565" s="27">
        <f>VLOOKUP($C2565, '[3]ODS_county pop 2020-2022'!$H$2:$K$3196,AA$1,0)</f>
        <v>3313</v>
      </c>
      <c r="AB2565" s="27">
        <f>VLOOKUP($C2565, '[3]ODS_county pop 2020-2022'!$H$2:$K$3196,AB$1,0)</f>
        <v>3333</v>
      </c>
    </row>
    <row r="2566" spans="1:28" x14ac:dyDescent="0.3">
      <c r="A2566" s="20" t="s">
        <v>2202</v>
      </c>
      <c r="B2566" s="20" t="s">
        <v>3706</v>
      </c>
      <c r="C2566" s="18" t="str">
        <f t="shared" si="47"/>
        <v>.Coleman County, Texas</v>
      </c>
      <c r="D2566" s="20" t="s">
        <v>2358</v>
      </c>
      <c r="F2566" s="27">
        <f>VLOOKUP($C2566, '[1]ODS_county pop 2000-2010'!$H$2:$T$3195,F$1,0)</f>
        <v>9232</v>
      </c>
      <c r="G2566" s="27">
        <f>VLOOKUP($C2566, '[1]ODS_county pop 2000-2010'!$H$2:$T$3195,G$1,0)</f>
        <v>9103</v>
      </c>
      <c r="H2566" s="27">
        <f>VLOOKUP($C2566, '[1]ODS_county pop 2000-2010'!$H$2:$T$3195,H$1,0)</f>
        <v>8937</v>
      </c>
      <c r="I2566" s="27">
        <f>VLOOKUP($C2566, '[1]ODS_county pop 2000-2010'!$H$2:$T$3195,I$1,0)</f>
        <v>8827</v>
      </c>
      <c r="J2566" s="27">
        <f>VLOOKUP($C2566, '[1]ODS_county pop 2000-2010'!$H$2:$T$3195,J$1,0)</f>
        <v>8817</v>
      </c>
      <c r="K2566" s="27">
        <f>VLOOKUP($C2566, '[1]ODS_county pop 2000-2010'!$H$2:$T$3195,K$1,0)</f>
        <v>8739</v>
      </c>
      <c r="L2566" s="27">
        <f>VLOOKUP($C2566, '[1]ODS_county pop 2000-2010'!$H$2:$T$3195,L$1,0)</f>
        <v>8853</v>
      </c>
      <c r="M2566" s="27">
        <f>VLOOKUP($C2566, '[1]ODS_county pop 2000-2010'!$H$2:$T$3195,M$1,0)</f>
        <v>8774</v>
      </c>
      <c r="N2566" s="27">
        <f>VLOOKUP($C2566, '[1]ODS_county pop 2000-2010'!$H$2:$T$3195,N$1,0)</f>
        <v>8899</v>
      </c>
      <c r="O2566" s="27">
        <f>VLOOKUP($C2566, '[1]ODS_county pop 2000-2010'!$H$2:$T$3195,O$1,0)</f>
        <v>8867</v>
      </c>
      <c r="P2566" s="27">
        <f>VLOOKUP($C2566, '[2]county pop 2010-2020'!$H$2:$T$3195,P$1,0)</f>
        <v>8895</v>
      </c>
      <c r="Q2566" s="27">
        <f>VLOOKUP($C2566, '[2]county pop 2010-2020'!$H$2:$T$3195,Q$1,0)</f>
        <v>8748</v>
      </c>
      <c r="R2566" s="27">
        <f>VLOOKUP($C2566, '[2]county pop 2010-2020'!$H$2:$T$3195,R$1,0)</f>
        <v>8673</v>
      </c>
      <c r="S2566" s="27">
        <f>VLOOKUP($C2566, '[2]county pop 2010-2020'!$H$2:$T$3195,S$1,0)</f>
        <v>8533</v>
      </c>
      <c r="T2566" s="27">
        <f>VLOOKUP($C2566, '[2]county pop 2010-2020'!$H$2:$T$3195,T$1,0)</f>
        <v>8422</v>
      </c>
      <c r="U2566" s="27">
        <f>VLOOKUP($C2566, '[2]county pop 2010-2020'!$H$2:$T$3195,U$1,0)</f>
        <v>8317</v>
      </c>
      <c r="V2566" s="27">
        <f>VLOOKUP($C2566, '[2]county pop 2010-2020'!$H$2:$T$3195,V$1,0)</f>
        <v>8415</v>
      </c>
      <c r="W2566" s="27">
        <f>VLOOKUP($C2566, '[2]county pop 2010-2020'!$H$2:$T$3195,W$1,0)</f>
        <v>8402</v>
      </c>
      <c r="X2566" s="27">
        <f>VLOOKUP($C2566, '[2]county pop 2010-2020'!$H$2:$T$3195,X$1,0)</f>
        <v>8364</v>
      </c>
      <c r="Y2566" s="27">
        <f>VLOOKUP($C2566, '[2]county pop 2010-2020'!$H$2:$T$3195,Y$1,0)</f>
        <v>8125</v>
      </c>
      <c r="Z2566" s="27">
        <f>VLOOKUP($C2566, '[3]ODS_county pop 2020-2022'!$H$2:$K$3196,Z$1,0)</f>
        <v>7686</v>
      </c>
      <c r="AA2566" s="27">
        <f>VLOOKUP($C2566, '[3]ODS_county pop 2020-2022'!$H$2:$K$3196,AA$1,0)</f>
        <v>7736</v>
      </c>
      <c r="AB2566" s="27">
        <f>VLOOKUP($C2566, '[3]ODS_county pop 2020-2022'!$H$2:$K$3196,AB$1,0)</f>
        <v>7850</v>
      </c>
    </row>
    <row r="2567" spans="1:28" x14ac:dyDescent="0.3">
      <c r="A2567" s="20" t="s">
        <v>2202</v>
      </c>
      <c r="B2567" s="20" t="s">
        <v>3707</v>
      </c>
      <c r="C2567" s="18" t="str">
        <f t="shared" si="47"/>
        <v>.Collin County, Texas</v>
      </c>
      <c r="D2567" s="20" t="s">
        <v>2074</v>
      </c>
      <c r="F2567" s="27">
        <f>VLOOKUP($C2567, '[1]ODS_county pop 2000-2010'!$H$2:$T$3195,F$1,0)</f>
        <v>491272</v>
      </c>
      <c r="G2567" s="27">
        <f>VLOOKUP($C2567, '[1]ODS_county pop 2000-2010'!$H$2:$T$3195,G$1,0)</f>
        <v>534642</v>
      </c>
      <c r="H2567" s="27">
        <f>VLOOKUP($C2567, '[1]ODS_county pop 2000-2010'!$H$2:$T$3195,H$1,0)</f>
        <v>563565</v>
      </c>
      <c r="I2567" s="27">
        <f>VLOOKUP($C2567, '[1]ODS_county pop 2000-2010'!$H$2:$T$3195,I$1,0)</f>
        <v>589394</v>
      </c>
      <c r="J2567" s="27">
        <f>VLOOKUP($C2567, '[1]ODS_county pop 2000-2010'!$H$2:$T$3195,J$1,0)</f>
        <v>617802</v>
      </c>
      <c r="K2567" s="27">
        <f>VLOOKUP($C2567, '[1]ODS_county pop 2000-2010'!$H$2:$T$3195,K$1,0)</f>
        <v>647187</v>
      </c>
      <c r="L2567" s="27">
        <f>VLOOKUP($C2567, '[1]ODS_county pop 2000-2010'!$H$2:$T$3195,L$1,0)</f>
        <v>683935</v>
      </c>
      <c r="M2567" s="27">
        <f>VLOOKUP($C2567, '[1]ODS_county pop 2000-2010'!$H$2:$T$3195,M$1,0)</f>
        <v>714330</v>
      </c>
      <c r="N2567" s="27">
        <f>VLOOKUP($C2567, '[1]ODS_county pop 2000-2010'!$H$2:$T$3195,N$1,0)</f>
        <v>741264</v>
      </c>
      <c r="O2567" s="27">
        <f>VLOOKUP($C2567, '[1]ODS_county pop 2000-2010'!$H$2:$T$3195,O$1,0)</f>
        <v>765791</v>
      </c>
      <c r="P2567" s="27">
        <f>VLOOKUP($C2567, '[2]county pop 2010-2020'!$H$2:$T$3195,P$1,0)</f>
        <v>782341</v>
      </c>
      <c r="Q2567" s="27">
        <f>VLOOKUP($C2567, '[2]county pop 2010-2020'!$H$2:$T$3195,Q$1,0)</f>
        <v>812083</v>
      </c>
      <c r="R2567" s="27">
        <f>VLOOKUP($C2567, '[2]county pop 2010-2020'!$H$2:$T$3195,R$1,0)</f>
        <v>834839</v>
      </c>
      <c r="S2567" s="27">
        <f>VLOOKUP($C2567, '[2]county pop 2010-2020'!$H$2:$T$3195,S$1,0)</f>
        <v>856063</v>
      </c>
      <c r="T2567" s="27">
        <f>VLOOKUP($C2567, '[2]county pop 2010-2020'!$H$2:$T$3195,T$1,0)</f>
        <v>884410</v>
      </c>
      <c r="U2567" s="27">
        <f>VLOOKUP($C2567, '[2]county pop 2010-2020'!$H$2:$T$3195,U$1,0)</f>
        <v>915014</v>
      </c>
      <c r="V2567" s="27">
        <f>VLOOKUP($C2567, '[2]county pop 2010-2020'!$H$2:$T$3195,V$1,0)</f>
        <v>944313</v>
      </c>
      <c r="W2567" s="27">
        <f>VLOOKUP($C2567, '[2]county pop 2010-2020'!$H$2:$T$3195,W$1,0)</f>
        <v>972724</v>
      </c>
      <c r="X2567" s="27">
        <f>VLOOKUP($C2567, '[2]county pop 2010-2020'!$H$2:$T$3195,X$1,0)</f>
        <v>1006012</v>
      </c>
      <c r="Y2567" s="27">
        <f>VLOOKUP($C2567, '[2]county pop 2010-2020'!$H$2:$T$3195,Y$1,0)</f>
        <v>1035072</v>
      </c>
      <c r="Z2567" s="27">
        <f>VLOOKUP($C2567, '[3]ODS_county pop 2020-2022'!$H$2:$K$3196,Z$1,0)</f>
        <v>1075654</v>
      </c>
      <c r="AA2567" s="27">
        <f>VLOOKUP($C2567, '[3]ODS_county pop 2020-2022'!$H$2:$K$3196,AA$1,0)</f>
        <v>1114450</v>
      </c>
      <c r="AB2567" s="27">
        <f>VLOOKUP($C2567, '[3]ODS_county pop 2020-2022'!$H$2:$K$3196,AB$1,0)</f>
        <v>1158696</v>
      </c>
    </row>
    <row r="2568" spans="1:28" x14ac:dyDescent="0.3">
      <c r="A2568" s="20" t="s">
        <v>2202</v>
      </c>
      <c r="B2568" s="20" t="s">
        <v>3708</v>
      </c>
      <c r="C2568" s="18" t="str">
        <f t="shared" si="47"/>
        <v>.Collingsworth County, Texas</v>
      </c>
      <c r="D2568" s="20" t="s">
        <v>2358</v>
      </c>
      <c r="F2568" s="27">
        <f>VLOOKUP($C2568, '[1]ODS_county pop 2000-2010'!$H$2:$T$3195,F$1,0)</f>
        <v>3206</v>
      </c>
      <c r="G2568" s="27">
        <f>VLOOKUP($C2568, '[1]ODS_county pop 2000-2010'!$H$2:$T$3195,G$1,0)</f>
        <v>3086</v>
      </c>
      <c r="H2568" s="27">
        <f>VLOOKUP($C2568, '[1]ODS_county pop 2000-2010'!$H$2:$T$3195,H$1,0)</f>
        <v>3093</v>
      </c>
      <c r="I2568" s="27">
        <f>VLOOKUP($C2568, '[1]ODS_county pop 2000-2010'!$H$2:$T$3195,I$1,0)</f>
        <v>3026</v>
      </c>
      <c r="J2568" s="27">
        <f>VLOOKUP($C2568, '[1]ODS_county pop 2000-2010'!$H$2:$T$3195,J$1,0)</f>
        <v>3028</v>
      </c>
      <c r="K2568" s="27">
        <f>VLOOKUP($C2568, '[1]ODS_county pop 2000-2010'!$H$2:$T$3195,K$1,0)</f>
        <v>2980</v>
      </c>
      <c r="L2568" s="27">
        <f>VLOOKUP($C2568, '[1]ODS_county pop 2000-2010'!$H$2:$T$3195,L$1,0)</f>
        <v>2952</v>
      </c>
      <c r="M2568" s="27">
        <f>VLOOKUP($C2568, '[1]ODS_county pop 2000-2010'!$H$2:$T$3195,M$1,0)</f>
        <v>2973</v>
      </c>
      <c r="N2568" s="27">
        <f>VLOOKUP($C2568, '[1]ODS_county pop 2000-2010'!$H$2:$T$3195,N$1,0)</f>
        <v>3017</v>
      </c>
      <c r="O2568" s="27">
        <f>VLOOKUP($C2568, '[1]ODS_county pop 2000-2010'!$H$2:$T$3195,O$1,0)</f>
        <v>3042</v>
      </c>
      <c r="P2568" s="27">
        <f>VLOOKUP($C2568, '[2]county pop 2010-2020'!$H$2:$T$3195,P$1,0)</f>
        <v>3057</v>
      </c>
      <c r="Q2568" s="27">
        <f>VLOOKUP($C2568, '[2]county pop 2010-2020'!$H$2:$T$3195,Q$1,0)</f>
        <v>3085</v>
      </c>
      <c r="R2568" s="27">
        <f>VLOOKUP($C2568, '[2]county pop 2010-2020'!$H$2:$T$3195,R$1,0)</f>
        <v>3023</v>
      </c>
      <c r="S2568" s="27">
        <f>VLOOKUP($C2568, '[2]county pop 2010-2020'!$H$2:$T$3195,S$1,0)</f>
        <v>3098</v>
      </c>
      <c r="T2568" s="27">
        <f>VLOOKUP($C2568, '[2]county pop 2010-2020'!$H$2:$T$3195,T$1,0)</f>
        <v>3014</v>
      </c>
      <c r="U2568" s="27">
        <f>VLOOKUP($C2568, '[2]county pop 2010-2020'!$H$2:$T$3195,U$1,0)</f>
        <v>3007</v>
      </c>
      <c r="V2568" s="27">
        <f>VLOOKUP($C2568, '[2]county pop 2010-2020'!$H$2:$T$3195,V$1,0)</f>
        <v>3009</v>
      </c>
      <c r="W2568" s="27">
        <f>VLOOKUP($C2568, '[2]county pop 2010-2020'!$H$2:$T$3195,W$1,0)</f>
        <v>2958</v>
      </c>
      <c r="X2568" s="27">
        <f>VLOOKUP($C2568, '[2]county pop 2010-2020'!$H$2:$T$3195,X$1,0)</f>
        <v>2928</v>
      </c>
      <c r="Y2568" s="27">
        <f>VLOOKUP($C2568, '[2]county pop 2010-2020'!$H$2:$T$3195,Y$1,0)</f>
        <v>2921</v>
      </c>
      <c r="Z2568" s="27">
        <f>VLOOKUP($C2568, '[3]ODS_county pop 2020-2022'!$H$2:$K$3196,Z$1,0)</f>
        <v>2638</v>
      </c>
      <c r="AA2568" s="27">
        <f>VLOOKUP($C2568, '[3]ODS_county pop 2020-2022'!$H$2:$K$3196,AA$1,0)</f>
        <v>2603</v>
      </c>
      <c r="AB2568" s="27">
        <f>VLOOKUP($C2568, '[3]ODS_county pop 2020-2022'!$H$2:$K$3196,AB$1,0)</f>
        <v>2568</v>
      </c>
    </row>
    <row r="2569" spans="1:28" x14ac:dyDescent="0.3">
      <c r="A2569" s="20" t="s">
        <v>2202</v>
      </c>
      <c r="B2569" s="20" t="s">
        <v>2089</v>
      </c>
      <c r="C2569" s="18" t="str">
        <f t="shared" si="47"/>
        <v>.Colorado County, Texas</v>
      </c>
      <c r="D2569" s="20" t="s">
        <v>2074</v>
      </c>
      <c r="F2569" s="27">
        <f>VLOOKUP($C2569, '[1]ODS_county pop 2000-2010'!$H$2:$T$3195,F$1,0)</f>
        <v>20356</v>
      </c>
      <c r="G2569" s="27">
        <f>VLOOKUP($C2569, '[1]ODS_county pop 2000-2010'!$H$2:$T$3195,G$1,0)</f>
        <v>20125</v>
      </c>
      <c r="H2569" s="27">
        <f>VLOOKUP($C2569, '[1]ODS_county pop 2000-2010'!$H$2:$T$3195,H$1,0)</f>
        <v>20328</v>
      </c>
      <c r="I2569" s="27">
        <f>VLOOKUP($C2569, '[1]ODS_county pop 2000-2010'!$H$2:$T$3195,I$1,0)</f>
        <v>20507</v>
      </c>
      <c r="J2569" s="27">
        <f>VLOOKUP($C2569, '[1]ODS_county pop 2000-2010'!$H$2:$T$3195,J$1,0)</f>
        <v>20450</v>
      </c>
      <c r="K2569" s="27">
        <f>VLOOKUP($C2569, '[1]ODS_county pop 2000-2010'!$H$2:$T$3195,K$1,0)</f>
        <v>20493</v>
      </c>
      <c r="L2569" s="27">
        <f>VLOOKUP($C2569, '[1]ODS_county pop 2000-2010'!$H$2:$T$3195,L$1,0)</f>
        <v>20608</v>
      </c>
      <c r="M2569" s="27">
        <f>VLOOKUP($C2569, '[1]ODS_county pop 2000-2010'!$H$2:$T$3195,M$1,0)</f>
        <v>20648</v>
      </c>
      <c r="N2569" s="27">
        <f>VLOOKUP($C2569, '[1]ODS_county pop 2000-2010'!$H$2:$T$3195,N$1,0)</f>
        <v>20818</v>
      </c>
      <c r="O2569" s="27">
        <f>VLOOKUP($C2569, '[1]ODS_county pop 2000-2010'!$H$2:$T$3195,O$1,0)</f>
        <v>20784</v>
      </c>
      <c r="P2569" s="27">
        <f>VLOOKUP($C2569, '[2]county pop 2010-2020'!$H$2:$T$3195,P$1,0)</f>
        <v>20874</v>
      </c>
      <c r="Q2569" s="27">
        <f>VLOOKUP($C2569, '[2]county pop 2010-2020'!$H$2:$T$3195,Q$1,0)</f>
        <v>20803</v>
      </c>
      <c r="R2569" s="27">
        <f>VLOOKUP($C2569, '[2]county pop 2010-2020'!$H$2:$T$3195,R$1,0)</f>
        <v>20724</v>
      </c>
      <c r="S2569" s="27">
        <f>VLOOKUP($C2569, '[2]county pop 2010-2020'!$H$2:$T$3195,S$1,0)</f>
        <v>20717</v>
      </c>
      <c r="T2569" s="27">
        <f>VLOOKUP($C2569, '[2]county pop 2010-2020'!$H$2:$T$3195,T$1,0)</f>
        <v>20695</v>
      </c>
      <c r="U2569" s="27">
        <f>VLOOKUP($C2569, '[2]county pop 2010-2020'!$H$2:$T$3195,U$1,0)</f>
        <v>20946</v>
      </c>
      <c r="V2569" s="27">
        <f>VLOOKUP($C2569, '[2]county pop 2010-2020'!$H$2:$T$3195,V$1,0)</f>
        <v>21091</v>
      </c>
      <c r="W2569" s="27">
        <f>VLOOKUP($C2569, '[2]county pop 2010-2020'!$H$2:$T$3195,W$1,0)</f>
        <v>21301</v>
      </c>
      <c r="X2569" s="27">
        <f>VLOOKUP($C2569, '[2]county pop 2010-2020'!$H$2:$T$3195,X$1,0)</f>
        <v>21317</v>
      </c>
      <c r="Y2569" s="27">
        <f>VLOOKUP($C2569, '[2]county pop 2010-2020'!$H$2:$T$3195,Y$1,0)</f>
        <v>21467</v>
      </c>
      <c r="Z2569" s="27">
        <f>VLOOKUP($C2569, '[3]ODS_county pop 2020-2022'!$H$2:$K$3196,Z$1,0)</f>
        <v>20558</v>
      </c>
      <c r="AA2569" s="27">
        <f>VLOOKUP($C2569, '[3]ODS_county pop 2020-2022'!$H$2:$K$3196,AA$1,0)</f>
        <v>20592</v>
      </c>
      <c r="AB2569" s="27">
        <f>VLOOKUP($C2569, '[3]ODS_county pop 2020-2022'!$H$2:$K$3196,AB$1,0)</f>
        <v>20754</v>
      </c>
    </row>
    <row r="2570" spans="1:28" x14ac:dyDescent="0.3">
      <c r="A2570" s="20" t="s">
        <v>2202</v>
      </c>
      <c r="B2570" s="20" t="s">
        <v>3709</v>
      </c>
      <c r="C2570" s="18" t="str">
        <f t="shared" si="47"/>
        <v>.Comal County, Texas</v>
      </c>
      <c r="D2570" s="20" t="s">
        <v>2074</v>
      </c>
      <c r="F2570" s="27">
        <f>VLOOKUP($C2570, '[1]ODS_county pop 2000-2010'!$H$2:$T$3195,F$1,0)</f>
        <v>78022</v>
      </c>
      <c r="G2570" s="27">
        <f>VLOOKUP($C2570, '[1]ODS_county pop 2000-2010'!$H$2:$T$3195,G$1,0)</f>
        <v>80630</v>
      </c>
      <c r="H2570" s="27">
        <f>VLOOKUP($C2570, '[1]ODS_county pop 2000-2010'!$H$2:$T$3195,H$1,0)</f>
        <v>82797</v>
      </c>
      <c r="I2570" s="27">
        <f>VLOOKUP($C2570, '[1]ODS_county pop 2000-2010'!$H$2:$T$3195,I$1,0)</f>
        <v>84837</v>
      </c>
      <c r="J2570" s="27">
        <f>VLOOKUP($C2570, '[1]ODS_county pop 2000-2010'!$H$2:$T$3195,J$1,0)</f>
        <v>88119</v>
      </c>
      <c r="K2570" s="27">
        <f>VLOOKUP($C2570, '[1]ODS_county pop 2000-2010'!$H$2:$T$3195,K$1,0)</f>
        <v>91018</v>
      </c>
      <c r="L2570" s="27">
        <f>VLOOKUP($C2570, '[1]ODS_county pop 2000-2010'!$H$2:$T$3195,L$1,0)</f>
        <v>95637</v>
      </c>
      <c r="M2570" s="27">
        <f>VLOOKUP($C2570, '[1]ODS_county pop 2000-2010'!$H$2:$T$3195,M$1,0)</f>
        <v>99540</v>
      </c>
      <c r="N2570" s="27">
        <f>VLOOKUP($C2570, '[1]ODS_county pop 2000-2010'!$H$2:$T$3195,N$1,0)</f>
        <v>103272</v>
      </c>
      <c r="O2570" s="27">
        <f>VLOOKUP($C2570, '[1]ODS_county pop 2000-2010'!$H$2:$T$3195,O$1,0)</f>
        <v>106350</v>
      </c>
      <c r="P2570" s="27">
        <f>VLOOKUP($C2570, '[2]county pop 2010-2020'!$H$2:$T$3195,P$1,0)</f>
        <v>108472</v>
      </c>
      <c r="Q2570" s="27">
        <f>VLOOKUP($C2570, '[2]county pop 2010-2020'!$H$2:$T$3195,Q$1,0)</f>
        <v>112128</v>
      </c>
      <c r="R2570" s="27">
        <f>VLOOKUP($C2570, '[2]county pop 2010-2020'!$H$2:$T$3195,R$1,0)</f>
        <v>114897</v>
      </c>
      <c r="S2570" s="27">
        <f>VLOOKUP($C2570, '[2]county pop 2010-2020'!$H$2:$T$3195,S$1,0)</f>
        <v>118663</v>
      </c>
      <c r="T2570" s="27">
        <f>VLOOKUP($C2570, '[2]county pop 2010-2020'!$H$2:$T$3195,T$1,0)</f>
        <v>123268</v>
      </c>
      <c r="U2570" s="27">
        <f>VLOOKUP($C2570, '[2]county pop 2010-2020'!$H$2:$T$3195,U$1,0)</f>
        <v>128870</v>
      </c>
      <c r="V2570" s="27">
        <f>VLOOKUP($C2570, '[2]county pop 2010-2020'!$H$2:$T$3195,V$1,0)</f>
        <v>134408</v>
      </c>
      <c r="W2570" s="27">
        <f>VLOOKUP($C2570, '[2]county pop 2010-2020'!$H$2:$T$3195,W$1,0)</f>
        <v>140721</v>
      </c>
      <c r="X2570" s="27">
        <f>VLOOKUP($C2570, '[2]county pop 2010-2020'!$H$2:$T$3195,X$1,0)</f>
        <v>148230</v>
      </c>
      <c r="Y2570" s="27">
        <f>VLOOKUP($C2570, '[2]county pop 2010-2020'!$H$2:$T$3195,Y$1,0)</f>
        <v>156435</v>
      </c>
      <c r="Z2570" s="27">
        <f>VLOOKUP($C2570, '[3]ODS_county pop 2020-2022'!$H$2:$K$3196,Z$1,0)</f>
        <v>163640</v>
      </c>
      <c r="AA2570" s="27">
        <f>VLOOKUP($C2570, '[3]ODS_county pop 2020-2022'!$H$2:$K$3196,AA$1,0)</f>
        <v>174891</v>
      </c>
      <c r="AB2570" s="27">
        <f>VLOOKUP($C2570, '[3]ODS_county pop 2020-2022'!$H$2:$K$3196,AB$1,0)</f>
        <v>184642</v>
      </c>
    </row>
    <row r="2571" spans="1:28" x14ac:dyDescent="0.3">
      <c r="A2571" s="20" t="s">
        <v>2202</v>
      </c>
      <c r="B2571" s="20" t="s">
        <v>2817</v>
      </c>
      <c r="C2571" s="18" t="str">
        <f t="shared" si="47"/>
        <v>.Comanche County, Texas</v>
      </c>
      <c r="D2571" s="20" t="s">
        <v>2074</v>
      </c>
      <c r="F2571" s="27">
        <f>VLOOKUP($C2571, '[1]ODS_county pop 2000-2010'!$H$2:$T$3195,F$1,0)</f>
        <v>14027</v>
      </c>
      <c r="G2571" s="27">
        <f>VLOOKUP($C2571, '[1]ODS_county pop 2000-2010'!$H$2:$T$3195,G$1,0)</f>
        <v>13710</v>
      </c>
      <c r="H2571" s="27">
        <f>VLOOKUP($C2571, '[1]ODS_county pop 2000-2010'!$H$2:$T$3195,H$1,0)</f>
        <v>13582</v>
      </c>
      <c r="I2571" s="27">
        <f>VLOOKUP($C2571, '[1]ODS_county pop 2000-2010'!$H$2:$T$3195,I$1,0)</f>
        <v>13526</v>
      </c>
      <c r="J2571" s="27">
        <f>VLOOKUP($C2571, '[1]ODS_county pop 2000-2010'!$H$2:$T$3195,J$1,0)</f>
        <v>13646</v>
      </c>
      <c r="K2571" s="27">
        <f>VLOOKUP($C2571, '[1]ODS_county pop 2000-2010'!$H$2:$T$3195,K$1,0)</f>
        <v>13746</v>
      </c>
      <c r="L2571" s="27">
        <f>VLOOKUP($C2571, '[1]ODS_county pop 2000-2010'!$H$2:$T$3195,L$1,0)</f>
        <v>13814</v>
      </c>
      <c r="M2571" s="27">
        <f>VLOOKUP($C2571, '[1]ODS_county pop 2000-2010'!$H$2:$T$3195,M$1,0)</f>
        <v>13775</v>
      </c>
      <c r="N2571" s="27">
        <f>VLOOKUP($C2571, '[1]ODS_county pop 2000-2010'!$H$2:$T$3195,N$1,0)</f>
        <v>13834</v>
      </c>
      <c r="O2571" s="27">
        <f>VLOOKUP($C2571, '[1]ODS_county pop 2000-2010'!$H$2:$T$3195,O$1,0)</f>
        <v>13912</v>
      </c>
      <c r="P2571" s="27">
        <f>VLOOKUP($C2571, '[2]county pop 2010-2020'!$H$2:$T$3195,P$1,0)</f>
        <v>13974</v>
      </c>
      <c r="Q2571" s="27">
        <f>VLOOKUP($C2571, '[2]county pop 2010-2020'!$H$2:$T$3195,Q$1,0)</f>
        <v>13870</v>
      </c>
      <c r="R2571" s="27">
        <f>VLOOKUP($C2571, '[2]county pop 2010-2020'!$H$2:$T$3195,R$1,0)</f>
        <v>13723</v>
      </c>
      <c r="S2571" s="27">
        <f>VLOOKUP($C2571, '[2]county pop 2010-2020'!$H$2:$T$3195,S$1,0)</f>
        <v>13552</v>
      </c>
      <c r="T2571" s="27">
        <f>VLOOKUP($C2571, '[2]county pop 2010-2020'!$H$2:$T$3195,T$1,0)</f>
        <v>13470</v>
      </c>
      <c r="U2571" s="27">
        <f>VLOOKUP($C2571, '[2]county pop 2010-2020'!$H$2:$T$3195,U$1,0)</f>
        <v>13392</v>
      </c>
      <c r="V2571" s="27">
        <f>VLOOKUP($C2571, '[2]county pop 2010-2020'!$H$2:$T$3195,V$1,0)</f>
        <v>13554</v>
      </c>
      <c r="W2571" s="27">
        <f>VLOOKUP($C2571, '[2]county pop 2010-2020'!$H$2:$T$3195,W$1,0)</f>
        <v>13531</v>
      </c>
      <c r="X2571" s="27">
        <f>VLOOKUP($C2571, '[2]county pop 2010-2020'!$H$2:$T$3195,X$1,0)</f>
        <v>13519</v>
      </c>
      <c r="Y2571" s="27">
        <f>VLOOKUP($C2571, '[2]county pop 2010-2020'!$H$2:$T$3195,Y$1,0)</f>
        <v>13629</v>
      </c>
      <c r="Z2571" s="27">
        <f>VLOOKUP($C2571, '[3]ODS_county pop 2020-2022'!$H$2:$K$3196,Z$1,0)</f>
        <v>13628</v>
      </c>
      <c r="AA2571" s="27">
        <f>VLOOKUP($C2571, '[3]ODS_county pop 2020-2022'!$H$2:$K$3196,AA$1,0)</f>
        <v>13804</v>
      </c>
      <c r="AB2571" s="27">
        <f>VLOOKUP($C2571, '[3]ODS_county pop 2020-2022'!$H$2:$K$3196,AB$1,0)</f>
        <v>13878</v>
      </c>
    </row>
    <row r="2572" spans="1:28" x14ac:dyDescent="0.3">
      <c r="A2572" s="20" t="s">
        <v>2202</v>
      </c>
      <c r="B2572" s="20" t="s">
        <v>3710</v>
      </c>
      <c r="C2572" s="18" t="str">
        <f t="shared" si="47"/>
        <v>.Concho County, Texas</v>
      </c>
      <c r="D2572" s="20" t="s">
        <v>2358</v>
      </c>
      <c r="F2572" s="27">
        <f>VLOOKUP($C2572, '[1]ODS_county pop 2000-2010'!$H$2:$T$3195,F$1,0)</f>
        <v>3964</v>
      </c>
      <c r="G2572" s="27">
        <f>VLOOKUP($C2572, '[1]ODS_county pop 2000-2010'!$H$2:$T$3195,G$1,0)</f>
        <v>3921</v>
      </c>
      <c r="H2572" s="27">
        <f>VLOOKUP($C2572, '[1]ODS_county pop 2000-2010'!$H$2:$T$3195,H$1,0)</f>
        <v>3959</v>
      </c>
      <c r="I2572" s="27">
        <f>VLOOKUP($C2572, '[1]ODS_county pop 2000-2010'!$H$2:$T$3195,I$1,0)</f>
        <v>3991</v>
      </c>
      <c r="J2572" s="27">
        <f>VLOOKUP($C2572, '[1]ODS_county pop 2000-2010'!$H$2:$T$3195,J$1,0)</f>
        <v>4018</v>
      </c>
      <c r="K2572" s="27">
        <f>VLOOKUP($C2572, '[1]ODS_county pop 2000-2010'!$H$2:$T$3195,K$1,0)</f>
        <v>4039</v>
      </c>
      <c r="L2572" s="27">
        <f>VLOOKUP($C2572, '[1]ODS_county pop 2000-2010'!$H$2:$T$3195,L$1,0)</f>
        <v>3957</v>
      </c>
      <c r="M2572" s="27">
        <f>VLOOKUP($C2572, '[1]ODS_county pop 2000-2010'!$H$2:$T$3195,M$1,0)</f>
        <v>4018</v>
      </c>
      <c r="N2572" s="27">
        <f>VLOOKUP($C2572, '[1]ODS_county pop 2000-2010'!$H$2:$T$3195,N$1,0)</f>
        <v>4108</v>
      </c>
      <c r="O2572" s="27">
        <f>VLOOKUP($C2572, '[1]ODS_county pop 2000-2010'!$H$2:$T$3195,O$1,0)</f>
        <v>4076</v>
      </c>
      <c r="P2572" s="27">
        <f>VLOOKUP($C2572, '[2]county pop 2010-2020'!$H$2:$T$3195,P$1,0)</f>
        <v>4087</v>
      </c>
      <c r="Q2572" s="27">
        <f>VLOOKUP($C2572, '[2]county pop 2010-2020'!$H$2:$T$3195,Q$1,0)</f>
        <v>4121</v>
      </c>
      <c r="R2572" s="27">
        <f>VLOOKUP($C2572, '[2]county pop 2010-2020'!$H$2:$T$3195,R$1,0)</f>
        <v>4082</v>
      </c>
      <c r="S2572" s="27">
        <f>VLOOKUP($C2572, '[2]county pop 2010-2020'!$H$2:$T$3195,S$1,0)</f>
        <v>4118</v>
      </c>
      <c r="T2572" s="27">
        <f>VLOOKUP($C2572, '[2]county pop 2010-2020'!$H$2:$T$3195,T$1,0)</f>
        <v>4080</v>
      </c>
      <c r="U2572" s="27">
        <f>VLOOKUP($C2572, '[2]county pop 2010-2020'!$H$2:$T$3195,U$1,0)</f>
        <v>4065</v>
      </c>
      <c r="V2572" s="27">
        <f>VLOOKUP($C2572, '[2]county pop 2010-2020'!$H$2:$T$3195,V$1,0)</f>
        <v>4134</v>
      </c>
      <c r="W2572" s="27">
        <f>VLOOKUP($C2572, '[2]county pop 2010-2020'!$H$2:$T$3195,W$1,0)</f>
        <v>2701</v>
      </c>
      <c r="X2572" s="27">
        <f>VLOOKUP($C2572, '[2]county pop 2010-2020'!$H$2:$T$3195,X$1,0)</f>
        <v>2679</v>
      </c>
      <c r="Y2572" s="27">
        <f>VLOOKUP($C2572, '[2]county pop 2010-2020'!$H$2:$T$3195,Y$1,0)</f>
        <v>2749</v>
      </c>
      <c r="Z2572" s="27">
        <f>VLOOKUP($C2572, '[3]ODS_county pop 2020-2022'!$H$2:$K$3196,Z$1,0)</f>
        <v>3303</v>
      </c>
      <c r="AA2572" s="27">
        <f>VLOOKUP($C2572, '[3]ODS_county pop 2020-2022'!$H$2:$K$3196,AA$1,0)</f>
        <v>3336</v>
      </c>
      <c r="AB2572" s="27">
        <f>VLOOKUP($C2572, '[3]ODS_county pop 2020-2022'!$H$2:$K$3196,AB$1,0)</f>
        <v>3340</v>
      </c>
    </row>
    <row r="2573" spans="1:28" x14ac:dyDescent="0.3">
      <c r="A2573" s="20" t="s">
        <v>2202</v>
      </c>
      <c r="B2573" s="20" t="s">
        <v>3711</v>
      </c>
      <c r="C2573" s="18" t="str">
        <f t="shared" si="47"/>
        <v>.Cooke County, Texas</v>
      </c>
      <c r="D2573" s="20" t="s">
        <v>2084</v>
      </c>
      <c r="F2573" s="27">
        <f>VLOOKUP($C2573, '[1]ODS_county pop 2000-2010'!$H$2:$T$3195,F$1,0)</f>
        <v>36370</v>
      </c>
      <c r="G2573" s="27">
        <f>VLOOKUP($C2573, '[1]ODS_county pop 2000-2010'!$H$2:$T$3195,G$1,0)</f>
        <v>36844</v>
      </c>
      <c r="H2573" s="27">
        <f>VLOOKUP($C2573, '[1]ODS_county pop 2000-2010'!$H$2:$T$3195,H$1,0)</f>
        <v>37390</v>
      </c>
      <c r="I2573" s="27">
        <f>VLOOKUP($C2573, '[1]ODS_county pop 2000-2010'!$H$2:$T$3195,I$1,0)</f>
        <v>37598</v>
      </c>
      <c r="J2573" s="27">
        <f>VLOOKUP($C2573, '[1]ODS_county pop 2000-2010'!$H$2:$T$3195,J$1,0)</f>
        <v>37815</v>
      </c>
      <c r="K2573" s="27">
        <f>VLOOKUP($C2573, '[1]ODS_county pop 2000-2010'!$H$2:$T$3195,K$1,0)</f>
        <v>38143</v>
      </c>
      <c r="L2573" s="27">
        <f>VLOOKUP($C2573, '[1]ODS_county pop 2000-2010'!$H$2:$T$3195,L$1,0)</f>
        <v>38241</v>
      </c>
      <c r="M2573" s="27">
        <f>VLOOKUP($C2573, '[1]ODS_county pop 2000-2010'!$H$2:$T$3195,M$1,0)</f>
        <v>38252</v>
      </c>
      <c r="N2573" s="27">
        <f>VLOOKUP($C2573, '[1]ODS_county pop 2000-2010'!$H$2:$T$3195,N$1,0)</f>
        <v>38223</v>
      </c>
      <c r="O2573" s="27">
        <f>VLOOKUP($C2573, '[1]ODS_county pop 2000-2010'!$H$2:$T$3195,O$1,0)</f>
        <v>38413</v>
      </c>
      <c r="P2573" s="27">
        <f>VLOOKUP($C2573, '[2]county pop 2010-2020'!$H$2:$T$3195,P$1,0)</f>
        <v>38437</v>
      </c>
      <c r="Q2573" s="27">
        <f>VLOOKUP($C2573, '[2]county pop 2010-2020'!$H$2:$T$3195,Q$1,0)</f>
        <v>38452</v>
      </c>
      <c r="R2573" s="27">
        <f>VLOOKUP($C2573, '[2]county pop 2010-2020'!$H$2:$T$3195,R$1,0)</f>
        <v>38729</v>
      </c>
      <c r="S2573" s="27">
        <f>VLOOKUP($C2573, '[2]county pop 2010-2020'!$H$2:$T$3195,S$1,0)</f>
        <v>38465</v>
      </c>
      <c r="T2573" s="27">
        <f>VLOOKUP($C2573, '[2]county pop 2010-2020'!$H$2:$T$3195,T$1,0)</f>
        <v>38772</v>
      </c>
      <c r="U2573" s="27">
        <f>VLOOKUP($C2573, '[2]county pop 2010-2020'!$H$2:$T$3195,U$1,0)</f>
        <v>39179</v>
      </c>
      <c r="V2573" s="27">
        <f>VLOOKUP($C2573, '[2]county pop 2010-2020'!$H$2:$T$3195,V$1,0)</f>
        <v>39334</v>
      </c>
      <c r="W2573" s="27">
        <f>VLOOKUP($C2573, '[2]county pop 2010-2020'!$H$2:$T$3195,W$1,0)</f>
        <v>39903</v>
      </c>
      <c r="X2573" s="27">
        <f>VLOOKUP($C2573, '[2]county pop 2010-2020'!$H$2:$T$3195,X$1,0)</f>
        <v>40434</v>
      </c>
      <c r="Y2573" s="27">
        <f>VLOOKUP($C2573, '[2]county pop 2010-2020'!$H$2:$T$3195,Y$1,0)</f>
        <v>41074</v>
      </c>
      <c r="Z2573" s="27">
        <f>VLOOKUP($C2573, '[3]ODS_county pop 2020-2022'!$H$2:$K$3196,Z$1,0)</f>
        <v>41744</v>
      </c>
      <c r="AA2573" s="27">
        <f>VLOOKUP($C2573, '[3]ODS_county pop 2020-2022'!$H$2:$K$3196,AA$1,0)</f>
        <v>42408</v>
      </c>
      <c r="AB2573" s="27">
        <f>VLOOKUP($C2573, '[3]ODS_county pop 2020-2022'!$H$2:$K$3196,AB$1,0)</f>
        <v>43050</v>
      </c>
    </row>
    <row r="2574" spans="1:28" x14ac:dyDescent="0.3">
      <c r="A2574" s="20" t="s">
        <v>2202</v>
      </c>
      <c r="B2574" s="20" t="s">
        <v>3712</v>
      </c>
      <c r="C2574" s="18" t="str">
        <f t="shared" si="47"/>
        <v>.Coryell County, Texas</v>
      </c>
      <c r="D2574" s="20" t="s">
        <v>2074</v>
      </c>
      <c r="F2574" s="27">
        <f>VLOOKUP($C2574, '[1]ODS_county pop 2000-2010'!$H$2:$T$3195,F$1,0)</f>
        <v>74899</v>
      </c>
      <c r="G2574" s="27">
        <f>VLOOKUP($C2574, '[1]ODS_county pop 2000-2010'!$H$2:$T$3195,G$1,0)</f>
        <v>74083</v>
      </c>
      <c r="H2574" s="27">
        <f>VLOOKUP($C2574, '[1]ODS_county pop 2000-2010'!$H$2:$T$3195,H$1,0)</f>
        <v>73135</v>
      </c>
      <c r="I2574" s="27">
        <f>VLOOKUP($C2574, '[1]ODS_county pop 2000-2010'!$H$2:$T$3195,I$1,0)</f>
        <v>71364</v>
      </c>
      <c r="J2574" s="27">
        <f>VLOOKUP($C2574, '[1]ODS_county pop 2000-2010'!$H$2:$T$3195,J$1,0)</f>
        <v>71943</v>
      </c>
      <c r="K2574" s="27">
        <f>VLOOKUP($C2574, '[1]ODS_county pop 2000-2010'!$H$2:$T$3195,K$1,0)</f>
        <v>72610</v>
      </c>
      <c r="L2574" s="27">
        <f>VLOOKUP($C2574, '[1]ODS_county pop 2000-2010'!$H$2:$T$3195,L$1,0)</f>
        <v>72217</v>
      </c>
      <c r="M2574" s="27">
        <f>VLOOKUP($C2574, '[1]ODS_county pop 2000-2010'!$H$2:$T$3195,M$1,0)</f>
        <v>73324</v>
      </c>
      <c r="N2574" s="27">
        <f>VLOOKUP($C2574, '[1]ODS_county pop 2000-2010'!$H$2:$T$3195,N$1,0)</f>
        <v>74552</v>
      </c>
      <c r="O2574" s="27">
        <f>VLOOKUP($C2574, '[1]ODS_county pop 2000-2010'!$H$2:$T$3195,O$1,0)</f>
        <v>74673</v>
      </c>
      <c r="P2574" s="27">
        <f>VLOOKUP($C2574, '[2]county pop 2010-2020'!$H$2:$T$3195,P$1,0)</f>
        <v>75388</v>
      </c>
      <c r="Q2574" s="27">
        <f>VLOOKUP($C2574, '[2]county pop 2010-2020'!$H$2:$T$3195,Q$1,0)</f>
        <v>76656</v>
      </c>
      <c r="R2574" s="27">
        <f>VLOOKUP($C2574, '[2]county pop 2010-2020'!$H$2:$T$3195,R$1,0)</f>
        <v>78515</v>
      </c>
      <c r="S2574" s="27">
        <f>VLOOKUP($C2574, '[2]county pop 2010-2020'!$H$2:$T$3195,S$1,0)</f>
        <v>76827</v>
      </c>
      <c r="T2574" s="27">
        <f>VLOOKUP($C2574, '[2]county pop 2010-2020'!$H$2:$T$3195,T$1,0)</f>
        <v>76245</v>
      </c>
      <c r="U2574" s="27">
        <f>VLOOKUP($C2574, '[2]county pop 2010-2020'!$H$2:$T$3195,U$1,0)</f>
        <v>76242</v>
      </c>
      <c r="V2574" s="27">
        <f>VLOOKUP($C2574, '[2]county pop 2010-2020'!$H$2:$T$3195,V$1,0)</f>
        <v>74924</v>
      </c>
      <c r="W2574" s="27">
        <f>VLOOKUP($C2574, '[2]county pop 2010-2020'!$H$2:$T$3195,W$1,0)</f>
        <v>74886</v>
      </c>
      <c r="X2574" s="27">
        <f>VLOOKUP($C2574, '[2]county pop 2010-2020'!$H$2:$T$3195,X$1,0)</f>
        <v>74791</v>
      </c>
      <c r="Y2574" s="27">
        <f>VLOOKUP($C2574, '[2]county pop 2010-2020'!$H$2:$T$3195,Y$1,0)</f>
        <v>76543</v>
      </c>
      <c r="Z2574" s="27">
        <f>VLOOKUP($C2574, '[3]ODS_county pop 2020-2022'!$H$2:$K$3196,Z$1,0)</f>
        <v>83146</v>
      </c>
      <c r="AA2574" s="27">
        <f>VLOOKUP($C2574, '[3]ODS_county pop 2020-2022'!$H$2:$K$3196,AA$1,0)</f>
        <v>84406</v>
      </c>
      <c r="AB2574" s="27">
        <f>VLOOKUP($C2574, '[3]ODS_county pop 2020-2022'!$H$2:$K$3196,AB$1,0)</f>
        <v>85057</v>
      </c>
    </row>
    <row r="2575" spans="1:28" x14ac:dyDescent="0.3">
      <c r="A2575" s="20" t="s">
        <v>2202</v>
      </c>
      <c r="B2575" s="20" t="s">
        <v>3713</v>
      </c>
      <c r="C2575" s="18" t="str">
        <f t="shared" si="47"/>
        <v>.Cottle County, Texas</v>
      </c>
      <c r="D2575" s="20" t="s">
        <v>2358</v>
      </c>
      <c r="F2575" s="27">
        <f>VLOOKUP($C2575, '[1]ODS_county pop 2000-2010'!$H$2:$T$3195,F$1,0)</f>
        <v>1899</v>
      </c>
      <c r="G2575" s="27">
        <f>VLOOKUP($C2575, '[1]ODS_county pop 2000-2010'!$H$2:$T$3195,G$1,0)</f>
        <v>1774</v>
      </c>
      <c r="H2575" s="27">
        <f>VLOOKUP($C2575, '[1]ODS_county pop 2000-2010'!$H$2:$T$3195,H$1,0)</f>
        <v>1726</v>
      </c>
      <c r="I2575" s="27">
        <f>VLOOKUP($C2575, '[1]ODS_county pop 2000-2010'!$H$2:$T$3195,I$1,0)</f>
        <v>1699</v>
      </c>
      <c r="J2575" s="27">
        <f>VLOOKUP($C2575, '[1]ODS_county pop 2000-2010'!$H$2:$T$3195,J$1,0)</f>
        <v>1679</v>
      </c>
      <c r="K2575" s="27">
        <f>VLOOKUP($C2575, '[1]ODS_county pop 2000-2010'!$H$2:$T$3195,K$1,0)</f>
        <v>1653</v>
      </c>
      <c r="L2575" s="27">
        <f>VLOOKUP($C2575, '[1]ODS_county pop 2000-2010'!$H$2:$T$3195,L$1,0)</f>
        <v>1577</v>
      </c>
      <c r="M2575" s="27">
        <f>VLOOKUP($C2575, '[1]ODS_county pop 2000-2010'!$H$2:$T$3195,M$1,0)</f>
        <v>1513</v>
      </c>
      <c r="N2575" s="27">
        <f>VLOOKUP($C2575, '[1]ODS_county pop 2000-2010'!$H$2:$T$3195,N$1,0)</f>
        <v>1527</v>
      </c>
      <c r="O2575" s="27">
        <f>VLOOKUP($C2575, '[1]ODS_county pop 2000-2010'!$H$2:$T$3195,O$1,0)</f>
        <v>1509</v>
      </c>
      <c r="P2575" s="27">
        <f>VLOOKUP($C2575, '[2]county pop 2010-2020'!$H$2:$T$3195,P$1,0)</f>
        <v>1505</v>
      </c>
      <c r="Q2575" s="27">
        <f>VLOOKUP($C2575, '[2]county pop 2010-2020'!$H$2:$T$3195,Q$1,0)</f>
        <v>1507</v>
      </c>
      <c r="R2575" s="27">
        <f>VLOOKUP($C2575, '[2]county pop 2010-2020'!$H$2:$T$3195,R$1,0)</f>
        <v>1485</v>
      </c>
      <c r="S2575" s="27">
        <f>VLOOKUP($C2575, '[2]county pop 2010-2020'!$H$2:$T$3195,S$1,0)</f>
        <v>1442</v>
      </c>
      <c r="T2575" s="27">
        <f>VLOOKUP($C2575, '[2]county pop 2010-2020'!$H$2:$T$3195,T$1,0)</f>
        <v>1427</v>
      </c>
      <c r="U2575" s="27">
        <f>VLOOKUP($C2575, '[2]county pop 2010-2020'!$H$2:$T$3195,U$1,0)</f>
        <v>1437</v>
      </c>
      <c r="V2575" s="27">
        <f>VLOOKUP($C2575, '[2]county pop 2010-2020'!$H$2:$T$3195,V$1,0)</f>
        <v>1398</v>
      </c>
      <c r="W2575" s="27">
        <f>VLOOKUP($C2575, '[2]county pop 2010-2020'!$H$2:$T$3195,W$1,0)</f>
        <v>1373</v>
      </c>
      <c r="X2575" s="27">
        <f>VLOOKUP($C2575, '[2]county pop 2010-2020'!$H$2:$T$3195,X$1,0)</f>
        <v>1375</v>
      </c>
      <c r="Y2575" s="27">
        <f>VLOOKUP($C2575, '[2]county pop 2010-2020'!$H$2:$T$3195,Y$1,0)</f>
        <v>1385</v>
      </c>
      <c r="Z2575" s="27">
        <f>VLOOKUP($C2575, '[3]ODS_county pop 2020-2022'!$H$2:$K$3196,Z$1,0)</f>
        <v>1364</v>
      </c>
      <c r="AA2575" s="27">
        <f>VLOOKUP($C2575, '[3]ODS_county pop 2020-2022'!$H$2:$K$3196,AA$1,0)</f>
        <v>1357</v>
      </c>
      <c r="AB2575" s="27">
        <f>VLOOKUP($C2575, '[3]ODS_county pop 2020-2022'!$H$2:$K$3196,AB$1,0)</f>
        <v>1307</v>
      </c>
    </row>
    <row r="2576" spans="1:28" x14ac:dyDescent="0.3">
      <c r="A2576" s="20" t="s">
        <v>2202</v>
      </c>
      <c r="B2576" s="20" t="s">
        <v>3714</v>
      </c>
      <c r="C2576" s="18" t="str">
        <f t="shared" si="47"/>
        <v>.Crane County, Texas</v>
      </c>
      <c r="D2576" s="20" t="s">
        <v>2358</v>
      </c>
      <c r="F2576" s="27">
        <f>VLOOKUP($C2576, '[1]ODS_county pop 2000-2010'!$H$2:$T$3195,F$1,0)</f>
        <v>3996</v>
      </c>
      <c r="G2576" s="27">
        <f>VLOOKUP($C2576, '[1]ODS_county pop 2000-2010'!$H$2:$T$3195,G$1,0)</f>
        <v>3893</v>
      </c>
      <c r="H2576" s="27">
        <f>VLOOKUP($C2576, '[1]ODS_county pop 2000-2010'!$H$2:$T$3195,H$1,0)</f>
        <v>3891</v>
      </c>
      <c r="I2576" s="27">
        <f>VLOOKUP($C2576, '[1]ODS_county pop 2000-2010'!$H$2:$T$3195,I$1,0)</f>
        <v>3847</v>
      </c>
      <c r="J2576" s="27">
        <f>VLOOKUP($C2576, '[1]ODS_county pop 2000-2010'!$H$2:$T$3195,J$1,0)</f>
        <v>3865</v>
      </c>
      <c r="K2576" s="27">
        <f>VLOOKUP($C2576, '[1]ODS_county pop 2000-2010'!$H$2:$T$3195,K$1,0)</f>
        <v>3840</v>
      </c>
      <c r="L2576" s="27">
        <f>VLOOKUP($C2576, '[1]ODS_county pop 2000-2010'!$H$2:$T$3195,L$1,0)</f>
        <v>3855</v>
      </c>
      <c r="M2576" s="27">
        <f>VLOOKUP($C2576, '[1]ODS_county pop 2000-2010'!$H$2:$T$3195,M$1,0)</f>
        <v>3976</v>
      </c>
      <c r="N2576" s="27">
        <f>VLOOKUP($C2576, '[1]ODS_county pop 2000-2010'!$H$2:$T$3195,N$1,0)</f>
        <v>4157</v>
      </c>
      <c r="O2576" s="27">
        <f>VLOOKUP($C2576, '[1]ODS_county pop 2000-2010'!$H$2:$T$3195,O$1,0)</f>
        <v>4333</v>
      </c>
      <c r="P2576" s="27">
        <f>VLOOKUP($C2576, '[2]county pop 2010-2020'!$H$2:$T$3195,P$1,0)</f>
        <v>4375</v>
      </c>
      <c r="Q2576" s="27">
        <f>VLOOKUP($C2576, '[2]county pop 2010-2020'!$H$2:$T$3195,Q$1,0)</f>
        <v>4357</v>
      </c>
      <c r="R2576" s="27">
        <f>VLOOKUP($C2576, '[2]county pop 2010-2020'!$H$2:$T$3195,R$1,0)</f>
        <v>4522</v>
      </c>
      <c r="S2576" s="27">
        <f>VLOOKUP($C2576, '[2]county pop 2010-2020'!$H$2:$T$3195,S$1,0)</f>
        <v>4716</v>
      </c>
      <c r="T2576" s="27">
        <f>VLOOKUP($C2576, '[2]county pop 2010-2020'!$H$2:$T$3195,T$1,0)</f>
        <v>4894</v>
      </c>
      <c r="U2576" s="27">
        <f>VLOOKUP($C2576, '[2]county pop 2010-2020'!$H$2:$T$3195,U$1,0)</f>
        <v>4991</v>
      </c>
      <c r="V2576" s="27">
        <f>VLOOKUP($C2576, '[2]county pop 2010-2020'!$H$2:$T$3195,V$1,0)</f>
        <v>4776</v>
      </c>
      <c r="W2576" s="27">
        <f>VLOOKUP($C2576, '[2]county pop 2010-2020'!$H$2:$T$3195,W$1,0)</f>
        <v>4675</v>
      </c>
      <c r="X2576" s="27">
        <f>VLOOKUP($C2576, '[2]county pop 2010-2020'!$H$2:$T$3195,X$1,0)</f>
        <v>4718</v>
      </c>
      <c r="Y2576" s="27">
        <f>VLOOKUP($C2576, '[2]county pop 2010-2020'!$H$2:$T$3195,Y$1,0)</f>
        <v>4759</v>
      </c>
      <c r="Z2576" s="27">
        <f>VLOOKUP($C2576, '[3]ODS_county pop 2020-2022'!$H$2:$K$3196,Z$1,0)</f>
        <v>4673</v>
      </c>
      <c r="AA2576" s="27">
        <f>VLOOKUP($C2576, '[3]ODS_county pop 2020-2022'!$H$2:$K$3196,AA$1,0)</f>
        <v>4639</v>
      </c>
      <c r="AB2576" s="27">
        <f>VLOOKUP($C2576, '[3]ODS_county pop 2020-2022'!$H$2:$K$3196,AB$1,0)</f>
        <v>4546</v>
      </c>
    </row>
    <row r="2577" spans="1:28" x14ac:dyDescent="0.3">
      <c r="A2577" s="20" t="s">
        <v>2202</v>
      </c>
      <c r="B2577" s="20" t="s">
        <v>3655</v>
      </c>
      <c r="C2577" s="18" t="str">
        <f t="shared" si="47"/>
        <v>.Crockett County, Texas</v>
      </c>
      <c r="D2577" s="20" t="s">
        <v>2358</v>
      </c>
      <c r="F2577" s="27">
        <f>VLOOKUP($C2577, '[1]ODS_county pop 2000-2010'!$H$2:$T$3195,F$1,0)</f>
        <v>4099</v>
      </c>
      <c r="G2577" s="27">
        <f>VLOOKUP($C2577, '[1]ODS_county pop 2000-2010'!$H$2:$T$3195,G$1,0)</f>
        <v>3844</v>
      </c>
      <c r="H2577" s="27">
        <f>VLOOKUP($C2577, '[1]ODS_county pop 2000-2010'!$H$2:$T$3195,H$1,0)</f>
        <v>3841</v>
      </c>
      <c r="I2577" s="27">
        <f>VLOOKUP($C2577, '[1]ODS_county pop 2000-2010'!$H$2:$T$3195,I$1,0)</f>
        <v>3862</v>
      </c>
      <c r="J2577" s="27">
        <f>VLOOKUP($C2577, '[1]ODS_county pop 2000-2010'!$H$2:$T$3195,J$1,0)</f>
        <v>3857</v>
      </c>
      <c r="K2577" s="27">
        <f>VLOOKUP($C2577, '[1]ODS_county pop 2000-2010'!$H$2:$T$3195,K$1,0)</f>
        <v>3851</v>
      </c>
      <c r="L2577" s="27">
        <f>VLOOKUP($C2577, '[1]ODS_county pop 2000-2010'!$H$2:$T$3195,L$1,0)</f>
        <v>3739</v>
      </c>
      <c r="M2577" s="27">
        <f>VLOOKUP($C2577, '[1]ODS_county pop 2000-2010'!$H$2:$T$3195,M$1,0)</f>
        <v>3759</v>
      </c>
      <c r="N2577" s="27">
        <f>VLOOKUP($C2577, '[1]ODS_county pop 2000-2010'!$H$2:$T$3195,N$1,0)</f>
        <v>3783</v>
      </c>
      <c r="O2577" s="27">
        <f>VLOOKUP($C2577, '[1]ODS_county pop 2000-2010'!$H$2:$T$3195,O$1,0)</f>
        <v>3740</v>
      </c>
      <c r="P2577" s="27">
        <f>VLOOKUP($C2577, '[2]county pop 2010-2020'!$H$2:$T$3195,P$1,0)</f>
        <v>3719</v>
      </c>
      <c r="Q2577" s="27">
        <f>VLOOKUP($C2577, '[2]county pop 2010-2020'!$H$2:$T$3195,Q$1,0)</f>
        <v>3655</v>
      </c>
      <c r="R2577" s="27">
        <f>VLOOKUP($C2577, '[2]county pop 2010-2020'!$H$2:$T$3195,R$1,0)</f>
        <v>3707</v>
      </c>
      <c r="S2577" s="27">
        <f>VLOOKUP($C2577, '[2]county pop 2010-2020'!$H$2:$T$3195,S$1,0)</f>
        <v>3765</v>
      </c>
      <c r="T2577" s="27">
        <f>VLOOKUP($C2577, '[2]county pop 2010-2020'!$H$2:$T$3195,T$1,0)</f>
        <v>3791</v>
      </c>
      <c r="U2577" s="27">
        <f>VLOOKUP($C2577, '[2]county pop 2010-2020'!$H$2:$T$3195,U$1,0)</f>
        <v>3736</v>
      </c>
      <c r="V2577" s="27">
        <f>VLOOKUP($C2577, '[2]county pop 2010-2020'!$H$2:$T$3195,V$1,0)</f>
        <v>3652</v>
      </c>
      <c r="W2577" s="27">
        <f>VLOOKUP($C2577, '[2]county pop 2010-2020'!$H$2:$T$3195,W$1,0)</f>
        <v>3528</v>
      </c>
      <c r="X2577" s="27">
        <f>VLOOKUP($C2577, '[2]county pop 2010-2020'!$H$2:$T$3195,X$1,0)</f>
        <v>3448</v>
      </c>
      <c r="Y2577" s="27">
        <f>VLOOKUP($C2577, '[2]county pop 2010-2020'!$H$2:$T$3195,Y$1,0)</f>
        <v>3468</v>
      </c>
      <c r="Z2577" s="27">
        <f>VLOOKUP($C2577, '[3]ODS_county pop 2020-2022'!$H$2:$K$3196,Z$1,0)</f>
        <v>3094</v>
      </c>
      <c r="AA2577" s="27">
        <f>VLOOKUP($C2577, '[3]ODS_county pop 2020-2022'!$H$2:$K$3196,AA$1,0)</f>
        <v>3015</v>
      </c>
      <c r="AB2577" s="27">
        <f>VLOOKUP($C2577, '[3]ODS_county pop 2020-2022'!$H$2:$K$3196,AB$1,0)</f>
        <v>2943</v>
      </c>
    </row>
    <row r="2578" spans="1:28" x14ac:dyDescent="0.3">
      <c r="A2578" s="20" t="s">
        <v>2202</v>
      </c>
      <c r="B2578" s="20" t="s">
        <v>3715</v>
      </c>
      <c r="C2578" s="18" t="str">
        <f t="shared" si="47"/>
        <v>.Crosby County, Texas</v>
      </c>
      <c r="D2578" s="20" t="s">
        <v>2358</v>
      </c>
      <c r="F2578" s="27">
        <f>VLOOKUP($C2578, '[1]ODS_county pop 2000-2010'!$H$2:$T$3195,F$1,0)</f>
        <v>7072</v>
      </c>
      <c r="G2578" s="27">
        <f>VLOOKUP($C2578, '[1]ODS_county pop 2000-2010'!$H$2:$T$3195,G$1,0)</f>
        <v>6955</v>
      </c>
      <c r="H2578" s="27">
        <f>VLOOKUP($C2578, '[1]ODS_county pop 2000-2010'!$H$2:$T$3195,H$1,0)</f>
        <v>6852</v>
      </c>
      <c r="I2578" s="27">
        <f>VLOOKUP($C2578, '[1]ODS_county pop 2000-2010'!$H$2:$T$3195,I$1,0)</f>
        <v>6718</v>
      </c>
      <c r="J2578" s="27">
        <f>VLOOKUP($C2578, '[1]ODS_county pop 2000-2010'!$H$2:$T$3195,J$1,0)</f>
        <v>6625</v>
      </c>
      <c r="K2578" s="27">
        <f>VLOOKUP($C2578, '[1]ODS_county pop 2000-2010'!$H$2:$T$3195,K$1,0)</f>
        <v>6521</v>
      </c>
      <c r="L2578" s="27">
        <f>VLOOKUP($C2578, '[1]ODS_county pop 2000-2010'!$H$2:$T$3195,L$1,0)</f>
        <v>6466</v>
      </c>
      <c r="M2578" s="27">
        <f>VLOOKUP($C2578, '[1]ODS_county pop 2000-2010'!$H$2:$T$3195,M$1,0)</f>
        <v>6262</v>
      </c>
      <c r="N2578" s="27">
        <f>VLOOKUP($C2578, '[1]ODS_county pop 2000-2010'!$H$2:$T$3195,N$1,0)</f>
        <v>6192</v>
      </c>
      <c r="O2578" s="27">
        <f>VLOOKUP($C2578, '[1]ODS_county pop 2000-2010'!$H$2:$T$3195,O$1,0)</f>
        <v>6057</v>
      </c>
      <c r="P2578" s="27">
        <f>VLOOKUP($C2578, '[2]county pop 2010-2020'!$H$2:$T$3195,P$1,0)</f>
        <v>6059</v>
      </c>
      <c r="Q2578" s="27">
        <f>VLOOKUP($C2578, '[2]county pop 2010-2020'!$H$2:$T$3195,Q$1,0)</f>
        <v>6041</v>
      </c>
      <c r="R2578" s="27">
        <f>VLOOKUP($C2578, '[2]county pop 2010-2020'!$H$2:$T$3195,R$1,0)</f>
        <v>6033</v>
      </c>
      <c r="S2578" s="27">
        <f>VLOOKUP($C2578, '[2]county pop 2010-2020'!$H$2:$T$3195,S$1,0)</f>
        <v>5923</v>
      </c>
      <c r="T2578" s="27">
        <f>VLOOKUP($C2578, '[2]county pop 2010-2020'!$H$2:$T$3195,T$1,0)</f>
        <v>5826</v>
      </c>
      <c r="U2578" s="27">
        <f>VLOOKUP($C2578, '[2]county pop 2010-2020'!$H$2:$T$3195,U$1,0)</f>
        <v>5918</v>
      </c>
      <c r="V2578" s="27">
        <f>VLOOKUP($C2578, '[2]county pop 2010-2020'!$H$2:$T$3195,V$1,0)</f>
        <v>5905</v>
      </c>
      <c r="W2578" s="27">
        <f>VLOOKUP($C2578, '[2]county pop 2010-2020'!$H$2:$T$3195,W$1,0)</f>
        <v>5850</v>
      </c>
      <c r="X2578" s="27">
        <f>VLOOKUP($C2578, '[2]county pop 2010-2020'!$H$2:$T$3195,X$1,0)</f>
        <v>5743</v>
      </c>
      <c r="Y2578" s="27">
        <f>VLOOKUP($C2578, '[2]county pop 2010-2020'!$H$2:$T$3195,Y$1,0)</f>
        <v>5701</v>
      </c>
      <c r="Z2578" s="27">
        <f>VLOOKUP($C2578, '[3]ODS_county pop 2020-2022'!$H$2:$K$3196,Z$1,0)</f>
        <v>5093</v>
      </c>
      <c r="AA2578" s="27">
        <f>VLOOKUP($C2578, '[3]ODS_county pop 2020-2022'!$H$2:$K$3196,AA$1,0)</f>
        <v>5085</v>
      </c>
      <c r="AB2578" s="27">
        <f>VLOOKUP($C2578, '[3]ODS_county pop 2020-2022'!$H$2:$K$3196,AB$1,0)</f>
        <v>4998</v>
      </c>
    </row>
    <row r="2579" spans="1:28" x14ac:dyDescent="0.3">
      <c r="A2579" s="20" t="s">
        <v>2202</v>
      </c>
      <c r="B2579" s="20" t="s">
        <v>3716</v>
      </c>
      <c r="C2579" s="18" t="str">
        <f t="shared" si="47"/>
        <v>.Culberson County, Texas</v>
      </c>
      <c r="D2579" s="20" t="s">
        <v>2358</v>
      </c>
      <c r="F2579" s="27">
        <f>VLOOKUP($C2579, '[1]ODS_county pop 2000-2010'!$H$2:$T$3195,F$1,0)</f>
        <v>2979</v>
      </c>
      <c r="G2579" s="27">
        <f>VLOOKUP($C2579, '[1]ODS_county pop 2000-2010'!$H$2:$T$3195,G$1,0)</f>
        <v>2865</v>
      </c>
      <c r="H2579" s="27">
        <f>VLOOKUP($C2579, '[1]ODS_county pop 2000-2010'!$H$2:$T$3195,H$1,0)</f>
        <v>2829</v>
      </c>
      <c r="I2579" s="27">
        <f>VLOOKUP($C2579, '[1]ODS_county pop 2000-2010'!$H$2:$T$3195,I$1,0)</f>
        <v>2778</v>
      </c>
      <c r="J2579" s="27">
        <f>VLOOKUP($C2579, '[1]ODS_county pop 2000-2010'!$H$2:$T$3195,J$1,0)</f>
        <v>2695</v>
      </c>
      <c r="K2579" s="27">
        <f>VLOOKUP($C2579, '[1]ODS_county pop 2000-2010'!$H$2:$T$3195,K$1,0)</f>
        <v>2648</v>
      </c>
      <c r="L2579" s="27">
        <f>VLOOKUP($C2579, '[1]ODS_county pop 2000-2010'!$H$2:$T$3195,L$1,0)</f>
        <v>2587</v>
      </c>
      <c r="M2579" s="27">
        <f>VLOOKUP($C2579, '[1]ODS_county pop 2000-2010'!$H$2:$T$3195,M$1,0)</f>
        <v>2536</v>
      </c>
      <c r="N2579" s="27">
        <f>VLOOKUP($C2579, '[1]ODS_county pop 2000-2010'!$H$2:$T$3195,N$1,0)</f>
        <v>2490</v>
      </c>
      <c r="O2579" s="27">
        <f>VLOOKUP($C2579, '[1]ODS_county pop 2000-2010'!$H$2:$T$3195,O$1,0)</f>
        <v>2384</v>
      </c>
      <c r="P2579" s="27">
        <f>VLOOKUP($C2579, '[2]county pop 2010-2020'!$H$2:$T$3195,P$1,0)</f>
        <v>2398</v>
      </c>
      <c r="Q2579" s="27">
        <f>VLOOKUP($C2579, '[2]county pop 2010-2020'!$H$2:$T$3195,Q$1,0)</f>
        <v>2393</v>
      </c>
      <c r="R2579" s="27">
        <f>VLOOKUP($C2579, '[2]county pop 2010-2020'!$H$2:$T$3195,R$1,0)</f>
        <v>2317</v>
      </c>
      <c r="S2579" s="27">
        <f>VLOOKUP($C2579, '[2]county pop 2010-2020'!$H$2:$T$3195,S$1,0)</f>
        <v>2305</v>
      </c>
      <c r="T2579" s="27">
        <f>VLOOKUP($C2579, '[2]county pop 2010-2020'!$H$2:$T$3195,T$1,0)</f>
        <v>2282</v>
      </c>
      <c r="U2579" s="27">
        <f>VLOOKUP($C2579, '[2]county pop 2010-2020'!$H$2:$T$3195,U$1,0)</f>
        <v>2252</v>
      </c>
      <c r="V2579" s="27">
        <f>VLOOKUP($C2579, '[2]county pop 2010-2020'!$H$2:$T$3195,V$1,0)</f>
        <v>2216</v>
      </c>
      <c r="W2579" s="27">
        <f>VLOOKUP($C2579, '[2]county pop 2010-2020'!$H$2:$T$3195,W$1,0)</f>
        <v>2227</v>
      </c>
      <c r="X2579" s="27">
        <f>VLOOKUP($C2579, '[2]county pop 2010-2020'!$H$2:$T$3195,X$1,0)</f>
        <v>2176</v>
      </c>
      <c r="Y2579" s="27">
        <f>VLOOKUP($C2579, '[2]county pop 2010-2020'!$H$2:$T$3195,Y$1,0)</f>
        <v>2146</v>
      </c>
      <c r="Z2579" s="27">
        <f>VLOOKUP($C2579, '[3]ODS_county pop 2020-2022'!$H$2:$K$3196,Z$1,0)</f>
        <v>2185</v>
      </c>
      <c r="AA2579" s="27">
        <f>VLOOKUP($C2579, '[3]ODS_county pop 2020-2022'!$H$2:$K$3196,AA$1,0)</f>
        <v>2182</v>
      </c>
      <c r="AB2579" s="27">
        <f>VLOOKUP($C2579, '[3]ODS_county pop 2020-2022'!$H$2:$K$3196,AB$1,0)</f>
        <v>2155</v>
      </c>
    </row>
    <row r="2580" spans="1:28" x14ac:dyDescent="0.3">
      <c r="A2580" s="20" t="s">
        <v>2202</v>
      </c>
      <c r="B2580" s="20" t="s">
        <v>3717</v>
      </c>
      <c r="C2580" s="18" t="str">
        <f t="shared" si="47"/>
        <v>.Dallam County, Texas</v>
      </c>
      <c r="D2580" s="20" t="s">
        <v>2356</v>
      </c>
      <c r="F2580" s="27">
        <f>VLOOKUP($C2580, '[1]ODS_county pop 2000-2010'!$H$2:$T$3195,F$1,0)</f>
        <v>6213</v>
      </c>
      <c r="G2580" s="27">
        <f>VLOOKUP($C2580, '[1]ODS_county pop 2000-2010'!$H$2:$T$3195,G$1,0)</f>
        <v>6210</v>
      </c>
      <c r="H2580" s="27">
        <f>VLOOKUP($C2580, '[1]ODS_county pop 2000-2010'!$H$2:$T$3195,H$1,0)</f>
        <v>6159</v>
      </c>
      <c r="I2580" s="27">
        <f>VLOOKUP($C2580, '[1]ODS_county pop 2000-2010'!$H$2:$T$3195,I$1,0)</f>
        <v>6148</v>
      </c>
      <c r="J2580" s="27">
        <f>VLOOKUP($C2580, '[1]ODS_county pop 2000-2010'!$H$2:$T$3195,J$1,0)</f>
        <v>6208</v>
      </c>
      <c r="K2580" s="27">
        <f>VLOOKUP($C2580, '[1]ODS_county pop 2000-2010'!$H$2:$T$3195,K$1,0)</f>
        <v>6238</v>
      </c>
      <c r="L2580" s="27">
        <f>VLOOKUP($C2580, '[1]ODS_county pop 2000-2010'!$H$2:$T$3195,L$1,0)</f>
        <v>6205</v>
      </c>
      <c r="M2580" s="27">
        <f>VLOOKUP($C2580, '[1]ODS_county pop 2000-2010'!$H$2:$T$3195,M$1,0)</f>
        <v>6336</v>
      </c>
      <c r="N2580" s="27">
        <f>VLOOKUP($C2580, '[1]ODS_county pop 2000-2010'!$H$2:$T$3195,N$1,0)</f>
        <v>6506</v>
      </c>
      <c r="O2580" s="27">
        <f>VLOOKUP($C2580, '[1]ODS_county pop 2000-2010'!$H$2:$T$3195,O$1,0)</f>
        <v>6571</v>
      </c>
      <c r="P2580" s="27">
        <f>VLOOKUP($C2580, '[2]county pop 2010-2020'!$H$2:$T$3195,P$1,0)</f>
        <v>6703</v>
      </c>
      <c r="Q2580" s="27">
        <f>VLOOKUP($C2580, '[2]county pop 2010-2020'!$H$2:$T$3195,Q$1,0)</f>
        <v>6887</v>
      </c>
      <c r="R2580" s="27">
        <f>VLOOKUP($C2580, '[2]county pop 2010-2020'!$H$2:$T$3195,R$1,0)</f>
        <v>7058</v>
      </c>
      <c r="S2580" s="27">
        <f>VLOOKUP($C2580, '[2]county pop 2010-2020'!$H$2:$T$3195,S$1,0)</f>
        <v>7111</v>
      </c>
      <c r="T2580" s="27">
        <f>VLOOKUP($C2580, '[2]county pop 2010-2020'!$H$2:$T$3195,T$1,0)</f>
        <v>7214</v>
      </c>
      <c r="U2580" s="27">
        <f>VLOOKUP($C2580, '[2]county pop 2010-2020'!$H$2:$T$3195,U$1,0)</f>
        <v>7301</v>
      </c>
      <c r="V2580" s="27">
        <f>VLOOKUP($C2580, '[2]county pop 2010-2020'!$H$2:$T$3195,V$1,0)</f>
        <v>7321</v>
      </c>
      <c r="W2580" s="27">
        <f>VLOOKUP($C2580, '[2]county pop 2010-2020'!$H$2:$T$3195,W$1,0)</f>
        <v>7248</v>
      </c>
      <c r="X2580" s="27">
        <f>VLOOKUP($C2580, '[2]county pop 2010-2020'!$H$2:$T$3195,X$1,0)</f>
        <v>7262</v>
      </c>
      <c r="Y2580" s="27">
        <f>VLOOKUP($C2580, '[2]county pop 2010-2020'!$H$2:$T$3195,Y$1,0)</f>
        <v>7255</v>
      </c>
      <c r="Z2580" s="27">
        <f>VLOOKUP($C2580, '[3]ODS_county pop 2020-2022'!$H$2:$K$3196,Z$1,0)</f>
        <v>7126</v>
      </c>
      <c r="AA2580" s="27">
        <f>VLOOKUP($C2580, '[3]ODS_county pop 2020-2022'!$H$2:$K$3196,AA$1,0)</f>
        <v>7188</v>
      </c>
      <c r="AB2580" s="27">
        <f>VLOOKUP($C2580, '[3]ODS_county pop 2020-2022'!$H$2:$K$3196,AB$1,0)</f>
        <v>7241</v>
      </c>
    </row>
    <row r="2581" spans="1:28" x14ac:dyDescent="0.3">
      <c r="A2581" s="20" t="s">
        <v>2202</v>
      </c>
      <c r="B2581" s="20" t="s">
        <v>2144</v>
      </c>
      <c r="C2581" s="18" t="str">
        <f t="shared" si="47"/>
        <v>.Dallas County, Texas</v>
      </c>
      <c r="D2581" s="20" t="s">
        <v>2074</v>
      </c>
      <c r="F2581" s="27">
        <f>VLOOKUP($C2581, '[1]ODS_county pop 2000-2010'!$H$2:$T$3195,F$1,0)</f>
        <v>2216808</v>
      </c>
      <c r="G2581" s="27">
        <f>VLOOKUP($C2581, '[1]ODS_county pop 2000-2010'!$H$2:$T$3195,G$1,0)</f>
        <v>2249418</v>
      </c>
      <c r="H2581" s="27">
        <f>VLOOKUP($C2581, '[1]ODS_county pop 2000-2010'!$H$2:$T$3195,H$1,0)</f>
        <v>2250326</v>
      </c>
      <c r="I2581" s="27">
        <f>VLOOKUP($C2581, '[1]ODS_county pop 2000-2010'!$H$2:$T$3195,I$1,0)</f>
        <v>2246432</v>
      </c>
      <c r="J2581" s="27">
        <f>VLOOKUP($C2581, '[1]ODS_county pop 2000-2010'!$H$2:$T$3195,J$1,0)</f>
        <v>2244020</v>
      </c>
      <c r="K2581" s="27">
        <f>VLOOKUP($C2581, '[1]ODS_county pop 2000-2010'!$H$2:$T$3195,K$1,0)</f>
        <v>2250830</v>
      </c>
      <c r="L2581" s="27">
        <f>VLOOKUP($C2581, '[1]ODS_county pop 2000-2010'!$H$2:$T$3195,L$1,0)</f>
        <v>2275434</v>
      </c>
      <c r="M2581" s="27">
        <f>VLOOKUP($C2581, '[1]ODS_county pop 2000-2010'!$H$2:$T$3195,M$1,0)</f>
        <v>2291891</v>
      </c>
      <c r="N2581" s="27">
        <f>VLOOKUP($C2581, '[1]ODS_county pop 2000-2010'!$H$2:$T$3195,N$1,0)</f>
        <v>2314018</v>
      </c>
      <c r="O2581" s="27">
        <f>VLOOKUP($C2581, '[1]ODS_county pop 2000-2010'!$H$2:$T$3195,O$1,0)</f>
        <v>2346378</v>
      </c>
      <c r="P2581" s="27">
        <f>VLOOKUP($C2581, '[2]county pop 2010-2020'!$H$2:$T$3195,P$1,0)</f>
        <v>2368139</v>
      </c>
      <c r="Q2581" s="27">
        <f>VLOOKUP($C2581, '[2]county pop 2010-2020'!$H$2:$T$3195,Q$1,0)</f>
        <v>2409257</v>
      </c>
      <c r="R2581" s="27">
        <f>VLOOKUP($C2581, '[2]county pop 2010-2020'!$H$2:$T$3195,R$1,0)</f>
        <v>2456296</v>
      </c>
      <c r="S2581" s="27">
        <f>VLOOKUP($C2581, '[2]county pop 2010-2020'!$H$2:$T$3195,S$1,0)</f>
        <v>2484675</v>
      </c>
      <c r="T2581" s="27">
        <f>VLOOKUP($C2581, '[2]county pop 2010-2020'!$H$2:$T$3195,T$1,0)</f>
        <v>2519407</v>
      </c>
      <c r="U2581" s="27">
        <f>VLOOKUP($C2581, '[2]county pop 2010-2020'!$H$2:$T$3195,U$1,0)</f>
        <v>2557615</v>
      </c>
      <c r="V2581" s="27">
        <f>VLOOKUP($C2581, '[2]county pop 2010-2020'!$H$2:$T$3195,V$1,0)</f>
        <v>2591488</v>
      </c>
      <c r="W2581" s="27">
        <f>VLOOKUP($C2581, '[2]county pop 2010-2020'!$H$2:$T$3195,W$1,0)</f>
        <v>2620425</v>
      </c>
      <c r="X2581" s="27">
        <f>VLOOKUP($C2581, '[2]county pop 2010-2020'!$H$2:$T$3195,X$1,0)</f>
        <v>2629764</v>
      </c>
      <c r="Y2581" s="27">
        <f>VLOOKUP($C2581, '[2]county pop 2010-2020'!$H$2:$T$3195,Y$1,0)</f>
        <v>2635603</v>
      </c>
      <c r="Z2581" s="27">
        <f>VLOOKUP($C2581, '[3]ODS_county pop 2020-2022'!$H$2:$K$3196,Z$1,0)</f>
        <v>2609966</v>
      </c>
      <c r="AA2581" s="27">
        <f>VLOOKUP($C2581, '[3]ODS_county pop 2020-2022'!$H$2:$K$3196,AA$1,0)</f>
        <v>2587954</v>
      </c>
      <c r="AB2581" s="27">
        <f>VLOOKUP($C2581, '[3]ODS_county pop 2020-2022'!$H$2:$K$3196,AB$1,0)</f>
        <v>2600840</v>
      </c>
    </row>
    <row r="2582" spans="1:28" x14ac:dyDescent="0.3">
      <c r="A2582" s="20" t="s">
        <v>2202</v>
      </c>
      <c r="B2582" s="20" t="s">
        <v>2557</v>
      </c>
      <c r="C2582" s="18" t="str">
        <f t="shared" ref="C2582:C2645" si="48">"."&amp;B2582&amp;IF(A2582="LA", " Parish, ",IF(A2582="AK", " Borough, "," County, "))&amp;VLOOKUP($A2582, $AE$3:$AF$53, 2, 0)</f>
        <v>.Dawson County, Texas</v>
      </c>
      <c r="D2582" s="20" t="s">
        <v>2358</v>
      </c>
      <c r="F2582" s="27">
        <f>VLOOKUP($C2582, '[1]ODS_county pop 2000-2010'!$H$2:$T$3195,F$1,0)</f>
        <v>14987</v>
      </c>
      <c r="G2582" s="27">
        <f>VLOOKUP($C2582, '[1]ODS_county pop 2000-2010'!$H$2:$T$3195,G$1,0)</f>
        <v>14863</v>
      </c>
      <c r="H2582" s="27">
        <f>VLOOKUP($C2582, '[1]ODS_county pop 2000-2010'!$H$2:$T$3195,H$1,0)</f>
        <v>14429</v>
      </c>
      <c r="I2582" s="27">
        <f>VLOOKUP($C2582, '[1]ODS_county pop 2000-2010'!$H$2:$T$3195,I$1,0)</f>
        <v>14354</v>
      </c>
      <c r="J2582" s="27">
        <f>VLOOKUP($C2582, '[1]ODS_county pop 2000-2010'!$H$2:$T$3195,J$1,0)</f>
        <v>14062</v>
      </c>
      <c r="K2582" s="27">
        <f>VLOOKUP($C2582, '[1]ODS_county pop 2000-2010'!$H$2:$T$3195,K$1,0)</f>
        <v>14092</v>
      </c>
      <c r="L2582" s="27">
        <f>VLOOKUP($C2582, '[1]ODS_county pop 2000-2010'!$H$2:$T$3195,L$1,0)</f>
        <v>13987</v>
      </c>
      <c r="M2582" s="27">
        <f>VLOOKUP($C2582, '[1]ODS_county pop 2000-2010'!$H$2:$T$3195,M$1,0)</f>
        <v>13865</v>
      </c>
      <c r="N2582" s="27">
        <f>VLOOKUP($C2582, '[1]ODS_county pop 2000-2010'!$H$2:$T$3195,N$1,0)</f>
        <v>13804</v>
      </c>
      <c r="O2582" s="27">
        <f>VLOOKUP($C2582, '[1]ODS_county pop 2000-2010'!$H$2:$T$3195,O$1,0)</f>
        <v>13741</v>
      </c>
      <c r="P2582" s="27">
        <f>VLOOKUP($C2582, '[2]county pop 2010-2020'!$H$2:$T$3195,P$1,0)</f>
        <v>13833</v>
      </c>
      <c r="Q2582" s="27">
        <f>VLOOKUP($C2582, '[2]county pop 2010-2020'!$H$2:$T$3195,Q$1,0)</f>
        <v>13750</v>
      </c>
      <c r="R2582" s="27">
        <f>VLOOKUP($C2582, '[2]county pop 2010-2020'!$H$2:$T$3195,R$1,0)</f>
        <v>13614</v>
      </c>
      <c r="S2582" s="27">
        <f>VLOOKUP($C2582, '[2]county pop 2010-2020'!$H$2:$T$3195,S$1,0)</f>
        <v>13224</v>
      </c>
      <c r="T2582" s="27">
        <f>VLOOKUP($C2582, '[2]county pop 2010-2020'!$H$2:$T$3195,T$1,0)</f>
        <v>13451</v>
      </c>
      <c r="U2582" s="27">
        <f>VLOOKUP($C2582, '[2]county pop 2010-2020'!$H$2:$T$3195,U$1,0)</f>
        <v>13000</v>
      </c>
      <c r="V2582" s="27">
        <f>VLOOKUP($C2582, '[2]county pop 2010-2020'!$H$2:$T$3195,V$1,0)</f>
        <v>13000</v>
      </c>
      <c r="W2582" s="27">
        <f>VLOOKUP($C2582, '[2]county pop 2010-2020'!$H$2:$T$3195,W$1,0)</f>
        <v>12734</v>
      </c>
      <c r="X2582" s="27">
        <f>VLOOKUP($C2582, '[2]county pop 2010-2020'!$H$2:$T$3195,X$1,0)</f>
        <v>12551</v>
      </c>
      <c r="Y2582" s="27">
        <f>VLOOKUP($C2582, '[2]county pop 2010-2020'!$H$2:$T$3195,Y$1,0)</f>
        <v>12985</v>
      </c>
      <c r="Z2582" s="27">
        <f>VLOOKUP($C2582, '[3]ODS_county pop 2020-2022'!$H$2:$K$3196,Z$1,0)</f>
        <v>12473</v>
      </c>
      <c r="AA2582" s="27">
        <f>VLOOKUP($C2582, '[3]ODS_county pop 2020-2022'!$H$2:$K$3196,AA$1,0)</f>
        <v>12412</v>
      </c>
      <c r="AB2582" s="27">
        <f>VLOOKUP($C2582, '[3]ODS_county pop 2020-2022'!$H$2:$K$3196,AB$1,0)</f>
        <v>12130</v>
      </c>
    </row>
    <row r="2583" spans="1:28" x14ac:dyDescent="0.3">
      <c r="A2583" s="20" t="s">
        <v>2202</v>
      </c>
      <c r="B2583" s="20" t="s">
        <v>3718</v>
      </c>
      <c r="C2583" s="18" t="str">
        <f t="shared" si="48"/>
        <v>.Deaf Smith County, Texas</v>
      </c>
      <c r="D2583" s="20" t="s">
        <v>2356</v>
      </c>
      <c r="F2583" s="27">
        <f>VLOOKUP($C2583, '[1]ODS_county pop 2000-2010'!$H$2:$T$3195,F$1,0)</f>
        <v>18565</v>
      </c>
      <c r="G2583" s="27">
        <f>VLOOKUP($C2583, '[1]ODS_county pop 2000-2010'!$H$2:$T$3195,G$1,0)</f>
        <v>18391</v>
      </c>
      <c r="H2583" s="27">
        <f>VLOOKUP($C2583, '[1]ODS_county pop 2000-2010'!$H$2:$T$3195,H$1,0)</f>
        <v>18439</v>
      </c>
      <c r="I2583" s="27">
        <f>VLOOKUP($C2583, '[1]ODS_county pop 2000-2010'!$H$2:$T$3195,I$1,0)</f>
        <v>18454</v>
      </c>
      <c r="J2583" s="27">
        <f>VLOOKUP($C2583, '[1]ODS_county pop 2000-2010'!$H$2:$T$3195,J$1,0)</f>
        <v>18671</v>
      </c>
      <c r="K2583" s="27">
        <f>VLOOKUP($C2583, '[1]ODS_county pop 2000-2010'!$H$2:$T$3195,K$1,0)</f>
        <v>18737</v>
      </c>
      <c r="L2583" s="27">
        <f>VLOOKUP($C2583, '[1]ODS_county pop 2000-2010'!$H$2:$T$3195,L$1,0)</f>
        <v>18770</v>
      </c>
      <c r="M2583" s="27">
        <f>VLOOKUP($C2583, '[1]ODS_county pop 2000-2010'!$H$2:$T$3195,M$1,0)</f>
        <v>18916</v>
      </c>
      <c r="N2583" s="27">
        <f>VLOOKUP($C2583, '[1]ODS_county pop 2000-2010'!$H$2:$T$3195,N$1,0)</f>
        <v>19054</v>
      </c>
      <c r="O2583" s="27">
        <f>VLOOKUP($C2583, '[1]ODS_county pop 2000-2010'!$H$2:$T$3195,O$1,0)</f>
        <v>19084</v>
      </c>
      <c r="P2583" s="27">
        <f>VLOOKUP($C2583, '[2]county pop 2010-2020'!$H$2:$T$3195,P$1,0)</f>
        <v>19372</v>
      </c>
      <c r="Q2583" s="27">
        <f>VLOOKUP($C2583, '[2]county pop 2010-2020'!$H$2:$T$3195,Q$1,0)</f>
        <v>19519</v>
      </c>
      <c r="R2583" s="27">
        <f>VLOOKUP($C2583, '[2]county pop 2010-2020'!$H$2:$T$3195,R$1,0)</f>
        <v>19369</v>
      </c>
      <c r="S2583" s="27">
        <f>VLOOKUP($C2583, '[2]county pop 2010-2020'!$H$2:$T$3195,S$1,0)</f>
        <v>19174</v>
      </c>
      <c r="T2583" s="27">
        <f>VLOOKUP($C2583, '[2]county pop 2010-2020'!$H$2:$T$3195,T$1,0)</f>
        <v>19116</v>
      </c>
      <c r="U2583" s="27">
        <f>VLOOKUP($C2583, '[2]county pop 2010-2020'!$H$2:$T$3195,U$1,0)</f>
        <v>18819</v>
      </c>
      <c r="V2583" s="27">
        <f>VLOOKUP($C2583, '[2]county pop 2010-2020'!$H$2:$T$3195,V$1,0)</f>
        <v>18823</v>
      </c>
      <c r="W2583" s="27">
        <f>VLOOKUP($C2583, '[2]county pop 2010-2020'!$H$2:$T$3195,W$1,0)</f>
        <v>18742</v>
      </c>
      <c r="X2583" s="27">
        <f>VLOOKUP($C2583, '[2]county pop 2010-2020'!$H$2:$T$3195,X$1,0)</f>
        <v>18686</v>
      </c>
      <c r="Y2583" s="27">
        <f>VLOOKUP($C2583, '[2]county pop 2010-2020'!$H$2:$T$3195,Y$1,0)</f>
        <v>18559</v>
      </c>
      <c r="Z2583" s="27">
        <f>VLOOKUP($C2583, '[3]ODS_county pop 2020-2022'!$H$2:$K$3196,Z$1,0)</f>
        <v>18526</v>
      </c>
      <c r="AA2583" s="27">
        <f>VLOOKUP($C2583, '[3]ODS_county pop 2020-2022'!$H$2:$K$3196,AA$1,0)</f>
        <v>18345</v>
      </c>
      <c r="AB2583" s="27">
        <f>VLOOKUP($C2583, '[3]ODS_county pop 2020-2022'!$H$2:$K$3196,AB$1,0)</f>
        <v>18377</v>
      </c>
    </row>
    <row r="2584" spans="1:28" x14ac:dyDescent="0.3">
      <c r="A2584" s="20" t="s">
        <v>2202</v>
      </c>
      <c r="B2584" s="20" t="s">
        <v>2426</v>
      </c>
      <c r="C2584" s="18" t="str">
        <f t="shared" si="48"/>
        <v>.Delta County, Texas</v>
      </c>
      <c r="D2584" s="20" t="s">
        <v>2074</v>
      </c>
      <c r="F2584" s="27">
        <f>VLOOKUP($C2584, '[1]ODS_county pop 2000-2010'!$H$2:$T$3195,F$1,0)</f>
        <v>5319</v>
      </c>
      <c r="G2584" s="27">
        <f>VLOOKUP($C2584, '[1]ODS_county pop 2000-2010'!$H$2:$T$3195,G$1,0)</f>
        <v>5295</v>
      </c>
      <c r="H2584" s="27">
        <f>VLOOKUP($C2584, '[1]ODS_county pop 2000-2010'!$H$2:$T$3195,H$1,0)</f>
        <v>5366</v>
      </c>
      <c r="I2584" s="27">
        <f>VLOOKUP($C2584, '[1]ODS_county pop 2000-2010'!$H$2:$T$3195,I$1,0)</f>
        <v>5310</v>
      </c>
      <c r="J2584" s="27">
        <f>VLOOKUP($C2584, '[1]ODS_county pop 2000-2010'!$H$2:$T$3195,J$1,0)</f>
        <v>5409</v>
      </c>
      <c r="K2584" s="27">
        <f>VLOOKUP($C2584, '[1]ODS_county pop 2000-2010'!$H$2:$T$3195,K$1,0)</f>
        <v>5314</v>
      </c>
      <c r="L2584" s="27">
        <f>VLOOKUP($C2584, '[1]ODS_county pop 2000-2010'!$H$2:$T$3195,L$1,0)</f>
        <v>5355</v>
      </c>
      <c r="M2584" s="27">
        <f>VLOOKUP($C2584, '[1]ODS_county pop 2000-2010'!$H$2:$T$3195,M$1,0)</f>
        <v>5199</v>
      </c>
      <c r="N2584" s="27">
        <f>VLOOKUP($C2584, '[1]ODS_county pop 2000-2010'!$H$2:$T$3195,N$1,0)</f>
        <v>5252</v>
      </c>
      <c r="O2584" s="27">
        <f>VLOOKUP($C2584, '[1]ODS_county pop 2000-2010'!$H$2:$T$3195,O$1,0)</f>
        <v>5180</v>
      </c>
      <c r="P2584" s="27">
        <f>VLOOKUP($C2584, '[2]county pop 2010-2020'!$H$2:$T$3195,P$1,0)</f>
        <v>5231</v>
      </c>
      <c r="Q2584" s="27">
        <f>VLOOKUP($C2584, '[2]county pop 2010-2020'!$H$2:$T$3195,Q$1,0)</f>
        <v>5145</v>
      </c>
      <c r="R2584" s="27">
        <f>VLOOKUP($C2584, '[2]county pop 2010-2020'!$H$2:$T$3195,R$1,0)</f>
        <v>5240</v>
      </c>
      <c r="S2584" s="27">
        <f>VLOOKUP($C2584, '[2]county pop 2010-2020'!$H$2:$T$3195,S$1,0)</f>
        <v>5117</v>
      </c>
      <c r="T2584" s="27">
        <f>VLOOKUP($C2584, '[2]county pop 2010-2020'!$H$2:$T$3195,T$1,0)</f>
        <v>5137</v>
      </c>
      <c r="U2584" s="27">
        <f>VLOOKUP($C2584, '[2]county pop 2010-2020'!$H$2:$T$3195,U$1,0)</f>
        <v>5154</v>
      </c>
      <c r="V2584" s="27">
        <f>VLOOKUP($C2584, '[2]county pop 2010-2020'!$H$2:$T$3195,V$1,0)</f>
        <v>5131</v>
      </c>
      <c r="W2584" s="27">
        <f>VLOOKUP($C2584, '[2]county pop 2010-2020'!$H$2:$T$3195,W$1,0)</f>
        <v>5268</v>
      </c>
      <c r="X2584" s="27">
        <f>VLOOKUP($C2584, '[2]county pop 2010-2020'!$H$2:$T$3195,X$1,0)</f>
        <v>5311</v>
      </c>
      <c r="Y2584" s="27">
        <f>VLOOKUP($C2584, '[2]county pop 2010-2020'!$H$2:$T$3195,Y$1,0)</f>
        <v>5327</v>
      </c>
      <c r="Z2584" s="27">
        <f>VLOOKUP($C2584, '[3]ODS_county pop 2020-2022'!$H$2:$K$3196,Z$1,0)</f>
        <v>5222</v>
      </c>
      <c r="AA2584" s="27">
        <f>VLOOKUP($C2584, '[3]ODS_county pop 2020-2022'!$H$2:$K$3196,AA$1,0)</f>
        <v>5337</v>
      </c>
      <c r="AB2584" s="27">
        <f>VLOOKUP($C2584, '[3]ODS_county pop 2020-2022'!$H$2:$K$3196,AB$1,0)</f>
        <v>5406</v>
      </c>
    </row>
    <row r="2585" spans="1:28" x14ac:dyDescent="0.3">
      <c r="A2585" s="20" t="s">
        <v>2202</v>
      </c>
      <c r="B2585" s="20" t="s">
        <v>3719</v>
      </c>
      <c r="C2585" s="18" t="str">
        <f t="shared" si="48"/>
        <v>.Denton County, Texas</v>
      </c>
      <c r="D2585" s="20" t="s">
        <v>2074</v>
      </c>
      <c r="F2585" s="27">
        <f>VLOOKUP($C2585, '[1]ODS_county pop 2000-2010'!$H$2:$T$3195,F$1,0)</f>
        <v>433065</v>
      </c>
      <c r="G2585" s="27">
        <f>VLOOKUP($C2585, '[1]ODS_county pop 2000-2010'!$H$2:$T$3195,G$1,0)</f>
        <v>463688</v>
      </c>
      <c r="H2585" s="27">
        <f>VLOOKUP($C2585, '[1]ODS_county pop 2000-2010'!$H$2:$T$3195,H$1,0)</f>
        <v>487617</v>
      </c>
      <c r="I2585" s="27">
        <f>VLOOKUP($C2585, '[1]ODS_county pop 2000-2010'!$H$2:$T$3195,I$1,0)</f>
        <v>509732</v>
      </c>
      <c r="J2585" s="27">
        <f>VLOOKUP($C2585, '[1]ODS_county pop 2000-2010'!$H$2:$T$3195,J$1,0)</f>
        <v>529811</v>
      </c>
      <c r="K2585" s="27">
        <f>VLOOKUP($C2585, '[1]ODS_county pop 2000-2010'!$H$2:$T$3195,K$1,0)</f>
        <v>553669</v>
      </c>
      <c r="L2585" s="27">
        <f>VLOOKUP($C2585, '[1]ODS_county pop 2000-2010'!$H$2:$T$3195,L$1,0)</f>
        <v>584561</v>
      </c>
      <c r="M2585" s="27">
        <f>VLOOKUP($C2585, '[1]ODS_county pop 2000-2010'!$H$2:$T$3195,M$1,0)</f>
        <v>609001</v>
      </c>
      <c r="N2585" s="27">
        <f>VLOOKUP($C2585, '[1]ODS_county pop 2000-2010'!$H$2:$T$3195,N$1,0)</f>
        <v>630104</v>
      </c>
      <c r="O2585" s="27">
        <f>VLOOKUP($C2585, '[1]ODS_county pop 2000-2010'!$H$2:$T$3195,O$1,0)</f>
        <v>649702</v>
      </c>
      <c r="P2585" s="27">
        <f>VLOOKUP($C2585, '[2]county pop 2010-2020'!$H$2:$T$3195,P$1,0)</f>
        <v>662614</v>
      </c>
      <c r="Q2585" s="27">
        <f>VLOOKUP($C2585, '[2]county pop 2010-2020'!$H$2:$T$3195,Q$1,0)</f>
        <v>684842</v>
      </c>
      <c r="R2585" s="27">
        <f>VLOOKUP($C2585, '[2]county pop 2010-2020'!$H$2:$T$3195,R$1,0)</f>
        <v>707027</v>
      </c>
      <c r="S2585" s="27">
        <f>VLOOKUP($C2585, '[2]county pop 2010-2020'!$H$2:$T$3195,S$1,0)</f>
        <v>727776</v>
      </c>
      <c r="T2585" s="27">
        <f>VLOOKUP($C2585, '[2]county pop 2010-2020'!$H$2:$T$3195,T$1,0)</f>
        <v>752355</v>
      </c>
      <c r="U2585" s="27">
        <f>VLOOKUP($C2585, '[2]county pop 2010-2020'!$H$2:$T$3195,U$1,0)</f>
        <v>778799</v>
      </c>
      <c r="V2585" s="27">
        <f>VLOOKUP($C2585, '[2]county pop 2010-2020'!$H$2:$T$3195,V$1,0)</f>
        <v>807566</v>
      </c>
      <c r="W2585" s="27">
        <f>VLOOKUP($C2585, '[2]county pop 2010-2020'!$H$2:$T$3195,W$1,0)</f>
        <v>834649</v>
      </c>
      <c r="X2585" s="27">
        <f>VLOOKUP($C2585, '[2]county pop 2010-2020'!$H$2:$T$3195,X$1,0)</f>
        <v>858148</v>
      </c>
      <c r="Y2585" s="27">
        <f>VLOOKUP($C2585, '[2]county pop 2010-2020'!$H$2:$T$3195,Y$1,0)</f>
        <v>888765</v>
      </c>
      <c r="Z2585" s="27">
        <f>VLOOKUP($C2585, '[3]ODS_county pop 2020-2022'!$H$2:$K$3196,Z$1,0)</f>
        <v>914324</v>
      </c>
      <c r="AA2585" s="27">
        <f>VLOOKUP($C2585, '[3]ODS_county pop 2020-2022'!$H$2:$K$3196,AA$1,0)</f>
        <v>943857</v>
      </c>
      <c r="AB2585" s="27">
        <f>VLOOKUP($C2585, '[3]ODS_county pop 2020-2022'!$H$2:$K$3196,AB$1,0)</f>
        <v>977281</v>
      </c>
    </row>
    <row r="2586" spans="1:28" x14ac:dyDescent="0.3">
      <c r="A2586" s="20" t="s">
        <v>2202</v>
      </c>
      <c r="B2586" s="20" t="s">
        <v>3720</v>
      </c>
      <c r="C2586" s="18" t="str">
        <f t="shared" si="48"/>
        <v>.DeWitt County, Texas</v>
      </c>
      <c r="D2586" s="20" t="s">
        <v>2074</v>
      </c>
      <c r="F2586" s="27">
        <f>VLOOKUP($C2586, '[1]ODS_county pop 2000-2010'!$H$2:$T$3195,F$1,0)</f>
        <v>19999</v>
      </c>
      <c r="G2586" s="27">
        <f>VLOOKUP($C2586, '[1]ODS_county pop 2000-2010'!$H$2:$T$3195,G$1,0)</f>
        <v>20066</v>
      </c>
      <c r="H2586" s="27">
        <f>VLOOKUP($C2586, '[1]ODS_county pop 2000-2010'!$H$2:$T$3195,H$1,0)</f>
        <v>20015</v>
      </c>
      <c r="I2586" s="27">
        <f>VLOOKUP($C2586, '[1]ODS_county pop 2000-2010'!$H$2:$T$3195,I$1,0)</f>
        <v>20034</v>
      </c>
      <c r="J2586" s="27">
        <f>VLOOKUP($C2586, '[1]ODS_county pop 2000-2010'!$H$2:$T$3195,J$1,0)</f>
        <v>20176</v>
      </c>
      <c r="K2586" s="27">
        <f>VLOOKUP($C2586, '[1]ODS_county pop 2000-2010'!$H$2:$T$3195,K$1,0)</f>
        <v>20342</v>
      </c>
      <c r="L2586" s="27">
        <f>VLOOKUP($C2586, '[1]ODS_county pop 2000-2010'!$H$2:$T$3195,L$1,0)</f>
        <v>20108</v>
      </c>
      <c r="M2586" s="27">
        <f>VLOOKUP($C2586, '[1]ODS_county pop 2000-2010'!$H$2:$T$3195,M$1,0)</f>
        <v>19961</v>
      </c>
      <c r="N2586" s="27">
        <f>VLOOKUP($C2586, '[1]ODS_county pop 2000-2010'!$H$2:$T$3195,N$1,0)</f>
        <v>19902</v>
      </c>
      <c r="O2586" s="27">
        <f>VLOOKUP($C2586, '[1]ODS_county pop 2000-2010'!$H$2:$T$3195,O$1,0)</f>
        <v>20048</v>
      </c>
      <c r="P2586" s="27">
        <f>VLOOKUP($C2586, '[2]county pop 2010-2020'!$H$2:$T$3195,P$1,0)</f>
        <v>20097</v>
      </c>
      <c r="Q2586" s="27">
        <f>VLOOKUP($C2586, '[2]county pop 2010-2020'!$H$2:$T$3195,Q$1,0)</f>
        <v>20207</v>
      </c>
      <c r="R2586" s="27">
        <f>VLOOKUP($C2586, '[2]county pop 2010-2020'!$H$2:$T$3195,R$1,0)</f>
        <v>20360</v>
      </c>
      <c r="S2586" s="27">
        <f>VLOOKUP($C2586, '[2]county pop 2010-2020'!$H$2:$T$3195,S$1,0)</f>
        <v>20381</v>
      </c>
      <c r="T2586" s="27">
        <f>VLOOKUP($C2586, '[2]county pop 2010-2020'!$H$2:$T$3195,T$1,0)</f>
        <v>20519</v>
      </c>
      <c r="U2586" s="27">
        <f>VLOOKUP($C2586, '[2]county pop 2010-2020'!$H$2:$T$3195,U$1,0)</f>
        <v>20632</v>
      </c>
      <c r="V2586" s="27">
        <f>VLOOKUP($C2586, '[2]county pop 2010-2020'!$H$2:$T$3195,V$1,0)</f>
        <v>20598</v>
      </c>
      <c r="W2586" s="27">
        <f>VLOOKUP($C2586, '[2]county pop 2010-2020'!$H$2:$T$3195,W$1,0)</f>
        <v>20164</v>
      </c>
      <c r="X2586" s="27">
        <f>VLOOKUP($C2586, '[2]county pop 2010-2020'!$H$2:$T$3195,X$1,0)</f>
        <v>20042</v>
      </c>
      <c r="Y2586" s="27">
        <f>VLOOKUP($C2586, '[2]county pop 2010-2020'!$H$2:$T$3195,Y$1,0)</f>
        <v>20105</v>
      </c>
      <c r="Z2586" s="27">
        <f>VLOOKUP($C2586, '[3]ODS_county pop 2020-2022'!$H$2:$K$3196,Z$1,0)</f>
        <v>19835</v>
      </c>
      <c r="AA2586" s="27">
        <f>VLOOKUP($C2586, '[3]ODS_county pop 2020-2022'!$H$2:$K$3196,AA$1,0)</f>
        <v>19949</v>
      </c>
      <c r="AB2586" s="27">
        <f>VLOOKUP($C2586, '[3]ODS_county pop 2020-2022'!$H$2:$K$3196,AB$1,0)</f>
        <v>19772</v>
      </c>
    </row>
    <row r="2587" spans="1:28" x14ac:dyDescent="0.3">
      <c r="A2587" s="20" t="s">
        <v>2202</v>
      </c>
      <c r="B2587" s="20" t="s">
        <v>3721</v>
      </c>
      <c r="C2587" s="18" t="str">
        <f t="shared" si="48"/>
        <v>.Dickens County, Texas</v>
      </c>
      <c r="D2587" s="20" t="s">
        <v>2358</v>
      </c>
      <c r="F2587" s="27">
        <f>VLOOKUP($C2587, '[1]ODS_county pop 2000-2010'!$H$2:$T$3195,F$1,0)</f>
        <v>2760</v>
      </c>
      <c r="G2587" s="27">
        <f>VLOOKUP($C2587, '[1]ODS_county pop 2000-2010'!$H$2:$T$3195,G$1,0)</f>
        <v>2653</v>
      </c>
      <c r="H2587" s="27">
        <f>VLOOKUP($C2587, '[1]ODS_county pop 2000-2010'!$H$2:$T$3195,H$1,0)</f>
        <v>2679</v>
      </c>
      <c r="I2587" s="27">
        <f>VLOOKUP($C2587, '[1]ODS_county pop 2000-2010'!$H$2:$T$3195,I$1,0)</f>
        <v>2670</v>
      </c>
      <c r="J2587" s="27">
        <f>VLOOKUP($C2587, '[1]ODS_county pop 2000-2010'!$H$2:$T$3195,J$1,0)</f>
        <v>2641</v>
      </c>
      <c r="K2587" s="27">
        <f>VLOOKUP($C2587, '[1]ODS_county pop 2000-2010'!$H$2:$T$3195,K$1,0)</f>
        <v>2563</v>
      </c>
      <c r="L2587" s="27">
        <f>VLOOKUP($C2587, '[1]ODS_county pop 2000-2010'!$H$2:$T$3195,L$1,0)</f>
        <v>2466</v>
      </c>
      <c r="M2587" s="27">
        <f>VLOOKUP($C2587, '[1]ODS_county pop 2000-2010'!$H$2:$T$3195,M$1,0)</f>
        <v>2461</v>
      </c>
      <c r="N2587" s="27">
        <f>VLOOKUP($C2587, '[1]ODS_county pop 2000-2010'!$H$2:$T$3195,N$1,0)</f>
        <v>2400</v>
      </c>
      <c r="O2587" s="27">
        <f>VLOOKUP($C2587, '[1]ODS_county pop 2000-2010'!$H$2:$T$3195,O$1,0)</f>
        <v>2423</v>
      </c>
      <c r="P2587" s="27">
        <f>VLOOKUP($C2587, '[2]county pop 2010-2020'!$H$2:$T$3195,P$1,0)</f>
        <v>2444</v>
      </c>
      <c r="Q2587" s="27">
        <f>VLOOKUP($C2587, '[2]county pop 2010-2020'!$H$2:$T$3195,Q$1,0)</f>
        <v>2402</v>
      </c>
      <c r="R2587" s="27">
        <f>VLOOKUP($C2587, '[2]county pop 2010-2020'!$H$2:$T$3195,R$1,0)</f>
        <v>2324</v>
      </c>
      <c r="S2587" s="27">
        <f>VLOOKUP($C2587, '[2]county pop 2010-2020'!$H$2:$T$3195,S$1,0)</f>
        <v>2299</v>
      </c>
      <c r="T2587" s="27">
        <f>VLOOKUP($C2587, '[2]county pop 2010-2020'!$H$2:$T$3195,T$1,0)</f>
        <v>2214</v>
      </c>
      <c r="U2587" s="27">
        <f>VLOOKUP($C2587, '[2]county pop 2010-2020'!$H$2:$T$3195,U$1,0)</f>
        <v>2203</v>
      </c>
      <c r="V2587" s="27">
        <f>VLOOKUP($C2587, '[2]county pop 2010-2020'!$H$2:$T$3195,V$1,0)</f>
        <v>2191</v>
      </c>
      <c r="W2587" s="27">
        <f>VLOOKUP($C2587, '[2]county pop 2010-2020'!$H$2:$T$3195,W$1,0)</f>
        <v>2192</v>
      </c>
      <c r="X2587" s="27">
        <f>VLOOKUP($C2587, '[2]county pop 2010-2020'!$H$2:$T$3195,X$1,0)</f>
        <v>2200</v>
      </c>
      <c r="Y2587" s="27">
        <f>VLOOKUP($C2587, '[2]county pop 2010-2020'!$H$2:$T$3195,Y$1,0)</f>
        <v>2185</v>
      </c>
      <c r="Z2587" s="27">
        <f>VLOOKUP($C2587, '[3]ODS_county pop 2020-2022'!$H$2:$K$3196,Z$1,0)</f>
        <v>1758</v>
      </c>
      <c r="AA2587" s="27">
        <f>VLOOKUP($C2587, '[3]ODS_county pop 2020-2022'!$H$2:$K$3196,AA$1,0)</f>
        <v>1734</v>
      </c>
      <c r="AB2587" s="27">
        <f>VLOOKUP($C2587, '[3]ODS_county pop 2020-2022'!$H$2:$K$3196,AB$1,0)</f>
        <v>1726</v>
      </c>
    </row>
    <row r="2588" spans="1:28" x14ac:dyDescent="0.3">
      <c r="A2588" s="20" t="s">
        <v>2202</v>
      </c>
      <c r="B2588" s="20" t="s">
        <v>3722</v>
      </c>
      <c r="C2588" s="18" t="str">
        <f t="shared" si="48"/>
        <v>.Dimmit County, Texas</v>
      </c>
      <c r="D2588" s="20" t="s">
        <v>2074</v>
      </c>
      <c r="F2588" s="27">
        <f>VLOOKUP($C2588, '[1]ODS_county pop 2000-2010'!$H$2:$T$3195,F$1,0)</f>
        <v>10205</v>
      </c>
      <c r="G2588" s="27">
        <f>VLOOKUP($C2588, '[1]ODS_county pop 2000-2010'!$H$2:$T$3195,G$1,0)</f>
        <v>10030</v>
      </c>
      <c r="H2588" s="27">
        <f>VLOOKUP($C2588, '[1]ODS_county pop 2000-2010'!$H$2:$T$3195,H$1,0)</f>
        <v>10042</v>
      </c>
      <c r="I2588" s="27">
        <f>VLOOKUP($C2588, '[1]ODS_county pop 2000-2010'!$H$2:$T$3195,I$1,0)</f>
        <v>10075</v>
      </c>
      <c r="J2588" s="27">
        <f>VLOOKUP($C2588, '[1]ODS_county pop 2000-2010'!$H$2:$T$3195,J$1,0)</f>
        <v>9964</v>
      </c>
      <c r="K2588" s="27">
        <f>VLOOKUP($C2588, '[1]ODS_county pop 2000-2010'!$H$2:$T$3195,K$1,0)</f>
        <v>10031</v>
      </c>
      <c r="L2588" s="27">
        <f>VLOOKUP($C2588, '[1]ODS_county pop 2000-2010'!$H$2:$T$3195,L$1,0)</f>
        <v>9972</v>
      </c>
      <c r="M2588" s="27">
        <f>VLOOKUP($C2588, '[1]ODS_county pop 2000-2010'!$H$2:$T$3195,M$1,0)</f>
        <v>9845</v>
      </c>
      <c r="N2588" s="27">
        <f>VLOOKUP($C2588, '[1]ODS_county pop 2000-2010'!$H$2:$T$3195,N$1,0)</f>
        <v>9833</v>
      </c>
      <c r="O2588" s="27">
        <f>VLOOKUP($C2588, '[1]ODS_county pop 2000-2010'!$H$2:$T$3195,O$1,0)</f>
        <v>9848</v>
      </c>
      <c r="P2588" s="27">
        <f>VLOOKUP($C2588, '[2]county pop 2010-2020'!$H$2:$T$3195,P$1,0)</f>
        <v>9996</v>
      </c>
      <c r="Q2588" s="27">
        <f>VLOOKUP($C2588, '[2]county pop 2010-2020'!$H$2:$T$3195,Q$1,0)</f>
        <v>10109</v>
      </c>
      <c r="R2588" s="27">
        <f>VLOOKUP($C2588, '[2]county pop 2010-2020'!$H$2:$T$3195,R$1,0)</f>
        <v>10472</v>
      </c>
      <c r="S2588" s="27">
        <f>VLOOKUP($C2588, '[2]county pop 2010-2020'!$H$2:$T$3195,S$1,0)</f>
        <v>10898</v>
      </c>
      <c r="T2588" s="27">
        <f>VLOOKUP($C2588, '[2]county pop 2010-2020'!$H$2:$T$3195,T$1,0)</f>
        <v>10993</v>
      </c>
      <c r="U2588" s="27">
        <f>VLOOKUP($C2588, '[2]county pop 2010-2020'!$H$2:$T$3195,U$1,0)</f>
        <v>10914</v>
      </c>
      <c r="V2588" s="27">
        <f>VLOOKUP($C2588, '[2]county pop 2010-2020'!$H$2:$T$3195,V$1,0)</f>
        <v>10676</v>
      </c>
      <c r="W2588" s="27">
        <f>VLOOKUP($C2588, '[2]county pop 2010-2020'!$H$2:$T$3195,W$1,0)</f>
        <v>10281</v>
      </c>
      <c r="X2588" s="27">
        <f>VLOOKUP($C2588, '[2]county pop 2010-2020'!$H$2:$T$3195,X$1,0)</f>
        <v>10176</v>
      </c>
      <c r="Y2588" s="27">
        <f>VLOOKUP($C2588, '[2]county pop 2010-2020'!$H$2:$T$3195,Y$1,0)</f>
        <v>10104</v>
      </c>
      <c r="Z2588" s="27">
        <f>VLOOKUP($C2588, '[3]ODS_county pop 2020-2022'!$H$2:$K$3196,Z$1,0)</f>
        <v>8577</v>
      </c>
      <c r="AA2588" s="27">
        <f>VLOOKUP($C2588, '[3]ODS_county pop 2020-2022'!$H$2:$K$3196,AA$1,0)</f>
        <v>8479</v>
      </c>
      <c r="AB2588" s="27">
        <f>VLOOKUP($C2588, '[3]ODS_county pop 2020-2022'!$H$2:$K$3196,AB$1,0)</f>
        <v>8387</v>
      </c>
    </row>
    <row r="2589" spans="1:28" x14ac:dyDescent="0.3">
      <c r="A2589" s="20" t="s">
        <v>2202</v>
      </c>
      <c r="B2589" s="20" t="s">
        <v>3723</v>
      </c>
      <c r="C2589" s="18" t="str">
        <f t="shared" si="48"/>
        <v>.Donley County, Texas</v>
      </c>
      <c r="D2589" s="20" t="s">
        <v>2356</v>
      </c>
      <c r="F2589" s="27">
        <f>VLOOKUP($C2589, '[1]ODS_county pop 2000-2010'!$H$2:$T$3195,F$1,0)</f>
        <v>3814</v>
      </c>
      <c r="G2589" s="27">
        <f>VLOOKUP($C2589, '[1]ODS_county pop 2000-2010'!$H$2:$T$3195,G$1,0)</f>
        <v>3829</v>
      </c>
      <c r="H2589" s="27">
        <f>VLOOKUP($C2589, '[1]ODS_county pop 2000-2010'!$H$2:$T$3195,H$1,0)</f>
        <v>3825</v>
      </c>
      <c r="I2589" s="27">
        <f>VLOOKUP($C2589, '[1]ODS_county pop 2000-2010'!$H$2:$T$3195,I$1,0)</f>
        <v>3898</v>
      </c>
      <c r="J2589" s="27">
        <f>VLOOKUP($C2589, '[1]ODS_county pop 2000-2010'!$H$2:$T$3195,J$1,0)</f>
        <v>3915</v>
      </c>
      <c r="K2589" s="27">
        <f>VLOOKUP($C2589, '[1]ODS_county pop 2000-2010'!$H$2:$T$3195,K$1,0)</f>
        <v>3833</v>
      </c>
      <c r="L2589" s="27">
        <f>VLOOKUP($C2589, '[1]ODS_county pop 2000-2010'!$H$2:$T$3195,L$1,0)</f>
        <v>3779</v>
      </c>
      <c r="M2589" s="27">
        <f>VLOOKUP($C2589, '[1]ODS_county pop 2000-2010'!$H$2:$T$3195,M$1,0)</f>
        <v>3806</v>
      </c>
      <c r="N2589" s="27">
        <f>VLOOKUP($C2589, '[1]ODS_county pop 2000-2010'!$H$2:$T$3195,N$1,0)</f>
        <v>3688</v>
      </c>
      <c r="O2589" s="27">
        <f>VLOOKUP($C2589, '[1]ODS_county pop 2000-2010'!$H$2:$T$3195,O$1,0)</f>
        <v>3670</v>
      </c>
      <c r="P2589" s="27">
        <f>VLOOKUP($C2589, '[2]county pop 2010-2020'!$H$2:$T$3195,P$1,0)</f>
        <v>3677</v>
      </c>
      <c r="Q2589" s="27">
        <f>VLOOKUP($C2589, '[2]county pop 2010-2020'!$H$2:$T$3195,Q$1,0)</f>
        <v>3686</v>
      </c>
      <c r="R2589" s="27">
        <f>VLOOKUP($C2589, '[2]county pop 2010-2020'!$H$2:$T$3195,R$1,0)</f>
        <v>3645</v>
      </c>
      <c r="S2589" s="27">
        <f>VLOOKUP($C2589, '[2]county pop 2010-2020'!$H$2:$T$3195,S$1,0)</f>
        <v>3561</v>
      </c>
      <c r="T2589" s="27">
        <f>VLOOKUP($C2589, '[2]county pop 2010-2020'!$H$2:$T$3195,T$1,0)</f>
        <v>3483</v>
      </c>
      <c r="U2589" s="27">
        <f>VLOOKUP($C2589, '[2]county pop 2010-2020'!$H$2:$T$3195,U$1,0)</f>
        <v>3390</v>
      </c>
      <c r="V2589" s="27">
        <f>VLOOKUP($C2589, '[2]county pop 2010-2020'!$H$2:$T$3195,V$1,0)</f>
        <v>3387</v>
      </c>
      <c r="W2589" s="27">
        <f>VLOOKUP($C2589, '[2]county pop 2010-2020'!$H$2:$T$3195,W$1,0)</f>
        <v>3334</v>
      </c>
      <c r="X2589" s="27">
        <f>VLOOKUP($C2589, '[2]county pop 2010-2020'!$H$2:$T$3195,X$1,0)</f>
        <v>3292</v>
      </c>
      <c r="Y2589" s="27">
        <f>VLOOKUP($C2589, '[2]county pop 2010-2020'!$H$2:$T$3195,Y$1,0)</f>
        <v>3263</v>
      </c>
      <c r="Z2589" s="27">
        <f>VLOOKUP($C2589, '[3]ODS_county pop 2020-2022'!$H$2:$K$3196,Z$1,0)</f>
        <v>3279</v>
      </c>
      <c r="AA2589" s="27">
        <f>VLOOKUP($C2589, '[3]ODS_county pop 2020-2022'!$H$2:$K$3196,AA$1,0)</f>
        <v>3364</v>
      </c>
      <c r="AB2589" s="27">
        <f>VLOOKUP($C2589, '[3]ODS_county pop 2020-2022'!$H$2:$K$3196,AB$1,0)</f>
        <v>3339</v>
      </c>
    </row>
    <row r="2590" spans="1:28" x14ac:dyDescent="0.3">
      <c r="A2590" s="20" t="s">
        <v>2202</v>
      </c>
      <c r="B2590" s="20" t="s">
        <v>2489</v>
      </c>
      <c r="C2590" s="18" t="str">
        <f t="shared" si="48"/>
        <v>.Duval County, Texas</v>
      </c>
      <c r="D2590" s="20" t="s">
        <v>2074</v>
      </c>
      <c r="F2590" s="27">
        <f>VLOOKUP($C2590, '[1]ODS_county pop 2000-2010'!$H$2:$T$3195,F$1,0)</f>
        <v>13073</v>
      </c>
      <c r="G2590" s="27">
        <f>VLOOKUP($C2590, '[1]ODS_county pop 2000-2010'!$H$2:$T$3195,G$1,0)</f>
        <v>12830</v>
      </c>
      <c r="H2590" s="27">
        <f>VLOOKUP($C2590, '[1]ODS_county pop 2000-2010'!$H$2:$T$3195,H$1,0)</f>
        <v>12707</v>
      </c>
      <c r="I2590" s="27">
        <f>VLOOKUP($C2590, '[1]ODS_county pop 2000-2010'!$H$2:$T$3195,I$1,0)</f>
        <v>12570</v>
      </c>
      <c r="J2590" s="27">
        <f>VLOOKUP($C2590, '[1]ODS_county pop 2000-2010'!$H$2:$T$3195,J$1,0)</f>
        <v>12539</v>
      </c>
      <c r="K2590" s="27">
        <f>VLOOKUP($C2590, '[1]ODS_county pop 2000-2010'!$H$2:$T$3195,K$1,0)</f>
        <v>12426</v>
      </c>
      <c r="L2590" s="27">
        <f>VLOOKUP($C2590, '[1]ODS_county pop 2000-2010'!$H$2:$T$3195,L$1,0)</f>
        <v>12298</v>
      </c>
      <c r="M2590" s="27">
        <f>VLOOKUP($C2590, '[1]ODS_county pop 2000-2010'!$H$2:$T$3195,M$1,0)</f>
        <v>12097</v>
      </c>
      <c r="N2590" s="27">
        <f>VLOOKUP($C2590, '[1]ODS_county pop 2000-2010'!$H$2:$T$3195,N$1,0)</f>
        <v>11945</v>
      </c>
      <c r="O2590" s="27">
        <f>VLOOKUP($C2590, '[1]ODS_county pop 2000-2010'!$H$2:$T$3195,O$1,0)</f>
        <v>11917</v>
      </c>
      <c r="P2590" s="27">
        <f>VLOOKUP($C2590, '[2]county pop 2010-2020'!$H$2:$T$3195,P$1,0)</f>
        <v>11782</v>
      </c>
      <c r="Q2590" s="27">
        <f>VLOOKUP($C2590, '[2]county pop 2010-2020'!$H$2:$T$3195,Q$1,0)</f>
        <v>11778</v>
      </c>
      <c r="R2590" s="27">
        <f>VLOOKUP($C2590, '[2]county pop 2010-2020'!$H$2:$T$3195,R$1,0)</f>
        <v>11564</v>
      </c>
      <c r="S2590" s="27">
        <f>VLOOKUP($C2590, '[2]county pop 2010-2020'!$H$2:$T$3195,S$1,0)</f>
        <v>11563</v>
      </c>
      <c r="T2590" s="27">
        <f>VLOOKUP($C2590, '[2]county pop 2010-2020'!$H$2:$T$3195,T$1,0)</f>
        <v>11487</v>
      </c>
      <c r="U2590" s="27">
        <f>VLOOKUP($C2590, '[2]county pop 2010-2020'!$H$2:$T$3195,U$1,0)</f>
        <v>11313</v>
      </c>
      <c r="V2590" s="27">
        <f>VLOOKUP($C2590, '[2]county pop 2010-2020'!$H$2:$T$3195,V$1,0)</f>
        <v>11411</v>
      </c>
      <c r="W2590" s="27">
        <f>VLOOKUP($C2590, '[2]county pop 2010-2020'!$H$2:$T$3195,W$1,0)</f>
        <v>11239</v>
      </c>
      <c r="X2590" s="27">
        <f>VLOOKUP($C2590, '[2]county pop 2010-2020'!$H$2:$T$3195,X$1,0)</f>
        <v>11124</v>
      </c>
      <c r="Y2590" s="27">
        <f>VLOOKUP($C2590, '[2]county pop 2010-2020'!$H$2:$T$3195,Y$1,0)</f>
        <v>11139</v>
      </c>
      <c r="Z2590" s="27">
        <f>VLOOKUP($C2590, '[3]ODS_county pop 2020-2022'!$H$2:$K$3196,Z$1,0)</f>
        <v>9807</v>
      </c>
      <c r="AA2590" s="27">
        <f>VLOOKUP($C2590, '[3]ODS_county pop 2020-2022'!$H$2:$K$3196,AA$1,0)</f>
        <v>10003</v>
      </c>
      <c r="AB2590" s="27">
        <f>VLOOKUP($C2590, '[3]ODS_county pop 2020-2022'!$H$2:$K$3196,AB$1,0)</f>
        <v>9888</v>
      </c>
    </row>
    <row r="2591" spans="1:28" x14ac:dyDescent="0.3">
      <c r="A2591" s="20" t="s">
        <v>2202</v>
      </c>
      <c r="B2591" s="20" t="s">
        <v>3724</v>
      </c>
      <c r="C2591" s="18" t="str">
        <f t="shared" si="48"/>
        <v>.Eastland County, Texas</v>
      </c>
      <c r="D2591" s="20" t="s">
        <v>2084</v>
      </c>
      <c r="F2591" s="27">
        <f>VLOOKUP($C2591, '[1]ODS_county pop 2000-2010'!$H$2:$T$3195,F$1,0)</f>
        <v>18289</v>
      </c>
      <c r="G2591" s="27">
        <f>VLOOKUP($C2591, '[1]ODS_county pop 2000-2010'!$H$2:$T$3195,G$1,0)</f>
        <v>18061</v>
      </c>
      <c r="H2591" s="27">
        <f>VLOOKUP($C2591, '[1]ODS_county pop 2000-2010'!$H$2:$T$3195,H$1,0)</f>
        <v>18252</v>
      </c>
      <c r="I2591" s="27">
        <f>VLOOKUP($C2591, '[1]ODS_county pop 2000-2010'!$H$2:$T$3195,I$1,0)</f>
        <v>18333</v>
      </c>
      <c r="J2591" s="27">
        <f>VLOOKUP($C2591, '[1]ODS_county pop 2000-2010'!$H$2:$T$3195,J$1,0)</f>
        <v>18442</v>
      </c>
      <c r="K2591" s="27">
        <f>VLOOKUP($C2591, '[1]ODS_county pop 2000-2010'!$H$2:$T$3195,K$1,0)</f>
        <v>18533</v>
      </c>
      <c r="L2591" s="27">
        <f>VLOOKUP($C2591, '[1]ODS_county pop 2000-2010'!$H$2:$T$3195,L$1,0)</f>
        <v>18545</v>
      </c>
      <c r="M2591" s="27">
        <f>VLOOKUP($C2591, '[1]ODS_county pop 2000-2010'!$H$2:$T$3195,M$1,0)</f>
        <v>18636</v>
      </c>
      <c r="N2591" s="27">
        <f>VLOOKUP($C2591, '[1]ODS_county pop 2000-2010'!$H$2:$T$3195,N$1,0)</f>
        <v>18520</v>
      </c>
      <c r="O2591" s="27">
        <f>VLOOKUP($C2591, '[1]ODS_county pop 2000-2010'!$H$2:$T$3195,O$1,0)</f>
        <v>18497</v>
      </c>
      <c r="P2591" s="27">
        <f>VLOOKUP($C2591, '[2]county pop 2010-2020'!$H$2:$T$3195,P$1,0)</f>
        <v>18583</v>
      </c>
      <c r="Q2591" s="27">
        <f>VLOOKUP($C2591, '[2]county pop 2010-2020'!$H$2:$T$3195,Q$1,0)</f>
        <v>18583</v>
      </c>
      <c r="R2591" s="27">
        <f>VLOOKUP($C2591, '[2]county pop 2010-2020'!$H$2:$T$3195,R$1,0)</f>
        <v>18461</v>
      </c>
      <c r="S2591" s="27">
        <f>VLOOKUP($C2591, '[2]county pop 2010-2020'!$H$2:$T$3195,S$1,0)</f>
        <v>18279</v>
      </c>
      <c r="T2591" s="27">
        <f>VLOOKUP($C2591, '[2]county pop 2010-2020'!$H$2:$T$3195,T$1,0)</f>
        <v>18259</v>
      </c>
      <c r="U2591" s="27">
        <f>VLOOKUP($C2591, '[2]county pop 2010-2020'!$H$2:$T$3195,U$1,0)</f>
        <v>18151</v>
      </c>
      <c r="V2591" s="27">
        <f>VLOOKUP($C2591, '[2]county pop 2010-2020'!$H$2:$T$3195,V$1,0)</f>
        <v>18233</v>
      </c>
      <c r="W2591" s="27">
        <f>VLOOKUP($C2591, '[2]county pop 2010-2020'!$H$2:$T$3195,W$1,0)</f>
        <v>18278</v>
      </c>
      <c r="X2591" s="27">
        <f>VLOOKUP($C2591, '[2]county pop 2010-2020'!$H$2:$T$3195,X$1,0)</f>
        <v>18278</v>
      </c>
      <c r="Y2591" s="27">
        <f>VLOOKUP($C2591, '[2]county pop 2010-2020'!$H$2:$T$3195,Y$1,0)</f>
        <v>18267</v>
      </c>
      <c r="Z2591" s="27">
        <f>VLOOKUP($C2591, '[3]ODS_county pop 2020-2022'!$H$2:$K$3196,Z$1,0)</f>
        <v>17775</v>
      </c>
      <c r="AA2591" s="27">
        <f>VLOOKUP($C2591, '[3]ODS_county pop 2020-2022'!$H$2:$K$3196,AA$1,0)</f>
        <v>17834</v>
      </c>
      <c r="AB2591" s="27">
        <f>VLOOKUP($C2591, '[3]ODS_county pop 2020-2022'!$H$2:$K$3196,AB$1,0)</f>
        <v>17944</v>
      </c>
    </row>
    <row r="2592" spans="1:28" x14ac:dyDescent="0.3">
      <c r="A2592" s="20" t="s">
        <v>2202</v>
      </c>
      <c r="B2592" s="20" t="s">
        <v>3725</v>
      </c>
      <c r="C2592" s="18" t="str">
        <f t="shared" si="48"/>
        <v>.Ector County, Texas</v>
      </c>
      <c r="D2592" s="20" t="s">
        <v>2358</v>
      </c>
      <c r="F2592" s="27">
        <f>VLOOKUP($C2592, '[1]ODS_county pop 2000-2010'!$H$2:$T$3195,F$1,0)</f>
        <v>121124</v>
      </c>
      <c r="G2592" s="27">
        <f>VLOOKUP($C2592, '[1]ODS_county pop 2000-2010'!$H$2:$T$3195,G$1,0)</f>
        <v>120802</v>
      </c>
      <c r="H2592" s="27">
        <f>VLOOKUP($C2592, '[1]ODS_county pop 2000-2010'!$H$2:$T$3195,H$1,0)</f>
        <v>122199</v>
      </c>
      <c r="I2592" s="27">
        <f>VLOOKUP($C2592, '[1]ODS_county pop 2000-2010'!$H$2:$T$3195,I$1,0)</f>
        <v>122739</v>
      </c>
      <c r="J2592" s="27">
        <f>VLOOKUP($C2592, '[1]ODS_county pop 2000-2010'!$H$2:$T$3195,J$1,0)</f>
        <v>124163</v>
      </c>
      <c r="K2592" s="27">
        <f>VLOOKUP($C2592, '[1]ODS_county pop 2000-2010'!$H$2:$T$3195,K$1,0)</f>
        <v>125378</v>
      </c>
      <c r="L2592" s="27">
        <f>VLOOKUP($C2592, '[1]ODS_county pop 2000-2010'!$H$2:$T$3195,L$1,0)</f>
        <v>127476</v>
      </c>
      <c r="M2592" s="27">
        <f>VLOOKUP($C2592, '[1]ODS_county pop 2000-2010'!$H$2:$T$3195,M$1,0)</f>
        <v>130459</v>
      </c>
      <c r="N2592" s="27">
        <f>VLOOKUP($C2592, '[1]ODS_county pop 2000-2010'!$H$2:$T$3195,N$1,0)</f>
        <v>133064</v>
      </c>
      <c r="O2592" s="27">
        <f>VLOOKUP($C2592, '[1]ODS_county pop 2000-2010'!$H$2:$T$3195,O$1,0)</f>
        <v>136930</v>
      </c>
      <c r="P2592" s="27">
        <f>VLOOKUP($C2592, '[2]county pop 2010-2020'!$H$2:$T$3195,P$1,0)</f>
        <v>137130</v>
      </c>
      <c r="Q2592" s="27">
        <f>VLOOKUP($C2592, '[2]county pop 2010-2020'!$H$2:$T$3195,Q$1,0)</f>
        <v>139631</v>
      </c>
      <c r="R2592" s="27">
        <f>VLOOKUP($C2592, '[2]county pop 2010-2020'!$H$2:$T$3195,R$1,0)</f>
        <v>144472</v>
      </c>
      <c r="S2592" s="27">
        <f>VLOOKUP($C2592, '[2]county pop 2010-2020'!$H$2:$T$3195,S$1,0)</f>
        <v>149629</v>
      </c>
      <c r="T2592" s="27">
        <f>VLOOKUP($C2592, '[2]county pop 2010-2020'!$H$2:$T$3195,T$1,0)</f>
        <v>154553</v>
      </c>
      <c r="U2592" s="27">
        <f>VLOOKUP($C2592, '[2]county pop 2010-2020'!$H$2:$T$3195,U$1,0)</f>
        <v>159859</v>
      </c>
      <c r="V2592" s="27">
        <f>VLOOKUP($C2592, '[2]county pop 2010-2020'!$H$2:$T$3195,V$1,0)</f>
        <v>157748</v>
      </c>
      <c r="W2592" s="27">
        <f>VLOOKUP($C2592, '[2]county pop 2010-2020'!$H$2:$T$3195,W$1,0)</f>
        <v>156823</v>
      </c>
      <c r="X2592" s="27">
        <f>VLOOKUP($C2592, '[2]county pop 2010-2020'!$H$2:$T$3195,X$1,0)</f>
        <v>161859</v>
      </c>
      <c r="Y2592" s="27">
        <f>VLOOKUP($C2592, '[2]county pop 2010-2020'!$H$2:$T$3195,Y$1,0)</f>
        <v>166204</v>
      </c>
      <c r="Z2592" s="27">
        <f>VLOOKUP($C2592, '[3]ODS_county pop 2020-2022'!$H$2:$K$3196,Z$1,0)</f>
        <v>165485</v>
      </c>
      <c r="AA2592" s="27">
        <f>VLOOKUP($C2592, '[3]ODS_county pop 2020-2022'!$H$2:$K$3196,AA$1,0)</f>
        <v>160764</v>
      </c>
      <c r="AB2592" s="27">
        <f>VLOOKUP($C2592, '[3]ODS_county pop 2020-2022'!$H$2:$K$3196,AB$1,0)</f>
        <v>160869</v>
      </c>
    </row>
    <row r="2593" spans="1:28" x14ac:dyDescent="0.3">
      <c r="A2593" s="20" t="s">
        <v>2202</v>
      </c>
      <c r="B2593" s="20" t="s">
        <v>2684</v>
      </c>
      <c r="C2593" s="18" t="str">
        <f t="shared" si="48"/>
        <v>.Edwards County, Texas</v>
      </c>
      <c r="D2593" s="20" t="s">
        <v>2074</v>
      </c>
      <c r="F2593" s="27">
        <f>VLOOKUP($C2593, '[1]ODS_county pop 2000-2010'!$H$2:$T$3195,F$1,0)</f>
        <v>2160</v>
      </c>
      <c r="G2593" s="27">
        <f>VLOOKUP($C2593, '[1]ODS_county pop 2000-2010'!$H$2:$T$3195,G$1,0)</f>
        <v>2070</v>
      </c>
      <c r="H2593" s="27">
        <f>VLOOKUP($C2593, '[1]ODS_county pop 2000-2010'!$H$2:$T$3195,H$1,0)</f>
        <v>2056</v>
      </c>
      <c r="I2593" s="27">
        <f>VLOOKUP($C2593, '[1]ODS_county pop 2000-2010'!$H$2:$T$3195,I$1,0)</f>
        <v>2042</v>
      </c>
      <c r="J2593" s="27">
        <f>VLOOKUP($C2593, '[1]ODS_county pop 2000-2010'!$H$2:$T$3195,J$1,0)</f>
        <v>2027</v>
      </c>
      <c r="K2593" s="27">
        <f>VLOOKUP($C2593, '[1]ODS_county pop 2000-2010'!$H$2:$T$3195,K$1,0)</f>
        <v>2011</v>
      </c>
      <c r="L2593" s="27">
        <f>VLOOKUP($C2593, '[1]ODS_county pop 2000-2010'!$H$2:$T$3195,L$1,0)</f>
        <v>1995</v>
      </c>
      <c r="M2593" s="27">
        <f>VLOOKUP($C2593, '[1]ODS_county pop 2000-2010'!$H$2:$T$3195,M$1,0)</f>
        <v>2062</v>
      </c>
      <c r="N2593" s="27">
        <f>VLOOKUP($C2593, '[1]ODS_county pop 2000-2010'!$H$2:$T$3195,N$1,0)</f>
        <v>2084</v>
      </c>
      <c r="O2593" s="27">
        <f>VLOOKUP($C2593, '[1]ODS_county pop 2000-2010'!$H$2:$T$3195,O$1,0)</f>
        <v>2012</v>
      </c>
      <c r="P2593" s="27">
        <f>VLOOKUP($C2593, '[2]county pop 2010-2020'!$H$2:$T$3195,P$1,0)</f>
        <v>2002</v>
      </c>
      <c r="Q2593" s="27">
        <f>VLOOKUP($C2593, '[2]county pop 2010-2020'!$H$2:$T$3195,Q$1,0)</f>
        <v>1979</v>
      </c>
      <c r="R2593" s="27">
        <f>VLOOKUP($C2593, '[2]county pop 2010-2020'!$H$2:$T$3195,R$1,0)</f>
        <v>1990</v>
      </c>
      <c r="S2593" s="27">
        <f>VLOOKUP($C2593, '[2]county pop 2010-2020'!$H$2:$T$3195,S$1,0)</f>
        <v>1899</v>
      </c>
      <c r="T2593" s="27">
        <f>VLOOKUP($C2593, '[2]county pop 2010-2020'!$H$2:$T$3195,T$1,0)</f>
        <v>1904</v>
      </c>
      <c r="U2593" s="27">
        <f>VLOOKUP($C2593, '[2]county pop 2010-2020'!$H$2:$T$3195,U$1,0)</f>
        <v>1911</v>
      </c>
      <c r="V2593" s="27">
        <f>VLOOKUP($C2593, '[2]county pop 2010-2020'!$H$2:$T$3195,V$1,0)</f>
        <v>1915</v>
      </c>
      <c r="W2593" s="27">
        <f>VLOOKUP($C2593, '[2]county pop 2010-2020'!$H$2:$T$3195,W$1,0)</f>
        <v>1931</v>
      </c>
      <c r="X2593" s="27">
        <f>VLOOKUP($C2593, '[2]county pop 2010-2020'!$H$2:$T$3195,X$1,0)</f>
        <v>1903</v>
      </c>
      <c r="Y2593" s="27">
        <f>VLOOKUP($C2593, '[2]county pop 2010-2020'!$H$2:$T$3195,Y$1,0)</f>
        <v>1915</v>
      </c>
      <c r="Z2593" s="27">
        <f>VLOOKUP($C2593, '[3]ODS_county pop 2020-2022'!$H$2:$K$3196,Z$1,0)</f>
        <v>1424</v>
      </c>
      <c r="AA2593" s="27">
        <f>VLOOKUP($C2593, '[3]ODS_county pop 2020-2022'!$H$2:$K$3196,AA$1,0)</f>
        <v>1431</v>
      </c>
      <c r="AB2593" s="27">
        <f>VLOOKUP($C2593, '[3]ODS_county pop 2020-2022'!$H$2:$K$3196,AB$1,0)</f>
        <v>1422</v>
      </c>
    </row>
    <row r="2594" spans="1:28" x14ac:dyDescent="0.3">
      <c r="A2594" s="20" t="s">
        <v>2202</v>
      </c>
      <c r="B2594" s="20" t="s">
        <v>2431</v>
      </c>
      <c r="C2594" s="18" t="str">
        <f t="shared" si="48"/>
        <v>.El Paso County, Texas</v>
      </c>
      <c r="D2594" s="20" t="s">
        <v>2358</v>
      </c>
      <c r="F2594" s="27">
        <f>VLOOKUP($C2594, '[1]ODS_county pop 2000-2010'!$H$2:$T$3195,F$1,0)</f>
        <v>679568</v>
      </c>
      <c r="G2594" s="27">
        <f>VLOOKUP($C2594, '[1]ODS_county pop 2000-2010'!$H$2:$T$3195,G$1,0)</f>
        <v>689163</v>
      </c>
      <c r="H2594" s="27">
        <f>VLOOKUP($C2594, '[1]ODS_county pop 2000-2010'!$H$2:$T$3195,H$1,0)</f>
        <v>696446</v>
      </c>
      <c r="I2594" s="27">
        <f>VLOOKUP($C2594, '[1]ODS_county pop 2000-2010'!$H$2:$T$3195,I$1,0)</f>
        <v>705200</v>
      </c>
      <c r="J2594" s="27">
        <f>VLOOKUP($C2594, '[1]ODS_county pop 2000-2010'!$H$2:$T$3195,J$1,0)</f>
        <v>717652</v>
      </c>
      <c r="K2594" s="27">
        <f>VLOOKUP($C2594, '[1]ODS_county pop 2000-2010'!$H$2:$T$3195,K$1,0)</f>
        <v>728095</v>
      </c>
      <c r="L2594" s="27">
        <f>VLOOKUP($C2594, '[1]ODS_county pop 2000-2010'!$H$2:$T$3195,L$1,0)</f>
        <v>744795</v>
      </c>
      <c r="M2594" s="27">
        <f>VLOOKUP($C2594, '[1]ODS_county pop 2000-2010'!$H$2:$T$3195,M$1,0)</f>
        <v>755578</v>
      </c>
      <c r="N2594" s="27">
        <f>VLOOKUP($C2594, '[1]ODS_county pop 2000-2010'!$H$2:$T$3195,N$1,0)</f>
        <v>769930</v>
      </c>
      <c r="O2594" s="27">
        <f>VLOOKUP($C2594, '[1]ODS_county pop 2000-2010'!$H$2:$T$3195,O$1,0)</f>
        <v>786759</v>
      </c>
      <c r="P2594" s="27">
        <f>VLOOKUP($C2594, '[2]county pop 2010-2020'!$H$2:$T$3195,P$1,0)</f>
        <v>800647</v>
      </c>
      <c r="Q2594" s="27">
        <f>VLOOKUP($C2594, '[2]county pop 2010-2020'!$H$2:$T$3195,Q$1,0)</f>
        <v>819796</v>
      </c>
      <c r="R2594" s="27">
        <f>VLOOKUP($C2594, '[2]county pop 2010-2020'!$H$2:$T$3195,R$1,0)</f>
        <v>832118</v>
      </c>
      <c r="S2594" s="27">
        <f>VLOOKUP($C2594, '[2]county pop 2010-2020'!$H$2:$T$3195,S$1,0)</f>
        <v>830585</v>
      </c>
      <c r="T2594" s="27">
        <f>VLOOKUP($C2594, '[2]county pop 2010-2020'!$H$2:$T$3195,T$1,0)</f>
        <v>833370</v>
      </c>
      <c r="U2594" s="27">
        <f>VLOOKUP($C2594, '[2]county pop 2010-2020'!$H$2:$T$3195,U$1,0)</f>
        <v>831382</v>
      </c>
      <c r="V2594" s="27">
        <f>VLOOKUP($C2594, '[2]county pop 2010-2020'!$H$2:$T$3195,V$1,0)</f>
        <v>834112</v>
      </c>
      <c r="W2594" s="27">
        <f>VLOOKUP($C2594, '[2]county pop 2010-2020'!$H$2:$T$3195,W$1,0)</f>
        <v>836087</v>
      </c>
      <c r="X2594" s="27">
        <f>VLOOKUP($C2594, '[2]county pop 2010-2020'!$H$2:$T$3195,X$1,0)</f>
        <v>835590</v>
      </c>
      <c r="Y2594" s="27">
        <f>VLOOKUP($C2594, '[2]county pop 2010-2020'!$H$2:$T$3195,Y$1,0)</f>
        <v>837501</v>
      </c>
      <c r="Z2594" s="27">
        <f>VLOOKUP($C2594, '[3]ODS_county pop 2020-2022'!$H$2:$K$3196,Z$1,0)</f>
        <v>866547</v>
      </c>
      <c r="AA2594" s="27">
        <f>VLOOKUP($C2594, '[3]ODS_county pop 2020-2022'!$H$2:$K$3196,AA$1,0)</f>
        <v>868086</v>
      </c>
      <c r="AB2594" s="27">
        <f>VLOOKUP($C2594, '[3]ODS_county pop 2020-2022'!$H$2:$K$3196,AB$1,0)</f>
        <v>868763</v>
      </c>
    </row>
    <row r="2595" spans="1:28" x14ac:dyDescent="0.3">
      <c r="A2595" s="20" t="s">
        <v>2202</v>
      </c>
      <c r="B2595" s="20" t="s">
        <v>2821</v>
      </c>
      <c r="C2595" s="18" t="str">
        <f t="shared" si="48"/>
        <v>.Ellis County, Texas</v>
      </c>
      <c r="D2595" s="20" t="s">
        <v>2074</v>
      </c>
      <c r="F2595" s="27">
        <f>VLOOKUP($C2595, '[1]ODS_county pop 2000-2010'!$H$2:$T$3195,F$1,0)</f>
        <v>111415</v>
      </c>
      <c r="G2595" s="27">
        <f>VLOOKUP($C2595, '[1]ODS_county pop 2000-2010'!$H$2:$T$3195,G$1,0)</f>
        <v>115286</v>
      </c>
      <c r="H2595" s="27">
        <f>VLOOKUP($C2595, '[1]ODS_county pop 2000-2010'!$H$2:$T$3195,H$1,0)</f>
        <v>118737</v>
      </c>
      <c r="I2595" s="27">
        <f>VLOOKUP($C2595, '[1]ODS_county pop 2000-2010'!$H$2:$T$3195,I$1,0)</f>
        <v>122620</v>
      </c>
      <c r="J2595" s="27">
        <f>VLOOKUP($C2595, '[1]ODS_county pop 2000-2010'!$H$2:$T$3195,J$1,0)</f>
        <v>125733</v>
      </c>
      <c r="K2595" s="27">
        <f>VLOOKUP($C2595, '[1]ODS_county pop 2000-2010'!$H$2:$T$3195,K$1,0)</f>
        <v>129955</v>
      </c>
      <c r="L2595" s="27">
        <f>VLOOKUP($C2595, '[1]ODS_county pop 2000-2010'!$H$2:$T$3195,L$1,0)</f>
        <v>135276</v>
      </c>
      <c r="M2595" s="27">
        <f>VLOOKUP($C2595, '[1]ODS_county pop 2000-2010'!$H$2:$T$3195,M$1,0)</f>
        <v>139988</v>
      </c>
      <c r="N2595" s="27">
        <f>VLOOKUP($C2595, '[1]ODS_county pop 2000-2010'!$H$2:$T$3195,N$1,0)</f>
        <v>144394</v>
      </c>
      <c r="O2595" s="27">
        <f>VLOOKUP($C2595, '[1]ODS_county pop 2000-2010'!$H$2:$T$3195,O$1,0)</f>
        <v>147392</v>
      </c>
      <c r="P2595" s="27">
        <f>VLOOKUP($C2595, '[2]county pop 2010-2020'!$H$2:$T$3195,P$1,0)</f>
        <v>149610</v>
      </c>
      <c r="Q2595" s="27">
        <f>VLOOKUP($C2595, '[2]county pop 2010-2020'!$H$2:$T$3195,Q$1,0)</f>
        <v>152419</v>
      </c>
      <c r="R2595" s="27">
        <f>VLOOKUP($C2595, '[2]county pop 2010-2020'!$H$2:$T$3195,R$1,0)</f>
        <v>153779</v>
      </c>
      <c r="S2595" s="27">
        <f>VLOOKUP($C2595, '[2]county pop 2010-2020'!$H$2:$T$3195,S$1,0)</f>
        <v>155972</v>
      </c>
      <c r="T2595" s="27">
        <f>VLOOKUP($C2595, '[2]county pop 2010-2020'!$H$2:$T$3195,T$1,0)</f>
        <v>159239</v>
      </c>
      <c r="U2595" s="27">
        <f>VLOOKUP($C2595, '[2]county pop 2010-2020'!$H$2:$T$3195,U$1,0)</f>
        <v>163331</v>
      </c>
      <c r="V2595" s="27">
        <f>VLOOKUP($C2595, '[2]county pop 2010-2020'!$H$2:$T$3195,V$1,0)</f>
        <v>168367</v>
      </c>
      <c r="W2595" s="27">
        <f>VLOOKUP($C2595, '[2]county pop 2010-2020'!$H$2:$T$3195,W$1,0)</f>
        <v>173434</v>
      </c>
      <c r="X2595" s="27">
        <f>VLOOKUP($C2595, '[2]county pop 2010-2020'!$H$2:$T$3195,X$1,0)</f>
        <v>179094</v>
      </c>
      <c r="Y2595" s="27">
        <f>VLOOKUP($C2595, '[2]county pop 2010-2020'!$H$2:$T$3195,Y$1,0)</f>
        <v>184765</v>
      </c>
      <c r="Z2595" s="27">
        <f>VLOOKUP($C2595, '[3]ODS_county pop 2020-2022'!$H$2:$K$3196,Z$1,0)</f>
        <v>194295</v>
      </c>
      <c r="AA2595" s="27">
        <f>VLOOKUP($C2595, '[3]ODS_county pop 2020-2022'!$H$2:$K$3196,AA$1,0)</f>
        <v>203107</v>
      </c>
      <c r="AB2595" s="27">
        <f>VLOOKUP($C2595, '[3]ODS_county pop 2020-2022'!$H$2:$K$3196,AB$1,0)</f>
        <v>212182</v>
      </c>
    </row>
    <row r="2596" spans="1:28" x14ac:dyDescent="0.3">
      <c r="A2596" s="20" t="s">
        <v>2202</v>
      </c>
      <c r="B2596" s="20" t="s">
        <v>3726</v>
      </c>
      <c r="C2596" s="18" t="str">
        <f t="shared" si="48"/>
        <v>.Erath County, Texas</v>
      </c>
      <c r="D2596" s="20" t="s">
        <v>2074</v>
      </c>
      <c r="F2596" s="27">
        <f>VLOOKUP($C2596, '[1]ODS_county pop 2000-2010'!$H$2:$T$3195,F$1,0)</f>
        <v>32981</v>
      </c>
      <c r="G2596" s="27">
        <f>VLOOKUP($C2596, '[1]ODS_county pop 2000-2010'!$H$2:$T$3195,G$1,0)</f>
        <v>33045</v>
      </c>
      <c r="H2596" s="27">
        <f>VLOOKUP($C2596, '[1]ODS_county pop 2000-2010'!$H$2:$T$3195,H$1,0)</f>
        <v>33619</v>
      </c>
      <c r="I2596" s="27">
        <f>VLOOKUP($C2596, '[1]ODS_county pop 2000-2010'!$H$2:$T$3195,I$1,0)</f>
        <v>34131</v>
      </c>
      <c r="J2596" s="27">
        <f>VLOOKUP($C2596, '[1]ODS_county pop 2000-2010'!$H$2:$T$3195,J$1,0)</f>
        <v>34887</v>
      </c>
      <c r="K2596" s="27">
        <f>VLOOKUP($C2596, '[1]ODS_county pop 2000-2010'!$H$2:$T$3195,K$1,0)</f>
        <v>35336</v>
      </c>
      <c r="L2596" s="27">
        <f>VLOOKUP($C2596, '[1]ODS_county pop 2000-2010'!$H$2:$T$3195,L$1,0)</f>
        <v>36355</v>
      </c>
      <c r="M2596" s="27">
        <f>VLOOKUP($C2596, '[1]ODS_county pop 2000-2010'!$H$2:$T$3195,M$1,0)</f>
        <v>36678</v>
      </c>
      <c r="N2596" s="27">
        <f>VLOOKUP($C2596, '[1]ODS_county pop 2000-2010'!$H$2:$T$3195,N$1,0)</f>
        <v>37137</v>
      </c>
      <c r="O2596" s="27">
        <f>VLOOKUP($C2596, '[1]ODS_county pop 2000-2010'!$H$2:$T$3195,O$1,0)</f>
        <v>37594</v>
      </c>
      <c r="P2596" s="27">
        <f>VLOOKUP($C2596, '[2]county pop 2010-2020'!$H$2:$T$3195,P$1,0)</f>
        <v>37890</v>
      </c>
      <c r="Q2596" s="27">
        <f>VLOOKUP($C2596, '[2]county pop 2010-2020'!$H$2:$T$3195,Q$1,0)</f>
        <v>38925</v>
      </c>
      <c r="R2596" s="27">
        <f>VLOOKUP($C2596, '[2]county pop 2010-2020'!$H$2:$T$3195,R$1,0)</f>
        <v>39408</v>
      </c>
      <c r="S2596" s="27">
        <f>VLOOKUP($C2596, '[2]county pop 2010-2020'!$H$2:$T$3195,S$1,0)</f>
        <v>39893</v>
      </c>
      <c r="T2596" s="27">
        <f>VLOOKUP($C2596, '[2]county pop 2010-2020'!$H$2:$T$3195,T$1,0)</f>
        <v>40525</v>
      </c>
      <c r="U2596" s="27">
        <f>VLOOKUP($C2596, '[2]county pop 2010-2020'!$H$2:$T$3195,U$1,0)</f>
        <v>41200</v>
      </c>
      <c r="V2596" s="27">
        <f>VLOOKUP($C2596, '[2]county pop 2010-2020'!$H$2:$T$3195,V$1,0)</f>
        <v>41375</v>
      </c>
      <c r="W2596" s="27">
        <f>VLOOKUP($C2596, '[2]county pop 2010-2020'!$H$2:$T$3195,W$1,0)</f>
        <v>41744</v>
      </c>
      <c r="X2596" s="27">
        <f>VLOOKUP($C2596, '[2]county pop 2010-2020'!$H$2:$T$3195,X$1,0)</f>
        <v>42251</v>
      </c>
      <c r="Y2596" s="27">
        <f>VLOOKUP($C2596, '[2]county pop 2010-2020'!$H$2:$T$3195,Y$1,0)</f>
        <v>42536</v>
      </c>
      <c r="Z2596" s="27">
        <f>VLOOKUP($C2596, '[3]ODS_county pop 2020-2022'!$H$2:$K$3196,Z$1,0)</f>
        <v>42716</v>
      </c>
      <c r="AA2596" s="27">
        <f>VLOOKUP($C2596, '[3]ODS_county pop 2020-2022'!$H$2:$K$3196,AA$1,0)</f>
        <v>43389</v>
      </c>
      <c r="AB2596" s="27">
        <f>VLOOKUP($C2596, '[3]ODS_county pop 2020-2022'!$H$2:$K$3196,AB$1,0)</f>
        <v>43895</v>
      </c>
    </row>
    <row r="2597" spans="1:28" x14ac:dyDescent="0.3">
      <c r="A2597" s="20" t="s">
        <v>2202</v>
      </c>
      <c r="B2597" s="20" t="s">
        <v>3727</v>
      </c>
      <c r="C2597" s="18" t="str">
        <f t="shared" si="48"/>
        <v>.Falls County, Texas</v>
      </c>
      <c r="D2597" s="20" t="s">
        <v>2074</v>
      </c>
      <c r="F2597" s="27">
        <f>VLOOKUP($C2597, '[1]ODS_county pop 2000-2010'!$H$2:$T$3195,F$1,0)</f>
        <v>18563</v>
      </c>
      <c r="G2597" s="27">
        <f>VLOOKUP($C2597, '[1]ODS_county pop 2000-2010'!$H$2:$T$3195,G$1,0)</f>
        <v>18280</v>
      </c>
      <c r="H2597" s="27">
        <f>VLOOKUP($C2597, '[1]ODS_county pop 2000-2010'!$H$2:$T$3195,H$1,0)</f>
        <v>18090</v>
      </c>
      <c r="I2597" s="27">
        <f>VLOOKUP($C2597, '[1]ODS_county pop 2000-2010'!$H$2:$T$3195,I$1,0)</f>
        <v>18086</v>
      </c>
      <c r="J2597" s="27">
        <f>VLOOKUP($C2597, '[1]ODS_county pop 2000-2010'!$H$2:$T$3195,J$1,0)</f>
        <v>18066</v>
      </c>
      <c r="K2597" s="27">
        <f>VLOOKUP($C2597, '[1]ODS_county pop 2000-2010'!$H$2:$T$3195,K$1,0)</f>
        <v>17990</v>
      </c>
      <c r="L2597" s="27">
        <f>VLOOKUP($C2597, '[1]ODS_county pop 2000-2010'!$H$2:$T$3195,L$1,0)</f>
        <v>17945</v>
      </c>
      <c r="M2597" s="27">
        <f>VLOOKUP($C2597, '[1]ODS_county pop 2000-2010'!$H$2:$T$3195,M$1,0)</f>
        <v>17712</v>
      </c>
      <c r="N2597" s="27">
        <f>VLOOKUP($C2597, '[1]ODS_county pop 2000-2010'!$H$2:$T$3195,N$1,0)</f>
        <v>17698</v>
      </c>
      <c r="O2597" s="27">
        <f>VLOOKUP($C2597, '[1]ODS_county pop 2000-2010'!$H$2:$T$3195,O$1,0)</f>
        <v>17762</v>
      </c>
      <c r="P2597" s="27">
        <f>VLOOKUP($C2597, '[2]county pop 2010-2020'!$H$2:$T$3195,P$1,0)</f>
        <v>17866</v>
      </c>
      <c r="Q2597" s="27">
        <f>VLOOKUP($C2597, '[2]county pop 2010-2020'!$H$2:$T$3195,Q$1,0)</f>
        <v>17853</v>
      </c>
      <c r="R2597" s="27">
        <f>VLOOKUP($C2597, '[2]county pop 2010-2020'!$H$2:$T$3195,R$1,0)</f>
        <v>17572</v>
      </c>
      <c r="S2597" s="27">
        <f>VLOOKUP($C2597, '[2]county pop 2010-2020'!$H$2:$T$3195,S$1,0)</f>
        <v>17244</v>
      </c>
      <c r="T2597" s="27">
        <f>VLOOKUP($C2597, '[2]county pop 2010-2020'!$H$2:$T$3195,T$1,0)</f>
        <v>17211</v>
      </c>
      <c r="U2597" s="27">
        <f>VLOOKUP($C2597, '[2]county pop 2010-2020'!$H$2:$T$3195,U$1,0)</f>
        <v>17215</v>
      </c>
      <c r="V2597" s="27">
        <f>VLOOKUP($C2597, '[2]county pop 2010-2020'!$H$2:$T$3195,V$1,0)</f>
        <v>17279</v>
      </c>
      <c r="W2597" s="27">
        <f>VLOOKUP($C2597, '[2]county pop 2010-2020'!$H$2:$T$3195,W$1,0)</f>
        <v>17342</v>
      </c>
      <c r="X2597" s="27">
        <f>VLOOKUP($C2597, '[2]county pop 2010-2020'!$H$2:$T$3195,X$1,0)</f>
        <v>17225</v>
      </c>
      <c r="Y2597" s="27">
        <f>VLOOKUP($C2597, '[2]county pop 2010-2020'!$H$2:$T$3195,Y$1,0)</f>
        <v>17282</v>
      </c>
      <c r="Z2597" s="27">
        <f>VLOOKUP($C2597, '[3]ODS_county pop 2020-2022'!$H$2:$K$3196,Z$1,0)</f>
        <v>16954</v>
      </c>
      <c r="AA2597" s="27">
        <f>VLOOKUP($C2597, '[3]ODS_county pop 2020-2022'!$H$2:$K$3196,AA$1,0)</f>
        <v>17099</v>
      </c>
      <c r="AB2597" s="27">
        <f>VLOOKUP($C2597, '[3]ODS_county pop 2020-2022'!$H$2:$K$3196,AB$1,0)</f>
        <v>17049</v>
      </c>
    </row>
    <row r="2598" spans="1:28" x14ac:dyDescent="0.3">
      <c r="A2598" s="20" t="s">
        <v>2202</v>
      </c>
      <c r="B2598" s="20" t="s">
        <v>2567</v>
      </c>
      <c r="C2598" s="18" t="str">
        <f t="shared" si="48"/>
        <v>.Fannin County, Texas</v>
      </c>
      <c r="D2598" s="20" t="s">
        <v>2084</v>
      </c>
      <c r="F2598" s="27">
        <f>VLOOKUP($C2598, '[1]ODS_county pop 2000-2010'!$H$2:$T$3195,F$1,0)</f>
        <v>31225</v>
      </c>
      <c r="G2598" s="27">
        <f>VLOOKUP($C2598, '[1]ODS_county pop 2000-2010'!$H$2:$T$3195,G$1,0)</f>
        <v>31400</v>
      </c>
      <c r="H2598" s="27">
        <f>VLOOKUP($C2598, '[1]ODS_county pop 2000-2010'!$H$2:$T$3195,H$1,0)</f>
        <v>31808</v>
      </c>
      <c r="I2598" s="27">
        <f>VLOOKUP($C2598, '[1]ODS_county pop 2000-2010'!$H$2:$T$3195,I$1,0)</f>
        <v>32380</v>
      </c>
      <c r="J2598" s="27">
        <f>VLOOKUP($C2598, '[1]ODS_county pop 2000-2010'!$H$2:$T$3195,J$1,0)</f>
        <v>32692</v>
      </c>
      <c r="K2598" s="27">
        <f>VLOOKUP($C2598, '[1]ODS_county pop 2000-2010'!$H$2:$T$3195,K$1,0)</f>
        <v>33221</v>
      </c>
      <c r="L2598" s="27">
        <f>VLOOKUP($C2598, '[1]ODS_county pop 2000-2010'!$H$2:$T$3195,L$1,0)</f>
        <v>33540</v>
      </c>
      <c r="M2598" s="27">
        <f>VLOOKUP($C2598, '[1]ODS_county pop 2000-2010'!$H$2:$T$3195,M$1,0)</f>
        <v>33644</v>
      </c>
      <c r="N2598" s="27">
        <f>VLOOKUP($C2598, '[1]ODS_county pop 2000-2010'!$H$2:$T$3195,N$1,0)</f>
        <v>33870</v>
      </c>
      <c r="O2598" s="27">
        <f>VLOOKUP($C2598, '[1]ODS_county pop 2000-2010'!$H$2:$T$3195,O$1,0)</f>
        <v>33865</v>
      </c>
      <c r="P2598" s="27">
        <f>VLOOKUP($C2598, '[2]county pop 2010-2020'!$H$2:$T$3195,P$1,0)</f>
        <v>33915</v>
      </c>
      <c r="Q2598" s="27">
        <f>VLOOKUP($C2598, '[2]county pop 2010-2020'!$H$2:$T$3195,Q$1,0)</f>
        <v>33884</v>
      </c>
      <c r="R2598" s="27">
        <f>VLOOKUP($C2598, '[2]county pop 2010-2020'!$H$2:$T$3195,R$1,0)</f>
        <v>33601</v>
      </c>
      <c r="S2598" s="27">
        <f>VLOOKUP($C2598, '[2]county pop 2010-2020'!$H$2:$T$3195,S$1,0)</f>
        <v>33509</v>
      </c>
      <c r="T2598" s="27">
        <f>VLOOKUP($C2598, '[2]county pop 2010-2020'!$H$2:$T$3195,T$1,0)</f>
        <v>33606</v>
      </c>
      <c r="U2598" s="27">
        <f>VLOOKUP($C2598, '[2]county pop 2010-2020'!$H$2:$T$3195,U$1,0)</f>
        <v>33501</v>
      </c>
      <c r="V2598" s="27">
        <f>VLOOKUP($C2598, '[2]county pop 2010-2020'!$H$2:$T$3195,V$1,0)</f>
        <v>33937</v>
      </c>
      <c r="W2598" s="27">
        <f>VLOOKUP($C2598, '[2]county pop 2010-2020'!$H$2:$T$3195,W$1,0)</f>
        <v>34570</v>
      </c>
      <c r="X2598" s="27">
        <f>VLOOKUP($C2598, '[2]county pop 2010-2020'!$H$2:$T$3195,X$1,0)</f>
        <v>35258</v>
      </c>
      <c r="Y2598" s="27">
        <f>VLOOKUP($C2598, '[2]county pop 2010-2020'!$H$2:$T$3195,Y$1,0)</f>
        <v>35554</v>
      </c>
      <c r="Z2598" s="27">
        <f>VLOOKUP($C2598, '[3]ODS_county pop 2020-2022'!$H$2:$K$3196,Z$1,0)</f>
        <v>35798</v>
      </c>
      <c r="AA2598" s="27">
        <f>VLOOKUP($C2598, '[3]ODS_county pop 2020-2022'!$H$2:$K$3196,AA$1,0)</f>
        <v>36716</v>
      </c>
      <c r="AB2598" s="27">
        <f>VLOOKUP($C2598, '[3]ODS_county pop 2020-2022'!$H$2:$K$3196,AB$1,0)</f>
        <v>37125</v>
      </c>
    </row>
    <row r="2599" spans="1:28" x14ac:dyDescent="0.3">
      <c r="A2599" s="20" t="s">
        <v>2202</v>
      </c>
      <c r="B2599" s="20" t="s">
        <v>2159</v>
      </c>
      <c r="C2599" s="18" t="str">
        <f t="shared" si="48"/>
        <v>.Fayette County, Texas</v>
      </c>
      <c r="D2599" s="20" t="s">
        <v>2074</v>
      </c>
      <c r="F2599" s="27">
        <f>VLOOKUP($C2599, '[1]ODS_county pop 2000-2010'!$H$2:$T$3195,F$1,0)</f>
        <v>21818</v>
      </c>
      <c r="G2599" s="27">
        <f>VLOOKUP($C2599, '[1]ODS_county pop 2000-2010'!$H$2:$T$3195,G$1,0)</f>
        <v>22397</v>
      </c>
      <c r="H2599" s="27">
        <f>VLOOKUP($C2599, '[1]ODS_county pop 2000-2010'!$H$2:$T$3195,H$1,0)</f>
        <v>22668</v>
      </c>
      <c r="I2599" s="27">
        <f>VLOOKUP($C2599, '[1]ODS_county pop 2000-2010'!$H$2:$T$3195,I$1,0)</f>
        <v>22910</v>
      </c>
      <c r="J2599" s="27">
        <f>VLOOKUP($C2599, '[1]ODS_county pop 2000-2010'!$H$2:$T$3195,J$1,0)</f>
        <v>23107</v>
      </c>
      <c r="K2599" s="27">
        <f>VLOOKUP($C2599, '[1]ODS_county pop 2000-2010'!$H$2:$T$3195,K$1,0)</f>
        <v>23342</v>
      </c>
      <c r="L2599" s="27">
        <f>VLOOKUP($C2599, '[1]ODS_county pop 2000-2010'!$H$2:$T$3195,L$1,0)</f>
        <v>23631</v>
      </c>
      <c r="M2599" s="27">
        <f>VLOOKUP($C2599, '[1]ODS_county pop 2000-2010'!$H$2:$T$3195,M$1,0)</f>
        <v>23898</v>
      </c>
      <c r="N2599" s="27">
        <f>VLOOKUP($C2599, '[1]ODS_county pop 2000-2010'!$H$2:$T$3195,N$1,0)</f>
        <v>24347</v>
      </c>
      <c r="O2599" s="27">
        <f>VLOOKUP($C2599, '[1]ODS_county pop 2000-2010'!$H$2:$T$3195,O$1,0)</f>
        <v>24470</v>
      </c>
      <c r="P2599" s="27">
        <f>VLOOKUP($C2599, '[2]county pop 2010-2020'!$H$2:$T$3195,P$1,0)</f>
        <v>24554</v>
      </c>
      <c r="Q2599" s="27">
        <f>VLOOKUP($C2599, '[2]county pop 2010-2020'!$H$2:$T$3195,Q$1,0)</f>
        <v>24734</v>
      </c>
      <c r="R2599" s="27">
        <f>VLOOKUP($C2599, '[2]county pop 2010-2020'!$H$2:$T$3195,R$1,0)</f>
        <v>24645</v>
      </c>
      <c r="S2599" s="27">
        <f>VLOOKUP($C2599, '[2]county pop 2010-2020'!$H$2:$T$3195,S$1,0)</f>
        <v>24705</v>
      </c>
      <c r="T2599" s="27">
        <f>VLOOKUP($C2599, '[2]county pop 2010-2020'!$H$2:$T$3195,T$1,0)</f>
        <v>24761</v>
      </c>
      <c r="U2599" s="27">
        <f>VLOOKUP($C2599, '[2]county pop 2010-2020'!$H$2:$T$3195,U$1,0)</f>
        <v>24923</v>
      </c>
      <c r="V2599" s="27">
        <f>VLOOKUP($C2599, '[2]county pop 2010-2020'!$H$2:$T$3195,V$1,0)</f>
        <v>24999</v>
      </c>
      <c r="W2599" s="27">
        <f>VLOOKUP($C2599, '[2]county pop 2010-2020'!$H$2:$T$3195,W$1,0)</f>
        <v>25110</v>
      </c>
      <c r="X2599" s="27">
        <f>VLOOKUP($C2599, '[2]county pop 2010-2020'!$H$2:$T$3195,X$1,0)</f>
        <v>25272</v>
      </c>
      <c r="Y2599" s="27">
        <f>VLOOKUP($C2599, '[2]county pop 2010-2020'!$H$2:$T$3195,Y$1,0)</f>
        <v>25308</v>
      </c>
      <c r="Z2599" s="27">
        <f>VLOOKUP($C2599, '[3]ODS_county pop 2020-2022'!$H$2:$K$3196,Z$1,0)</f>
        <v>24471</v>
      </c>
      <c r="AA2599" s="27">
        <f>VLOOKUP($C2599, '[3]ODS_county pop 2020-2022'!$H$2:$K$3196,AA$1,0)</f>
        <v>24669</v>
      </c>
      <c r="AB2599" s="27">
        <f>VLOOKUP($C2599, '[3]ODS_county pop 2020-2022'!$H$2:$K$3196,AB$1,0)</f>
        <v>24913</v>
      </c>
    </row>
    <row r="2600" spans="1:28" x14ac:dyDescent="0.3">
      <c r="A2600" s="20" t="s">
        <v>2202</v>
      </c>
      <c r="B2600" s="20" t="s">
        <v>3728</v>
      </c>
      <c r="C2600" s="18" t="str">
        <f t="shared" si="48"/>
        <v>.Fisher County, Texas</v>
      </c>
      <c r="D2600" s="20" t="s">
        <v>2358</v>
      </c>
      <c r="F2600" s="27">
        <f>VLOOKUP($C2600, '[1]ODS_county pop 2000-2010'!$H$2:$T$3195,F$1,0)</f>
        <v>4345</v>
      </c>
      <c r="G2600" s="27">
        <f>VLOOKUP($C2600, '[1]ODS_county pop 2000-2010'!$H$2:$T$3195,G$1,0)</f>
        <v>4257</v>
      </c>
      <c r="H2600" s="27">
        <f>VLOOKUP($C2600, '[1]ODS_county pop 2000-2010'!$H$2:$T$3195,H$1,0)</f>
        <v>4242</v>
      </c>
      <c r="I2600" s="27">
        <f>VLOOKUP($C2600, '[1]ODS_county pop 2000-2010'!$H$2:$T$3195,I$1,0)</f>
        <v>4191</v>
      </c>
      <c r="J2600" s="27">
        <f>VLOOKUP($C2600, '[1]ODS_county pop 2000-2010'!$H$2:$T$3195,J$1,0)</f>
        <v>4118</v>
      </c>
      <c r="K2600" s="27">
        <f>VLOOKUP($C2600, '[1]ODS_county pop 2000-2010'!$H$2:$T$3195,K$1,0)</f>
        <v>4135</v>
      </c>
      <c r="L2600" s="27">
        <f>VLOOKUP($C2600, '[1]ODS_county pop 2000-2010'!$H$2:$T$3195,L$1,0)</f>
        <v>4098</v>
      </c>
      <c r="M2600" s="27">
        <f>VLOOKUP($C2600, '[1]ODS_county pop 2000-2010'!$H$2:$T$3195,M$1,0)</f>
        <v>4080</v>
      </c>
      <c r="N2600" s="27">
        <f>VLOOKUP($C2600, '[1]ODS_county pop 2000-2010'!$H$2:$T$3195,N$1,0)</f>
        <v>4065</v>
      </c>
      <c r="O2600" s="27">
        <f>VLOOKUP($C2600, '[1]ODS_county pop 2000-2010'!$H$2:$T$3195,O$1,0)</f>
        <v>4014</v>
      </c>
      <c r="P2600" s="27">
        <f>VLOOKUP($C2600, '[2]county pop 2010-2020'!$H$2:$T$3195,P$1,0)</f>
        <v>3974</v>
      </c>
      <c r="Q2600" s="27">
        <f>VLOOKUP($C2600, '[2]county pop 2010-2020'!$H$2:$T$3195,Q$1,0)</f>
        <v>3947</v>
      </c>
      <c r="R2600" s="27">
        <f>VLOOKUP($C2600, '[2]county pop 2010-2020'!$H$2:$T$3195,R$1,0)</f>
        <v>3837</v>
      </c>
      <c r="S2600" s="27">
        <f>VLOOKUP($C2600, '[2]county pop 2010-2020'!$H$2:$T$3195,S$1,0)</f>
        <v>3857</v>
      </c>
      <c r="T2600" s="27">
        <f>VLOOKUP($C2600, '[2]county pop 2010-2020'!$H$2:$T$3195,T$1,0)</f>
        <v>3873</v>
      </c>
      <c r="U2600" s="27">
        <f>VLOOKUP($C2600, '[2]county pop 2010-2020'!$H$2:$T$3195,U$1,0)</f>
        <v>3876</v>
      </c>
      <c r="V2600" s="27">
        <f>VLOOKUP($C2600, '[2]county pop 2010-2020'!$H$2:$T$3195,V$1,0)</f>
        <v>3874</v>
      </c>
      <c r="W2600" s="27">
        <f>VLOOKUP($C2600, '[2]county pop 2010-2020'!$H$2:$T$3195,W$1,0)</f>
        <v>3869</v>
      </c>
      <c r="X2600" s="27">
        <f>VLOOKUP($C2600, '[2]county pop 2010-2020'!$H$2:$T$3195,X$1,0)</f>
        <v>3798</v>
      </c>
      <c r="Y2600" s="27">
        <f>VLOOKUP($C2600, '[2]county pop 2010-2020'!$H$2:$T$3195,Y$1,0)</f>
        <v>3810</v>
      </c>
      <c r="Z2600" s="27">
        <f>VLOOKUP($C2600, '[3]ODS_county pop 2020-2022'!$H$2:$K$3196,Z$1,0)</f>
        <v>3676</v>
      </c>
      <c r="AA2600" s="27">
        <f>VLOOKUP($C2600, '[3]ODS_county pop 2020-2022'!$H$2:$K$3196,AA$1,0)</f>
        <v>3678</v>
      </c>
      <c r="AB2600" s="27">
        <f>VLOOKUP($C2600, '[3]ODS_county pop 2020-2022'!$H$2:$K$3196,AB$1,0)</f>
        <v>3622</v>
      </c>
    </row>
    <row r="2601" spans="1:28" x14ac:dyDescent="0.3">
      <c r="A2601" s="20" t="s">
        <v>2202</v>
      </c>
      <c r="B2601" s="20" t="s">
        <v>2568</v>
      </c>
      <c r="C2601" s="18" t="str">
        <f t="shared" si="48"/>
        <v>.Floyd County, Texas</v>
      </c>
      <c r="D2601" s="20" t="s">
        <v>2356</v>
      </c>
      <c r="F2601" s="27">
        <f>VLOOKUP($C2601, '[1]ODS_county pop 2000-2010'!$H$2:$T$3195,F$1,0)</f>
        <v>7770</v>
      </c>
      <c r="G2601" s="27">
        <f>VLOOKUP($C2601, '[1]ODS_county pop 2000-2010'!$H$2:$T$3195,G$1,0)</f>
        <v>7452</v>
      </c>
      <c r="H2601" s="27">
        <f>VLOOKUP($C2601, '[1]ODS_county pop 2000-2010'!$H$2:$T$3195,H$1,0)</f>
        <v>7289</v>
      </c>
      <c r="I2601" s="27">
        <f>VLOOKUP($C2601, '[1]ODS_county pop 2000-2010'!$H$2:$T$3195,I$1,0)</f>
        <v>7364</v>
      </c>
      <c r="J2601" s="27">
        <f>VLOOKUP($C2601, '[1]ODS_county pop 2000-2010'!$H$2:$T$3195,J$1,0)</f>
        <v>7130</v>
      </c>
      <c r="K2601" s="27">
        <f>VLOOKUP($C2601, '[1]ODS_county pop 2000-2010'!$H$2:$T$3195,K$1,0)</f>
        <v>6983</v>
      </c>
      <c r="L2601" s="27">
        <f>VLOOKUP($C2601, '[1]ODS_county pop 2000-2010'!$H$2:$T$3195,L$1,0)</f>
        <v>6855</v>
      </c>
      <c r="M2601" s="27">
        <f>VLOOKUP($C2601, '[1]ODS_county pop 2000-2010'!$H$2:$T$3195,M$1,0)</f>
        <v>6683</v>
      </c>
      <c r="N2601" s="27">
        <f>VLOOKUP($C2601, '[1]ODS_county pop 2000-2010'!$H$2:$T$3195,N$1,0)</f>
        <v>6528</v>
      </c>
      <c r="O2601" s="27">
        <f>VLOOKUP($C2601, '[1]ODS_county pop 2000-2010'!$H$2:$T$3195,O$1,0)</f>
        <v>6508</v>
      </c>
      <c r="P2601" s="27">
        <f>VLOOKUP($C2601, '[2]county pop 2010-2020'!$H$2:$T$3195,P$1,0)</f>
        <v>6446</v>
      </c>
      <c r="Q2601" s="27">
        <f>VLOOKUP($C2601, '[2]county pop 2010-2020'!$H$2:$T$3195,Q$1,0)</f>
        <v>6371</v>
      </c>
      <c r="R2601" s="27">
        <f>VLOOKUP($C2601, '[2]county pop 2010-2020'!$H$2:$T$3195,R$1,0)</f>
        <v>6352</v>
      </c>
      <c r="S2601" s="27">
        <f>VLOOKUP($C2601, '[2]county pop 2010-2020'!$H$2:$T$3195,S$1,0)</f>
        <v>6248</v>
      </c>
      <c r="T2601" s="27">
        <f>VLOOKUP($C2601, '[2]county pop 2010-2020'!$H$2:$T$3195,T$1,0)</f>
        <v>5950</v>
      </c>
      <c r="U2601" s="27">
        <f>VLOOKUP($C2601, '[2]county pop 2010-2020'!$H$2:$T$3195,U$1,0)</f>
        <v>5845</v>
      </c>
      <c r="V2601" s="27">
        <f>VLOOKUP($C2601, '[2]county pop 2010-2020'!$H$2:$T$3195,V$1,0)</f>
        <v>5849</v>
      </c>
      <c r="W2601" s="27">
        <f>VLOOKUP($C2601, '[2]county pop 2010-2020'!$H$2:$T$3195,W$1,0)</f>
        <v>5832</v>
      </c>
      <c r="X2601" s="27">
        <f>VLOOKUP($C2601, '[2]county pop 2010-2020'!$H$2:$T$3195,X$1,0)</f>
        <v>5801</v>
      </c>
      <c r="Y2601" s="27">
        <f>VLOOKUP($C2601, '[2]county pop 2010-2020'!$H$2:$T$3195,Y$1,0)</f>
        <v>5754</v>
      </c>
      <c r="Z2601" s="27">
        <f>VLOOKUP($C2601, '[3]ODS_county pop 2020-2022'!$H$2:$K$3196,Z$1,0)</f>
        <v>5368</v>
      </c>
      <c r="AA2601" s="27">
        <f>VLOOKUP($C2601, '[3]ODS_county pop 2020-2022'!$H$2:$K$3196,AA$1,0)</f>
        <v>5299</v>
      </c>
      <c r="AB2601" s="27">
        <f>VLOOKUP($C2601, '[3]ODS_county pop 2020-2022'!$H$2:$K$3196,AB$1,0)</f>
        <v>5235</v>
      </c>
    </row>
    <row r="2602" spans="1:28" x14ac:dyDescent="0.3">
      <c r="A2602" s="20" t="s">
        <v>2202</v>
      </c>
      <c r="B2602" s="20" t="s">
        <v>3729</v>
      </c>
      <c r="C2602" s="18" t="str">
        <f t="shared" si="48"/>
        <v>.Foard County, Texas</v>
      </c>
      <c r="D2602" s="20" t="s">
        <v>2358</v>
      </c>
      <c r="F2602" s="27">
        <f>VLOOKUP($C2602, '[1]ODS_county pop 2000-2010'!$H$2:$T$3195,F$1,0)</f>
        <v>1621</v>
      </c>
      <c r="G2602" s="27">
        <f>VLOOKUP($C2602, '[1]ODS_county pop 2000-2010'!$H$2:$T$3195,G$1,0)</f>
        <v>1606</v>
      </c>
      <c r="H2602" s="27">
        <f>VLOOKUP($C2602, '[1]ODS_county pop 2000-2010'!$H$2:$T$3195,H$1,0)</f>
        <v>1536</v>
      </c>
      <c r="I2602" s="27">
        <f>VLOOKUP($C2602, '[1]ODS_county pop 2000-2010'!$H$2:$T$3195,I$1,0)</f>
        <v>1513</v>
      </c>
      <c r="J2602" s="27">
        <f>VLOOKUP($C2602, '[1]ODS_county pop 2000-2010'!$H$2:$T$3195,J$1,0)</f>
        <v>1492</v>
      </c>
      <c r="K2602" s="27">
        <f>VLOOKUP($C2602, '[1]ODS_county pop 2000-2010'!$H$2:$T$3195,K$1,0)</f>
        <v>1439</v>
      </c>
      <c r="L2602" s="27">
        <f>VLOOKUP($C2602, '[1]ODS_county pop 2000-2010'!$H$2:$T$3195,L$1,0)</f>
        <v>1432</v>
      </c>
      <c r="M2602" s="27">
        <f>VLOOKUP($C2602, '[1]ODS_county pop 2000-2010'!$H$2:$T$3195,M$1,0)</f>
        <v>1383</v>
      </c>
      <c r="N2602" s="27">
        <f>VLOOKUP($C2602, '[1]ODS_county pop 2000-2010'!$H$2:$T$3195,N$1,0)</f>
        <v>1334</v>
      </c>
      <c r="O2602" s="27">
        <f>VLOOKUP($C2602, '[1]ODS_county pop 2000-2010'!$H$2:$T$3195,O$1,0)</f>
        <v>1321</v>
      </c>
      <c r="P2602" s="27">
        <f>VLOOKUP($C2602, '[2]county pop 2010-2020'!$H$2:$T$3195,P$1,0)</f>
        <v>1336</v>
      </c>
      <c r="Q2602" s="27">
        <f>VLOOKUP($C2602, '[2]county pop 2010-2020'!$H$2:$T$3195,Q$1,0)</f>
        <v>1359</v>
      </c>
      <c r="R2602" s="27">
        <f>VLOOKUP($C2602, '[2]county pop 2010-2020'!$H$2:$T$3195,R$1,0)</f>
        <v>1309</v>
      </c>
      <c r="S2602" s="27">
        <f>VLOOKUP($C2602, '[2]county pop 2010-2020'!$H$2:$T$3195,S$1,0)</f>
        <v>1285</v>
      </c>
      <c r="T2602" s="27">
        <f>VLOOKUP($C2602, '[2]county pop 2010-2020'!$H$2:$T$3195,T$1,0)</f>
        <v>1273</v>
      </c>
      <c r="U2602" s="27">
        <f>VLOOKUP($C2602, '[2]county pop 2010-2020'!$H$2:$T$3195,U$1,0)</f>
        <v>1223</v>
      </c>
      <c r="V2602" s="27">
        <f>VLOOKUP($C2602, '[2]county pop 2010-2020'!$H$2:$T$3195,V$1,0)</f>
        <v>1196</v>
      </c>
      <c r="W2602" s="27">
        <f>VLOOKUP($C2602, '[2]county pop 2010-2020'!$H$2:$T$3195,W$1,0)</f>
        <v>1197</v>
      </c>
      <c r="X2602" s="27">
        <f>VLOOKUP($C2602, '[2]county pop 2010-2020'!$H$2:$T$3195,X$1,0)</f>
        <v>1183</v>
      </c>
      <c r="Y2602" s="27">
        <f>VLOOKUP($C2602, '[2]county pop 2010-2020'!$H$2:$T$3195,Y$1,0)</f>
        <v>1156</v>
      </c>
      <c r="Z2602" s="27">
        <f>VLOOKUP($C2602, '[3]ODS_county pop 2020-2022'!$H$2:$K$3196,Z$1,0)</f>
        <v>1085</v>
      </c>
      <c r="AA2602" s="27">
        <f>VLOOKUP($C2602, '[3]ODS_county pop 2020-2022'!$H$2:$K$3196,AA$1,0)</f>
        <v>1052</v>
      </c>
      <c r="AB2602" s="27">
        <f>VLOOKUP($C2602, '[3]ODS_county pop 2020-2022'!$H$2:$K$3196,AB$1,0)</f>
        <v>1057</v>
      </c>
    </row>
    <row r="2603" spans="1:28" x14ac:dyDescent="0.3">
      <c r="A2603" s="20" t="s">
        <v>2202</v>
      </c>
      <c r="B2603" s="20" t="s">
        <v>3730</v>
      </c>
      <c r="C2603" s="18" t="str">
        <f t="shared" si="48"/>
        <v>.Fort Bend County, Texas</v>
      </c>
      <c r="D2603" s="20" t="s">
        <v>2074</v>
      </c>
      <c r="F2603" s="27">
        <f>VLOOKUP($C2603, '[1]ODS_county pop 2000-2010'!$H$2:$T$3195,F$1,0)</f>
        <v>354286</v>
      </c>
      <c r="G2603" s="27">
        <f>VLOOKUP($C2603, '[1]ODS_county pop 2000-2010'!$H$2:$T$3195,G$1,0)</f>
        <v>375708</v>
      </c>
      <c r="H2603" s="27">
        <f>VLOOKUP($C2603, '[1]ODS_county pop 2000-2010'!$H$2:$T$3195,H$1,0)</f>
        <v>397943</v>
      </c>
      <c r="I2603" s="27">
        <f>VLOOKUP($C2603, '[1]ODS_county pop 2000-2010'!$H$2:$T$3195,I$1,0)</f>
        <v>418747</v>
      </c>
      <c r="J2603" s="27">
        <f>VLOOKUP($C2603, '[1]ODS_county pop 2000-2010'!$H$2:$T$3195,J$1,0)</f>
        <v>441139</v>
      </c>
      <c r="K2603" s="27">
        <f>VLOOKUP($C2603, '[1]ODS_county pop 2000-2010'!$H$2:$T$3195,K$1,0)</f>
        <v>462953</v>
      </c>
      <c r="L2603" s="27">
        <f>VLOOKUP($C2603, '[1]ODS_county pop 2000-2010'!$H$2:$T$3195,L$1,0)</f>
        <v>490916</v>
      </c>
      <c r="M2603" s="27">
        <f>VLOOKUP($C2603, '[1]ODS_county pop 2000-2010'!$H$2:$T$3195,M$1,0)</f>
        <v>516564</v>
      </c>
      <c r="N2603" s="27">
        <f>VLOOKUP($C2603, '[1]ODS_county pop 2000-2010'!$H$2:$T$3195,N$1,0)</f>
        <v>542957</v>
      </c>
      <c r="O2603" s="27">
        <f>VLOOKUP($C2603, '[1]ODS_county pop 2000-2010'!$H$2:$T$3195,O$1,0)</f>
        <v>569130</v>
      </c>
      <c r="P2603" s="27">
        <f>VLOOKUP($C2603, '[2]county pop 2010-2020'!$H$2:$T$3195,P$1,0)</f>
        <v>585375</v>
      </c>
      <c r="Q2603" s="27">
        <f>VLOOKUP($C2603, '[2]county pop 2010-2020'!$H$2:$T$3195,Q$1,0)</f>
        <v>605979</v>
      </c>
      <c r="R2603" s="27">
        <f>VLOOKUP($C2603, '[2]county pop 2010-2020'!$H$2:$T$3195,R$1,0)</f>
        <v>624737</v>
      </c>
      <c r="S2603" s="27">
        <f>VLOOKUP($C2603, '[2]county pop 2010-2020'!$H$2:$T$3195,S$1,0)</f>
        <v>651770</v>
      </c>
      <c r="T2603" s="27">
        <f>VLOOKUP($C2603, '[2]county pop 2010-2020'!$H$2:$T$3195,T$1,0)</f>
        <v>683977</v>
      </c>
      <c r="U2603" s="27">
        <f>VLOOKUP($C2603, '[2]county pop 2010-2020'!$H$2:$T$3195,U$1,0)</f>
        <v>715260</v>
      </c>
      <c r="V2603" s="27">
        <f>VLOOKUP($C2603, '[2]county pop 2010-2020'!$H$2:$T$3195,V$1,0)</f>
        <v>744489</v>
      </c>
      <c r="W2603" s="27">
        <f>VLOOKUP($C2603, '[2]county pop 2010-2020'!$H$2:$T$3195,W$1,0)</f>
        <v>768258</v>
      </c>
      <c r="X2603" s="27">
        <f>VLOOKUP($C2603, '[2]county pop 2010-2020'!$H$2:$T$3195,X$1,0)</f>
        <v>789269</v>
      </c>
      <c r="Y2603" s="27">
        <f>VLOOKUP($C2603, '[2]county pop 2010-2020'!$H$2:$T$3195,Y$1,0)</f>
        <v>812737</v>
      </c>
      <c r="Z2603" s="27">
        <f>VLOOKUP($C2603, '[3]ODS_county pop 2020-2022'!$H$2:$K$3196,Z$1,0)</f>
        <v>829036</v>
      </c>
      <c r="AA2603" s="27">
        <f>VLOOKUP($C2603, '[3]ODS_county pop 2020-2022'!$H$2:$K$3196,AA$1,0)</f>
        <v>860124</v>
      </c>
      <c r="AB2603" s="27">
        <f>VLOOKUP($C2603, '[3]ODS_county pop 2020-2022'!$H$2:$K$3196,AB$1,0)</f>
        <v>889146</v>
      </c>
    </row>
    <row r="2604" spans="1:28" x14ac:dyDescent="0.3">
      <c r="A2604" s="20" t="s">
        <v>2202</v>
      </c>
      <c r="B2604" s="20" t="s">
        <v>2162</v>
      </c>
      <c r="C2604" s="18" t="str">
        <f t="shared" si="48"/>
        <v>.Franklin County, Texas</v>
      </c>
      <c r="D2604" s="20" t="s">
        <v>2074</v>
      </c>
      <c r="F2604" s="27">
        <f>VLOOKUP($C2604, '[1]ODS_county pop 2000-2010'!$H$2:$T$3195,F$1,0)</f>
        <v>9431</v>
      </c>
      <c r="G2604" s="27">
        <f>VLOOKUP($C2604, '[1]ODS_county pop 2000-2010'!$H$2:$T$3195,G$1,0)</f>
        <v>9521</v>
      </c>
      <c r="H2604" s="27">
        <f>VLOOKUP($C2604, '[1]ODS_county pop 2000-2010'!$H$2:$T$3195,H$1,0)</f>
        <v>9536</v>
      </c>
      <c r="I2604" s="27">
        <f>VLOOKUP($C2604, '[1]ODS_county pop 2000-2010'!$H$2:$T$3195,I$1,0)</f>
        <v>9597</v>
      </c>
      <c r="J2604" s="27">
        <f>VLOOKUP($C2604, '[1]ODS_county pop 2000-2010'!$H$2:$T$3195,J$1,0)</f>
        <v>9731</v>
      </c>
      <c r="K2604" s="27">
        <f>VLOOKUP($C2604, '[1]ODS_county pop 2000-2010'!$H$2:$T$3195,K$1,0)</f>
        <v>10745</v>
      </c>
      <c r="L2604" s="27">
        <f>VLOOKUP($C2604, '[1]ODS_county pop 2000-2010'!$H$2:$T$3195,L$1,0)</f>
        <v>10755</v>
      </c>
      <c r="M2604" s="27">
        <f>VLOOKUP($C2604, '[1]ODS_county pop 2000-2010'!$H$2:$T$3195,M$1,0)</f>
        <v>10799</v>
      </c>
      <c r="N2604" s="27">
        <f>VLOOKUP($C2604, '[1]ODS_county pop 2000-2010'!$H$2:$T$3195,N$1,0)</f>
        <v>10604</v>
      </c>
      <c r="O2604" s="27">
        <f>VLOOKUP($C2604, '[1]ODS_county pop 2000-2010'!$H$2:$T$3195,O$1,0)</f>
        <v>10601</v>
      </c>
      <c r="P2604" s="27">
        <f>VLOOKUP($C2604, '[2]county pop 2010-2020'!$H$2:$T$3195,P$1,0)</f>
        <v>10605</v>
      </c>
      <c r="Q2604" s="27">
        <f>VLOOKUP($C2604, '[2]county pop 2010-2020'!$H$2:$T$3195,Q$1,0)</f>
        <v>10561</v>
      </c>
      <c r="R2604" s="27">
        <f>VLOOKUP($C2604, '[2]county pop 2010-2020'!$H$2:$T$3195,R$1,0)</f>
        <v>10633</v>
      </c>
      <c r="S2604" s="27">
        <f>VLOOKUP($C2604, '[2]county pop 2010-2020'!$H$2:$T$3195,S$1,0)</f>
        <v>10612</v>
      </c>
      <c r="T2604" s="27">
        <f>VLOOKUP($C2604, '[2]county pop 2010-2020'!$H$2:$T$3195,T$1,0)</f>
        <v>10561</v>
      </c>
      <c r="U2604" s="27">
        <f>VLOOKUP($C2604, '[2]county pop 2010-2020'!$H$2:$T$3195,U$1,0)</f>
        <v>10600</v>
      </c>
      <c r="V2604" s="27">
        <f>VLOOKUP($C2604, '[2]county pop 2010-2020'!$H$2:$T$3195,V$1,0)</f>
        <v>10686</v>
      </c>
      <c r="W2604" s="27">
        <f>VLOOKUP($C2604, '[2]county pop 2010-2020'!$H$2:$T$3195,W$1,0)</f>
        <v>10801</v>
      </c>
      <c r="X2604" s="27">
        <f>VLOOKUP($C2604, '[2]county pop 2010-2020'!$H$2:$T$3195,X$1,0)</f>
        <v>10776</v>
      </c>
      <c r="Y2604" s="27">
        <f>VLOOKUP($C2604, '[2]county pop 2010-2020'!$H$2:$T$3195,Y$1,0)</f>
        <v>10749</v>
      </c>
      <c r="Z2604" s="27">
        <f>VLOOKUP($C2604, '[3]ODS_county pop 2020-2022'!$H$2:$K$3196,Z$1,0)</f>
        <v>10371</v>
      </c>
      <c r="AA2604" s="27">
        <f>VLOOKUP($C2604, '[3]ODS_county pop 2020-2022'!$H$2:$K$3196,AA$1,0)</f>
        <v>10472</v>
      </c>
      <c r="AB2604" s="27">
        <f>VLOOKUP($C2604, '[3]ODS_county pop 2020-2022'!$H$2:$K$3196,AB$1,0)</f>
        <v>10618</v>
      </c>
    </row>
    <row r="2605" spans="1:28" x14ac:dyDescent="0.3">
      <c r="A2605" s="20" t="s">
        <v>2202</v>
      </c>
      <c r="B2605" s="20" t="s">
        <v>3731</v>
      </c>
      <c r="C2605" s="18" t="str">
        <f t="shared" si="48"/>
        <v>.Freestone County, Texas</v>
      </c>
      <c r="D2605" s="20" t="s">
        <v>2074</v>
      </c>
      <c r="F2605" s="27">
        <f>VLOOKUP($C2605, '[1]ODS_county pop 2000-2010'!$H$2:$T$3195,F$1,0)</f>
        <v>17851</v>
      </c>
      <c r="G2605" s="27">
        <f>VLOOKUP($C2605, '[1]ODS_county pop 2000-2010'!$H$2:$T$3195,G$1,0)</f>
        <v>18127</v>
      </c>
      <c r="H2605" s="27">
        <f>VLOOKUP($C2605, '[1]ODS_county pop 2000-2010'!$H$2:$T$3195,H$1,0)</f>
        <v>18395</v>
      </c>
      <c r="I2605" s="27">
        <f>VLOOKUP($C2605, '[1]ODS_county pop 2000-2010'!$H$2:$T$3195,I$1,0)</f>
        <v>18483</v>
      </c>
      <c r="J2605" s="27">
        <f>VLOOKUP($C2605, '[1]ODS_county pop 2000-2010'!$H$2:$T$3195,J$1,0)</f>
        <v>18684</v>
      </c>
      <c r="K2605" s="27">
        <f>VLOOKUP($C2605, '[1]ODS_county pop 2000-2010'!$H$2:$T$3195,K$1,0)</f>
        <v>18843</v>
      </c>
      <c r="L2605" s="27">
        <f>VLOOKUP($C2605, '[1]ODS_county pop 2000-2010'!$H$2:$T$3195,L$1,0)</f>
        <v>19123</v>
      </c>
      <c r="M2605" s="27">
        <f>VLOOKUP($C2605, '[1]ODS_county pop 2000-2010'!$H$2:$T$3195,M$1,0)</f>
        <v>19162</v>
      </c>
      <c r="N2605" s="27">
        <f>VLOOKUP($C2605, '[1]ODS_county pop 2000-2010'!$H$2:$T$3195,N$1,0)</f>
        <v>19446</v>
      </c>
      <c r="O2605" s="27">
        <f>VLOOKUP($C2605, '[1]ODS_county pop 2000-2010'!$H$2:$T$3195,O$1,0)</f>
        <v>19743</v>
      </c>
      <c r="P2605" s="27">
        <f>VLOOKUP($C2605, '[2]county pop 2010-2020'!$H$2:$T$3195,P$1,0)</f>
        <v>19816</v>
      </c>
      <c r="Q2605" s="27">
        <f>VLOOKUP($C2605, '[2]county pop 2010-2020'!$H$2:$T$3195,Q$1,0)</f>
        <v>19602</v>
      </c>
      <c r="R2605" s="27">
        <f>VLOOKUP($C2605, '[2]county pop 2010-2020'!$H$2:$T$3195,R$1,0)</f>
        <v>19484</v>
      </c>
      <c r="S2605" s="27">
        <f>VLOOKUP($C2605, '[2]county pop 2010-2020'!$H$2:$T$3195,S$1,0)</f>
        <v>19599</v>
      </c>
      <c r="T2605" s="27">
        <f>VLOOKUP($C2605, '[2]county pop 2010-2020'!$H$2:$T$3195,T$1,0)</f>
        <v>19678</v>
      </c>
      <c r="U2605" s="27">
        <f>VLOOKUP($C2605, '[2]county pop 2010-2020'!$H$2:$T$3195,U$1,0)</f>
        <v>19745</v>
      </c>
      <c r="V2605" s="27">
        <f>VLOOKUP($C2605, '[2]county pop 2010-2020'!$H$2:$T$3195,V$1,0)</f>
        <v>19658</v>
      </c>
      <c r="W2605" s="27">
        <f>VLOOKUP($C2605, '[2]county pop 2010-2020'!$H$2:$T$3195,W$1,0)</f>
        <v>19651</v>
      </c>
      <c r="X2605" s="27">
        <f>VLOOKUP($C2605, '[2]county pop 2010-2020'!$H$2:$T$3195,X$1,0)</f>
        <v>19786</v>
      </c>
      <c r="Y2605" s="27">
        <f>VLOOKUP($C2605, '[2]county pop 2010-2020'!$H$2:$T$3195,Y$1,0)</f>
        <v>19753</v>
      </c>
      <c r="Z2605" s="27">
        <f>VLOOKUP($C2605, '[3]ODS_county pop 2020-2022'!$H$2:$K$3196,Z$1,0)</f>
        <v>19445</v>
      </c>
      <c r="AA2605" s="27">
        <f>VLOOKUP($C2605, '[3]ODS_county pop 2020-2022'!$H$2:$K$3196,AA$1,0)</f>
        <v>19784</v>
      </c>
      <c r="AB2605" s="27">
        <f>VLOOKUP($C2605, '[3]ODS_county pop 2020-2022'!$H$2:$K$3196,AB$1,0)</f>
        <v>19950</v>
      </c>
    </row>
    <row r="2606" spans="1:28" x14ac:dyDescent="0.3">
      <c r="A2606" s="20" t="s">
        <v>2202</v>
      </c>
      <c r="B2606" s="20" t="s">
        <v>3732</v>
      </c>
      <c r="C2606" s="18" t="str">
        <f t="shared" si="48"/>
        <v>.Frio County, Texas</v>
      </c>
      <c r="D2606" s="20" t="s">
        <v>2074</v>
      </c>
      <c r="F2606" s="27">
        <f>VLOOKUP($C2606, '[1]ODS_county pop 2000-2010'!$H$2:$T$3195,F$1,0)</f>
        <v>16255</v>
      </c>
      <c r="G2606" s="27">
        <f>VLOOKUP($C2606, '[1]ODS_county pop 2000-2010'!$H$2:$T$3195,G$1,0)</f>
        <v>16315</v>
      </c>
      <c r="H2606" s="27">
        <f>VLOOKUP($C2606, '[1]ODS_county pop 2000-2010'!$H$2:$T$3195,H$1,0)</f>
        <v>16467</v>
      </c>
      <c r="I2606" s="27">
        <f>VLOOKUP($C2606, '[1]ODS_county pop 2000-2010'!$H$2:$T$3195,I$1,0)</f>
        <v>16477</v>
      </c>
      <c r="J2606" s="27">
        <f>VLOOKUP($C2606, '[1]ODS_county pop 2000-2010'!$H$2:$T$3195,J$1,0)</f>
        <v>16532</v>
      </c>
      <c r="K2606" s="27">
        <f>VLOOKUP($C2606, '[1]ODS_county pop 2000-2010'!$H$2:$T$3195,K$1,0)</f>
        <v>16618</v>
      </c>
      <c r="L2606" s="27">
        <f>VLOOKUP($C2606, '[1]ODS_county pop 2000-2010'!$H$2:$T$3195,L$1,0)</f>
        <v>16720</v>
      </c>
      <c r="M2606" s="27">
        <f>VLOOKUP($C2606, '[1]ODS_county pop 2000-2010'!$H$2:$T$3195,M$1,0)</f>
        <v>16776</v>
      </c>
      <c r="N2606" s="27">
        <f>VLOOKUP($C2606, '[1]ODS_county pop 2000-2010'!$H$2:$T$3195,N$1,0)</f>
        <v>16939</v>
      </c>
      <c r="O2606" s="27">
        <f>VLOOKUP($C2606, '[1]ODS_county pop 2000-2010'!$H$2:$T$3195,O$1,0)</f>
        <v>17120</v>
      </c>
      <c r="P2606" s="27">
        <f>VLOOKUP($C2606, '[2]county pop 2010-2020'!$H$2:$T$3195,P$1,0)</f>
        <v>17217</v>
      </c>
      <c r="Q2606" s="27">
        <f>VLOOKUP($C2606, '[2]county pop 2010-2020'!$H$2:$T$3195,Q$1,0)</f>
        <v>17491</v>
      </c>
      <c r="R2606" s="27">
        <f>VLOOKUP($C2606, '[2]county pop 2010-2020'!$H$2:$T$3195,R$1,0)</f>
        <v>17924</v>
      </c>
      <c r="S2606" s="27">
        <f>VLOOKUP($C2606, '[2]county pop 2010-2020'!$H$2:$T$3195,S$1,0)</f>
        <v>18397</v>
      </c>
      <c r="T2606" s="27">
        <f>VLOOKUP($C2606, '[2]county pop 2010-2020'!$H$2:$T$3195,T$1,0)</f>
        <v>18930</v>
      </c>
      <c r="U2606" s="27">
        <f>VLOOKUP($C2606, '[2]county pop 2010-2020'!$H$2:$T$3195,U$1,0)</f>
        <v>19348</v>
      </c>
      <c r="V2606" s="27">
        <f>VLOOKUP($C2606, '[2]county pop 2010-2020'!$H$2:$T$3195,V$1,0)</f>
        <v>19547</v>
      </c>
      <c r="W2606" s="27">
        <f>VLOOKUP($C2606, '[2]county pop 2010-2020'!$H$2:$T$3195,W$1,0)</f>
        <v>19818</v>
      </c>
      <c r="X2606" s="27">
        <f>VLOOKUP($C2606, '[2]county pop 2010-2020'!$H$2:$T$3195,X$1,0)</f>
        <v>20121</v>
      </c>
      <c r="Y2606" s="27">
        <f>VLOOKUP($C2606, '[2]county pop 2010-2020'!$H$2:$T$3195,Y$1,0)</f>
        <v>20199</v>
      </c>
      <c r="Z2606" s="27">
        <f>VLOOKUP($C2606, '[3]ODS_county pop 2020-2022'!$H$2:$K$3196,Z$1,0)</f>
        <v>18409</v>
      </c>
      <c r="AA2606" s="27">
        <f>VLOOKUP($C2606, '[3]ODS_county pop 2020-2022'!$H$2:$K$3196,AA$1,0)</f>
        <v>17548</v>
      </c>
      <c r="AB2606" s="27">
        <f>VLOOKUP($C2606, '[3]ODS_county pop 2020-2022'!$H$2:$K$3196,AB$1,0)</f>
        <v>17815</v>
      </c>
    </row>
    <row r="2607" spans="1:28" x14ac:dyDescent="0.3">
      <c r="A2607" s="20" t="s">
        <v>2202</v>
      </c>
      <c r="B2607" s="20" t="s">
        <v>3733</v>
      </c>
      <c r="C2607" s="18" t="str">
        <f t="shared" si="48"/>
        <v>.Gaines County, Texas</v>
      </c>
      <c r="D2607" s="20" t="s">
        <v>2358</v>
      </c>
      <c r="F2607" s="27">
        <f>VLOOKUP($C2607, '[1]ODS_county pop 2000-2010'!$H$2:$T$3195,F$1,0)</f>
        <v>14463</v>
      </c>
      <c r="G2607" s="27">
        <f>VLOOKUP($C2607, '[1]ODS_county pop 2000-2010'!$H$2:$T$3195,G$1,0)</f>
        <v>14451</v>
      </c>
      <c r="H2607" s="27">
        <f>VLOOKUP($C2607, '[1]ODS_county pop 2000-2010'!$H$2:$T$3195,H$1,0)</f>
        <v>14453</v>
      </c>
      <c r="I2607" s="27">
        <f>VLOOKUP($C2607, '[1]ODS_county pop 2000-2010'!$H$2:$T$3195,I$1,0)</f>
        <v>14747</v>
      </c>
      <c r="J2607" s="27">
        <f>VLOOKUP($C2607, '[1]ODS_county pop 2000-2010'!$H$2:$T$3195,J$1,0)</f>
        <v>14978</v>
      </c>
      <c r="K2607" s="27">
        <f>VLOOKUP($C2607, '[1]ODS_county pop 2000-2010'!$H$2:$T$3195,K$1,0)</f>
        <v>15331</v>
      </c>
      <c r="L2607" s="27">
        <f>VLOOKUP($C2607, '[1]ODS_county pop 2000-2010'!$H$2:$T$3195,L$1,0)</f>
        <v>15707</v>
      </c>
      <c r="M2607" s="27">
        <f>VLOOKUP($C2607, '[1]ODS_county pop 2000-2010'!$H$2:$T$3195,M$1,0)</f>
        <v>16187</v>
      </c>
      <c r="N2607" s="27">
        <f>VLOOKUP($C2607, '[1]ODS_county pop 2000-2010'!$H$2:$T$3195,N$1,0)</f>
        <v>16641</v>
      </c>
      <c r="O2607" s="27">
        <f>VLOOKUP($C2607, '[1]ODS_county pop 2000-2010'!$H$2:$T$3195,O$1,0)</f>
        <v>17163</v>
      </c>
      <c r="P2607" s="27">
        <f>VLOOKUP($C2607, '[2]county pop 2010-2020'!$H$2:$T$3195,P$1,0)</f>
        <v>17526</v>
      </c>
      <c r="Q2607" s="27">
        <f>VLOOKUP($C2607, '[2]county pop 2010-2020'!$H$2:$T$3195,Q$1,0)</f>
        <v>17907</v>
      </c>
      <c r="R2607" s="27">
        <f>VLOOKUP($C2607, '[2]county pop 2010-2020'!$H$2:$T$3195,R$1,0)</f>
        <v>18305</v>
      </c>
      <c r="S2607" s="27">
        <f>VLOOKUP($C2607, '[2]county pop 2010-2020'!$H$2:$T$3195,S$1,0)</f>
        <v>18798</v>
      </c>
      <c r="T2607" s="27">
        <f>VLOOKUP($C2607, '[2]county pop 2010-2020'!$H$2:$T$3195,T$1,0)</f>
        <v>19319</v>
      </c>
      <c r="U2607" s="27">
        <f>VLOOKUP($C2607, '[2]county pop 2010-2020'!$H$2:$T$3195,U$1,0)</f>
        <v>20204</v>
      </c>
      <c r="V2607" s="27">
        <f>VLOOKUP($C2607, '[2]county pop 2010-2020'!$H$2:$T$3195,V$1,0)</f>
        <v>20477</v>
      </c>
      <c r="W2607" s="27">
        <f>VLOOKUP($C2607, '[2]county pop 2010-2020'!$H$2:$T$3195,W$1,0)</f>
        <v>20575</v>
      </c>
      <c r="X2607" s="27">
        <f>VLOOKUP($C2607, '[2]county pop 2010-2020'!$H$2:$T$3195,X$1,0)</f>
        <v>20799</v>
      </c>
      <c r="Y2607" s="27">
        <f>VLOOKUP($C2607, '[2]county pop 2010-2020'!$H$2:$T$3195,Y$1,0)</f>
        <v>21540</v>
      </c>
      <c r="Z2607" s="27">
        <f>VLOOKUP($C2607, '[3]ODS_county pop 2020-2022'!$H$2:$K$3196,Z$1,0)</f>
        <v>21699</v>
      </c>
      <c r="AA2607" s="27">
        <f>VLOOKUP($C2607, '[3]ODS_county pop 2020-2022'!$H$2:$K$3196,AA$1,0)</f>
        <v>21881</v>
      </c>
      <c r="AB2607" s="27">
        <f>VLOOKUP($C2607, '[3]ODS_county pop 2020-2022'!$H$2:$K$3196,AB$1,0)</f>
        <v>22181</v>
      </c>
    </row>
    <row r="2608" spans="1:28" x14ac:dyDescent="0.3">
      <c r="A2608" s="20" t="s">
        <v>2202</v>
      </c>
      <c r="B2608" s="20" t="s">
        <v>3734</v>
      </c>
      <c r="C2608" s="18" t="str">
        <f t="shared" si="48"/>
        <v>.Galveston County, Texas</v>
      </c>
      <c r="D2608" s="20" t="s">
        <v>2074</v>
      </c>
      <c r="F2608" s="27">
        <f>VLOOKUP($C2608, '[1]ODS_county pop 2000-2010'!$H$2:$T$3195,F$1,0)</f>
        <v>250178</v>
      </c>
      <c r="G2608" s="27">
        <f>VLOOKUP($C2608, '[1]ODS_county pop 2000-2010'!$H$2:$T$3195,G$1,0)</f>
        <v>254521</v>
      </c>
      <c r="H2608" s="27">
        <f>VLOOKUP($C2608, '[1]ODS_county pop 2000-2010'!$H$2:$T$3195,H$1,0)</f>
        <v>260096</v>
      </c>
      <c r="I2608" s="27">
        <f>VLOOKUP($C2608, '[1]ODS_county pop 2000-2010'!$H$2:$T$3195,I$1,0)</f>
        <v>265269</v>
      </c>
      <c r="J2608" s="27">
        <f>VLOOKUP($C2608, '[1]ODS_county pop 2000-2010'!$H$2:$T$3195,J$1,0)</f>
        <v>269760</v>
      </c>
      <c r="K2608" s="27">
        <f>VLOOKUP($C2608, '[1]ODS_county pop 2000-2010'!$H$2:$T$3195,K$1,0)</f>
        <v>274806</v>
      </c>
      <c r="L2608" s="27">
        <f>VLOOKUP($C2608, '[1]ODS_county pop 2000-2010'!$H$2:$T$3195,L$1,0)</f>
        <v>279182</v>
      </c>
      <c r="M2608" s="27">
        <f>VLOOKUP($C2608, '[1]ODS_county pop 2000-2010'!$H$2:$T$3195,M$1,0)</f>
        <v>283770</v>
      </c>
      <c r="N2608" s="27">
        <f>VLOOKUP($C2608, '[1]ODS_county pop 2000-2010'!$H$2:$T$3195,N$1,0)</f>
        <v>288643</v>
      </c>
      <c r="O2608" s="27">
        <f>VLOOKUP($C2608, '[1]ODS_county pop 2000-2010'!$H$2:$T$3195,O$1,0)</f>
        <v>287428</v>
      </c>
      <c r="P2608" s="27">
        <f>VLOOKUP($C2608, '[2]county pop 2010-2020'!$H$2:$T$3195,P$1,0)</f>
        <v>291309</v>
      </c>
      <c r="Q2608" s="27">
        <f>VLOOKUP($C2608, '[2]county pop 2010-2020'!$H$2:$T$3195,Q$1,0)</f>
        <v>295632</v>
      </c>
      <c r="R2608" s="27">
        <f>VLOOKUP($C2608, '[2]county pop 2010-2020'!$H$2:$T$3195,R$1,0)</f>
        <v>301099</v>
      </c>
      <c r="S2608" s="27">
        <f>VLOOKUP($C2608, '[2]county pop 2010-2020'!$H$2:$T$3195,S$1,0)</f>
        <v>306652</v>
      </c>
      <c r="T2608" s="27">
        <f>VLOOKUP($C2608, '[2]county pop 2010-2020'!$H$2:$T$3195,T$1,0)</f>
        <v>313451</v>
      </c>
      <c r="U2608" s="27">
        <f>VLOOKUP($C2608, '[2]county pop 2010-2020'!$H$2:$T$3195,U$1,0)</f>
        <v>321074</v>
      </c>
      <c r="V2608" s="27">
        <f>VLOOKUP($C2608, '[2]county pop 2010-2020'!$H$2:$T$3195,V$1,0)</f>
        <v>329038</v>
      </c>
      <c r="W2608" s="27">
        <f>VLOOKUP($C2608, '[2]county pop 2010-2020'!$H$2:$T$3195,W$1,0)</f>
        <v>334691</v>
      </c>
      <c r="X2608" s="27">
        <f>VLOOKUP($C2608, '[2]county pop 2010-2020'!$H$2:$T$3195,X$1,0)</f>
        <v>337639</v>
      </c>
      <c r="Y2608" s="27">
        <f>VLOOKUP($C2608, '[2]county pop 2010-2020'!$H$2:$T$3195,Y$1,0)</f>
        <v>341541</v>
      </c>
      <c r="Z2608" s="27">
        <f>VLOOKUP($C2608, '[3]ODS_county pop 2020-2022'!$H$2:$K$3196,Z$1,0)</f>
        <v>351559</v>
      </c>
      <c r="AA2608" s="27">
        <f>VLOOKUP($C2608, '[3]ODS_county pop 2020-2022'!$H$2:$K$3196,AA$1,0)</f>
        <v>355309</v>
      </c>
      <c r="AB2608" s="27">
        <f>VLOOKUP($C2608, '[3]ODS_county pop 2020-2022'!$H$2:$K$3196,AB$1,0)</f>
        <v>357117</v>
      </c>
    </row>
    <row r="2609" spans="1:28" x14ac:dyDescent="0.3">
      <c r="A2609" s="20" t="s">
        <v>2202</v>
      </c>
      <c r="B2609" s="20" t="s">
        <v>3735</v>
      </c>
      <c r="C2609" s="18" t="str">
        <f t="shared" si="48"/>
        <v>.Garza County, Texas</v>
      </c>
      <c r="D2609" s="20" t="s">
        <v>2358</v>
      </c>
      <c r="F2609" s="27">
        <f>VLOOKUP($C2609, '[1]ODS_county pop 2000-2010'!$H$2:$T$3195,F$1,0)</f>
        <v>4876</v>
      </c>
      <c r="G2609" s="27">
        <f>VLOOKUP($C2609, '[1]ODS_county pop 2000-2010'!$H$2:$T$3195,G$1,0)</f>
        <v>5275</v>
      </c>
      <c r="H2609" s="27">
        <f>VLOOKUP($C2609, '[1]ODS_county pop 2000-2010'!$H$2:$T$3195,H$1,0)</f>
        <v>5385</v>
      </c>
      <c r="I2609" s="27">
        <f>VLOOKUP($C2609, '[1]ODS_county pop 2000-2010'!$H$2:$T$3195,I$1,0)</f>
        <v>5531</v>
      </c>
      <c r="J2609" s="27">
        <f>VLOOKUP($C2609, '[1]ODS_county pop 2000-2010'!$H$2:$T$3195,J$1,0)</f>
        <v>5800</v>
      </c>
      <c r="K2609" s="27">
        <f>VLOOKUP($C2609, '[1]ODS_county pop 2000-2010'!$H$2:$T$3195,K$1,0)</f>
        <v>5742</v>
      </c>
      <c r="L2609" s="27">
        <f>VLOOKUP($C2609, '[1]ODS_county pop 2000-2010'!$H$2:$T$3195,L$1,0)</f>
        <v>5996</v>
      </c>
      <c r="M2609" s="27">
        <f>VLOOKUP($C2609, '[1]ODS_county pop 2000-2010'!$H$2:$T$3195,M$1,0)</f>
        <v>6049</v>
      </c>
      <c r="N2609" s="27">
        <f>VLOOKUP($C2609, '[1]ODS_county pop 2000-2010'!$H$2:$T$3195,N$1,0)</f>
        <v>6158</v>
      </c>
      <c r="O2609" s="27">
        <f>VLOOKUP($C2609, '[1]ODS_county pop 2000-2010'!$H$2:$T$3195,O$1,0)</f>
        <v>6368</v>
      </c>
      <c r="P2609" s="27">
        <f>VLOOKUP($C2609, '[2]county pop 2010-2020'!$H$2:$T$3195,P$1,0)</f>
        <v>6461</v>
      </c>
      <c r="Q2609" s="27">
        <f>VLOOKUP($C2609, '[2]county pop 2010-2020'!$H$2:$T$3195,Q$1,0)</f>
        <v>6556</v>
      </c>
      <c r="R2609" s="27">
        <f>VLOOKUP($C2609, '[2]county pop 2010-2020'!$H$2:$T$3195,R$1,0)</f>
        <v>6413</v>
      </c>
      <c r="S2609" s="27">
        <f>VLOOKUP($C2609, '[2]county pop 2010-2020'!$H$2:$T$3195,S$1,0)</f>
        <v>6364</v>
      </c>
      <c r="T2609" s="27">
        <f>VLOOKUP($C2609, '[2]county pop 2010-2020'!$H$2:$T$3195,T$1,0)</f>
        <v>6409</v>
      </c>
      <c r="U2609" s="27">
        <f>VLOOKUP($C2609, '[2]county pop 2010-2020'!$H$2:$T$3195,U$1,0)</f>
        <v>6384</v>
      </c>
      <c r="V2609" s="27">
        <f>VLOOKUP($C2609, '[2]county pop 2010-2020'!$H$2:$T$3195,V$1,0)</f>
        <v>6197</v>
      </c>
      <c r="W2609" s="27">
        <f>VLOOKUP($C2609, '[2]county pop 2010-2020'!$H$2:$T$3195,W$1,0)</f>
        <v>6480</v>
      </c>
      <c r="X2609" s="27">
        <f>VLOOKUP($C2609, '[2]county pop 2010-2020'!$H$2:$T$3195,X$1,0)</f>
        <v>6227</v>
      </c>
      <c r="Y2609" s="27">
        <f>VLOOKUP($C2609, '[2]county pop 2010-2020'!$H$2:$T$3195,Y$1,0)</f>
        <v>6238</v>
      </c>
      <c r="Z2609" s="27">
        <f>VLOOKUP($C2609, '[3]ODS_county pop 2020-2022'!$H$2:$K$3196,Z$1,0)</f>
        <v>5817</v>
      </c>
      <c r="AA2609" s="27">
        <f>VLOOKUP($C2609, '[3]ODS_county pop 2020-2022'!$H$2:$K$3196,AA$1,0)</f>
        <v>6269</v>
      </c>
      <c r="AB2609" s="27">
        <f>VLOOKUP($C2609, '[3]ODS_county pop 2020-2022'!$H$2:$K$3196,AB$1,0)</f>
        <v>6262</v>
      </c>
    </row>
    <row r="2610" spans="1:28" x14ac:dyDescent="0.3">
      <c r="A2610" s="20" t="s">
        <v>2202</v>
      </c>
      <c r="B2610" s="20" t="s">
        <v>3736</v>
      </c>
      <c r="C2610" s="18" t="str">
        <f t="shared" si="48"/>
        <v>.Gillespie County, Texas</v>
      </c>
      <c r="D2610" s="20" t="s">
        <v>2074</v>
      </c>
      <c r="F2610" s="27">
        <f>VLOOKUP($C2610, '[1]ODS_county pop 2000-2010'!$H$2:$T$3195,F$1,0)</f>
        <v>20806</v>
      </c>
      <c r="G2610" s="27">
        <f>VLOOKUP($C2610, '[1]ODS_county pop 2000-2010'!$H$2:$T$3195,G$1,0)</f>
        <v>21104</v>
      </c>
      <c r="H2610" s="27">
        <f>VLOOKUP($C2610, '[1]ODS_county pop 2000-2010'!$H$2:$T$3195,H$1,0)</f>
        <v>21585</v>
      </c>
      <c r="I2610" s="27">
        <f>VLOOKUP($C2610, '[1]ODS_county pop 2000-2010'!$H$2:$T$3195,I$1,0)</f>
        <v>22128</v>
      </c>
      <c r="J2610" s="27">
        <f>VLOOKUP($C2610, '[1]ODS_county pop 2000-2010'!$H$2:$T$3195,J$1,0)</f>
        <v>22454</v>
      </c>
      <c r="K2610" s="27">
        <f>VLOOKUP($C2610, '[1]ODS_county pop 2000-2010'!$H$2:$T$3195,K$1,0)</f>
        <v>22858</v>
      </c>
      <c r="L2610" s="27">
        <f>VLOOKUP($C2610, '[1]ODS_county pop 2000-2010'!$H$2:$T$3195,L$1,0)</f>
        <v>23487</v>
      </c>
      <c r="M2610" s="27">
        <f>VLOOKUP($C2610, '[1]ODS_county pop 2000-2010'!$H$2:$T$3195,M$1,0)</f>
        <v>23787</v>
      </c>
      <c r="N2610" s="27">
        <f>VLOOKUP($C2610, '[1]ODS_county pop 2000-2010'!$H$2:$T$3195,N$1,0)</f>
        <v>24206</v>
      </c>
      <c r="O2610" s="27">
        <f>VLOOKUP($C2610, '[1]ODS_county pop 2000-2010'!$H$2:$T$3195,O$1,0)</f>
        <v>24608</v>
      </c>
      <c r="P2610" s="27">
        <f>VLOOKUP($C2610, '[2]county pop 2010-2020'!$H$2:$T$3195,P$1,0)</f>
        <v>24837</v>
      </c>
      <c r="Q2610" s="27">
        <f>VLOOKUP($C2610, '[2]county pop 2010-2020'!$H$2:$T$3195,Q$1,0)</f>
        <v>25041</v>
      </c>
      <c r="R2610" s="27">
        <f>VLOOKUP($C2610, '[2]county pop 2010-2020'!$H$2:$T$3195,R$1,0)</f>
        <v>25177</v>
      </c>
      <c r="S2610" s="27">
        <f>VLOOKUP($C2610, '[2]county pop 2010-2020'!$H$2:$T$3195,S$1,0)</f>
        <v>25364</v>
      </c>
      <c r="T2610" s="27">
        <f>VLOOKUP($C2610, '[2]county pop 2010-2020'!$H$2:$T$3195,T$1,0)</f>
        <v>25476</v>
      </c>
      <c r="U2610" s="27">
        <f>VLOOKUP($C2610, '[2]county pop 2010-2020'!$H$2:$T$3195,U$1,0)</f>
        <v>25913</v>
      </c>
      <c r="V2610" s="27">
        <f>VLOOKUP($C2610, '[2]county pop 2010-2020'!$H$2:$T$3195,V$1,0)</f>
        <v>26225</v>
      </c>
      <c r="W2610" s="27">
        <f>VLOOKUP($C2610, '[2]county pop 2010-2020'!$H$2:$T$3195,W$1,0)</f>
        <v>26520</v>
      </c>
      <c r="X2610" s="27">
        <f>VLOOKUP($C2610, '[2]county pop 2010-2020'!$H$2:$T$3195,X$1,0)</f>
        <v>26706</v>
      </c>
      <c r="Y2610" s="27">
        <f>VLOOKUP($C2610, '[2]county pop 2010-2020'!$H$2:$T$3195,Y$1,0)</f>
        <v>26927</v>
      </c>
      <c r="Z2610" s="27">
        <f>VLOOKUP($C2610, '[3]ODS_county pop 2020-2022'!$H$2:$K$3196,Z$1,0)</f>
        <v>26742</v>
      </c>
      <c r="AA2610" s="27">
        <f>VLOOKUP($C2610, '[3]ODS_county pop 2020-2022'!$H$2:$K$3196,AA$1,0)</f>
        <v>27282</v>
      </c>
      <c r="AB2610" s="27">
        <f>VLOOKUP($C2610, '[3]ODS_county pop 2020-2022'!$H$2:$K$3196,AB$1,0)</f>
        <v>27477</v>
      </c>
    </row>
    <row r="2611" spans="1:28" x14ac:dyDescent="0.3">
      <c r="A2611" s="20" t="s">
        <v>2202</v>
      </c>
      <c r="B2611" s="20" t="s">
        <v>3737</v>
      </c>
      <c r="C2611" s="18" t="str">
        <f t="shared" si="48"/>
        <v>.Glasscock County, Texas</v>
      </c>
      <c r="D2611" s="20" t="s">
        <v>2358</v>
      </c>
      <c r="F2611" s="27">
        <f>VLOOKUP($C2611, '[1]ODS_county pop 2000-2010'!$H$2:$T$3195,F$1,0)</f>
        <v>1413</v>
      </c>
      <c r="G2611" s="27">
        <f>VLOOKUP($C2611, '[1]ODS_county pop 2000-2010'!$H$2:$T$3195,G$1,0)</f>
        <v>1351</v>
      </c>
      <c r="H2611" s="27">
        <f>VLOOKUP($C2611, '[1]ODS_county pop 2000-2010'!$H$2:$T$3195,H$1,0)</f>
        <v>1339</v>
      </c>
      <c r="I2611" s="27">
        <f>VLOOKUP($C2611, '[1]ODS_county pop 2000-2010'!$H$2:$T$3195,I$1,0)</f>
        <v>1332</v>
      </c>
      <c r="J2611" s="27">
        <f>VLOOKUP($C2611, '[1]ODS_county pop 2000-2010'!$H$2:$T$3195,J$1,0)</f>
        <v>1290</v>
      </c>
      <c r="K2611" s="27">
        <f>VLOOKUP($C2611, '[1]ODS_county pop 2000-2010'!$H$2:$T$3195,K$1,0)</f>
        <v>1273</v>
      </c>
      <c r="L2611" s="27">
        <f>VLOOKUP($C2611, '[1]ODS_county pop 2000-2010'!$H$2:$T$3195,L$1,0)</f>
        <v>1202</v>
      </c>
      <c r="M2611" s="27">
        <f>VLOOKUP($C2611, '[1]ODS_county pop 2000-2010'!$H$2:$T$3195,M$1,0)</f>
        <v>1164</v>
      </c>
      <c r="N2611" s="27">
        <f>VLOOKUP($C2611, '[1]ODS_county pop 2000-2010'!$H$2:$T$3195,N$1,0)</f>
        <v>1218</v>
      </c>
      <c r="O2611" s="27">
        <f>VLOOKUP($C2611, '[1]ODS_county pop 2000-2010'!$H$2:$T$3195,O$1,0)</f>
        <v>1224</v>
      </c>
      <c r="P2611" s="27">
        <f>VLOOKUP($C2611, '[2]county pop 2010-2020'!$H$2:$T$3195,P$1,0)</f>
        <v>1226</v>
      </c>
      <c r="Q2611" s="27">
        <f>VLOOKUP($C2611, '[2]county pop 2010-2020'!$H$2:$T$3195,Q$1,0)</f>
        <v>1238</v>
      </c>
      <c r="R2611" s="27">
        <f>VLOOKUP($C2611, '[2]county pop 2010-2020'!$H$2:$T$3195,R$1,0)</f>
        <v>1280</v>
      </c>
      <c r="S2611" s="27">
        <f>VLOOKUP($C2611, '[2]county pop 2010-2020'!$H$2:$T$3195,S$1,0)</f>
        <v>1271</v>
      </c>
      <c r="T2611" s="27">
        <f>VLOOKUP($C2611, '[2]county pop 2010-2020'!$H$2:$T$3195,T$1,0)</f>
        <v>1326</v>
      </c>
      <c r="U2611" s="27">
        <f>VLOOKUP($C2611, '[2]county pop 2010-2020'!$H$2:$T$3195,U$1,0)</f>
        <v>1379</v>
      </c>
      <c r="V2611" s="27">
        <f>VLOOKUP($C2611, '[2]county pop 2010-2020'!$H$2:$T$3195,V$1,0)</f>
        <v>1365</v>
      </c>
      <c r="W2611" s="27">
        <f>VLOOKUP($C2611, '[2]county pop 2010-2020'!$H$2:$T$3195,W$1,0)</f>
        <v>1366</v>
      </c>
      <c r="X2611" s="27">
        <f>VLOOKUP($C2611, '[2]county pop 2010-2020'!$H$2:$T$3195,X$1,0)</f>
        <v>1397</v>
      </c>
      <c r="Y2611" s="27">
        <f>VLOOKUP($C2611, '[2]county pop 2010-2020'!$H$2:$T$3195,Y$1,0)</f>
        <v>1430</v>
      </c>
      <c r="Z2611" s="27">
        <f>VLOOKUP($C2611, '[3]ODS_county pop 2020-2022'!$H$2:$K$3196,Z$1,0)</f>
        <v>1117</v>
      </c>
      <c r="AA2611" s="27">
        <f>VLOOKUP($C2611, '[3]ODS_county pop 2020-2022'!$H$2:$K$3196,AA$1,0)</f>
        <v>1142</v>
      </c>
      <c r="AB2611" s="27">
        <f>VLOOKUP($C2611, '[3]ODS_county pop 2020-2022'!$H$2:$K$3196,AB$1,0)</f>
        <v>1164</v>
      </c>
    </row>
    <row r="2612" spans="1:28" x14ac:dyDescent="0.3">
      <c r="A2612" s="20" t="s">
        <v>2202</v>
      </c>
      <c r="B2612" s="20" t="s">
        <v>3738</v>
      </c>
      <c r="C2612" s="18" t="str">
        <f t="shared" si="48"/>
        <v>.Goliad County, Texas</v>
      </c>
      <c r="D2612" s="20" t="s">
        <v>2074</v>
      </c>
      <c r="F2612" s="27">
        <f>VLOOKUP($C2612, '[1]ODS_county pop 2000-2010'!$H$2:$T$3195,F$1,0)</f>
        <v>6923</v>
      </c>
      <c r="G2612" s="27">
        <f>VLOOKUP($C2612, '[1]ODS_county pop 2000-2010'!$H$2:$T$3195,G$1,0)</f>
        <v>7020</v>
      </c>
      <c r="H2612" s="27">
        <f>VLOOKUP($C2612, '[1]ODS_county pop 2000-2010'!$H$2:$T$3195,H$1,0)</f>
        <v>7051</v>
      </c>
      <c r="I2612" s="27">
        <f>VLOOKUP($C2612, '[1]ODS_county pop 2000-2010'!$H$2:$T$3195,I$1,0)</f>
        <v>7135</v>
      </c>
      <c r="J2612" s="27">
        <f>VLOOKUP($C2612, '[1]ODS_county pop 2000-2010'!$H$2:$T$3195,J$1,0)</f>
        <v>7071</v>
      </c>
      <c r="K2612" s="27">
        <f>VLOOKUP($C2612, '[1]ODS_county pop 2000-2010'!$H$2:$T$3195,K$1,0)</f>
        <v>7070</v>
      </c>
      <c r="L2612" s="27">
        <f>VLOOKUP($C2612, '[1]ODS_county pop 2000-2010'!$H$2:$T$3195,L$1,0)</f>
        <v>7121</v>
      </c>
      <c r="M2612" s="27">
        <f>VLOOKUP($C2612, '[1]ODS_county pop 2000-2010'!$H$2:$T$3195,M$1,0)</f>
        <v>7142</v>
      </c>
      <c r="N2612" s="27">
        <f>VLOOKUP($C2612, '[1]ODS_county pop 2000-2010'!$H$2:$T$3195,N$1,0)</f>
        <v>7164</v>
      </c>
      <c r="O2612" s="27">
        <f>VLOOKUP($C2612, '[1]ODS_county pop 2000-2010'!$H$2:$T$3195,O$1,0)</f>
        <v>7157</v>
      </c>
      <c r="P2612" s="27">
        <f>VLOOKUP($C2612, '[2]county pop 2010-2020'!$H$2:$T$3195,P$1,0)</f>
        <v>7210</v>
      </c>
      <c r="Q2612" s="27">
        <f>VLOOKUP($C2612, '[2]county pop 2010-2020'!$H$2:$T$3195,Q$1,0)</f>
        <v>7208</v>
      </c>
      <c r="R2612" s="27">
        <f>VLOOKUP($C2612, '[2]county pop 2010-2020'!$H$2:$T$3195,R$1,0)</f>
        <v>7329</v>
      </c>
      <c r="S2612" s="27">
        <f>VLOOKUP($C2612, '[2]county pop 2010-2020'!$H$2:$T$3195,S$1,0)</f>
        <v>7454</v>
      </c>
      <c r="T2612" s="27">
        <f>VLOOKUP($C2612, '[2]county pop 2010-2020'!$H$2:$T$3195,T$1,0)</f>
        <v>7509</v>
      </c>
      <c r="U2612" s="27">
        <f>VLOOKUP($C2612, '[2]county pop 2010-2020'!$H$2:$T$3195,U$1,0)</f>
        <v>7517</v>
      </c>
      <c r="V2612" s="27">
        <f>VLOOKUP($C2612, '[2]county pop 2010-2020'!$H$2:$T$3195,V$1,0)</f>
        <v>7516</v>
      </c>
      <c r="W2612" s="27">
        <f>VLOOKUP($C2612, '[2]county pop 2010-2020'!$H$2:$T$3195,W$1,0)</f>
        <v>7559</v>
      </c>
      <c r="X2612" s="27">
        <f>VLOOKUP($C2612, '[2]county pop 2010-2020'!$H$2:$T$3195,X$1,0)</f>
        <v>7583</v>
      </c>
      <c r="Y2612" s="27">
        <f>VLOOKUP($C2612, '[2]county pop 2010-2020'!$H$2:$T$3195,Y$1,0)</f>
        <v>7607</v>
      </c>
      <c r="Z2612" s="27">
        <f>VLOOKUP($C2612, '[3]ODS_county pop 2020-2022'!$H$2:$K$3196,Z$1,0)</f>
        <v>7021</v>
      </c>
      <c r="AA2612" s="27">
        <f>VLOOKUP($C2612, '[3]ODS_county pop 2020-2022'!$H$2:$K$3196,AA$1,0)</f>
        <v>7146</v>
      </c>
      <c r="AB2612" s="27">
        <f>VLOOKUP($C2612, '[3]ODS_county pop 2020-2022'!$H$2:$K$3196,AB$1,0)</f>
        <v>7131</v>
      </c>
    </row>
    <row r="2613" spans="1:28" x14ac:dyDescent="0.3">
      <c r="A2613" s="20" t="s">
        <v>2202</v>
      </c>
      <c r="B2613" s="20" t="s">
        <v>3739</v>
      </c>
      <c r="C2613" s="18" t="str">
        <f t="shared" si="48"/>
        <v>.Gonzales County, Texas</v>
      </c>
      <c r="D2613" s="20" t="s">
        <v>2074</v>
      </c>
      <c r="F2613" s="27">
        <f>VLOOKUP($C2613, '[1]ODS_county pop 2000-2010'!$H$2:$T$3195,F$1,0)</f>
        <v>18601</v>
      </c>
      <c r="G2613" s="27">
        <f>VLOOKUP($C2613, '[1]ODS_county pop 2000-2010'!$H$2:$T$3195,G$1,0)</f>
        <v>18714</v>
      </c>
      <c r="H2613" s="27">
        <f>VLOOKUP($C2613, '[1]ODS_county pop 2000-2010'!$H$2:$T$3195,H$1,0)</f>
        <v>18882</v>
      </c>
      <c r="I2613" s="27">
        <f>VLOOKUP($C2613, '[1]ODS_county pop 2000-2010'!$H$2:$T$3195,I$1,0)</f>
        <v>19181</v>
      </c>
      <c r="J2613" s="27">
        <f>VLOOKUP($C2613, '[1]ODS_county pop 2000-2010'!$H$2:$T$3195,J$1,0)</f>
        <v>19370</v>
      </c>
      <c r="K2613" s="27">
        <f>VLOOKUP($C2613, '[1]ODS_county pop 2000-2010'!$H$2:$T$3195,K$1,0)</f>
        <v>19656</v>
      </c>
      <c r="L2613" s="27">
        <f>VLOOKUP($C2613, '[1]ODS_county pop 2000-2010'!$H$2:$T$3195,L$1,0)</f>
        <v>19633</v>
      </c>
      <c r="M2613" s="27">
        <f>VLOOKUP($C2613, '[1]ODS_county pop 2000-2010'!$H$2:$T$3195,M$1,0)</f>
        <v>19512</v>
      </c>
      <c r="N2613" s="27">
        <f>VLOOKUP($C2613, '[1]ODS_county pop 2000-2010'!$H$2:$T$3195,N$1,0)</f>
        <v>19538</v>
      </c>
      <c r="O2613" s="27">
        <f>VLOOKUP($C2613, '[1]ODS_county pop 2000-2010'!$H$2:$T$3195,O$1,0)</f>
        <v>19628</v>
      </c>
      <c r="P2613" s="27">
        <f>VLOOKUP($C2613, '[2]county pop 2010-2020'!$H$2:$T$3195,P$1,0)</f>
        <v>19807</v>
      </c>
      <c r="Q2613" s="27">
        <f>VLOOKUP($C2613, '[2]county pop 2010-2020'!$H$2:$T$3195,Q$1,0)</f>
        <v>19753</v>
      </c>
      <c r="R2613" s="27">
        <f>VLOOKUP($C2613, '[2]county pop 2010-2020'!$H$2:$T$3195,R$1,0)</f>
        <v>19923</v>
      </c>
      <c r="S2613" s="27">
        <f>VLOOKUP($C2613, '[2]county pop 2010-2020'!$H$2:$T$3195,S$1,0)</f>
        <v>20135</v>
      </c>
      <c r="T2613" s="27">
        <f>VLOOKUP($C2613, '[2]county pop 2010-2020'!$H$2:$T$3195,T$1,0)</f>
        <v>20331</v>
      </c>
      <c r="U2613" s="27">
        <f>VLOOKUP($C2613, '[2]county pop 2010-2020'!$H$2:$T$3195,U$1,0)</f>
        <v>20492</v>
      </c>
      <c r="V2613" s="27">
        <f>VLOOKUP($C2613, '[2]county pop 2010-2020'!$H$2:$T$3195,V$1,0)</f>
        <v>20784</v>
      </c>
      <c r="W2613" s="27">
        <f>VLOOKUP($C2613, '[2]county pop 2010-2020'!$H$2:$T$3195,W$1,0)</f>
        <v>20743</v>
      </c>
      <c r="X2613" s="27">
        <f>VLOOKUP($C2613, '[2]county pop 2010-2020'!$H$2:$T$3195,X$1,0)</f>
        <v>20768</v>
      </c>
      <c r="Y2613" s="27">
        <f>VLOOKUP($C2613, '[2]county pop 2010-2020'!$H$2:$T$3195,Y$1,0)</f>
        <v>20899</v>
      </c>
      <c r="Z2613" s="27">
        <f>VLOOKUP($C2613, '[3]ODS_county pop 2020-2022'!$H$2:$K$3196,Z$1,0)</f>
        <v>19679</v>
      </c>
      <c r="AA2613" s="27">
        <f>VLOOKUP($C2613, '[3]ODS_county pop 2020-2022'!$H$2:$K$3196,AA$1,0)</f>
        <v>19655</v>
      </c>
      <c r="AB2613" s="27">
        <f>VLOOKUP($C2613, '[3]ODS_county pop 2020-2022'!$H$2:$K$3196,AB$1,0)</f>
        <v>19832</v>
      </c>
    </row>
    <row r="2614" spans="1:28" x14ac:dyDescent="0.3">
      <c r="A2614" s="20" t="s">
        <v>2202</v>
      </c>
      <c r="B2614" s="20" t="s">
        <v>2826</v>
      </c>
      <c r="C2614" s="18" t="str">
        <f t="shared" si="48"/>
        <v>.Gray County, Texas</v>
      </c>
      <c r="D2614" s="20" t="s">
        <v>2356</v>
      </c>
      <c r="F2614" s="27">
        <f>VLOOKUP($C2614, '[1]ODS_county pop 2000-2010'!$H$2:$T$3195,F$1,0)</f>
        <v>22742</v>
      </c>
      <c r="G2614" s="27">
        <f>VLOOKUP($C2614, '[1]ODS_county pop 2000-2010'!$H$2:$T$3195,G$1,0)</f>
        <v>22171</v>
      </c>
      <c r="H2614" s="27">
        <f>VLOOKUP($C2614, '[1]ODS_county pop 2000-2010'!$H$2:$T$3195,H$1,0)</f>
        <v>21940</v>
      </c>
      <c r="I2614" s="27">
        <f>VLOOKUP($C2614, '[1]ODS_county pop 2000-2010'!$H$2:$T$3195,I$1,0)</f>
        <v>21762</v>
      </c>
      <c r="J2614" s="27">
        <f>VLOOKUP($C2614, '[1]ODS_county pop 2000-2010'!$H$2:$T$3195,J$1,0)</f>
        <v>21551</v>
      </c>
      <c r="K2614" s="27">
        <f>VLOOKUP($C2614, '[1]ODS_county pop 2000-2010'!$H$2:$T$3195,K$1,0)</f>
        <v>21776</v>
      </c>
      <c r="L2614" s="27">
        <f>VLOOKUP($C2614, '[1]ODS_county pop 2000-2010'!$H$2:$T$3195,L$1,0)</f>
        <v>22100</v>
      </c>
      <c r="M2614" s="27">
        <f>VLOOKUP($C2614, '[1]ODS_county pop 2000-2010'!$H$2:$T$3195,M$1,0)</f>
        <v>22438</v>
      </c>
      <c r="N2614" s="27">
        <f>VLOOKUP($C2614, '[1]ODS_county pop 2000-2010'!$H$2:$T$3195,N$1,0)</f>
        <v>22772</v>
      </c>
      <c r="O2614" s="27">
        <f>VLOOKUP($C2614, '[1]ODS_county pop 2000-2010'!$H$2:$T$3195,O$1,0)</f>
        <v>22719</v>
      </c>
      <c r="P2614" s="27">
        <f>VLOOKUP($C2614, '[2]county pop 2010-2020'!$H$2:$T$3195,P$1,0)</f>
        <v>22535</v>
      </c>
      <c r="Q2614" s="27">
        <f>VLOOKUP($C2614, '[2]county pop 2010-2020'!$H$2:$T$3195,Q$1,0)</f>
        <v>22663</v>
      </c>
      <c r="R2614" s="27">
        <f>VLOOKUP($C2614, '[2]county pop 2010-2020'!$H$2:$T$3195,R$1,0)</f>
        <v>22922</v>
      </c>
      <c r="S2614" s="27">
        <f>VLOOKUP($C2614, '[2]county pop 2010-2020'!$H$2:$T$3195,S$1,0)</f>
        <v>22994</v>
      </c>
      <c r="T2614" s="27">
        <f>VLOOKUP($C2614, '[2]county pop 2010-2020'!$H$2:$T$3195,T$1,0)</f>
        <v>23425</v>
      </c>
      <c r="U2614" s="27">
        <f>VLOOKUP($C2614, '[2]county pop 2010-2020'!$H$2:$T$3195,U$1,0)</f>
        <v>23262</v>
      </c>
      <c r="V2614" s="27">
        <f>VLOOKUP($C2614, '[2]county pop 2010-2020'!$H$2:$T$3195,V$1,0)</f>
        <v>22713</v>
      </c>
      <c r="W2614" s="27">
        <f>VLOOKUP($C2614, '[2]county pop 2010-2020'!$H$2:$T$3195,W$1,0)</f>
        <v>22089</v>
      </c>
      <c r="X2614" s="27">
        <f>VLOOKUP($C2614, '[2]county pop 2010-2020'!$H$2:$T$3195,X$1,0)</f>
        <v>22006</v>
      </c>
      <c r="Y2614" s="27">
        <f>VLOOKUP($C2614, '[2]county pop 2010-2020'!$H$2:$T$3195,Y$1,0)</f>
        <v>21849</v>
      </c>
      <c r="Z2614" s="27">
        <f>VLOOKUP($C2614, '[3]ODS_county pop 2020-2022'!$H$2:$K$3196,Z$1,0)</f>
        <v>21198</v>
      </c>
      <c r="AA2614" s="27">
        <f>VLOOKUP($C2614, '[3]ODS_county pop 2020-2022'!$H$2:$K$3196,AA$1,0)</f>
        <v>21085</v>
      </c>
      <c r="AB2614" s="27">
        <f>VLOOKUP($C2614, '[3]ODS_county pop 2020-2022'!$H$2:$K$3196,AB$1,0)</f>
        <v>21015</v>
      </c>
    </row>
    <row r="2615" spans="1:28" x14ac:dyDescent="0.3">
      <c r="A2615" s="20" t="s">
        <v>2202</v>
      </c>
      <c r="B2615" s="20" t="s">
        <v>2897</v>
      </c>
      <c r="C2615" s="18" t="str">
        <f t="shared" si="48"/>
        <v>.Grayson County, Texas</v>
      </c>
      <c r="D2615" s="20" t="s">
        <v>2084</v>
      </c>
      <c r="F2615" s="27">
        <f>VLOOKUP($C2615, '[1]ODS_county pop 2000-2010'!$H$2:$T$3195,F$1,0)</f>
        <v>110574</v>
      </c>
      <c r="G2615" s="27">
        <f>VLOOKUP($C2615, '[1]ODS_county pop 2000-2010'!$H$2:$T$3195,G$1,0)</f>
        <v>112330</v>
      </c>
      <c r="H2615" s="27">
        <f>VLOOKUP($C2615, '[1]ODS_county pop 2000-2010'!$H$2:$T$3195,H$1,0)</f>
        <v>113239</v>
      </c>
      <c r="I2615" s="27">
        <f>VLOOKUP($C2615, '[1]ODS_county pop 2000-2010'!$H$2:$T$3195,I$1,0)</f>
        <v>114421</v>
      </c>
      <c r="J2615" s="27">
        <f>VLOOKUP($C2615, '[1]ODS_county pop 2000-2010'!$H$2:$T$3195,J$1,0)</f>
        <v>114998</v>
      </c>
      <c r="K2615" s="27">
        <f>VLOOKUP($C2615, '[1]ODS_county pop 2000-2010'!$H$2:$T$3195,K$1,0)</f>
        <v>115666</v>
      </c>
      <c r="L2615" s="27">
        <f>VLOOKUP($C2615, '[1]ODS_county pop 2000-2010'!$H$2:$T$3195,L$1,0)</f>
        <v>117174</v>
      </c>
      <c r="M2615" s="27">
        <f>VLOOKUP($C2615, '[1]ODS_county pop 2000-2010'!$H$2:$T$3195,M$1,0)</f>
        <v>118331</v>
      </c>
      <c r="N2615" s="27">
        <f>VLOOKUP($C2615, '[1]ODS_county pop 2000-2010'!$H$2:$T$3195,N$1,0)</f>
        <v>118834</v>
      </c>
      <c r="O2615" s="27">
        <f>VLOOKUP($C2615, '[1]ODS_county pop 2000-2010'!$H$2:$T$3195,O$1,0)</f>
        <v>120069</v>
      </c>
      <c r="P2615" s="27">
        <f>VLOOKUP($C2615, '[2]county pop 2010-2020'!$H$2:$T$3195,P$1,0)</f>
        <v>120877</v>
      </c>
      <c r="Q2615" s="27">
        <f>VLOOKUP($C2615, '[2]county pop 2010-2020'!$H$2:$T$3195,Q$1,0)</f>
        <v>121429</v>
      </c>
      <c r="R2615" s="27">
        <f>VLOOKUP($C2615, '[2]county pop 2010-2020'!$H$2:$T$3195,R$1,0)</f>
        <v>121866</v>
      </c>
      <c r="S2615" s="27">
        <f>VLOOKUP($C2615, '[2]county pop 2010-2020'!$H$2:$T$3195,S$1,0)</f>
        <v>122385</v>
      </c>
      <c r="T2615" s="27">
        <f>VLOOKUP($C2615, '[2]county pop 2010-2020'!$H$2:$T$3195,T$1,0)</f>
        <v>123628</v>
      </c>
      <c r="U2615" s="27">
        <f>VLOOKUP($C2615, '[2]county pop 2010-2020'!$H$2:$T$3195,U$1,0)</f>
        <v>125672</v>
      </c>
      <c r="V2615" s="27">
        <f>VLOOKUP($C2615, '[2]county pop 2010-2020'!$H$2:$T$3195,V$1,0)</f>
        <v>128309</v>
      </c>
      <c r="W2615" s="27">
        <f>VLOOKUP($C2615, '[2]county pop 2010-2020'!$H$2:$T$3195,W$1,0)</f>
        <v>131085</v>
      </c>
      <c r="X2615" s="27">
        <f>VLOOKUP($C2615, '[2]county pop 2010-2020'!$H$2:$T$3195,X$1,0)</f>
        <v>133780</v>
      </c>
      <c r="Y2615" s="27">
        <f>VLOOKUP($C2615, '[2]county pop 2010-2020'!$H$2:$T$3195,Y$1,0)</f>
        <v>136143</v>
      </c>
      <c r="Z2615" s="27">
        <f>VLOOKUP($C2615, '[3]ODS_county pop 2020-2022'!$H$2:$K$3196,Z$1,0)</f>
        <v>136100</v>
      </c>
      <c r="AA2615" s="27">
        <f>VLOOKUP($C2615, '[3]ODS_county pop 2020-2022'!$H$2:$K$3196,AA$1,0)</f>
        <v>139561</v>
      </c>
      <c r="AB2615" s="27">
        <f>VLOOKUP($C2615, '[3]ODS_county pop 2020-2022'!$H$2:$K$3196,AB$1,0)</f>
        <v>143131</v>
      </c>
    </row>
    <row r="2616" spans="1:28" x14ac:dyDescent="0.3">
      <c r="A2616" s="20" t="s">
        <v>2202</v>
      </c>
      <c r="B2616" s="20" t="s">
        <v>3740</v>
      </c>
      <c r="C2616" s="18" t="str">
        <f t="shared" si="48"/>
        <v>.Gregg County, Texas</v>
      </c>
      <c r="D2616" s="20" t="s">
        <v>2074</v>
      </c>
      <c r="F2616" s="27">
        <f>VLOOKUP($C2616, '[1]ODS_county pop 2000-2010'!$H$2:$T$3195,F$1,0)</f>
        <v>111328</v>
      </c>
      <c r="G2616" s="27">
        <f>VLOOKUP($C2616, '[1]ODS_county pop 2000-2010'!$H$2:$T$3195,G$1,0)</f>
        <v>111791</v>
      </c>
      <c r="H2616" s="27">
        <f>VLOOKUP($C2616, '[1]ODS_county pop 2000-2010'!$H$2:$T$3195,H$1,0)</f>
        <v>112767</v>
      </c>
      <c r="I2616" s="27">
        <f>VLOOKUP($C2616, '[1]ODS_county pop 2000-2010'!$H$2:$T$3195,I$1,0)</f>
        <v>113775</v>
      </c>
      <c r="J2616" s="27">
        <f>VLOOKUP($C2616, '[1]ODS_county pop 2000-2010'!$H$2:$T$3195,J$1,0)</f>
        <v>114541</v>
      </c>
      <c r="K2616" s="27">
        <f>VLOOKUP($C2616, '[1]ODS_county pop 2000-2010'!$H$2:$T$3195,K$1,0)</f>
        <v>115402</v>
      </c>
      <c r="L2616" s="27">
        <f>VLOOKUP($C2616, '[1]ODS_county pop 2000-2010'!$H$2:$T$3195,L$1,0)</f>
        <v>117118</v>
      </c>
      <c r="M2616" s="27">
        <f>VLOOKUP($C2616, '[1]ODS_county pop 2000-2010'!$H$2:$T$3195,M$1,0)</f>
        <v>118260</v>
      </c>
      <c r="N2616" s="27">
        <f>VLOOKUP($C2616, '[1]ODS_county pop 2000-2010'!$H$2:$T$3195,N$1,0)</f>
        <v>119157</v>
      </c>
      <c r="O2616" s="27">
        <f>VLOOKUP($C2616, '[1]ODS_county pop 2000-2010'!$H$2:$T$3195,O$1,0)</f>
        <v>121238</v>
      </c>
      <c r="P2616" s="27">
        <f>VLOOKUP($C2616, '[2]county pop 2010-2020'!$H$2:$T$3195,P$1,0)</f>
        <v>121730</v>
      </c>
      <c r="Q2616" s="27">
        <f>VLOOKUP($C2616, '[2]county pop 2010-2020'!$H$2:$T$3195,Q$1,0)</f>
        <v>122719</v>
      </c>
      <c r="R2616" s="27">
        <f>VLOOKUP($C2616, '[2]county pop 2010-2020'!$H$2:$T$3195,R$1,0)</f>
        <v>123154</v>
      </c>
      <c r="S2616" s="27">
        <f>VLOOKUP($C2616, '[2]county pop 2010-2020'!$H$2:$T$3195,S$1,0)</f>
        <v>123313</v>
      </c>
      <c r="T2616" s="27">
        <f>VLOOKUP($C2616, '[2]county pop 2010-2020'!$H$2:$T$3195,T$1,0)</f>
        <v>123225</v>
      </c>
      <c r="U2616" s="27">
        <f>VLOOKUP($C2616, '[2]county pop 2010-2020'!$H$2:$T$3195,U$1,0)</f>
        <v>123887</v>
      </c>
      <c r="V2616" s="27">
        <f>VLOOKUP($C2616, '[2]county pop 2010-2020'!$H$2:$T$3195,V$1,0)</f>
        <v>123493</v>
      </c>
      <c r="W2616" s="27">
        <f>VLOOKUP($C2616, '[2]county pop 2010-2020'!$H$2:$T$3195,W$1,0)</f>
        <v>122985</v>
      </c>
      <c r="X2616" s="27">
        <f>VLOOKUP($C2616, '[2]county pop 2010-2020'!$H$2:$T$3195,X$1,0)</f>
        <v>123362</v>
      </c>
      <c r="Y2616" s="27">
        <f>VLOOKUP($C2616, '[2]county pop 2010-2020'!$H$2:$T$3195,Y$1,0)</f>
        <v>124098</v>
      </c>
      <c r="Z2616" s="27">
        <f>VLOOKUP($C2616, '[3]ODS_county pop 2020-2022'!$H$2:$K$3196,Z$1,0)</f>
        <v>124241</v>
      </c>
      <c r="AA2616" s="27">
        <f>VLOOKUP($C2616, '[3]ODS_county pop 2020-2022'!$H$2:$K$3196,AA$1,0)</f>
        <v>124052</v>
      </c>
      <c r="AB2616" s="27">
        <f>VLOOKUP($C2616, '[3]ODS_county pop 2020-2022'!$H$2:$K$3196,AB$1,0)</f>
        <v>125443</v>
      </c>
    </row>
    <row r="2617" spans="1:28" x14ac:dyDescent="0.3">
      <c r="A2617" s="20" t="s">
        <v>2202</v>
      </c>
      <c r="B2617" s="20" t="s">
        <v>3741</v>
      </c>
      <c r="C2617" s="18" t="str">
        <f t="shared" si="48"/>
        <v>.Grimes County, Texas</v>
      </c>
      <c r="D2617" s="20" t="s">
        <v>2074</v>
      </c>
      <c r="F2617" s="27">
        <f>VLOOKUP($C2617, '[1]ODS_county pop 2000-2010'!$H$2:$T$3195,F$1,0)</f>
        <v>23544</v>
      </c>
      <c r="G2617" s="27">
        <f>VLOOKUP($C2617, '[1]ODS_county pop 2000-2010'!$H$2:$T$3195,G$1,0)</f>
        <v>24219</v>
      </c>
      <c r="H2617" s="27">
        <f>VLOOKUP($C2617, '[1]ODS_county pop 2000-2010'!$H$2:$T$3195,H$1,0)</f>
        <v>24736</v>
      </c>
      <c r="I2617" s="27">
        <f>VLOOKUP($C2617, '[1]ODS_county pop 2000-2010'!$H$2:$T$3195,I$1,0)</f>
        <v>25016</v>
      </c>
      <c r="J2617" s="27">
        <f>VLOOKUP($C2617, '[1]ODS_county pop 2000-2010'!$H$2:$T$3195,J$1,0)</f>
        <v>25209</v>
      </c>
      <c r="K2617" s="27">
        <f>VLOOKUP($C2617, '[1]ODS_county pop 2000-2010'!$H$2:$T$3195,K$1,0)</f>
        <v>25350</v>
      </c>
      <c r="L2617" s="27">
        <f>VLOOKUP($C2617, '[1]ODS_county pop 2000-2010'!$H$2:$T$3195,L$1,0)</f>
        <v>25639</v>
      </c>
      <c r="M2617" s="27">
        <f>VLOOKUP($C2617, '[1]ODS_county pop 2000-2010'!$H$2:$T$3195,M$1,0)</f>
        <v>26046</v>
      </c>
      <c r="N2617" s="27">
        <f>VLOOKUP($C2617, '[1]ODS_county pop 2000-2010'!$H$2:$T$3195,N$1,0)</f>
        <v>26273</v>
      </c>
      <c r="O2617" s="27">
        <f>VLOOKUP($C2617, '[1]ODS_county pop 2000-2010'!$H$2:$T$3195,O$1,0)</f>
        <v>26422</v>
      </c>
      <c r="P2617" s="27">
        <f>VLOOKUP($C2617, '[2]county pop 2010-2020'!$H$2:$T$3195,P$1,0)</f>
        <v>26604</v>
      </c>
      <c r="Q2617" s="27">
        <f>VLOOKUP($C2617, '[2]county pop 2010-2020'!$H$2:$T$3195,Q$1,0)</f>
        <v>26663</v>
      </c>
      <c r="R2617" s="27">
        <f>VLOOKUP($C2617, '[2]county pop 2010-2020'!$H$2:$T$3195,R$1,0)</f>
        <v>26686</v>
      </c>
      <c r="S2617" s="27">
        <f>VLOOKUP($C2617, '[2]county pop 2010-2020'!$H$2:$T$3195,S$1,0)</f>
        <v>26796</v>
      </c>
      <c r="T2617" s="27">
        <f>VLOOKUP($C2617, '[2]county pop 2010-2020'!$H$2:$T$3195,T$1,0)</f>
        <v>26998</v>
      </c>
      <c r="U2617" s="27">
        <f>VLOOKUP($C2617, '[2]county pop 2010-2020'!$H$2:$T$3195,U$1,0)</f>
        <v>27302</v>
      </c>
      <c r="V2617" s="27">
        <f>VLOOKUP($C2617, '[2]county pop 2010-2020'!$H$2:$T$3195,V$1,0)</f>
        <v>27479</v>
      </c>
      <c r="W2617" s="27">
        <f>VLOOKUP($C2617, '[2]county pop 2010-2020'!$H$2:$T$3195,W$1,0)</f>
        <v>27924</v>
      </c>
      <c r="X2617" s="27">
        <f>VLOOKUP($C2617, '[2]county pop 2010-2020'!$H$2:$T$3195,X$1,0)</f>
        <v>28280</v>
      </c>
      <c r="Y2617" s="27">
        <f>VLOOKUP($C2617, '[2]county pop 2010-2020'!$H$2:$T$3195,Y$1,0)</f>
        <v>28940</v>
      </c>
      <c r="Z2617" s="27">
        <f>VLOOKUP($C2617, '[3]ODS_county pop 2020-2022'!$H$2:$K$3196,Z$1,0)</f>
        <v>29430</v>
      </c>
      <c r="AA2617" s="27">
        <f>VLOOKUP($C2617, '[3]ODS_county pop 2020-2022'!$H$2:$K$3196,AA$1,0)</f>
        <v>30106</v>
      </c>
      <c r="AB2617" s="27">
        <f>VLOOKUP($C2617, '[3]ODS_county pop 2020-2022'!$H$2:$K$3196,AB$1,0)</f>
        <v>30754</v>
      </c>
    </row>
    <row r="2618" spans="1:28" x14ac:dyDescent="0.3">
      <c r="A2618" s="20" t="s">
        <v>2202</v>
      </c>
      <c r="B2618" s="20" t="s">
        <v>3324</v>
      </c>
      <c r="C2618" s="18" t="str">
        <f t="shared" si="48"/>
        <v>.Guadalupe County, Texas</v>
      </c>
      <c r="D2618" s="20" t="s">
        <v>2074</v>
      </c>
      <c r="F2618" s="27">
        <f>VLOOKUP($C2618, '[1]ODS_county pop 2000-2010'!$H$2:$T$3195,F$1,0)</f>
        <v>88856</v>
      </c>
      <c r="G2618" s="27">
        <f>VLOOKUP($C2618, '[1]ODS_county pop 2000-2010'!$H$2:$T$3195,G$1,0)</f>
        <v>92626</v>
      </c>
      <c r="H2618" s="27">
        <f>VLOOKUP($C2618, '[1]ODS_county pop 2000-2010'!$H$2:$T$3195,H$1,0)</f>
        <v>95246</v>
      </c>
      <c r="I2618" s="27">
        <f>VLOOKUP($C2618, '[1]ODS_county pop 2000-2010'!$H$2:$T$3195,I$1,0)</f>
        <v>98137</v>
      </c>
      <c r="J2618" s="27">
        <f>VLOOKUP($C2618, '[1]ODS_county pop 2000-2010'!$H$2:$T$3195,J$1,0)</f>
        <v>101495</v>
      </c>
      <c r="K2618" s="27">
        <f>VLOOKUP($C2618, '[1]ODS_county pop 2000-2010'!$H$2:$T$3195,K$1,0)</f>
        <v>105585</v>
      </c>
      <c r="L2618" s="27">
        <f>VLOOKUP($C2618, '[1]ODS_county pop 2000-2010'!$H$2:$T$3195,L$1,0)</f>
        <v>111878</v>
      </c>
      <c r="M2618" s="27">
        <f>VLOOKUP($C2618, '[1]ODS_county pop 2000-2010'!$H$2:$T$3195,M$1,0)</f>
        <v>117667</v>
      </c>
      <c r="N2618" s="27">
        <f>VLOOKUP($C2618, '[1]ODS_county pop 2000-2010'!$H$2:$T$3195,N$1,0)</f>
        <v>123398</v>
      </c>
      <c r="O2618" s="27">
        <f>VLOOKUP($C2618, '[1]ODS_county pop 2000-2010'!$H$2:$T$3195,O$1,0)</f>
        <v>128265</v>
      </c>
      <c r="P2618" s="27">
        <f>VLOOKUP($C2618, '[2]county pop 2010-2020'!$H$2:$T$3195,P$1,0)</f>
        <v>131533</v>
      </c>
      <c r="Q2618" s="27">
        <f>VLOOKUP($C2618, '[2]county pop 2010-2020'!$H$2:$T$3195,Q$1,0)</f>
        <v>135816</v>
      </c>
      <c r="R2618" s="27">
        <f>VLOOKUP($C2618, '[2]county pop 2010-2020'!$H$2:$T$3195,R$1,0)</f>
        <v>139657</v>
      </c>
      <c r="S2618" s="27">
        <f>VLOOKUP($C2618, '[2]county pop 2010-2020'!$H$2:$T$3195,S$1,0)</f>
        <v>142895</v>
      </c>
      <c r="T2618" s="27">
        <f>VLOOKUP($C2618, '[2]county pop 2010-2020'!$H$2:$T$3195,T$1,0)</f>
        <v>146832</v>
      </c>
      <c r="U2618" s="27">
        <f>VLOOKUP($C2618, '[2]county pop 2010-2020'!$H$2:$T$3195,U$1,0)</f>
        <v>150608</v>
      </c>
      <c r="V2618" s="27">
        <f>VLOOKUP($C2618, '[2]county pop 2010-2020'!$H$2:$T$3195,V$1,0)</f>
        <v>154510</v>
      </c>
      <c r="W2618" s="27">
        <f>VLOOKUP($C2618, '[2]county pop 2010-2020'!$H$2:$T$3195,W$1,0)</f>
        <v>159666</v>
      </c>
      <c r="X2618" s="27">
        <f>VLOOKUP($C2618, '[2]county pop 2010-2020'!$H$2:$T$3195,X$1,0)</f>
        <v>163397</v>
      </c>
      <c r="Y2618" s="27">
        <f>VLOOKUP($C2618, '[2]county pop 2010-2020'!$H$2:$T$3195,Y$1,0)</f>
        <v>166970</v>
      </c>
      <c r="Z2618" s="27">
        <f>VLOOKUP($C2618, '[3]ODS_county pop 2020-2022'!$H$2:$K$3196,Z$1,0)</f>
        <v>173686</v>
      </c>
      <c r="AA2618" s="27">
        <f>VLOOKUP($C2618, '[3]ODS_county pop 2020-2022'!$H$2:$K$3196,AA$1,0)</f>
        <v>177254</v>
      </c>
      <c r="AB2618" s="27">
        <f>VLOOKUP($C2618, '[3]ODS_county pop 2020-2022'!$H$2:$K$3196,AB$1,0)</f>
        <v>182760</v>
      </c>
    </row>
    <row r="2619" spans="1:28" x14ac:dyDescent="0.3">
      <c r="A2619" s="20" t="s">
        <v>2202</v>
      </c>
      <c r="B2619" s="20" t="s">
        <v>2171</v>
      </c>
      <c r="C2619" s="18" t="str">
        <f t="shared" si="48"/>
        <v>.Hale County, Texas</v>
      </c>
      <c r="D2619" s="20" t="s">
        <v>2356</v>
      </c>
      <c r="F2619" s="27">
        <f>VLOOKUP($C2619, '[1]ODS_county pop 2000-2010'!$H$2:$T$3195,F$1,0)</f>
        <v>36605</v>
      </c>
      <c r="G2619" s="27">
        <f>VLOOKUP($C2619, '[1]ODS_county pop 2000-2010'!$H$2:$T$3195,G$1,0)</f>
        <v>35876</v>
      </c>
      <c r="H2619" s="27">
        <f>VLOOKUP($C2619, '[1]ODS_county pop 2000-2010'!$H$2:$T$3195,H$1,0)</f>
        <v>35598</v>
      </c>
      <c r="I2619" s="27">
        <f>VLOOKUP($C2619, '[1]ODS_county pop 2000-2010'!$H$2:$T$3195,I$1,0)</f>
        <v>35553</v>
      </c>
      <c r="J2619" s="27">
        <f>VLOOKUP($C2619, '[1]ODS_county pop 2000-2010'!$H$2:$T$3195,J$1,0)</f>
        <v>36259</v>
      </c>
      <c r="K2619" s="27">
        <f>VLOOKUP($C2619, '[1]ODS_county pop 2000-2010'!$H$2:$T$3195,K$1,0)</f>
        <v>36066</v>
      </c>
      <c r="L2619" s="27">
        <f>VLOOKUP($C2619, '[1]ODS_county pop 2000-2010'!$H$2:$T$3195,L$1,0)</f>
        <v>36162</v>
      </c>
      <c r="M2619" s="27">
        <f>VLOOKUP($C2619, '[1]ODS_county pop 2000-2010'!$H$2:$T$3195,M$1,0)</f>
        <v>36080</v>
      </c>
      <c r="N2619" s="27">
        <f>VLOOKUP($C2619, '[1]ODS_county pop 2000-2010'!$H$2:$T$3195,N$1,0)</f>
        <v>35662</v>
      </c>
      <c r="O2619" s="27">
        <f>VLOOKUP($C2619, '[1]ODS_county pop 2000-2010'!$H$2:$T$3195,O$1,0)</f>
        <v>35926</v>
      </c>
      <c r="P2619" s="27">
        <f>VLOOKUP($C2619, '[2]county pop 2010-2020'!$H$2:$T$3195,P$1,0)</f>
        <v>36273</v>
      </c>
      <c r="Q2619" s="27">
        <f>VLOOKUP($C2619, '[2]county pop 2010-2020'!$H$2:$T$3195,Q$1,0)</f>
        <v>36383</v>
      </c>
      <c r="R2619" s="27">
        <f>VLOOKUP($C2619, '[2]county pop 2010-2020'!$H$2:$T$3195,R$1,0)</f>
        <v>36248</v>
      </c>
      <c r="S2619" s="27">
        <f>VLOOKUP($C2619, '[2]county pop 2010-2020'!$H$2:$T$3195,S$1,0)</f>
        <v>35660</v>
      </c>
      <c r="T2619" s="27">
        <f>VLOOKUP($C2619, '[2]county pop 2010-2020'!$H$2:$T$3195,T$1,0)</f>
        <v>34435</v>
      </c>
      <c r="U2619" s="27">
        <f>VLOOKUP($C2619, '[2]county pop 2010-2020'!$H$2:$T$3195,U$1,0)</f>
        <v>34010</v>
      </c>
      <c r="V2619" s="27">
        <f>VLOOKUP($C2619, '[2]county pop 2010-2020'!$H$2:$T$3195,V$1,0)</f>
        <v>34062</v>
      </c>
      <c r="W2619" s="27">
        <f>VLOOKUP($C2619, '[2]county pop 2010-2020'!$H$2:$T$3195,W$1,0)</f>
        <v>33901</v>
      </c>
      <c r="X2619" s="27">
        <f>VLOOKUP($C2619, '[2]county pop 2010-2020'!$H$2:$T$3195,X$1,0)</f>
        <v>33501</v>
      </c>
      <c r="Y2619" s="27">
        <f>VLOOKUP($C2619, '[2]county pop 2010-2020'!$H$2:$T$3195,Y$1,0)</f>
        <v>33098</v>
      </c>
      <c r="Z2619" s="27">
        <f>VLOOKUP($C2619, '[3]ODS_county pop 2020-2022'!$H$2:$K$3196,Z$1,0)</f>
        <v>32465</v>
      </c>
      <c r="AA2619" s="27">
        <f>VLOOKUP($C2619, '[3]ODS_county pop 2020-2022'!$H$2:$K$3196,AA$1,0)</f>
        <v>32234</v>
      </c>
      <c r="AB2619" s="27">
        <f>VLOOKUP($C2619, '[3]ODS_county pop 2020-2022'!$H$2:$K$3196,AB$1,0)</f>
        <v>31827</v>
      </c>
    </row>
    <row r="2620" spans="1:28" x14ac:dyDescent="0.3">
      <c r="A2620" s="20" t="s">
        <v>2202</v>
      </c>
      <c r="B2620" s="20" t="s">
        <v>2577</v>
      </c>
      <c r="C2620" s="18" t="str">
        <f t="shared" si="48"/>
        <v>.Hall County, Texas</v>
      </c>
      <c r="D2620" s="20" t="s">
        <v>2358</v>
      </c>
      <c r="F2620" s="27">
        <f>VLOOKUP($C2620, '[1]ODS_county pop 2000-2010'!$H$2:$T$3195,F$1,0)</f>
        <v>3782</v>
      </c>
      <c r="G2620" s="27">
        <f>VLOOKUP($C2620, '[1]ODS_county pop 2000-2010'!$H$2:$T$3195,G$1,0)</f>
        <v>3750</v>
      </c>
      <c r="H2620" s="27">
        <f>VLOOKUP($C2620, '[1]ODS_county pop 2000-2010'!$H$2:$T$3195,H$1,0)</f>
        <v>3709</v>
      </c>
      <c r="I2620" s="27">
        <f>VLOOKUP($C2620, '[1]ODS_county pop 2000-2010'!$H$2:$T$3195,I$1,0)</f>
        <v>3699</v>
      </c>
      <c r="J2620" s="27">
        <f>VLOOKUP($C2620, '[1]ODS_county pop 2000-2010'!$H$2:$T$3195,J$1,0)</f>
        <v>3665</v>
      </c>
      <c r="K2620" s="27">
        <f>VLOOKUP($C2620, '[1]ODS_county pop 2000-2010'!$H$2:$T$3195,K$1,0)</f>
        <v>3613</v>
      </c>
      <c r="L2620" s="27">
        <f>VLOOKUP($C2620, '[1]ODS_county pop 2000-2010'!$H$2:$T$3195,L$1,0)</f>
        <v>3582</v>
      </c>
      <c r="M2620" s="27">
        <f>VLOOKUP($C2620, '[1]ODS_county pop 2000-2010'!$H$2:$T$3195,M$1,0)</f>
        <v>3440</v>
      </c>
      <c r="N2620" s="27">
        <f>VLOOKUP($C2620, '[1]ODS_county pop 2000-2010'!$H$2:$T$3195,N$1,0)</f>
        <v>3398</v>
      </c>
      <c r="O2620" s="27">
        <f>VLOOKUP($C2620, '[1]ODS_county pop 2000-2010'!$H$2:$T$3195,O$1,0)</f>
        <v>3343</v>
      </c>
      <c r="P2620" s="27">
        <f>VLOOKUP($C2620, '[2]county pop 2010-2020'!$H$2:$T$3195,P$1,0)</f>
        <v>3353</v>
      </c>
      <c r="Q2620" s="27">
        <f>VLOOKUP($C2620, '[2]county pop 2010-2020'!$H$2:$T$3195,Q$1,0)</f>
        <v>3312</v>
      </c>
      <c r="R2620" s="27">
        <f>VLOOKUP($C2620, '[2]county pop 2010-2020'!$H$2:$T$3195,R$1,0)</f>
        <v>3269</v>
      </c>
      <c r="S2620" s="27">
        <f>VLOOKUP($C2620, '[2]county pop 2010-2020'!$H$2:$T$3195,S$1,0)</f>
        <v>3163</v>
      </c>
      <c r="T2620" s="27">
        <f>VLOOKUP($C2620, '[2]county pop 2010-2020'!$H$2:$T$3195,T$1,0)</f>
        <v>3072</v>
      </c>
      <c r="U2620" s="27">
        <f>VLOOKUP($C2620, '[2]county pop 2010-2020'!$H$2:$T$3195,U$1,0)</f>
        <v>3093</v>
      </c>
      <c r="V2620" s="27">
        <f>VLOOKUP($C2620, '[2]county pop 2010-2020'!$H$2:$T$3195,V$1,0)</f>
        <v>3112</v>
      </c>
      <c r="W2620" s="27">
        <f>VLOOKUP($C2620, '[2]county pop 2010-2020'!$H$2:$T$3195,W$1,0)</f>
        <v>3043</v>
      </c>
      <c r="X2620" s="27">
        <f>VLOOKUP($C2620, '[2]county pop 2010-2020'!$H$2:$T$3195,X$1,0)</f>
        <v>3038</v>
      </c>
      <c r="Y2620" s="27">
        <f>VLOOKUP($C2620, '[2]county pop 2010-2020'!$H$2:$T$3195,Y$1,0)</f>
        <v>2992</v>
      </c>
      <c r="Z2620" s="27">
        <f>VLOOKUP($C2620, '[3]ODS_county pop 2020-2022'!$H$2:$K$3196,Z$1,0)</f>
        <v>2797</v>
      </c>
      <c r="AA2620" s="27">
        <f>VLOOKUP($C2620, '[3]ODS_county pop 2020-2022'!$H$2:$K$3196,AA$1,0)</f>
        <v>2845</v>
      </c>
      <c r="AB2620" s="27">
        <f>VLOOKUP($C2620, '[3]ODS_county pop 2020-2022'!$H$2:$K$3196,AB$1,0)</f>
        <v>2810</v>
      </c>
    </row>
    <row r="2621" spans="1:28" x14ac:dyDescent="0.3">
      <c r="A2621" s="20" t="s">
        <v>2202</v>
      </c>
      <c r="B2621" s="20" t="s">
        <v>2495</v>
      </c>
      <c r="C2621" s="18" t="str">
        <f t="shared" si="48"/>
        <v>.Hamilton County, Texas</v>
      </c>
      <c r="D2621" s="20" t="s">
        <v>2074</v>
      </c>
      <c r="F2621" s="27">
        <f>VLOOKUP($C2621, '[1]ODS_county pop 2000-2010'!$H$2:$T$3195,F$1,0)</f>
        <v>8226</v>
      </c>
      <c r="G2621" s="27">
        <f>VLOOKUP($C2621, '[1]ODS_county pop 2000-2010'!$H$2:$T$3195,G$1,0)</f>
        <v>8169</v>
      </c>
      <c r="H2621" s="27">
        <f>VLOOKUP($C2621, '[1]ODS_county pop 2000-2010'!$H$2:$T$3195,H$1,0)</f>
        <v>8069</v>
      </c>
      <c r="I2621" s="27">
        <f>VLOOKUP($C2621, '[1]ODS_county pop 2000-2010'!$H$2:$T$3195,I$1,0)</f>
        <v>8225</v>
      </c>
      <c r="J2621" s="27">
        <f>VLOOKUP($C2621, '[1]ODS_county pop 2000-2010'!$H$2:$T$3195,J$1,0)</f>
        <v>8181</v>
      </c>
      <c r="K2621" s="27">
        <f>VLOOKUP($C2621, '[1]ODS_county pop 2000-2010'!$H$2:$T$3195,K$1,0)</f>
        <v>8263</v>
      </c>
      <c r="L2621" s="27">
        <f>VLOOKUP($C2621, '[1]ODS_county pop 2000-2010'!$H$2:$T$3195,L$1,0)</f>
        <v>8389</v>
      </c>
      <c r="M2621" s="27">
        <f>VLOOKUP($C2621, '[1]ODS_county pop 2000-2010'!$H$2:$T$3195,M$1,0)</f>
        <v>8452</v>
      </c>
      <c r="N2621" s="27">
        <f>VLOOKUP($C2621, '[1]ODS_county pop 2000-2010'!$H$2:$T$3195,N$1,0)</f>
        <v>8497</v>
      </c>
      <c r="O2621" s="27">
        <f>VLOOKUP($C2621, '[1]ODS_county pop 2000-2010'!$H$2:$T$3195,O$1,0)</f>
        <v>8527</v>
      </c>
      <c r="P2621" s="27">
        <f>VLOOKUP($C2621, '[2]county pop 2010-2020'!$H$2:$T$3195,P$1,0)</f>
        <v>8517</v>
      </c>
      <c r="Q2621" s="27">
        <f>VLOOKUP($C2621, '[2]county pop 2010-2020'!$H$2:$T$3195,Q$1,0)</f>
        <v>8393</v>
      </c>
      <c r="R2621" s="27">
        <f>VLOOKUP($C2621, '[2]county pop 2010-2020'!$H$2:$T$3195,R$1,0)</f>
        <v>8251</v>
      </c>
      <c r="S2621" s="27">
        <f>VLOOKUP($C2621, '[2]county pop 2010-2020'!$H$2:$T$3195,S$1,0)</f>
        <v>8244</v>
      </c>
      <c r="T2621" s="27">
        <f>VLOOKUP($C2621, '[2]county pop 2010-2020'!$H$2:$T$3195,T$1,0)</f>
        <v>8164</v>
      </c>
      <c r="U2621" s="27">
        <f>VLOOKUP($C2621, '[2]county pop 2010-2020'!$H$2:$T$3195,U$1,0)</f>
        <v>8084</v>
      </c>
      <c r="V2621" s="27">
        <f>VLOOKUP($C2621, '[2]county pop 2010-2020'!$H$2:$T$3195,V$1,0)</f>
        <v>8245</v>
      </c>
      <c r="W2621" s="27">
        <f>VLOOKUP($C2621, '[2]county pop 2010-2020'!$H$2:$T$3195,W$1,0)</f>
        <v>8413</v>
      </c>
      <c r="X2621" s="27">
        <f>VLOOKUP($C2621, '[2]county pop 2010-2020'!$H$2:$T$3195,X$1,0)</f>
        <v>8492</v>
      </c>
      <c r="Y2621" s="27">
        <f>VLOOKUP($C2621, '[2]county pop 2010-2020'!$H$2:$T$3195,Y$1,0)</f>
        <v>8465</v>
      </c>
      <c r="Z2621" s="27">
        <f>VLOOKUP($C2621, '[3]ODS_county pop 2020-2022'!$H$2:$K$3196,Z$1,0)</f>
        <v>8247</v>
      </c>
      <c r="AA2621" s="27">
        <f>VLOOKUP($C2621, '[3]ODS_county pop 2020-2022'!$H$2:$K$3196,AA$1,0)</f>
        <v>8238</v>
      </c>
      <c r="AB2621" s="27">
        <f>VLOOKUP($C2621, '[3]ODS_county pop 2020-2022'!$H$2:$K$3196,AB$1,0)</f>
        <v>8298</v>
      </c>
    </row>
    <row r="2622" spans="1:28" x14ac:dyDescent="0.3">
      <c r="A2622" s="20" t="s">
        <v>2202</v>
      </c>
      <c r="B2622" s="20" t="s">
        <v>3742</v>
      </c>
      <c r="C2622" s="18" t="str">
        <f t="shared" si="48"/>
        <v>.Hansford County, Texas</v>
      </c>
      <c r="D2622" s="20" t="s">
        <v>2356</v>
      </c>
      <c r="F2622" s="27">
        <f>VLOOKUP($C2622, '[1]ODS_county pop 2000-2010'!$H$2:$T$3195,F$1,0)</f>
        <v>5369</v>
      </c>
      <c r="G2622" s="27">
        <f>VLOOKUP($C2622, '[1]ODS_county pop 2000-2010'!$H$2:$T$3195,G$1,0)</f>
        <v>5299</v>
      </c>
      <c r="H2622" s="27">
        <f>VLOOKUP($C2622, '[1]ODS_county pop 2000-2010'!$H$2:$T$3195,H$1,0)</f>
        <v>5242</v>
      </c>
      <c r="I2622" s="27">
        <f>VLOOKUP($C2622, '[1]ODS_county pop 2000-2010'!$H$2:$T$3195,I$1,0)</f>
        <v>5216</v>
      </c>
      <c r="J2622" s="27">
        <f>VLOOKUP($C2622, '[1]ODS_county pop 2000-2010'!$H$2:$T$3195,J$1,0)</f>
        <v>5209</v>
      </c>
      <c r="K2622" s="27">
        <f>VLOOKUP($C2622, '[1]ODS_county pop 2000-2010'!$H$2:$T$3195,K$1,0)</f>
        <v>5258</v>
      </c>
      <c r="L2622" s="27">
        <f>VLOOKUP($C2622, '[1]ODS_county pop 2000-2010'!$H$2:$T$3195,L$1,0)</f>
        <v>5293</v>
      </c>
      <c r="M2622" s="27">
        <f>VLOOKUP($C2622, '[1]ODS_county pop 2000-2010'!$H$2:$T$3195,M$1,0)</f>
        <v>5365</v>
      </c>
      <c r="N2622" s="27">
        <f>VLOOKUP($C2622, '[1]ODS_county pop 2000-2010'!$H$2:$T$3195,N$1,0)</f>
        <v>5512</v>
      </c>
      <c r="O2622" s="27">
        <f>VLOOKUP($C2622, '[1]ODS_county pop 2000-2010'!$H$2:$T$3195,O$1,0)</f>
        <v>5556</v>
      </c>
      <c r="P2622" s="27">
        <f>VLOOKUP($C2622, '[2]county pop 2010-2020'!$H$2:$T$3195,P$1,0)</f>
        <v>5613</v>
      </c>
      <c r="Q2622" s="27">
        <f>VLOOKUP($C2622, '[2]county pop 2010-2020'!$H$2:$T$3195,Q$1,0)</f>
        <v>5580</v>
      </c>
      <c r="R2622" s="27">
        <f>VLOOKUP($C2622, '[2]county pop 2010-2020'!$H$2:$T$3195,R$1,0)</f>
        <v>5532</v>
      </c>
      <c r="S2622" s="27">
        <f>VLOOKUP($C2622, '[2]county pop 2010-2020'!$H$2:$T$3195,S$1,0)</f>
        <v>5543</v>
      </c>
      <c r="T2622" s="27">
        <f>VLOOKUP($C2622, '[2]county pop 2010-2020'!$H$2:$T$3195,T$1,0)</f>
        <v>5560</v>
      </c>
      <c r="U2622" s="27">
        <f>VLOOKUP($C2622, '[2]county pop 2010-2020'!$H$2:$T$3195,U$1,0)</f>
        <v>5652</v>
      </c>
      <c r="V2622" s="27">
        <f>VLOOKUP($C2622, '[2]county pop 2010-2020'!$H$2:$T$3195,V$1,0)</f>
        <v>5572</v>
      </c>
      <c r="W2622" s="27">
        <f>VLOOKUP($C2622, '[2]county pop 2010-2020'!$H$2:$T$3195,W$1,0)</f>
        <v>5470</v>
      </c>
      <c r="X2622" s="27">
        <f>VLOOKUP($C2622, '[2]county pop 2010-2020'!$H$2:$T$3195,X$1,0)</f>
        <v>5456</v>
      </c>
      <c r="Y2622" s="27">
        <f>VLOOKUP($C2622, '[2]county pop 2010-2020'!$H$2:$T$3195,Y$1,0)</f>
        <v>5380</v>
      </c>
      <c r="Z2622" s="27">
        <f>VLOOKUP($C2622, '[3]ODS_county pop 2020-2022'!$H$2:$K$3196,Z$1,0)</f>
        <v>5260</v>
      </c>
      <c r="AA2622" s="27">
        <f>VLOOKUP($C2622, '[3]ODS_county pop 2020-2022'!$H$2:$K$3196,AA$1,0)</f>
        <v>5138</v>
      </c>
      <c r="AB2622" s="27">
        <f>VLOOKUP($C2622, '[3]ODS_county pop 2020-2022'!$H$2:$K$3196,AB$1,0)</f>
        <v>5151</v>
      </c>
    </row>
    <row r="2623" spans="1:28" x14ac:dyDescent="0.3">
      <c r="A2623" s="20" t="s">
        <v>2202</v>
      </c>
      <c r="B2623" s="20" t="s">
        <v>3662</v>
      </c>
      <c r="C2623" s="18" t="str">
        <f t="shared" si="48"/>
        <v>.Hardeman County, Texas</v>
      </c>
      <c r="D2623" s="20" t="s">
        <v>2358</v>
      </c>
      <c r="F2623" s="27">
        <f>VLOOKUP($C2623, '[1]ODS_county pop 2000-2010'!$H$2:$T$3195,F$1,0)</f>
        <v>4723</v>
      </c>
      <c r="G2623" s="27">
        <f>VLOOKUP($C2623, '[1]ODS_county pop 2000-2010'!$H$2:$T$3195,G$1,0)</f>
        <v>4609</v>
      </c>
      <c r="H2623" s="27">
        <f>VLOOKUP($C2623, '[1]ODS_county pop 2000-2010'!$H$2:$T$3195,H$1,0)</f>
        <v>4547</v>
      </c>
      <c r="I2623" s="27">
        <f>VLOOKUP($C2623, '[1]ODS_county pop 2000-2010'!$H$2:$T$3195,I$1,0)</f>
        <v>4534</v>
      </c>
      <c r="J2623" s="27">
        <f>VLOOKUP($C2623, '[1]ODS_county pop 2000-2010'!$H$2:$T$3195,J$1,0)</f>
        <v>4474</v>
      </c>
      <c r="K2623" s="27">
        <f>VLOOKUP($C2623, '[1]ODS_county pop 2000-2010'!$H$2:$T$3195,K$1,0)</f>
        <v>4417</v>
      </c>
      <c r="L2623" s="27">
        <f>VLOOKUP($C2623, '[1]ODS_county pop 2000-2010'!$H$2:$T$3195,L$1,0)</f>
        <v>4409</v>
      </c>
      <c r="M2623" s="27">
        <f>VLOOKUP($C2623, '[1]ODS_county pop 2000-2010'!$H$2:$T$3195,M$1,0)</f>
        <v>4296</v>
      </c>
      <c r="N2623" s="27">
        <f>VLOOKUP($C2623, '[1]ODS_county pop 2000-2010'!$H$2:$T$3195,N$1,0)</f>
        <v>4187</v>
      </c>
      <c r="O2623" s="27">
        <f>VLOOKUP($C2623, '[1]ODS_county pop 2000-2010'!$H$2:$T$3195,O$1,0)</f>
        <v>4086</v>
      </c>
      <c r="P2623" s="27">
        <f>VLOOKUP($C2623, '[2]county pop 2010-2020'!$H$2:$T$3195,P$1,0)</f>
        <v>4139</v>
      </c>
      <c r="Q2623" s="27">
        <f>VLOOKUP($C2623, '[2]county pop 2010-2020'!$H$2:$T$3195,Q$1,0)</f>
        <v>4160</v>
      </c>
      <c r="R2623" s="27">
        <f>VLOOKUP($C2623, '[2]county pop 2010-2020'!$H$2:$T$3195,R$1,0)</f>
        <v>4098</v>
      </c>
      <c r="S2623" s="27">
        <f>VLOOKUP($C2623, '[2]county pop 2010-2020'!$H$2:$T$3195,S$1,0)</f>
        <v>4067</v>
      </c>
      <c r="T2623" s="27">
        <f>VLOOKUP($C2623, '[2]county pop 2010-2020'!$H$2:$T$3195,T$1,0)</f>
        <v>3992</v>
      </c>
      <c r="U2623" s="27">
        <f>VLOOKUP($C2623, '[2]county pop 2010-2020'!$H$2:$T$3195,U$1,0)</f>
        <v>3922</v>
      </c>
      <c r="V2623" s="27">
        <f>VLOOKUP($C2623, '[2]county pop 2010-2020'!$H$2:$T$3195,V$1,0)</f>
        <v>3981</v>
      </c>
      <c r="W2623" s="27">
        <f>VLOOKUP($C2623, '[2]county pop 2010-2020'!$H$2:$T$3195,W$1,0)</f>
        <v>3956</v>
      </c>
      <c r="X2623" s="27">
        <f>VLOOKUP($C2623, '[2]county pop 2010-2020'!$H$2:$T$3195,X$1,0)</f>
        <v>3914</v>
      </c>
      <c r="Y2623" s="27">
        <f>VLOOKUP($C2623, '[2]county pop 2010-2020'!$H$2:$T$3195,Y$1,0)</f>
        <v>3927</v>
      </c>
      <c r="Z2623" s="27">
        <f>VLOOKUP($C2623, '[3]ODS_county pop 2020-2022'!$H$2:$K$3196,Z$1,0)</f>
        <v>3559</v>
      </c>
      <c r="AA2623" s="27">
        <f>VLOOKUP($C2623, '[3]ODS_county pop 2020-2022'!$H$2:$K$3196,AA$1,0)</f>
        <v>3544</v>
      </c>
      <c r="AB2623" s="27">
        <f>VLOOKUP($C2623, '[3]ODS_county pop 2020-2022'!$H$2:$K$3196,AB$1,0)</f>
        <v>3516</v>
      </c>
    </row>
    <row r="2624" spans="1:28" x14ac:dyDescent="0.3">
      <c r="A2624" s="20" t="s">
        <v>2202</v>
      </c>
      <c r="B2624" s="20" t="s">
        <v>2688</v>
      </c>
      <c r="C2624" s="18" t="str">
        <f t="shared" si="48"/>
        <v>.Hardin County, Texas</v>
      </c>
      <c r="D2624" s="20" t="s">
        <v>2074</v>
      </c>
      <c r="F2624" s="27">
        <f>VLOOKUP($C2624, '[1]ODS_county pop 2000-2010'!$H$2:$T$3195,F$1,0)</f>
        <v>48075</v>
      </c>
      <c r="G2624" s="27">
        <f>VLOOKUP($C2624, '[1]ODS_county pop 2000-2010'!$H$2:$T$3195,G$1,0)</f>
        <v>48463</v>
      </c>
      <c r="H2624" s="27">
        <f>VLOOKUP($C2624, '[1]ODS_county pop 2000-2010'!$H$2:$T$3195,H$1,0)</f>
        <v>49045</v>
      </c>
      <c r="I2624" s="27">
        <f>VLOOKUP($C2624, '[1]ODS_county pop 2000-2010'!$H$2:$T$3195,I$1,0)</f>
        <v>49472</v>
      </c>
      <c r="J2624" s="27">
        <f>VLOOKUP($C2624, '[1]ODS_county pop 2000-2010'!$H$2:$T$3195,J$1,0)</f>
        <v>50220</v>
      </c>
      <c r="K2624" s="27">
        <f>VLOOKUP($C2624, '[1]ODS_county pop 2000-2010'!$H$2:$T$3195,K$1,0)</f>
        <v>51141</v>
      </c>
      <c r="L2624" s="27">
        <f>VLOOKUP($C2624, '[1]ODS_county pop 2000-2010'!$H$2:$T$3195,L$1,0)</f>
        <v>51470</v>
      </c>
      <c r="M2624" s="27">
        <f>VLOOKUP($C2624, '[1]ODS_county pop 2000-2010'!$H$2:$T$3195,M$1,0)</f>
        <v>52446</v>
      </c>
      <c r="N2624" s="27">
        <f>VLOOKUP($C2624, '[1]ODS_county pop 2000-2010'!$H$2:$T$3195,N$1,0)</f>
        <v>53206</v>
      </c>
      <c r="O2624" s="27">
        <f>VLOOKUP($C2624, '[1]ODS_county pop 2000-2010'!$H$2:$T$3195,O$1,0)</f>
        <v>54228</v>
      </c>
      <c r="P2624" s="27">
        <f>VLOOKUP($C2624, '[2]county pop 2010-2020'!$H$2:$T$3195,P$1,0)</f>
        <v>54635</v>
      </c>
      <c r="Q2624" s="27">
        <f>VLOOKUP($C2624, '[2]county pop 2010-2020'!$H$2:$T$3195,Q$1,0)</f>
        <v>55074</v>
      </c>
      <c r="R2624" s="27">
        <f>VLOOKUP($C2624, '[2]county pop 2010-2020'!$H$2:$T$3195,R$1,0)</f>
        <v>55129</v>
      </c>
      <c r="S2624" s="27">
        <f>VLOOKUP($C2624, '[2]county pop 2010-2020'!$H$2:$T$3195,S$1,0)</f>
        <v>55311</v>
      </c>
      <c r="T2624" s="27">
        <f>VLOOKUP($C2624, '[2]county pop 2010-2020'!$H$2:$T$3195,T$1,0)</f>
        <v>55516</v>
      </c>
      <c r="U2624" s="27">
        <f>VLOOKUP($C2624, '[2]county pop 2010-2020'!$H$2:$T$3195,U$1,0)</f>
        <v>55767</v>
      </c>
      <c r="V2624" s="27">
        <f>VLOOKUP($C2624, '[2]county pop 2010-2020'!$H$2:$T$3195,V$1,0)</f>
        <v>56310</v>
      </c>
      <c r="W2624" s="27">
        <f>VLOOKUP($C2624, '[2]county pop 2010-2020'!$H$2:$T$3195,W$1,0)</f>
        <v>57194</v>
      </c>
      <c r="X2624" s="27">
        <f>VLOOKUP($C2624, '[2]county pop 2010-2020'!$H$2:$T$3195,X$1,0)</f>
        <v>57175</v>
      </c>
      <c r="Y2624" s="27">
        <f>VLOOKUP($C2624, '[2]county pop 2010-2020'!$H$2:$T$3195,Y$1,0)</f>
        <v>57796</v>
      </c>
      <c r="Z2624" s="27">
        <f>VLOOKUP($C2624, '[3]ODS_county pop 2020-2022'!$H$2:$K$3196,Z$1,0)</f>
        <v>56344</v>
      </c>
      <c r="AA2624" s="27">
        <f>VLOOKUP($C2624, '[3]ODS_county pop 2020-2022'!$H$2:$K$3196,AA$1,0)</f>
        <v>57044</v>
      </c>
      <c r="AB2624" s="27">
        <f>VLOOKUP($C2624, '[3]ODS_county pop 2020-2022'!$H$2:$K$3196,AB$1,0)</f>
        <v>57811</v>
      </c>
    </row>
    <row r="2625" spans="1:28" x14ac:dyDescent="0.3">
      <c r="A2625" s="20" t="s">
        <v>2202</v>
      </c>
      <c r="B2625" s="20" t="s">
        <v>2580</v>
      </c>
      <c r="C2625" s="18" t="str">
        <f t="shared" si="48"/>
        <v>.Harris County, Texas</v>
      </c>
      <c r="D2625" s="20" t="s">
        <v>2074</v>
      </c>
      <c r="F2625" s="27">
        <f>VLOOKUP($C2625, '[1]ODS_county pop 2000-2010'!$H$2:$T$3195,F$1,0)</f>
        <v>3401139</v>
      </c>
      <c r="G2625" s="27">
        <f>VLOOKUP($C2625, '[1]ODS_county pop 2000-2010'!$H$2:$T$3195,G$1,0)</f>
        <v>3471291</v>
      </c>
      <c r="H2625" s="27">
        <f>VLOOKUP($C2625, '[1]ODS_county pop 2000-2010'!$H$2:$T$3195,H$1,0)</f>
        <v>3536682</v>
      </c>
      <c r="I2625" s="27">
        <f>VLOOKUP($C2625, '[1]ODS_county pop 2000-2010'!$H$2:$T$3195,I$1,0)</f>
        <v>3586133</v>
      </c>
      <c r="J2625" s="27">
        <f>VLOOKUP($C2625, '[1]ODS_county pop 2000-2010'!$H$2:$T$3195,J$1,0)</f>
        <v>3630185</v>
      </c>
      <c r="K2625" s="27">
        <f>VLOOKUP($C2625, '[1]ODS_county pop 2000-2010'!$H$2:$T$3195,K$1,0)</f>
        <v>3681829</v>
      </c>
      <c r="L2625" s="27">
        <f>VLOOKUP($C2625, '[1]ODS_county pop 2000-2010'!$H$2:$T$3195,L$1,0)</f>
        <v>3807435</v>
      </c>
      <c r="M2625" s="27">
        <f>VLOOKUP($C2625, '[1]ODS_county pop 2000-2010'!$H$2:$T$3195,M$1,0)</f>
        <v>3863344</v>
      </c>
      <c r="N2625" s="27">
        <f>VLOOKUP($C2625, '[1]ODS_county pop 2000-2010'!$H$2:$T$3195,N$1,0)</f>
        <v>3938580</v>
      </c>
      <c r="O2625" s="27">
        <f>VLOOKUP($C2625, '[1]ODS_county pop 2000-2010'!$H$2:$T$3195,O$1,0)</f>
        <v>4034866</v>
      </c>
      <c r="P2625" s="27">
        <f>VLOOKUP($C2625, '[2]county pop 2010-2020'!$H$2:$T$3195,P$1,0)</f>
        <v>4092459</v>
      </c>
      <c r="Q2625" s="27">
        <f>VLOOKUP($C2625, '[2]county pop 2010-2020'!$H$2:$T$3195,Q$1,0)</f>
        <v>4179279</v>
      </c>
      <c r="R2625" s="27">
        <f>VLOOKUP($C2625, '[2]county pop 2010-2020'!$H$2:$T$3195,R$1,0)</f>
        <v>4262549</v>
      </c>
      <c r="S2625" s="27">
        <f>VLOOKUP($C2625, '[2]county pop 2010-2020'!$H$2:$T$3195,S$1,0)</f>
        <v>4352419</v>
      </c>
      <c r="T2625" s="27">
        <f>VLOOKUP($C2625, '[2]county pop 2010-2020'!$H$2:$T$3195,T$1,0)</f>
        <v>4454951</v>
      </c>
      <c r="U2625" s="27">
        <f>VLOOKUP($C2625, '[2]county pop 2010-2020'!$H$2:$T$3195,U$1,0)</f>
        <v>4556559</v>
      </c>
      <c r="V2625" s="27">
        <f>VLOOKUP($C2625, '[2]county pop 2010-2020'!$H$2:$T$3195,V$1,0)</f>
        <v>4622836</v>
      </c>
      <c r="W2625" s="27">
        <f>VLOOKUP($C2625, '[2]county pop 2010-2020'!$H$2:$T$3195,W$1,0)</f>
        <v>4655798</v>
      </c>
      <c r="X2625" s="27">
        <f>VLOOKUP($C2625, '[2]county pop 2010-2020'!$H$2:$T$3195,X$1,0)</f>
        <v>4676913</v>
      </c>
      <c r="Y2625" s="27">
        <f>VLOOKUP($C2625, '[2]county pop 2010-2020'!$H$2:$T$3195,Y$1,0)</f>
        <v>4709243</v>
      </c>
      <c r="Z2625" s="27">
        <f>VLOOKUP($C2625, '[3]ODS_county pop 2020-2022'!$H$2:$K$3196,Z$1,0)</f>
        <v>4734505</v>
      </c>
      <c r="AA2625" s="27">
        <f>VLOOKUP($C2625, '[3]ODS_county pop 2020-2022'!$H$2:$K$3196,AA$1,0)</f>
        <v>4735287</v>
      </c>
      <c r="AB2625" s="27">
        <f>VLOOKUP($C2625, '[3]ODS_county pop 2020-2022'!$H$2:$K$3196,AB$1,0)</f>
        <v>4780913</v>
      </c>
    </row>
    <row r="2626" spans="1:28" x14ac:dyDescent="0.3">
      <c r="A2626" s="20" t="s">
        <v>2202</v>
      </c>
      <c r="B2626" s="20" t="s">
        <v>2734</v>
      </c>
      <c r="C2626" s="18" t="str">
        <f t="shared" si="48"/>
        <v>.Harrison County, Texas</v>
      </c>
      <c r="D2626" s="20" t="s">
        <v>2074</v>
      </c>
      <c r="F2626" s="27">
        <f>VLOOKUP($C2626, '[1]ODS_county pop 2000-2010'!$H$2:$T$3195,F$1,0)</f>
        <v>62096</v>
      </c>
      <c r="G2626" s="27">
        <f>VLOOKUP($C2626, '[1]ODS_county pop 2000-2010'!$H$2:$T$3195,G$1,0)</f>
        <v>62256</v>
      </c>
      <c r="H2626" s="27">
        <f>VLOOKUP($C2626, '[1]ODS_county pop 2000-2010'!$H$2:$T$3195,H$1,0)</f>
        <v>62062</v>
      </c>
      <c r="I2626" s="27">
        <f>VLOOKUP($C2626, '[1]ODS_county pop 2000-2010'!$H$2:$T$3195,I$1,0)</f>
        <v>62018</v>
      </c>
      <c r="J2626" s="27">
        <f>VLOOKUP($C2626, '[1]ODS_county pop 2000-2010'!$H$2:$T$3195,J$1,0)</f>
        <v>62583</v>
      </c>
      <c r="K2626" s="27">
        <f>VLOOKUP($C2626, '[1]ODS_county pop 2000-2010'!$H$2:$T$3195,K$1,0)</f>
        <v>62811</v>
      </c>
      <c r="L2626" s="27">
        <f>VLOOKUP($C2626, '[1]ODS_county pop 2000-2010'!$H$2:$T$3195,L$1,0)</f>
        <v>63699</v>
      </c>
      <c r="M2626" s="27">
        <f>VLOOKUP($C2626, '[1]ODS_county pop 2000-2010'!$H$2:$T$3195,M$1,0)</f>
        <v>63661</v>
      </c>
      <c r="N2626" s="27">
        <f>VLOOKUP($C2626, '[1]ODS_county pop 2000-2010'!$H$2:$T$3195,N$1,0)</f>
        <v>64107</v>
      </c>
      <c r="O2626" s="27">
        <f>VLOOKUP($C2626, '[1]ODS_county pop 2000-2010'!$H$2:$T$3195,O$1,0)</f>
        <v>65185</v>
      </c>
      <c r="P2626" s="27">
        <f>VLOOKUP($C2626, '[2]county pop 2010-2020'!$H$2:$T$3195,P$1,0)</f>
        <v>65631</v>
      </c>
      <c r="Q2626" s="27">
        <f>VLOOKUP($C2626, '[2]county pop 2010-2020'!$H$2:$T$3195,Q$1,0)</f>
        <v>66350</v>
      </c>
      <c r="R2626" s="27">
        <f>VLOOKUP($C2626, '[2]county pop 2010-2020'!$H$2:$T$3195,R$1,0)</f>
        <v>66273</v>
      </c>
      <c r="S2626" s="27">
        <f>VLOOKUP($C2626, '[2]county pop 2010-2020'!$H$2:$T$3195,S$1,0)</f>
        <v>66287</v>
      </c>
      <c r="T2626" s="27">
        <f>VLOOKUP($C2626, '[2]county pop 2010-2020'!$H$2:$T$3195,T$1,0)</f>
        <v>66605</v>
      </c>
      <c r="U2626" s="27">
        <f>VLOOKUP($C2626, '[2]county pop 2010-2020'!$H$2:$T$3195,U$1,0)</f>
        <v>66710</v>
      </c>
      <c r="V2626" s="27">
        <f>VLOOKUP($C2626, '[2]county pop 2010-2020'!$H$2:$T$3195,V$1,0)</f>
        <v>66657</v>
      </c>
      <c r="W2626" s="27">
        <f>VLOOKUP($C2626, '[2]county pop 2010-2020'!$H$2:$T$3195,W$1,0)</f>
        <v>66516</v>
      </c>
      <c r="X2626" s="27">
        <f>VLOOKUP($C2626, '[2]county pop 2010-2020'!$H$2:$T$3195,X$1,0)</f>
        <v>66693</v>
      </c>
      <c r="Y2626" s="27">
        <f>VLOOKUP($C2626, '[2]county pop 2010-2020'!$H$2:$T$3195,Y$1,0)</f>
        <v>66484</v>
      </c>
      <c r="Z2626" s="27">
        <f>VLOOKUP($C2626, '[3]ODS_county pop 2020-2022'!$H$2:$K$3196,Z$1,0)</f>
        <v>68798</v>
      </c>
      <c r="AA2626" s="27">
        <f>VLOOKUP($C2626, '[3]ODS_county pop 2020-2022'!$H$2:$K$3196,AA$1,0)</f>
        <v>69454</v>
      </c>
      <c r="AB2626" s="27">
        <f>VLOOKUP($C2626, '[3]ODS_county pop 2020-2022'!$H$2:$K$3196,AB$1,0)</f>
        <v>69955</v>
      </c>
    </row>
    <row r="2627" spans="1:28" x14ac:dyDescent="0.3">
      <c r="A2627" s="20" t="s">
        <v>2202</v>
      </c>
      <c r="B2627" s="20" t="s">
        <v>3743</v>
      </c>
      <c r="C2627" s="18" t="str">
        <f t="shared" si="48"/>
        <v>.Hartley County, Texas</v>
      </c>
      <c r="D2627" s="20" t="s">
        <v>2356</v>
      </c>
      <c r="F2627" s="27">
        <f>VLOOKUP($C2627, '[1]ODS_county pop 2000-2010'!$H$2:$T$3195,F$1,0)</f>
        <v>5538</v>
      </c>
      <c r="G2627" s="27">
        <f>VLOOKUP($C2627, '[1]ODS_county pop 2000-2010'!$H$2:$T$3195,G$1,0)</f>
        <v>5601</v>
      </c>
      <c r="H2627" s="27">
        <f>VLOOKUP($C2627, '[1]ODS_county pop 2000-2010'!$H$2:$T$3195,H$1,0)</f>
        <v>5364</v>
      </c>
      <c r="I2627" s="27">
        <f>VLOOKUP($C2627, '[1]ODS_county pop 2000-2010'!$H$2:$T$3195,I$1,0)</f>
        <v>5789</v>
      </c>
      <c r="J2627" s="27">
        <f>VLOOKUP($C2627, '[1]ODS_county pop 2000-2010'!$H$2:$T$3195,J$1,0)</f>
        <v>5800</v>
      </c>
      <c r="K2627" s="27">
        <f>VLOOKUP($C2627, '[1]ODS_county pop 2000-2010'!$H$2:$T$3195,K$1,0)</f>
        <v>5794</v>
      </c>
      <c r="L2627" s="27">
        <f>VLOOKUP($C2627, '[1]ODS_county pop 2000-2010'!$H$2:$T$3195,L$1,0)</f>
        <v>5911</v>
      </c>
      <c r="M2627" s="27">
        <f>VLOOKUP($C2627, '[1]ODS_county pop 2000-2010'!$H$2:$T$3195,M$1,0)</f>
        <v>6047</v>
      </c>
      <c r="N2627" s="27">
        <f>VLOOKUP($C2627, '[1]ODS_county pop 2000-2010'!$H$2:$T$3195,N$1,0)</f>
        <v>5820</v>
      </c>
      <c r="O2627" s="27">
        <f>VLOOKUP($C2627, '[1]ODS_county pop 2000-2010'!$H$2:$T$3195,O$1,0)</f>
        <v>5970</v>
      </c>
      <c r="P2627" s="27">
        <f>VLOOKUP($C2627, '[2]county pop 2010-2020'!$H$2:$T$3195,P$1,0)</f>
        <v>6062</v>
      </c>
      <c r="Q2627" s="27">
        <f>VLOOKUP($C2627, '[2]county pop 2010-2020'!$H$2:$T$3195,Q$1,0)</f>
        <v>6035</v>
      </c>
      <c r="R2627" s="27">
        <f>VLOOKUP($C2627, '[2]county pop 2010-2020'!$H$2:$T$3195,R$1,0)</f>
        <v>6092</v>
      </c>
      <c r="S2627" s="27">
        <f>VLOOKUP($C2627, '[2]county pop 2010-2020'!$H$2:$T$3195,S$1,0)</f>
        <v>6011</v>
      </c>
      <c r="T2627" s="27">
        <f>VLOOKUP($C2627, '[2]county pop 2010-2020'!$H$2:$T$3195,T$1,0)</f>
        <v>6059</v>
      </c>
      <c r="U2627" s="27">
        <f>VLOOKUP($C2627, '[2]county pop 2010-2020'!$H$2:$T$3195,U$1,0)</f>
        <v>5705</v>
      </c>
      <c r="V2627" s="27">
        <f>VLOOKUP($C2627, '[2]county pop 2010-2020'!$H$2:$T$3195,V$1,0)</f>
        <v>5733</v>
      </c>
      <c r="W2627" s="27">
        <f>VLOOKUP($C2627, '[2]county pop 2010-2020'!$H$2:$T$3195,W$1,0)</f>
        <v>5701</v>
      </c>
      <c r="X2627" s="27">
        <f>VLOOKUP($C2627, '[2]county pop 2010-2020'!$H$2:$T$3195,X$1,0)</f>
        <v>5556</v>
      </c>
      <c r="Y2627" s="27">
        <f>VLOOKUP($C2627, '[2]county pop 2010-2020'!$H$2:$T$3195,Y$1,0)</f>
        <v>5507</v>
      </c>
      <c r="Z2627" s="27">
        <f>VLOOKUP($C2627, '[3]ODS_county pop 2020-2022'!$H$2:$K$3196,Z$1,0)</f>
        <v>5349</v>
      </c>
      <c r="AA2627" s="27">
        <f>VLOOKUP($C2627, '[3]ODS_county pop 2020-2022'!$H$2:$K$3196,AA$1,0)</f>
        <v>5389</v>
      </c>
      <c r="AB2627" s="27">
        <f>VLOOKUP($C2627, '[3]ODS_county pop 2020-2022'!$H$2:$K$3196,AB$1,0)</f>
        <v>5208</v>
      </c>
    </row>
    <row r="2628" spans="1:28" x14ac:dyDescent="0.3">
      <c r="A2628" s="20" t="s">
        <v>2202</v>
      </c>
      <c r="B2628" s="20" t="s">
        <v>2831</v>
      </c>
      <c r="C2628" s="18" t="str">
        <f t="shared" si="48"/>
        <v>.Haskell County, Texas</v>
      </c>
      <c r="D2628" s="20" t="s">
        <v>2358</v>
      </c>
      <c r="F2628" s="27">
        <f>VLOOKUP($C2628, '[1]ODS_county pop 2000-2010'!$H$2:$T$3195,F$1,0)</f>
        <v>6091</v>
      </c>
      <c r="G2628" s="27">
        <f>VLOOKUP($C2628, '[1]ODS_county pop 2000-2010'!$H$2:$T$3195,G$1,0)</f>
        <v>6034</v>
      </c>
      <c r="H2628" s="27">
        <f>VLOOKUP($C2628, '[1]ODS_county pop 2000-2010'!$H$2:$T$3195,H$1,0)</f>
        <v>5915</v>
      </c>
      <c r="I2628" s="27">
        <f>VLOOKUP($C2628, '[1]ODS_county pop 2000-2010'!$H$2:$T$3195,I$1,0)</f>
        <v>5883</v>
      </c>
      <c r="J2628" s="27">
        <f>VLOOKUP($C2628, '[1]ODS_county pop 2000-2010'!$H$2:$T$3195,J$1,0)</f>
        <v>5851</v>
      </c>
      <c r="K2628" s="27">
        <f>VLOOKUP($C2628, '[1]ODS_county pop 2000-2010'!$H$2:$T$3195,K$1,0)</f>
        <v>5904</v>
      </c>
      <c r="L2628" s="27">
        <f>VLOOKUP($C2628, '[1]ODS_county pop 2000-2010'!$H$2:$T$3195,L$1,0)</f>
        <v>5817</v>
      </c>
      <c r="M2628" s="27">
        <f>VLOOKUP($C2628, '[1]ODS_county pop 2000-2010'!$H$2:$T$3195,M$1,0)</f>
        <v>5802</v>
      </c>
      <c r="N2628" s="27">
        <f>VLOOKUP($C2628, '[1]ODS_county pop 2000-2010'!$H$2:$T$3195,N$1,0)</f>
        <v>5839</v>
      </c>
      <c r="O2628" s="27">
        <f>VLOOKUP($C2628, '[1]ODS_county pop 2000-2010'!$H$2:$T$3195,O$1,0)</f>
        <v>5862</v>
      </c>
      <c r="P2628" s="27">
        <f>VLOOKUP($C2628, '[2]county pop 2010-2020'!$H$2:$T$3195,P$1,0)</f>
        <v>5899</v>
      </c>
      <c r="Q2628" s="27">
        <f>VLOOKUP($C2628, '[2]county pop 2010-2020'!$H$2:$T$3195,Q$1,0)</f>
        <v>5956</v>
      </c>
      <c r="R2628" s="27">
        <f>VLOOKUP($C2628, '[2]county pop 2010-2020'!$H$2:$T$3195,R$1,0)</f>
        <v>5883</v>
      </c>
      <c r="S2628" s="27">
        <f>VLOOKUP($C2628, '[2]county pop 2010-2020'!$H$2:$T$3195,S$1,0)</f>
        <v>5899</v>
      </c>
      <c r="T2628" s="27">
        <f>VLOOKUP($C2628, '[2]county pop 2010-2020'!$H$2:$T$3195,T$1,0)</f>
        <v>5811</v>
      </c>
      <c r="U2628" s="27">
        <f>VLOOKUP($C2628, '[2]county pop 2010-2020'!$H$2:$T$3195,U$1,0)</f>
        <v>5819</v>
      </c>
      <c r="V2628" s="27">
        <f>VLOOKUP($C2628, '[2]county pop 2010-2020'!$H$2:$T$3195,V$1,0)</f>
        <v>5749</v>
      </c>
      <c r="W2628" s="27">
        <f>VLOOKUP($C2628, '[2]county pop 2010-2020'!$H$2:$T$3195,W$1,0)</f>
        <v>5696</v>
      </c>
      <c r="X2628" s="27">
        <f>VLOOKUP($C2628, '[2]county pop 2010-2020'!$H$2:$T$3195,X$1,0)</f>
        <v>5689</v>
      </c>
      <c r="Y2628" s="27">
        <f>VLOOKUP($C2628, '[2]county pop 2010-2020'!$H$2:$T$3195,Y$1,0)</f>
        <v>5665</v>
      </c>
      <c r="Z2628" s="27">
        <f>VLOOKUP($C2628, '[3]ODS_county pop 2020-2022'!$H$2:$K$3196,Z$1,0)</f>
        <v>5432</v>
      </c>
      <c r="AA2628" s="27">
        <f>VLOOKUP($C2628, '[3]ODS_county pop 2020-2022'!$H$2:$K$3196,AA$1,0)</f>
        <v>5392</v>
      </c>
      <c r="AB2628" s="27">
        <f>VLOOKUP($C2628, '[3]ODS_county pop 2020-2022'!$H$2:$K$3196,AB$1,0)</f>
        <v>5403</v>
      </c>
    </row>
    <row r="2629" spans="1:28" x14ac:dyDescent="0.3">
      <c r="A2629" s="20" t="s">
        <v>2202</v>
      </c>
      <c r="B2629" s="20" t="s">
        <v>3744</v>
      </c>
      <c r="C2629" s="18" t="str">
        <f t="shared" si="48"/>
        <v>.Hays County, Texas</v>
      </c>
      <c r="D2629" s="20" t="s">
        <v>2074</v>
      </c>
      <c r="F2629" s="27">
        <f>VLOOKUP($C2629, '[1]ODS_county pop 2000-2010'!$H$2:$T$3195,F$1,0)</f>
        <v>97918</v>
      </c>
      <c r="G2629" s="27">
        <f>VLOOKUP($C2629, '[1]ODS_county pop 2000-2010'!$H$2:$T$3195,G$1,0)</f>
        <v>104739</v>
      </c>
      <c r="H2629" s="27">
        <f>VLOOKUP($C2629, '[1]ODS_county pop 2000-2010'!$H$2:$T$3195,H$1,0)</f>
        <v>111397</v>
      </c>
      <c r="I2629" s="27">
        <f>VLOOKUP($C2629, '[1]ODS_county pop 2000-2010'!$H$2:$T$3195,I$1,0)</f>
        <v>115665</v>
      </c>
      <c r="J2629" s="27">
        <f>VLOOKUP($C2629, '[1]ODS_county pop 2000-2010'!$H$2:$T$3195,J$1,0)</f>
        <v>119395</v>
      </c>
      <c r="K2629" s="27">
        <f>VLOOKUP($C2629, '[1]ODS_county pop 2000-2010'!$H$2:$T$3195,K$1,0)</f>
        <v>125302</v>
      </c>
      <c r="L2629" s="27">
        <f>VLOOKUP($C2629, '[1]ODS_county pop 2000-2010'!$H$2:$T$3195,L$1,0)</f>
        <v>132111</v>
      </c>
      <c r="M2629" s="27">
        <f>VLOOKUP($C2629, '[1]ODS_county pop 2000-2010'!$H$2:$T$3195,M$1,0)</f>
        <v>140480</v>
      </c>
      <c r="N2629" s="27">
        <f>VLOOKUP($C2629, '[1]ODS_county pop 2000-2010'!$H$2:$T$3195,N$1,0)</f>
        <v>147674</v>
      </c>
      <c r="O2629" s="27">
        <f>VLOOKUP($C2629, '[1]ODS_county pop 2000-2010'!$H$2:$T$3195,O$1,0)</f>
        <v>153619</v>
      </c>
      <c r="P2629" s="27">
        <f>VLOOKUP($C2629, '[2]county pop 2010-2020'!$H$2:$T$3195,P$1,0)</f>
        <v>157107</v>
      </c>
      <c r="Q2629" s="27">
        <f>VLOOKUP($C2629, '[2]county pop 2010-2020'!$H$2:$T$3195,Q$1,0)</f>
        <v>163161</v>
      </c>
      <c r="R2629" s="27">
        <f>VLOOKUP($C2629, '[2]county pop 2010-2020'!$H$2:$T$3195,R$1,0)</f>
        <v>168406</v>
      </c>
      <c r="S2629" s="27">
        <f>VLOOKUP($C2629, '[2]county pop 2010-2020'!$H$2:$T$3195,S$1,0)</f>
        <v>175933</v>
      </c>
      <c r="T2629" s="27">
        <f>VLOOKUP($C2629, '[2]county pop 2010-2020'!$H$2:$T$3195,T$1,0)</f>
        <v>184764</v>
      </c>
      <c r="U2629" s="27">
        <f>VLOOKUP($C2629, '[2]county pop 2010-2020'!$H$2:$T$3195,U$1,0)</f>
        <v>194588</v>
      </c>
      <c r="V2629" s="27">
        <f>VLOOKUP($C2629, '[2]county pop 2010-2020'!$H$2:$T$3195,V$1,0)</f>
        <v>204581</v>
      </c>
      <c r="W2629" s="27">
        <f>VLOOKUP($C2629, '[2]county pop 2010-2020'!$H$2:$T$3195,W$1,0)</f>
        <v>214863</v>
      </c>
      <c r="X2629" s="27">
        <f>VLOOKUP($C2629, '[2]county pop 2010-2020'!$H$2:$T$3195,X$1,0)</f>
        <v>222928</v>
      </c>
      <c r="Y2629" s="27">
        <f>VLOOKUP($C2629, '[2]county pop 2010-2020'!$H$2:$T$3195,Y$1,0)</f>
        <v>230400</v>
      </c>
      <c r="Z2629" s="27">
        <f>VLOOKUP($C2629, '[3]ODS_county pop 2020-2022'!$H$2:$K$3196,Z$1,0)</f>
        <v>243967</v>
      </c>
      <c r="AA2629" s="27">
        <f>VLOOKUP($C2629, '[3]ODS_county pop 2020-2022'!$H$2:$K$3196,AA$1,0)</f>
        <v>256065</v>
      </c>
      <c r="AB2629" s="27">
        <f>VLOOKUP($C2629, '[3]ODS_county pop 2020-2022'!$H$2:$K$3196,AB$1,0)</f>
        <v>269225</v>
      </c>
    </row>
    <row r="2630" spans="1:28" x14ac:dyDescent="0.3">
      <c r="A2630" s="20" t="s">
        <v>2202</v>
      </c>
      <c r="B2630" s="20" t="s">
        <v>3745</v>
      </c>
      <c r="C2630" s="18" t="str">
        <f t="shared" si="48"/>
        <v>.Hemphill County, Texas</v>
      </c>
      <c r="D2630" s="20" t="s">
        <v>2358</v>
      </c>
      <c r="F2630" s="27">
        <f>VLOOKUP($C2630, '[1]ODS_county pop 2000-2010'!$H$2:$T$3195,F$1,0)</f>
        <v>3353</v>
      </c>
      <c r="G2630" s="27">
        <f>VLOOKUP($C2630, '[1]ODS_county pop 2000-2010'!$H$2:$T$3195,G$1,0)</f>
        <v>3327</v>
      </c>
      <c r="H2630" s="27">
        <f>VLOOKUP($C2630, '[1]ODS_county pop 2000-2010'!$H$2:$T$3195,H$1,0)</f>
        <v>3357</v>
      </c>
      <c r="I2630" s="27">
        <f>VLOOKUP($C2630, '[1]ODS_county pop 2000-2010'!$H$2:$T$3195,I$1,0)</f>
        <v>3362</v>
      </c>
      <c r="J2630" s="27">
        <f>VLOOKUP($C2630, '[1]ODS_county pop 2000-2010'!$H$2:$T$3195,J$1,0)</f>
        <v>3410</v>
      </c>
      <c r="K2630" s="27">
        <f>VLOOKUP($C2630, '[1]ODS_county pop 2000-2010'!$H$2:$T$3195,K$1,0)</f>
        <v>3480</v>
      </c>
      <c r="L2630" s="27">
        <f>VLOOKUP($C2630, '[1]ODS_county pop 2000-2010'!$H$2:$T$3195,L$1,0)</f>
        <v>3523</v>
      </c>
      <c r="M2630" s="27">
        <f>VLOOKUP($C2630, '[1]ODS_county pop 2000-2010'!$H$2:$T$3195,M$1,0)</f>
        <v>3538</v>
      </c>
      <c r="N2630" s="27">
        <f>VLOOKUP($C2630, '[1]ODS_county pop 2000-2010'!$H$2:$T$3195,N$1,0)</f>
        <v>3680</v>
      </c>
      <c r="O2630" s="27">
        <f>VLOOKUP($C2630, '[1]ODS_county pop 2000-2010'!$H$2:$T$3195,O$1,0)</f>
        <v>3802</v>
      </c>
      <c r="P2630" s="27">
        <f>VLOOKUP($C2630, '[2]county pop 2010-2020'!$H$2:$T$3195,P$1,0)</f>
        <v>3807</v>
      </c>
      <c r="Q2630" s="27">
        <f>VLOOKUP($C2630, '[2]county pop 2010-2020'!$H$2:$T$3195,Q$1,0)</f>
        <v>3961</v>
      </c>
      <c r="R2630" s="27">
        <f>VLOOKUP($C2630, '[2]county pop 2010-2020'!$H$2:$T$3195,R$1,0)</f>
        <v>4098</v>
      </c>
      <c r="S2630" s="27">
        <f>VLOOKUP($C2630, '[2]county pop 2010-2020'!$H$2:$T$3195,S$1,0)</f>
        <v>4158</v>
      </c>
      <c r="T2630" s="27">
        <f>VLOOKUP($C2630, '[2]county pop 2010-2020'!$H$2:$T$3195,T$1,0)</f>
        <v>4171</v>
      </c>
      <c r="U2630" s="27">
        <f>VLOOKUP($C2630, '[2]county pop 2010-2020'!$H$2:$T$3195,U$1,0)</f>
        <v>4283</v>
      </c>
      <c r="V2630" s="27">
        <f>VLOOKUP($C2630, '[2]county pop 2010-2020'!$H$2:$T$3195,V$1,0)</f>
        <v>4104</v>
      </c>
      <c r="W2630" s="27">
        <f>VLOOKUP($C2630, '[2]county pop 2010-2020'!$H$2:$T$3195,W$1,0)</f>
        <v>3944</v>
      </c>
      <c r="X2630" s="27">
        <f>VLOOKUP($C2630, '[2]county pop 2010-2020'!$H$2:$T$3195,X$1,0)</f>
        <v>3850</v>
      </c>
      <c r="Y2630" s="27">
        <f>VLOOKUP($C2630, '[2]county pop 2010-2020'!$H$2:$T$3195,Y$1,0)</f>
        <v>3831</v>
      </c>
      <c r="Z2630" s="27">
        <f>VLOOKUP($C2630, '[3]ODS_county pop 2020-2022'!$H$2:$K$3196,Z$1,0)</f>
        <v>3363</v>
      </c>
      <c r="AA2630" s="27">
        <f>VLOOKUP($C2630, '[3]ODS_county pop 2020-2022'!$H$2:$K$3196,AA$1,0)</f>
        <v>3315</v>
      </c>
      <c r="AB2630" s="27">
        <f>VLOOKUP($C2630, '[3]ODS_county pop 2020-2022'!$H$2:$K$3196,AB$1,0)</f>
        <v>3217</v>
      </c>
    </row>
    <row r="2631" spans="1:28" x14ac:dyDescent="0.3">
      <c r="A2631" s="20" t="s">
        <v>2202</v>
      </c>
      <c r="B2631" s="20" t="s">
        <v>2689</v>
      </c>
      <c r="C2631" s="18" t="str">
        <f t="shared" si="48"/>
        <v>.Henderson County, Texas</v>
      </c>
      <c r="D2631" s="20" t="s">
        <v>2074</v>
      </c>
      <c r="F2631" s="27">
        <f>VLOOKUP($C2631, '[1]ODS_county pop 2000-2010'!$H$2:$T$3195,F$1,0)</f>
        <v>73105</v>
      </c>
      <c r="G2631" s="27">
        <f>VLOOKUP($C2631, '[1]ODS_county pop 2000-2010'!$H$2:$T$3195,G$1,0)</f>
        <v>73762</v>
      </c>
      <c r="H2631" s="27">
        <f>VLOOKUP($C2631, '[1]ODS_county pop 2000-2010'!$H$2:$T$3195,H$1,0)</f>
        <v>74712</v>
      </c>
      <c r="I2631" s="27">
        <f>VLOOKUP($C2631, '[1]ODS_county pop 2000-2010'!$H$2:$T$3195,I$1,0)</f>
        <v>76349</v>
      </c>
      <c r="J2631" s="27">
        <f>VLOOKUP($C2631, '[1]ODS_county pop 2000-2010'!$H$2:$T$3195,J$1,0)</f>
        <v>77807</v>
      </c>
      <c r="K2631" s="27">
        <f>VLOOKUP($C2631, '[1]ODS_county pop 2000-2010'!$H$2:$T$3195,K$1,0)</f>
        <v>78001</v>
      </c>
      <c r="L2631" s="27">
        <f>VLOOKUP($C2631, '[1]ODS_county pop 2000-2010'!$H$2:$T$3195,L$1,0)</f>
        <v>78404</v>
      </c>
      <c r="M2631" s="27">
        <f>VLOOKUP($C2631, '[1]ODS_county pop 2000-2010'!$H$2:$T$3195,M$1,0)</f>
        <v>78178</v>
      </c>
      <c r="N2631" s="27">
        <f>VLOOKUP($C2631, '[1]ODS_county pop 2000-2010'!$H$2:$T$3195,N$1,0)</f>
        <v>78033</v>
      </c>
      <c r="O2631" s="27">
        <f>VLOOKUP($C2631, '[1]ODS_county pop 2000-2010'!$H$2:$T$3195,O$1,0)</f>
        <v>78231</v>
      </c>
      <c r="P2631" s="27">
        <f>VLOOKUP($C2631, '[2]county pop 2010-2020'!$H$2:$T$3195,P$1,0)</f>
        <v>78532</v>
      </c>
      <c r="Q2631" s="27">
        <f>VLOOKUP($C2631, '[2]county pop 2010-2020'!$H$2:$T$3195,Q$1,0)</f>
        <v>78829</v>
      </c>
      <c r="R2631" s="27">
        <f>VLOOKUP($C2631, '[2]county pop 2010-2020'!$H$2:$T$3195,R$1,0)</f>
        <v>78989</v>
      </c>
      <c r="S2631" s="27">
        <f>VLOOKUP($C2631, '[2]county pop 2010-2020'!$H$2:$T$3195,S$1,0)</f>
        <v>78679</v>
      </c>
      <c r="T2631" s="27">
        <f>VLOOKUP($C2631, '[2]county pop 2010-2020'!$H$2:$T$3195,T$1,0)</f>
        <v>79331</v>
      </c>
      <c r="U2631" s="27">
        <f>VLOOKUP($C2631, '[2]county pop 2010-2020'!$H$2:$T$3195,U$1,0)</f>
        <v>79509</v>
      </c>
      <c r="V2631" s="27">
        <f>VLOOKUP($C2631, '[2]county pop 2010-2020'!$H$2:$T$3195,V$1,0)</f>
        <v>80099</v>
      </c>
      <c r="W2631" s="27">
        <f>VLOOKUP($C2631, '[2]county pop 2010-2020'!$H$2:$T$3195,W$1,0)</f>
        <v>80976</v>
      </c>
      <c r="X2631" s="27">
        <f>VLOOKUP($C2631, '[2]county pop 2010-2020'!$H$2:$T$3195,X$1,0)</f>
        <v>82155</v>
      </c>
      <c r="Y2631" s="27">
        <f>VLOOKUP($C2631, '[2]county pop 2010-2020'!$H$2:$T$3195,Y$1,0)</f>
        <v>82822</v>
      </c>
      <c r="Z2631" s="27">
        <f>VLOOKUP($C2631, '[3]ODS_county pop 2020-2022'!$H$2:$K$3196,Z$1,0)</f>
        <v>82394</v>
      </c>
      <c r="AA2631" s="27">
        <f>VLOOKUP($C2631, '[3]ODS_county pop 2020-2022'!$H$2:$K$3196,AA$1,0)</f>
        <v>83590</v>
      </c>
      <c r="AB2631" s="27">
        <f>VLOOKUP($C2631, '[3]ODS_county pop 2020-2022'!$H$2:$K$3196,AB$1,0)</f>
        <v>84511</v>
      </c>
    </row>
    <row r="2632" spans="1:28" x14ac:dyDescent="0.3">
      <c r="A2632" s="20" t="s">
        <v>2202</v>
      </c>
      <c r="B2632" s="20" t="s">
        <v>3326</v>
      </c>
      <c r="C2632" s="18" t="str">
        <f t="shared" si="48"/>
        <v>.Hidalgo County, Texas</v>
      </c>
      <c r="D2632" s="20" t="s">
        <v>2074</v>
      </c>
      <c r="F2632" s="27">
        <f>VLOOKUP($C2632, '[1]ODS_county pop 2000-2010'!$H$2:$T$3195,F$1,0)</f>
        <v>569099</v>
      </c>
      <c r="G2632" s="27">
        <f>VLOOKUP($C2632, '[1]ODS_county pop 2000-2010'!$H$2:$T$3195,G$1,0)</f>
        <v>590067</v>
      </c>
      <c r="H2632" s="27">
        <f>VLOOKUP($C2632, '[1]ODS_county pop 2000-2010'!$H$2:$T$3195,H$1,0)</f>
        <v>610520</v>
      </c>
      <c r="I2632" s="27">
        <f>VLOOKUP($C2632, '[1]ODS_county pop 2000-2010'!$H$2:$T$3195,I$1,0)</f>
        <v>632475</v>
      </c>
      <c r="J2632" s="27">
        <f>VLOOKUP($C2632, '[1]ODS_county pop 2000-2010'!$H$2:$T$3195,J$1,0)</f>
        <v>653779</v>
      </c>
      <c r="K2632" s="27">
        <f>VLOOKUP($C2632, '[1]ODS_county pop 2000-2010'!$H$2:$T$3195,K$1,0)</f>
        <v>674982</v>
      </c>
      <c r="L2632" s="27">
        <f>VLOOKUP($C2632, '[1]ODS_county pop 2000-2010'!$H$2:$T$3195,L$1,0)</f>
        <v>695352</v>
      </c>
      <c r="M2632" s="27">
        <f>VLOOKUP($C2632, '[1]ODS_county pop 2000-2010'!$H$2:$T$3195,M$1,0)</f>
        <v>715264</v>
      </c>
      <c r="N2632" s="27">
        <f>VLOOKUP($C2632, '[1]ODS_county pop 2000-2010'!$H$2:$T$3195,N$1,0)</f>
        <v>736694</v>
      </c>
      <c r="O2632" s="27">
        <f>VLOOKUP($C2632, '[1]ODS_county pop 2000-2010'!$H$2:$T$3195,O$1,0)</f>
        <v>757468</v>
      </c>
      <c r="P2632" s="27">
        <f>VLOOKUP($C2632, '[2]county pop 2010-2020'!$H$2:$T$3195,P$1,0)</f>
        <v>774769</v>
      </c>
      <c r="Q2632" s="27">
        <f>VLOOKUP($C2632, '[2]county pop 2010-2020'!$H$2:$T$3195,Q$1,0)</f>
        <v>795305</v>
      </c>
      <c r="R2632" s="27">
        <f>VLOOKUP($C2632, '[2]county pop 2010-2020'!$H$2:$T$3195,R$1,0)</f>
        <v>807930</v>
      </c>
      <c r="S2632" s="27">
        <f>VLOOKUP($C2632, '[2]county pop 2010-2020'!$H$2:$T$3195,S$1,0)</f>
        <v>818047</v>
      </c>
      <c r="T2632" s="27">
        <f>VLOOKUP($C2632, '[2]county pop 2010-2020'!$H$2:$T$3195,T$1,0)</f>
        <v>829065</v>
      </c>
      <c r="U2632" s="27">
        <f>VLOOKUP($C2632, '[2]county pop 2010-2020'!$H$2:$T$3195,U$1,0)</f>
        <v>838741</v>
      </c>
      <c r="V2632" s="27">
        <f>VLOOKUP($C2632, '[2]county pop 2010-2020'!$H$2:$T$3195,V$1,0)</f>
        <v>847759</v>
      </c>
      <c r="W2632" s="27">
        <f>VLOOKUP($C2632, '[2]county pop 2010-2020'!$H$2:$T$3195,W$1,0)</f>
        <v>854739</v>
      </c>
      <c r="X2632" s="27">
        <f>VLOOKUP($C2632, '[2]county pop 2010-2020'!$H$2:$T$3195,X$1,0)</f>
        <v>860765</v>
      </c>
      <c r="Y2632" s="27">
        <f>VLOOKUP($C2632, '[2]county pop 2010-2020'!$H$2:$T$3195,Y$1,0)</f>
        <v>867221</v>
      </c>
      <c r="Z2632" s="27">
        <f>VLOOKUP($C2632, '[3]ODS_county pop 2020-2022'!$H$2:$K$3196,Z$1,0)</f>
        <v>872806</v>
      </c>
      <c r="AA2632" s="27">
        <f>VLOOKUP($C2632, '[3]ODS_county pop 2020-2022'!$H$2:$K$3196,AA$1,0)</f>
        <v>880633</v>
      </c>
      <c r="AB2632" s="27">
        <f>VLOOKUP($C2632, '[3]ODS_county pop 2020-2022'!$H$2:$K$3196,AB$1,0)</f>
        <v>888367</v>
      </c>
    </row>
    <row r="2633" spans="1:28" x14ac:dyDescent="0.3">
      <c r="A2633" s="20" t="s">
        <v>2202</v>
      </c>
      <c r="B2633" s="20" t="s">
        <v>3224</v>
      </c>
      <c r="C2633" s="18" t="str">
        <f t="shared" si="48"/>
        <v>.Hill County, Texas</v>
      </c>
      <c r="D2633" s="20" t="s">
        <v>2074</v>
      </c>
      <c r="F2633" s="27">
        <f>VLOOKUP($C2633, '[1]ODS_county pop 2000-2010'!$H$2:$T$3195,F$1,0)</f>
        <v>32301</v>
      </c>
      <c r="G2633" s="27">
        <f>VLOOKUP($C2633, '[1]ODS_county pop 2000-2010'!$H$2:$T$3195,G$1,0)</f>
        <v>32766</v>
      </c>
      <c r="H2633" s="27">
        <f>VLOOKUP($C2633, '[1]ODS_county pop 2000-2010'!$H$2:$T$3195,H$1,0)</f>
        <v>33120</v>
      </c>
      <c r="I2633" s="27">
        <f>VLOOKUP($C2633, '[1]ODS_county pop 2000-2010'!$H$2:$T$3195,I$1,0)</f>
        <v>33755</v>
      </c>
      <c r="J2633" s="27">
        <f>VLOOKUP($C2633, '[1]ODS_county pop 2000-2010'!$H$2:$T$3195,J$1,0)</f>
        <v>34064</v>
      </c>
      <c r="K2633" s="27">
        <f>VLOOKUP($C2633, '[1]ODS_county pop 2000-2010'!$H$2:$T$3195,K$1,0)</f>
        <v>34203</v>
      </c>
      <c r="L2633" s="27">
        <f>VLOOKUP($C2633, '[1]ODS_county pop 2000-2010'!$H$2:$T$3195,L$1,0)</f>
        <v>34484</v>
      </c>
      <c r="M2633" s="27">
        <f>VLOOKUP($C2633, '[1]ODS_county pop 2000-2010'!$H$2:$T$3195,M$1,0)</f>
        <v>34650</v>
      </c>
      <c r="N2633" s="27">
        <f>VLOOKUP($C2633, '[1]ODS_county pop 2000-2010'!$H$2:$T$3195,N$1,0)</f>
        <v>34997</v>
      </c>
      <c r="O2633" s="27">
        <f>VLOOKUP($C2633, '[1]ODS_county pop 2000-2010'!$H$2:$T$3195,O$1,0)</f>
        <v>35005</v>
      </c>
      <c r="P2633" s="27">
        <f>VLOOKUP($C2633, '[2]county pop 2010-2020'!$H$2:$T$3195,P$1,0)</f>
        <v>35089</v>
      </c>
      <c r="Q2633" s="27">
        <f>VLOOKUP($C2633, '[2]county pop 2010-2020'!$H$2:$T$3195,Q$1,0)</f>
        <v>35210</v>
      </c>
      <c r="R2633" s="27">
        <f>VLOOKUP($C2633, '[2]county pop 2010-2020'!$H$2:$T$3195,R$1,0)</f>
        <v>35165</v>
      </c>
      <c r="S2633" s="27">
        <f>VLOOKUP($C2633, '[2]county pop 2010-2020'!$H$2:$T$3195,S$1,0)</f>
        <v>34859</v>
      </c>
      <c r="T2633" s="27">
        <f>VLOOKUP($C2633, '[2]county pop 2010-2020'!$H$2:$T$3195,T$1,0)</f>
        <v>34778</v>
      </c>
      <c r="U2633" s="27">
        <f>VLOOKUP($C2633, '[2]county pop 2010-2020'!$H$2:$T$3195,U$1,0)</f>
        <v>34841</v>
      </c>
      <c r="V2633" s="27">
        <f>VLOOKUP($C2633, '[2]county pop 2010-2020'!$H$2:$T$3195,V$1,0)</f>
        <v>35101</v>
      </c>
      <c r="W2633" s="27">
        <f>VLOOKUP($C2633, '[2]county pop 2010-2020'!$H$2:$T$3195,W$1,0)</f>
        <v>35722</v>
      </c>
      <c r="X2633" s="27">
        <f>VLOOKUP($C2633, '[2]county pop 2010-2020'!$H$2:$T$3195,X$1,0)</f>
        <v>36178</v>
      </c>
      <c r="Y2633" s="27">
        <f>VLOOKUP($C2633, '[2]county pop 2010-2020'!$H$2:$T$3195,Y$1,0)</f>
        <v>36536</v>
      </c>
      <c r="Z2633" s="27">
        <f>VLOOKUP($C2633, '[3]ODS_county pop 2020-2022'!$H$2:$K$3196,Z$1,0)</f>
        <v>35962</v>
      </c>
      <c r="AA2633" s="27">
        <f>VLOOKUP($C2633, '[3]ODS_county pop 2020-2022'!$H$2:$K$3196,AA$1,0)</f>
        <v>36430</v>
      </c>
      <c r="AB2633" s="27">
        <f>VLOOKUP($C2633, '[3]ODS_county pop 2020-2022'!$H$2:$K$3196,AB$1,0)</f>
        <v>37329</v>
      </c>
    </row>
    <row r="2634" spans="1:28" x14ac:dyDescent="0.3">
      <c r="A2634" s="20" t="s">
        <v>2202</v>
      </c>
      <c r="B2634" s="20" t="s">
        <v>3746</v>
      </c>
      <c r="C2634" s="18" t="str">
        <f t="shared" si="48"/>
        <v>.Hockley County, Texas</v>
      </c>
      <c r="D2634" s="20" t="s">
        <v>2356</v>
      </c>
      <c r="F2634" s="27">
        <f>VLOOKUP($C2634, '[1]ODS_county pop 2000-2010'!$H$2:$T$3195,F$1,0)</f>
        <v>22719</v>
      </c>
      <c r="G2634" s="27">
        <f>VLOOKUP($C2634, '[1]ODS_county pop 2000-2010'!$H$2:$T$3195,G$1,0)</f>
        <v>22662</v>
      </c>
      <c r="H2634" s="27">
        <f>VLOOKUP($C2634, '[1]ODS_county pop 2000-2010'!$H$2:$T$3195,H$1,0)</f>
        <v>22745</v>
      </c>
      <c r="I2634" s="27">
        <f>VLOOKUP($C2634, '[1]ODS_county pop 2000-2010'!$H$2:$T$3195,I$1,0)</f>
        <v>22955</v>
      </c>
      <c r="J2634" s="27">
        <f>VLOOKUP($C2634, '[1]ODS_county pop 2000-2010'!$H$2:$T$3195,J$1,0)</f>
        <v>22919</v>
      </c>
      <c r="K2634" s="27">
        <f>VLOOKUP($C2634, '[1]ODS_county pop 2000-2010'!$H$2:$T$3195,K$1,0)</f>
        <v>23094</v>
      </c>
      <c r="L2634" s="27">
        <f>VLOOKUP($C2634, '[1]ODS_county pop 2000-2010'!$H$2:$T$3195,L$1,0)</f>
        <v>22912</v>
      </c>
      <c r="M2634" s="27">
        <f>VLOOKUP($C2634, '[1]ODS_county pop 2000-2010'!$H$2:$T$3195,M$1,0)</f>
        <v>22844</v>
      </c>
      <c r="N2634" s="27">
        <f>VLOOKUP($C2634, '[1]ODS_county pop 2000-2010'!$H$2:$T$3195,N$1,0)</f>
        <v>22958</v>
      </c>
      <c r="O2634" s="27">
        <f>VLOOKUP($C2634, '[1]ODS_county pop 2000-2010'!$H$2:$T$3195,O$1,0)</f>
        <v>23086</v>
      </c>
      <c r="P2634" s="27">
        <f>VLOOKUP($C2634, '[2]county pop 2010-2020'!$H$2:$T$3195,P$1,0)</f>
        <v>22935</v>
      </c>
      <c r="Q2634" s="27">
        <f>VLOOKUP($C2634, '[2]county pop 2010-2020'!$H$2:$T$3195,Q$1,0)</f>
        <v>22907</v>
      </c>
      <c r="R2634" s="27">
        <f>VLOOKUP($C2634, '[2]county pop 2010-2020'!$H$2:$T$3195,R$1,0)</f>
        <v>23053</v>
      </c>
      <c r="S2634" s="27">
        <f>VLOOKUP($C2634, '[2]county pop 2010-2020'!$H$2:$T$3195,S$1,0)</f>
        <v>23387</v>
      </c>
      <c r="T2634" s="27">
        <f>VLOOKUP($C2634, '[2]county pop 2010-2020'!$H$2:$T$3195,T$1,0)</f>
        <v>23446</v>
      </c>
      <c r="U2634" s="27">
        <f>VLOOKUP($C2634, '[2]county pop 2010-2020'!$H$2:$T$3195,U$1,0)</f>
        <v>23291</v>
      </c>
      <c r="V2634" s="27">
        <f>VLOOKUP($C2634, '[2]county pop 2010-2020'!$H$2:$T$3195,V$1,0)</f>
        <v>23051</v>
      </c>
      <c r="W2634" s="27">
        <f>VLOOKUP($C2634, '[2]county pop 2010-2020'!$H$2:$T$3195,W$1,0)</f>
        <v>22974</v>
      </c>
      <c r="X2634" s="27">
        <f>VLOOKUP($C2634, '[2]county pop 2010-2020'!$H$2:$T$3195,X$1,0)</f>
        <v>22929</v>
      </c>
      <c r="Y2634" s="27">
        <f>VLOOKUP($C2634, '[2]county pop 2010-2020'!$H$2:$T$3195,Y$1,0)</f>
        <v>23055</v>
      </c>
      <c r="Z2634" s="27">
        <f>VLOOKUP($C2634, '[3]ODS_county pop 2020-2022'!$H$2:$K$3196,Z$1,0)</f>
        <v>21503</v>
      </c>
      <c r="AA2634" s="27">
        <f>VLOOKUP($C2634, '[3]ODS_county pop 2020-2022'!$H$2:$K$3196,AA$1,0)</f>
        <v>21256</v>
      </c>
      <c r="AB2634" s="27">
        <f>VLOOKUP($C2634, '[3]ODS_county pop 2020-2022'!$H$2:$K$3196,AB$1,0)</f>
        <v>21161</v>
      </c>
    </row>
    <row r="2635" spans="1:28" x14ac:dyDescent="0.3">
      <c r="A2635" s="20" t="s">
        <v>2202</v>
      </c>
      <c r="B2635" s="20" t="s">
        <v>3747</v>
      </c>
      <c r="C2635" s="18" t="str">
        <f t="shared" si="48"/>
        <v>.Hood County, Texas</v>
      </c>
      <c r="D2635" s="20" t="s">
        <v>2074</v>
      </c>
      <c r="F2635" s="27">
        <f>VLOOKUP($C2635, '[1]ODS_county pop 2000-2010'!$H$2:$T$3195,F$1,0)</f>
        <v>40987</v>
      </c>
      <c r="G2635" s="27">
        <f>VLOOKUP($C2635, '[1]ODS_county pop 2000-2010'!$H$2:$T$3195,G$1,0)</f>
        <v>42425</v>
      </c>
      <c r="H2635" s="27">
        <f>VLOOKUP($C2635, '[1]ODS_county pop 2000-2010'!$H$2:$T$3195,H$1,0)</f>
        <v>43344</v>
      </c>
      <c r="I2635" s="27">
        <f>VLOOKUP($C2635, '[1]ODS_county pop 2000-2010'!$H$2:$T$3195,I$1,0)</f>
        <v>44448</v>
      </c>
      <c r="J2635" s="27">
        <f>VLOOKUP($C2635, '[1]ODS_county pop 2000-2010'!$H$2:$T$3195,J$1,0)</f>
        <v>45411</v>
      </c>
      <c r="K2635" s="27">
        <f>VLOOKUP($C2635, '[1]ODS_county pop 2000-2010'!$H$2:$T$3195,K$1,0)</f>
        <v>46470</v>
      </c>
      <c r="L2635" s="27">
        <f>VLOOKUP($C2635, '[1]ODS_county pop 2000-2010'!$H$2:$T$3195,L$1,0)</f>
        <v>47952</v>
      </c>
      <c r="M2635" s="27">
        <f>VLOOKUP($C2635, '[1]ODS_county pop 2000-2010'!$H$2:$T$3195,M$1,0)</f>
        <v>48870</v>
      </c>
      <c r="N2635" s="27">
        <f>VLOOKUP($C2635, '[1]ODS_county pop 2000-2010'!$H$2:$T$3195,N$1,0)</f>
        <v>50112</v>
      </c>
      <c r="O2635" s="27">
        <f>VLOOKUP($C2635, '[1]ODS_county pop 2000-2010'!$H$2:$T$3195,O$1,0)</f>
        <v>50841</v>
      </c>
      <c r="P2635" s="27">
        <f>VLOOKUP($C2635, '[2]county pop 2010-2020'!$H$2:$T$3195,P$1,0)</f>
        <v>51182</v>
      </c>
      <c r="Q2635" s="27">
        <f>VLOOKUP($C2635, '[2]county pop 2010-2020'!$H$2:$T$3195,Q$1,0)</f>
        <v>51564</v>
      </c>
      <c r="R2635" s="27">
        <f>VLOOKUP($C2635, '[2]county pop 2010-2020'!$H$2:$T$3195,R$1,0)</f>
        <v>52132</v>
      </c>
      <c r="S2635" s="27">
        <f>VLOOKUP($C2635, '[2]county pop 2010-2020'!$H$2:$T$3195,S$1,0)</f>
        <v>52872</v>
      </c>
      <c r="T2635" s="27">
        <f>VLOOKUP($C2635, '[2]county pop 2010-2020'!$H$2:$T$3195,T$1,0)</f>
        <v>53827</v>
      </c>
      <c r="U2635" s="27">
        <f>VLOOKUP($C2635, '[2]county pop 2010-2020'!$H$2:$T$3195,U$1,0)</f>
        <v>55246</v>
      </c>
      <c r="V2635" s="27">
        <f>VLOOKUP($C2635, '[2]county pop 2010-2020'!$H$2:$T$3195,V$1,0)</f>
        <v>56595</v>
      </c>
      <c r="W2635" s="27">
        <f>VLOOKUP($C2635, '[2]county pop 2010-2020'!$H$2:$T$3195,W$1,0)</f>
        <v>57994</v>
      </c>
      <c r="X2635" s="27">
        <f>VLOOKUP($C2635, '[2]county pop 2010-2020'!$H$2:$T$3195,X$1,0)</f>
        <v>60249</v>
      </c>
      <c r="Y2635" s="27">
        <f>VLOOKUP($C2635, '[2]county pop 2010-2020'!$H$2:$T$3195,Y$1,0)</f>
        <v>61762</v>
      </c>
      <c r="Z2635" s="27">
        <f>VLOOKUP($C2635, '[3]ODS_county pop 2020-2022'!$H$2:$K$3196,Z$1,0)</f>
        <v>62054</v>
      </c>
      <c r="AA2635" s="27">
        <f>VLOOKUP($C2635, '[3]ODS_county pop 2020-2022'!$H$2:$K$3196,AA$1,0)</f>
        <v>64263</v>
      </c>
      <c r="AB2635" s="27">
        <f>VLOOKUP($C2635, '[3]ODS_county pop 2020-2022'!$H$2:$K$3196,AB$1,0)</f>
        <v>66373</v>
      </c>
    </row>
    <row r="2636" spans="1:28" x14ac:dyDescent="0.3">
      <c r="A2636" s="20" t="s">
        <v>2202</v>
      </c>
      <c r="B2636" s="20" t="s">
        <v>2902</v>
      </c>
      <c r="C2636" s="18" t="str">
        <f t="shared" si="48"/>
        <v>.Hopkins County, Texas</v>
      </c>
      <c r="D2636" s="20" t="s">
        <v>2074</v>
      </c>
      <c r="F2636" s="27">
        <f>VLOOKUP($C2636, '[1]ODS_county pop 2000-2010'!$H$2:$T$3195,F$1,0)</f>
        <v>31960</v>
      </c>
      <c r="G2636" s="27">
        <f>VLOOKUP($C2636, '[1]ODS_county pop 2000-2010'!$H$2:$T$3195,G$1,0)</f>
        <v>32203</v>
      </c>
      <c r="H2636" s="27">
        <f>VLOOKUP($C2636, '[1]ODS_county pop 2000-2010'!$H$2:$T$3195,H$1,0)</f>
        <v>32335</v>
      </c>
      <c r="I2636" s="27">
        <f>VLOOKUP($C2636, '[1]ODS_county pop 2000-2010'!$H$2:$T$3195,I$1,0)</f>
        <v>32625</v>
      </c>
      <c r="J2636" s="27">
        <f>VLOOKUP($C2636, '[1]ODS_county pop 2000-2010'!$H$2:$T$3195,J$1,0)</f>
        <v>33061</v>
      </c>
      <c r="K2636" s="27">
        <f>VLOOKUP($C2636, '[1]ODS_county pop 2000-2010'!$H$2:$T$3195,K$1,0)</f>
        <v>33330</v>
      </c>
      <c r="L2636" s="27">
        <f>VLOOKUP($C2636, '[1]ODS_county pop 2000-2010'!$H$2:$T$3195,L$1,0)</f>
        <v>33746</v>
      </c>
      <c r="M2636" s="27">
        <f>VLOOKUP($C2636, '[1]ODS_county pop 2000-2010'!$H$2:$T$3195,M$1,0)</f>
        <v>34331</v>
      </c>
      <c r="N2636" s="27">
        <f>VLOOKUP($C2636, '[1]ODS_county pop 2000-2010'!$H$2:$T$3195,N$1,0)</f>
        <v>34472</v>
      </c>
      <c r="O2636" s="27">
        <f>VLOOKUP($C2636, '[1]ODS_county pop 2000-2010'!$H$2:$T$3195,O$1,0)</f>
        <v>34919</v>
      </c>
      <c r="P2636" s="27">
        <f>VLOOKUP($C2636, '[2]county pop 2010-2020'!$H$2:$T$3195,P$1,0)</f>
        <v>35161</v>
      </c>
      <c r="Q2636" s="27">
        <f>VLOOKUP($C2636, '[2]county pop 2010-2020'!$H$2:$T$3195,Q$1,0)</f>
        <v>35261</v>
      </c>
      <c r="R2636" s="27">
        <f>VLOOKUP($C2636, '[2]county pop 2010-2020'!$H$2:$T$3195,R$1,0)</f>
        <v>35309</v>
      </c>
      <c r="S2636" s="27">
        <f>VLOOKUP($C2636, '[2]county pop 2010-2020'!$H$2:$T$3195,S$1,0)</f>
        <v>35297</v>
      </c>
      <c r="T2636" s="27">
        <f>VLOOKUP($C2636, '[2]county pop 2010-2020'!$H$2:$T$3195,T$1,0)</f>
        <v>35686</v>
      </c>
      <c r="U2636" s="27">
        <f>VLOOKUP($C2636, '[2]county pop 2010-2020'!$H$2:$T$3195,U$1,0)</f>
        <v>35970</v>
      </c>
      <c r="V2636" s="27">
        <f>VLOOKUP($C2636, '[2]county pop 2010-2020'!$H$2:$T$3195,V$1,0)</f>
        <v>36163</v>
      </c>
      <c r="W2636" s="27">
        <f>VLOOKUP($C2636, '[2]county pop 2010-2020'!$H$2:$T$3195,W$1,0)</f>
        <v>36456</v>
      </c>
      <c r="X2636" s="27">
        <f>VLOOKUP($C2636, '[2]county pop 2010-2020'!$H$2:$T$3195,X$1,0)</f>
        <v>36690</v>
      </c>
      <c r="Y2636" s="27">
        <f>VLOOKUP($C2636, '[2]county pop 2010-2020'!$H$2:$T$3195,Y$1,0)</f>
        <v>37063</v>
      </c>
      <c r="Z2636" s="27">
        <f>VLOOKUP($C2636, '[3]ODS_county pop 2020-2022'!$H$2:$K$3196,Z$1,0)</f>
        <v>36824</v>
      </c>
      <c r="AA2636" s="27">
        <f>VLOOKUP($C2636, '[3]ODS_county pop 2020-2022'!$H$2:$K$3196,AA$1,0)</f>
        <v>37237</v>
      </c>
      <c r="AB2636" s="27">
        <f>VLOOKUP($C2636, '[3]ODS_county pop 2020-2022'!$H$2:$K$3196,AB$1,0)</f>
        <v>37804</v>
      </c>
    </row>
    <row r="2637" spans="1:28" x14ac:dyDescent="0.3">
      <c r="A2637" s="20" t="s">
        <v>2202</v>
      </c>
      <c r="B2637" s="20" t="s">
        <v>2177</v>
      </c>
      <c r="C2637" s="18" t="str">
        <f t="shared" si="48"/>
        <v>.Houston County, Texas</v>
      </c>
      <c r="D2637" s="20" t="s">
        <v>2074</v>
      </c>
      <c r="F2637" s="27">
        <f>VLOOKUP($C2637, '[1]ODS_county pop 2000-2010'!$H$2:$T$3195,F$1,0)</f>
        <v>23148</v>
      </c>
      <c r="G2637" s="27">
        <f>VLOOKUP($C2637, '[1]ODS_county pop 2000-2010'!$H$2:$T$3195,G$1,0)</f>
        <v>23122</v>
      </c>
      <c r="H2637" s="27">
        <f>VLOOKUP($C2637, '[1]ODS_county pop 2000-2010'!$H$2:$T$3195,H$1,0)</f>
        <v>23257</v>
      </c>
      <c r="I2637" s="27">
        <f>VLOOKUP($C2637, '[1]ODS_county pop 2000-2010'!$H$2:$T$3195,I$1,0)</f>
        <v>23336</v>
      </c>
      <c r="J2637" s="27">
        <f>VLOOKUP($C2637, '[1]ODS_county pop 2000-2010'!$H$2:$T$3195,J$1,0)</f>
        <v>23578</v>
      </c>
      <c r="K2637" s="27">
        <f>VLOOKUP($C2637, '[1]ODS_county pop 2000-2010'!$H$2:$T$3195,K$1,0)</f>
        <v>23500</v>
      </c>
      <c r="L2637" s="27">
        <f>VLOOKUP($C2637, '[1]ODS_county pop 2000-2010'!$H$2:$T$3195,L$1,0)</f>
        <v>23551</v>
      </c>
      <c r="M2637" s="27">
        <f>VLOOKUP($C2637, '[1]ODS_county pop 2000-2010'!$H$2:$T$3195,M$1,0)</f>
        <v>23641</v>
      </c>
      <c r="N2637" s="27">
        <f>VLOOKUP($C2637, '[1]ODS_county pop 2000-2010'!$H$2:$T$3195,N$1,0)</f>
        <v>23635</v>
      </c>
      <c r="O2637" s="27">
        <f>VLOOKUP($C2637, '[1]ODS_county pop 2000-2010'!$H$2:$T$3195,O$1,0)</f>
        <v>23660</v>
      </c>
      <c r="P2637" s="27">
        <f>VLOOKUP($C2637, '[2]county pop 2010-2020'!$H$2:$T$3195,P$1,0)</f>
        <v>23732</v>
      </c>
      <c r="Q2637" s="27">
        <f>VLOOKUP($C2637, '[2]county pop 2010-2020'!$H$2:$T$3195,Q$1,0)</f>
        <v>23433</v>
      </c>
      <c r="R2637" s="27">
        <f>VLOOKUP($C2637, '[2]county pop 2010-2020'!$H$2:$T$3195,R$1,0)</f>
        <v>23212</v>
      </c>
      <c r="S2637" s="27">
        <f>VLOOKUP($C2637, '[2]county pop 2010-2020'!$H$2:$T$3195,S$1,0)</f>
        <v>22806</v>
      </c>
      <c r="T2637" s="27">
        <f>VLOOKUP($C2637, '[2]county pop 2010-2020'!$H$2:$T$3195,T$1,0)</f>
        <v>22807</v>
      </c>
      <c r="U2637" s="27">
        <f>VLOOKUP($C2637, '[2]county pop 2010-2020'!$H$2:$T$3195,U$1,0)</f>
        <v>22743</v>
      </c>
      <c r="V2637" s="27">
        <f>VLOOKUP($C2637, '[2]county pop 2010-2020'!$H$2:$T$3195,V$1,0)</f>
        <v>22892</v>
      </c>
      <c r="W2637" s="27">
        <f>VLOOKUP($C2637, '[2]county pop 2010-2020'!$H$2:$T$3195,W$1,0)</f>
        <v>23073</v>
      </c>
      <c r="X2637" s="27">
        <f>VLOOKUP($C2637, '[2]county pop 2010-2020'!$H$2:$T$3195,X$1,0)</f>
        <v>23033</v>
      </c>
      <c r="Y2637" s="27">
        <f>VLOOKUP($C2637, '[2]county pop 2010-2020'!$H$2:$T$3195,Y$1,0)</f>
        <v>22877</v>
      </c>
      <c r="Z2637" s="27">
        <f>VLOOKUP($C2637, '[3]ODS_county pop 2020-2022'!$H$2:$K$3196,Z$1,0)</f>
        <v>22055</v>
      </c>
      <c r="AA2637" s="27">
        <f>VLOOKUP($C2637, '[3]ODS_county pop 2020-2022'!$H$2:$K$3196,AA$1,0)</f>
        <v>21958</v>
      </c>
      <c r="AB2637" s="27">
        <f>VLOOKUP($C2637, '[3]ODS_county pop 2020-2022'!$H$2:$K$3196,AB$1,0)</f>
        <v>21950</v>
      </c>
    </row>
    <row r="2638" spans="1:28" x14ac:dyDescent="0.3">
      <c r="A2638" s="20" t="s">
        <v>2202</v>
      </c>
      <c r="B2638" s="20" t="s">
        <v>2319</v>
      </c>
      <c r="C2638" s="18" t="str">
        <f t="shared" si="48"/>
        <v>.Howard County, Texas</v>
      </c>
      <c r="D2638" s="20" t="s">
        <v>2358</v>
      </c>
      <c r="F2638" s="27">
        <f>VLOOKUP($C2638, '[1]ODS_county pop 2000-2010'!$H$2:$T$3195,F$1,0)</f>
        <v>33630</v>
      </c>
      <c r="G2638" s="27">
        <f>VLOOKUP($C2638, '[1]ODS_county pop 2000-2010'!$H$2:$T$3195,G$1,0)</f>
        <v>33279</v>
      </c>
      <c r="H2638" s="27">
        <f>VLOOKUP($C2638, '[1]ODS_county pop 2000-2010'!$H$2:$T$3195,H$1,0)</f>
        <v>33479</v>
      </c>
      <c r="I2638" s="27">
        <f>VLOOKUP($C2638, '[1]ODS_county pop 2000-2010'!$H$2:$T$3195,I$1,0)</f>
        <v>33396</v>
      </c>
      <c r="J2638" s="27">
        <f>VLOOKUP($C2638, '[1]ODS_county pop 2000-2010'!$H$2:$T$3195,J$1,0)</f>
        <v>33403</v>
      </c>
      <c r="K2638" s="27">
        <f>VLOOKUP($C2638, '[1]ODS_county pop 2000-2010'!$H$2:$T$3195,K$1,0)</f>
        <v>33277</v>
      </c>
      <c r="L2638" s="27">
        <f>VLOOKUP($C2638, '[1]ODS_county pop 2000-2010'!$H$2:$T$3195,L$1,0)</f>
        <v>33328</v>
      </c>
      <c r="M2638" s="27">
        <f>VLOOKUP($C2638, '[1]ODS_county pop 2000-2010'!$H$2:$T$3195,M$1,0)</f>
        <v>33817</v>
      </c>
      <c r="N2638" s="27">
        <f>VLOOKUP($C2638, '[1]ODS_county pop 2000-2010'!$H$2:$T$3195,N$1,0)</f>
        <v>34393</v>
      </c>
      <c r="O2638" s="27">
        <f>VLOOKUP($C2638, '[1]ODS_county pop 2000-2010'!$H$2:$T$3195,O$1,0)</f>
        <v>34882</v>
      </c>
      <c r="P2638" s="27">
        <f>VLOOKUP($C2638, '[2]county pop 2010-2020'!$H$2:$T$3195,P$1,0)</f>
        <v>35012</v>
      </c>
      <c r="Q2638" s="27">
        <f>VLOOKUP($C2638, '[2]county pop 2010-2020'!$H$2:$T$3195,Q$1,0)</f>
        <v>34967</v>
      </c>
      <c r="R2638" s="27">
        <f>VLOOKUP($C2638, '[2]county pop 2010-2020'!$H$2:$T$3195,R$1,0)</f>
        <v>35485</v>
      </c>
      <c r="S2638" s="27">
        <f>VLOOKUP($C2638, '[2]county pop 2010-2020'!$H$2:$T$3195,S$1,0)</f>
        <v>36170</v>
      </c>
      <c r="T2638" s="27">
        <f>VLOOKUP($C2638, '[2]county pop 2010-2020'!$H$2:$T$3195,T$1,0)</f>
        <v>36513</v>
      </c>
      <c r="U2638" s="27">
        <f>VLOOKUP($C2638, '[2]county pop 2010-2020'!$H$2:$T$3195,U$1,0)</f>
        <v>37114</v>
      </c>
      <c r="V2638" s="27">
        <f>VLOOKUP($C2638, '[2]county pop 2010-2020'!$H$2:$T$3195,V$1,0)</f>
        <v>36202</v>
      </c>
      <c r="W2638" s="27">
        <f>VLOOKUP($C2638, '[2]county pop 2010-2020'!$H$2:$T$3195,W$1,0)</f>
        <v>35778</v>
      </c>
      <c r="X2638" s="27">
        <f>VLOOKUP($C2638, '[2]county pop 2010-2020'!$H$2:$T$3195,X$1,0)</f>
        <v>35813</v>
      </c>
      <c r="Y2638" s="27">
        <f>VLOOKUP($C2638, '[2]county pop 2010-2020'!$H$2:$T$3195,Y$1,0)</f>
        <v>36732</v>
      </c>
      <c r="Z2638" s="27">
        <f>VLOOKUP($C2638, '[3]ODS_county pop 2020-2022'!$H$2:$K$3196,Z$1,0)</f>
        <v>34812</v>
      </c>
      <c r="AA2638" s="27">
        <f>VLOOKUP($C2638, '[3]ODS_county pop 2020-2022'!$H$2:$K$3196,AA$1,0)</f>
        <v>34336</v>
      </c>
      <c r="AB2638" s="27">
        <f>VLOOKUP($C2638, '[3]ODS_county pop 2020-2022'!$H$2:$K$3196,AB$1,0)</f>
        <v>33672</v>
      </c>
    </row>
    <row r="2639" spans="1:28" x14ac:dyDescent="0.3">
      <c r="A2639" s="20" t="s">
        <v>2202</v>
      </c>
      <c r="B2639" s="20" t="s">
        <v>3748</v>
      </c>
      <c r="C2639" s="18" t="str">
        <f t="shared" si="48"/>
        <v>.Hudspeth County, Texas</v>
      </c>
      <c r="D2639" s="20" t="s">
        <v>2358</v>
      </c>
      <c r="F2639" s="27">
        <f>VLOOKUP($C2639, '[1]ODS_county pop 2000-2010'!$H$2:$T$3195,F$1,0)</f>
        <v>3349</v>
      </c>
      <c r="G2639" s="27">
        <f>VLOOKUP($C2639, '[1]ODS_county pop 2000-2010'!$H$2:$T$3195,G$1,0)</f>
        <v>3405</v>
      </c>
      <c r="H2639" s="27">
        <f>VLOOKUP($C2639, '[1]ODS_county pop 2000-2010'!$H$2:$T$3195,H$1,0)</f>
        <v>3398</v>
      </c>
      <c r="I2639" s="27">
        <f>VLOOKUP($C2639, '[1]ODS_county pop 2000-2010'!$H$2:$T$3195,I$1,0)</f>
        <v>3345</v>
      </c>
      <c r="J2639" s="27">
        <f>VLOOKUP($C2639, '[1]ODS_county pop 2000-2010'!$H$2:$T$3195,J$1,0)</f>
        <v>3345</v>
      </c>
      <c r="K2639" s="27">
        <f>VLOOKUP($C2639, '[1]ODS_county pop 2000-2010'!$H$2:$T$3195,K$1,0)</f>
        <v>3416</v>
      </c>
      <c r="L2639" s="27">
        <f>VLOOKUP($C2639, '[1]ODS_county pop 2000-2010'!$H$2:$T$3195,L$1,0)</f>
        <v>3459</v>
      </c>
      <c r="M2639" s="27">
        <f>VLOOKUP($C2639, '[1]ODS_county pop 2000-2010'!$H$2:$T$3195,M$1,0)</f>
        <v>3462</v>
      </c>
      <c r="N2639" s="27">
        <f>VLOOKUP($C2639, '[1]ODS_county pop 2000-2010'!$H$2:$T$3195,N$1,0)</f>
        <v>3374</v>
      </c>
      <c r="O2639" s="27">
        <f>VLOOKUP($C2639, '[1]ODS_county pop 2000-2010'!$H$2:$T$3195,O$1,0)</f>
        <v>3423</v>
      </c>
      <c r="P2639" s="27">
        <f>VLOOKUP($C2639, '[2]county pop 2010-2020'!$H$2:$T$3195,P$1,0)</f>
        <v>3476</v>
      </c>
      <c r="Q2639" s="27">
        <f>VLOOKUP($C2639, '[2]county pop 2010-2020'!$H$2:$T$3195,Q$1,0)</f>
        <v>3409</v>
      </c>
      <c r="R2639" s="27">
        <f>VLOOKUP($C2639, '[2]county pop 2010-2020'!$H$2:$T$3195,R$1,0)</f>
        <v>3353</v>
      </c>
      <c r="S2639" s="27">
        <f>VLOOKUP($C2639, '[2]county pop 2010-2020'!$H$2:$T$3195,S$1,0)</f>
        <v>3333</v>
      </c>
      <c r="T2639" s="27">
        <f>VLOOKUP($C2639, '[2]county pop 2010-2020'!$H$2:$T$3195,T$1,0)</f>
        <v>3300</v>
      </c>
      <c r="U2639" s="27">
        <f>VLOOKUP($C2639, '[2]county pop 2010-2020'!$H$2:$T$3195,U$1,0)</f>
        <v>3534</v>
      </c>
      <c r="V2639" s="27">
        <f>VLOOKUP($C2639, '[2]county pop 2010-2020'!$H$2:$T$3195,V$1,0)</f>
        <v>4259</v>
      </c>
      <c r="W2639" s="27">
        <f>VLOOKUP($C2639, '[2]county pop 2010-2020'!$H$2:$T$3195,W$1,0)</f>
        <v>4615</v>
      </c>
      <c r="X2639" s="27">
        <f>VLOOKUP($C2639, '[2]county pop 2010-2020'!$H$2:$T$3195,X$1,0)</f>
        <v>4782</v>
      </c>
      <c r="Y2639" s="27">
        <f>VLOOKUP($C2639, '[2]county pop 2010-2020'!$H$2:$T$3195,Y$1,0)</f>
        <v>4875</v>
      </c>
      <c r="Z2639" s="27">
        <f>VLOOKUP($C2639, '[3]ODS_county pop 2020-2022'!$H$2:$K$3196,Z$1,0)</f>
        <v>3203</v>
      </c>
      <c r="AA2639" s="27">
        <f>VLOOKUP($C2639, '[3]ODS_county pop 2020-2022'!$H$2:$K$3196,AA$1,0)</f>
        <v>3289</v>
      </c>
      <c r="AB2639" s="27">
        <f>VLOOKUP($C2639, '[3]ODS_county pop 2020-2022'!$H$2:$K$3196,AB$1,0)</f>
        <v>3432</v>
      </c>
    </row>
    <row r="2640" spans="1:28" x14ac:dyDescent="0.3">
      <c r="A2640" s="20" t="s">
        <v>2202</v>
      </c>
      <c r="B2640" s="20" t="s">
        <v>3749</v>
      </c>
      <c r="C2640" s="18" t="str">
        <f t="shared" si="48"/>
        <v>.Hunt County, Texas</v>
      </c>
      <c r="D2640" s="20" t="s">
        <v>2074</v>
      </c>
      <c r="F2640" s="27">
        <f>VLOOKUP($C2640, '[1]ODS_county pop 2000-2010'!$H$2:$T$3195,F$1,0)</f>
        <v>76562</v>
      </c>
      <c r="G2640" s="27">
        <f>VLOOKUP($C2640, '[1]ODS_county pop 2000-2010'!$H$2:$T$3195,G$1,0)</f>
        <v>78431</v>
      </c>
      <c r="H2640" s="27">
        <f>VLOOKUP($C2640, '[1]ODS_county pop 2000-2010'!$H$2:$T$3195,H$1,0)</f>
        <v>80234</v>
      </c>
      <c r="I2640" s="27">
        <f>VLOOKUP($C2640, '[1]ODS_county pop 2000-2010'!$H$2:$T$3195,I$1,0)</f>
        <v>80958</v>
      </c>
      <c r="J2640" s="27">
        <f>VLOOKUP($C2640, '[1]ODS_county pop 2000-2010'!$H$2:$T$3195,J$1,0)</f>
        <v>82092</v>
      </c>
      <c r="K2640" s="27">
        <f>VLOOKUP($C2640, '[1]ODS_county pop 2000-2010'!$H$2:$T$3195,K$1,0)</f>
        <v>82822</v>
      </c>
      <c r="L2640" s="27">
        <f>VLOOKUP($C2640, '[1]ODS_county pop 2000-2010'!$H$2:$T$3195,L$1,0)</f>
        <v>83770</v>
      </c>
      <c r="M2640" s="27">
        <f>VLOOKUP($C2640, '[1]ODS_county pop 2000-2010'!$H$2:$T$3195,M$1,0)</f>
        <v>84351</v>
      </c>
      <c r="N2640" s="27">
        <f>VLOOKUP($C2640, '[1]ODS_county pop 2000-2010'!$H$2:$T$3195,N$1,0)</f>
        <v>84447</v>
      </c>
      <c r="O2640" s="27">
        <f>VLOOKUP($C2640, '[1]ODS_county pop 2000-2010'!$H$2:$T$3195,O$1,0)</f>
        <v>85261</v>
      </c>
      <c r="P2640" s="27">
        <f>VLOOKUP($C2640, '[2]county pop 2010-2020'!$H$2:$T$3195,P$1,0)</f>
        <v>86129</v>
      </c>
      <c r="Q2640" s="27">
        <f>VLOOKUP($C2640, '[2]county pop 2010-2020'!$H$2:$T$3195,Q$1,0)</f>
        <v>86688</v>
      </c>
      <c r="R2640" s="27">
        <f>VLOOKUP($C2640, '[2]county pop 2010-2020'!$H$2:$T$3195,R$1,0)</f>
        <v>86992</v>
      </c>
      <c r="S2640" s="27">
        <f>VLOOKUP($C2640, '[2]county pop 2010-2020'!$H$2:$T$3195,S$1,0)</f>
        <v>87447</v>
      </c>
      <c r="T2640" s="27">
        <f>VLOOKUP($C2640, '[2]county pop 2010-2020'!$H$2:$T$3195,T$1,0)</f>
        <v>88664</v>
      </c>
      <c r="U2640" s="27">
        <f>VLOOKUP($C2640, '[2]county pop 2010-2020'!$H$2:$T$3195,U$1,0)</f>
        <v>89708</v>
      </c>
      <c r="V2640" s="27">
        <f>VLOOKUP($C2640, '[2]county pop 2010-2020'!$H$2:$T$3195,V$1,0)</f>
        <v>91920</v>
      </c>
      <c r="W2640" s="27">
        <f>VLOOKUP($C2640, '[2]county pop 2010-2020'!$H$2:$T$3195,W$1,0)</f>
        <v>94058</v>
      </c>
      <c r="X2640" s="27">
        <f>VLOOKUP($C2640, '[2]county pop 2010-2020'!$H$2:$T$3195,X$1,0)</f>
        <v>96667</v>
      </c>
      <c r="Y2640" s="27">
        <f>VLOOKUP($C2640, '[2]county pop 2010-2020'!$H$2:$T$3195,Y$1,0)</f>
        <v>98559</v>
      </c>
      <c r="Z2640" s="27">
        <f>VLOOKUP($C2640, '[3]ODS_county pop 2020-2022'!$H$2:$K$3196,Z$1,0)</f>
        <v>100257</v>
      </c>
      <c r="AA2640" s="27">
        <f>VLOOKUP($C2640, '[3]ODS_county pop 2020-2022'!$H$2:$K$3196,AA$1,0)</f>
        <v>103458</v>
      </c>
      <c r="AB2640" s="27">
        <f>VLOOKUP($C2640, '[3]ODS_county pop 2020-2022'!$H$2:$K$3196,AB$1,0)</f>
        <v>108282</v>
      </c>
    </row>
    <row r="2641" spans="1:28" x14ac:dyDescent="0.3">
      <c r="A2641" s="20" t="s">
        <v>2202</v>
      </c>
      <c r="B2641" s="20" t="s">
        <v>3633</v>
      </c>
      <c r="C2641" s="18" t="str">
        <f t="shared" si="48"/>
        <v>.Hutchinson County, Texas</v>
      </c>
      <c r="D2641" s="20" t="s">
        <v>2356</v>
      </c>
      <c r="F2641" s="27">
        <f>VLOOKUP($C2641, '[1]ODS_county pop 2000-2010'!$H$2:$T$3195,F$1,0)</f>
        <v>23864</v>
      </c>
      <c r="G2641" s="27">
        <f>VLOOKUP($C2641, '[1]ODS_county pop 2000-2010'!$H$2:$T$3195,G$1,0)</f>
        <v>23247</v>
      </c>
      <c r="H2641" s="27">
        <f>VLOOKUP($C2641, '[1]ODS_county pop 2000-2010'!$H$2:$T$3195,H$1,0)</f>
        <v>23116</v>
      </c>
      <c r="I2641" s="27">
        <f>VLOOKUP($C2641, '[1]ODS_county pop 2000-2010'!$H$2:$T$3195,I$1,0)</f>
        <v>22773</v>
      </c>
      <c r="J2641" s="27">
        <f>VLOOKUP($C2641, '[1]ODS_county pop 2000-2010'!$H$2:$T$3195,J$1,0)</f>
        <v>22478</v>
      </c>
      <c r="K2641" s="27">
        <f>VLOOKUP($C2641, '[1]ODS_county pop 2000-2010'!$H$2:$T$3195,K$1,0)</f>
        <v>22209</v>
      </c>
      <c r="L2641" s="27">
        <f>VLOOKUP($C2641, '[1]ODS_county pop 2000-2010'!$H$2:$T$3195,L$1,0)</f>
        <v>22176</v>
      </c>
      <c r="M2641" s="27">
        <f>VLOOKUP($C2641, '[1]ODS_county pop 2000-2010'!$H$2:$T$3195,M$1,0)</f>
        <v>22138</v>
      </c>
      <c r="N2641" s="27">
        <f>VLOOKUP($C2641, '[1]ODS_county pop 2000-2010'!$H$2:$T$3195,N$1,0)</f>
        <v>21851</v>
      </c>
      <c r="O2641" s="27">
        <f>VLOOKUP($C2641, '[1]ODS_county pop 2000-2010'!$H$2:$T$3195,O$1,0)</f>
        <v>22184</v>
      </c>
      <c r="P2641" s="27">
        <f>VLOOKUP($C2641, '[2]county pop 2010-2020'!$H$2:$T$3195,P$1,0)</f>
        <v>22150</v>
      </c>
      <c r="Q2641" s="27">
        <f>VLOOKUP($C2641, '[2]county pop 2010-2020'!$H$2:$T$3195,Q$1,0)</f>
        <v>22023</v>
      </c>
      <c r="R2641" s="27">
        <f>VLOOKUP($C2641, '[2]county pop 2010-2020'!$H$2:$T$3195,R$1,0)</f>
        <v>22024</v>
      </c>
      <c r="S2641" s="27">
        <f>VLOOKUP($C2641, '[2]county pop 2010-2020'!$H$2:$T$3195,S$1,0)</f>
        <v>21924</v>
      </c>
      <c r="T2641" s="27">
        <f>VLOOKUP($C2641, '[2]county pop 2010-2020'!$H$2:$T$3195,T$1,0)</f>
        <v>21917</v>
      </c>
      <c r="U2641" s="27">
        <f>VLOOKUP($C2641, '[2]county pop 2010-2020'!$H$2:$T$3195,U$1,0)</f>
        <v>21798</v>
      </c>
      <c r="V2641" s="27">
        <f>VLOOKUP($C2641, '[2]county pop 2010-2020'!$H$2:$T$3195,V$1,0)</f>
        <v>21540</v>
      </c>
      <c r="W2641" s="27">
        <f>VLOOKUP($C2641, '[2]county pop 2010-2020'!$H$2:$T$3195,W$1,0)</f>
        <v>21339</v>
      </c>
      <c r="X2641" s="27">
        <f>VLOOKUP($C2641, '[2]county pop 2010-2020'!$H$2:$T$3195,X$1,0)</f>
        <v>21068</v>
      </c>
      <c r="Y2641" s="27">
        <f>VLOOKUP($C2641, '[2]county pop 2010-2020'!$H$2:$T$3195,Y$1,0)</f>
        <v>20899</v>
      </c>
      <c r="Z2641" s="27">
        <f>VLOOKUP($C2641, '[3]ODS_county pop 2020-2022'!$H$2:$K$3196,Z$1,0)</f>
        <v>20568</v>
      </c>
      <c r="AA2641" s="27">
        <f>VLOOKUP($C2641, '[3]ODS_county pop 2020-2022'!$H$2:$K$3196,AA$1,0)</f>
        <v>20411</v>
      </c>
      <c r="AB2641" s="27">
        <f>VLOOKUP($C2641, '[3]ODS_county pop 2020-2022'!$H$2:$K$3196,AB$1,0)</f>
        <v>20215</v>
      </c>
    </row>
    <row r="2642" spans="1:28" x14ac:dyDescent="0.3">
      <c r="A2642" s="20" t="s">
        <v>2202</v>
      </c>
      <c r="B2642" s="20" t="s">
        <v>3750</v>
      </c>
      <c r="C2642" s="18" t="str">
        <f t="shared" si="48"/>
        <v>.Irion County, Texas</v>
      </c>
      <c r="D2642" s="20" t="s">
        <v>2358</v>
      </c>
      <c r="F2642" s="27">
        <f>VLOOKUP($C2642, '[1]ODS_county pop 2000-2010'!$H$2:$T$3195,F$1,0)</f>
        <v>1765</v>
      </c>
      <c r="G2642" s="27">
        <f>VLOOKUP($C2642, '[1]ODS_county pop 2000-2010'!$H$2:$T$3195,G$1,0)</f>
        <v>1673</v>
      </c>
      <c r="H2642" s="27">
        <f>VLOOKUP($C2642, '[1]ODS_county pop 2000-2010'!$H$2:$T$3195,H$1,0)</f>
        <v>1697</v>
      </c>
      <c r="I2642" s="27">
        <f>VLOOKUP($C2642, '[1]ODS_county pop 2000-2010'!$H$2:$T$3195,I$1,0)</f>
        <v>1672</v>
      </c>
      <c r="J2642" s="27">
        <f>VLOOKUP($C2642, '[1]ODS_county pop 2000-2010'!$H$2:$T$3195,J$1,0)</f>
        <v>1629</v>
      </c>
      <c r="K2642" s="27">
        <f>VLOOKUP($C2642, '[1]ODS_county pop 2000-2010'!$H$2:$T$3195,K$1,0)</f>
        <v>1613</v>
      </c>
      <c r="L2642" s="27">
        <f>VLOOKUP($C2642, '[1]ODS_county pop 2000-2010'!$H$2:$T$3195,L$1,0)</f>
        <v>1649</v>
      </c>
      <c r="M2642" s="27">
        <f>VLOOKUP($C2642, '[1]ODS_county pop 2000-2010'!$H$2:$T$3195,M$1,0)</f>
        <v>1609</v>
      </c>
      <c r="N2642" s="27">
        <f>VLOOKUP($C2642, '[1]ODS_county pop 2000-2010'!$H$2:$T$3195,N$1,0)</f>
        <v>1571</v>
      </c>
      <c r="O2642" s="27">
        <f>VLOOKUP($C2642, '[1]ODS_county pop 2000-2010'!$H$2:$T$3195,O$1,0)</f>
        <v>1587</v>
      </c>
      <c r="P2642" s="27">
        <f>VLOOKUP($C2642, '[2]county pop 2010-2020'!$H$2:$T$3195,P$1,0)</f>
        <v>1599</v>
      </c>
      <c r="Q2642" s="27">
        <f>VLOOKUP($C2642, '[2]county pop 2010-2020'!$H$2:$T$3195,Q$1,0)</f>
        <v>1601</v>
      </c>
      <c r="R2642" s="27">
        <f>VLOOKUP($C2642, '[2]county pop 2010-2020'!$H$2:$T$3195,R$1,0)</f>
        <v>1582</v>
      </c>
      <c r="S2642" s="27">
        <f>VLOOKUP($C2642, '[2]county pop 2010-2020'!$H$2:$T$3195,S$1,0)</f>
        <v>1621</v>
      </c>
      <c r="T2642" s="27">
        <f>VLOOKUP($C2642, '[2]county pop 2010-2020'!$H$2:$T$3195,T$1,0)</f>
        <v>1586</v>
      </c>
      <c r="U2642" s="27">
        <f>VLOOKUP($C2642, '[2]county pop 2010-2020'!$H$2:$T$3195,U$1,0)</f>
        <v>1555</v>
      </c>
      <c r="V2642" s="27">
        <f>VLOOKUP($C2642, '[2]county pop 2010-2020'!$H$2:$T$3195,V$1,0)</f>
        <v>1575</v>
      </c>
      <c r="W2642" s="27">
        <f>VLOOKUP($C2642, '[2]county pop 2010-2020'!$H$2:$T$3195,W$1,0)</f>
        <v>1523</v>
      </c>
      <c r="X2642" s="27">
        <f>VLOOKUP($C2642, '[2]county pop 2010-2020'!$H$2:$T$3195,X$1,0)</f>
        <v>1541</v>
      </c>
      <c r="Y2642" s="27">
        <f>VLOOKUP($C2642, '[2]county pop 2010-2020'!$H$2:$T$3195,Y$1,0)</f>
        <v>1565</v>
      </c>
      <c r="Z2642" s="27">
        <f>VLOOKUP($C2642, '[3]ODS_county pop 2020-2022'!$H$2:$K$3196,Z$1,0)</f>
        <v>1511</v>
      </c>
      <c r="AA2642" s="27">
        <f>VLOOKUP($C2642, '[3]ODS_county pop 2020-2022'!$H$2:$K$3196,AA$1,0)</f>
        <v>1531</v>
      </c>
      <c r="AB2642" s="27">
        <f>VLOOKUP($C2642, '[3]ODS_county pop 2020-2022'!$H$2:$K$3196,AB$1,0)</f>
        <v>1530</v>
      </c>
    </row>
    <row r="2643" spans="1:28" x14ac:dyDescent="0.3">
      <c r="A2643" s="20" t="s">
        <v>2202</v>
      </c>
      <c r="B2643" s="20" t="s">
        <v>3751</v>
      </c>
      <c r="C2643" s="18" t="str">
        <f t="shared" si="48"/>
        <v>.Jack County, Texas</v>
      </c>
      <c r="D2643" s="20" t="s">
        <v>2084</v>
      </c>
      <c r="F2643" s="27">
        <f>VLOOKUP($C2643, '[1]ODS_county pop 2000-2010'!$H$2:$T$3195,F$1,0)</f>
        <v>8751</v>
      </c>
      <c r="G2643" s="27">
        <f>VLOOKUP($C2643, '[1]ODS_county pop 2000-2010'!$H$2:$T$3195,G$1,0)</f>
        <v>8710</v>
      </c>
      <c r="H2643" s="27">
        <f>VLOOKUP($C2643, '[1]ODS_county pop 2000-2010'!$H$2:$T$3195,H$1,0)</f>
        <v>8916</v>
      </c>
      <c r="I2643" s="27">
        <f>VLOOKUP($C2643, '[1]ODS_county pop 2000-2010'!$H$2:$T$3195,I$1,0)</f>
        <v>8965</v>
      </c>
      <c r="J2643" s="27">
        <f>VLOOKUP($C2643, '[1]ODS_county pop 2000-2010'!$H$2:$T$3195,J$1,0)</f>
        <v>9028</v>
      </c>
      <c r="K2643" s="27">
        <f>VLOOKUP($C2643, '[1]ODS_county pop 2000-2010'!$H$2:$T$3195,K$1,0)</f>
        <v>9092</v>
      </c>
      <c r="L2643" s="27">
        <f>VLOOKUP($C2643, '[1]ODS_county pop 2000-2010'!$H$2:$T$3195,L$1,0)</f>
        <v>9177</v>
      </c>
      <c r="M2643" s="27">
        <f>VLOOKUP($C2643, '[1]ODS_county pop 2000-2010'!$H$2:$T$3195,M$1,0)</f>
        <v>9068</v>
      </c>
      <c r="N2643" s="27">
        <f>VLOOKUP($C2643, '[1]ODS_county pop 2000-2010'!$H$2:$T$3195,N$1,0)</f>
        <v>9030</v>
      </c>
      <c r="O2643" s="27">
        <f>VLOOKUP($C2643, '[1]ODS_county pop 2000-2010'!$H$2:$T$3195,O$1,0)</f>
        <v>9057</v>
      </c>
      <c r="P2643" s="27">
        <f>VLOOKUP($C2643, '[2]county pop 2010-2020'!$H$2:$T$3195,P$1,0)</f>
        <v>9044</v>
      </c>
      <c r="Q2643" s="27">
        <f>VLOOKUP($C2643, '[2]county pop 2010-2020'!$H$2:$T$3195,Q$1,0)</f>
        <v>9031</v>
      </c>
      <c r="R2643" s="27">
        <f>VLOOKUP($C2643, '[2]county pop 2010-2020'!$H$2:$T$3195,R$1,0)</f>
        <v>8992</v>
      </c>
      <c r="S2643" s="27">
        <f>VLOOKUP($C2643, '[2]county pop 2010-2020'!$H$2:$T$3195,S$1,0)</f>
        <v>8950</v>
      </c>
      <c r="T2643" s="27">
        <f>VLOOKUP($C2643, '[2]county pop 2010-2020'!$H$2:$T$3195,T$1,0)</f>
        <v>8881</v>
      </c>
      <c r="U2643" s="27">
        <f>VLOOKUP($C2643, '[2]county pop 2010-2020'!$H$2:$T$3195,U$1,0)</f>
        <v>8886</v>
      </c>
      <c r="V2643" s="27">
        <f>VLOOKUP($C2643, '[2]county pop 2010-2020'!$H$2:$T$3195,V$1,0)</f>
        <v>8785</v>
      </c>
      <c r="W2643" s="27">
        <f>VLOOKUP($C2643, '[2]county pop 2010-2020'!$H$2:$T$3195,W$1,0)</f>
        <v>8829</v>
      </c>
      <c r="X2643" s="27">
        <f>VLOOKUP($C2643, '[2]county pop 2010-2020'!$H$2:$T$3195,X$1,0)</f>
        <v>8826</v>
      </c>
      <c r="Y2643" s="27">
        <f>VLOOKUP($C2643, '[2]county pop 2010-2020'!$H$2:$T$3195,Y$1,0)</f>
        <v>8945</v>
      </c>
      <c r="Z2643" s="27">
        <f>VLOOKUP($C2643, '[3]ODS_county pop 2020-2022'!$H$2:$K$3196,Z$1,0)</f>
        <v>8486</v>
      </c>
      <c r="AA2643" s="27">
        <f>VLOOKUP($C2643, '[3]ODS_county pop 2020-2022'!$H$2:$K$3196,AA$1,0)</f>
        <v>8718</v>
      </c>
      <c r="AB2643" s="27">
        <f>VLOOKUP($C2643, '[3]ODS_county pop 2020-2022'!$H$2:$K$3196,AB$1,0)</f>
        <v>8922</v>
      </c>
    </row>
    <row r="2644" spans="1:28" x14ac:dyDescent="0.3">
      <c r="A2644" s="20" t="s">
        <v>2202</v>
      </c>
      <c r="B2644" s="20" t="s">
        <v>2180</v>
      </c>
      <c r="C2644" s="18" t="str">
        <f t="shared" si="48"/>
        <v>.Jackson County, Texas</v>
      </c>
      <c r="D2644" s="20" t="s">
        <v>2074</v>
      </c>
      <c r="F2644" s="27">
        <f>VLOOKUP($C2644, '[1]ODS_county pop 2000-2010'!$H$2:$T$3195,F$1,0)</f>
        <v>14387</v>
      </c>
      <c r="G2644" s="27">
        <f>VLOOKUP($C2644, '[1]ODS_county pop 2000-2010'!$H$2:$T$3195,G$1,0)</f>
        <v>14187</v>
      </c>
      <c r="H2644" s="27">
        <f>VLOOKUP($C2644, '[1]ODS_county pop 2000-2010'!$H$2:$T$3195,H$1,0)</f>
        <v>14172</v>
      </c>
      <c r="I2644" s="27">
        <f>VLOOKUP($C2644, '[1]ODS_county pop 2000-2010'!$H$2:$T$3195,I$1,0)</f>
        <v>14070</v>
      </c>
      <c r="J2644" s="27">
        <f>VLOOKUP($C2644, '[1]ODS_county pop 2000-2010'!$H$2:$T$3195,J$1,0)</f>
        <v>14039</v>
      </c>
      <c r="K2644" s="27">
        <f>VLOOKUP($C2644, '[1]ODS_county pop 2000-2010'!$H$2:$T$3195,K$1,0)</f>
        <v>14037</v>
      </c>
      <c r="L2644" s="27">
        <f>VLOOKUP($C2644, '[1]ODS_county pop 2000-2010'!$H$2:$T$3195,L$1,0)</f>
        <v>13954</v>
      </c>
      <c r="M2644" s="27">
        <f>VLOOKUP($C2644, '[1]ODS_county pop 2000-2010'!$H$2:$T$3195,M$1,0)</f>
        <v>13857</v>
      </c>
      <c r="N2644" s="27">
        <f>VLOOKUP($C2644, '[1]ODS_county pop 2000-2010'!$H$2:$T$3195,N$1,0)</f>
        <v>13957</v>
      </c>
      <c r="O2644" s="27">
        <f>VLOOKUP($C2644, '[1]ODS_county pop 2000-2010'!$H$2:$T$3195,O$1,0)</f>
        <v>14089</v>
      </c>
      <c r="P2644" s="27">
        <f>VLOOKUP($C2644, '[2]county pop 2010-2020'!$H$2:$T$3195,P$1,0)</f>
        <v>14075</v>
      </c>
      <c r="Q2644" s="27">
        <f>VLOOKUP($C2644, '[2]county pop 2010-2020'!$H$2:$T$3195,Q$1,0)</f>
        <v>14050</v>
      </c>
      <c r="R2644" s="27">
        <f>VLOOKUP($C2644, '[2]county pop 2010-2020'!$H$2:$T$3195,R$1,0)</f>
        <v>14271</v>
      </c>
      <c r="S2644" s="27">
        <f>VLOOKUP($C2644, '[2]county pop 2010-2020'!$H$2:$T$3195,S$1,0)</f>
        <v>14609</v>
      </c>
      <c r="T2644" s="27">
        <f>VLOOKUP($C2644, '[2]county pop 2010-2020'!$H$2:$T$3195,T$1,0)</f>
        <v>14723</v>
      </c>
      <c r="U2644" s="27">
        <f>VLOOKUP($C2644, '[2]county pop 2010-2020'!$H$2:$T$3195,U$1,0)</f>
        <v>14807</v>
      </c>
      <c r="V2644" s="27">
        <f>VLOOKUP($C2644, '[2]county pop 2010-2020'!$H$2:$T$3195,V$1,0)</f>
        <v>14871</v>
      </c>
      <c r="W2644" s="27">
        <f>VLOOKUP($C2644, '[2]county pop 2010-2020'!$H$2:$T$3195,W$1,0)</f>
        <v>14798</v>
      </c>
      <c r="X2644" s="27">
        <f>VLOOKUP($C2644, '[2]county pop 2010-2020'!$H$2:$T$3195,X$1,0)</f>
        <v>14826</v>
      </c>
      <c r="Y2644" s="27">
        <f>VLOOKUP($C2644, '[2]county pop 2010-2020'!$H$2:$T$3195,Y$1,0)</f>
        <v>14760</v>
      </c>
      <c r="Z2644" s="27">
        <f>VLOOKUP($C2644, '[3]ODS_county pop 2020-2022'!$H$2:$K$3196,Z$1,0)</f>
        <v>14992</v>
      </c>
      <c r="AA2644" s="27">
        <f>VLOOKUP($C2644, '[3]ODS_county pop 2020-2022'!$H$2:$K$3196,AA$1,0)</f>
        <v>15097</v>
      </c>
      <c r="AB2644" s="27">
        <f>VLOOKUP($C2644, '[3]ODS_county pop 2020-2022'!$H$2:$K$3196,AB$1,0)</f>
        <v>15142</v>
      </c>
    </row>
    <row r="2645" spans="1:28" x14ac:dyDescent="0.3">
      <c r="A2645" s="20" t="s">
        <v>2202</v>
      </c>
      <c r="B2645" s="20" t="s">
        <v>2584</v>
      </c>
      <c r="C2645" s="18" t="str">
        <f t="shared" si="48"/>
        <v>.Jasper County, Texas</v>
      </c>
      <c r="D2645" s="20" t="s">
        <v>2074</v>
      </c>
      <c r="F2645" s="27">
        <f>VLOOKUP($C2645, '[1]ODS_county pop 2000-2010'!$H$2:$T$3195,F$1,0)</f>
        <v>35552</v>
      </c>
      <c r="G2645" s="27">
        <f>VLOOKUP($C2645, '[1]ODS_county pop 2000-2010'!$H$2:$T$3195,G$1,0)</f>
        <v>35722</v>
      </c>
      <c r="H2645" s="27">
        <f>VLOOKUP($C2645, '[1]ODS_county pop 2000-2010'!$H$2:$T$3195,H$1,0)</f>
        <v>35692</v>
      </c>
      <c r="I2645" s="27">
        <f>VLOOKUP($C2645, '[1]ODS_county pop 2000-2010'!$H$2:$T$3195,I$1,0)</f>
        <v>35580</v>
      </c>
      <c r="J2645" s="27">
        <f>VLOOKUP($C2645, '[1]ODS_county pop 2000-2010'!$H$2:$T$3195,J$1,0)</f>
        <v>35493</v>
      </c>
      <c r="K2645" s="27">
        <f>VLOOKUP($C2645, '[1]ODS_county pop 2000-2010'!$H$2:$T$3195,K$1,0)</f>
        <v>35558</v>
      </c>
      <c r="L2645" s="27">
        <f>VLOOKUP($C2645, '[1]ODS_county pop 2000-2010'!$H$2:$T$3195,L$1,0)</f>
        <v>34861</v>
      </c>
      <c r="M2645" s="27">
        <f>VLOOKUP($C2645, '[1]ODS_county pop 2000-2010'!$H$2:$T$3195,M$1,0)</f>
        <v>35069</v>
      </c>
      <c r="N2645" s="27">
        <f>VLOOKUP($C2645, '[1]ODS_county pop 2000-2010'!$H$2:$T$3195,N$1,0)</f>
        <v>35170</v>
      </c>
      <c r="O2645" s="27">
        <f>VLOOKUP($C2645, '[1]ODS_county pop 2000-2010'!$H$2:$T$3195,O$1,0)</f>
        <v>35331</v>
      </c>
      <c r="P2645" s="27">
        <f>VLOOKUP($C2645, '[2]county pop 2010-2020'!$H$2:$T$3195,P$1,0)</f>
        <v>35710</v>
      </c>
      <c r="Q2645" s="27">
        <f>VLOOKUP($C2645, '[2]county pop 2010-2020'!$H$2:$T$3195,Q$1,0)</f>
        <v>36201</v>
      </c>
      <c r="R2645" s="27">
        <f>VLOOKUP($C2645, '[2]county pop 2010-2020'!$H$2:$T$3195,R$1,0)</f>
        <v>35855</v>
      </c>
      <c r="S2645" s="27">
        <f>VLOOKUP($C2645, '[2]county pop 2010-2020'!$H$2:$T$3195,S$1,0)</f>
        <v>35615</v>
      </c>
      <c r="T2645" s="27">
        <f>VLOOKUP($C2645, '[2]county pop 2010-2020'!$H$2:$T$3195,T$1,0)</f>
        <v>35425</v>
      </c>
      <c r="U2645" s="27">
        <f>VLOOKUP($C2645, '[2]county pop 2010-2020'!$H$2:$T$3195,U$1,0)</f>
        <v>35268</v>
      </c>
      <c r="V2645" s="27">
        <f>VLOOKUP($C2645, '[2]county pop 2010-2020'!$H$2:$T$3195,V$1,0)</f>
        <v>35443</v>
      </c>
      <c r="W2645" s="27">
        <f>VLOOKUP($C2645, '[2]county pop 2010-2020'!$H$2:$T$3195,W$1,0)</f>
        <v>35580</v>
      </c>
      <c r="X2645" s="27">
        <f>VLOOKUP($C2645, '[2]county pop 2010-2020'!$H$2:$T$3195,X$1,0)</f>
        <v>35802</v>
      </c>
      <c r="Y2645" s="27">
        <f>VLOOKUP($C2645, '[2]county pop 2010-2020'!$H$2:$T$3195,Y$1,0)</f>
        <v>35610</v>
      </c>
      <c r="Z2645" s="27">
        <f>VLOOKUP($C2645, '[3]ODS_county pop 2020-2022'!$H$2:$K$3196,Z$1,0)</f>
        <v>32921</v>
      </c>
      <c r="AA2645" s="27">
        <f>VLOOKUP($C2645, '[3]ODS_county pop 2020-2022'!$H$2:$K$3196,AA$1,0)</f>
        <v>32570</v>
      </c>
      <c r="AB2645" s="27">
        <f>VLOOKUP($C2645, '[3]ODS_county pop 2020-2022'!$H$2:$K$3196,AB$1,0)</f>
        <v>32484</v>
      </c>
    </row>
    <row r="2646" spans="1:28" x14ac:dyDescent="0.3">
      <c r="A2646" s="20" t="s">
        <v>2202</v>
      </c>
      <c r="B2646" s="20" t="s">
        <v>2585</v>
      </c>
      <c r="C2646" s="18" t="str">
        <f t="shared" ref="C2646:C2709" si="49">"."&amp;B2646&amp;IF(A2646="LA", " Parish, ",IF(A2646="AK", " Borough, "," County, "))&amp;VLOOKUP($A2646, $AE$3:$AF$53, 2, 0)</f>
        <v>.Jeff Davis County, Texas</v>
      </c>
      <c r="D2646" s="20" t="s">
        <v>2358</v>
      </c>
      <c r="F2646" s="27">
        <f>VLOOKUP($C2646, '[1]ODS_county pop 2000-2010'!$H$2:$T$3195,F$1,0)</f>
        <v>2207</v>
      </c>
      <c r="G2646" s="27">
        <f>VLOOKUP($C2646, '[1]ODS_county pop 2000-2010'!$H$2:$T$3195,G$1,0)</f>
        <v>2234</v>
      </c>
      <c r="H2646" s="27">
        <f>VLOOKUP($C2646, '[1]ODS_county pop 2000-2010'!$H$2:$T$3195,H$1,0)</f>
        <v>2201</v>
      </c>
      <c r="I2646" s="27">
        <f>VLOOKUP($C2646, '[1]ODS_county pop 2000-2010'!$H$2:$T$3195,I$1,0)</f>
        <v>2235</v>
      </c>
      <c r="J2646" s="27">
        <f>VLOOKUP($C2646, '[1]ODS_county pop 2000-2010'!$H$2:$T$3195,J$1,0)</f>
        <v>2242</v>
      </c>
      <c r="K2646" s="27">
        <f>VLOOKUP($C2646, '[1]ODS_county pop 2000-2010'!$H$2:$T$3195,K$1,0)</f>
        <v>2249</v>
      </c>
      <c r="L2646" s="27">
        <f>VLOOKUP($C2646, '[1]ODS_county pop 2000-2010'!$H$2:$T$3195,L$1,0)</f>
        <v>2264</v>
      </c>
      <c r="M2646" s="27">
        <f>VLOOKUP($C2646, '[1]ODS_county pop 2000-2010'!$H$2:$T$3195,M$1,0)</f>
        <v>2277</v>
      </c>
      <c r="N2646" s="27">
        <f>VLOOKUP($C2646, '[1]ODS_county pop 2000-2010'!$H$2:$T$3195,N$1,0)</f>
        <v>2316</v>
      </c>
      <c r="O2646" s="27">
        <f>VLOOKUP($C2646, '[1]ODS_county pop 2000-2010'!$H$2:$T$3195,O$1,0)</f>
        <v>2326</v>
      </c>
      <c r="P2646" s="27">
        <f>VLOOKUP($C2646, '[2]county pop 2010-2020'!$H$2:$T$3195,P$1,0)</f>
        <v>2342</v>
      </c>
      <c r="Q2646" s="27">
        <f>VLOOKUP($C2646, '[2]county pop 2010-2020'!$H$2:$T$3195,Q$1,0)</f>
        <v>2282</v>
      </c>
      <c r="R2646" s="27">
        <f>VLOOKUP($C2646, '[2]county pop 2010-2020'!$H$2:$T$3195,R$1,0)</f>
        <v>2296</v>
      </c>
      <c r="S2646" s="27">
        <f>VLOOKUP($C2646, '[2]county pop 2010-2020'!$H$2:$T$3195,S$1,0)</f>
        <v>2231</v>
      </c>
      <c r="T2646" s="27">
        <f>VLOOKUP($C2646, '[2]county pop 2010-2020'!$H$2:$T$3195,T$1,0)</f>
        <v>2216</v>
      </c>
      <c r="U2646" s="27">
        <f>VLOOKUP($C2646, '[2]county pop 2010-2020'!$H$2:$T$3195,U$1,0)</f>
        <v>2197</v>
      </c>
      <c r="V2646" s="27">
        <f>VLOOKUP($C2646, '[2]county pop 2010-2020'!$H$2:$T$3195,V$1,0)</f>
        <v>2229</v>
      </c>
      <c r="W2646" s="27">
        <f>VLOOKUP($C2646, '[2]county pop 2010-2020'!$H$2:$T$3195,W$1,0)</f>
        <v>2257</v>
      </c>
      <c r="X2646" s="27">
        <f>VLOOKUP($C2646, '[2]county pop 2010-2020'!$H$2:$T$3195,X$1,0)</f>
        <v>2243</v>
      </c>
      <c r="Y2646" s="27">
        <f>VLOOKUP($C2646, '[2]county pop 2010-2020'!$H$2:$T$3195,Y$1,0)</f>
        <v>2275</v>
      </c>
      <c r="Z2646" s="27">
        <f>VLOOKUP($C2646, '[3]ODS_county pop 2020-2022'!$H$2:$K$3196,Z$1,0)</f>
        <v>1986</v>
      </c>
      <c r="AA2646" s="27">
        <f>VLOOKUP($C2646, '[3]ODS_county pop 2020-2022'!$H$2:$K$3196,AA$1,0)</f>
        <v>1959</v>
      </c>
      <c r="AB2646" s="27">
        <f>VLOOKUP($C2646, '[3]ODS_county pop 2020-2022'!$H$2:$K$3196,AB$1,0)</f>
        <v>1903</v>
      </c>
    </row>
    <row r="2647" spans="1:28" x14ac:dyDescent="0.3">
      <c r="A2647" s="20" t="s">
        <v>2202</v>
      </c>
      <c r="B2647" s="20" t="s">
        <v>2183</v>
      </c>
      <c r="C2647" s="18" t="str">
        <f t="shared" si="49"/>
        <v>.Jefferson County, Texas</v>
      </c>
      <c r="D2647" s="20" t="s">
        <v>2074</v>
      </c>
      <c r="F2647" s="27">
        <f>VLOOKUP($C2647, '[1]ODS_county pop 2000-2010'!$H$2:$T$3195,F$1,0)</f>
        <v>251968</v>
      </c>
      <c r="G2647" s="27">
        <f>VLOOKUP($C2647, '[1]ODS_county pop 2000-2010'!$H$2:$T$3195,G$1,0)</f>
        <v>250137</v>
      </c>
      <c r="H2647" s="27">
        <f>VLOOKUP($C2647, '[1]ODS_county pop 2000-2010'!$H$2:$T$3195,H$1,0)</f>
        <v>250146</v>
      </c>
      <c r="I2647" s="27">
        <f>VLOOKUP($C2647, '[1]ODS_county pop 2000-2010'!$H$2:$T$3195,I$1,0)</f>
        <v>250183</v>
      </c>
      <c r="J2647" s="27">
        <f>VLOOKUP($C2647, '[1]ODS_county pop 2000-2010'!$H$2:$T$3195,J$1,0)</f>
        <v>250638</v>
      </c>
      <c r="K2647" s="27">
        <f>VLOOKUP($C2647, '[1]ODS_county pop 2000-2010'!$H$2:$T$3195,K$1,0)</f>
        <v>250849</v>
      </c>
      <c r="L2647" s="27">
        <f>VLOOKUP($C2647, '[1]ODS_county pop 2000-2010'!$H$2:$T$3195,L$1,0)</f>
        <v>245962</v>
      </c>
      <c r="M2647" s="27">
        <f>VLOOKUP($C2647, '[1]ODS_county pop 2000-2010'!$H$2:$T$3195,M$1,0)</f>
        <v>247629</v>
      </c>
      <c r="N2647" s="27">
        <f>VLOOKUP($C2647, '[1]ODS_county pop 2000-2010'!$H$2:$T$3195,N$1,0)</f>
        <v>249430</v>
      </c>
      <c r="O2647" s="27">
        <f>VLOOKUP($C2647, '[1]ODS_county pop 2000-2010'!$H$2:$T$3195,O$1,0)</f>
        <v>251332</v>
      </c>
      <c r="P2647" s="27">
        <f>VLOOKUP($C2647, '[2]county pop 2010-2020'!$H$2:$T$3195,P$1,0)</f>
        <v>252273</v>
      </c>
      <c r="Q2647" s="27">
        <f>VLOOKUP($C2647, '[2]county pop 2010-2020'!$H$2:$T$3195,Q$1,0)</f>
        <v>253500</v>
      </c>
      <c r="R2647" s="27">
        <f>VLOOKUP($C2647, '[2]county pop 2010-2020'!$H$2:$T$3195,R$1,0)</f>
        <v>251617</v>
      </c>
      <c r="S2647" s="27">
        <f>VLOOKUP($C2647, '[2]county pop 2010-2020'!$H$2:$T$3195,S$1,0)</f>
        <v>253091</v>
      </c>
      <c r="T2647" s="27">
        <f>VLOOKUP($C2647, '[2]county pop 2010-2020'!$H$2:$T$3195,T$1,0)</f>
        <v>252896</v>
      </c>
      <c r="U2647" s="27">
        <f>VLOOKUP($C2647, '[2]county pop 2010-2020'!$H$2:$T$3195,U$1,0)</f>
        <v>255115</v>
      </c>
      <c r="V2647" s="27">
        <f>VLOOKUP($C2647, '[2]county pop 2010-2020'!$H$2:$T$3195,V$1,0)</f>
        <v>255696</v>
      </c>
      <c r="W2647" s="27">
        <f>VLOOKUP($C2647, '[2]county pop 2010-2020'!$H$2:$T$3195,W$1,0)</f>
        <v>255889</v>
      </c>
      <c r="X2647" s="27">
        <f>VLOOKUP($C2647, '[2]county pop 2010-2020'!$H$2:$T$3195,X$1,0)</f>
        <v>252655</v>
      </c>
      <c r="Y2647" s="27">
        <f>VLOOKUP($C2647, '[2]county pop 2010-2020'!$H$2:$T$3195,Y$1,0)</f>
        <v>251315</v>
      </c>
      <c r="Z2647" s="27">
        <f>VLOOKUP($C2647, '[3]ODS_county pop 2020-2022'!$H$2:$K$3196,Z$1,0)</f>
        <v>256118</v>
      </c>
      <c r="AA2647" s="27">
        <f>VLOOKUP($C2647, '[3]ODS_county pop 2020-2022'!$H$2:$K$3196,AA$1,0)</f>
        <v>253531</v>
      </c>
      <c r="AB2647" s="27">
        <f>VLOOKUP($C2647, '[3]ODS_county pop 2020-2022'!$H$2:$K$3196,AB$1,0)</f>
        <v>250830</v>
      </c>
    </row>
    <row r="2648" spans="1:28" x14ac:dyDescent="0.3">
      <c r="A2648" s="20" t="s">
        <v>2202</v>
      </c>
      <c r="B2648" s="20" t="s">
        <v>3752</v>
      </c>
      <c r="C2648" s="18" t="str">
        <f t="shared" si="49"/>
        <v>.Jim Hogg County, Texas</v>
      </c>
      <c r="D2648" s="20" t="s">
        <v>2074</v>
      </c>
      <c r="F2648" s="27">
        <f>VLOOKUP($C2648, '[1]ODS_county pop 2000-2010'!$H$2:$T$3195,F$1,0)</f>
        <v>5283</v>
      </c>
      <c r="G2648" s="27">
        <f>VLOOKUP($C2648, '[1]ODS_county pop 2000-2010'!$H$2:$T$3195,G$1,0)</f>
        <v>5194</v>
      </c>
      <c r="H2648" s="27">
        <f>VLOOKUP($C2648, '[1]ODS_county pop 2000-2010'!$H$2:$T$3195,H$1,0)</f>
        <v>5220</v>
      </c>
      <c r="I2648" s="27">
        <f>VLOOKUP($C2648, '[1]ODS_county pop 2000-2010'!$H$2:$T$3195,I$1,0)</f>
        <v>5148</v>
      </c>
      <c r="J2648" s="27">
        <f>VLOOKUP($C2648, '[1]ODS_county pop 2000-2010'!$H$2:$T$3195,J$1,0)</f>
        <v>5173</v>
      </c>
      <c r="K2648" s="27">
        <f>VLOOKUP($C2648, '[1]ODS_county pop 2000-2010'!$H$2:$T$3195,K$1,0)</f>
        <v>5194</v>
      </c>
      <c r="L2648" s="27">
        <f>VLOOKUP($C2648, '[1]ODS_county pop 2000-2010'!$H$2:$T$3195,L$1,0)</f>
        <v>5160</v>
      </c>
      <c r="M2648" s="27">
        <f>VLOOKUP($C2648, '[1]ODS_county pop 2000-2010'!$H$2:$T$3195,M$1,0)</f>
        <v>5131</v>
      </c>
      <c r="N2648" s="27">
        <f>VLOOKUP($C2648, '[1]ODS_county pop 2000-2010'!$H$2:$T$3195,N$1,0)</f>
        <v>5198</v>
      </c>
      <c r="O2648" s="27">
        <f>VLOOKUP($C2648, '[1]ODS_county pop 2000-2010'!$H$2:$T$3195,O$1,0)</f>
        <v>5260</v>
      </c>
      <c r="P2648" s="27">
        <f>VLOOKUP($C2648, '[2]county pop 2010-2020'!$H$2:$T$3195,P$1,0)</f>
        <v>5300</v>
      </c>
      <c r="Q2648" s="27">
        <f>VLOOKUP($C2648, '[2]county pop 2010-2020'!$H$2:$T$3195,Q$1,0)</f>
        <v>5287</v>
      </c>
      <c r="R2648" s="27">
        <f>VLOOKUP($C2648, '[2]county pop 2010-2020'!$H$2:$T$3195,R$1,0)</f>
        <v>5275</v>
      </c>
      <c r="S2648" s="27">
        <f>VLOOKUP($C2648, '[2]county pop 2010-2020'!$H$2:$T$3195,S$1,0)</f>
        <v>5262</v>
      </c>
      <c r="T2648" s="27">
        <f>VLOOKUP($C2648, '[2]county pop 2010-2020'!$H$2:$T$3195,T$1,0)</f>
        <v>5328</v>
      </c>
      <c r="U2648" s="27">
        <f>VLOOKUP($C2648, '[2]county pop 2010-2020'!$H$2:$T$3195,U$1,0)</f>
        <v>5295</v>
      </c>
      <c r="V2648" s="27">
        <f>VLOOKUP($C2648, '[2]county pop 2010-2020'!$H$2:$T$3195,V$1,0)</f>
        <v>5245</v>
      </c>
      <c r="W2648" s="27">
        <f>VLOOKUP($C2648, '[2]county pop 2010-2020'!$H$2:$T$3195,W$1,0)</f>
        <v>5186</v>
      </c>
      <c r="X2648" s="27">
        <f>VLOOKUP($C2648, '[2]county pop 2010-2020'!$H$2:$T$3195,X$1,0)</f>
        <v>5160</v>
      </c>
      <c r="Y2648" s="27">
        <f>VLOOKUP($C2648, '[2]county pop 2010-2020'!$H$2:$T$3195,Y$1,0)</f>
        <v>5161</v>
      </c>
      <c r="Z2648" s="27">
        <f>VLOOKUP($C2648, '[3]ODS_county pop 2020-2022'!$H$2:$K$3196,Z$1,0)</f>
        <v>4846</v>
      </c>
      <c r="AA2648" s="27">
        <f>VLOOKUP($C2648, '[3]ODS_county pop 2020-2022'!$H$2:$K$3196,AA$1,0)</f>
        <v>4797</v>
      </c>
      <c r="AB2648" s="27">
        <f>VLOOKUP($C2648, '[3]ODS_county pop 2020-2022'!$H$2:$K$3196,AB$1,0)</f>
        <v>4763</v>
      </c>
    </row>
    <row r="2649" spans="1:28" x14ac:dyDescent="0.3">
      <c r="A2649" s="20" t="s">
        <v>2202</v>
      </c>
      <c r="B2649" s="20" t="s">
        <v>3753</v>
      </c>
      <c r="C2649" s="18" t="str">
        <f t="shared" si="49"/>
        <v>.Jim Wells County, Texas</v>
      </c>
      <c r="D2649" s="20" t="s">
        <v>2074</v>
      </c>
      <c r="F2649" s="27">
        <f>VLOOKUP($C2649, '[1]ODS_county pop 2000-2010'!$H$2:$T$3195,F$1,0)</f>
        <v>39344</v>
      </c>
      <c r="G2649" s="27">
        <f>VLOOKUP($C2649, '[1]ODS_county pop 2000-2010'!$H$2:$T$3195,G$1,0)</f>
        <v>39701</v>
      </c>
      <c r="H2649" s="27">
        <f>VLOOKUP($C2649, '[1]ODS_county pop 2000-2010'!$H$2:$T$3195,H$1,0)</f>
        <v>39821</v>
      </c>
      <c r="I2649" s="27">
        <f>VLOOKUP($C2649, '[1]ODS_county pop 2000-2010'!$H$2:$T$3195,I$1,0)</f>
        <v>40008</v>
      </c>
      <c r="J2649" s="27">
        <f>VLOOKUP($C2649, '[1]ODS_county pop 2000-2010'!$H$2:$T$3195,J$1,0)</f>
        <v>40309</v>
      </c>
      <c r="K2649" s="27">
        <f>VLOOKUP($C2649, '[1]ODS_county pop 2000-2010'!$H$2:$T$3195,K$1,0)</f>
        <v>40449</v>
      </c>
      <c r="L2649" s="27">
        <f>VLOOKUP($C2649, '[1]ODS_county pop 2000-2010'!$H$2:$T$3195,L$1,0)</f>
        <v>40393</v>
      </c>
      <c r="M2649" s="27">
        <f>VLOOKUP($C2649, '[1]ODS_county pop 2000-2010'!$H$2:$T$3195,M$1,0)</f>
        <v>40654</v>
      </c>
      <c r="N2649" s="27">
        <f>VLOOKUP($C2649, '[1]ODS_county pop 2000-2010'!$H$2:$T$3195,N$1,0)</f>
        <v>40554</v>
      </c>
      <c r="O2649" s="27">
        <f>VLOOKUP($C2649, '[1]ODS_county pop 2000-2010'!$H$2:$T$3195,O$1,0)</f>
        <v>40633</v>
      </c>
      <c r="P2649" s="27">
        <f>VLOOKUP($C2649, '[2]county pop 2010-2020'!$H$2:$T$3195,P$1,0)</f>
        <v>40838</v>
      </c>
      <c r="Q2649" s="27">
        <f>VLOOKUP($C2649, '[2]county pop 2010-2020'!$H$2:$T$3195,Q$1,0)</f>
        <v>41245</v>
      </c>
      <c r="R2649" s="27">
        <f>VLOOKUP($C2649, '[2]county pop 2010-2020'!$H$2:$T$3195,R$1,0)</f>
        <v>41673</v>
      </c>
      <c r="S2649" s="27">
        <f>VLOOKUP($C2649, '[2]county pop 2010-2020'!$H$2:$T$3195,S$1,0)</f>
        <v>41706</v>
      </c>
      <c r="T2649" s="27">
        <f>VLOOKUP($C2649, '[2]county pop 2010-2020'!$H$2:$T$3195,T$1,0)</f>
        <v>41525</v>
      </c>
      <c r="U2649" s="27">
        <f>VLOOKUP($C2649, '[2]county pop 2010-2020'!$H$2:$T$3195,U$1,0)</f>
        <v>41540</v>
      </c>
      <c r="V2649" s="27">
        <f>VLOOKUP($C2649, '[2]county pop 2010-2020'!$H$2:$T$3195,V$1,0)</f>
        <v>41206</v>
      </c>
      <c r="W2649" s="27">
        <f>VLOOKUP($C2649, '[2]county pop 2010-2020'!$H$2:$T$3195,W$1,0)</f>
        <v>40952</v>
      </c>
      <c r="X2649" s="27">
        <f>VLOOKUP($C2649, '[2]county pop 2010-2020'!$H$2:$T$3195,X$1,0)</f>
        <v>40799</v>
      </c>
      <c r="Y2649" s="27">
        <f>VLOOKUP($C2649, '[2]county pop 2010-2020'!$H$2:$T$3195,Y$1,0)</f>
        <v>40573</v>
      </c>
      <c r="Z2649" s="27">
        <f>VLOOKUP($C2649, '[3]ODS_county pop 2020-2022'!$H$2:$K$3196,Z$1,0)</f>
        <v>38877</v>
      </c>
      <c r="AA2649" s="27">
        <f>VLOOKUP($C2649, '[3]ODS_county pop 2020-2022'!$H$2:$K$3196,AA$1,0)</f>
        <v>38923</v>
      </c>
      <c r="AB2649" s="27">
        <f>VLOOKUP($C2649, '[3]ODS_county pop 2020-2022'!$H$2:$K$3196,AB$1,0)</f>
        <v>38826</v>
      </c>
    </row>
    <row r="2650" spans="1:28" x14ac:dyDescent="0.3">
      <c r="A2650" s="20" t="s">
        <v>2202</v>
      </c>
      <c r="B2650" s="20" t="s">
        <v>2322</v>
      </c>
      <c r="C2650" s="18" t="str">
        <f t="shared" si="49"/>
        <v>.Johnson County, Texas</v>
      </c>
      <c r="D2650" s="20" t="s">
        <v>2074</v>
      </c>
      <c r="F2650" s="27">
        <f>VLOOKUP($C2650, '[1]ODS_county pop 2000-2010'!$H$2:$T$3195,F$1,0)</f>
        <v>126622</v>
      </c>
      <c r="G2650" s="27">
        <f>VLOOKUP($C2650, '[1]ODS_county pop 2000-2010'!$H$2:$T$3195,G$1,0)</f>
        <v>130795</v>
      </c>
      <c r="H2650" s="27">
        <f>VLOOKUP($C2650, '[1]ODS_county pop 2000-2010'!$H$2:$T$3195,H$1,0)</f>
        <v>133399</v>
      </c>
      <c r="I2650" s="27">
        <f>VLOOKUP($C2650, '[1]ODS_county pop 2000-2010'!$H$2:$T$3195,I$1,0)</f>
        <v>136264</v>
      </c>
      <c r="J2650" s="27">
        <f>VLOOKUP($C2650, '[1]ODS_county pop 2000-2010'!$H$2:$T$3195,J$1,0)</f>
        <v>138833</v>
      </c>
      <c r="K2650" s="27">
        <f>VLOOKUP($C2650, '[1]ODS_county pop 2000-2010'!$H$2:$T$3195,K$1,0)</f>
        <v>140692</v>
      </c>
      <c r="L2650" s="27">
        <f>VLOOKUP($C2650, '[1]ODS_county pop 2000-2010'!$H$2:$T$3195,L$1,0)</f>
        <v>142501</v>
      </c>
      <c r="M2650" s="27">
        <f>VLOOKUP($C2650, '[1]ODS_county pop 2000-2010'!$H$2:$T$3195,M$1,0)</f>
        <v>145123</v>
      </c>
      <c r="N2650" s="27">
        <f>VLOOKUP($C2650, '[1]ODS_county pop 2000-2010'!$H$2:$T$3195,N$1,0)</f>
        <v>148635</v>
      </c>
      <c r="O2650" s="27">
        <f>VLOOKUP($C2650, '[1]ODS_county pop 2000-2010'!$H$2:$T$3195,O$1,0)</f>
        <v>150583</v>
      </c>
      <c r="P2650" s="27">
        <f>VLOOKUP($C2650, '[2]county pop 2010-2020'!$H$2:$T$3195,P$1,0)</f>
        <v>150934</v>
      </c>
      <c r="Q2650" s="27">
        <f>VLOOKUP($C2650, '[2]county pop 2010-2020'!$H$2:$T$3195,Q$1,0)</f>
        <v>152084</v>
      </c>
      <c r="R2650" s="27">
        <f>VLOOKUP($C2650, '[2]county pop 2010-2020'!$H$2:$T$3195,R$1,0)</f>
        <v>153406</v>
      </c>
      <c r="S2650" s="27">
        <f>VLOOKUP($C2650, '[2]county pop 2010-2020'!$H$2:$T$3195,S$1,0)</f>
        <v>154531</v>
      </c>
      <c r="T2650" s="27">
        <f>VLOOKUP($C2650, '[2]county pop 2010-2020'!$H$2:$T$3195,T$1,0)</f>
        <v>156735</v>
      </c>
      <c r="U2650" s="27">
        <f>VLOOKUP($C2650, '[2]county pop 2010-2020'!$H$2:$T$3195,U$1,0)</f>
        <v>159346</v>
      </c>
      <c r="V2650" s="27">
        <f>VLOOKUP($C2650, '[2]county pop 2010-2020'!$H$2:$T$3195,V$1,0)</f>
        <v>162816</v>
      </c>
      <c r="W2650" s="27">
        <f>VLOOKUP($C2650, '[2]county pop 2010-2020'!$H$2:$T$3195,W$1,0)</f>
        <v>167114</v>
      </c>
      <c r="X2650" s="27">
        <f>VLOOKUP($C2650, '[2]county pop 2010-2020'!$H$2:$T$3195,X$1,0)</f>
        <v>171294</v>
      </c>
      <c r="Y2650" s="27">
        <f>VLOOKUP($C2650, '[2]county pop 2010-2020'!$H$2:$T$3195,Y$1,0)</f>
        <v>175997</v>
      </c>
      <c r="Z2650" s="27">
        <f>VLOOKUP($C2650, '[3]ODS_county pop 2020-2022'!$H$2:$K$3196,Z$1,0)</f>
        <v>180945</v>
      </c>
      <c r="AA2650" s="27">
        <f>VLOOKUP($C2650, '[3]ODS_county pop 2020-2022'!$H$2:$K$3196,AA$1,0)</f>
        <v>187442</v>
      </c>
      <c r="AB2650" s="27">
        <f>VLOOKUP($C2650, '[3]ODS_county pop 2020-2022'!$H$2:$K$3196,AB$1,0)</f>
        <v>195506</v>
      </c>
    </row>
    <row r="2651" spans="1:28" x14ac:dyDescent="0.3">
      <c r="A2651" s="20" t="s">
        <v>2202</v>
      </c>
      <c r="B2651" s="20" t="s">
        <v>2587</v>
      </c>
      <c r="C2651" s="18" t="str">
        <f t="shared" si="49"/>
        <v>.Jones County, Texas</v>
      </c>
      <c r="D2651" s="20" t="s">
        <v>2358</v>
      </c>
      <c r="F2651" s="27">
        <f>VLOOKUP($C2651, '[1]ODS_county pop 2000-2010'!$H$2:$T$3195,F$1,0)</f>
        <v>20794</v>
      </c>
      <c r="G2651" s="27">
        <f>VLOOKUP($C2651, '[1]ODS_county pop 2000-2010'!$H$2:$T$3195,G$1,0)</f>
        <v>20294</v>
      </c>
      <c r="H2651" s="27">
        <f>VLOOKUP($C2651, '[1]ODS_county pop 2000-2010'!$H$2:$T$3195,H$1,0)</f>
        <v>20293</v>
      </c>
      <c r="I2651" s="27">
        <f>VLOOKUP($C2651, '[1]ODS_county pop 2000-2010'!$H$2:$T$3195,I$1,0)</f>
        <v>20355</v>
      </c>
      <c r="J2651" s="27">
        <f>VLOOKUP($C2651, '[1]ODS_county pop 2000-2010'!$H$2:$T$3195,J$1,0)</f>
        <v>20298</v>
      </c>
      <c r="K2651" s="27">
        <f>VLOOKUP($C2651, '[1]ODS_county pop 2000-2010'!$H$2:$T$3195,K$1,0)</f>
        <v>20232</v>
      </c>
      <c r="L2651" s="27">
        <f>VLOOKUP($C2651, '[1]ODS_county pop 2000-2010'!$H$2:$T$3195,L$1,0)</f>
        <v>20242</v>
      </c>
      <c r="M2651" s="27">
        <f>VLOOKUP($C2651, '[1]ODS_county pop 2000-2010'!$H$2:$T$3195,M$1,0)</f>
        <v>20102</v>
      </c>
      <c r="N2651" s="27">
        <f>VLOOKUP($C2651, '[1]ODS_county pop 2000-2010'!$H$2:$T$3195,N$1,0)</f>
        <v>20131</v>
      </c>
      <c r="O2651" s="27">
        <f>VLOOKUP($C2651, '[1]ODS_county pop 2000-2010'!$H$2:$T$3195,O$1,0)</f>
        <v>20093</v>
      </c>
      <c r="P2651" s="27">
        <f>VLOOKUP($C2651, '[2]county pop 2010-2020'!$H$2:$T$3195,P$1,0)</f>
        <v>20202</v>
      </c>
      <c r="Q2651" s="27">
        <f>VLOOKUP($C2651, '[2]county pop 2010-2020'!$H$2:$T$3195,Q$1,0)</f>
        <v>20271</v>
      </c>
      <c r="R2651" s="27">
        <f>VLOOKUP($C2651, '[2]county pop 2010-2020'!$H$2:$T$3195,R$1,0)</f>
        <v>19873</v>
      </c>
      <c r="S2651" s="27">
        <f>VLOOKUP($C2651, '[2]county pop 2010-2020'!$H$2:$T$3195,S$1,0)</f>
        <v>20041</v>
      </c>
      <c r="T2651" s="27">
        <f>VLOOKUP($C2651, '[2]county pop 2010-2020'!$H$2:$T$3195,T$1,0)</f>
        <v>19851</v>
      </c>
      <c r="U2651" s="27">
        <f>VLOOKUP($C2651, '[2]county pop 2010-2020'!$H$2:$T$3195,U$1,0)</f>
        <v>19965</v>
      </c>
      <c r="V2651" s="27">
        <f>VLOOKUP($C2651, '[2]county pop 2010-2020'!$H$2:$T$3195,V$1,0)</f>
        <v>19968</v>
      </c>
      <c r="W2651" s="27">
        <f>VLOOKUP($C2651, '[2]county pop 2010-2020'!$H$2:$T$3195,W$1,0)</f>
        <v>19829</v>
      </c>
      <c r="X2651" s="27">
        <f>VLOOKUP($C2651, '[2]county pop 2010-2020'!$H$2:$T$3195,X$1,0)</f>
        <v>19833</v>
      </c>
      <c r="Y2651" s="27">
        <f>VLOOKUP($C2651, '[2]county pop 2010-2020'!$H$2:$T$3195,Y$1,0)</f>
        <v>19867</v>
      </c>
      <c r="Z2651" s="27">
        <f>VLOOKUP($C2651, '[3]ODS_county pop 2020-2022'!$H$2:$K$3196,Z$1,0)</f>
        <v>19678</v>
      </c>
      <c r="AA2651" s="27">
        <f>VLOOKUP($C2651, '[3]ODS_county pop 2020-2022'!$H$2:$K$3196,AA$1,0)</f>
        <v>19809</v>
      </c>
      <c r="AB2651" s="27">
        <f>VLOOKUP($C2651, '[3]ODS_county pop 2020-2022'!$H$2:$K$3196,AB$1,0)</f>
        <v>19935</v>
      </c>
    </row>
    <row r="2652" spans="1:28" x14ac:dyDescent="0.3">
      <c r="A2652" s="20" t="s">
        <v>2202</v>
      </c>
      <c r="B2652" s="20" t="s">
        <v>3754</v>
      </c>
      <c r="C2652" s="18" t="str">
        <f t="shared" si="49"/>
        <v>.Karnes County, Texas</v>
      </c>
      <c r="D2652" s="20" t="s">
        <v>2074</v>
      </c>
      <c r="F2652" s="27">
        <f>VLOOKUP($C2652, '[1]ODS_county pop 2000-2010'!$H$2:$T$3195,F$1,0)</f>
        <v>15438</v>
      </c>
      <c r="G2652" s="27">
        <f>VLOOKUP($C2652, '[1]ODS_county pop 2000-2010'!$H$2:$T$3195,G$1,0)</f>
        <v>15340</v>
      </c>
      <c r="H2652" s="27">
        <f>VLOOKUP($C2652, '[1]ODS_county pop 2000-2010'!$H$2:$T$3195,H$1,0)</f>
        <v>15178</v>
      </c>
      <c r="I2652" s="27">
        <f>VLOOKUP($C2652, '[1]ODS_county pop 2000-2010'!$H$2:$T$3195,I$1,0)</f>
        <v>15119</v>
      </c>
      <c r="J2652" s="27">
        <f>VLOOKUP($C2652, '[1]ODS_county pop 2000-2010'!$H$2:$T$3195,J$1,0)</f>
        <v>15109</v>
      </c>
      <c r="K2652" s="27">
        <f>VLOOKUP($C2652, '[1]ODS_county pop 2000-2010'!$H$2:$T$3195,K$1,0)</f>
        <v>14967</v>
      </c>
      <c r="L2652" s="27">
        <f>VLOOKUP($C2652, '[1]ODS_county pop 2000-2010'!$H$2:$T$3195,L$1,0)</f>
        <v>14985</v>
      </c>
      <c r="M2652" s="27">
        <f>VLOOKUP($C2652, '[1]ODS_county pop 2000-2010'!$H$2:$T$3195,M$1,0)</f>
        <v>14900</v>
      </c>
      <c r="N2652" s="27">
        <f>VLOOKUP($C2652, '[1]ODS_county pop 2000-2010'!$H$2:$T$3195,N$1,0)</f>
        <v>14867</v>
      </c>
      <c r="O2652" s="27">
        <f>VLOOKUP($C2652, '[1]ODS_county pop 2000-2010'!$H$2:$T$3195,O$1,0)</f>
        <v>14805</v>
      </c>
      <c r="P2652" s="27">
        <f>VLOOKUP($C2652, '[2]county pop 2010-2020'!$H$2:$T$3195,P$1,0)</f>
        <v>14824</v>
      </c>
      <c r="Q2652" s="27">
        <f>VLOOKUP($C2652, '[2]county pop 2010-2020'!$H$2:$T$3195,Q$1,0)</f>
        <v>14955</v>
      </c>
      <c r="R2652" s="27">
        <f>VLOOKUP($C2652, '[2]county pop 2010-2020'!$H$2:$T$3195,R$1,0)</f>
        <v>14857</v>
      </c>
      <c r="S2652" s="27">
        <f>VLOOKUP($C2652, '[2]county pop 2010-2020'!$H$2:$T$3195,S$1,0)</f>
        <v>14729</v>
      </c>
      <c r="T2652" s="27">
        <f>VLOOKUP($C2652, '[2]county pop 2010-2020'!$H$2:$T$3195,T$1,0)</f>
        <v>14907</v>
      </c>
      <c r="U2652" s="27">
        <f>VLOOKUP($C2652, '[2]county pop 2010-2020'!$H$2:$T$3195,U$1,0)</f>
        <v>15407</v>
      </c>
      <c r="V2652" s="27">
        <f>VLOOKUP($C2652, '[2]county pop 2010-2020'!$H$2:$T$3195,V$1,0)</f>
        <v>15513</v>
      </c>
      <c r="W2652" s="27">
        <f>VLOOKUP($C2652, '[2]county pop 2010-2020'!$H$2:$T$3195,W$1,0)</f>
        <v>15590</v>
      </c>
      <c r="X2652" s="27">
        <f>VLOOKUP($C2652, '[2]county pop 2010-2020'!$H$2:$T$3195,X$1,0)</f>
        <v>15715</v>
      </c>
      <c r="Y2652" s="27">
        <f>VLOOKUP($C2652, '[2]county pop 2010-2020'!$H$2:$T$3195,Y$1,0)</f>
        <v>15356</v>
      </c>
      <c r="Z2652" s="27">
        <f>VLOOKUP($C2652, '[3]ODS_county pop 2020-2022'!$H$2:$K$3196,Z$1,0)</f>
        <v>14763</v>
      </c>
      <c r="AA2652" s="27">
        <f>VLOOKUP($C2652, '[3]ODS_county pop 2020-2022'!$H$2:$K$3196,AA$1,0)</f>
        <v>14714</v>
      </c>
      <c r="AB2652" s="27">
        <f>VLOOKUP($C2652, '[3]ODS_county pop 2020-2022'!$H$2:$K$3196,AB$1,0)</f>
        <v>14836</v>
      </c>
    </row>
    <row r="2653" spans="1:28" x14ac:dyDescent="0.3">
      <c r="A2653" s="20" t="s">
        <v>2202</v>
      </c>
      <c r="B2653" s="20" t="s">
        <v>3755</v>
      </c>
      <c r="C2653" s="18" t="str">
        <f t="shared" si="49"/>
        <v>.Kaufman County, Texas</v>
      </c>
      <c r="D2653" s="20" t="s">
        <v>2074</v>
      </c>
      <c r="F2653" s="27">
        <f>VLOOKUP($C2653, '[1]ODS_county pop 2000-2010'!$H$2:$T$3195,F$1,0)</f>
        <v>71452</v>
      </c>
      <c r="G2653" s="27">
        <f>VLOOKUP($C2653, '[1]ODS_county pop 2000-2010'!$H$2:$T$3195,G$1,0)</f>
        <v>75223</v>
      </c>
      <c r="H2653" s="27">
        <f>VLOOKUP($C2653, '[1]ODS_county pop 2000-2010'!$H$2:$T$3195,H$1,0)</f>
        <v>77693</v>
      </c>
      <c r="I2653" s="27">
        <f>VLOOKUP($C2653, '[1]ODS_county pop 2000-2010'!$H$2:$T$3195,I$1,0)</f>
        <v>81322</v>
      </c>
      <c r="J2653" s="27">
        <f>VLOOKUP($C2653, '[1]ODS_county pop 2000-2010'!$H$2:$T$3195,J$1,0)</f>
        <v>84240</v>
      </c>
      <c r="K2653" s="27">
        <f>VLOOKUP($C2653, '[1]ODS_county pop 2000-2010'!$H$2:$T$3195,K$1,0)</f>
        <v>87388</v>
      </c>
      <c r="L2653" s="27">
        <f>VLOOKUP($C2653, '[1]ODS_county pop 2000-2010'!$H$2:$T$3195,L$1,0)</f>
        <v>91395</v>
      </c>
      <c r="M2653" s="27">
        <f>VLOOKUP($C2653, '[1]ODS_county pop 2000-2010'!$H$2:$T$3195,M$1,0)</f>
        <v>95694</v>
      </c>
      <c r="N2653" s="27">
        <f>VLOOKUP($C2653, '[1]ODS_county pop 2000-2010'!$H$2:$T$3195,N$1,0)</f>
        <v>99285</v>
      </c>
      <c r="O2653" s="27">
        <f>VLOOKUP($C2653, '[1]ODS_county pop 2000-2010'!$H$2:$T$3195,O$1,0)</f>
        <v>101709</v>
      </c>
      <c r="P2653" s="27">
        <f>VLOOKUP($C2653, '[2]county pop 2010-2020'!$H$2:$T$3195,P$1,0)</f>
        <v>103350</v>
      </c>
      <c r="Q2653" s="27">
        <f>VLOOKUP($C2653, '[2]county pop 2010-2020'!$H$2:$T$3195,Q$1,0)</f>
        <v>105212</v>
      </c>
      <c r="R2653" s="27">
        <f>VLOOKUP($C2653, '[2]county pop 2010-2020'!$H$2:$T$3195,R$1,0)</f>
        <v>106569</v>
      </c>
      <c r="S2653" s="27">
        <f>VLOOKUP($C2653, '[2]county pop 2010-2020'!$H$2:$T$3195,S$1,0)</f>
        <v>108269</v>
      </c>
      <c r="T2653" s="27">
        <f>VLOOKUP($C2653, '[2]county pop 2010-2020'!$H$2:$T$3195,T$1,0)</f>
        <v>110895</v>
      </c>
      <c r="U2653" s="27">
        <f>VLOOKUP($C2653, '[2]county pop 2010-2020'!$H$2:$T$3195,U$1,0)</f>
        <v>114083</v>
      </c>
      <c r="V2653" s="27">
        <f>VLOOKUP($C2653, '[2]county pop 2010-2020'!$H$2:$T$3195,V$1,0)</f>
        <v>118040</v>
      </c>
      <c r="W2653" s="27">
        <f>VLOOKUP($C2653, '[2]county pop 2010-2020'!$H$2:$T$3195,W$1,0)</f>
        <v>122753</v>
      </c>
      <c r="X2653" s="27">
        <f>VLOOKUP($C2653, '[2]county pop 2010-2020'!$H$2:$T$3195,X$1,0)</f>
        <v>128512</v>
      </c>
      <c r="Y2653" s="27">
        <f>VLOOKUP($C2653, '[2]county pop 2010-2020'!$H$2:$T$3195,Y$1,0)</f>
        <v>136459</v>
      </c>
      <c r="Z2653" s="27">
        <f>VLOOKUP($C2653, '[3]ODS_county pop 2020-2022'!$H$2:$K$3196,Z$1,0)</f>
        <v>147126</v>
      </c>
      <c r="AA2653" s="27">
        <f>VLOOKUP($C2653, '[3]ODS_county pop 2020-2022'!$H$2:$K$3196,AA$1,0)</f>
        <v>158216</v>
      </c>
      <c r="AB2653" s="27">
        <f>VLOOKUP($C2653, '[3]ODS_county pop 2020-2022'!$H$2:$K$3196,AB$1,0)</f>
        <v>172366</v>
      </c>
    </row>
    <row r="2654" spans="1:28" x14ac:dyDescent="0.3">
      <c r="A2654" s="20" t="s">
        <v>2202</v>
      </c>
      <c r="B2654" s="20" t="s">
        <v>2695</v>
      </c>
      <c r="C2654" s="18" t="str">
        <f t="shared" si="49"/>
        <v>.Kendall County, Texas</v>
      </c>
      <c r="D2654" s="20" t="s">
        <v>2074</v>
      </c>
      <c r="F2654" s="27">
        <f>VLOOKUP($C2654, '[1]ODS_county pop 2000-2010'!$H$2:$T$3195,F$1,0)</f>
        <v>23793</v>
      </c>
      <c r="G2654" s="27">
        <f>VLOOKUP($C2654, '[1]ODS_county pop 2000-2010'!$H$2:$T$3195,G$1,0)</f>
        <v>24433</v>
      </c>
      <c r="H2654" s="27">
        <f>VLOOKUP($C2654, '[1]ODS_county pop 2000-2010'!$H$2:$T$3195,H$1,0)</f>
        <v>24975</v>
      </c>
      <c r="I2654" s="27">
        <f>VLOOKUP($C2654, '[1]ODS_county pop 2000-2010'!$H$2:$T$3195,I$1,0)</f>
        <v>25892</v>
      </c>
      <c r="J2654" s="27">
        <f>VLOOKUP($C2654, '[1]ODS_county pop 2000-2010'!$H$2:$T$3195,J$1,0)</f>
        <v>26650</v>
      </c>
      <c r="K2654" s="27">
        <f>VLOOKUP($C2654, '[1]ODS_county pop 2000-2010'!$H$2:$T$3195,K$1,0)</f>
        <v>27849</v>
      </c>
      <c r="L2654" s="27">
        <f>VLOOKUP($C2654, '[1]ODS_county pop 2000-2010'!$H$2:$T$3195,L$1,0)</f>
        <v>29134</v>
      </c>
      <c r="M2654" s="27">
        <f>VLOOKUP($C2654, '[1]ODS_county pop 2000-2010'!$H$2:$T$3195,M$1,0)</f>
        <v>30330</v>
      </c>
      <c r="N2654" s="27">
        <f>VLOOKUP($C2654, '[1]ODS_county pop 2000-2010'!$H$2:$T$3195,N$1,0)</f>
        <v>31754</v>
      </c>
      <c r="O2654" s="27">
        <f>VLOOKUP($C2654, '[1]ODS_county pop 2000-2010'!$H$2:$T$3195,O$1,0)</f>
        <v>32655</v>
      </c>
      <c r="P2654" s="27">
        <f>VLOOKUP($C2654, '[2]county pop 2010-2020'!$H$2:$T$3195,P$1,0)</f>
        <v>33410</v>
      </c>
      <c r="Q2654" s="27">
        <f>VLOOKUP($C2654, '[2]county pop 2010-2020'!$H$2:$T$3195,Q$1,0)</f>
        <v>34424</v>
      </c>
      <c r="R2654" s="27">
        <f>VLOOKUP($C2654, '[2]county pop 2010-2020'!$H$2:$T$3195,R$1,0)</f>
        <v>35563</v>
      </c>
      <c r="S2654" s="27">
        <f>VLOOKUP($C2654, '[2]county pop 2010-2020'!$H$2:$T$3195,S$1,0)</f>
        <v>37151</v>
      </c>
      <c r="T2654" s="27">
        <f>VLOOKUP($C2654, '[2]county pop 2010-2020'!$H$2:$T$3195,T$1,0)</f>
        <v>38379</v>
      </c>
      <c r="U2654" s="27">
        <f>VLOOKUP($C2654, '[2]county pop 2010-2020'!$H$2:$T$3195,U$1,0)</f>
        <v>39959</v>
      </c>
      <c r="V2654" s="27">
        <f>VLOOKUP($C2654, '[2]county pop 2010-2020'!$H$2:$T$3195,V$1,0)</f>
        <v>41916</v>
      </c>
      <c r="W2654" s="27">
        <f>VLOOKUP($C2654, '[2]county pop 2010-2020'!$H$2:$T$3195,W$1,0)</f>
        <v>43985</v>
      </c>
      <c r="X2654" s="27">
        <f>VLOOKUP($C2654, '[2]county pop 2010-2020'!$H$2:$T$3195,X$1,0)</f>
        <v>45614</v>
      </c>
      <c r="Y2654" s="27">
        <f>VLOOKUP($C2654, '[2]county pop 2010-2020'!$H$2:$T$3195,Y$1,0)</f>
        <v>47418</v>
      </c>
      <c r="Z2654" s="27">
        <f>VLOOKUP($C2654, '[3]ODS_county pop 2020-2022'!$H$2:$K$3196,Z$1,0)</f>
        <v>44547</v>
      </c>
      <c r="AA2654" s="27">
        <f>VLOOKUP($C2654, '[3]ODS_county pop 2020-2022'!$H$2:$K$3196,AA$1,0)</f>
        <v>46851</v>
      </c>
      <c r="AB2654" s="27">
        <f>VLOOKUP($C2654, '[3]ODS_county pop 2020-2022'!$H$2:$K$3196,AB$1,0)</f>
        <v>48973</v>
      </c>
    </row>
    <row r="2655" spans="1:28" x14ac:dyDescent="0.3">
      <c r="A2655" s="20" t="s">
        <v>2202</v>
      </c>
      <c r="B2655" s="20" t="s">
        <v>3756</v>
      </c>
      <c r="C2655" s="18" t="str">
        <f t="shared" si="49"/>
        <v>.Kenedy County, Texas</v>
      </c>
      <c r="D2655" s="20" t="s">
        <v>2074</v>
      </c>
      <c r="F2655" s="27">
        <f>VLOOKUP($C2655, '[1]ODS_county pop 2000-2010'!$H$2:$T$3195,F$1,0)</f>
        <v>414</v>
      </c>
      <c r="G2655" s="27">
        <f>VLOOKUP($C2655, '[1]ODS_county pop 2000-2010'!$H$2:$T$3195,G$1,0)</f>
        <v>421</v>
      </c>
      <c r="H2655" s="27">
        <f>VLOOKUP($C2655, '[1]ODS_county pop 2000-2010'!$H$2:$T$3195,H$1,0)</f>
        <v>429</v>
      </c>
      <c r="I2655" s="27">
        <f>VLOOKUP($C2655, '[1]ODS_county pop 2000-2010'!$H$2:$T$3195,I$1,0)</f>
        <v>428</v>
      </c>
      <c r="J2655" s="27">
        <f>VLOOKUP($C2655, '[1]ODS_county pop 2000-2010'!$H$2:$T$3195,J$1,0)</f>
        <v>440</v>
      </c>
      <c r="K2655" s="27">
        <f>VLOOKUP($C2655, '[1]ODS_county pop 2000-2010'!$H$2:$T$3195,K$1,0)</f>
        <v>457</v>
      </c>
      <c r="L2655" s="27">
        <f>VLOOKUP($C2655, '[1]ODS_county pop 2000-2010'!$H$2:$T$3195,L$1,0)</f>
        <v>426</v>
      </c>
      <c r="M2655" s="27">
        <f>VLOOKUP($C2655, '[1]ODS_county pop 2000-2010'!$H$2:$T$3195,M$1,0)</f>
        <v>415</v>
      </c>
      <c r="N2655" s="27">
        <f>VLOOKUP($C2655, '[1]ODS_county pop 2000-2010'!$H$2:$T$3195,N$1,0)</f>
        <v>410</v>
      </c>
      <c r="O2655" s="27">
        <f>VLOOKUP($C2655, '[1]ODS_county pop 2000-2010'!$H$2:$T$3195,O$1,0)</f>
        <v>403</v>
      </c>
      <c r="P2655" s="27">
        <f>VLOOKUP($C2655, '[2]county pop 2010-2020'!$H$2:$T$3195,P$1,0)</f>
        <v>416</v>
      </c>
      <c r="Q2655" s="27">
        <f>VLOOKUP($C2655, '[2]county pop 2010-2020'!$H$2:$T$3195,Q$1,0)</f>
        <v>438</v>
      </c>
      <c r="R2655" s="27">
        <f>VLOOKUP($C2655, '[2]county pop 2010-2020'!$H$2:$T$3195,R$1,0)</f>
        <v>447</v>
      </c>
      <c r="S2655" s="27">
        <f>VLOOKUP($C2655, '[2]county pop 2010-2020'!$H$2:$T$3195,S$1,0)</f>
        <v>438</v>
      </c>
      <c r="T2655" s="27">
        <f>VLOOKUP($C2655, '[2]county pop 2010-2020'!$H$2:$T$3195,T$1,0)</f>
        <v>437</v>
      </c>
      <c r="U2655" s="27">
        <f>VLOOKUP($C2655, '[2]county pop 2010-2020'!$H$2:$T$3195,U$1,0)</f>
        <v>441</v>
      </c>
      <c r="V2655" s="27">
        <f>VLOOKUP($C2655, '[2]county pop 2010-2020'!$H$2:$T$3195,V$1,0)</f>
        <v>427</v>
      </c>
      <c r="W2655" s="27">
        <f>VLOOKUP($C2655, '[2]county pop 2010-2020'!$H$2:$T$3195,W$1,0)</f>
        <v>408</v>
      </c>
      <c r="X2655" s="27">
        <f>VLOOKUP($C2655, '[2]county pop 2010-2020'!$H$2:$T$3195,X$1,0)</f>
        <v>419</v>
      </c>
      <c r="Y2655" s="27">
        <f>VLOOKUP($C2655, '[2]county pop 2010-2020'!$H$2:$T$3195,Y$1,0)</f>
        <v>385</v>
      </c>
      <c r="Z2655" s="27">
        <f>VLOOKUP($C2655, '[3]ODS_county pop 2020-2022'!$H$2:$K$3196,Z$1,0)</f>
        <v>351</v>
      </c>
      <c r="AA2655" s="27">
        <f>VLOOKUP($C2655, '[3]ODS_county pop 2020-2022'!$H$2:$K$3196,AA$1,0)</f>
        <v>342</v>
      </c>
      <c r="AB2655" s="27">
        <f>VLOOKUP($C2655, '[3]ODS_county pop 2020-2022'!$H$2:$K$3196,AB$1,0)</f>
        <v>358</v>
      </c>
    </row>
    <row r="2656" spans="1:28" x14ac:dyDescent="0.3">
      <c r="A2656" s="20" t="s">
        <v>2202</v>
      </c>
      <c r="B2656" s="20" t="s">
        <v>2474</v>
      </c>
      <c r="C2656" s="18" t="str">
        <f t="shared" si="49"/>
        <v>.Kent County, Texas</v>
      </c>
      <c r="D2656" s="20" t="s">
        <v>2358</v>
      </c>
      <c r="F2656" s="27">
        <f>VLOOKUP($C2656, '[1]ODS_county pop 2000-2010'!$H$2:$T$3195,F$1,0)</f>
        <v>859</v>
      </c>
      <c r="G2656" s="27">
        <f>VLOOKUP($C2656, '[1]ODS_county pop 2000-2010'!$H$2:$T$3195,G$1,0)</f>
        <v>808</v>
      </c>
      <c r="H2656" s="27">
        <f>VLOOKUP($C2656, '[1]ODS_county pop 2000-2010'!$H$2:$T$3195,H$1,0)</f>
        <v>815</v>
      </c>
      <c r="I2656" s="27">
        <f>VLOOKUP($C2656, '[1]ODS_county pop 2000-2010'!$H$2:$T$3195,I$1,0)</f>
        <v>795</v>
      </c>
      <c r="J2656" s="27">
        <f>VLOOKUP($C2656, '[1]ODS_county pop 2000-2010'!$H$2:$T$3195,J$1,0)</f>
        <v>791</v>
      </c>
      <c r="K2656" s="27">
        <f>VLOOKUP($C2656, '[1]ODS_county pop 2000-2010'!$H$2:$T$3195,K$1,0)</f>
        <v>784</v>
      </c>
      <c r="L2656" s="27">
        <f>VLOOKUP($C2656, '[1]ODS_county pop 2000-2010'!$H$2:$T$3195,L$1,0)</f>
        <v>770</v>
      </c>
      <c r="M2656" s="27">
        <f>VLOOKUP($C2656, '[1]ODS_county pop 2000-2010'!$H$2:$T$3195,M$1,0)</f>
        <v>788</v>
      </c>
      <c r="N2656" s="27">
        <f>VLOOKUP($C2656, '[1]ODS_county pop 2000-2010'!$H$2:$T$3195,N$1,0)</f>
        <v>787</v>
      </c>
      <c r="O2656" s="27">
        <f>VLOOKUP($C2656, '[1]ODS_county pop 2000-2010'!$H$2:$T$3195,O$1,0)</f>
        <v>793</v>
      </c>
      <c r="P2656" s="27">
        <f>VLOOKUP($C2656, '[2]county pop 2010-2020'!$H$2:$T$3195,P$1,0)</f>
        <v>808</v>
      </c>
      <c r="Q2656" s="27">
        <f>VLOOKUP($C2656, '[2]county pop 2010-2020'!$H$2:$T$3195,Q$1,0)</f>
        <v>813</v>
      </c>
      <c r="R2656" s="27">
        <f>VLOOKUP($C2656, '[2]county pop 2010-2020'!$H$2:$T$3195,R$1,0)</f>
        <v>825</v>
      </c>
      <c r="S2656" s="27">
        <f>VLOOKUP($C2656, '[2]county pop 2010-2020'!$H$2:$T$3195,S$1,0)</f>
        <v>782</v>
      </c>
      <c r="T2656" s="27">
        <f>VLOOKUP($C2656, '[2]county pop 2010-2020'!$H$2:$T$3195,T$1,0)</f>
        <v>747</v>
      </c>
      <c r="U2656" s="27">
        <f>VLOOKUP($C2656, '[2]county pop 2010-2020'!$H$2:$T$3195,U$1,0)</f>
        <v>746</v>
      </c>
      <c r="V2656" s="27">
        <f>VLOOKUP($C2656, '[2]county pop 2010-2020'!$H$2:$T$3195,V$1,0)</f>
        <v>748</v>
      </c>
      <c r="W2656" s="27">
        <f>VLOOKUP($C2656, '[2]county pop 2010-2020'!$H$2:$T$3195,W$1,0)</f>
        <v>758</v>
      </c>
      <c r="X2656" s="27">
        <f>VLOOKUP($C2656, '[2]county pop 2010-2020'!$H$2:$T$3195,X$1,0)</f>
        <v>724</v>
      </c>
      <c r="Y2656" s="27">
        <f>VLOOKUP($C2656, '[2]county pop 2010-2020'!$H$2:$T$3195,Y$1,0)</f>
        <v>758</v>
      </c>
      <c r="Z2656" s="27">
        <f>VLOOKUP($C2656, '[3]ODS_county pop 2020-2022'!$H$2:$K$3196,Z$1,0)</f>
        <v>761</v>
      </c>
      <c r="AA2656" s="27">
        <f>VLOOKUP($C2656, '[3]ODS_county pop 2020-2022'!$H$2:$K$3196,AA$1,0)</f>
        <v>746</v>
      </c>
      <c r="AB2656" s="27">
        <f>VLOOKUP($C2656, '[3]ODS_county pop 2020-2022'!$H$2:$K$3196,AB$1,0)</f>
        <v>740</v>
      </c>
    </row>
    <row r="2657" spans="1:28" x14ac:dyDescent="0.3">
      <c r="A2657" s="20" t="s">
        <v>2202</v>
      </c>
      <c r="B2657" s="20" t="s">
        <v>3757</v>
      </c>
      <c r="C2657" s="18" t="str">
        <f t="shared" si="49"/>
        <v>.Kerr County, Texas</v>
      </c>
      <c r="D2657" s="20" t="s">
        <v>2358</v>
      </c>
      <c r="F2657" s="27">
        <f>VLOOKUP($C2657, '[1]ODS_county pop 2000-2010'!$H$2:$T$3195,F$1,0)</f>
        <v>43646</v>
      </c>
      <c r="G2657" s="27">
        <f>VLOOKUP($C2657, '[1]ODS_county pop 2000-2010'!$H$2:$T$3195,G$1,0)</f>
        <v>44331</v>
      </c>
      <c r="H2657" s="27">
        <f>VLOOKUP($C2657, '[1]ODS_county pop 2000-2010'!$H$2:$T$3195,H$1,0)</f>
        <v>44894</v>
      </c>
      <c r="I2657" s="27">
        <f>VLOOKUP($C2657, '[1]ODS_county pop 2000-2010'!$H$2:$T$3195,I$1,0)</f>
        <v>45278</v>
      </c>
      <c r="J2657" s="27">
        <f>VLOOKUP($C2657, '[1]ODS_county pop 2000-2010'!$H$2:$T$3195,J$1,0)</f>
        <v>46054</v>
      </c>
      <c r="K2657" s="27">
        <f>VLOOKUP($C2657, '[1]ODS_county pop 2000-2010'!$H$2:$T$3195,K$1,0)</f>
        <v>46809</v>
      </c>
      <c r="L2657" s="27">
        <f>VLOOKUP($C2657, '[1]ODS_county pop 2000-2010'!$H$2:$T$3195,L$1,0)</f>
        <v>47840</v>
      </c>
      <c r="M2657" s="27">
        <f>VLOOKUP($C2657, '[1]ODS_county pop 2000-2010'!$H$2:$T$3195,M$1,0)</f>
        <v>48352</v>
      </c>
      <c r="N2657" s="27">
        <f>VLOOKUP($C2657, '[1]ODS_county pop 2000-2010'!$H$2:$T$3195,N$1,0)</f>
        <v>48852</v>
      </c>
      <c r="O2657" s="27">
        <f>VLOOKUP($C2657, '[1]ODS_county pop 2000-2010'!$H$2:$T$3195,O$1,0)</f>
        <v>49427</v>
      </c>
      <c r="P2657" s="27">
        <f>VLOOKUP($C2657, '[2]county pop 2010-2020'!$H$2:$T$3195,P$1,0)</f>
        <v>49625</v>
      </c>
      <c r="Q2657" s="27">
        <f>VLOOKUP($C2657, '[2]county pop 2010-2020'!$H$2:$T$3195,Q$1,0)</f>
        <v>49635</v>
      </c>
      <c r="R2657" s="27">
        <f>VLOOKUP($C2657, '[2]county pop 2010-2020'!$H$2:$T$3195,R$1,0)</f>
        <v>49712</v>
      </c>
      <c r="S2657" s="27">
        <f>VLOOKUP($C2657, '[2]county pop 2010-2020'!$H$2:$T$3195,S$1,0)</f>
        <v>49781</v>
      </c>
      <c r="T2657" s="27">
        <f>VLOOKUP($C2657, '[2]county pop 2010-2020'!$H$2:$T$3195,T$1,0)</f>
        <v>50333</v>
      </c>
      <c r="U2657" s="27">
        <f>VLOOKUP($C2657, '[2]county pop 2010-2020'!$H$2:$T$3195,U$1,0)</f>
        <v>50869</v>
      </c>
      <c r="V2657" s="27">
        <f>VLOOKUP($C2657, '[2]county pop 2010-2020'!$H$2:$T$3195,V$1,0)</f>
        <v>51442</v>
      </c>
      <c r="W2657" s="27">
        <f>VLOOKUP($C2657, '[2]county pop 2010-2020'!$H$2:$T$3195,W$1,0)</f>
        <v>51883</v>
      </c>
      <c r="X2657" s="27">
        <f>VLOOKUP($C2657, '[2]county pop 2010-2020'!$H$2:$T$3195,X$1,0)</f>
        <v>52359</v>
      </c>
      <c r="Y2657" s="27">
        <f>VLOOKUP($C2657, '[2]county pop 2010-2020'!$H$2:$T$3195,Y$1,0)</f>
        <v>52422</v>
      </c>
      <c r="Z2657" s="27">
        <f>VLOOKUP($C2657, '[3]ODS_county pop 2020-2022'!$H$2:$K$3196,Z$1,0)</f>
        <v>52691</v>
      </c>
      <c r="AA2657" s="27">
        <f>VLOOKUP($C2657, '[3]ODS_county pop 2020-2022'!$H$2:$K$3196,AA$1,0)</f>
        <v>53136</v>
      </c>
      <c r="AB2657" s="27">
        <f>VLOOKUP($C2657, '[3]ODS_county pop 2020-2022'!$H$2:$K$3196,AB$1,0)</f>
        <v>53741</v>
      </c>
    </row>
    <row r="2658" spans="1:28" x14ac:dyDescent="0.3">
      <c r="A2658" s="20" t="s">
        <v>2202</v>
      </c>
      <c r="B2658" s="20" t="s">
        <v>3758</v>
      </c>
      <c r="C2658" s="18" t="str">
        <f t="shared" si="49"/>
        <v>.Kimble County, Texas</v>
      </c>
      <c r="D2658" s="20" t="s">
        <v>2358</v>
      </c>
      <c r="F2658" s="27">
        <f>VLOOKUP($C2658, '[1]ODS_county pop 2000-2010'!$H$2:$T$3195,F$1,0)</f>
        <v>4461</v>
      </c>
      <c r="G2658" s="27">
        <f>VLOOKUP($C2658, '[1]ODS_county pop 2000-2010'!$H$2:$T$3195,G$1,0)</f>
        <v>4494</v>
      </c>
      <c r="H2658" s="27">
        <f>VLOOKUP($C2658, '[1]ODS_county pop 2000-2010'!$H$2:$T$3195,H$1,0)</f>
        <v>4521</v>
      </c>
      <c r="I2658" s="27">
        <f>VLOOKUP($C2658, '[1]ODS_county pop 2000-2010'!$H$2:$T$3195,I$1,0)</f>
        <v>4510</v>
      </c>
      <c r="J2658" s="27">
        <f>VLOOKUP($C2658, '[1]ODS_county pop 2000-2010'!$H$2:$T$3195,J$1,0)</f>
        <v>4562</v>
      </c>
      <c r="K2658" s="27">
        <f>VLOOKUP($C2658, '[1]ODS_county pop 2000-2010'!$H$2:$T$3195,K$1,0)</f>
        <v>4609</v>
      </c>
      <c r="L2658" s="27">
        <f>VLOOKUP($C2658, '[1]ODS_county pop 2000-2010'!$H$2:$T$3195,L$1,0)</f>
        <v>4578</v>
      </c>
      <c r="M2658" s="27">
        <f>VLOOKUP($C2658, '[1]ODS_county pop 2000-2010'!$H$2:$T$3195,M$1,0)</f>
        <v>4518</v>
      </c>
      <c r="N2658" s="27">
        <f>VLOOKUP($C2658, '[1]ODS_county pop 2000-2010'!$H$2:$T$3195,N$1,0)</f>
        <v>4520</v>
      </c>
      <c r="O2658" s="27">
        <f>VLOOKUP($C2658, '[1]ODS_county pop 2000-2010'!$H$2:$T$3195,O$1,0)</f>
        <v>4623</v>
      </c>
      <c r="P2658" s="27">
        <f>VLOOKUP($C2658, '[2]county pop 2010-2020'!$H$2:$T$3195,P$1,0)</f>
        <v>4607</v>
      </c>
      <c r="Q2658" s="27">
        <f>VLOOKUP($C2658, '[2]county pop 2010-2020'!$H$2:$T$3195,Q$1,0)</f>
        <v>4592</v>
      </c>
      <c r="R2658" s="27">
        <f>VLOOKUP($C2658, '[2]county pop 2010-2020'!$H$2:$T$3195,R$1,0)</f>
        <v>4522</v>
      </c>
      <c r="S2658" s="27">
        <f>VLOOKUP($C2658, '[2]county pop 2010-2020'!$H$2:$T$3195,S$1,0)</f>
        <v>4457</v>
      </c>
      <c r="T2658" s="27">
        <f>VLOOKUP($C2658, '[2]county pop 2010-2020'!$H$2:$T$3195,T$1,0)</f>
        <v>4460</v>
      </c>
      <c r="U2658" s="27">
        <f>VLOOKUP($C2658, '[2]county pop 2010-2020'!$H$2:$T$3195,U$1,0)</f>
        <v>4387</v>
      </c>
      <c r="V2658" s="27">
        <f>VLOOKUP($C2658, '[2]county pop 2010-2020'!$H$2:$T$3195,V$1,0)</f>
        <v>4405</v>
      </c>
      <c r="W2658" s="27">
        <f>VLOOKUP($C2658, '[2]county pop 2010-2020'!$H$2:$T$3195,W$1,0)</f>
        <v>4380</v>
      </c>
      <c r="X2658" s="27">
        <f>VLOOKUP($C2658, '[2]county pop 2010-2020'!$H$2:$T$3195,X$1,0)</f>
        <v>4332</v>
      </c>
      <c r="Y2658" s="27">
        <f>VLOOKUP($C2658, '[2]county pop 2010-2020'!$H$2:$T$3195,Y$1,0)</f>
        <v>4362</v>
      </c>
      <c r="Z2658" s="27">
        <f>VLOOKUP($C2658, '[3]ODS_county pop 2020-2022'!$H$2:$K$3196,Z$1,0)</f>
        <v>4291</v>
      </c>
      <c r="AA2658" s="27">
        <f>VLOOKUP($C2658, '[3]ODS_county pop 2020-2022'!$H$2:$K$3196,AA$1,0)</f>
        <v>4350</v>
      </c>
      <c r="AB2658" s="27">
        <f>VLOOKUP($C2658, '[3]ODS_county pop 2020-2022'!$H$2:$K$3196,AB$1,0)</f>
        <v>4422</v>
      </c>
    </row>
    <row r="2659" spans="1:28" x14ac:dyDescent="0.3">
      <c r="A2659" s="20" t="s">
        <v>2202</v>
      </c>
      <c r="B2659" s="20" t="s">
        <v>3759</v>
      </c>
      <c r="C2659" s="18" t="str">
        <f t="shared" si="49"/>
        <v>.King County, Texas</v>
      </c>
      <c r="D2659" s="20" t="s">
        <v>2358</v>
      </c>
      <c r="F2659" s="27">
        <f>VLOOKUP($C2659, '[1]ODS_county pop 2000-2010'!$H$2:$T$3195,F$1,0)</f>
        <v>356</v>
      </c>
      <c r="G2659" s="27">
        <f>VLOOKUP($C2659, '[1]ODS_county pop 2000-2010'!$H$2:$T$3195,G$1,0)</f>
        <v>313</v>
      </c>
      <c r="H2659" s="27">
        <f>VLOOKUP($C2659, '[1]ODS_county pop 2000-2010'!$H$2:$T$3195,H$1,0)</f>
        <v>308</v>
      </c>
      <c r="I2659" s="27">
        <f>VLOOKUP($C2659, '[1]ODS_county pop 2000-2010'!$H$2:$T$3195,I$1,0)</f>
        <v>311</v>
      </c>
      <c r="J2659" s="27">
        <f>VLOOKUP($C2659, '[1]ODS_county pop 2000-2010'!$H$2:$T$3195,J$1,0)</f>
        <v>316</v>
      </c>
      <c r="K2659" s="27">
        <f>VLOOKUP($C2659, '[1]ODS_county pop 2000-2010'!$H$2:$T$3195,K$1,0)</f>
        <v>289</v>
      </c>
      <c r="L2659" s="27">
        <f>VLOOKUP($C2659, '[1]ODS_county pop 2000-2010'!$H$2:$T$3195,L$1,0)</f>
        <v>285</v>
      </c>
      <c r="M2659" s="27">
        <f>VLOOKUP($C2659, '[1]ODS_county pop 2000-2010'!$H$2:$T$3195,M$1,0)</f>
        <v>284</v>
      </c>
      <c r="N2659" s="27">
        <f>VLOOKUP($C2659, '[1]ODS_county pop 2000-2010'!$H$2:$T$3195,N$1,0)</f>
        <v>272</v>
      </c>
      <c r="O2659" s="27">
        <f>VLOOKUP($C2659, '[1]ODS_county pop 2000-2010'!$H$2:$T$3195,O$1,0)</f>
        <v>279</v>
      </c>
      <c r="P2659" s="27">
        <f>VLOOKUP($C2659, '[2]county pop 2010-2020'!$H$2:$T$3195,P$1,0)</f>
        <v>286</v>
      </c>
      <c r="Q2659" s="27">
        <f>VLOOKUP($C2659, '[2]county pop 2010-2020'!$H$2:$T$3195,Q$1,0)</f>
        <v>258</v>
      </c>
      <c r="R2659" s="27">
        <f>VLOOKUP($C2659, '[2]county pop 2010-2020'!$H$2:$T$3195,R$1,0)</f>
        <v>269</v>
      </c>
      <c r="S2659" s="27">
        <f>VLOOKUP($C2659, '[2]county pop 2010-2020'!$H$2:$T$3195,S$1,0)</f>
        <v>272</v>
      </c>
      <c r="T2659" s="27">
        <f>VLOOKUP($C2659, '[2]county pop 2010-2020'!$H$2:$T$3195,T$1,0)</f>
        <v>262</v>
      </c>
      <c r="U2659" s="27">
        <f>VLOOKUP($C2659, '[2]county pop 2010-2020'!$H$2:$T$3195,U$1,0)</f>
        <v>280</v>
      </c>
      <c r="V2659" s="27">
        <f>VLOOKUP($C2659, '[2]county pop 2010-2020'!$H$2:$T$3195,V$1,0)</f>
        <v>289</v>
      </c>
      <c r="W2659" s="27">
        <f>VLOOKUP($C2659, '[2]county pop 2010-2020'!$H$2:$T$3195,W$1,0)</f>
        <v>287</v>
      </c>
      <c r="X2659" s="27">
        <f>VLOOKUP($C2659, '[2]county pop 2010-2020'!$H$2:$T$3195,X$1,0)</f>
        <v>275</v>
      </c>
      <c r="Y2659" s="27">
        <f>VLOOKUP($C2659, '[2]county pop 2010-2020'!$H$2:$T$3195,Y$1,0)</f>
        <v>267</v>
      </c>
      <c r="Z2659" s="27">
        <f>VLOOKUP($C2659, '[3]ODS_county pop 2020-2022'!$H$2:$K$3196,Z$1,0)</f>
        <v>266</v>
      </c>
      <c r="AA2659" s="27">
        <f>VLOOKUP($C2659, '[3]ODS_county pop 2020-2022'!$H$2:$K$3196,AA$1,0)</f>
        <v>256</v>
      </c>
      <c r="AB2659" s="27">
        <f>VLOOKUP($C2659, '[3]ODS_county pop 2020-2022'!$H$2:$K$3196,AB$1,0)</f>
        <v>233</v>
      </c>
    </row>
    <row r="2660" spans="1:28" x14ac:dyDescent="0.3">
      <c r="A2660" s="20" t="s">
        <v>2202</v>
      </c>
      <c r="B2660" s="20" t="s">
        <v>3760</v>
      </c>
      <c r="C2660" s="18" t="str">
        <f t="shared" si="49"/>
        <v>.Kinney County, Texas</v>
      </c>
      <c r="D2660" s="20" t="s">
        <v>2074</v>
      </c>
      <c r="F2660" s="27">
        <f>VLOOKUP($C2660, '[1]ODS_county pop 2000-2010'!$H$2:$T$3195,F$1,0)</f>
        <v>3375</v>
      </c>
      <c r="G2660" s="27">
        <f>VLOOKUP($C2660, '[1]ODS_county pop 2000-2010'!$H$2:$T$3195,G$1,0)</f>
        <v>3419</v>
      </c>
      <c r="H2660" s="27">
        <f>VLOOKUP($C2660, '[1]ODS_county pop 2000-2010'!$H$2:$T$3195,H$1,0)</f>
        <v>3463</v>
      </c>
      <c r="I2660" s="27">
        <f>VLOOKUP($C2660, '[1]ODS_county pop 2000-2010'!$H$2:$T$3195,I$1,0)</f>
        <v>3394</v>
      </c>
      <c r="J2660" s="27">
        <f>VLOOKUP($C2660, '[1]ODS_county pop 2000-2010'!$H$2:$T$3195,J$1,0)</f>
        <v>3395</v>
      </c>
      <c r="K2660" s="27">
        <f>VLOOKUP($C2660, '[1]ODS_county pop 2000-2010'!$H$2:$T$3195,K$1,0)</f>
        <v>3449</v>
      </c>
      <c r="L2660" s="27">
        <f>VLOOKUP($C2660, '[1]ODS_county pop 2000-2010'!$H$2:$T$3195,L$1,0)</f>
        <v>3488</v>
      </c>
      <c r="M2660" s="27">
        <f>VLOOKUP($C2660, '[1]ODS_county pop 2000-2010'!$H$2:$T$3195,M$1,0)</f>
        <v>3546</v>
      </c>
      <c r="N2660" s="27">
        <f>VLOOKUP($C2660, '[1]ODS_county pop 2000-2010'!$H$2:$T$3195,N$1,0)</f>
        <v>3507</v>
      </c>
      <c r="O2660" s="27">
        <f>VLOOKUP($C2660, '[1]ODS_county pop 2000-2010'!$H$2:$T$3195,O$1,0)</f>
        <v>3568</v>
      </c>
      <c r="P2660" s="27">
        <f>VLOOKUP($C2660, '[2]county pop 2010-2020'!$H$2:$T$3195,P$1,0)</f>
        <v>3598</v>
      </c>
      <c r="Q2660" s="27">
        <f>VLOOKUP($C2660, '[2]county pop 2010-2020'!$H$2:$T$3195,Q$1,0)</f>
        <v>3613</v>
      </c>
      <c r="R2660" s="27">
        <f>VLOOKUP($C2660, '[2]county pop 2010-2020'!$H$2:$T$3195,R$1,0)</f>
        <v>3646</v>
      </c>
      <c r="S2660" s="27">
        <f>VLOOKUP($C2660, '[2]county pop 2010-2020'!$H$2:$T$3195,S$1,0)</f>
        <v>3640</v>
      </c>
      <c r="T2660" s="27">
        <f>VLOOKUP($C2660, '[2]county pop 2010-2020'!$H$2:$T$3195,T$1,0)</f>
        <v>3563</v>
      </c>
      <c r="U2660" s="27">
        <f>VLOOKUP($C2660, '[2]county pop 2010-2020'!$H$2:$T$3195,U$1,0)</f>
        <v>3599</v>
      </c>
      <c r="V2660" s="27">
        <f>VLOOKUP($C2660, '[2]county pop 2010-2020'!$H$2:$T$3195,V$1,0)</f>
        <v>3634</v>
      </c>
      <c r="W2660" s="27">
        <f>VLOOKUP($C2660, '[2]county pop 2010-2020'!$H$2:$T$3195,W$1,0)</f>
        <v>3709</v>
      </c>
      <c r="X2660" s="27">
        <f>VLOOKUP($C2660, '[2]county pop 2010-2020'!$H$2:$T$3195,X$1,0)</f>
        <v>3690</v>
      </c>
      <c r="Y2660" s="27">
        <f>VLOOKUP($C2660, '[2]county pop 2010-2020'!$H$2:$T$3195,Y$1,0)</f>
        <v>3668</v>
      </c>
      <c r="Z2660" s="27">
        <f>VLOOKUP($C2660, '[3]ODS_county pop 2020-2022'!$H$2:$K$3196,Z$1,0)</f>
        <v>3124</v>
      </c>
      <c r="AA2660" s="27">
        <f>VLOOKUP($C2660, '[3]ODS_county pop 2020-2022'!$H$2:$K$3196,AA$1,0)</f>
        <v>3117</v>
      </c>
      <c r="AB2660" s="27">
        <f>VLOOKUP($C2660, '[3]ODS_county pop 2020-2022'!$H$2:$K$3196,AB$1,0)</f>
        <v>3128</v>
      </c>
    </row>
    <row r="2661" spans="1:28" x14ac:dyDescent="0.3">
      <c r="A2661" s="20" t="s">
        <v>2202</v>
      </c>
      <c r="B2661" s="20" t="s">
        <v>3761</v>
      </c>
      <c r="C2661" s="18" t="str">
        <f t="shared" si="49"/>
        <v>.Kleberg County, Texas</v>
      </c>
      <c r="D2661" s="20" t="s">
        <v>2074</v>
      </c>
      <c r="F2661" s="27">
        <f>VLOOKUP($C2661, '[1]ODS_county pop 2000-2010'!$H$2:$T$3195,F$1,0)</f>
        <v>31610</v>
      </c>
      <c r="G2661" s="27">
        <f>VLOOKUP($C2661, '[1]ODS_county pop 2000-2010'!$H$2:$T$3195,G$1,0)</f>
        <v>31315</v>
      </c>
      <c r="H2661" s="27">
        <f>VLOOKUP($C2661, '[1]ODS_county pop 2000-2010'!$H$2:$T$3195,H$1,0)</f>
        <v>31413</v>
      </c>
      <c r="I2661" s="27">
        <f>VLOOKUP($C2661, '[1]ODS_county pop 2000-2010'!$H$2:$T$3195,I$1,0)</f>
        <v>31339</v>
      </c>
      <c r="J2661" s="27">
        <f>VLOOKUP($C2661, '[1]ODS_county pop 2000-2010'!$H$2:$T$3195,J$1,0)</f>
        <v>31362</v>
      </c>
      <c r="K2661" s="27">
        <f>VLOOKUP($C2661, '[1]ODS_county pop 2000-2010'!$H$2:$T$3195,K$1,0)</f>
        <v>31242</v>
      </c>
      <c r="L2661" s="27">
        <f>VLOOKUP($C2661, '[1]ODS_county pop 2000-2010'!$H$2:$T$3195,L$1,0)</f>
        <v>31149</v>
      </c>
      <c r="M2661" s="27">
        <f>VLOOKUP($C2661, '[1]ODS_county pop 2000-2010'!$H$2:$T$3195,M$1,0)</f>
        <v>31370</v>
      </c>
      <c r="N2661" s="27">
        <f>VLOOKUP($C2661, '[1]ODS_county pop 2000-2010'!$H$2:$T$3195,N$1,0)</f>
        <v>31555</v>
      </c>
      <c r="O2661" s="27">
        <f>VLOOKUP($C2661, '[1]ODS_county pop 2000-2010'!$H$2:$T$3195,O$1,0)</f>
        <v>31876</v>
      </c>
      <c r="P2661" s="27">
        <f>VLOOKUP($C2661, '[2]county pop 2010-2020'!$H$2:$T$3195,P$1,0)</f>
        <v>32061</v>
      </c>
      <c r="Q2661" s="27">
        <f>VLOOKUP($C2661, '[2]county pop 2010-2020'!$H$2:$T$3195,Q$1,0)</f>
        <v>32034</v>
      </c>
      <c r="R2661" s="27">
        <f>VLOOKUP($C2661, '[2]county pop 2010-2020'!$H$2:$T$3195,R$1,0)</f>
        <v>32093</v>
      </c>
      <c r="S2661" s="27">
        <f>VLOOKUP($C2661, '[2]county pop 2010-2020'!$H$2:$T$3195,S$1,0)</f>
        <v>32012</v>
      </c>
      <c r="T2661" s="27">
        <f>VLOOKUP($C2661, '[2]county pop 2010-2020'!$H$2:$T$3195,T$1,0)</f>
        <v>31884</v>
      </c>
      <c r="U2661" s="27">
        <f>VLOOKUP($C2661, '[2]county pop 2010-2020'!$H$2:$T$3195,U$1,0)</f>
        <v>31406</v>
      </c>
      <c r="V2661" s="27">
        <f>VLOOKUP($C2661, '[2]county pop 2010-2020'!$H$2:$T$3195,V$1,0)</f>
        <v>31309</v>
      </c>
      <c r="W2661" s="27">
        <f>VLOOKUP($C2661, '[2]county pop 2010-2020'!$H$2:$T$3195,W$1,0)</f>
        <v>30756</v>
      </c>
      <c r="X2661" s="27">
        <f>VLOOKUP($C2661, '[2]county pop 2010-2020'!$H$2:$T$3195,X$1,0)</f>
        <v>30718</v>
      </c>
      <c r="Y2661" s="27">
        <f>VLOOKUP($C2661, '[2]county pop 2010-2020'!$H$2:$T$3195,Y$1,0)</f>
        <v>30502</v>
      </c>
      <c r="Z2661" s="27">
        <f>VLOOKUP($C2661, '[3]ODS_county pop 2020-2022'!$H$2:$K$3196,Z$1,0)</f>
        <v>30977</v>
      </c>
      <c r="AA2661" s="27">
        <f>VLOOKUP($C2661, '[3]ODS_county pop 2020-2022'!$H$2:$K$3196,AA$1,0)</f>
        <v>30642</v>
      </c>
      <c r="AB2661" s="27">
        <f>VLOOKUP($C2661, '[3]ODS_county pop 2020-2022'!$H$2:$K$3196,AB$1,0)</f>
        <v>30362</v>
      </c>
    </row>
    <row r="2662" spans="1:28" x14ac:dyDescent="0.3">
      <c r="A2662" s="20" t="s">
        <v>2202</v>
      </c>
      <c r="B2662" s="20" t="s">
        <v>2696</v>
      </c>
      <c r="C2662" s="18" t="str">
        <f t="shared" si="49"/>
        <v>.Knox County, Texas</v>
      </c>
      <c r="D2662" s="20" t="s">
        <v>2358</v>
      </c>
      <c r="F2662" s="27">
        <f>VLOOKUP($C2662, '[1]ODS_county pop 2000-2010'!$H$2:$T$3195,F$1,0)</f>
        <v>4253</v>
      </c>
      <c r="G2662" s="27">
        <f>VLOOKUP($C2662, '[1]ODS_county pop 2000-2010'!$H$2:$T$3195,G$1,0)</f>
        <v>4070</v>
      </c>
      <c r="H2662" s="27">
        <f>VLOOKUP($C2662, '[1]ODS_county pop 2000-2010'!$H$2:$T$3195,H$1,0)</f>
        <v>4044</v>
      </c>
      <c r="I2662" s="27">
        <f>VLOOKUP($C2662, '[1]ODS_county pop 2000-2010'!$H$2:$T$3195,I$1,0)</f>
        <v>4018</v>
      </c>
      <c r="J2662" s="27">
        <f>VLOOKUP($C2662, '[1]ODS_county pop 2000-2010'!$H$2:$T$3195,J$1,0)</f>
        <v>3940</v>
      </c>
      <c r="K2662" s="27">
        <f>VLOOKUP($C2662, '[1]ODS_county pop 2000-2010'!$H$2:$T$3195,K$1,0)</f>
        <v>3822</v>
      </c>
      <c r="L2662" s="27">
        <f>VLOOKUP($C2662, '[1]ODS_county pop 2000-2010'!$H$2:$T$3195,L$1,0)</f>
        <v>3788</v>
      </c>
      <c r="M2662" s="27">
        <f>VLOOKUP($C2662, '[1]ODS_county pop 2000-2010'!$H$2:$T$3195,M$1,0)</f>
        <v>3721</v>
      </c>
      <c r="N2662" s="27">
        <f>VLOOKUP($C2662, '[1]ODS_county pop 2000-2010'!$H$2:$T$3195,N$1,0)</f>
        <v>3650</v>
      </c>
      <c r="O2662" s="27">
        <f>VLOOKUP($C2662, '[1]ODS_county pop 2000-2010'!$H$2:$T$3195,O$1,0)</f>
        <v>3647</v>
      </c>
      <c r="P2662" s="27">
        <f>VLOOKUP($C2662, '[2]county pop 2010-2020'!$H$2:$T$3195,P$1,0)</f>
        <v>3719</v>
      </c>
      <c r="Q2662" s="27">
        <f>VLOOKUP($C2662, '[2]county pop 2010-2020'!$H$2:$T$3195,Q$1,0)</f>
        <v>3721</v>
      </c>
      <c r="R2662" s="27">
        <f>VLOOKUP($C2662, '[2]county pop 2010-2020'!$H$2:$T$3195,R$1,0)</f>
        <v>3729</v>
      </c>
      <c r="S2662" s="27">
        <f>VLOOKUP($C2662, '[2]county pop 2010-2020'!$H$2:$T$3195,S$1,0)</f>
        <v>3719</v>
      </c>
      <c r="T2662" s="27">
        <f>VLOOKUP($C2662, '[2]county pop 2010-2020'!$H$2:$T$3195,T$1,0)</f>
        <v>3797</v>
      </c>
      <c r="U2662" s="27">
        <f>VLOOKUP($C2662, '[2]county pop 2010-2020'!$H$2:$T$3195,U$1,0)</f>
        <v>3790</v>
      </c>
      <c r="V2662" s="27">
        <f>VLOOKUP($C2662, '[2]county pop 2010-2020'!$H$2:$T$3195,V$1,0)</f>
        <v>3729</v>
      </c>
      <c r="W2662" s="27">
        <f>VLOOKUP($C2662, '[2]county pop 2010-2020'!$H$2:$T$3195,W$1,0)</f>
        <v>3669</v>
      </c>
      <c r="X2662" s="27">
        <f>VLOOKUP($C2662, '[2]county pop 2010-2020'!$H$2:$T$3195,X$1,0)</f>
        <v>3651</v>
      </c>
      <c r="Y2662" s="27">
        <f>VLOOKUP($C2662, '[2]county pop 2010-2020'!$H$2:$T$3195,Y$1,0)</f>
        <v>3663</v>
      </c>
      <c r="Z2662" s="27">
        <f>VLOOKUP($C2662, '[3]ODS_county pop 2020-2022'!$H$2:$K$3196,Z$1,0)</f>
        <v>3346</v>
      </c>
      <c r="AA2662" s="27">
        <f>VLOOKUP($C2662, '[3]ODS_county pop 2020-2022'!$H$2:$K$3196,AA$1,0)</f>
        <v>3307</v>
      </c>
      <c r="AB2662" s="27">
        <f>VLOOKUP($C2662, '[3]ODS_county pop 2020-2022'!$H$2:$K$3196,AB$1,0)</f>
        <v>3273</v>
      </c>
    </row>
    <row r="2663" spans="1:28" x14ac:dyDescent="0.3">
      <c r="A2663" s="20" t="s">
        <v>2202</v>
      </c>
      <c r="B2663" s="20" t="s">
        <v>3762</v>
      </c>
      <c r="C2663" s="18" t="str">
        <f t="shared" si="49"/>
        <v>.La Salle County, Texas</v>
      </c>
      <c r="D2663" s="20" t="s">
        <v>2074</v>
      </c>
      <c r="F2663" s="27">
        <f>VLOOKUP($C2663, '[1]ODS_county pop 2000-2010'!$H$2:$T$3195,F$1,0)</f>
        <v>5863</v>
      </c>
      <c r="G2663" s="27">
        <f>VLOOKUP($C2663, '[1]ODS_county pop 2000-2010'!$H$2:$T$3195,G$1,0)</f>
        <v>5934</v>
      </c>
      <c r="H2663" s="27">
        <f>VLOOKUP($C2663, '[1]ODS_county pop 2000-2010'!$H$2:$T$3195,H$1,0)</f>
        <v>6098</v>
      </c>
      <c r="I2663" s="27">
        <f>VLOOKUP($C2663, '[1]ODS_county pop 2000-2010'!$H$2:$T$3195,I$1,0)</f>
        <v>6169</v>
      </c>
      <c r="J2663" s="27">
        <f>VLOOKUP($C2663, '[1]ODS_county pop 2000-2010'!$H$2:$T$3195,J$1,0)</f>
        <v>6322</v>
      </c>
      <c r="K2663" s="27">
        <f>VLOOKUP($C2663, '[1]ODS_county pop 2000-2010'!$H$2:$T$3195,K$1,0)</f>
        <v>6542</v>
      </c>
      <c r="L2663" s="27">
        <f>VLOOKUP($C2663, '[1]ODS_county pop 2000-2010'!$H$2:$T$3195,L$1,0)</f>
        <v>6549</v>
      </c>
      <c r="M2663" s="27">
        <f>VLOOKUP($C2663, '[1]ODS_county pop 2000-2010'!$H$2:$T$3195,M$1,0)</f>
        <v>6675</v>
      </c>
      <c r="N2663" s="27">
        <f>VLOOKUP($C2663, '[1]ODS_county pop 2000-2010'!$H$2:$T$3195,N$1,0)</f>
        <v>6653</v>
      </c>
      <c r="O2663" s="27">
        <f>VLOOKUP($C2663, '[1]ODS_county pop 2000-2010'!$H$2:$T$3195,O$1,0)</f>
        <v>6771</v>
      </c>
      <c r="P2663" s="27">
        <f>VLOOKUP($C2663, '[2]county pop 2010-2020'!$H$2:$T$3195,P$1,0)</f>
        <v>6886</v>
      </c>
      <c r="Q2663" s="27">
        <f>VLOOKUP($C2663, '[2]county pop 2010-2020'!$H$2:$T$3195,Q$1,0)</f>
        <v>7000</v>
      </c>
      <c r="R2663" s="27">
        <f>VLOOKUP($C2663, '[2]county pop 2010-2020'!$H$2:$T$3195,R$1,0)</f>
        <v>7154</v>
      </c>
      <c r="S2663" s="27">
        <f>VLOOKUP($C2663, '[2]county pop 2010-2020'!$H$2:$T$3195,S$1,0)</f>
        <v>7442</v>
      </c>
      <c r="T2663" s="27">
        <f>VLOOKUP($C2663, '[2]county pop 2010-2020'!$H$2:$T$3195,T$1,0)</f>
        <v>7482</v>
      </c>
      <c r="U2663" s="27">
        <f>VLOOKUP($C2663, '[2]county pop 2010-2020'!$H$2:$T$3195,U$1,0)</f>
        <v>7635</v>
      </c>
      <c r="V2663" s="27">
        <f>VLOOKUP($C2663, '[2]county pop 2010-2020'!$H$2:$T$3195,V$1,0)</f>
        <v>7600</v>
      </c>
      <c r="W2663" s="27">
        <f>VLOOKUP($C2663, '[2]county pop 2010-2020'!$H$2:$T$3195,W$1,0)</f>
        <v>7537</v>
      </c>
      <c r="X2663" s="27">
        <f>VLOOKUP($C2663, '[2]county pop 2010-2020'!$H$2:$T$3195,X$1,0)</f>
        <v>7507</v>
      </c>
      <c r="Y2663" s="27">
        <f>VLOOKUP($C2663, '[2]county pop 2010-2020'!$H$2:$T$3195,Y$1,0)</f>
        <v>7546</v>
      </c>
      <c r="Z2663" s="27">
        <f>VLOOKUP($C2663, '[3]ODS_county pop 2020-2022'!$H$2:$K$3196,Z$1,0)</f>
        <v>6664</v>
      </c>
      <c r="AA2663" s="27">
        <f>VLOOKUP($C2663, '[3]ODS_county pop 2020-2022'!$H$2:$K$3196,AA$1,0)</f>
        <v>6716</v>
      </c>
      <c r="AB2663" s="27">
        <f>VLOOKUP($C2663, '[3]ODS_county pop 2020-2022'!$H$2:$K$3196,AB$1,0)</f>
        <v>6604</v>
      </c>
    </row>
    <row r="2664" spans="1:28" x14ac:dyDescent="0.3">
      <c r="A2664" s="20" t="s">
        <v>2202</v>
      </c>
      <c r="B2664" s="20" t="s">
        <v>2186</v>
      </c>
      <c r="C2664" s="18" t="str">
        <f t="shared" si="49"/>
        <v>.Lamar County, Texas</v>
      </c>
      <c r="D2664" s="20" t="s">
        <v>2074</v>
      </c>
      <c r="F2664" s="27">
        <f>VLOOKUP($C2664, '[1]ODS_county pop 2000-2010'!$H$2:$T$3195,F$1,0)</f>
        <v>48491</v>
      </c>
      <c r="G2664" s="27">
        <f>VLOOKUP($C2664, '[1]ODS_county pop 2000-2010'!$H$2:$T$3195,G$1,0)</f>
        <v>48522</v>
      </c>
      <c r="H2664" s="27">
        <f>VLOOKUP($C2664, '[1]ODS_county pop 2000-2010'!$H$2:$T$3195,H$1,0)</f>
        <v>48826</v>
      </c>
      <c r="I2664" s="27">
        <f>VLOOKUP($C2664, '[1]ODS_county pop 2000-2010'!$H$2:$T$3195,I$1,0)</f>
        <v>49159</v>
      </c>
      <c r="J2664" s="27">
        <f>VLOOKUP($C2664, '[1]ODS_county pop 2000-2010'!$H$2:$T$3195,J$1,0)</f>
        <v>49233</v>
      </c>
      <c r="K2664" s="27">
        <f>VLOOKUP($C2664, '[1]ODS_county pop 2000-2010'!$H$2:$T$3195,K$1,0)</f>
        <v>49344</v>
      </c>
      <c r="L2664" s="27">
        <f>VLOOKUP($C2664, '[1]ODS_county pop 2000-2010'!$H$2:$T$3195,L$1,0)</f>
        <v>49386</v>
      </c>
      <c r="M2664" s="27">
        <f>VLOOKUP($C2664, '[1]ODS_county pop 2000-2010'!$H$2:$T$3195,M$1,0)</f>
        <v>49387</v>
      </c>
      <c r="N2664" s="27">
        <f>VLOOKUP($C2664, '[1]ODS_county pop 2000-2010'!$H$2:$T$3195,N$1,0)</f>
        <v>49467</v>
      </c>
      <c r="O2664" s="27">
        <f>VLOOKUP($C2664, '[1]ODS_county pop 2000-2010'!$H$2:$T$3195,O$1,0)</f>
        <v>49600</v>
      </c>
      <c r="P2664" s="27">
        <f>VLOOKUP($C2664, '[2]county pop 2010-2020'!$H$2:$T$3195,P$1,0)</f>
        <v>49793</v>
      </c>
      <c r="Q2664" s="27">
        <f>VLOOKUP($C2664, '[2]county pop 2010-2020'!$H$2:$T$3195,Q$1,0)</f>
        <v>49869</v>
      </c>
      <c r="R2664" s="27">
        <f>VLOOKUP($C2664, '[2]county pop 2010-2020'!$H$2:$T$3195,R$1,0)</f>
        <v>49673</v>
      </c>
      <c r="S2664" s="27">
        <f>VLOOKUP($C2664, '[2]county pop 2010-2020'!$H$2:$T$3195,S$1,0)</f>
        <v>49113</v>
      </c>
      <c r="T2664" s="27">
        <f>VLOOKUP($C2664, '[2]county pop 2010-2020'!$H$2:$T$3195,T$1,0)</f>
        <v>49435</v>
      </c>
      <c r="U2664" s="27">
        <f>VLOOKUP($C2664, '[2]county pop 2010-2020'!$H$2:$T$3195,U$1,0)</f>
        <v>49399</v>
      </c>
      <c r="V2664" s="27">
        <f>VLOOKUP($C2664, '[2]county pop 2010-2020'!$H$2:$T$3195,V$1,0)</f>
        <v>49555</v>
      </c>
      <c r="W2664" s="27">
        <f>VLOOKUP($C2664, '[2]county pop 2010-2020'!$H$2:$T$3195,W$1,0)</f>
        <v>49610</v>
      </c>
      <c r="X2664" s="27">
        <f>VLOOKUP($C2664, '[2]county pop 2010-2020'!$H$2:$T$3195,X$1,0)</f>
        <v>49672</v>
      </c>
      <c r="Y2664" s="27">
        <f>VLOOKUP($C2664, '[2]county pop 2010-2020'!$H$2:$T$3195,Y$1,0)</f>
        <v>49781</v>
      </c>
      <c r="Z2664" s="27">
        <f>VLOOKUP($C2664, '[3]ODS_county pop 2020-2022'!$H$2:$K$3196,Z$1,0)</f>
        <v>50126</v>
      </c>
      <c r="AA2664" s="27">
        <f>VLOOKUP($C2664, '[3]ODS_county pop 2020-2022'!$H$2:$K$3196,AA$1,0)</f>
        <v>50305</v>
      </c>
      <c r="AB2664" s="27">
        <f>VLOOKUP($C2664, '[3]ODS_county pop 2020-2022'!$H$2:$K$3196,AB$1,0)</f>
        <v>50484</v>
      </c>
    </row>
    <row r="2665" spans="1:28" x14ac:dyDescent="0.3">
      <c r="A2665" s="20" t="s">
        <v>2202</v>
      </c>
      <c r="B2665" s="20" t="s">
        <v>3763</v>
      </c>
      <c r="C2665" s="18" t="str">
        <f t="shared" si="49"/>
        <v>.Lamb County, Texas</v>
      </c>
      <c r="D2665" s="20" t="s">
        <v>2356</v>
      </c>
      <c r="F2665" s="27">
        <f>VLOOKUP($C2665, '[1]ODS_county pop 2000-2010'!$H$2:$T$3195,F$1,0)</f>
        <v>14713</v>
      </c>
      <c r="G2665" s="27">
        <f>VLOOKUP($C2665, '[1]ODS_county pop 2000-2010'!$H$2:$T$3195,G$1,0)</f>
        <v>14566</v>
      </c>
      <c r="H2665" s="27">
        <f>VLOOKUP($C2665, '[1]ODS_county pop 2000-2010'!$H$2:$T$3195,H$1,0)</f>
        <v>14658</v>
      </c>
      <c r="I2665" s="27">
        <f>VLOOKUP($C2665, '[1]ODS_county pop 2000-2010'!$H$2:$T$3195,I$1,0)</f>
        <v>14675</v>
      </c>
      <c r="J2665" s="27">
        <f>VLOOKUP($C2665, '[1]ODS_county pop 2000-2010'!$H$2:$T$3195,J$1,0)</f>
        <v>14584</v>
      </c>
      <c r="K2665" s="27">
        <f>VLOOKUP($C2665, '[1]ODS_county pop 2000-2010'!$H$2:$T$3195,K$1,0)</f>
        <v>14583</v>
      </c>
      <c r="L2665" s="27">
        <f>VLOOKUP($C2665, '[1]ODS_county pop 2000-2010'!$H$2:$T$3195,L$1,0)</f>
        <v>14338</v>
      </c>
      <c r="M2665" s="27">
        <f>VLOOKUP($C2665, '[1]ODS_county pop 2000-2010'!$H$2:$T$3195,M$1,0)</f>
        <v>14270</v>
      </c>
      <c r="N2665" s="27">
        <f>VLOOKUP($C2665, '[1]ODS_county pop 2000-2010'!$H$2:$T$3195,N$1,0)</f>
        <v>14036</v>
      </c>
      <c r="O2665" s="27">
        <f>VLOOKUP($C2665, '[1]ODS_county pop 2000-2010'!$H$2:$T$3195,O$1,0)</f>
        <v>13791</v>
      </c>
      <c r="P2665" s="27">
        <f>VLOOKUP($C2665, '[2]county pop 2010-2020'!$H$2:$T$3195,P$1,0)</f>
        <v>13977</v>
      </c>
      <c r="Q2665" s="27">
        <f>VLOOKUP($C2665, '[2]county pop 2010-2020'!$H$2:$T$3195,Q$1,0)</f>
        <v>14064</v>
      </c>
      <c r="R2665" s="27">
        <f>VLOOKUP($C2665, '[2]county pop 2010-2020'!$H$2:$T$3195,R$1,0)</f>
        <v>13870</v>
      </c>
      <c r="S2665" s="27">
        <f>VLOOKUP($C2665, '[2]county pop 2010-2020'!$H$2:$T$3195,S$1,0)</f>
        <v>13671</v>
      </c>
      <c r="T2665" s="27">
        <f>VLOOKUP($C2665, '[2]county pop 2010-2020'!$H$2:$T$3195,T$1,0)</f>
        <v>13491</v>
      </c>
      <c r="U2665" s="27">
        <f>VLOOKUP($C2665, '[2]county pop 2010-2020'!$H$2:$T$3195,U$1,0)</f>
        <v>13267</v>
      </c>
      <c r="V2665" s="27">
        <f>VLOOKUP($C2665, '[2]county pop 2010-2020'!$H$2:$T$3195,V$1,0)</f>
        <v>13205</v>
      </c>
      <c r="W2665" s="27">
        <f>VLOOKUP($C2665, '[2]county pop 2010-2020'!$H$2:$T$3195,W$1,0)</f>
        <v>13186</v>
      </c>
      <c r="X2665" s="27">
        <f>VLOOKUP($C2665, '[2]county pop 2010-2020'!$H$2:$T$3195,X$1,0)</f>
        <v>13087</v>
      </c>
      <c r="Y2665" s="27">
        <f>VLOOKUP($C2665, '[2]county pop 2010-2020'!$H$2:$T$3195,Y$1,0)</f>
        <v>12904</v>
      </c>
      <c r="Z2665" s="27">
        <f>VLOOKUP($C2665, '[3]ODS_county pop 2020-2022'!$H$2:$K$3196,Z$1,0)</f>
        <v>13005</v>
      </c>
      <c r="AA2665" s="27">
        <f>VLOOKUP($C2665, '[3]ODS_county pop 2020-2022'!$H$2:$K$3196,AA$1,0)</f>
        <v>12886</v>
      </c>
      <c r="AB2665" s="27">
        <f>VLOOKUP($C2665, '[3]ODS_county pop 2020-2022'!$H$2:$K$3196,AB$1,0)</f>
        <v>12724</v>
      </c>
    </row>
    <row r="2666" spans="1:28" x14ac:dyDescent="0.3">
      <c r="A2666" s="20" t="s">
        <v>2202</v>
      </c>
      <c r="B2666" s="20" t="s">
        <v>3764</v>
      </c>
      <c r="C2666" s="18" t="str">
        <f t="shared" si="49"/>
        <v>.Lampasas County, Texas</v>
      </c>
      <c r="D2666" s="20" t="s">
        <v>2074</v>
      </c>
      <c r="F2666" s="27">
        <f>VLOOKUP($C2666, '[1]ODS_county pop 2000-2010'!$H$2:$T$3195,F$1,0)</f>
        <v>17827</v>
      </c>
      <c r="G2666" s="27">
        <f>VLOOKUP($C2666, '[1]ODS_county pop 2000-2010'!$H$2:$T$3195,G$1,0)</f>
        <v>18027</v>
      </c>
      <c r="H2666" s="27">
        <f>VLOOKUP($C2666, '[1]ODS_county pop 2000-2010'!$H$2:$T$3195,H$1,0)</f>
        <v>18425</v>
      </c>
      <c r="I2666" s="27">
        <f>VLOOKUP($C2666, '[1]ODS_county pop 2000-2010'!$H$2:$T$3195,I$1,0)</f>
        <v>18579</v>
      </c>
      <c r="J2666" s="27">
        <f>VLOOKUP($C2666, '[1]ODS_county pop 2000-2010'!$H$2:$T$3195,J$1,0)</f>
        <v>19664</v>
      </c>
      <c r="K2666" s="27">
        <f>VLOOKUP($C2666, '[1]ODS_county pop 2000-2010'!$H$2:$T$3195,K$1,0)</f>
        <v>18906</v>
      </c>
      <c r="L2666" s="27">
        <f>VLOOKUP($C2666, '[1]ODS_county pop 2000-2010'!$H$2:$T$3195,L$1,0)</f>
        <v>19472</v>
      </c>
      <c r="M2666" s="27">
        <f>VLOOKUP($C2666, '[1]ODS_county pop 2000-2010'!$H$2:$T$3195,M$1,0)</f>
        <v>19728</v>
      </c>
      <c r="N2666" s="27">
        <f>VLOOKUP($C2666, '[1]ODS_county pop 2000-2010'!$H$2:$T$3195,N$1,0)</f>
        <v>19812</v>
      </c>
      <c r="O2666" s="27">
        <f>VLOOKUP($C2666, '[1]ODS_county pop 2000-2010'!$H$2:$T$3195,O$1,0)</f>
        <v>19652</v>
      </c>
      <c r="P2666" s="27">
        <f>VLOOKUP($C2666, '[2]county pop 2010-2020'!$H$2:$T$3195,P$1,0)</f>
        <v>19677</v>
      </c>
      <c r="Q2666" s="27">
        <f>VLOOKUP($C2666, '[2]county pop 2010-2020'!$H$2:$T$3195,Q$1,0)</f>
        <v>19920</v>
      </c>
      <c r="R2666" s="27">
        <f>VLOOKUP($C2666, '[2]county pop 2010-2020'!$H$2:$T$3195,R$1,0)</f>
        <v>20050</v>
      </c>
      <c r="S2666" s="27">
        <f>VLOOKUP($C2666, '[2]county pop 2010-2020'!$H$2:$T$3195,S$1,0)</f>
        <v>20138</v>
      </c>
      <c r="T2666" s="27">
        <f>VLOOKUP($C2666, '[2]county pop 2010-2020'!$H$2:$T$3195,T$1,0)</f>
        <v>20106</v>
      </c>
      <c r="U2666" s="27">
        <f>VLOOKUP($C2666, '[2]county pop 2010-2020'!$H$2:$T$3195,U$1,0)</f>
        <v>20362</v>
      </c>
      <c r="V2666" s="27">
        <f>VLOOKUP($C2666, '[2]county pop 2010-2020'!$H$2:$T$3195,V$1,0)</f>
        <v>20532</v>
      </c>
      <c r="W2666" s="27">
        <f>VLOOKUP($C2666, '[2]county pop 2010-2020'!$H$2:$T$3195,W$1,0)</f>
        <v>20867</v>
      </c>
      <c r="X2666" s="27">
        <f>VLOOKUP($C2666, '[2]county pop 2010-2020'!$H$2:$T$3195,X$1,0)</f>
        <v>21144</v>
      </c>
      <c r="Y2666" s="27">
        <f>VLOOKUP($C2666, '[2]county pop 2010-2020'!$H$2:$T$3195,Y$1,0)</f>
        <v>21429</v>
      </c>
      <c r="Z2666" s="27">
        <f>VLOOKUP($C2666, '[3]ODS_county pop 2020-2022'!$H$2:$K$3196,Z$1,0)</f>
        <v>21707</v>
      </c>
      <c r="AA2666" s="27">
        <f>VLOOKUP($C2666, '[3]ODS_county pop 2020-2022'!$H$2:$K$3196,AA$1,0)</f>
        <v>22213</v>
      </c>
      <c r="AB2666" s="27">
        <f>VLOOKUP($C2666, '[3]ODS_county pop 2020-2022'!$H$2:$K$3196,AB$1,0)</f>
        <v>22785</v>
      </c>
    </row>
    <row r="2667" spans="1:28" x14ac:dyDescent="0.3">
      <c r="A2667" s="20" t="s">
        <v>2202</v>
      </c>
      <c r="B2667" s="20" t="s">
        <v>3765</v>
      </c>
      <c r="C2667" s="18" t="str">
        <f t="shared" si="49"/>
        <v>.Lavaca County, Texas</v>
      </c>
      <c r="D2667" s="20" t="s">
        <v>2074</v>
      </c>
      <c r="F2667" s="27">
        <f>VLOOKUP($C2667, '[1]ODS_county pop 2000-2010'!$H$2:$T$3195,F$1,0)</f>
        <v>19217</v>
      </c>
      <c r="G2667" s="27">
        <f>VLOOKUP($C2667, '[1]ODS_county pop 2000-2010'!$H$2:$T$3195,G$1,0)</f>
        <v>18958</v>
      </c>
      <c r="H2667" s="27">
        <f>VLOOKUP($C2667, '[1]ODS_county pop 2000-2010'!$H$2:$T$3195,H$1,0)</f>
        <v>19101</v>
      </c>
      <c r="I2667" s="27">
        <f>VLOOKUP($C2667, '[1]ODS_county pop 2000-2010'!$H$2:$T$3195,I$1,0)</f>
        <v>19152</v>
      </c>
      <c r="J2667" s="27">
        <f>VLOOKUP($C2667, '[1]ODS_county pop 2000-2010'!$H$2:$T$3195,J$1,0)</f>
        <v>19130</v>
      </c>
      <c r="K2667" s="27">
        <f>VLOOKUP($C2667, '[1]ODS_county pop 2000-2010'!$H$2:$T$3195,K$1,0)</f>
        <v>19185</v>
      </c>
      <c r="L2667" s="27">
        <f>VLOOKUP($C2667, '[1]ODS_county pop 2000-2010'!$H$2:$T$3195,L$1,0)</f>
        <v>19181</v>
      </c>
      <c r="M2667" s="27">
        <f>VLOOKUP($C2667, '[1]ODS_county pop 2000-2010'!$H$2:$T$3195,M$1,0)</f>
        <v>19238</v>
      </c>
      <c r="N2667" s="27">
        <f>VLOOKUP($C2667, '[1]ODS_county pop 2000-2010'!$H$2:$T$3195,N$1,0)</f>
        <v>19185</v>
      </c>
      <c r="O2667" s="27">
        <f>VLOOKUP($C2667, '[1]ODS_county pop 2000-2010'!$H$2:$T$3195,O$1,0)</f>
        <v>19226</v>
      </c>
      <c r="P2667" s="27">
        <f>VLOOKUP($C2667, '[2]county pop 2010-2020'!$H$2:$T$3195,P$1,0)</f>
        <v>19263</v>
      </c>
      <c r="Q2667" s="27">
        <f>VLOOKUP($C2667, '[2]county pop 2010-2020'!$H$2:$T$3195,Q$1,0)</f>
        <v>19317</v>
      </c>
      <c r="R2667" s="27">
        <f>VLOOKUP($C2667, '[2]county pop 2010-2020'!$H$2:$T$3195,R$1,0)</f>
        <v>19532</v>
      </c>
      <c r="S2667" s="27">
        <f>VLOOKUP($C2667, '[2]county pop 2010-2020'!$H$2:$T$3195,S$1,0)</f>
        <v>19630</v>
      </c>
      <c r="T2667" s="27">
        <f>VLOOKUP($C2667, '[2]county pop 2010-2020'!$H$2:$T$3195,T$1,0)</f>
        <v>19777</v>
      </c>
      <c r="U2667" s="27">
        <f>VLOOKUP($C2667, '[2]county pop 2010-2020'!$H$2:$T$3195,U$1,0)</f>
        <v>19920</v>
      </c>
      <c r="V2667" s="27">
        <f>VLOOKUP($C2667, '[2]county pop 2010-2020'!$H$2:$T$3195,V$1,0)</f>
        <v>19886</v>
      </c>
      <c r="W2667" s="27">
        <f>VLOOKUP($C2667, '[2]county pop 2010-2020'!$H$2:$T$3195,W$1,0)</f>
        <v>20015</v>
      </c>
      <c r="X2667" s="27">
        <f>VLOOKUP($C2667, '[2]county pop 2010-2020'!$H$2:$T$3195,X$1,0)</f>
        <v>20086</v>
      </c>
      <c r="Y2667" s="27">
        <f>VLOOKUP($C2667, '[2]county pop 2010-2020'!$H$2:$T$3195,Y$1,0)</f>
        <v>20156</v>
      </c>
      <c r="Z2667" s="27">
        <f>VLOOKUP($C2667, '[3]ODS_county pop 2020-2022'!$H$2:$K$3196,Z$1,0)</f>
        <v>20348</v>
      </c>
      <c r="AA2667" s="27">
        <f>VLOOKUP($C2667, '[3]ODS_county pop 2020-2022'!$H$2:$K$3196,AA$1,0)</f>
        <v>20490</v>
      </c>
      <c r="AB2667" s="27">
        <f>VLOOKUP($C2667, '[3]ODS_county pop 2020-2022'!$H$2:$K$3196,AB$1,0)</f>
        <v>20589</v>
      </c>
    </row>
    <row r="2668" spans="1:28" x14ac:dyDescent="0.3">
      <c r="A2668" s="20" t="s">
        <v>2202</v>
      </c>
      <c r="B2668" s="20" t="s">
        <v>2195</v>
      </c>
      <c r="C2668" s="18" t="str">
        <f t="shared" si="49"/>
        <v>.Lee County, Texas</v>
      </c>
      <c r="D2668" s="20" t="s">
        <v>2074</v>
      </c>
      <c r="F2668" s="27">
        <f>VLOOKUP($C2668, '[1]ODS_county pop 2000-2010'!$H$2:$T$3195,F$1,0)</f>
        <v>15650</v>
      </c>
      <c r="G2668" s="27">
        <f>VLOOKUP($C2668, '[1]ODS_county pop 2000-2010'!$H$2:$T$3195,G$1,0)</f>
        <v>16008</v>
      </c>
      <c r="H2668" s="27">
        <f>VLOOKUP($C2668, '[1]ODS_county pop 2000-2010'!$H$2:$T$3195,H$1,0)</f>
        <v>16131</v>
      </c>
      <c r="I2668" s="27">
        <f>VLOOKUP($C2668, '[1]ODS_county pop 2000-2010'!$H$2:$T$3195,I$1,0)</f>
        <v>16234</v>
      </c>
      <c r="J2668" s="27">
        <f>VLOOKUP($C2668, '[1]ODS_county pop 2000-2010'!$H$2:$T$3195,J$1,0)</f>
        <v>16220</v>
      </c>
      <c r="K2668" s="27">
        <f>VLOOKUP($C2668, '[1]ODS_county pop 2000-2010'!$H$2:$T$3195,K$1,0)</f>
        <v>16330</v>
      </c>
      <c r="L2668" s="27">
        <f>VLOOKUP($C2668, '[1]ODS_county pop 2000-2010'!$H$2:$T$3195,L$1,0)</f>
        <v>16348</v>
      </c>
      <c r="M2668" s="27">
        <f>VLOOKUP($C2668, '[1]ODS_county pop 2000-2010'!$H$2:$T$3195,M$1,0)</f>
        <v>16421</v>
      </c>
      <c r="N2668" s="27">
        <f>VLOOKUP($C2668, '[1]ODS_county pop 2000-2010'!$H$2:$T$3195,N$1,0)</f>
        <v>16550</v>
      </c>
      <c r="O2668" s="27">
        <f>VLOOKUP($C2668, '[1]ODS_county pop 2000-2010'!$H$2:$T$3195,O$1,0)</f>
        <v>16565</v>
      </c>
      <c r="P2668" s="27">
        <f>VLOOKUP($C2668, '[2]county pop 2010-2020'!$H$2:$T$3195,P$1,0)</f>
        <v>16612</v>
      </c>
      <c r="Q2668" s="27">
        <f>VLOOKUP($C2668, '[2]county pop 2010-2020'!$H$2:$T$3195,Q$1,0)</f>
        <v>16555</v>
      </c>
      <c r="R2668" s="27">
        <f>VLOOKUP($C2668, '[2]county pop 2010-2020'!$H$2:$T$3195,R$1,0)</f>
        <v>16504</v>
      </c>
      <c r="S2668" s="27">
        <f>VLOOKUP($C2668, '[2]county pop 2010-2020'!$H$2:$T$3195,S$1,0)</f>
        <v>16542</v>
      </c>
      <c r="T2668" s="27">
        <f>VLOOKUP($C2668, '[2]county pop 2010-2020'!$H$2:$T$3195,T$1,0)</f>
        <v>16614</v>
      </c>
      <c r="U2668" s="27">
        <f>VLOOKUP($C2668, '[2]county pop 2010-2020'!$H$2:$T$3195,U$1,0)</f>
        <v>16859</v>
      </c>
      <c r="V2668" s="27">
        <f>VLOOKUP($C2668, '[2]county pop 2010-2020'!$H$2:$T$3195,V$1,0)</f>
        <v>16961</v>
      </c>
      <c r="W2668" s="27">
        <f>VLOOKUP($C2668, '[2]county pop 2010-2020'!$H$2:$T$3195,W$1,0)</f>
        <v>17104</v>
      </c>
      <c r="X2668" s="27">
        <f>VLOOKUP($C2668, '[2]county pop 2010-2020'!$H$2:$T$3195,X$1,0)</f>
        <v>17113</v>
      </c>
      <c r="Y2668" s="27">
        <f>VLOOKUP($C2668, '[2]county pop 2010-2020'!$H$2:$T$3195,Y$1,0)</f>
        <v>17295</v>
      </c>
      <c r="Z2668" s="27">
        <f>VLOOKUP($C2668, '[3]ODS_county pop 2020-2022'!$H$2:$K$3196,Z$1,0)</f>
        <v>17502</v>
      </c>
      <c r="AA2668" s="27">
        <f>VLOOKUP($C2668, '[3]ODS_county pop 2020-2022'!$H$2:$K$3196,AA$1,0)</f>
        <v>17671</v>
      </c>
      <c r="AB2668" s="27">
        <f>VLOOKUP($C2668, '[3]ODS_county pop 2020-2022'!$H$2:$K$3196,AB$1,0)</f>
        <v>17954</v>
      </c>
    </row>
    <row r="2669" spans="1:28" x14ac:dyDescent="0.3">
      <c r="A2669" s="20" t="s">
        <v>2202</v>
      </c>
      <c r="B2669" s="20" t="s">
        <v>2503</v>
      </c>
      <c r="C2669" s="18" t="str">
        <f t="shared" si="49"/>
        <v>.Leon County, Texas</v>
      </c>
      <c r="D2669" s="20" t="s">
        <v>2074</v>
      </c>
      <c r="F2669" s="27">
        <f>VLOOKUP($C2669, '[1]ODS_county pop 2000-2010'!$H$2:$T$3195,F$1,0)</f>
        <v>15307</v>
      </c>
      <c r="G2669" s="27">
        <f>VLOOKUP($C2669, '[1]ODS_county pop 2000-2010'!$H$2:$T$3195,G$1,0)</f>
        <v>15452</v>
      </c>
      <c r="H2669" s="27">
        <f>VLOOKUP($C2669, '[1]ODS_county pop 2000-2010'!$H$2:$T$3195,H$1,0)</f>
        <v>15718</v>
      </c>
      <c r="I2669" s="27">
        <f>VLOOKUP($C2669, '[1]ODS_county pop 2000-2010'!$H$2:$T$3195,I$1,0)</f>
        <v>15795</v>
      </c>
      <c r="J2669" s="27">
        <f>VLOOKUP($C2669, '[1]ODS_county pop 2000-2010'!$H$2:$T$3195,J$1,0)</f>
        <v>15837</v>
      </c>
      <c r="K2669" s="27">
        <f>VLOOKUP($C2669, '[1]ODS_county pop 2000-2010'!$H$2:$T$3195,K$1,0)</f>
        <v>16104</v>
      </c>
      <c r="L2669" s="27">
        <f>VLOOKUP($C2669, '[1]ODS_county pop 2000-2010'!$H$2:$T$3195,L$1,0)</f>
        <v>16334</v>
      </c>
      <c r="M2669" s="27">
        <f>VLOOKUP($C2669, '[1]ODS_county pop 2000-2010'!$H$2:$T$3195,M$1,0)</f>
        <v>16390</v>
      </c>
      <c r="N2669" s="27">
        <f>VLOOKUP($C2669, '[1]ODS_county pop 2000-2010'!$H$2:$T$3195,N$1,0)</f>
        <v>16832</v>
      </c>
      <c r="O2669" s="27">
        <f>VLOOKUP($C2669, '[1]ODS_county pop 2000-2010'!$H$2:$T$3195,O$1,0)</f>
        <v>16862</v>
      </c>
      <c r="P2669" s="27">
        <f>VLOOKUP($C2669, '[2]county pop 2010-2020'!$H$2:$T$3195,P$1,0)</f>
        <v>16801</v>
      </c>
      <c r="Q2669" s="27">
        <f>VLOOKUP($C2669, '[2]county pop 2010-2020'!$H$2:$T$3195,Q$1,0)</f>
        <v>16829</v>
      </c>
      <c r="R2669" s="27">
        <f>VLOOKUP($C2669, '[2]county pop 2010-2020'!$H$2:$T$3195,R$1,0)</f>
        <v>16740</v>
      </c>
      <c r="S2669" s="27">
        <f>VLOOKUP($C2669, '[2]county pop 2010-2020'!$H$2:$T$3195,S$1,0)</f>
        <v>16619</v>
      </c>
      <c r="T2669" s="27">
        <f>VLOOKUP($C2669, '[2]county pop 2010-2020'!$H$2:$T$3195,T$1,0)</f>
        <v>16731</v>
      </c>
      <c r="U2669" s="27">
        <f>VLOOKUP($C2669, '[2]county pop 2010-2020'!$H$2:$T$3195,U$1,0)</f>
        <v>17030</v>
      </c>
      <c r="V2669" s="27">
        <f>VLOOKUP($C2669, '[2]county pop 2010-2020'!$H$2:$T$3195,V$1,0)</f>
        <v>17200</v>
      </c>
      <c r="W2669" s="27">
        <f>VLOOKUP($C2669, '[2]county pop 2010-2020'!$H$2:$T$3195,W$1,0)</f>
        <v>17224</v>
      </c>
      <c r="X2669" s="27">
        <f>VLOOKUP($C2669, '[2]county pop 2010-2020'!$H$2:$T$3195,X$1,0)</f>
        <v>17289</v>
      </c>
      <c r="Y2669" s="27">
        <f>VLOOKUP($C2669, '[2]county pop 2010-2020'!$H$2:$T$3195,Y$1,0)</f>
        <v>17421</v>
      </c>
      <c r="Z2669" s="27">
        <f>VLOOKUP($C2669, '[3]ODS_county pop 2020-2022'!$H$2:$K$3196,Z$1,0)</f>
        <v>15731</v>
      </c>
      <c r="AA2669" s="27">
        <f>VLOOKUP($C2669, '[3]ODS_county pop 2020-2022'!$H$2:$K$3196,AA$1,0)</f>
        <v>15985</v>
      </c>
      <c r="AB2669" s="27">
        <f>VLOOKUP($C2669, '[3]ODS_county pop 2020-2022'!$H$2:$K$3196,AB$1,0)</f>
        <v>16209</v>
      </c>
    </row>
    <row r="2670" spans="1:28" x14ac:dyDescent="0.3">
      <c r="A2670" s="20" t="s">
        <v>2202</v>
      </c>
      <c r="B2670" s="20" t="s">
        <v>2505</v>
      </c>
      <c r="C2670" s="18" t="str">
        <f t="shared" si="49"/>
        <v>.Liberty County, Texas</v>
      </c>
      <c r="D2670" s="20" t="s">
        <v>2074</v>
      </c>
      <c r="F2670" s="27">
        <f>VLOOKUP($C2670, '[1]ODS_county pop 2000-2010'!$H$2:$T$3195,F$1,0)</f>
        <v>70196</v>
      </c>
      <c r="G2670" s="27">
        <f>VLOOKUP($C2670, '[1]ODS_county pop 2000-2010'!$H$2:$T$3195,G$1,0)</f>
        <v>71679</v>
      </c>
      <c r="H2670" s="27">
        <f>VLOOKUP($C2670, '[1]ODS_county pop 2000-2010'!$H$2:$T$3195,H$1,0)</f>
        <v>73280</v>
      </c>
      <c r="I2670" s="27">
        <f>VLOOKUP($C2670, '[1]ODS_county pop 2000-2010'!$H$2:$T$3195,I$1,0)</f>
        <v>73734</v>
      </c>
      <c r="J2670" s="27">
        <f>VLOOKUP($C2670, '[1]ODS_county pop 2000-2010'!$H$2:$T$3195,J$1,0)</f>
        <v>74285</v>
      </c>
      <c r="K2670" s="27">
        <f>VLOOKUP($C2670, '[1]ODS_county pop 2000-2010'!$H$2:$T$3195,K$1,0)</f>
        <v>74303</v>
      </c>
      <c r="L2670" s="27">
        <f>VLOOKUP($C2670, '[1]ODS_county pop 2000-2010'!$H$2:$T$3195,L$1,0)</f>
        <v>74269</v>
      </c>
      <c r="M2670" s="27">
        <f>VLOOKUP($C2670, '[1]ODS_county pop 2000-2010'!$H$2:$T$3195,M$1,0)</f>
        <v>74515</v>
      </c>
      <c r="N2670" s="27">
        <f>VLOOKUP($C2670, '[1]ODS_county pop 2000-2010'!$H$2:$T$3195,N$1,0)</f>
        <v>74915</v>
      </c>
      <c r="O2670" s="27">
        <f>VLOOKUP($C2670, '[1]ODS_county pop 2000-2010'!$H$2:$T$3195,O$1,0)</f>
        <v>75041</v>
      </c>
      <c r="P2670" s="27">
        <f>VLOOKUP($C2670, '[2]county pop 2010-2020'!$H$2:$T$3195,P$1,0)</f>
        <v>75643</v>
      </c>
      <c r="Q2670" s="27">
        <f>VLOOKUP($C2670, '[2]county pop 2010-2020'!$H$2:$T$3195,Q$1,0)</f>
        <v>76005</v>
      </c>
      <c r="R2670" s="27">
        <f>VLOOKUP($C2670, '[2]county pop 2010-2020'!$H$2:$T$3195,R$1,0)</f>
        <v>76378</v>
      </c>
      <c r="S2670" s="27">
        <f>VLOOKUP($C2670, '[2]county pop 2010-2020'!$H$2:$T$3195,S$1,0)</f>
        <v>76847</v>
      </c>
      <c r="T2670" s="27">
        <f>VLOOKUP($C2670, '[2]county pop 2010-2020'!$H$2:$T$3195,T$1,0)</f>
        <v>78047</v>
      </c>
      <c r="U2670" s="27">
        <f>VLOOKUP($C2670, '[2]county pop 2010-2020'!$H$2:$T$3195,U$1,0)</f>
        <v>79537</v>
      </c>
      <c r="V2670" s="27">
        <f>VLOOKUP($C2670, '[2]county pop 2010-2020'!$H$2:$T$3195,V$1,0)</f>
        <v>81381</v>
      </c>
      <c r="W2670" s="27">
        <f>VLOOKUP($C2670, '[2]county pop 2010-2020'!$H$2:$T$3195,W$1,0)</f>
        <v>83648</v>
      </c>
      <c r="X2670" s="27">
        <f>VLOOKUP($C2670, '[2]county pop 2010-2020'!$H$2:$T$3195,X$1,0)</f>
        <v>85834</v>
      </c>
      <c r="Y2670" s="27">
        <f>VLOOKUP($C2670, '[2]county pop 2010-2020'!$H$2:$T$3195,Y$1,0)</f>
        <v>88453</v>
      </c>
      <c r="Z2670" s="27">
        <f>VLOOKUP($C2670, '[3]ODS_county pop 2020-2022'!$H$2:$K$3196,Z$1,0)</f>
        <v>92465</v>
      </c>
      <c r="AA2670" s="27">
        <f>VLOOKUP($C2670, '[3]ODS_county pop 2020-2022'!$H$2:$K$3196,AA$1,0)</f>
        <v>97382</v>
      </c>
      <c r="AB2670" s="27">
        <f>VLOOKUP($C2670, '[3]ODS_county pop 2020-2022'!$H$2:$K$3196,AB$1,0)</f>
        <v>101992</v>
      </c>
    </row>
    <row r="2671" spans="1:28" x14ac:dyDescent="0.3">
      <c r="A2671" s="20" t="s">
        <v>2202</v>
      </c>
      <c r="B2671" s="20" t="s">
        <v>2198</v>
      </c>
      <c r="C2671" s="18" t="str">
        <f t="shared" si="49"/>
        <v>.Limestone County, Texas</v>
      </c>
      <c r="D2671" s="20" t="s">
        <v>2074</v>
      </c>
      <c r="F2671" s="27">
        <f>VLOOKUP($C2671, '[1]ODS_county pop 2000-2010'!$H$2:$T$3195,F$1,0)</f>
        <v>22050</v>
      </c>
      <c r="G2671" s="27">
        <f>VLOOKUP($C2671, '[1]ODS_county pop 2000-2010'!$H$2:$T$3195,G$1,0)</f>
        <v>22159</v>
      </c>
      <c r="H2671" s="27">
        <f>VLOOKUP($C2671, '[1]ODS_county pop 2000-2010'!$H$2:$T$3195,H$1,0)</f>
        <v>22486</v>
      </c>
      <c r="I2671" s="27">
        <f>VLOOKUP($C2671, '[1]ODS_county pop 2000-2010'!$H$2:$T$3195,I$1,0)</f>
        <v>22721</v>
      </c>
      <c r="J2671" s="27">
        <f>VLOOKUP($C2671, '[1]ODS_county pop 2000-2010'!$H$2:$T$3195,J$1,0)</f>
        <v>22942</v>
      </c>
      <c r="K2671" s="27">
        <f>VLOOKUP($C2671, '[1]ODS_county pop 2000-2010'!$H$2:$T$3195,K$1,0)</f>
        <v>22919</v>
      </c>
      <c r="L2671" s="27">
        <f>VLOOKUP($C2671, '[1]ODS_county pop 2000-2010'!$H$2:$T$3195,L$1,0)</f>
        <v>23093</v>
      </c>
      <c r="M2671" s="27">
        <f>VLOOKUP($C2671, '[1]ODS_county pop 2000-2010'!$H$2:$T$3195,M$1,0)</f>
        <v>23090</v>
      </c>
      <c r="N2671" s="27">
        <f>VLOOKUP($C2671, '[1]ODS_county pop 2000-2010'!$H$2:$T$3195,N$1,0)</f>
        <v>23065</v>
      </c>
      <c r="O2671" s="27">
        <f>VLOOKUP($C2671, '[1]ODS_county pop 2000-2010'!$H$2:$T$3195,O$1,0)</f>
        <v>23173</v>
      </c>
      <c r="P2671" s="27">
        <f>VLOOKUP($C2671, '[2]county pop 2010-2020'!$H$2:$T$3195,P$1,0)</f>
        <v>23384</v>
      </c>
      <c r="Q2671" s="27">
        <f>VLOOKUP($C2671, '[2]county pop 2010-2020'!$H$2:$T$3195,Q$1,0)</f>
        <v>23587</v>
      </c>
      <c r="R2671" s="27">
        <f>VLOOKUP($C2671, '[2]county pop 2010-2020'!$H$2:$T$3195,R$1,0)</f>
        <v>23679</v>
      </c>
      <c r="S2671" s="27">
        <f>VLOOKUP($C2671, '[2]county pop 2010-2020'!$H$2:$T$3195,S$1,0)</f>
        <v>23433</v>
      </c>
      <c r="T2671" s="27">
        <f>VLOOKUP($C2671, '[2]county pop 2010-2020'!$H$2:$T$3195,T$1,0)</f>
        <v>23521</v>
      </c>
      <c r="U2671" s="27">
        <f>VLOOKUP($C2671, '[2]county pop 2010-2020'!$H$2:$T$3195,U$1,0)</f>
        <v>23433</v>
      </c>
      <c r="V2671" s="27">
        <f>VLOOKUP($C2671, '[2]county pop 2010-2020'!$H$2:$T$3195,V$1,0)</f>
        <v>23466</v>
      </c>
      <c r="W2671" s="27">
        <f>VLOOKUP($C2671, '[2]county pop 2010-2020'!$H$2:$T$3195,W$1,0)</f>
        <v>23376</v>
      </c>
      <c r="X2671" s="27">
        <f>VLOOKUP($C2671, '[2]county pop 2010-2020'!$H$2:$T$3195,X$1,0)</f>
        <v>23251</v>
      </c>
      <c r="Y2671" s="27">
        <f>VLOOKUP($C2671, '[2]county pop 2010-2020'!$H$2:$T$3195,Y$1,0)</f>
        <v>23389</v>
      </c>
      <c r="Z2671" s="27">
        <f>VLOOKUP($C2671, '[3]ODS_county pop 2020-2022'!$H$2:$K$3196,Z$1,0)</f>
        <v>22139</v>
      </c>
      <c r="AA2671" s="27">
        <f>VLOOKUP($C2671, '[3]ODS_county pop 2020-2022'!$H$2:$K$3196,AA$1,0)</f>
        <v>22125</v>
      </c>
      <c r="AB2671" s="27">
        <f>VLOOKUP($C2671, '[3]ODS_county pop 2020-2022'!$H$2:$K$3196,AB$1,0)</f>
        <v>22253</v>
      </c>
    </row>
    <row r="2672" spans="1:28" x14ac:dyDescent="0.3">
      <c r="A2672" s="20" t="s">
        <v>2202</v>
      </c>
      <c r="B2672" s="20" t="s">
        <v>3766</v>
      </c>
      <c r="C2672" s="18" t="str">
        <f t="shared" si="49"/>
        <v>.Lipscomb County, Texas</v>
      </c>
      <c r="D2672" s="20" t="s">
        <v>2356</v>
      </c>
      <c r="F2672" s="27">
        <f>VLOOKUP($C2672, '[1]ODS_county pop 2000-2010'!$H$2:$T$3195,F$1,0)</f>
        <v>3050</v>
      </c>
      <c r="G2672" s="27">
        <f>VLOOKUP($C2672, '[1]ODS_county pop 2000-2010'!$H$2:$T$3195,G$1,0)</f>
        <v>2948</v>
      </c>
      <c r="H2672" s="27">
        <f>VLOOKUP($C2672, '[1]ODS_county pop 2000-2010'!$H$2:$T$3195,H$1,0)</f>
        <v>3033</v>
      </c>
      <c r="I2672" s="27">
        <f>VLOOKUP($C2672, '[1]ODS_county pop 2000-2010'!$H$2:$T$3195,I$1,0)</f>
        <v>3097</v>
      </c>
      <c r="J2672" s="27">
        <f>VLOOKUP($C2672, '[1]ODS_county pop 2000-2010'!$H$2:$T$3195,J$1,0)</f>
        <v>3028</v>
      </c>
      <c r="K2672" s="27">
        <f>VLOOKUP($C2672, '[1]ODS_county pop 2000-2010'!$H$2:$T$3195,K$1,0)</f>
        <v>3057</v>
      </c>
      <c r="L2672" s="27">
        <f>VLOOKUP($C2672, '[1]ODS_county pop 2000-2010'!$H$2:$T$3195,L$1,0)</f>
        <v>3115</v>
      </c>
      <c r="M2672" s="27">
        <f>VLOOKUP($C2672, '[1]ODS_county pop 2000-2010'!$H$2:$T$3195,M$1,0)</f>
        <v>3178</v>
      </c>
      <c r="N2672" s="27">
        <f>VLOOKUP($C2672, '[1]ODS_county pop 2000-2010'!$H$2:$T$3195,N$1,0)</f>
        <v>3183</v>
      </c>
      <c r="O2672" s="27">
        <f>VLOOKUP($C2672, '[1]ODS_county pop 2000-2010'!$H$2:$T$3195,O$1,0)</f>
        <v>3326</v>
      </c>
      <c r="P2672" s="27">
        <f>VLOOKUP($C2672, '[2]county pop 2010-2020'!$H$2:$T$3195,P$1,0)</f>
        <v>3302</v>
      </c>
      <c r="Q2672" s="27">
        <f>VLOOKUP($C2672, '[2]county pop 2010-2020'!$H$2:$T$3195,Q$1,0)</f>
        <v>3334</v>
      </c>
      <c r="R2672" s="27">
        <f>VLOOKUP($C2672, '[2]county pop 2010-2020'!$H$2:$T$3195,R$1,0)</f>
        <v>3448</v>
      </c>
      <c r="S2672" s="27">
        <f>VLOOKUP($C2672, '[2]county pop 2010-2020'!$H$2:$T$3195,S$1,0)</f>
        <v>3489</v>
      </c>
      <c r="T2672" s="27">
        <f>VLOOKUP($C2672, '[2]county pop 2010-2020'!$H$2:$T$3195,T$1,0)</f>
        <v>3551</v>
      </c>
      <c r="U2672" s="27">
        <f>VLOOKUP($C2672, '[2]county pop 2010-2020'!$H$2:$T$3195,U$1,0)</f>
        <v>3557</v>
      </c>
      <c r="V2672" s="27">
        <f>VLOOKUP($C2672, '[2]county pop 2010-2020'!$H$2:$T$3195,V$1,0)</f>
        <v>3502</v>
      </c>
      <c r="W2672" s="27">
        <f>VLOOKUP($C2672, '[2]county pop 2010-2020'!$H$2:$T$3195,W$1,0)</f>
        <v>3361</v>
      </c>
      <c r="X2672" s="27">
        <f>VLOOKUP($C2672, '[2]county pop 2010-2020'!$H$2:$T$3195,X$1,0)</f>
        <v>3315</v>
      </c>
      <c r="Y2672" s="27">
        <f>VLOOKUP($C2672, '[2]county pop 2010-2020'!$H$2:$T$3195,Y$1,0)</f>
        <v>3214</v>
      </c>
      <c r="Z2672" s="27">
        <f>VLOOKUP($C2672, '[3]ODS_county pop 2020-2022'!$H$2:$K$3196,Z$1,0)</f>
        <v>3036</v>
      </c>
      <c r="AA2672" s="27">
        <f>VLOOKUP($C2672, '[3]ODS_county pop 2020-2022'!$H$2:$K$3196,AA$1,0)</f>
        <v>2907</v>
      </c>
      <c r="AB2672" s="27">
        <f>VLOOKUP($C2672, '[3]ODS_county pop 2020-2022'!$H$2:$K$3196,AB$1,0)</f>
        <v>2854</v>
      </c>
    </row>
    <row r="2673" spans="1:28" x14ac:dyDescent="0.3">
      <c r="A2673" s="20" t="s">
        <v>2202</v>
      </c>
      <c r="B2673" s="20" t="s">
        <v>3767</v>
      </c>
      <c r="C2673" s="18" t="str">
        <f t="shared" si="49"/>
        <v>.Live Oak County, Texas</v>
      </c>
      <c r="D2673" s="20" t="s">
        <v>2074</v>
      </c>
      <c r="F2673" s="27">
        <f>VLOOKUP($C2673, '[1]ODS_county pop 2000-2010'!$H$2:$T$3195,F$1,0)</f>
        <v>12262</v>
      </c>
      <c r="G2673" s="27">
        <f>VLOOKUP($C2673, '[1]ODS_county pop 2000-2010'!$H$2:$T$3195,G$1,0)</f>
        <v>12071</v>
      </c>
      <c r="H2673" s="27">
        <f>VLOOKUP($C2673, '[1]ODS_county pop 2000-2010'!$H$2:$T$3195,H$1,0)</f>
        <v>11955</v>
      </c>
      <c r="I2673" s="27">
        <f>VLOOKUP($C2673, '[1]ODS_county pop 2000-2010'!$H$2:$T$3195,I$1,0)</f>
        <v>11768</v>
      </c>
      <c r="J2673" s="27">
        <f>VLOOKUP($C2673, '[1]ODS_county pop 2000-2010'!$H$2:$T$3195,J$1,0)</f>
        <v>11689</v>
      </c>
      <c r="K2673" s="27">
        <f>VLOOKUP($C2673, '[1]ODS_county pop 2000-2010'!$H$2:$T$3195,K$1,0)</f>
        <v>11631</v>
      </c>
      <c r="L2673" s="27">
        <f>VLOOKUP($C2673, '[1]ODS_county pop 2000-2010'!$H$2:$T$3195,L$1,0)</f>
        <v>11559</v>
      </c>
      <c r="M2673" s="27">
        <f>VLOOKUP($C2673, '[1]ODS_county pop 2000-2010'!$H$2:$T$3195,M$1,0)</f>
        <v>11528</v>
      </c>
      <c r="N2673" s="27">
        <f>VLOOKUP($C2673, '[1]ODS_county pop 2000-2010'!$H$2:$T$3195,N$1,0)</f>
        <v>11479</v>
      </c>
      <c r="O2673" s="27">
        <f>VLOOKUP($C2673, '[1]ODS_county pop 2000-2010'!$H$2:$T$3195,O$1,0)</f>
        <v>11410</v>
      </c>
      <c r="P2673" s="27">
        <f>VLOOKUP($C2673, '[2]county pop 2010-2020'!$H$2:$T$3195,P$1,0)</f>
        <v>11531</v>
      </c>
      <c r="Q2673" s="27">
        <f>VLOOKUP($C2673, '[2]county pop 2010-2020'!$H$2:$T$3195,Q$1,0)</f>
        <v>11504</v>
      </c>
      <c r="R2673" s="27">
        <f>VLOOKUP($C2673, '[2]county pop 2010-2020'!$H$2:$T$3195,R$1,0)</f>
        <v>11671</v>
      </c>
      <c r="S2673" s="27">
        <f>VLOOKUP($C2673, '[2]county pop 2010-2020'!$H$2:$T$3195,S$1,0)</f>
        <v>11831</v>
      </c>
      <c r="T2673" s="27">
        <f>VLOOKUP($C2673, '[2]county pop 2010-2020'!$H$2:$T$3195,T$1,0)</f>
        <v>12063</v>
      </c>
      <c r="U2673" s="27">
        <f>VLOOKUP($C2673, '[2]county pop 2010-2020'!$H$2:$T$3195,U$1,0)</f>
        <v>12177</v>
      </c>
      <c r="V2673" s="27">
        <f>VLOOKUP($C2673, '[2]county pop 2010-2020'!$H$2:$T$3195,V$1,0)</f>
        <v>12038</v>
      </c>
      <c r="W2673" s="27">
        <f>VLOOKUP($C2673, '[2]county pop 2010-2020'!$H$2:$T$3195,W$1,0)</f>
        <v>12157</v>
      </c>
      <c r="X2673" s="27">
        <f>VLOOKUP($C2673, '[2]county pop 2010-2020'!$H$2:$T$3195,X$1,0)</f>
        <v>12120</v>
      </c>
      <c r="Y2673" s="27">
        <f>VLOOKUP($C2673, '[2]county pop 2010-2020'!$H$2:$T$3195,Y$1,0)</f>
        <v>12236</v>
      </c>
      <c r="Z2673" s="27">
        <f>VLOOKUP($C2673, '[3]ODS_county pop 2020-2022'!$H$2:$K$3196,Z$1,0)</f>
        <v>11349</v>
      </c>
      <c r="AA2673" s="27">
        <f>VLOOKUP($C2673, '[3]ODS_county pop 2020-2022'!$H$2:$K$3196,AA$1,0)</f>
        <v>11383</v>
      </c>
      <c r="AB2673" s="27">
        <f>VLOOKUP($C2673, '[3]ODS_county pop 2020-2022'!$H$2:$K$3196,AB$1,0)</f>
        <v>11428</v>
      </c>
    </row>
    <row r="2674" spans="1:28" x14ac:dyDescent="0.3">
      <c r="A2674" s="20" t="s">
        <v>2202</v>
      </c>
      <c r="B2674" s="20" t="s">
        <v>3768</v>
      </c>
      <c r="C2674" s="18" t="str">
        <f t="shared" si="49"/>
        <v>.Llano County, Texas</v>
      </c>
      <c r="D2674" s="20" t="s">
        <v>2074</v>
      </c>
      <c r="F2674" s="27">
        <f>VLOOKUP($C2674, '[1]ODS_county pop 2000-2010'!$H$2:$T$3195,F$1,0)</f>
        <v>16996</v>
      </c>
      <c r="G2674" s="27">
        <f>VLOOKUP($C2674, '[1]ODS_county pop 2000-2010'!$H$2:$T$3195,G$1,0)</f>
        <v>17499</v>
      </c>
      <c r="H2674" s="27">
        <f>VLOOKUP($C2674, '[1]ODS_county pop 2000-2010'!$H$2:$T$3195,H$1,0)</f>
        <v>17872</v>
      </c>
      <c r="I2674" s="27">
        <f>VLOOKUP($C2674, '[1]ODS_county pop 2000-2010'!$H$2:$T$3195,I$1,0)</f>
        <v>18153</v>
      </c>
      <c r="J2674" s="27">
        <f>VLOOKUP($C2674, '[1]ODS_county pop 2000-2010'!$H$2:$T$3195,J$1,0)</f>
        <v>18220</v>
      </c>
      <c r="K2674" s="27">
        <f>VLOOKUP($C2674, '[1]ODS_county pop 2000-2010'!$H$2:$T$3195,K$1,0)</f>
        <v>18425</v>
      </c>
      <c r="L2674" s="27">
        <f>VLOOKUP($C2674, '[1]ODS_county pop 2000-2010'!$H$2:$T$3195,L$1,0)</f>
        <v>18502</v>
      </c>
      <c r="M2674" s="27">
        <f>VLOOKUP($C2674, '[1]ODS_county pop 2000-2010'!$H$2:$T$3195,M$1,0)</f>
        <v>18935</v>
      </c>
      <c r="N2674" s="27">
        <f>VLOOKUP($C2674, '[1]ODS_county pop 2000-2010'!$H$2:$T$3195,N$1,0)</f>
        <v>19034</v>
      </c>
      <c r="O2674" s="27">
        <f>VLOOKUP($C2674, '[1]ODS_county pop 2000-2010'!$H$2:$T$3195,O$1,0)</f>
        <v>19175</v>
      </c>
      <c r="P2674" s="27">
        <f>VLOOKUP($C2674, '[2]county pop 2010-2020'!$H$2:$T$3195,P$1,0)</f>
        <v>19301</v>
      </c>
      <c r="Q2674" s="27">
        <f>VLOOKUP($C2674, '[2]county pop 2010-2020'!$H$2:$T$3195,Q$1,0)</f>
        <v>19073</v>
      </c>
      <c r="R2674" s="27">
        <f>VLOOKUP($C2674, '[2]county pop 2010-2020'!$H$2:$T$3195,R$1,0)</f>
        <v>19266</v>
      </c>
      <c r="S2674" s="27">
        <f>VLOOKUP($C2674, '[2]county pop 2010-2020'!$H$2:$T$3195,S$1,0)</f>
        <v>19509</v>
      </c>
      <c r="T2674" s="27">
        <f>VLOOKUP($C2674, '[2]county pop 2010-2020'!$H$2:$T$3195,T$1,0)</f>
        <v>19666</v>
      </c>
      <c r="U2674" s="27">
        <f>VLOOKUP($C2674, '[2]county pop 2010-2020'!$H$2:$T$3195,U$1,0)</f>
        <v>20080</v>
      </c>
      <c r="V2674" s="27">
        <f>VLOOKUP($C2674, '[2]county pop 2010-2020'!$H$2:$T$3195,V$1,0)</f>
        <v>20621</v>
      </c>
      <c r="W2674" s="27">
        <f>VLOOKUP($C2674, '[2]county pop 2010-2020'!$H$2:$T$3195,W$1,0)</f>
        <v>21199</v>
      </c>
      <c r="X2674" s="27">
        <f>VLOOKUP($C2674, '[2]county pop 2010-2020'!$H$2:$T$3195,X$1,0)</f>
        <v>21670</v>
      </c>
      <c r="Y2674" s="27">
        <f>VLOOKUP($C2674, '[2]county pop 2010-2020'!$H$2:$T$3195,Y$1,0)</f>
        <v>21810</v>
      </c>
      <c r="Z2674" s="27">
        <f>VLOOKUP($C2674, '[3]ODS_county pop 2020-2022'!$H$2:$K$3196,Z$1,0)</f>
        <v>21285</v>
      </c>
      <c r="AA2674" s="27">
        <f>VLOOKUP($C2674, '[3]ODS_county pop 2020-2022'!$H$2:$K$3196,AA$1,0)</f>
        <v>22013</v>
      </c>
      <c r="AB2674" s="27">
        <f>VLOOKUP($C2674, '[3]ODS_county pop 2020-2022'!$H$2:$K$3196,AB$1,0)</f>
        <v>22540</v>
      </c>
    </row>
    <row r="2675" spans="1:28" x14ac:dyDescent="0.3">
      <c r="A2675" s="20" t="s">
        <v>2202</v>
      </c>
      <c r="B2675" s="20" t="s">
        <v>3769</v>
      </c>
      <c r="C2675" s="18" t="str">
        <f t="shared" si="49"/>
        <v>.Loving County, Texas</v>
      </c>
      <c r="D2675" s="20" t="s">
        <v>2358</v>
      </c>
      <c r="F2675" s="27">
        <f>VLOOKUP($C2675, '[1]ODS_county pop 2000-2010'!$H$2:$T$3195,F$1,0)</f>
        <v>67</v>
      </c>
      <c r="G2675" s="27">
        <f>VLOOKUP($C2675, '[1]ODS_county pop 2000-2010'!$H$2:$T$3195,G$1,0)</f>
        <v>66</v>
      </c>
      <c r="H2675" s="27">
        <f>VLOOKUP($C2675, '[1]ODS_county pop 2000-2010'!$H$2:$T$3195,H$1,0)</f>
        <v>75</v>
      </c>
      <c r="I2675" s="27">
        <f>VLOOKUP($C2675, '[1]ODS_county pop 2000-2010'!$H$2:$T$3195,I$1,0)</f>
        <v>72</v>
      </c>
      <c r="J2675" s="27">
        <f>VLOOKUP($C2675, '[1]ODS_county pop 2000-2010'!$H$2:$T$3195,J$1,0)</f>
        <v>55</v>
      </c>
      <c r="K2675" s="27">
        <f>VLOOKUP($C2675, '[1]ODS_county pop 2000-2010'!$H$2:$T$3195,K$1,0)</f>
        <v>70</v>
      </c>
      <c r="L2675" s="27">
        <f>VLOOKUP($C2675, '[1]ODS_county pop 2000-2010'!$H$2:$T$3195,L$1,0)</f>
        <v>75</v>
      </c>
      <c r="M2675" s="27">
        <f>VLOOKUP($C2675, '[1]ODS_county pop 2000-2010'!$H$2:$T$3195,M$1,0)</f>
        <v>79</v>
      </c>
      <c r="N2675" s="27">
        <f>VLOOKUP($C2675, '[1]ODS_county pop 2000-2010'!$H$2:$T$3195,N$1,0)</f>
        <v>61</v>
      </c>
      <c r="O2675" s="27">
        <f>VLOOKUP($C2675, '[1]ODS_county pop 2000-2010'!$H$2:$T$3195,O$1,0)</f>
        <v>77</v>
      </c>
      <c r="P2675" s="27">
        <f>VLOOKUP($C2675, '[2]county pop 2010-2020'!$H$2:$T$3195,P$1,0)</f>
        <v>82</v>
      </c>
      <c r="Q2675" s="27">
        <f>VLOOKUP($C2675, '[2]county pop 2010-2020'!$H$2:$T$3195,Q$1,0)</f>
        <v>95</v>
      </c>
      <c r="R2675" s="27">
        <f>VLOOKUP($C2675, '[2]county pop 2010-2020'!$H$2:$T$3195,R$1,0)</f>
        <v>86</v>
      </c>
      <c r="S2675" s="27">
        <f>VLOOKUP($C2675, '[2]county pop 2010-2020'!$H$2:$T$3195,S$1,0)</f>
        <v>106</v>
      </c>
      <c r="T2675" s="27">
        <f>VLOOKUP($C2675, '[2]county pop 2010-2020'!$H$2:$T$3195,T$1,0)</f>
        <v>89</v>
      </c>
      <c r="U2675" s="27">
        <f>VLOOKUP($C2675, '[2]county pop 2010-2020'!$H$2:$T$3195,U$1,0)</f>
        <v>119</v>
      </c>
      <c r="V2675" s="27">
        <f>VLOOKUP($C2675, '[2]county pop 2010-2020'!$H$2:$T$3195,V$1,0)</f>
        <v>117</v>
      </c>
      <c r="W2675" s="27">
        <f>VLOOKUP($C2675, '[2]county pop 2010-2020'!$H$2:$T$3195,W$1,0)</f>
        <v>133</v>
      </c>
      <c r="X2675" s="27">
        <f>VLOOKUP($C2675, '[2]county pop 2010-2020'!$H$2:$T$3195,X$1,0)</f>
        <v>149</v>
      </c>
      <c r="Y2675" s="27">
        <f>VLOOKUP($C2675, '[2]county pop 2010-2020'!$H$2:$T$3195,Y$1,0)</f>
        <v>165</v>
      </c>
      <c r="Z2675" s="27">
        <f>VLOOKUP($C2675, '[3]ODS_county pop 2020-2022'!$H$2:$K$3196,Z$1,0)</f>
        <v>65</v>
      </c>
      <c r="AA2675" s="27">
        <f>VLOOKUP($C2675, '[3]ODS_county pop 2020-2022'!$H$2:$K$3196,AA$1,0)</f>
        <v>57</v>
      </c>
      <c r="AB2675" s="27">
        <f>VLOOKUP($C2675, '[3]ODS_county pop 2020-2022'!$H$2:$K$3196,AB$1,0)</f>
        <v>51</v>
      </c>
    </row>
    <row r="2676" spans="1:28" x14ac:dyDescent="0.3">
      <c r="A2676" s="20" t="s">
        <v>2202</v>
      </c>
      <c r="B2676" s="20" t="s">
        <v>3770</v>
      </c>
      <c r="C2676" s="18" t="str">
        <f t="shared" si="49"/>
        <v>.Lubbock County, Texas</v>
      </c>
      <c r="D2676" s="20" t="s">
        <v>2358</v>
      </c>
      <c r="F2676" s="27">
        <f>VLOOKUP($C2676, '[1]ODS_county pop 2000-2010'!$H$2:$T$3195,F$1,0)</f>
        <v>242644</v>
      </c>
      <c r="G2676" s="27">
        <f>VLOOKUP($C2676, '[1]ODS_county pop 2000-2010'!$H$2:$T$3195,G$1,0)</f>
        <v>246616</v>
      </c>
      <c r="H2676" s="27">
        <f>VLOOKUP($C2676, '[1]ODS_county pop 2000-2010'!$H$2:$T$3195,H$1,0)</f>
        <v>249407</v>
      </c>
      <c r="I2676" s="27">
        <f>VLOOKUP($C2676, '[1]ODS_county pop 2000-2010'!$H$2:$T$3195,I$1,0)</f>
        <v>253388</v>
      </c>
      <c r="J2676" s="27">
        <f>VLOOKUP($C2676, '[1]ODS_county pop 2000-2010'!$H$2:$T$3195,J$1,0)</f>
        <v>255669</v>
      </c>
      <c r="K2676" s="27">
        <f>VLOOKUP($C2676, '[1]ODS_county pop 2000-2010'!$H$2:$T$3195,K$1,0)</f>
        <v>257779</v>
      </c>
      <c r="L2676" s="27">
        <f>VLOOKUP($C2676, '[1]ODS_county pop 2000-2010'!$H$2:$T$3195,L$1,0)</f>
        <v>261761</v>
      </c>
      <c r="M2676" s="27">
        <f>VLOOKUP($C2676, '[1]ODS_county pop 2000-2010'!$H$2:$T$3195,M$1,0)</f>
        <v>265215</v>
      </c>
      <c r="N2676" s="27">
        <f>VLOOKUP($C2676, '[1]ODS_county pop 2000-2010'!$H$2:$T$3195,N$1,0)</f>
        <v>268197</v>
      </c>
      <c r="O2676" s="27">
        <f>VLOOKUP($C2676, '[1]ODS_county pop 2000-2010'!$H$2:$T$3195,O$1,0)</f>
        <v>274252</v>
      </c>
      <c r="P2676" s="27">
        <f>VLOOKUP($C2676, '[2]county pop 2010-2020'!$H$2:$T$3195,P$1,0)</f>
        <v>278831</v>
      </c>
      <c r="Q2676" s="27">
        <f>VLOOKUP($C2676, '[2]county pop 2010-2020'!$H$2:$T$3195,Q$1,0)</f>
        <v>283476</v>
      </c>
      <c r="R2676" s="27">
        <f>VLOOKUP($C2676, '[2]county pop 2010-2020'!$H$2:$T$3195,R$1,0)</f>
        <v>286062</v>
      </c>
      <c r="S2676" s="27">
        <f>VLOOKUP($C2676, '[2]county pop 2010-2020'!$H$2:$T$3195,S$1,0)</f>
        <v>289646</v>
      </c>
      <c r="T2676" s="27">
        <f>VLOOKUP($C2676, '[2]county pop 2010-2020'!$H$2:$T$3195,T$1,0)</f>
        <v>294591</v>
      </c>
      <c r="U2676" s="27">
        <f>VLOOKUP($C2676, '[2]county pop 2010-2020'!$H$2:$T$3195,U$1,0)</f>
        <v>298509</v>
      </c>
      <c r="V2676" s="27">
        <f>VLOOKUP($C2676, '[2]county pop 2010-2020'!$H$2:$T$3195,V$1,0)</f>
        <v>302326</v>
      </c>
      <c r="W2676" s="27">
        <f>VLOOKUP($C2676, '[2]county pop 2010-2020'!$H$2:$T$3195,W$1,0)</f>
        <v>305689</v>
      </c>
      <c r="X2676" s="27">
        <f>VLOOKUP($C2676, '[2]county pop 2010-2020'!$H$2:$T$3195,X$1,0)</f>
        <v>308084</v>
      </c>
      <c r="Y2676" s="27">
        <f>VLOOKUP($C2676, '[2]county pop 2010-2020'!$H$2:$T$3195,Y$1,0)</f>
        <v>311087</v>
      </c>
      <c r="Z2676" s="27">
        <f>VLOOKUP($C2676, '[3]ODS_county pop 2020-2022'!$H$2:$K$3196,Z$1,0)</f>
        <v>311564</v>
      </c>
      <c r="AA2676" s="27">
        <f>VLOOKUP($C2676, '[3]ODS_county pop 2020-2022'!$H$2:$K$3196,AA$1,0)</f>
        <v>314597</v>
      </c>
      <c r="AB2676" s="27">
        <f>VLOOKUP($C2676, '[3]ODS_county pop 2020-2022'!$H$2:$K$3196,AB$1,0)</f>
        <v>317561</v>
      </c>
    </row>
    <row r="2677" spans="1:28" x14ac:dyDescent="0.3">
      <c r="A2677" s="20" t="s">
        <v>2202</v>
      </c>
      <c r="B2677" s="20" t="s">
        <v>3771</v>
      </c>
      <c r="C2677" s="18" t="str">
        <f t="shared" si="49"/>
        <v>.Lynn County, Texas</v>
      </c>
      <c r="D2677" s="20" t="s">
        <v>2358</v>
      </c>
      <c r="F2677" s="27">
        <f>VLOOKUP($C2677, '[1]ODS_county pop 2000-2010'!$H$2:$T$3195,F$1,0)</f>
        <v>6547</v>
      </c>
      <c r="G2677" s="27">
        <f>VLOOKUP($C2677, '[1]ODS_county pop 2000-2010'!$H$2:$T$3195,G$1,0)</f>
        <v>6444</v>
      </c>
      <c r="H2677" s="27">
        <f>VLOOKUP($C2677, '[1]ODS_county pop 2000-2010'!$H$2:$T$3195,H$1,0)</f>
        <v>6421</v>
      </c>
      <c r="I2677" s="27">
        <f>VLOOKUP($C2677, '[1]ODS_county pop 2000-2010'!$H$2:$T$3195,I$1,0)</f>
        <v>6232</v>
      </c>
      <c r="J2677" s="27">
        <f>VLOOKUP($C2677, '[1]ODS_county pop 2000-2010'!$H$2:$T$3195,J$1,0)</f>
        <v>6172</v>
      </c>
      <c r="K2677" s="27">
        <f>VLOOKUP($C2677, '[1]ODS_county pop 2000-2010'!$H$2:$T$3195,K$1,0)</f>
        <v>6178</v>
      </c>
      <c r="L2677" s="27">
        <f>VLOOKUP($C2677, '[1]ODS_county pop 2000-2010'!$H$2:$T$3195,L$1,0)</f>
        <v>6192</v>
      </c>
      <c r="M2677" s="27">
        <f>VLOOKUP($C2677, '[1]ODS_county pop 2000-2010'!$H$2:$T$3195,M$1,0)</f>
        <v>5989</v>
      </c>
      <c r="N2677" s="27">
        <f>VLOOKUP($C2677, '[1]ODS_county pop 2000-2010'!$H$2:$T$3195,N$1,0)</f>
        <v>5932</v>
      </c>
      <c r="O2677" s="27">
        <f>VLOOKUP($C2677, '[1]ODS_county pop 2000-2010'!$H$2:$T$3195,O$1,0)</f>
        <v>5927</v>
      </c>
      <c r="P2677" s="27">
        <f>VLOOKUP($C2677, '[2]county pop 2010-2020'!$H$2:$T$3195,P$1,0)</f>
        <v>5915</v>
      </c>
      <c r="Q2677" s="27">
        <f>VLOOKUP($C2677, '[2]county pop 2010-2020'!$H$2:$T$3195,Q$1,0)</f>
        <v>5883</v>
      </c>
      <c r="R2677" s="27">
        <f>VLOOKUP($C2677, '[2]county pop 2010-2020'!$H$2:$T$3195,R$1,0)</f>
        <v>5793</v>
      </c>
      <c r="S2677" s="27">
        <f>VLOOKUP($C2677, '[2]county pop 2010-2020'!$H$2:$T$3195,S$1,0)</f>
        <v>5726</v>
      </c>
      <c r="T2677" s="27">
        <f>VLOOKUP($C2677, '[2]county pop 2010-2020'!$H$2:$T$3195,T$1,0)</f>
        <v>5798</v>
      </c>
      <c r="U2677" s="27">
        <f>VLOOKUP($C2677, '[2]county pop 2010-2020'!$H$2:$T$3195,U$1,0)</f>
        <v>5746</v>
      </c>
      <c r="V2677" s="27">
        <f>VLOOKUP($C2677, '[2]county pop 2010-2020'!$H$2:$T$3195,V$1,0)</f>
        <v>5775</v>
      </c>
      <c r="W2677" s="27">
        <f>VLOOKUP($C2677, '[2]county pop 2010-2020'!$H$2:$T$3195,W$1,0)</f>
        <v>5828</v>
      </c>
      <c r="X2677" s="27">
        <f>VLOOKUP($C2677, '[2]county pop 2010-2020'!$H$2:$T$3195,X$1,0)</f>
        <v>5846</v>
      </c>
      <c r="Y2677" s="27">
        <f>VLOOKUP($C2677, '[2]county pop 2010-2020'!$H$2:$T$3195,Y$1,0)</f>
        <v>5956</v>
      </c>
      <c r="Z2677" s="27">
        <f>VLOOKUP($C2677, '[3]ODS_county pop 2020-2022'!$H$2:$K$3196,Z$1,0)</f>
        <v>5610</v>
      </c>
      <c r="AA2677" s="27">
        <f>VLOOKUP($C2677, '[3]ODS_county pop 2020-2022'!$H$2:$K$3196,AA$1,0)</f>
        <v>5652</v>
      </c>
      <c r="AB2677" s="27">
        <f>VLOOKUP($C2677, '[3]ODS_county pop 2020-2022'!$H$2:$K$3196,AB$1,0)</f>
        <v>5724</v>
      </c>
    </row>
    <row r="2678" spans="1:28" x14ac:dyDescent="0.3">
      <c r="A2678" s="20" t="s">
        <v>2202</v>
      </c>
      <c r="B2678" s="20" t="s">
        <v>2207</v>
      </c>
      <c r="C2678" s="18" t="str">
        <f t="shared" si="49"/>
        <v>.Madison County, Texas</v>
      </c>
      <c r="D2678" s="20" t="s">
        <v>2074</v>
      </c>
      <c r="F2678" s="27">
        <f>VLOOKUP($C2678, '[1]ODS_county pop 2000-2010'!$H$2:$T$3195,F$1,0)</f>
        <v>12945</v>
      </c>
      <c r="G2678" s="27">
        <f>VLOOKUP($C2678, '[1]ODS_county pop 2000-2010'!$H$2:$T$3195,G$1,0)</f>
        <v>13680</v>
      </c>
      <c r="H2678" s="27">
        <f>VLOOKUP($C2678, '[1]ODS_county pop 2000-2010'!$H$2:$T$3195,H$1,0)</f>
        <v>12797</v>
      </c>
      <c r="I2678" s="27">
        <f>VLOOKUP($C2678, '[1]ODS_county pop 2000-2010'!$H$2:$T$3195,I$1,0)</f>
        <v>12989</v>
      </c>
      <c r="J2678" s="27">
        <f>VLOOKUP($C2678, '[1]ODS_county pop 2000-2010'!$H$2:$T$3195,J$1,0)</f>
        <v>13146</v>
      </c>
      <c r="K2678" s="27">
        <f>VLOOKUP($C2678, '[1]ODS_county pop 2000-2010'!$H$2:$T$3195,K$1,0)</f>
        <v>13136</v>
      </c>
      <c r="L2678" s="27">
        <f>VLOOKUP($C2678, '[1]ODS_county pop 2000-2010'!$H$2:$T$3195,L$1,0)</f>
        <v>13264</v>
      </c>
      <c r="M2678" s="27">
        <f>VLOOKUP($C2678, '[1]ODS_county pop 2000-2010'!$H$2:$T$3195,M$1,0)</f>
        <v>13353</v>
      </c>
      <c r="N2678" s="27">
        <f>VLOOKUP($C2678, '[1]ODS_county pop 2000-2010'!$H$2:$T$3195,N$1,0)</f>
        <v>13340</v>
      </c>
      <c r="O2678" s="27">
        <f>VLOOKUP($C2678, '[1]ODS_county pop 2000-2010'!$H$2:$T$3195,O$1,0)</f>
        <v>13483</v>
      </c>
      <c r="P2678" s="27">
        <f>VLOOKUP($C2678, '[2]county pop 2010-2020'!$H$2:$T$3195,P$1,0)</f>
        <v>13664</v>
      </c>
      <c r="Q2678" s="27">
        <f>VLOOKUP($C2678, '[2]county pop 2010-2020'!$H$2:$T$3195,Q$1,0)</f>
        <v>13747</v>
      </c>
      <c r="R2678" s="27">
        <f>VLOOKUP($C2678, '[2]county pop 2010-2020'!$H$2:$T$3195,R$1,0)</f>
        <v>13739</v>
      </c>
      <c r="S2678" s="27">
        <f>VLOOKUP($C2678, '[2]county pop 2010-2020'!$H$2:$T$3195,S$1,0)</f>
        <v>13812</v>
      </c>
      <c r="T2678" s="27">
        <f>VLOOKUP($C2678, '[2]county pop 2010-2020'!$H$2:$T$3195,T$1,0)</f>
        <v>13857</v>
      </c>
      <c r="U2678" s="27">
        <f>VLOOKUP($C2678, '[2]county pop 2010-2020'!$H$2:$T$3195,U$1,0)</f>
        <v>13954</v>
      </c>
      <c r="V2678" s="27">
        <f>VLOOKUP($C2678, '[2]county pop 2010-2020'!$H$2:$T$3195,V$1,0)</f>
        <v>14127</v>
      </c>
      <c r="W2678" s="27">
        <f>VLOOKUP($C2678, '[2]county pop 2010-2020'!$H$2:$T$3195,W$1,0)</f>
        <v>14292</v>
      </c>
      <c r="X2678" s="27">
        <f>VLOOKUP($C2678, '[2]county pop 2010-2020'!$H$2:$T$3195,X$1,0)</f>
        <v>14417</v>
      </c>
      <c r="Y2678" s="27">
        <f>VLOOKUP($C2678, '[2]county pop 2010-2020'!$H$2:$T$3195,Y$1,0)</f>
        <v>14382</v>
      </c>
      <c r="Z2678" s="27">
        <f>VLOOKUP($C2678, '[3]ODS_county pop 2020-2022'!$H$2:$K$3196,Z$1,0)</f>
        <v>13464</v>
      </c>
      <c r="AA2678" s="27">
        <f>VLOOKUP($C2678, '[3]ODS_county pop 2020-2022'!$H$2:$K$3196,AA$1,0)</f>
        <v>13498</v>
      </c>
      <c r="AB2678" s="27">
        <f>VLOOKUP($C2678, '[3]ODS_county pop 2020-2022'!$H$2:$K$3196,AB$1,0)</f>
        <v>13661</v>
      </c>
    </row>
    <row r="2679" spans="1:28" x14ac:dyDescent="0.3">
      <c r="A2679" s="20" t="s">
        <v>2202</v>
      </c>
      <c r="B2679" s="20" t="s">
        <v>2213</v>
      </c>
      <c r="C2679" s="18" t="str">
        <f t="shared" si="49"/>
        <v>.Marion County, Texas</v>
      </c>
      <c r="D2679" s="20" t="s">
        <v>2074</v>
      </c>
      <c r="F2679" s="27">
        <f>VLOOKUP($C2679, '[1]ODS_county pop 2000-2010'!$H$2:$T$3195,F$1,0)</f>
        <v>10939</v>
      </c>
      <c r="G2679" s="27">
        <f>VLOOKUP($C2679, '[1]ODS_county pop 2000-2010'!$H$2:$T$3195,G$1,0)</f>
        <v>11077</v>
      </c>
      <c r="H2679" s="27">
        <f>VLOOKUP($C2679, '[1]ODS_county pop 2000-2010'!$H$2:$T$3195,H$1,0)</f>
        <v>11032</v>
      </c>
      <c r="I2679" s="27">
        <f>VLOOKUP($C2679, '[1]ODS_county pop 2000-2010'!$H$2:$T$3195,I$1,0)</f>
        <v>11120</v>
      </c>
      <c r="J2679" s="27">
        <f>VLOOKUP($C2679, '[1]ODS_county pop 2000-2010'!$H$2:$T$3195,J$1,0)</f>
        <v>11004</v>
      </c>
      <c r="K2679" s="27">
        <f>VLOOKUP($C2679, '[1]ODS_county pop 2000-2010'!$H$2:$T$3195,K$1,0)</f>
        <v>10980</v>
      </c>
      <c r="L2679" s="27">
        <f>VLOOKUP($C2679, '[1]ODS_county pop 2000-2010'!$H$2:$T$3195,L$1,0)</f>
        <v>10992</v>
      </c>
      <c r="M2679" s="27">
        <f>VLOOKUP($C2679, '[1]ODS_county pop 2000-2010'!$H$2:$T$3195,M$1,0)</f>
        <v>10951</v>
      </c>
      <c r="N2679" s="27">
        <f>VLOOKUP($C2679, '[1]ODS_county pop 2000-2010'!$H$2:$T$3195,N$1,0)</f>
        <v>10748</v>
      </c>
      <c r="O2679" s="27">
        <f>VLOOKUP($C2679, '[1]ODS_county pop 2000-2010'!$H$2:$T$3195,O$1,0)</f>
        <v>10669</v>
      </c>
      <c r="P2679" s="27">
        <f>VLOOKUP($C2679, '[2]county pop 2010-2020'!$H$2:$T$3195,P$1,0)</f>
        <v>10546</v>
      </c>
      <c r="Q2679" s="27">
        <f>VLOOKUP($C2679, '[2]county pop 2010-2020'!$H$2:$T$3195,Q$1,0)</f>
        <v>10485</v>
      </c>
      <c r="R2679" s="27">
        <f>VLOOKUP($C2679, '[2]county pop 2010-2020'!$H$2:$T$3195,R$1,0)</f>
        <v>10387</v>
      </c>
      <c r="S2679" s="27">
        <f>VLOOKUP($C2679, '[2]county pop 2010-2020'!$H$2:$T$3195,S$1,0)</f>
        <v>10293</v>
      </c>
      <c r="T2679" s="27">
        <f>VLOOKUP($C2679, '[2]county pop 2010-2020'!$H$2:$T$3195,T$1,0)</f>
        <v>10168</v>
      </c>
      <c r="U2679" s="27">
        <f>VLOOKUP($C2679, '[2]county pop 2010-2020'!$H$2:$T$3195,U$1,0)</f>
        <v>10152</v>
      </c>
      <c r="V2679" s="27">
        <f>VLOOKUP($C2679, '[2]county pop 2010-2020'!$H$2:$T$3195,V$1,0)</f>
        <v>10134</v>
      </c>
      <c r="W2679" s="27">
        <f>VLOOKUP($C2679, '[2]county pop 2010-2020'!$H$2:$T$3195,W$1,0)</f>
        <v>10076</v>
      </c>
      <c r="X2679" s="27">
        <f>VLOOKUP($C2679, '[2]county pop 2010-2020'!$H$2:$T$3195,X$1,0)</f>
        <v>9915</v>
      </c>
      <c r="Y2679" s="27">
        <f>VLOOKUP($C2679, '[2]county pop 2010-2020'!$H$2:$T$3195,Y$1,0)</f>
        <v>9848</v>
      </c>
      <c r="Z2679" s="27">
        <f>VLOOKUP($C2679, '[3]ODS_county pop 2020-2022'!$H$2:$K$3196,Z$1,0)</f>
        <v>9751</v>
      </c>
      <c r="AA2679" s="27">
        <f>VLOOKUP($C2679, '[3]ODS_county pop 2020-2022'!$H$2:$K$3196,AA$1,0)</f>
        <v>9618</v>
      </c>
      <c r="AB2679" s="27">
        <f>VLOOKUP($C2679, '[3]ODS_county pop 2020-2022'!$H$2:$K$3196,AB$1,0)</f>
        <v>9560</v>
      </c>
    </row>
    <row r="2680" spans="1:28" x14ac:dyDescent="0.3">
      <c r="A2680" s="20" t="s">
        <v>2202</v>
      </c>
      <c r="B2680" s="20" t="s">
        <v>2507</v>
      </c>
      <c r="C2680" s="18" t="str">
        <f t="shared" si="49"/>
        <v>.Martin County, Texas</v>
      </c>
      <c r="D2680" s="20" t="s">
        <v>2358</v>
      </c>
      <c r="F2680" s="27">
        <f>VLOOKUP($C2680, '[1]ODS_county pop 2000-2010'!$H$2:$T$3195,F$1,0)</f>
        <v>4746</v>
      </c>
      <c r="G2680" s="27">
        <f>VLOOKUP($C2680, '[1]ODS_county pop 2000-2010'!$H$2:$T$3195,G$1,0)</f>
        <v>4697</v>
      </c>
      <c r="H2680" s="27">
        <f>VLOOKUP($C2680, '[1]ODS_county pop 2000-2010'!$H$2:$T$3195,H$1,0)</f>
        <v>4654</v>
      </c>
      <c r="I2680" s="27">
        <f>VLOOKUP($C2680, '[1]ODS_county pop 2000-2010'!$H$2:$T$3195,I$1,0)</f>
        <v>4553</v>
      </c>
      <c r="J2680" s="27">
        <f>VLOOKUP($C2680, '[1]ODS_county pop 2000-2010'!$H$2:$T$3195,J$1,0)</f>
        <v>4398</v>
      </c>
      <c r="K2680" s="27">
        <f>VLOOKUP($C2680, '[1]ODS_county pop 2000-2010'!$H$2:$T$3195,K$1,0)</f>
        <v>4447</v>
      </c>
      <c r="L2680" s="27">
        <f>VLOOKUP($C2680, '[1]ODS_county pop 2000-2010'!$H$2:$T$3195,L$1,0)</f>
        <v>4443</v>
      </c>
      <c r="M2680" s="27">
        <f>VLOOKUP($C2680, '[1]ODS_county pop 2000-2010'!$H$2:$T$3195,M$1,0)</f>
        <v>4494</v>
      </c>
      <c r="N2680" s="27">
        <f>VLOOKUP($C2680, '[1]ODS_county pop 2000-2010'!$H$2:$T$3195,N$1,0)</f>
        <v>4558</v>
      </c>
      <c r="O2680" s="27">
        <f>VLOOKUP($C2680, '[1]ODS_county pop 2000-2010'!$H$2:$T$3195,O$1,0)</f>
        <v>4710</v>
      </c>
      <c r="P2680" s="27">
        <f>VLOOKUP($C2680, '[2]county pop 2010-2020'!$H$2:$T$3195,P$1,0)</f>
        <v>4799</v>
      </c>
      <c r="Q2680" s="27">
        <f>VLOOKUP($C2680, '[2]county pop 2010-2020'!$H$2:$T$3195,Q$1,0)</f>
        <v>4885</v>
      </c>
      <c r="R2680" s="27">
        <f>VLOOKUP($C2680, '[2]county pop 2010-2020'!$H$2:$T$3195,R$1,0)</f>
        <v>4976</v>
      </c>
      <c r="S2680" s="27">
        <f>VLOOKUP($C2680, '[2]county pop 2010-2020'!$H$2:$T$3195,S$1,0)</f>
        <v>5268</v>
      </c>
      <c r="T2680" s="27">
        <f>VLOOKUP($C2680, '[2]county pop 2010-2020'!$H$2:$T$3195,T$1,0)</f>
        <v>5457</v>
      </c>
      <c r="U2680" s="27">
        <f>VLOOKUP($C2680, '[2]county pop 2010-2020'!$H$2:$T$3195,U$1,0)</f>
        <v>5639</v>
      </c>
      <c r="V2680" s="27">
        <f>VLOOKUP($C2680, '[2]county pop 2010-2020'!$H$2:$T$3195,V$1,0)</f>
        <v>5627</v>
      </c>
      <c r="W2680" s="27">
        <f>VLOOKUP($C2680, '[2]county pop 2010-2020'!$H$2:$T$3195,W$1,0)</f>
        <v>5526</v>
      </c>
      <c r="X2680" s="27">
        <f>VLOOKUP($C2680, '[2]county pop 2010-2020'!$H$2:$T$3195,X$1,0)</f>
        <v>5668</v>
      </c>
      <c r="Y2680" s="27">
        <f>VLOOKUP($C2680, '[2]county pop 2010-2020'!$H$2:$T$3195,Y$1,0)</f>
        <v>5743</v>
      </c>
      <c r="Z2680" s="27">
        <f>VLOOKUP($C2680, '[3]ODS_county pop 2020-2022'!$H$2:$K$3196,Z$1,0)</f>
        <v>5252</v>
      </c>
      <c r="AA2680" s="27">
        <f>VLOOKUP($C2680, '[3]ODS_county pop 2020-2022'!$H$2:$K$3196,AA$1,0)</f>
        <v>5208</v>
      </c>
      <c r="AB2680" s="40">
        <f>VLOOKUP($C2680, '[3]ODS_county pop 2020-2022'!$H$2:$K$3196,AB$1,0)</f>
        <v>5217</v>
      </c>
    </row>
    <row r="2681" spans="1:28" x14ac:dyDescent="0.3">
      <c r="A2681" s="20" t="s">
        <v>2202</v>
      </c>
      <c r="B2681" s="20" t="s">
        <v>2700</v>
      </c>
      <c r="C2681" s="18" t="str">
        <f t="shared" si="49"/>
        <v>.Mason County, Texas</v>
      </c>
      <c r="D2681" s="20" t="s">
        <v>2358</v>
      </c>
      <c r="F2681" s="27">
        <f>VLOOKUP($C2681, '[1]ODS_county pop 2000-2010'!$H$2:$T$3195,F$1,0)</f>
        <v>3735</v>
      </c>
      <c r="G2681" s="27">
        <f>VLOOKUP($C2681, '[1]ODS_county pop 2000-2010'!$H$2:$T$3195,G$1,0)</f>
        <v>3743</v>
      </c>
      <c r="H2681" s="27">
        <f>VLOOKUP($C2681, '[1]ODS_county pop 2000-2010'!$H$2:$T$3195,H$1,0)</f>
        <v>3725</v>
      </c>
      <c r="I2681" s="27">
        <f>VLOOKUP($C2681, '[1]ODS_county pop 2000-2010'!$H$2:$T$3195,I$1,0)</f>
        <v>3762</v>
      </c>
      <c r="J2681" s="27">
        <f>VLOOKUP($C2681, '[1]ODS_county pop 2000-2010'!$H$2:$T$3195,J$1,0)</f>
        <v>3811</v>
      </c>
      <c r="K2681" s="27">
        <f>VLOOKUP($C2681, '[1]ODS_county pop 2000-2010'!$H$2:$T$3195,K$1,0)</f>
        <v>3813</v>
      </c>
      <c r="L2681" s="27">
        <f>VLOOKUP($C2681, '[1]ODS_county pop 2000-2010'!$H$2:$T$3195,L$1,0)</f>
        <v>3862</v>
      </c>
      <c r="M2681" s="27">
        <f>VLOOKUP($C2681, '[1]ODS_county pop 2000-2010'!$H$2:$T$3195,M$1,0)</f>
        <v>3897</v>
      </c>
      <c r="N2681" s="27">
        <f>VLOOKUP($C2681, '[1]ODS_county pop 2000-2010'!$H$2:$T$3195,N$1,0)</f>
        <v>3876</v>
      </c>
      <c r="O2681" s="27">
        <f>VLOOKUP($C2681, '[1]ODS_county pop 2000-2010'!$H$2:$T$3195,O$1,0)</f>
        <v>3982</v>
      </c>
      <c r="P2681" s="27">
        <f>VLOOKUP($C2681, '[2]county pop 2010-2020'!$H$2:$T$3195,P$1,0)</f>
        <v>4012</v>
      </c>
      <c r="Q2681" s="27">
        <f>VLOOKUP($C2681, '[2]county pop 2010-2020'!$H$2:$T$3195,Q$1,0)</f>
        <v>4034</v>
      </c>
      <c r="R2681" s="27">
        <f>VLOOKUP($C2681, '[2]county pop 2010-2020'!$H$2:$T$3195,R$1,0)</f>
        <v>4056</v>
      </c>
      <c r="S2681" s="27">
        <f>VLOOKUP($C2681, '[2]county pop 2010-2020'!$H$2:$T$3195,S$1,0)</f>
        <v>4122</v>
      </c>
      <c r="T2681" s="27">
        <f>VLOOKUP($C2681, '[2]county pop 2010-2020'!$H$2:$T$3195,T$1,0)</f>
        <v>4101</v>
      </c>
      <c r="U2681" s="27">
        <f>VLOOKUP($C2681, '[2]county pop 2010-2020'!$H$2:$T$3195,U$1,0)</f>
        <v>4063</v>
      </c>
      <c r="V2681" s="27">
        <f>VLOOKUP($C2681, '[2]county pop 2010-2020'!$H$2:$T$3195,V$1,0)</f>
        <v>4159</v>
      </c>
      <c r="W2681" s="27">
        <f>VLOOKUP($C2681, '[2]county pop 2010-2020'!$H$2:$T$3195,W$1,0)</f>
        <v>4185</v>
      </c>
      <c r="X2681" s="27">
        <f>VLOOKUP($C2681, '[2]county pop 2010-2020'!$H$2:$T$3195,X$1,0)</f>
        <v>4263</v>
      </c>
      <c r="Y2681" s="27">
        <f>VLOOKUP($C2681, '[2]county pop 2010-2020'!$H$2:$T$3195,Y$1,0)</f>
        <v>4287</v>
      </c>
      <c r="Z2681" s="27">
        <f>VLOOKUP($C2681, '[3]ODS_county pop 2020-2022'!$H$2:$K$3196,Z$1,0)</f>
        <v>3968</v>
      </c>
      <c r="AA2681" s="27">
        <f>VLOOKUP($C2681, '[3]ODS_county pop 2020-2022'!$H$2:$K$3196,AA$1,0)</f>
        <v>3929</v>
      </c>
      <c r="AB2681" s="40">
        <f>VLOOKUP($C2681, '[3]ODS_county pop 2020-2022'!$H$2:$K$3196,AB$1,0)</f>
        <v>3982</v>
      </c>
    </row>
    <row r="2682" spans="1:28" x14ac:dyDescent="0.3">
      <c r="A2682" s="20" t="s">
        <v>2202</v>
      </c>
      <c r="B2682" s="20" t="s">
        <v>3772</v>
      </c>
      <c r="C2682" s="18" t="str">
        <f t="shared" si="49"/>
        <v>.Matagorda County, Texas</v>
      </c>
      <c r="D2682" s="20" t="s">
        <v>2074</v>
      </c>
      <c r="F2682" s="27">
        <f>VLOOKUP($C2682, '[1]ODS_county pop 2000-2010'!$H$2:$T$3195,F$1,0)</f>
        <v>37919</v>
      </c>
      <c r="G2682" s="27">
        <f>VLOOKUP($C2682, '[1]ODS_county pop 2000-2010'!$H$2:$T$3195,G$1,0)</f>
        <v>37804</v>
      </c>
      <c r="H2682" s="27">
        <f>VLOOKUP($C2682, '[1]ODS_county pop 2000-2010'!$H$2:$T$3195,H$1,0)</f>
        <v>37662</v>
      </c>
      <c r="I2682" s="27">
        <f>VLOOKUP($C2682, '[1]ODS_county pop 2000-2010'!$H$2:$T$3195,I$1,0)</f>
        <v>37695</v>
      </c>
      <c r="J2682" s="27">
        <f>VLOOKUP($C2682, '[1]ODS_county pop 2000-2010'!$H$2:$T$3195,J$1,0)</f>
        <v>37388</v>
      </c>
      <c r="K2682" s="27">
        <f>VLOOKUP($C2682, '[1]ODS_county pop 2000-2010'!$H$2:$T$3195,K$1,0)</f>
        <v>37132</v>
      </c>
      <c r="L2682" s="27">
        <f>VLOOKUP($C2682, '[1]ODS_county pop 2000-2010'!$H$2:$T$3195,L$1,0)</f>
        <v>36743</v>
      </c>
      <c r="M2682" s="27">
        <f>VLOOKUP($C2682, '[1]ODS_county pop 2000-2010'!$H$2:$T$3195,M$1,0)</f>
        <v>36452</v>
      </c>
      <c r="N2682" s="27">
        <f>VLOOKUP($C2682, '[1]ODS_county pop 2000-2010'!$H$2:$T$3195,N$1,0)</f>
        <v>36708</v>
      </c>
      <c r="O2682" s="27">
        <f>VLOOKUP($C2682, '[1]ODS_county pop 2000-2010'!$H$2:$T$3195,O$1,0)</f>
        <v>36579</v>
      </c>
      <c r="P2682" s="27">
        <f>VLOOKUP($C2682, '[2]county pop 2010-2020'!$H$2:$T$3195,P$1,0)</f>
        <v>36702</v>
      </c>
      <c r="Q2682" s="27">
        <f>VLOOKUP($C2682, '[2]county pop 2010-2020'!$H$2:$T$3195,Q$1,0)</f>
        <v>36675</v>
      </c>
      <c r="R2682" s="27">
        <f>VLOOKUP($C2682, '[2]county pop 2010-2020'!$H$2:$T$3195,R$1,0)</f>
        <v>36534</v>
      </c>
      <c r="S2682" s="27">
        <f>VLOOKUP($C2682, '[2]county pop 2010-2020'!$H$2:$T$3195,S$1,0)</f>
        <v>36483</v>
      </c>
      <c r="T2682" s="27">
        <f>VLOOKUP($C2682, '[2]county pop 2010-2020'!$H$2:$T$3195,T$1,0)</f>
        <v>36463</v>
      </c>
      <c r="U2682" s="27">
        <f>VLOOKUP($C2682, '[2]county pop 2010-2020'!$H$2:$T$3195,U$1,0)</f>
        <v>36747</v>
      </c>
      <c r="V2682" s="27">
        <f>VLOOKUP($C2682, '[2]county pop 2010-2020'!$H$2:$T$3195,V$1,0)</f>
        <v>37143</v>
      </c>
      <c r="W2682" s="27">
        <f>VLOOKUP($C2682, '[2]county pop 2010-2020'!$H$2:$T$3195,W$1,0)</f>
        <v>36848</v>
      </c>
      <c r="X2682" s="27">
        <f>VLOOKUP($C2682, '[2]county pop 2010-2020'!$H$2:$T$3195,X$1,0)</f>
        <v>36583</v>
      </c>
      <c r="Y2682" s="27">
        <f>VLOOKUP($C2682, '[2]county pop 2010-2020'!$H$2:$T$3195,Y$1,0)</f>
        <v>36655</v>
      </c>
      <c r="Z2682" s="27">
        <f>VLOOKUP($C2682, '[3]ODS_county pop 2020-2022'!$H$2:$K$3196,Z$1,0)</f>
        <v>36280</v>
      </c>
      <c r="AA2682" s="27">
        <f>VLOOKUP($C2682, '[3]ODS_county pop 2020-2022'!$H$2:$K$3196,AA$1,0)</f>
        <v>36366</v>
      </c>
      <c r="AB2682" s="27">
        <f>VLOOKUP($C2682, '[3]ODS_county pop 2020-2022'!$H$2:$K$3196,AB$1,0)</f>
        <v>36125</v>
      </c>
    </row>
    <row r="2683" spans="1:28" x14ac:dyDescent="0.3">
      <c r="A2683" s="20" t="s">
        <v>2202</v>
      </c>
      <c r="B2683" s="20" t="s">
        <v>3773</v>
      </c>
      <c r="C2683" s="18" t="str">
        <f t="shared" si="49"/>
        <v>.Maverick County, Texas</v>
      </c>
      <c r="D2683" s="20" t="s">
        <v>2074</v>
      </c>
      <c r="F2683" s="27">
        <f>VLOOKUP($C2683, '[1]ODS_county pop 2000-2010'!$H$2:$T$3195,F$1,0)</f>
        <v>47285</v>
      </c>
      <c r="G2683" s="27">
        <f>VLOOKUP($C2683, '[1]ODS_county pop 2000-2010'!$H$2:$T$3195,G$1,0)</f>
        <v>47594</v>
      </c>
      <c r="H2683" s="27">
        <f>VLOOKUP($C2683, '[1]ODS_county pop 2000-2010'!$H$2:$T$3195,H$1,0)</f>
        <v>48408</v>
      </c>
      <c r="I2683" s="27">
        <f>VLOOKUP($C2683, '[1]ODS_county pop 2000-2010'!$H$2:$T$3195,I$1,0)</f>
        <v>49123</v>
      </c>
      <c r="J2683" s="27">
        <f>VLOOKUP($C2683, '[1]ODS_county pop 2000-2010'!$H$2:$T$3195,J$1,0)</f>
        <v>49627</v>
      </c>
      <c r="K2683" s="27">
        <f>VLOOKUP($C2683, '[1]ODS_county pop 2000-2010'!$H$2:$T$3195,K$1,0)</f>
        <v>50140</v>
      </c>
      <c r="L2683" s="27">
        <f>VLOOKUP($C2683, '[1]ODS_county pop 2000-2010'!$H$2:$T$3195,L$1,0)</f>
        <v>50951</v>
      </c>
      <c r="M2683" s="27">
        <f>VLOOKUP($C2683, '[1]ODS_county pop 2000-2010'!$H$2:$T$3195,M$1,0)</f>
        <v>51367</v>
      </c>
      <c r="N2683" s="27">
        <f>VLOOKUP($C2683, '[1]ODS_county pop 2000-2010'!$H$2:$T$3195,N$1,0)</f>
        <v>52190</v>
      </c>
      <c r="O2683" s="27">
        <f>VLOOKUP($C2683, '[1]ODS_county pop 2000-2010'!$H$2:$T$3195,O$1,0)</f>
        <v>53434</v>
      </c>
      <c r="P2683" s="27">
        <f>VLOOKUP($C2683, '[2]county pop 2010-2020'!$H$2:$T$3195,P$1,0)</f>
        <v>54258</v>
      </c>
      <c r="Q2683" s="27">
        <f>VLOOKUP($C2683, '[2]county pop 2010-2020'!$H$2:$T$3195,Q$1,0)</f>
        <v>55233</v>
      </c>
      <c r="R2683" s="27">
        <f>VLOOKUP($C2683, '[2]county pop 2010-2020'!$H$2:$T$3195,R$1,0)</f>
        <v>55723</v>
      </c>
      <c r="S2683" s="27">
        <f>VLOOKUP($C2683, '[2]county pop 2010-2020'!$H$2:$T$3195,S$1,0)</f>
        <v>56475</v>
      </c>
      <c r="T2683" s="27">
        <f>VLOOKUP($C2683, '[2]county pop 2010-2020'!$H$2:$T$3195,T$1,0)</f>
        <v>57044</v>
      </c>
      <c r="U2683" s="27">
        <f>VLOOKUP($C2683, '[2]county pop 2010-2020'!$H$2:$T$3195,U$1,0)</f>
        <v>57643</v>
      </c>
      <c r="V2683" s="27">
        <f>VLOOKUP($C2683, '[2]county pop 2010-2020'!$H$2:$T$3195,V$1,0)</f>
        <v>57901</v>
      </c>
      <c r="W2683" s="27">
        <f>VLOOKUP($C2683, '[2]county pop 2010-2020'!$H$2:$T$3195,W$1,0)</f>
        <v>57883</v>
      </c>
      <c r="X2683" s="27">
        <f>VLOOKUP($C2683, '[2]county pop 2010-2020'!$H$2:$T$3195,X$1,0)</f>
        <v>57970</v>
      </c>
      <c r="Y2683" s="27">
        <f>VLOOKUP($C2683, '[2]county pop 2010-2020'!$H$2:$T$3195,Y$1,0)</f>
        <v>58357</v>
      </c>
      <c r="Z2683" s="27">
        <f>VLOOKUP($C2683, '[3]ODS_county pop 2020-2022'!$H$2:$K$3196,Z$1,0)</f>
        <v>57873</v>
      </c>
      <c r="AA2683" s="27">
        <f>VLOOKUP($C2683, '[3]ODS_county pop 2020-2022'!$H$2:$K$3196,AA$1,0)</f>
        <v>57841</v>
      </c>
      <c r="AB2683" s="27">
        <f>VLOOKUP($C2683, '[3]ODS_county pop 2020-2022'!$H$2:$K$3196,AB$1,0)</f>
        <v>57843</v>
      </c>
    </row>
    <row r="2684" spans="1:28" x14ac:dyDescent="0.3">
      <c r="A2684" s="20" t="s">
        <v>2202</v>
      </c>
      <c r="B2684" s="20" t="s">
        <v>3774</v>
      </c>
      <c r="C2684" s="18" t="str">
        <f t="shared" si="49"/>
        <v>.McCulloch County, Texas</v>
      </c>
      <c r="D2684" s="20" t="s">
        <v>2358</v>
      </c>
      <c r="F2684" s="27">
        <f>VLOOKUP($C2684, '[1]ODS_county pop 2000-2010'!$H$2:$T$3195,F$1,0)</f>
        <v>8203</v>
      </c>
      <c r="G2684" s="27">
        <f>VLOOKUP($C2684, '[1]ODS_county pop 2000-2010'!$H$2:$T$3195,G$1,0)</f>
        <v>8034</v>
      </c>
      <c r="H2684" s="27">
        <f>VLOOKUP($C2684, '[1]ODS_county pop 2000-2010'!$H$2:$T$3195,H$1,0)</f>
        <v>7927</v>
      </c>
      <c r="I2684" s="27">
        <f>VLOOKUP($C2684, '[1]ODS_county pop 2000-2010'!$H$2:$T$3195,I$1,0)</f>
        <v>8033</v>
      </c>
      <c r="J2684" s="27">
        <f>VLOOKUP($C2684, '[1]ODS_county pop 2000-2010'!$H$2:$T$3195,J$1,0)</f>
        <v>8164</v>
      </c>
      <c r="K2684" s="27">
        <f>VLOOKUP($C2684, '[1]ODS_county pop 2000-2010'!$H$2:$T$3195,K$1,0)</f>
        <v>8117</v>
      </c>
      <c r="L2684" s="27">
        <f>VLOOKUP($C2684, '[1]ODS_county pop 2000-2010'!$H$2:$T$3195,L$1,0)</f>
        <v>8183</v>
      </c>
      <c r="M2684" s="27">
        <f>VLOOKUP($C2684, '[1]ODS_county pop 2000-2010'!$H$2:$T$3195,M$1,0)</f>
        <v>8105</v>
      </c>
      <c r="N2684" s="27">
        <f>VLOOKUP($C2684, '[1]ODS_county pop 2000-2010'!$H$2:$T$3195,N$1,0)</f>
        <v>8203</v>
      </c>
      <c r="O2684" s="27">
        <f>VLOOKUP($C2684, '[1]ODS_county pop 2000-2010'!$H$2:$T$3195,O$1,0)</f>
        <v>8365</v>
      </c>
      <c r="P2684" s="27">
        <f>VLOOKUP($C2684, '[2]county pop 2010-2020'!$H$2:$T$3195,P$1,0)</f>
        <v>8283</v>
      </c>
      <c r="Q2684" s="27">
        <f>VLOOKUP($C2684, '[2]county pop 2010-2020'!$H$2:$T$3195,Q$1,0)</f>
        <v>8256</v>
      </c>
      <c r="R2684" s="27">
        <f>VLOOKUP($C2684, '[2]county pop 2010-2020'!$H$2:$T$3195,R$1,0)</f>
        <v>8241</v>
      </c>
      <c r="S2684" s="27">
        <f>VLOOKUP($C2684, '[2]county pop 2010-2020'!$H$2:$T$3195,S$1,0)</f>
        <v>8244</v>
      </c>
      <c r="T2684" s="27">
        <f>VLOOKUP($C2684, '[2]county pop 2010-2020'!$H$2:$T$3195,T$1,0)</f>
        <v>8152</v>
      </c>
      <c r="U2684" s="27">
        <f>VLOOKUP($C2684, '[2]county pop 2010-2020'!$H$2:$T$3195,U$1,0)</f>
        <v>8253</v>
      </c>
      <c r="V2684" s="27">
        <f>VLOOKUP($C2684, '[2]county pop 2010-2020'!$H$2:$T$3195,V$1,0)</f>
        <v>8121</v>
      </c>
      <c r="W2684" s="27">
        <f>VLOOKUP($C2684, '[2]county pop 2010-2020'!$H$2:$T$3195,W$1,0)</f>
        <v>7934</v>
      </c>
      <c r="X2684" s="27">
        <f>VLOOKUP($C2684, '[2]county pop 2010-2020'!$H$2:$T$3195,X$1,0)</f>
        <v>7960</v>
      </c>
      <c r="Y2684" s="27">
        <f>VLOOKUP($C2684, '[2]county pop 2010-2020'!$H$2:$T$3195,Y$1,0)</f>
        <v>8011</v>
      </c>
      <c r="Z2684" s="27">
        <f>VLOOKUP($C2684, '[3]ODS_county pop 2020-2022'!$H$2:$K$3196,Z$1,0)</f>
        <v>7591</v>
      </c>
      <c r="AA2684" s="27">
        <f>VLOOKUP($C2684, '[3]ODS_county pop 2020-2022'!$H$2:$K$3196,AA$1,0)</f>
        <v>7532</v>
      </c>
      <c r="AB2684" s="40">
        <f>VLOOKUP($C2684, '[3]ODS_county pop 2020-2022'!$H$2:$K$3196,AB$1,0)</f>
        <v>7497</v>
      </c>
    </row>
    <row r="2685" spans="1:28" x14ac:dyDescent="0.3">
      <c r="A2685" s="20" t="s">
        <v>2202</v>
      </c>
      <c r="B2685" s="20" t="s">
        <v>3775</v>
      </c>
      <c r="C2685" s="18" t="str">
        <f t="shared" si="49"/>
        <v>.McLennan County, Texas</v>
      </c>
      <c r="D2685" s="20" t="s">
        <v>2074</v>
      </c>
      <c r="F2685" s="27">
        <f>VLOOKUP($C2685, '[1]ODS_county pop 2000-2010'!$H$2:$T$3195,F$1,0)</f>
        <v>213525</v>
      </c>
      <c r="G2685" s="27">
        <f>VLOOKUP($C2685, '[1]ODS_county pop 2000-2010'!$H$2:$T$3195,G$1,0)</f>
        <v>215099</v>
      </c>
      <c r="H2685" s="27">
        <f>VLOOKUP($C2685, '[1]ODS_county pop 2000-2010'!$H$2:$T$3195,H$1,0)</f>
        <v>216571</v>
      </c>
      <c r="I2685" s="27">
        <f>VLOOKUP($C2685, '[1]ODS_county pop 2000-2010'!$H$2:$T$3195,I$1,0)</f>
        <v>218744</v>
      </c>
      <c r="J2685" s="27">
        <f>VLOOKUP($C2685, '[1]ODS_county pop 2000-2010'!$H$2:$T$3195,J$1,0)</f>
        <v>221353</v>
      </c>
      <c r="K2685" s="27">
        <f>VLOOKUP($C2685, '[1]ODS_county pop 2000-2010'!$H$2:$T$3195,K$1,0)</f>
        <v>222794</v>
      </c>
      <c r="L2685" s="27">
        <f>VLOOKUP($C2685, '[1]ODS_county pop 2000-2010'!$H$2:$T$3195,L$1,0)</f>
        <v>224452</v>
      </c>
      <c r="M2685" s="27">
        <f>VLOOKUP($C2685, '[1]ODS_county pop 2000-2010'!$H$2:$T$3195,M$1,0)</f>
        <v>226741</v>
      </c>
      <c r="N2685" s="27">
        <f>VLOOKUP($C2685, '[1]ODS_county pop 2000-2010'!$H$2:$T$3195,N$1,0)</f>
        <v>229037</v>
      </c>
      <c r="O2685" s="27">
        <f>VLOOKUP($C2685, '[1]ODS_county pop 2000-2010'!$H$2:$T$3195,O$1,0)</f>
        <v>231679</v>
      </c>
      <c r="P2685" s="27">
        <f>VLOOKUP($C2685, '[2]county pop 2010-2020'!$H$2:$T$3195,P$1,0)</f>
        <v>234906</v>
      </c>
      <c r="Q2685" s="27">
        <f>VLOOKUP($C2685, '[2]county pop 2010-2020'!$H$2:$T$3195,Q$1,0)</f>
        <v>237847</v>
      </c>
      <c r="R2685" s="27">
        <f>VLOOKUP($C2685, '[2]county pop 2010-2020'!$H$2:$T$3195,R$1,0)</f>
        <v>239369</v>
      </c>
      <c r="S2685" s="27">
        <f>VLOOKUP($C2685, '[2]county pop 2010-2020'!$H$2:$T$3195,S$1,0)</f>
        <v>241447</v>
      </c>
      <c r="T2685" s="27">
        <f>VLOOKUP($C2685, '[2]county pop 2010-2020'!$H$2:$T$3195,T$1,0)</f>
        <v>243182</v>
      </c>
      <c r="U2685" s="27">
        <f>VLOOKUP($C2685, '[2]county pop 2010-2020'!$H$2:$T$3195,U$1,0)</f>
        <v>245471</v>
      </c>
      <c r="V2685" s="27">
        <f>VLOOKUP($C2685, '[2]county pop 2010-2020'!$H$2:$T$3195,V$1,0)</f>
        <v>247573</v>
      </c>
      <c r="W2685" s="27">
        <f>VLOOKUP($C2685, '[2]county pop 2010-2020'!$H$2:$T$3195,W$1,0)</f>
        <v>251638</v>
      </c>
      <c r="X2685" s="27">
        <f>VLOOKUP($C2685, '[2]county pop 2010-2020'!$H$2:$T$3195,X$1,0)</f>
        <v>254204</v>
      </c>
      <c r="Y2685" s="27">
        <f>VLOOKUP($C2685, '[2]county pop 2010-2020'!$H$2:$T$3195,Y$1,0)</f>
        <v>257080</v>
      </c>
      <c r="Z2685" s="27">
        <f>VLOOKUP($C2685, '[3]ODS_county pop 2020-2022'!$H$2:$K$3196,Z$1,0)</f>
        <v>261177</v>
      </c>
      <c r="AA2685" s="27">
        <f>VLOOKUP($C2685, '[3]ODS_county pop 2020-2022'!$H$2:$K$3196,AA$1,0)</f>
        <v>263714</v>
      </c>
      <c r="AB2685" s="27">
        <f>VLOOKUP($C2685, '[3]ODS_county pop 2020-2022'!$H$2:$K$3196,AB$1,0)</f>
        <v>266836</v>
      </c>
    </row>
    <row r="2686" spans="1:28" x14ac:dyDescent="0.3">
      <c r="A2686" s="20" t="s">
        <v>2202</v>
      </c>
      <c r="B2686" s="20" t="s">
        <v>3776</v>
      </c>
      <c r="C2686" s="18" t="str">
        <f t="shared" si="49"/>
        <v>.McMullen County, Texas</v>
      </c>
      <c r="D2686" s="20" t="s">
        <v>2074</v>
      </c>
      <c r="F2686" s="27">
        <f>VLOOKUP($C2686, '[1]ODS_county pop 2000-2010'!$H$2:$T$3195,F$1,0)</f>
        <v>847</v>
      </c>
      <c r="G2686" s="27">
        <f>VLOOKUP($C2686, '[1]ODS_county pop 2000-2010'!$H$2:$T$3195,G$1,0)</f>
        <v>819</v>
      </c>
      <c r="H2686" s="27">
        <f>VLOOKUP($C2686, '[1]ODS_county pop 2000-2010'!$H$2:$T$3195,H$1,0)</f>
        <v>795</v>
      </c>
      <c r="I2686" s="27">
        <f>VLOOKUP($C2686, '[1]ODS_county pop 2000-2010'!$H$2:$T$3195,I$1,0)</f>
        <v>801</v>
      </c>
      <c r="J2686" s="27">
        <f>VLOOKUP($C2686, '[1]ODS_county pop 2000-2010'!$H$2:$T$3195,J$1,0)</f>
        <v>735</v>
      </c>
      <c r="K2686" s="27">
        <f>VLOOKUP($C2686, '[1]ODS_county pop 2000-2010'!$H$2:$T$3195,K$1,0)</f>
        <v>789</v>
      </c>
      <c r="L2686" s="27">
        <f>VLOOKUP($C2686, '[1]ODS_county pop 2000-2010'!$H$2:$T$3195,L$1,0)</f>
        <v>765</v>
      </c>
      <c r="M2686" s="27">
        <f>VLOOKUP($C2686, '[1]ODS_county pop 2000-2010'!$H$2:$T$3195,M$1,0)</f>
        <v>773</v>
      </c>
      <c r="N2686" s="27">
        <f>VLOOKUP($C2686, '[1]ODS_county pop 2000-2010'!$H$2:$T$3195,N$1,0)</f>
        <v>736</v>
      </c>
      <c r="O2686" s="27">
        <f>VLOOKUP($C2686, '[1]ODS_county pop 2000-2010'!$H$2:$T$3195,O$1,0)</f>
        <v>699</v>
      </c>
      <c r="P2686" s="27">
        <f>VLOOKUP($C2686, '[2]county pop 2010-2020'!$H$2:$T$3195,P$1,0)</f>
        <v>707</v>
      </c>
      <c r="Q2686" s="27">
        <f>VLOOKUP($C2686, '[2]county pop 2010-2020'!$H$2:$T$3195,Q$1,0)</f>
        <v>697</v>
      </c>
      <c r="R2686" s="27">
        <f>VLOOKUP($C2686, '[2]county pop 2010-2020'!$H$2:$T$3195,R$1,0)</f>
        <v>731</v>
      </c>
      <c r="S2686" s="27">
        <f>VLOOKUP($C2686, '[2]county pop 2010-2020'!$H$2:$T$3195,S$1,0)</f>
        <v>762</v>
      </c>
      <c r="T2686" s="27">
        <f>VLOOKUP($C2686, '[2]county pop 2010-2020'!$H$2:$T$3195,T$1,0)</f>
        <v>801</v>
      </c>
      <c r="U2686" s="27">
        <f>VLOOKUP($C2686, '[2]county pop 2010-2020'!$H$2:$T$3195,U$1,0)</f>
        <v>831</v>
      </c>
      <c r="V2686" s="27">
        <f>VLOOKUP($C2686, '[2]county pop 2010-2020'!$H$2:$T$3195,V$1,0)</f>
        <v>810</v>
      </c>
      <c r="W2686" s="27">
        <f>VLOOKUP($C2686, '[2]county pop 2010-2020'!$H$2:$T$3195,W$1,0)</f>
        <v>766</v>
      </c>
      <c r="X2686" s="27">
        <f>VLOOKUP($C2686, '[2]county pop 2010-2020'!$H$2:$T$3195,X$1,0)</f>
        <v>727</v>
      </c>
      <c r="Y2686" s="27">
        <f>VLOOKUP($C2686, '[2]county pop 2010-2020'!$H$2:$T$3195,Y$1,0)</f>
        <v>733</v>
      </c>
      <c r="Z2686" s="27">
        <f>VLOOKUP($C2686, '[3]ODS_county pop 2020-2022'!$H$2:$K$3196,Z$1,0)</f>
        <v>598</v>
      </c>
      <c r="AA2686" s="27">
        <f>VLOOKUP($C2686, '[3]ODS_county pop 2020-2022'!$H$2:$K$3196,AA$1,0)</f>
        <v>597</v>
      </c>
      <c r="AB2686" s="27">
        <f>VLOOKUP($C2686, '[3]ODS_county pop 2020-2022'!$H$2:$K$3196,AB$1,0)</f>
        <v>576</v>
      </c>
    </row>
    <row r="2687" spans="1:28" x14ac:dyDescent="0.3">
      <c r="A2687" s="20" t="s">
        <v>2202</v>
      </c>
      <c r="B2687" s="20" t="s">
        <v>3482</v>
      </c>
      <c r="C2687" s="18" t="str">
        <f t="shared" si="49"/>
        <v>.Medina County, Texas</v>
      </c>
      <c r="D2687" s="20" t="s">
        <v>2074</v>
      </c>
      <c r="F2687" s="27">
        <f>VLOOKUP($C2687, '[1]ODS_county pop 2000-2010'!$H$2:$T$3195,F$1,0)</f>
        <v>39318</v>
      </c>
      <c r="G2687" s="27">
        <f>VLOOKUP($C2687, '[1]ODS_county pop 2000-2010'!$H$2:$T$3195,G$1,0)</f>
        <v>40053</v>
      </c>
      <c r="H2687" s="27">
        <f>VLOOKUP($C2687, '[1]ODS_county pop 2000-2010'!$H$2:$T$3195,H$1,0)</f>
        <v>40707</v>
      </c>
      <c r="I2687" s="27">
        <f>VLOOKUP($C2687, '[1]ODS_county pop 2000-2010'!$H$2:$T$3195,I$1,0)</f>
        <v>41549</v>
      </c>
      <c r="J2687" s="27">
        <f>VLOOKUP($C2687, '[1]ODS_county pop 2000-2010'!$H$2:$T$3195,J$1,0)</f>
        <v>42363</v>
      </c>
      <c r="K2687" s="27">
        <f>VLOOKUP($C2687, '[1]ODS_county pop 2000-2010'!$H$2:$T$3195,K$1,0)</f>
        <v>42977</v>
      </c>
      <c r="L2687" s="27">
        <f>VLOOKUP($C2687, '[1]ODS_county pop 2000-2010'!$H$2:$T$3195,L$1,0)</f>
        <v>43936</v>
      </c>
      <c r="M2687" s="27">
        <f>VLOOKUP($C2687, '[1]ODS_county pop 2000-2010'!$H$2:$T$3195,M$1,0)</f>
        <v>44577</v>
      </c>
      <c r="N2687" s="27">
        <f>VLOOKUP($C2687, '[1]ODS_county pop 2000-2010'!$H$2:$T$3195,N$1,0)</f>
        <v>45131</v>
      </c>
      <c r="O2687" s="27">
        <f>VLOOKUP($C2687, '[1]ODS_county pop 2000-2010'!$H$2:$T$3195,O$1,0)</f>
        <v>45605</v>
      </c>
      <c r="P2687" s="27">
        <f>VLOOKUP($C2687, '[2]county pop 2010-2020'!$H$2:$T$3195,P$1,0)</f>
        <v>46006</v>
      </c>
      <c r="Q2687" s="27">
        <f>VLOOKUP($C2687, '[2]county pop 2010-2020'!$H$2:$T$3195,Q$1,0)</f>
        <v>46521</v>
      </c>
      <c r="R2687" s="27">
        <f>VLOOKUP($C2687, '[2]county pop 2010-2020'!$H$2:$T$3195,R$1,0)</f>
        <v>46812</v>
      </c>
      <c r="S2687" s="27">
        <f>VLOOKUP($C2687, '[2]county pop 2010-2020'!$H$2:$T$3195,S$1,0)</f>
        <v>47257</v>
      </c>
      <c r="T2687" s="27">
        <f>VLOOKUP($C2687, '[2]county pop 2010-2020'!$H$2:$T$3195,T$1,0)</f>
        <v>47851</v>
      </c>
      <c r="U2687" s="27">
        <f>VLOOKUP($C2687, '[2]county pop 2010-2020'!$H$2:$T$3195,U$1,0)</f>
        <v>48419</v>
      </c>
      <c r="V2687" s="27">
        <f>VLOOKUP($C2687, '[2]county pop 2010-2020'!$H$2:$T$3195,V$1,0)</f>
        <v>49239</v>
      </c>
      <c r="W2687" s="27">
        <f>VLOOKUP($C2687, '[2]county pop 2010-2020'!$H$2:$T$3195,W$1,0)</f>
        <v>50205</v>
      </c>
      <c r="X2687" s="27">
        <f>VLOOKUP($C2687, '[2]county pop 2010-2020'!$H$2:$T$3195,X$1,0)</f>
        <v>50933</v>
      </c>
      <c r="Y2687" s="27">
        <f>VLOOKUP($C2687, '[2]county pop 2010-2020'!$H$2:$T$3195,Y$1,0)</f>
        <v>51608</v>
      </c>
      <c r="Z2687" s="27">
        <f>VLOOKUP($C2687, '[3]ODS_county pop 2020-2022'!$H$2:$K$3196,Z$1,0)</f>
        <v>50939</v>
      </c>
      <c r="AA2687" s="27">
        <f>VLOOKUP($C2687, '[3]ODS_county pop 2020-2022'!$H$2:$K$3196,AA$1,0)</f>
        <v>52322</v>
      </c>
      <c r="AB2687" s="27">
        <f>VLOOKUP($C2687, '[3]ODS_county pop 2020-2022'!$H$2:$K$3196,AB$1,0)</f>
        <v>53723</v>
      </c>
    </row>
    <row r="2688" spans="1:28" x14ac:dyDescent="0.3">
      <c r="A2688" s="20" t="s">
        <v>2202</v>
      </c>
      <c r="B2688" s="20" t="s">
        <v>2705</v>
      </c>
      <c r="C2688" s="18" t="str">
        <f t="shared" si="49"/>
        <v>.Menard County, Texas</v>
      </c>
      <c r="D2688" s="20" t="s">
        <v>2358</v>
      </c>
      <c r="F2688" s="27">
        <f>VLOOKUP($C2688, '[1]ODS_county pop 2000-2010'!$H$2:$T$3195,F$1,0)</f>
        <v>2357</v>
      </c>
      <c r="G2688" s="27">
        <f>VLOOKUP($C2688, '[1]ODS_county pop 2000-2010'!$H$2:$T$3195,G$1,0)</f>
        <v>2321</v>
      </c>
      <c r="H2688" s="27">
        <f>VLOOKUP($C2688, '[1]ODS_county pop 2000-2010'!$H$2:$T$3195,H$1,0)</f>
        <v>2340</v>
      </c>
      <c r="I2688" s="27">
        <f>VLOOKUP($C2688, '[1]ODS_county pop 2000-2010'!$H$2:$T$3195,I$1,0)</f>
        <v>2311</v>
      </c>
      <c r="J2688" s="27">
        <f>VLOOKUP($C2688, '[1]ODS_county pop 2000-2010'!$H$2:$T$3195,J$1,0)</f>
        <v>2265</v>
      </c>
      <c r="K2688" s="27">
        <f>VLOOKUP($C2688, '[1]ODS_county pop 2000-2010'!$H$2:$T$3195,K$1,0)</f>
        <v>2212</v>
      </c>
      <c r="L2688" s="27">
        <f>VLOOKUP($C2688, '[1]ODS_county pop 2000-2010'!$H$2:$T$3195,L$1,0)</f>
        <v>2199</v>
      </c>
      <c r="M2688" s="27">
        <f>VLOOKUP($C2688, '[1]ODS_county pop 2000-2010'!$H$2:$T$3195,M$1,0)</f>
        <v>2176</v>
      </c>
      <c r="N2688" s="27">
        <f>VLOOKUP($C2688, '[1]ODS_county pop 2000-2010'!$H$2:$T$3195,N$1,0)</f>
        <v>2217</v>
      </c>
      <c r="O2688" s="27">
        <f>VLOOKUP($C2688, '[1]ODS_county pop 2000-2010'!$H$2:$T$3195,O$1,0)</f>
        <v>2227</v>
      </c>
      <c r="P2688" s="27">
        <f>VLOOKUP($C2688, '[2]county pop 2010-2020'!$H$2:$T$3195,P$1,0)</f>
        <v>2242</v>
      </c>
      <c r="Q2688" s="27">
        <f>VLOOKUP($C2688, '[2]county pop 2010-2020'!$H$2:$T$3195,Q$1,0)</f>
        <v>2215</v>
      </c>
      <c r="R2688" s="27">
        <f>VLOOKUP($C2688, '[2]county pop 2010-2020'!$H$2:$T$3195,R$1,0)</f>
        <v>2205</v>
      </c>
      <c r="S2688" s="27">
        <f>VLOOKUP($C2688, '[2]county pop 2010-2020'!$H$2:$T$3195,S$1,0)</f>
        <v>2138</v>
      </c>
      <c r="T2688" s="27">
        <f>VLOOKUP($C2688, '[2]county pop 2010-2020'!$H$2:$T$3195,T$1,0)</f>
        <v>2129</v>
      </c>
      <c r="U2688" s="27">
        <f>VLOOKUP($C2688, '[2]county pop 2010-2020'!$H$2:$T$3195,U$1,0)</f>
        <v>2135</v>
      </c>
      <c r="V2688" s="27">
        <f>VLOOKUP($C2688, '[2]county pop 2010-2020'!$H$2:$T$3195,V$1,0)</f>
        <v>2097</v>
      </c>
      <c r="W2688" s="27">
        <f>VLOOKUP($C2688, '[2]county pop 2010-2020'!$H$2:$T$3195,W$1,0)</f>
        <v>2115</v>
      </c>
      <c r="X2688" s="27">
        <f>VLOOKUP($C2688, '[2]county pop 2010-2020'!$H$2:$T$3195,X$1,0)</f>
        <v>2103</v>
      </c>
      <c r="Y2688" s="27">
        <f>VLOOKUP($C2688, '[2]county pop 2010-2020'!$H$2:$T$3195,Y$1,0)</f>
        <v>2099</v>
      </c>
      <c r="Z2688" s="27">
        <f>VLOOKUP($C2688, '[3]ODS_county pop 2020-2022'!$H$2:$K$3196,Z$1,0)</f>
        <v>1961</v>
      </c>
      <c r="AA2688" s="27">
        <f>VLOOKUP($C2688, '[3]ODS_county pop 2020-2022'!$H$2:$K$3196,AA$1,0)</f>
        <v>1964</v>
      </c>
      <c r="AB2688" s="40">
        <f>VLOOKUP($C2688, '[3]ODS_county pop 2020-2022'!$H$2:$K$3196,AB$1,0)</f>
        <v>1968</v>
      </c>
    </row>
    <row r="2689" spans="1:28" x14ac:dyDescent="0.3">
      <c r="A2689" s="20" t="s">
        <v>2202</v>
      </c>
      <c r="B2689" s="20" t="s">
        <v>3056</v>
      </c>
      <c r="C2689" s="18" t="str">
        <f t="shared" si="49"/>
        <v>.Midland County, Texas</v>
      </c>
      <c r="D2689" s="20" t="s">
        <v>2358</v>
      </c>
      <c r="F2689" s="27">
        <f>VLOOKUP($C2689, '[1]ODS_county pop 2000-2010'!$H$2:$T$3195,F$1,0)</f>
        <v>116034</v>
      </c>
      <c r="G2689" s="27">
        <f>VLOOKUP($C2689, '[1]ODS_county pop 2000-2010'!$H$2:$T$3195,G$1,0)</f>
        <v>116180</v>
      </c>
      <c r="H2689" s="27">
        <f>VLOOKUP($C2689, '[1]ODS_county pop 2000-2010'!$H$2:$T$3195,H$1,0)</f>
        <v>117717</v>
      </c>
      <c r="I2689" s="27">
        <f>VLOOKUP($C2689, '[1]ODS_county pop 2000-2010'!$H$2:$T$3195,I$1,0)</f>
        <v>119164</v>
      </c>
      <c r="J2689" s="27">
        <f>VLOOKUP($C2689, '[1]ODS_county pop 2000-2010'!$H$2:$T$3195,J$1,0)</f>
        <v>120746</v>
      </c>
      <c r="K2689" s="27">
        <f>VLOOKUP($C2689, '[1]ODS_county pop 2000-2010'!$H$2:$T$3195,K$1,0)</f>
        <v>122516</v>
      </c>
      <c r="L2689" s="27">
        <f>VLOOKUP($C2689, '[1]ODS_county pop 2000-2010'!$H$2:$T$3195,L$1,0)</f>
        <v>125844</v>
      </c>
      <c r="M2689" s="27">
        <f>VLOOKUP($C2689, '[1]ODS_county pop 2000-2010'!$H$2:$T$3195,M$1,0)</f>
        <v>128954</v>
      </c>
      <c r="N2689" s="27">
        <f>VLOOKUP($C2689, '[1]ODS_county pop 2000-2010'!$H$2:$T$3195,N$1,0)</f>
        <v>132502</v>
      </c>
      <c r="O2689" s="27">
        <f>VLOOKUP($C2689, '[1]ODS_county pop 2000-2010'!$H$2:$T$3195,O$1,0)</f>
        <v>136238</v>
      </c>
      <c r="P2689" s="27">
        <f>VLOOKUP($C2689, '[2]county pop 2010-2020'!$H$2:$T$3195,P$1,0)</f>
        <v>136872</v>
      </c>
      <c r="Q2689" s="27">
        <f>VLOOKUP($C2689, '[2]county pop 2010-2020'!$H$2:$T$3195,Q$1,0)</f>
        <v>140247</v>
      </c>
      <c r="R2689" s="27">
        <f>VLOOKUP($C2689, '[2]county pop 2010-2020'!$H$2:$T$3195,R$1,0)</f>
        <v>147365</v>
      </c>
      <c r="S2689" s="27">
        <f>VLOOKUP($C2689, '[2]county pop 2010-2020'!$H$2:$T$3195,S$1,0)</f>
        <v>152387</v>
      </c>
      <c r="T2689" s="27">
        <f>VLOOKUP($C2689, '[2]county pop 2010-2020'!$H$2:$T$3195,T$1,0)</f>
        <v>156767</v>
      </c>
      <c r="U2689" s="27">
        <f>VLOOKUP($C2689, '[2]county pop 2010-2020'!$H$2:$T$3195,U$1,0)</f>
        <v>162381</v>
      </c>
      <c r="V2689" s="27">
        <f>VLOOKUP($C2689, '[2]county pop 2010-2020'!$H$2:$T$3195,V$1,0)</f>
        <v>163928</v>
      </c>
      <c r="W2689" s="27">
        <f>VLOOKUP($C2689, '[2]county pop 2010-2020'!$H$2:$T$3195,W$1,0)</f>
        <v>165417</v>
      </c>
      <c r="X2689" s="27">
        <f>VLOOKUP($C2689, '[2]county pop 2010-2020'!$H$2:$T$3195,X$1,0)</f>
        <v>172537</v>
      </c>
      <c r="Y2689" s="27">
        <f>VLOOKUP($C2689, '[2]county pop 2010-2020'!$H$2:$T$3195,Y$1,0)</f>
        <v>176444</v>
      </c>
      <c r="Z2689" s="27">
        <f>VLOOKUP($C2689, '[3]ODS_county pop 2020-2022'!$H$2:$K$3196,Z$1,0)</f>
        <v>170348</v>
      </c>
      <c r="AA2689" s="27">
        <f>VLOOKUP($C2689, '[3]ODS_county pop 2020-2022'!$H$2:$K$3196,AA$1,0)</f>
        <v>168206</v>
      </c>
      <c r="AB2689" s="40">
        <f>VLOOKUP($C2689, '[3]ODS_county pop 2020-2022'!$H$2:$K$3196,AB$1,0)</f>
        <v>171999</v>
      </c>
    </row>
    <row r="2690" spans="1:28" x14ac:dyDescent="0.3">
      <c r="A2690" s="20" t="s">
        <v>2202</v>
      </c>
      <c r="B2690" s="20" t="s">
        <v>3777</v>
      </c>
      <c r="C2690" s="18" t="str">
        <f t="shared" si="49"/>
        <v>.Milam County, Texas</v>
      </c>
      <c r="D2690" s="20" t="s">
        <v>2074</v>
      </c>
      <c r="F2690" s="27">
        <f>VLOOKUP($C2690, '[1]ODS_county pop 2000-2010'!$H$2:$T$3195,F$1,0)</f>
        <v>24235</v>
      </c>
      <c r="G2690" s="27">
        <f>VLOOKUP($C2690, '[1]ODS_county pop 2000-2010'!$H$2:$T$3195,G$1,0)</f>
        <v>24445</v>
      </c>
      <c r="H2690" s="27">
        <f>VLOOKUP($C2690, '[1]ODS_county pop 2000-2010'!$H$2:$T$3195,H$1,0)</f>
        <v>24981</v>
      </c>
      <c r="I2690" s="27">
        <f>VLOOKUP($C2690, '[1]ODS_county pop 2000-2010'!$H$2:$T$3195,I$1,0)</f>
        <v>24917</v>
      </c>
      <c r="J2690" s="27">
        <f>VLOOKUP($C2690, '[1]ODS_county pop 2000-2010'!$H$2:$T$3195,J$1,0)</f>
        <v>25136</v>
      </c>
      <c r="K2690" s="27">
        <f>VLOOKUP($C2690, '[1]ODS_county pop 2000-2010'!$H$2:$T$3195,K$1,0)</f>
        <v>25017</v>
      </c>
      <c r="L2690" s="27">
        <f>VLOOKUP($C2690, '[1]ODS_county pop 2000-2010'!$H$2:$T$3195,L$1,0)</f>
        <v>25082</v>
      </c>
      <c r="M2690" s="27">
        <f>VLOOKUP($C2690, '[1]ODS_county pop 2000-2010'!$H$2:$T$3195,M$1,0)</f>
        <v>24946</v>
      </c>
      <c r="N2690" s="27">
        <f>VLOOKUP($C2690, '[1]ODS_county pop 2000-2010'!$H$2:$T$3195,N$1,0)</f>
        <v>25065</v>
      </c>
      <c r="O2690" s="27">
        <f>VLOOKUP($C2690, '[1]ODS_county pop 2000-2010'!$H$2:$T$3195,O$1,0)</f>
        <v>24864</v>
      </c>
      <c r="P2690" s="27">
        <f>VLOOKUP($C2690, '[2]county pop 2010-2020'!$H$2:$T$3195,P$1,0)</f>
        <v>24757</v>
      </c>
      <c r="Q2690" s="27">
        <f>VLOOKUP($C2690, '[2]county pop 2010-2020'!$H$2:$T$3195,Q$1,0)</f>
        <v>24610</v>
      </c>
      <c r="R2690" s="27">
        <f>VLOOKUP($C2690, '[2]county pop 2010-2020'!$H$2:$T$3195,R$1,0)</f>
        <v>24116</v>
      </c>
      <c r="S2690" s="27">
        <f>VLOOKUP($C2690, '[2]county pop 2010-2020'!$H$2:$T$3195,S$1,0)</f>
        <v>24096</v>
      </c>
      <c r="T2690" s="27">
        <f>VLOOKUP($C2690, '[2]county pop 2010-2020'!$H$2:$T$3195,T$1,0)</f>
        <v>24147</v>
      </c>
      <c r="U2690" s="27">
        <f>VLOOKUP($C2690, '[2]county pop 2010-2020'!$H$2:$T$3195,U$1,0)</f>
        <v>24364</v>
      </c>
      <c r="V2690" s="27">
        <f>VLOOKUP($C2690, '[2]county pop 2010-2020'!$H$2:$T$3195,V$1,0)</f>
        <v>24678</v>
      </c>
      <c r="W2690" s="27">
        <f>VLOOKUP($C2690, '[2]county pop 2010-2020'!$H$2:$T$3195,W$1,0)</f>
        <v>24907</v>
      </c>
      <c r="X2690" s="27">
        <f>VLOOKUP($C2690, '[2]county pop 2010-2020'!$H$2:$T$3195,X$1,0)</f>
        <v>24970</v>
      </c>
      <c r="Y2690" s="27">
        <f>VLOOKUP($C2690, '[2]county pop 2010-2020'!$H$2:$T$3195,Y$1,0)</f>
        <v>24721</v>
      </c>
      <c r="Z2690" s="27">
        <f>VLOOKUP($C2690, '[3]ODS_county pop 2020-2022'!$H$2:$K$3196,Z$1,0)</f>
        <v>24775</v>
      </c>
      <c r="AA2690" s="27">
        <f>VLOOKUP($C2690, '[3]ODS_county pop 2020-2022'!$H$2:$K$3196,AA$1,0)</f>
        <v>25189</v>
      </c>
      <c r="AB2690" s="27">
        <f>VLOOKUP($C2690, '[3]ODS_county pop 2020-2022'!$H$2:$K$3196,AB$1,0)</f>
        <v>25628</v>
      </c>
    </row>
    <row r="2691" spans="1:28" x14ac:dyDescent="0.3">
      <c r="A2691" s="20" t="s">
        <v>2202</v>
      </c>
      <c r="B2691" s="20" t="s">
        <v>2789</v>
      </c>
      <c r="C2691" s="18" t="str">
        <f t="shared" si="49"/>
        <v>.Mills County, Texas</v>
      </c>
      <c r="D2691" s="20" t="s">
        <v>2074</v>
      </c>
      <c r="F2691" s="27">
        <f>VLOOKUP($C2691, '[1]ODS_county pop 2000-2010'!$H$2:$T$3195,F$1,0)</f>
        <v>5143</v>
      </c>
      <c r="G2691" s="27">
        <f>VLOOKUP($C2691, '[1]ODS_county pop 2000-2010'!$H$2:$T$3195,G$1,0)</f>
        <v>4983</v>
      </c>
      <c r="H2691" s="27">
        <f>VLOOKUP($C2691, '[1]ODS_county pop 2000-2010'!$H$2:$T$3195,H$1,0)</f>
        <v>4973</v>
      </c>
      <c r="I2691" s="27">
        <f>VLOOKUP($C2691, '[1]ODS_county pop 2000-2010'!$H$2:$T$3195,I$1,0)</f>
        <v>4885</v>
      </c>
      <c r="J2691" s="27">
        <f>VLOOKUP($C2691, '[1]ODS_county pop 2000-2010'!$H$2:$T$3195,J$1,0)</f>
        <v>4880</v>
      </c>
      <c r="K2691" s="27">
        <f>VLOOKUP($C2691, '[1]ODS_county pop 2000-2010'!$H$2:$T$3195,K$1,0)</f>
        <v>4957</v>
      </c>
      <c r="L2691" s="27">
        <f>VLOOKUP($C2691, '[1]ODS_county pop 2000-2010'!$H$2:$T$3195,L$1,0)</f>
        <v>4854</v>
      </c>
      <c r="M2691" s="27">
        <f>VLOOKUP($C2691, '[1]ODS_county pop 2000-2010'!$H$2:$T$3195,M$1,0)</f>
        <v>4871</v>
      </c>
      <c r="N2691" s="27">
        <f>VLOOKUP($C2691, '[1]ODS_county pop 2000-2010'!$H$2:$T$3195,N$1,0)</f>
        <v>4876</v>
      </c>
      <c r="O2691" s="27">
        <f>VLOOKUP($C2691, '[1]ODS_county pop 2000-2010'!$H$2:$T$3195,O$1,0)</f>
        <v>4877</v>
      </c>
      <c r="P2691" s="27">
        <f>VLOOKUP($C2691, '[2]county pop 2010-2020'!$H$2:$T$3195,P$1,0)</f>
        <v>4936</v>
      </c>
      <c r="Q2691" s="27">
        <f>VLOOKUP($C2691, '[2]county pop 2010-2020'!$H$2:$T$3195,Q$1,0)</f>
        <v>4883</v>
      </c>
      <c r="R2691" s="27">
        <f>VLOOKUP($C2691, '[2]county pop 2010-2020'!$H$2:$T$3195,R$1,0)</f>
        <v>4833</v>
      </c>
      <c r="S2691" s="27">
        <f>VLOOKUP($C2691, '[2]county pop 2010-2020'!$H$2:$T$3195,S$1,0)</f>
        <v>4873</v>
      </c>
      <c r="T2691" s="27">
        <f>VLOOKUP($C2691, '[2]county pop 2010-2020'!$H$2:$T$3195,T$1,0)</f>
        <v>4871</v>
      </c>
      <c r="U2691" s="27">
        <f>VLOOKUP($C2691, '[2]county pop 2010-2020'!$H$2:$T$3195,U$1,0)</f>
        <v>4887</v>
      </c>
      <c r="V2691" s="27">
        <f>VLOOKUP($C2691, '[2]county pop 2010-2020'!$H$2:$T$3195,V$1,0)</f>
        <v>4886</v>
      </c>
      <c r="W2691" s="27">
        <f>VLOOKUP($C2691, '[2]county pop 2010-2020'!$H$2:$T$3195,W$1,0)</f>
        <v>4923</v>
      </c>
      <c r="X2691" s="27">
        <f>VLOOKUP($C2691, '[2]county pop 2010-2020'!$H$2:$T$3195,X$1,0)</f>
        <v>4865</v>
      </c>
      <c r="Y2691" s="27">
        <f>VLOOKUP($C2691, '[2]county pop 2010-2020'!$H$2:$T$3195,Y$1,0)</f>
        <v>4872</v>
      </c>
      <c r="Z2691" s="27">
        <f>VLOOKUP($C2691, '[3]ODS_county pop 2020-2022'!$H$2:$K$3196,Z$1,0)</f>
        <v>4447</v>
      </c>
      <c r="AA2691" s="27">
        <f>VLOOKUP($C2691, '[3]ODS_county pop 2020-2022'!$H$2:$K$3196,AA$1,0)</f>
        <v>4497</v>
      </c>
      <c r="AB2691" s="27">
        <f>VLOOKUP($C2691, '[3]ODS_county pop 2020-2022'!$H$2:$K$3196,AB$1,0)</f>
        <v>4500</v>
      </c>
    </row>
    <row r="2692" spans="1:28" x14ac:dyDescent="0.3">
      <c r="A2692" s="20" t="s">
        <v>2202</v>
      </c>
      <c r="B2692" s="20" t="s">
        <v>2595</v>
      </c>
      <c r="C2692" s="18" t="str">
        <f t="shared" si="49"/>
        <v>.Mitchell County, Texas</v>
      </c>
      <c r="D2692" s="20" t="s">
        <v>2358</v>
      </c>
      <c r="F2692" s="27">
        <f>VLOOKUP($C2692, '[1]ODS_county pop 2000-2010'!$H$2:$T$3195,F$1,0)</f>
        <v>9696</v>
      </c>
      <c r="G2692" s="27">
        <f>VLOOKUP($C2692, '[1]ODS_county pop 2000-2010'!$H$2:$T$3195,G$1,0)</f>
        <v>9576</v>
      </c>
      <c r="H2692" s="27">
        <f>VLOOKUP($C2692, '[1]ODS_county pop 2000-2010'!$H$2:$T$3195,H$1,0)</f>
        <v>9420</v>
      </c>
      <c r="I2692" s="27">
        <f>VLOOKUP($C2692, '[1]ODS_county pop 2000-2010'!$H$2:$T$3195,I$1,0)</f>
        <v>9366</v>
      </c>
      <c r="J2692" s="27">
        <f>VLOOKUP($C2692, '[1]ODS_county pop 2000-2010'!$H$2:$T$3195,J$1,0)</f>
        <v>9280</v>
      </c>
      <c r="K2692" s="27">
        <f>VLOOKUP($C2692, '[1]ODS_county pop 2000-2010'!$H$2:$T$3195,K$1,0)</f>
        <v>9322</v>
      </c>
      <c r="L2692" s="27">
        <f>VLOOKUP($C2692, '[1]ODS_county pop 2000-2010'!$H$2:$T$3195,L$1,0)</f>
        <v>9279</v>
      </c>
      <c r="M2692" s="27">
        <f>VLOOKUP($C2692, '[1]ODS_county pop 2000-2010'!$H$2:$T$3195,M$1,0)</f>
        <v>9339</v>
      </c>
      <c r="N2692" s="27">
        <f>VLOOKUP($C2692, '[1]ODS_county pop 2000-2010'!$H$2:$T$3195,N$1,0)</f>
        <v>9285</v>
      </c>
      <c r="O2692" s="27">
        <f>VLOOKUP($C2692, '[1]ODS_county pop 2000-2010'!$H$2:$T$3195,O$1,0)</f>
        <v>9399</v>
      </c>
      <c r="P2692" s="27">
        <f>VLOOKUP($C2692, '[2]county pop 2010-2020'!$H$2:$T$3195,P$1,0)</f>
        <v>9403</v>
      </c>
      <c r="Q2692" s="27">
        <f>VLOOKUP($C2692, '[2]county pop 2010-2020'!$H$2:$T$3195,Q$1,0)</f>
        <v>9397</v>
      </c>
      <c r="R2692" s="27">
        <f>VLOOKUP($C2692, '[2]county pop 2010-2020'!$H$2:$T$3195,R$1,0)</f>
        <v>9332</v>
      </c>
      <c r="S2692" s="27">
        <f>VLOOKUP($C2692, '[2]county pop 2010-2020'!$H$2:$T$3195,S$1,0)</f>
        <v>9002</v>
      </c>
      <c r="T2692" s="27">
        <f>VLOOKUP($C2692, '[2]county pop 2010-2020'!$H$2:$T$3195,T$1,0)</f>
        <v>9075</v>
      </c>
      <c r="U2692" s="27">
        <f>VLOOKUP($C2692, '[2]county pop 2010-2020'!$H$2:$T$3195,U$1,0)</f>
        <v>8863</v>
      </c>
      <c r="V2692" s="27">
        <f>VLOOKUP($C2692, '[2]county pop 2010-2020'!$H$2:$T$3195,V$1,0)</f>
        <v>8481</v>
      </c>
      <c r="W2692" s="27">
        <f>VLOOKUP($C2692, '[2]county pop 2010-2020'!$H$2:$T$3195,W$1,0)</f>
        <v>8234</v>
      </c>
      <c r="X2692" s="27">
        <f>VLOOKUP($C2692, '[2]county pop 2010-2020'!$H$2:$T$3195,X$1,0)</f>
        <v>8201</v>
      </c>
      <c r="Y2692" s="27">
        <f>VLOOKUP($C2692, '[2]county pop 2010-2020'!$H$2:$T$3195,Y$1,0)</f>
        <v>8161</v>
      </c>
      <c r="Z2692" s="27">
        <f>VLOOKUP($C2692, '[3]ODS_county pop 2020-2022'!$H$2:$K$3196,Z$1,0)</f>
        <v>9014</v>
      </c>
      <c r="AA2692" s="27">
        <f>VLOOKUP($C2692, '[3]ODS_county pop 2020-2022'!$H$2:$K$3196,AA$1,0)</f>
        <v>9050</v>
      </c>
      <c r="AB2692" s="27">
        <f>VLOOKUP($C2692, '[3]ODS_county pop 2020-2022'!$H$2:$K$3196,AB$1,0)</f>
        <v>8943</v>
      </c>
    </row>
    <row r="2693" spans="1:28" x14ac:dyDescent="0.3">
      <c r="A2693" s="20" t="s">
        <v>2202</v>
      </c>
      <c r="B2693" s="20" t="s">
        <v>3778</v>
      </c>
      <c r="C2693" s="18" t="str">
        <f t="shared" si="49"/>
        <v>.Montague County, Texas</v>
      </c>
      <c r="D2693" s="20" t="s">
        <v>2084</v>
      </c>
      <c r="F2693" s="27">
        <f>VLOOKUP($C2693, '[1]ODS_county pop 2000-2010'!$H$2:$T$3195,F$1,0)</f>
        <v>19108</v>
      </c>
      <c r="G2693" s="27">
        <f>VLOOKUP($C2693, '[1]ODS_county pop 2000-2010'!$H$2:$T$3195,G$1,0)</f>
        <v>19196</v>
      </c>
      <c r="H2693" s="27">
        <f>VLOOKUP($C2693, '[1]ODS_county pop 2000-2010'!$H$2:$T$3195,H$1,0)</f>
        <v>19170</v>
      </c>
      <c r="I2693" s="27">
        <f>VLOOKUP($C2693, '[1]ODS_county pop 2000-2010'!$H$2:$T$3195,I$1,0)</f>
        <v>19388</v>
      </c>
      <c r="J2693" s="27">
        <f>VLOOKUP($C2693, '[1]ODS_county pop 2000-2010'!$H$2:$T$3195,J$1,0)</f>
        <v>19444</v>
      </c>
      <c r="K2693" s="27">
        <f>VLOOKUP($C2693, '[1]ODS_county pop 2000-2010'!$H$2:$T$3195,K$1,0)</f>
        <v>19551</v>
      </c>
      <c r="L2693" s="27">
        <f>VLOOKUP($C2693, '[1]ODS_county pop 2000-2010'!$H$2:$T$3195,L$1,0)</f>
        <v>19781</v>
      </c>
      <c r="M2693" s="27">
        <f>VLOOKUP($C2693, '[1]ODS_county pop 2000-2010'!$H$2:$T$3195,M$1,0)</f>
        <v>19822</v>
      </c>
      <c r="N2693" s="27">
        <f>VLOOKUP($C2693, '[1]ODS_county pop 2000-2010'!$H$2:$T$3195,N$1,0)</f>
        <v>19882</v>
      </c>
      <c r="O2693" s="27">
        <f>VLOOKUP($C2693, '[1]ODS_county pop 2000-2010'!$H$2:$T$3195,O$1,0)</f>
        <v>19768</v>
      </c>
      <c r="P2693" s="27">
        <f>VLOOKUP($C2693, '[2]county pop 2010-2020'!$H$2:$T$3195,P$1,0)</f>
        <v>19719</v>
      </c>
      <c r="Q2693" s="27">
        <f>VLOOKUP($C2693, '[2]county pop 2010-2020'!$H$2:$T$3195,Q$1,0)</f>
        <v>19760</v>
      </c>
      <c r="R2693" s="27">
        <f>VLOOKUP($C2693, '[2]county pop 2010-2020'!$H$2:$T$3195,R$1,0)</f>
        <v>19477</v>
      </c>
      <c r="S2693" s="27">
        <f>VLOOKUP($C2693, '[2]county pop 2010-2020'!$H$2:$T$3195,S$1,0)</f>
        <v>19386</v>
      </c>
      <c r="T2693" s="27">
        <f>VLOOKUP($C2693, '[2]county pop 2010-2020'!$H$2:$T$3195,T$1,0)</f>
        <v>19366</v>
      </c>
      <c r="U2693" s="27">
        <f>VLOOKUP($C2693, '[2]county pop 2010-2020'!$H$2:$T$3195,U$1,0)</f>
        <v>19254</v>
      </c>
      <c r="V2693" s="27">
        <f>VLOOKUP($C2693, '[2]county pop 2010-2020'!$H$2:$T$3195,V$1,0)</f>
        <v>19387</v>
      </c>
      <c r="W2693" s="27">
        <f>VLOOKUP($C2693, '[2]county pop 2010-2020'!$H$2:$T$3195,W$1,0)</f>
        <v>19408</v>
      </c>
      <c r="X2693" s="27">
        <f>VLOOKUP($C2693, '[2]county pop 2010-2020'!$H$2:$T$3195,X$1,0)</f>
        <v>19596</v>
      </c>
      <c r="Y2693" s="27">
        <f>VLOOKUP($C2693, '[2]county pop 2010-2020'!$H$2:$T$3195,Y$1,0)</f>
        <v>19848</v>
      </c>
      <c r="Z2693" s="27">
        <f>VLOOKUP($C2693, '[3]ODS_county pop 2020-2022'!$H$2:$K$3196,Z$1,0)</f>
        <v>19994</v>
      </c>
      <c r="AA2693" s="27">
        <f>VLOOKUP($C2693, '[3]ODS_county pop 2020-2022'!$H$2:$K$3196,AA$1,0)</f>
        <v>20430</v>
      </c>
      <c r="AB2693" s="27">
        <f>VLOOKUP($C2693, '[3]ODS_county pop 2020-2022'!$H$2:$K$3196,AB$1,0)</f>
        <v>21063</v>
      </c>
    </row>
    <row r="2694" spans="1:28" x14ac:dyDescent="0.3">
      <c r="A2694" s="20" t="s">
        <v>2202</v>
      </c>
      <c r="B2694" s="20" t="s">
        <v>2225</v>
      </c>
      <c r="C2694" s="18" t="str">
        <f t="shared" si="49"/>
        <v>.Montgomery County, Texas</v>
      </c>
      <c r="D2694" s="20" t="s">
        <v>2074</v>
      </c>
      <c r="F2694" s="27">
        <f>VLOOKUP($C2694, '[1]ODS_county pop 2000-2010'!$H$2:$T$3195,F$1,0)</f>
        <v>293779</v>
      </c>
      <c r="G2694" s="27">
        <f>VLOOKUP($C2694, '[1]ODS_county pop 2000-2010'!$H$2:$T$3195,G$1,0)</f>
        <v>311437</v>
      </c>
      <c r="H2694" s="27">
        <f>VLOOKUP($C2694, '[1]ODS_county pop 2000-2010'!$H$2:$T$3195,H$1,0)</f>
        <v>326466</v>
      </c>
      <c r="I2694" s="27">
        <f>VLOOKUP($C2694, '[1]ODS_county pop 2000-2010'!$H$2:$T$3195,I$1,0)</f>
        <v>341499</v>
      </c>
      <c r="J2694" s="27">
        <f>VLOOKUP($C2694, '[1]ODS_county pop 2000-2010'!$H$2:$T$3195,J$1,0)</f>
        <v>357607</v>
      </c>
      <c r="K2694" s="27">
        <f>VLOOKUP($C2694, '[1]ODS_county pop 2000-2010'!$H$2:$T$3195,K$1,0)</f>
        <v>372541</v>
      </c>
      <c r="L2694" s="27">
        <f>VLOOKUP($C2694, '[1]ODS_county pop 2000-2010'!$H$2:$T$3195,L$1,0)</f>
        <v>392497</v>
      </c>
      <c r="M2694" s="27">
        <f>VLOOKUP($C2694, '[1]ODS_county pop 2000-2010'!$H$2:$T$3195,M$1,0)</f>
        <v>411416</v>
      </c>
      <c r="N2694" s="27">
        <f>VLOOKUP($C2694, '[1]ODS_county pop 2000-2010'!$H$2:$T$3195,N$1,0)</f>
        <v>429818</v>
      </c>
      <c r="O2694" s="27">
        <f>VLOOKUP($C2694, '[1]ODS_county pop 2000-2010'!$H$2:$T$3195,O$1,0)</f>
        <v>445836</v>
      </c>
      <c r="P2694" s="27">
        <f>VLOOKUP($C2694, '[2]county pop 2010-2020'!$H$2:$T$3195,P$1,0)</f>
        <v>455746</v>
      </c>
      <c r="Q2694" s="27">
        <f>VLOOKUP($C2694, '[2]county pop 2010-2020'!$H$2:$T$3195,Q$1,0)</f>
        <v>471456</v>
      </c>
      <c r="R2694" s="27">
        <f>VLOOKUP($C2694, '[2]county pop 2010-2020'!$H$2:$T$3195,R$1,0)</f>
        <v>484627</v>
      </c>
      <c r="S2694" s="27">
        <f>VLOOKUP($C2694, '[2]county pop 2010-2020'!$H$2:$T$3195,S$1,0)</f>
        <v>498488</v>
      </c>
      <c r="T2694" s="27">
        <f>VLOOKUP($C2694, '[2]county pop 2010-2020'!$H$2:$T$3195,T$1,0)</f>
        <v>517262</v>
      </c>
      <c r="U2694" s="27">
        <f>VLOOKUP($C2694, '[2]county pop 2010-2020'!$H$2:$T$3195,U$1,0)</f>
        <v>535913</v>
      </c>
      <c r="V2694" s="27">
        <f>VLOOKUP($C2694, '[2]county pop 2010-2020'!$H$2:$T$3195,V$1,0)</f>
        <v>555338</v>
      </c>
      <c r="W2694" s="27">
        <f>VLOOKUP($C2694, '[2]county pop 2010-2020'!$H$2:$T$3195,W$1,0)</f>
        <v>571542</v>
      </c>
      <c r="X2694" s="27">
        <f>VLOOKUP($C2694, '[2]county pop 2010-2020'!$H$2:$T$3195,X$1,0)</f>
        <v>590127</v>
      </c>
      <c r="Y2694" s="27">
        <f>VLOOKUP($C2694, '[2]county pop 2010-2020'!$H$2:$T$3195,Y$1,0)</f>
        <v>607583</v>
      </c>
      <c r="Z2694" s="27">
        <f>VLOOKUP($C2694, '[3]ODS_county pop 2020-2022'!$H$2:$K$3196,Z$1,0)</f>
        <v>625243</v>
      </c>
      <c r="AA2694" s="27">
        <f>VLOOKUP($C2694, '[3]ODS_county pop 2020-2022'!$H$2:$K$3196,AA$1,0)</f>
        <v>650261</v>
      </c>
      <c r="AB2694" s="27">
        <f>VLOOKUP($C2694, '[3]ODS_county pop 2020-2022'!$H$2:$K$3196,AB$1,0)</f>
        <v>678490</v>
      </c>
    </row>
    <row r="2695" spans="1:28" x14ac:dyDescent="0.3">
      <c r="A2695" s="20" t="s">
        <v>2202</v>
      </c>
      <c r="B2695" s="20" t="s">
        <v>3407</v>
      </c>
      <c r="C2695" s="18" t="str">
        <f t="shared" si="49"/>
        <v>.Moore County, Texas</v>
      </c>
      <c r="D2695" s="20" t="s">
        <v>2356</v>
      </c>
      <c r="F2695" s="27">
        <f>VLOOKUP($C2695, '[1]ODS_county pop 2000-2010'!$H$2:$T$3195,F$1,0)</f>
        <v>20123</v>
      </c>
      <c r="G2695" s="27">
        <f>VLOOKUP($C2695, '[1]ODS_county pop 2000-2010'!$H$2:$T$3195,G$1,0)</f>
        <v>20281</v>
      </c>
      <c r="H2695" s="27">
        <f>VLOOKUP($C2695, '[1]ODS_county pop 2000-2010'!$H$2:$T$3195,H$1,0)</f>
        <v>20155</v>
      </c>
      <c r="I2695" s="27">
        <f>VLOOKUP($C2695, '[1]ODS_county pop 2000-2010'!$H$2:$T$3195,I$1,0)</f>
        <v>20223</v>
      </c>
      <c r="J2695" s="27">
        <f>VLOOKUP($C2695, '[1]ODS_county pop 2000-2010'!$H$2:$T$3195,J$1,0)</f>
        <v>20389</v>
      </c>
      <c r="K2695" s="27">
        <f>VLOOKUP($C2695, '[1]ODS_county pop 2000-2010'!$H$2:$T$3195,K$1,0)</f>
        <v>20312</v>
      </c>
      <c r="L2695" s="27">
        <f>VLOOKUP($C2695, '[1]ODS_county pop 2000-2010'!$H$2:$T$3195,L$1,0)</f>
        <v>20558</v>
      </c>
      <c r="M2695" s="27">
        <f>VLOOKUP($C2695, '[1]ODS_county pop 2000-2010'!$H$2:$T$3195,M$1,0)</f>
        <v>20469</v>
      </c>
      <c r="N2695" s="27">
        <f>VLOOKUP($C2695, '[1]ODS_county pop 2000-2010'!$H$2:$T$3195,N$1,0)</f>
        <v>20917</v>
      </c>
      <c r="O2695" s="27">
        <f>VLOOKUP($C2695, '[1]ODS_county pop 2000-2010'!$H$2:$T$3195,O$1,0)</f>
        <v>21575</v>
      </c>
      <c r="P2695" s="27">
        <f>VLOOKUP($C2695, '[2]county pop 2010-2020'!$H$2:$T$3195,P$1,0)</f>
        <v>21904</v>
      </c>
      <c r="Q2695" s="27">
        <f>VLOOKUP($C2695, '[2]county pop 2010-2020'!$H$2:$T$3195,Q$1,0)</f>
        <v>22075</v>
      </c>
      <c r="R2695" s="27">
        <f>VLOOKUP($C2695, '[2]county pop 2010-2020'!$H$2:$T$3195,R$1,0)</f>
        <v>22431</v>
      </c>
      <c r="S2695" s="27">
        <f>VLOOKUP($C2695, '[2]county pop 2010-2020'!$H$2:$T$3195,S$1,0)</f>
        <v>22139</v>
      </c>
      <c r="T2695" s="27">
        <f>VLOOKUP($C2695, '[2]county pop 2010-2020'!$H$2:$T$3195,T$1,0)</f>
        <v>21975</v>
      </c>
      <c r="U2695" s="27">
        <f>VLOOKUP($C2695, '[2]county pop 2010-2020'!$H$2:$T$3195,U$1,0)</f>
        <v>21709</v>
      </c>
      <c r="V2695" s="27">
        <f>VLOOKUP($C2695, '[2]county pop 2010-2020'!$H$2:$T$3195,V$1,0)</f>
        <v>21638</v>
      </c>
      <c r="W2695" s="27">
        <f>VLOOKUP($C2695, '[2]county pop 2010-2020'!$H$2:$T$3195,W$1,0)</f>
        <v>21571</v>
      </c>
      <c r="X2695" s="27">
        <f>VLOOKUP($C2695, '[2]county pop 2010-2020'!$H$2:$T$3195,X$1,0)</f>
        <v>21053</v>
      </c>
      <c r="Y2695" s="27">
        <f>VLOOKUP($C2695, '[2]county pop 2010-2020'!$H$2:$T$3195,Y$1,0)</f>
        <v>20931</v>
      </c>
      <c r="Z2695" s="27">
        <f>VLOOKUP($C2695, '[3]ODS_county pop 2020-2022'!$H$2:$K$3196,Z$1,0)</f>
        <v>21264</v>
      </c>
      <c r="AA2695" s="27">
        <f>VLOOKUP($C2695, '[3]ODS_county pop 2020-2022'!$H$2:$K$3196,AA$1,0)</f>
        <v>21122</v>
      </c>
      <c r="AB2695" s="27">
        <f>VLOOKUP($C2695, '[3]ODS_county pop 2020-2022'!$H$2:$K$3196,AB$1,0)</f>
        <v>20996</v>
      </c>
    </row>
    <row r="2696" spans="1:28" x14ac:dyDescent="0.3">
      <c r="A2696" s="20" t="s">
        <v>2202</v>
      </c>
      <c r="B2696" s="20" t="s">
        <v>2841</v>
      </c>
      <c r="C2696" s="18" t="str">
        <f t="shared" si="49"/>
        <v>.Morris County, Texas</v>
      </c>
      <c r="D2696" s="20" t="s">
        <v>2074</v>
      </c>
      <c r="F2696" s="27">
        <f>VLOOKUP($C2696, '[1]ODS_county pop 2000-2010'!$H$2:$T$3195,F$1,0)</f>
        <v>13043</v>
      </c>
      <c r="G2696" s="27">
        <f>VLOOKUP($C2696, '[1]ODS_county pop 2000-2010'!$H$2:$T$3195,G$1,0)</f>
        <v>13179</v>
      </c>
      <c r="H2696" s="27">
        <f>VLOOKUP($C2696, '[1]ODS_county pop 2000-2010'!$H$2:$T$3195,H$1,0)</f>
        <v>13170</v>
      </c>
      <c r="I2696" s="27">
        <f>VLOOKUP($C2696, '[1]ODS_county pop 2000-2010'!$H$2:$T$3195,I$1,0)</f>
        <v>13139</v>
      </c>
      <c r="J2696" s="27">
        <f>VLOOKUP($C2696, '[1]ODS_county pop 2000-2010'!$H$2:$T$3195,J$1,0)</f>
        <v>12983</v>
      </c>
      <c r="K2696" s="27">
        <f>VLOOKUP($C2696, '[1]ODS_county pop 2000-2010'!$H$2:$T$3195,K$1,0)</f>
        <v>13012</v>
      </c>
      <c r="L2696" s="27">
        <f>VLOOKUP($C2696, '[1]ODS_county pop 2000-2010'!$H$2:$T$3195,L$1,0)</f>
        <v>13168</v>
      </c>
      <c r="M2696" s="27">
        <f>VLOOKUP($C2696, '[1]ODS_county pop 2000-2010'!$H$2:$T$3195,M$1,0)</f>
        <v>13251</v>
      </c>
      <c r="N2696" s="27">
        <f>VLOOKUP($C2696, '[1]ODS_county pop 2000-2010'!$H$2:$T$3195,N$1,0)</f>
        <v>13092</v>
      </c>
      <c r="O2696" s="27">
        <f>VLOOKUP($C2696, '[1]ODS_county pop 2000-2010'!$H$2:$T$3195,O$1,0)</f>
        <v>12954</v>
      </c>
      <c r="P2696" s="27">
        <f>VLOOKUP($C2696, '[2]county pop 2010-2020'!$H$2:$T$3195,P$1,0)</f>
        <v>12934</v>
      </c>
      <c r="Q2696" s="27">
        <f>VLOOKUP($C2696, '[2]county pop 2010-2020'!$H$2:$T$3195,Q$1,0)</f>
        <v>12769</v>
      </c>
      <c r="R2696" s="27">
        <f>VLOOKUP($C2696, '[2]county pop 2010-2020'!$H$2:$T$3195,R$1,0)</f>
        <v>12698</v>
      </c>
      <c r="S2696" s="27">
        <f>VLOOKUP($C2696, '[2]county pop 2010-2020'!$H$2:$T$3195,S$1,0)</f>
        <v>12674</v>
      </c>
      <c r="T2696" s="27">
        <f>VLOOKUP($C2696, '[2]county pop 2010-2020'!$H$2:$T$3195,T$1,0)</f>
        <v>12599</v>
      </c>
      <c r="U2696" s="27">
        <f>VLOOKUP($C2696, '[2]county pop 2010-2020'!$H$2:$T$3195,U$1,0)</f>
        <v>12360</v>
      </c>
      <c r="V2696" s="27">
        <f>VLOOKUP($C2696, '[2]county pop 2010-2020'!$H$2:$T$3195,V$1,0)</f>
        <v>12420</v>
      </c>
      <c r="W2696" s="27">
        <f>VLOOKUP($C2696, '[2]county pop 2010-2020'!$H$2:$T$3195,W$1,0)</f>
        <v>12360</v>
      </c>
      <c r="X2696" s="27">
        <f>VLOOKUP($C2696, '[2]county pop 2010-2020'!$H$2:$T$3195,X$1,0)</f>
        <v>12269</v>
      </c>
      <c r="Y2696" s="27">
        <f>VLOOKUP($C2696, '[2]county pop 2010-2020'!$H$2:$T$3195,Y$1,0)</f>
        <v>12343</v>
      </c>
      <c r="Z2696" s="27">
        <f>VLOOKUP($C2696, '[3]ODS_county pop 2020-2022'!$H$2:$K$3196,Z$1,0)</f>
        <v>11972</v>
      </c>
      <c r="AA2696" s="27">
        <f>VLOOKUP($C2696, '[3]ODS_county pop 2020-2022'!$H$2:$K$3196,AA$1,0)</f>
        <v>12009</v>
      </c>
      <c r="AB2696" s="27">
        <f>VLOOKUP($C2696, '[3]ODS_county pop 2020-2022'!$H$2:$K$3196,AB$1,0)</f>
        <v>12083</v>
      </c>
    </row>
    <row r="2697" spans="1:28" x14ac:dyDescent="0.3">
      <c r="A2697" s="20" t="s">
        <v>2202</v>
      </c>
      <c r="B2697" s="20" t="s">
        <v>3779</v>
      </c>
      <c r="C2697" s="18" t="str">
        <f t="shared" si="49"/>
        <v>.Motley County, Texas</v>
      </c>
      <c r="D2697" s="20" t="s">
        <v>2358</v>
      </c>
      <c r="F2697" s="27">
        <f>VLOOKUP($C2697, '[1]ODS_county pop 2000-2010'!$H$2:$T$3195,F$1,0)</f>
        <v>1421</v>
      </c>
      <c r="G2697" s="27">
        <f>VLOOKUP($C2697, '[1]ODS_county pop 2000-2010'!$H$2:$T$3195,G$1,0)</f>
        <v>1340</v>
      </c>
      <c r="H2697" s="27">
        <f>VLOOKUP($C2697, '[1]ODS_county pop 2000-2010'!$H$2:$T$3195,H$1,0)</f>
        <v>1311</v>
      </c>
      <c r="I2697" s="27">
        <f>VLOOKUP($C2697, '[1]ODS_county pop 2000-2010'!$H$2:$T$3195,I$1,0)</f>
        <v>1319</v>
      </c>
      <c r="J2697" s="27">
        <f>VLOOKUP($C2697, '[1]ODS_county pop 2000-2010'!$H$2:$T$3195,J$1,0)</f>
        <v>1270</v>
      </c>
      <c r="K2697" s="27">
        <f>VLOOKUP($C2697, '[1]ODS_county pop 2000-2010'!$H$2:$T$3195,K$1,0)</f>
        <v>1257</v>
      </c>
      <c r="L2697" s="27">
        <f>VLOOKUP($C2697, '[1]ODS_county pop 2000-2010'!$H$2:$T$3195,L$1,0)</f>
        <v>1236</v>
      </c>
      <c r="M2697" s="27">
        <f>VLOOKUP($C2697, '[1]ODS_county pop 2000-2010'!$H$2:$T$3195,M$1,0)</f>
        <v>1228</v>
      </c>
      <c r="N2697" s="27">
        <f>VLOOKUP($C2697, '[1]ODS_county pop 2000-2010'!$H$2:$T$3195,N$1,0)</f>
        <v>1197</v>
      </c>
      <c r="O2697" s="27">
        <f>VLOOKUP($C2697, '[1]ODS_county pop 2000-2010'!$H$2:$T$3195,O$1,0)</f>
        <v>1200</v>
      </c>
      <c r="P2697" s="27">
        <f>VLOOKUP($C2697, '[2]county pop 2010-2020'!$H$2:$T$3195,P$1,0)</f>
        <v>1210</v>
      </c>
      <c r="Q2697" s="27">
        <f>VLOOKUP($C2697, '[2]county pop 2010-2020'!$H$2:$T$3195,Q$1,0)</f>
        <v>1200</v>
      </c>
      <c r="R2697" s="27">
        <f>VLOOKUP($C2697, '[2]county pop 2010-2020'!$H$2:$T$3195,R$1,0)</f>
        <v>1197</v>
      </c>
      <c r="S2697" s="27">
        <f>VLOOKUP($C2697, '[2]county pop 2010-2020'!$H$2:$T$3195,S$1,0)</f>
        <v>1192</v>
      </c>
      <c r="T2697" s="27">
        <f>VLOOKUP($C2697, '[2]county pop 2010-2020'!$H$2:$T$3195,T$1,0)</f>
        <v>1149</v>
      </c>
      <c r="U2697" s="27">
        <f>VLOOKUP($C2697, '[2]county pop 2010-2020'!$H$2:$T$3195,U$1,0)</f>
        <v>1146</v>
      </c>
      <c r="V2697" s="27">
        <f>VLOOKUP($C2697, '[2]county pop 2010-2020'!$H$2:$T$3195,V$1,0)</f>
        <v>1169</v>
      </c>
      <c r="W2697" s="27">
        <f>VLOOKUP($C2697, '[2]county pop 2010-2020'!$H$2:$T$3195,W$1,0)</f>
        <v>1226</v>
      </c>
      <c r="X2697" s="27">
        <f>VLOOKUP($C2697, '[2]county pop 2010-2020'!$H$2:$T$3195,X$1,0)</f>
        <v>1234</v>
      </c>
      <c r="Y2697" s="27">
        <f>VLOOKUP($C2697, '[2]county pop 2010-2020'!$H$2:$T$3195,Y$1,0)</f>
        <v>1200</v>
      </c>
      <c r="Z2697" s="27">
        <f>VLOOKUP($C2697, '[3]ODS_county pop 2020-2022'!$H$2:$K$3196,Z$1,0)</f>
        <v>1063</v>
      </c>
      <c r="AA2697" s="27">
        <f>VLOOKUP($C2697, '[3]ODS_county pop 2020-2022'!$H$2:$K$3196,AA$1,0)</f>
        <v>1065</v>
      </c>
      <c r="AB2697" s="27">
        <f>VLOOKUP($C2697, '[3]ODS_county pop 2020-2022'!$H$2:$K$3196,AB$1,0)</f>
        <v>1032</v>
      </c>
    </row>
    <row r="2698" spans="1:28" x14ac:dyDescent="0.3">
      <c r="A2698" s="20" t="s">
        <v>2202</v>
      </c>
      <c r="B2698" s="20" t="s">
        <v>3780</v>
      </c>
      <c r="C2698" s="18" t="str">
        <f t="shared" si="49"/>
        <v>.Nacogdoches County, Texas</v>
      </c>
      <c r="D2698" s="20" t="s">
        <v>2074</v>
      </c>
      <c r="F2698" s="27">
        <f>VLOOKUP($C2698, '[1]ODS_county pop 2000-2010'!$H$2:$T$3195,F$1,0)</f>
        <v>59197</v>
      </c>
      <c r="G2698" s="27">
        <f>VLOOKUP($C2698, '[1]ODS_county pop 2000-2010'!$H$2:$T$3195,G$1,0)</f>
        <v>59541</v>
      </c>
      <c r="H2698" s="27">
        <f>VLOOKUP($C2698, '[1]ODS_county pop 2000-2010'!$H$2:$T$3195,H$1,0)</f>
        <v>59422</v>
      </c>
      <c r="I2698" s="27">
        <f>VLOOKUP($C2698, '[1]ODS_county pop 2000-2010'!$H$2:$T$3195,I$1,0)</f>
        <v>59816</v>
      </c>
      <c r="J2698" s="27">
        <f>VLOOKUP($C2698, '[1]ODS_county pop 2000-2010'!$H$2:$T$3195,J$1,0)</f>
        <v>60427</v>
      </c>
      <c r="K2698" s="27">
        <f>VLOOKUP($C2698, '[1]ODS_county pop 2000-2010'!$H$2:$T$3195,K$1,0)</f>
        <v>60939</v>
      </c>
      <c r="L2698" s="27">
        <f>VLOOKUP($C2698, '[1]ODS_county pop 2000-2010'!$H$2:$T$3195,L$1,0)</f>
        <v>61750</v>
      </c>
      <c r="M2698" s="27">
        <f>VLOOKUP($C2698, '[1]ODS_county pop 2000-2010'!$H$2:$T$3195,M$1,0)</f>
        <v>62274</v>
      </c>
      <c r="N2698" s="27">
        <f>VLOOKUP($C2698, '[1]ODS_county pop 2000-2010'!$H$2:$T$3195,N$1,0)</f>
        <v>62957</v>
      </c>
      <c r="O2698" s="27">
        <f>VLOOKUP($C2698, '[1]ODS_county pop 2000-2010'!$H$2:$T$3195,O$1,0)</f>
        <v>64012</v>
      </c>
      <c r="P2698" s="27">
        <f>VLOOKUP($C2698, '[2]county pop 2010-2020'!$H$2:$T$3195,P$1,0)</f>
        <v>64524</v>
      </c>
      <c r="Q2698" s="27">
        <f>VLOOKUP($C2698, '[2]county pop 2010-2020'!$H$2:$T$3195,Q$1,0)</f>
        <v>65656</v>
      </c>
      <c r="R2698" s="27">
        <f>VLOOKUP($C2698, '[2]county pop 2010-2020'!$H$2:$T$3195,R$1,0)</f>
        <v>65868</v>
      </c>
      <c r="S2698" s="27">
        <f>VLOOKUP($C2698, '[2]county pop 2010-2020'!$H$2:$T$3195,S$1,0)</f>
        <v>65188</v>
      </c>
      <c r="T2698" s="27">
        <f>VLOOKUP($C2698, '[2]county pop 2010-2020'!$H$2:$T$3195,T$1,0)</f>
        <v>65235</v>
      </c>
      <c r="U2698" s="27">
        <f>VLOOKUP($C2698, '[2]county pop 2010-2020'!$H$2:$T$3195,U$1,0)</f>
        <v>65456</v>
      </c>
      <c r="V2698" s="27">
        <f>VLOOKUP($C2698, '[2]county pop 2010-2020'!$H$2:$T$3195,V$1,0)</f>
        <v>65532</v>
      </c>
      <c r="W2698" s="27">
        <f>VLOOKUP($C2698, '[2]county pop 2010-2020'!$H$2:$T$3195,W$1,0)</f>
        <v>65231</v>
      </c>
      <c r="X2698" s="27">
        <f>VLOOKUP($C2698, '[2]county pop 2010-2020'!$H$2:$T$3195,X$1,0)</f>
        <v>65039</v>
      </c>
      <c r="Y2698" s="27">
        <f>VLOOKUP($C2698, '[2]county pop 2010-2020'!$H$2:$T$3195,Y$1,0)</f>
        <v>64846</v>
      </c>
      <c r="Z2698" s="27">
        <f>VLOOKUP($C2698, '[3]ODS_county pop 2020-2022'!$H$2:$K$3196,Z$1,0)</f>
        <v>64619</v>
      </c>
      <c r="AA2698" s="27">
        <f>VLOOKUP($C2698, '[3]ODS_county pop 2020-2022'!$H$2:$K$3196,AA$1,0)</f>
        <v>64699</v>
      </c>
      <c r="AB2698" s="27">
        <f>VLOOKUP($C2698, '[3]ODS_county pop 2020-2022'!$H$2:$K$3196,AB$1,0)</f>
        <v>64862</v>
      </c>
    </row>
    <row r="2699" spans="1:28" x14ac:dyDescent="0.3">
      <c r="A2699" s="20" t="s">
        <v>2202</v>
      </c>
      <c r="B2699" s="20" t="s">
        <v>3781</v>
      </c>
      <c r="C2699" s="18" t="str">
        <f t="shared" si="49"/>
        <v>.Navarro County, Texas</v>
      </c>
      <c r="D2699" s="20" t="s">
        <v>2074</v>
      </c>
      <c r="F2699" s="27">
        <f>VLOOKUP($C2699, '[1]ODS_county pop 2000-2010'!$H$2:$T$3195,F$1,0)</f>
        <v>45113</v>
      </c>
      <c r="G2699" s="27">
        <f>VLOOKUP($C2699, '[1]ODS_county pop 2000-2010'!$H$2:$T$3195,G$1,0)</f>
        <v>45577</v>
      </c>
      <c r="H2699" s="27">
        <f>VLOOKUP($C2699, '[1]ODS_county pop 2000-2010'!$H$2:$T$3195,H$1,0)</f>
        <v>45937</v>
      </c>
      <c r="I2699" s="27">
        <f>VLOOKUP($C2699, '[1]ODS_county pop 2000-2010'!$H$2:$T$3195,I$1,0)</f>
        <v>46078</v>
      </c>
      <c r="J2699" s="27">
        <f>VLOOKUP($C2699, '[1]ODS_county pop 2000-2010'!$H$2:$T$3195,J$1,0)</f>
        <v>46545</v>
      </c>
      <c r="K2699" s="27">
        <f>VLOOKUP($C2699, '[1]ODS_county pop 2000-2010'!$H$2:$T$3195,K$1,0)</f>
        <v>46854</v>
      </c>
      <c r="L2699" s="27">
        <f>VLOOKUP($C2699, '[1]ODS_county pop 2000-2010'!$H$2:$T$3195,L$1,0)</f>
        <v>47338</v>
      </c>
      <c r="M2699" s="27">
        <f>VLOOKUP($C2699, '[1]ODS_county pop 2000-2010'!$H$2:$T$3195,M$1,0)</f>
        <v>47272</v>
      </c>
      <c r="N2699" s="27">
        <f>VLOOKUP($C2699, '[1]ODS_county pop 2000-2010'!$H$2:$T$3195,N$1,0)</f>
        <v>47408</v>
      </c>
      <c r="O2699" s="27">
        <f>VLOOKUP($C2699, '[1]ODS_county pop 2000-2010'!$H$2:$T$3195,O$1,0)</f>
        <v>47584</v>
      </c>
      <c r="P2699" s="27">
        <f>VLOOKUP($C2699, '[2]county pop 2010-2020'!$H$2:$T$3195,P$1,0)</f>
        <v>47735</v>
      </c>
      <c r="Q2699" s="27">
        <f>VLOOKUP($C2699, '[2]county pop 2010-2020'!$H$2:$T$3195,Q$1,0)</f>
        <v>48072</v>
      </c>
      <c r="R2699" s="27">
        <f>VLOOKUP($C2699, '[2]county pop 2010-2020'!$H$2:$T$3195,R$1,0)</f>
        <v>48157</v>
      </c>
      <c r="S2699" s="27">
        <f>VLOOKUP($C2699, '[2]county pop 2010-2020'!$H$2:$T$3195,S$1,0)</f>
        <v>48036</v>
      </c>
      <c r="T2699" s="27">
        <f>VLOOKUP($C2699, '[2]county pop 2010-2020'!$H$2:$T$3195,T$1,0)</f>
        <v>47907</v>
      </c>
      <c r="U2699" s="27">
        <f>VLOOKUP($C2699, '[2]county pop 2010-2020'!$H$2:$T$3195,U$1,0)</f>
        <v>48167</v>
      </c>
      <c r="V2699" s="27">
        <f>VLOOKUP($C2699, '[2]county pop 2010-2020'!$H$2:$T$3195,V$1,0)</f>
        <v>48403</v>
      </c>
      <c r="W2699" s="27">
        <f>VLOOKUP($C2699, '[2]county pop 2010-2020'!$H$2:$T$3195,W$1,0)</f>
        <v>48744</v>
      </c>
      <c r="X2699" s="27">
        <f>VLOOKUP($C2699, '[2]county pop 2010-2020'!$H$2:$T$3195,X$1,0)</f>
        <v>49556</v>
      </c>
      <c r="Y2699" s="27">
        <f>VLOOKUP($C2699, '[2]county pop 2010-2020'!$H$2:$T$3195,Y$1,0)</f>
        <v>49978</v>
      </c>
      <c r="Z2699" s="27">
        <f>VLOOKUP($C2699, '[3]ODS_county pop 2020-2022'!$H$2:$K$3196,Z$1,0)</f>
        <v>52828</v>
      </c>
      <c r="AA2699" s="27">
        <f>VLOOKUP($C2699, '[3]ODS_county pop 2020-2022'!$H$2:$K$3196,AA$1,0)</f>
        <v>53616</v>
      </c>
      <c r="AB2699" s="27">
        <f>VLOOKUP($C2699, '[3]ODS_county pop 2020-2022'!$H$2:$K$3196,AB$1,0)</f>
        <v>54636</v>
      </c>
    </row>
    <row r="2700" spans="1:28" x14ac:dyDescent="0.3">
      <c r="A2700" s="20" t="s">
        <v>2202</v>
      </c>
      <c r="B2700" s="20" t="s">
        <v>2329</v>
      </c>
      <c r="C2700" s="18" t="str">
        <f t="shared" si="49"/>
        <v>.Newton County, Texas</v>
      </c>
      <c r="D2700" s="20" t="s">
        <v>2074</v>
      </c>
      <c r="F2700" s="27">
        <f>VLOOKUP($C2700, '[1]ODS_county pop 2000-2010'!$H$2:$T$3195,F$1,0)</f>
        <v>15054</v>
      </c>
      <c r="G2700" s="27">
        <f>VLOOKUP($C2700, '[1]ODS_county pop 2000-2010'!$H$2:$T$3195,G$1,0)</f>
        <v>15023</v>
      </c>
      <c r="H2700" s="27">
        <f>VLOOKUP($C2700, '[1]ODS_county pop 2000-2010'!$H$2:$T$3195,H$1,0)</f>
        <v>14945</v>
      </c>
      <c r="I2700" s="27">
        <f>VLOOKUP($C2700, '[1]ODS_county pop 2000-2010'!$H$2:$T$3195,I$1,0)</f>
        <v>14938</v>
      </c>
      <c r="J2700" s="27">
        <f>VLOOKUP($C2700, '[1]ODS_county pop 2000-2010'!$H$2:$T$3195,J$1,0)</f>
        <v>14560</v>
      </c>
      <c r="K2700" s="27">
        <f>VLOOKUP($C2700, '[1]ODS_county pop 2000-2010'!$H$2:$T$3195,K$1,0)</f>
        <v>14625</v>
      </c>
      <c r="L2700" s="27">
        <f>VLOOKUP($C2700, '[1]ODS_county pop 2000-2010'!$H$2:$T$3195,L$1,0)</f>
        <v>14349</v>
      </c>
      <c r="M2700" s="27">
        <f>VLOOKUP($C2700, '[1]ODS_county pop 2000-2010'!$H$2:$T$3195,M$1,0)</f>
        <v>14335</v>
      </c>
      <c r="N2700" s="27">
        <f>VLOOKUP($C2700, '[1]ODS_county pop 2000-2010'!$H$2:$T$3195,N$1,0)</f>
        <v>14393</v>
      </c>
      <c r="O2700" s="27">
        <f>VLOOKUP($C2700, '[1]ODS_county pop 2000-2010'!$H$2:$T$3195,O$1,0)</f>
        <v>14446</v>
      </c>
      <c r="P2700" s="27">
        <f>VLOOKUP($C2700, '[2]county pop 2010-2020'!$H$2:$T$3195,P$1,0)</f>
        <v>14445</v>
      </c>
      <c r="Q2700" s="27">
        <f>VLOOKUP($C2700, '[2]county pop 2010-2020'!$H$2:$T$3195,Q$1,0)</f>
        <v>14562</v>
      </c>
      <c r="R2700" s="27">
        <f>VLOOKUP($C2700, '[2]county pop 2010-2020'!$H$2:$T$3195,R$1,0)</f>
        <v>14433</v>
      </c>
      <c r="S2700" s="27">
        <f>VLOOKUP($C2700, '[2]county pop 2010-2020'!$H$2:$T$3195,S$1,0)</f>
        <v>14343</v>
      </c>
      <c r="T2700" s="27">
        <f>VLOOKUP($C2700, '[2]county pop 2010-2020'!$H$2:$T$3195,T$1,0)</f>
        <v>14294</v>
      </c>
      <c r="U2700" s="27">
        <f>VLOOKUP($C2700, '[2]county pop 2010-2020'!$H$2:$T$3195,U$1,0)</f>
        <v>14161</v>
      </c>
      <c r="V2700" s="27">
        <f>VLOOKUP($C2700, '[2]county pop 2010-2020'!$H$2:$T$3195,V$1,0)</f>
        <v>14162</v>
      </c>
      <c r="W2700" s="27">
        <f>VLOOKUP($C2700, '[2]county pop 2010-2020'!$H$2:$T$3195,W$1,0)</f>
        <v>13909</v>
      </c>
      <c r="X2700" s="27">
        <f>VLOOKUP($C2700, '[2]county pop 2010-2020'!$H$2:$T$3195,X$1,0)</f>
        <v>13784</v>
      </c>
      <c r="Y2700" s="27">
        <f>VLOOKUP($C2700, '[2]county pop 2010-2020'!$H$2:$T$3195,Y$1,0)</f>
        <v>13673</v>
      </c>
      <c r="Z2700" s="27">
        <f>VLOOKUP($C2700, '[3]ODS_county pop 2020-2022'!$H$2:$K$3196,Z$1,0)</f>
        <v>12157</v>
      </c>
      <c r="AA2700" s="27">
        <f>VLOOKUP($C2700, '[3]ODS_county pop 2020-2022'!$H$2:$K$3196,AA$1,0)</f>
        <v>12202</v>
      </c>
      <c r="AB2700" s="27">
        <f>VLOOKUP($C2700, '[3]ODS_county pop 2020-2022'!$H$2:$K$3196,AB$1,0)</f>
        <v>12052</v>
      </c>
    </row>
    <row r="2701" spans="1:28" x14ac:dyDescent="0.3">
      <c r="A2701" s="20" t="s">
        <v>2202</v>
      </c>
      <c r="B2701" s="20" t="s">
        <v>3782</v>
      </c>
      <c r="C2701" s="18" t="str">
        <f t="shared" si="49"/>
        <v>.Nolan County, Texas</v>
      </c>
      <c r="D2701" s="20" t="s">
        <v>2358</v>
      </c>
      <c r="F2701" s="27">
        <f>VLOOKUP($C2701, '[1]ODS_county pop 2000-2010'!$H$2:$T$3195,F$1,0)</f>
        <v>15805</v>
      </c>
      <c r="G2701" s="27">
        <f>VLOOKUP($C2701, '[1]ODS_county pop 2000-2010'!$H$2:$T$3195,G$1,0)</f>
        <v>15503</v>
      </c>
      <c r="H2701" s="27">
        <f>VLOOKUP($C2701, '[1]ODS_county pop 2000-2010'!$H$2:$T$3195,H$1,0)</f>
        <v>15194</v>
      </c>
      <c r="I2701" s="27">
        <f>VLOOKUP($C2701, '[1]ODS_county pop 2000-2010'!$H$2:$T$3195,I$1,0)</f>
        <v>15148</v>
      </c>
      <c r="J2701" s="27">
        <f>VLOOKUP($C2701, '[1]ODS_county pop 2000-2010'!$H$2:$T$3195,J$1,0)</f>
        <v>15013</v>
      </c>
      <c r="K2701" s="27">
        <f>VLOOKUP($C2701, '[1]ODS_county pop 2000-2010'!$H$2:$T$3195,K$1,0)</f>
        <v>14745</v>
      </c>
      <c r="L2701" s="27">
        <f>VLOOKUP($C2701, '[1]ODS_county pop 2000-2010'!$H$2:$T$3195,L$1,0)</f>
        <v>14740</v>
      </c>
      <c r="M2701" s="27">
        <f>VLOOKUP($C2701, '[1]ODS_county pop 2000-2010'!$H$2:$T$3195,M$1,0)</f>
        <v>14750</v>
      </c>
      <c r="N2701" s="27">
        <f>VLOOKUP($C2701, '[1]ODS_county pop 2000-2010'!$H$2:$T$3195,N$1,0)</f>
        <v>15093</v>
      </c>
      <c r="O2701" s="27">
        <f>VLOOKUP($C2701, '[1]ODS_county pop 2000-2010'!$H$2:$T$3195,O$1,0)</f>
        <v>15128</v>
      </c>
      <c r="P2701" s="27">
        <f>VLOOKUP($C2701, '[2]county pop 2010-2020'!$H$2:$T$3195,P$1,0)</f>
        <v>15216</v>
      </c>
      <c r="Q2701" s="27">
        <f>VLOOKUP($C2701, '[2]county pop 2010-2020'!$H$2:$T$3195,Q$1,0)</f>
        <v>15147</v>
      </c>
      <c r="R2701" s="27">
        <f>VLOOKUP($C2701, '[2]county pop 2010-2020'!$H$2:$T$3195,R$1,0)</f>
        <v>14939</v>
      </c>
      <c r="S2701" s="27">
        <f>VLOOKUP($C2701, '[2]county pop 2010-2020'!$H$2:$T$3195,S$1,0)</f>
        <v>15076</v>
      </c>
      <c r="T2701" s="27">
        <f>VLOOKUP($C2701, '[2]county pop 2010-2020'!$H$2:$T$3195,T$1,0)</f>
        <v>15139</v>
      </c>
      <c r="U2701" s="27">
        <f>VLOOKUP($C2701, '[2]county pop 2010-2020'!$H$2:$T$3195,U$1,0)</f>
        <v>15128</v>
      </c>
      <c r="V2701" s="27">
        <f>VLOOKUP($C2701, '[2]county pop 2010-2020'!$H$2:$T$3195,V$1,0)</f>
        <v>15082</v>
      </c>
      <c r="W2701" s="27">
        <f>VLOOKUP($C2701, '[2]county pop 2010-2020'!$H$2:$T$3195,W$1,0)</f>
        <v>14912</v>
      </c>
      <c r="X2701" s="27">
        <f>VLOOKUP($C2701, '[2]county pop 2010-2020'!$H$2:$T$3195,X$1,0)</f>
        <v>14845</v>
      </c>
      <c r="Y2701" s="27">
        <f>VLOOKUP($C2701, '[2]county pop 2010-2020'!$H$2:$T$3195,Y$1,0)</f>
        <v>14833</v>
      </c>
      <c r="Z2701" s="27">
        <f>VLOOKUP($C2701, '[3]ODS_county pop 2020-2022'!$H$2:$K$3196,Z$1,0)</f>
        <v>14723</v>
      </c>
      <c r="AA2701" s="27">
        <f>VLOOKUP($C2701, '[3]ODS_county pop 2020-2022'!$H$2:$K$3196,AA$1,0)</f>
        <v>14600</v>
      </c>
      <c r="AB2701" s="27">
        <f>VLOOKUP($C2701, '[3]ODS_county pop 2020-2022'!$H$2:$K$3196,AB$1,0)</f>
        <v>14473</v>
      </c>
    </row>
    <row r="2702" spans="1:28" x14ac:dyDescent="0.3">
      <c r="A2702" s="20" t="s">
        <v>2202</v>
      </c>
      <c r="B2702" s="20" t="s">
        <v>3783</v>
      </c>
      <c r="C2702" s="18" t="str">
        <f t="shared" si="49"/>
        <v>.Nueces County, Texas</v>
      </c>
      <c r="D2702" s="20" t="s">
        <v>2074</v>
      </c>
      <c r="F2702" s="27">
        <f>VLOOKUP($C2702, '[1]ODS_county pop 2000-2010'!$H$2:$T$3195,F$1,0)</f>
        <v>313512</v>
      </c>
      <c r="G2702" s="27">
        <f>VLOOKUP($C2702, '[1]ODS_county pop 2000-2010'!$H$2:$T$3195,G$1,0)</f>
        <v>313670</v>
      </c>
      <c r="H2702" s="27">
        <f>VLOOKUP($C2702, '[1]ODS_county pop 2000-2010'!$H$2:$T$3195,H$1,0)</f>
        <v>316256</v>
      </c>
      <c r="I2702" s="27">
        <f>VLOOKUP($C2702, '[1]ODS_county pop 2000-2010'!$H$2:$T$3195,I$1,0)</f>
        <v>317632</v>
      </c>
      <c r="J2702" s="27">
        <f>VLOOKUP($C2702, '[1]ODS_county pop 2000-2010'!$H$2:$T$3195,J$1,0)</f>
        <v>321879</v>
      </c>
      <c r="K2702" s="27">
        <f>VLOOKUP($C2702, '[1]ODS_county pop 2000-2010'!$H$2:$T$3195,K$1,0)</f>
        <v>325515</v>
      </c>
      <c r="L2702" s="27">
        <f>VLOOKUP($C2702, '[1]ODS_county pop 2000-2010'!$H$2:$T$3195,L$1,0)</f>
        <v>329113</v>
      </c>
      <c r="M2702" s="27">
        <f>VLOOKUP($C2702, '[1]ODS_county pop 2000-2010'!$H$2:$T$3195,M$1,0)</f>
        <v>330512</v>
      </c>
      <c r="N2702" s="27">
        <f>VLOOKUP($C2702, '[1]ODS_county pop 2000-2010'!$H$2:$T$3195,N$1,0)</f>
        <v>333526</v>
      </c>
      <c r="O2702" s="27">
        <f>VLOOKUP($C2702, '[1]ODS_county pop 2000-2010'!$H$2:$T$3195,O$1,0)</f>
        <v>338220</v>
      </c>
      <c r="P2702" s="27">
        <f>VLOOKUP($C2702, '[2]county pop 2010-2020'!$H$2:$T$3195,P$1,0)</f>
        <v>340223</v>
      </c>
      <c r="Q2702" s="27">
        <f>VLOOKUP($C2702, '[2]county pop 2010-2020'!$H$2:$T$3195,Q$1,0)</f>
        <v>343278</v>
      </c>
      <c r="R2702" s="27">
        <f>VLOOKUP($C2702, '[2]county pop 2010-2020'!$H$2:$T$3195,R$1,0)</f>
        <v>347966</v>
      </c>
      <c r="S2702" s="27">
        <f>VLOOKUP($C2702, '[2]county pop 2010-2020'!$H$2:$T$3195,S$1,0)</f>
        <v>352987</v>
      </c>
      <c r="T2702" s="27">
        <f>VLOOKUP($C2702, '[2]county pop 2010-2020'!$H$2:$T$3195,T$1,0)</f>
        <v>356717</v>
      </c>
      <c r="U2702" s="27">
        <f>VLOOKUP($C2702, '[2]county pop 2010-2020'!$H$2:$T$3195,U$1,0)</f>
        <v>360587</v>
      </c>
      <c r="V2702" s="27">
        <f>VLOOKUP($C2702, '[2]county pop 2010-2020'!$H$2:$T$3195,V$1,0)</f>
        <v>361753</v>
      </c>
      <c r="W2702" s="27">
        <f>VLOOKUP($C2702, '[2]county pop 2010-2020'!$H$2:$T$3195,W$1,0)</f>
        <v>361328</v>
      </c>
      <c r="X2702" s="27">
        <f>VLOOKUP($C2702, '[2]county pop 2010-2020'!$H$2:$T$3195,X$1,0)</f>
        <v>362177</v>
      </c>
      <c r="Y2702" s="27">
        <f>VLOOKUP($C2702, '[2]county pop 2010-2020'!$H$2:$T$3195,Y$1,0)</f>
        <v>362347</v>
      </c>
      <c r="Z2702" s="27">
        <f>VLOOKUP($C2702, '[3]ODS_county pop 2020-2022'!$H$2:$K$3196,Z$1,0)</f>
        <v>353376</v>
      </c>
      <c r="AA2702" s="27">
        <f>VLOOKUP($C2702, '[3]ODS_county pop 2020-2022'!$H$2:$K$3196,AA$1,0)</f>
        <v>353230</v>
      </c>
      <c r="AB2702" s="27">
        <f>VLOOKUP($C2702, '[3]ODS_county pop 2020-2022'!$H$2:$K$3196,AB$1,0)</f>
        <v>351674</v>
      </c>
    </row>
    <row r="2703" spans="1:28" x14ac:dyDescent="0.3">
      <c r="A2703" s="20" t="s">
        <v>2202</v>
      </c>
      <c r="B2703" s="20" t="s">
        <v>3784</v>
      </c>
      <c r="C2703" s="18" t="str">
        <f t="shared" si="49"/>
        <v>.Ochiltree County, Texas</v>
      </c>
      <c r="D2703" s="20" t="s">
        <v>2356</v>
      </c>
      <c r="F2703" s="27">
        <f>VLOOKUP($C2703, '[1]ODS_county pop 2000-2010'!$H$2:$T$3195,F$1,0)</f>
        <v>9001</v>
      </c>
      <c r="G2703" s="27">
        <f>VLOOKUP($C2703, '[1]ODS_county pop 2000-2010'!$H$2:$T$3195,G$1,0)</f>
        <v>9134</v>
      </c>
      <c r="H2703" s="27">
        <f>VLOOKUP($C2703, '[1]ODS_county pop 2000-2010'!$H$2:$T$3195,H$1,0)</f>
        <v>9106</v>
      </c>
      <c r="I2703" s="27">
        <f>VLOOKUP($C2703, '[1]ODS_county pop 2000-2010'!$H$2:$T$3195,I$1,0)</f>
        <v>8981</v>
      </c>
      <c r="J2703" s="27">
        <f>VLOOKUP($C2703, '[1]ODS_county pop 2000-2010'!$H$2:$T$3195,J$1,0)</f>
        <v>9149</v>
      </c>
      <c r="K2703" s="27">
        <f>VLOOKUP($C2703, '[1]ODS_county pop 2000-2010'!$H$2:$T$3195,K$1,0)</f>
        <v>9384</v>
      </c>
      <c r="L2703" s="27">
        <f>VLOOKUP($C2703, '[1]ODS_county pop 2000-2010'!$H$2:$T$3195,L$1,0)</f>
        <v>9557</v>
      </c>
      <c r="M2703" s="27">
        <f>VLOOKUP($C2703, '[1]ODS_county pop 2000-2010'!$H$2:$T$3195,M$1,0)</f>
        <v>9812</v>
      </c>
      <c r="N2703" s="27">
        <f>VLOOKUP($C2703, '[1]ODS_county pop 2000-2010'!$H$2:$T$3195,N$1,0)</f>
        <v>9962</v>
      </c>
      <c r="O2703" s="27">
        <f>VLOOKUP($C2703, '[1]ODS_county pop 2000-2010'!$H$2:$T$3195,O$1,0)</f>
        <v>10225</v>
      </c>
      <c r="P2703" s="27">
        <f>VLOOKUP($C2703, '[2]county pop 2010-2020'!$H$2:$T$3195,P$1,0)</f>
        <v>10223</v>
      </c>
      <c r="Q2703" s="27">
        <f>VLOOKUP($C2703, '[2]county pop 2010-2020'!$H$2:$T$3195,Q$1,0)</f>
        <v>10444</v>
      </c>
      <c r="R2703" s="27">
        <f>VLOOKUP($C2703, '[2]county pop 2010-2020'!$H$2:$T$3195,R$1,0)</f>
        <v>10611</v>
      </c>
      <c r="S2703" s="27">
        <f>VLOOKUP($C2703, '[2]county pop 2010-2020'!$H$2:$T$3195,S$1,0)</f>
        <v>10701</v>
      </c>
      <c r="T2703" s="27">
        <f>VLOOKUP($C2703, '[2]county pop 2010-2020'!$H$2:$T$3195,T$1,0)</f>
        <v>10709</v>
      </c>
      <c r="U2703" s="27">
        <f>VLOOKUP($C2703, '[2]county pop 2010-2020'!$H$2:$T$3195,U$1,0)</f>
        <v>10690</v>
      </c>
      <c r="V2703" s="27">
        <f>VLOOKUP($C2703, '[2]county pop 2010-2020'!$H$2:$T$3195,V$1,0)</f>
        <v>10259</v>
      </c>
      <c r="W2703" s="27">
        <f>VLOOKUP($C2703, '[2]county pop 2010-2020'!$H$2:$T$3195,W$1,0)</f>
        <v>10004</v>
      </c>
      <c r="X2703" s="27">
        <f>VLOOKUP($C2703, '[2]county pop 2010-2020'!$H$2:$T$3195,X$1,0)</f>
        <v>9861</v>
      </c>
      <c r="Y2703" s="27">
        <f>VLOOKUP($C2703, '[2]county pop 2010-2020'!$H$2:$T$3195,Y$1,0)</f>
        <v>9815</v>
      </c>
      <c r="Z2703" s="27">
        <f>VLOOKUP($C2703, '[3]ODS_county pop 2020-2022'!$H$2:$K$3196,Z$1,0)</f>
        <v>9954</v>
      </c>
      <c r="AA2703" s="27">
        <f>VLOOKUP($C2703, '[3]ODS_county pop 2020-2022'!$H$2:$K$3196,AA$1,0)</f>
        <v>9763</v>
      </c>
      <c r="AB2703" s="27">
        <f>VLOOKUP($C2703, '[3]ODS_county pop 2020-2022'!$H$2:$K$3196,AB$1,0)</f>
        <v>9606</v>
      </c>
    </row>
    <row r="2704" spans="1:28" x14ac:dyDescent="0.3">
      <c r="A2704" s="20" t="s">
        <v>2202</v>
      </c>
      <c r="B2704" s="20" t="s">
        <v>2918</v>
      </c>
      <c r="C2704" s="18" t="str">
        <f t="shared" si="49"/>
        <v>.Oldham County, Texas</v>
      </c>
      <c r="D2704" s="20" t="s">
        <v>2356</v>
      </c>
      <c r="F2704" s="27">
        <f>VLOOKUP($C2704, '[1]ODS_county pop 2000-2010'!$H$2:$T$3195,F$1,0)</f>
        <v>2183</v>
      </c>
      <c r="G2704" s="27">
        <f>VLOOKUP($C2704, '[1]ODS_county pop 2000-2010'!$H$2:$T$3195,G$1,0)</f>
        <v>2132</v>
      </c>
      <c r="H2704" s="27">
        <f>VLOOKUP($C2704, '[1]ODS_county pop 2000-2010'!$H$2:$T$3195,H$1,0)</f>
        <v>2069</v>
      </c>
      <c r="I2704" s="27">
        <f>VLOOKUP($C2704, '[1]ODS_county pop 2000-2010'!$H$2:$T$3195,I$1,0)</f>
        <v>2072</v>
      </c>
      <c r="J2704" s="27">
        <f>VLOOKUP($C2704, '[1]ODS_county pop 2000-2010'!$H$2:$T$3195,J$1,0)</f>
        <v>2039</v>
      </c>
      <c r="K2704" s="27">
        <f>VLOOKUP($C2704, '[1]ODS_county pop 2000-2010'!$H$2:$T$3195,K$1,0)</f>
        <v>2010</v>
      </c>
      <c r="L2704" s="27">
        <f>VLOOKUP($C2704, '[1]ODS_county pop 2000-2010'!$H$2:$T$3195,L$1,0)</f>
        <v>2010</v>
      </c>
      <c r="M2704" s="27">
        <f>VLOOKUP($C2704, '[1]ODS_county pop 2000-2010'!$H$2:$T$3195,M$1,0)</f>
        <v>1992</v>
      </c>
      <c r="N2704" s="27">
        <f>VLOOKUP($C2704, '[1]ODS_county pop 2000-2010'!$H$2:$T$3195,N$1,0)</f>
        <v>2004</v>
      </c>
      <c r="O2704" s="27">
        <f>VLOOKUP($C2704, '[1]ODS_county pop 2000-2010'!$H$2:$T$3195,O$1,0)</f>
        <v>2040</v>
      </c>
      <c r="P2704" s="27">
        <f>VLOOKUP($C2704, '[2]county pop 2010-2020'!$H$2:$T$3195,P$1,0)</f>
        <v>2052</v>
      </c>
      <c r="Q2704" s="27">
        <f>VLOOKUP($C2704, '[2]county pop 2010-2020'!$H$2:$T$3195,Q$1,0)</f>
        <v>2072</v>
      </c>
      <c r="R2704" s="27">
        <f>VLOOKUP($C2704, '[2]county pop 2010-2020'!$H$2:$T$3195,R$1,0)</f>
        <v>2046</v>
      </c>
      <c r="S2704" s="27">
        <f>VLOOKUP($C2704, '[2]county pop 2010-2020'!$H$2:$T$3195,S$1,0)</f>
        <v>2087</v>
      </c>
      <c r="T2704" s="27">
        <f>VLOOKUP($C2704, '[2]county pop 2010-2020'!$H$2:$T$3195,T$1,0)</f>
        <v>2068</v>
      </c>
      <c r="U2704" s="27">
        <f>VLOOKUP($C2704, '[2]county pop 2010-2020'!$H$2:$T$3195,U$1,0)</f>
        <v>2064</v>
      </c>
      <c r="V2704" s="27">
        <f>VLOOKUP($C2704, '[2]county pop 2010-2020'!$H$2:$T$3195,V$1,0)</f>
        <v>2071</v>
      </c>
      <c r="W2704" s="27">
        <f>VLOOKUP($C2704, '[2]county pop 2010-2020'!$H$2:$T$3195,W$1,0)</f>
        <v>2106</v>
      </c>
      <c r="X2704" s="27">
        <f>VLOOKUP($C2704, '[2]county pop 2010-2020'!$H$2:$T$3195,X$1,0)</f>
        <v>2122</v>
      </c>
      <c r="Y2704" s="27">
        <f>VLOOKUP($C2704, '[2]county pop 2010-2020'!$H$2:$T$3195,Y$1,0)</f>
        <v>2115</v>
      </c>
      <c r="Z2704" s="27">
        <f>VLOOKUP($C2704, '[3]ODS_county pop 2020-2022'!$H$2:$K$3196,Z$1,0)</f>
        <v>1764</v>
      </c>
      <c r="AA2704" s="27">
        <f>VLOOKUP($C2704, '[3]ODS_county pop 2020-2022'!$H$2:$K$3196,AA$1,0)</f>
        <v>1730</v>
      </c>
      <c r="AB2704" s="27">
        <f>VLOOKUP($C2704, '[3]ODS_county pop 2020-2022'!$H$2:$K$3196,AB$1,0)</f>
        <v>1752</v>
      </c>
    </row>
    <row r="2705" spans="1:28" x14ac:dyDescent="0.3">
      <c r="A2705" s="20" t="s">
        <v>2202</v>
      </c>
      <c r="B2705" s="20" t="s">
        <v>2383</v>
      </c>
      <c r="C2705" s="18" t="str">
        <f t="shared" si="49"/>
        <v>.Orange County, Texas</v>
      </c>
      <c r="D2705" s="20" t="s">
        <v>2074</v>
      </c>
      <c r="F2705" s="27">
        <f>VLOOKUP($C2705, '[1]ODS_county pop 2000-2010'!$H$2:$T$3195,F$1,0)</f>
        <v>85033</v>
      </c>
      <c r="G2705" s="27">
        <f>VLOOKUP($C2705, '[1]ODS_county pop 2000-2010'!$H$2:$T$3195,G$1,0)</f>
        <v>84108</v>
      </c>
      <c r="H2705" s="27">
        <f>VLOOKUP($C2705, '[1]ODS_county pop 2000-2010'!$H$2:$T$3195,H$1,0)</f>
        <v>83813</v>
      </c>
      <c r="I2705" s="27">
        <f>VLOOKUP($C2705, '[1]ODS_county pop 2000-2010'!$H$2:$T$3195,I$1,0)</f>
        <v>83553</v>
      </c>
      <c r="J2705" s="27">
        <f>VLOOKUP($C2705, '[1]ODS_county pop 2000-2010'!$H$2:$T$3195,J$1,0)</f>
        <v>83580</v>
      </c>
      <c r="K2705" s="27">
        <f>VLOOKUP($C2705, '[1]ODS_county pop 2000-2010'!$H$2:$T$3195,K$1,0)</f>
        <v>83500</v>
      </c>
      <c r="L2705" s="27">
        <f>VLOOKUP($C2705, '[1]ODS_county pop 2000-2010'!$H$2:$T$3195,L$1,0)</f>
        <v>81687</v>
      </c>
      <c r="M2705" s="27">
        <f>VLOOKUP($C2705, '[1]ODS_county pop 2000-2010'!$H$2:$T$3195,M$1,0)</f>
        <v>82255</v>
      </c>
      <c r="N2705" s="27">
        <f>VLOOKUP($C2705, '[1]ODS_county pop 2000-2010'!$H$2:$T$3195,N$1,0)</f>
        <v>82612</v>
      </c>
      <c r="O2705" s="27">
        <f>VLOOKUP($C2705, '[1]ODS_county pop 2000-2010'!$H$2:$T$3195,O$1,0)</f>
        <v>81586</v>
      </c>
      <c r="P2705" s="27">
        <f>VLOOKUP($C2705, '[2]county pop 2010-2020'!$H$2:$T$3195,P$1,0)</f>
        <v>81837</v>
      </c>
      <c r="Q2705" s="27">
        <f>VLOOKUP($C2705, '[2]county pop 2010-2020'!$H$2:$T$3195,Q$1,0)</f>
        <v>82350</v>
      </c>
      <c r="R2705" s="27">
        <f>VLOOKUP($C2705, '[2]county pop 2010-2020'!$H$2:$T$3195,R$1,0)</f>
        <v>82908</v>
      </c>
      <c r="S2705" s="27">
        <f>VLOOKUP($C2705, '[2]county pop 2010-2020'!$H$2:$T$3195,S$1,0)</f>
        <v>82853</v>
      </c>
      <c r="T2705" s="27">
        <f>VLOOKUP($C2705, '[2]county pop 2010-2020'!$H$2:$T$3195,T$1,0)</f>
        <v>83301</v>
      </c>
      <c r="U2705" s="27">
        <f>VLOOKUP($C2705, '[2]county pop 2010-2020'!$H$2:$T$3195,U$1,0)</f>
        <v>84026</v>
      </c>
      <c r="V2705" s="27">
        <f>VLOOKUP($C2705, '[2]county pop 2010-2020'!$H$2:$T$3195,V$1,0)</f>
        <v>84652</v>
      </c>
      <c r="W2705" s="27">
        <f>VLOOKUP($C2705, '[2]county pop 2010-2020'!$H$2:$T$3195,W$1,0)</f>
        <v>85056</v>
      </c>
      <c r="X2705" s="27">
        <f>VLOOKUP($C2705, '[2]county pop 2010-2020'!$H$2:$T$3195,X$1,0)</f>
        <v>83207</v>
      </c>
      <c r="Y2705" s="27">
        <f>VLOOKUP($C2705, '[2]county pop 2010-2020'!$H$2:$T$3195,Y$1,0)</f>
        <v>83086</v>
      </c>
      <c r="Z2705" s="27">
        <f>VLOOKUP($C2705, '[3]ODS_county pop 2020-2022'!$H$2:$K$3196,Z$1,0)</f>
        <v>84747</v>
      </c>
      <c r="AA2705" s="27">
        <f>VLOOKUP($C2705, '[3]ODS_county pop 2020-2022'!$H$2:$K$3196,AA$1,0)</f>
        <v>84641</v>
      </c>
      <c r="AB2705" s="27">
        <f>VLOOKUP($C2705, '[3]ODS_county pop 2020-2022'!$H$2:$K$3196,AB$1,0)</f>
        <v>84934</v>
      </c>
    </row>
    <row r="2706" spans="1:28" x14ac:dyDescent="0.3">
      <c r="A2706" s="20" t="s">
        <v>2202</v>
      </c>
      <c r="B2706" s="20" t="s">
        <v>3785</v>
      </c>
      <c r="C2706" s="18" t="str">
        <f t="shared" si="49"/>
        <v>.Palo Pinto County, Texas</v>
      </c>
      <c r="D2706" s="20" t="s">
        <v>2084</v>
      </c>
      <c r="F2706" s="27">
        <f>VLOOKUP($C2706, '[1]ODS_county pop 2000-2010'!$H$2:$T$3195,F$1,0)</f>
        <v>27015</v>
      </c>
      <c r="G2706" s="27">
        <f>VLOOKUP($C2706, '[1]ODS_county pop 2000-2010'!$H$2:$T$3195,G$1,0)</f>
        <v>27128</v>
      </c>
      <c r="H2706" s="27">
        <f>VLOOKUP($C2706, '[1]ODS_county pop 2000-2010'!$H$2:$T$3195,H$1,0)</f>
        <v>27144</v>
      </c>
      <c r="I2706" s="27">
        <f>VLOOKUP($C2706, '[1]ODS_county pop 2000-2010'!$H$2:$T$3195,I$1,0)</f>
        <v>27294</v>
      </c>
      <c r="J2706" s="27">
        <f>VLOOKUP($C2706, '[1]ODS_county pop 2000-2010'!$H$2:$T$3195,J$1,0)</f>
        <v>27276</v>
      </c>
      <c r="K2706" s="27">
        <f>VLOOKUP($C2706, '[1]ODS_county pop 2000-2010'!$H$2:$T$3195,K$1,0)</f>
        <v>27511</v>
      </c>
      <c r="L2706" s="27">
        <f>VLOOKUP($C2706, '[1]ODS_county pop 2000-2010'!$H$2:$T$3195,L$1,0)</f>
        <v>27859</v>
      </c>
      <c r="M2706" s="27">
        <f>VLOOKUP($C2706, '[1]ODS_county pop 2000-2010'!$H$2:$T$3195,M$1,0)</f>
        <v>27679</v>
      </c>
      <c r="N2706" s="27">
        <f>VLOOKUP($C2706, '[1]ODS_county pop 2000-2010'!$H$2:$T$3195,N$1,0)</f>
        <v>27916</v>
      </c>
      <c r="O2706" s="27">
        <f>VLOOKUP($C2706, '[1]ODS_county pop 2000-2010'!$H$2:$T$3195,O$1,0)</f>
        <v>28071</v>
      </c>
      <c r="P2706" s="27">
        <f>VLOOKUP($C2706, '[2]county pop 2010-2020'!$H$2:$T$3195,P$1,0)</f>
        <v>28111</v>
      </c>
      <c r="Q2706" s="27">
        <f>VLOOKUP($C2706, '[2]county pop 2010-2020'!$H$2:$T$3195,Q$1,0)</f>
        <v>28059</v>
      </c>
      <c r="R2706" s="27">
        <f>VLOOKUP($C2706, '[2]county pop 2010-2020'!$H$2:$T$3195,R$1,0)</f>
        <v>27862</v>
      </c>
      <c r="S2706" s="27">
        <f>VLOOKUP($C2706, '[2]county pop 2010-2020'!$H$2:$T$3195,S$1,0)</f>
        <v>27878</v>
      </c>
      <c r="T2706" s="27">
        <f>VLOOKUP($C2706, '[2]county pop 2010-2020'!$H$2:$T$3195,T$1,0)</f>
        <v>28033</v>
      </c>
      <c r="U2706" s="27">
        <f>VLOOKUP($C2706, '[2]county pop 2010-2020'!$H$2:$T$3195,U$1,0)</f>
        <v>27963</v>
      </c>
      <c r="V2706" s="27">
        <f>VLOOKUP($C2706, '[2]county pop 2010-2020'!$H$2:$T$3195,V$1,0)</f>
        <v>28131</v>
      </c>
      <c r="W2706" s="27">
        <f>VLOOKUP($C2706, '[2]county pop 2010-2020'!$H$2:$T$3195,W$1,0)</f>
        <v>28554</v>
      </c>
      <c r="X2706" s="27">
        <f>VLOOKUP($C2706, '[2]county pop 2010-2020'!$H$2:$T$3195,X$1,0)</f>
        <v>28843</v>
      </c>
      <c r="Y2706" s="27">
        <f>VLOOKUP($C2706, '[2]county pop 2010-2020'!$H$2:$T$3195,Y$1,0)</f>
        <v>29114</v>
      </c>
      <c r="Z2706" s="27">
        <f>VLOOKUP($C2706, '[3]ODS_county pop 2020-2022'!$H$2:$K$3196,Z$1,0)</f>
        <v>28445</v>
      </c>
      <c r="AA2706" s="27">
        <f>VLOOKUP($C2706, '[3]ODS_county pop 2020-2022'!$H$2:$K$3196,AA$1,0)</f>
        <v>28676</v>
      </c>
      <c r="AB2706" s="27">
        <f>VLOOKUP($C2706, '[3]ODS_county pop 2020-2022'!$H$2:$K$3196,AB$1,0)</f>
        <v>29239</v>
      </c>
    </row>
    <row r="2707" spans="1:28" x14ac:dyDescent="0.3">
      <c r="A2707" s="20" t="s">
        <v>2202</v>
      </c>
      <c r="B2707" s="20" t="s">
        <v>3157</v>
      </c>
      <c r="C2707" s="18" t="str">
        <f t="shared" si="49"/>
        <v>.Panola County, Texas</v>
      </c>
      <c r="D2707" s="20" t="s">
        <v>2074</v>
      </c>
      <c r="F2707" s="27">
        <f>VLOOKUP($C2707, '[1]ODS_county pop 2000-2010'!$H$2:$T$3195,F$1,0)</f>
        <v>22759</v>
      </c>
      <c r="G2707" s="27">
        <f>VLOOKUP($C2707, '[1]ODS_county pop 2000-2010'!$H$2:$T$3195,G$1,0)</f>
        <v>22773</v>
      </c>
      <c r="H2707" s="27">
        <f>VLOOKUP($C2707, '[1]ODS_county pop 2000-2010'!$H$2:$T$3195,H$1,0)</f>
        <v>22953</v>
      </c>
      <c r="I2707" s="27">
        <f>VLOOKUP($C2707, '[1]ODS_county pop 2000-2010'!$H$2:$T$3195,I$1,0)</f>
        <v>23021</v>
      </c>
      <c r="J2707" s="27">
        <f>VLOOKUP($C2707, '[1]ODS_county pop 2000-2010'!$H$2:$T$3195,J$1,0)</f>
        <v>22892</v>
      </c>
      <c r="K2707" s="27">
        <f>VLOOKUP($C2707, '[1]ODS_county pop 2000-2010'!$H$2:$T$3195,K$1,0)</f>
        <v>23140</v>
      </c>
      <c r="L2707" s="27">
        <f>VLOOKUP($C2707, '[1]ODS_county pop 2000-2010'!$H$2:$T$3195,L$1,0)</f>
        <v>23456</v>
      </c>
      <c r="M2707" s="27">
        <f>VLOOKUP($C2707, '[1]ODS_county pop 2000-2010'!$H$2:$T$3195,M$1,0)</f>
        <v>23351</v>
      </c>
      <c r="N2707" s="27">
        <f>VLOOKUP($C2707, '[1]ODS_county pop 2000-2010'!$H$2:$T$3195,N$1,0)</f>
        <v>23537</v>
      </c>
      <c r="O2707" s="27">
        <f>VLOOKUP($C2707, '[1]ODS_county pop 2000-2010'!$H$2:$T$3195,O$1,0)</f>
        <v>23678</v>
      </c>
      <c r="P2707" s="27">
        <f>VLOOKUP($C2707, '[2]county pop 2010-2020'!$H$2:$T$3195,P$1,0)</f>
        <v>23796</v>
      </c>
      <c r="Q2707" s="27">
        <f>VLOOKUP($C2707, '[2]county pop 2010-2020'!$H$2:$T$3195,Q$1,0)</f>
        <v>24008</v>
      </c>
      <c r="R2707" s="27">
        <f>VLOOKUP($C2707, '[2]county pop 2010-2020'!$H$2:$T$3195,R$1,0)</f>
        <v>24000</v>
      </c>
      <c r="S2707" s="27">
        <f>VLOOKUP($C2707, '[2]county pop 2010-2020'!$H$2:$T$3195,S$1,0)</f>
        <v>23791</v>
      </c>
      <c r="T2707" s="27">
        <f>VLOOKUP($C2707, '[2]county pop 2010-2020'!$H$2:$T$3195,T$1,0)</f>
        <v>23749</v>
      </c>
      <c r="U2707" s="27">
        <f>VLOOKUP($C2707, '[2]county pop 2010-2020'!$H$2:$T$3195,U$1,0)</f>
        <v>23661</v>
      </c>
      <c r="V2707" s="27">
        <f>VLOOKUP($C2707, '[2]county pop 2010-2020'!$H$2:$T$3195,V$1,0)</f>
        <v>23407</v>
      </c>
      <c r="W2707" s="27">
        <f>VLOOKUP($C2707, '[2]county pop 2010-2020'!$H$2:$T$3195,W$1,0)</f>
        <v>23165</v>
      </c>
      <c r="X2707" s="27">
        <f>VLOOKUP($C2707, '[2]county pop 2010-2020'!$H$2:$T$3195,X$1,0)</f>
        <v>23069</v>
      </c>
      <c r="Y2707" s="27">
        <f>VLOOKUP($C2707, '[2]county pop 2010-2020'!$H$2:$T$3195,Y$1,0)</f>
        <v>23103</v>
      </c>
      <c r="Z2707" s="27">
        <f>VLOOKUP($C2707, '[3]ODS_county pop 2020-2022'!$H$2:$K$3196,Z$1,0)</f>
        <v>22492</v>
      </c>
      <c r="AA2707" s="27">
        <f>VLOOKUP($C2707, '[3]ODS_county pop 2020-2022'!$H$2:$K$3196,AA$1,0)</f>
        <v>22538</v>
      </c>
      <c r="AB2707" s="27">
        <f>VLOOKUP($C2707, '[3]ODS_county pop 2020-2022'!$H$2:$K$3196,AB$1,0)</f>
        <v>22677</v>
      </c>
    </row>
    <row r="2708" spans="1:28" x14ac:dyDescent="0.3">
      <c r="A2708" s="20" t="s">
        <v>2202</v>
      </c>
      <c r="B2708" s="20" t="s">
        <v>3786</v>
      </c>
      <c r="C2708" s="18" t="str">
        <f t="shared" si="49"/>
        <v>.Parker County, Texas</v>
      </c>
      <c r="D2708" s="20" t="s">
        <v>2074</v>
      </c>
      <c r="F2708" s="27">
        <f>VLOOKUP($C2708, '[1]ODS_county pop 2000-2010'!$H$2:$T$3195,F$1,0)</f>
        <v>88429</v>
      </c>
      <c r="G2708" s="27">
        <f>VLOOKUP($C2708, '[1]ODS_county pop 2000-2010'!$H$2:$T$3195,G$1,0)</f>
        <v>91660</v>
      </c>
      <c r="H2708" s="27">
        <f>VLOOKUP($C2708, '[1]ODS_county pop 2000-2010'!$H$2:$T$3195,H$1,0)</f>
        <v>94092</v>
      </c>
      <c r="I2708" s="27">
        <f>VLOOKUP($C2708, '[1]ODS_county pop 2000-2010'!$H$2:$T$3195,I$1,0)</f>
        <v>97041</v>
      </c>
      <c r="J2708" s="27">
        <f>VLOOKUP($C2708, '[1]ODS_county pop 2000-2010'!$H$2:$T$3195,J$1,0)</f>
        <v>99320</v>
      </c>
      <c r="K2708" s="27">
        <f>VLOOKUP($C2708, '[1]ODS_county pop 2000-2010'!$H$2:$T$3195,K$1,0)</f>
        <v>101891</v>
      </c>
      <c r="L2708" s="27">
        <f>VLOOKUP($C2708, '[1]ODS_county pop 2000-2010'!$H$2:$T$3195,L$1,0)</f>
        <v>105387</v>
      </c>
      <c r="M2708" s="27">
        <f>VLOOKUP($C2708, '[1]ODS_county pop 2000-2010'!$H$2:$T$3195,M$1,0)</f>
        <v>109408</v>
      </c>
      <c r="N2708" s="27">
        <f>VLOOKUP($C2708, '[1]ODS_county pop 2000-2010'!$H$2:$T$3195,N$1,0)</f>
        <v>112911</v>
      </c>
      <c r="O2708" s="27">
        <f>VLOOKUP($C2708, '[1]ODS_county pop 2000-2010'!$H$2:$T$3195,O$1,0)</f>
        <v>115802</v>
      </c>
      <c r="P2708" s="27">
        <f>VLOOKUP($C2708, '[2]county pop 2010-2020'!$H$2:$T$3195,P$1,0)</f>
        <v>116927</v>
      </c>
      <c r="Q2708" s="27">
        <f>VLOOKUP($C2708, '[2]county pop 2010-2020'!$H$2:$T$3195,Q$1,0)</f>
        <v>118326</v>
      </c>
      <c r="R2708" s="27">
        <f>VLOOKUP($C2708, '[2]county pop 2010-2020'!$H$2:$T$3195,R$1,0)</f>
        <v>119494</v>
      </c>
      <c r="S2708" s="27">
        <f>VLOOKUP($C2708, '[2]county pop 2010-2020'!$H$2:$T$3195,S$1,0)</f>
        <v>119807</v>
      </c>
      <c r="T2708" s="27">
        <f>VLOOKUP($C2708, '[2]county pop 2010-2020'!$H$2:$T$3195,T$1,0)</f>
        <v>122185</v>
      </c>
      <c r="U2708" s="27">
        <f>VLOOKUP($C2708, '[2]county pop 2010-2020'!$H$2:$T$3195,U$1,0)</f>
        <v>125691</v>
      </c>
      <c r="V2708" s="27">
        <f>VLOOKUP($C2708, '[2]county pop 2010-2020'!$H$2:$T$3195,V$1,0)</f>
        <v>129016</v>
      </c>
      <c r="W2708" s="27">
        <f>VLOOKUP($C2708, '[2]county pop 2010-2020'!$H$2:$T$3195,W$1,0)</f>
        <v>133616</v>
      </c>
      <c r="X2708" s="27">
        <f>VLOOKUP($C2708, '[2]county pop 2010-2020'!$H$2:$T$3195,X$1,0)</f>
        <v>138254</v>
      </c>
      <c r="Y2708" s="27">
        <f>VLOOKUP($C2708, '[2]county pop 2010-2020'!$H$2:$T$3195,Y$1,0)</f>
        <v>143149</v>
      </c>
      <c r="Z2708" s="27">
        <f>VLOOKUP($C2708, '[3]ODS_county pop 2020-2022'!$H$2:$K$3196,Z$1,0)</f>
        <v>149547</v>
      </c>
      <c r="AA2708" s="27">
        <f>VLOOKUP($C2708, '[3]ODS_county pop 2020-2022'!$H$2:$K$3196,AA$1,0)</f>
        <v>156966</v>
      </c>
      <c r="AB2708" s="27">
        <f>VLOOKUP($C2708, '[3]ODS_county pop 2020-2022'!$H$2:$K$3196,AB$1,0)</f>
        <v>165834</v>
      </c>
    </row>
    <row r="2709" spans="1:28" x14ac:dyDescent="0.3">
      <c r="A2709" s="20" t="s">
        <v>2202</v>
      </c>
      <c r="B2709" s="20" t="s">
        <v>3787</v>
      </c>
      <c r="C2709" s="18" t="str">
        <f t="shared" si="49"/>
        <v>.Parmer County, Texas</v>
      </c>
      <c r="D2709" s="20" t="s">
        <v>2356</v>
      </c>
      <c r="F2709" s="27">
        <f>VLOOKUP($C2709, '[1]ODS_county pop 2000-2010'!$H$2:$T$3195,F$1,0)</f>
        <v>10008</v>
      </c>
      <c r="G2709" s="27">
        <f>VLOOKUP($C2709, '[1]ODS_county pop 2000-2010'!$H$2:$T$3195,G$1,0)</f>
        <v>9842</v>
      </c>
      <c r="H2709" s="27">
        <f>VLOOKUP($C2709, '[1]ODS_county pop 2000-2010'!$H$2:$T$3195,H$1,0)</f>
        <v>10032</v>
      </c>
      <c r="I2709" s="27">
        <f>VLOOKUP($C2709, '[1]ODS_county pop 2000-2010'!$H$2:$T$3195,I$1,0)</f>
        <v>10155</v>
      </c>
      <c r="J2709" s="27">
        <f>VLOOKUP($C2709, '[1]ODS_county pop 2000-2010'!$H$2:$T$3195,J$1,0)</f>
        <v>10168</v>
      </c>
      <c r="K2709" s="27">
        <f>VLOOKUP($C2709, '[1]ODS_county pop 2000-2010'!$H$2:$T$3195,K$1,0)</f>
        <v>10099</v>
      </c>
      <c r="L2709" s="27">
        <f>VLOOKUP($C2709, '[1]ODS_county pop 2000-2010'!$H$2:$T$3195,L$1,0)</f>
        <v>10035</v>
      </c>
      <c r="M2709" s="27">
        <f>VLOOKUP($C2709, '[1]ODS_county pop 2000-2010'!$H$2:$T$3195,M$1,0)</f>
        <v>10075</v>
      </c>
      <c r="N2709" s="27">
        <f>VLOOKUP($C2709, '[1]ODS_county pop 2000-2010'!$H$2:$T$3195,N$1,0)</f>
        <v>9994</v>
      </c>
      <c r="O2709" s="27">
        <f>VLOOKUP($C2709, '[1]ODS_county pop 2000-2010'!$H$2:$T$3195,O$1,0)</f>
        <v>10082</v>
      </c>
      <c r="P2709" s="27">
        <f>VLOOKUP($C2709, '[2]county pop 2010-2020'!$H$2:$T$3195,P$1,0)</f>
        <v>10269</v>
      </c>
      <c r="Q2709" s="27">
        <f>VLOOKUP($C2709, '[2]county pop 2010-2020'!$H$2:$T$3195,Q$1,0)</f>
        <v>10280</v>
      </c>
      <c r="R2709" s="27">
        <f>VLOOKUP($C2709, '[2]county pop 2010-2020'!$H$2:$T$3195,R$1,0)</f>
        <v>10188</v>
      </c>
      <c r="S2709" s="27">
        <f>VLOOKUP($C2709, '[2]county pop 2010-2020'!$H$2:$T$3195,S$1,0)</f>
        <v>9989</v>
      </c>
      <c r="T2709" s="27">
        <f>VLOOKUP($C2709, '[2]county pop 2010-2020'!$H$2:$T$3195,T$1,0)</f>
        <v>9954</v>
      </c>
      <c r="U2709" s="27">
        <f>VLOOKUP($C2709, '[2]county pop 2010-2020'!$H$2:$T$3195,U$1,0)</f>
        <v>9791</v>
      </c>
      <c r="V2709" s="27">
        <f>VLOOKUP($C2709, '[2]county pop 2010-2020'!$H$2:$T$3195,V$1,0)</f>
        <v>9764</v>
      </c>
      <c r="W2709" s="27">
        <f>VLOOKUP($C2709, '[2]county pop 2010-2020'!$H$2:$T$3195,W$1,0)</f>
        <v>9688</v>
      </c>
      <c r="X2709" s="27">
        <f>VLOOKUP($C2709, '[2]county pop 2010-2020'!$H$2:$T$3195,X$1,0)</f>
        <v>9666</v>
      </c>
      <c r="Y2709" s="27">
        <f>VLOOKUP($C2709, '[2]county pop 2010-2020'!$H$2:$T$3195,Y$1,0)</f>
        <v>9555</v>
      </c>
      <c r="Z2709" s="27">
        <f>VLOOKUP($C2709, '[3]ODS_county pop 2020-2022'!$H$2:$K$3196,Z$1,0)</f>
        <v>9854</v>
      </c>
      <c r="AA2709" s="27">
        <f>VLOOKUP($C2709, '[3]ODS_county pop 2020-2022'!$H$2:$K$3196,AA$1,0)</f>
        <v>9779</v>
      </c>
      <c r="AB2709" s="27">
        <f>VLOOKUP($C2709, '[3]ODS_county pop 2020-2022'!$H$2:$K$3196,AB$1,0)</f>
        <v>9620</v>
      </c>
    </row>
    <row r="2710" spans="1:28" x14ac:dyDescent="0.3">
      <c r="A2710" s="20" t="s">
        <v>2202</v>
      </c>
      <c r="B2710" s="20" t="s">
        <v>3788</v>
      </c>
      <c r="C2710" s="18" t="str">
        <f t="shared" ref="C2710:C2773" si="50">"."&amp;B2710&amp;IF(A2710="LA", " Parish, ",IF(A2710="AK", " Borough, "," County, "))&amp;VLOOKUP($A2710, $AE$3:$AF$53, 2, 0)</f>
        <v>.Pecos County, Texas</v>
      </c>
      <c r="D2710" s="20" t="s">
        <v>2358</v>
      </c>
      <c r="F2710" s="27">
        <f>VLOOKUP($C2710, '[1]ODS_county pop 2000-2010'!$H$2:$T$3195,F$1,0)</f>
        <v>16793</v>
      </c>
      <c r="G2710" s="27">
        <f>VLOOKUP($C2710, '[1]ODS_county pop 2000-2010'!$H$2:$T$3195,G$1,0)</f>
        <v>16284</v>
      </c>
      <c r="H2710" s="27">
        <f>VLOOKUP($C2710, '[1]ODS_county pop 2000-2010'!$H$2:$T$3195,H$1,0)</f>
        <v>16084</v>
      </c>
      <c r="I2710" s="27">
        <f>VLOOKUP($C2710, '[1]ODS_county pop 2000-2010'!$H$2:$T$3195,I$1,0)</f>
        <v>15709</v>
      </c>
      <c r="J2710" s="27">
        <f>VLOOKUP($C2710, '[1]ODS_county pop 2000-2010'!$H$2:$T$3195,J$1,0)</f>
        <v>15554</v>
      </c>
      <c r="K2710" s="27">
        <f>VLOOKUP($C2710, '[1]ODS_county pop 2000-2010'!$H$2:$T$3195,K$1,0)</f>
        <v>15385</v>
      </c>
      <c r="L2710" s="27">
        <f>VLOOKUP($C2710, '[1]ODS_county pop 2000-2010'!$H$2:$T$3195,L$1,0)</f>
        <v>15403</v>
      </c>
      <c r="M2710" s="27">
        <f>VLOOKUP($C2710, '[1]ODS_county pop 2000-2010'!$H$2:$T$3195,M$1,0)</f>
        <v>15321</v>
      </c>
      <c r="N2710" s="27">
        <f>VLOOKUP($C2710, '[1]ODS_county pop 2000-2010'!$H$2:$T$3195,N$1,0)</f>
        <v>15251</v>
      </c>
      <c r="O2710" s="27">
        <f>VLOOKUP($C2710, '[1]ODS_county pop 2000-2010'!$H$2:$T$3195,O$1,0)</f>
        <v>15490</v>
      </c>
      <c r="P2710" s="27">
        <f>VLOOKUP($C2710, '[2]county pop 2010-2020'!$H$2:$T$3195,P$1,0)</f>
        <v>15507</v>
      </c>
      <c r="Q2710" s="27">
        <f>VLOOKUP($C2710, '[2]county pop 2010-2020'!$H$2:$T$3195,Q$1,0)</f>
        <v>15638</v>
      </c>
      <c r="R2710" s="27">
        <f>VLOOKUP($C2710, '[2]county pop 2010-2020'!$H$2:$T$3195,R$1,0)</f>
        <v>15563</v>
      </c>
      <c r="S2710" s="27">
        <f>VLOOKUP($C2710, '[2]county pop 2010-2020'!$H$2:$T$3195,S$1,0)</f>
        <v>15656</v>
      </c>
      <c r="T2710" s="27">
        <f>VLOOKUP($C2710, '[2]county pop 2010-2020'!$H$2:$T$3195,T$1,0)</f>
        <v>15818</v>
      </c>
      <c r="U2710" s="27">
        <f>VLOOKUP($C2710, '[2]county pop 2010-2020'!$H$2:$T$3195,U$1,0)</f>
        <v>16022</v>
      </c>
      <c r="V2710" s="27">
        <f>VLOOKUP($C2710, '[2]county pop 2010-2020'!$H$2:$T$3195,V$1,0)</f>
        <v>15852</v>
      </c>
      <c r="W2710" s="27">
        <f>VLOOKUP($C2710, '[2]county pop 2010-2020'!$H$2:$T$3195,W$1,0)</f>
        <v>15626</v>
      </c>
      <c r="X2710" s="27">
        <f>VLOOKUP($C2710, '[2]county pop 2010-2020'!$H$2:$T$3195,X$1,0)</f>
        <v>15673</v>
      </c>
      <c r="Y2710" s="27">
        <f>VLOOKUP($C2710, '[2]county pop 2010-2020'!$H$2:$T$3195,Y$1,0)</f>
        <v>15757</v>
      </c>
      <c r="Z2710" s="27">
        <f>VLOOKUP($C2710, '[3]ODS_county pop 2020-2022'!$H$2:$K$3196,Z$1,0)</f>
        <v>15185</v>
      </c>
      <c r="AA2710" s="27">
        <f>VLOOKUP($C2710, '[3]ODS_county pop 2020-2022'!$H$2:$K$3196,AA$1,0)</f>
        <v>15126</v>
      </c>
      <c r="AB2710" s="27">
        <f>VLOOKUP($C2710, '[3]ODS_county pop 2020-2022'!$H$2:$K$3196,AB$1,0)</f>
        <v>14735</v>
      </c>
    </row>
    <row r="2711" spans="1:28" x14ac:dyDescent="0.3">
      <c r="A2711" s="20" t="s">
        <v>2202</v>
      </c>
      <c r="B2711" s="20" t="s">
        <v>2333</v>
      </c>
      <c r="C2711" s="18" t="str">
        <f t="shared" si="50"/>
        <v>.Polk County, Texas</v>
      </c>
      <c r="D2711" s="20" t="s">
        <v>2074</v>
      </c>
      <c r="F2711" s="27">
        <f>VLOOKUP($C2711, '[1]ODS_county pop 2000-2010'!$H$2:$T$3195,F$1,0)</f>
        <v>41152</v>
      </c>
      <c r="G2711" s="27">
        <f>VLOOKUP($C2711, '[1]ODS_county pop 2000-2010'!$H$2:$T$3195,G$1,0)</f>
        <v>42945</v>
      </c>
      <c r="H2711" s="27">
        <f>VLOOKUP($C2711, '[1]ODS_county pop 2000-2010'!$H$2:$T$3195,H$1,0)</f>
        <v>43928</v>
      </c>
      <c r="I2711" s="27">
        <f>VLOOKUP($C2711, '[1]ODS_county pop 2000-2010'!$H$2:$T$3195,I$1,0)</f>
        <v>44779</v>
      </c>
      <c r="J2711" s="27">
        <f>VLOOKUP($C2711, '[1]ODS_county pop 2000-2010'!$H$2:$T$3195,J$1,0)</f>
        <v>45315</v>
      </c>
      <c r="K2711" s="27">
        <f>VLOOKUP($C2711, '[1]ODS_county pop 2000-2010'!$H$2:$T$3195,K$1,0)</f>
        <v>45472</v>
      </c>
      <c r="L2711" s="27">
        <f>VLOOKUP($C2711, '[1]ODS_county pop 2000-2010'!$H$2:$T$3195,L$1,0)</f>
        <v>45495</v>
      </c>
      <c r="M2711" s="27">
        <f>VLOOKUP($C2711, '[1]ODS_county pop 2000-2010'!$H$2:$T$3195,M$1,0)</f>
        <v>45727</v>
      </c>
      <c r="N2711" s="27">
        <f>VLOOKUP($C2711, '[1]ODS_county pop 2000-2010'!$H$2:$T$3195,N$1,0)</f>
        <v>45794</v>
      </c>
      <c r="O2711" s="27">
        <f>VLOOKUP($C2711, '[1]ODS_county pop 2000-2010'!$H$2:$T$3195,O$1,0)</f>
        <v>45537</v>
      </c>
      <c r="P2711" s="27">
        <f>VLOOKUP($C2711, '[2]county pop 2010-2020'!$H$2:$T$3195,P$1,0)</f>
        <v>45413</v>
      </c>
      <c r="Q2711" s="27">
        <f>VLOOKUP($C2711, '[2]county pop 2010-2020'!$H$2:$T$3195,Q$1,0)</f>
        <v>45582</v>
      </c>
      <c r="R2711" s="27">
        <f>VLOOKUP($C2711, '[2]county pop 2010-2020'!$H$2:$T$3195,R$1,0)</f>
        <v>45517</v>
      </c>
      <c r="S2711" s="27">
        <f>VLOOKUP($C2711, '[2]county pop 2010-2020'!$H$2:$T$3195,S$1,0)</f>
        <v>45527</v>
      </c>
      <c r="T2711" s="27">
        <f>VLOOKUP($C2711, '[2]county pop 2010-2020'!$H$2:$T$3195,T$1,0)</f>
        <v>45815</v>
      </c>
      <c r="U2711" s="27">
        <f>VLOOKUP($C2711, '[2]county pop 2010-2020'!$H$2:$T$3195,U$1,0)</f>
        <v>46617</v>
      </c>
      <c r="V2711" s="27">
        <f>VLOOKUP($C2711, '[2]county pop 2010-2020'!$H$2:$T$3195,V$1,0)</f>
        <v>47654</v>
      </c>
      <c r="W2711" s="27">
        <f>VLOOKUP($C2711, '[2]county pop 2010-2020'!$H$2:$T$3195,W$1,0)</f>
        <v>48938</v>
      </c>
      <c r="X2711" s="27">
        <f>VLOOKUP($C2711, '[2]county pop 2010-2020'!$H$2:$T$3195,X$1,0)</f>
        <v>49933</v>
      </c>
      <c r="Y2711" s="27">
        <f>VLOOKUP($C2711, '[2]county pop 2010-2020'!$H$2:$T$3195,Y$1,0)</f>
        <v>51254</v>
      </c>
      <c r="Z2711" s="27">
        <f>VLOOKUP($C2711, '[3]ODS_county pop 2020-2022'!$H$2:$K$3196,Z$1,0)</f>
        <v>50494</v>
      </c>
      <c r="AA2711" s="27">
        <f>VLOOKUP($C2711, '[3]ODS_county pop 2020-2022'!$H$2:$K$3196,AA$1,0)</f>
        <v>51816</v>
      </c>
      <c r="AB2711" s="27">
        <f>VLOOKUP($C2711, '[3]ODS_county pop 2020-2022'!$H$2:$K$3196,AB$1,0)</f>
        <v>53255</v>
      </c>
    </row>
    <row r="2712" spans="1:28" x14ac:dyDescent="0.3">
      <c r="A2712" s="20" t="s">
        <v>2202</v>
      </c>
      <c r="B2712" s="20" t="s">
        <v>3579</v>
      </c>
      <c r="C2712" s="18" t="str">
        <f t="shared" si="50"/>
        <v>.Potter County, Texas</v>
      </c>
      <c r="D2712" s="20" t="s">
        <v>2356</v>
      </c>
      <c r="F2712" s="27">
        <f>VLOOKUP($C2712, '[1]ODS_county pop 2000-2010'!$H$2:$T$3195,F$1,0)</f>
        <v>113655</v>
      </c>
      <c r="G2712" s="27">
        <f>VLOOKUP($C2712, '[1]ODS_county pop 2000-2010'!$H$2:$T$3195,G$1,0)</f>
        <v>114307</v>
      </c>
      <c r="H2712" s="27">
        <f>VLOOKUP($C2712, '[1]ODS_county pop 2000-2010'!$H$2:$T$3195,H$1,0)</f>
        <v>115427</v>
      </c>
      <c r="I2712" s="27">
        <f>VLOOKUP($C2712, '[1]ODS_county pop 2000-2010'!$H$2:$T$3195,I$1,0)</f>
        <v>117067</v>
      </c>
      <c r="J2712" s="27">
        <f>VLOOKUP($C2712, '[1]ODS_county pop 2000-2010'!$H$2:$T$3195,J$1,0)</f>
        <v>117682</v>
      </c>
      <c r="K2712" s="27">
        <f>VLOOKUP($C2712, '[1]ODS_county pop 2000-2010'!$H$2:$T$3195,K$1,0)</f>
        <v>118771</v>
      </c>
      <c r="L2712" s="27">
        <f>VLOOKUP($C2712, '[1]ODS_county pop 2000-2010'!$H$2:$T$3195,L$1,0)</f>
        <v>119780</v>
      </c>
      <c r="M2712" s="27">
        <f>VLOOKUP($C2712, '[1]ODS_county pop 2000-2010'!$H$2:$T$3195,M$1,0)</f>
        <v>119537</v>
      </c>
      <c r="N2712" s="27">
        <f>VLOOKUP($C2712, '[1]ODS_county pop 2000-2010'!$H$2:$T$3195,N$1,0)</f>
        <v>119740</v>
      </c>
      <c r="O2712" s="27">
        <f>VLOOKUP($C2712, '[1]ODS_county pop 2000-2010'!$H$2:$T$3195,O$1,0)</f>
        <v>120118</v>
      </c>
      <c r="P2712" s="27">
        <f>VLOOKUP($C2712, '[2]county pop 2010-2020'!$H$2:$T$3195,P$1,0)</f>
        <v>121073</v>
      </c>
      <c r="Q2712" s="27">
        <f>VLOOKUP($C2712, '[2]county pop 2010-2020'!$H$2:$T$3195,Q$1,0)</f>
        <v>122268</v>
      </c>
      <c r="R2712" s="27">
        <f>VLOOKUP($C2712, '[2]county pop 2010-2020'!$H$2:$T$3195,R$1,0)</f>
        <v>122706</v>
      </c>
      <c r="S2712" s="27">
        <f>VLOOKUP($C2712, '[2]county pop 2010-2020'!$H$2:$T$3195,S$1,0)</f>
        <v>122091</v>
      </c>
      <c r="T2712" s="27">
        <f>VLOOKUP($C2712, '[2]county pop 2010-2020'!$H$2:$T$3195,T$1,0)</f>
        <v>122019</v>
      </c>
      <c r="U2712" s="27">
        <f>VLOOKUP($C2712, '[2]county pop 2010-2020'!$H$2:$T$3195,U$1,0)</f>
        <v>121214</v>
      </c>
      <c r="V2712" s="27">
        <f>VLOOKUP($C2712, '[2]county pop 2010-2020'!$H$2:$T$3195,V$1,0)</f>
        <v>120440</v>
      </c>
      <c r="W2712" s="27">
        <f>VLOOKUP($C2712, '[2]county pop 2010-2020'!$H$2:$T$3195,W$1,0)</f>
        <v>120008</v>
      </c>
      <c r="X2712" s="27">
        <f>VLOOKUP($C2712, '[2]county pop 2010-2020'!$H$2:$T$3195,X$1,0)</f>
        <v>118344</v>
      </c>
      <c r="Y2712" s="27">
        <f>VLOOKUP($C2712, '[2]county pop 2010-2020'!$H$2:$T$3195,Y$1,0)</f>
        <v>116818</v>
      </c>
      <c r="Z2712" s="27">
        <f>VLOOKUP($C2712, '[3]ODS_county pop 2020-2022'!$H$2:$K$3196,Z$1,0)</f>
        <v>118272</v>
      </c>
      <c r="AA2712" s="27">
        <f>VLOOKUP($C2712, '[3]ODS_county pop 2020-2022'!$H$2:$K$3196,AA$1,0)</f>
        <v>116538</v>
      </c>
      <c r="AB2712" s="27">
        <f>VLOOKUP($C2712, '[3]ODS_county pop 2020-2022'!$H$2:$K$3196,AB$1,0)</f>
        <v>115645</v>
      </c>
    </row>
    <row r="2713" spans="1:28" x14ac:dyDescent="0.3">
      <c r="A2713" s="20" t="s">
        <v>2202</v>
      </c>
      <c r="B2713" s="20" t="s">
        <v>3789</v>
      </c>
      <c r="C2713" s="18" t="str">
        <f t="shared" si="50"/>
        <v>.Presidio County, Texas</v>
      </c>
      <c r="D2713" s="20" t="s">
        <v>2358</v>
      </c>
      <c r="F2713" s="27">
        <f>VLOOKUP($C2713, '[1]ODS_county pop 2000-2010'!$H$2:$T$3195,F$1,0)</f>
        <v>7304</v>
      </c>
      <c r="G2713" s="27">
        <f>VLOOKUP($C2713, '[1]ODS_county pop 2000-2010'!$H$2:$T$3195,G$1,0)</f>
        <v>7409</v>
      </c>
      <c r="H2713" s="27">
        <f>VLOOKUP($C2713, '[1]ODS_county pop 2000-2010'!$H$2:$T$3195,H$1,0)</f>
        <v>7534</v>
      </c>
      <c r="I2713" s="27">
        <f>VLOOKUP($C2713, '[1]ODS_county pop 2000-2010'!$H$2:$T$3195,I$1,0)</f>
        <v>7583</v>
      </c>
      <c r="J2713" s="27">
        <f>VLOOKUP($C2713, '[1]ODS_county pop 2000-2010'!$H$2:$T$3195,J$1,0)</f>
        <v>7561</v>
      </c>
      <c r="K2713" s="27">
        <f>VLOOKUP($C2713, '[1]ODS_county pop 2000-2010'!$H$2:$T$3195,K$1,0)</f>
        <v>7719</v>
      </c>
      <c r="L2713" s="27">
        <f>VLOOKUP($C2713, '[1]ODS_county pop 2000-2010'!$H$2:$T$3195,L$1,0)</f>
        <v>7638</v>
      </c>
      <c r="M2713" s="27">
        <f>VLOOKUP($C2713, '[1]ODS_county pop 2000-2010'!$H$2:$T$3195,M$1,0)</f>
        <v>7712</v>
      </c>
      <c r="N2713" s="27">
        <f>VLOOKUP($C2713, '[1]ODS_county pop 2000-2010'!$H$2:$T$3195,N$1,0)</f>
        <v>7683</v>
      </c>
      <c r="O2713" s="27">
        <f>VLOOKUP($C2713, '[1]ODS_county pop 2000-2010'!$H$2:$T$3195,O$1,0)</f>
        <v>7593</v>
      </c>
      <c r="P2713" s="27">
        <f>VLOOKUP($C2713, '[2]county pop 2010-2020'!$H$2:$T$3195,P$1,0)</f>
        <v>7818</v>
      </c>
      <c r="Q2713" s="27">
        <f>VLOOKUP($C2713, '[2]county pop 2010-2020'!$H$2:$T$3195,Q$1,0)</f>
        <v>7754</v>
      </c>
      <c r="R2713" s="27">
        <f>VLOOKUP($C2713, '[2]county pop 2010-2020'!$H$2:$T$3195,R$1,0)</f>
        <v>7614</v>
      </c>
      <c r="S2713" s="27">
        <f>VLOOKUP($C2713, '[2]county pop 2010-2020'!$H$2:$T$3195,S$1,0)</f>
        <v>7383</v>
      </c>
      <c r="T2713" s="27">
        <f>VLOOKUP($C2713, '[2]county pop 2010-2020'!$H$2:$T$3195,T$1,0)</f>
        <v>7189</v>
      </c>
      <c r="U2713" s="27">
        <f>VLOOKUP($C2713, '[2]county pop 2010-2020'!$H$2:$T$3195,U$1,0)</f>
        <v>7048</v>
      </c>
      <c r="V2713" s="27">
        <f>VLOOKUP($C2713, '[2]county pop 2010-2020'!$H$2:$T$3195,V$1,0)</f>
        <v>7113</v>
      </c>
      <c r="W2713" s="27">
        <f>VLOOKUP($C2713, '[2]county pop 2010-2020'!$H$2:$T$3195,W$1,0)</f>
        <v>7044</v>
      </c>
      <c r="X2713" s="27">
        <f>VLOOKUP($C2713, '[2]county pop 2010-2020'!$H$2:$T$3195,X$1,0)</f>
        <v>6764</v>
      </c>
      <c r="Y2713" s="27">
        <f>VLOOKUP($C2713, '[2]county pop 2010-2020'!$H$2:$T$3195,Y$1,0)</f>
        <v>6612</v>
      </c>
      <c r="Z2713" s="27">
        <f>VLOOKUP($C2713, '[3]ODS_county pop 2020-2022'!$H$2:$K$3196,Z$1,0)</f>
        <v>6109</v>
      </c>
      <c r="AA2713" s="27">
        <f>VLOOKUP($C2713, '[3]ODS_county pop 2020-2022'!$H$2:$K$3196,AA$1,0)</f>
        <v>6115</v>
      </c>
      <c r="AB2713" s="27">
        <f>VLOOKUP($C2713, '[3]ODS_county pop 2020-2022'!$H$2:$K$3196,AB$1,0)</f>
        <v>5939</v>
      </c>
    </row>
    <row r="2714" spans="1:28" x14ac:dyDescent="0.3">
      <c r="A2714" s="20" t="s">
        <v>2202</v>
      </c>
      <c r="B2714" s="20" t="s">
        <v>3790</v>
      </c>
      <c r="C2714" s="18" t="str">
        <f t="shared" si="50"/>
        <v>.Rains County, Texas</v>
      </c>
      <c r="D2714" s="20" t="s">
        <v>2074</v>
      </c>
      <c r="F2714" s="27">
        <f>VLOOKUP($C2714, '[1]ODS_county pop 2000-2010'!$H$2:$T$3195,F$1,0)</f>
        <v>9128</v>
      </c>
      <c r="G2714" s="27">
        <f>VLOOKUP($C2714, '[1]ODS_county pop 2000-2010'!$H$2:$T$3195,G$1,0)</f>
        <v>9664</v>
      </c>
      <c r="H2714" s="27">
        <f>VLOOKUP($C2714, '[1]ODS_county pop 2000-2010'!$H$2:$T$3195,H$1,0)</f>
        <v>9985</v>
      </c>
      <c r="I2714" s="27">
        <f>VLOOKUP($C2714, '[1]ODS_county pop 2000-2010'!$H$2:$T$3195,I$1,0)</f>
        <v>10290</v>
      </c>
      <c r="J2714" s="27">
        <f>VLOOKUP($C2714, '[1]ODS_county pop 2000-2010'!$H$2:$T$3195,J$1,0)</f>
        <v>10446</v>
      </c>
      <c r="K2714" s="27">
        <f>VLOOKUP($C2714, '[1]ODS_county pop 2000-2010'!$H$2:$T$3195,K$1,0)</f>
        <v>10589</v>
      </c>
      <c r="L2714" s="27">
        <f>VLOOKUP($C2714, '[1]ODS_county pop 2000-2010'!$H$2:$T$3195,L$1,0)</f>
        <v>10830</v>
      </c>
      <c r="M2714" s="27">
        <f>VLOOKUP($C2714, '[1]ODS_county pop 2000-2010'!$H$2:$T$3195,M$1,0)</f>
        <v>10994</v>
      </c>
      <c r="N2714" s="27">
        <f>VLOOKUP($C2714, '[1]ODS_county pop 2000-2010'!$H$2:$T$3195,N$1,0)</f>
        <v>11022</v>
      </c>
      <c r="O2714" s="27">
        <f>VLOOKUP($C2714, '[1]ODS_county pop 2000-2010'!$H$2:$T$3195,O$1,0)</f>
        <v>10956</v>
      </c>
      <c r="P2714" s="27">
        <f>VLOOKUP($C2714, '[2]county pop 2010-2020'!$H$2:$T$3195,P$1,0)</f>
        <v>10914</v>
      </c>
      <c r="Q2714" s="27">
        <f>VLOOKUP($C2714, '[2]county pop 2010-2020'!$H$2:$T$3195,Q$1,0)</f>
        <v>10990</v>
      </c>
      <c r="R2714" s="27">
        <f>VLOOKUP($C2714, '[2]county pop 2010-2020'!$H$2:$T$3195,R$1,0)</f>
        <v>10927</v>
      </c>
      <c r="S2714" s="27">
        <f>VLOOKUP($C2714, '[2]county pop 2010-2020'!$H$2:$T$3195,S$1,0)</f>
        <v>11020</v>
      </c>
      <c r="T2714" s="27">
        <f>VLOOKUP($C2714, '[2]county pop 2010-2020'!$H$2:$T$3195,T$1,0)</f>
        <v>11001</v>
      </c>
      <c r="U2714" s="27">
        <f>VLOOKUP($C2714, '[2]county pop 2010-2020'!$H$2:$T$3195,U$1,0)</f>
        <v>11121</v>
      </c>
      <c r="V2714" s="27">
        <f>VLOOKUP($C2714, '[2]county pop 2010-2020'!$H$2:$T$3195,V$1,0)</f>
        <v>11283</v>
      </c>
      <c r="W2714" s="27">
        <f>VLOOKUP($C2714, '[2]county pop 2010-2020'!$H$2:$T$3195,W$1,0)</f>
        <v>11713</v>
      </c>
      <c r="X2714" s="27">
        <f>VLOOKUP($C2714, '[2]county pop 2010-2020'!$H$2:$T$3195,X$1,0)</f>
        <v>12056</v>
      </c>
      <c r="Y2714" s="27">
        <f>VLOOKUP($C2714, '[2]county pop 2010-2020'!$H$2:$T$3195,Y$1,0)</f>
        <v>12401</v>
      </c>
      <c r="Z2714" s="27">
        <f>VLOOKUP($C2714, '[3]ODS_county pop 2020-2022'!$H$2:$K$3196,Z$1,0)</f>
        <v>12178</v>
      </c>
      <c r="AA2714" s="27">
        <f>VLOOKUP($C2714, '[3]ODS_county pop 2020-2022'!$H$2:$K$3196,AA$1,0)</f>
        <v>12449</v>
      </c>
      <c r="AB2714" s="27">
        <f>VLOOKUP($C2714, '[3]ODS_county pop 2020-2022'!$H$2:$K$3196,AB$1,0)</f>
        <v>12823</v>
      </c>
    </row>
    <row r="2715" spans="1:28" x14ac:dyDescent="0.3">
      <c r="A2715" s="20" t="s">
        <v>2202</v>
      </c>
      <c r="B2715" s="20" t="s">
        <v>3791</v>
      </c>
      <c r="C2715" s="18" t="str">
        <f t="shared" si="50"/>
        <v>.Randall County, Texas</v>
      </c>
      <c r="D2715" s="20" t="s">
        <v>2356</v>
      </c>
      <c r="F2715" s="27">
        <f>VLOOKUP($C2715, '[1]ODS_county pop 2000-2010'!$H$2:$T$3195,F$1,0)</f>
        <v>104176</v>
      </c>
      <c r="G2715" s="27">
        <f>VLOOKUP($C2715, '[1]ODS_county pop 2000-2010'!$H$2:$T$3195,G$1,0)</f>
        <v>105399</v>
      </c>
      <c r="H2715" s="27">
        <f>VLOOKUP($C2715, '[1]ODS_county pop 2000-2010'!$H$2:$T$3195,H$1,0)</f>
        <v>106286</v>
      </c>
      <c r="I2715" s="27">
        <f>VLOOKUP($C2715, '[1]ODS_county pop 2000-2010'!$H$2:$T$3195,I$1,0)</f>
        <v>107607</v>
      </c>
      <c r="J2715" s="27">
        <f>VLOOKUP($C2715, '[1]ODS_county pop 2000-2010'!$H$2:$T$3195,J$1,0)</f>
        <v>109441</v>
      </c>
      <c r="K2715" s="27">
        <f>VLOOKUP($C2715, '[1]ODS_county pop 2000-2010'!$H$2:$T$3195,K$1,0)</f>
        <v>111113</v>
      </c>
      <c r="L2715" s="27">
        <f>VLOOKUP($C2715, '[1]ODS_county pop 2000-2010'!$H$2:$T$3195,L$1,0)</f>
        <v>112464</v>
      </c>
      <c r="M2715" s="27">
        <f>VLOOKUP($C2715, '[1]ODS_county pop 2000-2010'!$H$2:$T$3195,M$1,0)</f>
        <v>114782</v>
      </c>
      <c r="N2715" s="27">
        <f>VLOOKUP($C2715, '[1]ODS_county pop 2000-2010'!$H$2:$T$3195,N$1,0)</f>
        <v>116518</v>
      </c>
      <c r="O2715" s="27">
        <f>VLOOKUP($C2715, '[1]ODS_county pop 2000-2010'!$H$2:$T$3195,O$1,0)</f>
        <v>119084</v>
      </c>
      <c r="P2715" s="27">
        <f>VLOOKUP($C2715, '[2]county pop 2010-2020'!$H$2:$T$3195,P$1,0)</f>
        <v>120725</v>
      </c>
      <c r="Q2715" s="27">
        <f>VLOOKUP($C2715, '[2]county pop 2010-2020'!$H$2:$T$3195,Q$1,0)</f>
        <v>123480</v>
      </c>
      <c r="R2715" s="27">
        <f>VLOOKUP($C2715, '[2]county pop 2010-2020'!$H$2:$T$3195,R$1,0)</f>
        <v>125047</v>
      </c>
      <c r="S2715" s="27">
        <f>VLOOKUP($C2715, '[2]county pop 2010-2020'!$H$2:$T$3195,S$1,0)</f>
        <v>126833</v>
      </c>
      <c r="T2715" s="27">
        <f>VLOOKUP($C2715, '[2]county pop 2010-2020'!$H$2:$T$3195,T$1,0)</f>
        <v>128823</v>
      </c>
      <c r="U2715" s="27">
        <f>VLOOKUP($C2715, '[2]county pop 2010-2020'!$H$2:$T$3195,U$1,0)</f>
        <v>130463</v>
      </c>
      <c r="V2715" s="27">
        <f>VLOOKUP($C2715, '[2]county pop 2010-2020'!$H$2:$T$3195,V$1,0)</f>
        <v>132465</v>
      </c>
      <c r="W2715" s="27">
        <f>VLOOKUP($C2715, '[2]county pop 2010-2020'!$H$2:$T$3195,W$1,0)</f>
        <v>134148</v>
      </c>
      <c r="X2715" s="27">
        <f>VLOOKUP($C2715, '[2]county pop 2010-2020'!$H$2:$T$3195,X$1,0)</f>
        <v>135745</v>
      </c>
      <c r="Y2715" s="27">
        <f>VLOOKUP($C2715, '[2]county pop 2010-2020'!$H$2:$T$3195,Y$1,0)</f>
        <v>137770</v>
      </c>
      <c r="Z2715" s="27">
        <f>VLOOKUP($C2715, '[3]ODS_county pop 2020-2022'!$H$2:$K$3196,Z$1,0)</f>
        <v>141342</v>
      </c>
      <c r="AA2715" s="27">
        <f>VLOOKUP($C2715, '[3]ODS_county pop 2020-2022'!$H$2:$K$3196,AA$1,0)</f>
        <v>144039</v>
      </c>
      <c r="AB2715" s="27">
        <f>VLOOKUP($C2715, '[3]ODS_county pop 2020-2022'!$H$2:$K$3196,AB$1,0)</f>
        <v>146140</v>
      </c>
    </row>
    <row r="2716" spans="1:28" x14ac:dyDescent="0.3">
      <c r="A2716" s="20" t="s">
        <v>2202</v>
      </c>
      <c r="B2716" s="20" t="s">
        <v>3792</v>
      </c>
      <c r="C2716" s="18" t="str">
        <f t="shared" si="50"/>
        <v>.Reagan County, Texas</v>
      </c>
      <c r="D2716" s="20" t="s">
        <v>2358</v>
      </c>
      <c r="F2716" s="27">
        <f>VLOOKUP($C2716, '[1]ODS_county pop 2000-2010'!$H$2:$T$3195,F$1,0)</f>
        <v>3325</v>
      </c>
      <c r="G2716" s="27">
        <f>VLOOKUP($C2716, '[1]ODS_county pop 2000-2010'!$H$2:$T$3195,G$1,0)</f>
        <v>3230</v>
      </c>
      <c r="H2716" s="27">
        <f>VLOOKUP($C2716, '[1]ODS_county pop 2000-2010'!$H$2:$T$3195,H$1,0)</f>
        <v>3189</v>
      </c>
      <c r="I2716" s="27">
        <f>VLOOKUP($C2716, '[1]ODS_county pop 2000-2010'!$H$2:$T$3195,I$1,0)</f>
        <v>3130</v>
      </c>
      <c r="J2716" s="27">
        <f>VLOOKUP($C2716, '[1]ODS_county pop 2000-2010'!$H$2:$T$3195,J$1,0)</f>
        <v>3161</v>
      </c>
      <c r="K2716" s="27">
        <f>VLOOKUP($C2716, '[1]ODS_county pop 2000-2010'!$H$2:$T$3195,K$1,0)</f>
        <v>3143</v>
      </c>
      <c r="L2716" s="27">
        <f>VLOOKUP($C2716, '[1]ODS_county pop 2000-2010'!$H$2:$T$3195,L$1,0)</f>
        <v>3160</v>
      </c>
      <c r="M2716" s="27">
        <f>VLOOKUP($C2716, '[1]ODS_county pop 2000-2010'!$H$2:$T$3195,M$1,0)</f>
        <v>3260</v>
      </c>
      <c r="N2716" s="27">
        <f>VLOOKUP($C2716, '[1]ODS_county pop 2000-2010'!$H$2:$T$3195,N$1,0)</f>
        <v>3339</v>
      </c>
      <c r="O2716" s="27">
        <f>VLOOKUP($C2716, '[1]ODS_county pop 2000-2010'!$H$2:$T$3195,O$1,0)</f>
        <v>3377</v>
      </c>
      <c r="P2716" s="27">
        <f>VLOOKUP($C2716, '[2]county pop 2010-2020'!$H$2:$T$3195,P$1,0)</f>
        <v>3367</v>
      </c>
      <c r="Q2716" s="27">
        <f>VLOOKUP($C2716, '[2]county pop 2010-2020'!$H$2:$T$3195,Q$1,0)</f>
        <v>3395</v>
      </c>
      <c r="R2716" s="27">
        <f>VLOOKUP($C2716, '[2]county pop 2010-2020'!$H$2:$T$3195,R$1,0)</f>
        <v>3477</v>
      </c>
      <c r="S2716" s="27">
        <f>VLOOKUP($C2716, '[2]county pop 2010-2020'!$H$2:$T$3195,S$1,0)</f>
        <v>3630</v>
      </c>
      <c r="T2716" s="27">
        <f>VLOOKUP($C2716, '[2]county pop 2010-2020'!$H$2:$T$3195,T$1,0)</f>
        <v>3784</v>
      </c>
      <c r="U2716" s="27">
        <f>VLOOKUP($C2716, '[2]county pop 2010-2020'!$H$2:$T$3195,U$1,0)</f>
        <v>3804</v>
      </c>
      <c r="V2716" s="27">
        <f>VLOOKUP($C2716, '[2]county pop 2010-2020'!$H$2:$T$3195,V$1,0)</f>
        <v>3721</v>
      </c>
      <c r="W2716" s="27">
        <f>VLOOKUP($C2716, '[2]county pop 2010-2020'!$H$2:$T$3195,W$1,0)</f>
        <v>3706</v>
      </c>
      <c r="X2716" s="27">
        <f>VLOOKUP($C2716, '[2]county pop 2010-2020'!$H$2:$T$3195,X$1,0)</f>
        <v>3728</v>
      </c>
      <c r="Y2716" s="27">
        <f>VLOOKUP($C2716, '[2]county pop 2010-2020'!$H$2:$T$3195,Y$1,0)</f>
        <v>3842</v>
      </c>
      <c r="Z2716" s="27">
        <f>VLOOKUP($C2716, '[3]ODS_county pop 2020-2022'!$H$2:$K$3196,Z$1,0)</f>
        <v>3378</v>
      </c>
      <c r="AA2716" s="27">
        <f>VLOOKUP($C2716, '[3]ODS_county pop 2020-2022'!$H$2:$K$3196,AA$1,0)</f>
        <v>3228</v>
      </c>
      <c r="AB2716" s="27">
        <f>VLOOKUP($C2716, '[3]ODS_county pop 2020-2022'!$H$2:$K$3196,AB$1,0)</f>
        <v>3135</v>
      </c>
    </row>
    <row r="2717" spans="1:28" x14ac:dyDescent="0.3">
      <c r="A2717" s="20" t="s">
        <v>2202</v>
      </c>
      <c r="B2717" s="20" t="s">
        <v>3793</v>
      </c>
      <c r="C2717" s="18" t="str">
        <f t="shared" si="50"/>
        <v>.Real County, Texas</v>
      </c>
      <c r="D2717" s="20" t="s">
        <v>2074</v>
      </c>
      <c r="F2717" s="27">
        <f>VLOOKUP($C2717, '[1]ODS_county pop 2000-2010'!$H$2:$T$3195,F$1,0)</f>
        <v>3046</v>
      </c>
      <c r="G2717" s="27">
        <f>VLOOKUP($C2717, '[1]ODS_county pop 2000-2010'!$H$2:$T$3195,G$1,0)</f>
        <v>3020</v>
      </c>
      <c r="H2717" s="27">
        <f>VLOOKUP($C2717, '[1]ODS_county pop 2000-2010'!$H$2:$T$3195,H$1,0)</f>
        <v>3020</v>
      </c>
      <c r="I2717" s="27">
        <f>VLOOKUP($C2717, '[1]ODS_county pop 2000-2010'!$H$2:$T$3195,I$1,0)</f>
        <v>3123</v>
      </c>
      <c r="J2717" s="27">
        <f>VLOOKUP($C2717, '[1]ODS_county pop 2000-2010'!$H$2:$T$3195,J$1,0)</f>
        <v>3138</v>
      </c>
      <c r="K2717" s="27">
        <f>VLOOKUP($C2717, '[1]ODS_county pop 2000-2010'!$H$2:$T$3195,K$1,0)</f>
        <v>3154</v>
      </c>
      <c r="L2717" s="27">
        <f>VLOOKUP($C2717, '[1]ODS_county pop 2000-2010'!$H$2:$T$3195,L$1,0)</f>
        <v>3264</v>
      </c>
      <c r="M2717" s="27">
        <f>VLOOKUP($C2717, '[1]ODS_county pop 2000-2010'!$H$2:$T$3195,M$1,0)</f>
        <v>3308</v>
      </c>
      <c r="N2717" s="27">
        <f>VLOOKUP($C2717, '[1]ODS_county pop 2000-2010'!$H$2:$T$3195,N$1,0)</f>
        <v>3241</v>
      </c>
      <c r="O2717" s="27">
        <f>VLOOKUP($C2717, '[1]ODS_county pop 2000-2010'!$H$2:$T$3195,O$1,0)</f>
        <v>3274</v>
      </c>
      <c r="P2717" s="27">
        <f>VLOOKUP($C2717, '[2]county pop 2010-2020'!$H$2:$T$3195,P$1,0)</f>
        <v>3309</v>
      </c>
      <c r="Q2717" s="27">
        <f>VLOOKUP($C2717, '[2]county pop 2010-2020'!$H$2:$T$3195,Q$1,0)</f>
        <v>3432</v>
      </c>
      <c r="R2717" s="27">
        <f>VLOOKUP($C2717, '[2]county pop 2010-2020'!$H$2:$T$3195,R$1,0)</f>
        <v>3354</v>
      </c>
      <c r="S2717" s="27">
        <f>VLOOKUP($C2717, '[2]county pop 2010-2020'!$H$2:$T$3195,S$1,0)</f>
        <v>3320</v>
      </c>
      <c r="T2717" s="27">
        <f>VLOOKUP($C2717, '[2]county pop 2010-2020'!$H$2:$T$3195,T$1,0)</f>
        <v>3347</v>
      </c>
      <c r="U2717" s="27">
        <f>VLOOKUP($C2717, '[2]county pop 2010-2020'!$H$2:$T$3195,U$1,0)</f>
        <v>3297</v>
      </c>
      <c r="V2717" s="27">
        <f>VLOOKUP($C2717, '[2]county pop 2010-2020'!$H$2:$T$3195,V$1,0)</f>
        <v>3387</v>
      </c>
      <c r="W2717" s="27">
        <f>VLOOKUP($C2717, '[2]county pop 2010-2020'!$H$2:$T$3195,W$1,0)</f>
        <v>3413</v>
      </c>
      <c r="X2717" s="27">
        <f>VLOOKUP($C2717, '[2]county pop 2010-2020'!$H$2:$T$3195,X$1,0)</f>
        <v>3475</v>
      </c>
      <c r="Y2717" s="27">
        <f>VLOOKUP($C2717, '[2]county pop 2010-2020'!$H$2:$T$3195,Y$1,0)</f>
        <v>3460</v>
      </c>
      <c r="Z2717" s="27">
        <f>VLOOKUP($C2717, '[3]ODS_county pop 2020-2022'!$H$2:$K$3196,Z$1,0)</f>
        <v>2743</v>
      </c>
      <c r="AA2717" s="27">
        <f>VLOOKUP($C2717, '[3]ODS_county pop 2020-2022'!$H$2:$K$3196,AA$1,0)</f>
        <v>2806</v>
      </c>
      <c r="AB2717" s="27">
        <f>VLOOKUP($C2717, '[3]ODS_county pop 2020-2022'!$H$2:$K$3196,AB$1,0)</f>
        <v>2840</v>
      </c>
    </row>
    <row r="2718" spans="1:28" x14ac:dyDescent="0.3">
      <c r="A2718" s="20" t="s">
        <v>2202</v>
      </c>
      <c r="B2718" s="20" t="s">
        <v>2958</v>
      </c>
      <c r="C2718" s="18" t="str">
        <f t="shared" si="50"/>
        <v>.Red River County, Texas</v>
      </c>
      <c r="D2718" s="20" t="s">
        <v>2074</v>
      </c>
      <c r="F2718" s="27">
        <f>VLOOKUP($C2718, '[1]ODS_county pop 2000-2010'!$H$2:$T$3195,F$1,0)</f>
        <v>14314</v>
      </c>
      <c r="G2718" s="27">
        <f>VLOOKUP($C2718, '[1]ODS_county pop 2000-2010'!$H$2:$T$3195,G$1,0)</f>
        <v>14156</v>
      </c>
      <c r="H2718" s="27">
        <f>VLOOKUP($C2718, '[1]ODS_county pop 2000-2010'!$H$2:$T$3195,H$1,0)</f>
        <v>13914</v>
      </c>
      <c r="I2718" s="27">
        <f>VLOOKUP($C2718, '[1]ODS_county pop 2000-2010'!$H$2:$T$3195,I$1,0)</f>
        <v>13703</v>
      </c>
      <c r="J2718" s="27">
        <f>VLOOKUP($C2718, '[1]ODS_county pop 2000-2010'!$H$2:$T$3195,J$1,0)</f>
        <v>13584</v>
      </c>
      <c r="K2718" s="27">
        <f>VLOOKUP($C2718, '[1]ODS_county pop 2000-2010'!$H$2:$T$3195,K$1,0)</f>
        <v>13444</v>
      </c>
      <c r="L2718" s="27">
        <f>VLOOKUP($C2718, '[1]ODS_county pop 2000-2010'!$H$2:$T$3195,L$1,0)</f>
        <v>13237</v>
      </c>
      <c r="M2718" s="27">
        <f>VLOOKUP($C2718, '[1]ODS_county pop 2000-2010'!$H$2:$T$3195,M$1,0)</f>
        <v>13072</v>
      </c>
      <c r="N2718" s="27">
        <f>VLOOKUP($C2718, '[1]ODS_county pop 2000-2010'!$H$2:$T$3195,N$1,0)</f>
        <v>12922</v>
      </c>
      <c r="O2718" s="27">
        <f>VLOOKUP($C2718, '[1]ODS_county pop 2000-2010'!$H$2:$T$3195,O$1,0)</f>
        <v>12835</v>
      </c>
      <c r="P2718" s="27">
        <f>VLOOKUP($C2718, '[2]county pop 2010-2020'!$H$2:$T$3195,P$1,0)</f>
        <v>12860</v>
      </c>
      <c r="Q2718" s="27">
        <f>VLOOKUP($C2718, '[2]county pop 2010-2020'!$H$2:$T$3195,Q$1,0)</f>
        <v>12681</v>
      </c>
      <c r="R2718" s="27">
        <f>VLOOKUP($C2718, '[2]county pop 2010-2020'!$H$2:$T$3195,R$1,0)</f>
        <v>12721</v>
      </c>
      <c r="S2718" s="27">
        <f>VLOOKUP($C2718, '[2]county pop 2010-2020'!$H$2:$T$3195,S$1,0)</f>
        <v>12484</v>
      </c>
      <c r="T2718" s="27">
        <f>VLOOKUP($C2718, '[2]county pop 2010-2020'!$H$2:$T$3195,T$1,0)</f>
        <v>12443</v>
      </c>
      <c r="U2718" s="27">
        <f>VLOOKUP($C2718, '[2]county pop 2010-2020'!$H$2:$T$3195,U$1,0)</f>
        <v>12344</v>
      </c>
      <c r="V2718" s="27">
        <f>VLOOKUP($C2718, '[2]county pop 2010-2020'!$H$2:$T$3195,V$1,0)</f>
        <v>12175</v>
      </c>
      <c r="W2718" s="27">
        <f>VLOOKUP($C2718, '[2]county pop 2010-2020'!$H$2:$T$3195,W$1,0)</f>
        <v>12167</v>
      </c>
      <c r="X2718" s="27">
        <f>VLOOKUP($C2718, '[2]county pop 2010-2020'!$H$2:$T$3195,X$1,0)</f>
        <v>12141</v>
      </c>
      <c r="Y2718" s="27">
        <f>VLOOKUP($C2718, '[2]county pop 2010-2020'!$H$2:$T$3195,Y$1,0)</f>
        <v>12095</v>
      </c>
      <c r="Z2718" s="27">
        <f>VLOOKUP($C2718, '[3]ODS_county pop 2020-2022'!$H$2:$K$3196,Z$1,0)</f>
        <v>11560</v>
      </c>
      <c r="AA2718" s="27">
        <f>VLOOKUP($C2718, '[3]ODS_county pop 2020-2022'!$H$2:$K$3196,AA$1,0)</f>
        <v>11547</v>
      </c>
      <c r="AB2718" s="27">
        <f>VLOOKUP($C2718, '[3]ODS_county pop 2020-2022'!$H$2:$K$3196,AB$1,0)</f>
        <v>11542</v>
      </c>
    </row>
    <row r="2719" spans="1:28" x14ac:dyDescent="0.3">
      <c r="A2719" s="20" t="s">
        <v>2202</v>
      </c>
      <c r="B2719" s="20" t="s">
        <v>3794</v>
      </c>
      <c r="C2719" s="18" t="str">
        <f t="shared" si="50"/>
        <v>.Reeves County, Texas</v>
      </c>
      <c r="D2719" s="20" t="s">
        <v>2358</v>
      </c>
      <c r="F2719" s="27">
        <f>VLOOKUP($C2719, '[1]ODS_county pop 2000-2010'!$H$2:$T$3195,F$1,0)</f>
        <v>13141</v>
      </c>
      <c r="G2719" s="27">
        <f>VLOOKUP($C2719, '[1]ODS_county pop 2000-2010'!$H$2:$T$3195,G$1,0)</f>
        <v>13022</v>
      </c>
      <c r="H2719" s="27">
        <f>VLOOKUP($C2719, '[1]ODS_county pop 2000-2010'!$H$2:$T$3195,H$1,0)</f>
        <v>13017</v>
      </c>
      <c r="I2719" s="27">
        <f>VLOOKUP($C2719, '[1]ODS_county pop 2000-2010'!$H$2:$T$3195,I$1,0)</f>
        <v>12910</v>
      </c>
      <c r="J2719" s="27">
        <f>VLOOKUP($C2719, '[1]ODS_county pop 2000-2010'!$H$2:$T$3195,J$1,0)</f>
        <v>12721</v>
      </c>
      <c r="K2719" s="27">
        <f>VLOOKUP($C2719, '[1]ODS_county pop 2000-2010'!$H$2:$T$3195,K$1,0)</f>
        <v>12675</v>
      </c>
      <c r="L2719" s="27">
        <f>VLOOKUP($C2719, '[1]ODS_county pop 2000-2010'!$H$2:$T$3195,L$1,0)</f>
        <v>12747</v>
      </c>
      <c r="M2719" s="27">
        <f>VLOOKUP($C2719, '[1]ODS_county pop 2000-2010'!$H$2:$T$3195,M$1,0)</f>
        <v>13039</v>
      </c>
      <c r="N2719" s="27">
        <f>VLOOKUP($C2719, '[1]ODS_county pop 2000-2010'!$H$2:$T$3195,N$1,0)</f>
        <v>13211</v>
      </c>
      <c r="O2719" s="27">
        <f>VLOOKUP($C2719, '[1]ODS_county pop 2000-2010'!$H$2:$T$3195,O$1,0)</f>
        <v>13550</v>
      </c>
      <c r="P2719" s="27">
        <f>VLOOKUP($C2719, '[2]county pop 2010-2020'!$H$2:$T$3195,P$1,0)</f>
        <v>13783</v>
      </c>
      <c r="Q2719" s="27">
        <f>VLOOKUP($C2719, '[2]county pop 2010-2020'!$H$2:$T$3195,Q$1,0)</f>
        <v>14095</v>
      </c>
      <c r="R2719" s="27">
        <f>VLOOKUP($C2719, '[2]county pop 2010-2020'!$H$2:$T$3195,R$1,0)</f>
        <v>14256</v>
      </c>
      <c r="S2719" s="27">
        <f>VLOOKUP($C2719, '[2]county pop 2010-2020'!$H$2:$T$3195,S$1,0)</f>
        <v>14478</v>
      </c>
      <c r="T2719" s="27">
        <f>VLOOKUP($C2719, '[2]county pop 2010-2020'!$H$2:$T$3195,T$1,0)</f>
        <v>15103</v>
      </c>
      <c r="U2719" s="27">
        <f>VLOOKUP($C2719, '[2]county pop 2010-2020'!$H$2:$T$3195,U$1,0)</f>
        <v>15556</v>
      </c>
      <c r="V2719" s="27">
        <f>VLOOKUP($C2719, '[2]county pop 2010-2020'!$H$2:$T$3195,V$1,0)</f>
        <v>15203</v>
      </c>
      <c r="W2719" s="27">
        <f>VLOOKUP($C2719, '[2]county pop 2010-2020'!$H$2:$T$3195,W$1,0)</f>
        <v>15141</v>
      </c>
      <c r="X2719" s="27">
        <f>VLOOKUP($C2719, '[2]county pop 2010-2020'!$H$2:$T$3195,X$1,0)</f>
        <v>15486</v>
      </c>
      <c r="Y2719" s="27">
        <f>VLOOKUP($C2719, '[2]county pop 2010-2020'!$H$2:$T$3195,Y$1,0)</f>
        <v>15951</v>
      </c>
      <c r="Z2719" s="27">
        <f>VLOOKUP($C2719, '[3]ODS_county pop 2020-2022'!$H$2:$K$3196,Z$1,0)</f>
        <v>14763</v>
      </c>
      <c r="AA2719" s="27">
        <f>VLOOKUP($C2719, '[3]ODS_county pop 2020-2022'!$H$2:$K$3196,AA$1,0)</f>
        <v>13002</v>
      </c>
      <c r="AB2719" s="27">
        <f>VLOOKUP($C2719, '[3]ODS_county pop 2020-2022'!$H$2:$K$3196,AB$1,0)</f>
        <v>12905</v>
      </c>
    </row>
    <row r="2720" spans="1:28" x14ac:dyDescent="0.3">
      <c r="A2720" s="20" t="s">
        <v>2202</v>
      </c>
      <c r="B2720" s="20" t="s">
        <v>3795</v>
      </c>
      <c r="C2720" s="18" t="str">
        <f t="shared" si="50"/>
        <v>.Refugio County, Texas</v>
      </c>
      <c r="D2720" s="20" t="s">
        <v>2074</v>
      </c>
      <c r="F2720" s="27">
        <f>VLOOKUP($C2720, '[1]ODS_county pop 2000-2010'!$H$2:$T$3195,F$1,0)</f>
        <v>7830</v>
      </c>
      <c r="G2720" s="27">
        <f>VLOOKUP($C2720, '[1]ODS_county pop 2000-2010'!$H$2:$T$3195,G$1,0)</f>
        <v>7765</v>
      </c>
      <c r="H2720" s="27">
        <f>VLOOKUP($C2720, '[1]ODS_county pop 2000-2010'!$H$2:$T$3195,H$1,0)</f>
        <v>7665</v>
      </c>
      <c r="I2720" s="27">
        <f>VLOOKUP($C2720, '[1]ODS_county pop 2000-2010'!$H$2:$T$3195,I$1,0)</f>
        <v>7563</v>
      </c>
      <c r="J2720" s="27">
        <f>VLOOKUP($C2720, '[1]ODS_county pop 2000-2010'!$H$2:$T$3195,J$1,0)</f>
        <v>7630</v>
      </c>
      <c r="K2720" s="27">
        <f>VLOOKUP($C2720, '[1]ODS_county pop 2000-2010'!$H$2:$T$3195,K$1,0)</f>
        <v>7601</v>
      </c>
      <c r="L2720" s="27">
        <f>VLOOKUP($C2720, '[1]ODS_county pop 2000-2010'!$H$2:$T$3195,L$1,0)</f>
        <v>7548</v>
      </c>
      <c r="M2720" s="27">
        <f>VLOOKUP($C2720, '[1]ODS_county pop 2000-2010'!$H$2:$T$3195,M$1,0)</f>
        <v>7414</v>
      </c>
      <c r="N2720" s="27">
        <f>VLOOKUP($C2720, '[1]ODS_county pop 2000-2010'!$H$2:$T$3195,N$1,0)</f>
        <v>7430</v>
      </c>
      <c r="O2720" s="27">
        <f>VLOOKUP($C2720, '[1]ODS_county pop 2000-2010'!$H$2:$T$3195,O$1,0)</f>
        <v>7410</v>
      </c>
      <c r="P2720" s="27">
        <f>VLOOKUP($C2720, '[2]county pop 2010-2020'!$H$2:$T$3195,P$1,0)</f>
        <v>7383</v>
      </c>
      <c r="Q2720" s="27">
        <f>VLOOKUP($C2720, '[2]county pop 2010-2020'!$H$2:$T$3195,Q$1,0)</f>
        <v>7323</v>
      </c>
      <c r="R2720" s="27">
        <f>VLOOKUP($C2720, '[2]county pop 2010-2020'!$H$2:$T$3195,R$1,0)</f>
        <v>7259</v>
      </c>
      <c r="S2720" s="27">
        <f>VLOOKUP($C2720, '[2]county pop 2010-2020'!$H$2:$T$3195,S$1,0)</f>
        <v>7283</v>
      </c>
      <c r="T2720" s="27">
        <f>VLOOKUP($C2720, '[2]county pop 2010-2020'!$H$2:$T$3195,T$1,0)</f>
        <v>7366</v>
      </c>
      <c r="U2720" s="27">
        <f>VLOOKUP($C2720, '[2]county pop 2010-2020'!$H$2:$T$3195,U$1,0)</f>
        <v>7331</v>
      </c>
      <c r="V2720" s="27">
        <f>VLOOKUP($C2720, '[2]county pop 2010-2020'!$H$2:$T$3195,V$1,0)</f>
        <v>7275</v>
      </c>
      <c r="W2720" s="27">
        <f>VLOOKUP($C2720, '[2]county pop 2010-2020'!$H$2:$T$3195,W$1,0)</f>
        <v>7178</v>
      </c>
      <c r="X2720" s="27">
        <f>VLOOKUP($C2720, '[2]county pop 2010-2020'!$H$2:$T$3195,X$1,0)</f>
        <v>6921</v>
      </c>
      <c r="Y2720" s="27">
        <f>VLOOKUP($C2720, '[2]county pop 2010-2020'!$H$2:$T$3195,Y$1,0)</f>
        <v>6824</v>
      </c>
      <c r="Z2720" s="27">
        <f>VLOOKUP($C2720, '[3]ODS_county pop 2020-2022'!$H$2:$K$3196,Z$1,0)</f>
        <v>6742</v>
      </c>
      <c r="AA2720" s="27">
        <f>VLOOKUP($C2720, '[3]ODS_county pop 2020-2022'!$H$2:$K$3196,AA$1,0)</f>
        <v>6700</v>
      </c>
      <c r="AB2720" s="27">
        <f>VLOOKUP($C2720, '[3]ODS_county pop 2020-2022'!$H$2:$K$3196,AB$1,0)</f>
        <v>6632</v>
      </c>
    </row>
    <row r="2721" spans="1:28" x14ac:dyDescent="0.3">
      <c r="A2721" s="20" t="s">
        <v>2202</v>
      </c>
      <c r="B2721" s="20" t="s">
        <v>3642</v>
      </c>
      <c r="C2721" s="18" t="str">
        <f t="shared" si="50"/>
        <v>.Roberts County, Texas</v>
      </c>
      <c r="D2721" s="20" t="s">
        <v>2356</v>
      </c>
      <c r="F2721" s="27">
        <f>VLOOKUP($C2721, '[1]ODS_county pop 2000-2010'!$H$2:$T$3195,F$1,0)</f>
        <v>887</v>
      </c>
      <c r="G2721" s="27">
        <f>VLOOKUP($C2721, '[1]ODS_county pop 2000-2010'!$H$2:$T$3195,G$1,0)</f>
        <v>880</v>
      </c>
      <c r="H2721" s="27">
        <f>VLOOKUP($C2721, '[1]ODS_county pop 2000-2010'!$H$2:$T$3195,H$1,0)</f>
        <v>862</v>
      </c>
      <c r="I2721" s="27">
        <f>VLOOKUP($C2721, '[1]ODS_county pop 2000-2010'!$H$2:$T$3195,I$1,0)</f>
        <v>825</v>
      </c>
      <c r="J2721" s="27">
        <f>VLOOKUP($C2721, '[1]ODS_county pop 2000-2010'!$H$2:$T$3195,J$1,0)</f>
        <v>841</v>
      </c>
      <c r="K2721" s="27">
        <f>VLOOKUP($C2721, '[1]ODS_county pop 2000-2010'!$H$2:$T$3195,K$1,0)</f>
        <v>855</v>
      </c>
      <c r="L2721" s="27">
        <f>VLOOKUP($C2721, '[1]ODS_county pop 2000-2010'!$H$2:$T$3195,L$1,0)</f>
        <v>849</v>
      </c>
      <c r="M2721" s="27">
        <f>VLOOKUP($C2721, '[1]ODS_county pop 2000-2010'!$H$2:$T$3195,M$1,0)</f>
        <v>887</v>
      </c>
      <c r="N2721" s="27">
        <f>VLOOKUP($C2721, '[1]ODS_county pop 2000-2010'!$H$2:$T$3195,N$1,0)</f>
        <v>904</v>
      </c>
      <c r="O2721" s="27">
        <f>VLOOKUP($C2721, '[1]ODS_county pop 2000-2010'!$H$2:$T$3195,O$1,0)</f>
        <v>929</v>
      </c>
      <c r="P2721" s="27">
        <f>VLOOKUP($C2721, '[2]county pop 2010-2020'!$H$2:$T$3195,P$1,0)</f>
        <v>929</v>
      </c>
      <c r="Q2721" s="27">
        <f>VLOOKUP($C2721, '[2]county pop 2010-2020'!$H$2:$T$3195,Q$1,0)</f>
        <v>922</v>
      </c>
      <c r="R2721" s="27">
        <f>VLOOKUP($C2721, '[2]county pop 2010-2020'!$H$2:$T$3195,R$1,0)</f>
        <v>938</v>
      </c>
      <c r="S2721" s="27">
        <f>VLOOKUP($C2721, '[2]county pop 2010-2020'!$H$2:$T$3195,S$1,0)</f>
        <v>915</v>
      </c>
      <c r="T2721" s="27">
        <f>VLOOKUP($C2721, '[2]county pop 2010-2020'!$H$2:$T$3195,T$1,0)</f>
        <v>910</v>
      </c>
      <c r="U2721" s="27">
        <f>VLOOKUP($C2721, '[2]county pop 2010-2020'!$H$2:$T$3195,U$1,0)</f>
        <v>906</v>
      </c>
      <c r="V2721" s="27">
        <f>VLOOKUP($C2721, '[2]county pop 2010-2020'!$H$2:$T$3195,V$1,0)</f>
        <v>910</v>
      </c>
      <c r="W2721" s="27">
        <f>VLOOKUP($C2721, '[2]county pop 2010-2020'!$H$2:$T$3195,W$1,0)</f>
        <v>937</v>
      </c>
      <c r="X2721" s="27">
        <f>VLOOKUP($C2721, '[2]county pop 2010-2020'!$H$2:$T$3195,X$1,0)</f>
        <v>889</v>
      </c>
      <c r="Y2721" s="27">
        <f>VLOOKUP($C2721, '[2]county pop 2010-2020'!$H$2:$T$3195,Y$1,0)</f>
        <v>837</v>
      </c>
      <c r="Z2721" s="27">
        <f>VLOOKUP($C2721, '[3]ODS_county pop 2020-2022'!$H$2:$K$3196,Z$1,0)</f>
        <v>822</v>
      </c>
      <c r="AA2721" s="27">
        <f>VLOOKUP($C2721, '[3]ODS_county pop 2020-2022'!$H$2:$K$3196,AA$1,0)</f>
        <v>798</v>
      </c>
      <c r="AB2721" s="27">
        <f>VLOOKUP($C2721, '[3]ODS_county pop 2020-2022'!$H$2:$K$3196,AB$1,0)</f>
        <v>803</v>
      </c>
    </row>
    <row r="2722" spans="1:28" x14ac:dyDescent="0.3">
      <c r="A2722" s="20" t="s">
        <v>2202</v>
      </c>
      <c r="B2722" s="20" t="s">
        <v>2922</v>
      </c>
      <c r="C2722" s="18" t="str">
        <f t="shared" si="50"/>
        <v>.Robertson County, Texas</v>
      </c>
      <c r="D2722" s="20" t="s">
        <v>2074</v>
      </c>
      <c r="F2722" s="27">
        <f>VLOOKUP($C2722, '[1]ODS_county pop 2000-2010'!$H$2:$T$3195,F$1,0)</f>
        <v>15972</v>
      </c>
      <c r="G2722" s="27">
        <f>VLOOKUP($C2722, '[1]ODS_county pop 2000-2010'!$H$2:$T$3195,G$1,0)</f>
        <v>16132</v>
      </c>
      <c r="H2722" s="27">
        <f>VLOOKUP($C2722, '[1]ODS_county pop 2000-2010'!$H$2:$T$3195,H$1,0)</f>
        <v>16053</v>
      </c>
      <c r="I2722" s="27">
        <f>VLOOKUP($C2722, '[1]ODS_county pop 2000-2010'!$H$2:$T$3195,I$1,0)</f>
        <v>16074</v>
      </c>
      <c r="J2722" s="27">
        <f>VLOOKUP($C2722, '[1]ODS_county pop 2000-2010'!$H$2:$T$3195,J$1,0)</f>
        <v>16260</v>
      </c>
      <c r="K2722" s="27">
        <f>VLOOKUP($C2722, '[1]ODS_county pop 2000-2010'!$H$2:$T$3195,K$1,0)</f>
        <v>16509</v>
      </c>
      <c r="L2722" s="27">
        <f>VLOOKUP($C2722, '[1]ODS_county pop 2000-2010'!$H$2:$T$3195,L$1,0)</f>
        <v>16581</v>
      </c>
      <c r="M2722" s="27">
        <f>VLOOKUP($C2722, '[1]ODS_county pop 2000-2010'!$H$2:$T$3195,M$1,0)</f>
        <v>16546</v>
      </c>
      <c r="N2722" s="27">
        <f>VLOOKUP($C2722, '[1]ODS_county pop 2000-2010'!$H$2:$T$3195,N$1,0)</f>
        <v>16535</v>
      </c>
      <c r="O2722" s="27">
        <f>VLOOKUP($C2722, '[1]ODS_county pop 2000-2010'!$H$2:$T$3195,O$1,0)</f>
        <v>16604</v>
      </c>
      <c r="P2722" s="27">
        <f>VLOOKUP($C2722, '[2]county pop 2010-2020'!$H$2:$T$3195,P$1,0)</f>
        <v>16622</v>
      </c>
      <c r="Q2722" s="27">
        <f>VLOOKUP($C2722, '[2]county pop 2010-2020'!$H$2:$T$3195,Q$1,0)</f>
        <v>16652</v>
      </c>
      <c r="R2722" s="27">
        <f>VLOOKUP($C2722, '[2]county pop 2010-2020'!$H$2:$T$3195,R$1,0)</f>
        <v>16447</v>
      </c>
      <c r="S2722" s="27">
        <f>VLOOKUP($C2722, '[2]county pop 2010-2020'!$H$2:$T$3195,S$1,0)</f>
        <v>16420</v>
      </c>
      <c r="T2722" s="27">
        <f>VLOOKUP($C2722, '[2]county pop 2010-2020'!$H$2:$T$3195,T$1,0)</f>
        <v>16457</v>
      </c>
      <c r="U2722" s="27">
        <f>VLOOKUP($C2722, '[2]county pop 2010-2020'!$H$2:$T$3195,U$1,0)</f>
        <v>16688</v>
      </c>
      <c r="V2722" s="27">
        <f>VLOOKUP($C2722, '[2]county pop 2010-2020'!$H$2:$T$3195,V$1,0)</f>
        <v>16821</v>
      </c>
      <c r="W2722" s="27">
        <f>VLOOKUP($C2722, '[2]county pop 2010-2020'!$H$2:$T$3195,W$1,0)</f>
        <v>17152</v>
      </c>
      <c r="X2722" s="27">
        <f>VLOOKUP($C2722, '[2]county pop 2010-2020'!$H$2:$T$3195,X$1,0)</f>
        <v>17237</v>
      </c>
      <c r="Y2722" s="27">
        <f>VLOOKUP($C2722, '[2]county pop 2010-2020'!$H$2:$T$3195,Y$1,0)</f>
        <v>17104</v>
      </c>
      <c r="Z2722" s="27">
        <f>VLOOKUP($C2722, '[3]ODS_county pop 2020-2022'!$H$2:$K$3196,Z$1,0)</f>
        <v>16771</v>
      </c>
      <c r="AA2722" s="27">
        <f>VLOOKUP($C2722, '[3]ODS_county pop 2020-2022'!$H$2:$K$3196,AA$1,0)</f>
        <v>16948</v>
      </c>
      <c r="AB2722" s="27">
        <f>VLOOKUP($C2722, '[3]ODS_county pop 2020-2022'!$H$2:$K$3196,AB$1,0)</f>
        <v>17153</v>
      </c>
    </row>
    <row r="2723" spans="1:28" x14ac:dyDescent="0.3">
      <c r="A2723" s="20" t="s">
        <v>2202</v>
      </c>
      <c r="B2723" s="20" t="s">
        <v>3796</v>
      </c>
      <c r="C2723" s="18" t="str">
        <f t="shared" si="50"/>
        <v>.Rockwall County, Texas</v>
      </c>
      <c r="D2723" s="20" t="s">
        <v>2074</v>
      </c>
      <c r="F2723" s="27">
        <f>VLOOKUP($C2723, '[1]ODS_county pop 2000-2010'!$H$2:$T$3195,F$1,0)</f>
        <v>43023</v>
      </c>
      <c r="G2723" s="27">
        <f>VLOOKUP($C2723, '[1]ODS_county pop 2000-2010'!$H$2:$T$3195,G$1,0)</f>
        <v>46697</v>
      </c>
      <c r="H2723" s="27">
        <f>VLOOKUP($C2723, '[1]ODS_county pop 2000-2010'!$H$2:$T$3195,H$1,0)</f>
        <v>50078</v>
      </c>
      <c r="I2723" s="27">
        <f>VLOOKUP($C2723, '[1]ODS_county pop 2000-2010'!$H$2:$T$3195,I$1,0)</f>
        <v>53397</v>
      </c>
      <c r="J2723" s="27">
        <f>VLOOKUP($C2723, '[1]ODS_county pop 2000-2010'!$H$2:$T$3195,J$1,0)</f>
        <v>56477</v>
      </c>
      <c r="K2723" s="27">
        <f>VLOOKUP($C2723, '[1]ODS_county pop 2000-2010'!$H$2:$T$3195,K$1,0)</f>
        <v>60349</v>
      </c>
      <c r="L2723" s="27">
        <f>VLOOKUP($C2723, '[1]ODS_county pop 2000-2010'!$H$2:$T$3195,L$1,0)</f>
        <v>66117</v>
      </c>
      <c r="M2723" s="27">
        <f>VLOOKUP($C2723, '[1]ODS_county pop 2000-2010'!$H$2:$T$3195,M$1,0)</f>
        <v>70851</v>
      </c>
      <c r="N2723" s="27">
        <f>VLOOKUP($C2723, '[1]ODS_county pop 2000-2010'!$H$2:$T$3195,N$1,0)</f>
        <v>73929</v>
      </c>
      <c r="O2723" s="27">
        <f>VLOOKUP($C2723, '[1]ODS_county pop 2000-2010'!$H$2:$T$3195,O$1,0)</f>
        <v>76654</v>
      </c>
      <c r="P2723" s="27">
        <f>VLOOKUP($C2723, '[2]county pop 2010-2020'!$H$2:$T$3195,P$1,0)</f>
        <v>78337</v>
      </c>
      <c r="Q2723" s="27">
        <f>VLOOKUP($C2723, '[2]county pop 2010-2020'!$H$2:$T$3195,Q$1,0)</f>
        <v>81103</v>
      </c>
      <c r="R2723" s="27">
        <f>VLOOKUP($C2723, '[2]county pop 2010-2020'!$H$2:$T$3195,R$1,0)</f>
        <v>82772</v>
      </c>
      <c r="S2723" s="27">
        <f>VLOOKUP($C2723, '[2]county pop 2010-2020'!$H$2:$T$3195,S$1,0)</f>
        <v>84732</v>
      </c>
      <c r="T2723" s="27">
        <f>VLOOKUP($C2723, '[2]county pop 2010-2020'!$H$2:$T$3195,T$1,0)</f>
        <v>87138</v>
      </c>
      <c r="U2723" s="27">
        <f>VLOOKUP($C2723, '[2]county pop 2010-2020'!$H$2:$T$3195,U$1,0)</f>
        <v>90258</v>
      </c>
      <c r="V2723" s="27">
        <f>VLOOKUP($C2723, '[2]county pop 2010-2020'!$H$2:$T$3195,V$1,0)</f>
        <v>93579</v>
      </c>
      <c r="W2723" s="27">
        <f>VLOOKUP($C2723, '[2]county pop 2010-2020'!$H$2:$T$3195,W$1,0)</f>
        <v>96956</v>
      </c>
      <c r="X2723" s="27">
        <f>VLOOKUP($C2723, '[2]county pop 2010-2020'!$H$2:$T$3195,X$1,0)</f>
        <v>100592</v>
      </c>
      <c r="Y2723" s="27">
        <f>VLOOKUP($C2723, '[2]county pop 2010-2020'!$H$2:$T$3195,Y$1,0)</f>
        <v>104862</v>
      </c>
      <c r="Z2723" s="27">
        <f>VLOOKUP($C2723, '[3]ODS_county pop 2020-2022'!$H$2:$K$3196,Z$1,0)</f>
        <v>109136</v>
      </c>
      <c r="AA2723" s="27">
        <f>VLOOKUP($C2723, '[3]ODS_county pop 2020-2022'!$H$2:$K$3196,AA$1,0)</f>
        <v>116549</v>
      </c>
      <c r="AB2723" s="27">
        <f>VLOOKUP($C2723, '[3]ODS_county pop 2020-2022'!$H$2:$K$3196,AB$1,0)</f>
        <v>123208</v>
      </c>
    </row>
    <row r="2724" spans="1:28" x14ac:dyDescent="0.3">
      <c r="A2724" s="20" t="s">
        <v>2202</v>
      </c>
      <c r="B2724" s="20" t="s">
        <v>3797</v>
      </c>
      <c r="C2724" s="18" t="str">
        <f t="shared" si="50"/>
        <v>.Runnels County, Texas</v>
      </c>
      <c r="D2724" s="20" t="s">
        <v>2358</v>
      </c>
      <c r="F2724" s="27">
        <f>VLOOKUP($C2724, '[1]ODS_county pop 2000-2010'!$H$2:$T$3195,F$1,0)</f>
        <v>11473</v>
      </c>
      <c r="G2724" s="27">
        <f>VLOOKUP($C2724, '[1]ODS_county pop 2000-2010'!$H$2:$T$3195,G$1,0)</f>
        <v>11148</v>
      </c>
      <c r="H2724" s="27">
        <f>VLOOKUP($C2724, '[1]ODS_county pop 2000-2010'!$H$2:$T$3195,H$1,0)</f>
        <v>11002</v>
      </c>
      <c r="I2724" s="27">
        <f>VLOOKUP($C2724, '[1]ODS_county pop 2000-2010'!$H$2:$T$3195,I$1,0)</f>
        <v>10815</v>
      </c>
      <c r="J2724" s="27">
        <f>VLOOKUP($C2724, '[1]ODS_county pop 2000-2010'!$H$2:$T$3195,J$1,0)</f>
        <v>10774</v>
      </c>
      <c r="K2724" s="27">
        <f>VLOOKUP($C2724, '[1]ODS_county pop 2000-2010'!$H$2:$T$3195,K$1,0)</f>
        <v>10842</v>
      </c>
      <c r="L2724" s="27">
        <f>VLOOKUP($C2724, '[1]ODS_county pop 2000-2010'!$H$2:$T$3195,L$1,0)</f>
        <v>10587</v>
      </c>
      <c r="M2724" s="27">
        <f>VLOOKUP($C2724, '[1]ODS_county pop 2000-2010'!$H$2:$T$3195,M$1,0)</f>
        <v>10506</v>
      </c>
      <c r="N2724" s="27">
        <f>VLOOKUP($C2724, '[1]ODS_county pop 2000-2010'!$H$2:$T$3195,N$1,0)</f>
        <v>10444</v>
      </c>
      <c r="O2724" s="27">
        <f>VLOOKUP($C2724, '[1]ODS_county pop 2000-2010'!$H$2:$T$3195,O$1,0)</f>
        <v>10392</v>
      </c>
      <c r="P2724" s="27">
        <f>VLOOKUP($C2724, '[2]county pop 2010-2020'!$H$2:$T$3195,P$1,0)</f>
        <v>10501</v>
      </c>
      <c r="Q2724" s="27">
        <f>VLOOKUP($C2724, '[2]county pop 2010-2020'!$H$2:$T$3195,Q$1,0)</f>
        <v>10503</v>
      </c>
      <c r="R2724" s="27">
        <f>VLOOKUP($C2724, '[2]county pop 2010-2020'!$H$2:$T$3195,R$1,0)</f>
        <v>10337</v>
      </c>
      <c r="S2724" s="27">
        <f>VLOOKUP($C2724, '[2]county pop 2010-2020'!$H$2:$T$3195,S$1,0)</f>
        <v>10197</v>
      </c>
      <c r="T2724" s="27">
        <f>VLOOKUP($C2724, '[2]county pop 2010-2020'!$H$2:$T$3195,T$1,0)</f>
        <v>10297</v>
      </c>
      <c r="U2724" s="27">
        <f>VLOOKUP($C2724, '[2]county pop 2010-2020'!$H$2:$T$3195,U$1,0)</f>
        <v>10387</v>
      </c>
      <c r="V2724" s="27">
        <f>VLOOKUP($C2724, '[2]county pop 2010-2020'!$H$2:$T$3195,V$1,0)</f>
        <v>10290</v>
      </c>
      <c r="W2724" s="27">
        <f>VLOOKUP($C2724, '[2]county pop 2010-2020'!$H$2:$T$3195,W$1,0)</f>
        <v>10275</v>
      </c>
      <c r="X2724" s="27">
        <f>VLOOKUP($C2724, '[2]county pop 2010-2020'!$H$2:$T$3195,X$1,0)</f>
        <v>10167</v>
      </c>
      <c r="Y2724" s="27">
        <f>VLOOKUP($C2724, '[2]county pop 2010-2020'!$H$2:$T$3195,Y$1,0)</f>
        <v>10265</v>
      </c>
      <c r="Z2724" s="27">
        <f>VLOOKUP($C2724, '[3]ODS_county pop 2020-2022'!$H$2:$K$3196,Z$1,0)</f>
        <v>9919</v>
      </c>
      <c r="AA2724" s="27">
        <f>VLOOKUP($C2724, '[3]ODS_county pop 2020-2022'!$H$2:$K$3196,AA$1,0)</f>
        <v>9886</v>
      </c>
      <c r="AB2724" s="27">
        <f>VLOOKUP($C2724, '[3]ODS_county pop 2020-2022'!$H$2:$K$3196,AB$1,0)</f>
        <v>9859</v>
      </c>
    </row>
    <row r="2725" spans="1:28" x14ac:dyDescent="0.3">
      <c r="A2725" s="20" t="s">
        <v>2202</v>
      </c>
      <c r="B2725" s="20" t="s">
        <v>3798</v>
      </c>
      <c r="C2725" s="18" t="str">
        <f t="shared" si="50"/>
        <v>.Rusk County, Texas</v>
      </c>
      <c r="D2725" s="20" t="s">
        <v>2074</v>
      </c>
      <c r="F2725" s="27">
        <f>VLOOKUP($C2725, '[1]ODS_county pop 2000-2010'!$H$2:$T$3195,F$1,0)</f>
        <v>47410</v>
      </c>
      <c r="G2725" s="27">
        <f>VLOOKUP($C2725, '[1]ODS_county pop 2000-2010'!$H$2:$T$3195,G$1,0)</f>
        <v>47837</v>
      </c>
      <c r="H2725" s="27">
        <f>VLOOKUP($C2725, '[1]ODS_county pop 2000-2010'!$H$2:$T$3195,H$1,0)</f>
        <v>48244</v>
      </c>
      <c r="I2725" s="27">
        <f>VLOOKUP($C2725, '[1]ODS_county pop 2000-2010'!$H$2:$T$3195,I$1,0)</f>
        <v>48540</v>
      </c>
      <c r="J2725" s="27">
        <f>VLOOKUP($C2725, '[1]ODS_county pop 2000-2010'!$H$2:$T$3195,J$1,0)</f>
        <v>49160</v>
      </c>
      <c r="K2725" s="27">
        <f>VLOOKUP($C2725, '[1]ODS_county pop 2000-2010'!$H$2:$T$3195,K$1,0)</f>
        <v>49703</v>
      </c>
      <c r="L2725" s="27">
        <f>VLOOKUP($C2725, '[1]ODS_county pop 2000-2010'!$H$2:$T$3195,L$1,0)</f>
        <v>50415</v>
      </c>
      <c r="M2725" s="27">
        <f>VLOOKUP($C2725, '[1]ODS_county pop 2000-2010'!$H$2:$T$3195,M$1,0)</f>
        <v>51278</v>
      </c>
      <c r="N2725" s="27">
        <f>VLOOKUP($C2725, '[1]ODS_county pop 2000-2010'!$H$2:$T$3195,N$1,0)</f>
        <v>52195</v>
      </c>
      <c r="O2725" s="27">
        <f>VLOOKUP($C2725, '[1]ODS_county pop 2000-2010'!$H$2:$T$3195,O$1,0)</f>
        <v>52799</v>
      </c>
      <c r="P2725" s="27">
        <f>VLOOKUP($C2725, '[2]county pop 2010-2020'!$H$2:$T$3195,P$1,0)</f>
        <v>53330</v>
      </c>
      <c r="Q2725" s="27">
        <f>VLOOKUP($C2725, '[2]county pop 2010-2020'!$H$2:$T$3195,Q$1,0)</f>
        <v>53644</v>
      </c>
      <c r="R2725" s="27">
        <f>VLOOKUP($C2725, '[2]county pop 2010-2020'!$H$2:$T$3195,R$1,0)</f>
        <v>53735</v>
      </c>
      <c r="S2725" s="27">
        <f>VLOOKUP($C2725, '[2]county pop 2010-2020'!$H$2:$T$3195,S$1,0)</f>
        <v>53269</v>
      </c>
      <c r="T2725" s="27">
        <f>VLOOKUP($C2725, '[2]county pop 2010-2020'!$H$2:$T$3195,T$1,0)</f>
        <v>53144</v>
      </c>
      <c r="U2725" s="27">
        <f>VLOOKUP($C2725, '[2]county pop 2010-2020'!$H$2:$T$3195,U$1,0)</f>
        <v>52897</v>
      </c>
      <c r="V2725" s="27">
        <f>VLOOKUP($C2725, '[2]county pop 2010-2020'!$H$2:$T$3195,V$1,0)</f>
        <v>52836</v>
      </c>
      <c r="W2725" s="27">
        <f>VLOOKUP($C2725, '[2]county pop 2010-2020'!$H$2:$T$3195,W$1,0)</f>
        <v>54148</v>
      </c>
      <c r="X2725" s="27">
        <f>VLOOKUP($C2725, '[2]county pop 2010-2020'!$H$2:$T$3195,X$1,0)</f>
        <v>54246</v>
      </c>
      <c r="Y2725" s="27">
        <f>VLOOKUP($C2725, '[2]county pop 2010-2020'!$H$2:$T$3195,Y$1,0)</f>
        <v>54386</v>
      </c>
      <c r="Z2725" s="27">
        <f>VLOOKUP($C2725, '[3]ODS_county pop 2020-2022'!$H$2:$K$3196,Z$1,0)</f>
        <v>52257</v>
      </c>
      <c r="AA2725" s="27">
        <f>VLOOKUP($C2725, '[3]ODS_county pop 2020-2022'!$H$2:$K$3196,AA$1,0)</f>
        <v>53071</v>
      </c>
      <c r="AB2725" s="27">
        <f>VLOOKUP($C2725, '[3]ODS_county pop 2020-2022'!$H$2:$K$3196,AB$1,0)</f>
        <v>53333</v>
      </c>
    </row>
    <row r="2726" spans="1:28" x14ac:dyDescent="0.3">
      <c r="A2726" s="20" t="s">
        <v>2202</v>
      </c>
      <c r="B2726" s="20" t="s">
        <v>2959</v>
      </c>
      <c r="C2726" s="18" t="str">
        <f t="shared" si="50"/>
        <v>.Sabine County, Texas</v>
      </c>
      <c r="D2726" s="20" t="s">
        <v>2074</v>
      </c>
      <c r="F2726" s="27">
        <f>VLOOKUP($C2726, '[1]ODS_county pop 2000-2010'!$H$2:$T$3195,F$1,0)</f>
        <v>10400</v>
      </c>
      <c r="G2726" s="27">
        <f>VLOOKUP($C2726, '[1]ODS_county pop 2000-2010'!$H$2:$T$3195,G$1,0)</f>
        <v>10435</v>
      </c>
      <c r="H2726" s="27">
        <f>VLOOKUP($C2726, '[1]ODS_county pop 2000-2010'!$H$2:$T$3195,H$1,0)</f>
        <v>10477</v>
      </c>
      <c r="I2726" s="27">
        <f>VLOOKUP($C2726, '[1]ODS_county pop 2000-2010'!$H$2:$T$3195,I$1,0)</f>
        <v>10482</v>
      </c>
      <c r="J2726" s="27">
        <f>VLOOKUP($C2726, '[1]ODS_county pop 2000-2010'!$H$2:$T$3195,J$1,0)</f>
        <v>10498</v>
      </c>
      <c r="K2726" s="27">
        <f>VLOOKUP($C2726, '[1]ODS_county pop 2000-2010'!$H$2:$T$3195,K$1,0)</f>
        <v>10445</v>
      </c>
      <c r="L2726" s="27">
        <f>VLOOKUP($C2726, '[1]ODS_county pop 2000-2010'!$H$2:$T$3195,L$1,0)</f>
        <v>10583</v>
      </c>
      <c r="M2726" s="27">
        <f>VLOOKUP($C2726, '[1]ODS_county pop 2000-2010'!$H$2:$T$3195,M$1,0)</f>
        <v>10541</v>
      </c>
      <c r="N2726" s="27">
        <f>VLOOKUP($C2726, '[1]ODS_county pop 2000-2010'!$H$2:$T$3195,N$1,0)</f>
        <v>10565</v>
      </c>
      <c r="O2726" s="27">
        <f>VLOOKUP($C2726, '[1]ODS_county pop 2000-2010'!$H$2:$T$3195,O$1,0)</f>
        <v>10721</v>
      </c>
      <c r="P2726" s="27">
        <f>VLOOKUP($C2726, '[2]county pop 2010-2020'!$H$2:$T$3195,P$1,0)</f>
        <v>10834</v>
      </c>
      <c r="Q2726" s="27">
        <f>VLOOKUP($C2726, '[2]county pop 2010-2020'!$H$2:$T$3195,Q$1,0)</f>
        <v>10727</v>
      </c>
      <c r="R2726" s="27">
        <f>VLOOKUP($C2726, '[2]county pop 2010-2020'!$H$2:$T$3195,R$1,0)</f>
        <v>10526</v>
      </c>
      <c r="S2726" s="27">
        <f>VLOOKUP($C2726, '[2]county pop 2010-2020'!$H$2:$T$3195,S$1,0)</f>
        <v>10428</v>
      </c>
      <c r="T2726" s="27">
        <f>VLOOKUP($C2726, '[2]county pop 2010-2020'!$H$2:$T$3195,T$1,0)</f>
        <v>10435</v>
      </c>
      <c r="U2726" s="27">
        <f>VLOOKUP($C2726, '[2]county pop 2010-2020'!$H$2:$T$3195,U$1,0)</f>
        <v>10451</v>
      </c>
      <c r="V2726" s="27">
        <f>VLOOKUP($C2726, '[2]county pop 2010-2020'!$H$2:$T$3195,V$1,0)</f>
        <v>10389</v>
      </c>
      <c r="W2726" s="27">
        <f>VLOOKUP($C2726, '[2]county pop 2010-2020'!$H$2:$T$3195,W$1,0)</f>
        <v>10422</v>
      </c>
      <c r="X2726" s="27">
        <f>VLOOKUP($C2726, '[2]county pop 2010-2020'!$H$2:$T$3195,X$1,0)</f>
        <v>10541</v>
      </c>
      <c r="Y2726" s="27">
        <f>VLOOKUP($C2726, '[2]county pop 2010-2020'!$H$2:$T$3195,Y$1,0)</f>
        <v>10490</v>
      </c>
      <c r="Z2726" s="27">
        <f>VLOOKUP($C2726, '[3]ODS_county pop 2020-2022'!$H$2:$K$3196,Z$1,0)</f>
        <v>9888</v>
      </c>
      <c r="AA2726" s="27">
        <f>VLOOKUP($C2726, '[3]ODS_county pop 2020-2022'!$H$2:$K$3196,AA$1,0)</f>
        <v>9989</v>
      </c>
      <c r="AB2726" s="27">
        <f>VLOOKUP($C2726, '[3]ODS_county pop 2020-2022'!$H$2:$K$3196,AB$1,0)</f>
        <v>10048</v>
      </c>
    </row>
    <row r="2727" spans="1:28" x14ac:dyDescent="0.3">
      <c r="A2727" s="20" t="s">
        <v>2202</v>
      </c>
      <c r="B2727" s="20" t="s">
        <v>3799</v>
      </c>
      <c r="C2727" s="18" t="str">
        <f t="shared" si="50"/>
        <v>.San Augustine County, Texas</v>
      </c>
      <c r="D2727" s="20" t="s">
        <v>2074</v>
      </c>
      <c r="F2727" s="27">
        <f>VLOOKUP($C2727, '[1]ODS_county pop 2000-2010'!$H$2:$T$3195,F$1,0)</f>
        <v>8939</v>
      </c>
      <c r="G2727" s="27">
        <f>VLOOKUP($C2727, '[1]ODS_county pop 2000-2010'!$H$2:$T$3195,G$1,0)</f>
        <v>8860</v>
      </c>
      <c r="H2727" s="27">
        <f>VLOOKUP($C2727, '[1]ODS_county pop 2000-2010'!$H$2:$T$3195,H$1,0)</f>
        <v>8985</v>
      </c>
      <c r="I2727" s="27">
        <f>VLOOKUP($C2727, '[1]ODS_county pop 2000-2010'!$H$2:$T$3195,I$1,0)</f>
        <v>9034</v>
      </c>
      <c r="J2727" s="27">
        <f>VLOOKUP($C2727, '[1]ODS_county pop 2000-2010'!$H$2:$T$3195,J$1,0)</f>
        <v>9085</v>
      </c>
      <c r="K2727" s="27">
        <f>VLOOKUP($C2727, '[1]ODS_county pop 2000-2010'!$H$2:$T$3195,K$1,0)</f>
        <v>9060</v>
      </c>
      <c r="L2727" s="27">
        <f>VLOOKUP($C2727, '[1]ODS_county pop 2000-2010'!$H$2:$T$3195,L$1,0)</f>
        <v>9128</v>
      </c>
      <c r="M2727" s="27">
        <f>VLOOKUP($C2727, '[1]ODS_county pop 2000-2010'!$H$2:$T$3195,M$1,0)</f>
        <v>9048</v>
      </c>
      <c r="N2727" s="27">
        <f>VLOOKUP($C2727, '[1]ODS_county pop 2000-2010'!$H$2:$T$3195,N$1,0)</f>
        <v>9039</v>
      </c>
      <c r="O2727" s="27">
        <f>VLOOKUP($C2727, '[1]ODS_county pop 2000-2010'!$H$2:$T$3195,O$1,0)</f>
        <v>8938</v>
      </c>
      <c r="P2727" s="27">
        <f>VLOOKUP($C2727, '[2]county pop 2010-2020'!$H$2:$T$3195,P$1,0)</f>
        <v>8865</v>
      </c>
      <c r="Q2727" s="27">
        <f>VLOOKUP($C2727, '[2]county pop 2010-2020'!$H$2:$T$3195,Q$1,0)</f>
        <v>8798</v>
      </c>
      <c r="R2727" s="27">
        <f>VLOOKUP($C2727, '[2]county pop 2010-2020'!$H$2:$T$3195,R$1,0)</f>
        <v>8789</v>
      </c>
      <c r="S2727" s="27">
        <f>VLOOKUP($C2727, '[2]county pop 2010-2020'!$H$2:$T$3195,S$1,0)</f>
        <v>8661</v>
      </c>
      <c r="T2727" s="27">
        <f>VLOOKUP($C2727, '[2]county pop 2010-2020'!$H$2:$T$3195,T$1,0)</f>
        <v>8479</v>
      </c>
      <c r="U2727" s="27">
        <f>VLOOKUP($C2727, '[2]county pop 2010-2020'!$H$2:$T$3195,U$1,0)</f>
        <v>8346</v>
      </c>
      <c r="V2727" s="27">
        <f>VLOOKUP($C2727, '[2]county pop 2010-2020'!$H$2:$T$3195,V$1,0)</f>
        <v>8280</v>
      </c>
      <c r="W2727" s="27">
        <f>VLOOKUP($C2727, '[2]county pop 2010-2020'!$H$2:$T$3195,W$1,0)</f>
        <v>8302</v>
      </c>
      <c r="X2727" s="27">
        <f>VLOOKUP($C2727, '[2]county pop 2010-2020'!$H$2:$T$3195,X$1,0)</f>
        <v>8251</v>
      </c>
      <c r="Y2727" s="27">
        <f>VLOOKUP($C2727, '[2]county pop 2010-2020'!$H$2:$T$3195,Y$1,0)</f>
        <v>8220</v>
      </c>
      <c r="Z2727" s="27">
        <f>VLOOKUP($C2727, '[3]ODS_county pop 2020-2022'!$H$2:$K$3196,Z$1,0)</f>
        <v>7923</v>
      </c>
      <c r="AA2727" s="27">
        <f>VLOOKUP($C2727, '[3]ODS_county pop 2020-2022'!$H$2:$K$3196,AA$1,0)</f>
        <v>7900</v>
      </c>
      <c r="AB2727" s="27">
        <f>VLOOKUP($C2727, '[3]ODS_county pop 2020-2022'!$H$2:$K$3196,AB$1,0)</f>
        <v>7857</v>
      </c>
    </row>
    <row r="2728" spans="1:28" x14ac:dyDescent="0.3">
      <c r="A2728" s="20" t="s">
        <v>2202</v>
      </c>
      <c r="B2728" s="20" t="s">
        <v>3800</v>
      </c>
      <c r="C2728" s="18" t="str">
        <f t="shared" si="50"/>
        <v>.San Jacinto County, Texas</v>
      </c>
      <c r="D2728" s="20" t="s">
        <v>2074</v>
      </c>
      <c r="F2728" s="27">
        <f>VLOOKUP($C2728, '[1]ODS_county pop 2000-2010'!$H$2:$T$3195,F$1,0)</f>
        <v>22211</v>
      </c>
      <c r="G2728" s="27">
        <f>VLOOKUP($C2728, '[1]ODS_county pop 2000-2010'!$H$2:$T$3195,G$1,0)</f>
        <v>22897</v>
      </c>
      <c r="H2728" s="27">
        <f>VLOOKUP($C2728, '[1]ODS_county pop 2000-2010'!$H$2:$T$3195,H$1,0)</f>
        <v>23415</v>
      </c>
      <c r="I2728" s="27">
        <f>VLOOKUP($C2728, '[1]ODS_county pop 2000-2010'!$H$2:$T$3195,I$1,0)</f>
        <v>24100</v>
      </c>
      <c r="J2728" s="27">
        <f>VLOOKUP($C2728, '[1]ODS_county pop 2000-2010'!$H$2:$T$3195,J$1,0)</f>
        <v>24756</v>
      </c>
      <c r="K2728" s="27">
        <f>VLOOKUP($C2728, '[1]ODS_county pop 2000-2010'!$H$2:$T$3195,K$1,0)</f>
        <v>25014</v>
      </c>
      <c r="L2728" s="27">
        <f>VLOOKUP($C2728, '[1]ODS_county pop 2000-2010'!$H$2:$T$3195,L$1,0)</f>
        <v>25151</v>
      </c>
      <c r="M2728" s="27">
        <f>VLOOKUP($C2728, '[1]ODS_county pop 2000-2010'!$H$2:$T$3195,M$1,0)</f>
        <v>25719</v>
      </c>
      <c r="N2728" s="27">
        <f>VLOOKUP($C2728, '[1]ODS_county pop 2000-2010'!$H$2:$T$3195,N$1,0)</f>
        <v>25889</v>
      </c>
      <c r="O2728" s="27">
        <f>VLOOKUP($C2728, '[1]ODS_county pop 2000-2010'!$H$2:$T$3195,O$1,0)</f>
        <v>26086</v>
      </c>
      <c r="P2728" s="27">
        <f>VLOOKUP($C2728, '[2]county pop 2010-2020'!$H$2:$T$3195,P$1,0)</f>
        <v>26384</v>
      </c>
      <c r="Q2728" s="27">
        <f>VLOOKUP($C2728, '[2]county pop 2010-2020'!$H$2:$T$3195,Q$1,0)</f>
        <v>26789</v>
      </c>
      <c r="R2728" s="27">
        <f>VLOOKUP($C2728, '[2]county pop 2010-2020'!$H$2:$T$3195,R$1,0)</f>
        <v>26956</v>
      </c>
      <c r="S2728" s="27">
        <f>VLOOKUP($C2728, '[2]county pop 2010-2020'!$H$2:$T$3195,S$1,0)</f>
        <v>26745</v>
      </c>
      <c r="T2728" s="27">
        <f>VLOOKUP($C2728, '[2]county pop 2010-2020'!$H$2:$T$3195,T$1,0)</f>
        <v>27066</v>
      </c>
      <c r="U2728" s="27">
        <f>VLOOKUP($C2728, '[2]county pop 2010-2020'!$H$2:$T$3195,U$1,0)</f>
        <v>27376</v>
      </c>
      <c r="V2728" s="27">
        <f>VLOOKUP($C2728, '[2]county pop 2010-2020'!$H$2:$T$3195,V$1,0)</f>
        <v>27743</v>
      </c>
      <c r="W2728" s="27">
        <f>VLOOKUP($C2728, '[2]county pop 2010-2020'!$H$2:$T$3195,W$1,0)</f>
        <v>28233</v>
      </c>
      <c r="X2728" s="27">
        <f>VLOOKUP($C2728, '[2]county pop 2010-2020'!$H$2:$T$3195,X$1,0)</f>
        <v>28724</v>
      </c>
      <c r="Y2728" s="27">
        <f>VLOOKUP($C2728, '[2]county pop 2010-2020'!$H$2:$T$3195,Y$1,0)</f>
        <v>28867</v>
      </c>
      <c r="Z2728" s="27">
        <f>VLOOKUP($C2728, '[3]ODS_county pop 2020-2022'!$H$2:$K$3196,Z$1,0)</f>
        <v>27531</v>
      </c>
      <c r="AA2728" s="27">
        <f>VLOOKUP($C2728, '[3]ODS_county pop 2020-2022'!$H$2:$K$3196,AA$1,0)</f>
        <v>27829</v>
      </c>
      <c r="AB2728" s="27">
        <f>VLOOKUP($C2728, '[3]ODS_county pop 2020-2022'!$H$2:$K$3196,AB$1,0)</f>
        <v>28348</v>
      </c>
    </row>
    <row r="2729" spans="1:28" x14ac:dyDescent="0.3">
      <c r="A2729" s="20" t="s">
        <v>2202</v>
      </c>
      <c r="B2729" s="20" t="s">
        <v>3801</v>
      </c>
      <c r="C2729" s="18" t="str">
        <f t="shared" si="50"/>
        <v>.San Patricio County, Texas</v>
      </c>
      <c r="D2729" s="20" t="s">
        <v>2074</v>
      </c>
      <c r="F2729" s="27">
        <f>VLOOKUP($C2729, '[1]ODS_county pop 2000-2010'!$H$2:$T$3195,F$1,0)</f>
        <v>67273</v>
      </c>
      <c r="G2729" s="27">
        <f>VLOOKUP($C2729, '[1]ODS_county pop 2000-2010'!$H$2:$T$3195,G$1,0)</f>
        <v>66690</v>
      </c>
      <c r="H2729" s="27">
        <f>VLOOKUP($C2729, '[1]ODS_county pop 2000-2010'!$H$2:$T$3195,H$1,0)</f>
        <v>66820</v>
      </c>
      <c r="I2729" s="27">
        <f>VLOOKUP($C2729, '[1]ODS_county pop 2000-2010'!$H$2:$T$3195,I$1,0)</f>
        <v>66440</v>
      </c>
      <c r="J2729" s="27">
        <f>VLOOKUP($C2729, '[1]ODS_county pop 2000-2010'!$H$2:$T$3195,J$1,0)</f>
        <v>66990</v>
      </c>
      <c r="K2729" s="27">
        <f>VLOOKUP($C2729, '[1]ODS_county pop 2000-2010'!$H$2:$T$3195,K$1,0)</f>
        <v>67232</v>
      </c>
      <c r="L2729" s="27">
        <f>VLOOKUP($C2729, '[1]ODS_county pop 2000-2010'!$H$2:$T$3195,L$1,0)</f>
        <v>67022</v>
      </c>
      <c r="M2729" s="27">
        <f>VLOOKUP($C2729, '[1]ODS_county pop 2000-2010'!$H$2:$T$3195,M$1,0)</f>
        <v>66723</v>
      </c>
      <c r="N2729" s="27">
        <f>VLOOKUP($C2729, '[1]ODS_county pop 2000-2010'!$H$2:$T$3195,N$1,0)</f>
        <v>66417</v>
      </c>
      <c r="O2729" s="27">
        <f>VLOOKUP($C2729, '[1]ODS_county pop 2000-2010'!$H$2:$T$3195,O$1,0)</f>
        <v>65751</v>
      </c>
      <c r="P2729" s="27">
        <f>VLOOKUP($C2729, '[2]county pop 2010-2020'!$H$2:$T$3195,P$1,0)</f>
        <v>64804</v>
      </c>
      <c r="Q2729" s="27">
        <f>VLOOKUP($C2729, '[2]county pop 2010-2020'!$H$2:$T$3195,Q$1,0)</f>
        <v>64455</v>
      </c>
      <c r="R2729" s="27">
        <f>VLOOKUP($C2729, '[2]county pop 2010-2020'!$H$2:$T$3195,R$1,0)</f>
        <v>65261</v>
      </c>
      <c r="S2729" s="27">
        <f>VLOOKUP($C2729, '[2]county pop 2010-2020'!$H$2:$T$3195,S$1,0)</f>
        <v>66132</v>
      </c>
      <c r="T2729" s="27">
        <f>VLOOKUP($C2729, '[2]county pop 2010-2020'!$H$2:$T$3195,T$1,0)</f>
        <v>66654</v>
      </c>
      <c r="U2729" s="27">
        <f>VLOOKUP($C2729, '[2]county pop 2010-2020'!$H$2:$T$3195,U$1,0)</f>
        <v>67121</v>
      </c>
      <c r="V2729" s="27">
        <f>VLOOKUP($C2729, '[2]county pop 2010-2020'!$H$2:$T$3195,V$1,0)</f>
        <v>67325</v>
      </c>
      <c r="W2729" s="27">
        <f>VLOOKUP($C2729, '[2]county pop 2010-2020'!$H$2:$T$3195,W$1,0)</f>
        <v>67221</v>
      </c>
      <c r="X2729" s="27">
        <f>VLOOKUP($C2729, '[2]county pop 2010-2020'!$H$2:$T$3195,X$1,0)</f>
        <v>66576</v>
      </c>
      <c r="Y2729" s="27">
        <f>VLOOKUP($C2729, '[2]county pop 2010-2020'!$H$2:$T$3195,Y$1,0)</f>
        <v>66656</v>
      </c>
      <c r="Z2729" s="27">
        <f>VLOOKUP($C2729, '[3]ODS_county pop 2020-2022'!$H$2:$K$3196,Z$1,0)</f>
        <v>68838</v>
      </c>
      <c r="AA2729" s="27">
        <f>VLOOKUP($C2729, '[3]ODS_county pop 2020-2022'!$H$2:$K$3196,AA$1,0)</f>
        <v>69701</v>
      </c>
      <c r="AB2729" s="27">
        <f>VLOOKUP($C2729, '[3]ODS_county pop 2020-2022'!$H$2:$K$3196,AB$1,0)</f>
        <v>69954</v>
      </c>
    </row>
    <row r="2730" spans="1:28" x14ac:dyDescent="0.3">
      <c r="A2730" s="20" t="s">
        <v>2202</v>
      </c>
      <c r="B2730" s="20" t="s">
        <v>3802</v>
      </c>
      <c r="C2730" s="18" t="str">
        <f t="shared" si="50"/>
        <v>.San Saba County, Texas</v>
      </c>
      <c r="D2730" s="20" t="s">
        <v>2074</v>
      </c>
      <c r="F2730" s="27">
        <f>VLOOKUP($C2730, '[1]ODS_county pop 2000-2010'!$H$2:$T$3195,F$1,0)</f>
        <v>6185</v>
      </c>
      <c r="G2730" s="27">
        <f>VLOOKUP($C2730, '[1]ODS_county pop 2000-2010'!$H$2:$T$3195,G$1,0)</f>
        <v>6181</v>
      </c>
      <c r="H2730" s="27">
        <f>VLOOKUP($C2730, '[1]ODS_county pop 2000-2010'!$H$2:$T$3195,H$1,0)</f>
        <v>6042</v>
      </c>
      <c r="I2730" s="27">
        <f>VLOOKUP($C2730, '[1]ODS_county pop 2000-2010'!$H$2:$T$3195,I$1,0)</f>
        <v>5981</v>
      </c>
      <c r="J2730" s="27">
        <f>VLOOKUP($C2730, '[1]ODS_county pop 2000-2010'!$H$2:$T$3195,J$1,0)</f>
        <v>6045</v>
      </c>
      <c r="K2730" s="27">
        <f>VLOOKUP($C2730, '[1]ODS_county pop 2000-2010'!$H$2:$T$3195,K$1,0)</f>
        <v>5982</v>
      </c>
      <c r="L2730" s="27">
        <f>VLOOKUP($C2730, '[1]ODS_county pop 2000-2010'!$H$2:$T$3195,L$1,0)</f>
        <v>5985</v>
      </c>
      <c r="M2730" s="27">
        <f>VLOOKUP($C2730, '[1]ODS_county pop 2000-2010'!$H$2:$T$3195,M$1,0)</f>
        <v>5985</v>
      </c>
      <c r="N2730" s="27">
        <f>VLOOKUP($C2730, '[1]ODS_county pop 2000-2010'!$H$2:$T$3195,N$1,0)</f>
        <v>5965</v>
      </c>
      <c r="O2730" s="27">
        <f>VLOOKUP($C2730, '[1]ODS_county pop 2000-2010'!$H$2:$T$3195,O$1,0)</f>
        <v>6026</v>
      </c>
      <c r="P2730" s="27">
        <f>VLOOKUP($C2730, '[2]county pop 2010-2020'!$H$2:$T$3195,P$1,0)</f>
        <v>6131</v>
      </c>
      <c r="Q2730" s="27">
        <f>VLOOKUP($C2730, '[2]county pop 2010-2020'!$H$2:$T$3195,Q$1,0)</f>
        <v>6046</v>
      </c>
      <c r="R2730" s="27">
        <f>VLOOKUP($C2730, '[2]county pop 2010-2020'!$H$2:$T$3195,R$1,0)</f>
        <v>5990</v>
      </c>
      <c r="S2730" s="27">
        <f>VLOOKUP($C2730, '[2]county pop 2010-2020'!$H$2:$T$3195,S$1,0)</f>
        <v>5959</v>
      </c>
      <c r="T2730" s="27">
        <f>VLOOKUP($C2730, '[2]county pop 2010-2020'!$H$2:$T$3195,T$1,0)</f>
        <v>5860</v>
      </c>
      <c r="U2730" s="27">
        <f>VLOOKUP($C2730, '[2]county pop 2010-2020'!$H$2:$T$3195,U$1,0)</f>
        <v>5925</v>
      </c>
      <c r="V2730" s="27">
        <f>VLOOKUP($C2730, '[2]county pop 2010-2020'!$H$2:$T$3195,V$1,0)</f>
        <v>5920</v>
      </c>
      <c r="W2730" s="27">
        <f>VLOOKUP($C2730, '[2]county pop 2010-2020'!$H$2:$T$3195,W$1,0)</f>
        <v>5994</v>
      </c>
      <c r="X2730" s="27">
        <f>VLOOKUP($C2730, '[2]county pop 2010-2020'!$H$2:$T$3195,X$1,0)</f>
        <v>6056</v>
      </c>
      <c r="Y2730" s="27">
        <f>VLOOKUP($C2730, '[2]county pop 2010-2020'!$H$2:$T$3195,Y$1,0)</f>
        <v>6009</v>
      </c>
      <c r="Z2730" s="27">
        <f>VLOOKUP($C2730, '[3]ODS_county pop 2020-2022'!$H$2:$K$3196,Z$1,0)</f>
        <v>5722</v>
      </c>
      <c r="AA2730" s="27">
        <f>VLOOKUP($C2730, '[3]ODS_county pop 2020-2022'!$H$2:$K$3196,AA$1,0)</f>
        <v>5824</v>
      </c>
      <c r="AB2730" s="27">
        <f>VLOOKUP($C2730, '[3]ODS_county pop 2020-2022'!$H$2:$K$3196,AB$1,0)</f>
        <v>5824</v>
      </c>
    </row>
    <row r="2731" spans="1:28" x14ac:dyDescent="0.3">
      <c r="A2731" s="20" t="s">
        <v>2202</v>
      </c>
      <c r="B2731" s="20" t="s">
        <v>3803</v>
      </c>
      <c r="C2731" s="18" t="str">
        <f t="shared" si="50"/>
        <v>.Schleicher County, Texas</v>
      </c>
      <c r="D2731" s="20" t="s">
        <v>2358</v>
      </c>
      <c r="F2731" s="27">
        <f>VLOOKUP($C2731, '[1]ODS_county pop 2000-2010'!$H$2:$T$3195,F$1,0)</f>
        <v>2934</v>
      </c>
      <c r="G2731" s="27">
        <f>VLOOKUP($C2731, '[1]ODS_county pop 2000-2010'!$H$2:$T$3195,G$1,0)</f>
        <v>3016</v>
      </c>
      <c r="H2731" s="27">
        <f>VLOOKUP($C2731, '[1]ODS_county pop 2000-2010'!$H$2:$T$3195,H$1,0)</f>
        <v>3036</v>
      </c>
      <c r="I2731" s="27">
        <f>VLOOKUP($C2731, '[1]ODS_county pop 2000-2010'!$H$2:$T$3195,I$1,0)</f>
        <v>2958</v>
      </c>
      <c r="J2731" s="27">
        <f>VLOOKUP($C2731, '[1]ODS_county pop 2000-2010'!$H$2:$T$3195,J$1,0)</f>
        <v>2991</v>
      </c>
      <c r="K2731" s="27">
        <f>VLOOKUP($C2731, '[1]ODS_county pop 2000-2010'!$H$2:$T$3195,K$1,0)</f>
        <v>3071</v>
      </c>
      <c r="L2731" s="27">
        <f>VLOOKUP($C2731, '[1]ODS_county pop 2000-2010'!$H$2:$T$3195,L$1,0)</f>
        <v>3085</v>
      </c>
      <c r="M2731" s="27">
        <f>VLOOKUP($C2731, '[1]ODS_county pop 2000-2010'!$H$2:$T$3195,M$1,0)</f>
        <v>3198</v>
      </c>
      <c r="N2731" s="27">
        <f>VLOOKUP($C2731, '[1]ODS_county pop 2000-2010'!$H$2:$T$3195,N$1,0)</f>
        <v>3255</v>
      </c>
      <c r="O2731" s="27">
        <f>VLOOKUP($C2731, '[1]ODS_county pop 2000-2010'!$H$2:$T$3195,O$1,0)</f>
        <v>3311</v>
      </c>
      <c r="P2731" s="27">
        <f>VLOOKUP($C2731, '[2]county pop 2010-2020'!$H$2:$T$3195,P$1,0)</f>
        <v>3461</v>
      </c>
      <c r="Q2731" s="27">
        <f>VLOOKUP($C2731, '[2]county pop 2010-2020'!$H$2:$T$3195,Q$1,0)</f>
        <v>3309</v>
      </c>
      <c r="R2731" s="27">
        <f>VLOOKUP($C2731, '[2]county pop 2010-2020'!$H$2:$T$3195,R$1,0)</f>
        <v>3257</v>
      </c>
      <c r="S2731" s="27">
        <f>VLOOKUP($C2731, '[2]county pop 2010-2020'!$H$2:$T$3195,S$1,0)</f>
        <v>3188</v>
      </c>
      <c r="T2731" s="27">
        <f>VLOOKUP($C2731, '[2]county pop 2010-2020'!$H$2:$T$3195,T$1,0)</f>
        <v>3160</v>
      </c>
      <c r="U2731" s="27">
        <f>VLOOKUP($C2731, '[2]county pop 2010-2020'!$H$2:$T$3195,U$1,0)</f>
        <v>3191</v>
      </c>
      <c r="V2731" s="27">
        <f>VLOOKUP($C2731, '[2]county pop 2010-2020'!$H$2:$T$3195,V$1,0)</f>
        <v>3056</v>
      </c>
      <c r="W2731" s="27">
        <f>VLOOKUP($C2731, '[2]county pop 2010-2020'!$H$2:$T$3195,W$1,0)</f>
        <v>2988</v>
      </c>
      <c r="X2731" s="27">
        <f>VLOOKUP($C2731, '[2]county pop 2010-2020'!$H$2:$T$3195,X$1,0)</f>
        <v>2883</v>
      </c>
      <c r="Y2731" s="27">
        <f>VLOOKUP($C2731, '[2]county pop 2010-2020'!$H$2:$T$3195,Y$1,0)</f>
        <v>2801</v>
      </c>
      <c r="Z2731" s="27">
        <f>VLOOKUP($C2731, '[3]ODS_county pop 2020-2022'!$H$2:$K$3196,Z$1,0)</f>
        <v>2445</v>
      </c>
      <c r="AA2731" s="27">
        <f>VLOOKUP($C2731, '[3]ODS_county pop 2020-2022'!$H$2:$K$3196,AA$1,0)</f>
        <v>2443</v>
      </c>
      <c r="AB2731" s="27">
        <f>VLOOKUP($C2731, '[3]ODS_county pop 2020-2022'!$H$2:$K$3196,AB$1,0)</f>
        <v>2357</v>
      </c>
    </row>
    <row r="2732" spans="1:28" x14ac:dyDescent="0.3">
      <c r="A2732" s="20" t="s">
        <v>2202</v>
      </c>
      <c r="B2732" s="20" t="s">
        <v>3804</v>
      </c>
      <c r="C2732" s="18" t="str">
        <f t="shared" si="50"/>
        <v>.Scurry County, Texas</v>
      </c>
      <c r="D2732" s="20" t="s">
        <v>2358</v>
      </c>
      <c r="F2732" s="27">
        <f>VLOOKUP($C2732, '[1]ODS_county pop 2000-2010'!$H$2:$T$3195,F$1,0)</f>
        <v>16366</v>
      </c>
      <c r="G2732" s="27">
        <f>VLOOKUP($C2732, '[1]ODS_county pop 2000-2010'!$H$2:$T$3195,G$1,0)</f>
        <v>15838</v>
      </c>
      <c r="H2732" s="27">
        <f>VLOOKUP($C2732, '[1]ODS_county pop 2000-2010'!$H$2:$T$3195,H$1,0)</f>
        <v>15982</v>
      </c>
      <c r="I2732" s="27">
        <f>VLOOKUP($C2732, '[1]ODS_county pop 2000-2010'!$H$2:$T$3195,I$1,0)</f>
        <v>15931</v>
      </c>
      <c r="J2732" s="27">
        <f>VLOOKUP($C2732, '[1]ODS_county pop 2000-2010'!$H$2:$T$3195,J$1,0)</f>
        <v>16118</v>
      </c>
      <c r="K2732" s="27">
        <f>VLOOKUP($C2732, '[1]ODS_county pop 2000-2010'!$H$2:$T$3195,K$1,0)</f>
        <v>16085</v>
      </c>
      <c r="L2732" s="27">
        <f>VLOOKUP($C2732, '[1]ODS_county pop 2000-2010'!$H$2:$T$3195,L$1,0)</f>
        <v>16232</v>
      </c>
      <c r="M2732" s="27">
        <f>VLOOKUP($C2732, '[1]ODS_county pop 2000-2010'!$H$2:$T$3195,M$1,0)</f>
        <v>16431</v>
      </c>
      <c r="N2732" s="27">
        <f>VLOOKUP($C2732, '[1]ODS_county pop 2000-2010'!$H$2:$T$3195,N$1,0)</f>
        <v>16478</v>
      </c>
      <c r="O2732" s="27">
        <f>VLOOKUP($C2732, '[1]ODS_county pop 2000-2010'!$H$2:$T$3195,O$1,0)</f>
        <v>16806</v>
      </c>
      <c r="P2732" s="27">
        <f>VLOOKUP($C2732, '[2]county pop 2010-2020'!$H$2:$T$3195,P$1,0)</f>
        <v>16921</v>
      </c>
      <c r="Q2732" s="27">
        <f>VLOOKUP($C2732, '[2]county pop 2010-2020'!$H$2:$T$3195,Q$1,0)</f>
        <v>16861</v>
      </c>
      <c r="R2732" s="27">
        <f>VLOOKUP($C2732, '[2]county pop 2010-2020'!$H$2:$T$3195,R$1,0)</f>
        <v>17120</v>
      </c>
      <c r="S2732" s="27">
        <f>VLOOKUP($C2732, '[2]county pop 2010-2020'!$H$2:$T$3195,S$1,0)</f>
        <v>17258</v>
      </c>
      <c r="T2732" s="27">
        <f>VLOOKUP($C2732, '[2]county pop 2010-2020'!$H$2:$T$3195,T$1,0)</f>
        <v>17367</v>
      </c>
      <c r="U2732" s="27">
        <f>VLOOKUP($C2732, '[2]county pop 2010-2020'!$H$2:$T$3195,U$1,0)</f>
        <v>17565</v>
      </c>
      <c r="V2732" s="27">
        <f>VLOOKUP($C2732, '[2]county pop 2010-2020'!$H$2:$T$3195,V$1,0)</f>
        <v>17417</v>
      </c>
      <c r="W2732" s="27">
        <f>VLOOKUP($C2732, '[2]county pop 2010-2020'!$H$2:$T$3195,W$1,0)</f>
        <v>17020</v>
      </c>
      <c r="X2732" s="27">
        <f>VLOOKUP($C2732, '[2]county pop 2010-2020'!$H$2:$T$3195,X$1,0)</f>
        <v>16838</v>
      </c>
      <c r="Y2732" s="27">
        <f>VLOOKUP($C2732, '[2]county pop 2010-2020'!$H$2:$T$3195,Y$1,0)</f>
        <v>16655</v>
      </c>
      <c r="Z2732" s="27">
        <f>VLOOKUP($C2732, '[3]ODS_county pop 2020-2022'!$H$2:$K$3196,Z$1,0)</f>
        <v>16937</v>
      </c>
      <c r="AA2732" s="27">
        <f>VLOOKUP($C2732, '[3]ODS_county pop 2020-2022'!$H$2:$K$3196,AA$1,0)</f>
        <v>16830</v>
      </c>
      <c r="AB2732" s="27">
        <f>VLOOKUP($C2732, '[3]ODS_county pop 2020-2022'!$H$2:$K$3196,AB$1,0)</f>
        <v>16686</v>
      </c>
    </row>
    <row r="2733" spans="1:28" x14ac:dyDescent="0.3">
      <c r="A2733" s="20" t="s">
        <v>2202</v>
      </c>
      <c r="B2733" s="20" t="s">
        <v>3805</v>
      </c>
      <c r="C2733" s="18" t="str">
        <f t="shared" si="50"/>
        <v>.Shackelford County, Texas</v>
      </c>
      <c r="D2733" s="20" t="s">
        <v>2358</v>
      </c>
      <c r="F2733" s="27">
        <f>VLOOKUP($C2733, '[1]ODS_county pop 2000-2010'!$H$2:$T$3195,F$1,0)</f>
        <v>3302</v>
      </c>
      <c r="G2733" s="27">
        <f>VLOOKUP($C2733, '[1]ODS_county pop 2000-2010'!$H$2:$T$3195,G$1,0)</f>
        <v>3334</v>
      </c>
      <c r="H2733" s="27">
        <f>VLOOKUP($C2733, '[1]ODS_county pop 2000-2010'!$H$2:$T$3195,H$1,0)</f>
        <v>3388</v>
      </c>
      <c r="I2733" s="27">
        <f>VLOOKUP($C2733, '[1]ODS_county pop 2000-2010'!$H$2:$T$3195,I$1,0)</f>
        <v>3349</v>
      </c>
      <c r="J2733" s="27">
        <f>VLOOKUP($C2733, '[1]ODS_county pop 2000-2010'!$H$2:$T$3195,J$1,0)</f>
        <v>3290</v>
      </c>
      <c r="K2733" s="27">
        <f>VLOOKUP($C2733, '[1]ODS_county pop 2000-2010'!$H$2:$T$3195,K$1,0)</f>
        <v>3286</v>
      </c>
      <c r="L2733" s="27">
        <f>VLOOKUP($C2733, '[1]ODS_county pop 2000-2010'!$H$2:$T$3195,L$1,0)</f>
        <v>3287</v>
      </c>
      <c r="M2733" s="27">
        <f>VLOOKUP($C2733, '[1]ODS_county pop 2000-2010'!$H$2:$T$3195,M$1,0)</f>
        <v>3357</v>
      </c>
      <c r="N2733" s="27">
        <f>VLOOKUP($C2733, '[1]ODS_county pop 2000-2010'!$H$2:$T$3195,N$1,0)</f>
        <v>3314</v>
      </c>
      <c r="O2733" s="27">
        <f>VLOOKUP($C2733, '[1]ODS_county pop 2000-2010'!$H$2:$T$3195,O$1,0)</f>
        <v>3362</v>
      </c>
      <c r="P2733" s="27">
        <f>VLOOKUP($C2733, '[2]county pop 2010-2020'!$H$2:$T$3195,P$1,0)</f>
        <v>3378</v>
      </c>
      <c r="Q2733" s="27">
        <f>VLOOKUP($C2733, '[2]county pop 2010-2020'!$H$2:$T$3195,Q$1,0)</f>
        <v>3335</v>
      </c>
      <c r="R2733" s="27">
        <f>VLOOKUP($C2733, '[2]county pop 2010-2020'!$H$2:$T$3195,R$1,0)</f>
        <v>3361</v>
      </c>
      <c r="S2733" s="27">
        <f>VLOOKUP($C2733, '[2]county pop 2010-2020'!$H$2:$T$3195,S$1,0)</f>
        <v>3374</v>
      </c>
      <c r="T2733" s="27">
        <f>VLOOKUP($C2733, '[2]county pop 2010-2020'!$H$2:$T$3195,T$1,0)</f>
        <v>3314</v>
      </c>
      <c r="U2733" s="27">
        <f>VLOOKUP($C2733, '[2]county pop 2010-2020'!$H$2:$T$3195,U$1,0)</f>
        <v>3331</v>
      </c>
      <c r="V2733" s="27">
        <f>VLOOKUP($C2733, '[2]county pop 2010-2020'!$H$2:$T$3195,V$1,0)</f>
        <v>3337</v>
      </c>
      <c r="W2733" s="27">
        <f>VLOOKUP($C2733, '[2]county pop 2010-2020'!$H$2:$T$3195,W$1,0)</f>
        <v>3289</v>
      </c>
      <c r="X2733" s="27">
        <f>VLOOKUP($C2733, '[2]county pop 2010-2020'!$H$2:$T$3195,X$1,0)</f>
        <v>3258</v>
      </c>
      <c r="Y2733" s="27">
        <f>VLOOKUP($C2733, '[2]county pop 2010-2020'!$H$2:$T$3195,Y$1,0)</f>
        <v>3272</v>
      </c>
      <c r="Z2733" s="27">
        <f>VLOOKUP($C2733, '[3]ODS_county pop 2020-2022'!$H$2:$K$3196,Z$1,0)</f>
        <v>3105</v>
      </c>
      <c r="AA2733" s="27">
        <f>VLOOKUP($C2733, '[3]ODS_county pop 2020-2022'!$H$2:$K$3196,AA$1,0)</f>
        <v>3177</v>
      </c>
      <c r="AB2733" s="27">
        <f>VLOOKUP($C2733, '[3]ODS_county pop 2020-2022'!$H$2:$K$3196,AB$1,0)</f>
        <v>3186</v>
      </c>
    </row>
    <row r="2734" spans="1:28" x14ac:dyDescent="0.3">
      <c r="A2734" s="20" t="s">
        <v>2202</v>
      </c>
      <c r="B2734" s="20" t="s">
        <v>2232</v>
      </c>
      <c r="C2734" s="18" t="str">
        <f t="shared" si="50"/>
        <v>.Shelby County, Texas</v>
      </c>
      <c r="D2734" s="20" t="s">
        <v>2074</v>
      </c>
      <c r="F2734" s="27">
        <f>VLOOKUP($C2734, '[1]ODS_county pop 2000-2010'!$H$2:$T$3195,F$1,0)</f>
        <v>25215</v>
      </c>
      <c r="G2734" s="27">
        <f>VLOOKUP($C2734, '[1]ODS_county pop 2000-2010'!$H$2:$T$3195,G$1,0)</f>
        <v>25171</v>
      </c>
      <c r="H2734" s="27">
        <f>VLOOKUP($C2734, '[1]ODS_county pop 2000-2010'!$H$2:$T$3195,H$1,0)</f>
        <v>25155</v>
      </c>
      <c r="I2734" s="27">
        <f>VLOOKUP($C2734, '[1]ODS_county pop 2000-2010'!$H$2:$T$3195,I$1,0)</f>
        <v>25407</v>
      </c>
      <c r="J2734" s="27">
        <f>VLOOKUP($C2734, '[1]ODS_county pop 2000-2010'!$H$2:$T$3195,J$1,0)</f>
        <v>25212</v>
      </c>
      <c r="K2734" s="27">
        <f>VLOOKUP($C2734, '[1]ODS_county pop 2000-2010'!$H$2:$T$3195,K$1,0)</f>
        <v>25299</v>
      </c>
      <c r="L2734" s="27">
        <f>VLOOKUP($C2734, '[1]ODS_county pop 2000-2010'!$H$2:$T$3195,L$1,0)</f>
        <v>25324</v>
      </c>
      <c r="M2734" s="27">
        <f>VLOOKUP($C2734, '[1]ODS_county pop 2000-2010'!$H$2:$T$3195,M$1,0)</f>
        <v>25433</v>
      </c>
      <c r="N2734" s="27">
        <f>VLOOKUP($C2734, '[1]ODS_county pop 2000-2010'!$H$2:$T$3195,N$1,0)</f>
        <v>25381</v>
      </c>
      <c r="O2734" s="27">
        <f>VLOOKUP($C2734, '[1]ODS_county pop 2000-2010'!$H$2:$T$3195,O$1,0)</f>
        <v>25520</v>
      </c>
      <c r="P2734" s="27">
        <f>VLOOKUP($C2734, '[2]county pop 2010-2020'!$H$2:$T$3195,P$1,0)</f>
        <v>25448</v>
      </c>
      <c r="Q2734" s="27">
        <f>VLOOKUP($C2734, '[2]county pop 2010-2020'!$H$2:$T$3195,Q$1,0)</f>
        <v>25736</v>
      </c>
      <c r="R2734" s="27">
        <f>VLOOKUP($C2734, '[2]county pop 2010-2020'!$H$2:$T$3195,R$1,0)</f>
        <v>26062</v>
      </c>
      <c r="S2734" s="27">
        <f>VLOOKUP($C2734, '[2]county pop 2010-2020'!$H$2:$T$3195,S$1,0)</f>
        <v>25977</v>
      </c>
      <c r="T2734" s="27">
        <f>VLOOKUP($C2734, '[2]county pop 2010-2020'!$H$2:$T$3195,T$1,0)</f>
        <v>25604</v>
      </c>
      <c r="U2734" s="27">
        <f>VLOOKUP($C2734, '[2]county pop 2010-2020'!$H$2:$T$3195,U$1,0)</f>
        <v>25366</v>
      </c>
      <c r="V2734" s="27">
        <f>VLOOKUP($C2734, '[2]county pop 2010-2020'!$H$2:$T$3195,V$1,0)</f>
        <v>25583</v>
      </c>
      <c r="W2734" s="27">
        <f>VLOOKUP($C2734, '[2]county pop 2010-2020'!$H$2:$T$3195,W$1,0)</f>
        <v>25218</v>
      </c>
      <c r="X2734" s="27">
        <f>VLOOKUP($C2734, '[2]county pop 2010-2020'!$H$2:$T$3195,X$1,0)</f>
        <v>25300</v>
      </c>
      <c r="Y2734" s="27">
        <f>VLOOKUP($C2734, '[2]county pop 2010-2020'!$H$2:$T$3195,Y$1,0)</f>
        <v>25297</v>
      </c>
      <c r="Z2734" s="27">
        <f>VLOOKUP($C2734, '[3]ODS_county pop 2020-2022'!$H$2:$K$3196,Z$1,0)</f>
        <v>23927</v>
      </c>
      <c r="AA2734" s="27">
        <f>VLOOKUP($C2734, '[3]ODS_county pop 2020-2022'!$H$2:$K$3196,AA$1,0)</f>
        <v>23962</v>
      </c>
      <c r="AB2734" s="27">
        <f>VLOOKUP($C2734, '[3]ODS_county pop 2020-2022'!$H$2:$K$3196,AB$1,0)</f>
        <v>24008</v>
      </c>
    </row>
    <row r="2735" spans="1:28" x14ac:dyDescent="0.3">
      <c r="A2735" s="20" t="s">
        <v>2202</v>
      </c>
      <c r="B2735" s="20" t="s">
        <v>2862</v>
      </c>
      <c r="C2735" s="18" t="str">
        <f t="shared" si="50"/>
        <v>.Sherman County, Texas</v>
      </c>
      <c r="D2735" s="20" t="s">
        <v>2356</v>
      </c>
      <c r="F2735" s="27">
        <f>VLOOKUP($C2735, '[1]ODS_county pop 2000-2010'!$H$2:$T$3195,F$1,0)</f>
        <v>3184</v>
      </c>
      <c r="G2735" s="27">
        <f>VLOOKUP($C2735, '[1]ODS_county pop 2000-2010'!$H$2:$T$3195,G$1,0)</f>
        <v>3131</v>
      </c>
      <c r="H2735" s="27">
        <f>VLOOKUP($C2735, '[1]ODS_county pop 2000-2010'!$H$2:$T$3195,H$1,0)</f>
        <v>3164</v>
      </c>
      <c r="I2735" s="27">
        <f>VLOOKUP($C2735, '[1]ODS_county pop 2000-2010'!$H$2:$T$3195,I$1,0)</f>
        <v>3113</v>
      </c>
      <c r="J2735" s="27">
        <f>VLOOKUP($C2735, '[1]ODS_county pop 2000-2010'!$H$2:$T$3195,J$1,0)</f>
        <v>3045</v>
      </c>
      <c r="K2735" s="27">
        <f>VLOOKUP($C2735, '[1]ODS_county pop 2000-2010'!$H$2:$T$3195,K$1,0)</f>
        <v>2970</v>
      </c>
      <c r="L2735" s="27">
        <f>VLOOKUP($C2735, '[1]ODS_county pop 2000-2010'!$H$2:$T$3195,L$1,0)</f>
        <v>2946</v>
      </c>
      <c r="M2735" s="27">
        <f>VLOOKUP($C2735, '[1]ODS_county pop 2000-2010'!$H$2:$T$3195,M$1,0)</f>
        <v>2969</v>
      </c>
      <c r="N2735" s="27">
        <f>VLOOKUP($C2735, '[1]ODS_county pop 2000-2010'!$H$2:$T$3195,N$1,0)</f>
        <v>3035</v>
      </c>
      <c r="O2735" s="27">
        <f>VLOOKUP($C2735, '[1]ODS_county pop 2000-2010'!$H$2:$T$3195,O$1,0)</f>
        <v>3018</v>
      </c>
      <c r="P2735" s="27">
        <f>VLOOKUP($C2735, '[2]county pop 2010-2020'!$H$2:$T$3195,P$1,0)</f>
        <v>3034</v>
      </c>
      <c r="Q2735" s="27">
        <f>VLOOKUP($C2735, '[2]county pop 2010-2020'!$H$2:$T$3195,Q$1,0)</f>
        <v>3013</v>
      </c>
      <c r="R2735" s="27">
        <f>VLOOKUP($C2735, '[2]county pop 2010-2020'!$H$2:$T$3195,R$1,0)</f>
        <v>3037</v>
      </c>
      <c r="S2735" s="27">
        <f>VLOOKUP($C2735, '[2]county pop 2010-2020'!$H$2:$T$3195,S$1,0)</f>
        <v>3067</v>
      </c>
      <c r="T2735" s="27">
        <f>VLOOKUP($C2735, '[2]county pop 2010-2020'!$H$2:$T$3195,T$1,0)</f>
        <v>3061</v>
      </c>
      <c r="U2735" s="27">
        <f>VLOOKUP($C2735, '[2]county pop 2010-2020'!$H$2:$T$3195,U$1,0)</f>
        <v>3053</v>
      </c>
      <c r="V2735" s="27">
        <f>VLOOKUP($C2735, '[2]county pop 2010-2020'!$H$2:$T$3195,V$1,0)</f>
        <v>3053</v>
      </c>
      <c r="W2735" s="27">
        <f>VLOOKUP($C2735, '[2]county pop 2010-2020'!$H$2:$T$3195,W$1,0)</f>
        <v>3038</v>
      </c>
      <c r="X2735" s="27">
        <f>VLOOKUP($C2735, '[2]county pop 2010-2020'!$H$2:$T$3195,X$1,0)</f>
        <v>3094</v>
      </c>
      <c r="Y2735" s="27">
        <f>VLOOKUP($C2735, '[2]county pop 2010-2020'!$H$2:$T$3195,Y$1,0)</f>
        <v>3017</v>
      </c>
      <c r="Z2735" s="27">
        <f>VLOOKUP($C2735, '[3]ODS_county pop 2020-2022'!$H$2:$K$3196,Z$1,0)</f>
        <v>2787</v>
      </c>
      <c r="AA2735" s="27">
        <f>VLOOKUP($C2735, '[3]ODS_county pop 2020-2022'!$H$2:$K$3196,AA$1,0)</f>
        <v>2791</v>
      </c>
      <c r="AB2735" s="27">
        <f>VLOOKUP($C2735, '[3]ODS_county pop 2020-2022'!$H$2:$K$3196,AB$1,0)</f>
        <v>2799</v>
      </c>
    </row>
    <row r="2736" spans="1:28" x14ac:dyDescent="0.3">
      <c r="A2736" s="20" t="s">
        <v>2202</v>
      </c>
      <c r="B2736" s="20" t="s">
        <v>2863</v>
      </c>
      <c r="C2736" s="18" t="str">
        <f t="shared" si="50"/>
        <v>.Smith County, Texas</v>
      </c>
      <c r="D2736" s="20" t="s">
        <v>2074</v>
      </c>
      <c r="F2736" s="27">
        <f>VLOOKUP($C2736, '[1]ODS_county pop 2000-2010'!$H$2:$T$3195,F$1,0)</f>
        <v>174861</v>
      </c>
      <c r="G2736" s="27">
        <f>VLOOKUP($C2736, '[1]ODS_county pop 2000-2010'!$H$2:$T$3195,G$1,0)</f>
        <v>177836</v>
      </c>
      <c r="H2736" s="27">
        <f>VLOOKUP($C2736, '[1]ODS_county pop 2000-2010'!$H$2:$T$3195,H$1,0)</f>
        <v>181107</v>
      </c>
      <c r="I2736" s="27">
        <f>VLOOKUP($C2736, '[1]ODS_county pop 2000-2010'!$H$2:$T$3195,I$1,0)</f>
        <v>184254</v>
      </c>
      <c r="J2736" s="27">
        <f>VLOOKUP($C2736, '[1]ODS_county pop 2000-2010'!$H$2:$T$3195,J$1,0)</f>
        <v>187300</v>
      </c>
      <c r="K2736" s="27">
        <f>VLOOKUP($C2736, '[1]ODS_county pop 2000-2010'!$H$2:$T$3195,K$1,0)</f>
        <v>191362</v>
      </c>
      <c r="L2736" s="27">
        <f>VLOOKUP($C2736, '[1]ODS_county pop 2000-2010'!$H$2:$T$3195,L$1,0)</f>
        <v>196124</v>
      </c>
      <c r="M2736" s="27">
        <f>VLOOKUP($C2736, '[1]ODS_county pop 2000-2010'!$H$2:$T$3195,M$1,0)</f>
        <v>199953</v>
      </c>
      <c r="N2736" s="27">
        <f>VLOOKUP($C2736, '[1]ODS_county pop 2000-2010'!$H$2:$T$3195,N$1,0)</f>
        <v>203263</v>
      </c>
      <c r="O2736" s="27">
        <f>VLOOKUP($C2736, '[1]ODS_county pop 2000-2010'!$H$2:$T$3195,O$1,0)</f>
        <v>207111</v>
      </c>
      <c r="P2736" s="27">
        <f>VLOOKUP($C2736, '[2]county pop 2010-2020'!$H$2:$T$3195,P$1,0)</f>
        <v>209714</v>
      </c>
      <c r="Q2736" s="27">
        <f>VLOOKUP($C2736, '[2]county pop 2010-2020'!$H$2:$T$3195,Q$1,0)</f>
        <v>212770</v>
      </c>
      <c r="R2736" s="27">
        <f>VLOOKUP($C2736, '[2]county pop 2010-2020'!$H$2:$T$3195,R$1,0)</f>
        <v>214824</v>
      </c>
      <c r="S2736" s="27">
        <f>VLOOKUP($C2736, '[2]county pop 2010-2020'!$H$2:$T$3195,S$1,0)</f>
        <v>216498</v>
      </c>
      <c r="T2736" s="27">
        <f>VLOOKUP($C2736, '[2]county pop 2010-2020'!$H$2:$T$3195,T$1,0)</f>
        <v>219678</v>
      </c>
      <c r="U2736" s="27">
        <f>VLOOKUP($C2736, '[2]county pop 2010-2020'!$H$2:$T$3195,U$1,0)</f>
        <v>222450</v>
      </c>
      <c r="V2736" s="27">
        <f>VLOOKUP($C2736, '[2]county pop 2010-2020'!$H$2:$T$3195,V$1,0)</f>
        <v>225181</v>
      </c>
      <c r="W2736" s="27">
        <f>VLOOKUP($C2736, '[2]county pop 2010-2020'!$H$2:$T$3195,W$1,0)</f>
        <v>227159</v>
      </c>
      <c r="X2736" s="27">
        <f>VLOOKUP($C2736, '[2]county pop 2010-2020'!$H$2:$T$3195,X$1,0)</f>
        <v>229860</v>
      </c>
      <c r="Y2736" s="27">
        <f>VLOOKUP($C2736, '[2]county pop 2010-2020'!$H$2:$T$3195,Y$1,0)</f>
        <v>232916</v>
      </c>
      <c r="Z2736" s="27">
        <f>VLOOKUP($C2736, '[3]ODS_county pop 2020-2022'!$H$2:$K$3196,Z$1,0)</f>
        <v>234195</v>
      </c>
      <c r="AA2736" s="27">
        <f>VLOOKUP($C2736, '[3]ODS_county pop 2020-2022'!$H$2:$K$3196,AA$1,0)</f>
        <v>237114</v>
      </c>
      <c r="AB2736" s="27">
        <f>VLOOKUP($C2736, '[3]ODS_county pop 2020-2022'!$H$2:$K$3196,AB$1,0)</f>
        <v>241922</v>
      </c>
    </row>
    <row r="2737" spans="1:28" x14ac:dyDescent="0.3">
      <c r="A2737" s="20" t="s">
        <v>2202</v>
      </c>
      <c r="B2737" s="20" t="s">
        <v>3806</v>
      </c>
      <c r="C2737" s="18" t="str">
        <f t="shared" si="50"/>
        <v>.Somervell County, Texas</v>
      </c>
      <c r="D2737" s="20" t="s">
        <v>2074</v>
      </c>
      <c r="F2737" s="27">
        <f>VLOOKUP($C2737, '[1]ODS_county pop 2000-2010'!$H$2:$T$3195,F$1,0)</f>
        <v>6913</v>
      </c>
      <c r="G2737" s="27">
        <f>VLOOKUP($C2737, '[1]ODS_county pop 2000-2010'!$H$2:$T$3195,G$1,0)</f>
        <v>7017</v>
      </c>
      <c r="H2737" s="27">
        <f>VLOOKUP($C2737, '[1]ODS_county pop 2000-2010'!$H$2:$T$3195,H$1,0)</f>
        <v>7229</v>
      </c>
      <c r="I2737" s="27">
        <f>VLOOKUP($C2737, '[1]ODS_county pop 2000-2010'!$H$2:$T$3195,I$1,0)</f>
        <v>7400</v>
      </c>
      <c r="J2737" s="27">
        <f>VLOOKUP($C2737, '[1]ODS_county pop 2000-2010'!$H$2:$T$3195,J$1,0)</f>
        <v>7502</v>
      </c>
      <c r="K2737" s="27">
        <f>VLOOKUP($C2737, '[1]ODS_county pop 2000-2010'!$H$2:$T$3195,K$1,0)</f>
        <v>7629</v>
      </c>
      <c r="L2737" s="27">
        <f>VLOOKUP($C2737, '[1]ODS_county pop 2000-2010'!$H$2:$T$3195,L$1,0)</f>
        <v>7853</v>
      </c>
      <c r="M2737" s="27">
        <f>VLOOKUP($C2737, '[1]ODS_county pop 2000-2010'!$H$2:$T$3195,M$1,0)</f>
        <v>7996</v>
      </c>
      <c r="N2737" s="27">
        <f>VLOOKUP($C2737, '[1]ODS_county pop 2000-2010'!$H$2:$T$3195,N$1,0)</f>
        <v>8233</v>
      </c>
      <c r="O2737" s="27">
        <f>VLOOKUP($C2737, '[1]ODS_county pop 2000-2010'!$H$2:$T$3195,O$1,0)</f>
        <v>8415</v>
      </c>
      <c r="P2737" s="27">
        <f>VLOOKUP($C2737, '[2]county pop 2010-2020'!$H$2:$T$3195,P$1,0)</f>
        <v>8490</v>
      </c>
      <c r="Q2737" s="27">
        <f>VLOOKUP($C2737, '[2]county pop 2010-2020'!$H$2:$T$3195,Q$1,0)</f>
        <v>8428</v>
      </c>
      <c r="R2737" s="27">
        <f>VLOOKUP($C2737, '[2]county pop 2010-2020'!$H$2:$T$3195,R$1,0)</f>
        <v>8555</v>
      </c>
      <c r="S2737" s="27">
        <f>VLOOKUP($C2737, '[2]county pop 2010-2020'!$H$2:$T$3195,S$1,0)</f>
        <v>8567</v>
      </c>
      <c r="T2737" s="27">
        <f>VLOOKUP($C2737, '[2]county pop 2010-2020'!$H$2:$T$3195,T$1,0)</f>
        <v>8559</v>
      </c>
      <c r="U2737" s="27">
        <f>VLOOKUP($C2737, '[2]county pop 2010-2020'!$H$2:$T$3195,U$1,0)</f>
        <v>8619</v>
      </c>
      <c r="V2737" s="27">
        <f>VLOOKUP($C2737, '[2]county pop 2010-2020'!$H$2:$T$3195,V$1,0)</f>
        <v>8663</v>
      </c>
      <c r="W2737" s="27">
        <f>VLOOKUP($C2737, '[2]county pop 2010-2020'!$H$2:$T$3195,W$1,0)</f>
        <v>8850</v>
      </c>
      <c r="X2737" s="27">
        <f>VLOOKUP($C2737, '[2]county pop 2010-2020'!$H$2:$T$3195,X$1,0)</f>
        <v>9017</v>
      </c>
      <c r="Y2737" s="27">
        <f>VLOOKUP($C2737, '[2]county pop 2010-2020'!$H$2:$T$3195,Y$1,0)</f>
        <v>9123</v>
      </c>
      <c r="Z2737" s="27">
        <f>VLOOKUP($C2737, '[3]ODS_county pop 2020-2022'!$H$2:$K$3196,Z$1,0)</f>
        <v>9204</v>
      </c>
      <c r="AA2737" s="27">
        <f>VLOOKUP($C2737, '[3]ODS_county pop 2020-2022'!$H$2:$K$3196,AA$1,0)</f>
        <v>9472</v>
      </c>
      <c r="AB2737" s="27">
        <f>VLOOKUP($C2737, '[3]ODS_county pop 2020-2022'!$H$2:$K$3196,AB$1,0)</f>
        <v>9757</v>
      </c>
    </row>
    <row r="2738" spans="1:28" x14ac:dyDescent="0.3">
      <c r="A2738" s="20" t="s">
        <v>2202</v>
      </c>
      <c r="B2738" s="20" t="s">
        <v>3807</v>
      </c>
      <c r="C2738" s="18" t="str">
        <f t="shared" si="50"/>
        <v>.Starr County, Texas</v>
      </c>
      <c r="D2738" s="20" t="s">
        <v>2074</v>
      </c>
      <c r="F2738" s="27">
        <f>VLOOKUP($C2738, '[1]ODS_county pop 2000-2010'!$H$2:$T$3195,F$1,0)</f>
        <v>53573</v>
      </c>
      <c r="G2738" s="27">
        <f>VLOOKUP($C2738, '[1]ODS_county pop 2000-2010'!$H$2:$T$3195,G$1,0)</f>
        <v>54294</v>
      </c>
      <c r="H2738" s="27">
        <f>VLOOKUP($C2738, '[1]ODS_county pop 2000-2010'!$H$2:$T$3195,H$1,0)</f>
        <v>55412</v>
      </c>
      <c r="I2738" s="27">
        <f>VLOOKUP($C2738, '[1]ODS_county pop 2000-2010'!$H$2:$T$3195,I$1,0)</f>
        <v>56704</v>
      </c>
      <c r="J2738" s="27">
        <f>VLOOKUP($C2738, '[1]ODS_county pop 2000-2010'!$H$2:$T$3195,J$1,0)</f>
        <v>57857</v>
      </c>
      <c r="K2738" s="27">
        <f>VLOOKUP($C2738, '[1]ODS_county pop 2000-2010'!$H$2:$T$3195,K$1,0)</f>
        <v>58284</v>
      </c>
      <c r="L2738" s="27">
        <f>VLOOKUP($C2738, '[1]ODS_county pop 2000-2010'!$H$2:$T$3195,L$1,0)</f>
        <v>59050</v>
      </c>
      <c r="M2738" s="27">
        <f>VLOOKUP($C2738, '[1]ODS_county pop 2000-2010'!$H$2:$T$3195,M$1,0)</f>
        <v>59529</v>
      </c>
      <c r="N2738" s="27">
        <f>VLOOKUP($C2738, '[1]ODS_county pop 2000-2010'!$H$2:$T$3195,N$1,0)</f>
        <v>59763</v>
      </c>
      <c r="O2738" s="27">
        <f>VLOOKUP($C2738, '[1]ODS_county pop 2000-2010'!$H$2:$T$3195,O$1,0)</f>
        <v>60384</v>
      </c>
      <c r="P2738" s="27">
        <f>VLOOKUP($C2738, '[2]county pop 2010-2020'!$H$2:$T$3195,P$1,0)</f>
        <v>60968</v>
      </c>
      <c r="Q2738" s="27">
        <f>VLOOKUP($C2738, '[2]county pop 2010-2020'!$H$2:$T$3195,Q$1,0)</f>
        <v>61640</v>
      </c>
      <c r="R2738" s="27">
        <f>VLOOKUP($C2738, '[2]county pop 2010-2020'!$H$2:$T$3195,R$1,0)</f>
        <v>61951</v>
      </c>
      <c r="S2738" s="27">
        <f>VLOOKUP($C2738, '[2]county pop 2010-2020'!$H$2:$T$3195,S$1,0)</f>
        <v>62347</v>
      </c>
      <c r="T2738" s="27">
        <f>VLOOKUP($C2738, '[2]county pop 2010-2020'!$H$2:$T$3195,T$1,0)</f>
        <v>62901</v>
      </c>
      <c r="U2738" s="27">
        <f>VLOOKUP($C2738, '[2]county pop 2010-2020'!$H$2:$T$3195,U$1,0)</f>
        <v>63406</v>
      </c>
      <c r="V2738" s="27">
        <f>VLOOKUP($C2738, '[2]county pop 2010-2020'!$H$2:$T$3195,V$1,0)</f>
        <v>63697</v>
      </c>
      <c r="W2738" s="27">
        <f>VLOOKUP($C2738, '[2]county pop 2010-2020'!$H$2:$T$3195,W$1,0)</f>
        <v>63887</v>
      </c>
      <c r="X2738" s="27">
        <f>VLOOKUP($C2738, '[2]county pop 2010-2020'!$H$2:$T$3195,X$1,0)</f>
        <v>64017</v>
      </c>
      <c r="Y2738" s="27">
        <f>VLOOKUP($C2738, '[2]county pop 2010-2020'!$H$2:$T$3195,Y$1,0)</f>
        <v>64294</v>
      </c>
      <c r="Z2738" s="27">
        <f>VLOOKUP($C2738, '[3]ODS_county pop 2020-2022'!$H$2:$K$3196,Z$1,0)</f>
        <v>65861</v>
      </c>
      <c r="AA2738" s="27">
        <f>VLOOKUP($C2738, '[3]ODS_county pop 2020-2022'!$H$2:$K$3196,AA$1,0)</f>
        <v>65972</v>
      </c>
      <c r="AB2738" s="27">
        <f>VLOOKUP($C2738, '[3]ODS_county pop 2020-2022'!$H$2:$K$3196,AB$1,0)</f>
        <v>65728</v>
      </c>
    </row>
    <row r="2739" spans="1:28" x14ac:dyDescent="0.3">
      <c r="A2739" s="20" t="s">
        <v>2202</v>
      </c>
      <c r="B2739" s="20" t="s">
        <v>2610</v>
      </c>
      <c r="C2739" s="18" t="str">
        <f t="shared" si="50"/>
        <v>.Stephens County, Texas</v>
      </c>
      <c r="D2739" s="20" t="s">
        <v>2084</v>
      </c>
      <c r="F2739" s="27">
        <f>VLOOKUP($C2739, '[1]ODS_county pop 2000-2010'!$H$2:$T$3195,F$1,0)</f>
        <v>9676</v>
      </c>
      <c r="G2739" s="27">
        <f>VLOOKUP($C2739, '[1]ODS_county pop 2000-2010'!$H$2:$T$3195,G$1,0)</f>
        <v>9455</v>
      </c>
      <c r="H2739" s="27">
        <f>VLOOKUP($C2739, '[1]ODS_county pop 2000-2010'!$H$2:$T$3195,H$1,0)</f>
        <v>9374</v>
      </c>
      <c r="I2739" s="27">
        <f>VLOOKUP($C2739, '[1]ODS_county pop 2000-2010'!$H$2:$T$3195,I$1,0)</f>
        <v>9407</v>
      </c>
      <c r="J2739" s="27">
        <f>VLOOKUP($C2739, '[1]ODS_county pop 2000-2010'!$H$2:$T$3195,J$1,0)</f>
        <v>9327</v>
      </c>
      <c r="K2739" s="27">
        <f>VLOOKUP($C2739, '[1]ODS_county pop 2000-2010'!$H$2:$T$3195,K$1,0)</f>
        <v>9409</v>
      </c>
      <c r="L2739" s="27">
        <f>VLOOKUP($C2739, '[1]ODS_county pop 2000-2010'!$H$2:$T$3195,L$1,0)</f>
        <v>9450</v>
      </c>
      <c r="M2739" s="27">
        <f>VLOOKUP($C2739, '[1]ODS_county pop 2000-2010'!$H$2:$T$3195,M$1,0)</f>
        <v>9513</v>
      </c>
      <c r="N2739" s="27">
        <f>VLOOKUP($C2739, '[1]ODS_county pop 2000-2010'!$H$2:$T$3195,N$1,0)</f>
        <v>9556</v>
      </c>
      <c r="O2739" s="27">
        <f>VLOOKUP($C2739, '[1]ODS_county pop 2000-2010'!$H$2:$T$3195,O$1,0)</f>
        <v>9675</v>
      </c>
      <c r="P2739" s="27">
        <f>VLOOKUP($C2739, '[2]county pop 2010-2020'!$H$2:$T$3195,P$1,0)</f>
        <v>9630</v>
      </c>
      <c r="Q2739" s="27">
        <f>VLOOKUP($C2739, '[2]county pop 2010-2020'!$H$2:$T$3195,Q$1,0)</f>
        <v>9535</v>
      </c>
      <c r="R2739" s="27">
        <f>VLOOKUP($C2739, '[2]county pop 2010-2020'!$H$2:$T$3195,R$1,0)</f>
        <v>9608</v>
      </c>
      <c r="S2739" s="27">
        <f>VLOOKUP($C2739, '[2]county pop 2010-2020'!$H$2:$T$3195,S$1,0)</f>
        <v>9366</v>
      </c>
      <c r="T2739" s="27">
        <f>VLOOKUP($C2739, '[2]county pop 2010-2020'!$H$2:$T$3195,T$1,0)</f>
        <v>9335</v>
      </c>
      <c r="U2739" s="27">
        <f>VLOOKUP($C2739, '[2]county pop 2010-2020'!$H$2:$T$3195,U$1,0)</f>
        <v>9378</v>
      </c>
      <c r="V2739" s="27">
        <f>VLOOKUP($C2739, '[2]county pop 2010-2020'!$H$2:$T$3195,V$1,0)</f>
        <v>9383</v>
      </c>
      <c r="W2739" s="27">
        <f>VLOOKUP($C2739, '[2]county pop 2010-2020'!$H$2:$T$3195,W$1,0)</f>
        <v>9288</v>
      </c>
      <c r="X2739" s="27">
        <f>VLOOKUP($C2739, '[2]county pop 2010-2020'!$H$2:$T$3195,X$1,0)</f>
        <v>9419</v>
      </c>
      <c r="Y2739" s="27">
        <f>VLOOKUP($C2739, '[2]county pop 2010-2020'!$H$2:$T$3195,Y$1,0)</f>
        <v>9364</v>
      </c>
      <c r="Z2739" s="27">
        <f>VLOOKUP($C2739, '[3]ODS_county pop 2020-2022'!$H$2:$K$3196,Z$1,0)</f>
        <v>9098</v>
      </c>
      <c r="AA2739" s="27">
        <f>VLOOKUP($C2739, '[3]ODS_county pop 2020-2022'!$H$2:$K$3196,AA$1,0)</f>
        <v>9434</v>
      </c>
      <c r="AB2739" s="27">
        <f>VLOOKUP($C2739, '[3]ODS_county pop 2020-2022'!$H$2:$K$3196,AB$1,0)</f>
        <v>9390</v>
      </c>
    </row>
    <row r="2740" spans="1:28" x14ac:dyDescent="0.3">
      <c r="A2740" s="20" t="s">
        <v>2202</v>
      </c>
      <c r="B2740" s="20" t="s">
        <v>3808</v>
      </c>
      <c r="C2740" s="18" t="str">
        <f t="shared" si="50"/>
        <v>.Sterling County, Texas</v>
      </c>
      <c r="D2740" s="20" t="s">
        <v>2358</v>
      </c>
      <c r="F2740" s="27">
        <f>VLOOKUP($C2740, '[1]ODS_county pop 2000-2010'!$H$2:$T$3195,F$1,0)</f>
        <v>1393</v>
      </c>
      <c r="G2740" s="27">
        <f>VLOOKUP($C2740, '[1]ODS_county pop 2000-2010'!$H$2:$T$3195,G$1,0)</f>
        <v>1341</v>
      </c>
      <c r="H2740" s="27">
        <f>VLOOKUP($C2740, '[1]ODS_county pop 2000-2010'!$H$2:$T$3195,H$1,0)</f>
        <v>1326</v>
      </c>
      <c r="I2740" s="27">
        <f>VLOOKUP($C2740, '[1]ODS_county pop 2000-2010'!$H$2:$T$3195,I$1,0)</f>
        <v>1285</v>
      </c>
      <c r="J2740" s="27">
        <f>VLOOKUP($C2740, '[1]ODS_county pop 2000-2010'!$H$2:$T$3195,J$1,0)</f>
        <v>1261</v>
      </c>
      <c r="K2740" s="27">
        <f>VLOOKUP($C2740, '[1]ODS_county pop 2000-2010'!$H$2:$T$3195,K$1,0)</f>
        <v>1198</v>
      </c>
      <c r="L2740" s="27">
        <f>VLOOKUP($C2740, '[1]ODS_county pop 2000-2010'!$H$2:$T$3195,L$1,0)</f>
        <v>1124</v>
      </c>
      <c r="M2740" s="27">
        <f>VLOOKUP($C2740, '[1]ODS_county pop 2000-2010'!$H$2:$T$3195,M$1,0)</f>
        <v>1152</v>
      </c>
      <c r="N2740" s="27">
        <f>VLOOKUP($C2740, '[1]ODS_county pop 2000-2010'!$H$2:$T$3195,N$1,0)</f>
        <v>1169</v>
      </c>
      <c r="O2740" s="27">
        <f>VLOOKUP($C2740, '[1]ODS_county pop 2000-2010'!$H$2:$T$3195,O$1,0)</f>
        <v>1160</v>
      </c>
      <c r="P2740" s="27">
        <f>VLOOKUP($C2740, '[2]county pop 2010-2020'!$H$2:$T$3195,P$1,0)</f>
        <v>1143</v>
      </c>
      <c r="Q2740" s="27">
        <f>VLOOKUP($C2740, '[2]county pop 2010-2020'!$H$2:$T$3195,Q$1,0)</f>
        <v>1170</v>
      </c>
      <c r="R2740" s="27">
        <f>VLOOKUP($C2740, '[2]county pop 2010-2020'!$H$2:$T$3195,R$1,0)</f>
        <v>1190</v>
      </c>
      <c r="S2740" s="27">
        <f>VLOOKUP($C2740, '[2]county pop 2010-2020'!$H$2:$T$3195,S$1,0)</f>
        <v>1228</v>
      </c>
      <c r="T2740" s="27">
        <f>VLOOKUP($C2740, '[2]county pop 2010-2020'!$H$2:$T$3195,T$1,0)</f>
        <v>1339</v>
      </c>
      <c r="U2740" s="27">
        <f>VLOOKUP($C2740, '[2]county pop 2010-2020'!$H$2:$T$3195,U$1,0)</f>
        <v>1330</v>
      </c>
      <c r="V2740" s="27">
        <f>VLOOKUP($C2740, '[2]county pop 2010-2020'!$H$2:$T$3195,V$1,0)</f>
        <v>1337</v>
      </c>
      <c r="W2740" s="27">
        <f>VLOOKUP($C2740, '[2]county pop 2010-2020'!$H$2:$T$3195,W$1,0)</f>
        <v>1285</v>
      </c>
      <c r="X2740" s="27">
        <f>VLOOKUP($C2740, '[2]county pop 2010-2020'!$H$2:$T$3195,X$1,0)</f>
        <v>1306</v>
      </c>
      <c r="Y2740" s="27">
        <f>VLOOKUP($C2740, '[2]county pop 2010-2020'!$H$2:$T$3195,Y$1,0)</f>
        <v>1295</v>
      </c>
      <c r="Z2740" s="27">
        <f>VLOOKUP($C2740, '[3]ODS_county pop 2020-2022'!$H$2:$K$3196,Z$1,0)</f>
        <v>1381</v>
      </c>
      <c r="AA2740" s="27">
        <f>VLOOKUP($C2740, '[3]ODS_county pop 2020-2022'!$H$2:$K$3196,AA$1,0)</f>
        <v>1382</v>
      </c>
      <c r="AB2740" s="27">
        <f>VLOOKUP($C2740, '[3]ODS_county pop 2020-2022'!$H$2:$K$3196,AB$1,0)</f>
        <v>1417</v>
      </c>
    </row>
    <row r="2741" spans="1:28" x14ac:dyDescent="0.3">
      <c r="A2741" s="20" t="s">
        <v>2202</v>
      </c>
      <c r="B2741" s="20" t="s">
        <v>3809</v>
      </c>
      <c r="C2741" s="18" t="str">
        <f t="shared" si="50"/>
        <v>.Stonewall County, Texas</v>
      </c>
      <c r="D2741" s="20" t="s">
        <v>2358</v>
      </c>
      <c r="F2741" s="27">
        <f>VLOOKUP($C2741, '[1]ODS_county pop 2000-2010'!$H$2:$T$3195,F$1,0)</f>
        <v>1691</v>
      </c>
      <c r="G2741" s="27">
        <f>VLOOKUP($C2741, '[1]ODS_county pop 2000-2010'!$H$2:$T$3195,G$1,0)</f>
        <v>1568</v>
      </c>
      <c r="H2741" s="27">
        <f>VLOOKUP($C2741, '[1]ODS_county pop 2000-2010'!$H$2:$T$3195,H$1,0)</f>
        <v>1487</v>
      </c>
      <c r="I2741" s="27">
        <f>VLOOKUP($C2741, '[1]ODS_county pop 2000-2010'!$H$2:$T$3195,I$1,0)</f>
        <v>1452</v>
      </c>
      <c r="J2741" s="27">
        <f>VLOOKUP($C2741, '[1]ODS_county pop 2000-2010'!$H$2:$T$3195,J$1,0)</f>
        <v>1427</v>
      </c>
      <c r="K2741" s="27">
        <f>VLOOKUP($C2741, '[1]ODS_county pop 2000-2010'!$H$2:$T$3195,K$1,0)</f>
        <v>1393</v>
      </c>
      <c r="L2741" s="27">
        <f>VLOOKUP($C2741, '[1]ODS_county pop 2000-2010'!$H$2:$T$3195,L$1,0)</f>
        <v>1425</v>
      </c>
      <c r="M2741" s="27">
        <f>VLOOKUP($C2741, '[1]ODS_county pop 2000-2010'!$H$2:$T$3195,M$1,0)</f>
        <v>1439</v>
      </c>
      <c r="N2741" s="27">
        <f>VLOOKUP($C2741, '[1]ODS_county pop 2000-2010'!$H$2:$T$3195,N$1,0)</f>
        <v>1443</v>
      </c>
      <c r="O2741" s="27">
        <f>VLOOKUP($C2741, '[1]ODS_county pop 2000-2010'!$H$2:$T$3195,O$1,0)</f>
        <v>1433</v>
      </c>
      <c r="P2741" s="27">
        <f>VLOOKUP($C2741, '[2]county pop 2010-2020'!$H$2:$T$3195,P$1,0)</f>
        <v>1490</v>
      </c>
      <c r="Q2741" s="27">
        <f>VLOOKUP($C2741, '[2]county pop 2010-2020'!$H$2:$T$3195,Q$1,0)</f>
        <v>1463</v>
      </c>
      <c r="R2741" s="27">
        <f>VLOOKUP($C2741, '[2]county pop 2010-2020'!$H$2:$T$3195,R$1,0)</f>
        <v>1452</v>
      </c>
      <c r="S2741" s="27">
        <f>VLOOKUP($C2741, '[2]county pop 2010-2020'!$H$2:$T$3195,S$1,0)</f>
        <v>1418</v>
      </c>
      <c r="T2741" s="27">
        <f>VLOOKUP($C2741, '[2]county pop 2010-2020'!$H$2:$T$3195,T$1,0)</f>
        <v>1388</v>
      </c>
      <c r="U2741" s="27">
        <f>VLOOKUP($C2741, '[2]county pop 2010-2020'!$H$2:$T$3195,U$1,0)</f>
        <v>1400</v>
      </c>
      <c r="V2741" s="27">
        <f>VLOOKUP($C2741, '[2]county pop 2010-2020'!$H$2:$T$3195,V$1,0)</f>
        <v>1404</v>
      </c>
      <c r="W2741" s="27">
        <f>VLOOKUP($C2741, '[2]county pop 2010-2020'!$H$2:$T$3195,W$1,0)</f>
        <v>1374</v>
      </c>
      <c r="X2741" s="27">
        <f>VLOOKUP($C2741, '[2]county pop 2010-2020'!$H$2:$T$3195,X$1,0)</f>
        <v>1345</v>
      </c>
      <c r="Y2741" s="27">
        <f>VLOOKUP($C2741, '[2]county pop 2010-2020'!$H$2:$T$3195,Y$1,0)</f>
        <v>1336</v>
      </c>
      <c r="Z2741" s="27">
        <f>VLOOKUP($C2741, '[3]ODS_county pop 2020-2022'!$H$2:$K$3196,Z$1,0)</f>
        <v>1245</v>
      </c>
      <c r="AA2741" s="27">
        <f>VLOOKUP($C2741, '[3]ODS_county pop 2020-2022'!$H$2:$K$3196,AA$1,0)</f>
        <v>1208</v>
      </c>
      <c r="AB2741" s="27">
        <f>VLOOKUP($C2741, '[3]ODS_county pop 2020-2022'!$H$2:$K$3196,AB$1,0)</f>
        <v>1182</v>
      </c>
    </row>
    <row r="2742" spans="1:28" x14ac:dyDescent="0.3">
      <c r="A2742" s="20" t="s">
        <v>2202</v>
      </c>
      <c r="B2742" s="20" t="s">
        <v>3810</v>
      </c>
      <c r="C2742" s="18" t="str">
        <f t="shared" si="50"/>
        <v>.Sutton County, Texas</v>
      </c>
      <c r="D2742" s="20" t="s">
        <v>2358</v>
      </c>
      <c r="F2742" s="27">
        <f>VLOOKUP($C2742, '[1]ODS_county pop 2000-2010'!$H$2:$T$3195,F$1,0)</f>
        <v>4073</v>
      </c>
      <c r="G2742" s="27">
        <f>VLOOKUP($C2742, '[1]ODS_county pop 2000-2010'!$H$2:$T$3195,G$1,0)</f>
        <v>4032</v>
      </c>
      <c r="H2742" s="27">
        <f>VLOOKUP($C2742, '[1]ODS_county pop 2000-2010'!$H$2:$T$3195,H$1,0)</f>
        <v>4072</v>
      </c>
      <c r="I2742" s="27">
        <f>VLOOKUP($C2742, '[1]ODS_county pop 2000-2010'!$H$2:$T$3195,I$1,0)</f>
        <v>4029</v>
      </c>
      <c r="J2742" s="27">
        <f>VLOOKUP($C2742, '[1]ODS_county pop 2000-2010'!$H$2:$T$3195,J$1,0)</f>
        <v>4124</v>
      </c>
      <c r="K2742" s="27">
        <f>VLOOKUP($C2742, '[1]ODS_county pop 2000-2010'!$H$2:$T$3195,K$1,0)</f>
        <v>4203</v>
      </c>
      <c r="L2742" s="27">
        <f>VLOOKUP($C2742, '[1]ODS_county pop 2000-2010'!$H$2:$T$3195,L$1,0)</f>
        <v>4299</v>
      </c>
      <c r="M2742" s="27">
        <f>VLOOKUP($C2742, '[1]ODS_county pop 2000-2010'!$H$2:$T$3195,M$1,0)</f>
        <v>4314</v>
      </c>
      <c r="N2742" s="27">
        <f>VLOOKUP($C2742, '[1]ODS_county pop 2000-2010'!$H$2:$T$3195,N$1,0)</f>
        <v>4321</v>
      </c>
      <c r="O2742" s="27">
        <f>VLOOKUP($C2742, '[1]ODS_county pop 2000-2010'!$H$2:$T$3195,O$1,0)</f>
        <v>4272</v>
      </c>
      <c r="P2742" s="27">
        <f>VLOOKUP($C2742, '[2]county pop 2010-2020'!$H$2:$T$3195,P$1,0)</f>
        <v>4128</v>
      </c>
      <c r="Q2742" s="27">
        <f>VLOOKUP($C2742, '[2]county pop 2010-2020'!$H$2:$T$3195,Q$1,0)</f>
        <v>3986</v>
      </c>
      <c r="R2742" s="27">
        <f>VLOOKUP($C2742, '[2]county pop 2010-2020'!$H$2:$T$3195,R$1,0)</f>
        <v>3916</v>
      </c>
      <c r="S2742" s="27">
        <f>VLOOKUP($C2742, '[2]county pop 2010-2020'!$H$2:$T$3195,S$1,0)</f>
        <v>3985</v>
      </c>
      <c r="T2742" s="27">
        <f>VLOOKUP($C2742, '[2]county pop 2010-2020'!$H$2:$T$3195,T$1,0)</f>
        <v>3972</v>
      </c>
      <c r="U2742" s="27">
        <f>VLOOKUP($C2742, '[2]county pop 2010-2020'!$H$2:$T$3195,U$1,0)</f>
        <v>3918</v>
      </c>
      <c r="V2742" s="27">
        <f>VLOOKUP($C2742, '[2]county pop 2010-2020'!$H$2:$T$3195,V$1,0)</f>
        <v>3902</v>
      </c>
      <c r="W2742" s="27">
        <f>VLOOKUP($C2742, '[2]county pop 2010-2020'!$H$2:$T$3195,W$1,0)</f>
        <v>3796</v>
      </c>
      <c r="X2742" s="27">
        <f>VLOOKUP($C2742, '[2]county pop 2010-2020'!$H$2:$T$3195,X$1,0)</f>
        <v>3749</v>
      </c>
      <c r="Y2742" s="27">
        <f>VLOOKUP($C2742, '[2]county pop 2010-2020'!$H$2:$T$3195,Y$1,0)</f>
        <v>3779</v>
      </c>
      <c r="Z2742" s="27">
        <f>VLOOKUP($C2742, '[3]ODS_county pop 2020-2022'!$H$2:$K$3196,Z$1,0)</f>
        <v>3355</v>
      </c>
      <c r="AA2742" s="27">
        <f>VLOOKUP($C2742, '[3]ODS_county pop 2020-2022'!$H$2:$K$3196,AA$1,0)</f>
        <v>3284</v>
      </c>
      <c r="AB2742" s="27">
        <f>VLOOKUP($C2742, '[3]ODS_county pop 2020-2022'!$H$2:$K$3196,AB$1,0)</f>
        <v>3217</v>
      </c>
    </row>
    <row r="2743" spans="1:28" x14ac:dyDescent="0.3">
      <c r="A2743" s="20" t="s">
        <v>2202</v>
      </c>
      <c r="B2743" s="20" t="s">
        <v>3811</v>
      </c>
      <c r="C2743" s="18" t="str">
        <f t="shared" si="50"/>
        <v>.Swisher County, Texas</v>
      </c>
      <c r="D2743" s="20" t="s">
        <v>2356</v>
      </c>
      <c r="F2743" s="27">
        <f>VLOOKUP($C2743, '[1]ODS_county pop 2000-2010'!$H$2:$T$3195,F$1,0)</f>
        <v>8369</v>
      </c>
      <c r="G2743" s="27">
        <f>VLOOKUP($C2743, '[1]ODS_county pop 2000-2010'!$H$2:$T$3195,G$1,0)</f>
        <v>8248</v>
      </c>
      <c r="H2743" s="27">
        <f>VLOOKUP($C2743, '[1]ODS_county pop 2000-2010'!$H$2:$T$3195,H$1,0)</f>
        <v>8071</v>
      </c>
      <c r="I2743" s="27">
        <f>VLOOKUP($C2743, '[1]ODS_county pop 2000-2010'!$H$2:$T$3195,I$1,0)</f>
        <v>8062</v>
      </c>
      <c r="J2743" s="27">
        <f>VLOOKUP($C2743, '[1]ODS_county pop 2000-2010'!$H$2:$T$3195,J$1,0)</f>
        <v>8004</v>
      </c>
      <c r="K2743" s="27">
        <f>VLOOKUP($C2743, '[1]ODS_county pop 2000-2010'!$H$2:$T$3195,K$1,0)</f>
        <v>7910</v>
      </c>
      <c r="L2743" s="27">
        <f>VLOOKUP($C2743, '[1]ODS_county pop 2000-2010'!$H$2:$T$3195,L$1,0)</f>
        <v>7901</v>
      </c>
      <c r="M2743" s="27">
        <f>VLOOKUP($C2743, '[1]ODS_county pop 2000-2010'!$H$2:$T$3195,M$1,0)</f>
        <v>7855</v>
      </c>
      <c r="N2743" s="27">
        <f>VLOOKUP($C2743, '[1]ODS_county pop 2000-2010'!$H$2:$T$3195,N$1,0)</f>
        <v>7802</v>
      </c>
      <c r="O2743" s="27">
        <f>VLOOKUP($C2743, '[1]ODS_county pop 2000-2010'!$H$2:$T$3195,O$1,0)</f>
        <v>7680</v>
      </c>
      <c r="P2743" s="27">
        <f>VLOOKUP($C2743, '[2]county pop 2010-2020'!$H$2:$T$3195,P$1,0)</f>
        <v>7854</v>
      </c>
      <c r="Q2743" s="27">
        <f>VLOOKUP($C2743, '[2]county pop 2010-2020'!$H$2:$T$3195,Q$1,0)</f>
        <v>7805</v>
      </c>
      <c r="R2743" s="27">
        <f>VLOOKUP($C2743, '[2]county pop 2010-2020'!$H$2:$T$3195,R$1,0)</f>
        <v>7849</v>
      </c>
      <c r="S2743" s="27">
        <f>VLOOKUP($C2743, '[2]county pop 2010-2020'!$H$2:$T$3195,S$1,0)</f>
        <v>7724</v>
      </c>
      <c r="T2743" s="27">
        <f>VLOOKUP($C2743, '[2]county pop 2010-2020'!$H$2:$T$3195,T$1,0)</f>
        <v>7553</v>
      </c>
      <c r="U2743" s="27">
        <f>VLOOKUP($C2743, '[2]county pop 2010-2020'!$H$2:$T$3195,U$1,0)</f>
        <v>7477</v>
      </c>
      <c r="V2743" s="27">
        <f>VLOOKUP($C2743, '[2]county pop 2010-2020'!$H$2:$T$3195,V$1,0)</f>
        <v>7437</v>
      </c>
      <c r="W2743" s="27">
        <f>VLOOKUP($C2743, '[2]county pop 2010-2020'!$H$2:$T$3195,W$1,0)</f>
        <v>7440</v>
      </c>
      <c r="X2743" s="27">
        <f>VLOOKUP($C2743, '[2]county pop 2010-2020'!$H$2:$T$3195,X$1,0)</f>
        <v>7400</v>
      </c>
      <c r="Y2743" s="27">
        <f>VLOOKUP($C2743, '[2]county pop 2010-2020'!$H$2:$T$3195,Y$1,0)</f>
        <v>7399</v>
      </c>
      <c r="Z2743" s="27">
        <f>VLOOKUP($C2743, '[3]ODS_county pop 2020-2022'!$H$2:$K$3196,Z$1,0)</f>
        <v>6946</v>
      </c>
      <c r="AA2743" s="27">
        <f>VLOOKUP($C2743, '[3]ODS_county pop 2020-2022'!$H$2:$K$3196,AA$1,0)</f>
        <v>6996</v>
      </c>
      <c r="AB2743" s="27">
        <f>VLOOKUP($C2743, '[3]ODS_county pop 2020-2022'!$H$2:$K$3196,AB$1,0)</f>
        <v>6881</v>
      </c>
    </row>
    <row r="2744" spans="1:28" x14ac:dyDescent="0.3">
      <c r="A2744" s="20" t="s">
        <v>2202</v>
      </c>
      <c r="B2744" s="20" t="s">
        <v>3812</v>
      </c>
      <c r="C2744" s="18" t="str">
        <f t="shared" si="50"/>
        <v>.Tarrant County, Texas</v>
      </c>
      <c r="D2744" s="20" t="s">
        <v>2074</v>
      </c>
      <c r="F2744" s="27">
        <f>VLOOKUP($C2744, '[1]ODS_county pop 2000-2010'!$H$2:$T$3195,F$1,0)</f>
        <v>1449290</v>
      </c>
      <c r="G2744" s="27">
        <f>VLOOKUP($C2744, '[1]ODS_county pop 2000-2010'!$H$2:$T$3195,G$1,0)</f>
        <v>1490204</v>
      </c>
      <c r="H2744" s="27">
        <f>VLOOKUP($C2744, '[1]ODS_county pop 2000-2010'!$H$2:$T$3195,H$1,0)</f>
        <v>1524249</v>
      </c>
      <c r="I2744" s="27">
        <f>VLOOKUP($C2744, '[1]ODS_county pop 2000-2010'!$H$2:$T$3195,I$1,0)</f>
        <v>1553086</v>
      </c>
      <c r="J2744" s="27">
        <f>VLOOKUP($C2744, '[1]ODS_county pop 2000-2010'!$H$2:$T$3195,J$1,0)</f>
        <v>1580595</v>
      </c>
      <c r="K2744" s="27">
        <f>VLOOKUP($C2744, '[1]ODS_county pop 2000-2010'!$H$2:$T$3195,K$1,0)</f>
        <v>1612048</v>
      </c>
      <c r="L2744" s="27">
        <f>VLOOKUP($C2744, '[1]ODS_county pop 2000-2010'!$H$2:$T$3195,L$1,0)</f>
        <v>1662005</v>
      </c>
      <c r="M2744" s="27">
        <f>VLOOKUP($C2744, '[1]ODS_county pop 2000-2010'!$H$2:$T$3195,M$1,0)</f>
        <v>1707157</v>
      </c>
      <c r="N2744" s="27">
        <f>VLOOKUP($C2744, '[1]ODS_county pop 2000-2010'!$H$2:$T$3195,N$1,0)</f>
        <v>1745602</v>
      </c>
      <c r="O2744" s="27">
        <f>VLOOKUP($C2744, '[1]ODS_county pop 2000-2010'!$H$2:$T$3195,O$1,0)</f>
        <v>1784078</v>
      </c>
      <c r="P2744" s="27">
        <f>VLOOKUP($C2744, '[2]county pop 2010-2020'!$H$2:$T$3195,P$1,0)</f>
        <v>1809034</v>
      </c>
      <c r="Q2744" s="27">
        <f>VLOOKUP($C2744, '[2]county pop 2010-2020'!$H$2:$T$3195,Q$1,0)</f>
        <v>1848598</v>
      </c>
      <c r="R2744" s="27">
        <f>VLOOKUP($C2744, '[2]county pop 2010-2020'!$H$2:$T$3195,R$1,0)</f>
        <v>1882950</v>
      </c>
      <c r="S2744" s="27">
        <f>VLOOKUP($C2744, '[2]county pop 2010-2020'!$H$2:$T$3195,S$1,0)</f>
        <v>1913541</v>
      </c>
      <c r="T2744" s="27">
        <f>VLOOKUP($C2744, '[2]county pop 2010-2020'!$H$2:$T$3195,T$1,0)</f>
        <v>1946907</v>
      </c>
      <c r="U2744" s="27">
        <f>VLOOKUP($C2744, '[2]county pop 2010-2020'!$H$2:$T$3195,U$1,0)</f>
        <v>1985664</v>
      </c>
      <c r="V2744" s="27">
        <f>VLOOKUP($C2744, '[2]county pop 2010-2020'!$H$2:$T$3195,V$1,0)</f>
        <v>2023942</v>
      </c>
      <c r="W2744" s="27">
        <f>VLOOKUP($C2744, '[2]county pop 2010-2020'!$H$2:$T$3195,W$1,0)</f>
        <v>2056197</v>
      </c>
      <c r="X2744" s="27">
        <f>VLOOKUP($C2744, '[2]county pop 2010-2020'!$H$2:$T$3195,X$1,0)</f>
        <v>2080998</v>
      </c>
      <c r="Y2744" s="27">
        <f>VLOOKUP($C2744, '[2]county pop 2010-2020'!$H$2:$T$3195,Y$1,0)</f>
        <v>2101282</v>
      </c>
      <c r="Z2744" s="27">
        <f>VLOOKUP($C2744, '[3]ODS_county pop 2020-2022'!$H$2:$K$3196,Z$1,0)</f>
        <v>2115682</v>
      </c>
      <c r="AA2744" s="27">
        <f>VLOOKUP($C2744, '[3]ODS_county pop 2020-2022'!$H$2:$K$3196,AA$1,0)</f>
        <v>2129402</v>
      </c>
      <c r="AB2744" s="27">
        <f>VLOOKUP($C2744, '[3]ODS_county pop 2020-2022'!$H$2:$K$3196,AB$1,0)</f>
        <v>2154595</v>
      </c>
    </row>
    <row r="2745" spans="1:28" x14ac:dyDescent="0.3">
      <c r="A2745" s="20" t="s">
        <v>2202</v>
      </c>
      <c r="B2745" s="20" t="s">
        <v>2523</v>
      </c>
      <c r="C2745" s="18" t="str">
        <f t="shared" si="50"/>
        <v>.Taylor County, Texas</v>
      </c>
      <c r="D2745" s="20" t="s">
        <v>2358</v>
      </c>
      <c r="F2745" s="27">
        <f>VLOOKUP($C2745, '[1]ODS_county pop 2000-2010'!$H$2:$T$3195,F$1,0)</f>
        <v>126606</v>
      </c>
      <c r="G2745" s="27">
        <f>VLOOKUP($C2745, '[1]ODS_county pop 2000-2010'!$H$2:$T$3195,G$1,0)</f>
        <v>125920</v>
      </c>
      <c r="H2745" s="27">
        <f>VLOOKUP($C2745, '[1]ODS_county pop 2000-2010'!$H$2:$T$3195,H$1,0)</f>
        <v>125920</v>
      </c>
      <c r="I2745" s="27">
        <f>VLOOKUP($C2745, '[1]ODS_county pop 2000-2010'!$H$2:$T$3195,I$1,0)</f>
        <v>125542</v>
      </c>
      <c r="J2745" s="27">
        <f>VLOOKUP($C2745, '[1]ODS_county pop 2000-2010'!$H$2:$T$3195,J$1,0)</f>
        <v>126702</v>
      </c>
      <c r="K2745" s="27">
        <f>VLOOKUP($C2745, '[1]ODS_county pop 2000-2010'!$H$2:$T$3195,K$1,0)</f>
        <v>127248</v>
      </c>
      <c r="L2745" s="27">
        <f>VLOOKUP($C2745, '[1]ODS_county pop 2000-2010'!$H$2:$T$3195,L$1,0)</f>
        <v>127838</v>
      </c>
      <c r="M2745" s="27">
        <f>VLOOKUP($C2745, '[1]ODS_county pop 2000-2010'!$H$2:$T$3195,M$1,0)</f>
        <v>128503</v>
      </c>
      <c r="N2745" s="27">
        <f>VLOOKUP($C2745, '[1]ODS_county pop 2000-2010'!$H$2:$T$3195,N$1,0)</f>
        <v>128903</v>
      </c>
      <c r="O2745" s="27">
        <f>VLOOKUP($C2745, '[1]ODS_county pop 2000-2010'!$H$2:$T$3195,O$1,0)</f>
        <v>130247</v>
      </c>
      <c r="P2745" s="27">
        <f>VLOOKUP($C2745, '[2]county pop 2010-2020'!$H$2:$T$3195,P$1,0)</f>
        <v>131506</v>
      </c>
      <c r="Q2745" s="27">
        <f>VLOOKUP($C2745, '[2]county pop 2010-2020'!$H$2:$T$3195,Q$1,0)</f>
        <v>132867</v>
      </c>
      <c r="R2745" s="27">
        <f>VLOOKUP($C2745, '[2]county pop 2010-2020'!$H$2:$T$3195,R$1,0)</f>
        <v>134122</v>
      </c>
      <c r="S2745" s="27">
        <f>VLOOKUP($C2745, '[2]county pop 2010-2020'!$H$2:$T$3195,S$1,0)</f>
        <v>133972</v>
      </c>
      <c r="T2745" s="27">
        <f>VLOOKUP($C2745, '[2]county pop 2010-2020'!$H$2:$T$3195,T$1,0)</f>
        <v>135049</v>
      </c>
      <c r="U2745" s="27">
        <f>VLOOKUP($C2745, '[2]county pop 2010-2020'!$H$2:$T$3195,U$1,0)</f>
        <v>136210</v>
      </c>
      <c r="V2745" s="27">
        <f>VLOOKUP($C2745, '[2]county pop 2010-2020'!$H$2:$T$3195,V$1,0)</f>
        <v>136330</v>
      </c>
      <c r="W2745" s="27">
        <f>VLOOKUP($C2745, '[2]county pop 2010-2020'!$H$2:$T$3195,W$1,0)</f>
        <v>136615</v>
      </c>
      <c r="X2745" s="27">
        <f>VLOOKUP($C2745, '[2]county pop 2010-2020'!$H$2:$T$3195,X$1,0)</f>
        <v>137319</v>
      </c>
      <c r="Y2745" s="27">
        <f>VLOOKUP($C2745, '[2]county pop 2010-2020'!$H$2:$T$3195,Y$1,0)</f>
        <v>138141</v>
      </c>
      <c r="Z2745" s="27">
        <f>VLOOKUP($C2745, '[3]ODS_county pop 2020-2022'!$H$2:$K$3196,Z$1,0)</f>
        <v>143444</v>
      </c>
      <c r="AA2745" s="27">
        <f>VLOOKUP($C2745, '[3]ODS_county pop 2020-2022'!$H$2:$K$3196,AA$1,0)</f>
        <v>143942</v>
      </c>
      <c r="AB2745" s="27">
        <f>VLOOKUP($C2745, '[3]ODS_county pop 2020-2022'!$H$2:$K$3196,AB$1,0)</f>
        <v>145163</v>
      </c>
    </row>
    <row r="2746" spans="1:28" x14ac:dyDescent="0.3">
      <c r="A2746" s="20" t="s">
        <v>2202</v>
      </c>
      <c r="B2746" s="20" t="s">
        <v>2616</v>
      </c>
      <c r="C2746" s="18" t="str">
        <f t="shared" si="50"/>
        <v>.Terrell County, Texas</v>
      </c>
      <c r="D2746" s="20" t="s">
        <v>2358</v>
      </c>
      <c r="F2746" s="27">
        <f>VLOOKUP($C2746, '[1]ODS_county pop 2000-2010'!$H$2:$T$3195,F$1,0)</f>
        <v>1081</v>
      </c>
      <c r="G2746" s="27">
        <f>VLOOKUP($C2746, '[1]ODS_county pop 2000-2010'!$H$2:$T$3195,G$1,0)</f>
        <v>1017</v>
      </c>
      <c r="H2746" s="27">
        <f>VLOOKUP($C2746, '[1]ODS_county pop 2000-2010'!$H$2:$T$3195,H$1,0)</f>
        <v>1009</v>
      </c>
      <c r="I2746" s="27">
        <f>VLOOKUP($C2746, '[1]ODS_county pop 2000-2010'!$H$2:$T$3195,I$1,0)</f>
        <v>995</v>
      </c>
      <c r="J2746" s="27">
        <f>VLOOKUP($C2746, '[1]ODS_county pop 2000-2010'!$H$2:$T$3195,J$1,0)</f>
        <v>939</v>
      </c>
      <c r="K2746" s="27">
        <f>VLOOKUP($C2746, '[1]ODS_county pop 2000-2010'!$H$2:$T$3195,K$1,0)</f>
        <v>942</v>
      </c>
      <c r="L2746" s="27">
        <f>VLOOKUP($C2746, '[1]ODS_county pop 2000-2010'!$H$2:$T$3195,L$1,0)</f>
        <v>921</v>
      </c>
      <c r="M2746" s="27">
        <f>VLOOKUP($C2746, '[1]ODS_county pop 2000-2010'!$H$2:$T$3195,M$1,0)</f>
        <v>886</v>
      </c>
      <c r="N2746" s="27">
        <f>VLOOKUP($C2746, '[1]ODS_county pop 2000-2010'!$H$2:$T$3195,N$1,0)</f>
        <v>884</v>
      </c>
      <c r="O2746" s="27">
        <f>VLOOKUP($C2746, '[1]ODS_county pop 2000-2010'!$H$2:$T$3195,O$1,0)</f>
        <v>930</v>
      </c>
      <c r="P2746" s="27">
        <f>VLOOKUP($C2746, '[2]county pop 2010-2020'!$H$2:$T$3195,P$1,0)</f>
        <v>984</v>
      </c>
      <c r="Q2746" s="27">
        <f>VLOOKUP($C2746, '[2]county pop 2010-2020'!$H$2:$T$3195,Q$1,0)</f>
        <v>945</v>
      </c>
      <c r="R2746" s="27">
        <f>VLOOKUP($C2746, '[2]county pop 2010-2020'!$H$2:$T$3195,R$1,0)</f>
        <v>917</v>
      </c>
      <c r="S2746" s="27">
        <f>VLOOKUP($C2746, '[2]county pop 2010-2020'!$H$2:$T$3195,S$1,0)</f>
        <v>887</v>
      </c>
      <c r="T2746" s="27">
        <f>VLOOKUP($C2746, '[2]county pop 2010-2020'!$H$2:$T$3195,T$1,0)</f>
        <v>906</v>
      </c>
      <c r="U2746" s="27">
        <f>VLOOKUP($C2746, '[2]county pop 2010-2020'!$H$2:$T$3195,U$1,0)</f>
        <v>863</v>
      </c>
      <c r="V2746" s="27">
        <f>VLOOKUP($C2746, '[2]county pop 2010-2020'!$H$2:$T$3195,V$1,0)</f>
        <v>815</v>
      </c>
      <c r="W2746" s="27">
        <f>VLOOKUP($C2746, '[2]county pop 2010-2020'!$H$2:$T$3195,W$1,0)</f>
        <v>810</v>
      </c>
      <c r="X2746" s="27">
        <f>VLOOKUP($C2746, '[2]county pop 2010-2020'!$H$2:$T$3195,X$1,0)</f>
        <v>792</v>
      </c>
      <c r="Y2746" s="27">
        <f>VLOOKUP($C2746, '[2]county pop 2010-2020'!$H$2:$T$3195,Y$1,0)</f>
        <v>752</v>
      </c>
      <c r="Z2746" s="27">
        <f>VLOOKUP($C2746, '[3]ODS_county pop 2020-2022'!$H$2:$K$3196,Z$1,0)</f>
        <v>750</v>
      </c>
      <c r="AA2746" s="27">
        <f>VLOOKUP($C2746, '[3]ODS_county pop 2020-2022'!$H$2:$K$3196,AA$1,0)</f>
        <v>720</v>
      </c>
      <c r="AB2746" s="27">
        <f>VLOOKUP($C2746, '[3]ODS_county pop 2020-2022'!$H$2:$K$3196,AB$1,0)</f>
        <v>693</v>
      </c>
    </row>
    <row r="2747" spans="1:28" x14ac:dyDescent="0.3">
      <c r="A2747" s="20" t="s">
        <v>2202</v>
      </c>
      <c r="B2747" s="20" t="s">
        <v>3813</v>
      </c>
      <c r="C2747" s="18" t="str">
        <f t="shared" si="50"/>
        <v>.Terry County, Texas</v>
      </c>
      <c r="D2747" s="20" t="s">
        <v>2358</v>
      </c>
      <c r="F2747" s="27">
        <f>VLOOKUP($C2747, '[1]ODS_county pop 2000-2010'!$H$2:$T$3195,F$1,0)</f>
        <v>12757</v>
      </c>
      <c r="G2747" s="27">
        <f>VLOOKUP($C2747, '[1]ODS_county pop 2000-2010'!$H$2:$T$3195,G$1,0)</f>
        <v>12473</v>
      </c>
      <c r="H2747" s="27">
        <f>VLOOKUP($C2747, '[1]ODS_county pop 2000-2010'!$H$2:$T$3195,H$1,0)</f>
        <v>12559</v>
      </c>
      <c r="I2747" s="27">
        <f>VLOOKUP($C2747, '[1]ODS_county pop 2000-2010'!$H$2:$T$3195,I$1,0)</f>
        <v>12534</v>
      </c>
      <c r="J2747" s="27">
        <f>VLOOKUP($C2747, '[1]ODS_county pop 2000-2010'!$H$2:$T$3195,J$1,0)</f>
        <v>12532</v>
      </c>
      <c r="K2747" s="27">
        <f>VLOOKUP($C2747, '[1]ODS_county pop 2000-2010'!$H$2:$T$3195,K$1,0)</f>
        <v>12417</v>
      </c>
      <c r="L2747" s="27">
        <f>VLOOKUP($C2747, '[1]ODS_county pop 2000-2010'!$H$2:$T$3195,L$1,0)</f>
        <v>12448</v>
      </c>
      <c r="M2747" s="27">
        <f>VLOOKUP($C2747, '[1]ODS_county pop 2000-2010'!$H$2:$T$3195,M$1,0)</f>
        <v>12424</v>
      </c>
      <c r="N2747" s="27">
        <f>VLOOKUP($C2747, '[1]ODS_county pop 2000-2010'!$H$2:$T$3195,N$1,0)</f>
        <v>12394</v>
      </c>
      <c r="O2747" s="27">
        <f>VLOOKUP($C2747, '[1]ODS_county pop 2000-2010'!$H$2:$T$3195,O$1,0)</f>
        <v>12550</v>
      </c>
      <c r="P2747" s="27">
        <f>VLOOKUP($C2747, '[2]county pop 2010-2020'!$H$2:$T$3195,P$1,0)</f>
        <v>12651</v>
      </c>
      <c r="Q2747" s="27">
        <f>VLOOKUP($C2747, '[2]county pop 2010-2020'!$H$2:$T$3195,Q$1,0)</f>
        <v>12657</v>
      </c>
      <c r="R2747" s="27">
        <f>VLOOKUP($C2747, '[2]county pop 2010-2020'!$H$2:$T$3195,R$1,0)</f>
        <v>12630</v>
      </c>
      <c r="S2747" s="27">
        <f>VLOOKUP($C2747, '[2]county pop 2010-2020'!$H$2:$T$3195,S$1,0)</f>
        <v>12716</v>
      </c>
      <c r="T2747" s="27">
        <f>VLOOKUP($C2747, '[2]county pop 2010-2020'!$H$2:$T$3195,T$1,0)</f>
        <v>12796</v>
      </c>
      <c r="U2747" s="27">
        <f>VLOOKUP($C2747, '[2]county pop 2010-2020'!$H$2:$T$3195,U$1,0)</f>
        <v>12761</v>
      </c>
      <c r="V2747" s="27">
        <f>VLOOKUP($C2747, '[2]county pop 2010-2020'!$H$2:$T$3195,V$1,0)</f>
        <v>12767</v>
      </c>
      <c r="W2747" s="27">
        <f>VLOOKUP($C2747, '[2]county pop 2010-2020'!$H$2:$T$3195,W$1,0)</f>
        <v>12427</v>
      </c>
      <c r="X2747" s="27">
        <f>VLOOKUP($C2747, '[2]county pop 2010-2020'!$H$2:$T$3195,X$1,0)</f>
        <v>12311</v>
      </c>
      <c r="Y2747" s="27">
        <f>VLOOKUP($C2747, '[2]county pop 2010-2020'!$H$2:$T$3195,Y$1,0)</f>
        <v>12354</v>
      </c>
      <c r="Z2747" s="27">
        <f>VLOOKUP($C2747, '[3]ODS_county pop 2020-2022'!$H$2:$K$3196,Z$1,0)</f>
        <v>11794</v>
      </c>
      <c r="AA2747" s="27">
        <f>VLOOKUP($C2747, '[3]ODS_county pop 2020-2022'!$H$2:$K$3196,AA$1,0)</f>
        <v>11721</v>
      </c>
      <c r="AB2747" s="27">
        <f>VLOOKUP($C2747, '[3]ODS_county pop 2020-2022'!$H$2:$K$3196,AB$1,0)</f>
        <v>11567</v>
      </c>
    </row>
    <row r="2748" spans="1:28" x14ac:dyDescent="0.3">
      <c r="A2748" s="20" t="s">
        <v>2202</v>
      </c>
      <c r="B2748" s="20" t="s">
        <v>3814</v>
      </c>
      <c r="C2748" s="18" t="str">
        <f t="shared" si="50"/>
        <v>.Throckmorton County, Texas</v>
      </c>
      <c r="D2748" s="20" t="s">
        <v>2358</v>
      </c>
      <c r="F2748" s="27">
        <f>VLOOKUP($C2748, '[1]ODS_county pop 2000-2010'!$H$2:$T$3195,F$1,0)</f>
        <v>1847</v>
      </c>
      <c r="G2748" s="27">
        <f>VLOOKUP($C2748, '[1]ODS_county pop 2000-2010'!$H$2:$T$3195,G$1,0)</f>
        <v>1791</v>
      </c>
      <c r="H2748" s="27">
        <f>VLOOKUP($C2748, '[1]ODS_county pop 2000-2010'!$H$2:$T$3195,H$1,0)</f>
        <v>1739</v>
      </c>
      <c r="I2748" s="27">
        <f>VLOOKUP($C2748, '[1]ODS_county pop 2000-2010'!$H$2:$T$3195,I$1,0)</f>
        <v>1702</v>
      </c>
      <c r="J2748" s="27">
        <f>VLOOKUP($C2748, '[1]ODS_county pop 2000-2010'!$H$2:$T$3195,J$1,0)</f>
        <v>1652</v>
      </c>
      <c r="K2748" s="27">
        <f>VLOOKUP($C2748, '[1]ODS_county pop 2000-2010'!$H$2:$T$3195,K$1,0)</f>
        <v>1695</v>
      </c>
      <c r="L2748" s="27">
        <f>VLOOKUP($C2748, '[1]ODS_county pop 2000-2010'!$H$2:$T$3195,L$1,0)</f>
        <v>1710</v>
      </c>
      <c r="M2748" s="27">
        <f>VLOOKUP($C2748, '[1]ODS_county pop 2000-2010'!$H$2:$T$3195,M$1,0)</f>
        <v>1653</v>
      </c>
      <c r="N2748" s="27">
        <f>VLOOKUP($C2748, '[1]ODS_county pop 2000-2010'!$H$2:$T$3195,N$1,0)</f>
        <v>1635</v>
      </c>
      <c r="O2748" s="27">
        <f>VLOOKUP($C2748, '[1]ODS_county pop 2000-2010'!$H$2:$T$3195,O$1,0)</f>
        <v>1654</v>
      </c>
      <c r="P2748" s="27">
        <f>VLOOKUP($C2748, '[2]county pop 2010-2020'!$H$2:$T$3195,P$1,0)</f>
        <v>1641</v>
      </c>
      <c r="Q2748" s="27">
        <f>VLOOKUP($C2748, '[2]county pop 2010-2020'!$H$2:$T$3195,Q$1,0)</f>
        <v>1637</v>
      </c>
      <c r="R2748" s="27">
        <f>VLOOKUP($C2748, '[2]county pop 2010-2020'!$H$2:$T$3195,R$1,0)</f>
        <v>1610</v>
      </c>
      <c r="S2748" s="27">
        <f>VLOOKUP($C2748, '[2]county pop 2010-2020'!$H$2:$T$3195,S$1,0)</f>
        <v>1605</v>
      </c>
      <c r="T2748" s="27">
        <f>VLOOKUP($C2748, '[2]county pop 2010-2020'!$H$2:$T$3195,T$1,0)</f>
        <v>1612</v>
      </c>
      <c r="U2748" s="27">
        <f>VLOOKUP($C2748, '[2]county pop 2010-2020'!$H$2:$T$3195,U$1,0)</f>
        <v>1558</v>
      </c>
      <c r="V2748" s="27">
        <f>VLOOKUP($C2748, '[2]county pop 2010-2020'!$H$2:$T$3195,V$1,0)</f>
        <v>1542</v>
      </c>
      <c r="W2748" s="27">
        <f>VLOOKUP($C2748, '[2]county pop 2010-2020'!$H$2:$T$3195,W$1,0)</f>
        <v>1510</v>
      </c>
      <c r="X2748" s="27">
        <f>VLOOKUP($C2748, '[2]county pop 2010-2020'!$H$2:$T$3195,X$1,0)</f>
        <v>1485</v>
      </c>
      <c r="Y2748" s="27">
        <f>VLOOKUP($C2748, '[2]county pop 2010-2020'!$H$2:$T$3195,Y$1,0)</f>
        <v>1473</v>
      </c>
      <c r="Z2748" s="27">
        <f>VLOOKUP($C2748, '[3]ODS_county pop 2020-2022'!$H$2:$K$3196,Z$1,0)</f>
        <v>1453</v>
      </c>
      <c r="AA2748" s="27">
        <f>VLOOKUP($C2748, '[3]ODS_county pop 2020-2022'!$H$2:$K$3196,AA$1,0)</f>
        <v>1508</v>
      </c>
      <c r="AB2748" s="27">
        <f>VLOOKUP($C2748, '[3]ODS_county pop 2020-2022'!$H$2:$K$3196,AB$1,0)</f>
        <v>1550</v>
      </c>
    </row>
    <row r="2749" spans="1:28" x14ac:dyDescent="0.3">
      <c r="A2749" s="20" t="s">
        <v>2202</v>
      </c>
      <c r="B2749" s="20" t="s">
        <v>3815</v>
      </c>
      <c r="C2749" s="18" t="str">
        <f t="shared" si="50"/>
        <v>.Titus County, Texas</v>
      </c>
      <c r="D2749" s="20" t="s">
        <v>2074</v>
      </c>
      <c r="F2749" s="27">
        <f>VLOOKUP($C2749, '[1]ODS_county pop 2000-2010'!$H$2:$T$3195,F$1,0)</f>
        <v>28118</v>
      </c>
      <c r="G2749" s="27">
        <f>VLOOKUP($C2749, '[1]ODS_county pop 2000-2010'!$H$2:$T$3195,G$1,0)</f>
        <v>28100</v>
      </c>
      <c r="H2749" s="27">
        <f>VLOOKUP($C2749, '[1]ODS_county pop 2000-2010'!$H$2:$T$3195,H$1,0)</f>
        <v>28387</v>
      </c>
      <c r="I2749" s="27">
        <f>VLOOKUP($C2749, '[1]ODS_county pop 2000-2010'!$H$2:$T$3195,I$1,0)</f>
        <v>28947</v>
      </c>
      <c r="J2749" s="27">
        <f>VLOOKUP($C2749, '[1]ODS_county pop 2000-2010'!$H$2:$T$3195,J$1,0)</f>
        <v>29461</v>
      </c>
      <c r="K2749" s="27">
        <f>VLOOKUP($C2749, '[1]ODS_county pop 2000-2010'!$H$2:$T$3195,K$1,0)</f>
        <v>28803</v>
      </c>
      <c r="L2749" s="27">
        <f>VLOOKUP($C2749, '[1]ODS_county pop 2000-2010'!$H$2:$T$3195,L$1,0)</f>
        <v>29541</v>
      </c>
      <c r="M2749" s="27">
        <f>VLOOKUP($C2749, '[1]ODS_county pop 2000-2010'!$H$2:$T$3195,M$1,0)</f>
        <v>30231</v>
      </c>
      <c r="N2749" s="27">
        <f>VLOOKUP($C2749, '[1]ODS_county pop 2000-2010'!$H$2:$T$3195,N$1,0)</f>
        <v>30963</v>
      </c>
      <c r="O2749" s="27">
        <f>VLOOKUP($C2749, '[1]ODS_county pop 2000-2010'!$H$2:$T$3195,O$1,0)</f>
        <v>31749</v>
      </c>
      <c r="P2749" s="27">
        <f>VLOOKUP($C2749, '[2]county pop 2010-2020'!$H$2:$T$3195,P$1,0)</f>
        <v>32334</v>
      </c>
      <c r="Q2749" s="27">
        <f>VLOOKUP($C2749, '[2]county pop 2010-2020'!$H$2:$T$3195,Q$1,0)</f>
        <v>32447</v>
      </c>
      <c r="R2749" s="27">
        <f>VLOOKUP($C2749, '[2]county pop 2010-2020'!$H$2:$T$3195,R$1,0)</f>
        <v>32605</v>
      </c>
      <c r="S2749" s="27">
        <f>VLOOKUP($C2749, '[2]county pop 2010-2020'!$H$2:$T$3195,S$1,0)</f>
        <v>32575</v>
      </c>
      <c r="T2749" s="27">
        <f>VLOOKUP($C2749, '[2]county pop 2010-2020'!$H$2:$T$3195,T$1,0)</f>
        <v>32484</v>
      </c>
      <c r="U2749" s="27">
        <f>VLOOKUP($C2749, '[2]county pop 2010-2020'!$H$2:$T$3195,U$1,0)</f>
        <v>32605</v>
      </c>
      <c r="V2749" s="27">
        <f>VLOOKUP($C2749, '[2]county pop 2010-2020'!$H$2:$T$3195,V$1,0)</f>
        <v>32455</v>
      </c>
      <c r="W2749" s="27">
        <f>VLOOKUP($C2749, '[2]county pop 2010-2020'!$H$2:$T$3195,W$1,0)</f>
        <v>32652</v>
      </c>
      <c r="X2749" s="27">
        <f>VLOOKUP($C2749, '[2]county pop 2010-2020'!$H$2:$T$3195,X$1,0)</f>
        <v>32767</v>
      </c>
      <c r="Y2749" s="27">
        <f>VLOOKUP($C2749, '[2]county pop 2010-2020'!$H$2:$T$3195,Y$1,0)</f>
        <v>32744</v>
      </c>
      <c r="Z2749" s="27">
        <f>VLOOKUP($C2749, '[3]ODS_county pop 2020-2022'!$H$2:$K$3196,Z$1,0)</f>
        <v>31292</v>
      </c>
      <c r="AA2749" s="27">
        <f>VLOOKUP($C2749, '[3]ODS_county pop 2020-2022'!$H$2:$K$3196,AA$1,0)</f>
        <v>31266</v>
      </c>
      <c r="AB2749" s="27">
        <f>VLOOKUP($C2749, '[3]ODS_county pop 2020-2022'!$H$2:$K$3196,AB$1,0)</f>
        <v>31208</v>
      </c>
    </row>
    <row r="2750" spans="1:28" x14ac:dyDescent="0.3">
      <c r="A2750" s="20" t="s">
        <v>2202</v>
      </c>
      <c r="B2750" s="20" t="s">
        <v>3816</v>
      </c>
      <c r="C2750" s="18" t="str">
        <f t="shared" si="50"/>
        <v>.Tom Green County, Texas</v>
      </c>
      <c r="D2750" s="20" t="s">
        <v>2358</v>
      </c>
      <c r="F2750" s="27">
        <f>VLOOKUP($C2750, '[1]ODS_county pop 2000-2010'!$H$2:$T$3195,F$1,0)</f>
        <v>104015</v>
      </c>
      <c r="G2750" s="27">
        <f>VLOOKUP($C2750, '[1]ODS_county pop 2000-2010'!$H$2:$T$3195,G$1,0)</f>
        <v>103923</v>
      </c>
      <c r="H2750" s="27">
        <f>VLOOKUP($C2750, '[1]ODS_county pop 2000-2010'!$H$2:$T$3195,H$1,0)</f>
        <v>104035</v>
      </c>
      <c r="I2750" s="27">
        <f>VLOOKUP($C2750, '[1]ODS_county pop 2000-2010'!$H$2:$T$3195,I$1,0)</f>
        <v>104330</v>
      </c>
      <c r="J2750" s="27">
        <f>VLOOKUP($C2750, '[1]ODS_county pop 2000-2010'!$H$2:$T$3195,J$1,0)</f>
        <v>104744</v>
      </c>
      <c r="K2750" s="27">
        <f>VLOOKUP($C2750, '[1]ODS_county pop 2000-2010'!$H$2:$T$3195,K$1,0)</f>
        <v>104974</v>
      </c>
      <c r="L2750" s="27">
        <f>VLOOKUP($C2750, '[1]ODS_county pop 2000-2010'!$H$2:$T$3195,L$1,0)</f>
        <v>106125</v>
      </c>
      <c r="M2750" s="27">
        <f>VLOOKUP($C2750, '[1]ODS_county pop 2000-2010'!$H$2:$T$3195,M$1,0)</f>
        <v>106680</v>
      </c>
      <c r="N2750" s="27">
        <f>VLOOKUP($C2750, '[1]ODS_county pop 2000-2010'!$H$2:$T$3195,N$1,0)</f>
        <v>107639</v>
      </c>
      <c r="O2750" s="27">
        <f>VLOOKUP($C2750, '[1]ODS_county pop 2000-2010'!$H$2:$T$3195,O$1,0)</f>
        <v>108879</v>
      </c>
      <c r="P2750" s="27">
        <f>VLOOKUP($C2750, '[2]county pop 2010-2020'!$H$2:$T$3195,P$1,0)</f>
        <v>110224</v>
      </c>
      <c r="Q2750" s="27">
        <f>VLOOKUP($C2750, '[2]county pop 2010-2020'!$H$2:$T$3195,Q$1,0)</f>
        <v>111761</v>
      </c>
      <c r="R2750" s="27">
        <f>VLOOKUP($C2750, '[2]county pop 2010-2020'!$H$2:$T$3195,R$1,0)</f>
        <v>113324</v>
      </c>
      <c r="S2750" s="27">
        <f>VLOOKUP($C2750, '[2]county pop 2010-2020'!$H$2:$T$3195,S$1,0)</f>
        <v>114708</v>
      </c>
      <c r="T2750" s="27">
        <f>VLOOKUP($C2750, '[2]county pop 2010-2020'!$H$2:$T$3195,T$1,0)</f>
        <v>116366</v>
      </c>
      <c r="U2750" s="27">
        <f>VLOOKUP($C2750, '[2]county pop 2010-2020'!$H$2:$T$3195,U$1,0)</f>
        <v>117574</v>
      </c>
      <c r="V2750" s="27">
        <f>VLOOKUP($C2750, '[2]county pop 2010-2020'!$H$2:$T$3195,V$1,0)</f>
        <v>117742</v>
      </c>
      <c r="W2750" s="27">
        <f>VLOOKUP($C2750, '[2]county pop 2010-2020'!$H$2:$T$3195,W$1,0)</f>
        <v>117745</v>
      </c>
      <c r="X2750" s="27">
        <f>VLOOKUP($C2750, '[2]county pop 2010-2020'!$H$2:$T$3195,X$1,0)</f>
        <v>118299</v>
      </c>
      <c r="Y2750" s="27">
        <f>VLOOKUP($C2750, '[2]county pop 2010-2020'!$H$2:$T$3195,Y$1,0)</f>
        <v>119429</v>
      </c>
      <c r="Z2750" s="27">
        <f>VLOOKUP($C2750, '[3]ODS_county pop 2020-2022'!$H$2:$K$3196,Z$1,0)</f>
        <v>120194</v>
      </c>
      <c r="AA2750" s="27">
        <f>VLOOKUP($C2750, '[3]ODS_county pop 2020-2022'!$H$2:$K$3196,AA$1,0)</f>
        <v>119250</v>
      </c>
      <c r="AB2750" s="27">
        <f>VLOOKUP($C2750, '[3]ODS_county pop 2020-2022'!$H$2:$K$3196,AB$1,0)</f>
        <v>118892</v>
      </c>
    </row>
    <row r="2751" spans="1:28" x14ac:dyDescent="0.3">
      <c r="A2751" s="20" t="s">
        <v>2202</v>
      </c>
      <c r="B2751" s="20" t="s">
        <v>3817</v>
      </c>
      <c r="C2751" s="18" t="str">
        <f t="shared" si="50"/>
        <v>.Travis County, Texas</v>
      </c>
      <c r="D2751" s="20" t="s">
        <v>2074</v>
      </c>
      <c r="F2751" s="27">
        <f>VLOOKUP($C2751, '[1]ODS_county pop 2000-2010'!$H$2:$T$3195,F$1,0)</f>
        <v>811776</v>
      </c>
      <c r="G2751" s="27">
        <f>VLOOKUP($C2751, '[1]ODS_county pop 2000-2010'!$H$2:$T$3195,G$1,0)</f>
        <v>844877</v>
      </c>
      <c r="H2751" s="27">
        <f>VLOOKUP($C2751, '[1]ODS_county pop 2000-2010'!$H$2:$T$3195,H$1,0)</f>
        <v>848090</v>
      </c>
      <c r="I2751" s="27">
        <f>VLOOKUP($C2751, '[1]ODS_county pop 2000-2010'!$H$2:$T$3195,I$1,0)</f>
        <v>856315</v>
      </c>
      <c r="J2751" s="27">
        <f>VLOOKUP($C2751, '[1]ODS_county pop 2000-2010'!$H$2:$T$3195,J$1,0)</f>
        <v>870809</v>
      </c>
      <c r="K2751" s="27">
        <f>VLOOKUP($C2751, '[1]ODS_county pop 2000-2010'!$H$2:$T$3195,K$1,0)</f>
        <v>891266</v>
      </c>
      <c r="L2751" s="27">
        <f>VLOOKUP($C2751, '[1]ODS_county pop 2000-2010'!$H$2:$T$3195,L$1,0)</f>
        <v>925151</v>
      </c>
      <c r="M2751" s="27">
        <f>VLOOKUP($C2751, '[1]ODS_county pop 2000-2010'!$H$2:$T$3195,M$1,0)</f>
        <v>955399</v>
      </c>
      <c r="N2751" s="27">
        <f>VLOOKUP($C2751, '[1]ODS_county pop 2000-2010'!$H$2:$T$3195,N$1,0)</f>
        <v>980699</v>
      </c>
      <c r="O2751" s="27">
        <f>VLOOKUP($C2751, '[1]ODS_county pop 2000-2010'!$H$2:$T$3195,O$1,0)</f>
        <v>1006503</v>
      </c>
      <c r="P2751" s="27">
        <f>VLOOKUP($C2751, '[2]county pop 2010-2020'!$H$2:$T$3195,P$1,0)</f>
        <v>1024266</v>
      </c>
      <c r="Q2751" s="27">
        <f>VLOOKUP($C2751, '[2]county pop 2010-2020'!$H$2:$T$3195,Q$1,0)</f>
        <v>1061662</v>
      </c>
      <c r="R2751" s="27">
        <f>VLOOKUP($C2751, '[2]county pop 2010-2020'!$H$2:$T$3195,R$1,0)</f>
        <v>1096918</v>
      </c>
      <c r="S2751" s="27">
        <f>VLOOKUP($C2751, '[2]county pop 2010-2020'!$H$2:$T$3195,S$1,0)</f>
        <v>1122346</v>
      </c>
      <c r="T2751" s="27">
        <f>VLOOKUP($C2751, '[2]county pop 2010-2020'!$H$2:$T$3195,T$1,0)</f>
        <v>1152411</v>
      </c>
      <c r="U2751" s="27">
        <f>VLOOKUP($C2751, '[2]county pop 2010-2020'!$H$2:$T$3195,U$1,0)</f>
        <v>1180003</v>
      </c>
      <c r="V2751" s="27">
        <f>VLOOKUP($C2751, '[2]county pop 2010-2020'!$H$2:$T$3195,V$1,0)</f>
        <v>1206283</v>
      </c>
      <c r="W2751" s="27">
        <f>VLOOKUP($C2751, '[2]county pop 2010-2020'!$H$2:$T$3195,W$1,0)</f>
        <v>1227373</v>
      </c>
      <c r="X2751" s="27">
        <f>VLOOKUP($C2751, '[2]county pop 2010-2020'!$H$2:$T$3195,X$1,0)</f>
        <v>1246693</v>
      </c>
      <c r="Y2751" s="27">
        <f>VLOOKUP($C2751, '[2]county pop 2010-2020'!$H$2:$T$3195,Y$1,0)</f>
        <v>1273567</v>
      </c>
      <c r="Z2751" s="27">
        <f>VLOOKUP($C2751, '[3]ODS_county pop 2020-2022'!$H$2:$K$3196,Z$1,0)</f>
        <v>1296515</v>
      </c>
      <c r="AA2751" s="27">
        <f>VLOOKUP($C2751, '[3]ODS_county pop 2020-2022'!$H$2:$K$3196,AA$1,0)</f>
        <v>1308544</v>
      </c>
      <c r="AB2751" s="27">
        <f>VLOOKUP($C2751, '[3]ODS_county pop 2020-2022'!$H$2:$K$3196,AB$1,0)</f>
        <v>1326436</v>
      </c>
    </row>
    <row r="2752" spans="1:28" x14ac:dyDescent="0.3">
      <c r="A2752" s="20" t="s">
        <v>2202</v>
      </c>
      <c r="B2752" s="20" t="s">
        <v>2405</v>
      </c>
      <c r="C2752" s="18" t="str">
        <f t="shared" si="50"/>
        <v>.Trinity County, Texas</v>
      </c>
      <c r="D2752" s="20" t="s">
        <v>2074</v>
      </c>
      <c r="F2752" s="27">
        <f>VLOOKUP($C2752, '[1]ODS_county pop 2000-2010'!$H$2:$T$3195,F$1,0)</f>
        <v>13748</v>
      </c>
      <c r="G2752" s="27">
        <f>VLOOKUP($C2752, '[1]ODS_county pop 2000-2010'!$H$2:$T$3195,G$1,0)</f>
        <v>13852</v>
      </c>
      <c r="H2752" s="27">
        <f>VLOOKUP($C2752, '[1]ODS_county pop 2000-2010'!$H$2:$T$3195,H$1,0)</f>
        <v>14033</v>
      </c>
      <c r="I2752" s="27">
        <f>VLOOKUP($C2752, '[1]ODS_county pop 2000-2010'!$H$2:$T$3195,I$1,0)</f>
        <v>14156</v>
      </c>
      <c r="J2752" s="27">
        <f>VLOOKUP($C2752, '[1]ODS_county pop 2000-2010'!$H$2:$T$3195,J$1,0)</f>
        <v>14246</v>
      </c>
      <c r="K2752" s="27">
        <f>VLOOKUP($C2752, '[1]ODS_county pop 2000-2010'!$H$2:$T$3195,K$1,0)</f>
        <v>14395</v>
      </c>
      <c r="L2752" s="27">
        <f>VLOOKUP($C2752, '[1]ODS_county pop 2000-2010'!$H$2:$T$3195,L$1,0)</f>
        <v>14376</v>
      </c>
      <c r="M2752" s="27">
        <f>VLOOKUP($C2752, '[1]ODS_county pop 2000-2010'!$H$2:$T$3195,M$1,0)</f>
        <v>14425</v>
      </c>
      <c r="N2752" s="27">
        <f>VLOOKUP($C2752, '[1]ODS_county pop 2000-2010'!$H$2:$T$3195,N$1,0)</f>
        <v>14380</v>
      </c>
      <c r="O2752" s="27">
        <f>VLOOKUP($C2752, '[1]ODS_county pop 2000-2010'!$H$2:$T$3195,O$1,0)</f>
        <v>14472</v>
      </c>
      <c r="P2752" s="27">
        <f>VLOOKUP($C2752, '[2]county pop 2010-2020'!$H$2:$T$3195,P$1,0)</f>
        <v>14585</v>
      </c>
      <c r="Q2752" s="27">
        <f>VLOOKUP($C2752, '[2]county pop 2010-2020'!$H$2:$T$3195,Q$1,0)</f>
        <v>14687</v>
      </c>
      <c r="R2752" s="27">
        <f>VLOOKUP($C2752, '[2]county pop 2010-2020'!$H$2:$T$3195,R$1,0)</f>
        <v>14375</v>
      </c>
      <c r="S2752" s="27">
        <f>VLOOKUP($C2752, '[2]county pop 2010-2020'!$H$2:$T$3195,S$1,0)</f>
        <v>14450</v>
      </c>
      <c r="T2752" s="27">
        <f>VLOOKUP($C2752, '[2]county pop 2010-2020'!$H$2:$T$3195,T$1,0)</f>
        <v>14303</v>
      </c>
      <c r="U2752" s="27">
        <f>VLOOKUP($C2752, '[2]county pop 2010-2020'!$H$2:$T$3195,U$1,0)</f>
        <v>14541</v>
      </c>
      <c r="V2752" s="27">
        <f>VLOOKUP($C2752, '[2]county pop 2010-2020'!$H$2:$T$3195,V$1,0)</f>
        <v>14535</v>
      </c>
      <c r="W2752" s="27">
        <f>VLOOKUP($C2752, '[2]county pop 2010-2020'!$H$2:$T$3195,W$1,0)</f>
        <v>14680</v>
      </c>
      <c r="X2752" s="27">
        <f>VLOOKUP($C2752, '[2]county pop 2010-2020'!$H$2:$T$3195,X$1,0)</f>
        <v>14672</v>
      </c>
      <c r="Y2752" s="27">
        <f>VLOOKUP($C2752, '[2]county pop 2010-2020'!$H$2:$T$3195,Y$1,0)</f>
        <v>14675</v>
      </c>
      <c r="Z2752" s="27">
        <f>VLOOKUP($C2752, '[3]ODS_county pop 2020-2022'!$H$2:$K$3196,Z$1,0)</f>
        <v>13632</v>
      </c>
      <c r="AA2752" s="27">
        <f>VLOOKUP($C2752, '[3]ODS_county pop 2020-2022'!$H$2:$K$3196,AA$1,0)</f>
        <v>13809</v>
      </c>
      <c r="AB2752" s="27">
        <f>VLOOKUP($C2752, '[3]ODS_county pop 2020-2022'!$H$2:$K$3196,AB$1,0)</f>
        <v>13996</v>
      </c>
    </row>
    <row r="2753" spans="1:28" x14ac:dyDescent="0.3">
      <c r="A2753" s="20" t="s">
        <v>2202</v>
      </c>
      <c r="B2753" s="20" t="s">
        <v>3818</v>
      </c>
      <c r="C2753" s="18" t="str">
        <f t="shared" si="50"/>
        <v>.Tyler County, Texas</v>
      </c>
      <c r="D2753" s="20" t="s">
        <v>2074</v>
      </c>
      <c r="F2753" s="27">
        <f>VLOOKUP($C2753, '[1]ODS_county pop 2000-2010'!$H$2:$T$3195,F$1,0)</f>
        <v>20842</v>
      </c>
      <c r="G2753" s="27">
        <f>VLOOKUP($C2753, '[1]ODS_county pop 2000-2010'!$H$2:$T$3195,G$1,0)</f>
        <v>20657</v>
      </c>
      <c r="H2753" s="27">
        <f>VLOOKUP($C2753, '[1]ODS_county pop 2000-2010'!$H$2:$T$3195,H$1,0)</f>
        <v>20825</v>
      </c>
      <c r="I2753" s="27">
        <f>VLOOKUP($C2753, '[1]ODS_county pop 2000-2010'!$H$2:$T$3195,I$1,0)</f>
        <v>20823</v>
      </c>
      <c r="J2753" s="27">
        <f>VLOOKUP($C2753, '[1]ODS_county pop 2000-2010'!$H$2:$T$3195,J$1,0)</f>
        <v>21038</v>
      </c>
      <c r="K2753" s="27">
        <f>VLOOKUP($C2753, '[1]ODS_county pop 2000-2010'!$H$2:$T$3195,K$1,0)</f>
        <v>20935</v>
      </c>
      <c r="L2753" s="27">
        <f>VLOOKUP($C2753, '[1]ODS_county pop 2000-2010'!$H$2:$T$3195,L$1,0)</f>
        <v>21034</v>
      </c>
      <c r="M2753" s="27">
        <f>VLOOKUP($C2753, '[1]ODS_county pop 2000-2010'!$H$2:$T$3195,M$1,0)</f>
        <v>21279</v>
      </c>
      <c r="N2753" s="27">
        <f>VLOOKUP($C2753, '[1]ODS_county pop 2000-2010'!$H$2:$T$3195,N$1,0)</f>
        <v>21570</v>
      </c>
      <c r="O2753" s="27">
        <f>VLOOKUP($C2753, '[1]ODS_county pop 2000-2010'!$H$2:$T$3195,O$1,0)</f>
        <v>21737</v>
      </c>
      <c r="P2753" s="27">
        <f>VLOOKUP($C2753, '[2]county pop 2010-2020'!$H$2:$T$3195,P$1,0)</f>
        <v>21766</v>
      </c>
      <c r="Q2753" s="27">
        <f>VLOOKUP($C2753, '[2]county pop 2010-2020'!$H$2:$T$3195,Q$1,0)</f>
        <v>21676</v>
      </c>
      <c r="R2753" s="27">
        <f>VLOOKUP($C2753, '[2]county pop 2010-2020'!$H$2:$T$3195,R$1,0)</f>
        <v>21504</v>
      </c>
      <c r="S2753" s="27">
        <f>VLOOKUP($C2753, '[2]county pop 2010-2020'!$H$2:$T$3195,S$1,0)</f>
        <v>21509</v>
      </c>
      <c r="T2753" s="27">
        <f>VLOOKUP($C2753, '[2]county pop 2010-2020'!$H$2:$T$3195,T$1,0)</f>
        <v>21469</v>
      </c>
      <c r="U2753" s="27">
        <f>VLOOKUP($C2753, '[2]county pop 2010-2020'!$H$2:$T$3195,U$1,0)</f>
        <v>21372</v>
      </c>
      <c r="V2753" s="27">
        <f>VLOOKUP($C2753, '[2]county pop 2010-2020'!$H$2:$T$3195,V$1,0)</f>
        <v>21416</v>
      </c>
      <c r="W2753" s="27">
        <f>VLOOKUP($C2753, '[2]county pop 2010-2020'!$H$2:$T$3195,W$1,0)</f>
        <v>21498</v>
      </c>
      <c r="X2753" s="27">
        <f>VLOOKUP($C2753, '[2]county pop 2010-2020'!$H$2:$T$3195,X$1,0)</f>
        <v>21593</v>
      </c>
      <c r="Y2753" s="27">
        <f>VLOOKUP($C2753, '[2]county pop 2010-2020'!$H$2:$T$3195,Y$1,0)</f>
        <v>21523</v>
      </c>
      <c r="Z2753" s="27">
        <f>VLOOKUP($C2753, '[3]ODS_county pop 2020-2022'!$H$2:$K$3196,Z$1,0)</f>
        <v>19811</v>
      </c>
      <c r="AA2753" s="27">
        <f>VLOOKUP($C2753, '[3]ODS_county pop 2020-2022'!$H$2:$K$3196,AA$1,0)</f>
        <v>19892</v>
      </c>
      <c r="AB2753" s="27">
        <f>VLOOKUP($C2753, '[3]ODS_county pop 2020-2022'!$H$2:$K$3196,AB$1,0)</f>
        <v>20030</v>
      </c>
    </row>
    <row r="2754" spans="1:28" x14ac:dyDescent="0.3">
      <c r="A2754" s="20" t="s">
        <v>2202</v>
      </c>
      <c r="B2754" s="20" t="s">
        <v>3819</v>
      </c>
      <c r="C2754" s="18" t="str">
        <f t="shared" si="50"/>
        <v>.Upshur County, Texas</v>
      </c>
      <c r="D2754" s="20" t="s">
        <v>2074</v>
      </c>
      <c r="F2754" s="27">
        <f>VLOOKUP($C2754, '[1]ODS_county pop 2000-2010'!$H$2:$T$3195,F$1,0)</f>
        <v>35308</v>
      </c>
      <c r="G2754" s="27">
        <f>VLOOKUP($C2754, '[1]ODS_county pop 2000-2010'!$H$2:$T$3195,G$1,0)</f>
        <v>35746</v>
      </c>
      <c r="H2754" s="27">
        <f>VLOOKUP($C2754, '[1]ODS_county pop 2000-2010'!$H$2:$T$3195,H$1,0)</f>
        <v>36739</v>
      </c>
      <c r="I2754" s="27">
        <f>VLOOKUP($C2754, '[1]ODS_county pop 2000-2010'!$H$2:$T$3195,I$1,0)</f>
        <v>37232</v>
      </c>
      <c r="J2754" s="27">
        <f>VLOOKUP($C2754, '[1]ODS_county pop 2000-2010'!$H$2:$T$3195,J$1,0)</f>
        <v>37530</v>
      </c>
      <c r="K2754" s="27">
        <f>VLOOKUP($C2754, '[1]ODS_county pop 2000-2010'!$H$2:$T$3195,K$1,0)</f>
        <v>37957</v>
      </c>
      <c r="L2754" s="27">
        <f>VLOOKUP($C2754, '[1]ODS_county pop 2000-2010'!$H$2:$T$3195,L$1,0)</f>
        <v>38004</v>
      </c>
      <c r="M2754" s="27">
        <f>VLOOKUP($C2754, '[1]ODS_county pop 2000-2010'!$H$2:$T$3195,M$1,0)</f>
        <v>38275</v>
      </c>
      <c r="N2754" s="27">
        <f>VLOOKUP($C2754, '[1]ODS_county pop 2000-2010'!$H$2:$T$3195,N$1,0)</f>
        <v>38706</v>
      </c>
      <c r="O2754" s="27">
        <f>VLOOKUP($C2754, '[1]ODS_county pop 2000-2010'!$H$2:$T$3195,O$1,0)</f>
        <v>39084</v>
      </c>
      <c r="P2754" s="27">
        <f>VLOOKUP($C2754, '[2]county pop 2010-2020'!$H$2:$T$3195,P$1,0)</f>
        <v>39309</v>
      </c>
      <c r="Q2754" s="27">
        <f>VLOOKUP($C2754, '[2]county pop 2010-2020'!$H$2:$T$3195,Q$1,0)</f>
        <v>39728</v>
      </c>
      <c r="R2754" s="27">
        <f>VLOOKUP($C2754, '[2]county pop 2010-2020'!$H$2:$T$3195,R$1,0)</f>
        <v>39921</v>
      </c>
      <c r="S2754" s="27">
        <f>VLOOKUP($C2754, '[2]county pop 2010-2020'!$H$2:$T$3195,S$1,0)</f>
        <v>39769</v>
      </c>
      <c r="T2754" s="27">
        <f>VLOOKUP($C2754, '[2]county pop 2010-2020'!$H$2:$T$3195,T$1,0)</f>
        <v>40303</v>
      </c>
      <c r="U2754" s="27">
        <f>VLOOKUP($C2754, '[2]county pop 2010-2020'!$H$2:$T$3195,U$1,0)</f>
        <v>40343</v>
      </c>
      <c r="V2754" s="27">
        <f>VLOOKUP($C2754, '[2]county pop 2010-2020'!$H$2:$T$3195,V$1,0)</f>
        <v>40807</v>
      </c>
      <c r="W2754" s="27">
        <f>VLOOKUP($C2754, '[2]county pop 2010-2020'!$H$2:$T$3195,W$1,0)</f>
        <v>41103</v>
      </c>
      <c r="X2754" s="27">
        <f>VLOOKUP($C2754, '[2]county pop 2010-2020'!$H$2:$T$3195,X$1,0)</f>
        <v>41150</v>
      </c>
      <c r="Y2754" s="27">
        <f>VLOOKUP($C2754, '[2]county pop 2010-2020'!$H$2:$T$3195,Y$1,0)</f>
        <v>41705</v>
      </c>
      <c r="Z2754" s="27">
        <f>VLOOKUP($C2754, '[3]ODS_county pop 2020-2022'!$H$2:$K$3196,Z$1,0)</f>
        <v>41038</v>
      </c>
      <c r="AA2754" s="27">
        <f>VLOOKUP($C2754, '[3]ODS_county pop 2020-2022'!$H$2:$K$3196,AA$1,0)</f>
        <v>41811</v>
      </c>
      <c r="AB2754" s="27">
        <f>VLOOKUP($C2754, '[3]ODS_county pop 2020-2022'!$H$2:$K$3196,AB$1,0)</f>
        <v>42488</v>
      </c>
    </row>
    <row r="2755" spans="1:28" x14ac:dyDescent="0.3">
      <c r="A2755" s="20" t="s">
        <v>2202</v>
      </c>
      <c r="B2755" s="20" t="s">
        <v>3820</v>
      </c>
      <c r="C2755" s="18" t="str">
        <f t="shared" si="50"/>
        <v>.Upton County, Texas</v>
      </c>
      <c r="D2755" s="20" t="s">
        <v>2358</v>
      </c>
      <c r="F2755" s="27">
        <f>VLOOKUP($C2755, '[1]ODS_county pop 2000-2010'!$H$2:$T$3195,F$1,0)</f>
        <v>3408</v>
      </c>
      <c r="G2755" s="27">
        <f>VLOOKUP($C2755, '[1]ODS_county pop 2000-2010'!$H$2:$T$3195,G$1,0)</f>
        <v>3231</v>
      </c>
      <c r="H2755" s="27">
        <f>VLOOKUP($C2755, '[1]ODS_county pop 2000-2010'!$H$2:$T$3195,H$1,0)</f>
        <v>3273</v>
      </c>
      <c r="I2755" s="27">
        <f>VLOOKUP($C2755, '[1]ODS_county pop 2000-2010'!$H$2:$T$3195,I$1,0)</f>
        <v>3202</v>
      </c>
      <c r="J2755" s="27">
        <f>VLOOKUP($C2755, '[1]ODS_county pop 2000-2010'!$H$2:$T$3195,J$1,0)</f>
        <v>3168</v>
      </c>
      <c r="K2755" s="27">
        <f>VLOOKUP($C2755, '[1]ODS_county pop 2000-2010'!$H$2:$T$3195,K$1,0)</f>
        <v>3117</v>
      </c>
      <c r="L2755" s="27">
        <f>VLOOKUP($C2755, '[1]ODS_county pop 2000-2010'!$H$2:$T$3195,L$1,0)</f>
        <v>3174</v>
      </c>
      <c r="M2755" s="27">
        <f>VLOOKUP($C2755, '[1]ODS_county pop 2000-2010'!$H$2:$T$3195,M$1,0)</f>
        <v>3123</v>
      </c>
      <c r="N2755" s="27">
        <f>VLOOKUP($C2755, '[1]ODS_county pop 2000-2010'!$H$2:$T$3195,N$1,0)</f>
        <v>3231</v>
      </c>
      <c r="O2755" s="27">
        <f>VLOOKUP($C2755, '[1]ODS_county pop 2000-2010'!$H$2:$T$3195,O$1,0)</f>
        <v>3327</v>
      </c>
      <c r="P2755" s="27">
        <f>VLOOKUP($C2755, '[2]county pop 2010-2020'!$H$2:$T$3195,P$1,0)</f>
        <v>3355</v>
      </c>
      <c r="Q2755" s="27">
        <f>VLOOKUP($C2755, '[2]county pop 2010-2020'!$H$2:$T$3195,Q$1,0)</f>
        <v>3284</v>
      </c>
      <c r="R2755" s="27">
        <f>VLOOKUP($C2755, '[2]county pop 2010-2020'!$H$2:$T$3195,R$1,0)</f>
        <v>3265</v>
      </c>
      <c r="S2755" s="27">
        <f>VLOOKUP($C2755, '[2]county pop 2010-2020'!$H$2:$T$3195,S$1,0)</f>
        <v>3389</v>
      </c>
      <c r="T2755" s="27">
        <f>VLOOKUP($C2755, '[2]county pop 2010-2020'!$H$2:$T$3195,T$1,0)</f>
        <v>3486</v>
      </c>
      <c r="U2755" s="27">
        <f>VLOOKUP($C2755, '[2]county pop 2010-2020'!$H$2:$T$3195,U$1,0)</f>
        <v>3658</v>
      </c>
      <c r="V2755" s="27">
        <f>VLOOKUP($C2755, '[2]county pop 2010-2020'!$H$2:$T$3195,V$1,0)</f>
        <v>3698</v>
      </c>
      <c r="W2755" s="27">
        <f>VLOOKUP($C2755, '[2]county pop 2010-2020'!$H$2:$T$3195,W$1,0)</f>
        <v>3657</v>
      </c>
      <c r="X2755" s="27">
        <f>VLOOKUP($C2755, '[2]county pop 2010-2020'!$H$2:$T$3195,X$1,0)</f>
        <v>3632</v>
      </c>
      <c r="Y2755" s="27">
        <f>VLOOKUP($C2755, '[2]county pop 2010-2020'!$H$2:$T$3195,Y$1,0)</f>
        <v>3644</v>
      </c>
      <c r="Z2755" s="27">
        <f>VLOOKUP($C2755, '[3]ODS_county pop 2020-2022'!$H$2:$K$3196,Z$1,0)</f>
        <v>3301</v>
      </c>
      <c r="AA2755" s="27">
        <f>VLOOKUP($C2755, '[3]ODS_county pop 2020-2022'!$H$2:$K$3196,AA$1,0)</f>
        <v>3241</v>
      </c>
      <c r="AB2755" s="27">
        <f>VLOOKUP($C2755, '[3]ODS_county pop 2020-2022'!$H$2:$K$3196,AB$1,0)</f>
        <v>3152</v>
      </c>
    </row>
    <row r="2756" spans="1:28" x14ac:dyDescent="0.3">
      <c r="A2756" s="20" t="s">
        <v>2202</v>
      </c>
      <c r="B2756" s="20" t="s">
        <v>3821</v>
      </c>
      <c r="C2756" s="18" t="str">
        <f t="shared" si="50"/>
        <v>.Uvalde County, Texas</v>
      </c>
      <c r="D2756" s="20" t="s">
        <v>2074</v>
      </c>
      <c r="F2756" s="27">
        <f>VLOOKUP($C2756, '[1]ODS_county pop 2000-2010'!$H$2:$T$3195,F$1,0)</f>
        <v>25919</v>
      </c>
      <c r="G2756" s="27">
        <f>VLOOKUP($C2756, '[1]ODS_county pop 2000-2010'!$H$2:$T$3195,G$1,0)</f>
        <v>25939</v>
      </c>
      <c r="H2756" s="27">
        <f>VLOOKUP($C2756, '[1]ODS_county pop 2000-2010'!$H$2:$T$3195,H$1,0)</f>
        <v>26309</v>
      </c>
      <c r="I2756" s="27">
        <f>VLOOKUP($C2756, '[1]ODS_county pop 2000-2010'!$H$2:$T$3195,I$1,0)</f>
        <v>26258</v>
      </c>
      <c r="J2756" s="27">
        <f>VLOOKUP($C2756, '[1]ODS_county pop 2000-2010'!$H$2:$T$3195,J$1,0)</f>
        <v>26205</v>
      </c>
      <c r="K2756" s="27">
        <f>VLOOKUP($C2756, '[1]ODS_county pop 2000-2010'!$H$2:$T$3195,K$1,0)</f>
        <v>26368</v>
      </c>
      <c r="L2756" s="27">
        <f>VLOOKUP($C2756, '[1]ODS_county pop 2000-2010'!$H$2:$T$3195,L$1,0)</f>
        <v>26301</v>
      </c>
      <c r="M2756" s="27">
        <f>VLOOKUP($C2756, '[1]ODS_county pop 2000-2010'!$H$2:$T$3195,M$1,0)</f>
        <v>26217</v>
      </c>
      <c r="N2756" s="27">
        <f>VLOOKUP($C2756, '[1]ODS_county pop 2000-2010'!$H$2:$T$3195,N$1,0)</f>
        <v>26206</v>
      </c>
      <c r="O2756" s="27">
        <f>VLOOKUP($C2756, '[1]ODS_county pop 2000-2010'!$H$2:$T$3195,O$1,0)</f>
        <v>26223</v>
      </c>
      <c r="P2756" s="27">
        <f>VLOOKUP($C2756, '[2]county pop 2010-2020'!$H$2:$T$3195,P$1,0)</f>
        <v>26405</v>
      </c>
      <c r="Q2756" s="27">
        <f>VLOOKUP($C2756, '[2]county pop 2010-2020'!$H$2:$T$3195,Q$1,0)</f>
        <v>26587</v>
      </c>
      <c r="R2756" s="27">
        <f>VLOOKUP($C2756, '[2]county pop 2010-2020'!$H$2:$T$3195,R$1,0)</f>
        <v>26744</v>
      </c>
      <c r="S2756" s="27">
        <f>VLOOKUP($C2756, '[2]county pop 2010-2020'!$H$2:$T$3195,S$1,0)</f>
        <v>26905</v>
      </c>
      <c r="T2756" s="27">
        <f>VLOOKUP($C2756, '[2]county pop 2010-2020'!$H$2:$T$3195,T$1,0)</f>
        <v>27017</v>
      </c>
      <c r="U2756" s="27">
        <f>VLOOKUP($C2756, '[2]county pop 2010-2020'!$H$2:$T$3195,U$1,0)</f>
        <v>26948</v>
      </c>
      <c r="V2756" s="27">
        <f>VLOOKUP($C2756, '[2]county pop 2010-2020'!$H$2:$T$3195,V$1,0)</f>
        <v>27082</v>
      </c>
      <c r="W2756" s="27">
        <f>VLOOKUP($C2756, '[2]county pop 2010-2020'!$H$2:$T$3195,W$1,0)</f>
        <v>27073</v>
      </c>
      <c r="X2756" s="27">
        <f>VLOOKUP($C2756, '[2]county pop 2010-2020'!$H$2:$T$3195,X$1,0)</f>
        <v>26805</v>
      </c>
      <c r="Y2756" s="27">
        <f>VLOOKUP($C2756, '[2]county pop 2010-2020'!$H$2:$T$3195,Y$1,0)</f>
        <v>26794</v>
      </c>
      <c r="Z2756" s="27">
        <f>VLOOKUP($C2756, '[3]ODS_county pop 2020-2022'!$H$2:$K$3196,Z$1,0)</f>
        <v>24559</v>
      </c>
      <c r="AA2756" s="27">
        <f>VLOOKUP($C2756, '[3]ODS_county pop 2020-2022'!$H$2:$K$3196,AA$1,0)</f>
        <v>24810</v>
      </c>
      <c r="AB2756" s="27">
        <f>VLOOKUP($C2756, '[3]ODS_county pop 2020-2022'!$H$2:$K$3196,AB$1,0)</f>
        <v>24940</v>
      </c>
    </row>
    <row r="2757" spans="1:28" x14ac:dyDescent="0.3">
      <c r="A2757" s="20" t="s">
        <v>2202</v>
      </c>
      <c r="B2757" s="20" t="s">
        <v>3822</v>
      </c>
      <c r="C2757" s="18" t="str">
        <f t="shared" si="50"/>
        <v>.Val Verde County, Texas</v>
      </c>
      <c r="D2757" s="20" t="s">
        <v>2074</v>
      </c>
      <c r="F2757" s="27">
        <f>VLOOKUP($C2757, '[1]ODS_county pop 2000-2010'!$H$2:$T$3195,F$1,0)</f>
        <v>44834</v>
      </c>
      <c r="G2757" s="27">
        <f>VLOOKUP($C2757, '[1]ODS_county pop 2000-2010'!$H$2:$T$3195,G$1,0)</f>
        <v>45144</v>
      </c>
      <c r="H2757" s="27">
        <f>VLOOKUP($C2757, '[1]ODS_county pop 2000-2010'!$H$2:$T$3195,H$1,0)</f>
        <v>45495</v>
      </c>
      <c r="I2757" s="27">
        <f>VLOOKUP($C2757, '[1]ODS_county pop 2000-2010'!$H$2:$T$3195,I$1,0)</f>
        <v>46184</v>
      </c>
      <c r="J2757" s="27">
        <f>VLOOKUP($C2757, '[1]ODS_county pop 2000-2010'!$H$2:$T$3195,J$1,0)</f>
        <v>46941</v>
      </c>
      <c r="K2757" s="27">
        <f>VLOOKUP($C2757, '[1]ODS_county pop 2000-2010'!$H$2:$T$3195,K$1,0)</f>
        <v>47108</v>
      </c>
      <c r="L2757" s="27">
        <f>VLOOKUP($C2757, '[1]ODS_county pop 2000-2010'!$H$2:$T$3195,L$1,0)</f>
        <v>47401</v>
      </c>
      <c r="M2757" s="27">
        <f>VLOOKUP($C2757, '[1]ODS_county pop 2000-2010'!$H$2:$T$3195,M$1,0)</f>
        <v>47676</v>
      </c>
      <c r="N2757" s="27">
        <f>VLOOKUP($C2757, '[1]ODS_county pop 2000-2010'!$H$2:$T$3195,N$1,0)</f>
        <v>47882</v>
      </c>
      <c r="O2757" s="27">
        <f>VLOOKUP($C2757, '[1]ODS_county pop 2000-2010'!$H$2:$T$3195,O$1,0)</f>
        <v>48463</v>
      </c>
      <c r="P2757" s="27">
        <f>VLOOKUP($C2757, '[2]county pop 2010-2020'!$H$2:$T$3195,P$1,0)</f>
        <v>48879</v>
      </c>
      <c r="Q2757" s="27">
        <f>VLOOKUP($C2757, '[2]county pop 2010-2020'!$H$2:$T$3195,Q$1,0)</f>
        <v>48962</v>
      </c>
      <c r="R2757" s="27">
        <f>VLOOKUP($C2757, '[2]county pop 2010-2020'!$H$2:$T$3195,R$1,0)</f>
        <v>48968</v>
      </c>
      <c r="S2757" s="27">
        <f>VLOOKUP($C2757, '[2]county pop 2010-2020'!$H$2:$T$3195,S$1,0)</f>
        <v>49027</v>
      </c>
      <c r="T2757" s="27">
        <f>VLOOKUP($C2757, '[2]county pop 2010-2020'!$H$2:$T$3195,T$1,0)</f>
        <v>48821</v>
      </c>
      <c r="U2757" s="27">
        <f>VLOOKUP($C2757, '[2]county pop 2010-2020'!$H$2:$T$3195,U$1,0)</f>
        <v>48860</v>
      </c>
      <c r="V2757" s="27">
        <f>VLOOKUP($C2757, '[2]county pop 2010-2020'!$H$2:$T$3195,V$1,0)</f>
        <v>48901</v>
      </c>
      <c r="W2757" s="27">
        <f>VLOOKUP($C2757, '[2]county pop 2010-2020'!$H$2:$T$3195,W$1,0)</f>
        <v>49071</v>
      </c>
      <c r="X2757" s="27">
        <f>VLOOKUP($C2757, '[2]county pop 2010-2020'!$H$2:$T$3195,X$1,0)</f>
        <v>49048</v>
      </c>
      <c r="Y2757" s="27">
        <f>VLOOKUP($C2757, '[2]county pop 2010-2020'!$H$2:$T$3195,Y$1,0)</f>
        <v>49041</v>
      </c>
      <c r="Z2757" s="27">
        <f>VLOOKUP($C2757, '[3]ODS_county pop 2020-2022'!$H$2:$K$3196,Z$1,0)</f>
        <v>47605</v>
      </c>
      <c r="AA2757" s="27">
        <f>VLOOKUP($C2757, '[3]ODS_county pop 2020-2022'!$H$2:$K$3196,AA$1,0)</f>
        <v>47589</v>
      </c>
      <c r="AB2757" s="27">
        <f>VLOOKUP($C2757, '[3]ODS_county pop 2020-2022'!$H$2:$K$3196,AB$1,0)</f>
        <v>47606</v>
      </c>
    </row>
    <row r="2758" spans="1:28" x14ac:dyDescent="0.3">
      <c r="A2758" s="20" t="s">
        <v>2202</v>
      </c>
      <c r="B2758" s="20" t="s">
        <v>3823</v>
      </c>
      <c r="C2758" s="18" t="str">
        <f t="shared" si="50"/>
        <v>.Van Zandt County, Texas</v>
      </c>
      <c r="D2758" s="20" t="s">
        <v>2074</v>
      </c>
      <c r="F2758" s="27">
        <f>VLOOKUP($C2758, '[1]ODS_county pop 2000-2010'!$H$2:$T$3195,F$1,0)</f>
        <v>48129</v>
      </c>
      <c r="G2758" s="27">
        <f>VLOOKUP($C2758, '[1]ODS_county pop 2000-2010'!$H$2:$T$3195,G$1,0)</f>
        <v>48932</v>
      </c>
      <c r="H2758" s="27">
        <f>VLOOKUP($C2758, '[1]ODS_county pop 2000-2010'!$H$2:$T$3195,H$1,0)</f>
        <v>49953</v>
      </c>
      <c r="I2758" s="27">
        <f>VLOOKUP($C2758, '[1]ODS_county pop 2000-2010'!$H$2:$T$3195,I$1,0)</f>
        <v>50293</v>
      </c>
      <c r="J2758" s="27">
        <f>VLOOKUP($C2758, '[1]ODS_county pop 2000-2010'!$H$2:$T$3195,J$1,0)</f>
        <v>51366</v>
      </c>
      <c r="K2758" s="27">
        <f>VLOOKUP($C2758, '[1]ODS_county pop 2000-2010'!$H$2:$T$3195,K$1,0)</f>
        <v>51579</v>
      </c>
      <c r="L2758" s="27">
        <f>VLOOKUP($C2758, '[1]ODS_county pop 2000-2010'!$H$2:$T$3195,L$1,0)</f>
        <v>52194</v>
      </c>
      <c r="M2758" s="27">
        <f>VLOOKUP($C2758, '[1]ODS_county pop 2000-2010'!$H$2:$T$3195,M$1,0)</f>
        <v>52151</v>
      </c>
      <c r="N2758" s="27">
        <f>VLOOKUP($C2758, '[1]ODS_county pop 2000-2010'!$H$2:$T$3195,N$1,0)</f>
        <v>52470</v>
      </c>
      <c r="O2758" s="27">
        <f>VLOOKUP($C2758, '[1]ODS_county pop 2000-2010'!$H$2:$T$3195,O$1,0)</f>
        <v>52359</v>
      </c>
      <c r="P2758" s="27">
        <f>VLOOKUP($C2758, '[2]county pop 2010-2020'!$H$2:$T$3195,P$1,0)</f>
        <v>52579</v>
      </c>
      <c r="Q2758" s="27">
        <f>VLOOKUP($C2758, '[2]county pop 2010-2020'!$H$2:$T$3195,Q$1,0)</f>
        <v>52490</v>
      </c>
      <c r="R2758" s="27">
        <f>VLOOKUP($C2758, '[2]county pop 2010-2020'!$H$2:$T$3195,R$1,0)</f>
        <v>52211</v>
      </c>
      <c r="S2758" s="27">
        <f>VLOOKUP($C2758, '[2]county pop 2010-2020'!$H$2:$T$3195,S$1,0)</f>
        <v>52328</v>
      </c>
      <c r="T2758" s="27">
        <f>VLOOKUP($C2758, '[2]county pop 2010-2020'!$H$2:$T$3195,T$1,0)</f>
        <v>52782</v>
      </c>
      <c r="U2758" s="27">
        <f>VLOOKUP($C2758, '[2]county pop 2010-2020'!$H$2:$T$3195,U$1,0)</f>
        <v>53431</v>
      </c>
      <c r="V2758" s="27">
        <f>VLOOKUP($C2758, '[2]county pop 2010-2020'!$H$2:$T$3195,V$1,0)</f>
        <v>54407</v>
      </c>
      <c r="W2758" s="27">
        <f>VLOOKUP($C2758, '[2]county pop 2010-2020'!$H$2:$T$3195,W$1,0)</f>
        <v>55141</v>
      </c>
      <c r="X2758" s="27">
        <f>VLOOKUP($C2758, '[2]county pop 2010-2020'!$H$2:$T$3195,X$1,0)</f>
        <v>56025</v>
      </c>
      <c r="Y2758" s="27">
        <f>VLOOKUP($C2758, '[2]county pop 2010-2020'!$H$2:$T$3195,Y$1,0)</f>
        <v>56744</v>
      </c>
      <c r="Z2758" s="27">
        <f>VLOOKUP($C2758, '[3]ODS_county pop 2020-2022'!$H$2:$K$3196,Z$1,0)</f>
        <v>59749</v>
      </c>
      <c r="AA2758" s="27">
        <f>VLOOKUP($C2758, '[3]ODS_county pop 2020-2022'!$H$2:$K$3196,AA$1,0)</f>
        <v>61200</v>
      </c>
      <c r="AB2758" s="27">
        <f>VLOOKUP($C2758, '[3]ODS_county pop 2020-2022'!$H$2:$K$3196,AB$1,0)</f>
        <v>62859</v>
      </c>
    </row>
    <row r="2759" spans="1:28" x14ac:dyDescent="0.3">
      <c r="A2759" s="20" t="s">
        <v>2202</v>
      </c>
      <c r="B2759" s="20" t="s">
        <v>3824</v>
      </c>
      <c r="C2759" s="18" t="str">
        <f t="shared" si="50"/>
        <v>.Victoria County, Texas</v>
      </c>
      <c r="D2759" s="20" t="s">
        <v>2074</v>
      </c>
      <c r="F2759" s="27">
        <f>VLOOKUP($C2759, '[1]ODS_county pop 2000-2010'!$H$2:$T$3195,F$1,0)</f>
        <v>84077</v>
      </c>
      <c r="G2759" s="27">
        <f>VLOOKUP($C2759, '[1]ODS_county pop 2000-2010'!$H$2:$T$3195,G$1,0)</f>
        <v>84491</v>
      </c>
      <c r="H2759" s="27">
        <f>VLOOKUP($C2759, '[1]ODS_county pop 2000-2010'!$H$2:$T$3195,H$1,0)</f>
        <v>84573</v>
      </c>
      <c r="I2759" s="27">
        <f>VLOOKUP($C2759, '[1]ODS_county pop 2000-2010'!$H$2:$T$3195,I$1,0)</f>
        <v>84674</v>
      </c>
      <c r="J2759" s="27">
        <f>VLOOKUP($C2759, '[1]ODS_county pop 2000-2010'!$H$2:$T$3195,J$1,0)</f>
        <v>84718</v>
      </c>
      <c r="K2759" s="27">
        <f>VLOOKUP($C2759, '[1]ODS_county pop 2000-2010'!$H$2:$T$3195,K$1,0)</f>
        <v>84453</v>
      </c>
      <c r="L2759" s="27">
        <f>VLOOKUP($C2759, '[1]ODS_county pop 2000-2010'!$H$2:$T$3195,L$1,0)</f>
        <v>84528</v>
      </c>
      <c r="M2759" s="27">
        <f>VLOOKUP($C2759, '[1]ODS_county pop 2000-2010'!$H$2:$T$3195,M$1,0)</f>
        <v>85261</v>
      </c>
      <c r="N2759" s="27">
        <f>VLOOKUP($C2759, '[1]ODS_county pop 2000-2010'!$H$2:$T$3195,N$1,0)</f>
        <v>85762</v>
      </c>
      <c r="O2759" s="27">
        <f>VLOOKUP($C2759, '[1]ODS_county pop 2000-2010'!$H$2:$T$3195,O$1,0)</f>
        <v>86635</v>
      </c>
      <c r="P2759" s="27">
        <f>VLOOKUP($C2759, '[2]county pop 2010-2020'!$H$2:$T$3195,P$1,0)</f>
        <v>86793</v>
      </c>
      <c r="Q2759" s="27">
        <f>VLOOKUP($C2759, '[2]county pop 2010-2020'!$H$2:$T$3195,Q$1,0)</f>
        <v>87560</v>
      </c>
      <c r="R2759" s="27">
        <f>VLOOKUP($C2759, '[2]county pop 2010-2020'!$H$2:$T$3195,R$1,0)</f>
        <v>89124</v>
      </c>
      <c r="S2759" s="27">
        <f>VLOOKUP($C2759, '[2]county pop 2010-2020'!$H$2:$T$3195,S$1,0)</f>
        <v>90075</v>
      </c>
      <c r="T2759" s="27">
        <f>VLOOKUP($C2759, '[2]county pop 2010-2020'!$H$2:$T$3195,T$1,0)</f>
        <v>91037</v>
      </c>
      <c r="U2759" s="27">
        <f>VLOOKUP($C2759, '[2]county pop 2010-2020'!$H$2:$T$3195,U$1,0)</f>
        <v>92130</v>
      </c>
      <c r="V2759" s="27">
        <f>VLOOKUP($C2759, '[2]county pop 2010-2020'!$H$2:$T$3195,V$1,0)</f>
        <v>92423</v>
      </c>
      <c r="W2759" s="27">
        <f>VLOOKUP($C2759, '[2]county pop 2010-2020'!$H$2:$T$3195,W$1,0)</f>
        <v>92011</v>
      </c>
      <c r="X2759" s="27">
        <f>VLOOKUP($C2759, '[2]county pop 2010-2020'!$H$2:$T$3195,X$1,0)</f>
        <v>91829</v>
      </c>
      <c r="Y2759" s="27">
        <f>VLOOKUP($C2759, '[2]county pop 2010-2020'!$H$2:$T$3195,Y$1,0)</f>
        <v>92021</v>
      </c>
      <c r="Z2759" s="27">
        <f>VLOOKUP($C2759, '[3]ODS_county pop 2020-2022'!$H$2:$K$3196,Z$1,0)</f>
        <v>91303</v>
      </c>
      <c r="AA2759" s="27">
        <f>VLOOKUP($C2759, '[3]ODS_county pop 2020-2022'!$H$2:$K$3196,AA$1,0)</f>
        <v>90897</v>
      </c>
      <c r="AB2759" s="27">
        <f>VLOOKUP($C2759, '[3]ODS_county pop 2020-2022'!$H$2:$K$3196,AB$1,0)</f>
        <v>91065</v>
      </c>
    </row>
    <row r="2760" spans="1:28" x14ac:dyDescent="0.3">
      <c r="A2760" s="20" t="s">
        <v>2202</v>
      </c>
      <c r="B2760" s="20" t="s">
        <v>2238</v>
      </c>
      <c r="C2760" s="18" t="str">
        <f t="shared" si="50"/>
        <v>.Walker County, Texas</v>
      </c>
      <c r="D2760" s="20" t="s">
        <v>2074</v>
      </c>
      <c r="F2760" s="27">
        <f>VLOOKUP($C2760, '[1]ODS_county pop 2000-2010'!$H$2:$T$3195,F$1,0)</f>
        <v>61757</v>
      </c>
      <c r="G2760" s="27">
        <f>VLOOKUP($C2760, '[1]ODS_county pop 2000-2010'!$H$2:$T$3195,G$1,0)</f>
        <v>62444</v>
      </c>
      <c r="H2760" s="27">
        <f>VLOOKUP($C2760, '[1]ODS_county pop 2000-2010'!$H$2:$T$3195,H$1,0)</f>
        <v>62216</v>
      </c>
      <c r="I2760" s="27">
        <f>VLOOKUP($C2760, '[1]ODS_county pop 2000-2010'!$H$2:$T$3195,I$1,0)</f>
        <v>63609</v>
      </c>
      <c r="J2760" s="27">
        <f>VLOOKUP($C2760, '[1]ODS_county pop 2000-2010'!$H$2:$T$3195,J$1,0)</f>
        <v>64551</v>
      </c>
      <c r="K2760" s="27">
        <f>VLOOKUP($C2760, '[1]ODS_county pop 2000-2010'!$H$2:$T$3195,K$1,0)</f>
        <v>65676</v>
      </c>
      <c r="L2760" s="27">
        <f>VLOOKUP($C2760, '[1]ODS_county pop 2000-2010'!$H$2:$T$3195,L$1,0)</f>
        <v>65591</v>
      </c>
      <c r="M2760" s="27">
        <f>VLOOKUP($C2760, '[1]ODS_county pop 2000-2010'!$H$2:$T$3195,M$1,0)</f>
        <v>65517</v>
      </c>
      <c r="N2760" s="27">
        <f>VLOOKUP($C2760, '[1]ODS_county pop 2000-2010'!$H$2:$T$3195,N$1,0)</f>
        <v>65726</v>
      </c>
      <c r="O2760" s="27">
        <f>VLOOKUP($C2760, '[1]ODS_county pop 2000-2010'!$H$2:$T$3195,O$1,0)</f>
        <v>66748</v>
      </c>
      <c r="P2760" s="27">
        <f>VLOOKUP($C2760, '[2]county pop 2010-2020'!$H$2:$T$3195,P$1,0)</f>
        <v>67861</v>
      </c>
      <c r="Q2760" s="27">
        <f>VLOOKUP($C2760, '[2]county pop 2010-2020'!$H$2:$T$3195,Q$1,0)</f>
        <v>68405</v>
      </c>
      <c r="R2760" s="27">
        <f>VLOOKUP($C2760, '[2]county pop 2010-2020'!$H$2:$T$3195,R$1,0)</f>
        <v>68602</v>
      </c>
      <c r="S2760" s="27">
        <f>VLOOKUP($C2760, '[2]county pop 2010-2020'!$H$2:$T$3195,S$1,0)</f>
        <v>69402</v>
      </c>
      <c r="T2760" s="27">
        <f>VLOOKUP($C2760, '[2]county pop 2010-2020'!$H$2:$T$3195,T$1,0)</f>
        <v>70064</v>
      </c>
      <c r="U2760" s="27">
        <f>VLOOKUP($C2760, '[2]county pop 2010-2020'!$H$2:$T$3195,U$1,0)</f>
        <v>70825</v>
      </c>
      <c r="V2760" s="27">
        <f>VLOOKUP($C2760, '[2]county pop 2010-2020'!$H$2:$T$3195,V$1,0)</f>
        <v>71811</v>
      </c>
      <c r="W2760" s="27">
        <f>VLOOKUP($C2760, '[2]county pop 2010-2020'!$H$2:$T$3195,W$1,0)</f>
        <v>72764</v>
      </c>
      <c r="X2760" s="27">
        <f>VLOOKUP($C2760, '[2]county pop 2010-2020'!$H$2:$T$3195,X$1,0)</f>
        <v>73037</v>
      </c>
      <c r="Y2760" s="27">
        <f>VLOOKUP($C2760, '[2]county pop 2010-2020'!$H$2:$T$3195,Y$1,0)</f>
        <v>71700</v>
      </c>
      <c r="Z2760" s="27">
        <f>VLOOKUP($C2760, '[3]ODS_county pop 2020-2022'!$H$2:$K$3196,Z$1,0)</f>
        <v>76544</v>
      </c>
      <c r="AA2760" s="27">
        <f>VLOOKUP($C2760, '[3]ODS_county pop 2020-2022'!$H$2:$K$3196,AA$1,0)</f>
        <v>78322</v>
      </c>
      <c r="AB2760" s="27">
        <f>VLOOKUP($C2760, '[3]ODS_county pop 2020-2022'!$H$2:$K$3196,AB$1,0)</f>
        <v>78870</v>
      </c>
    </row>
    <row r="2761" spans="1:28" x14ac:dyDescent="0.3">
      <c r="A2761" s="20" t="s">
        <v>2202</v>
      </c>
      <c r="B2761" s="20" t="s">
        <v>3825</v>
      </c>
      <c r="C2761" s="18" t="str">
        <f t="shared" si="50"/>
        <v>.Waller County, Texas</v>
      </c>
      <c r="D2761" s="20" t="s">
        <v>2074</v>
      </c>
      <c r="F2761" s="27">
        <f>VLOOKUP($C2761, '[1]ODS_county pop 2000-2010'!$H$2:$T$3195,F$1,0)</f>
        <v>32545</v>
      </c>
      <c r="G2761" s="27">
        <f>VLOOKUP($C2761, '[1]ODS_county pop 2000-2010'!$H$2:$T$3195,G$1,0)</f>
        <v>33747</v>
      </c>
      <c r="H2761" s="27">
        <f>VLOOKUP($C2761, '[1]ODS_county pop 2000-2010'!$H$2:$T$3195,H$1,0)</f>
        <v>35060</v>
      </c>
      <c r="I2761" s="27">
        <f>VLOOKUP($C2761, '[1]ODS_county pop 2000-2010'!$H$2:$T$3195,I$1,0)</f>
        <v>36333</v>
      </c>
      <c r="J2761" s="27">
        <f>VLOOKUP($C2761, '[1]ODS_county pop 2000-2010'!$H$2:$T$3195,J$1,0)</f>
        <v>36850</v>
      </c>
      <c r="K2761" s="27">
        <f>VLOOKUP($C2761, '[1]ODS_county pop 2000-2010'!$H$2:$T$3195,K$1,0)</f>
        <v>37242</v>
      </c>
      <c r="L2761" s="27">
        <f>VLOOKUP($C2761, '[1]ODS_county pop 2000-2010'!$H$2:$T$3195,L$1,0)</f>
        <v>38260</v>
      </c>
      <c r="M2761" s="27">
        <f>VLOOKUP($C2761, '[1]ODS_county pop 2000-2010'!$H$2:$T$3195,M$1,0)</f>
        <v>39809</v>
      </c>
      <c r="N2761" s="27">
        <f>VLOOKUP($C2761, '[1]ODS_county pop 2000-2010'!$H$2:$T$3195,N$1,0)</f>
        <v>40578</v>
      </c>
      <c r="O2761" s="27">
        <f>VLOOKUP($C2761, '[1]ODS_county pop 2000-2010'!$H$2:$T$3195,O$1,0)</f>
        <v>42087</v>
      </c>
      <c r="P2761" s="27">
        <f>VLOOKUP($C2761, '[2]county pop 2010-2020'!$H$2:$T$3195,P$1,0)</f>
        <v>43205</v>
      </c>
      <c r="Q2761" s="27">
        <f>VLOOKUP($C2761, '[2]county pop 2010-2020'!$H$2:$T$3195,Q$1,0)</f>
        <v>44138</v>
      </c>
      <c r="R2761" s="27">
        <f>VLOOKUP($C2761, '[2]county pop 2010-2020'!$H$2:$T$3195,R$1,0)</f>
        <v>44365</v>
      </c>
      <c r="S2761" s="27">
        <f>VLOOKUP($C2761, '[2]county pop 2010-2020'!$H$2:$T$3195,S$1,0)</f>
        <v>45436</v>
      </c>
      <c r="T2761" s="27">
        <f>VLOOKUP($C2761, '[2]county pop 2010-2020'!$H$2:$T$3195,T$1,0)</f>
        <v>46793</v>
      </c>
      <c r="U2761" s="27">
        <f>VLOOKUP($C2761, '[2]county pop 2010-2020'!$H$2:$T$3195,U$1,0)</f>
        <v>48663</v>
      </c>
      <c r="V2761" s="27">
        <f>VLOOKUP($C2761, '[2]county pop 2010-2020'!$H$2:$T$3195,V$1,0)</f>
        <v>50062</v>
      </c>
      <c r="W2761" s="27">
        <f>VLOOKUP($C2761, '[2]county pop 2010-2020'!$H$2:$T$3195,W$1,0)</f>
        <v>51736</v>
      </c>
      <c r="X2761" s="27">
        <f>VLOOKUP($C2761, '[2]county pop 2010-2020'!$H$2:$T$3195,X$1,0)</f>
        <v>53568</v>
      </c>
      <c r="Y2761" s="27">
        <f>VLOOKUP($C2761, '[2]county pop 2010-2020'!$H$2:$T$3195,Y$1,0)</f>
        <v>55311</v>
      </c>
      <c r="Z2761" s="27">
        <f>VLOOKUP($C2761, '[3]ODS_county pop 2020-2022'!$H$2:$K$3196,Z$1,0)</f>
        <v>57304</v>
      </c>
      <c r="AA2761" s="27">
        <f>VLOOKUP($C2761, '[3]ODS_county pop 2020-2022'!$H$2:$K$3196,AA$1,0)</f>
        <v>59474</v>
      </c>
      <c r="AB2761" s="27">
        <f>VLOOKUP($C2761, '[3]ODS_county pop 2020-2022'!$H$2:$K$3196,AB$1,0)</f>
        <v>61894</v>
      </c>
    </row>
    <row r="2762" spans="1:28" x14ac:dyDescent="0.3">
      <c r="A2762" s="20" t="s">
        <v>2202</v>
      </c>
      <c r="B2762" s="20" t="s">
        <v>3461</v>
      </c>
      <c r="C2762" s="18" t="str">
        <f t="shared" si="50"/>
        <v>.Ward County, Texas</v>
      </c>
      <c r="D2762" s="20" t="s">
        <v>2358</v>
      </c>
      <c r="F2762" s="27">
        <f>VLOOKUP($C2762, '[1]ODS_county pop 2000-2010'!$H$2:$T$3195,F$1,0)</f>
        <v>10909</v>
      </c>
      <c r="G2762" s="27">
        <f>VLOOKUP($C2762, '[1]ODS_county pop 2000-2010'!$H$2:$T$3195,G$1,0)</f>
        <v>10459</v>
      </c>
      <c r="H2762" s="27">
        <f>VLOOKUP($C2762, '[1]ODS_county pop 2000-2010'!$H$2:$T$3195,H$1,0)</f>
        <v>10337</v>
      </c>
      <c r="I2762" s="27">
        <f>VLOOKUP($C2762, '[1]ODS_county pop 2000-2010'!$H$2:$T$3195,I$1,0)</f>
        <v>10237</v>
      </c>
      <c r="J2762" s="27">
        <f>VLOOKUP($C2762, '[1]ODS_county pop 2000-2010'!$H$2:$T$3195,J$1,0)</f>
        <v>10189</v>
      </c>
      <c r="K2762" s="27">
        <f>VLOOKUP($C2762, '[1]ODS_county pop 2000-2010'!$H$2:$T$3195,K$1,0)</f>
        <v>10232</v>
      </c>
      <c r="L2762" s="27">
        <f>VLOOKUP($C2762, '[1]ODS_county pop 2000-2010'!$H$2:$T$3195,L$1,0)</f>
        <v>10301</v>
      </c>
      <c r="M2762" s="27">
        <f>VLOOKUP($C2762, '[1]ODS_county pop 2000-2010'!$H$2:$T$3195,M$1,0)</f>
        <v>10275</v>
      </c>
      <c r="N2762" s="27">
        <f>VLOOKUP($C2762, '[1]ODS_county pop 2000-2010'!$H$2:$T$3195,N$1,0)</f>
        <v>10588</v>
      </c>
      <c r="O2762" s="27">
        <f>VLOOKUP($C2762, '[1]ODS_county pop 2000-2010'!$H$2:$T$3195,O$1,0)</f>
        <v>10734</v>
      </c>
      <c r="P2762" s="27">
        <f>VLOOKUP($C2762, '[2]county pop 2010-2020'!$H$2:$T$3195,P$1,0)</f>
        <v>10658</v>
      </c>
      <c r="Q2762" s="27">
        <f>VLOOKUP($C2762, '[2]county pop 2010-2020'!$H$2:$T$3195,Q$1,0)</f>
        <v>10671</v>
      </c>
      <c r="R2762" s="27">
        <f>VLOOKUP($C2762, '[2]county pop 2010-2020'!$H$2:$T$3195,R$1,0)</f>
        <v>10825</v>
      </c>
      <c r="S2762" s="27">
        <f>VLOOKUP($C2762, '[2]county pop 2010-2020'!$H$2:$T$3195,S$1,0)</f>
        <v>11206</v>
      </c>
      <c r="T2762" s="27">
        <f>VLOOKUP($C2762, '[2]county pop 2010-2020'!$H$2:$T$3195,T$1,0)</f>
        <v>11571</v>
      </c>
      <c r="U2762" s="27">
        <f>VLOOKUP($C2762, '[2]county pop 2010-2020'!$H$2:$T$3195,U$1,0)</f>
        <v>11630</v>
      </c>
      <c r="V2762" s="27">
        <f>VLOOKUP($C2762, '[2]county pop 2010-2020'!$H$2:$T$3195,V$1,0)</f>
        <v>11573</v>
      </c>
      <c r="W2762" s="27">
        <f>VLOOKUP($C2762, '[2]county pop 2010-2020'!$H$2:$T$3195,W$1,0)</f>
        <v>11377</v>
      </c>
      <c r="X2762" s="27">
        <f>VLOOKUP($C2762, '[2]county pop 2010-2020'!$H$2:$T$3195,X$1,0)</f>
        <v>11691</v>
      </c>
      <c r="Y2762" s="27">
        <f>VLOOKUP($C2762, '[2]county pop 2010-2020'!$H$2:$T$3195,Y$1,0)</f>
        <v>11985</v>
      </c>
      <c r="Z2762" s="27">
        <f>VLOOKUP($C2762, '[3]ODS_county pop 2020-2022'!$H$2:$K$3196,Z$1,0)</f>
        <v>11680</v>
      </c>
      <c r="AA2762" s="27">
        <f>VLOOKUP($C2762, '[3]ODS_county pop 2020-2022'!$H$2:$K$3196,AA$1,0)</f>
        <v>11111</v>
      </c>
      <c r="AB2762" s="27">
        <f>VLOOKUP($C2762, '[3]ODS_county pop 2020-2022'!$H$2:$K$3196,AB$1,0)</f>
        <v>10964</v>
      </c>
    </row>
    <row r="2763" spans="1:28" x14ac:dyDescent="0.3">
      <c r="A2763" s="20" t="s">
        <v>2202</v>
      </c>
      <c r="B2763" s="20" t="s">
        <v>2215</v>
      </c>
      <c r="C2763" s="18" t="str">
        <f t="shared" si="50"/>
        <v>.Washington County, Texas</v>
      </c>
      <c r="D2763" s="20" t="s">
        <v>2074</v>
      </c>
      <c r="F2763" s="27">
        <f>VLOOKUP($C2763, '[1]ODS_county pop 2000-2010'!$H$2:$T$3195,F$1,0)</f>
        <v>30412</v>
      </c>
      <c r="G2763" s="27">
        <f>VLOOKUP($C2763, '[1]ODS_county pop 2000-2010'!$H$2:$T$3195,G$1,0)</f>
        <v>30433</v>
      </c>
      <c r="H2763" s="27">
        <f>VLOOKUP($C2763, '[1]ODS_county pop 2000-2010'!$H$2:$T$3195,H$1,0)</f>
        <v>30741</v>
      </c>
      <c r="I2763" s="27">
        <f>VLOOKUP($C2763, '[1]ODS_county pop 2000-2010'!$H$2:$T$3195,I$1,0)</f>
        <v>30995</v>
      </c>
      <c r="J2763" s="27">
        <f>VLOOKUP($C2763, '[1]ODS_county pop 2000-2010'!$H$2:$T$3195,J$1,0)</f>
        <v>31330</v>
      </c>
      <c r="K2763" s="27">
        <f>VLOOKUP($C2763, '[1]ODS_county pop 2000-2010'!$H$2:$T$3195,K$1,0)</f>
        <v>31710</v>
      </c>
      <c r="L2763" s="27">
        <f>VLOOKUP($C2763, '[1]ODS_county pop 2000-2010'!$H$2:$T$3195,L$1,0)</f>
        <v>32199</v>
      </c>
      <c r="M2763" s="27">
        <f>VLOOKUP($C2763, '[1]ODS_county pop 2000-2010'!$H$2:$T$3195,M$1,0)</f>
        <v>32434</v>
      </c>
      <c r="N2763" s="27">
        <f>VLOOKUP($C2763, '[1]ODS_county pop 2000-2010'!$H$2:$T$3195,N$1,0)</f>
        <v>32869</v>
      </c>
      <c r="O2763" s="27">
        <f>VLOOKUP($C2763, '[1]ODS_county pop 2000-2010'!$H$2:$T$3195,O$1,0)</f>
        <v>33459</v>
      </c>
      <c r="P2763" s="27">
        <f>VLOOKUP($C2763, '[2]county pop 2010-2020'!$H$2:$T$3195,P$1,0)</f>
        <v>33718</v>
      </c>
      <c r="Q2763" s="27">
        <f>VLOOKUP($C2763, '[2]county pop 2010-2020'!$H$2:$T$3195,Q$1,0)</f>
        <v>33952</v>
      </c>
      <c r="R2763" s="27">
        <f>VLOOKUP($C2763, '[2]county pop 2010-2020'!$H$2:$T$3195,R$1,0)</f>
        <v>33916</v>
      </c>
      <c r="S2763" s="27">
        <f>VLOOKUP($C2763, '[2]county pop 2010-2020'!$H$2:$T$3195,S$1,0)</f>
        <v>34187</v>
      </c>
      <c r="T2763" s="27">
        <f>VLOOKUP($C2763, '[2]county pop 2010-2020'!$H$2:$T$3195,T$1,0)</f>
        <v>34384</v>
      </c>
      <c r="U2763" s="27">
        <f>VLOOKUP($C2763, '[2]county pop 2010-2020'!$H$2:$T$3195,U$1,0)</f>
        <v>34820</v>
      </c>
      <c r="V2763" s="27">
        <f>VLOOKUP($C2763, '[2]county pop 2010-2020'!$H$2:$T$3195,V$1,0)</f>
        <v>34688</v>
      </c>
      <c r="W2763" s="27">
        <f>VLOOKUP($C2763, '[2]county pop 2010-2020'!$H$2:$T$3195,W$1,0)</f>
        <v>34804</v>
      </c>
      <c r="X2763" s="27">
        <f>VLOOKUP($C2763, '[2]county pop 2010-2020'!$H$2:$T$3195,X$1,0)</f>
        <v>35485</v>
      </c>
      <c r="Y2763" s="27">
        <f>VLOOKUP($C2763, '[2]county pop 2010-2020'!$H$2:$T$3195,Y$1,0)</f>
        <v>35626</v>
      </c>
      <c r="Z2763" s="27">
        <f>VLOOKUP($C2763, '[3]ODS_county pop 2020-2022'!$H$2:$K$3196,Z$1,0)</f>
        <v>35805</v>
      </c>
      <c r="AA2763" s="27">
        <f>VLOOKUP($C2763, '[3]ODS_county pop 2020-2022'!$H$2:$K$3196,AA$1,0)</f>
        <v>35898</v>
      </c>
      <c r="AB2763" s="27">
        <f>VLOOKUP($C2763, '[3]ODS_county pop 2020-2022'!$H$2:$K$3196,AB$1,0)</f>
        <v>36159</v>
      </c>
    </row>
    <row r="2764" spans="1:28" x14ac:dyDescent="0.3">
      <c r="A2764" s="20" t="s">
        <v>2202</v>
      </c>
      <c r="B2764" s="20" t="s">
        <v>3826</v>
      </c>
      <c r="C2764" s="18" t="str">
        <f t="shared" si="50"/>
        <v>.Webb County, Texas</v>
      </c>
      <c r="D2764" s="20" t="s">
        <v>2074</v>
      </c>
      <c r="F2764" s="27">
        <f>VLOOKUP($C2764, '[1]ODS_county pop 2000-2010'!$H$2:$T$3195,F$1,0)</f>
        <v>193124</v>
      </c>
      <c r="G2764" s="27">
        <f>VLOOKUP($C2764, '[1]ODS_county pop 2000-2010'!$H$2:$T$3195,G$1,0)</f>
        <v>200347</v>
      </c>
      <c r="H2764" s="27">
        <f>VLOOKUP($C2764, '[1]ODS_county pop 2000-2010'!$H$2:$T$3195,H$1,0)</f>
        <v>206001</v>
      </c>
      <c r="I2764" s="27">
        <f>VLOOKUP($C2764, '[1]ODS_county pop 2000-2010'!$H$2:$T$3195,I$1,0)</f>
        <v>211786</v>
      </c>
      <c r="J2764" s="27">
        <f>VLOOKUP($C2764, '[1]ODS_county pop 2000-2010'!$H$2:$T$3195,J$1,0)</f>
        <v>217858</v>
      </c>
      <c r="K2764" s="27">
        <f>VLOOKUP($C2764, '[1]ODS_county pop 2000-2010'!$H$2:$T$3195,K$1,0)</f>
        <v>223703</v>
      </c>
      <c r="L2764" s="27">
        <f>VLOOKUP($C2764, '[1]ODS_county pop 2000-2010'!$H$2:$T$3195,L$1,0)</f>
        <v>229307</v>
      </c>
      <c r="M2764" s="27">
        <f>VLOOKUP($C2764, '[1]ODS_county pop 2000-2010'!$H$2:$T$3195,M$1,0)</f>
        <v>234594</v>
      </c>
      <c r="N2764" s="27">
        <f>VLOOKUP($C2764, '[1]ODS_county pop 2000-2010'!$H$2:$T$3195,N$1,0)</f>
        <v>240287</v>
      </c>
      <c r="O2764" s="27">
        <f>VLOOKUP($C2764, '[1]ODS_county pop 2000-2010'!$H$2:$T$3195,O$1,0)</f>
        <v>245908</v>
      </c>
      <c r="P2764" s="27">
        <f>VLOOKUP($C2764, '[2]county pop 2010-2020'!$H$2:$T$3195,P$1,0)</f>
        <v>250304</v>
      </c>
      <c r="Q2764" s="27">
        <f>VLOOKUP($C2764, '[2]county pop 2010-2020'!$H$2:$T$3195,Q$1,0)</f>
        <v>255877</v>
      </c>
      <c r="R2764" s="27">
        <f>VLOOKUP($C2764, '[2]county pop 2010-2020'!$H$2:$T$3195,R$1,0)</f>
        <v>260487</v>
      </c>
      <c r="S2764" s="27">
        <f>VLOOKUP($C2764, '[2]county pop 2010-2020'!$H$2:$T$3195,S$1,0)</f>
        <v>264280</v>
      </c>
      <c r="T2764" s="27">
        <f>VLOOKUP($C2764, '[2]county pop 2010-2020'!$H$2:$T$3195,T$1,0)</f>
        <v>267258</v>
      </c>
      <c r="U2764" s="27">
        <f>VLOOKUP($C2764, '[2]county pop 2010-2020'!$H$2:$T$3195,U$1,0)</f>
        <v>269598</v>
      </c>
      <c r="V2764" s="27">
        <f>VLOOKUP($C2764, '[2]county pop 2010-2020'!$H$2:$T$3195,V$1,0)</f>
        <v>272053</v>
      </c>
      <c r="W2764" s="27">
        <f>VLOOKUP($C2764, '[2]county pop 2010-2020'!$H$2:$T$3195,W$1,0)</f>
        <v>273378</v>
      </c>
      <c r="X2764" s="27">
        <f>VLOOKUP($C2764, '[2]county pop 2010-2020'!$H$2:$T$3195,X$1,0)</f>
        <v>274734</v>
      </c>
      <c r="Y2764" s="27">
        <f>VLOOKUP($C2764, '[2]county pop 2010-2020'!$H$2:$T$3195,Y$1,0)</f>
        <v>276387</v>
      </c>
      <c r="Z2764" s="27">
        <f>VLOOKUP($C2764, '[3]ODS_county pop 2020-2022'!$H$2:$K$3196,Z$1,0)</f>
        <v>267345</v>
      </c>
      <c r="AA2764" s="27">
        <f>VLOOKUP($C2764, '[3]ODS_county pop 2020-2022'!$H$2:$K$3196,AA$1,0)</f>
        <v>267633</v>
      </c>
      <c r="AB2764" s="27">
        <f>VLOOKUP($C2764, '[3]ODS_county pop 2020-2022'!$H$2:$K$3196,AB$1,0)</f>
        <v>267780</v>
      </c>
    </row>
    <row r="2765" spans="1:28" x14ac:dyDescent="0.3">
      <c r="A2765" s="20" t="s">
        <v>2202</v>
      </c>
      <c r="B2765" s="20" t="s">
        <v>3827</v>
      </c>
      <c r="C2765" s="18" t="str">
        <f t="shared" si="50"/>
        <v>.Wharton County, Texas</v>
      </c>
      <c r="D2765" s="20" t="s">
        <v>2074</v>
      </c>
      <c r="F2765" s="27">
        <f>VLOOKUP($C2765, '[1]ODS_county pop 2000-2010'!$H$2:$T$3195,F$1,0)</f>
        <v>41191</v>
      </c>
      <c r="G2765" s="27">
        <f>VLOOKUP($C2765, '[1]ODS_county pop 2000-2010'!$H$2:$T$3195,G$1,0)</f>
        <v>40991</v>
      </c>
      <c r="H2765" s="27">
        <f>VLOOKUP($C2765, '[1]ODS_county pop 2000-2010'!$H$2:$T$3195,H$1,0)</f>
        <v>40915</v>
      </c>
      <c r="I2765" s="27">
        <f>VLOOKUP($C2765, '[1]ODS_county pop 2000-2010'!$H$2:$T$3195,I$1,0)</f>
        <v>41026</v>
      </c>
      <c r="J2765" s="27">
        <f>VLOOKUP($C2765, '[1]ODS_county pop 2000-2010'!$H$2:$T$3195,J$1,0)</f>
        <v>40992</v>
      </c>
      <c r="K2765" s="27">
        <f>VLOOKUP($C2765, '[1]ODS_county pop 2000-2010'!$H$2:$T$3195,K$1,0)</f>
        <v>40987</v>
      </c>
      <c r="L2765" s="27">
        <f>VLOOKUP($C2765, '[1]ODS_county pop 2000-2010'!$H$2:$T$3195,L$1,0)</f>
        <v>41073</v>
      </c>
      <c r="M2765" s="27">
        <f>VLOOKUP($C2765, '[1]ODS_county pop 2000-2010'!$H$2:$T$3195,M$1,0)</f>
        <v>40845</v>
      </c>
      <c r="N2765" s="27">
        <f>VLOOKUP($C2765, '[1]ODS_county pop 2000-2010'!$H$2:$T$3195,N$1,0)</f>
        <v>40893</v>
      </c>
      <c r="O2765" s="27">
        <f>VLOOKUP($C2765, '[1]ODS_county pop 2000-2010'!$H$2:$T$3195,O$1,0)</f>
        <v>40998</v>
      </c>
      <c r="P2765" s="27">
        <f>VLOOKUP($C2765, '[2]county pop 2010-2020'!$H$2:$T$3195,P$1,0)</f>
        <v>41280</v>
      </c>
      <c r="Q2765" s="27">
        <f>VLOOKUP($C2765, '[2]county pop 2010-2020'!$H$2:$T$3195,Q$1,0)</f>
        <v>41286</v>
      </c>
      <c r="R2765" s="27">
        <f>VLOOKUP($C2765, '[2]county pop 2010-2020'!$H$2:$T$3195,R$1,0)</f>
        <v>41130</v>
      </c>
      <c r="S2765" s="27">
        <f>VLOOKUP($C2765, '[2]county pop 2010-2020'!$H$2:$T$3195,S$1,0)</f>
        <v>41115</v>
      </c>
      <c r="T2765" s="27">
        <f>VLOOKUP($C2765, '[2]county pop 2010-2020'!$H$2:$T$3195,T$1,0)</f>
        <v>41082</v>
      </c>
      <c r="U2765" s="27">
        <f>VLOOKUP($C2765, '[2]county pop 2010-2020'!$H$2:$T$3195,U$1,0)</f>
        <v>41369</v>
      </c>
      <c r="V2765" s="27">
        <f>VLOOKUP($C2765, '[2]county pop 2010-2020'!$H$2:$T$3195,V$1,0)</f>
        <v>41619</v>
      </c>
      <c r="W2765" s="27">
        <f>VLOOKUP($C2765, '[2]county pop 2010-2020'!$H$2:$T$3195,W$1,0)</f>
        <v>41869</v>
      </c>
      <c r="X2765" s="27">
        <f>VLOOKUP($C2765, '[2]county pop 2010-2020'!$H$2:$T$3195,X$1,0)</f>
        <v>41515</v>
      </c>
      <c r="Y2765" s="27">
        <f>VLOOKUP($C2765, '[2]county pop 2010-2020'!$H$2:$T$3195,Y$1,0)</f>
        <v>41671</v>
      </c>
      <c r="Z2765" s="27">
        <f>VLOOKUP($C2765, '[3]ODS_county pop 2020-2022'!$H$2:$K$3196,Z$1,0)</f>
        <v>41564</v>
      </c>
      <c r="AA2765" s="27">
        <f>VLOOKUP($C2765, '[3]ODS_county pop 2020-2022'!$H$2:$K$3196,AA$1,0)</f>
        <v>41697</v>
      </c>
      <c r="AB2765" s="27">
        <f>VLOOKUP($C2765, '[3]ODS_county pop 2020-2022'!$H$2:$K$3196,AB$1,0)</f>
        <v>41824</v>
      </c>
    </row>
    <row r="2766" spans="1:28" x14ac:dyDescent="0.3">
      <c r="A2766" s="20" t="s">
        <v>2202</v>
      </c>
      <c r="B2766" s="20" t="s">
        <v>2630</v>
      </c>
      <c r="C2766" s="18" t="str">
        <f t="shared" si="50"/>
        <v>.Wheeler County, Texas</v>
      </c>
      <c r="D2766" s="20" t="s">
        <v>2358</v>
      </c>
      <c r="F2766" s="27">
        <f>VLOOKUP($C2766, '[1]ODS_county pop 2000-2010'!$H$2:$T$3195,F$1,0)</f>
        <v>5289</v>
      </c>
      <c r="G2766" s="27">
        <f>VLOOKUP($C2766, '[1]ODS_county pop 2000-2010'!$H$2:$T$3195,G$1,0)</f>
        <v>5170</v>
      </c>
      <c r="H2766" s="27">
        <f>VLOOKUP($C2766, '[1]ODS_county pop 2000-2010'!$H$2:$T$3195,H$1,0)</f>
        <v>5094</v>
      </c>
      <c r="I2766" s="27">
        <f>VLOOKUP($C2766, '[1]ODS_county pop 2000-2010'!$H$2:$T$3195,I$1,0)</f>
        <v>4926</v>
      </c>
      <c r="J2766" s="27">
        <f>VLOOKUP($C2766, '[1]ODS_county pop 2000-2010'!$H$2:$T$3195,J$1,0)</f>
        <v>4934</v>
      </c>
      <c r="K2766" s="27">
        <f>VLOOKUP($C2766, '[1]ODS_county pop 2000-2010'!$H$2:$T$3195,K$1,0)</f>
        <v>4945</v>
      </c>
      <c r="L2766" s="27">
        <f>VLOOKUP($C2766, '[1]ODS_county pop 2000-2010'!$H$2:$T$3195,L$1,0)</f>
        <v>5055</v>
      </c>
      <c r="M2766" s="27">
        <f>VLOOKUP($C2766, '[1]ODS_county pop 2000-2010'!$H$2:$T$3195,M$1,0)</f>
        <v>5138</v>
      </c>
      <c r="N2766" s="27">
        <f>VLOOKUP($C2766, '[1]ODS_county pop 2000-2010'!$H$2:$T$3195,N$1,0)</f>
        <v>5199</v>
      </c>
      <c r="O2766" s="27">
        <f>VLOOKUP($C2766, '[1]ODS_county pop 2000-2010'!$H$2:$T$3195,O$1,0)</f>
        <v>5375</v>
      </c>
      <c r="P2766" s="27">
        <f>VLOOKUP($C2766, '[2]county pop 2010-2020'!$H$2:$T$3195,P$1,0)</f>
        <v>5410</v>
      </c>
      <c r="Q2766" s="27">
        <f>VLOOKUP($C2766, '[2]county pop 2010-2020'!$H$2:$T$3195,Q$1,0)</f>
        <v>5447</v>
      </c>
      <c r="R2766" s="27">
        <f>VLOOKUP($C2766, '[2]county pop 2010-2020'!$H$2:$T$3195,R$1,0)</f>
        <v>5593</v>
      </c>
      <c r="S2766" s="27">
        <f>VLOOKUP($C2766, '[2]county pop 2010-2020'!$H$2:$T$3195,S$1,0)</f>
        <v>5720</v>
      </c>
      <c r="T2766" s="27">
        <f>VLOOKUP($C2766, '[2]county pop 2010-2020'!$H$2:$T$3195,T$1,0)</f>
        <v>5701</v>
      </c>
      <c r="U2766" s="27">
        <f>VLOOKUP($C2766, '[2]county pop 2010-2020'!$H$2:$T$3195,U$1,0)</f>
        <v>5665</v>
      </c>
      <c r="V2766" s="27">
        <f>VLOOKUP($C2766, '[2]county pop 2010-2020'!$H$2:$T$3195,V$1,0)</f>
        <v>5526</v>
      </c>
      <c r="W2766" s="27">
        <f>VLOOKUP($C2766, '[2]county pop 2010-2020'!$H$2:$T$3195,W$1,0)</f>
        <v>5301</v>
      </c>
      <c r="X2766" s="27">
        <f>VLOOKUP($C2766, '[2]county pop 2010-2020'!$H$2:$T$3195,X$1,0)</f>
        <v>5136</v>
      </c>
      <c r="Y2766" s="27">
        <f>VLOOKUP($C2766, '[2]county pop 2010-2020'!$H$2:$T$3195,Y$1,0)</f>
        <v>5026</v>
      </c>
      <c r="Z2766" s="27">
        <f>VLOOKUP($C2766, '[3]ODS_county pop 2020-2022'!$H$2:$K$3196,Z$1,0)</f>
        <v>4976</v>
      </c>
      <c r="AA2766" s="27">
        <f>VLOOKUP($C2766, '[3]ODS_county pop 2020-2022'!$H$2:$K$3196,AA$1,0)</f>
        <v>4905</v>
      </c>
      <c r="AB2766" s="27">
        <f>VLOOKUP($C2766, '[3]ODS_county pop 2020-2022'!$H$2:$K$3196,AB$1,0)</f>
        <v>4807</v>
      </c>
    </row>
    <row r="2767" spans="1:28" x14ac:dyDescent="0.3">
      <c r="A2767" s="20" t="s">
        <v>2202</v>
      </c>
      <c r="B2767" s="20" t="s">
        <v>2871</v>
      </c>
      <c r="C2767" s="18" t="str">
        <f t="shared" si="50"/>
        <v>.Wichita County, Texas</v>
      </c>
      <c r="D2767" s="20" t="s">
        <v>2084</v>
      </c>
      <c r="F2767" s="27">
        <f>VLOOKUP($C2767, '[1]ODS_county pop 2000-2010'!$H$2:$T$3195,F$1,0)</f>
        <v>131695</v>
      </c>
      <c r="G2767" s="27">
        <f>VLOOKUP($C2767, '[1]ODS_county pop 2000-2010'!$H$2:$T$3195,G$1,0)</f>
        <v>130790</v>
      </c>
      <c r="H2767" s="27">
        <f>VLOOKUP($C2767, '[1]ODS_county pop 2000-2010'!$H$2:$T$3195,H$1,0)</f>
        <v>130761</v>
      </c>
      <c r="I2767" s="27">
        <f>VLOOKUP($C2767, '[1]ODS_county pop 2000-2010'!$H$2:$T$3195,I$1,0)</f>
        <v>130411</v>
      </c>
      <c r="J2767" s="27">
        <f>VLOOKUP($C2767, '[1]ODS_county pop 2000-2010'!$H$2:$T$3195,J$1,0)</f>
        <v>131677</v>
      </c>
      <c r="K2767" s="27">
        <f>VLOOKUP($C2767, '[1]ODS_county pop 2000-2010'!$H$2:$T$3195,K$1,0)</f>
        <v>130767</v>
      </c>
      <c r="L2767" s="27">
        <f>VLOOKUP($C2767, '[1]ODS_county pop 2000-2010'!$H$2:$T$3195,L$1,0)</f>
        <v>131376</v>
      </c>
      <c r="M2767" s="27">
        <f>VLOOKUP($C2767, '[1]ODS_county pop 2000-2010'!$H$2:$T$3195,M$1,0)</f>
        <v>130564</v>
      </c>
      <c r="N2767" s="27">
        <f>VLOOKUP($C2767, '[1]ODS_county pop 2000-2010'!$H$2:$T$3195,N$1,0)</f>
        <v>130340</v>
      </c>
      <c r="O2767" s="27">
        <f>VLOOKUP($C2767, '[1]ODS_county pop 2000-2010'!$H$2:$T$3195,O$1,0)</f>
        <v>130913</v>
      </c>
      <c r="P2767" s="27">
        <f>VLOOKUP($C2767, '[2]county pop 2010-2020'!$H$2:$T$3195,P$1,0)</f>
        <v>131500</v>
      </c>
      <c r="Q2767" s="27">
        <f>VLOOKUP($C2767, '[2]county pop 2010-2020'!$H$2:$T$3195,Q$1,0)</f>
        <v>130825</v>
      </c>
      <c r="R2767" s="27">
        <f>VLOOKUP($C2767, '[2]county pop 2010-2020'!$H$2:$T$3195,R$1,0)</f>
        <v>131742</v>
      </c>
      <c r="S2767" s="27">
        <f>VLOOKUP($C2767, '[2]county pop 2010-2020'!$H$2:$T$3195,S$1,0)</f>
        <v>132255</v>
      </c>
      <c r="T2767" s="27">
        <f>VLOOKUP($C2767, '[2]county pop 2010-2020'!$H$2:$T$3195,T$1,0)</f>
        <v>132721</v>
      </c>
      <c r="U2767" s="27">
        <f>VLOOKUP($C2767, '[2]county pop 2010-2020'!$H$2:$T$3195,U$1,0)</f>
        <v>131050</v>
      </c>
      <c r="V2767" s="27">
        <f>VLOOKUP($C2767, '[2]county pop 2010-2020'!$H$2:$T$3195,V$1,0)</f>
        <v>131386</v>
      </c>
      <c r="W2767" s="27">
        <f>VLOOKUP($C2767, '[2]county pop 2010-2020'!$H$2:$T$3195,W$1,0)</f>
        <v>131807</v>
      </c>
      <c r="X2767" s="27">
        <f>VLOOKUP($C2767, '[2]county pop 2010-2020'!$H$2:$T$3195,X$1,0)</f>
        <v>132046</v>
      </c>
      <c r="Y2767" s="27">
        <f>VLOOKUP($C2767, '[2]county pop 2010-2020'!$H$2:$T$3195,Y$1,0)</f>
        <v>132328</v>
      </c>
      <c r="Z2767" s="27">
        <f>VLOOKUP($C2767, '[3]ODS_county pop 2020-2022'!$H$2:$K$3196,Z$1,0)</f>
        <v>129617</v>
      </c>
      <c r="AA2767" s="27">
        <f>VLOOKUP($C2767, '[3]ODS_county pop 2020-2022'!$H$2:$K$3196,AA$1,0)</f>
        <v>130006</v>
      </c>
      <c r="AB2767" s="27">
        <f>VLOOKUP($C2767, '[3]ODS_county pop 2020-2022'!$H$2:$K$3196,AB$1,0)</f>
        <v>129978</v>
      </c>
    </row>
    <row r="2768" spans="1:28" x14ac:dyDescent="0.3">
      <c r="A2768" s="20" t="s">
        <v>2202</v>
      </c>
      <c r="B2768" s="20" t="s">
        <v>3828</v>
      </c>
      <c r="C2768" s="18" t="str">
        <f t="shared" si="50"/>
        <v>.Wilbarger County, Texas</v>
      </c>
      <c r="D2768" s="20" t="s">
        <v>2358</v>
      </c>
      <c r="F2768" s="27">
        <f>VLOOKUP($C2768, '[1]ODS_county pop 2000-2010'!$H$2:$T$3195,F$1,0)</f>
        <v>14679</v>
      </c>
      <c r="G2768" s="27">
        <f>VLOOKUP($C2768, '[1]ODS_county pop 2000-2010'!$H$2:$T$3195,G$1,0)</f>
        <v>14299</v>
      </c>
      <c r="H2768" s="27">
        <f>VLOOKUP($C2768, '[1]ODS_county pop 2000-2010'!$H$2:$T$3195,H$1,0)</f>
        <v>14248</v>
      </c>
      <c r="I2768" s="27">
        <f>VLOOKUP($C2768, '[1]ODS_county pop 2000-2010'!$H$2:$T$3195,I$1,0)</f>
        <v>14023</v>
      </c>
      <c r="J2768" s="27">
        <f>VLOOKUP($C2768, '[1]ODS_county pop 2000-2010'!$H$2:$T$3195,J$1,0)</f>
        <v>13879</v>
      </c>
      <c r="K2768" s="27">
        <f>VLOOKUP($C2768, '[1]ODS_county pop 2000-2010'!$H$2:$T$3195,K$1,0)</f>
        <v>13830</v>
      </c>
      <c r="L2768" s="27">
        <f>VLOOKUP($C2768, '[1]ODS_county pop 2000-2010'!$H$2:$T$3195,L$1,0)</f>
        <v>13835</v>
      </c>
      <c r="M2768" s="27">
        <f>VLOOKUP($C2768, '[1]ODS_county pop 2000-2010'!$H$2:$T$3195,M$1,0)</f>
        <v>13746</v>
      </c>
      <c r="N2768" s="27">
        <f>VLOOKUP($C2768, '[1]ODS_county pop 2000-2010'!$H$2:$T$3195,N$1,0)</f>
        <v>13506</v>
      </c>
      <c r="O2768" s="27">
        <f>VLOOKUP($C2768, '[1]ODS_county pop 2000-2010'!$H$2:$T$3195,O$1,0)</f>
        <v>13575</v>
      </c>
      <c r="P2768" s="27">
        <f>VLOOKUP($C2768, '[2]county pop 2010-2020'!$H$2:$T$3195,P$1,0)</f>
        <v>13535</v>
      </c>
      <c r="Q2768" s="27">
        <f>VLOOKUP($C2768, '[2]county pop 2010-2020'!$H$2:$T$3195,Q$1,0)</f>
        <v>13455</v>
      </c>
      <c r="R2768" s="27">
        <f>VLOOKUP($C2768, '[2]county pop 2010-2020'!$H$2:$T$3195,R$1,0)</f>
        <v>13294</v>
      </c>
      <c r="S2768" s="27">
        <f>VLOOKUP($C2768, '[2]county pop 2010-2020'!$H$2:$T$3195,S$1,0)</f>
        <v>13208</v>
      </c>
      <c r="T2768" s="27">
        <f>VLOOKUP($C2768, '[2]county pop 2010-2020'!$H$2:$T$3195,T$1,0)</f>
        <v>12991</v>
      </c>
      <c r="U2768" s="27">
        <f>VLOOKUP($C2768, '[2]county pop 2010-2020'!$H$2:$T$3195,U$1,0)</f>
        <v>13059</v>
      </c>
      <c r="V2768" s="27">
        <f>VLOOKUP($C2768, '[2]county pop 2010-2020'!$H$2:$T$3195,V$1,0)</f>
        <v>12893</v>
      </c>
      <c r="W2768" s="27">
        <f>VLOOKUP($C2768, '[2]county pop 2010-2020'!$H$2:$T$3195,W$1,0)</f>
        <v>12693</v>
      </c>
      <c r="X2768" s="27">
        <f>VLOOKUP($C2768, '[2]county pop 2010-2020'!$H$2:$T$3195,X$1,0)</f>
        <v>12753</v>
      </c>
      <c r="Y2768" s="27">
        <f>VLOOKUP($C2768, '[2]county pop 2010-2020'!$H$2:$T$3195,Y$1,0)</f>
        <v>12695</v>
      </c>
      <c r="Z2768" s="27">
        <f>VLOOKUP($C2768, '[3]ODS_county pop 2020-2022'!$H$2:$K$3196,Z$1,0)</f>
        <v>12844</v>
      </c>
      <c r="AA2768" s="27">
        <f>VLOOKUP($C2768, '[3]ODS_county pop 2020-2022'!$H$2:$K$3196,AA$1,0)</f>
        <v>12688</v>
      </c>
      <c r="AB2768" s="27">
        <f>VLOOKUP($C2768, '[3]ODS_county pop 2020-2022'!$H$2:$K$3196,AB$1,0)</f>
        <v>12491</v>
      </c>
    </row>
    <row r="2769" spans="1:29" x14ac:dyDescent="0.3">
      <c r="A2769" s="20" t="s">
        <v>2202</v>
      </c>
      <c r="B2769" s="20" t="s">
        <v>3829</v>
      </c>
      <c r="C2769" s="18" t="str">
        <f t="shared" si="50"/>
        <v>.Willacy County, Texas</v>
      </c>
      <c r="D2769" s="20" t="s">
        <v>2074</v>
      </c>
      <c r="F2769" s="27">
        <f>VLOOKUP($C2769, '[1]ODS_county pop 2000-2010'!$H$2:$T$3195,F$1,0)</f>
        <v>20079</v>
      </c>
      <c r="G2769" s="27">
        <f>VLOOKUP($C2769, '[1]ODS_county pop 2000-2010'!$H$2:$T$3195,G$1,0)</f>
        <v>20016</v>
      </c>
      <c r="H2769" s="27">
        <f>VLOOKUP($C2769, '[1]ODS_county pop 2000-2010'!$H$2:$T$3195,H$1,0)</f>
        <v>20198</v>
      </c>
      <c r="I2769" s="27">
        <f>VLOOKUP($C2769, '[1]ODS_county pop 2000-2010'!$H$2:$T$3195,I$1,0)</f>
        <v>20418</v>
      </c>
      <c r="J2769" s="27">
        <f>VLOOKUP($C2769, '[1]ODS_county pop 2000-2010'!$H$2:$T$3195,J$1,0)</f>
        <v>20767</v>
      </c>
      <c r="K2769" s="27">
        <f>VLOOKUP($C2769, '[1]ODS_county pop 2000-2010'!$H$2:$T$3195,K$1,0)</f>
        <v>21229</v>
      </c>
      <c r="L2769" s="27">
        <f>VLOOKUP($C2769, '[1]ODS_county pop 2000-2010'!$H$2:$T$3195,L$1,0)</f>
        <v>21463</v>
      </c>
      <c r="M2769" s="27">
        <f>VLOOKUP($C2769, '[1]ODS_county pop 2000-2010'!$H$2:$T$3195,M$1,0)</f>
        <v>21576</v>
      </c>
      <c r="N2769" s="27">
        <f>VLOOKUP($C2769, '[1]ODS_county pop 2000-2010'!$H$2:$T$3195,N$1,0)</f>
        <v>21763</v>
      </c>
      <c r="O2769" s="27">
        <f>VLOOKUP($C2769, '[1]ODS_county pop 2000-2010'!$H$2:$T$3195,O$1,0)</f>
        <v>21862</v>
      </c>
      <c r="P2769" s="27">
        <f>VLOOKUP($C2769, '[2]county pop 2010-2020'!$H$2:$T$3195,P$1,0)</f>
        <v>22134</v>
      </c>
      <c r="Q2769" s="27">
        <f>VLOOKUP($C2769, '[2]county pop 2010-2020'!$H$2:$T$3195,Q$1,0)</f>
        <v>22168</v>
      </c>
      <c r="R2769" s="27">
        <f>VLOOKUP($C2769, '[2]county pop 2010-2020'!$H$2:$T$3195,R$1,0)</f>
        <v>22202</v>
      </c>
      <c r="S2769" s="27">
        <f>VLOOKUP($C2769, '[2]county pop 2010-2020'!$H$2:$T$3195,S$1,0)</f>
        <v>22016</v>
      </c>
      <c r="T2769" s="27">
        <f>VLOOKUP($C2769, '[2]county pop 2010-2020'!$H$2:$T$3195,T$1,0)</f>
        <v>21926</v>
      </c>
      <c r="U2769" s="27">
        <f>VLOOKUP($C2769, '[2]county pop 2010-2020'!$H$2:$T$3195,U$1,0)</f>
        <v>21852</v>
      </c>
      <c r="V2769" s="27">
        <f>VLOOKUP($C2769, '[2]county pop 2010-2020'!$H$2:$T$3195,V$1,0)</f>
        <v>21749</v>
      </c>
      <c r="W2769" s="27">
        <f>VLOOKUP($C2769, '[2]county pop 2010-2020'!$H$2:$T$3195,W$1,0)</f>
        <v>21489</v>
      </c>
      <c r="X2769" s="27">
        <f>VLOOKUP($C2769, '[2]county pop 2010-2020'!$H$2:$T$3195,X$1,0)</f>
        <v>21414</v>
      </c>
      <c r="Y2769" s="27">
        <f>VLOOKUP($C2769, '[2]county pop 2010-2020'!$H$2:$T$3195,Y$1,0)</f>
        <v>21280</v>
      </c>
      <c r="Z2769" s="27">
        <f>VLOOKUP($C2769, '[3]ODS_county pop 2020-2022'!$H$2:$K$3196,Z$1,0)</f>
        <v>20150</v>
      </c>
      <c r="AA2769" s="27">
        <f>VLOOKUP($C2769, '[3]ODS_county pop 2020-2022'!$H$2:$K$3196,AA$1,0)</f>
        <v>20290</v>
      </c>
      <c r="AB2769" s="27">
        <f>VLOOKUP($C2769, '[3]ODS_county pop 2020-2022'!$H$2:$K$3196,AB$1,0)</f>
        <v>20143</v>
      </c>
    </row>
    <row r="2770" spans="1:29" x14ac:dyDescent="0.3">
      <c r="A2770" s="20" t="s">
        <v>2202</v>
      </c>
      <c r="B2770" s="20" t="s">
        <v>2722</v>
      </c>
      <c r="C2770" s="18" t="str">
        <f t="shared" si="50"/>
        <v>.Williamson County, Texas</v>
      </c>
      <c r="D2770" s="20" t="s">
        <v>2074</v>
      </c>
      <c r="F2770" s="27">
        <f>VLOOKUP($C2770, '[1]ODS_county pop 2000-2010'!$H$2:$T$3195,F$1,0)</f>
        <v>250466</v>
      </c>
      <c r="G2770" s="27">
        <f>VLOOKUP($C2770, '[1]ODS_county pop 2000-2010'!$H$2:$T$3195,G$1,0)</f>
        <v>276940</v>
      </c>
      <c r="H2770" s="27">
        <f>VLOOKUP($C2770, '[1]ODS_county pop 2000-2010'!$H$2:$T$3195,H$1,0)</f>
        <v>290112</v>
      </c>
      <c r="I2770" s="27">
        <f>VLOOKUP($C2770, '[1]ODS_county pop 2000-2010'!$H$2:$T$3195,I$1,0)</f>
        <v>302895</v>
      </c>
      <c r="J2770" s="27">
        <f>VLOOKUP($C2770, '[1]ODS_county pop 2000-2010'!$H$2:$T$3195,J$1,0)</f>
        <v>316532</v>
      </c>
      <c r="K2770" s="27">
        <f>VLOOKUP($C2770, '[1]ODS_county pop 2000-2010'!$H$2:$T$3195,K$1,0)</f>
        <v>332169</v>
      </c>
      <c r="L2770" s="27">
        <f>VLOOKUP($C2770, '[1]ODS_county pop 2000-2010'!$H$2:$T$3195,L$1,0)</f>
        <v>351970</v>
      </c>
      <c r="M2770" s="27">
        <f>VLOOKUP($C2770, '[1]ODS_county pop 2000-2010'!$H$2:$T$3195,M$1,0)</f>
        <v>373723</v>
      </c>
      <c r="N2770" s="27">
        <f>VLOOKUP($C2770, '[1]ODS_county pop 2000-2010'!$H$2:$T$3195,N$1,0)</f>
        <v>395437</v>
      </c>
      <c r="O2770" s="27">
        <f>VLOOKUP($C2770, '[1]ODS_county pop 2000-2010'!$H$2:$T$3195,O$1,0)</f>
        <v>410800</v>
      </c>
      <c r="P2770" s="27">
        <f>VLOOKUP($C2770, '[2]county pop 2010-2020'!$H$2:$T$3195,P$1,0)</f>
        <v>422679</v>
      </c>
      <c r="Q2770" s="27">
        <f>VLOOKUP($C2770, '[2]county pop 2010-2020'!$H$2:$T$3195,Q$1,0)</f>
        <v>442366</v>
      </c>
      <c r="R2770" s="27">
        <f>VLOOKUP($C2770, '[2]county pop 2010-2020'!$H$2:$T$3195,R$1,0)</f>
        <v>456144</v>
      </c>
      <c r="S2770" s="27">
        <f>VLOOKUP($C2770, '[2]county pop 2010-2020'!$H$2:$T$3195,S$1,0)</f>
        <v>470494</v>
      </c>
      <c r="T2770" s="27">
        <f>VLOOKUP($C2770, '[2]county pop 2010-2020'!$H$2:$T$3195,T$1,0)</f>
        <v>488446</v>
      </c>
      <c r="U2770" s="27">
        <f>VLOOKUP($C2770, '[2]county pop 2010-2020'!$H$2:$T$3195,U$1,0)</f>
        <v>507728</v>
      </c>
      <c r="V2770" s="27">
        <f>VLOOKUP($C2770, '[2]county pop 2010-2020'!$H$2:$T$3195,V$1,0)</f>
        <v>528207</v>
      </c>
      <c r="W2770" s="27">
        <f>VLOOKUP($C2770, '[2]county pop 2010-2020'!$H$2:$T$3195,W$1,0)</f>
        <v>546837</v>
      </c>
      <c r="X2770" s="27">
        <f>VLOOKUP($C2770, '[2]county pop 2010-2020'!$H$2:$T$3195,X$1,0)</f>
        <v>567465</v>
      </c>
      <c r="Y2770" s="27">
        <f>VLOOKUP($C2770, '[2]county pop 2010-2020'!$H$2:$T$3195,Y$1,0)</f>
        <v>591823</v>
      </c>
      <c r="Z2770" s="27">
        <f>VLOOKUP($C2770, '[3]ODS_county pop 2020-2022'!$H$2:$K$3196,Z$1,0)</f>
        <v>615517</v>
      </c>
      <c r="AA2770" s="27">
        <f>VLOOKUP($C2770, '[3]ODS_county pop 2020-2022'!$H$2:$K$3196,AA$1,0)</f>
        <v>644451</v>
      </c>
      <c r="AB2770" s="27">
        <f>VLOOKUP($C2770, '[3]ODS_county pop 2020-2022'!$H$2:$K$3196,AB$1,0)</f>
        <v>671418</v>
      </c>
    </row>
    <row r="2771" spans="1:29" x14ac:dyDescent="0.3">
      <c r="A2771" s="20" t="s">
        <v>2202</v>
      </c>
      <c r="B2771" s="20" t="s">
        <v>2872</v>
      </c>
      <c r="C2771" s="18" t="str">
        <f t="shared" si="50"/>
        <v>.Wilson County, Texas</v>
      </c>
      <c r="D2771" s="20" t="s">
        <v>2074</v>
      </c>
      <c r="F2771" s="27">
        <f>VLOOKUP($C2771, '[1]ODS_county pop 2000-2010'!$H$2:$T$3195,F$1,0)</f>
        <v>32401</v>
      </c>
      <c r="G2771" s="27">
        <f>VLOOKUP($C2771, '[1]ODS_county pop 2000-2010'!$H$2:$T$3195,G$1,0)</f>
        <v>33408</v>
      </c>
      <c r="H2771" s="27">
        <f>VLOOKUP($C2771, '[1]ODS_county pop 2000-2010'!$H$2:$T$3195,H$1,0)</f>
        <v>34254</v>
      </c>
      <c r="I2771" s="27">
        <f>VLOOKUP($C2771, '[1]ODS_county pop 2000-2010'!$H$2:$T$3195,I$1,0)</f>
        <v>35458</v>
      </c>
      <c r="J2771" s="27">
        <f>VLOOKUP($C2771, '[1]ODS_county pop 2000-2010'!$H$2:$T$3195,J$1,0)</f>
        <v>36721</v>
      </c>
      <c r="K2771" s="27">
        <f>VLOOKUP($C2771, '[1]ODS_county pop 2000-2010'!$H$2:$T$3195,K$1,0)</f>
        <v>37706</v>
      </c>
      <c r="L2771" s="27">
        <f>VLOOKUP($C2771, '[1]ODS_county pop 2000-2010'!$H$2:$T$3195,L$1,0)</f>
        <v>39007</v>
      </c>
      <c r="M2771" s="27">
        <f>VLOOKUP($C2771, '[1]ODS_county pop 2000-2010'!$H$2:$T$3195,M$1,0)</f>
        <v>40354</v>
      </c>
      <c r="N2771" s="27">
        <f>VLOOKUP($C2771, '[1]ODS_county pop 2000-2010'!$H$2:$T$3195,N$1,0)</f>
        <v>41657</v>
      </c>
      <c r="O2771" s="27">
        <f>VLOOKUP($C2771, '[1]ODS_county pop 2000-2010'!$H$2:$T$3195,O$1,0)</f>
        <v>42181</v>
      </c>
      <c r="P2771" s="27">
        <f>VLOOKUP($C2771, '[2]county pop 2010-2020'!$H$2:$T$3195,P$1,0)</f>
        <v>42918</v>
      </c>
      <c r="Q2771" s="27">
        <f>VLOOKUP($C2771, '[2]county pop 2010-2020'!$H$2:$T$3195,Q$1,0)</f>
        <v>43669</v>
      </c>
      <c r="R2771" s="27">
        <f>VLOOKUP($C2771, '[2]county pop 2010-2020'!$H$2:$T$3195,R$1,0)</f>
        <v>44356</v>
      </c>
      <c r="S2771" s="27">
        <f>VLOOKUP($C2771, '[2]county pop 2010-2020'!$H$2:$T$3195,S$1,0)</f>
        <v>45224</v>
      </c>
      <c r="T2771" s="27">
        <f>VLOOKUP($C2771, '[2]county pop 2010-2020'!$H$2:$T$3195,T$1,0)</f>
        <v>46147</v>
      </c>
      <c r="U2771" s="27">
        <f>VLOOKUP($C2771, '[2]county pop 2010-2020'!$H$2:$T$3195,U$1,0)</f>
        <v>47181</v>
      </c>
      <c r="V2771" s="27">
        <f>VLOOKUP($C2771, '[2]county pop 2010-2020'!$H$2:$T$3195,V$1,0)</f>
        <v>48202</v>
      </c>
      <c r="W2771" s="27">
        <f>VLOOKUP($C2771, '[2]county pop 2010-2020'!$H$2:$T$3195,W$1,0)</f>
        <v>49226</v>
      </c>
      <c r="X2771" s="27">
        <f>VLOOKUP($C2771, '[2]county pop 2010-2020'!$H$2:$T$3195,X$1,0)</f>
        <v>50150</v>
      </c>
      <c r="Y2771" s="27">
        <f>VLOOKUP($C2771, '[2]county pop 2010-2020'!$H$2:$T$3195,Y$1,0)</f>
        <v>50950</v>
      </c>
      <c r="Z2771" s="27">
        <f>VLOOKUP($C2771, '[3]ODS_county pop 2020-2022'!$H$2:$K$3196,Z$1,0)</f>
        <v>50051</v>
      </c>
      <c r="AA2771" s="27">
        <f>VLOOKUP($C2771, '[3]ODS_county pop 2020-2022'!$H$2:$K$3196,AA$1,0)</f>
        <v>51281</v>
      </c>
      <c r="AB2771" s="27">
        <f>VLOOKUP($C2771, '[3]ODS_county pop 2020-2022'!$H$2:$K$3196,AB$1,0)</f>
        <v>52735</v>
      </c>
    </row>
    <row r="2772" spans="1:29" x14ac:dyDescent="0.3">
      <c r="A2772" s="20" t="s">
        <v>2202</v>
      </c>
      <c r="B2772" s="20" t="s">
        <v>3830</v>
      </c>
      <c r="C2772" s="18" t="str">
        <f t="shared" si="50"/>
        <v>.Winkler County, Texas</v>
      </c>
      <c r="D2772" s="20" t="s">
        <v>2358</v>
      </c>
      <c r="F2772" s="27">
        <f>VLOOKUP($C2772, '[1]ODS_county pop 2000-2010'!$H$2:$T$3195,F$1,0)</f>
        <v>7173</v>
      </c>
      <c r="G2772" s="27">
        <f>VLOOKUP($C2772, '[1]ODS_county pop 2000-2010'!$H$2:$T$3195,G$1,0)</f>
        <v>7056</v>
      </c>
      <c r="H2772" s="27">
        <f>VLOOKUP($C2772, '[1]ODS_county pop 2000-2010'!$H$2:$T$3195,H$1,0)</f>
        <v>6960</v>
      </c>
      <c r="I2772" s="27">
        <f>VLOOKUP($C2772, '[1]ODS_county pop 2000-2010'!$H$2:$T$3195,I$1,0)</f>
        <v>6738</v>
      </c>
      <c r="J2772" s="27">
        <f>VLOOKUP($C2772, '[1]ODS_county pop 2000-2010'!$H$2:$T$3195,J$1,0)</f>
        <v>6735</v>
      </c>
      <c r="K2772" s="27">
        <f>VLOOKUP($C2772, '[1]ODS_county pop 2000-2010'!$H$2:$T$3195,K$1,0)</f>
        <v>6578</v>
      </c>
      <c r="L2772" s="27">
        <f>VLOOKUP($C2772, '[1]ODS_county pop 2000-2010'!$H$2:$T$3195,L$1,0)</f>
        <v>6642</v>
      </c>
      <c r="M2772" s="27">
        <f>VLOOKUP($C2772, '[1]ODS_county pop 2000-2010'!$H$2:$T$3195,M$1,0)</f>
        <v>6775</v>
      </c>
      <c r="N2772" s="27">
        <f>VLOOKUP($C2772, '[1]ODS_county pop 2000-2010'!$H$2:$T$3195,N$1,0)</f>
        <v>7024</v>
      </c>
      <c r="O2772" s="27">
        <f>VLOOKUP($C2772, '[1]ODS_county pop 2000-2010'!$H$2:$T$3195,O$1,0)</f>
        <v>7128</v>
      </c>
      <c r="P2772" s="27">
        <f>VLOOKUP($C2772, '[2]county pop 2010-2020'!$H$2:$T$3195,P$1,0)</f>
        <v>7110</v>
      </c>
      <c r="Q2772" s="27">
        <f>VLOOKUP($C2772, '[2]county pop 2010-2020'!$H$2:$T$3195,Q$1,0)</f>
        <v>7160</v>
      </c>
      <c r="R2772" s="27">
        <f>VLOOKUP($C2772, '[2]county pop 2010-2020'!$H$2:$T$3195,R$1,0)</f>
        <v>7366</v>
      </c>
      <c r="S2772" s="27">
        <f>VLOOKUP($C2772, '[2]county pop 2010-2020'!$H$2:$T$3195,S$1,0)</f>
        <v>7631</v>
      </c>
      <c r="T2772" s="27">
        <f>VLOOKUP($C2772, '[2]county pop 2010-2020'!$H$2:$T$3195,T$1,0)</f>
        <v>7818</v>
      </c>
      <c r="U2772" s="27">
        <f>VLOOKUP($C2772, '[2]county pop 2010-2020'!$H$2:$T$3195,U$1,0)</f>
        <v>8028</v>
      </c>
      <c r="V2772" s="27">
        <f>VLOOKUP($C2772, '[2]county pop 2010-2020'!$H$2:$T$3195,V$1,0)</f>
        <v>7917</v>
      </c>
      <c r="W2772" s="27">
        <f>VLOOKUP($C2772, '[2]county pop 2010-2020'!$H$2:$T$3195,W$1,0)</f>
        <v>7595</v>
      </c>
      <c r="X2772" s="27">
        <f>VLOOKUP($C2772, '[2]county pop 2010-2020'!$H$2:$T$3195,X$1,0)</f>
        <v>7743</v>
      </c>
      <c r="Y2772" s="27">
        <f>VLOOKUP($C2772, '[2]county pop 2010-2020'!$H$2:$T$3195,Y$1,0)</f>
        <v>7970</v>
      </c>
      <c r="Z2772" s="27">
        <f>VLOOKUP($C2772, '[3]ODS_county pop 2020-2022'!$H$2:$K$3196,Z$1,0)</f>
        <v>7750</v>
      </c>
      <c r="AA2772" s="27">
        <f>VLOOKUP($C2772, '[3]ODS_county pop 2020-2022'!$H$2:$K$3196,AA$1,0)</f>
        <v>7373</v>
      </c>
      <c r="AB2772" s="27">
        <f>VLOOKUP($C2772, '[3]ODS_county pop 2020-2022'!$H$2:$K$3196,AB$1,0)</f>
        <v>7306</v>
      </c>
    </row>
    <row r="2773" spans="1:29" x14ac:dyDescent="0.3">
      <c r="A2773" s="20" t="s">
        <v>2202</v>
      </c>
      <c r="B2773" s="20" t="s">
        <v>3831</v>
      </c>
      <c r="C2773" s="18" t="str">
        <f t="shared" si="50"/>
        <v>.Wise County, Texas</v>
      </c>
      <c r="D2773" s="20" t="s">
        <v>2084</v>
      </c>
      <c r="F2773" s="27">
        <f>VLOOKUP($C2773, '[1]ODS_county pop 2000-2010'!$H$2:$T$3195,F$1,0)</f>
        <v>48789</v>
      </c>
      <c r="G2773" s="27">
        <f>VLOOKUP($C2773, '[1]ODS_county pop 2000-2010'!$H$2:$T$3195,G$1,0)</f>
        <v>50927</v>
      </c>
      <c r="H2773" s="27">
        <f>VLOOKUP($C2773, '[1]ODS_county pop 2000-2010'!$H$2:$T$3195,H$1,0)</f>
        <v>52381</v>
      </c>
      <c r="I2773" s="27">
        <f>VLOOKUP($C2773, '[1]ODS_county pop 2000-2010'!$H$2:$T$3195,I$1,0)</f>
        <v>53691</v>
      </c>
      <c r="J2773" s="27">
        <f>VLOOKUP($C2773, '[1]ODS_county pop 2000-2010'!$H$2:$T$3195,J$1,0)</f>
        <v>54497</v>
      </c>
      <c r="K2773" s="27">
        <f>VLOOKUP($C2773, '[1]ODS_county pop 2000-2010'!$H$2:$T$3195,K$1,0)</f>
        <v>55613</v>
      </c>
      <c r="L2773" s="27">
        <f>VLOOKUP($C2773, '[1]ODS_county pop 2000-2010'!$H$2:$T$3195,L$1,0)</f>
        <v>56569</v>
      </c>
      <c r="M2773" s="27">
        <f>VLOOKUP($C2773, '[1]ODS_county pop 2000-2010'!$H$2:$T$3195,M$1,0)</f>
        <v>57247</v>
      </c>
      <c r="N2773" s="27">
        <f>VLOOKUP($C2773, '[1]ODS_county pop 2000-2010'!$H$2:$T$3195,N$1,0)</f>
        <v>58181</v>
      </c>
      <c r="O2773" s="27">
        <f>VLOOKUP($C2773, '[1]ODS_county pop 2000-2010'!$H$2:$T$3195,O$1,0)</f>
        <v>59134</v>
      </c>
      <c r="P2773" s="27">
        <f>VLOOKUP($C2773, '[2]county pop 2010-2020'!$H$2:$T$3195,P$1,0)</f>
        <v>59127</v>
      </c>
      <c r="Q2773" s="27">
        <f>VLOOKUP($C2773, '[2]county pop 2010-2020'!$H$2:$T$3195,Q$1,0)</f>
        <v>59938</v>
      </c>
      <c r="R2773" s="27">
        <f>VLOOKUP($C2773, '[2]county pop 2010-2020'!$H$2:$T$3195,R$1,0)</f>
        <v>60395</v>
      </c>
      <c r="S2773" s="27">
        <f>VLOOKUP($C2773, '[2]county pop 2010-2020'!$H$2:$T$3195,S$1,0)</f>
        <v>60991</v>
      </c>
      <c r="T2773" s="27">
        <f>VLOOKUP($C2773, '[2]county pop 2010-2020'!$H$2:$T$3195,T$1,0)</f>
        <v>61668</v>
      </c>
      <c r="U2773" s="27">
        <f>VLOOKUP($C2773, '[2]county pop 2010-2020'!$H$2:$T$3195,U$1,0)</f>
        <v>62813</v>
      </c>
      <c r="V2773" s="27">
        <f>VLOOKUP($C2773, '[2]county pop 2010-2020'!$H$2:$T$3195,V$1,0)</f>
        <v>64428</v>
      </c>
      <c r="W2773" s="27">
        <f>VLOOKUP($C2773, '[2]county pop 2010-2020'!$H$2:$T$3195,W$1,0)</f>
        <v>65781</v>
      </c>
      <c r="X2773" s="27">
        <f>VLOOKUP($C2773, '[2]county pop 2010-2020'!$H$2:$T$3195,X$1,0)</f>
        <v>68251</v>
      </c>
      <c r="Y2773" s="27">
        <f>VLOOKUP($C2773, '[2]county pop 2010-2020'!$H$2:$T$3195,Y$1,0)</f>
        <v>69877</v>
      </c>
      <c r="Z2773" s="27">
        <f>VLOOKUP($C2773, '[3]ODS_county pop 2020-2022'!$H$2:$K$3196,Z$1,0)</f>
        <v>68943</v>
      </c>
      <c r="AA2773" s="27">
        <f>VLOOKUP($C2773, '[3]ODS_county pop 2020-2022'!$H$2:$K$3196,AA$1,0)</f>
        <v>71888</v>
      </c>
      <c r="AB2773" s="27">
        <f>VLOOKUP($C2773, '[3]ODS_county pop 2020-2022'!$H$2:$K$3196,AB$1,0)</f>
        <v>74895</v>
      </c>
    </row>
    <row r="2774" spans="1:29" x14ac:dyDescent="0.3">
      <c r="A2774" s="20" t="s">
        <v>2202</v>
      </c>
      <c r="B2774" s="20" t="s">
        <v>3496</v>
      </c>
      <c r="C2774" s="18" t="str">
        <f t="shared" ref="C2774:C2823" si="51">"."&amp;B2774&amp;IF(A2774="LA", " Parish, ",IF(A2774="AK", " Borough, "," County, "))&amp;VLOOKUP($A2774, $AE$3:$AF$53, 2, 0)</f>
        <v>.Wood County, Texas</v>
      </c>
      <c r="D2774" s="20" t="s">
        <v>2074</v>
      </c>
      <c r="F2774" s="27">
        <f>VLOOKUP($C2774, '[1]ODS_county pop 2000-2010'!$H$2:$T$3195,F$1,0)</f>
        <v>36729</v>
      </c>
      <c r="G2774" s="27">
        <f>VLOOKUP($C2774, '[1]ODS_county pop 2000-2010'!$H$2:$T$3195,G$1,0)</f>
        <v>37288</v>
      </c>
      <c r="H2774" s="27">
        <f>VLOOKUP($C2774, '[1]ODS_county pop 2000-2010'!$H$2:$T$3195,H$1,0)</f>
        <v>37633</v>
      </c>
      <c r="I2774" s="27">
        <f>VLOOKUP($C2774, '[1]ODS_county pop 2000-2010'!$H$2:$T$3195,I$1,0)</f>
        <v>38915</v>
      </c>
      <c r="J2774" s="27">
        <f>VLOOKUP($C2774, '[1]ODS_county pop 2000-2010'!$H$2:$T$3195,J$1,0)</f>
        <v>39600</v>
      </c>
      <c r="K2774" s="27">
        <f>VLOOKUP($C2774, '[1]ODS_county pop 2000-2010'!$H$2:$T$3195,K$1,0)</f>
        <v>39917</v>
      </c>
      <c r="L2774" s="27">
        <f>VLOOKUP($C2774, '[1]ODS_county pop 2000-2010'!$H$2:$T$3195,L$1,0)</f>
        <v>41099</v>
      </c>
      <c r="M2774" s="27">
        <f>VLOOKUP($C2774, '[1]ODS_county pop 2000-2010'!$H$2:$T$3195,M$1,0)</f>
        <v>41414</v>
      </c>
      <c r="N2774" s="27">
        <f>VLOOKUP($C2774, '[1]ODS_county pop 2000-2010'!$H$2:$T$3195,N$1,0)</f>
        <v>41722</v>
      </c>
      <c r="O2774" s="27">
        <f>VLOOKUP($C2774, '[1]ODS_county pop 2000-2010'!$H$2:$T$3195,O$1,0)</f>
        <v>41870</v>
      </c>
      <c r="P2774" s="27">
        <f>VLOOKUP($C2774, '[2]county pop 2010-2020'!$H$2:$T$3195,P$1,0)</f>
        <v>41964</v>
      </c>
      <c r="Q2774" s="27">
        <f>VLOOKUP($C2774, '[2]county pop 2010-2020'!$H$2:$T$3195,Q$1,0)</f>
        <v>42109</v>
      </c>
      <c r="R2774" s="27">
        <f>VLOOKUP($C2774, '[2]county pop 2010-2020'!$H$2:$T$3195,R$1,0)</f>
        <v>42402</v>
      </c>
      <c r="S2774" s="27">
        <f>VLOOKUP($C2774, '[2]county pop 2010-2020'!$H$2:$T$3195,S$1,0)</f>
        <v>42366</v>
      </c>
      <c r="T2774" s="27">
        <f>VLOOKUP($C2774, '[2]county pop 2010-2020'!$H$2:$T$3195,T$1,0)</f>
        <v>42791</v>
      </c>
      <c r="U2774" s="27">
        <f>VLOOKUP($C2774, '[2]county pop 2010-2020'!$H$2:$T$3195,U$1,0)</f>
        <v>43142</v>
      </c>
      <c r="V2774" s="27">
        <f>VLOOKUP($C2774, '[2]county pop 2010-2020'!$H$2:$T$3195,V$1,0)</f>
        <v>43790</v>
      </c>
      <c r="W2774" s="27">
        <f>VLOOKUP($C2774, '[2]county pop 2010-2020'!$H$2:$T$3195,W$1,0)</f>
        <v>44325</v>
      </c>
      <c r="X2774" s="27">
        <f>VLOOKUP($C2774, '[2]county pop 2010-2020'!$H$2:$T$3195,X$1,0)</f>
        <v>45242</v>
      </c>
      <c r="Y2774" s="27">
        <f>VLOOKUP($C2774, '[2]county pop 2010-2020'!$H$2:$T$3195,Y$1,0)</f>
        <v>45621</v>
      </c>
      <c r="Z2774" s="27">
        <f>VLOOKUP($C2774, '[3]ODS_county pop 2020-2022'!$H$2:$K$3196,Z$1,0)</f>
        <v>45041</v>
      </c>
      <c r="AA2774" s="27">
        <f>VLOOKUP($C2774, '[3]ODS_county pop 2020-2022'!$H$2:$K$3196,AA$1,0)</f>
        <v>46031</v>
      </c>
      <c r="AB2774" s="27">
        <f>VLOOKUP($C2774, '[3]ODS_county pop 2020-2022'!$H$2:$K$3196,AB$1,0)</f>
        <v>46857</v>
      </c>
    </row>
    <row r="2775" spans="1:29" x14ac:dyDescent="0.3">
      <c r="A2775" s="20" t="s">
        <v>2202</v>
      </c>
      <c r="B2775" s="20" t="s">
        <v>3832</v>
      </c>
      <c r="C2775" s="18" t="str">
        <f t="shared" si="51"/>
        <v>.Yoakum County, Texas</v>
      </c>
      <c r="D2775" s="20" t="s">
        <v>2356</v>
      </c>
      <c r="F2775" s="27">
        <f>VLOOKUP($C2775, '[1]ODS_county pop 2000-2010'!$H$2:$T$3195,F$1,0)</f>
        <v>7325</v>
      </c>
      <c r="G2775" s="27">
        <f>VLOOKUP($C2775, '[1]ODS_county pop 2000-2010'!$H$2:$T$3195,G$1,0)</f>
        <v>7299</v>
      </c>
      <c r="H2775" s="27">
        <f>VLOOKUP($C2775, '[1]ODS_county pop 2000-2010'!$H$2:$T$3195,H$1,0)</f>
        <v>7212</v>
      </c>
      <c r="I2775" s="27">
        <f>VLOOKUP($C2775, '[1]ODS_county pop 2000-2010'!$H$2:$T$3195,I$1,0)</f>
        <v>7235</v>
      </c>
      <c r="J2775" s="27">
        <f>VLOOKUP($C2775, '[1]ODS_county pop 2000-2010'!$H$2:$T$3195,J$1,0)</f>
        <v>7362</v>
      </c>
      <c r="K2775" s="27">
        <f>VLOOKUP($C2775, '[1]ODS_county pop 2000-2010'!$H$2:$T$3195,K$1,0)</f>
        <v>7404</v>
      </c>
      <c r="L2775" s="27">
        <f>VLOOKUP($C2775, '[1]ODS_county pop 2000-2010'!$H$2:$T$3195,L$1,0)</f>
        <v>7404</v>
      </c>
      <c r="M2775" s="27">
        <f>VLOOKUP($C2775, '[1]ODS_county pop 2000-2010'!$H$2:$T$3195,M$1,0)</f>
        <v>7588</v>
      </c>
      <c r="N2775" s="27">
        <f>VLOOKUP($C2775, '[1]ODS_county pop 2000-2010'!$H$2:$T$3195,N$1,0)</f>
        <v>7765</v>
      </c>
      <c r="O2775" s="27">
        <f>VLOOKUP($C2775, '[1]ODS_county pop 2000-2010'!$H$2:$T$3195,O$1,0)</f>
        <v>7908</v>
      </c>
      <c r="P2775" s="27">
        <f>VLOOKUP($C2775, '[2]county pop 2010-2020'!$H$2:$T$3195,P$1,0)</f>
        <v>7879</v>
      </c>
      <c r="Q2775" s="27">
        <f>VLOOKUP($C2775, '[2]county pop 2010-2020'!$H$2:$T$3195,Q$1,0)</f>
        <v>7971</v>
      </c>
      <c r="R2775" s="27">
        <f>VLOOKUP($C2775, '[2]county pop 2010-2020'!$H$2:$T$3195,R$1,0)</f>
        <v>8052</v>
      </c>
      <c r="S2775" s="27">
        <f>VLOOKUP($C2775, '[2]county pop 2010-2020'!$H$2:$T$3195,S$1,0)</f>
        <v>8218</v>
      </c>
      <c r="T2775" s="27">
        <f>VLOOKUP($C2775, '[2]county pop 2010-2020'!$H$2:$T$3195,T$1,0)</f>
        <v>8392</v>
      </c>
      <c r="U2775" s="27">
        <f>VLOOKUP($C2775, '[2]county pop 2010-2020'!$H$2:$T$3195,U$1,0)</f>
        <v>8635</v>
      </c>
      <c r="V2775" s="27">
        <f>VLOOKUP($C2775, '[2]county pop 2010-2020'!$H$2:$T$3195,V$1,0)</f>
        <v>8626</v>
      </c>
      <c r="W2775" s="27">
        <f>VLOOKUP($C2775, '[2]county pop 2010-2020'!$H$2:$T$3195,W$1,0)</f>
        <v>8527</v>
      </c>
      <c r="X2775" s="27">
        <f>VLOOKUP($C2775, '[2]county pop 2010-2020'!$H$2:$T$3195,X$1,0)</f>
        <v>8520</v>
      </c>
      <c r="Y2775" s="27">
        <f>VLOOKUP($C2775, '[2]county pop 2010-2020'!$H$2:$T$3195,Y$1,0)</f>
        <v>8686</v>
      </c>
      <c r="Z2775" s="27">
        <f>VLOOKUP($C2775, '[3]ODS_county pop 2020-2022'!$H$2:$K$3196,Z$1,0)</f>
        <v>7675</v>
      </c>
      <c r="AA2775" s="27">
        <f>VLOOKUP($C2775, '[3]ODS_county pop 2020-2022'!$H$2:$K$3196,AA$1,0)</f>
        <v>7559</v>
      </c>
      <c r="AB2775" s="27">
        <f>VLOOKUP($C2775, '[3]ODS_county pop 2020-2022'!$H$2:$K$3196,AB$1,0)</f>
        <v>7451</v>
      </c>
    </row>
    <row r="2776" spans="1:29" x14ac:dyDescent="0.3">
      <c r="A2776" s="20" t="s">
        <v>2202</v>
      </c>
      <c r="B2776" s="20" t="s">
        <v>3833</v>
      </c>
      <c r="C2776" s="18" t="str">
        <f t="shared" si="51"/>
        <v>.Young County, Texas</v>
      </c>
      <c r="D2776" s="20" t="s">
        <v>2084</v>
      </c>
      <c r="F2776" s="27">
        <f>VLOOKUP($C2776, '[1]ODS_county pop 2000-2010'!$H$2:$T$3195,F$1,0)</f>
        <v>17872</v>
      </c>
      <c r="G2776" s="27">
        <f>VLOOKUP($C2776, '[1]ODS_county pop 2000-2010'!$H$2:$T$3195,G$1,0)</f>
        <v>17659</v>
      </c>
      <c r="H2776" s="27">
        <f>VLOOKUP($C2776, '[1]ODS_county pop 2000-2010'!$H$2:$T$3195,H$1,0)</f>
        <v>17665</v>
      </c>
      <c r="I2776" s="27">
        <f>VLOOKUP($C2776, '[1]ODS_county pop 2000-2010'!$H$2:$T$3195,I$1,0)</f>
        <v>17892</v>
      </c>
      <c r="J2776" s="27">
        <f>VLOOKUP($C2776, '[1]ODS_county pop 2000-2010'!$H$2:$T$3195,J$1,0)</f>
        <v>17921</v>
      </c>
      <c r="K2776" s="27">
        <f>VLOOKUP($C2776, '[1]ODS_county pop 2000-2010'!$H$2:$T$3195,K$1,0)</f>
        <v>17801</v>
      </c>
      <c r="L2776" s="27">
        <f>VLOOKUP($C2776, '[1]ODS_county pop 2000-2010'!$H$2:$T$3195,L$1,0)</f>
        <v>18227</v>
      </c>
      <c r="M2776" s="27">
        <f>VLOOKUP($C2776, '[1]ODS_county pop 2000-2010'!$H$2:$T$3195,M$1,0)</f>
        <v>18135</v>
      </c>
      <c r="N2776" s="27">
        <f>VLOOKUP($C2776, '[1]ODS_county pop 2000-2010'!$H$2:$T$3195,N$1,0)</f>
        <v>18104</v>
      </c>
      <c r="O2776" s="27">
        <f>VLOOKUP($C2776, '[1]ODS_county pop 2000-2010'!$H$2:$T$3195,O$1,0)</f>
        <v>18466</v>
      </c>
      <c r="P2776" s="27">
        <f>VLOOKUP($C2776, '[2]county pop 2010-2020'!$H$2:$T$3195,P$1,0)</f>
        <v>18550</v>
      </c>
      <c r="Q2776" s="27">
        <f>VLOOKUP($C2776, '[2]county pop 2010-2020'!$H$2:$T$3195,Q$1,0)</f>
        <v>18354</v>
      </c>
      <c r="R2776" s="27">
        <f>VLOOKUP($C2776, '[2]county pop 2010-2020'!$H$2:$T$3195,R$1,0)</f>
        <v>18273</v>
      </c>
      <c r="S2776" s="27">
        <f>VLOOKUP($C2776, '[2]county pop 2010-2020'!$H$2:$T$3195,S$1,0)</f>
        <v>18353</v>
      </c>
      <c r="T2776" s="27">
        <f>VLOOKUP($C2776, '[2]county pop 2010-2020'!$H$2:$T$3195,T$1,0)</f>
        <v>18267</v>
      </c>
      <c r="U2776" s="27">
        <f>VLOOKUP($C2776, '[2]county pop 2010-2020'!$H$2:$T$3195,U$1,0)</f>
        <v>18154</v>
      </c>
      <c r="V2776" s="27">
        <f>VLOOKUP($C2776, '[2]county pop 2010-2020'!$H$2:$T$3195,V$1,0)</f>
        <v>18095</v>
      </c>
      <c r="W2776" s="27">
        <f>VLOOKUP($C2776, '[2]county pop 2010-2020'!$H$2:$T$3195,W$1,0)</f>
        <v>17916</v>
      </c>
      <c r="X2776" s="27">
        <f>VLOOKUP($C2776, '[2]county pop 2010-2020'!$H$2:$T$3195,X$1,0)</f>
        <v>17953</v>
      </c>
      <c r="Y2776" s="27">
        <f>VLOOKUP($C2776, '[2]county pop 2010-2020'!$H$2:$T$3195,Y$1,0)</f>
        <v>17937</v>
      </c>
      <c r="Z2776" s="27">
        <f>VLOOKUP($C2776, '[3]ODS_county pop 2020-2022'!$H$2:$K$3196,Z$1,0)</f>
        <v>17847</v>
      </c>
      <c r="AA2776" s="27">
        <f>VLOOKUP($C2776, '[3]ODS_county pop 2020-2022'!$H$2:$K$3196,AA$1,0)</f>
        <v>17911</v>
      </c>
      <c r="AB2776" s="27">
        <f>VLOOKUP($C2776, '[3]ODS_county pop 2020-2022'!$H$2:$K$3196,AB$1,0)</f>
        <v>17962</v>
      </c>
    </row>
    <row r="2777" spans="1:29" x14ac:dyDescent="0.3">
      <c r="A2777" s="20" t="s">
        <v>2202</v>
      </c>
      <c r="B2777" s="20" t="s">
        <v>3834</v>
      </c>
      <c r="C2777" s="18" t="str">
        <f t="shared" si="51"/>
        <v>.Zapata County, Texas</v>
      </c>
      <c r="D2777" s="20" t="s">
        <v>2074</v>
      </c>
      <c r="F2777" s="27">
        <f>VLOOKUP($C2777, '[1]ODS_county pop 2000-2010'!$H$2:$T$3195,F$1,0)</f>
        <v>12081</v>
      </c>
      <c r="G2777" s="27">
        <f>VLOOKUP($C2777, '[1]ODS_county pop 2000-2010'!$H$2:$T$3195,G$1,0)</f>
        <v>12266</v>
      </c>
      <c r="H2777" s="27">
        <f>VLOOKUP($C2777, '[1]ODS_county pop 2000-2010'!$H$2:$T$3195,H$1,0)</f>
        <v>12514</v>
      </c>
      <c r="I2777" s="27">
        <f>VLOOKUP($C2777, '[1]ODS_county pop 2000-2010'!$H$2:$T$3195,I$1,0)</f>
        <v>12584</v>
      </c>
      <c r="J2777" s="27">
        <f>VLOOKUP($C2777, '[1]ODS_county pop 2000-2010'!$H$2:$T$3195,J$1,0)</f>
        <v>12727</v>
      </c>
      <c r="K2777" s="27">
        <f>VLOOKUP($C2777, '[1]ODS_county pop 2000-2010'!$H$2:$T$3195,K$1,0)</f>
        <v>13043</v>
      </c>
      <c r="L2777" s="27">
        <f>VLOOKUP($C2777, '[1]ODS_county pop 2000-2010'!$H$2:$T$3195,L$1,0)</f>
        <v>13069</v>
      </c>
      <c r="M2777" s="27">
        <f>VLOOKUP($C2777, '[1]ODS_county pop 2000-2010'!$H$2:$T$3195,M$1,0)</f>
        <v>13388</v>
      </c>
      <c r="N2777" s="27">
        <f>VLOOKUP($C2777, '[1]ODS_county pop 2000-2010'!$H$2:$T$3195,N$1,0)</f>
        <v>13640</v>
      </c>
      <c r="O2777" s="27">
        <f>VLOOKUP($C2777, '[1]ODS_county pop 2000-2010'!$H$2:$T$3195,O$1,0)</f>
        <v>13876</v>
      </c>
      <c r="P2777" s="27">
        <f>VLOOKUP($C2777, '[2]county pop 2010-2020'!$H$2:$T$3195,P$1,0)</f>
        <v>14018</v>
      </c>
      <c r="Q2777" s="27">
        <f>VLOOKUP($C2777, '[2]county pop 2010-2020'!$H$2:$T$3195,Q$1,0)</f>
        <v>14223</v>
      </c>
      <c r="R2777" s="27">
        <f>VLOOKUP($C2777, '[2]county pop 2010-2020'!$H$2:$T$3195,R$1,0)</f>
        <v>14267</v>
      </c>
      <c r="S2777" s="27">
        <f>VLOOKUP($C2777, '[2]county pop 2010-2020'!$H$2:$T$3195,S$1,0)</f>
        <v>14375</v>
      </c>
      <c r="T2777" s="27">
        <f>VLOOKUP($C2777, '[2]county pop 2010-2020'!$H$2:$T$3195,T$1,0)</f>
        <v>14359</v>
      </c>
      <c r="U2777" s="27">
        <f>VLOOKUP($C2777, '[2]county pop 2010-2020'!$H$2:$T$3195,U$1,0)</f>
        <v>14474</v>
      </c>
      <c r="V2777" s="27">
        <f>VLOOKUP($C2777, '[2]county pop 2010-2020'!$H$2:$T$3195,V$1,0)</f>
        <v>14420</v>
      </c>
      <c r="W2777" s="27">
        <f>VLOOKUP($C2777, '[2]county pop 2010-2020'!$H$2:$T$3195,W$1,0)</f>
        <v>14251</v>
      </c>
      <c r="X2777" s="27">
        <f>VLOOKUP($C2777, '[2]county pop 2010-2020'!$H$2:$T$3195,X$1,0)</f>
        <v>14151</v>
      </c>
      <c r="Y2777" s="27">
        <f>VLOOKUP($C2777, '[2]county pop 2010-2020'!$H$2:$T$3195,Y$1,0)</f>
        <v>14221</v>
      </c>
      <c r="Z2777" s="27">
        <f>VLOOKUP($C2777, '[3]ODS_county pop 2020-2022'!$H$2:$K$3196,Z$1,0)</f>
        <v>13874</v>
      </c>
      <c r="AA2777" s="27">
        <f>VLOOKUP($C2777, '[3]ODS_county pop 2020-2022'!$H$2:$K$3196,AA$1,0)</f>
        <v>13893</v>
      </c>
      <c r="AB2777" s="27">
        <f>VLOOKUP($C2777, '[3]ODS_county pop 2020-2022'!$H$2:$K$3196,AB$1,0)</f>
        <v>13849</v>
      </c>
      <c r="AC2777" s="27"/>
    </row>
    <row r="2778" spans="1:29" x14ac:dyDescent="0.3">
      <c r="A2778" s="20" t="s">
        <v>2202</v>
      </c>
      <c r="B2778" s="20" t="s">
        <v>3835</v>
      </c>
      <c r="C2778" s="18" t="str">
        <f t="shared" si="51"/>
        <v>.Zavala County, Texas</v>
      </c>
      <c r="D2778" s="20" t="s">
        <v>2074</v>
      </c>
      <c r="F2778" s="27">
        <f>VLOOKUP($C2778, '[1]ODS_county pop 2000-2010'!$H$2:$T$3195,F$1,0)</f>
        <v>11645</v>
      </c>
      <c r="G2778" s="27">
        <f>VLOOKUP($C2778, '[1]ODS_county pop 2000-2010'!$H$2:$T$3195,G$1,0)</f>
        <v>11596</v>
      </c>
      <c r="H2778" s="27">
        <f>VLOOKUP($C2778, '[1]ODS_county pop 2000-2010'!$H$2:$T$3195,H$1,0)</f>
        <v>11616</v>
      </c>
      <c r="I2778" s="27">
        <f>VLOOKUP($C2778, '[1]ODS_county pop 2000-2010'!$H$2:$T$3195,I$1,0)</f>
        <v>11513</v>
      </c>
      <c r="J2778" s="27">
        <f>VLOOKUP($C2778, '[1]ODS_county pop 2000-2010'!$H$2:$T$3195,J$1,0)</f>
        <v>11512</v>
      </c>
      <c r="K2778" s="27">
        <f>VLOOKUP($C2778, '[1]ODS_county pop 2000-2010'!$H$2:$T$3195,K$1,0)</f>
        <v>11565</v>
      </c>
      <c r="L2778" s="27">
        <f>VLOOKUP($C2778, '[1]ODS_county pop 2000-2010'!$H$2:$T$3195,L$1,0)</f>
        <v>11642</v>
      </c>
      <c r="M2778" s="27">
        <f>VLOOKUP($C2778, '[1]ODS_county pop 2000-2010'!$H$2:$T$3195,M$1,0)</f>
        <v>11657</v>
      </c>
      <c r="N2778" s="27">
        <f>VLOOKUP($C2778, '[1]ODS_county pop 2000-2010'!$H$2:$T$3195,N$1,0)</f>
        <v>11725</v>
      </c>
      <c r="O2778" s="27">
        <f>VLOOKUP($C2778, '[1]ODS_county pop 2000-2010'!$H$2:$T$3195,O$1,0)</f>
        <v>11544</v>
      </c>
      <c r="P2778" s="27">
        <f>VLOOKUP($C2778, '[2]county pop 2010-2020'!$H$2:$T$3195,P$1,0)</f>
        <v>11677</v>
      </c>
      <c r="Q2778" s="27">
        <f>VLOOKUP($C2778, '[2]county pop 2010-2020'!$H$2:$T$3195,Q$1,0)</f>
        <v>11872</v>
      </c>
      <c r="R2778" s="27">
        <f>VLOOKUP($C2778, '[2]county pop 2010-2020'!$H$2:$T$3195,R$1,0)</f>
        <v>12015</v>
      </c>
      <c r="S2778" s="27">
        <f>VLOOKUP($C2778, '[2]county pop 2010-2020'!$H$2:$T$3195,S$1,0)</f>
        <v>12203</v>
      </c>
      <c r="T2778" s="27">
        <f>VLOOKUP($C2778, '[2]county pop 2010-2020'!$H$2:$T$3195,T$1,0)</f>
        <v>12254</v>
      </c>
      <c r="U2778" s="27">
        <f>VLOOKUP($C2778, '[2]county pop 2010-2020'!$H$2:$T$3195,U$1,0)</f>
        <v>12322</v>
      </c>
      <c r="V2778" s="27">
        <f>VLOOKUP($C2778, '[2]county pop 2010-2020'!$H$2:$T$3195,V$1,0)</f>
        <v>12125</v>
      </c>
      <c r="W2778" s="27">
        <f>VLOOKUP($C2778, '[2]county pop 2010-2020'!$H$2:$T$3195,W$1,0)</f>
        <v>11946</v>
      </c>
      <c r="X2778" s="27">
        <f>VLOOKUP($C2778, '[2]county pop 2010-2020'!$H$2:$T$3195,X$1,0)</f>
        <v>11934</v>
      </c>
      <c r="Y2778" s="27">
        <f>VLOOKUP($C2778, '[2]county pop 2010-2020'!$H$2:$T$3195,Y$1,0)</f>
        <v>11807</v>
      </c>
      <c r="Z2778" s="27">
        <f>VLOOKUP($C2778, '[3]ODS_county pop 2020-2022'!$H$2:$K$3196,Z$1,0)</f>
        <v>9662</v>
      </c>
      <c r="AA2778" s="27">
        <f>VLOOKUP($C2778, '[3]ODS_county pop 2020-2022'!$H$2:$K$3196,AA$1,0)</f>
        <v>9487</v>
      </c>
      <c r="AB2778" s="27">
        <f>VLOOKUP($C2778, '[3]ODS_county pop 2020-2022'!$H$2:$K$3196,AB$1,0)</f>
        <v>9377</v>
      </c>
    </row>
    <row r="2779" spans="1:29" x14ac:dyDescent="0.3">
      <c r="A2779" s="20" t="s">
        <v>2205</v>
      </c>
      <c r="B2779" s="20" t="s">
        <v>3500</v>
      </c>
      <c r="C2779" s="18" t="str">
        <f t="shared" si="51"/>
        <v>.Beaver County, Utah</v>
      </c>
      <c r="D2779" s="20" t="s">
        <v>2354</v>
      </c>
      <c r="F2779" s="27">
        <f>VLOOKUP($C2779, '[1]ODS_county pop 2000-2010'!$H$2:$T$3195,F$1,0)</f>
        <v>5997</v>
      </c>
      <c r="G2779" s="27">
        <f>VLOOKUP($C2779, '[1]ODS_county pop 2000-2010'!$H$2:$T$3195,G$1,0)</f>
        <v>5999</v>
      </c>
      <c r="H2779" s="27">
        <f>VLOOKUP($C2779, '[1]ODS_county pop 2000-2010'!$H$2:$T$3195,H$1,0)</f>
        <v>6058</v>
      </c>
      <c r="I2779" s="27">
        <f>VLOOKUP($C2779, '[1]ODS_county pop 2000-2010'!$H$2:$T$3195,I$1,0)</f>
        <v>6039</v>
      </c>
      <c r="J2779" s="27">
        <f>VLOOKUP($C2779, '[1]ODS_county pop 2000-2010'!$H$2:$T$3195,J$1,0)</f>
        <v>6077</v>
      </c>
      <c r="K2779" s="27">
        <f>VLOOKUP($C2779, '[1]ODS_county pop 2000-2010'!$H$2:$T$3195,K$1,0)</f>
        <v>6192</v>
      </c>
      <c r="L2779" s="27">
        <f>VLOOKUP($C2779, '[1]ODS_county pop 2000-2010'!$H$2:$T$3195,L$1,0)</f>
        <v>6281</v>
      </c>
      <c r="M2779" s="27">
        <f>VLOOKUP($C2779, '[1]ODS_county pop 2000-2010'!$H$2:$T$3195,M$1,0)</f>
        <v>6266</v>
      </c>
      <c r="N2779" s="27">
        <f>VLOOKUP($C2779, '[1]ODS_county pop 2000-2010'!$H$2:$T$3195,N$1,0)</f>
        <v>6413</v>
      </c>
      <c r="O2779" s="27">
        <f>VLOOKUP($C2779, '[1]ODS_county pop 2000-2010'!$H$2:$T$3195,O$1,0)</f>
        <v>6552</v>
      </c>
      <c r="P2779" s="27">
        <f>VLOOKUP($C2779, '[2]county pop 2010-2020'!$H$2:$T$3195,P$1,0)</f>
        <v>6629</v>
      </c>
      <c r="Q2779" s="27">
        <f>VLOOKUP($C2779, '[2]county pop 2010-2020'!$H$2:$T$3195,Q$1,0)</f>
        <v>6560</v>
      </c>
      <c r="R2779" s="27">
        <f>VLOOKUP($C2779, '[2]county pop 2010-2020'!$H$2:$T$3195,R$1,0)</f>
        <v>6500</v>
      </c>
      <c r="S2779" s="27">
        <f>VLOOKUP($C2779, '[2]county pop 2010-2020'!$H$2:$T$3195,S$1,0)</f>
        <v>6454</v>
      </c>
      <c r="T2779" s="27">
        <f>VLOOKUP($C2779, '[2]county pop 2010-2020'!$H$2:$T$3195,T$1,0)</f>
        <v>6428</v>
      </c>
      <c r="U2779" s="27">
        <f>VLOOKUP($C2779, '[2]county pop 2010-2020'!$H$2:$T$3195,U$1,0)</f>
        <v>6351</v>
      </c>
      <c r="V2779" s="27">
        <f>VLOOKUP($C2779, '[2]county pop 2010-2020'!$H$2:$T$3195,V$1,0)</f>
        <v>6463</v>
      </c>
      <c r="W2779" s="27">
        <f>VLOOKUP($C2779, '[2]county pop 2010-2020'!$H$2:$T$3195,W$1,0)</f>
        <v>6402</v>
      </c>
      <c r="X2779" s="27">
        <f>VLOOKUP($C2779, '[2]county pop 2010-2020'!$H$2:$T$3195,X$1,0)</f>
        <v>6620</v>
      </c>
      <c r="Y2779" s="27">
        <f>VLOOKUP($C2779, '[2]county pop 2010-2020'!$H$2:$T$3195,Y$1,0)</f>
        <v>6725</v>
      </c>
      <c r="Z2779" s="27">
        <f>VLOOKUP($C2779, '[3]ODS_county pop 2020-2022'!$H$2:$K$3196,Z$1,0)</f>
        <v>7087</v>
      </c>
      <c r="AA2779" s="27">
        <f>VLOOKUP($C2779, '[3]ODS_county pop 2020-2022'!$H$2:$K$3196,AA$1,0)</f>
        <v>7203</v>
      </c>
      <c r="AB2779" s="27">
        <f>VLOOKUP($C2779, '[3]ODS_county pop 2020-2022'!$H$2:$K$3196,AB$1,0)</f>
        <v>7327</v>
      </c>
    </row>
    <row r="2780" spans="1:29" x14ac:dyDescent="0.3">
      <c r="A2780" s="20" t="s">
        <v>2205</v>
      </c>
      <c r="B2780" s="20" t="s">
        <v>3836</v>
      </c>
      <c r="C2780" s="18" t="str">
        <f t="shared" si="51"/>
        <v>.Box Elder County, Utah</v>
      </c>
      <c r="D2780" s="20" t="s">
        <v>2354</v>
      </c>
      <c r="F2780" s="27">
        <f>VLOOKUP($C2780, '[1]ODS_county pop 2000-2010'!$H$2:$T$3195,F$1,0)</f>
        <v>42755</v>
      </c>
      <c r="G2780" s="27">
        <f>VLOOKUP($C2780, '[1]ODS_county pop 2000-2010'!$H$2:$T$3195,G$1,0)</f>
        <v>43362</v>
      </c>
      <c r="H2780" s="27">
        <f>VLOOKUP($C2780, '[1]ODS_county pop 2000-2010'!$H$2:$T$3195,H$1,0)</f>
        <v>44038</v>
      </c>
      <c r="I2780" s="27">
        <f>VLOOKUP($C2780, '[1]ODS_county pop 2000-2010'!$H$2:$T$3195,I$1,0)</f>
        <v>44548</v>
      </c>
      <c r="J2780" s="27">
        <f>VLOOKUP($C2780, '[1]ODS_county pop 2000-2010'!$H$2:$T$3195,J$1,0)</f>
        <v>44666</v>
      </c>
      <c r="K2780" s="27">
        <f>VLOOKUP($C2780, '[1]ODS_county pop 2000-2010'!$H$2:$T$3195,K$1,0)</f>
        <v>45090</v>
      </c>
      <c r="L2780" s="27">
        <f>VLOOKUP($C2780, '[1]ODS_county pop 2000-2010'!$H$2:$T$3195,L$1,0)</f>
        <v>45948</v>
      </c>
      <c r="M2780" s="27">
        <f>VLOOKUP($C2780, '[1]ODS_county pop 2000-2010'!$H$2:$T$3195,M$1,0)</f>
        <v>47193</v>
      </c>
      <c r="N2780" s="27">
        <f>VLOOKUP($C2780, '[1]ODS_county pop 2000-2010'!$H$2:$T$3195,N$1,0)</f>
        <v>48437</v>
      </c>
      <c r="O2780" s="27">
        <f>VLOOKUP($C2780, '[1]ODS_county pop 2000-2010'!$H$2:$T$3195,O$1,0)</f>
        <v>49372</v>
      </c>
      <c r="P2780" s="27">
        <f>VLOOKUP($C2780, '[2]county pop 2010-2020'!$H$2:$T$3195,P$1,0)</f>
        <v>49975</v>
      </c>
      <c r="Q2780" s="27">
        <f>VLOOKUP($C2780, '[2]county pop 2010-2020'!$H$2:$T$3195,Q$1,0)</f>
        <v>50242</v>
      </c>
      <c r="R2780" s="27">
        <f>VLOOKUP($C2780, '[2]county pop 2010-2020'!$H$2:$T$3195,R$1,0)</f>
        <v>50205</v>
      </c>
      <c r="S2780" s="27">
        <f>VLOOKUP($C2780, '[2]county pop 2010-2020'!$H$2:$T$3195,S$1,0)</f>
        <v>50730</v>
      </c>
      <c r="T2780" s="27">
        <f>VLOOKUP($C2780, '[2]county pop 2010-2020'!$H$2:$T$3195,T$1,0)</f>
        <v>51309</v>
      </c>
      <c r="U2780" s="27">
        <f>VLOOKUP($C2780, '[2]county pop 2010-2020'!$H$2:$T$3195,U$1,0)</f>
        <v>51839</v>
      </c>
      <c r="V2780" s="27">
        <f>VLOOKUP($C2780, '[2]county pop 2010-2020'!$H$2:$T$3195,V$1,0)</f>
        <v>52995</v>
      </c>
      <c r="W2780" s="27">
        <f>VLOOKUP($C2780, '[2]county pop 2010-2020'!$H$2:$T$3195,W$1,0)</f>
        <v>53999</v>
      </c>
      <c r="X2780" s="27">
        <f>VLOOKUP($C2780, '[2]county pop 2010-2020'!$H$2:$T$3195,X$1,0)</f>
        <v>54807</v>
      </c>
      <c r="Y2780" s="27">
        <f>VLOOKUP($C2780, '[2]county pop 2010-2020'!$H$2:$T$3195,Y$1,0)</f>
        <v>55957</v>
      </c>
      <c r="Z2780" s="27">
        <f>VLOOKUP($C2780, '[3]ODS_county pop 2020-2022'!$H$2:$K$3196,Z$1,0)</f>
        <v>57946</v>
      </c>
      <c r="AA2780" s="27">
        <f>VLOOKUP($C2780, '[3]ODS_county pop 2020-2022'!$H$2:$K$3196,AA$1,0)</f>
        <v>59693</v>
      </c>
      <c r="AB2780" s="27">
        <f>VLOOKUP($C2780, '[3]ODS_county pop 2020-2022'!$H$2:$K$3196,AB$1,0)</f>
        <v>61498</v>
      </c>
    </row>
    <row r="2781" spans="1:29" x14ac:dyDescent="0.3">
      <c r="A2781" s="20" t="s">
        <v>2205</v>
      </c>
      <c r="B2781" s="20" t="s">
        <v>3837</v>
      </c>
      <c r="C2781" s="18" t="str">
        <f t="shared" si="51"/>
        <v>.Cache County, Utah</v>
      </c>
      <c r="D2781" s="20" t="s">
        <v>2354</v>
      </c>
      <c r="F2781" s="27">
        <f>VLOOKUP($C2781, '[1]ODS_county pop 2000-2010'!$H$2:$T$3195,F$1,0)</f>
        <v>91389</v>
      </c>
      <c r="G2781" s="27">
        <f>VLOOKUP($C2781, '[1]ODS_county pop 2000-2010'!$H$2:$T$3195,G$1,0)</f>
        <v>92831</v>
      </c>
      <c r="H2781" s="27">
        <f>VLOOKUP($C2781, '[1]ODS_county pop 2000-2010'!$H$2:$T$3195,H$1,0)</f>
        <v>95493</v>
      </c>
      <c r="I2781" s="27">
        <f>VLOOKUP($C2781, '[1]ODS_county pop 2000-2010'!$H$2:$T$3195,I$1,0)</f>
        <v>97101</v>
      </c>
      <c r="J2781" s="27">
        <f>VLOOKUP($C2781, '[1]ODS_county pop 2000-2010'!$H$2:$T$3195,J$1,0)</f>
        <v>98854</v>
      </c>
      <c r="K2781" s="27">
        <f>VLOOKUP($C2781, '[1]ODS_county pop 2000-2010'!$H$2:$T$3195,K$1,0)</f>
        <v>100501</v>
      </c>
      <c r="L2781" s="27">
        <f>VLOOKUP($C2781, '[1]ODS_county pop 2000-2010'!$H$2:$T$3195,L$1,0)</f>
        <v>101236</v>
      </c>
      <c r="M2781" s="27">
        <f>VLOOKUP($C2781, '[1]ODS_county pop 2000-2010'!$H$2:$T$3195,M$1,0)</f>
        <v>103624</v>
      </c>
      <c r="N2781" s="27">
        <f>VLOOKUP($C2781, '[1]ODS_county pop 2000-2010'!$H$2:$T$3195,N$1,0)</f>
        <v>106824</v>
      </c>
      <c r="O2781" s="27">
        <f>VLOOKUP($C2781, '[1]ODS_county pop 2000-2010'!$H$2:$T$3195,O$1,0)</f>
        <v>110291</v>
      </c>
      <c r="P2781" s="27">
        <f>VLOOKUP($C2781, '[2]county pop 2010-2020'!$H$2:$T$3195,P$1,0)</f>
        <v>112656</v>
      </c>
      <c r="Q2781" s="27">
        <f>VLOOKUP($C2781, '[2]county pop 2010-2020'!$H$2:$T$3195,Q$1,0)</f>
        <v>114800</v>
      </c>
      <c r="R2781" s="27">
        <f>VLOOKUP($C2781, '[2]county pop 2010-2020'!$H$2:$T$3195,R$1,0)</f>
        <v>115925</v>
      </c>
      <c r="S2781" s="27">
        <f>VLOOKUP($C2781, '[2]county pop 2010-2020'!$H$2:$T$3195,S$1,0)</f>
        <v>117070</v>
      </c>
      <c r="T2781" s="27">
        <f>VLOOKUP($C2781, '[2]county pop 2010-2020'!$H$2:$T$3195,T$1,0)</f>
        <v>117956</v>
      </c>
      <c r="U2781" s="27">
        <f>VLOOKUP($C2781, '[2]county pop 2010-2020'!$H$2:$T$3195,U$1,0)</f>
        <v>119777</v>
      </c>
      <c r="V2781" s="27">
        <f>VLOOKUP($C2781, '[2]county pop 2010-2020'!$H$2:$T$3195,V$1,0)</f>
        <v>122347</v>
      </c>
      <c r="W2781" s="27">
        <f>VLOOKUP($C2781, '[2]county pop 2010-2020'!$H$2:$T$3195,W$1,0)</f>
        <v>124448</v>
      </c>
      <c r="X2781" s="27">
        <f>VLOOKUP($C2781, '[2]county pop 2010-2020'!$H$2:$T$3195,X$1,0)</f>
        <v>126574</v>
      </c>
      <c r="Y2781" s="27">
        <f>VLOOKUP($C2781, '[2]county pop 2010-2020'!$H$2:$T$3195,Y$1,0)</f>
        <v>128309</v>
      </c>
      <c r="Z2781" s="27">
        <f>VLOOKUP($C2781, '[3]ODS_county pop 2020-2022'!$H$2:$K$3196,Z$1,0)</f>
        <v>133624</v>
      </c>
      <c r="AA2781" s="27">
        <f>VLOOKUP($C2781, '[3]ODS_county pop 2020-2022'!$H$2:$K$3196,AA$1,0)</f>
        <v>137429</v>
      </c>
      <c r="AB2781" s="27">
        <f>VLOOKUP($C2781, '[3]ODS_county pop 2020-2022'!$H$2:$K$3196,AB$1,0)</f>
        <v>140173</v>
      </c>
    </row>
    <row r="2782" spans="1:29" x14ac:dyDescent="0.3">
      <c r="A2782" s="20" t="s">
        <v>2205</v>
      </c>
      <c r="B2782" s="20" t="s">
        <v>3213</v>
      </c>
      <c r="C2782" s="18" t="str">
        <f t="shared" si="51"/>
        <v>.Carbon County, Utah</v>
      </c>
      <c r="D2782" s="20" t="s">
        <v>2354</v>
      </c>
      <c r="F2782" s="27">
        <f>VLOOKUP($C2782, '[1]ODS_county pop 2000-2010'!$H$2:$T$3195,F$1,0)</f>
        <v>20531</v>
      </c>
      <c r="G2782" s="27">
        <f>VLOOKUP($C2782, '[1]ODS_county pop 2000-2010'!$H$2:$T$3195,G$1,0)</f>
        <v>19937</v>
      </c>
      <c r="H2782" s="27">
        <f>VLOOKUP($C2782, '[1]ODS_county pop 2000-2010'!$H$2:$T$3195,H$1,0)</f>
        <v>20114</v>
      </c>
      <c r="I2782" s="27">
        <f>VLOOKUP($C2782, '[1]ODS_county pop 2000-2010'!$H$2:$T$3195,I$1,0)</f>
        <v>20146</v>
      </c>
      <c r="J2782" s="27">
        <f>VLOOKUP($C2782, '[1]ODS_county pop 2000-2010'!$H$2:$T$3195,J$1,0)</f>
        <v>20026</v>
      </c>
      <c r="K2782" s="27">
        <f>VLOOKUP($C2782, '[1]ODS_county pop 2000-2010'!$H$2:$T$3195,K$1,0)</f>
        <v>19870</v>
      </c>
      <c r="L2782" s="27">
        <f>VLOOKUP($C2782, '[1]ODS_county pop 2000-2010'!$H$2:$T$3195,L$1,0)</f>
        <v>20072</v>
      </c>
      <c r="M2782" s="27">
        <f>VLOOKUP($C2782, '[1]ODS_county pop 2000-2010'!$H$2:$T$3195,M$1,0)</f>
        <v>20554</v>
      </c>
      <c r="N2782" s="27">
        <f>VLOOKUP($C2782, '[1]ODS_county pop 2000-2010'!$H$2:$T$3195,N$1,0)</f>
        <v>20596</v>
      </c>
      <c r="O2782" s="27">
        <f>VLOOKUP($C2782, '[1]ODS_county pop 2000-2010'!$H$2:$T$3195,O$1,0)</f>
        <v>21143</v>
      </c>
      <c r="P2782" s="27">
        <f>VLOOKUP($C2782, '[2]county pop 2010-2020'!$H$2:$T$3195,P$1,0)</f>
        <v>21403</v>
      </c>
      <c r="Q2782" s="27">
        <f>VLOOKUP($C2782, '[2]county pop 2010-2020'!$H$2:$T$3195,Q$1,0)</f>
        <v>21308</v>
      </c>
      <c r="R2782" s="27">
        <f>VLOOKUP($C2782, '[2]county pop 2010-2020'!$H$2:$T$3195,R$1,0)</f>
        <v>21226</v>
      </c>
      <c r="S2782" s="27">
        <f>VLOOKUP($C2782, '[2]county pop 2010-2020'!$H$2:$T$3195,S$1,0)</f>
        <v>20908</v>
      </c>
      <c r="T2782" s="27">
        <f>VLOOKUP($C2782, '[2]county pop 2010-2020'!$H$2:$T$3195,T$1,0)</f>
        <v>20642</v>
      </c>
      <c r="U2782" s="27">
        <f>VLOOKUP($C2782, '[2]county pop 2010-2020'!$H$2:$T$3195,U$1,0)</f>
        <v>20400</v>
      </c>
      <c r="V2782" s="27">
        <f>VLOOKUP($C2782, '[2]county pop 2010-2020'!$H$2:$T$3195,V$1,0)</f>
        <v>20349</v>
      </c>
      <c r="W2782" s="27">
        <f>VLOOKUP($C2782, '[2]county pop 2010-2020'!$H$2:$T$3195,W$1,0)</f>
        <v>20171</v>
      </c>
      <c r="X2782" s="27">
        <f>VLOOKUP($C2782, '[2]county pop 2010-2020'!$H$2:$T$3195,X$1,0)</f>
        <v>20248</v>
      </c>
      <c r="Y2782" s="27">
        <f>VLOOKUP($C2782, '[2]county pop 2010-2020'!$H$2:$T$3195,Y$1,0)</f>
        <v>20476</v>
      </c>
      <c r="Z2782" s="27">
        <f>VLOOKUP($C2782, '[3]ODS_county pop 2020-2022'!$H$2:$K$3196,Z$1,0)</f>
        <v>20488</v>
      </c>
      <c r="AA2782" s="27">
        <f>VLOOKUP($C2782, '[3]ODS_county pop 2020-2022'!$H$2:$K$3196,AA$1,0)</f>
        <v>20361</v>
      </c>
      <c r="AB2782" s="27">
        <f>VLOOKUP($C2782, '[3]ODS_county pop 2020-2022'!$H$2:$K$3196,AB$1,0)</f>
        <v>20571</v>
      </c>
    </row>
    <row r="2783" spans="1:29" x14ac:dyDescent="0.3">
      <c r="A2783" s="20" t="s">
        <v>2205</v>
      </c>
      <c r="B2783" s="20" t="s">
        <v>3838</v>
      </c>
      <c r="C2783" s="18" t="str">
        <f t="shared" si="51"/>
        <v>.Daggett County, Utah</v>
      </c>
      <c r="D2783" s="20" t="s">
        <v>2354</v>
      </c>
      <c r="F2783" s="27">
        <f>VLOOKUP($C2783, '[1]ODS_county pop 2000-2010'!$H$2:$T$3195,F$1,0)</f>
        <v>918</v>
      </c>
      <c r="G2783" s="27">
        <f>VLOOKUP($C2783, '[1]ODS_county pop 2000-2010'!$H$2:$T$3195,G$1,0)</f>
        <v>929</v>
      </c>
      <c r="H2783" s="27">
        <f>VLOOKUP($C2783, '[1]ODS_county pop 2000-2010'!$H$2:$T$3195,H$1,0)</f>
        <v>907</v>
      </c>
      <c r="I2783" s="27">
        <f>VLOOKUP($C2783, '[1]ODS_county pop 2000-2010'!$H$2:$T$3195,I$1,0)</f>
        <v>914</v>
      </c>
      <c r="J2783" s="27">
        <f>VLOOKUP($C2783, '[1]ODS_county pop 2000-2010'!$H$2:$T$3195,J$1,0)</f>
        <v>952</v>
      </c>
      <c r="K2783" s="27">
        <f>VLOOKUP($C2783, '[1]ODS_county pop 2000-2010'!$H$2:$T$3195,K$1,0)</f>
        <v>967</v>
      </c>
      <c r="L2783" s="27">
        <f>VLOOKUP($C2783, '[1]ODS_county pop 2000-2010'!$H$2:$T$3195,L$1,0)</f>
        <v>984</v>
      </c>
      <c r="M2783" s="27">
        <f>VLOOKUP($C2783, '[1]ODS_county pop 2000-2010'!$H$2:$T$3195,M$1,0)</f>
        <v>974</v>
      </c>
      <c r="N2783" s="27">
        <f>VLOOKUP($C2783, '[1]ODS_county pop 2000-2010'!$H$2:$T$3195,N$1,0)</f>
        <v>993</v>
      </c>
      <c r="O2783" s="27">
        <f>VLOOKUP($C2783, '[1]ODS_county pop 2000-2010'!$H$2:$T$3195,O$1,0)</f>
        <v>1037</v>
      </c>
      <c r="P2783" s="27">
        <f>VLOOKUP($C2783, '[2]county pop 2010-2020'!$H$2:$T$3195,P$1,0)</f>
        <v>1059</v>
      </c>
      <c r="Q2783" s="27">
        <f>VLOOKUP($C2783, '[2]county pop 2010-2020'!$H$2:$T$3195,Q$1,0)</f>
        <v>1162</v>
      </c>
      <c r="R2783" s="27">
        <f>VLOOKUP($C2783, '[2]county pop 2010-2020'!$H$2:$T$3195,R$1,0)</f>
        <v>1096</v>
      </c>
      <c r="S2783" s="27">
        <f>VLOOKUP($C2783, '[2]county pop 2010-2020'!$H$2:$T$3195,S$1,0)</f>
        <v>1141</v>
      </c>
      <c r="T2783" s="27">
        <f>VLOOKUP($C2783, '[2]county pop 2010-2020'!$H$2:$T$3195,T$1,0)</f>
        <v>1125</v>
      </c>
      <c r="U2783" s="27">
        <f>VLOOKUP($C2783, '[2]county pop 2010-2020'!$H$2:$T$3195,U$1,0)</f>
        <v>1107</v>
      </c>
      <c r="V2783" s="27">
        <f>VLOOKUP($C2783, '[2]county pop 2010-2020'!$H$2:$T$3195,V$1,0)</f>
        <v>1075</v>
      </c>
      <c r="W2783" s="27">
        <f>VLOOKUP($C2783, '[2]county pop 2010-2020'!$H$2:$T$3195,W$1,0)</f>
        <v>1012</v>
      </c>
      <c r="X2783" s="27">
        <f>VLOOKUP($C2783, '[2]county pop 2010-2020'!$H$2:$T$3195,X$1,0)</f>
        <v>984</v>
      </c>
      <c r="Y2783" s="27">
        <f>VLOOKUP($C2783, '[2]county pop 2010-2020'!$H$2:$T$3195,Y$1,0)</f>
        <v>964</v>
      </c>
      <c r="Z2783" s="27">
        <f>VLOOKUP($C2783, '[3]ODS_county pop 2020-2022'!$H$2:$K$3196,Z$1,0)</f>
        <v>952</v>
      </c>
      <c r="AA2783" s="27">
        <f>VLOOKUP($C2783, '[3]ODS_county pop 2020-2022'!$H$2:$K$3196,AA$1,0)</f>
        <v>977</v>
      </c>
      <c r="AB2783" s="27">
        <f>VLOOKUP($C2783, '[3]ODS_county pop 2020-2022'!$H$2:$K$3196,AB$1,0)</f>
        <v>1014</v>
      </c>
    </row>
    <row r="2784" spans="1:29" x14ac:dyDescent="0.3">
      <c r="A2784" s="20" t="s">
        <v>2205</v>
      </c>
      <c r="B2784" s="20" t="s">
        <v>2775</v>
      </c>
      <c r="C2784" s="18" t="str">
        <f t="shared" si="51"/>
        <v>.Davis County, Utah</v>
      </c>
      <c r="D2784" s="20" t="s">
        <v>2354</v>
      </c>
      <c r="F2784" s="27">
        <f>VLOOKUP($C2784, '[1]ODS_county pop 2000-2010'!$H$2:$T$3195,F$1,0)</f>
        <v>238997</v>
      </c>
      <c r="G2784" s="27">
        <f>VLOOKUP($C2784, '[1]ODS_county pop 2000-2010'!$H$2:$T$3195,G$1,0)</f>
        <v>244687</v>
      </c>
      <c r="H2784" s="27">
        <f>VLOOKUP($C2784, '[1]ODS_county pop 2000-2010'!$H$2:$T$3195,H$1,0)</f>
        <v>249676</v>
      </c>
      <c r="I2784" s="27">
        <f>VLOOKUP($C2784, '[1]ODS_county pop 2000-2010'!$H$2:$T$3195,I$1,0)</f>
        <v>255582</v>
      </c>
      <c r="J2784" s="27">
        <f>VLOOKUP($C2784, '[1]ODS_county pop 2000-2010'!$H$2:$T$3195,J$1,0)</f>
        <v>262189</v>
      </c>
      <c r="K2784" s="27">
        <f>VLOOKUP($C2784, '[1]ODS_county pop 2000-2010'!$H$2:$T$3195,K$1,0)</f>
        <v>269208</v>
      </c>
      <c r="L2784" s="27">
        <f>VLOOKUP($C2784, '[1]ODS_county pop 2000-2010'!$H$2:$T$3195,L$1,0)</f>
        <v>278800</v>
      </c>
      <c r="M2784" s="27">
        <f>VLOOKUP($C2784, '[1]ODS_county pop 2000-2010'!$H$2:$T$3195,M$1,0)</f>
        <v>288236</v>
      </c>
      <c r="N2784" s="27">
        <f>VLOOKUP($C2784, '[1]ODS_county pop 2000-2010'!$H$2:$T$3195,N$1,0)</f>
        <v>295801</v>
      </c>
      <c r="O2784" s="27">
        <f>VLOOKUP($C2784, '[1]ODS_county pop 2000-2010'!$H$2:$T$3195,O$1,0)</f>
        <v>301965</v>
      </c>
      <c r="P2784" s="27">
        <f>VLOOKUP($C2784, '[2]county pop 2010-2020'!$H$2:$T$3195,P$1,0)</f>
        <v>306479</v>
      </c>
      <c r="Q2784" s="27">
        <f>VLOOKUP($C2784, '[2]county pop 2010-2020'!$H$2:$T$3195,Q$1,0)</f>
        <v>311904</v>
      </c>
      <c r="R2784" s="27">
        <f>VLOOKUP($C2784, '[2]county pop 2010-2020'!$H$2:$T$3195,R$1,0)</f>
        <v>316022</v>
      </c>
      <c r="S2784" s="27">
        <f>VLOOKUP($C2784, '[2]county pop 2010-2020'!$H$2:$T$3195,S$1,0)</f>
        <v>322368</v>
      </c>
      <c r="T2784" s="27">
        <f>VLOOKUP($C2784, '[2]county pop 2010-2020'!$H$2:$T$3195,T$1,0)</f>
        <v>328891</v>
      </c>
      <c r="U2784" s="27">
        <f>VLOOKUP($C2784, '[2]county pop 2010-2020'!$H$2:$T$3195,U$1,0)</f>
        <v>334814</v>
      </c>
      <c r="V2784" s="27">
        <f>VLOOKUP($C2784, '[2]county pop 2010-2020'!$H$2:$T$3195,V$1,0)</f>
        <v>341255</v>
      </c>
      <c r="W2784" s="27">
        <f>VLOOKUP($C2784, '[2]county pop 2010-2020'!$H$2:$T$3195,W$1,0)</f>
        <v>346858</v>
      </c>
      <c r="X2784" s="27">
        <f>VLOOKUP($C2784, '[2]county pop 2010-2020'!$H$2:$T$3195,X$1,0)</f>
        <v>351154</v>
      </c>
      <c r="Y2784" s="27">
        <f>VLOOKUP($C2784, '[2]county pop 2010-2020'!$H$2:$T$3195,Y$1,0)</f>
        <v>355304</v>
      </c>
      <c r="Z2784" s="27">
        <f>VLOOKUP($C2784, '[3]ODS_county pop 2020-2022'!$H$2:$K$3196,Z$1,0)</f>
        <v>363745</v>
      </c>
      <c r="AA2784" s="27">
        <f>VLOOKUP($C2784, '[3]ODS_county pop 2020-2022'!$H$2:$K$3196,AA$1,0)</f>
        <v>367446</v>
      </c>
      <c r="AB2784" s="27">
        <f>VLOOKUP($C2784, '[3]ODS_county pop 2020-2022'!$H$2:$K$3196,AB$1,0)</f>
        <v>369948</v>
      </c>
    </row>
    <row r="2785" spans="1:28" x14ac:dyDescent="0.3">
      <c r="A2785" s="20" t="s">
        <v>2205</v>
      </c>
      <c r="B2785" s="20" t="s">
        <v>3839</v>
      </c>
      <c r="C2785" s="18" t="str">
        <f t="shared" si="51"/>
        <v>.Duchesne County, Utah</v>
      </c>
      <c r="D2785" s="20" t="s">
        <v>2354</v>
      </c>
      <c r="F2785" s="27">
        <f>VLOOKUP($C2785, '[1]ODS_county pop 2000-2010'!$H$2:$T$3195,F$1,0)</f>
        <v>14432</v>
      </c>
      <c r="G2785" s="27">
        <f>VLOOKUP($C2785, '[1]ODS_county pop 2000-2010'!$H$2:$T$3195,G$1,0)</f>
        <v>14652</v>
      </c>
      <c r="H2785" s="27">
        <f>VLOOKUP($C2785, '[1]ODS_county pop 2000-2010'!$H$2:$T$3195,H$1,0)</f>
        <v>14969</v>
      </c>
      <c r="I2785" s="27">
        <f>VLOOKUP($C2785, '[1]ODS_county pop 2000-2010'!$H$2:$T$3195,I$1,0)</f>
        <v>15002</v>
      </c>
      <c r="J2785" s="27">
        <f>VLOOKUP($C2785, '[1]ODS_county pop 2000-2010'!$H$2:$T$3195,J$1,0)</f>
        <v>15101</v>
      </c>
      <c r="K2785" s="27">
        <f>VLOOKUP($C2785, '[1]ODS_county pop 2000-2010'!$H$2:$T$3195,K$1,0)</f>
        <v>15473</v>
      </c>
      <c r="L2785" s="27">
        <f>VLOOKUP($C2785, '[1]ODS_county pop 2000-2010'!$H$2:$T$3195,L$1,0)</f>
        <v>15823</v>
      </c>
      <c r="M2785" s="27">
        <f>VLOOKUP($C2785, '[1]ODS_county pop 2000-2010'!$H$2:$T$3195,M$1,0)</f>
        <v>16651</v>
      </c>
      <c r="N2785" s="27">
        <f>VLOOKUP($C2785, '[1]ODS_county pop 2000-2010'!$H$2:$T$3195,N$1,0)</f>
        <v>17412</v>
      </c>
      <c r="O2785" s="27">
        <f>VLOOKUP($C2785, '[1]ODS_county pop 2000-2010'!$H$2:$T$3195,O$1,0)</f>
        <v>18536</v>
      </c>
      <c r="P2785" s="27">
        <f>VLOOKUP($C2785, '[2]county pop 2010-2020'!$H$2:$T$3195,P$1,0)</f>
        <v>18607</v>
      </c>
      <c r="Q2785" s="27">
        <f>VLOOKUP($C2785, '[2]county pop 2010-2020'!$H$2:$T$3195,Q$1,0)</f>
        <v>18700</v>
      </c>
      <c r="R2785" s="27">
        <f>VLOOKUP($C2785, '[2]county pop 2010-2020'!$H$2:$T$3195,R$1,0)</f>
        <v>18999</v>
      </c>
      <c r="S2785" s="27">
        <f>VLOOKUP($C2785, '[2]county pop 2010-2020'!$H$2:$T$3195,S$1,0)</f>
        <v>19959</v>
      </c>
      <c r="T2785" s="27">
        <f>VLOOKUP($C2785, '[2]county pop 2010-2020'!$H$2:$T$3195,T$1,0)</f>
        <v>20197</v>
      </c>
      <c r="U2785" s="27">
        <f>VLOOKUP($C2785, '[2]county pop 2010-2020'!$H$2:$T$3195,U$1,0)</f>
        <v>20743</v>
      </c>
      <c r="V2785" s="27">
        <f>VLOOKUP($C2785, '[2]county pop 2010-2020'!$H$2:$T$3195,V$1,0)</f>
        <v>20226</v>
      </c>
      <c r="W2785" s="27">
        <f>VLOOKUP($C2785, '[2]county pop 2010-2020'!$H$2:$T$3195,W$1,0)</f>
        <v>19852</v>
      </c>
      <c r="X2785" s="27">
        <f>VLOOKUP($C2785, '[2]county pop 2010-2020'!$H$2:$T$3195,X$1,0)</f>
        <v>19902</v>
      </c>
      <c r="Y2785" s="27">
        <f>VLOOKUP($C2785, '[2]county pop 2010-2020'!$H$2:$T$3195,Y$1,0)</f>
        <v>19877</v>
      </c>
      <c r="Z2785" s="27">
        <f>VLOOKUP($C2785, '[3]ODS_county pop 2020-2022'!$H$2:$K$3196,Z$1,0)</f>
        <v>19617</v>
      </c>
      <c r="AA2785" s="27">
        <f>VLOOKUP($C2785, '[3]ODS_county pop 2020-2022'!$H$2:$K$3196,AA$1,0)</f>
        <v>19806</v>
      </c>
      <c r="AB2785" s="27">
        <f>VLOOKUP($C2785, '[3]ODS_county pop 2020-2022'!$H$2:$K$3196,AB$1,0)</f>
        <v>20161</v>
      </c>
    </row>
    <row r="2786" spans="1:28" x14ac:dyDescent="0.3">
      <c r="A2786" s="20" t="s">
        <v>2205</v>
      </c>
      <c r="B2786" s="20" t="s">
        <v>3840</v>
      </c>
      <c r="C2786" s="18" t="str">
        <f t="shared" si="51"/>
        <v>.Emery County, Utah</v>
      </c>
      <c r="D2786" s="20" t="s">
        <v>2354</v>
      </c>
      <c r="F2786" s="27">
        <f>VLOOKUP($C2786, '[1]ODS_county pop 2000-2010'!$H$2:$T$3195,F$1,0)</f>
        <v>10859</v>
      </c>
      <c r="G2786" s="27">
        <f>VLOOKUP($C2786, '[1]ODS_county pop 2000-2010'!$H$2:$T$3195,G$1,0)</f>
        <v>10614</v>
      </c>
      <c r="H2786" s="27">
        <f>VLOOKUP($C2786, '[1]ODS_county pop 2000-2010'!$H$2:$T$3195,H$1,0)</f>
        <v>10548</v>
      </c>
      <c r="I2786" s="27">
        <f>VLOOKUP($C2786, '[1]ODS_county pop 2000-2010'!$H$2:$T$3195,I$1,0)</f>
        <v>10545</v>
      </c>
      <c r="J2786" s="27">
        <f>VLOOKUP($C2786, '[1]ODS_county pop 2000-2010'!$H$2:$T$3195,J$1,0)</f>
        <v>10460</v>
      </c>
      <c r="K2786" s="27">
        <f>VLOOKUP($C2786, '[1]ODS_county pop 2000-2010'!$H$2:$T$3195,K$1,0)</f>
        <v>10471</v>
      </c>
      <c r="L2786" s="27">
        <f>VLOOKUP($C2786, '[1]ODS_county pop 2000-2010'!$H$2:$T$3195,L$1,0)</f>
        <v>10445</v>
      </c>
      <c r="M2786" s="27">
        <f>VLOOKUP($C2786, '[1]ODS_county pop 2000-2010'!$H$2:$T$3195,M$1,0)</f>
        <v>10566</v>
      </c>
      <c r="N2786" s="27">
        <f>VLOOKUP($C2786, '[1]ODS_county pop 2000-2010'!$H$2:$T$3195,N$1,0)</f>
        <v>10740</v>
      </c>
      <c r="O2786" s="27">
        <f>VLOOKUP($C2786, '[1]ODS_county pop 2000-2010'!$H$2:$T$3195,O$1,0)</f>
        <v>10896</v>
      </c>
      <c r="P2786" s="27">
        <f>VLOOKUP($C2786, '[2]county pop 2010-2020'!$H$2:$T$3195,P$1,0)</f>
        <v>10976</v>
      </c>
      <c r="Q2786" s="27">
        <f>VLOOKUP($C2786, '[2]county pop 2010-2020'!$H$2:$T$3195,Q$1,0)</f>
        <v>10986</v>
      </c>
      <c r="R2786" s="27">
        <f>VLOOKUP($C2786, '[2]county pop 2010-2020'!$H$2:$T$3195,R$1,0)</f>
        <v>10941</v>
      </c>
      <c r="S2786" s="27">
        <f>VLOOKUP($C2786, '[2]county pop 2010-2020'!$H$2:$T$3195,S$1,0)</f>
        <v>10761</v>
      </c>
      <c r="T2786" s="27">
        <f>VLOOKUP($C2786, '[2]county pop 2010-2020'!$H$2:$T$3195,T$1,0)</f>
        <v>10641</v>
      </c>
      <c r="U2786" s="27">
        <f>VLOOKUP($C2786, '[2]county pop 2010-2020'!$H$2:$T$3195,U$1,0)</f>
        <v>10360</v>
      </c>
      <c r="V2786" s="27">
        <f>VLOOKUP($C2786, '[2]county pop 2010-2020'!$H$2:$T$3195,V$1,0)</f>
        <v>10221</v>
      </c>
      <c r="W2786" s="27">
        <f>VLOOKUP($C2786, '[2]county pop 2010-2020'!$H$2:$T$3195,W$1,0)</f>
        <v>10027</v>
      </c>
      <c r="X2786" s="27">
        <f>VLOOKUP($C2786, '[2]county pop 2010-2020'!$H$2:$T$3195,X$1,0)</f>
        <v>10039</v>
      </c>
      <c r="Y2786" s="27">
        <f>VLOOKUP($C2786, '[2]county pop 2010-2020'!$H$2:$T$3195,Y$1,0)</f>
        <v>10061</v>
      </c>
      <c r="Z2786" s="27">
        <f>VLOOKUP($C2786, '[3]ODS_county pop 2020-2022'!$H$2:$K$3196,Z$1,0)</f>
        <v>9842</v>
      </c>
      <c r="AA2786" s="27">
        <f>VLOOKUP($C2786, '[3]ODS_county pop 2020-2022'!$H$2:$K$3196,AA$1,0)</f>
        <v>9963</v>
      </c>
      <c r="AB2786" s="27">
        <f>VLOOKUP($C2786, '[3]ODS_county pop 2020-2022'!$H$2:$K$3196,AB$1,0)</f>
        <v>10099</v>
      </c>
    </row>
    <row r="2787" spans="1:28" x14ac:dyDescent="0.3">
      <c r="A2787" s="20" t="s">
        <v>2205</v>
      </c>
      <c r="B2787" s="20" t="s">
        <v>2434</v>
      </c>
      <c r="C2787" s="18" t="str">
        <f t="shared" si="51"/>
        <v>.Garfield County, Utah</v>
      </c>
      <c r="D2787" s="20" t="s">
        <v>2354</v>
      </c>
      <c r="F2787" s="27">
        <f>VLOOKUP($C2787, '[1]ODS_county pop 2000-2010'!$H$2:$T$3195,F$1,0)</f>
        <v>4733</v>
      </c>
      <c r="G2787" s="27">
        <f>VLOOKUP($C2787, '[1]ODS_county pop 2000-2010'!$H$2:$T$3195,G$1,0)</f>
        <v>4705</v>
      </c>
      <c r="H2787" s="27">
        <f>VLOOKUP($C2787, '[1]ODS_county pop 2000-2010'!$H$2:$T$3195,H$1,0)</f>
        <v>4650</v>
      </c>
      <c r="I2787" s="27">
        <f>VLOOKUP($C2787, '[1]ODS_county pop 2000-2010'!$H$2:$T$3195,I$1,0)</f>
        <v>4605</v>
      </c>
      <c r="J2787" s="27">
        <f>VLOOKUP($C2787, '[1]ODS_county pop 2000-2010'!$H$2:$T$3195,J$1,0)</f>
        <v>4552</v>
      </c>
      <c r="K2787" s="27">
        <f>VLOOKUP($C2787, '[1]ODS_county pop 2000-2010'!$H$2:$T$3195,K$1,0)</f>
        <v>4582</v>
      </c>
      <c r="L2787" s="27">
        <f>VLOOKUP($C2787, '[1]ODS_county pop 2000-2010'!$H$2:$T$3195,L$1,0)</f>
        <v>4670</v>
      </c>
      <c r="M2787" s="27">
        <f>VLOOKUP($C2787, '[1]ODS_county pop 2000-2010'!$H$2:$T$3195,M$1,0)</f>
        <v>4850</v>
      </c>
      <c r="N2787" s="27">
        <f>VLOOKUP($C2787, '[1]ODS_county pop 2000-2010'!$H$2:$T$3195,N$1,0)</f>
        <v>5010</v>
      </c>
      <c r="O2787" s="27">
        <f>VLOOKUP($C2787, '[1]ODS_county pop 2000-2010'!$H$2:$T$3195,O$1,0)</f>
        <v>5068</v>
      </c>
      <c r="P2787" s="27">
        <f>VLOOKUP($C2787, '[2]county pop 2010-2020'!$H$2:$T$3195,P$1,0)</f>
        <v>5172</v>
      </c>
      <c r="Q2787" s="27">
        <f>VLOOKUP($C2787, '[2]county pop 2010-2020'!$H$2:$T$3195,Q$1,0)</f>
        <v>5150</v>
      </c>
      <c r="R2787" s="27">
        <f>VLOOKUP($C2787, '[2]county pop 2010-2020'!$H$2:$T$3195,R$1,0)</f>
        <v>5064</v>
      </c>
      <c r="S2787" s="27">
        <f>VLOOKUP($C2787, '[2]county pop 2010-2020'!$H$2:$T$3195,S$1,0)</f>
        <v>5033</v>
      </c>
      <c r="T2787" s="27">
        <f>VLOOKUP($C2787, '[2]county pop 2010-2020'!$H$2:$T$3195,T$1,0)</f>
        <v>5009</v>
      </c>
      <c r="U2787" s="27">
        <f>VLOOKUP($C2787, '[2]county pop 2010-2020'!$H$2:$T$3195,U$1,0)</f>
        <v>4966</v>
      </c>
      <c r="V2787" s="27">
        <f>VLOOKUP($C2787, '[2]county pop 2010-2020'!$H$2:$T$3195,V$1,0)</f>
        <v>4956</v>
      </c>
      <c r="W2787" s="27">
        <f>VLOOKUP($C2787, '[2]county pop 2010-2020'!$H$2:$T$3195,W$1,0)</f>
        <v>5022</v>
      </c>
      <c r="X2787" s="27">
        <f>VLOOKUP($C2787, '[2]county pop 2010-2020'!$H$2:$T$3195,X$1,0)</f>
        <v>4970</v>
      </c>
      <c r="Y2787" s="27">
        <f>VLOOKUP($C2787, '[2]county pop 2010-2020'!$H$2:$T$3195,Y$1,0)</f>
        <v>5000</v>
      </c>
      <c r="Z2787" s="27">
        <f>VLOOKUP($C2787, '[3]ODS_county pop 2020-2022'!$H$2:$K$3196,Z$1,0)</f>
        <v>5107</v>
      </c>
      <c r="AA2787" s="27">
        <f>VLOOKUP($C2787, '[3]ODS_county pop 2020-2022'!$H$2:$K$3196,AA$1,0)</f>
        <v>5149</v>
      </c>
      <c r="AB2787" s="27">
        <f>VLOOKUP($C2787, '[3]ODS_county pop 2020-2022'!$H$2:$K$3196,AB$1,0)</f>
        <v>5281</v>
      </c>
    </row>
    <row r="2788" spans="1:28" x14ac:dyDescent="0.3">
      <c r="A2788" s="20" t="s">
        <v>2205</v>
      </c>
      <c r="B2788" s="20" t="s">
        <v>2436</v>
      </c>
      <c r="C2788" s="18" t="str">
        <f t="shared" si="51"/>
        <v>.Grand County, Utah</v>
      </c>
      <c r="D2788" s="20" t="s">
        <v>2354</v>
      </c>
      <c r="F2788" s="27">
        <f>VLOOKUP($C2788, '[1]ODS_county pop 2000-2010'!$H$2:$T$3195,F$1,0)</f>
        <v>8407</v>
      </c>
      <c r="G2788" s="27">
        <f>VLOOKUP($C2788, '[1]ODS_county pop 2000-2010'!$H$2:$T$3195,G$1,0)</f>
        <v>8436</v>
      </c>
      <c r="H2788" s="27">
        <f>VLOOKUP($C2788, '[1]ODS_county pop 2000-2010'!$H$2:$T$3195,H$1,0)</f>
        <v>8556</v>
      </c>
      <c r="I2788" s="27">
        <f>VLOOKUP($C2788, '[1]ODS_county pop 2000-2010'!$H$2:$T$3195,I$1,0)</f>
        <v>8556</v>
      </c>
      <c r="J2788" s="27">
        <f>VLOOKUP($C2788, '[1]ODS_county pop 2000-2010'!$H$2:$T$3195,J$1,0)</f>
        <v>8528</v>
      </c>
      <c r="K2788" s="27">
        <f>VLOOKUP($C2788, '[1]ODS_county pop 2000-2010'!$H$2:$T$3195,K$1,0)</f>
        <v>8657</v>
      </c>
      <c r="L2788" s="27">
        <f>VLOOKUP($C2788, '[1]ODS_county pop 2000-2010'!$H$2:$T$3195,L$1,0)</f>
        <v>8787</v>
      </c>
      <c r="M2788" s="27">
        <f>VLOOKUP($C2788, '[1]ODS_county pop 2000-2010'!$H$2:$T$3195,M$1,0)</f>
        <v>8838</v>
      </c>
      <c r="N2788" s="27">
        <f>VLOOKUP($C2788, '[1]ODS_county pop 2000-2010'!$H$2:$T$3195,N$1,0)</f>
        <v>8981</v>
      </c>
      <c r="O2788" s="27">
        <f>VLOOKUP($C2788, '[1]ODS_county pop 2000-2010'!$H$2:$T$3195,O$1,0)</f>
        <v>9034</v>
      </c>
      <c r="P2788" s="27">
        <f>VLOOKUP($C2788, '[2]county pop 2010-2020'!$H$2:$T$3195,P$1,0)</f>
        <v>9225</v>
      </c>
      <c r="Q2788" s="27">
        <f>VLOOKUP($C2788, '[2]county pop 2010-2020'!$H$2:$T$3195,Q$1,0)</f>
        <v>9286</v>
      </c>
      <c r="R2788" s="27">
        <f>VLOOKUP($C2788, '[2]county pop 2010-2020'!$H$2:$T$3195,R$1,0)</f>
        <v>9343</v>
      </c>
      <c r="S2788" s="27">
        <f>VLOOKUP($C2788, '[2]county pop 2010-2020'!$H$2:$T$3195,S$1,0)</f>
        <v>9361</v>
      </c>
      <c r="T2788" s="27">
        <f>VLOOKUP($C2788, '[2]county pop 2010-2020'!$H$2:$T$3195,T$1,0)</f>
        <v>9464</v>
      </c>
      <c r="U2788" s="27">
        <f>VLOOKUP($C2788, '[2]county pop 2010-2020'!$H$2:$T$3195,U$1,0)</f>
        <v>9530</v>
      </c>
      <c r="V2788" s="27">
        <f>VLOOKUP($C2788, '[2]county pop 2010-2020'!$H$2:$T$3195,V$1,0)</f>
        <v>9616</v>
      </c>
      <c r="W2788" s="27">
        <f>VLOOKUP($C2788, '[2]county pop 2010-2020'!$H$2:$T$3195,W$1,0)</f>
        <v>9591</v>
      </c>
      <c r="X2788" s="27">
        <f>VLOOKUP($C2788, '[2]county pop 2010-2020'!$H$2:$T$3195,X$1,0)</f>
        <v>9715</v>
      </c>
      <c r="Y2788" s="27">
        <f>VLOOKUP($C2788, '[2]county pop 2010-2020'!$H$2:$T$3195,Y$1,0)</f>
        <v>9773</v>
      </c>
      <c r="Z2788" s="27">
        <f>VLOOKUP($C2788, '[3]ODS_county pop 2020-2022'!$H$2:$K$3196,Z$1,0)</f>
        <v>9677</v>
      </c>
      <c r="AA2788" s="27">
        <f>VLOOKUP($C2788, '[3]ODS_county pop 2020-2022'!$H$2:$K$3196,AA$1,0)</f>
        <v>9665</v>
      </c>
      <c r="AB2788" s="27">
        <f>VLOOKUP($C2788, '[3]ODS_county pop 2020-2022'!$H$2:$K$3196,AB$1,0)</f>
        <v>9769</v>
      </c>
    </row>
    <row r="2789" spans="1:28" x14ac:dyDescent="0.3">
      <c r="A2789" s="20" t="s">
        <v>2205</v>
      </c>
      <c r="B2789" s="20" t="s">
        <v>3041</v>
      </c>
      <c r="C2789" s="18" t="str">
        <f t="shared" si="51"/>
        <v>.Iron County, Utah</v>
      </c>
      <c r="D2789" s="20" t="s">
        <v>2354</v>
      </c>
      <c r="F2789" s="27">
        <f>VLOOKUP($C2789, '[1]ODS_county pop 2000-2010'!$H$2:$T$3195,F$1,0)</f>
        <v>33793</v>
      </c>
      <c r="G2789" s="27">
        <f>VLOOKUP($C2789, '[1]ODS_county pop 2000-2010'!$H$2:$T$3195,G$1,0)</f>
        <v>34771</v>
      </c>
      <c r="H2789" s="27">
        <f>VLOOKUP($C2789, '[1]ODS_county pop 2000-2010'!$H$2:$T$3195,H$1,0)</f>
        <v>35728</v>
      </c>
      <c r="I2789" s="27">
        <f>VLOOKUP($C2789, '[1]ODS_county pop 2000-2010'!$H$2:$T$3195,I$1,0)</f>
        <v>36202</v>
      </c>
      <c r="J2789" s="27">
        <f>VLOOKUP($C2789, '[1]ODS_county pop 2000-2010'!$H$2:$T$3195,J$1,0)</f>
        <v>37223</v>
      </c>
      <c r="K2789" s="27">
        <f>VLOOKUP($C2789, '[1]ODS_county pop 2000-2010'!$H$2:$T$3195,K$1,0)</f>
        <v>39555</v>
      </c>
      <c r="L2789" s="27">
        <f>VLOOKUP($C2789, '[1]ODS_county pop 2000-2010'!$H$2:$T$3195,L$1,0)</f>
        <v>42000</v>
      </c>
      <c r="M2789" s="27">
        <f>VLOOKUP($C2789, '[1]ODS_county pop 2000-2010'!$H$2:$T$3195,M$1,0)</f>
        <v>43645</v>
      </c>
      <c r="N2789" s="27">
        <f>VLOOKUP($C2789, '[1]ODS_county pop 2000-2010'!$H$2:$T$3195,N$1,0)</f>
        <v>44547</v>
      </c>
      <c r="O2789" s="27">
        <f>VLOOKUP($C2789, '[1]ODS_county pop 2000-2010'!$H$2:$T$3195,O$1,0)</f>
        <v>45693</v>
      </c>
      <c r="P2789" s="27">
        <f>VLOOKUP($C2789, '[2]county pop 2010-2020'!$H$2:$T$3195,P$1,0)</f>
        <v>46163</v>
      </c>
      <c r="Q2789" s="27">
        <f>VLOOKUP($C2789, '[2]county pop 2010-2020'!$H$2:$T$3195,Q$1,0)</f>
        <v>46632</v>
      </c>
      <c r="R2789" s="27">
        <f>VLOOKUP($C2789, '[2]county pop 2010-2020'!$H$2:$T$3195,R$1,0)</f>
        <v>46661</v>
      </c>
      <c r="S2789" s="27">
        <f>VLOOKUP($C2789, '[2]county pop 2010-2020'!$H$2:$T$3195,S$1,0)</f>
        <v>46560</v>
      </c>
      <c r="T2789" s="27">
        <f>VLOOKUP($C2789, '[2]county pop 2010-2020'!$H$2:$T$3195,T$1,0)</f>
        <v>47080</v>
      </c>
      <c r="U2789" s="27">
        <f>VLOOKUP($C2789, '[2]county pop 2010-2020'!$H$2:$T$3195,U$1,0)</f>
        <v>48166</v>
      </c>
      <c r="V2789" s="27">
        <f>VLOOKUP($C2789, '[2]county pop 2010-2020'!$H$2:$T$3195,V$1,0)</f>
        <v>49755</v>
      </c>
      <c r="W2789" s="27">
        <f>VLOOKUP($C2789, '[2]county pop 2010-2020'!$H$2:$T$3195,W$1,0)</f>
        <v>50944</v>
      </c>
      <c r="X2789" s="27">
        <f>VLOOKUP($C2789, '[2]county pop 2010-2020'!$H$2:$T$3195,X$1,0)</f>
        <v>52959</v>
      </c>
      <c r="Y2789" s="27">
        <f>VLOOKUP($C2789, '[2]county pop 2010-2020'!$H$2:$T$3195,Y$1,0)</f>
        <v>55269</v>
      </c>
      <c r="Z2789" s="27">
        <f>VLOOKUP($C2789, '[3]ODS_county pop 2020-2022'!$H$2:$K$3196,Z$1,0)</f>
        <v>57708</v>
      </c>
      <c r="AA2789" s="27">
        <f>VLOOKUP($C2789, '[3]ODS_county pop 2020-2022'!$H$2:$K$3196,AA$1,0)</f>
        <v>60522</v>
      </c>
      <c r="AB2789" s="27">
        <f>VLOOKUP($C2789, '[3]ODS_county pop 2020-2022'!$H$2:$K$3196,AB$1,0)</f>
        <v>62429</v>
      </c>
    </row>
    <row r="2790" spans="1:28" x14ac:dyDescent="0.3">
      <c r="A2790" s="20" t="s">
        <v>2205</v>
      </c>
      <c r="B2790" s="20" t="s">
        <v>3841</v>
      </c>
      <c r="C2790" s="18" t="str">
        <f t="shared" si="51"/>
        <v>.Juab County, Utah</v>
      </c>
      <c r="D2790" s="20" t="s">
        <v>2354</v>
      </c>
      <c r="F2790" s="27">
        <f>VLOOKUP($C2790, '[1]ODS_county pop 2000-2010'!$H$2:$T$3195,F$1,0)</f>
        <v>8236</v>
      </c>
      <c r="G2790" s="27">
        <f>VLOOKUP($C2790, '[1]ODS_county pop 2000-2010'!$H$2:$T$3195,G$1,0)</f>
        <v>8388</v>
      </c>
      <c r="H2790" s="27">
        <f>VLOOKUP($C2790, '[1]ODS_county pop 2000-2010'!$H$2:$T$3195,H$1,0)</f>
        <v>8482</v>
      </c>
      <c r="I2790" s="27">
        <f>VLOOKUP($C2790, '[1]ODS_county pop 2000-2010'!$H$2:$T$3195,I$1,0)</f>
        <v>8622</v>
      </c>
      <c r="J2790" s="27">
        <f>VLOOKUP($C2790, '[1]ODS_county pop 2000-2010'!$H$2:$T$3195,J$1,0)</f>
        <v>8803</v>
      </c>
      <c r="K2790" s="27">
        <f>VLOOKUP($C2790, '[1]ODS_county pop 2000-2010'!$H$2:$T$3195,K$1,0)</f>
        <v>8926</v>
      </c>
      <c r="L2790" s="27">
        <f>VLOOKUP($C2790, '[1]ODS_county pop 2000-2010'!$H$2:$T$3195,L$1,0)</f>
        <v>9175</v>
      </c>
      <c r="M2790" s="27">
        <f>VLOOKUP($C2790, '[1]ODS_county pop 2000-2010'!$H$2:$T$3195,M$1,0)</f>
        <v>9607</v>
      </c>
      <c r="N2790" s="27">
        <f>VLOOKUP($C2790, '[1]ODS_county pop 2000-2010'!$H$2:$T$3195,N$1,0)</f>
        <v>10024</v>
      </c>
      <c r="O2790" s="27">
        <f>VLOOKUP($C2790, '[1]ODS_county pop 2000-2010'!$H$2:$T$3195,O$1,0)</f>
        <v>10209</v>
      </c>
      <c r="P2790" s="27">
        <f>VLOOKUP($C2790, '[2]county pop 2010-2020'!$H$2:$T$3195,P$1,0)</f>
        <v>10246</v>
      </c>
      <c r="Q2790" s="27">
        <f>VLOOKUP($C2790, '[2]county pop 2010-2020'!$H$2:$T$3195,Q$1,0)</f>
        <v>10317</v>
      </c>
      <c r="R2790" s="27">
        <f>VLOOKUP($C2790, '[2]county pop 2010-2020'!$H$2:$T$3195,R$1,0)</f>
        <v>10300</v>
      </c>
      <c r="S2790" s="27">
        <f>VLOOKUP($C2790, '[2]county pop 2010-2020'!$H$2:$T$3195,S$1,0)</f>
        <v>10269</v>
      </c>
      <c r="T2790" s="27">
        <f>VLOOKUP($C2790, '[2]county pop 2010-2020'!$H$2:$T$3195,T$1,0)</f>
        <v>10418</v>
      </c>
      <c r="U2790" s="27">
        <f>VLOOKUP($C2790, '[2]county pop 2010-2020'!$H$2:$T$3195,U$1,0)</f>
        <v>10560</v>
      </c>
      <c r="V2790" s="27">
        <f>VLOOKUP($C2790, '[2]county pop 2010-2020'!$H$2:$T$3195,V$1,0)</f>
        <v>11045</v>
      </c>
      <c r="W2790" s="27">
        <f>VLOOKUP($C2790, '[2]county pop 2010-2020'!$H$2:$T$3195,W$1,0)</f>
        <v>11308</v>
      </c>
      <c r="X2790" s="27">
        <f>VLOOKUP($C2790, '[2]county pop 2010-2020'!$H$2:$T$3195,X$1,0)</f>
        <v>11639</v>
      </c>
      <c r="Y2790" s="27">
        <f>VLOOKUP($C2790, '[2]county pop 2010-2020'!$H$2:$T$3195,Y$1,0)</f>
        <v>12002</v>
      </c>
      <c r="Z2790" s="27">
        <f>VLOOKUP($C2790, '[3]ODS_county pop 2020-2022'!$H$2:$K$3196,Z$1,0)</f>
        <v>11818</v>
      </c>
      <c r="AA2790" s="27">
        <f>VLOOKUP($C2790, '[3]ODS_county pop 2020-2022'!$H$2:$K$3196,AA$1,0)</f>
        <v>12192</v>
      </c>
      <c r="AB2790" s="27">
        <f>VLOOKUP($C2790, '[3]ODS_county pop 2020-2022'!$H$2:$K$3196,AB$1,0)</f>
        <v>12567</v>
      </c>
    </row>
    <row r="2791" spans="1:28" x14ac:dyDescent="0.3">
      <c r="A2791" s="20" t="s">
        <v>2205</v>
      </c>
      <c r="B2791" s="20" t="s">
        <v>2693</v>
      </c>
      <c r="C2791" s="18" t="str">
        <f t="shared" si="51"/>
        <v>.Kane County, Utah</v>
      </c>
      <c r="D2791" s="20" t="s">
        <v>2354</v>
      </c>
      <c r="F2791" s="27">
        <f>VLOOKUP($C2791, '[1]ODS_county pop 2000-2010'!$H$2:$T$3195,F$1,0)</f>
        <v>6056</v>
      </c>
      <c r="G2791" s="27">
        <f>VLOOKUP($C2791, '[1]ODS_county pop 2000-2010'!$H$2:$T$3195,G$1,0)</f>
        <v>6000</v>
      </c>
      <c r="H2791" s="27">
        <f>VLOOKUP($C2791, '[1]ODS_county pop 2000-2010'!$H$2:$T$3195,H$1,0)</f>
        <v>6081</v>
      </c>
      <c r="I2791" s="27">
        <f>VLOOKUP($C2791, '[1]ODS_county pop 2000-2010'!$H$2:$T$3195,I$1,0)</f>
        <v>6133</v>
      </c>
      <c r="J2791" s="27">
        <f>VLOOKUP($C2791, '[1]ODS_county pop 2000-2010'!$H$2:$T$3195,J$1,0)</f>
        <v>6200</v>
      </c>
      <c r="K2791" s="27">
        <f>VLOOKUP($C2791, '[1]ODS_county pop 2000-2010'!$H$2:$T$3195,K$1,0)</f>
        <v>6369</v>
      </c>
      <c r="L2791" s="27">
        <f>VLOOKUP($C2791, '[1]ODS_county pop 2000-2010'!$H$2:$T$3195,L$1,0)</f>
        <v>6678</v>
      </c>
      <c r="M2791" s="27">
        <f>VLOOKUP($C2791, '[1]ODS_county pop 2000-2010'!$H$2:$T$3195,M$1,0)</f>
        <v>6778</v>
      </c>
      <c r="N2791" s="27">
        <f>VLOOKUP($C2791, '[1]ODS_county pop 2000-2010'!$H$2:$T$3195,N$1,0)</f>
        <v>6853</v>
      </c>
      <c r="O2791" s="27">
        <f>VLOOKUP($C2791, '[1]ODS_county pop 2000-2010'!$H$2:$T$3195,O$1,0)</f>
        <v>7001</v>
      </c>
      <c r="P2791" s="27">
        <f>VLOOKUP($C2791, '[2]county pop 2010-2020'!$H$2:$T$3195,P$1,0)</f>
        <v>7125</v>
      </c>
      <c r="Q2791" s="27">
        <f>VLOOKUP($C2791, '[2]county pop 2010-2020'!$H$2:$T$3195,Q$1,0)</f>
        <v>7297</v>
      </c>
      <c r="R2791" s="27">
        <f>VLOOKUP($C2791, '[2]county pop 2010-2020'!$H$2:$T$3195,R$1,0)</f>
        <v>7177</v>
      </c>
      <c r="S2791" s="27">
        <f>VLOOKUP($C2791, '[2]county pop 2010-2020'!$H$2:$T$3195,S$1,0)</f>
        <v>7128</v>
      </c>
      <c r="T2791" s="27">
        <f>VLOOKUP($C2791, '[2]county pop 2010-2020'!$H$2:$T$3195,T$1,0)</f>
        <v>7172</v>
      </c>
      <c r="U2791" s="27">
        <f>VLOOKUP($C2791, '[2]county pop 2010-2020'!$H$2:$T$3195,U$1,0)</f>
        <v>7045</v>
      </c>
      <c r="V2791" s="27">
        <f>VLOOKUP($C2791, '[2]county pop 2010-2020'!$H$2:$T$3195,V$1,0)</f>
        <v>7306</v>
      </c>
      <c r="W2791" s="27">
        <f>VLOOKUP($C2791, '[2]county pop 2010-2020'!$H$2:$T$3195,W$1,0)</f>
        <v>7535</v>
      </c>
      <c r="X2791" s="27">
        <f>VLOOKUP($C2791, '[2]county pop 2010-2020'!$H$2:$T$3195,X$1,0)</f>
        <v>7663</v>
      </c>
      <c r="Y2791" s="27">
        <f>VLOOKUP($C2791, '[2]county pop 2010-2020'!$H$2:$T$3195,Y$1,0)</f>
        <v>7873</v>
      </c>
      <c r="Z2791" s="27">
        <f>VLOOKUP($C2791, '[3]ODS_county pop 2020-2022'!$H$2:$K$3196,Z$1,0)</f>
        <v>7688</v>
      </c>
      <c r="AA2791" s="27">
        <f>VLOOKUP($C2791, '[3]ODS_county pop 2020-2022'!$H$2:$K$3196,AA$1,0)</f>
        <v>7999</v>
      </c>
      <c r="AB2791" s="27">
        <f>VLOOKUP($C2791, '[3]ODS_county pop 2020-2022'!$H$2:$K$3196,AB$1,0)</f>
        <v>8227</v>
      </c>
    </row>
    <row r="2792" spans="1:28" x14ac:dyDescent="0.3">
      <c r="A2792" s="20" t="s">
        <v>2205</v>
      </c>
      <c r="B2792" s="20" t="s">
        <v>3842</v>
      </c>
      <c r="C2792" s="18" t="str">
        <f t="shared" si="51"/>
        <v>.Millard County, Utah</v>
      </c>
      <c r="D2792" s="20" t="s">
        <v>2354</v>
      </c>
      <c r="F2792" s="27">
        <f>VLOOKUP($C2792, '[1]ODS_county pop 2000-2010'!$H$2:$T$3195,F$1,0)</f>
        <v>12405</v>
      </c>
      <c r="G2792" s="27">
        <f>VLOOKUP($C2792, '[1]ODS_county pop 2000-2010'!$H$2:$T$3195,G$1,0)</f>
        <v>12294</v>
      </c>
      <c r="H2792" s="27">
        <f>VLOOKUP($C2792, '[1]ODS_county pop 2000-2010'!$H$2:$T$3195,H$1,0)</f>
        <v>12223</v>
      </c>
      <c r="I2792" s="27">
        <f>VLOOKUP($C2792, '[1]ODS_county pop 2000-2010'!$H$2:$T$3195,I$1,0)</f>
        <v>12168</v>
      </c>
      <c r="J2792" s="27">
        <f>VLOOKUP($C2792, '[1]ODS_county pop 2000-2010'!$H$2:$T$3195,J$1,0)</f>
        <v>12017</v>
      </c>
      <c r="K2792" s="27">
        <f>VLOOKUP($C2792, '[1]ODS_county pop 2000-2010'!$H$2:$T$3195,K$1,0)</f>
        <v>11935</v>
      </c>
      <c r="L2792" s="27">
        <f>VLOOKUP($C2792, '[1]ODS_county pop 2000-2010'!$H$2:$T$3195,L$1,0)</f>
        <v>11946</v>
      </c>
      <c r="M2792" s="27">
        <f>VLOOKUP($C2792, '[1]ODS_county pop 2000-2010'!$H$2:$T$3195,M$1,0)</f>
        <v>11954</v>
      </c>
      <c r="N2792" s="27">
        <f>VLOOKUP($C2792, '[1]ODS_county pop 2000-2010'!$H$2:$T$3195,N$1,0)</f>
        <v>12146</v>
      </c>
      <c r="O2792" s="27">
        <f>VLOOKUP($C2792, '[1]ODS_county pop 2000-2010'!$H$2:$T$3195,O$1,0)</f>
        <v>12343</v>
      </c>
      <c r="P2792" s="27">
        <f>VLOOKUP($C2792, '[2]county pop 2010-2020'!$H$2:$T$3195,P$1,0)</f>
        <v>12503</v>
      </c>
      <c r="Q2792" s="27">
        <f>VLOOKUP($C2792, '[2]county pop 2010-2020'!$H$2:$T$3195,Q$1,0)</f>
        <v>12571</v>
      </c>
      <c r="R2792" s="27">
        <f>VLOOKUP($C2792, '[2]county pop 2010-2020'!$H$2:$T$3195,R$1,0)</f>
        <v>12468</v>
      </c>
      <c r="S2792" s="27">
        <f>VLOOKUP($C2792, '[2]county pop 2010-2020'!$H$2:$T$3195,S$1,0)</f>
        <v>12556</v>
      </c>
      <c r="T2792" s="27">
        <f>VLOOKUP($C2792, '[2]county pop 2010-2020'!$H$2:$T$3195,T$1,0)</f>
        <v>12540</v>
      </c>
      <c r="U2792" s="27">
        <f>VLOOKUP($C2792, '[2]county pop 2010-2020'!$H$2:$T$3195,U$1,0)</f>
        <v>12621</v>
      </c>
      <c r="V2792" s="27">
        <f>VLOOKUP($C2792, '[2]county pop 2010-2020'!$H$2:$T$3195,V$1,0)</f>
        <v>12641</v>
      </c>
      <c r="W2792" s="27">
        <f>VLOOKUP($C2792, '[2]county pop 2010-2020'!$H$2:$T$3195,W$1,0)</f>
        <v>12805</v>
      </c>
      <c r="X2792" s="27">
        <f>VLOOKUP($C2792, '[2]county pop 2010-2020'!$H$2:$T$3195,X$1,0)</f>
        <v>12941</v>
      </c>
      <c r="Y2792" s="27">
        <f>VLOOKUP($C2792, '[2]county pop 2010-2020'!$H$2:$T$3195,Y$1,0)</f>
        <v>13100</v>
      </c>
      <c r="Z2792" s="27">
        <f>VLOOKUP($C2792, '[3]ODS_county pop 2020-2022'!$H$2:$K$3196,Z$1,0)</f>
        <v>13049</v>
      </c>
      <c r="AA2792" s="27">
        <f>VLOOKUP($C2792, '[3]ODS_county pop 2020-2022'!$H$2:$K$3196,AA$1,0)</f>
        <v>13175</v>
      </c>
      <c r="AB2792" s="27">
        <f>VLOOKUP($C2792, '[3]ODS_county pop 2020-2022'!$H$2:$K$3196,AB$1,0)</f>
        <v>13330</v>
      </c>
    </row>
    <row r="2793" spans="1:28" x14ac:dyDescent="0.3">
      <c r="A2793" s="20" t="s">
        <v>2205</v>
      </c>
      <c r="B2793" s="20" t="s">
        <v>2226</v>
      </c>
      <c r="C2793" s="18" t="str">
        <f t="shared" si="51"/>
        <v>.Morgan County, Utah</v>
      </c>
      <c r="D2793" s="20" t="s">
        <v>2354</v>
      </c>
      <c r="F2793" s="27">
        <f>VLOOKUP($C2793, '[1]ODS_county pop 2000-2010'!$H$2:$T$3195,F$1,0)</f>
        <v>7132</v>
      </c>
      <c r="G2793" s="27">
        <f>VLOOKUP($C2793, '[1]ODS_county pop 2000-2010'!$H$2:$T$3195,G$1,0)</f>
        <v>7337</v>
      </c>
      <c r="H2793" s="27">
        <f>VLOOKUP($C2793, '[1]ODS_county pop 2000-2010'!$H$2:$T$3195,H$1,0)</f>
        <v>7488</v>
      </c>
      <c r="I2793" s="27">
        <f>VLOOKUP($C2793, '[1]ODS_county pop 2000-2010'!$H$2:$T$3195,I$1,0)</f>
        <v>7572</v>
      </c>
      <c r="J2793" s="27">
        <f>VLOOKUP($C2793, '[1]ODS_county pop 2000-2010'!$H$2:$T$3195,J$1,0)</f>
        <v>7725</v>
      </c>
      <c r="K2793" s="27">
        <f>VLOOKUP($C2793, '[1]ODS_county pop 2000-2010'!$H$2:$T$3195,K$1,0)</f>
        <v>7977</v>
      </c>
      <c r="L2793" s="27">
        <f>VLOOKUP($C2793, '[1]ODS_county pop 2000-2010'!$H$2:$T$3195,L$1,0)</f>
        <v>8342</v>
      </c>
      <c r="M2793" s="27">
        <f>VLOOKUP($C2793, '[1]ODS_county pop 2000-2010'!$H$2:$T$3195,M$1,0)</f>
        <v>8771</v>
      </c>
      <c r="N2793" s="27">
        <f>VLOOKUP($C2793, '[1]ODS_county pop 2000-2010'!$H$2:$T$3195,N$1,0)</f>
        <v>9126</v>
      </c>
      <c r="O2793" s="27">
        <f>VLOOKUP($C2793, '[1]ODS_county pop 2000-2010'!$H$2:$T$3195,O$1,0)</f>
        <v>9318</v>
      </c>
      <c r="P2793" s="27">
        <f>VLOOKUP($C2793, '[2]county pop 2010-2020'!$H$2:$T$3195,P$1,0)</f>
        <v>9469</v>
      </c>
      <c r="Q2793" s="27">
        <f>VLOOKUP($C2793, '[2]county pop 2010-2020'!$H$2:$T$3195,Q$1,0)</f>
        <v>9655</v>
      </c>
      <c r="R2793" s="27">
        <f>VLOOKUP($C2793, '[2]county pop 2010-2020'!$H$2:$T$3195,R$1,0)</f>
        <v>9812</v>
      </c>
      <c r="S2793" s="27">
        <f>VLOOKUP($C2793, '[2]county pop 2010-2020'!$H$2:$T$3195,S$1,0)</f>
        <v>10215</v>
      </c>
      <c r="T2793" s="27">
        <f>VLOOKUP($C2793, '[2]county pop 2010-2020'!$H$2:$T$3195,T$1,0)</f>
        <v>10609</v>
      </c>
      <c r="U2793" s="27">
        <f>VLOOKUP($C2793, '[2]county pop 2010-2020'!$H$2:$T$3195,U$1,0)</f>
        <v>11048</v>
      </c>
      <c r="V2793" s="27">
        <f>VLOOKUP($C2793, '[2]county pop 2010-2020'!$H$2:$T$3195,V$1,0)</f>
        <v>11368</v>
      </c>
      <c r="W2793" s="27">
        <f>VLOOKUP($C2793, '[2]county pop 2010-2020'!$H$2:$T$3195,W$1,0)</f>
        <v>11836</v>
      </c>
      <c r="X2793" s="27">
        <f>VLOOKUP($C2793, '[2]county pop 2010-2020'!$H$2:$T$3195,X$1,0)</f>
        <v>11971</v>
      </c>
      <c r="Y2793" s="27">
        <f>VLOOKUP($C2793, '[2]county pop 2010-2020'!$H$2:$T$3195,Y$1,0)</f>
        <v>12115</v>
      </c>
      <c r="Z2793" s="27">
        <f>VLOOKUP($C2793, '[3]ODS_county pop 2020-2022'!$H$2:$K$3196,Z$1,0)</f>
        <v>12381</v>
      </c>
      <c r="AA2793" s="27">
        <f>VLOOKUP($C2793, '[3]ODS_county pop 2020-2022'!$H$2:$K$3196,AA$1,0)</f>
        <v>12667</v>
      </c>
      <c r="AB2793" s="27">
        <f>VLOOKUP($C2793, '[3]ODS_county pop 2020-2022'!$H$2:$K$3196,AB$1,0)</f>
        <v>12832</v>
      </c>
    </row>
    <row r="2794" spans="1:28" x14ac:dyDescent="0.3">
      <c r="A2794" s="20" t="s">
        <v>2205</v>
      </c>
      <c r="B2794" s="20" t="s">
        <v>3843</v>
      </c>
      <c r="C2794" s="18" t="str">
        <f t="shared" si="51"/>
        <v>.Piute County, Utah</v>
      </c>
      <c r="D2794" s="20" t="s">
        <v>2354</v>
      </c>
      <c r="F2794" s="27">
        <f>VLOOKUP($C2794, '[1]ODS_county pop 2000-2010'!$H$2:$T$3195,F$1,0)</f>
        <v>1437</v>
      </c>
      <c r="G2794" s="27">
        <f>VLOOKUP($C2794, '[1]ODS_county pop 2000-2010'!$H$2:$T$3195,G$1,0)</f>
        <v>1414</v>
      </c>
      <c r="H2794" s="27">
        <f>VLOOKUP($C2794, '[1]ODS_county pop 2000-2010'!$H$2:$T$3195,H$1,0)</f>
        <v>1417</v>
      </c>
      <c r="I2794" s="27">
        <f>VLOOKUP($C2794, '[1]ODS_county pop 2000-2010'!$H$2:$T$3195,I$1,0)</f>
        <v>1409</v>
      </c>
      <c r="J2794" s="27">
        <f>VLOOKUP($C2794, '[1]ODS_county pop 2000-2010'!$H$2:$T$3195,J$1,0)</f>
        <v>1430</v>
      </c>
      <c r="K2794" s="27">
        <f>VLOOKUP($C2794, '[1]ODS_county pop 2000-2010'!$H$2:$T$3195,K$1,0)</f>
        <v>1430</v>
      </c>
      <c r="L2794" s="27">
        <f>VLOOKUP($C2794, '[1]ODS_county pop 2000-2010'!$H$2:$T$3195,L$1,0)</f>
        <v>1429</v>
      </c>
      <c r="M2794" s="27">
        <f>VLOOKUP($C2794, '[1]ODS_county pop 2000-2010'!$H$2:$T$3195,M$1,0)</f>
        <v>1419</v>
      </c>
      <c r="N2794" s="27">
        <f>VLOOKUP($C2794, '[1]ODS_county pop 2000-2010'!$H$2:$T$3195,N$1,0)</f>
        <v>1511</v>
      </c>
      <c r="O2794" s="27">
        <f>VLOOKUP($C2794, '[1]ODS_county pop 2000-2010'!$H$2:$T$3195,O$1,0)</f>
        <v>1528</v>
      </c>
      <c r="P2794" s="27">
        <f>VLOOKUP($C2794, '[2]county pop 2010-2020'!$H$2:$T$3195,P$1,0)</f>
        <v>1556</v>
      </c>
      <c r="Q2794" s="27">
        <f>VLOOKUP($C2794, '[2]county pop 2010-2020'!$H$2:$T$3195,Q$1,0)</f>
        <v>1497</v>
      </c>
      <c r="R2794" s="27">
        <f>VLOOKUP($C2794, '[2]county pop 2010-2020'!$H$2:$T$3195,R$1,0)</f>
        <v>1495</v>
      </c>
      <c r="S2794" s="27">
        <f>VLOOKUP($C2794, '[2]county pop 2010-2020'!$H$2:$T$3195,S$1,0)</f>
        <v>1486</v>
      </c>
      <c r="T2794" s="27">
        <f>VLOOKUP($C2794, '[2]county pop 2010-2020'!$H$2:$T$3195,T$1,0)</f>
        <v>1465</v>
      </c>
      <c r="U2794" s="27">
        <f>VLOOKUP($C2794, '[2]county pop 2010-2020'!$H$2:$T$3195,U$1,0)</f>
        <v>1489</v>
      </c>
      <c r="V2794" s="27">
        <f>VLOOKUP($C2794, '[2]county pop 2010-2020'!$H$2:$T$3195,V$1,0)</f>
        <v>1457</v>
      </c>
      <c r="W2794" s="27">
        <f>VLOOKUP($C2794, '[2]county pop 2010-2020'!$H$2:$T$3195,W$1,0)</f>
        <v>1406</v>
      </c>
      <c r="X2794" s="27">
        <f>VLOOKUP($C2794, '[2]county pop 2010-2020'!$H$2:$T$3195,X$1,0)</f>
        <v>1434</v>
      </c>
      <c r="Y2794" s="27">
        <f>VLOOKUP($C2794, '[2]county pop 2010-2020'!$H$2:$T$3195,Y$1,0)</f>
        <v>1472</v>
      </c>
      <c r="Z2794" s="27">
        <f>VLOOKUP($C2794, '[3]ODS_county pop 2020-2022'!$H$2:$K$3196,Z$1,0)</f>
        <v>1433</v>
      </c>
      <c r="AA2794" s="27">
        <f>VLOOKUP($C2794, '[3]ODS_county pop 2020-2022'!$H$2:$K$3196,AA$1,0)</f>
        <v>1482</v>
      </c>
      <c r="AB2794" s="27">
        <f>VLOOKUP($C2794, '[3]ODS_county pop 2020-2022'!$H$2:$K$3196,AB$1,0)</f>
        <v>1487</v>
      </c>
    </row>
    <row r="2795" spans="1:28" x14ac:dyDescent="0.3">
      <c r="A2795" s="20" t="s">
        <v>2205</v>
      </c>
      <c r="B2795" s="20" t="s">
        <v>3844</v>
      </c>
      <c r="C2795" s="18" t="str">
        <f t="shared" si="51"/>
        <v>.Rich County, Utah</v>
      </c>
      <c r="D2795" s="20" t="s">
        <v>2354</v>
      </c>
      <c r="F2795" s="27">
        <f>VLOOKUP($C2795, '[1]ODS_county pop 2000-2010'!$H$2:$T$3195,F$1,0)</f>
        <v>1961</v>
      </c>
      <c r="G2795" s="27">
        <f>VLOOKUP($C2795, '[1]ODS_county pop 2000-2010'!$H$2:$T$3195,G$1,0)</f>
        <v>1932</v>
      </c>
      <c r="H2795" s="27">
        <f>VLOOKUP($C2795, '[1]ODS_county pop 2000-2010'!$H$2:$T$3195,H$1,0)</f>
        <v>1947</v>
      </c>
      <c r="I2795" s="27">
        <f>VLOOKUP($C2795, '[1]ODS_county pop 2000-2010'!$H$2:$T$3195,I$1,0)</f>
        <v>2039</v>
      </c>
      <c r="J2795" s="27">
        <f>VLOOKUP($C2795, '[1]ODS_county pop 2000-2010'!$H$2:$T$3195,J$1,0)</f>
        <v>2051</v>
      </c>
      <c r="K2795" s="27">
        <f>VLOOKUP($C2795, '[1]ODS_county pop 2000-2010'!$H$2:$T$3195,K$1,0)</f>
        <v>2055</v>
      </c>
      <c r="L2795" s="27">
        <f>VLOOKUP($C2795, '[1]ODS_county pop 2000-2010'!$H$2:$T$3195,L$1,0)</f>
        <v>2035</v>
      </c>
      <c r="M2795" s="27">
        <f>VLOOKUP($C2795, '[1]ODS_county pop 2000-2010'!$H$2:$T$3195,M$1,0)</f>
        <v>2124</v>
      </c>
      <c r="N2795" s="27">
        <f>VLOOKUP($C2795, '[1]ODS_county pop 2000-2010'!$H$2:$T$3195,N$1,0)</f>
        <v>2227</v>
      </c>
      <c r="O2795" s="27">
        <f>VLOOKUP($C2795, '[1]ODS_county pop 2000-2010'!$H$2:$T$3195,O$1,0)</f>
        <v>2253</v>
      </c>
      <c r="P2795" s="27">
        <f>VLOOKUP($C2795, '[2]county pop 2010-2020'!$H$2:$T$3195,P$1,0)</f>
        <v>2264</v>
      </c>
      <c r="Q2795" s="27">
        <f>VLOOKUP($C2795, '[2]county pop 2010-2020'!$H$2:$T$3195,Q$1,0)</f>
        <v>2295</v>
      </c>
      <c r="R2795" s="27">
        <f>VLOOKUP($C2795, '[2]county pop 2010-2020'!$H$2:$T$3195,R$1,0)</f>
        <v>2258</v>
      </c>
      <c r="S2795" s="27">
        <f>VLOOKUP($C2795, '[2]county pop 2010-2020'!$H$2:$T$3195,S$1,0)</f>
        <v>2263</v>
      </c>
      <c r="T2795" s="27">
        <f>VLOOKUP($C2795, '[2]county pop 2010-2020'!$H$2:$T$3195,T$1,0)</f>
        <v>2274</v>
      </c>
      <c r="U2795" s="27">
        <f>VLOOKUP($C2795, '[2]county pop 2010-2020'!$H$2:$T$3195,U$1,0)</f>
        <v>2301</v>
      </c>
      <c r="V2795" s="27">
        <f>VLOOKUP($C2795, '[2]county pop 2010-2020'!$H$2:$T$3195,V$1,0)</f>
        <v>2311</v>
      </c>
      <c r="W2795" s="27">
        <f>VLOOKUP($C2795, '[2]county pop 2010-2020'!$H$2:$T$3195,W$1,0)</f>
        <v>2388</v>
      </c>
      <c r="X2795" s="27">
        <f>VLOOKUP($C2795, '[2]county pop 2010-2020'!$H$2:$T$3195,X$1,0)</f>
        <v>2455</v>
      </c>
      <c r="Y2795" s="27">
        <f>VLOOKUP($C2795, '[2]county pop 2010-2020'!$H$2:$T$3195,Y$1,0)</f>
        <v>2468</v>
      </c>
      <c r="Z2795" s="27">
        <f>VLOOKUP($C2795, '[3]ODS_county pop 2020-2022'!$H$2:$K$3196,Z$1,0)</f>
        <v>2500</v>
      </c>
      <c r="AA2795" s="27">
        <f>VLOOKUP($C2795, '[3]ODS_county pop 2020-2022'!$H$2:$K$3196,AA$1,0)</f>
        <v>2581</v>
      </c>
      <c r="AB2795" s="27">
        <f>VLOOKUP($C2795, '[3]ODS_county pop 2020-2022'!$H$2:$K$3196,AB$1,0)</f>
        <v>2628</v>
      </c>
    </row>
    <row r="2796" spans="1:28" x14ac:dyDescent="0.3">
      <c r="A2796" s="20" t="s">
        <v>2205</v>
      </c>
      <c r="B2796" s="20" t="s">
        <v>3845</v>
      </c>
      <c r="C2796" s="18" t="str">
        <f t="shared" si="51"/>
        <v>.Salt Lake County, Utah</v>
      </c>
      <c r="D2796" s="20" t="s">
        <v>2354</v>
      </c>
      <c r="F2796" s="27">
        <f>VLOOKUP($C2796, '[1]ODS_county pop 2000-2010'!$H$2:$T$3195,F$1,0)</f>
        <v>898429</v>
      </c>
      <c r="G2796" s="27">
        <f>VLOOKUP($C2796, '[1]ODS_county pop 2000-2010'!$H$2:$T$3195,G$1,0)</f>
        <v>910750</v>
      </c>
      <c r="H2796" s="27">
        <f>VLOOKUP($C2796, '[1]ODS_county pop 2000-2010'!$H$2:$T$3195,H$1,0)</f>
        <v>918152</v>
      </c>
      <c r="I2796" s="27">
        <f>VLOOKUP($C2796, '[1]ODS_county pop 2000-2010'!$H$2:$T$3195,I$1,0)</f>
        <v>924802</v>
      </c>
      <c r="J2796" s="27">
        <f>VLOOKUP($C2796, '[1]ODS_county pop 2000-2010'!$H$2:$T$3195,J$1,0)</f>
        <v>934140</v>
      </c>
      <c r="K2796" s="27">
        <f>VLOOKUP($C2796, '[1]ODS_county pop 2000-2010'!$H$2:$T$3195,K$1,0)</f>
        <v>947963</v>
      </c>
      <c r="L2796" s="27">
        <f>VLOOKUP($C2796, '[1]ODS_county pop 2000-2010'!$H$2:$T$3195,L$1,0)</f>
        <v>966798</v>
      </c>
      <c r="M2796" s="27">
        <f>VLOOKUP($C2796, '[1]ODS_county pop 2000-2010'!$H$2:$T$3195,M$1,0)</f>
        <v>983719</v>
      </c>
      <c r="N2796" s="27">
        <f>VLOOKUP($C2796, '[1]ODS_county pop 2000-2010'!$H$2:$T$3195,N$1,0)</f>
        <v>999553</v>
      </c>
      <c r="O2796" s="27">
        <f>VLOOKUP($C2796, '[1]ODS_county pop 2000-2010'!$H$2:$T$3195,O$1,0)</f>
        <v>1016795</v>
      </c>
      <c r="P2796" s="27">
        <f>VLOOKUP($C2796, '[2]county pop 2010-2020'!$H$2:$T$3195,P$1,0)</f>
        <v>1029655</v>
      </c>
      <c r="Q2796" s="27">
        <f>VLOOKUP($C2796, '[2]county pop 2010-2020'!$H$2:$T$3195,Q$1,0)</f>
        <v>1047702</v>
      </c>
      <c r="R2796" s="27">
        <f>VLOOKUP($C2796, '[2]county pop 2010-2020'!$H$2:$T$3195,R$1,0)</f>
        <v>1064140</v>
      </c>
      <c r="S2796" s="27">
        <f>VLOOKUP($C2796, '[2]county pop 2010-2020'!$H$2:$T$3195,S$1,0)</f>
        <v>1079661</v>
      </c>
      <c r="T2796" s="27">
        <f>VLOOKUP($C2796, '[2]county pop 2010-2020'!$H$2:$T$3195,T$1,0)</f>
        <v>1090340</v>
      </c>
      <c r="U2796" s="27">
        <f>VLOOKUP($C2796, '[2]county pop 2010-2020'!$H$2:$T$3195,U$1,0)</f>
        <v>1102690</v>
      </c>
      <c r="V2796" s="27">
        <f>VLOOKUP($C2796, '[2]county pop 2010-2020'!$H$2:$T$3195,V$1,0)</f>
        <v>1120751</v>
      </c>
      <c r="W2796" s="27">
        <f>VLOOKUP($C2796, '[2]county pop 2010-2020'!$H$2:$T$3195,W$1,0)</f>
        <v>1137273</v>
      </c>
      <c r="X2796" s="27">
        <f>VLOOKUP($C2796, '[2]county pop 2010-2020'!$H$2:$T$3195,X$1,0)</f>
        <v>1148949</v>
      </c>
      <c r="Y2796" s="27">
        <f>VLOOKUP($C2796, '[2]county pop 2010-2020'!$H$2:$T$3195,Y$1,0)</f>
        <v>1158585</v>
      </c>
      <c r="Z2796" s="27">
        <f>VLOOKUP($C2796, '[3]ODS_county pop 2020-2022'!$H$2:$K$3196,Z$1,0)</f>
        <v>1186921</v>
      </c>
      <c r="AA2796" s="27">
        <f>VLOOKUP($C2796, '[3]ODS_county pop 2020-2022'!$H$2:$K$3196,AA$1,0)</f>
        <v>1186440</v>
      </c>
      <c r="AB2796" s="27">
        <f>VLOOKUP($C2796, '[3]ODS_county pop 2020-2022'!$H$2:$K$3196,AB$1,0)</f>
        <v>1186257</v>
      </c>
    </row>
    <row r="2797" spans="1:28" x14ac:dyDescent="0.3">
      <c r="A2797" s="20" t="s">
        <v>2205</v>
      </c>
      <c r="B2797" s="20" t="s">
        <v>2460</v>
      </c>
      <c r="C2797" s="18" t="str">
        <f t="shared" si="51"/>
        <v>.San Juan County, Utah</v>
      </c>
      <c r="D2797" s="20" t="s">
        <v>2354</v>
      </c>
      <c r="F2797" s="27">
        <f>VLOOKUP($C2797, '[1]ODS_county pop 2000-2010'!$H$2:$T$3195,F$1,0)</f>
        <v>14389</v>
      </c>
      <c r="G2797" s="27">
        <f>VLOOKUP($C2797, '[1]ODS_county pop 2000-2010'!$H$2:$T$3195,G$1,0)</f>
        <v>13495</v>
      </c>
      <c r="H2797" s="27">
        <f>VLOOKUP($C2797, '[1]ODS_county pop 2000-2010'!$H$2:$T$3195,H$1,0)</f>
        <v>13662</v>
      </c>
      <c r="I2797" s="27">
        <f>VLOOKUP($C2797, '[1]ODS_county pop 2000-2010'!$H$2:$T$3195,I$1,0)</f>
        <v>13571</v>
      </c>
      <c r="J2797" s="27">
        <f>VLOOKUP($C2797, '[1]ODS_county pop 2000-2010'!$H$2:$T$3195,J$1,0)</f>
        <v>13723</v>
      </c>
      <c r="K2797" s="27">
        <f>VLOOKUP($C2797, '[1]ODS_county pop 2000-2010'!$H$2:$T$3195,K$1,0)</f>
        <v>13653</v>
      </c>
      <c r="L2797" s="27">
        <f>VLOOKUP($C2797, '[1]ODS_county pop 2000-2010'!$H$2:$T$3195,L$1,0)</f>
        <v>13679</v>
      </c>
      <c r="M2797" s="27">
        <f>VLOOKUP($C2797, '[1]ODS_county pop 2000-2010'!$H$2:$T$3195,M$1,0)</f>
        <v>14028</v>
      </c>
      <c r="N2797" s="27">
        <f>VLOOKUP($C2797, '[1]ODS_county pop 2000-2010'!$H$2:$T$3195,N$1,0)</f>
        <v>14436</v>
      </c>
      <c r="O2797" s="27">
        <f>VLOOKUP($C2797, '[1]ODS_county pop 2000-2010'!$H$2:$T$3195,O$1,0)</f>
        <v>14514</v>
      </c>
      <c r="P2797" s="27">
        <f>VLOOKUP($C2797, '[2]county pop 2010-2020'!$H$2:$T$3195,P$1,0)</f>
        <v>14746</v>
      </c>
      <c r="Q2797" s="27">
        <f>VLOOKUP($C2797, '[2]county pop 2010-2020'!$H$2:$T$3195,Q$1,0)</f>
        <v>14850</v>
      </c>
      <c r="R2797" s="27">
        <f>VLOOKUP($C2797, '[2]county pop 2010-2020'!$H$2:$T$3195,R$1,0)</f>
        <v>15052</v>
      </c>
      <c r="S2797" s="27">
        <f>VLOOKUP($C2797, '[2]county pop 2010-2020'!$H$2:$T$3195,S$1,0)</f>
        <v>15003</v>
      </c>
      <c r="T2797" s="27">
        <f>VLOOKUP($C2797, '[2]county pop 2010-2020'!$H$2:$T$3195,T$1,0)</f>
        <v>15074</v>
      </c>
      <c r="U2797" s="27">
        <f>VLOOKUP($C2797, '[2]county pop 2010-2020'!$H$2:$T$3195,U$1,0)</f>
        <v>15254</v>
      </c>
      <c r="V2797" s="27">
        <f>VLOOKUP($C2797, '[2]county pop 2010-2020'!$H$2:$T$3195,V$1,0)</f>
        <v>15346</v>
      </c>
      <c r="W2797" s="27">
        <f>VLOOKUP($C2797, '[2]county pop 2010-2020'!$H$2:$T$3195,W$1,0)</f>
        <v>15286</v>
      </c>
      <c r="X2797" s="27">
        <f>VLOOKUP($C2797, '[2]county pop 2010-2020'!$H$2:$T$3195,X$1,0)</f>
        <v>15336</v>
      </c>
      <c r="Y2797" s="27">
        <f>VLOOKUP($C2797, '[2]county pop 2010-2020'!$H$2:$T$3195,Y$1,0)</f>
        <v>15228</v>
      </c>
      <c r="Z2797" s="27">
        <f>VLOOKUP($C2797, '[3]ODS_county pop 2020-2022'!$H$2:$K$3196,Z$1,0)</f>
        <v>14517</v>
      </c>
      <c r="AA2797" s="27">
        <f>VLOOKUP($C2797, '[3]ODS_county pop 2020-2022'!$H$2:$K$3196,AA$1,0)</f>
        <v>14476</v>
      </c>
      <c r="AB2797" s="27">
        <f>VLOOKUP($C2797, '[3]ODS_county pop 2020-2022'!$H$2:$K$3196,AB$1,0)</f>
        <v>14359</v>
      </c>
    </row>
    <row r="2798" spans="1:28" x14ac:dyDescent="0.3">
      <c r="A2798" s="20" t="s">
        <v>2205</v>
      </c>
      <c r="B2798" s="20" t="s">
        <v>3846</v>
      </c>
      <c r="C2798" s="18" t="str">
        <f t="shared" si="51"/>
        <v>.Sanpete County, Utah</v>
      </c>
      <c r="D2798" s="20" t="s">
        <v>2354</v>
      </c>
      <c r="F2798" s="27">
        <f>VLOOKUP($C2798, '[1]ODS_county pop 2000-2010'!$H$2:$T$3195,F$1,0)</f>
        <v>22722</v>
      </c>
      <c r="G2798" s="27">
        <f>VLOOKUP($C2798, '[1]ODS_county pop 2000-2010'!$H$2:$T$3195,G$1,0)</f>
        <v>23294</v>
      </c>
      <c r="H2798" s="27">
        <f>VLOOKUP($C2798, '[1]ODS_county pop 2000-2010'!$H$2:$T$3195,H$1,0)</f>
        <v>23566</v>
      </c>
      <c r="I2798" s="27">
        <f>VLOOKUP($C2798, '[1]ODS_county pop 2000-2010'!$H$2:$T$3195,I$1,0)</f>
        <v>23866</v>
      </c>
      <c r="J2798" s="27">
        <f>VLOOKUP($C2798, '[1]ODS_county pop 2000-2010'!$H$2:$T$3195,J$1,0)</f>
        <v>24217</v>
      </c>
      <c r="K2798" s="27">
        <f>VLOOKUP($C2798, '[1]ODS_county pop 2000-2010'!$H$2:$T$3195,K$1,0)</f>
        <v>24607</v>
      </c>
      <c r="L2798" s="27">
        <f>VLOOKUP($C2798, '[1]ODS_county pop 2000-2010'!$H$2:$T$3195,L$1,0)</f>
        <v>25051</v>
      </c>
      <c r="M2798" s="27">
        <f>VLOOKUP($C2798, '[1]ODS_county pop 2000-2010'!$H$2:$T$3195,M$1,0)</f>
        <v>25846</v>
      </c>
      <c r="N2798" s="27">
        <f>VLOOKUP($C2798, '[1]ODS_county pop 2000-2010'!$H$2:$T$3195,N$1,0)</f>
        <v>26959</v>
      </c>
      <c r="O2798" s="27">
        <f>VLOOKUP($C2798, '[1]ODS_county pop 2000-2010'!$H$2:$T$3195,O$1,0)</f>
        <v>27511</v>
      </c>
      <c r="P2798" s="27">
        <f>VLOOKUP($C2798, '[2]county pop 2010-2020'!$H$2:$T$3195,P$1,0)</f>
        <v>27822</v>
      </c>
      <c r="Q2798" s="27">
        <f>VLOOKUP($C2798, '[2]county pop 2010-2020'!$H$2:$T$3195,Q$1,0)</f>
        <v>28000</v>
      </c>
      <c r="R2798" s="27">
        <f>VLOOKUP($C2798, '[2]county pop 2010-2020'!$H$2:$T$3195,R$1,0)</f>
        <v>27958</v>
      </c>
      <c r="S2798" s="27">
        <f>VLOOKUP($C2798, '[2]county pop 2010-2020'!$H$2:$T$3195,S$1,0)</f>
        <v>28130</v>
      </c>
      <c r="T2798" s="27">
        <f>VLOOKUP($C2798, '[2]county pop 2010-2020'!$H$2:$T$3195,T$1,0)</f>
        <v>28299</v>
      </c>
      <c r="U2798" s="27">
        <f>VLOOKUP($C2798, '[2]county pop 2010-2020'!$H$2:$T$3195,U$1,0)</f>
        <v>28663</v>
      </c>
      <c r="V2798" s="27">
        <f>VLOOKUP($C2798, '[2]county pop 2010-2020'!$H$2:$T$3195,V$1,0)</f>
        <v>29244</v>
      </c>
      <c r="W2798" s="27">
        <f>VLOOKUP($C2798, '[2]county pop 2010-2020'!$H$2:$T$3195,W$1,0)</f>
        <v>29953</v>
      </c>
      <c r="X2798" s="27">
        <f>VLOOKUP($C2798, '[2]county pop 2010-2020'!$H$2:$T$3195,X$1,0)</f>
        <v>30529</v>
      </c>
      <c r="Y2798" s="27">
        <f>VLOOKUP($C2798, '[2]county pop 2010-2020'!$H$2:$T$3195,Y$1,0)</f>
        <v>30986</v>
      </c>
      <c r="Z2798" s="27">
        <f>VLOOKUP($C2798, '[3]ODS_county pop 2020-2022'!$H$2:$K$3196,Z$1,0)</f>
        <v>28521</v>
      </c>
      <c r="AA2798" s="27">
        <f>VLOOKUP($C2798, '[3]ODS_county pop 2020-2022'!$H$2:$K$3196,AA$1,0)</f>
        <v>29138</v>
      </c>
      <c r="AB2798" s="27">
        <f>VLOOKUP($C2798, '[3]ODS_county pop 2020-2022'!$H$2:$K$3196,AB$1,0)</f>
        <v>29724</v>
      </c>
    </row>
    <row r="2799" spans="1:28" x14ac:dyDescent="0.3">
      <c r="A2799" s="20" t="s">
        <v>2205</v>
      </c>
      <c r="B2799" s="20" t="s">
        <v>2341</v>
      </c>
      <c r="C2799" s="18" t="str">
        <f t="shared" si="51"/>
        <v>.Sevier County, Utah</v>
      </c>
      <c r="D2799" s="20" t="s">
        <v>2354</v>
      </c>
      <c r="F2799" s="27">
        <f>VLOOKUP($C2799, '[1]ODS_county pop 2000-2010'!$H$2:$T$3195,F$1,0)</f>
        <v>18840</v>
      </c>
      <c r="G2799" s="27">
        <f>VLOOKUP($C2799, '[1]ODS_county pop 2000-2010'!$H$2:$T$3195,G$1,0)</f>
        <v>18975</v>
      </c>
      <c r="H2799" s="27">
        <f>VLOOKUP($C2799, '[1]ODS_county pop 2000-2010'!$H$2:$T$3195,H$1,0)</f>
        <v>19088</v>
      </c>
      <c r="I2799" s="27">
        <f>VLOOKUP($C2799, '[1]ODS_county pop 2000-2010'!$H$2:$T$3195,I$1,0)</f>
        <v>19192</v>
      </c>
      <c r="J2799" s="27">
        <f>VLOOKUP($C2799, '[1]ODS_county pop 2000-2010'!$H$2:$T$3195,J$1,0)</f>
        <v>19412</v>
      </c>
      <c r="K2799" s="27">
        <f>VLOOKUP($C2799, '[1]ODS_county pop 2000-2010'!$H$2:$T$3195,K$1,0)</f>
        <v>19415</v>
      </c>
      <c r="L2799" s="27">
        <f>VLOOKUP($C2799, '[1]ODS_county pop 2000-2010'!$H$2:$T$3195,L$1,0)</f>
        <v>19844</v>
      </c>
      <c r="M2799" s="27">
        <f>VLOOKUP($C2799, '[1]ODS_county pop 2000-2010'!$H$2:$T$3195,M$1,0)</f>
        <v>20236</v>
      </c>
      <c r="N2799" s="27">
        <f>VLOOKUP($C2799, '[1]ODS_county pop 2000-2010'!$H$2:$T$3195,N$1,0)</f>
        <v>20599</v>
      </c>
      <c r="O2799" s="27">
        <f>VLOOKUP($C2799, '[1]ODS_county pop 2000-2010'!$H$2:$T$3195,O$1,0)</f>
        <v>20694</v>
      </c>
      <c r="P2799" s="27">
        <f>VLOOKUP($C2799, '[2]county pop 2010-2020'!$H$2:$T$3195,P$1,0)</f>
        <v>20802</v>
      </c>
      <c r="Q2799" s="27">
        <f>VLOOKUP($C2799, '[2]county pop 2010-2020'!$H$2:$T$3195,Q$1,0)</f>
        <v>20872</v>
      </c>
      <c r="R2799" s="27">
        <f>VLOOKUP($C2799, '[2]county pop 2010-2020'!$H$2:$T$3195,R$1,0)</f>
        <v>20662</v>
      </c>
      <c r="S2799" s="27">
        <f>VLOOKUP($C2799, '[2]county pop 2010-2020'!$H$2:$T$3195,S$1,0)</f>
        <v>20758</v>
      </c>
      <c r="T2799" s="27">
        <f>VLOOKUP($C2799, '[2]county pop 2010-2020'!$H$2:$T$3195,T$1,0)</f>
        <v>20746</v>
      </c>
      <c r="U2799" s="27">
        <f>VLOOKUP($C2799, '[2]county pop 2010-2020'!$H$2:$T$3195,U$1,0)</f>
        <v>20872</v>
      </c>
      <c r="V2799" s="27">
        <f>VLOOKUP($C2799, '[2]county pop 2010-2020'!$H$2:$T$3195,V$1,0)</f>
        <v>21145</v>
      </c>
      <c r="W2799" s="27">
        <f>VLOOKUP($C2799, '[2]county pop 2010-2020'!$H$2:$T$3195,W$1,0)</f>
        <v>21299</v>
      </c>
      <c r="X2799" s="27">
        <f>VLOOKUP($C2799, '[2]county pop 2010-2020'!$H$2:$T$3195,X$1,0)</f>
        <v>21516</v>
      </c>
      <c r="Y2799" s="27">
        <f>VLOOKUP($C2799, '[2]county pop 2010-2020'!$H$2:$T$3195,Y$1,0)</f>
        <v>21636</v>
      </c>
      <c r="Z2799" s="27">
        <f>VLOOKUP($C2799, '[3]ODS_county pop 2020-2022'!$H$2:$K$3196,Z$1,0)</f>
        <v>21561</v>
      </c>
      <c r="AA2799" s="27">
        <f>VLOOKUP($C2799, '[3]ODS_county pop 2020-2022'!$H$2:$K$3196,AA$1,0)</f>
        <v>21918</v>
      </c>
      <c r="AB2799" s="27">
        <f>VLOOKUP($C2799, '[3]ODS_county pop 2020-2022'!$H$2:$K$3196,AB$1,0)</f>
        <v>22069</v>
      </c>
    </row>
    <row r="2800" spans="1:28" x14ac:dyDescent="0.3">
      <c r="A2800" s="20" t="s">
        <v>2205</v>
      </c>
      <c r="B2800" s="20" t="s">
        <v>2463</v>
      </c>
      <c r="C2800" s="18" t="str">
        <f t="shared" si="51"/>
        <v>.Summit County, Utah</v>
      </c>
      <c r="D2800" s="20" t="s">
        <v>2354</v>
      </c>
      <c r="F2800" s="27">
        <f>VLOOKUP($C2800, '[1]ODS_county pop 2000-2010'!$H$2:$T$3195,F$1,0)</f>
        <v>29746</v>
      </c>
      <c r="G2800" s="27">
        <f>VLOOKUP($C2800, '[1]ODS_county pop 2000-2010'!$H$2:$T$3195,G$1,0)</f>
        <v>30803</v>
      </c>
      <c r="H2800" s="27">
        <f>VLOOKUP($C2800, '[1]ODS_county pop 2000-2010'!$H$2:$T$3195,H$1,0)</f>
        <v>31536</v>
      </c>
      <c r="I2800" s="27">
        <f>VLOOKUP($C2800, '[1]ODS_county pop 2000-2010'!$H$2:$T$3195,I$1,0)</f>
        <v>32353</v>
      </c>
      <c r="J2800" s="27">
        <f>VLOOKUP($C2800, '[1]ODS_county pop 2000-2010'!$H$2:$T$3195,J$1,0)</f>
        <v>33271</v>
      </c>
      <c r="K2800" s="27">
        <f>VLOOKUP($C2800, '[1]ODS_county pop 2000-2010'!$H$2:$T$3195,K$1,0)</f>
        <v>34137</v>
      </c>
      <c r="L2800" s="27">
        <f>VLOOKUP($C2800, '[1]ODS_county pop 2000-2010'!$H$2:$T$3195,L$1,0)</f>
        <v>34242</v>
      </c>
      <c r="M2800" s="27">
        <f>VLOOKUP($C2800, '[1]ODS_county pop 2000-2010'!$H$2:$T$3195,M$1,0)</f>
        <v>34647</v>
      </c>
      <c r="N2800" s="27">
        <f>VLOOKUP($C2800, '[1]ODS_county pop 2000-2010'!$H$2:$T$3195,N$1,0)</f>
        <v>35229</v>
      </c>
      <c r="O2800" s="27">
        <f>VLOOKUP($C2800, '[1]ODS_county pop 2000-2010'!$H$2:$T$3195,O$1,0)</f>
        <v>35838</v>
      </c>
      <c r="P2800" s="27">
        <f>VLOOKUP($C2800, '[2]county pop 2010-2020'!$H$2:$T$3195,P$1,0)</f>
        <v>36324</v>
      </c>
      <c r="Q2800" s="27">
        <f>VLOOKUP($C2800, '[2]county pop 2010-2020'!$H$2:$T$3195,Q$1,0)</f>
        <v>37438</v>
      </c>
      <c r="R2800" s="27">
        <f>VLOOKUP($C2800, '[2]county pop 2010-2020'!$H$2:$T$3195,R$1,0)</f>
        <v>37886</v>
      </c>
      <c r="S2800" s="27">
        <f>VLOOKUP($C2800, '[2]county pop 2010-2020'!$H$2:$T$3195,S$1,0)</f>
        <v>38447</v>
      </c>
      <c r="T2800" s="27">
        <f>VLOOKUP($C2800, '[2]county pop 2010-2020'!$H$2:$T$3195,T$1,0)</f>
        <v>39144</v>
      </c>
      <c r="U2800" s="27">
        <f>VLOOKUP($C2800, '[2]county pop 2010-2020'!$H$2:$T$3195,U$1,0)</f>
        <v>39675</v>
      </c>
      <c r="V2800" s="27">
        <f>VLOOKUP($C2800, '[2]county pop 2010-2020'!$H$2:$T$3195,V$1,0)</f>
        <v>40564</v>
      </c>
      <c r="W2800" s="27">
        <f>VLOOKUP($C2800, '[2]county pop 2010-2020'!$H$2:$T$3195,W$1,0)</f>
        <v>41375</v>
      </c>
      <c r="X2800" s="27">
        <f>VLOOKUP($C2800, '[2]county pop 2010-2020'!$H$2:$T$3195,X$1,0)</f>
        <v>41879</v>
      </c>
      <c r="Y2800" s="27">
        <f>VLOOKUP($C2800, '[2]county pop 2010-2020'!$H$2:$T$3195,Y$1,0)</f>
        <v>42081</v>
      </c>
      <c r="Z2800" s="27">
        <f>VLOOKUP($C2800, '[3]ODS_county pop 2020-2022'!$H$2:$K$3196,Z$1,0)</f>
        <v>42482</v>
      </c>
      <c r="AA2800" s="27">
        <f>VLOOKUP($C2800, '[3]ODS_county pop 2020-2022'!$H$2:$K$3196,AA$1,0)</f>
        <v>43168</v>
      </c>
      <c r="AB2800" s="27">
        <f>VLOOKUP($C2800, '[3]ODS_county pop 2020-2022'!$H$2:$K$3196,AB$1,0)</f>
        <v>43036</v>
      </c>
    </row>
    <row r="2801" spans="1:28" x14ac:dyDescent="0.3">
      <c r="A2801" s="20" t="s">
        <v>2205</v>
      </c>
      <c r="B2801" s="20" t="s">
        <v>3847</v>
      </c>
      <c r="C2801" s="18" t="str">
        <f t="shared" si="51"/>
        <v>.Tooele County, Utah</v>
      </c>
      <c r="D2801" s="20" t="s">
        <v>2354</v>
      </c>
      <c r="F2801" s="27">
        <f>VLOOKUP($C2801, '[1]ODS_county pop 2000-2010'!$H$2:$T$3195,F$1,0)</f>
        <v>40740</v>
      </c>
      <c r="G2801" s="27">
        <f>VLOOKUP($C2801, '[1]ODS_county pop 2000-2010'!$H$2:$T$3195,G$1,0)</f>
        <v>43331</v>
      </c>
      <c r="H2801" s="27">
        <f>VLOOKUP($C2801, '[1]ODS_county pop 2000-2010'!$H$2:$T$3195,H$1,0)</f>
        <v>44998</v>
      </c>
      <c r="I2801" s="27">
        <f>VLOOKUP($C2801, '[1]ODS_county pop 2000-2010'!$H$2:$T$3195,I$1,0)</f>
        <v>46652</v>
      </c>
      <c r="J2801" s="27">
        <f>VLOOKUP($C2801, '[1]ODS_county pop 2000-2010'!$H$2:$T$3195,J$1,0)</f>
        <v>47894</v>
      </c>
      <c r="K2801" s="27">
        <f>VLOOKUP($C2801, '[1]ODS_county pop 2000-2010'!$H$2:$T$3195,K$1,0)</f>
        <v>49258</v>
      </c>
      <c r="L2801" s="27">
        <f>VLOOKUP($C2801, '[1]ODS_county pop 2000-2010'!$H$2:$T$3195,L$1,0)</f>
        <v>51483</v>
      </c>
      <c r="M2801" s="27">
        <f>VLOOKUP($C2801, '[1]ODS_county pop 2000-2010'!$H$2:$T$3195,M$1,0)</f>
        <v>53821</v>
      </c>
      <c r="N2801" s="27">
        <f>VLOOKUP($C2801, '[1]ODS_county pop 2000-2010'!$H$2:$T$3195,N$1,0)</f>
        <v>55909</v>
      </c>
      <c r="O2801" s="27">
        <f>VLOOKUP($C2801, '[1]ODS_county pop 2000-2010'!$H$2:$T$3195,O$1,0)</f>
        <v>57218</v>
      </c>
      <c r="P2801" s="27">
        <f>VLOOKUP($C2801, '[2]county pop 2010-2020'!$H$2:$T$3195,P$1,0)</f>
        <v>58218</v>
      </c>
      <c r="Q2801" s="27">
        <f>VLOOKUP($C2801, '[2]county pop 2010-2020'!$H$2:$T$3195,Q$1,0)</f>
        <v>59198</v>
      </c>
      <c r="R2801" s="27">
        <f>VLOOKUP($C2801, '[2]county pop 2010-2020'!$H$2:$T$3195,R$1,0)</f>
        <v>59810</v>
      </c>
      <c r="S2801" s="27">
        <f>VLOOKUP($C2801, '[2]county pop 2010-2020'!$H$2:$T$3195,S$1,0)</f>
        <v>60655</v>
      </c>
      <c r="T2801" s="27">
        <f>VLOOKUP($C2801, '[2]county pop 2010-2020'!$H$2:$T$3195,T$1,0)</f>
        <v>61473</v>
      </c>
      <c r="U2801" s="27">
        <f>VLOOKUP($C2801, '[2]county pop 2010-2020'!$H$2:$T$3195,U$1,0)</f>
        <v>62676</v>
      </c>
      <c r="V2801" s="27">
        <f>VLOOKUP($C2801, '[2]county pop 2010-2020'!$H$2:$T$3195,V$1,0)</f>
        <v>64643</v>
      </c>
      <c r="W2801" s="27">
        <f>VLOOKUP($C2801, '[2]county pop 2010-2020'!$H$2:$T$3195,W$1,0)</f>
        <v>67490</v>
      </c>
      <c r="X2801" s="27">
        <f>VLOOKUP($C2801, '[2]county pop 2010-2020'!$H$2:$T$3195,X$1,0)</f>
        <v>69946</v>
      </c>
      <c r="Y2801" s="27">
        <f>VLOOKUP($C2801, '[2]county pop 2010-2020'!$H$2:$T$3195,Y$1,0)</f>
        <v>72110</v>
      </c>
      <c r="Z2801" s="27">
        <f>VLOOKUP($C2801, '[3]ODS_county pop 2020-2022'!$H$2:$K$3196,Z$1,0)</f>
        <v>73338</v>
      </c>
      <c r="AA2801" s="27">
        <f>VLOOKUP($C2801, '[3]ODS_county pop 2020-2022'!$H$2:$K$3196,AA$1,0)</f>
        <v>76734</v>
      </c>
      <c r="AB2801" s="27">
        <f>VLOOKUP($C2801, '[3]ODS_county pop 2020-2022'!$H$2:$K$3196,AB$1,0)</f>
        <v>79934</v>
      </c>
    </row>
    <row r="2802" spans="1:28" x14ac:dyDescent="0.3">
      <c r="A2802" s="20" t="s">
        <v>2205</v>
      </c>
      <c r="B2802" s="20" t="s">
        <v>3848</v>
      </c>
      <c r="C2802" s="18" t="str">
        <f t="shared" si="51"/>
        <v>.Uintah County, Utah</v>
      </c>
      <c r="D2802" s="20" t="s">
        <v>2354</v>
      </c>
      <c r="F2802" s="27">
        <f>VLOOKUP($C2802, '[1]ODS_county pop 2000-2010'!$H$2:$T$3195,F$1,0)</f>
        <v>25174</v>
      </c>
      <c r="G2802" s="27">
        <f>VLOOKUP($C2802, '[1]ODS_county pop 2000-2010'!$H$2:$T$3195,G$1,0)</f>
        <v>25786</v>
      </c>
      <c r="H2802" s="27">
        <f>VLOOKUP($C2802, '[1]ODS_county pop 2000-2010'!$H$2:$T$3195,H$1,0)</f>
        <v>26395</v>
      </c>
      <c r="I2802" s="27">
        <f>VLOOKUP($C2802, '[1]ODS_county pop 2000-2010'!$H$2:$T$3195,I$1,0)</f>
        <v>26561</v>
      </c>
      <c r="J2802" s="27">
        <f>VLOOKUP($C2802, '[1]ODS_county pop 2000-2010'!$H$2:$T$3195,J$1,0)</f>
        <v>26994</v>
      </c>
      <c r="K2802" s="27">
        <f>VLOOKUP($C2802, '[1]ODS_county pop 2000-2010'!$H$2:$T$3195,K$1,0)</f>
        <v>27661</v>
      </c>
      <c r="L2802" s="27">
        <f>VLOOKUP($C2802, '[1]ODS_county pop 2000-2010'!$H$2:$T$3195,L$1,0)</f>
        <v>28662</v>
      </c>
      <c r="M2802" s="27">
        <f>VLOOKUP($C2802, '[1]ODS_county pop 2000-2010'!$H$2:$T$3195,M$1,0)</f>
        <v>29920</v>
      </c>
      <c r="N2802" s="27">
        <f>VLOOKUP($C2802, '[1]ODS_county pop 2000-2010'!$H$2:$T$3195,N$1,0)</f>
        <v>31009</v>
      </c>
      <c r="O2802" s="27">
        <f>VLOOKUP($C2802, '[1]ODS_county pop 2000-2010'!$H$2:$T$3195,O$1,0)</f>
        <v>32931</v>
      </c>
      <c r="P2802" s="27">
        <f>VLOOKUP($C2802, '[2]county pop 2010-2020'!$H$2:$T$3195,P$1,0)</f>
        <v>32588</v>
      </c>
      <c r="Q2802" s="27">
        <f>VLOOKUP($C2802, '[2]county pop 2010-2020'!$H$2:$T$3195,Q$1,0)</f>
        <v>33246</v>
      </c>
      <c r="R2802" s="27">
        <f>VLOOKUP($C2802, '[2]county pop 2010-2020'!$H$2:$T$3195,R$1,0)</f>
        <v>34648</v>
      </c>
      <c r="S2802" s="27">
        <f>VLOOKUP($C2802, '[2]county pop 2010-2020'!$H$2:$T$3195,S$1,0)</f>
        <v>35696</v>
      </c>
      <c r="T2802" s="27">
        <f>VLOOKUP($C2802, '[2]county pop 2010-2020'!$H$2:$T$3195,T$1,0)</f>
        <v>36934</v>
      </c>
      <c r="U2802" s="27">
        <f>VLOOKUP($C2802, '[2]county pop 2010-2020'!$H$2:$T$3195,U$1,0)</f>
        <v>37815</v>
      </c>
      <c r="V2802" s="27">
        <f>VLOOKUP($C2802, '[2]county pop 2010-2020'!$H$2:$T$3195,V$1,0)</f>
        <v>36261</v>
      </c>
      <c r="W2802" s="27">
        <f>VLOOKUP($C2802, '[2]county pop 2010-2020'!$H$2:$T$3195,W$1,0)</f>
        <v>35235</v>
      </c>
      <c r="X2802" s="27">
        <f>VLOOKUP($C2802, '[2]county pop 2010-2020'!$H$2:$T$3195,X$1,0)</f>
        <v>35407</v>
      </c>
      <c r="Y2802" s="27">
        <f>VLOOKUP($C2802, '[2]county pop 2010-2020'!$H$2:$T$3195,Y$1,0)</f>
        <v>35806</v>
      </c>
      <c r="Z2802" s="27">
        <f>VLOOKUP($C2802, '[3]ODS_county pop 2020-2022'!$H$2:$K$3196,Z$1,0)</f>
        <v>35671</v>
      </c>
      <c r="AA2802" s="27">
        <f>VLOOKUP($C2802, '[3]ODS_county pop 2020-2022'!$H$2:$K$3196,AA$1,0)</f>
        <v>36232</v>
      </c>
      <c r="AB2802" s="27">
        <f>VLOOKUP($C2802, '[3]ODS_county pop 2020-2022'!$H$2:$K$3196,AB$1,0)</f>
        <v>37141</v>
      </c>
    </row>
    <row r="2803" spans="1:28" x14ac:dyDescent="0.3">
      <c r="A2803" s="20" t="s">
        <v>2205</v>
      </c>
      <c r="B2803" s="20" t="s">
        <v>2206</v>
      </c>
      <c r="C2803" s="18" t="str">
        <f t="shared" si="51"/>
        <v>.Utah County, Utah</v>
      </c>
      <c r="D2803" s="20" t="s">
        <v>2354</v>
      </c>
      <c r="F2803" s="27">
        <f>VLOOKUP($C2803, '[1]ODS_county pop 2000-2010'!$H$2:$T$3195,F$1,0)</f>
        <v>368539</v>
      </c>
      <c r="G2803" s="27">
        <f>VLOOKUP($C2803, '[1]ODS_county pop 2000-2010'!$H$2:$T$3195,G$1,0)</f>
        <v>385671</v>
      </c>
      <c r="H2803" s="27">
        <f>VLOOKUP($C2803, '[1]ODS_county pop 2000-2010'!$H$2:$T$3195,H$1,0)</f>
        <v>397190</v>
      </c>
      <c r="I2803" s="27">
        <f>VLOOKUP($C2803, '[1]ODS_county pop 2000-2010'!$H$2:$T$3195,I$1,0)</f>
        <v>406158</v>
      </c>
      <c r="J2803" s="27">
        <f>VLOOKUP($C2803, '[1]ODS_county pop 2000-2010'!$H$2:$T$3195,J$1,0)</f>
        <v>416220</v>
      </c>
      <c r="K2803" s="27">
        <f>VLOOKUP($C2803, '[1]ODS_county pop 2000-2010'!$H$2:$T$3195,K$1,0)</f>
        <v>430697</v>
      </c>
      <c r="L2803" s="27">
        <f>VLOOKUP($C2803, '[1]ODS_county pop 2000-2010'!$H$2:$T$3195,L$1,0)</f>
        <v>448296</v>
      </c>
      <c r="M2803" s="27">
        <f>VLOOKUP($C2803, '[1]ODS_county pop 2000-2010'!$H$2:$T$3195,M$1,0)</f>
        <v>469574</v>
      </c>
      <c r="N2803" s="27">
        <f>VLOOKUP($C2803, '[1]ODS_county pop 2000-2010'!$H$2:$T$3195,N$1,0)</f>
        <v>487615</v>
      </c>
      <c r="O2803" s="27">
        <f>VLOOKUP($C2803, '[1]ODS_county pop 2000-2010'!$H$2:$T$3195,O$1,0)</f>
        <v>504801</v>
      </c>
      <c r="P2803" s="27">
        <f>VLOOKUP($C2803, '[2]county pop 2010-2020'!$H$2:$T$3195,P$1,0)</f>
        <v>516564</v>
      </c>
      <c r="Q2803" s="27">
        <f>VLOOKUP($C2803, '[2]county pop 2010-2020'!$H$2:$T$3195,Q$1,0)</f>
        <v>530844</v>
      </c>
      <c r="R2803" s="27">
        <f>VLOOKUP($C2803, '[2]county pop 2010-2020'!$H$2:$T$3195,R$1,0)</f>
        <v>539970</v>
      </c>
      <c r="S2803" s="27">
        <f>VLOOKUP($C2803, '[2]county pop 2010-2020'!$H$2:$T$3195,S$1,0)</f>
        <v>551689</v>
      </c>
      <c r="T2803" s="27">
        <f>VLOOKUP($C2803, '[2]county pop 2010-2020'!$H$2:$T$3195,T$1,0)</f>
        <v>561171</v>
      </c>
      <c r="U2803" s="27">
        <f>VLOOKUP($C2803, '[2]county pop 2010-2020'!$H$2:$T$3195,U$1,0)</f>
        <v>573289</v>
      </c>
      <c r="V2803" s="27">
        <f>VLOOKUP($C2803, '[2]county pop 2010-2020'!$H$2:$T$3195,V$1,0)</f>
        <v>591107</v>
      </c>
      <c r="W2803" s="27">
        <f>VLOOKUP($C2803, '[2]county pop 2010-2020'!$H$2:$T$3195,W$1,0)</f>
        <v>607612</v>
      </c>
      <c r="X2803" s="27">
        <f>VLOOKUP($C2803, '[2]county pop 2010-2020'!$H$2:$T$3195,X$1,0)</f>
        <v>622076</v>
      </c>
      <c r="Y2803" s="27">
        <f>VLOOKUP($C2803, '[2]county pop 2010-2020'!$H$2:$T$3195,Y$1,0)</f>
        <v>635675</v>
      </c>
      <c r="Z2803" s="27">
        <f>VLOOKUP($C2803, '[3]ODS_county pop 2020-2022'!$H$2:$K$3196,Z$1,0)</f>
        <v>663559</v>
      </c>
      <c r="AA2803" s="27">
        <f>VLOOKUP($C2803, '[3]ODS_county pop 2020-2022'!$H$2:$K$3196,AA$1,0)</f>
        <v>685806</v>
      </c>
      <c r="AB2803" s="27">
        <f>VLOOKUP($C2803, '[3]ODS_county pop 2020-2022'!$H$2:$K$3196,AB$1,0)</f>
        <v>702434</v>
      </c>
    </row>
    <row r="2804" spans="1:28" x14ac:dyDescent="0.3">
      <c r="A2804" s="20" t="s">
        <v>2205</v>
      </c>
      <c r="B2804" s="20" t="s">
        <v>3849</v>
      </c>
      <c r="C2804" s="18" t="str">
        <f t="shared" si="51"/>
        <v>.Wasatch County, Utah</v>
      </c>
      <c r="D2804" s="20" t="s">
        <v>2354</v>
      </c>
      <c r="F2804" s="27">
        <f>VLOOKUP($C2804, '[1]ODS_county pop 2000-2010'!$H$2:$T$3195,F$1,0)</f>
        <v>15206</v>
      </c>
      <c r="G2804" s="27">
        <f>VLOOKUP($C2804, '[1]ODS_county pop 2000-2010'!$H$2:$T$3195,G$1,0)</f>
        <v>16205</v>
      </c>
      <c r="H2804" s="27">
        <f>VLOOKUP($C2804, '[1]ODS_county pop 2000-2010'!$H$2:$T$3195,H$1,0)</f>
        <v>16975</v>
      </c>
      <c r="I2804" s="27">
        <f>VLOOKUP($C2804, '[1]ODS_county pop 2000-2010'!$H$2:$T$3195,I$1,0)</f>
        <v>17765</v>
      </c>
      <c r="J2804" s="27">
        <f>VLOOKUP($C2804, '[1]ODS_county pop 2000-2010'!$H$2:$T$3195,J$1,0)</f>
        <v>18349</v>
      </c>
      <c r="K2804" s="27">
        <f>VLOOKUP($C2804, '[1]ODS_county pop 2000-2010'!$H$2:$T$3195,K$1,0)</f>
        <v>19410</v>
      </c>
      <c r="L2804" s="27">
        <f>VLOOKUP($C2804, '[1]ODS_county pop 2000-2010'!$H$2:$T$3195,L$1,0)</f>
        <v>20755</v>
      </c>
      <c r="M2804" s="27">
        <f>VLOOKUP($C2804, '[1]ODS_county pop 2000-2010'!$H$2:$T$3195,M$1,0)</f>
        <v>21413</v>
      </c>
      <c r="N2804" s="27">
        <f>VLOOKUP($C2804, '[1]ODS_county pop 2000-2010'!$H$2:$T$3195,N$1,0)</f>
        <v>22120</v>
      </c>
      <c r="O2804" s="27">
        <f>VLOOKUP($C2804, '[1]ODS_county pop 2000-2010'!$H$2:$T$3195,O$1,0)</f>
        <v>22886</v>
      </c>
      <c r="P2804" s="27">
        <f>VLOOKUP($C2804, '[2]county pop 2010-2020'!$H$2:$T$3195,P$1,0)</f>
        <v>23530</v>
      </c>
      <c r="Q2804" s="27">
        <f>VLOOKUP($C2804, '[2]county pop 2010-2020'!$H$2:$T$3195,Q$1,0)</f>
        <v>24404</v>
      </c>
      <c r="R2804" s="27">
        <f>VLOOKUP($C2804, '[2]county pop 2010-2020'!$H$2:$T$3195,R$1,0)</f>
        <v>25340</v>
      </c>
      <c r="S2804" s="27">
        <f>VLOOKUP($C2804, '[2]county pop 2010-2020'!$H$2:$T$3195,S$1,0)</f>
        <v>26578</v>
      </c>
      <c r="T2804" s="27">
        <f>VLOOKUP($C2804, '[2]county pop 2010-2020'!$H$2:$T$3195,T$1,0)</f>
        <v>27815</v>
      </c>
      <c r="U2804" s="27">
        <f>VLOOKUP($C2804, '[2]county pop 2010-2020'!$H$2:$T$3195,U$1,0)</f>
        <v>29131</v>
      </c>
      <c r="V2804" s="27">
        <f>VLOOKUP($C2804, '[2]county pop 2010-2020'!$H$2:$T$3195,V$1,0)</f>
        <v>30433</v>
      </c>
      <c r="W2804" s="27">
        <f>VLOOKUP($C2804, '[2]county pop 2010-2020'!$H$2:$T$3195,W$1,0)</f>
        <v>32045</v>
      </c>
      <c r="X2804" s="27">
        <f>VLOOKUP($C2804, '[2]county pop 2010-2020'!$H$2:$T$3195,X$1,0)</f>
        <v>33278</v>
      </c>
      <c r="Y2804" s="27">
        <f>VLOOKUP($C2804, '[2]county pop 2010-2020'!$H$2:$T$3195,Y$1,0)</f>
        <v>34210</v>
      </c>
      <c r="Z2804" s="27">
        <f>VLOOKUP($C2804, '[3]ODS_county pop 2020-2022'!$H$2:$K$3196,Z$1,0)</f>
        <v>35063</v>
      </c>
      <c r="AA2804" s="27">
        <f>VLOOKUP($C2804, '[3]ODS_county pop 2020-2022'!$H$2:$K$3196,AA$1,0)</f>
        <v>36260</v>
      </c>
      <c r="AB2804" s="27">
        <f>VLOOKUP($C2804, '[3]ODS_county pop 2020-2022'!$H$2:$K$3196,AB$1,0)</f>
        <v>36619</v>
      </c>
    </row>
    <row r="2805" spans="1:28" x14ac:dyDescent="0.3">
      <c r="A2805" s="20" t="s">
        <v>2205</v>
      </c>
      <c r="B2805" s="20" t="s">
        <v>2215</v>
      </c>
      <c r="C2805" s="18" t="str">
        <f t="shared" si="51"/>
        <v>.Washington County, Utah</v>
      </c>
      <c r="D2805" s="20" t="s">
        <v>2358</v>
      </c>
      <c r="F2805" s="27">
        <f>VLOOKUP($C2805, '[1]ODS_county pop 2000-2010'!$H$2:$T$3195,F$1,0)</f>
        <v>90325</v>
      </c>
      <c r="G2805" s="27">
        <f>VLOOKUP($C2805, '[1]ODS_county pop 2000-2010'!$H$2:$T$3195,G$1,0)</f>
        <v>94512</v>
      </c>
      <c r="H2805" s="27">
        <f>VLOOKUP($C2805, '[1]ODS_county pop 2000-2010'!$H$2:$T$3195,H$1,0)</f>
        <v>99274</v>
      </c>
      <c r="I2805" s="27">
        <f>VLOOKUP($C2805, '[1]ODS_county pop 2000-2010'!$H$2:$T$3195,I$1,0)</f>
        <v>104188</v>
      </c>
      <c r="J2805" s="27">
        <f>VLOOKUP($C2805, '[1]ODS_county pop 2000-2010'!$H$2:$T$3195,J$1,0)</f>
        <v>110207</v>
      </c>
      <c r="K2805" s="27">
        <f>VLOOKUP($C2805, '[1]ODS_county pop 2000-2010'!$H$2:$T$3195,K$1,0)</f>
        <v>119000</v>
      </c>
      <c r="L2805" s="27">
        <f>VLOOKUP($C2805, '[1]ODS_county pop 2000-2010'!$H$2:$T$3195,L$1,0)</f>
        <v>126796</v>
      </c>
      <c r="M2805" s="27">
        <f>VLOOKUP($C2805, '[1]ODS_county pop 2000-2010'!$H$2:$T$3195,M$1,0)</f>
        <v>132277</v>
      </c>
      <c r="N2805" s="27">
        <f>VLOOKUP($C2805, '[1]ODS_county pop 2000-2010'!$H$2:$T$3195,N$1,0)</f>
        <v>135552</v>
      </c>
      <c r="O2805" s="27">
        <f>VLOOKUP($C2805, '[1]ODS_county pop 2000-2010'!$H$2:$T$3195,O$1,0)</f>
        <v>137088</v>
      </c>
      <c r="P2805" s="27">
        <f>VLOOKUP($C2805, '[2]county pop 2010-2020'!$H$2:$T$3195,P$1,0)</f>
        <v>138115</v>
      </c>
      <c r="Q2805" s="27">
        <f>VLOOKUP($C2805, '[2]county pop 2010-2020'!$H$2:$T$3195,Q$1,0)</f>
        <v>141288</v>
      </c>
      <c r="R2805" s="27">
        <f>VLOOKUP($C2805, '[2]county pop 2010-2020'!$H$2:$T$3195,R$1,0)</f>
        <v>144216</v>
      </c>
      <c r="S2805" s="27">
        <f>VLOOKUP($C2805, '[2]county pop 2010-2020'!$H$2:$T$3195,S$1,0)</f>
        <v>147099</v>
      </c>
      <c r="T2805" s="27">
        <f>VLOOKUP($C2805, '[2]county pop 2010-2020'!$H$2:$T$3195,T$1,0)</f>
        <v>151231</v>
      </c>
      <c r="U2805" s="27">
        <f>VLOOKUP($C2805, '[2]county pop 2010-2020'!$H$2:$T$3195,U$1,0)</f>
        <v>154839</v>
      </c>
      <c r="V2805" s="27">
        <f>VLOOKUP($C2805, '[2]county pop 2010-2020'!$H$2:$T$3195,V$1,0)</f>
        <v>159537</v>
      </c>
      <c r="W2805" s="27">
        <f>VLOOKUP($C2805, '[2]county pop 2010-2020'!$H$2:$T$3195,W$1,0)</f>
        <v>166195</v>
      </c>
      <c r="X2805" s="27">
        <f>VLOOKUP($C2805, '[2]county pop 2010-2020'!$H$2:$T$3195,X$1,0)</f>
        <v>172051</v>
      </c>
      <c r="Y2805" s="27">
        <f>VLOOKUP($C2805, '[2]county pop 2010-2020'!$H$2:$T$3195,Y$1,0)</f>
        <v>177938</v>
      </c>
      <c r="Z2805" s="27">
        <f>VLOOKUP($C2805, '[3]ODS_county pop 2020-2022'!$H$2:$K$3196,Z$1,0)</f>
        <v>182009</v>
      </c>
      <c r="AA2805" s="27">
        <f>VLOOKUP($C2805, '[3]ODS_county pop 2020-2022'!$H$2:$K$3196,AA$1,0)</f>
        <v>191476</v>
      </c>
      <c r="AB2805" s="27">
        <f>VLOOKUP($C2805, '[3]ODS_county pop 2020-2022'!$H$2:$K$3196,AB$1,0)</f>
        <v>197680</v>
      </c>
    </row>
    <row r="2806" spans="1:28" x14ac:dyDescent="0.3">
      <c r="A2806" s="20" t="s">
        <v>2205</v>
      </c>
      <c r="B2806" s="20" t="s">
        <v>2628</v>
      </c>
      <c r="C2806" s="18" t="str">
        <f t="shared" si="51"/>
        <v>.Wayne County, Utah</v>
      </c>
      <c r="D2806" s="20" t="s">
        <v>2354</v>
      </c>
      <c r="F2806" s="27">
        <f>VLOOKUP($C2806, '[1]ODS_county pop 2000-2010'!$H$2:$T$3195,F$1,0)</f>
        <v>2509</v>
      </c>
      <c r="G2806" s="27">
        <f>VLOOKUP($C2806, '[1]ODS_county pop 2000-2010'!$H$2:$T$3195,G$1,0)</f>
        <v>2532</v>
      </c>
      <c r="H2806" s="27">
        <f>VLOOKUP($C2806, '[1]ODS_county pop 2000-2010'!$H$2:$T$3195,H$1,0)</f>
        <v>2559</v>
      </c>
      <c r="I2806" s="27">
        <f>VLOOKUP($C2806, '[1]ODS_county pop 2000-2010'!$H$2:$T$3195,I$1,0)</f>
        <v>2527</v>
      </c>
      <c r="J2806" s="27">
        <f>VLOOKUP($C2806, '[1]ODS_county pop 2000-2010'!$H$2:$T$3195,J$1,0)</f>
        <v>2505</v>
      </c>
      <c r="K2806" s="27">
        <f>VLOOKUP($C2806, '[1]ODS_county pop 2000-2010'!$H$2:$T$3195,K$1,0)</f>
        <v>2510</v>
      </c>
      <c r="L2806" s="27">
        <f>VLOOKUP($C2806, '[1]ODS_county pop 2000-2010'!$H$2:$T$3195,L$1,0)</f>
        <v>2594</v>
      </c>
      <c r="M2806" s="27">
        <f>VLOOKUP($C2806, '[1]ODS_county pop 2000-2010'!$H$2:$T$3195,M$1,0)</f>
        <v>2648</v>
      </c>
      <c r="N2806" s="27">
        <f>VLOOKUP($C2806, '[1]ODS_county pop 2000-2010'!$H$2:$T$3195,N$1,0)</f>
        <v>2731</v>
      </c>
      <c r="O2806" s="27">
        <f>VLOOKUP($C2806, '[1]ODS_county pop 2000-2010'!$H$2:$T$3195,O$1,0)</f>
        <v>2788</v>
      </c>
      <c r="P2806" s="27">
        <f>VLOOKUP($C2806, '[2]county pop 2010-2020'!$H$2:$T$3195,P$1,0)</f>
        <v>2778</v>
      </c>
      <c r="Q2806" s="27">
        <f>VLOOKUP($C2806, '[2]county pop 2010-2020'!$H$2:$T$3195,Q$1,0)</f>
        <v>2742</v>
      </c>
      <c r="R2806" s="27">
        <f>VLOOKUP($C2806, '[2]county pop 2010-2020'!$H$2:$T$3195,R$1,0)</f>
        <v>2704</v>
      </c>
      <c r="S2806" s="27">
        <f>VLOOKUP($C2806, '[2]county pop 2010-2020'!$H$2:$T$3195,S$1,0)</f>
        <v>2712</v>
      </c>
      <c r="T2806" s="27">
        <f>VLOOKUP($C2806, '[2]county pop 2010-2020'!$H$2:$T$3195,T$1,0)</f>
        <v>2695</v>
      </c>
      <c r="U2806" s="27">
        <f>VLOOKUP($C2806, '[2]county pop 2010-2020'!$H$2:$T$3195,U$1,0)</f>
        <v>2689</v>
      </c>
      <c r="V2806" s="27">
        <f>VLOOKUP($C2806, '[2]county pop 2010-2020'!$H$2:$T$3195,V$1,0)</f>
        <v>2671</v>
      </c>
      <c r="W2806" s="27">
        <f>VLOOKUP($C2806, '[2]county pop 2010-2020'!$H$2:$T$3195,W$1,0)</f>
        <v>2699</v>
      </c>
      <c r="X2806" s="27">
        <f>VLOOKUP($C2806, '[2]county pop 2010-2020'!$H$2:$T$3195,X$1,0)</f>
        <v>2657</v>
      </c>
      <c r="Y2806" s="27">
        <f>VLOOKUP($C2806, '[2]county pop 2010-2020'!$H$2:$T$3195,Y$1,0)</f>
        <v>2703</v>
      </c>
      <c r="Z2806" s="27">
        <f>VLOOKUP($C2806, '[3]ODS_county pop 2020-2022'!$H$2:$K$3196,Z$1,0)</f>
        <v>2508</v>
      </c>
      <c r="AA2806" s="27">
        <f>VLOOKUP($C2806, '[3]ODS_county pop 2020-2022'!$H$2:$K$3196,AA$1,0)</f>
        <v>2567</v>
      </c>
      <c r="AB2806" s="27">
        <f>VLOOKUP($C2806, '[3]ODS_county pop 2020-2022'!$H$2:$K$3196,AB$1,0)</f>
        <v>2645</v>
      </c>
    </row>
    <row r="2807" spans="1:28" x14ac:dyDescent="0.3">
      <c r="A2807" s="20" t="s">
        <v>2205</v>
      </c>
      <c r="B2807" s="20" t="s">
        <v>3850</v>
      </c>
      <c r="C2807" s="18" t="str">
        <f t="shared" si="51"/>
        <v>.Weber County, Utah</v>
      </c>
      <c r="D2807" s="20" t="s">
        <v>2354</v>
      </c>
      <c r="F2807" s="27">
        <f>VLOOKUP($C2807, '[1]ODS_county pop 2000-2010'!$H$2:$T$3195,F$1,0)</f>
        <v>196526</v>
      </c>
      <c r="G2807" s="27">
        <f>VLOOKUP($C2807, '[1]ODS_county pop 2000-2010'!$H$2:$T$3195,G$1,0)</f>
        <v>200073</v>
      </c>
      <c r="H2807" s="27">
        <f>VLOOKUP($C2807, '[1]ODS_county pop 2000-2010'!$H$2:$T$3195,H$1,0)</f>
        <v>203045</v>
      </c>
      <c r="I2807" s="27">
        <f>VLOOKUP($C2807, '[1]ODS_county pop 2000-2010'!$H$2:$T$3195,I$1,0)</f>
        <v>205319</v>
      </c>
      <c r="J2807" s="27">
        <f>VLOOKUP($C2807, '[1]ODS_county pop 2000-2010'!$H$2:$T$3195,J$1,0)</f>
        <v>207794</v>
      </c>
      <c r="K2807" s="27">
        <f>VLOOKUP($C2807, '[1]ODS_county pop 2000-2010'!$H$2:$T$3195,K$1,0)</f>
        <v>210150</v>
      </c>
      <c r="L2807" s="27">
        <f>VLOOKUP($C2807, '[1]ODS_county pop 2000-2010'!$H$2:$T$3195,L$1,0)</f>
        <v>212656</v>
      </c>
      <c r="M2807" s="27">
        <f>VLOOKUP($C2807, '[1]ODS_county pop 2000-2010'!$H$2:$T$3195,M$1,0)</f>
        <v>217567</v>
      </c>
      <c r="N2807" s="27">
        <f>VLOOKUP($C2807, '[1]ODS_county pop 2000-2010'!$H$2:$T$3195,N$1,0)</f>
        <v>223676</v>
      </c>
      <c r="O2807" s="27">
        <f>VLOOKUP($C2807, '[1]ODS_county pop 2000-2010'!$H$2:$T$3195,O$1,0)</f>
        <v>228118</v>
      </c>
      <c r="P2807" s="27">
        <f>VLOOKUP($C2807, '[2]county pop 2010-2020'!$H$2:$T$3195,P$1,0)</f>
        <v>231236</v>
      </c>
      <c r="Q2807" s="27">
        <f>VLOOKUP($C2807, '[2]county pop 2010-2020'!$H$2:$T$3195,Q$1,0)</f>
        <v>233851</v>
      </c>
      <c r="R2807" s="27">
        <f>VLOOKUP($C2807, '[2]county pop 2010-2020'!$H$2:$T$3195,R$1,0)</f>
        <v>236268</v>
      </c>
      <c r="S2807" s="27">
        <f>VLOOKUP($C2807, '[2]county pop 2010-2020'!$H$2:$T$3195,S$1,0)</f>
        <v>238083</v>
      </c>
      <c r="T2807" s="27">
        <f>VLOOKUP($C2807, '[2]county pop 2010-2020'!$H$2:$T$3195,T$1,0)</f>
        <v>240185</v>
      </c>
      <c r="U2807" s="27">
        <f>VLOOKUP($C2807, '[2]county pop 2010-2020'!$H$2:$T$3195,U$1,0)</f>
        <v>242916</v>
      </c>
      <c r="V2807" s="27">
        <f>VLOOKUP($C2807, '[2]county pop 2010-2020'!$H$2:$T$3195,V$1,0)</f>
        <v>247153</v>
      </c>
      <c r="W2807" s="27">
        <f>VLOOKUP($C2807, '[2]county pop 2010-2020'!$H$2:$T$3195,W$1,0)</f>
        <v>251474</v>
      </c>
      <c r="X2807" s="27">
        <f>VLOOKUP($C2807, '[2]county pop 2010-2020'!$H$2:$T$3195,X$1,0)</f>
        <v>255454</v>
      </c>
      <c r="Y2807" s="27">
        <f>VLOOKUP($C2807, '[2]county pop 2010-2020'!$H$2:$T$3195,Y$1,0)</f>
        <v>259680</v>
      </c>
      <c r="Z2807" s="27">
        <f>VLOOKUP($C2807, '[3]ODS_county pop 2020-2022'!$H$2:$K$3196,Z$1,0)</f>
        <v>262973</v>
      </c>
      <c r="AA2807" s="27">
        <f>VLOOKUP($C2807, '[3]ODS_county pop 2020-2022'!$H$2:$K$3196,AA$1,0)</f>
        <v>266588</v>
      </c>
      <c r="AB2807" s="27">
        <f>VLOOKUP($C2807, '[3]ODS_county pop 2020-2022'!$H$2:$K$3196,AB$1,0)</f>
        <v>269561</v>
      </c>
    </row>
    <row r="2808" spans="1:28" x14ac:dyDescent="0.3">
      <c r="A2808" s="20" t="s">
        <v>2208</v>
      </c>
      <c r="B2808" s="20" t="s">
        <v>3851</v>
      </c>
      <c r="C2808" s="18" t="str">
        <f t="shared" si="51"/>
        <v>.Addison County, Vermont</v>
      </c>
      <c r="D2808" s="20" t="s">
        <v>2354</v>
      </c>
      <c r="F2808" s="27">
        <f>VLOOKUP($C2808, '[1]ODS_county pop 2000-2010'!$H$2:$T$3195,F$1,0)</f>
        <v>35963</v>
      </c>
      <c r="G2808" s="27">
        <f>VLOOKUP($C2808, '[1]ODS_county pop 2000-2010'!$H$2:$T$3195,G$1,0)</f>
        <v>36055</v>
      </c>
      <c r="H2808" s="27">
        <f>VLOOKUP($C2808, '[1]ODS_county pop 2000-2010'!$H$2:$T$3195,H$1,0)</f>
        <v>36320</v>
      </c>
      <c r="I2808" s="27">
        <f>VLOOKUP($C2808, '[1]ODS_county pop 2000-2010'!$H$2:$T$3195,I$1,0)</f>
        <v>36432</v>
      </c>
      <c r="J2808" s="27">
        <f>VLOOKUP($C2808, '[1]ODS_county pop 2000-2010'!$H$2:$T$3195,J$1,0)</f>
        <v>36580</v>
      </c>
      <c r="K2808" s="27">
        <f>VLOOKUP($C2808, '[1]ODS_county pop 2000-2010'!$H$2:$T$3195,K$1,0)</f>
        <v>36611</v>
      </c>
      <c r="L2808" s="27">
        <f>VLOOKUP($C2808, '[1]ODS_county pop 2000-2010'!$H$2:$T$3195,L$1,0)</f>
        <v>36758</v>
      </c>
      <c r="M2808" s="27">
        <f>VLOOKUP($C2808, '[1]ODS_county pop 2000-2010'!$H$2:$T$3195,M$1,0)</f>
        <v>36886</v>
      </c>
      <c r="N2808" s="27">
        <f>VLOOKUP($C2808, '[1]ODS_county pop 2000-2010'!$H$2:$T$3195,N$1,0)</f>
        <v>36905</v>
      </c>
      <c r="O2808" s="27">
        <f>VLOOKUP($C2808, '[1]ODS_county pop 2000-2010'!$H$2:$T$3195,O$1,0)</f>
        <v>36847</v>
      </c>
      <c r="P2808" s="27">
        <f>VLOOKUP($C2808, '[2]county pop 2010-2020'!$H$2:$T$3195,P$1,0)</f>
        <v>36821</v>
      </c>
      <c r="Q2808" s="27">
        <f>VLOOKUP($C2808, '[2]county pop 2010-2020'!$H$2:$T$3195,Q$1,0)</f>
        <v>36973</v>
      </c>
      <c r="R2808" s="27">
        <f>VLOOKUP($C2808, '[2]county pop 2010-2020'!$H$2:$T$3195,R$1,0)</f>
        <v>36910</v>
      </c>
      <c r="S2808" s="27">
        <f>VLOOKUP($C2808, '[2]county pop 2010-2020'!$H$2:$T$3195,S$1,0)</f>
        <v>36949</v>
      </c>
      <c r="T2808" s="27">
        <f>VLOOKUP($C2808, '[2]county pop 2010-2020'!$H$2:$T$3195,T$1,0)</f>
        <v>36950</v>
      </c>
      <c r="U2808" s="27">
        <f>VLOOKUP($C2808, '[2]county pop 2010-2020'!$H$2:$T$3195,U$1,0)</f>
        <v>36955</v>
      </c>
      <c r="V2808" s="27">
        <f>VLOOKUP($C2808, '[2]county pop 2010-2020'!$H$2:$T$3195,V$1,0)</f>
        <v>36973</v>
      </c>
      <c r="W2808" s="27">
        <f>VLOOKUP($C2808, '[2]county pop 2010-2020'!$H$2:$T$3195,W$1,0)</f>
        <v>36947</v>
      </c>
      <c r="X2808" s="27">
        <f>VLOOKUP($C2808, '[2]county pop 2010-2020'!$H$2:$T$3195,X$1,0)</f>
        <v>36970</v>
      </c>
      <c r="Y2808" s="27">
        <f>VLOOKUP($C2808, '[2]county pop 2010-2020'!$H$2:$T$3195,Y$1,0)</f>
        <v>36994</v>
      </c>
      <c r="Z2808" s="27">
        <f>VLOOKUP($C2808, '[3]ODS_county pop 2020-2022'!$H$2:$K$3196,Z$1,0)</f>
        <v>37343</v>
      </c>
      <c r="AA2808" s="27">
        <f>VLOOKUP($C2808, '[3]ODS_county pop 2020-2022'!$H$2:$K$3196,AA$1,0)</f>
        <v>37444</v>
      </c>
      <c r="AB2808" s="27">
        <f>VLOOKUP($C2808, '[3]ODS_county pop 2020-2022'!$H$2:$K$3196,AB$1,0)</f>
        <v>37578</v>
      </c>
    </row>
    <row r="2809" spans="1:28" x14ac:dyDescent="0.3">
      <c r="A2809" s="20" t="s">
        <v>2208</v>
      </c>
      <c r="B2809" s="20" t="s">
        <v>3852</v>
      </c>
      <c r="C2809" s="18" t="str">
        <f t="shared" si="51"/>
        <v>.Bennington County, Vermont</v>
      </c>
      <c r="D2809" s="20" t="s">
        <v>2354</v>
      </c>
      <c r="F2809" s="27">
        <f>VLOOKUP($C2809, '[1]ODS_county pop 2000-2010'!$H$2:$T$3195,F$1,0)</f>
        <v>36969</v>
      </c>
      <c r="G2809" s="27">
        <f>VLOOKUP($C2809, '[1]ODS_county pop 2000-2010'!$H$2:$T$3195,G$1,0)</f>
        <v>36974</v>
      </c>
      <c r="H2809" s="27">
        <f>VLOOKUP($C2809, '[1]ODS_county pop 2000-2010'!$H$2:$T$3195,H$1,0)</f>
        <v>37105</v>
      </c>
      <c r="I2809" s="27">
        <f>VLOOKUP($C2809, '[1]ODS_county pop 2000-2010'!$H$2:$T$3195,I$1,0)</f>
        <v>37083</v>
      </c>
      <c r="J2809" s="27">
        <f>VLOOKUP($C2809, '[1]ODS_county pop 2000-2010'!$H$2:$T$3195,J$1,0)</f>
        <v>37062</v>
      </c>
      <c r="K2809" s="27">
        <f>VLOOKUP($C2809, '[1]ODS_county pop 2000-2010'!$H$2:$T$3195,K$1,0)</f>
        <v>36960</v>
      </c>
      <c r="L2809" s="27">
        <f>VLOOKUP($C2809, '[1]ODS_county pop 2000-2010'!$H$2:$T$3195,L$1,0)</f>
        <v>37127</v>
      </c>
      <c r="M2809" s="27">
        <f>VLOOKUP($C2809, '[1]ODS_county pop 2000-2010'!$H$2:$T$3195,M$1,0)</f>
        <v>37077</v>
      </c>
      <c r="N2809" s="27">
        <f>VLOOKUP($C2809, '[1]ODS_county pop 2000-2010'!$H$2:$T$3195,N$1,0)</f>
        <v>37168</v>
      </c>
      <c r="O2809" s="27">
        <f>VLOOKUP($C2809, '[1]ODS_county pop 2000-2010'!$H$2:$T$3195,O$1,0)</f>
        <v>37151</v>
      </c>
      <c r="P2809" s="27">
        <f>VLOOKUP($C2809, '[2]county pop 2010-2020'!$H$2:$T$3195,P$1,0)</f>
        <v>37125</v>
      </c>
      <c r="Q2809" s="27">
        <f>VLOOKUP($C2809, '[2]county pop 2010-2020'!$H$2:$T$3195,Q$1,0)</f>
        <v>36823</v>
      </c>
      <c r="R2809" s="27">
        <f>VLOOKUP($C2809, '[2]county pop 2010-2020'!$H$2:$T$3195,R$1,0)</f>
        <v>36634</v>
      </c>
      <c r="S2809" s="27">
        <f>VLOOKUP($C2809, '[2]county pop 2010-2020'!$H$2:$T$3195,S$1,0)</f>
        <v>36570</v>
      </c>
      <c r="T2809" s="27">
        <f>VLOOKUP($C2809, '[2]county pop 2010-2020'!$H$2:$T$3195,T$1,0)</f>
        <v>36207</v>
      </c>
      <c r="U2809" s="27">
        <f>VLOOKUP($C2809, '[2]county pop 2010-2020'!$H$2:$T$3195,U$1,0)</f>
        <v>36198</v>
      </c>
      <c r="V2809" s="27">
        <f>VLOOKUP($C2809, '[2]county pop 2010-2020'!$H$2:$T$3195,V$1,0)</f>
        <v>35977</v>
      </c>
      <c r="W2809" s="27">
        <f>VLOOKUP($C2809, '[2]county pop 2010-2020'!$H$2:$T$3195,W$1,0)</f>
        <v>35763</v>
      </c>
      <c r="X2809" s="27">
        <f>VLOOKUP($C2809, '[2]county pop 2010-2020'!$H$2:$T$3195,X$1,0)</f>
        <v>35635</v>
      </c>
      <c r="Y2809" s="27">
        <f>VLOOKUP($C2809, '[2]county pop 2010-2020'!$H$2:$T$3195,Y$1,0)</f>
        <v>35532</v>
      </c>
      <c r="Z2809" s="27">
        <f>VLOOKUP($C2809, '[3]ODS_county pop 2020-2022'!$H$2:$K$3196,Z$1,0)</f>
        <v>37300</v>
      </c>
      <c r="AA2809" s="27">
        <f>VLOOKUP($C2809, '[3]ODS_county pop 2020-2022'!$H$2:$K$3196,AA$1,0)</f>
        <v>37424</v>
      </c>
      <c r="AB2809" s="27">
        <f>VLOOKUP($C2809, '[3]ODS_county pop 2020-2022'!$H$2:$K$3196,AB$1,0)</f>
        <v>37392</v>
      </c>
    </row>
    <row r="2810" spans="1:28" x14ac:dyDescent="0.3">
      <c r="A2810" s="20" t="s">
        <v>2208</v>
      </c>
      <c r="B2810" s="20" t="s">
        <v>3853</v>
      </c>
      <c r="C2810" s="18" t="str">
        <f t="shared" si="51"/>
        <v>.Caledonia County, Vermont</v>
      </c>
      <c r="D2810" s="20" t="s">
        <v>2354</v>
      </c>
      <c r="F2810" s="27">
        <f>VLOOKUP($C2810, '[1]ODS_county pop 2000-2010'!$H$2:$T$3195,F$1,0)</f>
        <v>29606</v>
      </c>
      <c r="G2810" s="27">
        <f>VLOOKUP($C2810, '[1]ODS_county pop 2000-2010'!$H$2:$T$3195,G$1,0)</f>
        <v>29704</v>
      </c>
      <c r="H2810" s="27">
        <f>VLOOKUP($C2810, '[1]ODS_county pop 2000-2010'!$H$2:$T$3195,H$1,0)</f>
        <v>30046</v>
      </c>
      <c r="I2810" s="27">
        <f>VLOOKUP($C2810, '[1]ODS_county pop 2000-2010'!$H$2:$T$3195,I$1,0)</f>
        <v>30188</v>
      </c>
      <c r="J2810" s="27">
        <f>VLOOKUP($C2810, '[1]ODS_county pop 2000-2010'!$H$2:$T$3195,J$1,0)</f>
        <v>30642</v>
      </c>
      <c r="K2810" s="27">
        <f>VLOOKUP($C2810, '[1]ODS_county pop 2000-2010'!$H$2:$T$3195,K$1,0)</f>
        <v>30881</v>
      </c>
      <c r="L2810" s="27">
        <f>VLOOKUP($C2810, '[1]ODS_county pop 2000-2010'!$H$2:$T$3195,L$1,0)</f>
        <v>31252</v>
      </c>
      <c r="M2810" s="27">
        <f>VLOOKUP($C2810, '[1]ODS_county pop 2000-2010'!$H$2:$T$3195,M$1,0)</f>
        <v>31238</v>
      </c>
      <c r="N2810" s="27">
        <f>VLOOKUP($C2810, '[1]ODS_county pop 2000-2010'!$H$2:$T$3195,N$1,0)</f>
        <v>31167</v>
      </c>
      <c r="O2810" s="27">
        <f>VLOOKUP($C2810, '[1]ODS_county pop 2000-2010'!$H$2:$T$3195,O$1,0)</f>
        <v>31213</v>
      </c>
      <c r="P2810" s="27">
        <f>VLOOKUP($C2810, '[2]county pop 2010-2020'!$H$2:$T$3195,P$1,0)</f>
        <v>31227</v>
      </c>
      <c r="Q2810" s="27">
        <f>VLOOKUP($C2810, '[2]county pop 2010-2020'!$H$2:$T$3195,Q$1,0)</f>
        <v>31115</v>
      </c>
      <c r="R2810" s="27">
        <f>VLOOKUP($C2810, '[2]county pop 2010-2020'!$H$2:$T$3195,R$1,0)</f>
        <v>31034</v>
      </c>
      <c r="S2810" s="27">
        <f>VLOOKUP($C2810, '[2]county pop 2010-2020'!$H$2:$T$3195,S$1,0)</f>
        <v>31055</v>
      </c>
      <c r="T2810" s="27">
        <f>VLOOKUP($C2810, '[2]county pop 2010-2020'!$H$2:$T$3195,T$1,0)</f>
        <v>30882</v>
      </c>
      <c r="U2810" s="27">
        <f>VLOOKUP($C2810, '[2]county pop 2010-2020'!$H$2:$T$3195,U$1,0)</f>
        <v>30658</v>
      </c>
      <c r="V2810" s="27">
        <f>VLOOKUP($C2810, '[2]county pop 2010-2020'!$H$2:$T$3195,V$1,0)</f>
        <v>30176</v>
      </c>
      <c r="W2810" s="27">
        <f>VLOOKUP($C2810, '[2]county pop 2010-2020'!$H$2:$T$3195,W$1,0)</f>
        <v>30172</v>
      </c>
      <c r="X2810" s="27">
        <f>VLOOKUP($C2810, '[2]county pop 2010-2020'!$H$2:$T$3195,X$1,0)</f>
        <v>30221</v>
      </c>
      <c r="Y2810" s="27">
        <f>VLOOKUP($C2810, '[2]county pop 2010-2020'!$H$2:$T$3195,Y$1,0)</f>
        <v>29860</v>
      </c>
      <c r="Z2810" s="27">
        <f>VLOOKUP($C2810, '[3]ODS_county pop 2020-2022'!$H$2:$K$3196,Z$1,0)</f>
        <v>30183</v>
      </c>
      <c r="AA2810" s="27">
        <f>VLOOKUP($C2810, '[3]ODS_county pop 2020-2022'!$H$2:$K$3196,AA$1,0)</f>
        <v>30423</v>
      </c>
      <c r="AB2810" s="27">
        <f>VLOOKUP($C2810, '[3]ODS_county pop 2020-2022'!$H$2:$K$3196,AB$1,0)</f>
        <v>30579</v>
      </c>
    </row>
    <row r="2811" spans="1:28" x14ac:dyDescent="0.3">
      <c r="A2811" s="20" t="s">
        <v>2208</v>
      </c>
      <c r="B2811" s="20" t="s">
        <v>3854</v>
      </c>
      <c r="C2811" s="18" t="str">
        <f t="shared" si="51"/>
        <v>.Chittenden County, Vermont</v>
      </c>
      <c r="D2811" s="20" t="s">
        <v>2354</v>
      </c>
      <c r="F2811" s="27">
        <f>VLOOKUP($C2811, '[1]ODS_county pop 2000-2010'!$H$2:$T$3195,F$1,0)</f>
        <v>146615</v>
      </c>
      <c r="G2811" s="27">
        <f>VLOOKUP($C2811, '[1]ODS_county pop 2000-2010'!$H$2:$T$3195,G$1,0)</f>
        <v>148441</v>
      </c>
      <c r="H2811" s="27">
        <f>VLOOKUP($C2811, '[1]ODS_county pop 2000-2010'!$H$2:$T$3195,H$1,0)</f>
        <v>149639</v>
      </c>
      <c r="I2811" s="27">
        <f>VLOOKUP($C2811, '[1]ODS_county pop 2000-2010'!$H$2:$T$3195,I$1,0)</f>
        <v>150410</v>
      </c>
      <c r="J2811" s="27">
        <f>VLOOKUP($C2811, '[1]ODS_county pop 2000-2010'!$H$2:$T$3195,J$1,0)</f>
        <v>151445</v>
      </c>
      <c r="K2811" s="27">
        <f>VLOOKUP($C2811, '[1]ODS_county pop 2000-2010'!$H$2:$T$3195,K$1,0)</f>
        <v>152163</v>
      </c>
      <c r="L2811" s="27">
        <f>VLOOKUP($C2811, '[1]ODS_county pop 2000-2010'!$H$2:$T$3195,L$1,0)</f>
        <v>152861</v>
      </c>
      <c r="M2811" s="27">
        <f>VLOOKUP($C2811, '[1]ODS_county pop 2000-2010'!$H$2:$T$3195,M$1,0)</f>
        <v>153625</v>
      </c>
      <c r="N2811" s="27">
        <f>VLOOKUP($C2811, '[1]ODS_county pop 2000-2010'!$H$2:$T$3195,N$1,0)</f>
        <v>154659</v>
      </c>
      <c r="O2811" s="27">
        <f>VLOOKUP($C2811, '[1]ODS_county pop 2000-2010'!$H$2:$T$3195,O$1,0)</f>
        <v>155793</v>
      </c>
      <c r="P2811" s="27">
        <f>VLOOKUP($C2811, '[2]county pop 2010-2020'!$H$2:$T$3195,P$1,0)</f>
        <v>156545</v>
      </c>
      <c r="Q2811" s="27">
        <f>VLOOKUP($C2811, '[2]county pop 2010-2020'!$H$2:$T$3195,Q$1,0)</f>
        <v>158083</v>
      </c>
      <c r="R2811" s="27">
        <f>VLOOKUP($C2811, '[2]county pop 2010-2020'!$H$2:$T$3195,R$1,0)</f>
        <v>158777</v>
      </c>
      <c r="S2811" s="27">
        <f>VLOOKUP($C2811, '[2]county pop 2010-2020'!$H$2:$T$3195,S$1,0)</f>
        <v>159578</v>
      </c>
      <c r="T2811" s="27">
        <f>VLOOKUP($C2811, '[2]county pop 2010-2020'!$H$2:$T$3195,T$1,0)</f>
        <v>160134</v>
      </c>
      <c r="U2811" s="27">
        <f>VLOOKUP($C2811, '[2]county pop 2010-2020'!$H$2:$T$3195,U$1,0)</f>
        <v>161535</v>
      </c>
      <c r="V2811" s="27">
        <f>VLOOKUP($C2811, '[2]county pop 2010-2020'!$H$2:$T$3195,V$1,0)</f>
        <v>161839</v>
      </c>
      <c r="W2811" s="27">
        <f>VLOOKUP($C2811, '[2]county pop 2010-2020'!$H$2:$T$3195,W$1,0)</f>
        <v>163254</v>
      </c>
      <c r="X2811" s="27">
        <f>VLOOKUP($C2811, '[2]county pop 2010-2020'!$H$2:$T$3195,X$1,0)</f>
        <v>163755</v>
      </c>
      <c r="Y2811" s="27">
        <f>VLOOKUP($C2811, '[2]county pop 2010-2020'!$H$2:$T$3195,Y$1,0)</f>
        <v>163918</v>
      </c>
      <c r="Z2811" s="27">
        <f>VLOOKUP($C2811, '[3]ODS_county pop 2020-2022'!$H$2:$K$3196,Z$1,0)</f>
        <v>168386</v>
      </c>
      <c r="AA2811" s="27">
        <f>VLOOKUP($C2811, '[3]ODS_county pop 2020-2022'!$H$2:$K$3196,AA$1,0)</f>
        <v>169271</v>
      </c>
      <c r="AB2811" s="27">
        <f>VLOOKUP($C2811, '[3]ODS_county pop 2020-2022'!$H$2:$K$3196,AB$1,0)</f>
        <v>169301</v>
      </c>
    </row>
    <row r="2812" spans="1:28" x14ac:dyDescent="0.3">
      <c r="A2812" s="20" t="s">
        <v>2208</v>
      </c>
      <c r="B2812" s="20" t="s">
        <v>3009</v>
      </c>
      <c r="C2812" s="18" t="str">
        <f t="shared" si="51"/>
        <v>.Essex County, Vermont</v>
      </c>
      <c r="D2812" s="20" t="s">
        <v>2354</v>
      </c>
      <c r="F2812" s="27">
        <f>VLOOKUP($C2812, '[1]ODS_county pop 2000-2010'!$H$2:$T$3195,F$1,0)</f>
        <v>6450</v>
      </c>
      <c r="G2812" s="27">
        <f>VLOOKUP($C2812, '[1]ODS_county pop 2000-2010'!$H$2:$T$3195,G$1,0)</f>
        <v>6467</v>
      </c>
      <c r="H2812" s="27">
        <f>VLOOKUP($C2812, '[1]ODS_county pop 2000-2010'!$H$2:$T$3195,H$1,0)</f>
        <v>6503</v>
      </c>
      <c r="I2812" s="27">
        <f>VLOOKUP($C2812, '[1]ODS_county pop 2000-2010'!$H$2:$T$3195,I$1,0)</f>
        <v>6480</v>
      </c>
      <c r="J2812" s="27">
        <f>VLOOKUP($C2812, '[1]ODS_county pop 2000-2010'!$H$2:$T$3195,J$1,0)</f>
        <v>6478</v>
      </c>
      <c r="K2812" s="27">
        <f>VLOOKUP($C2812, '[1]ODS_county pop 2000-2010'!$H$2:$T$3195,K$1,0)</f>
        <v>6450</v>
      </c>
      <c r="L2812" s="27">
        <f>VLOOKUP($C2812, '[1]ODS_county pop 2000-2010'!$H$2:$T$3195,L$1,0)</f>
        <v>6341</v>
      </c>
      <c r="M2812" s="27">
        <f>VLOOKUP($C2812, '[1]ODS_county pop 2000-2010'!$H$2:$T$3195,M$1,0)</f>
        <v>6421</v>
      </c>
      <c r="N2812" s="27">
        <f>VLOOKUP($C2812, '[1]ODS_county pop 2000-2010'!$H$2:$T$3195,N$1,0)</f>
        <v>6404</v>
      </c>
      <c r="O2812" s="27">
        <f>VLOOKUP($C2812, '[1]ODS_county pop 2000-2010'!$H$2:$T$3195,O$1,0)</f>
        <v>6331</v>
      </c>
      <c r="P2812" s="27">
        <f>VLOOKUP($C2812, '[2]county pop 2010-2020'!$H$2:$T$3195,P$1,0)</f>
        <v>6306</v>
      </c>
      <c r="Q2812" s="27">
        <f>VLOOKUP($C2812, '[2]county pop 2010-2020'!$H$2:$T$3195,Q$1,0)</f>
        <v>6322</v>
      </c>
      <c r="R2812" s="27">
        <f>VLOOKUP($C2812, '[2]county pop 2010-2020'!$H$2:$T$3195,R$1,0)</f>
        <v>6221</v>
      </c>
      <c r="S2812" s="27">
        <f>VLOOKUP($C2812, '[2]county pop 2010-2020'!$H$2:$T$3195,S$1,0)</f>
        <v>6192</v>
      </c>
      <c r="T2812" s="27">
        <f>VLOOKUP($C2812, '[2]county pop 2010-2020'!$H$2:$T$3195,T$1,0)</f>
        <v>6153</v>
      </c>
      <c r="U2812" s="27">
        <f>VLOOKUP($C2812, '[2]county pop 2010-2020'!$H$2:$T$3195,U$1,0)</f>
        <v>6193</v>
      </c>
      <c r="V2812" s="27">
        <f>VLOOKUP($C2812, '[2]county pop 2010-2020'!$H$2:$T$3195,V$1,0)</f>
        <v>6225</v>
      </c>
      <c r="W2812" s="27">
        <f>VLOOKUP($C2812, '[2]county pop 2010-2020'!$H$2:$T$3195,W$1,0)</f>
        <v>6184</v>
      </c>
      <c r="X2812" s="27">
        <f>VLOOKUP($C2812, '[2]county pop 2010-2020'!$H$2:$T$3195,X$1,0)</f>
        <v>6209</v>
      </c>
      <c r="Y2812" s="27">
        <f>VLOOKUP($C2812, '[2]county pop 2010-2020'!$H$2:$T$3195,Y$1,0)</f>
        <v>6145</v>
      </c>
      <c r="Z2812" s="27">
        <f>VLOOKUP($C2812, '[3]ODS_county pop 2020-2022'!$H$2:$K$3196,Z$1,0)</f>
        <v>5918</v>
      </c>
      <c r="AA2812" s="27">
        <f>VLOOKUP($C2812, '[3]ODS_county pop 2020-2022'!$H$2:$K$3196,AA$1,0)</f>
        <v>5965</v>
      </c>
      <c r="AB2812" s="27">
        <f>VLOOKUP($C2812, '[3]ODS_county pop 2020-2022'!$H$2:$K$3196,AB$1,0)</f>
        <v>5994</v>
      </c>
    </row>
    <row r="2813" spans="1:28" x14ac:dyDescent="0.3">
      <c r="A2813" s="20" t="s">
        <v>2208</v>
      </c>
      <c r="B2813" s="20" t="s">
        <v>2162</v>
      </c>
      <c r="C2813" s="18" t="str">
        <f t="shared" si="51"/>
        <v>.Franklin County, Vermont</v>
      </c>
      <c r="D2813" s="20" t="s">
        <v>2354</v>
      </c>
      <c r="F2813" s="27">
        <f>VLOOKUP($C2813, '[1]ODS_county pop 2000-2010'!$H$2:$T$3195,F$1,0)</f>
        <v>45395</v>
      </c>
      <c r="G2813" s="27">
        <f>VLOOKUP($C2813, '[1]ODS_county pop 2000-2010'!$H$2:$T$3195,G$1,0)</f>
        <v>45900</v>
      </c>
      <c r="H2813" s="27">
        <f>VLOOKUP($C2813, '[1]ODS_county pop 2000-2010'!$H$2:$T$3195,H$1,0)</f>
        <v>46305</v>
      </c>
      <c r="I2813" s="27">
        <f>VLOOKUP($C2813, '[1]ODS_county pop 2000-2010'!$H$2:$T$3195,I$1,0)</f>
        <v>46590</v>
      </c>
      <c r="J2813" s="27">
        <f>VLOOKUP($C2813, '[1]ODS_county pop 2000-2010'!$H$2:$T$3195,J$1,0)</f>
        <v>46942</v>
      </c>
      <c r="K2813" s="27">
        <f>VLOOKUP($C2813, '[1]ODS_county pop 2000-2010'!$H$2:$T$3195,K$1,0)</f>
        <v>47192</v>
      </c>
      <c r="L2813" s="27">
        <f>VLOOKUP($C2813, '[1]ODS_county pop 2000-2010'!$H$2:$T$3195,L$1,0)</f>
        <v>47392</v>
      </c>
      <c r="M2813" s="27">
        <f>VLOOKUP($C2813, '[1]ODS_county pop 2000-2010'!$H$2:$T$3195,M$1,0)</f>
        <v>47455</v>
      </c>
      <c r="N2813" s="27">
        <f>VLOOKUP($C2813, '[1]ODS_county pop 2000-2010'!$H$2:$T$3195,N$1,0)</f>
        <v>47462</v>
      </c>
      <c r="O2813" s="27">
        <f>VLOOKUP($C2813, '[1]ODS_county pop 2000-2010'!$H$2:$T$3195,O$1,0)</f>
        <v>47620</v>
      </c>
      <c r="P2813" s="27">
        <f>VLOOKUP($C2813, '[2]county pop 2010-2020'!$H$2:$T$3195,P$1,0)</f>
        <v>47746</v>
      </c>
      <c r="Q2813" s="27">
        <f>VLOOKUP($C2813, '[2]county pop 2010-2020'!$H$2:$T$3195,Q$1,0)</f>
        <v>48233</v>
      </c>
      <c r="R2813" s="27">
        <f>VLOOKUP($C2813, '[2]county pop 2010-2020'!$H$2:$T$3195,R$1,0)</f>
        <v>48324</v>
      </c>
      <c r="S2813" s="27">
        <f>VLOOKUP($C2813, '[2]county pop 2010-2020'!$H$2:$T$3195,S$1,0)</f>
        <v>48416</v>
      </c>
      <c r="T2813" s="27">
        <f>VLOOKUP($C2813, '[2]county pop 2010-2020'!$H$2:$T$3195,T$1,0)</f>
        <v>48775</v>
      </c>
      <c r="U2813" s="27">
        <f>VLOOKUP($C2813, '[2]county pop 2010-2020'!$H$2:$T$3195,U$1,0)</f>
        <v>49002</v>
      </c>
      <c r="V2813" s="27">
        <f>VLOOKUP($C2813, '[2]county pop 2010-2020'!$H$2:$T$3195,V$1,0)</f>
        <v>48998</v>
      </c>
      <c r="W2813" s="27">
        <f>VLOOKUP($C2813, '[2]county pop 2010-2020'!$H$2:$T$3195,W$1,0)</f>
        <v>48994</v>
      </c>
      <c r="X2813" s="27">
        <f>VLOOKUP($C2813, '[2]county pop 2010-2020'!$H$2:$T$3195,X$1,0)</f>
        <v>49312</v>
      </c>
      <c r="Y2813" s="27">
        <f>VLOOKUP($C2813, '[2]county pop 2010-2020'!$H$2:$T$3195,Y$1,0)</f>
        <v>49384</v>
      </c>
      <c r="Z2813" s="27">
        <f>VLOOKUP($C2813, '[3]ODS_county pop 2020-2022'!$H$2:$K$3196,Z$1,0)</f>
        <v>50040</v>
      </c>
      <c r="AA2813" s="27">
        <f>VLOOKUP($C2813, '[3]ODS_county pop 2020-2022'!$H$2:$K$3196,AA$1,0)</f>
        <v>50433</v>
      </c>
      <c r="AB2813" s="27">
        <f>VLOOKUP($C2813, '[3]ODS_county pop 2020-2022'!$H$2:$K$3196,AB$1,0)</f>
        <v>50731</v>
      </c>
    </row>
    <row r="2814" spans="1:28" x14ac:dyDescent="0.3">
      <c r="A2814" s="20" t="s">
        <v>2208</v>
      </c>
      <c r="B2814" s="20" t="s">
        <v>3855</v>
      </c>
      <c r="C2814" s="18" t="str">
        <f t="shared" si="51"/>
        <v>.Grand Isle County, Vermont</v>
      </c>
      <c r="D2814" s="20" t="s">
        <v>2354</v>
      </c>
      <c r="F2814" s="27">
        <f>VLOOKUP($C2814, '[1]ODS_county pop 2000-2010'!$H$2:$T$3195,F$1,0)</f>
        <v>6885</v>
      </c>
      <c r="G2814" s="27">
        <f>VLOOKUP($C2814, '[1]ODS_county pop 2000-2010'!$H$2:$T$3195,G$1,0)</f>
        <v>7020</v>
      </c>
      <c r="H2814" s="27">
        <f>VLOOKUP($C2814, '[1]ODS_county pop 2000-2010'!$H$2:$T$3195,H$1,0)</f>
        <v>7108</v>
      </c>
      <c r="I2814" s="27">
        <f>VLOOKUP($C2814, '[1]ODS_county pop 2000-2010'!$H$2:$T$3195,I$1,0)</f>
        <v>7201</v>
      </c>
      <c r="J2814" s="27">
        <f>VLOOKUP($C2814, '[1]ODS_county pop 2000-2010'!$H$2:$T$3195,J$1,0)</f>
        <v>7265</v>
      </c>
      <c r="K2814" s="27">
        <f>VLOOKUP($C2814, '[1]ODS_county pop 2000-2010'!$H$2:$T$3195,K$1,0)</f>
        <v>7282</v>
      </c>
      <c r="L2814" s="27">
        <f>VLOOKUP($C2814, '[1]ODS_county pop 2000-2010'!$H$2:$T$3195,L$1,0)</f>
        <v>7173</v>
      </c>
      <c r="M2814" s="27">
        <f>VLOOKUP($C2814, '[1]ODS_county pop 2000-2010'!$H$2:$T$3195,M$1,0)</f>
        <v>7152</v>
      </c>
      <c r="N2814" s="27">
        <f>VLOOKUP($C2814, '[1]ODS_county pop 2000-2010'!$H$2:$T$3195,N$1,0)</f>
        <v>7211</v>
      </c>
      <c r="O2814" s="27">
        <f>VLOOKUP($C2814, '[1]ODS_county pop 2000-2010'!$H$2:$T$3195,O$1,0)</f>
        <v>7022</v>
      </c>
      <c r="P2814" s="27">
        <f>VLOOKUP($C2814, '[2]county pop 2010-2020'!$H$2:$T$3195,P$1,0)</f>
        <v>6970</v>
      </c>
      <c r="Q2814" s="27">
        <f>VLOOKUP($C2814, '[2]county pop 2010-2020'!$H$2:$T$3195,Q$1,0)</f>
        <v>6975</v>
      </c>
      <c r="R2814" s="27">
        <f>VLOOKUP($C2814, '[2]county pop 2010-2020'!$H$2:$T$3195,R$1,0)</f>
        <v>6973</v>
      </c>
      <c r="S2814" s="27">
        <f>VLOOKUP($C2814, '[2]county pop 2010-2020'!$H$2:$T$3195,S$1,0)</f>
        <v>6990</v>
      </c>
      <c r="T2814" s="27">
        <f>VLOOKUP($C2814, '[2]county pop 2010-2020'!$H$2:$T$3195,T$1,0)</f>
        <v>6969</v>
      </c>
      <c r="U2814" s="27">
        <f>VLOOKUP($C2814, '[2]county pop 2010-2020'!$H$2:$T$3195,U$1,0)</f>
        <v>6873</v>
      </c>
      <c r="V2814" s="27">
        <f>VLOOKUP($C2814, '[2]county pop 2010-2020'!$H$2:$T$3195,V$1,0)</f>
        <v>6921</v>
      </c>
      <c r="W2814" s="27">
        <f>VLOOKUP($C2814, '[2]county pop 2010-2020'!$H$2:$T$3195,W$1,0)</f>
        <v>6976</v>
      </c>
      <c r="X2814" s="27">
        <f>VLOOKUP($C2814, '[2]county pop 2010-2020'!$H$2:$T$3195,X$1,0)</f>
        <v>7100</v>
      </c>
      <c r="Y2814" s="27">
        <f>VLOOKUP($C2814, '[2]county pop 2010-2020'!$H$2:$T$3195,Y$1,0)</f>
        <v>7208</v>
      </c>
      <c r="Z2814" s="27">
        <f>VLOOKUP($C2814, '[3]ODS_county pop 2020-2022'!$H$2:$K$3196,Z$1,0)</f>
        <v>7276</v>
      </c>
      <c r="AA2814" s="27">
        <f>VLOOKUP($C2814, '[3]ODS_county pop 2020-2022'!$H$2:$K$3196,AA$1,0)</f>
        <v>7418</v>
      </c>
      <c r="AB2814" s="27">
        <f>VLOOKUP($C2814, '[3]ODS_county pop 2020-2022'!$H$2:$K$3196,AB$1,0)</f>
        <v>7489</v>
      </c>
    </row>
    <row r="2815" spans="1:28" x14ac:dyDescent="0.3">
      <c r="A2815" s="20" t="s">
        <v>2208</v>
      </c>
      <c r="B2815" s="20" t="s">
        <v>3856</v>
      </c>
      <c r="C2815" s="18" t="str">
        <f t="shared" si="51"/>
        <v>.Lamoille County, Vermont</v>
      </c>
      <c r="D2815" s="20" t="s">
        <v>2354</v>
      </c>
      <c r="F2815" s="27">
        <f>VLOOKUP($C2815, '[1]ODS_county pop 2000-2010'!$H$2:$T$3195,F$1,0)</f>
        <v>23225</v>
      </c>
      <c r="G2815" s="27">
        <f>VLOOKUP($C2815, '[1]ODS_county pop 2000-2010'!$H$2:$T$3195,G$1,0)</f>
        <v>23378</v>
      </c>
      <c r="H2815" s="27">
        <f>VLOOKUP($C2815, '[1]ODS_county pop 2000-2010'!$H$2:$T$3195,H$1,0)</f>
        <v>23475</v>
      </c>
      <c r="I2815" s="27">
        <f>VLOOKUP($C2815, '[1]ODS_county pop 2000-2010'!$H$2:$T$3195,I$1,0)</f>
        <v>23539</v>
      </c>
      <c r="J2815" s="27">
        <f>VLOOKUP($C2815, '[1]ODS_county pop 2000-2010'!$H$2:$T$3195,J$1,0)</f>
        <v>23444</v>
      </c>
      <c r="K2815" s="27">
        <f>VLOOKUP($C2815, '[1]ODS_county pop 2000-2010'!$H$2:$T$3195,K$1,0)</f>
        <v>23421</v>
      </c>
      <c r="L2815" s="27">
        <f>VLOOKUP($C2815, '[1]ODS_county pop 2000-2010'!$H$2:$T$3195,L$1,0)</f>
        <v>23642</v>
      </c>
      <c r="M2815" s="27">
        <f>VLOOKUP($C2815, '[1]ODS_county pop 2000-2010'!$H$2:$T$3195,M$1,0)</f>
        <v>23778</v>
      </c>
      <c r="N2815" s="27">
        <f>VLOOKUP($C2815, '[1]ODS_county pop 2000-2010'!$H$2:$T$3195,N$1,0)</f>
        <v>23971</v>
      </c>
      <c r="O2815" s="27">
        <f>VLOOKUP($C2815, '[1]ODS_county pop 2000-2010'!$H$2:$T$3195,O$1,0)</f>
        <v>24193</v>
      </c>
      <c r="P2815" s="27">
        <f>VLOOKUP($C2815, '[2]county pop 2010-2020'!$H$2:$T$3195,P$1,0)</f>
        <v>24475</v>
      </c>
      <c r="Q2815" s="27">
        <f>VLOOKUP($C2815, '[2]county pop 2010-2020'!$H$2:$T$3195,Q$1,0)</f>
        <v>24717</v>
      </c>
      <c r="R2815" s="27">
        <f>VLOOKUP($C2815, '[2]county pop 2010-2020'!$H$2:$T$3195,R$1,0)</f>
        <v>24957</v>
      </c>
      <c r="S2815" s="27">
        <f>VLOOKUP($C2815, '[2]county pop 2010-2020'!$H$2:$T$3195,S$1,0)</f>
        <v>25127</v>
      </c>
      <c r="T2815" s="27">
        <f>VLOOKUP($C2815, '[2]county pop 2010-2020'!$H$2:$T$3195,T$1,0)</f>
        <v>25149</v>
      </c>
      <c r="U2815" s="27">
        <f>VLOOKUP($C2815, '[2]county pop 2010-2020'!$H$2:$T$3195,U$1,0)</f>
        <v>25265</v>
      </c>
      <c r="V2815" s="27">
        <f>VLOOKUP($C2815, '[2]county pop 2010-2020'!$H$2:$T$3195,V$1,0)</f>
        <v>25360</v>
      </c>
      <c r="W2815" s="27">
        <f>VLOOKUP($C2815, '[2]county pop 2010-2020'!$H$2:$T$3195,W$1,0)</f>
        <v>25427</v>
      </c>
      <c r="X2815" s="27">
        <f>VLOOKUP($C2815, '[2]county pop 2010-2020'!$H$2:$T$3195,X$1,0)</f>
        <v>25330</v>
      </c>
      <c r="Y2815" s="27">
        <f>VLOOKUP($C2815, '[2]county pop 2010-2020'!$H$2:$T$3195,Y$1,0)</f>
        <v>25420</v>
      </c>
      <c r="Z2815" s="27">
        <f>VLOOKUP($C2815, '[3]ODS_county pop 2020-2022'!$H$2:$K$3196,Z$1,0)</f>
        <v>25917</v>
      </c>
      <c r="AA2815" s="27">
        <f>VLOOKUP($C2815, '[3]ODS_county pop 2020-2022'!$H$2:$K$3196,AA$1,0)</f>
        <v>26147</v>
      </c>
      <c r="AB2815" s="27">
        <f>VLOOKUP($C2815, '[3]ODS_county pop 2020-2022'!$H$2:$K$3196,AB$1,0)</f>
        <v>26090</v>
      </c>
    </row>
    <row r="2816" spans="1:28" x14ac:dyDescent="0.3">
      <c r="A2816" s="20" t="s">
        <v>2208</v>
      </c>
      <c r="B2816" s="20" t="s">
        <v>2383</v>
      </c>
      <c r="C2816" s="18" t="str">
        <f t="shared" si="51"/>
        <v>.Orange County, Vermont</v>
      </c>
      <c r="D2816" s="20" t="s">
        <v>2354</v>
      </c>
      <c r="F2816" s="27">
        <f>VLOOKUP($C2816, '[1]ODS_county pop 2000-2010'!$H$2:$T$3195,F$1,0)</f>
        <v>28314</v>
      </c>
      <c r="G2816" s="27">
        <f>VLOOKUP($C2816, '[1]ODS_county pop 2000-2010'!$H$2:$T$3195,G$1,0)</f>
        <v>28696</v>
      </c>
      <c r="H2816" s="27">
        <f>VLOOKUP($C2816, '[1]ODS_county pop 2000-2010'!$H$2:$T$3195,H$1,0)</f>
        <v>28735</v>
      </c>
      <c r="I2816" s="27">
        <f>VLOOKUP($C2816, '[1]ODS_county pop 2000-2010'!$H$2:$T$3195,I$1,0)</f>
        <v>28921</v>
      </c>
      <c r="J2816" s="27">
        <f>VLOOKUP($C2816, '[1]ODS_county pop 2000-2010'!$H$2:$T$3195,J$1,0)</f>
        <v>29040</v>
      </c>
      <c r="K2816" s="27">
        <f>VLOOKUP($C2816, '[1]ODS_county pop 2000-2010'!$H$2:$T$3195,K$1,0)</f>
        <v>29066</v>
      </c>
      <c r="L2816" s="27">
        <f>VLOOKUP($C2816, '[1]ODS_county pop 2000-2010'!$H$2:$T$3195,L$1,0)</f>
        <v>29249</v>
      </c>
      <c r="M2816" s="27">
        <f>VLOOKUP($C2816, '[1]ODS_county pop 2000-2010'!$H$2:$T$3195,M$1,0)</f>
        <v>29119</v>
      </c>
      <c r="N2816" s="27">
        <f>VLOOKUP($C2816, '[1]ODS_county pop 2000-2010'!$H$2:$T$3195,N$1,0)</f>
        <v>29032</v>
      </c>
      <c r="O2816" s="27">
        <f>VLOOKUP($C2816, '[1]ODS_county pop 2000-2010'!$H$2:$T$3195,O$1,0)</f>
        <v>28965</v>
      </c>
      <c r="P2816" s="27">
        <f>VLOOKUP($C2816, '[2]county pop 2010-2020'!$H$2:$T$3195,P$1,0)</f>
        <v>28936</v>
      </c>
      <c r="Q2816" s="27">
        <f>VLOOKUP($C2816, '[2]county pop 2010-2020'!$H$2:$T$3195,Q$1,0)</f>
        <v>29020</v>
      </c>
      <c r="R2816" s="27">
        <f>VLOOKUP($C2816, '[2]county pop 2010-2020'!$H$2:$T$3195,R$1,0)</f>
        <v>28923</v>
      </c>
      <c r="S2816" s="27">
        <f>VLOOKUP($C2816, '[2]county pop 2010-2020'!$H$2:$T$3195,S$1,0)</f>
        <v>28858</v>
      </c>
      <c r="T2816" s="27">
        <f>VLOOKUP($C2816, '[2]county pop 2010-2020'!$H$2:$T$3195,T$1,0)</f>
        <v>28888</v>
      </c>
      <c r="U2816" s="27">
        <f>VLOOKUP($C2816, '[2]county pop 2010-2020'!$H$2:$T$3195,U$1,0)</f>
        <v>28900</v>
      </c>
      <c r="V2816" s="27">
        <f>VLOOKUP($C2816, '[2]county pop 2010-2020'!$H$2:$T$3195,V$1,0)</f>
        <v>28910</v>
      </c>
      <c r="W2816" s="27">
        <f>VLOOKUP($C2816, '[2]county pop 2010-2020'!$H$2:$T$3195,W$1,0)</f>
        <v>28976</v>
      </c>
      <c r="X2816" s="27">
        <f>VLOOKUP($C2816, '[2]county pop 2010-2020'!$H$2:$T$3195,X$1,0)</f>
        <v>28827</v>
      </c>
      <c r="Y2816" s="27">
        <f>VLOOKUP($C2816, '[2]county pop 2010-2020'!$H$2:$T$3195,Y$1,0)</f>
        <v>28809</v>
      </c>
      <c r="Z2816" s="27">
        <f>VLOOKUP($C2816, '[3]ODS_county pop 2020-2022'!$H$2:$K$3196,Z$1,0)</f>
        <v>29299</v>
      </c>
      <c r="AA2816" s="27">
        <f>VLOOKUP($C2816, '[3]ODS_county pop 2020-2022'!$H$2:$K$3196,AA$1,0)</f>
        <v>29625</v>
      </c>
      <c r="AB2816" s="27">
        <f>VLOOKUP($C2816, '[3]ODS_county pop 2020-2022'!$H$2:$K$3196,AB$1,0)</f>
        <v>29846</v>
      </c>
    </row>
    <row r="2817" spans="1:28" x14ac:dyDescent="0.3">
      <c r="A2817" s="20" t="s">
        <v>2208</v>
      </c>
      <c r="B2817" s="20" t="s">
        <v>2954</v>
      </c>
      <c r="C2817" s="18" t="str">
        <f t="shared" si="51"/>
        <v>.Orleans County, Vermont</v>
      </c>
      <c r="D2817" s="20" t="s">
        <v>2354</v>
      </c>
      <c r="F2817" s="27">
        <f>VLOOKUP($C2817, '[1]ODS_county pop 2000-2010'!$H$2:$T$3195,F$1,0)</f>
        <v>26275</v>
      </c>
      <c r="G2817" s="27">
        <f>VLOOKUP($C2817, '[1]ODS_county pop 2000-2010'!$H$2:$T$3195,G$1,0)</f>
        <v>26443</v>
      </c>
      <c r="H2817" s="27">
        <f>VLOOKUP($C2817, '[1]ODS_county pop 2000-2010'!$H$2:$T$3195,H$1,0)</f>
        <v>26540</v>
      </c>
      <c r="I2817" s="27">
        <f>VLOOKUP($C2817, '[1]ODS_county pop 2000-2010'!$H$2:$T$3195,I$1,0)</f>
        <v>26908</v>
      </c>
      <c r="J2817" s="27">
        <f>VLOOKUP($C2817, '[1]ODS_county pop 2000-2010'!$H$2:$T$3195,J$1,0)</f>
        <v>27064</v>
      </c>
      <c r="K2817" s="27">
        <f>VLOOKUP($C2817, '[1]ODS_county pop 2000-2010'!$H$2:$T$3195,K$1,0)</f>
        <v>27224</v>
      </c>
      <c r="L2817" s="27">
        <f>VLOOKUP($C2817, '[1]ODS_county pop 2000-2010'!$H$2:$T$3195,L$1,0)</f>
        <v>27215</v>
      </c>
      <c r="M2817" s="27">
        <f>VLOOKUP($C2817, '[1]ODS_county pop 2000-2010'!$H$2:$T$3195,M$1,0)</f>
        <v>27332</v>
      </c>
      <c r="N2817" s="27">
        <f>VLOOKUP($C2817, '[1]ODS_county pop 2000-2010'!$H$2:$T$3195,N$1,0)</f>
        <v>27269</v>
      </c>
      <c r="O2817" s="27">
        <f>VLOOKUP($C2817, '[1]ODS_county pop 2000-2010'!$H$2:$T$3195,O$1,0)</f>
        <v>27234</v>
      </c>
      <c r="P2817" s="27">
        <f>VLOOKUP($C2817, '[2]county pop 2010-2020'!$H$2:$T$3195,P$1,0)</f>
        <v>27231</v>
      </c>
      <c r="Q2817" s="27">
        <f>VLOOKUP($C2817, '[2]county pop 2010-2020'!$H$2:$T$3195,Q$1,0)</f>
        <v>27198</v>
      </c>
      <c r="R2817" s="27">
        <f>VLOOKUP($C2817, '[2]county pop 2010-2020'!$H$2:$T$3195,R$1,0)</f>
        <v>27169</v>
      </c>
      <c r="S2817" s="27">
        <f>VLOOKUP($C2817, '[2]county pop 2010-2020'!$H$2:$T$3195,S$1,0)</f>
        <v>27141</v>
      </c>
      <c r="T2817" s="27">
        <f>VLOOKUP($C2817, '[2]county pop 2010-2020'!$H$2:$T$3195,T$1,0)</f>
        <v>27032</v>
      </c>
      <c r="U2817" s="27">
        <f>VLOOKUP($C2817, '[2]county pop 2010-2020'!$H$2:$T$3195,U$1,0)</f>
        <v>27043</v>
      </c>
      <c r="V2817" s="27">
        <f>VLOOKUP($C2817, '[2]county pop 2010-2020'!$H$2:$T$3195,V$1,0)</f>
        <v>26748</v>
      </c>
      <c r="W2817" s="27">
        <f>VLOOKUP($C2817, '[2]county pop 2010-2020'!$H$2:$T$3195,W$1,0)</f>
        <v>26822</v>
      </c>
      <c r="X2817" s="27">
        <f>VLOOKUP($C2817, '[2]county pop 2010-2020'!$H$2:$T$3195,X$1,0)</f>
        <v>26826</v>
      </c>
      <c r="Y2817" s="27">
        <f>VLOOKUP($C2817, '[2]county pop 2010-2020'!$H$2:$T$3195,Y$1,0)</f>
        <v>26934</v>
      </c>
      <c r="Z2817" s="27">
        <f>VLOOKUP($C2817, '[3]ODS_county pop 2020-2022'!$H$2:$K$3196,Z$1,0)</f>
        <v>27404</v>
      </c>
      <c r="AA2817" s="27">
        <f>VLOOKUP($C2817, '[3]ODS_county pop 2020-2022'!$H$2:$K$3196,AA$1,0)</f>
        <v>27601</v>
      </c>
      <c r="AB2817" s="27">
        <f>VLOOKUP($C2817, '[3]ODS_county pop 2020-2022'!$H$2:$K$3196,AB$1,0)</f>
        <v>27666</v>
      </c>
    </row>
    <row r="2818" spans="1:28" x14ac:dyDescent="0.3">
      <c r="A2818" s="20" t="s">
        <v>2208</v>
      </c>
      <c r="B2818" s="20" t="s">
        <v>3857</v>
      </c>
      <c r="C2818" s="18" t="str">
        <f t="shared" si="51"/>
        <v>.Rutland County, Vermont</v>
      </c>
      <c r="D2818" s="20" t="s">
        <v>2354</v>
      </c>
      <c r="F2818" s="27">
        <f>VLOOKUP($C2818, '[1]ODS_county pop 2000-2010'!$H$2:$T$3195,F$1,0)</f>
        <v>63386</v>
      </c>
      <c r="G2818" s="27">
        <f>VLOOKUP($C2818, '[1]ODS_county pop 2000-2010'!$H$2:$T$3195,G$1,0)</f>
        <v>63132</v>
      </c>
      <c r="H2818" s="27">
        <f>VLOOKUP($C2818, '[1]ODS_county pop 2000-2010'!$H$2:$T$3195,H$1,0)</f>
        <v>62982</v>
      </c>
      <c r="I2818" s="27">
        <f>VLOOKUP($C2818, '[1]ODS_county pop 2000-2010'!$H$2:$T$3195,I$1,0)</f>
        <v>63113</v>
      </c>
      <c r="J2818" s="27">
        <f>VLOOKUP($C2818, '[1]ODS_county pop 2000-2010'!$H$2:$T$3195,J$1,0)</f>
        <v>62997</v>
      </c>
      <c r="K2818" s="27">
        <f>VLOOKUP($C2818, '[1]ODS_county pop 2000-2010'!$H$2:$T$3195,K$1,0)</f>
        <v>63003</v>
      </c>
      <c r="L2818" s="27">
        <f>VLOOKUP($C2818, '[1]ODS_county pop 2000-2010'!$H$2:$T$3195,L$1,0)</f>
        <v>62894</v>
      </c>
      <c r="M2818" s="27">
        <f>VLOOKUP($C2818, '[1]ODS_county pop 2000-2010'!$H$2:$T$3195,M$1,0)</f>
        <v>62618</v>
      </c>
      <c r="N2818" s="27">
        <f>VLOOKUP($C2818, '[1]ODS_county pop 2000-2010'!$H$2:$T$3195,N$1,0)</f>
        <v>62368</v>
      </c>
      <c r="O2818" s="27">
        <f>VLOOKUP($C2818, '[1]ODS_county pop 2000-2010'!$H$2:$T$3195,O$1,0)</f>
        <v>61946</v>
      </c>
      <c r="P2818" s="27">
        <f>VLOOKUP($C2818, '[2]county pop 2010-2020'!$H$2:$T$3195,P$1,0)</f>
        <v>61642</v>
      </c>
      <c r="Q2818" s="27">
        <f>VLOOKUP($C2818, '[2]county pop 2010-2020'!$H$2:$T$3195,Q$1,0)</f>
        <v>61240</v>
      </c>
      <c r="R2818" s="27">
        <f>VLOOKUP($C2818, '[2]county pop 2010-2020'!$H$2:$T$3195,R$1,0)</f>
        <v>60816</v>
      </c>
      <c r="S2818" s="27">
        <f>VLOOKUP($C2818, '[2]county pop 2010-2020'!$H$2:$T$3195,S$1,0)</f>
        <v>60512</v>
      </c>
      <c r="T2818" s="27">
        <f>VLOOKUP($C2818, '[2]county pop 2010-2020'!$H$2:$T$3195,T$1,0)</f>
        <v>60071</v>
      </c>
      <c r="U2818" s="27">
        <f>VLOOKUP($C2818, '[2]county pop 2010-2020'!$H$2:$T$3195,U$1,0)</f>
        <v>59582</v>
      </c>
      <c r="V2818" s="27">
        <f>VLOOKUP($C2818, '[2]county pop 2010-2020'!$H$2:$T$3195,V$1,0)</f>
        <v>59145</v>
      </c>
      <c r="W2818" s="27">
        <f>VLOOKUP($C2818, '[2]county pop 2010-2020'!$H$2:$T$3195,W$1,0)</f>
        <v>59012</v>
      </c>
      <c r="X2818" s="27">
        <f>VLOOKUP($C2818, '[2]county pop 2010-2020'!$H$2:$T$3195,X$1,0)</f>
        <v>58590</v>
      </c>
      <c r="Y2818" s="27">
        <f>VLOOKUP($C2818, '[2]county pop 2010-2020'!$H$2:$T$3195,Y$1,0)</f>
        <v>58125</v>
      </c>
      <c r="Z2818" s="27">
        <f>VLOOKUP($C2818, '[3]ODS_county pop 2020-2022'!$H$2:$K$3196,Z$1,0)</f>
        <v>60477</v>
      </c>
      <c r="AA2818" s="27">
        <f>VLOOKUP($C2818, '[3]ODS_county pop 2020-2022'!$H$2:$K$3196,AA$1,0)</f>
        <v>60720</v>
      </c>
      <c r="AB2818" s="27">
        <f>VLOOKUP($C2818, '[3]ODS_county pop 2020-2022'!$H$2:$K$3196,AB$1,0)</f>
        <v>60366</v>
      </c>
    </row>
    <row r="2819" spans="1:28" x14ac:dyDescent="0.3">
      <c r="A2819" s="20" t="s">
        <v>2208</v>
      </c>
      <c r="B2819" s="20" t="s">
        <v>2215</v>
      </c>
      <c r="C2819" s="18" t="str">
        <f t="shared" si="51"/>
        <v>.Washington County, Vermont</v>
      </c>
      <c r="D2819" s="20" t="s">
        <v>2354</v>
      </c>
      <c r="F2819" s="27">
        <f>VLOOKUP($C2819, '[1]ODS_county pop 2000-2010'!$H$2:$T$3195,F$1,0)</f>
        <v>58034</v>
      </c>
      <c r="G2819" s="27">
        <f>VLOOKUP($C2819, '[1]ODS_county pop 2000-2010'!$H$2:$T$3195,G$1,0)</f>
        <v>58526</v>
      </c>
      <c r="H2819" s="27">
        <f>VLOOKUP($C2819, '[1]ODS_county pop 2000-2010'!$H$2:$T$3195,H$1,0)</f>
        <v>58889</v>
      </c>
      <c r="I2819" s="27">
        <f>VLOOKUP($C2819, '[1]ODS_county pop 2000-2010'!$H$2:$T$3195,I$1,0)</f>
        <v>58958</v>
      </c>
      <c r="J2819" s="27">
        <f>VLOOKUP($C2819, '[1]ODS_county pop 2000-2010'!$H$2:$T$3195,J$1,0)</f>
        <v>59081</v>
      </c>
      <c r="K2819" s="27">
        <f>VLOOKUP($C2819, '[1]ODS_county pop 2000-2010'!$H$2:$T$3195,K$1,0)</f>
        <v>59366</v>
      </c>
      <c r="L2819" s="27">
        <f>VLOOKUP($C2819, '[1]ODS_county pop 2000-2010'!$H$2:$T$3195,L$1,0)</f>
        <v>59414</v>
      </c>
      <c r="M2819" s="27">
        <f>VLOOKUP($C2819, '[1]ODS_county pop 2000-2010'!$H$2:$T$3195,M$1,0)</f>
        <v>59275</v>
      </c>
      <c r="N2819" s="27">
        <f>VLOOKUP($C2819, '[1]ODS_county pop 2000-2010'!$H$2:$T$3195,N$1,0)</f>
        <v>59278</v>
      </c>
      <c r="O2819" s="27">
        <f>VLOOKUP($C2819, '[1]ODS_county pop 2000-2010'!$H$2:$T$3195,O$1,0)</f>
        <v>59353</v>
      </c>
      <c r="P2819" s="27">
        <f>VLOOKUP($C2819, '[2]county pop 2010-2020'!$H$2:$T$3195,P$1,0)</f>
        <v>59534</v>
      </c>
      <c r="Q2819" s="27">
        <f>VLOOKUP($C2819, '[2]county pop 2010-2020'!$H$2:$T$3195,Q$1,0)</f>
        <v>59608</v>
      </c>
      <c r="R2819" s="27">
        <f>VLOOKUP($C2819, '[2]county pop 2010-2020'!$H$2:$T$3195,R$1,0)</f>
        <v>59432</v>
      </c>
      <c r="S2819" s="27">
        <f>VLOOKUP($C2819, '[2]county pop 2010-2020'!$H$2:$T$3195,S$1,0)</f>
        <v>59253</v>
      </c>
      <c r="T2819" s="27">
        <f>VLOOKUP($C2819, '[2]county pop 2010-2020'!$H$2:$T$3195,T$1,0)</f>
        <v>59005</v>
      </c>
      <c r="U2819" s="27">
        <f>VLOOKUP($C2819, '[2]county pop 2010-2020'!$H$2:$T$3195,U$1,0)</f>
        <v>58707</v>
      </c>
      <c r="V2819" s="27">
        <f>VLOOKUP($C2819, '[2]county pop 2010-2020'!$H$2:$T$3195,V$1,0)</f>
        <v>58434</v>
      </c>
      <c r="W2819" s="27">
        <f>VLOOKUP($C2819, '[2]county pop 2010-2020'!$H$2:$T$3195,W$1,0)</f>
        <v>58330</v>
      </c>
      <c r="X2819" s="27">
        <f>VLOOKUP($C2819, '[2]county pop 2010-2020'!$H$2:$T$3195,X$1,0)</f>
        <v>58129</v>
      </c>
      <c r="Y2819" s="27">
        <f>VLOOKUP($C2819, '[2]county pop 2010-2020'!$H$2:$T$3195,Y$1,0)</f>
        <v>58458</v>
      </c>
      <c r="Z2819" s="27">
        <f>VLOOKUP($C2819, '[3]ODS_county pop 2020-2022'!$H$2:$K$3196,Z$1,0)</f>
        <v>59756</v>
      </c>
      <c r="AA2819" s="27">
        <f>VLOOKUP($C2819, '[3]ODS_county pop 2020-2022'!$H$2:$K$3196,AA$1,0)</f>
        <v>60023</v>
      </c>
      <c r="AB2819" s="27">
        <f>VLOOKUP($C2819, '[3]ODS_county pop 2020-2022'!$H$2:$K$3196,AB$1,0)</f>
        <v>60048</v>
      </c>
    </row>
    <row r="2820" spans="1:28" x14ac:dyDescent="0.3">
      <c r="A2820" s="20" t="s">
        <v>2208</v>
      </c>
      <c r="B2820" s="20" t="s">
        <v>2473</v>
      </c>
      <c r="C2820" s="18" t="str">
        <f t="shared" si="51"/>
        <v>.Windham County, Vermont</v>
      </c>
      <c r="D2820" s="20" t="s">
        <v>2354</v>
      </c>
      <c r="F2820" s="27">
        <f>VLOOKUP($C2820, '[1]ODS_county pop 2000-2010'!$H$2:$T$3195,F$1,0)</f>
        <v>44112</v>
      </c>
      <c r="G2820" s="27">
        <f>VLOOKUP($C2820, '[1]ODS_county pop 2000-2010'!$H$2:$T$3195,G$1,0)</f>
        <v>43998</v>
      </c>
      <c r="H2820" s="27">
        <f>VLOOKUP($C2820, '[1]ODS_county pop 2000-2010'!$H$2:$T$3195,H$1,0)</f>
        <v>44122</v>
      </c>
      <c r="I2820" s="27">
        <f>VLOOKUP($C2820, '[1]ODS_county pop 2000-2010'!$H$2:$T$3195,I$1,0)</f>
        <v>44353</v>
      </c>
      <c r="J2820" s="27">
        <f>VLOOKUP($C2820, '[1]ODS_county pop 2000-2010'!$H$2:$T$3195,J$1,0)</f>
        <v>44241</v>
      </c>
      <c r="K2820" s="27">
        <f>VLOOKUP($C2820, '[1]ODS_county pop 2000-2010'!$H$2:$T$3195,K$1,0)</f>
        <v>44187</v>
      </c>
      <c r="L2820" s="27">
        <f>VLOOKUP($C2820, '[1]ODS_county pop 2000-2010'!$H$2:$T$3195,L$1,0)</f>
        <v>44390</v>
      </c>
      <c r="M2820" s="27">
        <f>VLOOKUP($C2820, '[1]ODS_county pop 2000-2010'!$H$2:$T$3195,M$1,0)</f>
        <v>44444</v>
      </c>
      <c r="N2820" s="27">
        <f>VLOOKUP($C2820, '[1]ODS_county pop 2000-2010'!$H$2:$T$3195,N$1,0)</f>
        <v>44407</v>
      </c>
      <c r="O2820" s="27">
        <f>VLOOKUP($C2820, '[1]ODS_county pop 2000-2010'!$H$2:$T$3195,O$1,0)</f>
        <v>44441</v>
      </c>
      <c r="P2820" s="27">
        <f>VLOOKUP($C2820, '[2]county pop 2010-2020'!$H$2:$T$3195,P$1,0)</f>
        <v>44513</v>
      </c>
      <c r="Q2820" s="27">
        <f>VLOOKUP($C2820, '[2]county pop 2010-2020'!$H$2:$T$3195,Q$1,0)</f>
        <v>44261</v>
      </c>
      <c r="R2820" s="27">
        <f>VLOOKUP($C2820, '[2]county pop 2010-2020'!$H$2:$T$3195,R$1,0)</f>
        <v>44029</v>
      </c>
      <c r="S2820" s="27">
        <f>VLOOKUP($C2820, '[2]county pop 2010-2020'!$H$2:$T$3195,S$1,0)</f>
        <v>43928</v>
      </c>
      <c r="T2820" s="27">
        <f>VLOOKUP($C2820, '[2]county pop 2010-2020'!$H$2:$T$3195,T$1,0)</f>
        <v>43708</v>
      </c>
      <c r="U2820" s="27">
        <f>VLOOKUP($C2820, '[2]county pop 2010-2020'!$H$2:$T$3195,U$1,0)</f>
        <v>43309</v>
      </c>
      <c r="V2820" s="27">
        <f>VLOOKUP($C2820, '[2]county pop 2010-2020'!$H$2:$T$3195,V$1,0)</f>
        <v>43251</v>
      </c>
      <c r="W2820" s="27">
        <f>VLOOKUP($C2820, '[2]county pop 2010-2020'!$H$2:$T$3195,W$1,0)</f>
        <v>42955</v>
      </c>
      <c r="X2820" s="27">
        <f>VLOOKUP($C2820, '[2]county pop 2010-2020'!$H$2:$T$3195,X$1,0)</f>
        <v>42690</v>
      </c>
      <c r="Y2820" s="27">
        <f>VLOOKUP($C2820, '[2]county pop 2010-2020'!$H$2:$T$3195,Y$1,0)</f>
        <v>42227</v>
      </c>
      <c r="Z2820" s="27">
        <f>VLOOKUP($C2820, '[3]ODS_county pop 2020-2022'!$H$2:$K$3196,Z$1,0)</f>
        <v>45850</v>
      </c>
      <c r="AA2820" s="27">
        <f>VLOOKUP($C2820, '[3]ODS_county pop 2020-2022'!$H$2:$K$3196,AA$1,0)</f>
        <v>46128</v>
      </c>
      <c r="AB2820" s="27">
        <f>VLOOKUP($C2820, '[3]ODS_county pop 2020-2022'!$H$2:$K$3196,AB$1,0)</f>
        <v>45842</v>
      </c>
    </row>
    <row r="2821" spans="1:28" x14ac:dyDescent="0.3">
      <c r="A2821" s="20" t="s">
        <v>2208</v>
      </c>
      <c r="B2821" s="20" t="s">
        <v>3858</v>
      </c>
      <c r="C2821" s="18" t="str">
        <f t="shared" si="51"/>
        <v>.Windsor County, Vermont</v>
      </c>
      <c r="D2821" s="20" t="s">
        <v>2354</v>
      </c>
      <c r="F2821" s="27">
        <f>VLOOKUP($C2821, '[1]ODS_county pop 2000-2010'!$H$2:$T$3195,F$1,0)</f>
        <v>57384</v>
      </c>
      <c r="G2821" s="27">
        <f>VLOOKUP($C2821, '[1]ODS_county pop 2000-2010'!$H$2:$T$3195,G$1,0)</f>
        <v>57489</v>
      </c>
      <c r="H2821" s="27">
        <f>VLOOKUP($C2821, '[1]ODS_county pop 2000-2010'!$H$2:$T$3195,H$1,0)</f>
        <v>57673</v>
      </c>
      <c r="I2821" s="27">
        <f>VLOOKUP($C2821, '[1]ODS_county pop 2000-2010'!$H$2:$T$3195,I$1,0)</f>
        <v>57682</v>
      </c>
      <c r="J2821" s="27">
        <f>VLOOKUP($C2821, '[1]ODS_county pop 2000-2010'!$H$2:$T$3195,J$1,0)</f>
        <v>57639</v>
      </c>
      <c r="K2821" s="27">
        <f>VLOOKUP($C2821, '[1]ODS_county pop 2000-2010'!$H$2:$T$3195,K$1,0)</f>
        <v>57409</v>
      </c>
      <c r="L2821" s="27">
        <f>VLOOKUP($C2821, '[1]ODS_county pop 2000-2010'!$H$2:$T$3195,L$1,0)</f>
        <v>57184</v>
      </c>
      <c r="M2821" s="27">
        <f>VLOOKUP($C2821, '[1]ODS_county pop 2000-2010'!$H$2:$T$3195,M$1,0)</f>
        <v>57061</v>
      </c>
      <c r="N2821" s="27">
        <f>VLOOKUP($C2821, '[1]ODS_county pop 2000-2010'!$H$2:$T$3195,N$1,0)</f>
        <v>56850</v>
      </c>
      <c r="O2821" s="27">
        <f>VLOOKUP($C2821, '[1]ODS_county pop 2000-2010'!$H$2:$T$3195,O$1,0)</f>
        <v>56708</v>
      </c>
      <c r="P2821" s="27">
        <f>VLOOKUP($C2821, '[2]county pop 2010-2020'!$H$2:$T$3195,P$1,0)</f>
        <v>56670</v>
      </c>
      <c r="Q2821" s="27">
        <f>VLOOKUP($C2821, '[2]county pop 2010-2020'!$H$2:$T$3195,Q$1,0)</f>
        <v>56629</v>
      </c>
      <c r="R2821" s="27">
        <f>VLOOKUP($C2821, '[2]county pop 2010-2020'!$H$2:$T$3195,R$1,0)</f>
        <v>56162</v>
      </c>
      <c r="S2821" s="27">
        <f>VLOOKUP($C2821, '[2]county pop 2010-2020'!$H$2:$T$3195,S$1,0)</f>
        <v>56034</v>
      </c>
      <c r="T2821" s="27">
        <f>VLOOKUP($C2821, '[2]county pop 2010-2020'!$H$2:$T$3195,T$1,0)</f>
        <v>55770</v>
      </c>
      <c r="U2821" s="27">
        <f>VLOOKUP($C2821, '[2]county pop 2010-2020'!$H$2:$T$3195,U$1,0)</f>
        <v>55590</v>
      </c>
      <c r="V2821" s="27">
        <f>VLOOKUP($C2821, '[2]county pop 2010-2020'!$H$2:$T$3195,V$1,0)</f>
        <v>55409</v>
      </c>
      <c r="W2821" s="27">
        <f>VLOOKUP($C2821, '[2]county pop 2010-2020'!$H$2:$T$3195,W$1,0)</f>
        <v>55320</v>
      </c>
      <c r="X2821" s="27">
        <f>VLOOKUP($C2821, '[2]county pop 2010-2020'!$H$2:$T$3195,X$1,0)</f>
        <v>55208</v>
      </c>
      <c r="Y2821" s="27">
        <f>VLOOKUP($C2821, '[2]county pop 2010-2020'!$H$2:$T$3195,Y$1,0)</f>
        <v>55032</v>
      </c>
      <c r="Z2821" s="27">
        <f>VLOOKUP($C2821, '[3]ODS_county pop 2020-2022'!$H$2:$K$3196,Z$1,0)</f>
        <v>57744</v>
      </c>
      <c r="AA2821" s="27">
        <f>VLOOKUP($C2821, '[3]ODS_county pop 2020-2022'!$H$2:$K$3196,AA$1,0)</f>
        <v>58350</v>
      </c>
      <c r="AB2821" s="27">
        <f>VLOOKUP($C2821, '[3]ODS_county pop 2020-2022'!$H$2:$K$3196,AB$1,0)</f>
        <v>58142</v>
      </c>
    </row>
    <row r="2822" spans="1:28" x14ac:dyDescent="0.3">
      <c r="A2822" s="20" t="s">
        <v>2211</v>
      </c>
      <c r="B2822" s="20" t="s">
        <v>3859</v>
      </c>
      <c r="C2822" s="18" t="str">
        <f t="shared" si="51"/>
        <v>.Accomack County, Virginia</v>
      </c>
      <c r="D2822" s="20" t="s">
        <v>2084</v>
      </c>
      <c r="F2822" s="27">
        <f>VLOOKUP($C2822, '[1]ODS_county pop 2000-2010'!$H$2:$T$3195,F$1,0)</f>
        <v>38301</v>
      </c>
      <c r="G2822" s="27">
        <f>VLOOKUP($C2822, '[1]ODS_county pop 2000-2010'!$H$2:$T$3195,G$1,0)</f>
        <v>37742</v>
      </c>
      <c r="H2822" s="27">
        <f>VLOOKUP($C2822, '[1]ODS_county pop 2000-2010'!$H$2:$T$3195,H$1,0)</f>
        <v>37308</v>
      </c>
      <c r="I2822" s="27">
        <f>VLOOKUP($C2822, '[1]ODS_county pop 2000-2010'!$H$2:$T$3195,I$1,0)</f>
        <v>36742</v>
      </c>
      <c r="J2822" s="27">
        <f>VLOOKUP($C2822, '[1]ODS_county pop 2000-2010'!$H$2:$T$3195,J$1,0)</f>
        <v>36310</v>
      </c>
      <c r="K2822" s="27">
        <f>VLOOKUP($C2822, '[1]ODS_county pop 2000-2010'!$H$2:$T$3195,K$1,0)</f>
        <v>35835</v>
      </c>
      <c r="L2822" s="27">
        <f>VLOOKUP($C2822, '[1]ODS_county pop 2000-2010'!$H$2:$T$3195,L$1,0)</f>
        <v>35192</v>
      </c>
      <c r="M2822" s="27">
        <f>VLOOKUP($C2822, '[1]ODS_county pop 2000-2010'!$H$2:$T$3195,M$1,0)</f>
        <v>34553</v>
      </c>
      <c r="N2822" s="27">
        <f>VLOOKUP($C2822, '[1]ODS_county pop 2000-2010'!$H$2:$T$3195,N$1,0)</f>
        <v>33970</v>
      </c>
      <c r="O2822" s="27">
        <f>VLOOKUP($C2822, '[1]ODS_county pop 2000-2010'!$H$2:$T$3195,O$1,0)</f>
        <v>33415</v>
      </c>
      <c r="P2822" s="27">
        <f>VLOOKUP($C2822, '[2]county pop 2010-2020'!$H$2:$T$3195,P$1,0)</f>
        <v>33164</v>
      </c>
      <c r="Q2822" s="27">
        <f>VLOOKUP($C2822, '[2]county pop 2010-2020'!$H$2:$T$3195,Q$1,0)</f>
        <v>33227</v>
      </c>
      <c r="R2822" s="27">
        <f>VLOOKUP($C2822, '[2]county pop 2010-2020'!$H$2:$T$3195,R$1,0)</f>
        <v>33276</v>
      </c>
      <c r="S2822" s="27">
        <f>VLOOKUP($C2822, '[2]county pop 2010-2020'!$H$2:$T$3195,S$1,0)</f>
        <v>32982</v>
      </c>
      <c r="T2822" s="27">
        <f>VLOOKUP($C2822, '[2]county pop 2010-2020'!$H$2:$T$3195,T$1,0)</f>
        <v>32992</v>
      </c>
      <c r="U2822" s="27">
        <f>VLOOKUP($C2822, '[2]county pop 2010-2020'!$H$2:$T$3195,U$1,0)</f>
        <v>32930</v>
      </c>
      <c r="V2822" s="27">
        <f>VLOOKUP($C2822, '[2]county pop 2010-2020'!$H$2:$T$3195,V$1,0)</f>
        <v>32903</v>
      </c>
      <c r="W2822" s="27">
        <f>VLOOKUP($C2822, '[2]county pop 2010-2020'!$H$2:$T$3195,W$1,0)</f>
        <v>32729</v>
      </c>
      <c r="X2822" s="27">
        <f>VLOOKUP($C2822, '[2]county pop 2010-2020'!$H$2:$T$3195,X$1,0)</f>
        <v>32603</v>
      </c>
      <c r="Y2822" s="27">
        <f>VLOOKUP($C2822, '[2]county pop 2010-2020'!$H$2:$T$3195,Y$1,0)</f>
        <v>32325</v>
      </c>
      <c r="Z2822" s="27">
        <f>VLOOKUP($C2822, '[3]ODS_county pop 2020-2022'!$H$2:$K$3196,Z$1,0)</f>
        <v>33388</v>
      </c>
      <c r="AA2822" s="27">
        <f>VLOOKUP($C2822, '[3]ODS_county pop 2020-2022'!$H$2:$K$3196,AA$1,0)</f>
        <v>33364</v>
      </c>
      <c r="AB2822" s="27">
        <f>VLOOKUP($C2822, '[3]ODS_county pop 2020-2022'!$H$2:$K$3196,AB$1,0)</f>
        <v>33191</v>
      </c>
    </row>
    <row r="2823" spans="1:28" x14ac:dyDescent="0.3">
      <c r="A2823" s="20" t="s">
        <v>2211</v>
      </c>
      <c r="B2823" s="20" t="s">
        <v>3860</v>
      </c>
      <c r="C2823" s="18" t="str">
        <f t="shared" si="51"/>
        <v>.Albemarle County, Virginia</v>
      </c>
      <c r="D2823" s="20" t="s">
        <v>2084</v>
      </c>
      <c r="F2823" s="27">
        <f>VLOOKUP($C2823, '[1]ODS_county pop 2000-2010'!$H$2:$T$3195,F$1,0)</f>
        <v>83024</v>
      </c>
      <c r="G2823" s="27">
        <f>VLOOKUP($C2823, '[1]ODS_county pop 2000-2010'!$H$2:$T$3195,G$1,0)</f>
        <v>85002</v>
      </c>
      <c r="H2823" s="27">
        <f>VLOOKUP($C2823, '[1]ODS_county pop 2000-2010'!$H$2:$T$3195,H$1,0)</f>
        <v>86150</v>
      </c>
      <c r="I2823" s="27">
        <f>VLOOKUP($C2823, '[1]ODS_county pop 2000-2010'!$H$2:$T$3195,I$1,0)</f>
        <v>87620</v>
      </c>
      <c r="J2823" s="27">
        <f>VLOOKUP($C2823, '[1]ODS_county pop 2000-2010'!$H$2:$T$3195,J$1,0)</f>
        <v>89491</v>
      </c>
      <c r="K2823" s="27">
        <f>VLOOKUP($C2823, '[1]ODS_county pop 2000-2010'!$H$2:$T$3195,K$1,0)</f>
        <v>91676</v>
      </c>
      <c r="L2823" s="27">
        <f>VLOOKUP($C2823, '[1]ODS_county pop 2000-2010'!$H$2:$T$3195,L$1,0)</f>
        <v>93852</v>
      </c>
      <c r="M2823" s="27">
        <f>VLOOKUP($C2823, '[1]ODS_county pop 2000-2010'!$H$2:$T$3195,M$1,0)</f>
        <v>95009</v>
      </c>
      <c r="N2823" s="27">
        <f>VLOOKUP($C2823, '[1]ODS_county pop 2000-2010'!$H$2:$T$3195,N$1,0)</f>
        <v>97081</v>
      </c>
      <c r="O2823" s="27">
        <f>VLOOKUP($C2823, '[1]ODS_county pop 2000-2010'!$H$2:$T$3195,O$1,0)</f>
        <v>98071</v>
      </c>
      <c r="P2823" s="27">
        <f>VLOOKUP($C2823, '[2]county pop 2010-2020'!$H$2:$T$3195,P$1,0)</f>
        <v>98970</v>
      </c>
      <c r="Q2823" s="27">
        <f>VLOOKUP($C2823, '[2]county pop 2010-2020'!$H$2:$T$3195,Q$1,0)</f>
        <v>100231</v>
      </c>
      <c r="R2823" s="27">
        <f>VLOOKUP($C2823, '[2]county pop 2010-2020'!$H$2:$T$3195,R$1,0)</f>
        <v>101504</v>
      </c>
      <c r="S2823" s="27">
        <f>VLOOKUP($C2823, '[2]county pop 2010-2020'!$H$2:$T$3195,S$1,0)</f>
        <v>102329</v>
      </c>
      <c r="T2823" s="27">
        <f>VLOOKUP($C2823, '[2]county pop 2010-2020'!$H$2:$T$3195,T$1,0)</f>
        <v>103811</v>
      </c>
      <c r="U2823" s="27">
        <f>VLOOKUP($C2823, '[2]county pop 2010-2020'!$H$2:$T$3195,U$1,0)</f>
        <v>105221</v>
      </c>
      <c r="V2823" s="27">
        <f>VLOOKUP($C2823, '[2]county pop 2010-2020'!$H$2:$T$3195,V$1,0)</f>
        <v>106662</v>
      </c>
      <c r="W2823" s="27">
        <f>VLOOKUP($C2823, '[2]county pop 2010-2020'!$H$2:$T$3195,W$1,0)</f>
        <v>108107</v>
      </c>
      <c r="X2823" s="27">
        <f>VLOOKUP($C2823, '[2]county pop 2010-2020'!$H$2:$T$3195,X$1,0)</f>
        <v>108832</v>
      </c>
      <c r="Y2823" s="27">
        <f>VLOOKUP($C2823, '[2]county pop 2010-2020'!$H$2:$T$3195,Y$1,0)</f>
        <v>109843</v>
      </c>
      <c r="Z2823" s="27">
        <f>VLOOKUP($C2823, '[3]ODS_county pop 2020-2022'!$H$2:$K$3196,Z$1,0)</f>
        <v>112502</v>
      </c>
      <c r="AA2823" s="27">
        <f>VLOOKUP($C2823, '[3]ODS_county pop 2020-2022'!$H$2:$K$3196,AA$1,0)</f>
        <v>113742</v>
      </c>
      <c r="AB2823" s="27">
        <f>VLOOKUP($C2823, '[3]ODS_county pop 2020-2022'!$H$2:$K$3196,AB$1,0)</f>
        <v>114534</v>
      </c>
    </row>
    <row r="2824" spans="1:28" x14ac:dyDescent="0.3">
      <c r="A2824" s="20" t="s">
        <v>2211</v>
      </c>
      <c r="B2824" s="20" t="s">
        <v>3861</v>
      </c>
      <c r="C2824" s="36" t="s">
        <v>3862</v>
      </c>
      <c r="D2824" s="20" t="s">
        <v>2084</v>
      </c>
      <c r="F2824" s="27">
        <f>VLOOKUP($C2824, '[1]ODS_county pop 2000-2010'!$H$2:$T$3195,F$1,0)</f>
        <v>128278</v>
      </c>
      <c r="G2824" s="27">
        <f>VLOOKUP($C2824, '[1]ODS_county pop 2000-2010'!$H$2:$T$3195,G$1,0)</f>
        <v>130932</v>
      </c>
      <c r="H2824" s="27">
        <f>VLOOKUP($C2824, '[1]ODS_county pop 2000-2010'!$H$2:$T$3195,H$1,0)</f>
        <v>130614</v>
      </c>
      <c r="I2824" s="27">
        <f>VLOOKUP($C2824, '[1]ODS_county pop 2000-2010'!$H$2:$T$3195,I$1,0)</f>
        <v>129421</v>
      </c>
      <c r="J2824" s="27">
        <f>VLOOKUP($C2824, '[1]ODS_county pop 2000-2010'!$H$2:$T$3195,J$1,0)</f>
        <v>128765</v>
      </c>
      <c r="K2824" s="27">
        <f>VLOOKUP($C2824, '[1]ODS_county pop 2000-2010'!$H$2:$T$3195,K$1,0)</f>
        <v>128181</v>
      </c>
      <c r="L2824" s="27">
        <f>VLOOKUP($C2824, '[1]ODS_county pop 2000-2010'!$H$2:$T$3195,L$1,0)</f>
        <v>127676</v>
      </c>
      <c r="M2824" s="27">
        <f>VLOOKUP($C2824, '[1]ODS_county pop 2000-2010'!$H$2:$T$3195,M$1,0)</f>
        <v>129175</v>
      </c>
      <c r="N2824" s="27">
        <f>VLOOKUP($C2824, '[1]ODS_county pop 2000-2010'!$H$2:$T$3195,N$1,0)</f>
        <v>132949</v>
      </c>
      <c r="O2824" s="27">
        <f>VLOOKUP($C2824, '[1]ODS_county pop 2000-2010'!$H$2:$T$3195,O$1,0)</f>
        <v>137523</v>
      </c>
      <c r="P2824" s="27">
        <f>VLOOKUP($C2824, '[2]county pop 2010-2020'!$H$2:$T$3195,P$1,0)</f>
        <v>139966</v>
      </c>
      <c r="Q2824" s="27">
        <f>VLOOKUP($C2824, '[2]county pop 2010-2020'!$H$2:$T$3195,Q$1,0)</f>
        <v>144269</v>
      </c>
      <c r="R2824" s="27">
        <f>VLOOKUP($C2824, '[2]county pop 2010-2020'!$H$2:$T$3195,R$1,0)</f>
        <v>147379</v>
      </c>
      <c r="S2824" s="27">
        <f>VLOOKUP($C2824, '[2]county pop 2010-2020'!$H$2:$T$3195,S$1,0)</f>
        <v>149767</v>
      </c>
      <c r="T2824" s="27">
        <f>VLOOKUP($C2824, '[2]county pop 2010-2020'!$H$2:$T$3195,T$1,0)</f>
        <v>151544</v>
      </c>
      <c r="U2824" s="27">
        <f>VLOOKUP($C2824, '[2]county pop 2010-2020'!$H$2:$T$3195,U$1,0)</f>
        <v>153859</v>
      </c>
      <c r="V2824" s="27">
        <f>VLOOKUP($C2824, '[2]county pop 2010-2020'!$H$2:$T$3195,V$1,0)</f>
        <v>156621</v>
      </c>
      <c r="W2824" s="27">
        <f>VLOOKUP($C2824, '[2]county pop 2010-2020'!$H$2:$T$3195,W$1,0)</f>
        <v>158772</v>
      </c>
      <c r="X2824" s="27">
        <f>VLOOKUP($C2824, '[2]county pop 2010-2020'!$H$2:$T$3195,X$1,0)</f>
        <v>158377</v>
      </c>
      <c r="Y2824" s="27">
        <f>VLOOKUP($C2824, '[2]county pop 2010-2020'!$H$2:$T$3195,Y$1,0)</f>
        <v>159050</v>
      </c>
      <c r="Z2824" s="27">
        <f>VLOOKUP($C2824, '[3]ODS_county pop 2020-2022'!$H$2:$K$3196,Z$1,0)</f>
        <v>159125</v>
      </c>
      <c r="AA2824" s="27">
        <f>VLOOKUP($C2824, '[3]ODS_county pop 2020-2022'!$H$2:$K$3196,AA$1,0)</f>
        <v>155203</v>
      </c>
      <c r="AB2824" s="27">
        <f>VLOOKUP($C2824, '[3]ODS_county pop 2020-2022'!$H$2:$K$3196,AB$1,0)</f>
        <v>155525</v>
      </c>
    </row>
    <row r="2825" spans="1:28" x14ac:dyDescent="0.3">
      <c r="A2825" s="20" t="s">
        <v>2211</v>
      </c>
      <c r="B2825" s="20" t="s">
        <v>3369</v>
      </c>
      <c r="C2825" s="18" t="str">
        <f t="shared" ref="C2825:C2832" si="52">"."&amp;B2825&amp;IF(A2825="LA", " Parish, ",IF(A2825="AK", " Borough, "," County, "))&amp;VLOOKUP($A2825, $AE$3:$AF$53, 2, 0)</f>
        <v>.Alleghany County, Virginia</v>
      </c>
      <c r="D2825" s="20" t="s">
        <v>2084</v>
      </c>
      <c r="F2825" s="27">
        <f>VLOOKUP($C2825, '[1]ODS_county pop 2000-2010'!$H$2:$T$3195,F$1,0)</f>
        <v>17235</v>
      </c>
      <c r="G2825" s="27">
        <f>VLOOKUP($C2825, '[1]ODS_county pop 2000-2010'!$H$2:$T$3195,G$1,0)</f>
        <v>17082</v>
      </c>
      <c r="H2825" s="27">
        <f>VLOOKUP($C2825, '[1]ODS_county pop 2000-2010'!$H$2:$T$3195,H$1,0)</f>
        <v>16953</v>
      </c>
      <c r="I2825" s="27">
        <f>VLOOKUP($C2825, '[1]ODS_county pop 2000-2010'!$H$2:$T$3195,I$1,0)</f>
        <v>16687</v>
      </c>
      <c r="J2825" s="27">
        <f>VLOOKUP($C2825, '[1]ODS_county pop 2000-2010'!$H$2:$T$3195,J$1,0)</f>
        <v>16645</v>
      </c>
      <c r="K2825" s="27">
        <f>VLOOKUP($C2825, '[1]ODS_county pop 2000-2010'!$H$2:$T$3195,K$1,0)</f>
        <v>16580</v>
      </c>
      <c r="L2825" s="27">
        <f>VLOOKUP($C2825, '[1]ODS_county pop 2000-2010'!$H$2:$T$3195,L$1,0)</f>
        <v>16564</v>
      </c>
      <c r="M2825" s="27">
        <f>VLOOKUP($C2825, '[1]ODS_county pop 2000-2010'!$H$2:$T$3195,M$1,0)</f>
        <v>16530</v>
      </c>
      <c r="N2825" s="27">
        <f>VLOOKUP($C2825, '[1]ODS_county pop 2000-2010'!$H$2:$T$3195,N$1,0)</f>
        <v>16404</v>
      </c>
      <c r="O2825" s="27">
        <f>VLOOKUP($C2825, '[1]ODS_county pop 2000-2010'!$H$2:$T$3195,O$1,0)</f>
        <v>16306</v>
      </c>
      <c r="P2825" s="27">
        <f>VLOOKUP($C2825, '[2]county pop 2010-2020'!$H$2:$T$3195,P$1,0)</f>
        <v>16250</v>
      </c>
      <c r="Q2825" s="27">
        <f>VLOOKUP($C2825, '[2]county pop 2010-2020'!$H$2:$T$3195,Q$1,0)</f>
        <v>16163</v>
      </c>
      <c r="R2825" s="27">
        <f>VLOOKUP($C2825, '[2]county pop 2010-2020'!$H$2:$T$3195,R$1,0)</f>
        <v>16035</v>
      </c>
      <c r="S2825" s="27">
        <f>VLOOKUP($C2825, '[2]county pop 2010-2020'!$H$2:$T$3195,S$1,0)</f>
        <v>15926</v>
      </c>
      <c r="T2825" s="27">
        <f>VLOOKUP($C2825, '[2]county pop 2010-2020'!$H$2:$T$3195,T$1,0)</f>
        <v>15613</v>
      </c>
      <c r="U2825" s="27">
        <f>VLOOKUP($C2825, '[2]county pop 2010-2020'!$H$2:$T$3195,U$1,0)</f>
        <v>15432</v>
      </c>
      <c r="V2825" s="27">
        <f>VLOOKUP($C2825, '[2]county pop 2010-2020'!$H$2:$T$3195,V$1,0)</f>
        <v>15393</v>
      </c>
      <c r="W2825" s="27">
        <f>VLOOKUP($C2825, '[2]county pop 2010-2020'!$H$2:$T$3195,W$1,0)</f>
        <v>15143</v>
      </c>
      <c r="X2825" s="27">
        <f>VLOOKUP($C2825, '[2]county pop 2010-2020'!$H$2:$T$3195,X$1,0)</f>
        <v>15016</v>
      </c>
      <c r="Y2825" s="27">
        <f>VLOOKUP($C2825, '[2]county pop 2010-2020'!$H$2:$T$3195,Y$1,0)</f>
        <v>14898</v>
      </c>
      <c r="Z2825" s="27">
        <f>VLOOKUP($C2825, '[3]ODS_county pop 2020-2022'!$H$2:$K$3196,Z$1,0)</f>
        <v>15186</v>
      </c>
      <c r="AA2825" s="27">
        <f>VLOOKUP($C2825, '[3]ODS_county pop 2020-2022'!$H$2:$K$3196,AA$1,0)</f>
        <v>15024</v>
      </c>
      <c r="AB2825" s="27">
        <f>VLOOKUP($C2825, '[3]ODS_county pop 2020-2022'!$H$2:$K$3196,AB$1,0)</f>
        <v>14835</v>
      </c>
    </row>
    <row r="2826" spans="1:28" x14ac:dyDescent="0.3">
      <c r="A2826" s="20" t="s">
        <v>2211</v>
      </c>
      <c r="B2826" s="20" t="s">
        <v>3863</v>
      </c>
      <c r="C2826" s="18" t="str">
        <f t="shared" si="52"/>
        <v>.Amelia County, Virginia</v>
      </c>
      <c r="D2826" s="20" t="s">
        <v>2084</v>
      </c>
      <c r="F2826" s="27">
        <f>VLOOKUP($C2826, '[1]ODS_county pop 2000-2010'!$H$2:$T$3195,F$1,0)</f>
        <v>11378</v>
      </c>
      <c r="G2826" s="27">
        <f>VLOOKUP($C2826, '[1]ODS_county pop 2000-2010'!$H$2:$T$3195,G$1,0)</f>
        <v>11481</v>
      </c>
      <c r="H2826" s="27">
        <f>VLOOKUP($C2826, '[1]ODS_county pop 2000-2010'!$H$2:$T$3195,H$1,0)</f>
        <v>11540</v>
      </c>
      <c r="I2826" s="27">
        <f>VLOOKUP($C2826, '[1]ODS_county pop 2000-2010'!$H$2:$T$3195,I$1,0)</f>
        <v>11544</v>
      </c>
      <c r="J2826" s="27">
        <f>VLOOKUP($C2826, '[1]ODS_county pop 2000-2010'!$H$2:$T$3195,J$1,0)</f>
        <v>11712</v>
      </c>
      <c r="K2826" s="27">
        <f>VLOOKUP($C2826, '[1]ODS_county pop 2000-2010'!$H$2:$T$3195,K$1,0)</f>
        <v>11943</v>
      </c>
      <c r="L2826" s="27">
        <f>VLOOKUP($C2826, '[1]ODS_county pop 2000-2010'!$H$2:$T$3195,L$1,0)</f>
        <v>12250</v>
      </c>
      <c r="M2826" s="27">
        <f>VLOOKUP($C2826, '[1]ODS_county pop 2000-2010'!$H$2:$T$3195,M$1,0)</f>
        <v>12447</v>
      </c>
      <c r="N2826" s="27">
        <f>VLOOKUP($C2826, '[1]ODS_county pop 2000-2010'!$H$2:$T$3195,N$1,0)</f>
        <v>12563</v>
      </c>
      <c r="O2826" s="27">
        <f>VLOOKUP($C2826, '[1]ODS_county pop 2000-2010'!$H$2:$T$3195,O$1,0)</f>
        <v>12594</v>
      </c>
      <c r="P2826" s="27">
        <f>VLOOKUP($C2826, '[2]county pop 2010-2020'!$H$2:$T$3195,P$1,0)</f>
        <v>12690</v>
      </c>
      <c r="Q2826" s="27">
        <f>VLOOKUP($C2826, '[2]county pop 2010-2020'!$H$2:$T$3195,Q$1,0)</f>
        <v>12747</v>
      </c>
      <c r="R2826" s="27">
        <f>VLOOKUP($C2826, '[2]county pop 2010-2020'!$H$2:$T$3195,R$1,0)</f>
        <v>12741</v>
      </c>
      <c r="S2826" s="27">
        <f>VLOOKUP($C2826, '[2]county pop 2010-2020'!$H$2:$T$3195,S$1,0)</f>
        <v>12655</v>
      </c>
      <c r="T2826" s="27">
        <f>VLOOKUP($C2826, '[2]county pop 2010-2020'!$H$2:$T$3195,T$1,0)</f>
        <v>12713</v>
      </c>
      <c r="U2826" s="27">
        <f>VLOOKUP($C2826, '[2]county pop 2010-2020'!$H$2:$T$3195,U$1,0)</f>
        <v>12784</v>
      </c>
      <c r="V2826" s="27">
        <f>VLOOKUP($C2826, '[2]county pop 2010-2020'!$H$2:$T$3195,V$1,0)</f>
        <v>12805</v>
      </c>
      <c r="W2826" s="27">
        <f>VLOOKUP($C2826, '[2]county pop 2010-2020'!$H$2:$T$3195,W$1,0)</f>
        <v>12974</v>
      </c>
      <c r="X2826" s="27">
        <f>VLOOKUP($C2826, '[2]county pop 2010-2020'!$H$2:$T$3195,X$1,0)</f>
        <v>12997</v>
      </c>
      <c r="Y2826" s="27">
        <f>VLOOKUP($C2826, '[2]county pop 2010-2020'!$H$2:$T$3195,Y$1,0)</f>
        <v>13058</v>
      </c>
      <c r="Z2826" s="27">
        <f>VLOOKUP($C2826, '[3]ODS_county pop 2020-2022'!$H$2:$K$3196,Z$1,0)</f>
        <v>13268</v>
      </c>
      <c r="AA2826" s="27">
        <f>VLOOKUP($C2826, '[3]ODS_county pop 2020-2022'!$H$2:$K$3196,AA$1,0)</f>
        <v>13337</v>
      </c>
      <c r="AB2826" s="27">
        <f>VLOOKUP($C2826, '[3]ODS_county pop 2020-2022'!$H$2:$K$3196,AB$1,0)</f>
        <v>13455</v>
      </c>
    </row>
    <row r="2827" spans="1:28" x14ac:dyDescent="0.3">
      <c r="A2827" s="20" t="s">
        <v>2211</v>
      </c>
      <c r="B2827" s="20" t="s">
        <v>3864</v>
      </c>
      <c r="C2827" s="18" t="str">
        <f t="shared" si="52"/>
        <v>.Amherst County, Virginia</v>
      </c>
      <c r="D2827" s="20" t="s">
        <v>2084</v>
      </c>
      <c r="F2827" s="27">
        <f>VLOOKUP($C2827, '[1]ODS_county pop 2000-2010'!$H$2:$T$3195,F$1,0)</f>
        <v>31888</v>
      </c>
      <c r="G2827" s="27">
        <f>VLOOKUP($C2827, '[1]ODS_county pop 2000-2010'!$H$2:$T$3195,G$1,0)</f>
        <v>31953</v>
      </c>
      <c r="H2827" s="27">
        <f>VLOOKUP($C2827, '[1]ODS_county pop 2000-2010'!$H$2:$T$3195,H$1,0)</f>
        <v>31775</v>
      </c>
      <c r="I2827" s="27">
        <f>VLOOKUP($C2827, '[1]ODS_county pop 2000-2010'!$H$2:$T$3195,I$1,0)</f>
        <v>31810</v>
      </c>
      <c r="J2827" s="27">
        <f>VLOOKUP($C2827, '[1]ODS_county pop 2000-2010'!$H$2:$T$3195,J$1,0)</f>
        <v>31783</v>
      </c>
      <c r="K2827" s="27">
        <f>VLOOKUP($C2827, '[1]ODS_county pop 2000-2010'!$H$2:$T$3195,K$1,0)</f>
        <v>31955</v>
      </c>
      <c r="L2827" s="27">
        <f>VLOOKUP($C2827, '[1]ODS_county pop 2000-2010'!$H$2:$T$3195,L$1,0)</f>
        <v>32094</v>
      </c>
      <c r="M2827" s="27">
        <f>VLOOKUP($C2827, '[1]ODS_county pop 2000-2010'!$H$2:$T$3195,M$1,0)</f>
        <v>32203</v>
      </c>
      <c r="N2827" s="27">
        <f>VLOOKUP($C2827, '[1]ODS_county pop 2000-2010'!$H$2:$T$3195,N$1,0)</f>
        <v>32510</v>
      </c>
      <c r="O2827" s="27">
        <f>VLOOKUP($C2827, '[1]ODS_county pop 2000-2010'!$H$2:$T$3195,O$1,0)</f>
        <v>32447</v>
      </c>
      <c r="P2827" s="27">
        <f>VLOOKUP($C2827, '[2]county pop 2010-2020'!$H$2:$T$3195,P$1,0)</f>
        <v>32353</v>
      </c>
      <c r="Q2827" s="27">
        <f>VLOOKUP($C2827, '[2]county pop 2010-2020'!$H$2:$T$3195,Q$1,0)</f>
        <v>32160</v>
      </c>
      <c r="R2827" s="27">
        <f>VLOOKUP($C2827, '[2]county pop 2010-2020'!$H$2:$T$3195,R$1,0)</f>
        <v>32640</v>
      </c>
      <c r="S2827" s="27">
        <f>VLOOKUP($C2827, '[2]county pop 2010-2020'!$H$2:$T$3195,S$1,0)</f>
        <v>32331</v>
      </c>
      <c r="T2827" s="27">
        <f>VLOOKUP($C2827, '[2]county pop 2010-2020'!$H$2:$T$3195,T$1,0)</f>
        <v>32174</v>
      </c>
      <c r="U2827" s="27">
        <f>VLOOKUP($C2827, '[2]county pop 2010-2020'!$H$2:$T$3195,U$1,0)</f>
        <v>31855</v>
      </c>
      <c r="V2827" s="27">
        <f>VLOOKUP($C2827, '[2]county pop 2010-2020'!$H$2:$T$3195,V$1,0)</f>
        <v>31903</v>
      </c>
      <c r="W2827" s="27">
        <f>VLOOKUP($C2827, '[2]county pop 2010-2020'!$H$2:$T$3195,W$1,0)</f>
        <v>31893</v>
      </c>
      <c r="X2827" s="27">
        <f>VLOOKUP($C2827, '[2]county pop 2010-2020'!$H$2:$T$3195,X$1,0)</f>
        <v>31771</v>
      </c>
      <c r="Y2827" s="27">
        <f>VLOOKUP($C2827, '[2]county pop 2010-2020'!$H$2:$T$3195,Y$1,0)</f>
        <v>31678</v>
      </c>
      <c r="Z2827" s="27">
        <f>VLOOKUP($C2827, '[3]ODS_county pop 2020-2022'!$H$2:$K$3196,Z$1,0)</f>
        <v>31309</v>
      </c>
      <c r="AA2827" s="27">
        <f>VLOOKUP($C2827, '[3]ODS_county pop 2020-2022'!$H$2:$K$3196,AA$1,0)</f>
        <v>31391</v>
      </c>
      <c r="AB2827" s="27">
        <f>VLOOKUP($C2827, '[3]ODS_county pop 2020-2022'!$H$2:$K$3196,AB$1,0)</f>
        <v>31589</v>
      </c>
    </row>
    <row r="2828" spans="1:28" x14ac:dyDescent="0.3">
      <c r="A2828" s="20" t="s">
        <v>2211</v>
      </c>
      <c r="B2828" s="20" t="s">
        <v>3865</v>
      </c>
      <c r="C2828" s="18" t="str">
        <f t="shared" si="52"/>
        <v>.Appomattox County, Virginia</v>
      </c>
      <c r="D2828" s="20" t="s">
        <v>2084</v>
      </c>
      <c r="F2828" s="27">
        <f>VLOOKUP($C2828, '[1]ODS_county pop 2000-2010'!$H$2:$T$3195,F$1,0)</f>
        <v>13703</v>
      </c>
      <c r="G2828" s="27">
        <f>VLOOKUP($C2828, '[1]ODS_county pop 2000-2010'!$H$2:$T$3195,G$1,0)</f>
        <v>13809</v>
      </c>
      <c r="H2828" s="27">
        <f>VLOOKUP($C2828, '[1]ODS_county pop 2000-2010'!$H$2:$T$3195,H$1,0)</f>
        <v>13733</v>
      </c>
      <c r="I2828" s="27">
        <f>VLOOKUP($C2828, '[1]ODS_county pop 2000-2010'!$H$2:$T$3195,I$1,0)</f>
        <v>13765</v>
      </c>
      <c r="J2828" s="27">
        <f>VLOOKUP($C2828, '[1]ODS_county pop 2000-2010'!$H$2:$T$3195,J$1,0)</f>
        <v>13916</v>
      </c>
      <c r="K2828" s="27">
        <f>VLOOKUP($C2828, '[1]ODS_county pop 2000-2010'!$H$2:$T$3195,K$1,0)</f>
        <v>13981</v>
      </c>
      <c r="L2828" s="27">
        <f>VLOOKUP($C2828, '[1]ODS_county pop 2000-2010'!$H$2:$T$3195,L$1,0)</f>
        <v>14215</v>
      </c>
      <c r="M2828" s="27">
        <f>VLOOKUP($C2828, '[1]ODS_county pop 2000-2010'!$H$2:$T$3195,M$1,0)</f>
        <v>14425</v>
      </c>
      <c r="N2828" s="27">
        <f>VLOOKUP($C2828, '[1]ODS_county pop 2000-2010'!$H$2:$T$3195,N$1,0)</f>
        <v>14795</v>
      </c>
      <c r="O2828" s="27">
        <f>VLOOKUP($C2828, '[1]ODS_county pop 2000-2010'!$H$2:$T$3195,O$1,0)</f>
        <v>14812</v>
      </c>
      <c r="P2828" s="27">
        <f>VLOOKUP($C2828, '[2]county pop 2010-2020'!$H$2:$T$3195,P$1,0)</f>
        <v>14973</v>
      </c>
      <c r="Q2828" s="27">
        <f>VLOOKUP($C2828, '[2]county pop 2010-2020'!$H$2:$T$3195,Q$1,0)</f>
        <v>15104</v>
      </c>
      <c r="R2828" s="27">
        <f>VLOOKUP($C2828, '[2]county pop 2010-2020'!$H$2:$T$3195,R$1,0)</f>
        <v>15240</v>
      </c>
      <c r="S2828" s="27">
        <f>VLOOKUP($C2828, '[2]county pop 2010-2020'!$H$2:$T$3195,S$1,0)</f>
        <v>15315</v>
      </c>
      <c r="T2828" s="27">
        <f>VLOOKUP($C2828, '[2]county pop 2010-2020'!$H$2:$T$3195,T$1,0)</f>
        <v>15343</v>
      </c>
      <c r="U2828" s="27">
        <f>VLOOKUP($C2828, '[2]county pop 2010-2020'!$H$2:$T$3195,U$1,0)</f>
        <v>15485</v>
      </c>
      <c r="V2828" s="27">
        <f>VLOOKUP($C2828, '[2]county pop 2010-2020'!$H$2:$T$3195,V$1,0)</f>
        <v>15535</v>
      </c>
      <c r="W2828" s="27">
        <f>VLOOKUP($C2828, '[2]county pop 2010-2020'!$H$2:$T$3195,W$1,0)</f>
        <v>15715</v>
      </c>
      <c r="X2828" s="27">
        <f>VLOOKUP($C2828, '[2]county pop 2010-2020'!$H$2:$T$3195,X$1,0)</f>
        <v>15874</v>
      </c>
      <c r="Y2828" s="27">
        <f>VLOOKUP($C2828, '[2]county pop 2010-2020'!$H$2:$T$3195,Y$1,0)</f>
        <v>15902</v>
      </c>
      <c r="Z2828" s="27">
        <f>VLOOKUP($C2828, '[3]ODS_county pop 2020-2022'!$H$2:$K$3196,Z$1,0)</f>
        <v>16154</v>
      </c>
      <c r="AA2828" s="27">
        <f>VLOOKUP($C2828, '[3]ODS_county pop 2020-2022'!$H$2:$K$3196,AA$1,0)</f>
        <v>16398</v>
      </c>
      <c r="AB2828" s="27">
        <f>VLOOKUP($C2828, '[3]ODS_county pop 2020-2022'!$H$2:$K$3196,AB$1,0)</f>
        <v>16748</v>
      </c>
    </row>
    <row r="2829" spans="1:28" x14ac:dyDescent="0.3">
      <c r="A2829" s="20" t="s">
        <v>2211</v>
      </c>
      <c r="B2829" s="20" t="s">
        <v>3866</v>
      </c>
      <c r="C2829" s="18" t="str">
        <f t="shared" si="52"/>
        <v>.Arlington County, Virginia</v>
      </c>
      <c r="D2829" s="20" t="s">
        <v>2084</v>
      </c>
      <c r="F2829" s="27">
        <f>VLOOKUP($C2829, '[1]ODS_county pop 2000-2010'!$H$2:$T$3195,F$1,0)</f>
        <v>189211</v>
      </c>
      <c r="G2829" s="27">
        <f>VLOOKUP($C2829, '[1]ODS_county pop 2000-2010'!$H$2:$T$3195,G$1,0)</f>
        <v>190386</v>
      </c>
      <c r="H2829" s="27">
        <f>VLOOKUP($C2829, '[1]ODS_county pop 2000-2010'!$H$2:$T$3195,H$1,0)</f>
        <v>190137</v>
      </c>
      <c r="I2829" s="27">
        <f>VLOOKUP($C2829, '[1]ODS_county pop 2000-2010'!$H$2:$T$3195,I$1,0)</f>
        <v>188735</v>
      </c>
      <c r="J2829" s="27">
        <f>VLOOKUP($C2829, '[1]ODS_county pop 2000-2010'!$H$2:$T$3195,J$1,0)</f>
        <v>187901</v>
      </c>
      <c r="K2829" s="27">
        <f>VLOOKUP($C2829, '[1]ODS_county pop 2000-2010'!$H$2:$T$3195,K$1,0)</f>
        <v>187760</v>
      </c>
      <c r="L2829" s="27">
        <f>VLOOKUP($C2829, '[1]ODS_county pop 2000-2010'!$H$2:$T$3195,L$1,0)</f>
        <v>188176</v>
      </c>
      <c r="M2829" s="27">
        <f>VLOOKUP($C2829, '[1]ODS_county pop 2000-2010'!$H$2:$T$3195,M$1,0)</f>
        <v>190759</v>
      </c>
      <c r="N2829" s="27">
        <f>VLOOKUP($C2829, '[1]ODS_county pop 2000-2010'!$H$2:$T$3195,N$1,0)</f>
        <v>196305</v>
      </c>
      <c r="O2829" s="27">
        <f>VLOOKUP($C2829, '[1]ODS_county pop 2000-2010'!$H$2:$T$3195,O$1,0)</f>
        <v>202637</v>
      </c>
      <c r="P2829" s="27">
        <f>VLOOKUP($C2829, '[2]county pop 2010-2020'!$H$2:$T$3195,P$1,0)</f>
        <v>207627</v>
      </c>
      <c r="Q2829" s="27">
        <f>VLOOKUP($C2829, '[2]county pop 2010-2020'!$H$2:$T$3195,Q$1,0)</f>
        <v>216078</v>
      </c>
      <c r="R2829" s="27">
        <f>VLOOKUP($C2829, '[2]county pop 2010-2020'!$H$2:$T$3195,R$1,0)</f>
        <v>221614</v>
      </c>
      <c r="S2829" s="27">
        <f>VLOOKUP($C2829, '[2]county pop 2010-2020'!$H$2:$T$3195,S$1,0)</f>
        <v>225120</v>
      </c>
      <c r="T2829" s="27">
        <f>VLOOKUP($C2829, '[2]county pop 2010-2020'!$H$2:$T$3195,T$1,0)</f>
        <v>226274</v>
      </c>
      <c r="U2829" s="27">
        <f>VLOOKUP($C2829, '[2]county pop 2010-2020'!$H$2:$T$3195,U$1,0)</f>
        <v>228887</v>
      </c>
      <c r="V2829" s="27">
        <f>VLOOKUP($C2829, '[2]county pop 2010-2020'!$H$2:$T$3195,V$1,0)</f>
        <v>231805</v>
      </c>
      <c r="W2829" s="27">
        <f>VLOOKUP($C2829, '[2]county pop 2010-2020'!$H$2:$T$3195,W$1,0)</f>
        <v>235193</v>
      </c>
      <c r="X2829" s="27">
        <f>VLOOKUP($C2829, '[2]county pop 2010-2020'!$H$2:$T$3195,X$1,0)</f>
        <v>236662</v>
      </c>
      <c r="Y2829" s="27">
        <f>VLOOKUP($C2829, '[2]county pop 2010-2020'!$H$2:$T$3195,Y$1,0)</f>
        <v>238392</v>
      </c>
      <c r="Z2829" s="27">
        <f>VLOOKUP($C2829, '[3]ODS_county pop 2020-2022'!$H$2:$K$3196,Z$1,0)</f>
        <v>238799</v>
      </c>
      <c r="AA2829" s="27">
        <f>VLOOKUP($C2829, '[3]ODS_county pop 2020-2022'!$H$2:$K$3196,AA$1,0)</f>
        <v>233574</v>
      </c>
      <c r="AB2829" s="27">
        <f>VLOOKUP($C2829, '[3]ODS_county pop 2020-2022'!$H$2:$K$3196,AB$1,0)</f>
        <v>234000</v>
      </c>
    </row>
    <row r="2830" spans="1:28" x14ac:dyDescent="0.3">
      <c r="A2830" s="20" t="s">
        <v>2211</v>
      </c>
      <c r="B2830" s="20" t="s">
        <v>3867</v>
      </c>
      <c r="C2830" s="18" t="str">
        <f t="shared" si="52"/>
        <v>.Augusta County, Virginia</v>
      </c>
      <c r="D2830" s="20" t="s">
        <v>2084</v>
      </c>
      <c r="F2830" s="27">
        <f>VLOOKUP($C2830, '[1]ODS_county pop 2000-2010'!$H$2:$T$3195,F$1,0)</f>
        <v>65385</v>
      </c>
      <c r="G2830" s="27">
        <f>VLOOKUP($C2830, '[1]ODS_county pop 2000-2010'!$H$2:$T$3195,G$1,0)</f>
        <v>66124</v>
      </c>
      <c r="H2830" s="27">
        <f>VLOOKUP($C2830, '[1]ODS_county pop 2000-2010'!$H$2:$T$3195,H$1,0)</f>
        <v>66735</v>
      </c>
      <c r="I2830" s="27">
        <f>VLOOKUP($C2830, '[1]ODS_county pop 2000-2010'!$H$2:$T$3195,I$1,0)</f>
        <v>67660</v>
      </c>
      <c r="J2830" s="27">
        <f>VLOOKUP($C2830, '[1]ODS_county pop 2000-2010'!$H$2:$T$3195,J$1,0)</f>
        <v>68899</v>
      </c>
      <c r="K2830" s="27">
        <f>VLOOKUP($C2830, '[1]ODS_county pop 2000-2010'!$H$2:$T$3195,K$1,0)</f>
        <v>69949</v>
      </c>
      <c r="L2830" s="27">
        <f>VLOOKUP($C2830, '[1]ODS_county pop 2000-2010'!$H$2:$T$3195,L$1,0)</f>
        <v>71896</v>
      </c>
      <c r="M2830" s="27">
        <f>VLOOKUP($C2830, '[1]ODS_county pop 2000-2010'!$H$2:$T$3195,M$1,0)</f>
        <v>73041</v>
      </c>
      <c r="N2830" s="27">
        <f>VLOOKUP($C2830, '[1]ODS_county pop 2000-2010'!$H$2:$T$3195,N$1,0)</f>
        <v>73555</v>
      </c>
      <c r="O2830" s="27">
        <f>VLOOKUP($C2830, '[1]ODS_county pop 2000-2010'!$H$2:$T$3195,O$1,0)</f>
        <v>73844</v>
      </c>
      <c r="P2830" s="27">
        <f>VLOOKUP($C2830, '[2]county pop 2010-2020'!$H$2:$T$3195,P$1,0)</f>
        <v>73750</v>
      </c>
      <c r="Q2830" s="27">
        <f>VLOOKUP($C2830, '[2]county pop 2010-2020'!$H$2:$T$3195,Q$1,0)</f>
        <v>73656</v>
      </c>
      <c r="R2830" s="27">
        <f>VLOOKUP($C2830, '[2]county pop 2010-2020'!$H$2:$T$3195,R$1,0)</f>
        <v>73599</v>
      </c>
      <c r="S2830" s="27">
        <f>VLOOKUP($C2830, '[2]county pop 2010-2020'!$H$2:$T$3195,S$1,0)</f>
        <v>73862</v>
      </c>
      <c r="T2830" s="27">
        <f>VLOOKUP($C2830, '[2]county pop 2010-2020'!$H$2:$T$3195,T$1,0)</f>
        <v>73908</v>
      </c>
      <c r="U2830" s="27">
        <f>VLOOKUP($C2830, '[2]county pop 2010-2020'!$H$2:$T$3195,U$1,0)</f>
        <v>74324</v>
      </c>
      <c r="V2830" s="27">
        <f>VLOOKUP($C2830, '[2]county pop 2010-2020'!$H$2:$T$3195,V$1,0)</f>
        <v>74875</v>
      </c>
      <c r="W2830" s="27">
        <f>VLOOKUP($C2830, '[2]county pop 2010-2020'!$H$2:$T$3195,W$1,0)</f>
        <v>75324</v>
      </c>
      <c r="X2830" s="27">
        <f>VLOOKUP($C2830, '[2]county pop 2010-2020'!$H$2:$T$3195,X$1,0)</f>
        <v>75906</v>
      </c>
      <c r="Y2830" s="27">
        <f>VLOOKUP($C2830, '[2]county pop 2010-2020'!$H$2:$T$3195,Y$1,0)</f>
        <v>76120</v>
      </c>
      <c r="Z2830" s="27">
        <f>VLOOKUP($C2830, '[3]ODS_county pop 2020-2022'!$H$2:$K$3196,Z$1,0)</f>
        <v>77567</v>
      </c>
      <c r="AA2830" s="27">
        <f>VLOOKUP($C2830, '[3]ODS_county pop 2020-2022'!$H$2:$K$3196,AA$1,0)</f>
        <v>77778</v>
      </c>
      <c r="AB2830" s="27">
        <f>VLOOKUP($C2830, '[3]ODS_county pop 2020-2022'!$H$2:$K$3196,AB$1,0)</f>
        <v>78064</v>
      </c>
    </row>
    <row r="2831" spans="1:28" x14ac:dyDescent="0.3">
      <c r="A2831" s="20" t="s">
        <v>2211</v>
      </c>
      <c r="B2831" s="20" t="s">
        <v>2877</v>
      </c>
      <c r="C2831" s="18" t="str">
        <f t="shared" si="52"/>
        <v>.Bath County, Virginia</v>
      </c>
      <c r="D2831" s="20" t="s">
        <v>2084</v>
      </c>
      <c r="F2831" s="27">
        <f>VLOOKUP($C2831, '[1]ODS_county pop 2000-2010'!$H$2:$T$3195,F$1,0)</f>
        <v>5040</v>
      </c>
      <c r="G2831" s="27">
        <f>VLOOKUP($C2831, '[1]ODS_county pop 2000-2010'!$H$2:$T$3195,G$1,0)</f>
        <v>4997</v>
      </c>
      <c r="H2831" s="27">
        <f>VLOOKUP($C2831, '[1]ODS_county pop 2000-2010'!$H$2:$T$3195,H$1,0)</f>
        <v>5012</v>
      </c>
      <c r="I2831" s="27">
        <f>VLOOKUP($C2831, '[1]ODS_county pop 2000-2010'!$H$2:$T$3195,I$1,0)</f>
        <v>4974</v>
      </c>
      <c r="J2831" s="27">
        <f>VLOOKUP($C2831, '[1]ODS_county pop 2000-2010'!$H$2:$T$3195,J$1,0)</f>
        <v>4934</v>
      </c>
      <c r="K2831" s="27">
        <f>VLOOKUP($C2831, '[1]ODS_county pop 2000-2010'!$H$2:$T$3195,K$1,0)</f>
        <v>4891</v>
      </c>
      <c r="L2831" s="27">
        <f>VLOOKUP($C2831, '[1]ODS_county pop 2000-2010'!$H$2:$T$3195,L$1,0)</f>
        <v>4823</v>
      </c>
      <c r="M2831" s="27">
        <f>VLOOKUP($C2831, '[1]ODS_county pop 2000-2010'!$H$2:$T$3195,M$1,0)</f>
        <v>4835</v>
      </c>
      <c r="N2831" s="27">
        <f>VLOOKUP($C2831, '[1]ODS_county pop 2000-2010'!$H$2:$T$3195,N$1,0)</f>
        <v>4778</v>
      </c>
      <c r="O2831" s="27">
        <f>VLOOKUP($C2831, '[1]ODS_county pop 2000-2010'!$H$2:$T$3195,O$1,0)</f>
        <v>4743</v>
      </c>
      <c r="P2831" s="27">
        <f>VLOOKUP($C2831, '[2]county pop 2010-2020'!$H$2:$T$3195,P$1,0)</f>
        <v>4731</v>
      </c>
      <c r="Q2831" s="27">
        <f>VLOOKUP($C2831, '[2]county pop 2010-2020'!$H$2:$T$3195,Q$1,0)</f>
        <v>4655</v>
      </c>
      <c r="R2831" s="27">
        <f>VLOOKUP($C2831, '[2]county pop 2010-2020'!$H$2:$T$3195,R$1,0)</f>
        <v>4642</v>
      </c>
      <c r="S2831" s="27">
        <f>VLOOKUP($C2831, '[2]county pop 2010-2020'!$H$2:$T$3195,S$1,0)</f>
        <v>4591</v>
      </c>
      <c r="T2831" s="27">
        <f>VLOOKUP($C2831, '[2]county pop 2010-2020'!$H$2:$T$3195,T$1,0)</f>
        <v>4536</v>
      </c>
      <c r="U2831" s="27">
        <f>VLOOKUP($C2831, '[2]county pop 2010-2020'!$H$2:$T$3195,U$1,0)</f>
        <v>4463</v>
      </c>
      <c r="V2831" s="27">
        <f>VLOOKUP($C2831, '[2]county pop 2010-2020'!$H$2:$T$3195,V$1,0)</f>
        <v>4408</v>
      </c>
      <c r="W2831" s="27">
        <f>VLOOKUP($C2831, '[2]county pop 2010-2020'!$H$2:$T$3195,W$1,0)</f>
        <v>4270</v>
      </c>
      <c r="X2831" s="27">
        <f>VLOOKUP($C2831, '[2]county pop 2010-2020'!$H$2:$T$3195,X$1,0)</f>
        <v>4275</v>
      </c>
      <c r="Y2831" s="27">
        <f>VLOOKUP($C2831, '[2]county pop 2010-2020'!$H$2:$T$3195,Y$1,0)</f>
        <v>4169</v>
      </c>
      <c r="Z2831" s="27">
        <f>VLOOKUP($C2831, '[3]ODS_county pop 2020-2022'!$H$2:$K$3196,Z$1,0)</f>
        <v>4186</v>
      </c>
      <c r="AA2831" s="27">
        <f>VLOOKUP($C2831, '[3]ODS_county pop 2020-2022'!$H$2:$K$3196,AA$1,0)</f>
        <v>4087</v>
      </c>
      <c r="AB2831" s="27">
        <f>VLOOKUP($C2831, '[3]ODS_county pop 2020-2022'!$H$2:$K$3196,AB$1,0)</f>
        <v>4049</v>
      </c>
    </row>
    <row r="2832" spans="1:28" x14ac:dyDescent="0.3">
      <c r="A2832" s="20" t="s">
        <v>2211</v>
      </c>
      <c r="B2832" s="20" t="s">
        <v>3556</v>
      </c>
      <c r="C2832" s="18" t="str">
        <f t="shared" si="52"/>
        <v>.Bedford County, Virginia</v>
      </c>
      <c r="D2832" s="20" t="s">
        <v>2084</v>
      </c>
      <c r="F2832" s="27">
        <f>VLOOKUP($C2832, '[1]ODS_county pop 2000-2010'!$H$2:$T$3195,F$1,0)</f>
        <v>60226</v>
      </c>
      <c r="G2832" s="27">
        <f>VLOOKUP($C2832, '[1]ODS_county pop 2000-2010'!$H$2:$T$3195,G$1,0)</f>
        <v>60985</v>
      </c>
      <c r="H2832" s="27">
        <f>VLOOKUP($C2832, '[1]ODS_county pop 2000-2010'!$H$2:$T$3195,H$1,0)</f>
        <v>61580</v>
      </c>
      <c r="I2832" s="27">
        <f>VLOOKUP($C2832, '[1]ODS_county pop 2000-2010'!$H$2:$T$3195,I$1,0)</f>
        <v>62441</v>
      </c>
      <c r="J2832" s="27">
        <f>VLOOKUP($C2832, '[1]ODS_county pop 2000-2010'!$H$2:$T$3195,J$1,0)</f>
        <v>63563</v>
      </c>
      <c r="K2832" s="27">
        <f>VLOOKUP($C2832, '[1]ODS_county pop 2000-2010'!$H$2:$T$3195,K$1,0)</f>
        <v>64825</v>
      </c>
      <c r="L2832" s="27">
        <f>VLOOKUP($C2832, '[1]ODS_county pop 2000-2010'!$H$2:$T$3195,L$1,0)</f>
        <v>66363</v>
      </c>
      <c r="M2832" s="27">
        <f>VLOOKUP($C2832, '[1]ODS_county pop 2000-2010'!$H$2:$T$3195,M$1,0)</f>
        <v>67392</v>
      </c>
      <c r="N2832" s="27">
        <f>VLOOKUP($C2832, '[1]ODS_county pop 2000-2010'!$H$2:$T$3195,N$1,0)</f>
        <v>67594</v>
      </c>
      <c r="O2832" s="27">
        <f>VLOOKUP($C2832, '[1]ODS_county pop 2000-2010'!$H$2:$T$3195,O$1,0)</f>
        <v>68399</v>
      </c>
      <c r="P2832" s="27">
        <f>VLOOKUP($C2832, '[2]county pop 2010-2020'!$H$2:$T$3195,P$1,0)</f>
        <v>68676</v>
      </c>
      <c r="Q2832" s="27">
        <f>VLOOKUP($C2832, '[2]county pop 2010-2020'!$H$2:$T$3195,Q$1,0)</f>
        <v>75555</v>
      </c>
      <c r="R2832" s="27">
        <f>VLOOKUP($C2832, '[2]county pop 2010-2020'!$H$2:$T$3195,R$1,0)</f>
        <v>75755</v>
      </c>
      <c r="S2832" s="27">
        <f>VLOOKUP($C2832, '[2]county pop 2010-2020'!$H$2:$T$3195,S$1,0)</f>
        <v>76189</v>
      </c>
      <c r="T2832" s="27">
        <f>VLOOKUP($C2832, '[2]county pop 2010-2020'!$H$2:$T$3195,T$1,0)</f>
        <v>77054</v>
      </c>
      <c r="U2832" s="27">
        <f>VLOOKUP($C2832, '[2]county pop 2010-2020'!$H$2:$T$3195,U$1,0)</f>
        <v>77653</v>
      </c>
      <c r="V2832" s="27">
        <f>VLOOKUP($C2832, '[2]county pop 2010-2020'!$H$2:$T$3195,V$1,0)</f>
        <v>78024</v>
      </c>
      <c r="W2832" s="27">
        <f>VLOOKUP($C2832, '[2]county pop 2010-2020'!$H$2:$T$3195,W$1,0)</f>
        <v>78445</v>
      </c>
      <c r="X2832" s="27">
        <f>VLOOKUP($C2832, '[2]county pop 2010-2020'!$H$2:$T$3195,X$1,0)</f>
        <v>79115</v>
      </c>
      <c r="Y2832" s="27">
        <f>VLOOKUP($C2832, '[2]county pop 2010-2020'!$H$2:$T$3195,Y$1,0)</f>
        <v>79431</v>
      </c>
      <c r="Z2832" s="27">
        <f>VLOOKUP($C2832, '[3]ODS_county pop 2020-2022'!$H$2:$K$3196,Z$1,0)</f>
        <v>79553</v>
      </c>
      <c r="AA2832" s="27">
        <f>VLOOKUP($C2832, '[3]ODS_county pop 2020-2022'!$H$2:$K$3196,AA$1,0)</f>
        <v>80287</v>
      </c>
      <c r="AB2832" s="27">
        <f>VLOOKUP($C2832, '[3]ODS_county pop 2020-2022'!$H$2:$K$3196,AB$1,0)</f>
        <v>80848</v>
      </c>
    </row>
    <row r="2833" spans="1:28" x14ac:dyDescent="0.3">
      <c r="A2833" s="20" t="s">
        <v>2211</v>
      </c>
      <c r="B2833" s="20" t="s">
        <v>3868</v>
      </c>
      <c r="C2833" s="36" t="s">
        <v>3869</v>
      </c>
      <c r="D2833" s="20" t="s">
        <v>2084</v>
      </c>
      <c r="F2833" s="27">
        <f>VLOOKUP($C2833, '[1]ODS_county pop 2000-2010'!$H$2:$T$3195,F$1,0)</f>
        <v>6421</v>
      </c>
      <c r="G2833" s="27">
        <f>VLOOKUP($C2833, '[1]ODS_county pop 2000-2010'!$H$2:$T$3195,G$1,0)</f>
        <v>6400</v>
      </c>
      <c r="H2833" s="27">
        <f>VLOOKUP($C2833, '[1]ODS_county pop 2000-2010'!$H$2:$T$3195,H$1,0)</f>
        <v>6320</v>
      </c>
      <c r="I2833" s="27">
        <f>VLOOKUP($C2833, '[1]ODS_county pop 2000-2010'!$H$2:$T$3195,I$1,0)</f>
        <v>6237</v>
      </c>
      <c r="J2833" s="27">
        <f>VLOOKUP($C2833, '[1]ODS_county pop 2000-2010'!$H$2:$T$3195,J$1,0)</f>
        <v>6198</v>
      </c>
      <c r="K2833" s="27">
        <f>VLOOKUP($C2833, '[1]ODS_county pop 2000-2010'!$H$2:$T$3195,K$1,0)</f>
        <v>6186</v>
      </c>
      <c r="L2833" s="27">
        <f>VLOOKUP($C2833, '[1]ODS_county pop 2000-2010'!$H$2:$T$3195,L$1,0)</f>
        <v>6147</v>
      </c>
      <c r="M2833" s="27">
        <f>VLOOKUP($C2833, '[1]ODS_county pop 2000-2010'!$H$2:$T$3195,M$1,0)</f>
        <v>6169</v>
      </c>
      <c r="N2833" s="27">
        <f>VLOOKUP($C2833, '[1]ODS_county pop 2000-2010'!$H$2:$T$3195,N$1,0)</f>
        <v>6150</v>
      </c>
      <c r="O2833" s="27">
        <f>VLOOKUP($C2833, '[1]ODS_county pop 2000-2010'!$H$2:$T$3195,O$1,0)</f>
        <v>6174</v>
      </c>
      <c r="P2833" s="27" t="e">
        <f>VLOOKUP($C2833, '[2]county pop 2010-2020'!$H$2:$T$3195,P$1,0)</f>
        <v>#N/A</v>
      </c>
      <c r="Q2833" s="27" t="e">
        <f>VLOOKUP($C2833, '[2]county pop 2010-2020'!$H$2:$T$3195,Q$1,0)</f>
        <v>#N/A</v>
      </c>
      <c r="R2833" s="27" t="e">
        <f>VLOOKUP($C2833, '[2]county pop 2010-2020'!$H$2:$T$3195,R$1,0)</f>
        <v>#N/A</v>
      </c>
      <c r="S2833" s="27" t="e">
        <f>VLOOKUP($C2833, '[2]county pop 2010-2020'!$H$2:$T$3195,S$1,0)</f>
        <v>#N/A</v>
      </c>
      <c r="T2833" s="27" t="e">
        <f>VLOOKUP($C2833, '[2]county pop 2010-2020'!$H$2:$T$3195,T$1,0)</f>
        <v>#N/A</v>
      </c>
      <c r="U2833" s="27" t="e">
        <f>VLOOKUP($C2833, '[2]county pop 2010-2020'!$H$2:$T$3195,U$1,0)</f>
        <v>#N/A</v>
      </c>
      <c r="V2833" s="27" t="e">
        <f>VLOOKUP($C2833, '[2]county pop 2010-2020'!$H$2:$T$3195,V$1,0)</f>
        <v>#N/A</v>
      </c>
      <c r="W2833" s="27" t="e">
        <f>VLOOKUP($C2833, '[2]county pop 2010-2020'!$H$2:$T$3195,W$1,0)</f>
        <v>#N/A</v>
      </c>
      <c r="X2833" s="27" t="e">
        <f>VLOOKUP($C2833, '[2]county pop 2010-2020'!$H$2:$T$3195,X$1,0)</f>
        <v>#N/A</v>
      </c>
      <c r="Y2833" s="27" t="e">
        <f>VLOOKUP($C2833, '[2]county pop 2010-2020'!$H$2:$T$3195,Y$1,0)</f>
        <v>#N/A</v>
      </c>
      <c r="Z2833" s="27" t="e">
        <f>VLOOKUP($C2833, '[3]ODS_county pop 2020-2022'!$H$2:$K$3196,Z$1,0)</f>
        <v>#N/A</v>
      </c>
      <c r="AA2833" s="27" t="e">
        <f>VLOOKUP($C2833, '[3]ODS_county pop 2020-2022'!$H$2:$K$3196,AA$1,0)</f>
        <v>#N/A</v>
      </c>
      <c r="AB2833" s="27" t="e">
        <f>VLOOKUP($C2833, '[3]ODS_county pop 2020-2022'!$H$2:$K$3196,AB$1,0)</f>
        <v>#N/A</v>
      </c>
    </row>
    <row r="2834" spans="1:28" x14ac:dyDescent="0.3">
      <c r="A2834" s="20" t="s">
        <v>2211</v>
      </c>
      <c r="B2834" s="20" t="s">
        <v>3870</v>
      </c>
      <c r="C2834" s="18" t="str">
        <f>"."&amp;B2834&amp;IF(A2834="LA", " Parish, ",IF(A2834="AK", " Borough, "," County, "))&amp;VLOOKUP($A2834, $AE$3:$AF$53, 2, 0)</f>
        <v>.Bland County, Virginia</v>
      </c>
      <c r="D2834" s="20" t="s">
        <v>2084</v>
      </c>
      <c r="F2834" s="27">
        <f>VLOOKUP($C2834, '[1]ODS_county pop 2000-2010'!$H$2:$T$3195,F$1,0)</f>
        <v>6869</v>
      </c>
      <c r="G2834" s="27">
        <f>VLOOKUP($C2834, '[1]ODS_county pop 2000-2010'!$H$2:$T$3195,G$1,0)</f>
        <v>6876</v>
      </c>
      <c r="H2834" s="27">
        <f>VLOOKUP($C2834, '[1]ODS_county pop 2000-2010'!$H$2:$T$3195,H$1,0)</f>
        <v>6836</v>
      </c>
      <c r="I2834" s="27">
        <f>VLOOKUP($C2834, '[1]ODS_county pop 2000-2010'!$H$2:$T$3195,I$1,0)</f>
        <v>6913</v>
      </c>
      <c r="J2834" s="27">
        <f>VLOOKUP($C2834, '[1]ODS_county pop 2000-2010'!$H$2:$T$3195,J$1,0)</f>
        <v>6913</v>
      </c>
      <c r="K2834" s="27">
        <f>VLOOKUP($C2834, '[1]ODS_county pop 2000-2010'!$H$2:$T$3195,K$1,0)</f>
        <v>6873</v>
      </c>
      <c r="L2834" s="27">
        <f>VLOOKUP($C2834, '[1]ODS_county pop 2000-2010'!$H$2:$T$3195,L$1,0)</f>
        <v>6840</v>
      </c>
      <c r="M2834" s="27">
        <f>VLOOKUP($C2834, '[1]ODS_county pop 2000-2010'!$H$2:$T$3195,M$1,0)</f>
        <v>6930</v>
      </c>
      <c r="N2834" s="27">
        <f>VLOOKUP($C2834, '[1]ODS_county pop 2000-2010'!$H$2:$T$3195,N$1,0)</f>
        <v>6921</v>
      </c>
      <c r="O2834" s="27">
        <f>VLOOKUP($C2834, '[1]ODS_county pop 2000-2010'!$H$2:$T$3195,O$1,0)</f>
        <v>6868</v>
      </c>
      <c r="P2834" s="27">
        <f>VLOOKUP($C2834, '[2]county pop 2010-2020'!$H$2:$T$3195,P$1,0)</f>
        <v>6824</v>
      </c>
      <c r="Q2834" s="27">
        <f>VLOOKUP($C2834, '[2]county pop 2010-2020'!$H$2:$T$3195,Q$1,0)</f>
        <v>6776</v>
      </c>
      <c r="R2834" s="27">
        <f>VLOOKUP($C2834, '[2]county pop 2010-2020'!$H$2:$T$3195,R$1,0)</f>
        <v>6693</v>
      </c>
      <c r="S2834" s="27">
        <f>VLOOKUP($C2834, '[2]county pop 2010-2020'!$H$2:$T$3195,S$1,0)</f>
        <v>6674</v>
      </c>
      <c r="T2834" s="27">
        <f>VLOOKUP($C2834, '[2]county pop 2010-2020'!$H$2:$T$3195,T$1,0)</f>
        <v>6586</v>
      </c>
      <c r="U2834" s="27">
        <f>VLOOKUP($C2834, '[2]county pop 2010-2020'!$H$2:$T$3195,U$1,0)</f>
        <v>6536</v>
      </c>
      <c r="V2834" s="27">
        <f>VLOOKUP($C2834, '[2]county pop 2010-2020'!$H$2:$T$3195,V$1,0)</f>
        <v>6483</v>
      </c>
      <c r="W2834" s="27">
        <f>VLOOKUP($C2834, '[2]county pop 2010-2020'!$H$2:$T$3195,W$1,0)</f>
        <v>6361</v>
      </c>
      <c r="X2834" s="27">
        <f>VLOOKUP($C2834, '[2]county pop 2010-2020'!$H$2:$T$3195,X$1,0)</f>
        <v>6295</v>
      </c>
      <c r="Y2834" s="27">
        <f>VLOOKUP($C2834, '[2]county pop 2010-2020'!$H$2:$T$3195,Y$1,0)</f>
        <v>6292</v>
      </c>
      <c r="Z2834" s="27">
        <f>VLOOKUP($C2834, '[3]ODS_county pop 2020-2022'!$H$2:$K$3196,Z$1,0)</f>
        <v>6257</v>
      </c>
      <c r="AA2834" s="27">
        <f>VLOOKUP($C2834, '[3]ODS_county pop 2020-2022'!$H$2:$K$3196,AA$1,0)</f>
        <v>6179</v>
      </c>
      <c r="AB2834" s="27">
        <f>VLOOKUP($C2834, '[3]ODS_county pop 2020-2022'!$H$2:$K$3196,AB$1,0)</f>
        <v>6148</v>
      </c>
    </row>
    <row r="2835" spans="1:28" x14ac:dyDescent="0.3">
      <c r="A2835" s="20" t="s">
        <v>2211</v>
      </c>
      <c r="B2835" s="20" t="s">
        <v>3871</v>
      </c>
      <c r="C2835" s="18" t="str">
        <f>"."&amp;B2835&amp;IF(A2835="LA", " Parish, ",IF(A2835="AK", " Borough, "," County, "))&amp;VLOOKUP($A2835, $AE$3:$AF$53, 2, 0)</f>
        <v>.Botetourt County, Virginia</v>
      </c>
      <c r="D2835" s="20" t="s">
        <v>2084</v>
      </c>
      <c r="F2835" s="27">
        <f>VLOOKUP($C2835, '[1]ODS_county pop 2000-2010'!$H$2:$T$3195,F$1,0)</f>
        <v>30554</v>
      </c>
      <c r="G2835" s="27">
        <f>VLOOKUP($C2835, '[1]ODS_county pop 2000-2010'!$H$2:$T$3195,G$1,0)</f>
        <v>30748</v>
      </c>
      <c r="H2835" s="27">
        <f>VLOOKUP($C2835, '[1]ODS_county pop 2000-2010'!$H$2:$T$3195,H$1,0)</f>
        <v>31155</v>
      </c>
      <c r="I2835" s="27">
        <f>VLOOKUP($C2835, '[1]ODS_county pop 2000-2010'!$H$2:$T$3195,I$1,0)</f>
        <v>31454</v>
      </c>
      <c r="J2835" s="27">
        <f>VLOOKUP($C2835, '[1]ODS_county pop 2000-2010'!$H$2:$T$3195,J$1,0)</f>
        <v>31715</v>
      </c>
      <c r="K2835" s="27">
        <f>VLOOKUP($C2835, '[1]ODS_county pop 2000-2010'!$H$2:$T$3195,K$1,0)</f>
        <v>31803</v>
      </c>
      <c r="L2835" s="27">
        <f>VLOOKUP($C2835, '[1]ODS_county pop 2000-2010'!$H$2:$T$3195,L$1,0)</f>
        <v>32491</v>
      </c>
      <c r="M2835" s="27">
        <f>VLOOKUP($C2835, '[1]ODS_county pop 2000-2010'!$H$2:$T$3195,M$1,0)</f>
        <v>32681</v>
      </c>
      <c r="N2835" s="27">
        <f>VLOOKUP($C2835, '[1]ODS_county pop 2000-2010'!$H$2:$T$3195,N$1,0)</f>
        <v>32955</v>
      </c>
      <c r="O2835" s="27">
        <f>VLOOKUP($C2835, '[1]ODS_county pop 2000-2010'!$H$2:$T$3195,O$1,0)</f>
        <v>33042</v>
      </c>
      <c r="P2835" s="27">
        <f>VLOOKUP($C2835, '[2]county pop 2010-2020'!$H$2:$T$3195,P$1,0)</f>
        <v>33148</v>
      </c>
      <c r="Q2835" s="27">
        <f>VLOOKUP($C2835, '[2]county pop 2010-2020'!$H$2:$T$3195,Q$1,0)</f>
        <v>33001</v>
      </c>
      <c r="R2835" s="27">
        <f>VLOOKUP($C2835, '[2]county pop 2010-2020'!$H$2:$T$3195,R$1,0)</f>
        <v>33121</v>
      </c>
      <c r="S2835" s="27">
        <f>VLOOKUP($C2835, '[2]county pop 2010-2020'!$H$2:$T$3195,S$1,0)</f>
        <v>32995</v>
      </c>
      <c r="T2835" s="27">
        <f>VLOOKUP($C2835, '[2]county pop 2010-2020'!$H$2:$T$3195,T$1,0)</f>
        <v>33086</v>
      </c>
      <c r="U2835" s="27">
        <f>VLOOKUP($C2835, '[2]county pop 2010-2020'!$H$2:$T$3195,U$1,0)</f>
        <v>33391</v>
      </c>
      <c r="V2835" s="27">
        <f>VLOOKUP($C2835, '[2]county pop 2010-2020'!$H$2:$T$3195,V$1,0)</f>
        <v>33298</v>
      </c>
      <c r="W2835" s="27">
        <f>VLOOKUP($C2835, '[2]county pop 2010-2020'!$H$2:$T$3195,W$1,0)</f>
        <v>33355</v>
      </c>
      <c r="X2835" s="27">
        <f>VLOOKUP($C2835, '[2]county pop 2010-2020'!$H$2:$T$3195,X$1,0)</f>
        <v>33412</v>
      </c>
      <c r="Y2835" s="27">
        <f>VLOOKUP($C2835, '[2]county pop 2010-2020'!$H$2:$T$3195,Y$1,0)</f>
        <v>33500</v>
      </c>
      <c r="Z2835" s="27">
        <f>VLOOKUP($C2835, '[3]ODS_county pop 2020-2022'!$H$2:$K$3196,Z$1,0)</f>
        <v>33637</v>
      </c>
      <c r="AA2835" s="27">
        <f>VLOOKUP($C2835, '[3]ODS_county pop 2020-2022'!$H$2:$K$3196,AA$1,0)</f>
        <v>33977</v>
      </c>
      <c r="AB2835" s="27">
        <f>VLOOKUP($C2835, '[3]ODS_county pop 2020-2022'!$H$2:$K$3196,AB$1,0)</f>
        <v>34135</v>
      </c>
    </row>
    <row r="2836" spans="1:28" x14ac:dyDescent="0.3">
      <c r="A2836" s="20" t="s">
        <v>2211</v>
      </c>
      <c r="B2836" s="20" t="s">
        <v>3872</v>
      </c>
      <c r="C2836" s="36" t="s">
        <v>3873</v>
      </c>
      <c r="D2836" s="20" t="s">
        <v>2084</v>
      </c>
      <c r="F2836" s="27">
        <f>VLOOKUP($C2836, '[1]ODS_county pop 2000-2010'!$H$2:$T$3195,F$1,0)</f>
        <v>17346</v>
      </c>
      <c r="G2836" s="27">
        <f>VLOOKUP($C2836, '[1]ODS_county pop 2000-2010'!$H$2:$T$3195,G$1,0)</f>
        <v>17330</v>
      </c>
      <c r="H2836" s="27">
        <f>VLOOKUP($C2836, '[1]ODS_county pop 2000-2010'!$H$2:$T$3195,H$1,0)</f>
        <v>17087</v>
      </c>
      <c r="I2836" s="27">
        <f>VLOOKUP($C2836, '[1]ODS_county pop 2000-2010'!$H$2:$T$3195,I$1,0)</f>
        <v>17465</v>
      </c>
      <c r="J2836" s="27">
        <f>VLOOKUP($C2836, '[1]ODS_county pop 2000-2010'!$H$2:$T$3195,J$1,0)</f>
        <v>17536</v>
      </c>
      <c r="K2836" s="27">
        <f>VLOOKUP($C2836, '[1]ODS_county pop 2000-2010'!$H$2:$T$3195,K$1,0)</f>
        <v>17493</v>
      </c>
      <c r="L2836" s="27">
        <f>VLOOKUP($C2836, '[1]ODS_county pop 2000-2010'!$H$2:$T$3195,L$1,0)</f>
        <v>17684</v>
      </c>
      <c r="M2836" s="27">
        <f>VLOOKUP($C2836, '[1]ODS_county pop 2000-2010'!$H$2:$T$3195,M$1,0)</f>
        <v>17540</v>
      </c>
      <c r="N2836" s="27">
        <f>VLOOKUP($C2836, '[1]ODS_county pop 2000-2010'!$H$2:$T$3195,N$1,0)</f>
        <v>17631</v>
      </c>
      <c r="O2836" s="27">
        <f>VLOOKUP($C2836, '[1]ODS_county pop 2000-2010'!$H$2:$T$3195,O$1,0)</f>
        <v>17842</v>
      </c>
      <c r="P2836" s="27">
        <f>VLOOKUP($C2836, '[2]county pop 2010-2020'!$H$2:$T$3195,P$1,0)</f>
        <v>17835</v>
      </c>
      <c r="Q2836" s="27">
        <f>VLOOKUP($C2836, '[2]county pop 2010-2020'!$H$2:$T$3195,Q$1,0)</f>
        <v>17726</v>
      </c>
      <c r="R2836" s="27">
        <f>VLOOKUP($C2836, '[2]county pop 2010-2020'!$H$2:$T$3195,R$1,0)</f>
        <v>17706</v>
      </c>
      <c r="S2836" s="27">
        <f>VLOOKUP($C2836, '[2]county pop 2010-2020'!$H$2:$T$3195,S$1,0)</f>
        <v>17411</v>
      </c>
      <c r="T2836" s="27">
        <f>VLOOKUP($C2836, '[2]county pop 2010-2020'!$H$2:$T$3195,T$1,0)</f>
        <v>17225</v>
      </c>
      <c r="U2836" s="27">
        <f>VLOOKUP($C2836, '[2]county pop 2010-2020'!$H$2:$T$3195,U$1,0)</f>
        <v>17185</v>
      </c>
      <c r="V2836" s="27">
        <f>VLOOKUP($C2836, '[2]county pop 2010-2020'!$H$2:$T$3195,V$1,0)</f>
        <v>17140</v>
      </c>
      <c r="W2836" s="27">
        <f>VLOOKUP($C2836, '[2]county pop 2010-2020'!$H$2:$T$3195,W$1,0)</f>
        <v>16956</v>
      </c>
      <c r="X2836" s="27">
        <f>VLOOKUP($C2836, '[2]county pop 2010-2020'!$H$2:$T$3195,X$1,0)</f>
        <v>16835</v>
      </c>
      <c r="Y2836" s="27">
        <f>VLOOKUP($C2836, '[2]county pop 2010-2020'!$H$2:$T$3195,Y$1,0)</f>
        <v>17036</v>
      </c>
      <c r="Z2836" s="27">
        <f>VLOOKUP($C2836, '[3]ODS_county pop 2020-2022'!$H$2:$K$3196,Z$1,0)</f>
        <v>17295</v>
      </c>
      <c r="AA2836" s="27">
        <f>VLOOKUP($C2836, '[3]ODS_county pop 2020-2022'!$H$2:$K$3196,AA$1,0)</f>
        <v>17095</v>
      </c>
      <c r="AB2836" s="27">
        <f>VLOOKUP($C2836, '[3]ODS_county pop 2020-2022'!$H$2:$K$3196,AB$1,0)</f>
        <v>16975</v>
      </c>
    </row>
    <row r="2837" spans="1:28" x14ac:dyDescent="0.3">
      <c r="A2837" s="20" t="s">
        <v>2211</v>
      </c>
      <c r="B2837" s="20" t="s">
        <v>3376</v>
      </c>
      <c r="C2837" s="18" t="str">
        <f>"."&amp;B2837&amp;IF(A2837="LA", " Parish, ",IF(A2837="AK", " Borough, "," County, "))&amp;VLOOKUP($A2837, $AE$3:$AF$53, 2, 0)</f>
        <v>.Brunswick County, Virginia</v>
      </c>
      <c r="D2837" s="20" t="s">
        <v>2084</v>
      </c>
      <c r="F2837" s="27">
        <f>VLOOKUP($C2837, '[1]ODS_county pop 2000-2010'!$H$2:$T$3195,F$1,0)</f>
        <v>18395</v>
      </c>
      <c r="G2837" s="27">
        <f>VLOOKUP($C2837, '[1]ODS_county pop 2000-2010'!$H$2:$T$3195,G$1,0)</f>
        <v>18331</v>
      </c>
      <c r="H2837" s="27">
        <f>VLOOKUP($C2837, '[1]ODS_county pop 2000-2010'!$H$2:$T$3195,H$1,0)</f>
        <v>18236</v>
      </c>
      <c r="I2837" s="27">
        <f>VLOOKUP($C2837, '[1]ODS_county pop 2000-2010'!$H$2:$T$3195,I$1,0)</f>
        <v>18072</v>
      </c>
      <c r="J2837" s="27">
        <f>VLOOKUP($C2837, '[1]ODS_county pop 2000-2010'!$H$2:$T$3195,J$1,0)</f>
        <v>17981</v>
      </c>
      <c r="K2837" s="27">
        <f>VLOOKUP($C2837, '[1]ODS_county pop 2000-2010'!$H$2:$T$3195,K$1,0)</f>
        <v>17981</v>
      </c>
      <c r="L2837" s="27">
        <f>VLOOKUP($C2837, '[1]ODS_county pop 2000-2010'!$H$2:$T$3195,L$1,0)</f>
        <v>18011</v>
      </c>
      <c r="M2837" s="27">
        <f>VLOOKUP($C2837, '[1]ODS_county pop 2000-2010'!$H$2:$T$3195,M$1,0)</f>
        <v>17823</v>
      </c>
      <c r="N2837" s="27">
        <f>VLOOKUP($C2837, '[1]ODS_county pop 2000-2010'!$H$2:$T$3195,N$1,0)</f>
        <v>17791</v>
      </c>
      <c r="O2837" s="27">
        <f>VLOOKUP($C2837, '[1]ODS_county pop 2000-2010'!$H$2:$T$3195,O$1,0)</f>
        <v>17507</v>
      </c>
      <c r="P2837" s="27">
        <f>VLOOKUP($C2837, '[2]county pop 2010-2020'!$H$2:$T$3195,P$1,0)</f>
        <v>17434</v>
      </c>
      <c r="Q2837" s="27">
        <f>VLOOKUP($C2837, '[2]county pop 2010-2020'!$H$2:$T$3195,Q$1,0)</f>
        <v>17119</v>
      </c>
      <c r="R2837" s="27">
        <f>VLOOKUP($C2837, '[2]county pop 2010-2020'!$H$2:$T$3195,R$1,0)</f>
        <v>17023</v>
      </c>
      <c r="S2837" s="27">
        <f>VLOOKUP($C2837, '[2]county pop 2010-2020'!$H$2:$T$3195,S$1,0)</f>
        <v>16976</v>
      </c>
      <c r="T2837" s="27">
        <f>VLOOKUP($C2837, '[2]county pop 2010-2020'!$H$2:$T$3195,T$1,0)</f>
        <v>16815</v>
      </c>
      <c r="U2837" s="27">
        <f>VLOOKUP($C2837, '[2]county pop 2010-2020'!$H$2:$T$3195,U$1,0)</f>
        <v>16838</v>
      </c>
      <c r="V2837" s="27">
        <f>VLOOKUP($C2837, '[2]county pop 2010-2020'!$H$2:$T$3195,V$1,0)</f>
        <v>16607</v>
      </c>
      <c r="W2837" s="27">
        <f>VLOOKUP($C2837, '[2]county pop 2010-2020'!$H$2:$T$3195,W$1,0)</f>
        <v>16572</v>
      </c>
      <c r="X2837" s="27">
        <f>VLOOKUP($C2837, '[2]county pop 2010-2020'!$H$2:$T$3195,X$1,0)</f>
        <v>16289</v>
      </c>
      <c r="Y2837" s="27">
        <f>VLOOKUP($C2837, '[2]county pop 2010-2020'!$H$2:$T$3195,Y$1,0)</f>
        <v>16176</v>
      </c>
      <c r="Z2837" s="27">
        <f>VLOOKUP($C2837, '[3]ODS_county pop 2020-2022'!$H$2:$K$3196,Z$1,0)</f>
        <v>15824</v>
      </c>
      <c r="AA2837" s="27">
        <f>VLOOKUP($C2837, '[3]ODS_county pop 2020-2022'!$H$2:$K$3196,AA$1,0)</f>
        <v>15979</v>
      </c>
      <c r="AB2837" s="27">
        <f>VLOOKUP($C2837, '[3]ODS_county pop 2020-2022'!$H$2:$K$3196,AB$1,0)</f>
        <v>15921</v>
      </c>
    </row>
    <row r="2838" spans="1:28" x14ac:dyDescent="0.3">
      <c r="A2838" s="20" t="s">
        <v>2211</v>
      </c>
      <c r="B2838" s="20" t="s">
        <v>2770</v>
      </c>
      <c r="C2838" s="18" t="str">
        <f>"."&amp;B2838&amp;IF(A2838="LA", " Parish, ",IF(A2838="AK", " Borough, "," County, "))&amp;VLOOKUP($A2838, $AE$3:$AF$53, 2, 0)</f>
        <v>.Buchanan County, Virginia</v>
      </c>
      <c r="D2838" s="20" t="s">
        <v>2084</v>
      </c>
      <c r="F2838" s="27">
        <f>VLOOKUP($C2838, '[1]ODS_county pop 2000-2010'!$H$2:$T$3195,F$1,0)</f>
        <v>26968</v>
      </c>
      <c r="G2838" s="27">
        <f>VLOOKUP($C2838, '[1]ODS_county pop 2000-2010'!$H$2:$T$3195,G$1,0)</f>
        <v>26501</v>
      </c>
      <c r="H2838" s="27">
        <f>VLOOKUP($C2838, '[1]ODS_county pop 2000-2010'!$H$2:$T$3195,H$1,0)</f>
        <v>26299</v>
      </c>
      <c r="I2838" s="27">
        <f>VLOOKUP($C2838, '[1]ODS_county pop 2000-2010'!$H$2:$T$3195,I$1,0)</f>
        <v>25941</v>
      </c>
      <c r="J2838" s="27">
        <f>VLOOKUP($C2838, '[1]ODS_county pop 2000-2010'!$H$2:$T$3195,J$1,0)</f>
        <v>25647</v>
      </c>
      <c r="K2838" s="27">
        <f>VLOOKUP($C2838, '[1]ODS_county pop 2000-2010'!$H$2:$T$3195,K$1,0)</f>
        <v>25315</v>
      </c>
      <c r="L2838" s="27">
        <f>VLOOKUP($C2838, '[1]ODS_county pop 2000-2010'!$H$2:$T$3195,L$1,0)</f>
        <v>25009</v>
      </c>
      <c r="M2838" s="27">
        <f>VLOOKUP($C2838, '[1]ODS_county pop 2000-2010'!$H$2:$T$3195,M$1,0)</f>
        <v>24670</v>
      </c>
      <c r="N2838" s="27">
        <f>VLOOKUP($C2838, '[1]ODS_county pop 2000-2010'!$H$2:$T$3195,N$1,0)</f>
        <v>24371</v>
      </c>
      <c r="O2838" s="27">
        <f>VLOOKUP($C2838, '[1]ODS_county pop 2000-2010'!$H$2:$T$3195,O$1,0)</f>
        <v>24234</v>
      </c>
      <c r="P2838" s="27">
        <f>VLOOKUP($C2838, '[2]county pop 2010-2020'!$H$2:$T$3195,P$1,0)</f>
        <v>24098</v>
      </c>
      <c r="Q2838" s="27">
        <f>VLOOKUP($C2838, '[2]county pop 2010-2020'!$H$2:$T$3195,Q$1,0)</f>
        <v>23835</v>
      </c>
      <c r="R2838" s="27">
        <f>VLOOKUP($C2838, '[2]county pop 2010-2020'!$H$2:$T$3195,R$1,0)</f>
        <v>23835</v>
      </c>
      <c r="S2838" s="27">
        <f>VLOOKUP($C2838, '[2]county pop 2010-2020'!$H$2:$T$3195,S$1,0)</f>
        <v>23638</v>
      </c>
      <c r="T2838" s="27">
        <f>VLOOKUP($C2838, '[2]county pop 2010-2020'!$H$2:$T$3195,T$1,0)</f>
        <v>23167</v>
      </c>
      <c r="U2838" s="27">
        <f>VLOOKUP($C2838, '[2]county pop 2010-2020'!$H$2:$T$3195,U$1,0)</f>
        <v>22767</v>
      </c>
      <c r="V2838" s="27">
        <f>VLOOKUP($C2838, '[2]county pop 2010-2020'!$H$2:$T$3195,V$1,0)</f>
        <v>22229</v>
      </c>
      <c r="W2838" s="27">
        <f>VLOOKUP($C2838, '[2]county pop 2010-2020'!$H$2:$T$3195,W$1,0)</f>
        <v>21622</v>
      </c>
      <c r="X2838" s="27">
        <f>VLOOKUP($C2838, '[2]county pop 2010-2020'!$H$2:$T$3195,X$1,0)</f>
        <v>21373</v>
      </c>
      <c r="Y2838" s="27">
        <f>VLOOKUP($C2838, '[2]county pop 2010-2020'!$H$2:$T$3195,Y$1,0)</f>
        <v>21031</v>
      </c>
      <c r="Z2838" s="27">
        <f>VLOOKUP($C2838, '[3]ODS_county pop 2020-2022'!$H$2:$K$3196,Z$1,0)</f>
        <v>20249</v>
      </c>
      <c r="AA2838" s="27">
        <f>VLOOKUP($C2838, '[3]ODS_county pop 2020-2022'!$H$2:$K$3196,AA$1,0)</f>
        <v>19861</v>
      </c>
      <c r="AB2838" s="27">
        <f>VLOOKUP($C2838, '[3]ODS_county pop 2020-2022'!$H$2:$K$3196,AB$1,0)</f>
        <v>19352</v>
      </c>
    </row>
    <row r="2839" spans="1:28" x14ac:dyDescent="0.3">
      <c r="A2839" s="20" t="s">
        <v>2211</v>
      </c>
      <c r="B2839" s="20" t="s">
        <v>3874</v>
      </c>
      <c r="C2839" s="18" t="str">
        <f>"."&amp;B2839&amp;IF(A2839="LA", " Parish, ",IF(A2839="AK", " Borough, "," County, "))&amp;VLOOKUP($A2839, $AE$3:$AF$53, 2, 0)</f>
        <v>.Buckingham County, Virginia</v>
      </c>
      <c r="D2839" s="20" t="s">
        <v>2084</v>
      </c>
      <c r="F2839" s="27">
        <f>VLOOKUP($C2839, '[1]ODS_county pop 2000-2010'!$H$2:$T$3195,F$1,0)</f>
        <v>15614</v>
      </c>
      <c r="G2839" s="27">
        <f>VLOOKUP($C2839, '[1]ODS_county pop 2000-2010'!$H$2:$T$3195,G$1,0)</f>
        <v>15857</v>
      </c>
      <c r="H2839" s="27">
        <f>VLOOKUP($C2839, '[1]ODS_county pop 2000-2010'!$H$2:$T$3195,H$1,0)</f>
        <v>15908</v>
      </c>
      <c r="I2839" s="27">
        <f>VLOOKUP($C2839, '[1]ODS_county pop 2000-2010'!$H$2:$T$3195,I$1,0)</f>
        <v>16057</v>
      </c>
      <c r="J2839" s="27">
        <f>VLOOKUP($C2839, '[1]ODS_county pop 2000-2010'!$H$2:$T$3195,J$1,0)</f>
        <v>16168</v>
      </c>
      <c r="K2839" s="27">
        <f>VLOOKUP($C2839, '[1]ODS_county pop 2000-2010'!$H$2:$T$3195,K$1,0)</f>
        <v>16401</v>
      </c>
      <c r="L2839" s="27">
        <f>VLOOKUP($C2839, '[1]ODS_county pop 2000-2010'!$H$2:$T$3195,L$1,0)</f>
        <v>16547</v>
      </c>
      <c r="M2839" s="27">
        <f>VLOOKUP($C2839, '[1]ODS_county pop 2000-2010'!$H$2:$T$3195,M$1,0)</f>
        <v>16737</v>
      </c>
      <c r="N2839" s="27">
        <f>VLOOKUP($C2839, '[1]ODS_county pop 2000-2010'!$H$2:$T$3195,N$1,0)</f>
        <v>16819</v>
      </c>
      <c r="O2839" s="27">
        <f>VLOOKUP($C2839, '[1]ODS_county pop 2000-2010'!$H$2:$T$3195,O$1,0)</f>
        <v>17148</v>
      </c>
      <c r="P2839" s="27">
        <f>VLOOKUP($C2839, '[2]county pop 2010-2020'!$H$2:$T$3195,P$1,0)</f>
        <v>17146</v>
      </c>
      <c r="Q2839" s="27">
        <f>VLOOKUP($C2839, '[2]county pop 2010-2020'!$H$2:$T$3195,Q$1,0)</f>
        <v>17217</v>
      </c>
      <c r="R2839" s="27">
        <f>VLOOKUP($C2839, '[2]county pop 2010-2020'!$H$2:$T$3195,R$1,0)</f>
        <v>17071</v>
      </c>
      <c r="S2839" s="27">
        <f>VLOOKUP($C2839, '[2]county pop 2010-2020'!$H$2:$T$3195,S$1,0)</f>
        <v>17154</v>
      </c>
      <c r="T2839" s="27">
        <f>VLOOKUP($C2839, '[2]county pop 2010-2020'!$H$2:$T$3195,T$1,0)</f>
        <v>16936</v>
      </c>
      <c r="U2839" s="27">
        <f>VLOOKUP($C2839, '[2]county pop 2010-2020'!$H$2:$T$3195,U$1,0)</f>
        <v>17022</v>
      </c>
      <c r="V2839" s="27">
        <f>VLOOKUP($C2839, '[2]county pop 2010-2020'!$H$2:$T$3195,V$1,0)</f>
        <v>17044</v>
      </c>
      <c r="W2839" s="27">
        <f>VLOOKUP($C2839, '[2]county pop 2010-2020'!$H$2:$T$3195,W$1,0)</f>
        <v>17046</v>
      </c>
      <c r="X2839" s="27">
        <f>VLOOKUP($C2839, '[2]county pop 2010-2020'!$H$2:$T$3195,X$1,0)</f>
        <v>17042</v>
      </c>
      <c r="Y2839" s="27">
        <f>VLOOKUP($C2839, '[2]county pop 2010-2020'!$H$2:$T$3195,Y$1,0)</f>
        <v>17134</v>
      </c>
      <c r="Z2839" s="27">
        <f>VLOOKUP($C2839, '[3]ODS_county pop 2020-2022'!$H$2:$K$3196,Z$1,0)</f>
        <v>16826</v>
      </c>
      <c r="AA2839" s="27">
        <f>VLOOKUP($C2839, '[3]ODS_county pop 2020-2022'!$H$2:$K$3196,AA$1,0)</f>
        <v>16940</v>
      </c>
      <c r="AB2839" s="27">
        <f>VLOOKUP($C2839, '[3]ODS_county pop 2020-2022'!$H$2:$K$3196,AB$1,0)</f>
        <v>16982</v>
      </c>
    </row>
    <row r="2840" spans="1:28" x14ac:dyDescent="0.3">
      <c r="A2840" s="20" t="s">
        <v>2211</v>
      </c>
      <c r="B2840" s="20" t="s">
        <v>3875</v>
      </c>
      <c r="C2840" s="36" t="s">
        <v>3876</v>
      </c>
      <c r="D2840" s="20" t="s">
        <v>2084</v>
      </c>
      <c r="F2840" s="27">
        <f>VLOOKUP($C2840, '[1]ODS_county pop 2000-2010'!$H$2:$T$3195,F$1,0)</f>
        <v>6367</v>
      </c>
      <c r="G2840" s="27">
        <f>VLOOKUP($C2840, '[1]ODS_county pop 2000-2010'!$H$2:$T$3195,G$1,0)</f>
        <v>6423</v>
      </c>
      <c r="H2840" s="27">
        <f>VLOOKUP($C2840, '[1]ODS_county pop 2000-2010'!$H$2:$T$3195,H$1,0)</f>
        <v>6412</v>
      </c>
      <c r="I2840" s="27">
        <f>VLOOKUP($C2840, '[1]ODS_county pop 2000-2010'!$H$2:$T$3195,I$1,0)</f>
        <v>6555</v>
      </c>
      <c r="J2840" s="27">
        <f>VLOOKUP($C2840, '[1]ODS_county pop 2000-2010'!$H$2:$T$3195,J$1,0)</f>
        <v>6588</v>
      </c>
      <c r="K2840" s="27">
        <f>VLOOKUP($C2840, '[1]ODS_county pop 2000-2010'!$H$2:$T$3195,K$1,0)</f>
        <v>6634</v>
      </c>
      <c r="L2840" s="27">
        <f>VLOOKUP($C2840, '[1]ODS_county pop 2000-2010'!$H$2:$T$3195,L$1,0)</f>
        <v>6679</v>
      </c>
      <c r="M2840" s="27">
        <f>VLOOKUP($C2840, '[1]ODS_county pop 2000-2010'!$H$2:$T$3195,M$1,0)</f>
        <v>6618</v>
      </c>
      <c r="N2840" s="27">
        <f>VLOOKUP($C2840, '[1]ODS_county pop 2000-2010'!$H$2:$T$3195,N$1,0)</f>
        <v>6664</v>
      </c>
      <c r="O2840" s="27">
        <f>VLOOKUP($C2840, '[1]ODS_county pop 2000-2010'!$H$2:$T$3195,O$1,0)</f>
        <v>6677</v>
      </c>
      <c r="P2840" s="27">
        <f>VLOOKUP($C2840, '[2]county pop 2010-2020'!$H$2:$T$3195,P$1,0)</f>
        <v>6650</v>
      </c>
      <c r="Q2840" s="27">
        <f>VLOOKUP($C2840, '[2]county pop 2010-2020'!$H$2:$T$3195,Q$1,0)</f>
        <v>6715</v>
      </c>
      <c r="R2840" s="27">
        <f>VLOOKUP($C2840, '[2]county pop 2010-2020'!$H$2:$T$3195,R$1,0)</f>
        <v>6751</v>
      </c>
      <c r="S2840" s="27">
        <f>VLOOKUP($C2840, '[2]county pop 2010-2020'!$H$2:$T$3195,S$1,0)</f>
        <v>6661</v>
      </c>
      <c r="T2840" s="27">
        <f>VLOOKUP($C2840, '[2]county pop 2010-2020'!$H$2:$T$3195,T$1,0)</f>
        <v>6561</v>
      </c>
      <c r="U2840" s="27">
        <f>VLOOKUP($C2840, '[2]county pop 2010-2020'!$H$2:$T$3195,U$1,0)</f>
        <v>6541</v>
      </c>
      <c r="V2840" s="27">
        <f>VLOOKUP($C2840, '[2]county pop 2010-2020'!$H$2:$T$3195,V$1,0)</f>
        <v>6488</v>
      </c>
      <c r="W2840" s="27">
        <f>VLOOKUP($C2840, '[2]county pop 2010-2020'!$H$2:$T$3195,W$1,0)</f>
        <v>6504</v>
      </c>
      <c r="X2840" s="27">
        <f>VLOOKUP($C2840, '[2]county pop 2010-2020'!$H$2:$T$3195,X$1,0)</f>
        <v>6508</v>
      </c>
      <c r="Y2840" s="27">
        <f>VLOOKUP($C2840, '[2]county pop 2010-2020'!$H$2:$T$3195,Y$1,0)</f>
        <v>6481</v>
      </c>
      <c r="Z2840" s="27">
        <f>VLOOKUP($C2840, '[3]ODS_county pop 2020-2022'!$H$2:$K$3196,Z$1,0)</f>
        <v>6621</v>
      </c>
      <c r="AA2840" s="27">
        <f>VLOOKUP($C2840, '[3]ODS_county pop 2020-2022'!$H$2:$K$3196,AA$1,0)</f>
        <v>6615</v>
      </c>
      <c r="AB2840" s="27">
        <f>VLOOKUP($C2840, '[3]ODS_county pop 2020-2022'!$H$2:$K$3196,AB$1,0)</f>
        <v>6591</v>
      </c>
    </row>
    <row r="2841" spans="1:28" x14ac:dyDescent="0.3">
      <c r="A2841" s="20" t="s">
        <v>2211</v>
      </c>
      <c r="B2841" s="20" t="s">
        <v>2887</v>
      </c>
      <c r="C2841" s="18" t="str">
        <f>"."&amp;B2841&amp;IF(A2841="LA", " Parish, ",IF(A2841="AK", " Borough, "," County, "))&amp;VLOOKUP($A2841, $AE$3:$AF$53, 2, 0)</f>
        <v>.Campbell County, Virginia</v>
      </c>
      <c r="D2841" s="20" t="s">
        <v>2084</v>
      </c>
      <c r="F2841" s="27">
        <f>VLOOKUP($C2841, '[1]ODS_county pop 2000-2010'!$H$2:$T$3195,F$1,0)</f>
        <v>50997</v>
      </c>
      <c r="G2841" s="27">
        <f>VLOOKUP($C2841, '[1]ODS_county pop 2000-2010'!$H$2:$T$3195,G$1,0)</f>
        <v>51349</v>
      </c>
      <c r="H2841" s="27">
        <f>VLOOKUP($C2841, '[1]ODS_county pop 2000-2010'!$H$2:$T$3195,H$1,0)</f>
        <v>51685</v>
      </c>
      <c r="I2841" s="27">
        <f>VLOOKUP($C2841, '[1]ODS_county pop 2000-2010'!$H$2:$T$3195,I$1,0)</f>
        <v>51885</v>
      </c>
      <c r="J2841" s="27">
        <f>VLOOKUP($C2841, '[1]ODS_county pop 2000-2010'!$H$2:$T$3195,J$1,0)</f>
        <v>52093</v>
      </c>
      <c r="K2841" s="27">
        <f>VLOOKUP($C2841, '[1]ODS_county pop 2000-2010'!$H$2:$T$3195,K$1,0)</f>
        <v>52795</v>
      </c>
      <c r="L2841" s="27">
        <f>VLOOKUP($C2841, '[1]ODS_county pop 2000-2010'!$H$2:$T$3195,L$1,0)</f>
        <v>53475</v>
      </c>
      <c r="M2841" s="27">
        <f>VLOOKUP($C2841, '[1]ODS_county pop 2000-2010'!$H$2:$T$3195,M$1,0)</f>
        <v>53769</v>
      </c>
      <c r="N2841" s="27">
        <f>VLOOKUP($C2841, '[1]ODS_county pop 2000-2010'!$H$2:$T$3195,N$1,0)</f>
        <v>54232</v>
      </c>
      <c r="O2841" s="27">
        <f>VLOOKUP($C2841, '[1]ODS_county pop 2000-2010'!$H$2:$T$3195,O$1,0)</f>
        <v>54472</v>
      </c>
      <c r="P2841" s="27">
        <f>VLOOKUP($C2841, '[2]county pop 2010-2020'!$H$2:$T$3195,P$1,0)</f>
        <v>54842</v>
      </c>
      <c r="Q2841" s="27">
        <f>VLOOKUP($C2841, '[2]county pop 2010-2020'!$H$2:$T$3195,Q$1,0)</f>
        <v>54799</v>
      </c>
      <c r="R2841" s="27">
        <f>VLOOKUP($C2841, '[2]county pop 2010-2020'!$H$2:$T$3195,R$1,0)</f>
        <v>54843</v>
      </c>
      <c r="S2841" s="27">
        <f>VLOOKUP($C2841, '[2]county pop 2010-2020'!$H$2:$T$3195,S$1,0)</f>
        <v>55093</v>
      </c>
      <c r="T2841" s="27">
        <f>VLOOKUP($C2841, '[2]county pop 2010-2020'!$H$2:$T$3195,T$1,0)</f>
        <v>55286</v>
      </c>
      <c r="U2841" s="27">
        <f>VLOOKUP($C2841, '[2]county pop 2010-2020'!$H$2:$T$3195,U$1,0)</f>
        <v>55374</v>
      </c>
      <c r="V2841" s="27">
        <f>VLOOKUP($C2841, '[2]county pop 2010-2020'!$H$2:$T$3195,V$1,0)</f>
        <v>55391</v>
      </c>
      <c r="W2841" s="27">
        <f>VLOOKUP($C2841, '[2]county pop 2010-2020'!$H$2:$T$3195,W$1,0)</f>
        <v>55440</v>
      </c>
      <c r="X2841" s="27">
        <f>VLOOKUP($C2841, '[2]county pop 2010-2020'!$H$2:$T$3195,X$1,0)</f>
        <v>55526</v>
      </c>
      <c r="Y2841" s="27">
        <f>VLOOKUP($C2841, '[2]county pop 2010-2020'!$H$2:$T$3195,Y$1,0)</f>
        <v>55371</v>
      </c>
      <c r="Z2841" s="27">
        <f>VLOOKUP($C2841, '[3]ODS_county pop 2020-2022'!$H$2:$K$3196,Z$1,0)</f>
        <v>55625</v>
      </c>
      <c r="AA2841" s="27">
        <f>VLOOKUP($C2841, '[3]ODS_county pop 2020-2022'!$H$2:$K$3196,AA$1,0)</f>
        <v>55375</v>
      </c>
      <c r="AB2841" s="27">
        <f>VLOOKUP($C2841, '[3]ODS_county pop 2020-2022'!$H$2:$K$3196,AB$1,0)</f>
        <v>55141</v>
      </c>
    </row>
    <row r="2842" spans="1:28" x14ac:dyDescent="0.3">
      <c r="A2842" s="20" t="s">
        <v>2211</v>
      </c>
      <c r="B2842" s="20" t="s">
        <v>2993</v>
      </c>
      <c r="C2842" s="18" t="str">
        <f>"."&amp;B2842&amp;IF(A2842="LA", " Parish, ",IF(A2842="AK", " Borough, "," County, "))&amp;VLOOKUP($A2842, $AE$3:$AF$53, 2, 0)</f>
        <v>.Caroline County, Virginia</v>
      </c>
      <c r="D2842" s="20" t="s">
        <v>2084</v>
      </c>
      <c r="F2842" s="27">
        <f>VLOOKUP($C2842, '[1]ODS_county pop 2000-2010'!$H$2:$T$3195,F$1,0)</f>
        <v>22122</v>
      </c>
      <c r="G2842" s="27">
        <f>VLOOKUP($C2842, '[1]ODS_county pop 2000-2010'!$H$2:$T$3195,G$1,0)</f>
        <v>22168</v>
      </c>
      <c r="H2842" s="27">
        <f>VLOOKUP($C2842, '[1]ODS_county pop 2000-2010'!$H$2:$T$3195,H$1,0)</f>
        <v>22566</v>
      </c>
      <c r="I2842" s="27">
        <f>VLOOKUP($C2842, '[1]ODS_county pop 2000-2010'!$H$2:$T$3195,I$1,0)</f>
        <v>23135</v>
      </c>
      <c r="J2842" s="27">
        <f>VLOOKUP($C2842, '[1]ODS_county pop 2000-2010'!$H$2:$T$3195,J$1,0)</f>
        <v>23920</v>
      </c>
      <c r="K2842" s="27">
        <f>VLOOKUP($C2842, '[1]ODS_county pop 2000-2010'!$H$2:$T$3195,K$1,0)</f>
        <v>25475</v>
      </c>
      <c r="L2842" s="27">
        <f>VLOOKUP($C2842, '[1]ODS_county pop 2000-2010'!$H$2:$T$3195,L$1,0)</f>
        <v>26722</v>
      </c>
      <c r="M2842" s="27">
        <f>VLOOKUP($C2842, '[1]ODS_county pop 2000-2010'!$H$2:$T$3195,M$1,0)</f>
        <v>27592</v>
      </c>
      <c r="N2842" s="27">
        <f>VLOOKUP($C2842, '[1]ODS_county pop 2000-2010'!$H$2:$T$3195,N$1,0)</f>
        <v>28011</v>
      </c>
      <c r="O2842" s="27">
        <f>VLOOKUP($C2842, '[1]ODS_county pop 2000-2010'!$H$2:$T$3195,O$1,0)</f>
        <v>28263</v>
      </c>
      <c r="P2842" s="27">
        <f>VLOOKUP($C2842, '[2]county pop 2010-2020'!$H$2:$T$3195,P$1,0)</f>
        <v>28545</v>
      </c>
      <c r="Q2842" s="27">
        <f>VLOOKUP($C2842, '[2]county pop 2010-2020'!$H$2:$T$3195,Q$1,0)</f>
        <v>28672</v>
      </c>
      <c r="R2842" s="27">
        <f>VLOOKUP($C2842, '[2]county pop 2010-2020'!$H$2:$T$3195,R$1,0)</f>
        <v>28950</v>
      </c>
      <c r="S2842" s="27">
        <f>VLOOKUP($C2842, '[2]county pop 2010-2020'!$H$2:$T$3195,S$1,0)</f>
        <v>29253</v>
      </c>
      <c r="T2842" s="27">
        <f>VLOOKUP($C2842, '[2]county pop 2010-2020'!$H$2:$T$3195,T$1,0)</f>
        <v>29747</v>
      </c>
      <c r="U2842" s="27">
        <f>VLOOKUP($C2842, '[2]county pop 2010-2020'!$H$2:$T$3195,U$1,0)</f>
        <v>29907</v>
      </c>
      <c r="V2842" s="27">
        <f>VLOOKUP($C2842, '[2]county pop 2010-2020'!$H$2:$T$3195,V$1,0)</f>
        <v>30091</v>
      </c>
      <c r="W2842" s="27">
        <f>VLOOKUP($C2842, '[2]county pop 2010-2020'!$H$2:$T$3195,W$1,0)</f>
        <v>30441</v>
      </c>
      <c r="X2842" s="27">
        <f>VLOOKUP($C2842, '[2]county pop 2010-2020'!$H$2:$T$3195,X$1,0)</f>
        <v>30766</v>
      </c>
      <c r="Y2842" s="27">
        <f>VLOOKUP($C2842, '[2]county pop 2010-2020'!$H$2:$T$3195,Y$1,0)</f>
        <v>30745</v>
      </c>
      <c r="Z2842" s="27">
        <f>VLOOKUP($C2842, '[3]ODS_county pop 2020-2022'!$H$2:$K$3196,Z$1,0)</f>
        <v>30924</v>
      </c>
      <c r="AA2842" s="27">
        <f>VLOOKUP($C2842, '[3]ODS_county pop 2020-2022'!$H$2:$K$3196,AA$1,0)</f>
        <v>31402</v>
      </c>
      <c r="AB2842" s="27">
        <f>VLOOKUP($C2842, '[3]ODS_county pop 2020-2022'!$H$2:$K$3196,AB$1,0)</f>
        <v>31957</v>
      </c>
    </row>
    <row r="2843" spans="1:28" x14ac:dyDescent="0.3">
      <c r="A2843" s="20" t="s">
        <v>2211</v>
      </c>
      <c r="B2843" s="20" t="s">
        <v>2301</v>
      </c>
      <c r="C2843" s="18" t="str">
        <f>"."&amp;B2843&amp;IF(A2843="LA", " Parish, ",IF(A2843="AK", " Borough, "," County, "))&amp;VLOOKUP($A2843, $AE$3:$AF$53, 2, 0)</f>
        <v>.Carroll County, Virginia</v>
      </c>
      <c r="D2843" s="20" t="s">
        <v>2084</v>
      </c>
      <c r="F2843" s="27">
        <f>VLOOKUP($C2843, '[1]ODS_county pop 2000-2010'!$H$2:$T$3195,F$1,0)</f>
        <v>29205</v>
      </c>
      <c r="G2843" s="27">
        <f>VLOOKUP($C2843, '[1]ODS_county pop 2000-2010'!$H$2:$T$3195,G$1,0)</f>
        <v>29448</v>
      </c>
      <c r="H2843" s="27">
        <f>VLOOKUP($C2843, '[1]ODS_county pop 2000-2010'!$H$2:$T$3195,H$1,0)</f>
        <v>29415</v>
      </c>
      <c r="I2843" s="27">
        <f>VLOOKUP($C2843, '[1]ODS_county pop 2000-2010'!$H$2:$T$3195,I$1,0)</f>
        <v>29472</v>
      </c>
      <c r="J2843" s="27">
        <f>VLOOKUP($C2843, '[1]ODS_county pop 2000-2010'!$H$2:$T$3195,J$1,0)</f>
        <v>29670</v>
      </c>
      <c r="K2843" s="27">
        <f>VLOOKUP($C2843, '[1]ODS_county pop 2000-2010'!$H$2:$T$3195,K$1,0)</f>
        <v>29660</v>
      </c>
      <c r="L2843" s="27">
        <f>VLOOKUP($C2843, '[1]ODS_county pop 2000-2010'!$H$2:$T$3195,L$1,0)</f>
        <v>29894</v>
      </c>
      <c r="M2843" s="27">
        <f>VLOOKUP($C2843, '[1]ODS_county pop 2000-2010'!$H$2:$T$3195,M$1,0)</f>
        <v>29933</v>
      </c>
      <c r="N2843" s="27">
        <f>VLOOKUP($C2843, '[1]ODS_county pop 2000-2010'!$H$2:$T$3195,N$1,0)</f>
        <v>30067</v>
      </c>
      <c r="O2843" s="27">
        <f>VLOOKUP($C2843, '[1]ODS_county pop 2000-2010'!$H$2:$T$3195,O$1,0)</f>
        <v>30002</v>
      </c>
      <c r="P2843" s="27">
        <f>VLOOKUP($C2843, '[2]county pop 2010-2020'!$H$2:$T$3195,P$1,0)</f>
        <v>30042</v>
      </c>
      <c r="Q2843" s="27">
        <f>VLOOKUP($C2843, '[2]county pop 2010-2020'!$H$2:$T$3195,Q$1,0)</f>
        <v>30093</v>
      </c>
      <c r="R2843" s="27">
        <f>VLOOKUP($C2843, '[2]county pop 2010-2020'!$H$2:$T$3195,R$1,0)</f>
        <v>29920</v>
      </c>
      <c r="S2843" s="27">
        <f>VLOOKUP($C2843, '[2]county pop 2010-2020'!$H$2:$T$3195,S$1,0)</f>
        <v>29915</v>
      </c>
      <c r="T2843" s="27">
        <f>VLOOKUP($C2843, '[2]county pop 2010-2020'!$H$2:$T$3195,T$1,0)</f>
        <v>29721</v>
      </c>
      <c r="U2843" s="27">
        <f>VLOOKUP($C2843, '[2]county pop 2010-2020'!$H$2:$T$3195,U$1,0)</f>
        <v>29882</v>
      </c>
      <c r="V2843" s="27">
        <f>VLOOKUP($C2843, '[2]county pop 2010-2020'!$H$2:$T$3195,V$1,0)</f>
        <v>29788</v>
      </c>
      <c r="W2843" s="27">
        <f>VLOOKUP($C2843, '[2]county pop 2010-2020'!$H$2:$T$3195,W$1,0)</f>
        <v>29845</v>
      </c>
      <c r="X2843" s="27">
        <f>VLOOKUP($C2843, '[2]county pop 2010-2020'!$H$2:$T$3195,X$1,0)</f>
        <v>29824</v>
      </c>
      <c r="Y2843" s="27">
        <f>VLOOKUP($C2843, '[2]county pop 2010-2020'!$H$2:$T$3195,Y$1,0)</f>
        <v>30022</v>
      </c>
      <c r="Z2843" s="27">
        <f>VLOOKUP($C2843, '[3]ODS_county pop 2020-2022'!$H$2:$K$3196,Z$1,0)</f>
        <v>29142</v>
      </c>
      <c r="AA2843" s="27">
        <f>VLOOKUP($C2843, '[3]ODS_county pop 2020-2022'!$H$2:$K$3196,AA$1,0)</f>
        <v>29071</v>
      </c>
      <c r="AB2843" s="27">
        <f>VLOOKUP($C2843, '[3]ODS_county pop 2020-2022'!$H$2:$K$3196,AB$1,0)</f>
        <v>29147</v>
      </c>
    </row>
    <row r="2844" spans="1:28" x14ac:dyDescent="0.3">
      <c r="A2844" s="20" t="s">
        <v>2211</v>
      </c>
      <c r="B2844" s="20" t="s">
        <v>3877</v>
      </c>
      <c r="C2844" s="18" t="str">
        <f>"."&amp;B2844&amp;IF(A2844="LA", " Parish, ",IF(A2844="AK", " Borough, "," County, "))&amp;VLOOKUP($A2844, $AE$3:$AF$53, 2, 0)</f>
        <v>.Charles City County, Virginia</v>
      </c>
      <c r="D2844" s="20" t="s">
        <v>2084</v>
      </c>
      <c r="F2844" s="27">
        <f>VLOOKUP($C2844, '[1]ODS_county pop 2000-2010'!$H$2:$T$3195,F$1,0)</f>
        <v>6932</v>
      </c>
      <c r="G2844" s="27">
        <f>VLOOKUP($C2844, '[1]ODS_county pop 2000-2010'!$H$2:$T$3195,G$1,0)</f>
        <v>6952</v>
      </c>
      <c r="H2844" s="27">
        <f>VLOOKUP($C2844, '[1]ODS_county pop 2000-2010'!$H$2:$T$3195,H$1,0)</f>
        <v>7030</v>
      </c>
      <c r="I2844" s="27">
        <f>VLOOKUP($C2844, '[1]ODS_county pop 2000-2010'!$H$2:$T$3195,I$1,0)</f>
        <v>7091</v>
      </c>
      <c r="J2844" s="27">
        <f>VLOOKUP($C2844, '[1]ODS_county pop 2000-2010'!$H$2:$T$3195,J$1,0)</f>
        <v>7050</v>
      </c>
      <c r="K2844" s="27">
        <f>VLOOKUP($C2844, '[1]ODS_county pop 2000-2010'!$H$2:$T$3195,K$1,0)</f>
        <v>7060</v>
      </c>
      <c r="L2844" s="27">
        <f>VLOOKUP($C2844, '[1]ODS_county pop 2000-2010'!$H$2:$T$3195,L$1,0)</f>
        <v>7156</v>
      </c>
      <c r="M2844" s="27">
        <f>VLOOKUP($C2844, '[1]ODS_county pop 2000-2010'!$H$2:$T$3195,M$1,0)</f>
        <v>7148</v>
      </c>
      <c r="N2844" s="27">
        <f>VLOOKUP($C2844, '[1]ODS_county pop 2000-2010'!$H$2:$T$3195,N$1,0)</f>
        <v>7232</v>
      </c>
      <c r="O2844" s="27">
        <f>VLOOKUP($C2844, '[1]ODS_county pop 2000-2010'!$H$2:$T$3195,O$1,0)</f>
        <v>7216</v>
      </c>
      <c r="P2844" s="27">
        <f>VLOOKUP($C2844, '[2]county pop 2010-2020'!$H$2:$T$3195,P$1,0)</f>
        <v>7256</v>
      </c>
      <c r="Q2844" s="27">
        <f>VLOOKUP($C2844, '[2]county pop 2010-2020'!$H$2:$T$3195,Q$1,0)</f>
        <v>7200</v>
      </c>
      <c r="R2844" s="27">
        <f>VLOOKUP($C2844, '[2]county pop 2010-2020'!$H$2:$T$3195,R$1,0)</f>
        <v>7123</v>
      </c>
      <c r="S2844" s="27">
        <f>VLOOKUP($C2844, '[2]county pop 2010-2020'!$H$2:$T$3195,S$1,0)</f>
        <v>7068</v>
      </c>
      <c r="T2844" s="27">
        <f>VLOOKUP($C2844, '[2]county pop 2010-2020'!$H$2:$T$3195,T$1,0)</f>
        <v>6975</v>
      </c>
      <c r="U2844" s="27">
        <f>VLOOKUP($C2844, '[2]county pop 2010-2020'!$H$2:$T$3195,U$1,0)</f>
        <v>7043</v>
      </c>
      <c r="V2844" s="27">
        <f>VLOOKUP($C2844, '[2]county pop 2010-2020'!$H$2:$T$3195,V$1,0)</f>
        <v>7026</v>
      </c>
      <c r="W2844" s="27">
        <f>VLOOKUP($C2844, '[2]county pop 2010-2020'!$H$2:$T$3195,W$1,0)</f>
        <v>7024</v>
      </c>
      <c r="X2844" s="27">
        <f>VLOOKUP($C2844, '[2]county pop 2010-2020'!$H$2:$T$3195,X$1,0)</f>
        <v>6983</v>
      </c>
      <c r="Y2844" s="27">
        <f>VLOOKUP($C2844, '[2]county pop 2010-2020'!$H$2:$T$3195,Y$1,0)</f>
        <v>6969</v>
      </c>
      <c r="Z2844" s="27">
        <f>VLOOKUP($C2844, '[3]ODS_county pop 2020-2022'!$H$2:$K$3196,Z$1,0)</f>
        <v>6744</v>
      </c>
      <c r="AA2844" s="27">
        <f>VLOOKUP($C2844, '[3]ODS_county pop 2020-2022'!$H$2:$K$3196,AA$1,0)</f>
        <v>6631</v>
      </c>
      <c r="AB2844" s="27">
        <f>VLOOKUP($C2844, '[3]ODS_county pop 2020-2022'!$H$2:$K$3196,AB$1,0)</f>
        <v>6605</v>
      </c>
    </row>
    <row r="2845" spans="1:28" x14ac:dyDescent="0.3">
      <c r="A2845" s="20" t="s">
        <v>2211</v>
      </c>
      <c r="B2845" s="20" t="s">
        <v>2484</v>
      </c>
      <c r="C2845" s="18" t="str">
        <f>"."&amp;B2845&amp;IF(A2845="LA", " Parish, ",IF(A2845="AK", " Borough, "," County, "))&amp;VLOOKUP($A2845, $AE$3:$AF$53, 2, 0)</f>
        <v>.Charlotte County, Virginia</v>
      </c>
      <c r="D2845" s="20" t="s">
        <v>2084</v>
      </c>
      <c r="F2845" s="27">
        <f>VLOOKUP($C2845, '[1]ODS_county pop 2000-2010'!$H$2:$T$3195,F$1,0)</f>
        <v>12471</v>
      </c>
      <c r="G2845" s="27">
        <f>VLOOKUP($C2845, '[1]ODS_county pop 2000-2010'!$H$2:$T$3195,G$1,0)</f>
        <v>12481</v>
      </c>
      <c r="H2845" s="27">
        <f>VLOOKUP($C2845, '[1]ODS_county pop 2000-2010'!$H$2:$T$3195,H$1,0)</f>
        <v>12590</v>
      </c>
      <c r="I2845" s="27">
        <f>VLOOKUP($C2845, '[1]ODS_county pop 2000-2010'!$H$2:$T$3195,I$1,0)</f>
        <v>12465</v>
      </c>
      <c r="J2845" s="27">
        <f>VLOOKUP($C2845, '[1]ODS_county pop 2000-2010'!$H$2:$T$3195,J$1,0)</f>
        <v>12524</v>
      </c>
      <c r="K2845" s="27">
        <f>VLOOKUP($C2845, '[1]ODS_county pop 2000-2010'!$H$2:$T$3195,K$1,0)</f>
        <v>12631</v>
      </c>
      <c r="L2845" s="27">
        <f>VLOOKUP($C2845, '[1]ODS_county pop 2000-2010'!$H$2:$T$3195,L$1,0)</f>
        <v>12731</v>
      </c>
      <c r="M2845" s="27">
        <f>VLOOKUP($C2845, '[1]ODS_county pop 2000-2010'!$H$2:$T$3195,M$1,0)</f>
        <v>12680</v>
      </c>
      <c r="N2845" s="27">
        <f>VLOOKUP($C2845, '[1]ODS_county pop 2000-2010'!$H$2:$T$3195,N$1,0)</f>
        <v>12654</v>
      </c>
      <c r="O2845" s="27">
        <f>VLOOKUP($C2845, '[1]ODS_county pop 2000-2010'!$H$2:$T$3195,O$1,0)</f>
        <v>12588</v>
      </c>
      <c r="P2845" s="27">
        <f>VLOOKUP($C2845, '[2]county pop 2010-2020'!$H$2:$T$3195,P$1,0)</f>
        <v>12586</v>
      </c>
      <c r="Q2845" s="27">
        <f>VLOOKUP($C2845, '[2]county pop 2010-2020'!$H$2:$T$3195,Q$1,0)</f>
        <v>12497</v>
      </c>
      <c r="R2845" s="27">
        <f>VLOOKUP($C2845, '[2]county pop 2010-2020'!$H$2:$T$3195,R$1,0)</f>
        <v>12400</v>
      </c>
      <c r="S2845" s="27">
        <f>VLOOKUP($C2845, '[2]county pop 2010-2020'!$H$2:$T$3195,S$1,0)</f>
        <v>12281</v>
      </c>
      <c r="T2845" s="27">
        <f>VLOOKUP($C2845, '[2]county pop 2010-2020'!$H$2:$T$3195,T$1,0)</f>
        <v>12177</v>
      </c>
      <c r="U2845" s="27">
        <f>VLOOKUP($C2845, '[2]county pop 2010-2020'!$H$2:$T$3195,U$1,0)</f>
        <v>12182</v>
      </c>
      <c r="V2845" s="27">
        <f>VLOOKUP($C2845, '[2]county pop 2010-2020'!$H$2:$T$3195,V$1,0)</f>
        <v>12113</v>
      </c>
      <c r="W2845" s="27">
        <f>VLOOKUP($C2845, '[2]county pop 2010-2020'!$H$2:$T$3195,W$1,0)</f>
        <v>12078</v>
      </c>
      <c r="X2845" s="27">
        <f>VLOOKUP($C2845, '[2]county pop 2010-2020'!$H$2:$T$3195,X$1,0)</f>
        <v>11906</v>
      </c>
      <c r="Y2845" s="27">
        <f>VLOOKUP($C2845, '[2]county pop 2010-2020'!$H$2:$T$3195,Y$1,0)</f>
        <v>11849</v>
      </c>
      <c r="Z2845" s="27">
        <f>VLOOKUP($C2845, '[3]ODS_county pop 2020-2022'!$H$2:$K$3196,Z$1,0)</f>
        <v>11541</v>
      </c>
      <c r="AA2845" s="27">
        <f>VLOOKUP($C2845, '[3]ODS_county pop 2020-2022'!$H$2:$K$3196,AA$1,0)</f>
        <v>11522</v>
      </c>
      <c r="AB2845" s="27">
        <f>VLOOKUP($C2845, '[3]ODS_county pop 2020-2022'!$H$2:$K$3196,AB$1,0)</f>
        <v>11475</v>
      </c>
    </row>
    <row r="2846" spans="1:28" x14ac:dyDescent="0.3">
      <c r="A2846" s="20" t="s">
        <v>2211</v>
      </c>
      <c r="B2846" s="20" t="s">
        <v>3878</v>
      </c>
      <c r="C2846" s="36" t="s">
        <v>3879</v>
      </c>
      <c r="D2846" s="20" t="s">
        <v>2084</v>
      </c>
      <c r="F2846" s="27">
        <f>VLOOKUP($C2846, '[1]ODS_county pop 2000-2010'!$H$2:$T$3195,F$1,0)</f>
        <v>41280</v>
      </c>
      <c r="G2846" s="27">
        <f>VLOOKUP($C2846, '[1]ODS_county pop 2000-2010'!$H$2:$T$3195,G$1,0)</f>
        <v>41436</v>
      </c>
      <c r="H2846" s="27">
        <f>VLOOKUP($C2846, '[1]ODS_county pop 2000-2010'!$H$2:$T$3195,H$1,0)</f>
        <v>41449</v>
      </c>
      <c r="I2846" s="27">
        <f>VLOOKUP($C2846, '[1]ODS_county pop 2000-2010'!$H$2:$T$3195,I$1,0)</f>
        <v>40695</v>
      </c>
      <c r="J2846" s="27">
        <f>VLOOKUP($C2846, '[1]ODS_county pop 2000-2010'!$H$2:$T$3195,J$1,0)</f>
        <v>40281</v>
      </c>
      <c r="K2846" s="27">
        <f>VLOOKUP($C2846, '[1]ODS_county pop 2000-2010'!$H$2:$T$3195,K$1,0)</f>
        <v>40597</v>
      </c>
      <c r="L2846" s="27">
        <f>VLOOKUP($C2846, '[1]ODS_county pop 2000-2010'!$H$2:$T$3195,L$1,0)</f>
        <v>41066</v>
      </c>
      <c r="M2846" s="27">
        <f>VLOOKUP($C2846, '[1]ODS_county pop 2000-2010'!$H$2:$T$3195,M$1,0)</f>
        <v>41538</v>
      </c>
      <c r="N2846" s="27">
        <f>VLOOKUP($C2846, '[1]ODS_county pop 2000-2010'!$H$2:$T$3195,N$1,0)</f>
        <v>42130</v>
      </c>
      <c r="O2846" s="27">
        <f>VLOOKUP($C2846, '[1]ODS_county pop 2000-2010'!$H$2:$T$3195,O$1,0)</f>
        <v>43054</v>
      </c>
      <c r="P2846" s="27">
        <f>VLOOKUP($C2846, '[2]county pop 2010-2020'!$H$2:$T$3195,P$1,0)</f>
        <v>43475</v>
      </c>
      <c r="Q2846" s="27">
        <f>VLOOKUP($C2846, '[2]county pop 2010-2020'!$H$2:$T$3195,Q$1,0)</f>
        <v>43780</v>
      </c>
      <c r="R2846" s="27">
        <f>VLOOKUP($C2846, '[2]county pop 2010-2020'!$H$2:$T$3195,R$1,0)</f>
        <v>44610</v>
      </c>
      <c r="S2846" s="27">
        <f>VLOOKUP($C2846, '[2]county pop 2010-2020'!$H$2:$T$3195,S$1,0)</f>
        <v>45052</v>
      </c>
      <c r="T2846" s="27">
        <f>VLOOKUP($C2846, '[2]county pop 2010-2020'!$H$2:$T$3195,T$1,0)</f>
        <v>45562</v>
      </c>
      <c r="U2846" s="27">
        <f>VLOOKUP($C2846, '[2]county pop 2010-2020'!$H$2:$T$3195,U$1,0)</f>
        <v>46357</v>
      </c>
      <c r="V2846" s="27">
        <f>VLOOKUP($C2846, '[2]county pop 2010-2020'!$H$2:$T$3195,V$1,0)</f>
        <v>46976</v>
      </c>
      <c r="W2846" s="27">
        <f>VLOOKUP($C2846, '[2]county pop 2010-2020'!$H$2:$T$3195,W$1,0)</f>
        <v>47456</v>
      </c>
      <c r="X2846" s="27">
        <f>VLOOKUP($C2846, '[2]county pop 2010-2020'!$H$2:$T$3195,X$1,0)</f>
        <v>47421</v>
      </c>
      <c r="Y2846" s="27">
        <f>VLOOKUP($C2846, '[2]county pop 2010-2020'!$H$2:$T$3195,Y$1,0)</f>
        <v>47283</v>
      </c>
      <c r="Z2846" s="27">
        <f>VLOOKUP($C2846, '[3]ODS_county pop 2020-2022'!$H$2:$K$3196,Z$1,0)</f>
        <v>46465</v>
      </c>
      <c r="AA2846" s="27">
        <f>VLOOKUP($C2846, '[3]ODS_county pop 2020-2022'!$H$2:$K$3196,AA$1,0)</f>
        <v>45730</v>
      </c>
      <c r="AB2846" s="27">
        <f>VLOOKUP($C2846, '[3]ODS_county pop 2020-2022'!$H$2:$K$3196,AB$1,0)</f>
        <v>45373</v>
      </c>
    </row>
    <row r="2847" spans="1:28" x14ac:dyDescent="0.3">
      <c r="A2847" s="20" t="s">
        <v>2211</v>
      </c>
      <c r="B2847" s="20" t="s">
        <v>3880</v>
      </c>
      <c r="C2847" s="36" t="s">
        <v>3881</v>
      </c>
      <c r="D2847" s="20" t="s">
        <v>2084</v>
      </c>
      <c r="F2847" s="27">
        <f>VLOOKUP($C2847, '[1]ODS_county pop 2000-2010'!$H$2:$T$3195,F$1,0)</f>
        <v>199153</v>
      </c>
      <c r="G2847" s="27">
        <f>VLOOKUP($C2847, '[1]ODS_county pop 2000-2010'!$H$2:$T$3195,G$1,0)</f>
        <v>202325</v>
      </c>
      <c r="H2847" s="27">
        <f>VLOOKUP($C2847, '[1]ODS_county pop 2000-2010'!$H$2:$T$3195,H$1,0)</f>
        <v>203970</v>
      </c>
      <c r="I2847" s="27">
        <f>VLOOKUP($C2847, '[1]ODS_county pop 2000-2010'!$H$2:$T$3195,I$1,0)</f>
        <v>206909</v>
      </c>
      <c r="J2847" s="27">
        <f>VLOOKUP($C2847, '[1]ODS_county pop 2000-2010'!$H$2:$T$3195,J$1,0)</f>
        <v>211927</v>
      </c>
      <c r="K2847" s="27">
        <f>VLOOKUP($C2847, '[1]ODS_county pop 2000-2010'!$H$2:$T$3195,K$1,0)</f>
        <v>215128</v>
      </c>
      <c r="L2847" s="27">
        <f>VLOOKUP($C2847, '[1]ODS_county pop 2000-2010'!$H$2:$T$3195,L$1,0)</f>
        <v>217271</v>
      </c>
      <c r="M2847" s="27">
        <f>VLOOKUP($C2847, '[1]ODS_county pop 2000-2010'!$H$2:$T$3195,M$1,0)</f>
        <v>217450</v>
      </c>
      <c r="N2847" s="27">
        <f>VLOOKUP($C2847, '[1]ODS_county pop 2000-2010'!$H$2:$T$3195,N$1,0)</f>
        <v>218458</v>
      </c>
      <c r="O2847" s="27">
        <f>VLOOKUP($C2847, '[1]ODS_county pop 2000-2010'!$H$2:$T$3195,O$1,0)</f>
        <v>220176</v>
      </c>
      <c r="P2847" s="27">
        <f>VLOOKUP($C2847, '[2]county pop 2010-2020'!$H$2:$T$3195,P$1,0)</f>
        <v>222209</v>
      </c>
      <c r="Q2847" s="27">
        <f>VLOOKUP($C2847, '[2]county pop 2010-2020'!$H$2:$T$3195,Q$1,0)</f>
        <v>225360</v>
      </c>
      <c r="R2847" s="27">
        <f>VLOOKUP($C2847, '[2]county pop 2010-2020'!$H$2:$T$3195,R$1,0)</f>
        <v>228134</v>
      </c>
      <c r="S2847" s="27">
        <f>VLOOKUP($C2847, '[2]county pop 2010-2020'!$H$2:$T$3195,S$1,0)</f>
        <v>230415</v>
      </c>
      <c r="T2847" s="27">
        <f>VLOOKUP($C2847, '[2]county pop 2010-2020'!$H$2:$T$3195,T$1,0)</f>
        <v>233477</v>
      </c>
      <c r="U2847" s="27">
        <f>VLOOKUP($C2847, '[2]county pop 2010-2020'!$H$2:$T$3195,U$1,0)</f>
        <v>235253</v>
      </c>
      <c r="V2847" s="27">
        <f>VLOOKUP($C2847, '[2]county pop 2010-2020'!$H$2:$T$3195,V$1,0)</f>
        <v>237656</v>
      </c>
      <c r="W2847" s="27">
        <f>VLOOKUP($C2847, '[2]county pop 2010-2020'!$H$2:$T$3195,W$1,0)</f>
        <v>240416</v>
      </c>
      <c r="X2847" s="27">
        <f>VLOOKUP($C2847, '[2]county pop 2010-2020'!$H$2:$T$3195,X$1,0)</f>
        <v>242748</v>
      </c>
      <c r="Y2847" s="27">
        <f>VLOOKUP($C2847, '[2]county pop 2010-2020'!$H$2:$T$3195,Y$1,0)</f>
        <v>245403</v>
      </c>
      <c r="Z2847" s="27">
        <f>VLOOKUP($C2847, '[3]ODS_county pop 2020-2022'!$H$2:$K$3196,Z$1,0)</f>
        <v>249803</v>
      </c>
      <c r="AA2847" s="27">
        <f>VLOOKUP($C2847, '[3]ODS_county pop 2020-2022'!$H$2:$K$3196,AA$1,0)</f>
        <v>251739</v>
      </c>
      <c r="AB2847" s="27">
        <f>VLOOKUP($C2847, '[3]ODS_county pop 2020-2022'!$H$2:$K$3196,AB$1,0)</f>
        <v>252488</v>
      </c>
    </row>
    <row r="2848" spans="1:28" x14ac:dyDescent="0.3">
      <c r="A2848" s="20" t="s">
        <v>2211</v>
      </c>
      <c r="B2848" s="20" t="s">
        <v>3594</v>
      </c>
      <c r="C2848" s="18" t="str">
        <f>"."&amp;B2848&amp;IF(A2848="LA", " Parish, ",IF(A2848="AK", " Borough, "," County, "))&amp;VLOOKUP($A2848, $AE$3:$AF$53, 2, 0)</f>
        <v>.Chesterfield County, Virginia</v>
      </c>
      <c r="D2848" s="20" t="s">
        <v>2084</v>
      </c>
      <c r="F2848" s="27">
        <f>VLOOKUP($C2848, '[1]ODS_county pop 2000-2010'!$H$2:$T$3195,F$1,0)</f>
        <v>259879</v>
      </c>
      <c r="G2848" s="27">
        <f>VLOOKUP($C2848, '[1]ODS_county pop 2000-2010'!$H$2:$T$3195,G$1,0)</f>
        <v>265544</v>
      </c>
      <c r="H2848" s="27">
        <f>VLOOKUP($C2848, '[1]ODS_county pop 2000-2010'!$H$2:$T$3195,H$1,0)</f>
        <v>270741</v>
      </c>
      <c r="I2848" s="27">
        <f>VLOOKUP($C2848, '[1]ODS_county pop 2000-2010'!$H$2:$T$3195,I$1,0)</f>
        <v>276300</v>
      </c>
      <c r="J2848" s="27">
        <f>VLOOKUP($C2848, '[1]ODS_county pop 2000-2010'!$H$2:$T$3195,J$1,0)</f>
        <v>283030</v>
      </c>
      <c r="K2848" s="27">
        <f>VLOOKUP($C2848, '[1]ODS_county pop 2000-2010'!$H$2:$T$3195,K$1,0)</f>
        <v>289998</v>
      </c>
      <c r="L2848" s="27">
        <f>VLOOKUP($C2848, '[1]ODS_county pop 2000-2010'!$H$2:$T$3195,L$1,0)</f>
        <v>298496</v>
      </c>
      <c r="M2848" s="27">
        <f>VLOOKUP($C2848, '[1]ODS_county pop 2000-2010'!$H$2:$T$3195,M$1,0)</f>
        <v>304636</v>
      </c>
      <c r="N2848" s="27">
        <f>VLOOKUP($C2848, '[1]ODS_county pop 2000-2010'!$H$2:$T$3195,N$1,0)</f>
        <v>309837</v>
      </c>
      <c r="O2848" s="27">
        <f>VLOOKUP($C2848, '[1]ODS_county pop 2000-2010'!$H$2:$T$3195,O$1,0)</f>
        <v>313096</v>
      </c>
      <c r="P2848" s="27">
        <f>VLOOKUP($C2848, '[2]county pop 2010-2020'!$H$2:$T$3195,P$1,0)</f>
        <v>316236</v>
      </c>
      <c r="Q2848" s="27">
        <f>VLOOKUP($C2848, '[2]county pop 2010-2020'!$H$2:$T$3195,Q$1,0)</f>
        <v>320344</v>
      </c>
      <c r="R2848" s="27">
        <f>VLOOKUP($C2848, '[2]county pop 2010-2020'!$H$2:$T$3195,R$1,0)</f>
        <v>323942</v>
      </c>
      <c r="S2848" s="27">
        <f>VLOOKUP($C2848, '[2]county pop 2010-2020'!$H$2:$T$3195,S$1,0)</f>
        <v>327721</v>
      </c>
      <c r="T2848" s="27">
        <f>VLOOKUP($C2848, '[2]county pop 2010-2020'!$H$2:$T$3195,T$1,0)</f>
        <v>332221</v>
      </c>
      <c r="U2848" s="27">
        <f>VLOOKUP($C2848, '[2]county pop 2010-2020'!$H$2:$T$3195,U$1,0)</f>
        <v>335093</v>
      </c>
      <c r="V2848" s="27">
        <f>VLOOKUP($C2848, '[2]county pop 2010-2020'!$H$2:$T$3195,V$1,0)</f>
        <v>338677</v>
      </c>
      <c r="W2848" s="27">
        <f>VLOOKUP($C2848, '[2]county pop 2010-2020'!$H$2:$T$3195,W$1,0)</f>
        <v>343500</v>
      </c>
      <c r="X2848" s="27">
        <f>VLOOKUP($C2848, '[2]county pop 2010-2020'!$H$2:$T$3195,X$1,0)</f>
        <v>348704</v>
      </c>
      <c r="Y2848" s="27">
        <f>VLOOKUP($C2848, '[2]county pop 2010-2020'!$H$2:$T$3195,Y$1,0)</f>
        <v>353376</v>
      </c>
      <c r="Z2848" s="27">
        <f>VLOOKUP($C2848, '[3]ODS_county pop 2020-2022'!$H$2:$K$3196,Z$1,0)</f>
        <v>365776</v>
      </c>
      <c r="AA2848" s="27">
        <f>VLOOKUP($C2848, '[3]ODS_county pop 2020-2022'!$H$2:$K$3196,AA$1,0)</f>
        <v>371276</v>
      </c>
      <c r="AB2848" s="27">
        <f>VLOOKUP($C2848, '[3]ODS_county pop 2020-2022'!$H$2:$K$3196,AB$1,0)</f>
        <v>378408</v>
      </c>
    </row>
    <row r="2849" spans="1:28" x14ac:dyDescent="0.3">
      <c r="A2849" s="20" t="s">
        <v>2211</v>
      </c>
      <c r="B2849" s="20" t="s">
        <v>2111</v>
      </c>
      <c r="C2849" s="18" t="str">
        <f>"."&amp;B2849&amp;IF(A2849="LA", " Parish, ",IF(A2849="AK", " Borough, "," County, "))&amp;VLOOKUP($A2849, $AE$3:$AF$53, 2, 0)</f>
        <v>.Clarke County, Virginia</v>
      </c>
      <c r="D2849" s="20" t="s">
        <v>2084</v>
      </c>
      <c r="F2849" s="27">
        <f>VLOOKUP($C2849, '[1]ODS_county pop 2000-2010'!$H$2:$T$3195,F$1,0)</f>
        <v>12638</v>
      </c>
      <c r="G2849" s="27">
        <f>VLOOKUP($C2849, '[1]ODS_county pop 2000-2010'!$H$2:$T$3195,G$1,0)</f>
        <v>12862</v>
      </c>
      <c r="H2849" s="27">
        <f>VLOOKUP($C2849, '[1]ODS_county pop 2000-2010'!$H$2:$T$3195,H$1,0)</f>
        <v>12950</v>
      </c>
      <c r="I2849" s="27">
        <f>VLOOKUP($C2849, '[1]ODS_county pop 2000-2010'!$H$2:$T$3195,I$1,0)</f>
        <v>13110</v>
      </c>
      <c r="J2849" s="27">
        <f>VLOOKUP($C2849, '[1]ODS_county pop 2000-2010'!$H$2:$T$3195,J$1,0)</f>
        <v>13413</v>
      </c>
      <c r="K2849" s="27">
        <f>VLOOKUP($C2849, '[1]ODS_county pop 2000-2010'!$H$2:$T$3195,K$1,0)</f>
        <v>13710</v>
      </c>
      <c r="L2849" s="27">
        <f>VLOOKUP($C2849, '[1]ODS_county pop 2000-2010'!$H$2:$T$3195,L$1,0)</f>
        <v>13939</v>
      </c>
      <c r="M2849" s="27">
        <f>VLOOKUP($C2849, '[1]ODS_county pop 2000-2010'!$H$2:$T$3195,M$1,0)</f>
        <v>13969</v>
      </c>
      <c r="N2849" s="27">
        <f>VLOOKUP($C2849, '[1]ODS_county pop 2000-2010'!$H$2:$T$3195,N$1,0)</f>
        <v>14092</v>
      </c>
      <c r="O2849" s="27">
        <f>VLOOKUP($C2849, '[1]ODS_county pop 2000-2010'!$H$2:$T$3195,O$1,0)</f>
        <v>14015</v>
      </c>
      <c r="P2849" s="27">
        <f>VLOOKUP($C2849, '[2]county pop 2010-2020'!$H$2:$T$3195,P$1,0)</f>
        <v>14034</v>
      </c>
      <c r="Q2849" s="27">
        <f>VLOOKUP($C2849, '[2]county pop 2010-2020'!$H$2:$T$3195,Q$1,0)</f>
        <v>14197</v>
      </c>
      <c r="R2849" s="27">
        <f>VLOOKUP($C2849, '[2]county pop 2010-2020'!$H$2:$T$3195,R$1,0)</f>
        <v>14255</v>
      </c>
      <c r="S2849" s="27">
        <f>VLOOKUP($C2849, '[2]county pop 2010-2020'!$H$2:$T$3195,S$1,0)</f>
        <v>14264</v>
      </c>
      <c r="T2849" s="27">
        <f>VLOOKUP($C2849, '[2]county pop 2010-2020'!$H$2:$T$3195,T$1,0)</f>
        <v>14329</v>
      </c>
      <c r="U2849" s="27">
        <f>VLOOKUP($C2849, '[2]county pop 2010-2020'!$H$2:$T$3195,U$1,0)</f>
        <v>14252</v>
      </c>
      <c r="V2849" s="27">
        <f>VLOOKUP($C2849, '[2]county pop 2010-2020'!$H$2:$T$3195,V$1,0)</f>
        <v>14309</v>
      </c>
      <c r="W2849" s="27">
        <f>VLOOKUP($C2849, '[2]county pop 2010-2020'!$H$2:$T$3195,W$1,0)</f>
        <v>14468</v>
      </c>
      <c r="X2849" s="27">
        <f>VLOOKUP($C2849, '[2]county pop 2010-2020'!$H$2:$T$3195,X$1,0)</f>
        <v>14517</v>
      </c>
      <c r="Y2849" s="27">
        <f>VLOOKUP($C2849, '[2]county pop 2010-2020'!$H$2:$T$3195,Y$1,0)</f>
        <v>14576</v>
      </c>
      <c r="Z2849" s="27">
        <f>VLOOKUP($C2849, '[3]ODS_county pop 2020-2022'!$H$2:$K$3196,Z$1,0)</f>
        <v>14813</v>
      </c>
      <c r="AA2849" s="27">
        <f>VLOOKUP($C2849, '[3]ODS_county pop 2020-2022'!$H$2:$K$3196,AA$1,0)</f>
        <v>14916</v>
      </c>
      <c r="AB2849" s="27">
        <f>VLOOKUP($C2849, '[3]ODS_county pop 2020-2022'!$H$2:$K$3196,AB$1,0)</f>
        <v>15266</v>
      </c>
    </row>
    <row r="2850" spans="1:28" x14ac:dyDescent="0.3">
      <c r="A2850" s="20" t="s">
        <v>2211</v>
      </c>
      <c r="B2850" s="20" t="s">
        <v>3882</v>
      </c>
      <c r="C2850" s="36" t="s">
        <v>3883</v>
      </c>
      <c r="D2850" s="20" t="s">
        <v>2084</v>
      </c>
      <c r="F2850" s="27">
        <f>VLOOKUP($C2850, '[1]ODS_county pop 2000-2010'!$H$2:$T$3195,F$1,0)</f>
        <v>16909</v>
      </c>
      <c r="G2850" s="27">
        <f>VLOOKUP($C2850, '[1]ODS_county pop 2000-2010'!$H$2:$T$3195,G$1,0)</f>
        <v>17002</v>
      </c>
      <c r="H2850" s="27">
        <f>VLOOKUP($C2850, '[1]ODS_county pop 2000-2010'!$H$2:$T$3195,H$1,0)</f>
        <v>17026</v>
      </c>
      <c r="I2850" s="27">
        <f>VLOOKUP($C2850, '[1]ODS_county pop 2000-2010'!$H$2:$T$3195,I$1,0)</f>
        <v>17056</v>
      </c>
      <c r="J2850" s="27">
        <f>VLOOKUP($C2850, '[1]ODS_county pop 2000-2010'!$H$2:$T$3195,J$1,0)</f>
        <v>17296</v>
      </c>
      <c r="K2850" s="27">
        <f>VLOOKUP($C2850, '[1]ODS_county pop 2000-2010'!$H$2:$T$3195,K$1,0)</f>
        <v>17348</v>
      </c>
      <c r="L2850" s="27">
        <f>VLOOKUP($C2850, '[1]ODS_county pop 2000-2010'!$H$2:$T$3195,L$1,0)</f>
        <v>17604</v>
      </c>
      <c r="M2850" s="27">
        <f>VLOOKUP($C2850, '[1]ODS_county pop 2000-2010'!$H$2:$T$3195,M$1,0)</f>
        <v>17462</v>
      </c>
      <c r="N2850" s="27">
        <f>VLOOKUP($C2850, '[1]ODS_county pop 2000-2010'!$H$2:$T$3195,N$1,0)</f>
        <v>17387</v>
      </c>
      <c r="O2850" s="27">
        <f>VLOOKUP($C2850, '[1]ODS_county pop 2000-2010'!$H$2:$T$3195,O$1,0)</f>
        <v>17525</v>
      </c>
      <c r="P2850" s="27">
        <f>VLOOKUP($C2850, '[2]county pop 2010-2020'!$H$2:$T$3195,P$1,0)</f>
        <v>17411</v>
      </c>
      <c r="Q2850" s="27">
        <f>VLOOKUP($C2850, '[2]county pop 2010-2020'!$H$2:$T$3195,Q$1,0)</f>
        <v>17288</v>
      </c>
      <c r="R2850" s="27">
        <f>VLOOKUP($C2850, '[2]county pop 2010-2020'!$H$2:$T$3195,R$1,0)</f>
        <v>17390</v>
      </c>
      <c r="S2850" s="27">
        <f>VLOOKUP($C2850, '[2]county pop 2010-2020'!$H$2:$T$3195,S$1,0)</f>
        <v>17492</v>
      </c>
      <c r="T2850" s="27">
        <f>VLOOKUP($C2850, '[2]county pop 2010-2020'!$H$2:$T$3195,T$1,0)</f>
        <v>17448</v>
      </c>
      <c r="U2850" s="27">
        <f>VLOOKUP($C2850, '[2]county pop 2010-2020'!$H$2:$T$3195,U$1,0)</f>
        <v>17457</v>
      </c>
      <c r="V2850" s="27">
        <f>VLOOKUP($C2850, '[2]county pop 2010-2020'!$H$2:$T$3195,V$1,0)</f>
        <v>17400</v>
      </c>
      <c r="W2850" s="27">
        <f>VLOOKUP($C2850, '[2]county pop 2010-2020'!$H$2:$T$3195,W$1,0)</f>
        <v>17382</v>
      </c>
      <c r="X2850" s="27">
        <f>VLOOKUP($C2850, '[2]county pop 2010-2020'!$H$2:$T$3195,X$1,0)</f>
        <v>17337</v>
      </c>
      <c r="Y2850" s="27">
        <f>VLOOKUP($C2850, '[2]county pop 2010-2020'!$H$2:$T$3195,Y$1,0)</f>
        <v>17089</v>
      </c>
      <c r="Z2850" s="27">
        <f>VLOOKUP($C2850, '[3]ODS_county pop 2020-2022'!$H$2:$K$3196,Z$1,0)</f>
        <v>18187</v>
      </c>
      <c r="AA2850" s="27">
        <f>VLOOKUP($C2850, '[3]ODS_county pop 2020-2022'!$H$2:$K$3196,AA$1,0)</f>
        <v>18218</v>
      </c>
      <c r="AB2850" s="27">
        <f>VLOOKUP($C2850, '[3]ODS_county pop 2020-2022'!$H$2:$K$3196,AB$1,0)</f>
        <v>18294</v>
      </c>
    </row>
    <row r="2851" spans="1:28" x14ac:dyDescent="0.3">
      <c r="A2851" s="20" t="s">
        <v>2211</v>
      </c>
      <c r="B2851" s="20" t="s">
        <v>3884</v>
      </c>
      <c r="C2851" s="36" t="s">
        <v>3885</v>
      </c>
      <c r="D2851" s="20" t="s">
        <v>2084</v>
      </c>
      <c r="F2851" s="27">
        <f>VLOOKUP($C2851, '[1]ODS_county pop 2000-2010'!$H$2:$T$3195,F$1,0)</f>
        <v>6294</v>
      </c>
      <c r="G2851" s="27">
        <f>VLOOKUP($C2851, '[1]ODS_county pop 2000-2010'!$H$2:$T$3195,G$1,0)</f>
        <v>6319</v>
      </c>
      <c r="H2851" s="27">
        <f>VLOOKUP($C2851, '[1]ODS_county pop 2000-2010'!$H$2:$T$3195,H$1,0)</f>
        <v>6283</v>
      </c>
      <c r="I2851" s="27">
        <f>VLOOKUP($C2851, '[1]ODS_county pop 2000-2010'!$H$2:$T$3195,I$1,0)</f>
        <v>6230</v>
      </c>
      <c r="J2851" s="27">
        <f>VLOOKUP($C2851, '[1]ODS_county pop 2000-2010'!$H$2:$T$3195,J$1,0)</f>
        <v>6192</v>
      </c>
      <c r="K2851" s="27">
        <f>VLOOKUP($C2851, '[1]ODS_county pop 2000-2010'!$H$2:$T$3195,K$1,0)</f>
        <v>6073</v>
      </c>
      <c r="L2851" s="27">
        <f>VLOOKUP($C2851, '[1]ODS_county pop 2000-2010'!$H$2:$T$3195,L$1,0)</f>
        <v>5979</v>
      </c>
      <c r="M2851" s="27">
        <f>VLOOKUP($C2851, '[1]ODS_county pop 2000-2010'!$H$2:$T$3195,M$1,0)</f>
        <v>6057</v>
      </c>
      <c r="N2851" s="27">
        <f>VLOOKUP($C2851, '[1]ODS_county pop 2000-2010'!$H$2:$T$3195,N$1,0)</f>
        <v>5991</v>
      </c>
      <c r="O2851" s="27">
        <f>VLOOKUP($C2851, '[1]ODS_county pop 2000-2010'!$H$2:$T$3195,O$1,0)</f>
        <v>5948</v>
      </c>
      <c r="P2851" s="27">
        <f>VLOOKUP($C2851, '[2]county pop 2010-2020'!$H$2:$T$3195,P$1,0)</f>
        <v>5961</v>
      </c>
      <c r="Q2851" s="27">
        <f>VLOOKUP($C2851, '[2]county pop 2010-2020'!$H$2:$T$3195,Q$1,0)</f>
        <v>5916</v>
      </c>
      <c r="R2851" s="27">
        <f>VLOOKUP($C2851, '[2]county pop 2010-2020'!$H$2:$T$3195,R$1,0)</f>
        <v>5846</v>
      </c>
      <c r="S2851" s="27">
        <f>VLOOKUP($C2851, '[2]county pop 2010-2020'!$H$2:$T$3195,S$1,0)</f>
        <v>5832</v>
      </c>
      <c r="T2851" s="27">
        <f>VLOOKUP($C2851, '[2]county pop 2010-2020'!$H$2:$T$3195,T$1,0)</f>
        <v>5778</v>
      </c>
      <c r="U2851" s="27">
        <f>VLOOKUP($C2851, '[2]county pop 2010-2020'!$H$2:$T$3195,U$1,0)</f>
        <v>5671</v>
      </c>
      <c r="V2851" s="27">
        <f>VLOOKUP($C2851, '[2]county pop 2010-2020'!$H$2:$T$3195,V$1,0)</f>
        <v>5682</v>
      </c>
      <c r="W2851" s="27">
        <f>VLOOKUP($C2851, '[2]county pop 2010-2020'!$H$2:$T$3195,W$1,0)</f>
        <v>5660</v>
      </c>
      <c r="X2851" s="27">
        <f>VLOOKUP($C2851, '[2]county pop 2010-2020'!$H$2:$T$3195,X$1,0)</f>
        <v>5660</v>
      </c>
      <c r="Y2851" s="27">
        <f>VLOOKUP($C2851, '[2]county pop 2010-2020'!$H$2:$T$3195,Y$1,0)</f>
        <v>5622</v>
      </c>
      <c r="Z2851" s="27">
        <f>VLOOKUP($C2851, '[3]ODS_county pop 2020-2022'!$H$2:$K$3196,Z$1,0)</f>
        <v>5742</v>
      </c>
      <c r="AA2851" s="27">
        <f>VLOOKUP($C2851, '[3]ODS_county pop 2020-2022'!$H$2:$K$3196,AA$1,0)</f>
        <v>5731</v>
      </c>
      <c r="AB2851" s="27">
        <f>VLOOKUP($C2851, '[3]ODS_county pop 2020-2022'!$H$2:$K$3196,AB$1,0)</f>
        <v>5679</v>
      </c>
    </row>
    <row r="2852" spans="1:28" x14ac:dyDescent="0.3">
      <c r="A2852" s="20" t="s">
        <v>2211</v>
      </c>
      <c r="B2852" s="20" t="s">
        <v>3506</v>
      </c>
      <c r="C2852" s="18" t="str">
        <f>"."&amp;B2852&amp;IF(A2852="LA", " Parish, ",IF(A2852="AK", " Borough, "," County, "))&amp;VLOOKUP($A2852, $AE$3:$AF$53, 2, 0)</f>
        <v>.Craig County, Virginia</v>
      </c>
      <c r="D2852" s="20" t="s">
        <v>2084</v>
      </c>
      <c r="F2852" s="27">
        <f>VLOOKUP($C2852, '[1]ODS_county pop 2000-2010'!$H$2:$T$3195,F$1,0)</f>
        <v>5076</v>
      </c>
      <c r="G2852" s="27">
        <f>VLOOKUP($C2852, '[1]ODS_county pop 2000-2010'!$H$2:$T$3195,G$1,0)</f>
        <v>5056</v>
      </c>
      <c r="H2852" s="27">
        <f>VLOOKUP($C2852, '[1]ODS_county pop 2000-2010'!$H$2:$T$3195,H$1,0)</f>
        <v>5065</v>
      </c>
      <c r="I2852" s="27">
        <f>VLOOKUP($C2852, '[1]ODS_county pop 2000-2010'!$H$2:$T$3195,I$1,0)</f>
        <v>5097</v>
      </c>
      <c r="J2852" s="27">
        <f>VLOOKUP($C2852, '[1]ODS_county pop 2000-2010'!$H$2:$T$3195,J$1,0)</f>
        <v>5142</v>
      </c>
      <c r="K2852" s="27">
        <f>VLOOKUP($C2852, '[1]ODS_county pop 2000-2010'!$H$2:$T$3195,K$1,0)</f>
        <v>5139</v>
      </c>
      <c r="L2852" s="27">
        <f>VLOOKUP($C2852, '[1]ODS_county pop 2000-2010'!$H$2:$T$3195,L$1,0)</f>
        <v>5158</v>
      </c>
      <c r="M2852" s="27">
        <f>VLOOKUP($C2852, '[1]ODS_county pop 2000-2010'!$H$2:$T$3195,M$1,0)</f>
        <v>5212</v>
      </c>
      <c r="N2852" s="27">
        <f>VLOOKUP($C2852, '[1]ODS_county pop 2000-2010'!$H$2:$T$3195,N$1,0)</f>
        <v>5167</v>
      </c>
      <c r="O2852" s="27">
        <f>VLOOKUP($C2852, '[1]ODS_county pop 2000-2010'!$H$2:$T$3195,O$1,0)</f>
        <v>5120</v>
      </c>
      <c r="P2852" s="27">
        <f>VLOOKUP($C2852, '[2]county pop 2010-2020'!$H$2:$T$3195,P$1,0)</f>
        <v>5190</v>
      </c>
      <c r="Q2852" s="27">
        <f>VLOOKUP($C2852, '[2]county pop 2010-2020'!$H$2:$T$3195,Q$1,0)</f>
        <v>5170</v>
      </c>
      <c r="R2852" s="27">
        <f>VLOOKUP($C2852, '[2]county pop 2010-2020'!$H$2:$T$3195,R$1,0)</f>
        <v>5139</v>
      </c>
      <c r="S2852" s="27">
        <f>VLOOKUP($C2852, '[2]county pop 2010-2020'!$H$2:$T$3195,S$1,0)</f>
        <v>5138</v>
      </c>
      <c r="T2852" s="27">
        <f>VLOOKUP($C2852, '[2]county pop 2010-2020'!$H$2:$T$3195,T$1,0)</f>
        <v>5177</v>
      </c>
      <c r="U2852" s="27">
        <f>VLOOKUP($C2852, '[2]county pop 2010-2020'!$H$2:$T$3195,U$1,0)</f>
        <v>5140</v>
      </c>
      <c r="V2852" s="27">
        <f>VLOOKUP($C2852, '[2]county pop 2010-2020'!$H$2:$T$3195,V$1,0)</f>
        <v>5138</v>
      </c>
      <c r="W2852" s="27">
        <f>VLOOKUP($C2852, '[2]county pop 2010-2020'!$H$2:$T$3195,W$1,0)</f>
        <v>5070</v>
      </c>
      <c r="X2852" s="27">
        <f>VLOOKUP($C2852, '[2]county pop 2010-2020'!$H$2:$T$3195,X$1,0)</f>
        <v>5105</v>
      </c>
      <c r="Y2852" s="27">
        <f>VLOOKUP($C2852, '[2]county pop 2010-2020'!$H$2:$T$3195,Y$1,0)</f>
        <v>5127</v>
      </c>
      <c r="Z2852" s="27">
        <f>VLOOKUP($C2852, '[3]ODS_county pop 2020-2022'!$H$2:$K$3196,Z$1,0)</f>
        <v>4878</v>
      </c>
      <c r="AA2852" s="27">
        <f>VLOOKUP($C2852, '[3]ODS_county pop 2020-2022'!$H$2:$K$3196,AA$1,0)</f>
        <v>4876</v>
      </c>
      <c r="AB2852" s="27">
        <f>VLOOKUP($C2852, '[3]ODS_county pop 2020-2022'!$H$2:$K$3196,AB$1,0)</f>
        <v>4847</v>
      </c>
    </row>
    <row r="2853" spans="1:28" x14ac:dyDescent="0.3">
      <c r="A2853" s="20" t="s">
        <v>2211</v>
      </c>
      <c r="B2853" s="20" t="s">
        <v>3886</v>
      </c>
      <c r="C2853" s="18" t="str">
        <f>"."&amp;B2853&amp;IF(A2853="LA", " Parish, ",IF(A2853="AK", " Borough, "," County, "))&amp;VLOOKUP($A2853, $AE$3:$AF$53, 2, 0)</f>
        <v>.Culpeper County, Virginia</v>
      </c>
      <c r="D2853" s="20" t="s">
        <v>2084</v>
      </c>
      <c r="F2853" s="27">
        <f>VLOOKUP($C2853, '[1]ODS_county pop 2000-2010'!$H$2:$T$3195,F$1,0)</f>
        <v>34260</v>
      </c>
      <c r="G2853" s="27">
        <f>VLOOKUP($C2853, '[1]ODS_county pop 2000-2010'!$H$2:$T$3195,G$1,0)</f>
        <v>35299</v>
      </c>
      <c r="H2853" s="27">
        <f>VLOOKUP($C2853, '[1]ODS_county pop 2000-2010'!$H$2:$T$3195,H$1,0)</f>
        <v>36612</v>
      </c>
      <c r="I2853" s="27">
        <f>VLOOKUP($C2853, '[1]ODS_county pop 2000-2010'!$H$2:$T$3195,I$1,0)</f>
        <v>38121</v>
      </c>
      <c r="J2853" s="27">
        <f>VLOOKUP($C2853, '[1]ODS_county pop 2000-2010'!$H$2:$T$3195,J$1,0)</f>
        <v>39670</v>
      </c>
      <c r="K2853" s="27">
        <f>VLOOKUP($C2853, '[1]ODS_county pop 2000-2010'!$H$2:$T$3195,K$1,0)</f>
        <v>41894</v>
      </c>
      <c r="L2853" s="27">
        <f>VLOOKUP($C2853, '[1]ODS_county pop 2000-2010'!$H$2:$T$3195,L$1,0)</f>
        <v>44076</v>
      </c>
      <c r="M2853" s="27">
        <f>VLOOKUP($C2853, '[1]ODS_county pop 2000-2010'!$H$2:$T$3195,M$1,0)</f>
        <v>45527</v>
      </c>
      <c r="N2853" s="27">
        <f>VLOOKUP($C2853, '[1]ODS_county pop 2000-2010'!$H$2:$T$3195,N$1,0)</f>
        <v>46056</v>
      </c>
      <c r="O2853" s="27">
        <f>VLOOKUP($C2853, '[1]ODS_county pop 2000-2010'!$H$2:$T$3195,O$1,0)</f>
        <v>46236</v>
      </c>
      <c r="P2853" s="27">
        <f>VLOOKUP($C2853, '[2]county pop 2010-2020'!$H$2:$T$3195,P$1,0)</f>
        <v>46689</v>
      </c>
      <c r="Q2853" s="27">
        <f>VLOOKUP($C2853, '[2]county pop 2010-2020'!$H$2:$T$3195,Q$1,0)</f>
        <v>47347</v>
      </c>
      <c r="R2853" s="27">
        <f>VLOOKUP($C2853, '[2]county pop 2010-2020'!$H$2:$T$3195,R$1,0)</f>
        <v>47850</v>
      </c>
      <c r="S2853" s="27">
        <f>VLOOKUP($C2853, '[2]county pop 2010-2020'!$H$2:$T$3195,S$1,0)</f>
        <v>48609</v>
      </c>
      <c r="T2853" s="27">
        <f>VLOOKUP($C2853, '[2]county pop 2010-2020'!$H$2:$T$3195,T$1,0)</f>
        <v>49243</v>
      </c>
      <c r="U2853" s="27">
        <f>VLOOKUP($C2853, '[2]county pop 2010-2020'!$H$2:$T$3195,U$1,0)</f>
        <v>49559</v>
      </c>
      <c r="V2853" s="27">
        <f>VLOOKUP($C2853, '[2]county pop 2010-2020'!$H$2:$T$3195,V$1,0)</f>
        <v>50337</v>
      </c>
      <c r="W2853" s="27">
        <f>VLOOKUP($C2853, '[2]county pop 2010-2020'!$H$2:$T$3195,W$1,0)</f>
        <v>51261</v>
      </c>
      <c r="X2853" s="27">
        <f>VLOOKUP($C2853, '[2]county pop 2010-2020'!$H$2:$T$3195,X$1,0)</f>
        <v>51785</v>
      </c>
      <c r="Y2853" s="27">
        <f>VLOOKUP($C2853, '[2]county pop 2010-2020'!$H$2:$T$3195,Y$1,0)</f>
        <v>52722</v>
      </c>
      <c r="Z2853" s="27">
        <f>VLOOKUP($C2853, '[3]ODS_county pop 2020-2022'!$H$2:$K$3196,Z$1,0)</f>
        <v>52766</v>
      </c>
      <c r="AA2853" s="27">
        <f>VLOOKUP($C2853, '[3]ODS_county pop 2020-2022'!$H$2:$K$3196,AA$1,0)</f>
        <v>53785</v>
      </c>
      <c r="AB2853" s="27">
        <f>VLOOKUP($C2853, '[3]ODS_county pop 2020-2022'!$H$2:$K$3196,AB$1,0)</f>
        <v>54381</v>
      </c>
    </row>
    <row r="2854" spans="1:28" x14ac:dyDescent="0.3">
      <c r="A2854" s="20" t="s">
        <v>2211</v>
      </c>
      <c r="B2854" s="20" t="s">
        <v>2680</v>
      </c>
      <c r="C2854" s="18" t="str">
        <f>"."&amp;B2854&amp;IF(A2854="LA", " Parish, ",IF(A2854="AK", " Borough, "," County, "))&amp;VLOOKUP($A2854, $AE$3:$AF$53, 2, 0)</f>
        <v>.Cumberland County, Virginia</v>
      </c>
      <c r="D2854" s="20" t="s">
        <v>2084</v>
      </c>
      <c r="F2854" s="27">
        <f>VLOOKUP($C2854, '[1]ODS_county pop 2000-2010'!$H$2:$T$3195,F$1,0)</f>
        <v>9002</v>
      </c>
      <c r="G2854" s="27">
        <f>VLOOKUP($C2854, '[1]ODS_county pop 2000-2010'!$H$2:$T$3195,G$1,0)</f>
        <v>9002</v>
      </c>
      <c r="H2854" s="27">
        <f>VLOOKUP($C2854, '[1]ODS_county pop 2000-2010'!$H$2:$T$3195,H$1,0)</f>
        <v>9093</v>
      </c>
      <c r="I2854" s="27">
        <f>VLOOKUP($C2854, '[1]ODS_county pop 2000-2010'!$H$2:$T$3195,I$1,0)</f>
        <v>9216</v>
      </c>
      <c r="J2854" s="27">
        <f>VLOOKUP($C2854, '[1]ODS_county pop 2000-2010'!$H$2:$T$3195,J$1,0)</f>
        <v>9223</v>
      </c>
      <c r="K2854" s="27">
        <f>VLOOKUP($C2854, '[1]ODS_county pop 2000-2010'!$H$2:$T$3195,K$1,0)</f>
        <v>9465</v>
      </c>
      <c r="L2854" s="27">
        <f>VLOOKUP($C2854, '[1]ODS_county pop 2000-2010'!$H$2:$T$3195,L$1,0)</f>
        <v>9596</v>
      </c>
      <c r="M2854" s="27">
        <f>VLOOKUP($C2854, '[1]ODS_county pop 2000-2010'!$H$2:$T$3195,M$1,0)</f>
        <v>9762</v>
      </c>
      <c r="N2854" s="27">
        <f>VLOOKUP($C2854, '[1]ODS_county pop 2000-2010'!$H$2:$T$3195,N$1,0)</f>
        <v>9849</v>
      </c>
      <c r="O2854" s="27">
        <f>VLOOKUP($C2854, '[1]ODS_county pop 2000-2010'!$H$2:$T$3195,O$1,0)</f>
        <v>10013</v>
      </c>
      <c r="P2854" s="27">
        <f>VLOOKUP($C2854, '[2]county pop 2010-2020'!$H$2:$T$3195,P$1,0)</f>
        <v>10052</v>
      </c>
      <c r="Q2854" s="27">
        <f>VLOOKUP($C2854, '[2]county pop 2010-2020'!$H$2:$T$3195,Q$1,0)</f>
        <v>9987</v>
      </c>
      <c r="R2854" s="27">
        <f>VLOOKUP($C2854, '[2]county pop 2010-2020'!$H$2:$T$3195,R$1,0)</f>
        <v>9845</v>
      </c>
      <c r="S2854" s="27">
        <f>VLOOKUP($C2854, '[2]county pop 2010-2020'!$H$2:$T$3195,S$1,0)</f>
        <v>9852</v>
      </c>
      <c r="T2854" s="27">
        <f>VLOOKUP($C2854, '[2]county pop 2010-2020'!$H$2:$T$3195,T$1,0)</f>
        <v>9843</v>
      </c>
      <c r="U2854" s="27">
        <f>VLOOKUP($C2854, '[2]county pop 2010-2020'!$H$2:$T$3195,U$1,0)</f>
        <v>9758</v>
      </c>
      <c r="V2854" s="27">
        <f>VLOOKUP($C2854, '[2]county pop 2010-2020'!$H$2:$T$3195,V$1,0)</f>
        <v>9742</v>
      </c>
      <c r="W2854" s="27">
        <f>VLOOKUP($C2854, '[2]county pop 2010-2020'!$H$2:$T$3195,W$1,0)</f>
        <v>9840</v>
      </c>
      <c r="X2854" s="27">
        <f>VLOOKUP($C2854, '[2]county pop 2010-2020'!$H$2:$T$3195,X$1,0)</f>
        <v>9863</v>
      </c>
      <c r="Y2854" s="27">
        <f>VLOOKUP($C2854, '[2]county pop 2010-2020'!$H$2:$T$3195,Y$1,0)</f>
        <v>9967</v>
      </c>
      <c r="Z2854" s="27">
        <f>VLOOKUP($C2854, '[3]ODS_county pop 2020-2022'!$H$2:$K$3196,Z$1,0)</f>
        <v>9666</v>
      </c>
      <c r="AA2854" s="27">
        <f>VLOOKUP($C2854, '[3]ODS_county pop 2020-2022'!$H$2:$K$3196,AA$1,0)</f>
        <v>9696</v>
      </c>
      <c r="AB2854" s="27">
        <f>VLOOKUP($C2854, '[3]ODS_county pop 2020-2022'!$H$2:$K$3196,AB$1,0)</f>
        <v>9746</v>
      </c>
    </row>
    <row r="2855" spans="1:28" x14ac:dyDescent="0.3">
      <c r="A2855" s="20" t="s">
        <v>2211</v>
      </c>
      <c r="B2855" s="20" t="s">
        <v>3887</v>
      </c>
      <c r="C2855" s="36" t="s">
        <v>3888</v>
      </c>
      <c r="D2855" s="20" t="s">
        <v>2084</v>
      </c>
      <c r="F2855" s="27">
        <f>VLOOKUP($C2855, '[1]ODS_county pop 2000-2010'!$H$2:$T$3195,F$1,0)</f>
        <v>48312</v>
      </c>
      <c r="G2855" s="27">
        <f>VLOOKUP($C2855, '[1]ODS_county pop 2000-2010'!$H$2:$T$3195,G$1,0)</f>
        <v>47415</v>
      </c>
      <c r="H2855" s="27">
        <f>VLOOKUP($C2855, '[1]ODS_county pop 2000-2010'!$H$2:$T$3195,H$1,0)</f>
        <v>46929</v>
      </c>
      <c r="I2855" s="27">
        <f>VLOOKUP($C2855, '[1]ODS_county pop 2000-2010'!$H$2:$T$3195,I$1,0)</f>
        <v>46515</v>
      </c>
      <c r="J2855" s="27">
        <f>VLOOKUP($C2855, '[1]ODS_county pop 2000-2010'!$H$2:$T$3195,J$1,0)</f>
        <v>45788</v>
      </c>
      <c r="K2855" s="27">
        <f>VLOOKUP($C2855, '[1]ODS_county pop 2000-2010'!$H$2:$T$3195,K$1,0)</f>
        <v>45086</v>
      </c>
      <c r="L2855" s="27">
        <f>VLOOKUP($C2855, '[1]ODS_county pop 2000-2010'!$H$2:$T$3195,L$1,0)</f>
        <v>44586</v>
      </c>
      <c r="M2855" s="27">
        <f>VLOOKUP($C2855, '[1]ODS_county pop 2000-2010'!$H$2:$T$3195,M$1,0)</f>
        <v>44162</v>
      </c>
      <c r="N2855" s="27">
        <f>VLOOKUP($C2855, '[1]ODS_county pop 2000-2010'!$H$2:$T$3195,N$1,0)</f>
        <v>43765</v>
      </c>
      <c r="O2855" s="27">
        <f>VLOOKUP($C2855, '[1]ODS_county pop 2000-2010'!$H$2:$T$3195,O$1,0)</f>
        <v>43496</v>
      </c>
      <c r="P2855" s="27">
        <f>VLOOKUP($C2855, '[2]county pop 2010-2020'!$H$2:$T$3195,P$1,0)</f>
        <v>43055</v>
      </c>
      <c r="Q2855" s="27">
        <f>VLOOKUP($C2855, '[2]county pop 2010-2020'!$H$2:$T$3195,Q$1,0)</f>
        <v>42657</v>
      </c>
      <c r="R2855" s="27">
        <f>VLOOKUP($C2855, '[2]county pop 2010-2020'!$H$2:$T$3195,R$1,0)</f>
        <v>42725</v>
      </c>
      <c r="S2855" s="27">
        <f>VLOOKUP($C2855, '[2]county pop 2010-2020'!$H$2:$T$3195,S$1,0)</f>
        <v>42648</v>
      </c>
      <c r="T2855" s="27">
        <f>VLOOKUP($C2855, '[2]county pop 2010-2020'!$H$2:$T$3195,T$1,0)</f>
        <v>42295</v>
      </c>
      <c r="U2855" s="27">
        <f>VLOOKUP($C2855, '[2]county pop 2010-2020'!$H$2:$T$3195,U$1,0)</f>
        <v>41984</v>
      </c>
      <c r="V2855" s="27">
        <f>VLOOKUP($C2855, '[2]county pop 2010-2020'!$H$2:$T$3195,V$1,0)</f>
        <v>41682</v>
      </c>
      <c r="W2855" s="27">
        <f>VLOOKUP($C2855, '[2]county pop 2010-2020'!$H$2:$T$3195,W$1,0)</f>
        <v>41078</v>
      </c>
      <c r="X2855" s="27">
        <f>VLOOKUP($C2855, '[2]county pop 2010-2020'!$H$2:$T$3195,X$1,0)</f>
        <v>40677</v>
      </c>
      <c r="Y2855" s="27">
        <f>VLOOKUP($C2855, '[2]county pop 2010-2020'!$H$2:$T$3195,Y$1,0)</f>
        <v>40036</v>
      </c>
      <c r="Z2855" s="27">
        <f>VLOOKUP($C2855, '[3]ODS_county pop 2020-2022'!$H$2:$K$3196,Z$1,0)</f>
        <v>42577</v>
      </c>
      <c r="AA2855" s="27">
        <f>VLOOKUP($C2855, '[3]ODS_county pop 2020-2022'!$H$2:$K$3196,AA$1,0)</f>
        <v>42376</v>
      </c>
      <c r="AB2855" s="27">
        <f>VLOOKUP($C2855, '[3]ODS_county pop 2020-2022'!$H$2:$K$3196,AB$1,0)</f>
        <v>42229</v>
      </c>
    </row>
    <row r="2856" spans="1:28" x14ac:dyDescent="0.3">
      <c r="A2856" s="20" t="s">
        <v>2211</v>
      </c>
      <c r="B2856" s="20" t="s">
        <v>3889</v>
      </c>
      <c r="C2856" s="18" t="str">
        <f>"."&amp;B2856&amp;IF(A2856="LA", " Parish, ",IF(A2856="AK", " Borough, "," County, "))&amp;VLOOKUP($A2856, $AE$3:$AF$53, 2, 0)</f>
        <v>.Dickenson County, Virginia</v>
      </c>
      <c r="D2856" s="20" t="s">
        <v>2084</v>
      </c>
      <c r="F2856" s="27">
        <f>VLOOKUP($C2856, '[1]ODS_county pop 2000-2010'!$H$2:$T$3195,F$1,0)</f>
        <v>16380</v>
      </c>
      <c r="G2856" s="27">
        <f>VLOOKUP($C2856, '[1]ODS_county pop 2000-2010'!$H$2:$T$3195,G$1,0)</f>
        <v>16237</v>
      </c>
      <c r="H2856" s="27">
        <f>VLOOKUP($C2856, '[1]ODS_county pop 2000-2010'!$H$2:$T$3195,H$1,0)</f>
        <v>16074</v>
      </c>
      <c r="I2856" s="27">
        <f>VLOOKUP($C2856, '[1]ODS_county pop 2000-2010'!$H$2:$T$3195,I$1,0)</f>
        <v>16018</v>
      </c>
      <c r="J2856" s="27">
        <f>VLOOKUP($C2856, '[1]ODS_county pop 2000-2010'!$H$2:$T$3195,J$1,0)</f>
        <v>16003</v>
      </c>
      <c r="K2856" s="27">
        <f>VLOOKUP($C2856, '[1]ODS_county pop 2000-2010'!$H$2:$T$3195,K$1,0)</f>
        <v>16111</v>
      </c>
      <c r="L2856" s="27">
        <f>VLOOKUP($C2856, '[1]ODS_county pop 2000-2010'!$H$2:$T$3195,L$1,0)</f>
        <v>15958</v>
      </c>
      <c r="M2856" s="27">
        <f>VLOOKUP($C2856, '[1]ODS_county pop 2000-2010'!$H$2:$T$3195,M$1,0)</f>
        <v>15971</v>
      </c>
      <c r="N2856" s="27">
        <f>VLOOKUP($C2856, '[1]ODS_county pop 2000-2010'!$H$2:$T$3195,N$1,0)</f>
        <v>16078</v>
      </c>
      <c r="O2856" s="27">
        <f>VLOOKUP($C2856, '[1]ODS_county pop 2000-2010'!$H$2:$T$3195,O$1,0)</f>
        <v>15925</v>
      </c>
      <c r="P2856" s="27">
        <f>VLOOKUP($C2856, '[2]county pop 2010-2020'!$H$2:$T$3195,P$1,0)</f>
        <v>15903</v>
      </c>
      <c r="Q2856" s="27">
        <f>VLOOKUP($C2856, '[2]county pop 2010-2020'!$H$2:$T$3195,Q$1,0)</f>
        <v>15778</v>
      </c>
      <c r="R2856" s="27">
        <f>VLOOKUP($C2856, '[2]county pop 2010-2020'!$H$2:$T$3195,R$1,0)</f>
        <v>15708</v>
      </c>
      <c r="S2856" s="27">
        <f>VLOOKUP($C2856, '[2]county pop 2010-2020'!$H$2:$T$3195,S$1,0)</f>
        <v>15527</v>
      </c>
      <c r="T2856" s="27">
        <f>VLOOKUP($C2856, '[2]county pop 2010-2020'!$H$2:$T$3195,T$1,0)</f>
        <v>15345</v>
      </c>
      <c r="U2856" s="27">
        <f>VLOOKUP($C2856, '[2]county pop 2010-2020'!$H$2:$T$3195,U$1,0)</f>
        <v>15200</v>
      </c>
      <c r="V2856" s="27">
        <f>VLOOKUP($C2856, '[2]county pop 2010-2020'!$H$2:$T$3195,V$1,0)</f>
        <v>15019</v>
      </c>
      <c r="W2856" s="27">
        <f>VLOOKUP($C2856, '[2]county pop 2010-2020'!$H$2:$T$3195,W$1,0)</f>
        <v>14728</v>
      </c>
      <c r="X2856" s="27">
        <f>VLOOKUP($C2856, '[2]county pop 2010-2020'!$H$2:$T$3195,X$1,0)</f>
        <v>14502</v>
      </c>
      <c r="Y2856" s="27">
        <f>VLOOKUP($C2856, '[2]county pop 2010-2020'!$H$2:$T$3195,Y$1,0)</f>
        <v>14295</v>
      </c>
      <c r="Z2856" s="27">
        <f>VLOOKUP($C2856, '[3]ODS_county pop 2020-2022'!$H$2:$K$3196,Z$1,0)</f>
        <v>14074</v>
      </c>
      <c r="AA2856" s="27">
        <f>VLOOKUP($C2856, '[3]ODS_county pop 2020-2022'!$H$2:$K$3196,AA$1,0)</f>
        <v>13852</v>
      </c>
      <c r="AB2856" s="27">
        <f>VLOOKUP($C2856, '[3]ODS_county pop 2020-2022'!$H$2:$K$3196,AB$1,0)</f>
        <v>13725</v>
      </c>
    </row>
    <row r="2857" spans="1:28" x14ac:dyDescent="0.3">
      <c r="A2857" s="20" t="s">
        <v>2211</v>
      </c>
      <c r="B2857" s="20" t="s">
        <v>3890</v>
      </c>
      <c r="C2857" s="18" t="str">
        <f>"."&amp;B2857&amp;IF(A2857="LA", " Parish, ",IF(A2857="AK", " Borough, "," County, "))&amp;VLOOKUP($A2857, $AE$3:$AF$53, 2, 0)</f>
        <v>.Dinwiddie County, Virginia</v>
      </c>
      <c r="D2857" s="20" t="s">
        <v>2084</v>
      </c>
      <c r="F2857" s="27">
        <f>VLOOKUP($C2857, '[1]ODS_county pop 2000-2010'!$H$2:$T$3195,F$1,0)</f>
        <v>24540</v>
      </c>
      <c r="G2857" s="27">
        <f>VLOOKUP($C2857, '[1]ODS_county pop 2000-2010'!$H$2:$T$3195,G$1,0)</f>
        <v>24666</v>
      </c>
      <c r="H2857" s="27">
        <f>VLOOKUP($C2857, '[1]ODS_county pop 2000-2010'!$H$2:$T$3195,H$1,0)</f>
        <v>25038</v>
      </c>
      <c r="I2857" s="27">
        <f>VLOOKUP($C2857, '[1]ODS_county pop 2000-2010'!$H$2:$T$3195,I$1,0)</f>
        <v>25415</v>
      </c>
      <c r="J2857" s="27">
        <f>VLOOKUP($C2857, '[1]ODS_county pop 2000-2010'!$H$2:$T$3195,J$1,0)</f>
        <v>25770</v>
      </c>
      <c r="K2857" s="27">
        <f>VLOOKUP($C2857, '[1]ODS_county pop 2000-2010'!$H$2:$T$3195,K$1,0)</f>
        <v>26149</v>
      </c>
      <c r="L2857" s="27">
        <f>VLOOKUP($C2857, '[1]ODS_county pop 2000-2010'!$H$2:$T$3195,L$1,0)</f>
        <v>26590</v>
      </c>
      <c r="M2857" s="27">
        <f>VLOOKUP($C2857, '[1]ODS_county pop 2000-2010'!$H$2:$T$3195,M$1,0)</f>
        <v>27078</v>
      </c>
      <c r="N2857" s="27">
        <f>VLOOKUP($C2857, '[1]ODS_county pop 2000-2010'!$H$2:$T$3195,N$1,0)</f>
        <v>27694</v>
      </c>
      <c r="O2857" s="27">
        <f>VLOOKUP($C2857, '[1]ODS_county pop 2000-2010'!$H$2:$T$3195,O$1,0)</f>
        <v>27888</v>
      </c>
      <c r="P2857" s="27">
        <f>VLOOKUP($C2857, '[2]county pop 2010-2020'!$H$2:$T$3195,P$1,0)</f>
        <v>28001</v>
      </c>
      <c r="Q2857" s="27">
        <f>VLOOKUP($C2857, '[2]county pop 2010-2020'!$H$2:$T$3195,Q$1,0)</f>
        <v>28114</v>
      </c>
      <c r="R2857" s="27">
        <f>VLOOKUP($C2857, '[2]county pop 2010-2020'!$H$2:$T$3195,R$1,0)</f>
        <v>28222</v>
      </c>
      <c r="S2857" s="27">
        <f>VLOOKUP($C2857, '[2]county pop 2010-2020'!$H$2:$T$3195,S$1,0)</f>
        <v>28087</v>
      </c>
      <c r="T2857" s="27">
        <f>VLOOKUP($C2857, '[2]county pop 2010-2020'!$H$2:$T$3195,T$1,0)</f>
        <v>28090</v>
      </c>
      <c r="U2857" s="27">
        <f>VLOOKUP($C2857, '[2]county pop 2010-2020'!$H$2:$T$3195,U$1,0)</f>
        <v>28146</v>
      </c>
      <c r="V2857" s="27">
        <f>VLOOKUP($C2857, '[2]county pop 2010-2020'!$H$2:$T$3195,V$1,0)</f>
        <v>28458</v>
      </c>
      <c r="W2857" s="27">
        <f>VLOOKUP($C2857, '[2]county pop 2010-2020'!$H$2:$T$3195,W$1,0)</f>
        <v>28678</v>
      </c>
      <c r="X2857" s="27">
        <f>VLOOKUP($C2857, '[2]county pop 2010-2020'!$H$2:$T$3195,X$1,0)</f>
        <v>28800</v>
      </c>
      <c r="Y2857" s="27">
        <f>VLOOKUP($C2857, '[2]county pop 2010-2020'!$H$2:$T$3195,Y$1,0)</f>
        <v>28804</v>
      </c>
      <c r="Z2857" s="27">
        <f>VLOOKUP($C2857, '[3]ODS_county pop 2020-2022'!$H$2:$K$3196,Z$1,0)</f>
        <v>27888</v>
      </c>
      <c r="AA2857" s="27">
        <f>VLOOKUP($C2857, '[3]ODS_county pop 2020-2022'!$H$2:$K$3196,AA$1,0)</f>
        <v>27999</v>
      </c>
      <c r="AB2857" s="27">
        <f>VLOOKUP($C2857, '[3]ODS_county pop 2020-2022'!$H$2:$K$3196,AB$1,0)</f>
        <v>28161</v>
      </c>
    </row>
    <row r="2858" spans="1:28" x14ac:dyDescent="0.3">
      <c r="A2858" s="20" t="s">
        <v>2211</v>
      </c>
      <c r="B2858" s="20" t="s">
        <v>3891</v>
      </c>
      <c r="C2858" s="36" t="s">
        <v>3892</v>
      </c>
      <c r="D2858" s="20" t="s">
        <v>2084</v>
      </c>
      <c r="F2858" s="27">
        <f>VLOOKUP($C2858, '[1]ODS_county pop 2000-2010'!$H$2:$T$3195,F$1,0)</f>
        <v>5651</v>
      </c>
      <c r="G2858" s="27">
        <f>VLOOKUP($C2858, '[1]ODS_county pop 2000-2010'!$H$2:$T$3195,G$1,0)</f>
        <v>5618</v>
      </c>
      <c r="H2858" s="27">
        <f>VLOOKUP($C2858, '[1]ODS_county pop 2000-2010'!$H$2:$T$3195,H$1,0)</f>
        <v>5736</v>
      </c>
      <c r="I2858" s="27">
        <f>VLOOKUP($C2858, '[1]ODS_county pop 2000-2010'!$H$2:$T$3195,I$1,0)</f>
        <v>5693</v>
      </c>
      <c r="J2858" s="27">
        <f>VLOOKUP($C2858, '[1]ODS_county pop 2000-2010'!$H$2:$T$3195,J$1,0)</f>
        <v>5659</v>
      </c>
      <c r="K2858" s="27">
        <f>VLOOKUP($C2858, '[1]ODS_county pop 2000-2010'!$H$2:$T$3195,K$1,0)</f>
        <v>5657</v>
      </c>
      <c r="L2858" s="27">
        <f>VLOOKUP($C2858, '[1]ODS_county pop 2000-2010'!$H$2:$T$3195,L$1,0)</f>
        <v>5734</v>
      </c>
      <c r="M2858" s="27">
        <f>VLOOKUP($C2858, '[1]ODS_county pop 2000-2010'!$H$2:$T$3195,M$1,0)</f>
        <v>5755</v>
      </c>
      <c r="N2858" s="27">
        <f>VLOOKUP($C2858, '[1]ODS_county pop 2000-2010'!$H$2:$T$3195,N$1,0)</f>
        <v>5820</v>
      </c>
      <c r="O2858" s="27">
        <f>VLOOKUP($C2858, '[1]ODS_county pop 2000-2010'!$H$2:$T$3195,O$1,0)</f>
        <v>5865</v>
      </c>
      <c r="P2858" s="27">
        <f>VLOOKUP($C2858, '[2]county pop 2010-2020'!$H$2:$T$3195,P$1,0)</f>
        <v>5927</v>
      </c>
      <c r="Q2858" s="27">
        <f>VLOOKUP($C2858, '[2]county pop 2010-2020'!$H$2:$T$3195,Q$1,0)</f>
        <v>5841</v>
      </c>
      <c r="R2858" s="27">
        <f>VLOOKUP($C2858, '[2]county pop 2010-2020'!$H$2:$T$3195,R$1,0)</f>
        <v>5816</v>
      </c>
      <c r="S2858" s="27">
        <f>VLOOKUP($C2858, '[2]county pop 2010-2020'!$H$2:$T$3195,S$1,0)</f>
        <v>5697</v>
      </c>
      <c r="T2858" s="27">
        <f>VLOOKUP($C2858, '[2]county pop 2010-2020'!$H$2:$T$3195,T$1,0)</f>
        <v>5606</v>
      </c>
      <c r="U2858" s="27">
        <f>VLOOKUP($C2858, '[2]county pop 2010-2020'!$H$2:$T$3195,U$1,0)</f>
        <v>5569</v>
      </c>
      <c r="V2858" s="27">
        <f>VLOOKUP($C2858, '[2]county pop 2010-2020'!$H$2:$T$3195,V$1,0)</f>
        <v>5487</v>
      </c>
      <c r="W2858" s="27">
        <f>VLOOKUP($C2858, '[2]county pop 2010-2020'!$H$2:$T$3195,W$1,0)</f>
        <v>5489</v>
      </c>
      <c r="X2858" s="27">
        <f>VLOOKUP($C2858, '[2]county pop 2010-2020'!$H$2:$T$3195,X$1,0)</f>
        <v>5396</v>
      </c>
      <c r="Y2858" s="27">
        <f>VLOOKUP($C2858, '[2]county pop 2010-2020'!$H$2:$T$3195,Y$1,0)</f>
        <v>5409</v>
      </c>
      <c r="Z2858" s="27">
        <f>VLOOKUP($C2858, '[3]ODS_county pop 2020-2022'!$H$2:$K$3196,Z$1,0)</f>
        <v>5709</v>
      </c>
      <c r="AA2858" s="27">
        <f>VLOOKUP($C2858, '[3]ODS_county pop 2020-2022'!$H$2:$K$3196,AA$1,0)</f>
        <v>5622</v>
      </c>
      <c r="AB2858" s="27">
        <f>VLOOKUP($C2858, '[3]ODS_county pop 2020-2022'!$H$2:$K$3196,AB$1,0)</f>
        <v>5481</v>
      </c>
    </row>
    <row r="2859" spans="1:28" x14ac:dyDescent="0.3">
      <c r="A2859" s="20" t="s">
        <v>2211</v>
      </c>
      <c r="B2859" s="20" t="s">
        <v>3009</v>
      </c>
      <c r="C2859" s="18" t="str">
        <f>"."&amp;B2859&amp;IF(A2859="LA", " Parish, ",IF(A2859="AK", " Borough, "," County, "))&amp;VLOOKUP($A2859, $AE$3:$AF$53, 2, 0)</f>
        <v>.Essex County, Virginia</v>
      </c>
      <c r="D2859" s="20" t="s">
        <v>2084</v>
      </c>
      <c r="F2859" s="27">
        <f>VLOOKUP($C2859, '[1]ODS_county pop 2000-2010'!$H$2:$T$3195,F$1,0)</f>
        <v>9991</v>
      </c>
      <c r="G2859" s="27">
        <f>VLOOKUP($C2859, '[1]ODS_county pop 2000-2010'!$H$2:$T$3195,G$1,0)</f>
        <v>9994</v>
      </c>
      <c r="H2859" s="27">
        <f>VLOOKUP($C2859, '[1]ODS_county pop 2000-2010'!$H$2:$T$3195,H$1,0)</f>
        <v>10074</v>
      </c>
      <c r="I2859" s="27">
        <f>VLOOKUP($C2859, '[1]ODS_county pop 2000-2010'!$H$2:$T$3195,I$1,0)</f>
        <v>10201</v>
      </c>
      <c r="J2859" s="27">
        <f>VLOOKUP($C2859, '[1]ODS_county pop 2000-2010'!$H$2:$T$3195,J$1,0)</f>
        <v>10238</v>
      </c>
      <c r="K2859" s="27">
        <f>VLOOKUP($C2859, '[1]ODS_county pop 2000-2010'!$H$2:$T$3195,K$1,0)</f>
        <v>10445</v>
      </c>
      <c r="L2859" s="27">
        <f>VLOOKUP($C2859, '[1]ODS_county pop 2000-2010'!$H$2:$T$3195,L$1,0)</f>
        <v>10576</v>
      </c>
      <c r="M2859" s="27">
        <f>VLOOKUP($C2859, '[1]ODS_county pop 2000-2010'!$H$2:$T$3195,M$1,0)</f>
        <v>10739</v>
      </c>
      <c r="N2859" s="27">
        <f>VLOOKUP($C2859, '[1]ODS_county pop 2000-2010'!$H$2:$T$3195,N$1,0)</f>
        <v>10920</v>
      </c>
      <c r="O2859" s="27">
        <f>VLOOKUP($C2859, '[1]ODS_county pop 2000-2010'!$H$2:$T$3195,O$1,0)</f>
        <v>11104</v>
      </c>
      <c r="P2859" s="27">
        <f>VLOOKUP($C2859, '[2]county pop 2010-2020'!$H$2:$T$3195,P$1,0)</f>
        <v>11151</v>
      </c>
      <c r="Q2859" s="27">
        <f>VLOOKUP($C2859, '[2]county pop 2010-2020'!$H$2:$T$3195,Q$1,0)</f>
        <v>11168</v>
      </c>
      <c r="R2859" s="27">
        <f>VLOOKUP($C2859, '[2]county pop 2010-2020'!$H$2:$T$3195,R$1,0)</f>
        <v>11133</v>
      </c>
      <c r="S2859" s="27">
        <f>VLOOKUP($C2859, '[2]county pop 2010-2020'!$H$2:$T$3195,S$1,0)</f>
        <v>11158</v>
      </c>
      <c r="T2859" s="27">
        <f>VLOOKUP($C2859, '[2]county pop 2010-2020'!$H$2:$T$3195,T$1,0)</f>
        <v>11066</v>
      </c>
      <c r="U2859" s="27">
        <f>VLOOKUP($C2859, '[2]county pop 2010-2020'!$H$2:$T$3195,U$1,0)</f>
        <v>11091</v>
      </c>
      <c r="V2859" s="27">
        <f>VLOOKUP($C2859, '[2]county pop 2010-2020'!$H$2:$T$3195,V$1,0)</f>
        <v>11073</v>
      </c>
      <c r="W2859" s="27">
        <f>VLOOKUP($C2859, '[2]county pop 2010-2020'!$H$2:$T$3195,W$1,0)</f>
        <v>10960</v>
      </c>
      <c r="X2859" s="27">
        <f>VLOOKUP($C2859, '[2]county pop 2010-2020'!$H$2:$T$3195,X$1,0)</f>
        <v>10889</v>
      </c>
      <c r="Y2859" s="27">
        <f>VLOOKUP($C2859, '[2]county pop 2010-2020'!$H$2:$T$3195,Y$1,0)</f>
        <v>10936</v>
      </c>
      <c r="Z2859" s="27">
        <f>VLOOKUP($C2859, '[3]ODS_county pop 2020-2022'!$H$2:$K$3196,Z$1,0)</f>
        <v>10595</v>
      </c>
      <c r="AA2859" s="27">
        <f>VLOOKUP($C2859, '[3]ODS_county pop 2020-2022'!$H$2:$K$3196,AA$1,0)</f>
        <v>10552</v>
      </c>
      <c r="AB2859" s="27">
        <f>VLOOKUP($C2859, '[3]ODS_county pop 2020-2022'!$H$2:$K$3196,AB$1,0)</f>
        <v>10630</v>
      </c>
    </row>
    <row r="2860" spans="1:28" x14ac:dyDescent="0.3">
      <c r="A2860" s="20" t="s">
        <v>2211</v>
      </c>
      <c r="B2860" s="20" t="s">
        <v>3893</v>
      </c>
      <c r="C2860" s="18" t="str">
        <f>"."&amp;B2860&amp;IF(A2860="LA", " Parish, ",IF(A2860="AK", " Borough, "," County, "))&amp;VLOOKUP($A2860, $AE$3:$AF$53, 2, 0)</f>
        <v>.Fairfax County, Virginia</v>
      </c>
      <c r="D2860" s="20" t="s">
        <v>2084</v>
      </c>
      <c r="F2860" s="27">
        <f>VLOOKUP($C2860, '[1]ODS_county pop 2000-2010'!$H$2:$T$3195,F$1,0)</f>
        <v>969987</v>
      </c>
      <c r="G2860" s="27">
        <f>VLOOKUP($C2860, '[1]ODS_county pop 2000-2010'!$H$2:$T$3195,G$1,0)</f>
        <v>991564</v>
      </c>
      <c r="H2860" s="27">
        <f>VLOOKUP($C2860, '[1]ODS_county pop 2000-2010'!$H$2:$T$3195,H$1,0)</f>
        <v>998613</v>
      </c>
      <c r="I2860" s="27">
        <f>VLOOKUP($C2860, '[1]ODS_county pop 2000-2010'!$H$2:$T$3195,I$1,0)</f>
        <v>1003070</v>
      </c>
      <c r="J2860" s="27">
        <f>VLOOKUP($C2860, '[1]ODS_county pop 2000-2010'!$H$2:$T$3195,J$1,0)</f>
        <v>1010938</v>
      </c>
      <c r="K2860" s="27">
        <f>VLOOKUP($C2860, '[1]ODS_county pop 2000-2010'!$H$2:$T$3195,K$1,0)</f>
        <v>1019490</v>
      </c>
      <c r="L2860" s="27">
        <f>VLOOKUP($C2860, '[1]ODS_county pop 2000-2010'!$H$2:$T$3195,L$1,0)</f>
        <v>1018981</v>
      </c>
      <c r="M2860" s="27">
        <f>VLOOKUP($C2860, '[1]ODS_county pop 2000-2010'!$H$2:$T$3195,M$1,0)</f>
        <v>1027727</v>
      </c>
      <c r="N2860" s="27">
        <f>VLOOKUP($C2860, '[1]ODS_county pop 2000-2010'!$H$2:$T$3195,N$1,0)</f>
        <v>1044178</v>
      </c>
      <c r="O2860" s="27">
        <f>VLOOKUP($C2860, '[1]ODS_county pop 2000-2010'!$H$2:$T$3195,O$1,0)</f>
        <v>1065142</v>
      </c>
      <c r="P2860" s="27">
        <f>VLOOKUP($C2860, '[2]county pop 2010-2020'!$H$2:$T$3195,P$1,0)</f>
        <v>1081726</v>
      </c>
      <c r="Q2860" s="27">
        <f>VLOOKUP($C2860, '[2]county pop 2010-2020'!$H$2:$T$3195,Q$1,0)</f>
        <v>1103571</v>
      </c>
      <c r="R2860" s="27">
        <f>VLOOKUP($C2860, '[2]county pop 2010-2020'!$H$2:$T$3195,R$1,0)</f>
        <v>1120654</v>
      </c>
      <c r="S2860" s="27">
        <f>VLOOKUP($C2860, '[2]county pop 2010-2020'!$H$2:$T$3195,S$1,0)</f>
        <v>1132186</v>
      </c>
      <c r="T2860" s="27">
        <f>VLOOKUP($C2860, '[2]county pop 2010-2020'!$H$2:$T$3195,T$1,0)</f>
        <v>1136794</v>
      </c>
      <c r="U2860" s="27">
        <f>VLOOKUP($C2860, '[2]county pop 2010-2020'!$H$2:$T$3195,U$1,0)</f>
        <v>1141040</v>
      </c>
      <c r="V2860" s="27">
        <f>VLOOKUP($C2860, '[2]county pop 2010-2020'!$H$2:$T$3195,V$1,0)</f>
        <v>1144957</v>
      </c>
      <c r="W2860" s="27">
        <f>VLOOKUP($C2860, '[2]county pop 2010-2020'!$H$2:$T$3195,W$1,0)</f>
        <v>1149346</v>
      </c>
      <c r="X2860" s="27">
        <f>VLOOKUP($C2860, '[2]county pop 2010-2020'!$H$2:$T$3195,X$1,0)</f>
        <v>1149688</v>
      </c>
      <c r="Y2860" s="27">
        <f>VLOOKUP($C2860, '[2]county pop 2010-2020'!$H$2:$T$3195,Y$1,0)</f>
        <v>1152359</v>
      </c>
      <c r="Z2860" s="27">
        <f>VLOOKUP($C2860, '[3]ODS_county pop 2020-2022'!$H$2:$K$3196,Z$1,0)</f>
        <v>1148558</v>
      </c>
      <c r="AA2860" s="27">
        <f>VLOOKUP($C2860, '[3]ODS_county pop 2020-2022'!$H$2:$K$3196,AA$1,0)</f>
        <v>1141645</v>
      </c>
      <c r="AB2860" s="27">
        <f>VLOOKUP($C2860, '[3]ODS_county pop 2020-2022'!$H$2:$K$3196,AB$1,0)</f>
        <v>1138331</v>
      </c>
    </row>
    <row r="2861" spans="1:28" x14ac:dyDescent="0.3">
      <c r="A2861" s="20" t="s">
        <v>2211</v>
      </c>
      <c r="B2861" s="20" t="s">
        <v>3894</v>
      </c>
      <c r="C2861" s="36" t="s">
        <v>3895</v>
      </c>
      <c r="D2861" s="20" t="s">
        <v>2084</v>
      </c>
      <c r="F2861" s="27">
        <f>VLOOKUP($C2861, '[1]ODS_county pop 2000-2010'!$H$2:$T$3195,F$1,0)</f>
        <v>21576</v>
      </c>
      <c r="G2861" s="27">
        <f>VLOOKUP($C2861, '[1]ODS_county pop 2000-2010'!$H$2:$T$3195,G$1,0)</f>
        <v>21668</v>
      </c>
      <c r="H2861" s="27">
        <f>VLOOKUP($C2861, '[1]ODS_county pop 2000-2010'!$H$2:$T$3195,H$1,0)</f>
        <v>21603</v>
      </c>
      <c r="I2861" s="27">
        <f>VLOOKUP($C2861, '[1]ODS_county pop 2000-2010'!$H$2:$T$3195,I$1,0)</f>
        <v>21518</v>
      </c>
      <c r="J2861" s="27">
        <f>VLOOKUP($C2861, '[1]ODS_county pop 2000-2010'!$H$2:$T$3195,J$1,0)</f>
        <v>21160</v>
      </c>
      <c r="K2861" s="27">
        <f>VLOOKUP($C2861, '[1]ODS_county pop 2000-2010'!$H$2:$T$3195,K$1,0)</f>
        <v>20860</v>
      </c>
      <c r="L2861" s="27">
        <f>VLOOKUP($C2861, '[1]ODS_county pop 2000-2010'!$H$2:$T$3195,L$1,0)</f>
        <v>21407</v>
      </c>
      <c r="M2861" s="27">
        <f>VLOOKUP($C2861, '[1]ODS_county pop 2000-2010'!$H$2:$T$3195,M$1,0)</f>
        <v>21682</v>
      </c>
      <c r="N2861" s="27">
        <f>VLOOKUP($C2861, '[1]ODS_county pop 2000-2010'!$H$2:$T$3195,N$1,0)</f>
        <v>22112</v>
      </c>
      <c r="O2861" s="27">
        <f>VLOOKUP($C2861, '[1]ODS_county pop 2000-2010'!$H$2:$T$3195,O$1,0)</f>
        <v>22418</v>
      </c>
      <c r="P2861" s="27">
        <f>VLOOKUP($C2861, '[2]county pop 2010-2020'!$H$2:$T$3195,P$1,0)</f>
        <v>22565</v>
      </c>
      <c r="Q2861" s="27">
        <f>VLOOKUP($C2861, '[2]county pop 2010-2020'!$H$2:$T$3195,Q$1,0)</f>
        <v>22467</v>
      </c>
      <c r="R2861" s="27">
        <f>VLOOKUP($C2861, '[2]county pop 2010-2020'!$H$2:$T$3195,R$1,0)</f>
        <v>22904</v>
      </c>
      <c r="S2861" s="27">
        <f>VLOOKUP($C2861, '[2]county pop 2010-2020'!$H$2:$T$3195,S$1,0)</f>
        <v>23241</v>
      </c>
      <c r="T2861" s="27">
        <f>VLOOKUP($C2861, '[2]county pop 2010-2020'!$H$2:$T$3195,T$1,0)</f>
        <v>23324</v>
      </c>
      <c r="U2861" s="27">
        <f>VLOOKUP($C2861, '[2]county pop 2010-2020'!$H$2:$T$3195,U$1,0)</f>
        <v>23247</v>
      </c>
      <c r="V2861" s="27">
        <f>VLOOKUP($C2861, '[2]county pop 2010-2020'!$H$2:$T$3195,V$1,0)</f>
        <v>23305</v>
      </c>
      <c r="W2861" s="27">
        <f>VLOOKUP($C2861, '[2]county pop 2010-2020'!$H$2:$T$3195,W$1,0)</f>
        <v>23274</v>
      </c>
      <c r="X2861" s="27">
        <f>VLOOKUP($C2861, '[2]county pop 2010-2020'!$H$2:$T$3195,X$1,0)</f>
        <v>23256</v>
      </c>
      <c r="Y2861" s="27">
        <f>VLOOKUP($C2861, '[2]county pop 2010-2020'!$H$2:$T$3195,Y$1,0)</f>
        <v>23294</v>
      </c>
      <c r="Z2861" s="27">
        <f>VLOOKUP($C2861, '[3]ODS_county pop 2020-2022'!$H$2:$K$3196,Z$1,0)</f>
        <v>24175</v>
      </c>
      <c r="AA2861" s="27">
        <f>VLOOKUP($C2861, '[3]ODS_county pop 2020-2022'!$H$2:$K$3196,AA$1,0)</f>
        <v>24391</v>
      </c>
      <c r="AB2861" s="27">
        <f>VLOOKUP($C2861, '[3]ODS_county pop 2020-2022'!$H$2:$K$3196,AB$1,0)</f>
        <v>24835</v>
      </c>
    </row>
    <row r="2862" spans="1:28" x14ac:dyDescent="0.3">
      <c r="A2862" s="20" t="s">
        <v>2211</v>
      </c>
      <c r="B2862" s="20" t="s">
        <v>3896</v>
      </c>
      <c r="C2862" s="36" t="s">
        <v>3897</v>
      </c>
      <c r="D2862" s="20" t="s">
        <v>2084</v>
      </c>
      <c r="F2862" s="27">
        <f>VLOOKUP($C2862, '[1]ODS_county pop 2000-2010'!$H$2:$T$3195,F$1,0)</f>
        <v>10432</v>
      </c>
      <c r="G2862" s="27">
        <f>VLOOKUP($C2862, '[1]ODS_county pop 2000-2010'!$H$2:$T$3195,G$1,0)</f>
        <v>10550</v>
      </c>
      <c r="H2862" s="27">
        <f>VLOOKUP($C2862, '[1]ODS_county pop 2000-2010'!$H$2:$T$3195,H$1,0)</f>
        <v>10600</v>
      </c>
      <c r="I2862" s="27">
        <f>VLOOKUP($C2862, '[1]ODS_county pop 2000-2010'!$H$2:$T$3195,I$1,0)</f>
        <v>10596</v>
      </c>
      <c r="J2862" s="27">
        <f>VLOOKUP($C2862, '[1]ODS_county pop 2000-2010'!$H$2:$T$3195,J$1,0)</f>
        <v>10589</v>
      </c>
      <c r="K2862" s="27">
        <f>VLOOKUP($C2862, '[1]ODS_county pop 2000-2010'!$H$2:$T$3195,K$1,0)</f>
        <v>10840</v>
      </c>
      <c r="L2862" s="27">
        <f>VLOOKUP($C2862, '[1]ODS_county pop 2000-2010'!$H$2:$T$3195,L$1,0)</f>
        <v>10852</v>
      </c>
      <c r="M2862" s="27">
        <f>VLOOKUP($C2862, '[1]ODS_county pop 2000-2010'!$H$2:$T$3195,M$1,0)</f>
        <v>10947</v>
      </c>
      <c r="N2862" s="27">
        <f>VLOOKUP($C2862, '[1]ODS_county pop 2000-2010'!$H$2:$T$3195,N$1,0)</f>
        <v>11219</v>
      </c>
      <c r="O2862" s="27">
        <f>VLOOKUP($C2862, '[1]ODS_county pop 2000-2010'!$H$2:$T$3195,O$1,0)</f>
        <v>11787</v>
      </c>
      <c r="P2862" s="27">
        <f>VLOOKUP($C2862, '[2]county pop 2010-2020'!$H$2:$T$3195,P$1,0)</f>
        <v>12332</v>
      </c>
      <c r="Q2862" s="27">
        <f>VLOOKUP($C2862, '[2]county pop 2010-2020'!$H$2:$T$3195,Q$1,0)</f>
        <v>12691</v>
      </c>
      <c r="R2862" s="27">
        <f>VLOOKUP($C2862, '[2]county pop 2010-2020'!$H$2:$T$3195,R$1,0)</f>
        <v>13126</v>
      </c>
      <c r="S2862" s="27">
        <f>VLOOKUP($C2862, '[2]county pop 2010-2020'!$H$2:$T$3195,S$1,0)</f>
        <v>13403</v>
      </c>
      <c r="T2862" s="27">
        <f>VLOOKUP($C2862, '[2]county pop 2010-2020'!$H$2:$T$3195,T$1,0)</f>
        <v>13459</v>
      </c>
      <c r="U2862" s="27">
        <f>VLOOKUP($C2862, '[2]county pop 2010-2020'!$H$2:$T$3195,U$1,0)</f>
        <v>13777</v>
      </c>
      <c r="V2862" s="27">
        <f>VLOOKUP($C2862, '[2]county pop 2010-2020'!$H$2:$T$3195,V$1,0)</f>
        <v>13649</v>
      </c>
      <c r="W2862" s="27">
        <f>VLOOKUP($C2862, '[2]county pop 2010-2020'!$H$2:$T$3195,W$1,0)</f>
        <v>14273</v>
      </c>
      <c r="X2862" s="27">
        <f>VLOOKUP($C2862, '[2]county pop 2010-2020'!$H$2:$T$3195,X$1,0)</f>
        <v>14441</v>
      </c>
      <c r="Y2862" s="27">
        <f>VLOOKUP($C2862, '[2]county pop 2010-2020'!$H$2:$T$3195,Y$1,0)</f>
        <v>14551</v>
      </c>
      <c r="Z2862" s="27">
        <f>VLOOKUP($C2862, '[3]ODS_county pop 2020-2022'!$H$2:$K$3196,Z$1,0)</f>
        <v>14677</v>
      </c>
      <c r="AA2862" s="27">
        <f>VLOOKUP($C2862, '[3]ODS_county pop 2020-2022'!$H$2:$K$3196,AA$1,0)</f>
        <v>14546</v>
      </c>
      <c r="AB2862" s="27">
        <f>VLOOKUP($C2862, '[3]ODS_county pop 2020-2022'!$H$2:$K$3196,AB$1,0)</f>
        <v>14586</v>
      </c>
    </row>
    <row r="2863" spans="1:28" x14ac:dyDescent="0.3">
      <c r="A2863" s="20" t="s">
        <v>2211</v>
      </c>
      <c r="B2863" s="20" t="s">
        <v>3898</v>
      </c>
      <c r="C2863" s="18" t="str">
        <f>"."&amp;B2863&amp;IF(A2863="LA", " Parish, ",IF(A2863="AK", " Borough, "," County, "))&amp;VLOOKUP($A2863, $AE$3:$AF$53, 2, 0)</f>
        <v>.Fauquier County, Virginia</v>
      </c>
      <c r="D2863" s="20" t="s">
        <v>2084</v>
      </c>
      <c r="F2863" s="27">
        <f>VLOOKUP($C2863, '[1]ODS_county pop 2000-2010'!$H$2:$T$3195,F$1,0)</f>
        <v>55145</v>
      </c>
      <c r="G2863" s="27">
        <f>VLOOKUP($C2863, '[1]ODS_county pop 2000-2010'!$H$2:$T$3195,G$1,0)</f>
        <v>56878</v>
      </c>
      <c r="H2863" s="27">
        <f>VLOOKUP($C2863, '[1]ODS_county pop 2000-2010'!$H$2:$T$3195,H$1,0)</f>
        <v>58522</v>
      </c>
      <c r="I2863" s="27">
        <f>VLOOKUP($C2863, '[1]ODS_county pop 2000-2010'!$H$2:$T$3195,I$1,0)</f>
        <v>59863</v>
      </c>
      <c r="J2863" s="27">
        <f>VLOOKUP($C2863, '[1]ODS_county pop 2000-2010'!$H$2:$T$3195,J$1,0)</f>
        <v>61319</v>
      </c>
      <c r="K2863" s="27">
        <f>VLOOKUP($C2863, '[1]ODS_county pop 2000-2010'!$H$2:$T$3195,K$1,0)</f>
        <v>62686</v>
      </c>
      <c r="L2863" s="27">
        <f>VLOOKUP($C2863, '[1]ODS_county pop 2000-2010'!$H$2:$T$3195,L$1,0)</f>
        <v>63761</v>
      </c>
      <c r="M2863" s="27">
        <f>VLOOKUP($C2863, '[1]ODS_county pop 2000-2010'!$H$2:$T$3195,M$1,0)</f>
        <v>64122</v>
      </c>
      <c r="N2863" s="27">
        <f>VLOOKUP($C2863, '[1]ODS_county pop 2000-2010'!$H$2:$T$3195,N$1,0)</f>
        <v>64558</v>
      </c>
      <c r="O2863" s="27">
        <f>VLOOKUP($C2863, '[1]ODS_county pop 2000-2010'!$H$2:$T$3195,O$1,0)</f>
        <v>64907</v>
      </c>
      <c r="P2863" s="27">
        <f>VLOOKUP($C2863, '[2]county pop 2010-2020'!$H$2:$T$3195,P$1,0)</f>
        <v>65203</v>
      </c>
      <c r="Q2863" s="27">
        <f>VLOOKUP($C2863, '[2]county pop 2010-2020'!$H$2:$T$3195,Q$1,0)</f>
        <v>66032</v>
      </c>
      <c r="R2863" s="27">
        <f>VLOOKUP($C2863, '[2]county pop 2010-2020'!$H$2:$T$3195,R$1,0)</f>
        <v>66567</v>
      </c>
      <c r="S2863" s="27">
        <f>VLOOKUP($C2863, '[2]county pop 2010-2020'!$H$2:$T$3195,S$1,0)</f>
        <v>67150</v>
      </c>
      <c r="T2863" s="27">
        <f>VLOOKUP($C2863, '[2]county pop 2010-2020'!$H$2:$T$3195,T$1,0)</f>
        <v>68135</v>
      </c>
      <c r="U2863" s="27">
        <f>VLOOKUP($C2863, '[2]county pop 2010-2020'!$H$2:$T$3195,U$1,0)</f>
        <v>68449</v>
      </c>
      <c r="V2863" s="27">
        <f>VLOOKUP($C2863, '[2]county pop 2010-2020'!$H$2:$T$3195,V$1,0)</f>
        <v>68831</v>
      </c>
      <c r="W2863" s="27">
        <f>VLOOKUP($C2863, '[2]county pop 2010-2020'!$H$2:$T$3195,W$1,0)</f>
        <v>69555</v>
      </c>
      <c r="X2863" s="27">
        <f>VLOOKUP($C2863, '[2]county pop 2010-2020'!$H$2:$T$3195,X$1,0)</f>
        <v>70722</v>
      </c>
      <c r="Y2863" s="27">
        <f>VLOOKUP($C2863, '[2]county pop 2010-2020'!$H$2:$T$3195,Y$1,0)</f>
        <v>71297</v>
      </c>
      <c r="Z2863" s="27">
        <f>VLOOKUP($C2863, '[3]ODS_county pop 2020-2022'!$H$2:$K$3196,Z$1,0)</f>
        <v>72990</v>
      </c>
      <c r="AA2863" s="27">
        <f>VLOOKUP($C2863, '[3]ODS_county pop 2020-2022'!$H$2:$K$3196,AA$1,0)</f>
        <v>74022</v>
      </c>
      <c r="AB2863" s="27">
        <f>VLOOKUP($C2863, '[3]ODS_county pop 2020-2022'!$H$2:$K$3196,AB$1,0)</f>
        <v>74664</v>
      </c>
    </row>
    <row r="2864" spans="1:28" x14ac:dyDescent="0.3">
      <c r="A2864" s="20" t="s">
        <v>2211</v>
      </c>
      <c r="B2864" s="20" t="s">
        <v>2568</v>
      </c>
      <c r="C2864" s="18" t="str">
        <f>"."&amp;B2864&amp;IF(A2864="LA", " Parish, ",IF(A2864="AK", " Borough, "," County, "))&amp;VLOOKUP($A2864, $AE$3:$AF$53, 2, 0)</f>
        <v>.Floyd County, Virginia</v>
      </c>
      <c r="D2864" s="20" t="s">
        <v>2084</v>
      </c>
      <c r="F2864" s="27">
        <f>VLOOKUP($C2864, '[1]ODS_county pop 2000-2010'!$H$2:$T$3195,F$1,0)</f>
        <v>13840</v>
      </c>
      <c r="G2864" s="27">
        <f>VLOOKUP($C2864, '[1]ODS_county pop 2000-2010'!$H$2:$T$3195,G$1,0)</f>
        <v>14086</v>
      </c>
      <c r="H2864" s="27">
        <f>VLOOKUP($C2864, '[1]ODS_county pop 2000-2010'!$H$2:$T$3195,H$1,0)</f>
        <v>14172</v>
      </c>
      <c r="I2864" s="27">
        <f>VLOOKUP($C2864, '[1]ODS_county pop 2000-2010'!$H$2:$T$3195,I$1,0)</f>
        <v>14261</v>
      </c>
      <c r="J2864" s="27">
        <f>VLOOKUP($C2864, '[1]ODS_county pop 2000-2010'!$H$2:$T$3195,J$1,0)</f>
        <v>14371</v>
      </c>
      <c r="K2864" s="27">
        <f>VLOOKUP($C2864, '[1]ODS_county pop 2000-2010'!$H$2:$T$3195,K$1,0)</f>
        <v>14588</v>
      </c>
      <c r="L2864" s="27">
        <f>VLOOKUP($C2864, '[1]ODS_county pop 2000-2010'!$H$2:$T$3195,L$1,0)</f>
        <v>14762</v>
      </c>
      <c r="M2864" s="27">
        <f>VLOOKUP($C2864, '[1]ODS_county pop 2000-2010'!$H$2:$T$3195,M$1,0)</f>
        <v>14823</v>
      </c>
      <c r="N2864" s="27">
        <f>VLOOKUP($C2864, '[1]ODS_county pop 2000-2010'!$H$2:$T$3195,N$1,0)</f>
        <v>15101</v>
      </c>
      <c r="O2864" s="27">
        <f>VLOOKUP($C2864, '[1]ODS_county pop 2000-2010'!$H$2:$T$3195,O$1,0)</f>
        <v>15150</v>
      </c>
      <c r="P2864" s="27">
        <f>VLOOKUP($C2864, '[2]county pop 2010-2020'!$H$2:$T$3195,P$1,0)</f>
        <v>15279</v>
      </c>
      <c r="Q2864" s="27">
        <f>VLOOKUP($C2864, '[2]county pop 2010-2020'!$H$2:$T$3195,Q$1,0)</f>
        <v>15404</v>
      </c>
      <c r="R2864" s="27">
        <f>VLOOKUP($C2864, '[2]county pop 2010-2020'!$H$2:$T$3195,R$1,0)</f>
        <v>15438</v>
      </c>
      <c r="S2864" s="27">
        <f>VLOOKUP($C2864, '[2]county pop 2010-2020'!$H$2:$T$3195,S$1,0)</f>
        <v>15493</v>
      </c>
      <c r="T2864" s="27">
        <f>VLOOKUP($C2864, '[2]county pop 2010-2020'!$H$2:$T$3195,T$1,0)</f>
        <v>15538</v>
      </c>
      <c r="U2864" s="27">
        <f>VLOOKUP($C2864, '[2]county pop 2010-2020'!$H$2:$T$3195,U$1,0)</f>
        <v>15565</v>
      </c>
      <c r="V2864" s="27">
        <f>VLOOKUP($C2864, '[2]county pop 2010-2020'!$H$2:$T$3195,V$1,0)</f>
        <v>15685</v>
      </c>
      <c r="W2864" s="27">
        <f>VLOOKUP($C2864, '[2]county pop 2010-2020'!$H$2:$T$3195,W$1,0)</f>
        <v>15783</v>
      </c>
      <c r="X2864" s="27">
        <f>VLOOKUP($C2864, '[2]county pop 2010-2020'!$H$2:$T$3195,X$1,0)</f>
        <v>15788</v>
      </c>
      <c r="Y2864" s="27">
        <f>VLOOKUP($C2864, '[2]county pop 2010-2020'!$H$2:$T$3195,Y$1,0)</f>
        <v>15796</v>
      </c>
      <c r="Z2864" s="27">
        <f>VLOOKUP($C2864, '[3]ODS_county pop 2020-2022'!$H$2:$K$3196,Z$1,0)</f>
        <v>15469</v>
      </c>
      <c r="AA2864" s="27">
        <f>VLOOKUP($C2864, '[3]ODS_county pop 2020-2022'!$H$2:$K$3196,AA$1,0)</f>
        <v>15509</v>
      </c>
      <c r="AB2864" s="27">
        <f>VLOOKUP($C2864, '[3]ODS_county pop 2020-2022'!$H$2:$K$3196,AB$1,0)</f>
        <v>15619</v>
      </c>
    </row>
    <row r="2865" spans="1:28" x14ac:dyDescent="0.3">
      <c r="A2865" s="20" t="s">
        <v>2211</v>
      </c>
      <c r="B2865" s="20" t="s">
        <v>3899</v>
      </c>
      <c r="C2865" s="18" t="str">
        <f>"."&amp;B2865&amp;IF(A2865="LA", " Parish, ",IF(A2865="AK", " Borough, "," County, "))&amp;VLOOKUP($A2865, $AE$3:$AF$53, 2, 0)</f>
        <v>.Fluvanna County, Virginia</v>
      </c>
      <c r="D2865" s="20" t="s">
        <v>2084</v>
      </c>
      <c r="F2865" s="27">
        <f>VLOOKUP($C2865, '[1]ODS_county pop 2000-2010'!$H$2:$T$3195,F$1,0)</f>
        <v>20012</v>
      </c>
      <c r="G2865" s="27">
        <f>VLOOKUP($C2865, '[1]ODS_county pop 2000-2010'!$H$2:$T$3195,G$1,0)</f>
        <v>21027</v>
      </c>
      <c r="H2865" s="27">
        <f>VLOOKUP($C2865, '[1]ODS_county pop 2000-2010'!$H$2:$T$3195,H$1,0)</f>
        <v>21921</v>
      </c>
      <c r="I2865" s="27">
        <f>VLOOKUP($C2865, '[1]ODS_county pop 2000-2010'!$H$2:$T$3195,I$1,0)</f>
        <v>22835</v>
      </c>
      <c r="J2865" s="27">
        <f>VLOOKUP($C2865, '[1]ODS_county pop 2000-2010'!$H$2:$T$3195,J$1,0)</f>
        <v>23451</v>
      </c>
      <c r="K2865" s="27">
        <f>VLOOKUP($C2865, '[1]ODS_county pop 2000-2010'!$H$2:$T$3195,K$1,0)</f>
        <v>24318</v>
      </c>
      <c r="L2865" s="27">
        <f>VLOOKUP($C2865, '[1]ODS_county pop 2000-2010'!$H$2:$T$3195,L$1,0)</f>
        <v>24638</v>
      </c>
      <c r="M2865" s="27">
        <f>VLOOKUP($C2865, '[1]ODS_county pop 2000-2010'!$H$2:$T$3195,M$1,0)</f>
        <v>25134</v>
      </c>
      <c r="N2865" s="27">
        <f>VLOOKUP($C2865, '[1]ODS_county pop 2000-2010'!$H$2:$T$3195,N$1,0)</f>
        <v>25461</v>
      </c>
      <c r="O2865" s="27">
        <f>VLOOKUP($C2865, '[1]ODS_county pop 2000-2010'!$H$2:$T$3195,O$1,0)</f>
        <v>25576</v>
      </c>
      <c r="P2865" s="27">
        <f>VLOOKUP($C2865, '[2]county pop 2010-2020'!$H$2:$T$3195,P$1,0)</f>
        <v>25691</v>
      </c>
      <c r="Q2865" s="27">
        <f>VLOOKUP($C2865, '[2]county pop 2010-2020'!$H$2:$T$3195,Q$1,0)</f>
        <v>25959</v>
      </c>
      <c r="R2865" s="27">
        <f>VLOOKUP($C2865, '[2]county pop 2010-2020'!$H$2:$T$3195,R$1,0)</f>
        <v>25889</v>
      </c>
      <c r="S2865" s="27">
        <f>VLOOKUP($C2865, '[2]county pop 2010-2020'!$H$2:$T$3195,S$1,0)</f>
        <v>25833</v>
      </c>
      <c r="T2865" s="27">
        <f>VLOOKUP($C2865, '[2]county pop 2010-2020'!$H$2:$T$3195,T$1,0)</f>
        <v>25980</v>
      </c>
      <c r="U2865" s="27">
        <f>VLOOKUP($C2865, '[2]county pop 2010-2020'!$H$2:$T$3195,U$1,0)</f>
        <v>26144</v>
      </c>
      <c r="V2865" s="27">
        <f>VLOOKUP($C2865, '[2]county pop 2010-2020'!$H$2:$T$3195,V$1,0)</f>
        <v>26227</v>
      </c>
      <c r="W2865" s="27">
        <f>VLOOKUP($C2865, '[2]county pop 2010-2020'!$H$2:$T$3195,W$1,0)</f>
        <v>26517</v>
      </c>
      <c r="X2865" s="27">
        <f>VLOOKUP($C2865, '[2]county pop 2010-2020'!$H$2:$T$3195,X$1,0)</f>
        <v>26931</v>
      </c>
      <c r="Y2865" s="27">
        <f>VLOOKUP($C2865, '[2]county pop 2010-2020'!$H$2:$T$3195,Y$1,0)</f>
        <v>27266</v>
      </c>
      <c r="Z2865" s="27">
        <f>VLOOKUP($C2865, '[3]ODS_county pop 2020-2022'!$H$2:$K$3196,Z$1,0)</f>
        <v>27285</v>
      </c>
      <c r="AA2865" s="27">
        <f>VLOOKUP($C2865, '[3]ODS_county pop 2020-2022'!$H$2:$K$3196,AA$1,0)</f>
        <v>27797</v>
      </c>
      <c r="AB2865" s="27">
        <f>VLOOKUP($C2865, '[3]ODS_county pop 2020-2022'!$H$2:$K$3196,AB$1,0)</f>
        <v>28159</v>
      </c>
    </row>
    <row r="2866" spans="1:28" x14ac:dyDescent="0.3">
      <c r="A2866" s="20" t="s">
        <v>2211</v>
      </c>
      <c r="B2866" s="20" t="s">
        <v>2162</v>
      </c>
      <c r="C2866" s="18" t="str">
        <f>"."&amp;B2866&amp;IF(A2866="LA", " Parish, ",IF(A2866="AK", " Borough, "," County, "))&amp;VLOOKUP($A2866, $AE$3:$AF$53, 2, 0)</f>
        <v>.Franklin County, Virginia</v>
      </c>
      <c r="D2866" s="20" t="s">
        <v>2084</v>
      </c>
      <c r="F2866" s="27">
        <f>VLOOKUP($C2866, '[1]ODS_county pop 2000-2010'!$H$2:$T$3195,F$1,0)</f>
        <v>47311</v>
      </c>
      <c r="G2866" s="27">
        <f>VLOOKUP($C2866, '[1]ODS_county pop 2000-2010'!$H$2:$T$3195,G$1,0)</f>
        <v>48384</v>
      </c>
      <c r="H2866" s="27">
        <f>VLOOKUP($C2866, '[1]ODS_county pop 2000-2010'!$H$2:$T$3195,H$1,0)</f>
        <v>49167</v>
      </c>
      <c r="I2866" s="27">
        <f>VLOOKUP($C2866, '[1]ODS_county pop 2000-2010'!$H$2:$T$3195,I$1,0)</f>
        <v>50012</v>
      </c>
      <c r="J2866" s="27">
        <f>VLOOKUP($C2866, '[1]ODS_county pop 2000-2010'!$H$2:$T$3195,J$1,0)</f>
        <v>51001</v>
      </c>
      <c r="K2866" s="27">
        <f>VLOOKUP($C2866, '[1]ODS_county pop 2000-2010'!$H$2:$T$3195,K$1,0)</f>
        <v>51976</v>
      </c>
      <c r="L2866" s="27">
        <f>VLOOKUP($C2866, '[1]ODS_county pop 2000-2010'!$H$2:$T$3195,L$1,0)</f>
        <v>53037</v>
      </c>
      <c r="M2866" s="27">
        <f>VLOOKUP($C2866, '[1]ODS_county pop 2000-2010'!$H$2:$T$3195,M$1,0)</f>
        <v>54447</v>
      </c>
      <c r="N2866" s="27">
        <f>VLOOKUP($C2866, '[1]ODS_county pop 2000-2010'!$H$2:$T$3195,N$1,0)</f>
        <v>55284</v>
      </c>
      <c r="O2866" s="27">
        <f>VLOOKUP($C2866, '[1]ODS_county pop 2000-2010'!$H$2:$T$3195,O$1,0)</f>
        <v>55732</v>
      </c>
      <c r="P2866" s="27">
        <f>VLOOKUP($C2866, '[2]county pop 2010-2020'!$H$2:$T$3195,P$1,0)</f>
        <v>56159</v>
      </c>
      <c r="Q2866" s="27">
        <f>VLOOKUP($C2866, '[2]county pop 2010-2020'!$H$2:$T$3195,Q$1,0)</f>
        <v>56339</v>
      </c>
      <c r="R2866" s="27">
        <f>VLOOKUP($C2866, '[2]county pop 2010-2020'!$H$2:$T$3195,R$1,0)</f>
        <v>56293</v>
      </c>
      <c r="S2866" s="27">
        <f>VLOOKUP($C2866, '[2]county pop 2010-2020'!$H$2:$T$3195,S$1,0)</f>
        <v>56272</v>
      </c>
      <c r="T2866" s="27">
        <f>VLOOKUP($C2866, '[2]county pop 2010-2020'!$H$2:$T$3195,T$1,0)</f>
        <v>56265</v>
      </c>
      <c r="U2866" s="27">
        <f>VLOOKUP($C2866, '[2]county pop 2010-2020'!$H$2:$T$3195,U$1,0)</f>
        <v>56234</v>
      </c>
      <c r="V2866" s="27">
        <f>VLOOKUP($C2866, '[2]county pop 2010-2020'!$H$2:$T$3195,V$1,0)</f>
        <v>56167</v>
      </c>
      <c r="W2866" s="27">
        <f>VLOOKUP($C2866, '[2]county pop 2010-2020'!$H$2:$T$3195,W$1,0)</f>
        <v>56341</v>
      </c>
      <c r="X2866" s="27">
        <f>VLOOKUP($C2866, '[2]county pop 2010-2020'!$H$2:$T$3195,X$1,0)</f>
        <v>56297</v>
      </c>
      <c r="Y2866" s="27">
        <f>VLOOKUP($C2866, '[2]county pop 2010-2020'!$H$2:$T$3195,Y$1,0)</f>
        <v>56185</v>
      </c>
      <c r="Z2866" s="27">
        <f>VLOOKUP($C2866, '[3]ODS_county pop 2020-2022'!$H$2:$K$3196,Z$1,0)</f>
        <v>54486</v>
      </c>
      <c r="AA2866" s="27">
        <f>VLOOKUP($C2866, '[3]ODS_county pop 2020-2022'!$H$2:$K$3196,AA$1,0)</f>
        <v>55010</v>
      </c>
      <c r="AB2866" s="27">
        <f>VLOOKUP($C2866, '[3]ODS_county pop 2020-2022'!$H$2:$K$3196,AB$1,0)</f>
        <v>55074</v>
      </c>
    </row>
    <row r="2867" spans="1:28" x14ac:dyDescent="0.3">
      <c r="A2867" s="20" t="s">
        <v>2211</v>
      </c>
      <c r="B2867" s="20" t="s">
        <v>3900</v>
      </c>
      <c r="C2867" s="36" t="s">
        <v>3901</v>
      </c>
      <c r="D2867" s="20" t="s">
        <v>2084</v>
      </c>
      <c r="F2867" s="27">
        <f>VLOOKUP($C2867, '[1]ODS_county pop 2000-2010'!$H$2:$T$3195,F$1,0)</f>
        <v>8351</v>
      </c>
      <c r="G2867" s="27">
        <f>VLOOKUP($C2867, '[1]ODS_county pop 2000-2010'!$H$2:$T$3195,G$1,0)</f>
        <v>8160</v>
      </c>
      <c r="H2867" s="27">
        <f>VLOOKUP($C2867, '[1]ODS_county pop 2000-2010'!$H$2:$T$3195,H$1,0)</f>
        <v>8044</v>
      </c>
      <c r="I2867" s="27">
        <f>VLOOKUP($C2867, '[1]ODS_county pop 2000-2010'!$H$2:$T$3195,I$1,0)</f>
        <v>8113</v>
      </c>
      <c r="J2867" s="27">
        <f>VLOOKUP($C2867, '[1]ODS_county pop 2000-2010'!$H$2:$T$3195,J$1,0)</f>
        <v>8177</v>
      </c>
      <c r="K2867" s="27">
        <f>VLOOKUP($C2867, '[1]ODS_county pop 2000-2010'!$H$2:$T$3195,K$1,0)</f>
        <v>8278</v>
      </c>
      <c r="L2867" s="27">
        <f>VLOOKUP($C2867, '[1]ODS_county pop 2000-2010'!$H$2:$T$3195,L$1,0)</f>
        <v>8489</v>
      </c>
      <c r="M2867" s="27">
        <f>VLOOKUP($C2867, '[1]ODS_county pop 2000-2010'!$H$2:$T$3195,M$1,0)</f>
        <v>8611</v>
      </c>
      <c r="N2867" s="27">
        <f>VLOOKUP($C2867, '[1]ODS_county pop 2000-2010'!$H$2:$T$3195,N$1,0)</f>
        <v>8538</v>
      </c>
      <c r="O2867" s="27">
        <f>VLOOKUP($C2867, '[1]ODS_county pop 2000-2010'!$H$2:$T$3195,O$1,0)</f>
        <v>8489</v>
      </c>
      <c r="P2867" s="27">
        <f>VLOOKUP($C2867, '[2]county pop 2010-2020'!$H$2:$T$3195,P$1,0)</f>
        <v>8582</v>
      </c>
      <c r="Q2867" s="27">
        <f>VLOOKUP($C2867, '[2]county pop 2010-2020'!$H$2:$T$3195,Q$1,0)</f>
        <v>8448</v>
      </c>
      <c r="R2867" s="27">
        <f>VLOOKUP($C2867, '[2]county pop 2010-2020'!$H$2:$T$3195,R$1,0)</f>
        <v>8488</v>
      </c>
      <c r="S2867" s="27">
        <f>VLOOKUP($C2867, '[2]county pop 2010-2020'!$H$2:$T$3195,S$1,0)</f>
        <v>8545</v>
      </c>
      <c r="T2867" s="27">
        <f>VLOOKUP($C2867, '[2]county pop 2010-2020'!$H$2:$T$3195,T$1,0)</f>
        <v>8399</v>
      </c>
      <c r="U2867" s="27">
        <f>VLOOKUP($C2867, '[2]county pop 2010-2020'!$H$2:$T$3195,U$1,0)</f>
        <v>8339</v>
      </c>
      <c r="V2867" s="27">
        <f>VLOOKUP($C2867, '[2]county pop 2010-2020'!$H$2:$T$3195,V$1,0)</f>
        <v>8210</v>
      </c>
      <c r="W2867" s="27">
        <f>VLOOKUP($C2867, '[2]county pop 2010-2020'!$H$2:$T$3195,W$1,0)</f>
        <v>8132</v>
      </c>
      <c r="X2867" s="27">
        <f>VLOOKUP($C2867, '[2]county pop 2010-2020'!$H$2:$T$3195,X$1,0)</f>
        <v>8033</v>
      </c>
      <c r="Y2867" s="27">
        <f>VLOOKUP($C2867, '[2]county pop 2010-2020'!$H$2:$T$3195,Y$1,0)</f>
        <v>7867</v>
      </c>
      <c r="Z2867" s="27">
        <f>VLOOKUP($C2867, '[3]ODS_county pop 2020-2022'!$H$2:$K$3196,Z$1,0)</f>
        <v>8149</v>
      </c>
      <c r="AA2867" s="27">
        <f>VLOOKUP($C2867, '[3]ODS_county pop 2020-2022'!$H$2:$K$3196,AA$1,0)</f>
        <v>8128</v>
      </c>
      <c r="AB2867" s="27">
        <f>VLOOKUP($C2867, '[3]ODS_county pop 2020-2022'!$H$2:$K$3196,AB$1,0)</f>
        <v>8247</v>
      </c>
    </row>
    <row r="2868" spans="1:28" x14ac:dyDescent="0.3">
      <c r="A2868" s="20" t="s">
        <v>2211</v>
      </c>
      <c r="B2868" s="20" t="s">
        <v>2997</v>
      </c>
      <c r="C2868" s="18" t="str">
        <f>"."&amp;B2868&amp;IF(A2868="LA", " Parish, ",IF(A2868="AK", " Borough, "," County, "))&amp;VLOOKUP($A2868, $AE$3:$AF$53, 2, 0)</f>
        <v>.Frederick County, Virginia</v>
      </c>
      <c r="D2868" s="20" t="s">
        <v>2084</v>
      </c>
      <c r="F2868" s="27">
        <f>VLOOKUP($C2868, '[1]ODS_county pop 2000-2010'!$H$2:$T$3195,F$1,0)</f>
        <v>59226</v>
      </c>
      <c r="G2868" s="27">
        <f>VLOOKUP($C2868, '[1]ODS_county pop 2000-2010'!$H$2:$T$3195,G$1,0)</f>
        <v>61360</v>
      </c>
      <c r="H2868" s="27">
        <f>VLOOKUP($C2868, '[1]ODS_county pop 2000-2010'!$H$2:$T$3195,H$1,0)</f>
        <v>63313</v>
      </c>
      <c r="I2868" s="27">
        <f>VLOOKUP($C2868, '[1]ODS_county pop 2000-2010'!$H$2:$T$3195,I$1,0)</f>
        <v>65379</v>
      </c>
      <c r="J2868" s="27">
        <f>VLOOKUP($C2868, '[1]ODS_county pop 2000-2010'!$H$2:$T$3195,J$1,0)</f>
        <v>67442</v>
      </c>
      <c r="K2868" s="27">
        <f>VLOOKUP($C2868, '[1]ODS_county pop 2000-2010'!$H$2:$T$3195,K$1,0)</f>
        <v>69921</v>
      </c>
      <c r="L2868" s="27">
        <f>VLOOKUP($C2868, '[1]ODS_county pop 2000-2010'!$H$2:$T$3195,L$1,0)</f>
        <v>72456</v>
      </c>
      <c r="M2868" s="27">
        <f>VLOOKUP($C2868, '[1]ODS_county pop 2000-2010'!$H$2:$T$3195,M$1,0)</f>
        <v>74670</v>
      </c>
      <c r="N2868" s="27">
        <f>VLOOKUP($C2868, '[1]ODS_county pop 2000-2010'!$H$2:$T$3195,N$1,0)</f>
        <v>76060</v>
      </c>
      <c r="O2868" s="27">
        <f>VLOOKUP($C2868, '[1]ODS_county pop 2000-2010'!$H$2:$T$3195,O$1,0)</f>
        <v>77477</v>
      </c>
      <c r="P2868" s="27">
        <f>VLOOKUP($C2868, '[2]county pop 2010-2020'!$H$2:$T$3195,P$1,0)</f>
        <v>78305</v>
      </c>
      <c r="Q2868" s="27">
        <f>VLOOKUP($C2868, '[2]county pop 2010-2020'!$H$2:$T$3195,Q$1,0)</f>
        <v>79519</v>
      </c>
      <c r="R2868" s="27">
        <f>VLOOKUP($C2868, '[2]county pop 2010-2020'!$H$2:$T$3195,R$1,0)</f>
        <v>80247</v>
      </c>
      <c r="S2868" s="27">
        <f>VLOOKUP($C2868, '[2]county pop 2010-2020'!$H$2:$T$3195,S$1,0)</f>
        <v>81494</v>
      </c>
      <c r="T2868" s="27">
        <f>VLOOKUP($C2868, '[2]county pop 2010-2020'!$H$2:$T$3195,T$1,0)</f>
        <v>82735</v>
      </c>
      <c r="U2868" s="27">
        <f>VLOOKUP($C2868, '[2]county pop 2010-2020'!$H$2:$T$3195,U$1,0)</f>
        <v>83525</v>
      </c>
      <c r="V2868" s="27">
        <f>VLOOKUP($C2868, '[2]county pop 2010-2020'!$H$2:$T$3195,V$1,0)</f>
        <v>84722</v>
      </c>
      <c r="W2868" s="27">
        <f>VLOOKUP($C2868, '[2]county pop 2010-2020'!$H$2:$T$3195,W$1,0)</f>
        <v>86568</v>
      </c>
      <c r="X2868" s="27">
        <f>VLOOKUP($C2868, '[2]county pop 2010-2020'!$H$2:$T$3195,X$1,0)</f>
        <v>88378</v>
      </c>
      <c r="Y2868" s="27">
        <f>VLOOKUP($C2868, '[2]county pop 2010-2020'!$H$2:$T$3195,Y$1,0)</f>
        <v>89483</v>
      </c>
      <c r="Z2868" s="27">
        <f>VLOOKUP($C2868, '[3]ODS_county pop 2020-2022'!$H$2:$K$3196,Z$1,0)</f>
        <v>91865</v>
      </c>
      <c r="AA2868" s="27">
        <f>VLOOKUP($C2868, '[3]ODS_county pop 2020-2022'!$H$2:$K$3196,AA$1,0)</f>
        <v>94014</v>
      </c>
      <c r="AB2868" s="27">
        <f>VLOOKUP($C2868, '[3]ODS_county pop 2020-2022'!$H$2:$K$3196,AB$1,0)</f>
        <v>95051</v>
      </c>
    </row>
    <row r="2869" spans="1:28" x14ac:dyDescent="0.3">
      <c r="A2869" s="20" t="s">
        <v>2211</v>
      </c>
      <c r="B2869" s="20" t="s">
        <v>3902</v>
      </c>
      <c r="C2869" s="36" t="s">
        <v>3903</v>
      </c>
      <c r="D2869" s="20" t="s">
        <v>2084</v>
      </c>
      <c r="F2869" s="27">
        <f>VLOOKUP($C2869, '[1]ODS_county pop 2000-2010'!$H$2:$T$3195,F$1,0)</f>
        <v>19367</v>
      </c>
      <c r="G2869" s="27">
        <f>VLOOKUP($C2869, '[1]ODS_county pop 2000-2010'!$H$2:$T$3195,G$1,0)</f>
        <v>20061</v>
      </c>
      <c r="H2869" s="27">
        <f>VLOOKUP($C2869, '[1]ODS_county pop 2000-2010'!$H$2:$T$3195,H$1,0)</f>
        <v>20501</v>
      </c>
      <c r="I2869" s="27">
        <f>VLOOKUP($C2869, '[1]ODS_county pop 2000-2010'!$H$2:$T$3195,I$1,0)</f>
        <v>20659</v>
      </c>
      <c r="J2869" s="27">
        <f>VLOOKUP($C2869, '[1]ODS_county pop 2000-2010'!$H$2:$T$3195,J$1,0)</f>
        <v>21567</v>
      </c>
      <c r="K2869" s="27">
        <f>VLOOKUP($C2869, '[1]ODS_county pop 2000-2010'!$H$2:$T$3195,K$1,0)</f>
        <v>21660</v>
      </c>
      <c r="L2869" s="27">
        <f>VLOOKUP($C2869, '[1]ODS_county pop 2000-2010'!$H$2:$T$3195,L$1,0)</f>
        <v>22479</v>
      </c>
      <c r="M2869" s="27">
        <f>VLOOKUP($C2869, '[1]ODS_county pop 2000-2010'!$H$2:$T$3195,M$1,0)</f>
        <v>22898</v>
      </c>
      <c r="N2869" s="27">
        <f>VLOOKUP($C2869, '[1]ODS_county pop 2000-2010'!$H$2:$T$3195,N$1,0)</f>
        <v>23277</v>
      </c>
      <c r="O2869" s="27">
        <f>VLOOKUP($C2869, '[1]ODS_county pop 2000-2010'!$H$2:$T$3195,O$1,0)</f>
        <v>23775</v>
      </c>
      <c r="P2869" s="27">
        <f>VLOOKUP($C2869, '[2]county pop 2010-2020'!$H$2:$T$3195,P$1,0)</f>
        <v>24286</v>
      </c>
      <c r="Q2869" s="27">
        <f>VLOOKUP($C2869, '[2]county pop 2010-2020'!$H$2:$T$3195,Q$1,0)</f>
        <v>25759</v>
      </c>
      <c r="R2869" s="27">
        <f>VLOOKUP($C2869, '[2]county pop 2010-2020'!$H$2:$T$3195,R$1,0)</f>
        <v>27190</v>
      </c>
      <c r="S2869" s="27">
        <f>VLOOKUP($C2869, '[2]county pop 2010-2020'!$H$2:$T$3195,S$1,0)</f>
        <v>27835</v>
      </c>
      <c r="T2869" s="27">
        <f>VLOOKUP($C2869, '[2]county pop 2010-2020'!$H$2:$T$3195,T$1,0)</f>
        <v>28276</v>
      </c>
      <c r="U2869" s="27">
        <f>VLOOKUP($C2869, '[2]county pop 2010-2020'!$H$2:$T$3195,U$1,0)</f>
        <v>28075</v>
      </c>
      <c r="V2869" s="27">
        <f>VLOOKUP($C2869, '[2]county pop 2010-2020'!$H$2:$T$3195,V$1,0)</f>
        <v>28469</v>
      </c>
      <c r="W2869" s="27">
        <f>VLOOKUP($C2869, '[2]county pop 2010-2020'!$H$2:$T$3195,W$1,0)</f>
        <v>28718</v>
      </c>
      <c r="X2869" s="27">
        <f>VLOOKUP($C2869, '[2]county pop 2010-2020'!$H$2:$T$3195,X$1,0)</f>
        <v>29362</v>
      </c>
      <c r="Y2869" s="27">
        <f>VLOOKUP($C2869, '[2]county pop 2010-2020'!$H$2:$T$3195,Y$1,0)</f>
        <v>29254</v>
      </c>
      <c r="Z2869" s="27">
        <f>VLOOKUP($C2869, '[3]ODS_county pop 2020-2022'!$H$2:$K$3196,Z$1,0)</f>
        <v>27995</v>
      </c>
      <c r="AA2869" s="27">
        <f>VLOOKUP($C2869, '[3]ODS_county pop 2020-2022'!$H$2:$K$3196,AA$1,0)</f>
        <v>28458</v>
      </c>
      <c r="AB2869" s="27">
        <f>VLOOKUP($C2869, '[3]ODS_county pop 2020-2022'!$H$2:$K$3196,AB$1,0)</f>
        <v>28757</v>
      </c>
    </row>
    <row r="2870" spans="1:28" x14ac:dyDescent="0.3">
      <c r="A2870" s="20" t="s">
        <v>2211</v>
      </c>
      <c r="B2870" s="20" t="s">
        <v>3904</v>
      </c>
      <c r="C2870" s="36" t="s">
        <v>3905</v>
      </c>
      <c r="D2870" s="20" t="s">
        <v>2084</v>
      </c>
      <c r="F2870" s="27">
        <f>VLOOKUP($C2870, '[1]ODS_county pop 2000-2010'!$H$2:$T$3195,F$1,0)</f>
        <v>6911</v>
      </c>
      <c r="G2870" s="27">
        <f>VLOOKUP($C2870, '[1]ODS_county pop 2000-2010'!$H$2:$T$3195,G$1,0)</f>
        <v>6775</v>
      </c>
      <c r="H2870" s="27">
        <f>VLOOKUP($C2870, '[1]ODS_county pop 2000-2010'!$H$2:$T$3195,H$1,0)</f>
        <v>6738</v>
      </c>
      <c r="I2870" s="27">
        <f>VLOOKUP($C2870, '[1]ODS_county pop 2000-2010'!$H$2:$T$3195,I$1,0)</f>
        <v>6744</v>
      </c>
      <c r="J2870" s="27">
        <f>VLOOKUP($C2870, '[1]ODS_county pop 2000-2010'!$H$2:$T$3195,J$1,0)</f>
        <v>6790</v>
      </c>
      <c r="K2870" s="27">
        <f>VLOOKUP($C2870, '[1]ODS_county pop 2000-2010'!$H$2:$T$3195,K$1,0)</f>
        <v>6821</v>
      </c>
      <c r="L2870" s="27">
        <f>VLOOKUP($C2870, '[1]ODS_county pop 2000-2010'!$H$2:$T$3195,L$1,0)</f>
        <v>6879</v>
      </c>
      <c r="M2870" s="27">
        <f>VLOOKUP($C2870, '[1]ODS_county pop 2000-2010'!$H$2:$T$3195,M$1,0)</f>
        <v>6880</v>
      </c>
      <c r="N2870" s="27">
        <f>VLOOKUP($C2870, '[1]ODS_county pop 2000-2010'!$H$2:$T$3195,N$1,0)</f>
        <v>6888</v>
      </c>
      <c r="O2870" s="27">
        <f>VLOOKUP($C2870, '[1]ODS_county pop 2000-2010'!$H$2:$T$3195,O$1,0)</f>
        <v>6966</v>
      </c>
      <c r="P2870" s="27">
        <f>VLOOKUP($C2870, '[2]county pop 2010-2020'!$H$2:$T$3195,P$1,0)</f>
        <v>7042</v>
      </c>
      <c r="Q2870" s="27">
        <f>VLOOKUP($C2870, '[2]county pop 2010-2020'!$H$2:$T$3195,Q$1,0)</f>
        <v>6844</v>
      </c>
      <c r="R2870" s="27">
        <f>VLOOKUP($C2870, '[2]county pop 2010-2020'!$H$2:$T$3195,R$1,0)</f>
        <v>6850</v>
      </c>
      <c r="S2870" s="27">
        <f>VLOOKUP($C2870, '[2]county pop 2010-2020'!$H$2:$T$3195,S$1,0)</f>
        <v>6927</v>
      </c>
      <c r="T2870" s="27">
        <f>VLOOKUP($C2870, '[2]county pop 2010-2020'!$H$2:$T$3195,T$1,0)</f>
        <v>6892</v>
      </c>
      <c r="U2870" s="27">
        <f>VLOOKUP($C2870, '[2]county pop 2010-2020'!$H$2:$T$3195,U$1,0)</f>
        <v>6791</v>
      </c>
      <c r="V2870" s="27">
        <f>VLOOKUP($C2870, '[2]county pop 2010-2020'!$H$2:$T$3195,V$1,0)</f>
        <v>6615</v>
      </c>
      <c r="W2870" s="27">
        <f>VLOOKUP($C2870, '[2]county pop 2010-2020'!$H$2:$T$3195,W$1,0)</f>
        <v>6477</v>
      </c>
      <c r="X2870" s="27">
        <f>VLOOKUP($C2870, '[2]county pop 2010-2020'!$H$2:$T$3195,X$1,0)</f>
        <v>6300</v>
      </c>
      <c r="Y2870" s="27">
        <f>VLOOKUP($C2870, '[2]county pop 2010-2020'!$H$2:$T$3195,Y$1,0)</f>
        <v>6324</v>
      </c>
      <c r="Z2870" s="27">
        <f>VLOOKUP($C2870, '[3]ODS_county pop 2020-2022'!$H$2:$K$3196,Z$1,0)</f>
        <v>6714</v>
      </c>
      <c r="AA2870" s="27">
        <f>VLOOKUP($C2870, '[3]ODS_county pop 2020-2022'!$H$2:$K$3196,AA$1,0)</f>
        <v>6659</v>
      </c>
      <c r="AB2870" s="40">
        <f>VLOOKUP($C2870, '[3]ODS_county pop 2020-2022'!$H$2:$K$3196,AB$1,0)</f>
        <v>6730</v>
      </c>
    </row>
    <row r="2871" spans="1:28" x14ac:dyDescent="0.3">
      <c r="A2871" s="20" t="s">
        <v>2211</v>
      </c>
      <c r="B2871" s="20" t="s">
        <v>3659</v>
      </c>
      <c r="C2871" s="18" t="str">
        <f t="shared" ref="C2871:C2877" si="53">"."&amp;B2871&amp;IF(A2871="LA", " Parish, ",IF(A2871="AK", " Borough, "," County, "))&amp;VLOOKUP($A2871, $AE$3:$AF$53, 2, 0)</f>
        <v>.Giles County, Virginia</v>
      </c>
      <c r="D2871" s="20" t="s">
        <v>2084</v>
      </c>
      <c r="F2871" s="27">
        <f>VLOOKUP($C2871, '[1]ODS_county pop 2000-2010'!$H$2:$T$3195,F$1,0)</f>
        <v>16682</v>
      </c>
      <c r="G2871" s="27">
        <f>VLOOKUP($C2871, '[1]ODS_county pop 2000-2010'!$H$2:$T$3195,G$1,0)</f>
        <v>16799</v>
      </c>
      <c r="H2871" s="27">
        <f>VLOOKUP($C2871, '[1]ODS_county pop 2000-2010'!$H$2:$T$3195,H$1,0)</f>
        <v>16800</v>
      </c>
      <c r="I2871" s="27">
        <f>VLOOKUP($C2871, '[1]ODS_county pop 2000-2010'!$H$2:$T$3195,I$1,0)</f>
        <v>16821</v>
      </c>
      <c r="J2871" s="27">
        <f>VLOOKUP($C2871, '[1]ODS_county pop 2000-2010'!$H$2:$T$3195,J$1,0)</f>
        <v>16786</v>
      </c>
      <c r="K2871" s="27">
        <f>VLOOKUP($C2871, '[1]ODS_county pop 2000-2010'!$H$2:$T$3195,K$1,0)</f>
        <v>16963</v>
      </c>
      <c r="L2871" s="27">
        <f>VLOOKUP($C2871, '[1]ODS_county pop 2000-2010'!$H$2:$T$3195,L$1,0)</f>
        <v>17161</v>
      </c>
      <c r="M2871" s="27">
        <f>VLOOKUP($C2871, '[1]ODS_county pop 2000-2010'!$H$2:$T$3195,M$1,0)</f>
        <v>17138</v>
      </c>
      <c r="N2871" s="27">
        <f>VLOOKUP($C2871, '[1]ODS_county pop 2000-2010'!$H$2:$T$3195,N$1,0)</f>
        <v>17168</v>
      </c>
      <c r="O2871" s="27">
        <f>VLOOKUP($C2871, '[1]ODS_county pop 2000-2010'!$H$2:$T$3195,O$1,0)</f>
        <v>17264</v>
      </c>
      <c r="P2871" s="27">
        <f>VLOOKUP($C2871, '[2]county pop 2010-2020'!$H$2:$T$3195,P$1,0)</f>
        <v>17286</v>
      </c>
      <c r="Q2871" s="27">
        <f>VLOOKUP($C2871, '[2]county pop 2010-2020'!$H$2:$T$3195,Q$1,0)</f>
        <v>17152</v>
      </c>
      <c r="R2871" s="27">
        <f>VLOOKUP($C2871, '[2]county pop 2010-2020'!$H$2:$T$3195,R$1,0)</f>
        <v>17024</v>
      </c>
      <c r="S2871" s="27">
        <f>VLOOKUP($C2871, '[2]county pop 2010-2020'!$H$2:$T$3195,S$1,0)</f>
        <v>16992</v>
      </c>
      <c r="T2871" s="27">
        <f>VLOOKUP($C2871, '[2]county pop 2010-2020'!$H$2:$T$3195,T$1,0)</f>
        <v>16853</v>
      </c>
      <c r="U2871" s="27">
        <f>VLOOKUP($C2871, '[2]county pop 2010-2020'!$H$2:$T$3195,U$1,0)</f>
        <v>16768</v>
      </c>
      <c r="V2871" s="27">
        <f>VLOOKUP($C2871, '[2]county pop 2010-2020'!$H$2:$T$3195,V$1,0)</f>
        <v>16855</v>
      </c>
      <c r="W2871" s="27">
        <f>VLOOKUP($C2871, '[2]county pop 2010-2020'!$H$2:$T$3195,W$1,0)</f>
        <v>16759</v>
      </c>
      <c r="X2871" s="27">
        <f>VLOOKUP($C2871, '[2]county pop 2010-2020'!$H$2:$T$3195,X$1,0)</f>
        <v>16829</v>
      </c>
      <c r="Y2871" s="27">
        <f>VLOOKUP($C2871, '[2]county pop 2010-2020'!$H$2:$T$3195,Y$1,0)</f>
        <v>16693</v>
      </c>
      <c r="Z2871" s="27">
        <f>VLOOKUP($C2871, '[3]ODS_county pop 2020-2022'!$H$2:$K$3196,Z$1,0)</f>
        <v>16785</v>
      </c>
      <c r="AA2871" s="27">
        <f>VLOOKUP($C2871, '[3]ODS_county pop 2020-2022'!$H$2:$K$3196,AA$1,0)</f>
        <v>16584</v>
      </c>
      <c r="AB2871" s="40">
        <f>VLOOKUP($C2871, '[3]ODS_county pop 2020-2022'!$H$2:$K$3196,AB$1,0)</f>
        <v>16453</v>
      </c>
    </row>
    <row r="2872" spans="1:28" x14ac:dyDescent="0.3">
      <c r="A2872" s="20" t="s">
        <v>2211</v>
      </c>
      <c r="B2872" s="20" t="s">
        <v>3309</v>
      </c>
      <c r="C2872" s="18" t="str">
        <f t="shared" si="53"/>
        <v>.Gloucester County, Virginia</v>
      </c>
      <c r="D2872" s="20" t="s">
        <v>2084</v>
      </c>
      <c r="F2872" s="27">
        <f>VLOOKUP($C2872, '[1]ODS_county pop 2000-2010'!$H$2:$T$3195,F$1,0)</f>
        <v>34772</v>
      </c>
      <c r="G2872" s="27">
        <f>VLOOKUP($C2872, '[1]ODS_county pop 2000-2010'!$H$2:$T$3195,G$1,0)</f>
        <v>34852</v>
      </c>
      <c r="H2872" s="27">
        <f>VLOOKUP($C2872, '[1]ODS_county pop 2000-2010'!$H$2:$T$3195,H$1,0)</f>
        <v>35103</v>
      </c>
      <c r="I2872" s="27">
        <f>VLOOKUP($C2872, '[1]ODS_county pop 2000-2010'!$H$2:$T$3195,I$1,0)</f>
        <v>35454</v>
      </c>
      <c r="J2872" s="27">
        <f>VLOOKUP($C2872, '[1]ODS_county pop 2000-2010'!$H$2:$T$3195,J$1,0)</f>
        <v>35714</v>
      </c>
      <c r="K2872" s="27">
        <f>VLOOKUP($C2872, '[1]ODS_county pop 2000-2010'!$H$2:$T$3195,K$1,0)</f>
        <v>36011</v>
      </c>
      <c r="L2872" s="27">
        <f>VLOOKUP($C2872, '[1]ODS_county pop 2000-2010'!$H$2:$T$3195,L$1,0)</f>
        <v>36220</v>
      </c>
      <c r="M2872" s="27">
        <f>VLOOKUP($C2872, '[1]ODS_county pop 2000-2010'!$H$2:$T$3195,M$1,0)</f>
        <v>36466</v>
      </c>
      <c r="N2872" s="27">
        <f>VLOOKUP($C2872, '[1]ODS_county pop 2000-2010'!$H$2:$T$3195,N$1,0)</f>
        <v>36638</v>
      </c>
      <c r="O2872" s="27">
        <f>VLOOKUP($C2872, '[1]ODS_county pop 2000-2010'!$H$2:$T$3195,O$1,0)</f>
        <v>36778</v>
      </c>
      <c r="P2872" s="27">
        <f>VLOOKUP($C2872, '[2]county pop 2010-2020'!$H$2:$T$3195,P$1,0)</f>
        <v>36858</v>
      </c>
      <c r="Q2872" s="27">
        <f>VLOOKUP($C2872, '[2]county pop 2010-2020'!$H$2:$T$3195,Q$1,0)</f>
        <v>36897</v>
      </c>
      <c r="R2872" s="27">
        <f>VLOOKUP($C2872, '[2]county pop 2010-2020'!$H$2:$T$3195,R$1,0)</f>
        <v>36849</v>
      </c>
      <c r="S2872" s="27">
        <f>VLOOKUP($C2872, '[2]county pop 2010-2020'!$H$2:$T$3195,S$1,0)</f>
        <v>36780</v>
      </c>
      <c r="T2872" s="27">
        <f>VLOOKUP($C2872, '[2]county pop 2010-2020'!$H$2:$T$3195,T$1,0)</f>
        <v>37038</v>
      </c>
      <c r="U2872" s="27">
        <f>VLOOKUP($C2872, '[2]county pop 2010-2020'!$H$2:$T$3195,U$1,0)</f>
        <v>37032</v>
      </c>
      <c r="V2872" s="27">
        <f>VLOOKUP($C2872, '[2]county pop 2010-2020'!$H$2:$T$3195,V$1,0)</f>
        <v>37121</v>
      </c>
      <c r="W2872" s="27">
        <f>VLOOKUP($C2872, '[2]county pop 2010-2020'!$H$2:$T$3195,W$1,0)</f>
        <v>37332</v>
      </c>
      <c r="X2872" s="27">
        <f>VLOOKUP($C2872, '[2]county pop 2010-2020'!$H$2:$T$3195,X$1,0)</f>
        <v>37398</v>
      </c>
      <c r="Y2872" s="27">
        <f>VLOOKUP($C2872, '[2]county pop 2010-2020'!$H$2:$T$3195,Y$1,0)</f>
        <v>37499</v>
      </c>
      <c r="Z2872" s="27">
        <f>VLOOKUP($C2872, '[3]ODS_county pop 2020-2022'!$H$2:$K$3196,Z$1,0)</f>
        <v>38718</v>
      </c>
      <c r="AA2872" s="27">
        <f>VLOOKUP($C2872, '[3]ODS_county pop 2020-2022'!$H$2:$K$3196,AA$1,0)</f>
        <v>39131</v>
      </c>
      <c r="AB2872" s="40">
        <f>VLOOKUP($C2872, '[3]ODS_county pop 2020-2022'!$H$2:$K$3196,AB$1,0)</f>
        <v>39493</v>
      </c>
    </row>
    <row r="2873" spans="1:28" x14ac:dyDescent="0.3">
      <c r="A2873" s="20" t="s">
        <v>2211</v>
      </c>
      <c r="B2873" s="20" t="s">
        <v>3906</v>
      </c>
      <c r="C2873" s="18" t="str">
        <f t="shared" si="53"/>
        <v>.Goochland County, Virginia</v>
      </c>
      <c r="D2873" s="20" t="s">
        <v>2084</v>
      </c>
      <c r="F2873" s="27">
        <f>VLOOKUP($C2873, '[1]ODS_county pop 2000-2010'!$H$2:$T$3195,F$1,0)</f>
        <v>16866</v>
      </c>
      <c r="G2873" s="27">
        <f>VLOOKUP($C2873, '[1]ODS_county pop 2000-2010'!$H$2:$T$3195,G$1,0)</f>
        <v>17250</v>
      </c>
      <c r="H2873" s="27">
        <f>VLOOKUP($C2873, '[1]ODS_county pop 2000-2010'!$H$2:$T$3195,H$1,0)</f>
        <v>17610</v>
      </c>
      <c r="I2873" s="27">
        <f>VLOOKUP($C2873, '[1]ODS_county pop 2000-2010'!$H$2:$T$3195,I$1,0)</f>
        <v>18062</v>
      </c>
      <c r="J2873" s="27">
        <f>VLOOKUP($C2873, '[1]ODS_county pop 2000-2010'!$H$2:$T$3195,J$1,0)</f>
        <v>18570</v>
      </c>
      <c r="K2873" s="27">
        <f>VLOOKUP($C2873, '[1]ODS_county pop 2000-2010'!$H$2:$T$3195,K$1,0)</f>
        <v>19349</v>
      </c>
      <c r="L2873" s="27">
        <f>VLOOKUP($C2873, '[1]ODS_county pop 2000-2010'!$H$2:$T$3195,L$1,0)</f>
        <v>20176</v>
      </c>
      <c r="M2873" s="27">
        <f>VLOOKUP($C2873, '[1]ODS_county pop 2000-2010'!$H$2:$T$3195,M$1,0)</f>
        <v>20869</v>
      </c>
      <c r="N2873" s="27">
        <f>VLOOKUP($C2873, '[1]ODS_county pop 2000-2010'!$H$2:$T$3195,N$1,0)</f>
        <v>21285</v>
      </c>
      <c r="O2873" s="27">
        <f>VLOOKUP($C2873, '[1]ODS_county pop 2000-2010'!$H$2:$T$3195,O$1,0)</f>
        <v>21604</v>
      </c>
      <c r="P2873" s="27">
        <f>VLOOKUP($C2873, '[2]county pop 2010-2020'!$H$2:$T$3195,P$1,0)</f>
        <v>21717</v>
      </c>
      <c r="Q2873" s="27">
        <f>VLOOKUP($C2873, '[2]county pop 2010-2020'!$H$2:$T$3195,Q$1,0)</f>
        <v>21537</v>
      </c>
      <c r="R2873" s="27">
        <f>VLOOKUP($C2873, '[2]county pop 2010-2020'!$H$2:$T$3195,R$1,0)</f>
        <v>21438</v>
      </c>
      <c r="S2873" s="27">
        <f>VLOOKUP($C2873, '[2]county pop 2010-2020'!$H$2:$T$3195,S$1,0)</f>
        <v>21732</v>
      </c>
      <c r="T2873" s="27">
        <f>VLOOKUP($C2873, '[2]county pop 2010-2020'!$H$2:$T$3195,T$1,0)</f>
        <v>22020</v>
      </c>
      <c r="U2873" s="27">
        <f>VLOOKUP($C2873, '[2]county pop 2010-2020'!$H$2:$T$3195,U$1,0)</f>
        <v>22344</v>
      </c>
      <c r="V2873" s="27">
        <f>VLOOKUP($C2873, '[2]county pop 2010-2020'!$H$2:$T$3195,V$1,0)</f>
        <v>22665</v>
      </c>
      <c r="W2873" s="27">
        <f>VLOOKUP($C2873, '[2]county pop 2010-2020'!$H$2:$T$3195,W$1,0)</f>
        <v>22893</v>
      </c>
      <c r="X2873" s="27">
        <f>VLOOKUP($C2873, '[2]county pop 2010-2020'!$H$2:$T$3195,X$1,0)</f>
        <v>23423</v>
      </c>
      <c r="Y2873" s="27">
        <f>VLOOKUP($C2873, '[2]county pop 2010-2020'!$H$2:$T$3195,Y$1,0)</f>
        <v>23949</v>
      </c>
      <c r="Z2873" s="27">
        <f>VLOOKUP($C2873, '[3]ODS_county pop 2020-2022'!$H$2:$K$3196,Z$1,0)</f>
        <v>24853</v>
      </c>
      <c r="AA2873" s="27">
        <f>VLOOKUP($C2873, '[3]ODS_county pop 2020-2022'!$H$2:$K$3196,AA$1,0)</f>
        <v>25499</v>
      </c>
      <c r="AB2873" s="40">
        <f>VLOOKUP($C2873, '[3]ODS_county pop 2020-2022'!$H$2:$K$3196,AB$1,0)</f>
        <v>26109</v>
      </c>
    </row>
    <row r="2874" spans="1:28" x14ac:dyDescent="0.3">
      <c r="A2874" s="20" t="s">
        <v>2211</v>
      </c>
      <c r="B2874" s="20" t="s">
        <v>2897</v>
      </c>
      <c r="C2874" s="18" t="str">
        <f t="shared" si="53"/>
        <v>.Grayson County, Virginia</v>
      </c>
      <c r="D2874" s="20" t="s">
        <v>2084</v>
      </c>
      <c r="F2874" s="27">
        <f>VLOOKUP($C2874, '[1]ODS_county pop 2000-2010'!$H$2:$T$3195,F$1,0)</f>
        <v>16803</v>
      </c>
      <c r="G2874" s="27">
        <f>VLOOKUP($C2874, '[1]ODS_county pop 2000-2010'!$H$2:$T$3195,G$1,0)</f>
        <v>16548</v>
      </c>
      <c r="H2874" s="27">
        <f>VLOOKUP($C2874, '[1]ODS_county pop 2000-2010'!$H$2:$T$3195,H$1,0)</f>
        <v>16558</v>
      </c>
      <c r="I2874" s="27">
        <f>VLOOKUP($C2874, '[1]ODS_county pop 2000-2010'!$H$2:$T$3195,I$1,0)</f>
        <v>16414</v>
      </c>
      <c r="J2874" s="27">
        <f>VLOOKUP($C2874, '[1]ODS_county pop 2000-2010'!$H$2:$T$3195,J$1,0)</f>
        <v>16301</v>
      </c>
      <c r="K2874" s="27">
        <f>VLOOKUP($C2874, '[1]ODS_county pop 2000-2010'!$H$2:$T$3195,K$1,0)</f>
        <v>16153</v>
      </c>
      <c r="L2874" s="27">
        <f>VLOOKUP($C2874, '[1]ODS_county pop 2000-2010'!$H$2:$T$3195,L$1,0)</f>
        <v>16096</v>
      </c>
      <c r="M2874" s="27">
        <f>VLOOKUP($C2874, '[1]ODS_county pop 2000-2010'!$H$2:$T$3195,M$1,0)</f>
        <v>16066</v>
      </c>
      <c r="N2874" s="27">
        <f>VLOOKUP($C2874, '[1]ODS_county pop 2000-2010'!$H$2:$T$3195,N$1,0)</f>
        <v>15938</v>
      </c>
      <c r="O2874" s="27">
        <f>VLOOKUP($C2874, '[1]ODS_county pop 2000-2010'!$H$2:$T$3195,O$1,0)</f>
        <v>15696</v>
      </c>
      <c r="P2874" s="27">
        <f>VLOOKUP($C2874, '[2]county pop 2010-2020'!$H$2:$T$3195,P$1,0)</f>
        <v>15533</v>
      </c>
      <c r="Q2874" s="27">
        <f>VLOOKUP($C2874, '[2]county pop 2010-2020'!$H$2:$T$3195,Q$1,0)</f>
        <v>15368</v>
      </c>
      <c r="R2874" s="27">
        <f>VLOOKUP($C2874, '[2]county pop 2010-2020'!$H$2:$T$3195,R$1,0)</f>
        <v>15146</v>
      </c>
      <c r="S2874" s="27">
        <f>VLOOKUP($C2874, '[2]county pop 2010-2020'!$H$2:$T$3195,S$1,0)</f>
        <v>15131</v>
      </c>
      <c r="T2874" s="27">
        <f>VLOOKUP($C2874, '[2]county pop 2010-2020'!$H$2:$T$3195,T$1,0)</f>
        <v>15925</v>
      </c>
      <c r="U2874" s="27">
        <f>VLOOKUP($C2874, '[2]county pop 2010-2020'!$H$2:$T$3195,U$1,0)</f>
        <v>15960</v>
      </c>
      <c r="V2874" s="27">
        <f>VLOOKUP($C2874, '[2]county pop 2010-2020'!$H$2:$T$3195,V$1,0)</f>
        <v>15870</v>
      </c>
      <c r="W2874" s="27">
        <f>VLOOKUP($C2874, '[2]county pop 2010-2020'!$H$2:$T$3195,W$1,0)</f>
        <v>15699</v>
      </c>
      <c r="X2874" s="27">
        <f>VLOOKUP($C2874, '[2]county pop 2010-2020'!$H$2:$T$3195,X$1,0)</f>
        <v>15621</v>
      </c>
      <c r="Y2874" s="27">
        <f>VLOOKUP($C2874, '[2]county pop 2010-2020'!$H$2:$T$3195,Y$1,0)</f>
        <v>15574</v>
      </c>
      <c r="Z2874" s="27">
        <f>VLOOKUP($C2874, '[3]ODS_county pop 2020-2022'!$H$2:$K$3196,Z$1,0)</f>
        <v>15278</v>
      </c>
      <c r="AA2874" s="27">
        <f>VLOOKUP($C2874, '[3]ODS_county pop 2020-2022'!$H$2:$K$3196,AA$1,0)</f>
        <v>15330</v>
      </c>
      <c r="AB2874" s="40">
        <f>VLOOKUP($C2874, '[3]ODS_county pop 2020-2022'!$H$2:$K$3196,AB$1,0)</f>
        <v>15343</v>
      </c>
    </row>
    <row r="2875" spans="1:28" x14ac:dyDescent="0.3">
      <c r="A2875" s="20" t="s">
        <v>2211</v>
      </c>
      <c r="B2875" s="20" t="s">
        <v>2168</v>
      </c>
      <c r="C2875" s="18" t="str">
        <f t="shared" si="53"/>
        <v>.Greene County, Virginia</v>
      </c>
      <c r="D2875" s="20" t="s">
        <v>2084</v>
      </c>
      <c r="F2875" s="27">
        <f>VLOOKUP($C2875, '[1]ODS_county pop 2000-2010'!$H$2:$T$3195,F$1,0)</f>
        <v>15231</v>
      </c>
      <c r="G2875" s="27">
        <f>VLOOKUP($C2875, '[1]ODS_county pop 2000-2010'!$H$2:$T$3195,G$1,0)</f>
        <v>15793</v>
      </c>
      <c r="H2875" s="27">
        <f>VLOOKUP($C2875, '[1]ODS_county pop 2000-2010'!$H$2:$T$3195,H$1,0)</f>
        <v>16308</v>
      </c>
      <c r="I2875" s="27">
        <f>VLOOKUP($C2875, '[1]ODS_county pop 2000-2010'!$H$2:$T$3195,I$1,0)</f>
        <v>16677</v>
      </c>
      <c r="J2875" s="27">
        <f>VLOOKUP($C2875, '[1]ODS_county pop 2000-2010'!$H$2:$T$3195,J$1,0)</f>
        <v>16895</v>
      </c>
      <c r="K2875" s="27">
        <f>VLOOKUP($C2875, '[1]ODS_county pop 2000-2010'!$H$2:$T$3195,K$1,0)</f>
        <v>17155</v>
      </c>
      <c r="L2875" s="27">
        <f>VLOOKUP($C2875, '[1]ODS_county pop 2000-2010'!$H$2:$T$3195,L$1,0)</f>
        <v>17607</v>
      </c>
      <c r="M2875" s="27">
        <f>VLOOKUP($C2875, '[1]ODS_county pop 2000-2010'!$H$2:$T$3195,M$1,0)</f>
        <v>17972</v>
      </c>
      <c r="N2875" s="27">
        <f>VLOOKUP($C2875, '[1]ODS_county pop 2000-2010'!$H$2:$T$3195,N$1,0)</f>
        <v>18131</v>
      </c>
      <c r="O2875" s="27">
        <f>VLOOKUP($C2875, '[1]ODS_county pop 2000-2010'!$H$2:$T$3195,O$1,0)</f>
        <v>18237</v>
      </c>
      <c r="P2875" s="27">
        <f>VLOOKUP($C2875, '[2]county pop 2010-2020'!$H$2:$T$3195,P$1,0)</f>
        <v>18403</v>
      </c>
      <c r="Q2875" s="27">
        <f>VLOOKUP($C2875, '[2]county pop 2010-2020'!$H$2:$T$3195,Q$1,0)</f>
        <v>18694</v>
      </c>
      <c r="R2875" s="27">
        <f>VLOOKUP($C2875, '[2]county pop 2010-2020'!$H$2:$T$3195,R$1,0)</f>
        <v>18831</v>
      </c>
      <c r="S2875" s="27">
        <f>VLOOKUP($C2875, '[2]county pop 2010-2020'!$H$2:$T$3195,S$1,0)</f>
        <v>18874</v>
      </c>
      <c r="T2875" s="27">
        <f>VLOOKUP($C2875, '[2]county pop 2010-2020'!$H$2:$T$3195,T$1,0)</f>
        <v>19131</v>
      </c>
      <c r="U2875" s="27">
        <f>VLOOKUP($C2875, '[2]county pop 2010-2020'!$H$2:$T$3195,U$1,0)</f>
        <v>19205</v>
      </c>
      <c r="V2875" s="27">
        <f>VLOOKUP($C2875, '[2]county pop 2010-2020'!$H$2:$T$3195,V$1,0)</f>
        <v>19313</v>
      </c>
      <c r="W2875" s="27">
        <f>VLOOKUP($C2875, '[2]county pop 2010-2020'!$H$2:$T$3195,W$1,0)</f>
        <v>19608</v>
      </c>
      <c r="X2875" s="27">
        <f>VLOOKUP($C2875, '[2]county pop 2010-2020'!$H$2:$T$3195,X$1,0)</f>
        <v>19719</v>
      </c>
      <c r="Y2875" s="27">
        <f>VLOOKUP($C2875, '[2]county pop 2010-2020'!$H$2:$T$3195,Y$1,0)</f>
        <v>19901</v>
      </c>
      <c r="Z2875" s="27">
        <f>VLOOKUP($C2875, '[3]ODS_county pop 2020-2022'!$H$2:$K$3196,Z$1,0)</f>
        <v>20606</v>
      </c>
      <c r="AA2875" s="27">
        <f>VLOOKUP($C2875, '[3]ODS_county pop 2020-2022'!$H$2:$K$3196,AA$1,0)</f>
        <v>21028</v>
      </c>
      <c r="AB2875" s="27">
        <f>VLOOKUP($C2875, '[3]ODS_county pop 2020-2022'!$H$2:$K$3196,AB$1,0)</f>
        <v>21107</v>
      </c>
    </row>
    <row r="2876" spans="1:28" x14ac:dyDescent="0.3">
      <c r="A2876" s="20" t="s">
        <v>2211</v>
      </c>
      <c r="B2876" s="20" t="s">
        <v>3907</v>
      </c>
      <c r="C2876" s="18" t="str">
        <f t="shared" si="53"/>
        <v>.Greensville County, Virginia</v>
      </c>
      <c r="D2876" s="20" t="s">
        <v>2084</v>
      </c>
      <c r="F2876" s="27">
        <f>VLOOKUP($C2876, '[1]ODS_county pop 2000-2010'!$H$2:$T$3195,F$1,0)</f>
        <v>11585</v>
      </c>
      <c r="G2876" s="27">
        <f>VLOOKUP($C2876, '[1]ODS_county pop 2000-2010'!$H$2:$T$3195,G$1,0)</f>
        <v>11605</v>
      </c>
      <c r="H2876" s="27">
        <f>VLOOKUP($C2876, '[1]ODS_county pop 2000-2010'!$H$2:$T$3195,H$1,0)</f>
        <v>11639</v>
      </c>
      <c r="I2876" s="27">
        <f>VLOOKUP($C2876, '[1]ODS_county pop 2000-2010'!$H$2:$T$3195,I$1,0)</f>
        <v>11876</v>
      </c>
      <c r="J2876" s="27">
        <f>VLOOKUP($C2876, '[1]ODS_county pop 2000-2010'!$H$2:$T$3195,J$1,0)</f>
        <v>11428</v>
      </c>
      <c r="K2876" s="27">
        <f>VLOOKUP($C2876, '[1]ODS_county pop 2000-2010'!$H$2:$T$3195,K$1,0)</f>
        <v>12063</v>
      </c>
      <c r="L2876" s="27">
        <f>VLOOKUP($C2876, '[1]ODS_county pop 2000-2010'!$H$2:$T$3195,L$1,0)</f>
        <v>12048</v>
      </c>
      <c r="M2876" s="27">
        <f>VLOOKUP($C2876, '[1]ODS_county pop 2000-2010'!$H$2:$T$3195,M$1,0)</f>
        <v>12147</v>
      </c>
      <c r="N2876" s="27">
        <f>VLOOKUP($C2876, '[1]ODS_county pop 2000-2010'!$H$2:$T$3195,N$1,0)</f>
        <v>12206</v>
      </c>
      <c r="O2876" s="27">
        <f>VLOOKUP($C2876, '[1]ODS_county pop 2000-2010'!$H$2:$T$3195,O$1,0)</f>
        <v>12272</v>
      </c>
      <c r="P2876" s="27">
        <f>VLOOKUP($C2876, '[2]county pop 2010-2020'!$H$2:$T$3195,P$1,0)</f>
        <v>12243</v>
      </c>
      <c r="Q2876" s="27">
        <f>VLOOKUP($C2876, '[2]county pop 2010-2020'!$H$2:$T$3195,Q$1,0)</f>
        <v>12001</v>
      </c>
      <c r="R2876" s="27">
        <f>VLOOKUP($C2876, '[2]county pop 2010-2020'!$H$2:$T$3195,R$1,0)</f>
        <v>11746</v>
      </c>
      <c r="S2876" s="27">
        <f>VLOOKUP($C2876, '[2]county pop 2010-2020'!$H$2:$T$3195,S$1,0)</f>
        <v>11690</v>
      </c>
      <c r="T2876" s="27">
        <f>VLOOKUP($C2876, '[2]county pop 2010-2020'!$H$2:$T$3195,T$1,0)</f>
        <v>11568</v>
      </c>
      <c r="U2876" s="27">
        <f>VLOOKUP($C2876, '[2]county pop 2010-2020'!$H$2:$T$3195,U$1,0)</f>
        <v>11792</v>
      </c>
      <c r="V2876" s="27">
        <f>VLOOKUP($C2876, '[2]county pop 2010-2020'!$H$2:$T$3195,V$1,0)</f>
        <v>11515</v>
      </c>
      <c r="W2876" s="27">
        <f>VLOOKUP($C2876, '[2]county pop 2010-2020'!$H$2:$T$3195,W$1,0)</f>
        <v>11552</v>
      </c>
      <c r="X2876" s="27">
        <f>VLOOKUP($C2876, '[2]county pop 2010-2020'!$H$2:$T$3195,X$1,0)</f>
        <v>11380</v>
      </c>
      <c r="Y2876" s="27">
        <f>VLOOKUP($C2876, '[2]county pop 2010-2020'!$H$2:$T$3195,Y$1,0)</f>
        <v>11289</v>
      </c>
      <c r="Z2876" s="27">
        <f>VLOOKUP($C2876, '[3]ODS_county pop 2020-2022'!$H$2:$K$3196,Z$1,0)</f>
        <v>11382</v>
      </c>
      <c r="AA2876" s="27">
        <f>VLOOKUP($C2876, '[3]ODS_county pop 2020-2022'!$H$2:$K$3196,AA$1,0)</f>
        <v>11412</v>
      </c>
      <c r="AB2876" s="27">
        <f>VLOOKUP($C2876, '[3]ODS_county pop 2020-2022'!$H$2:$K$3196,AB$1,0)</f>
        <v>11226</v>
      </c>
    </row>
    <row r="2877" spans="1:28" x14ac:dyDescent="0.3">
      <c r="A2877" s="20" t="s">
        <v>2211</v>
      </c>
      <c r="B2877" s="20" t="s">
        <v>3396</v>
      </c>
      <c r="C2877" s="18" t="str">
        <f t="shared" si="53"/>
        <v>.Halifax County, Virginia</v>
      </c>
      <c r="D2877" s="20" t="s">
        <v>2084</v>
      </c>
      <c r="F2877" s="27">
        <f>VLOOKUP($C2877, '[1]ODS_county pop 2000-2010'!$H$2:$T$3195,F$1,0)</f>
        <v>37350</v>
      </c>
      <c r="G2877" s="27">
        <f>VLOOKUP($C2877, '[1]ODS_county pop 2000-2010'!$H$2:$T$3195,G$1,0)</f>
        <v>37003</v>
      </c>
      <c r="H2877" s="27">
        <f>VLOOKUP($C2877, '[1]ODS_county pop 2000-2010'!$H$2:$T$3195,H$1,0)</f>
        <v>36919</v>
      </c>
      <c r="I2877" s="27">
        <f>VLOOKUP($C2877, '[1]ODS_county pop 2000-2010'!$H$2:$T$3195,I$1,0)</f>
        <v>36645</v>
      </c>
      <c r="J2877" s="27">
        <f>VLOOKUP($C2877, '[1]ODS_county pop 2000-2010'!$H$2:$T$3195,J$1,0)</f>
        <v>36382</v>
      </c>
      <c r="K2877" s="27">
        <f>VLOOKUP($C2877, '[1]ODS_county pop 2000-2010'!$H$2:$T$3195,K$1,0)</f>
        <v>36340</v>
      </c>
      <c r="L2877" s="27">
        <f>VLOOKUP($C2877, '[1]ODS_county pop 2000-2010'!$H$2:$T$3195,L$1,0)</f>
        <v>36383</v>
      </c>
      <c r="M2877" s="27">
        <f>VLOOKUP($C2877, '[1]ODS_county pop 2000-2010'!$H$2:$T$3195,M$1,0)</f>
        <v>36338</v>
      </c>
      <c r="N2877" s="27">
        <f>VLOOKUP($C2877, '[1]ODS_county pop 2000-2010'!$H$2:$T$3195,N$1,0)</f>
        <v>36347</v>
      </c>
      <c r="O2877" s="27">
        <f>VLOOKUP($C2877, '[1]ODS_county pop 2000-2010'!$H$2:$T$3195,O$1,0)</f>
        <v>36293</v>
      </c>
      <c r="P2877" s="27">
        <f>VLOOKUP($C2877, '[2]county pop 2010-2020'!$H$2:$T$3195,P$1,0)</f>
        <v>36241</v>
      </c>
      <c r="Q2877" s="27">
        <f>VLOOKUP($C2877, '[2]county pop 2010-2020'!$H$2:$T$3195,Q$1,0)</f>
        <v>35997</v>
      </c>
      <c r="R2877" s="27">
        <f>VLOOKUP($C2877, '[2]county pop 2010-2020'!$H$2:$T$3195,R$1,0)</f>
        <v>35740</v>
      </c>
      <c r="S2877" s="27">
        <f>VLOOKUP($C2877, '[2]county pop 2010-2020'!$H$2:$T$3195,S$1,0)</f>
        <v>35389</v>
      </c>
      <c r="T2877" s="27">
        <f>VLOOKUP($C2877, '[2]county pop 2010-2020'!$H$2:$T$3195,T$1,0)</f>
        <v>35205</v>
      </c>
      <c r="U2877" s="27">
        <f>VLOOKUP($C2877, '[2]county pop 2010-2020'!$H$2:$T$3195,U$1,0)</f>
        <v>35104</v>
      </c>
      <c r="V2877" s="27">
        <f>VLOOKUP($C2877, '[2]county pop 2010-2020'!$H$2:$T$3195,V$1,0)</f>
        <v>35003</v>
      </c>
      <c r="W2877" s="27">
        <f>VLOOKUP($C2877, '[2]county pop 2010-2020'!$H$2:$T$3195,W$1,0)</f>
        <v>34592</v>
      </c>
      <c r="X2877" s="27">
        <f>VLOOKUP($C2877, '[2]county pop 2010-2020'!$H$2:$T$3195,X$1,0)</f>
        <v>34212</v>
      </c>
      <c r="Y2877" s="27">
        <f>VLOOKUP($C2877, '[2]county pop 2010-2020'!$H$2:$T$3195,Y$1,0)</f>
        <v>34035</v>
      </c>
      <c r="Z2877" s="27">
        <f>VLOOKUP($C2877, '[3]ODS_county pop 2020-2022'!$H$2:$K$3196,Z$1,0)</f>
        <v>33920</v>
      </c>
      <c r="AA2877" s="27">
        <f>VLOOKUP($C2877, '[3]ODS_county pop 2020-2022'!$H$2:$K$3196,AA$1,0)</f>
        <v>33758</v>
      </c>
      <c r="AB2877" s="27">
        <f>VLOOKUP($C2877, '[3]ODS_county pop 2020-2022'!$H$2:$K$3196,AB$1,0)</f>
        <v>33644</v>
      </c>
    </row>
    <row r="2878" spans="1:28" x14ac:dyDescent="0.3">
      <c r="A2878" s="20" t="s">
        <v>2211</v>
      </c>
      <c r="B2878" s="20" t="s">
        <v>3908</v>
      </c>
      <c r="C2878" s="36" t="s">
        <v>3909</v>
      </c>
      <c r="D2878" s="20" t="s">
        <v>2084</v>
      </c>
      <c r="F2878" s="27">
        <f>VLOOKUP($C2878, '[1]ODS_county pop 2000-2010'!$H$2:$T$3195,F$1,0)</f>
        <v>146436</v>
      </c>
      <c r="G2878" s="27">
        <f>VLOOKUP($C2878, '[1]ODS_county pop 2000-2010'!$H$2:$T$3195,G$1,0)</f>
        <v>143432</v>
      </c>
      <c r="H2878" s="27">
        <f>VLOOKUP($C2878, '[1]ODS_county pop 2000-2010'!$H$2:$T$3195,H$1,0)</f>
        <v>141844</v>
      </c>
      <c r="I2878" s="27">
        <f>VLOOKUP($C2878, '[1]ODS_county pop 2000-2010'!$H$2:$T$3195,I$1,0)</f>
        <v>140413</v>
      </c>
      <c r="J2878" s="27">
        <f>VLOOKUP($C2878, '[1]ODS_county pop 2000-2010'!$H$2:$T$3195,J$1,0)</f>
        <v>140200</v>
      </c>
      <c r="K2878" s="27">
        <f>VLOOKUP($C2878, '[1]ODS_county pop 2000-2010'!$H$2:$T$3195,K$1,0)</f>
        <v>141314</v>
      </c>
      <c r="L2878" s="27">
        <f>VLOOKUP($C2878, '[1]ODS_county pop 2000-2010'!$H$2:$T$3195,L$1,0)</f>
        <v>140839</v>
      </c>
      <c r="M2878" s="27">
        <f>VLOOKUP($C2878, '[1]ODS_county pop 2000-2010'!$H$2:$T$3195,M$1,0)</f>
        <v>140222</v>
      </c>
      <c r="N2878" s="27">
        <f>VLOOKUP($C2878, '[1]ODS_county pop 2000-2010'!$H$2:$T$3195,N$1,0)</f>
        <v>138957</v>
      </c>
      <c r="O2878" s="27">
        <f>VLOOKUP($C2878, '[1]ODS_county pop 2000-2010'!$H$2:$T$3195,O$1,0)</f>
        <v>137833</v>
      </c>
      <c r="P2878" s="27">
        <f>VLOOKUP($C2878, '[2]county pop 2010-2020'!$H$2:$T$3195,P$1,0)</f>
        <v>137436</v>
      </c>
      <c r="Q2878" s="27">
        <f>VLOOKUP($C2878, '[2]county pop 2010-2020'!$H$2:$T$3195,Q$1,0)</f>
        <v>136652</v>
      </c>
      <c r="R2878" s="27">
        <f>VLOOKUP($C2878, '[2]county pop 2010-2020'!$H$2:$T$3195,R$1,0)</f>
        <v>137222</v>
      </c>
      <c r="S2878" s="27">
        <f>VLOOKUP($C2878, '[2]county pop 2010-2020'!$H$2:$T$3195,S$1,0)</f>
        <v>137406</v>
      </c>
      <c r="T2878" s="27">
        <f>VLOOKUP($C2878, '[2]county pop 2010-2020'!$H$2:$T$3195,T$1,0)</f>
        <v>137778</v>
      </c>
      <c r="U2878" s="27">
        <f>VLOOKUP($C2878, '[2]county pop 2010-2020'!$H$2:$T$3195,U$1,0)</f>
        <v>136379</v>
      </c>
      <c r="V2878" s="27">
        <f>VLOOKUP($C2878, '[2]county pop 2010-2020'!$H$2:$T$3195,V$1,0)</f>
        <v>135525</v>
      </c>
      <c r="W2878" s="27">
        <f>VLOOKUP($C2878, '[2]county pop 2010-2020'!$H$2:$T$3195,W$1,0)</f>
        <v>135007</v>
      </c>
      <c r="X2878" s="27">
        <f>VLOOKUP($C2878, '[2]county pop 2010-2020'!$H$2:$T$3195,X$1,0)</f>
        <v>134800</v>
      </c>
      <c r="Y2878" s="27">
        <f>VLOOKUP($C2878, '[2]county pop 2010-2020'!$H$2:$T$3195,Y$1,0)</f>
        <v>135048</v>
      </c>
      <c r="Z2878" s="27">
        <f>VLOOKUP($C2878, '[3]ODS_county pop 2020-2022'!$H$2:$K$3196,Z$1,0)</f>
        <v>137276</v>
      </c>
      <c r="AA2878" s="27">
        <f>VLOOKUP($C2878, '[3]ODS_county pop 2020-2022'!$H$2:$K$3196,AA$1,0)</f>
        <v>137847</v>
      </c>
      <c r="AB2878" s="27">
        <f>VLOOKUP($C2878, '[3]ODS_county pop 2020-2022'!$H$2:$K$3196,AB$1,0)</f>
        <v>138037</v>
      </c>
    </row>
    <row r="2879" spans="1:28" x14ac:dyDescent="0.3">
      <c r="A2879" s="20" t="s">
        <v>2211</v>
      </c>
      <c r="B2879" s="20" t="s">
        <v>3910</v>
      </c>
      <c r="C2879" s="18" t="str">
        <f>"."&amp;B2879&amp;IF(A2879="LA", " Parish, ",IF(A2879="AK", " Borough, "," County, "))&amp;VLOOKUP($A2879, $AE$3:$AF$53, 2, 0)</f>
        <v>.Hanover County, Virginia</v>
      </c>
      <c r="D2879" s="20" t="s">
        <v>2084</v>
      </c>
      <c r="F2879" s="27">
        <f>VLOOKUP($C2879, '[1]ODS_county pop 2000-2010'!$H$2:$T$3195,F$1,0)</f>
        <v>86331</v>
      </c>
      <c r="G2879" s="27">
        <f>VLOOKUP($C2879, '[1]ODS_county pop 2000-2010'!$H$2:$T$3195,G$1,0)</f>
        <v>88845</v>
      </c>
      <c r="H2879" s="27">
        <f>VLOOKUP($C2879, '[1]ODS_county pop 2000-2010'!$H$2:$T$3195,H$1,0)</f>
        <v>91370</v>
      </c>
      <c r="I2879" s="27">
        <f>VLOOKUP($C2879, '[1]ODS_county pop 2000-2010'!$H$2:$T$3195,I$1,0)</f>
        <v>93466</v>
      </c>
      <c r="J2879" s="27">
        <f>VLOOKUP($C2879, '[1]ODS_county pop 2000-2010'!$H$2:$T$3195,J$1,0)</f>
        <v>95295</v>
      </c>
      <c r="K2879" s="27">
        <f>VLOOKUP($C2879, '[1]ODS_county pop 2000-2010'!$H$2:$T$3195,K$1,0)</f>
        <v>96451</v>
      </c>
      <c r="L2879" s="27">
        <f>VLOOKUP($C2879, '[1]ODS_county pop 2000-2010'!$H$2:$T$3195,L$1,0)</f>
        <v>98025</v>
      </c>
      <c r="M2879" s="27">
        <f>VLOOKUP($C2879, '[1]ODS_county pop 2000-2010'!$H$2:$T$3195,M$1,0)</f>
        <v>98830</v>
      </c>
      <c r="N2879" s="27">
        <f>VLOOKUP($C2879, '[1]ODS_county pop 2000-2010'!$H$2:$T$3195,N$1,0)</f>
        <v>99404</v>
      </c>
      <c r="O2879" s="27">
        <f>VLOOKUP($C2879, '[1]ODS_county pop 2000-2010'!$H$2:$T$3195,O$1,0)</f>
        <v>99651</v>
      </c>
      <c r="P2879" s="27">
        <f>VLOOKUP($C2879, '[2]county pop 2010-2020'!$H$2:$T$3195,P$1,0)</f>
        <v>99863</v>
      </c>
      <c r="Q2879" s="27">
        <f>VLOOKUP($C2879, '[2]county pop 2010-2020'!$H$2:$T$3195,Q$1,0)</f>
        <v>99899</v>
      </c>
      <c r="R2879" s="27">
        <f>VLOOKUP($C2879, '[2]county pop 2010-2020'!$H$2:$T$3195,R$1,0)</f>
        <v>100340</v>
      </c>
      <c r="S2879" s="27">
        <f>VLOOKUP($C2879, '[2]county pop 2010-2020'!$H$2:$T$3195,S$1,0)</f>
        <v>101075</v>
      </c>
      <c r="T2879" s="27">
        <f>VLOOKUP($C2879, '[2]county pop 2010-2020'!$H$2:$T$3195,T$1,0)</f>
        <v>101740</v>
      </c>
      <c r="U2879" s="27">
        <f>VLOOKUP($C2879, '[2]county pop 2010-2020'!$H$2:$T$3195,U$1,0)</f>
        <v>103095</v>
      </c>
      <c r="V2879" s="27">
        <f>VLOOKUP($C2879, '[2]county pop 2010-2020'!$H$2:$T$3195,V$1,0)</f>
        <v>104345</v>
      </c>
      <c r="W2879" s="27">
        <f>VLOOKUP($C2879, '[2]county pop 2010-2020'!$H$2:$T$3195,W$1,0)</f>
        <v>105729</v>
      </c>
      <c r="X2879" s="27">
        <f>VLOOKUP($C2879, '[2]county pop 2010-2020'!$H$2:$T$3195,X$1,0)</f>
        <v>106821</v>
      </c>
      <c r="Y2879" s="27">
        <f>VLOOKUP($C2879, '[2]county pop 2010-2020'!$H$2:$T$3195,Y$1,0)</f>
        <v>107535</v>
      </c>
      <c r="Z2879" s="27">
        <f>VLOOKUP($C2879, '[3]ODS_county pop 2020-2022'!$H$2:$K$3196,Z$1,0)</f>
        <v>110195</v>
      </c>
      <c r="AA2879" s="27">
        <f>VLOOKUP($C2879, '[3]ODS_county pop 2020-2022'!$H$2:$K$3196,AA$1,0)</f>
        <v>111821</v>
      </c>
      <c r="AB2879" s="27">
        <f>VLOOKUP($C2879, '[3]ODS_county pop 2020-2022'!$H$2:$K$3196,AB$1,0)</f>
        <v>112938</v>
      </c>
    </row>
    <row r="2880" spans="1:28" x14ac:dyDescent="0.3">
      <c r="A2880" s="20" t="s">
        <v>2211</v>
      </c>
      <c r="B2880" s="20" t="s">
        <v>3911</v>
      </c>
      <c r="C2880" s="36" t="s">
        <v>3912</v>
      </c>
      <c r="D2880" s="20" t="s">
        <v>2084</v>
      </c>
      <c r="F2880" s="27">
        <f>VLOOKUP($C2880, '[1]ODS_county pop 2000-2010'!$H$2:$T$3195,F$1,0)</f>
        <v>40390</v>
      </c>
      <c r="G2880" s="27">
        <f>VLOOKUP($C2880, '[1]ODS_county pop 2000-2010'!$H$2:$T$3195,G$1,0)</f>
        <v>41646</v>
      </c>
      <c r="H2880" s="27">
        <f>VLOOKUP($C2880, '[1]ODS_county pop 2000-2010'!$H$2:$T$3195,H$1,0)</f>
        <v>42837</v>
      </c>
      <c r="I2880" s="27">
        <f>VLOOKUP($C2880, '[1]ODS_county pop 2000-2010'!$H$2:$T$3195,I$1,0)</f>
        <v>43176</v>
      </c>
      <c r="J2880" s="27">
        <f>VLOOKUP($C2880, '[1]ODS_county pop 2000-2010'!$H$2:$T$3195,J$1,0)</f>
        <v>43753</v>
      </c>
      <c r="K2880" s="27">
        <f>VLOOKUP($C2880, '[1]ODS_county pop 2000-2010'!$H$2:$T$3195,K$1,0)</f>
        <v>44572</v>
      </c>
      <c r="L2880" s="27">
        <f>VLOOKUP($C2880, '[1]ODS_county pop 2000-2010'!$H$2:$T$3195,L$1,0)</f>
        <v>45858</v>
      </c>
      <c r="M2880" s="27">
        <f>VLOOKUP($C2880, '[1]ODS_county pop 2000-2010'!$H$2:$T$3195,M$1,0)</f>
        <v>46551</v>
      </c>
      <c r="N2880" s="27">
        <f>VLOOKUP($C2880, '[1]ODS_county pop 2000-2010'!$H$2:$T$3195,N$1,0)</f>
        <v>47286</v>
      </c>
      <c r="O2880" s="27">
        <f>VLOOKUP($C2880, '[1]ODS_county pop 2000-2010'!$H$2:$T$3195,O$1,0)</f>
        <v>48294</v>
      </c>
      <c r="P2880" s="27">
        <f>VLOOKUP($C2880, '[2]county pop 2010-2020'!$H$2:$T$3195,P$1,0)</f>
        <v>48914</v>
      </c>
      <c r="Q2880" s="27">
        <f>VLOOKUP($C2880, '[2]county pop 2010-2020'!$H$2:$T$3195,Q$1,0)</f>
        <v>49950</v>
      </c>
      <c r="R2880" s="27">
        <f>VLOOKUP($C2880, '[2]county pop 2010-2020'!$H$2:$T$3195,R$1,0)</f>
        <v>51336</v>
      </c>
      <c r="S2880" s="27">
        <f>VLOOKUP($C2880, '[2]county pop 2010-2020'!$H$2:$T$3195,S$1,0)</f>
        <v>51572</v>
      </c>
      <c r="T2880" s="27">
        <f>VLOOKUP($C2880, '[2]county pop 2010-2020'!$H$2:$T$3195,T$1,0)</f>
        <v>52589</v>
      </c>
      <c r="U2880" s="27">
        <f>VLOOKUP($C2880, '[2]county pop 2010-2020'!$H$2:$T$3195,U$1,0)</f>
        <v>52739</v>
      </c>
      <c r="V2880" s="27">
        <f>VLOOKUP($C2880, '[2]county pop 2010-2020'!$H$2:$T$3195,V$1,0)</f>
        <v>53685</v>
      </c>
      <c r="W2880" s="27">
        <f>VLOOKUP($C2880, '[2]county pop 2010-2020'!$H$2:$T$3195,W$1,0)</f>
        <v>53807</v>
      </c>
      <c r="X2880" s="27">
        <f>VLOOKUP($C2880, '[2]county pop 2010-2020'!$H$2:$T$3195,X$1,0)</f>
        <v>53715</v>
      </c>
      <c r="Y2880" s="27">
        <f>VLOOKUP($C2880, '[2]county pop 2010-2020'!$H$2:$T$3195,Y$1,0)</f>
        <v>53379</v>
      </c>
      <c r="Z2880" s="27">
        <f>VLOOKUP($C2880, '[3]ODS_county pop 2020-2022'!$H$2:$K$3196,Z$1,0)</f>
        <v>51706</v>
      </c>
      <c r="AA2880" s="27">
        <f>VLOOKUP($C2880, '[3]ODS_county pop 2020-2022'!$H$2:$K$3196,AA$1,0)</f>
        <v>51526</v>
      </c>
      <c r="AB2880" s="27">
        <f>VLOOKUP($C2880, '[3]ODS_county pop 2020-2022'!$H$2:$K$3196,AB$1,0)</f>
        <v>51158</v>
      </c>
    </row>
    <row r="2881" spans="1:28" x14ac:dyDescent="0.3">
      <c r="A2881" s="20" t="s">
        <v>2211</v>
      </c>
      <c r="B2881" s="20" t="s">
        <v>3913</v>
      </c>
      <c r="C2881" s="18" t="str">
        <f>"."&amp;B2881&amp;IF(A2881="LA", " Parish, ",IF(A2881="AK", " Borough, "," County, "))&amp;VLOOKUP($A2881, $AE$3:$AF$53, 2, 0)</f>
        <v>.Henrico County, Virginia</v>
      </c>
      <c r="D2881" s="20" t="s">
        <v>2084</v>
      </c>
      <c r="F2881" s="27">
        <f>VLOOKUP($C2881, '[1]ODS_county pop 2000-2010'!$H$2:$T$3195,F$1,0)</f>
        <v>263195</v>
      </c>
      <c r="G2881" s="27">
        <f>VLOOKUP($C2881, '[1]ODS_county pop 2000-2010'!$H$2:$T$3195,G$1,0)</f>
        <v>267722</v>
      </c>
      <c r="H2881" s="27">
        <f>VLOOKUP($C2881, '[1]ODS_county pop 2000-2010'!$H$2:$T$3195,H$1,0)</f>
        <v>270608</v>
      </c>
      <c r="I2881" s="27">
        <f>VLOOKUP($C2881, '[1]ODS_county pop 2000-2010'!$H$2:$T$3195,I$1,0)</f>
        <v>274555</v>
      </c>
      <c r="J2881" s="27">
        <f>VLOOKUP($C2881, '[1]ODS_county pop 2000-2010'!$H$2:$T$3195,J$1,0)</f>
        <v>280290</v>
      </c>
      <c r="K2881" s="27">
        <f>VLOOKUP($C2881, '[1]ODS_county pop 2000-2010'!$H$2:$T$3195,K$1,0)</f>
        <v>286441</v>
      </c>
      <c r="L2881" s="27">
        <f>VLOOKUP($C2881, '[1]ODS_county pop 2000-2010'!$H$2:$T$3195,L$1,0)</f>
        <v>291460</v>
      </c>
      <c r="M2881" s="27">
        <f>VLOOKUP($C2881, '[1]ODS_county pop 2000-2010'!$H$2:$T$3195,M$1,0)</f>
        <v>296408</v>
      </c>
      <c r="N2881" s="27">
        <f>VLOOKUP($C2881, '[1]ODS_county pop 2000-2010'!$H$2:$T$3195,N$1,0)</f>
        <v>300198</v>
      </c>
      <c r="O2881" s="27">
        <f>VLOOKUP($C2881, '[1]ODS_county pop 2000-2010'!$H$2:$T$3195,O$1,0)</f>
        <v>304763</v>
      </c>
      <c r="P2881" s="27">
        <f>VLOOKUP($C2881, '[2]county pop 2010-2020'!$H$2:$T$3195,P$1,0)</f>
        <v>306935</v>
      </c>
      <c r="Q2881" s="27">
        <f>VLOOKUP($C2881, '[2]county pop 2010-2020'!$H$2:$T$3195,Q$1,0)</f>
        <v>310401</v>
      </c>
      <c r="R2881" s="27">
        <f>VLOOKUP($C2881, '[2]county pop 2010-2020'!$H$2:$T$3195,R$1,0)</f>
        <v>315575</v>
      </c>
      <c r="S2881" s="27">
        <f>VLOOKUP($C2881, '[2]county pop 2010-2020'!$H$2:$T$3195,S$1,0)</f>
        <v>318646</v>
      </c>
      <c r="T2881" s="27">
        <f>VLOOKUP($C2881, '[2]county pop 2010-2020'!$H$2:$T$3195,T$1,0)</f>
        <v>321863</v>
      </c>
      <c r="U2881" s="27">
        <f>VLOOKUP($C2881, '[2]county pop 2010-2020'!$H$2:$T$3195,U$1,0)</f>
        <v>324424</v>
      </c>
      <c r="V2881" s="27">
        <f>VLOOKUP($C2881, '[2]county pop 2010-2020'!$H$2:$T$3195,V$1,0)</f>
        <v>326178</v>
      </c>
      <c r="W2881" s="27">
        <f>VLOOKUP($C2881, '[2]county pop 2010-2020'!$H$2:$T$3195,W$1,0)</f>
        <v>328008</v>
      </c>
      <c r="X2881" s="27">
        <f>VLOOKUP($C2881, '[2]county pop 2010-2020'!$H$2:$T$3195,X$1,0)</f>
        <v>329917</v>
      </c>
      <c r="Y2881" s="27">
        <f>VLOOKUP($C2881, '[2]county pop 2010-2020'!$H$2:$T$3195,Y$1,0)</f>
        <v>332513</v>
      </c>
      <c r="Z2881" s="27">
        <f>VLOOKUP($C2881, '[3]ODS_county pop 2020-2022'!$H$2:$K$3196,Z$1,0)</f>
        <v>334344</v>
      </c>
      <c r="AA2881" s="27">
        <f>VLOOKUP($C2881, '[3]ODS_county pop 2020-2022'!$H$2:$K$3196,AA$1,0)</f>
        <v>333867</v>
      </c>
      <c r="AB2881" s="27">
        <f>VLOOKUP($C2881, '[3]ODS_county pop 2020-2022'!$H$2:$K$3196,AB$1,0)</f>
        <v>333962</v>
      </c>
    </row>
    <row r="2882" spans="1:28" x14ac:dyDescent="0.3">
      <c r="A2882" s="20" t="s">
        <v>2211</v>
      </c>
      <c r="B2882" s="20" t="s">
        <v>2174</v>
      </c>
      <c r="C2882" s="18" t="str">
        <f>"."&amp;B2882&amp;IF(A2882="LA", " Parish, ",IF(A2882="AK", " Borough, "," County, "))&amp;VLOOKUP($A2882, $AE$3:$AF$53, 2, 0)</f>
        <v>.Henry County, Virginia</v>
      </c>
      <c r="D2882" s="20" t="s">
        <v>2084</v>
      </c>
      <c r="F2882" s="27">
        <f>VLOOKUP($C2882, '[1]ODS_county pop 2000-2010'!$H$2:$T$3195,F$1,0)</f>
        <v>57944</v>
      </c>
      <c r="G2882" s="27">
        <f>VLOOKUP($C2882, '[1]ODS_county pop 2000-2010'!$H$2:$T$3195,G$1,0)</f>
        <v>57393</v>
      </c>
      <c r="H2882" s="27">
        <f>VLOOKUP($C2882, '[1]ODS_county pop 2000-2010'!$H$2:$T$3195,H$1,0)</f>
        <v>56986</v>
      </c>
      <c r="I2882" s="27">
        <f>VLOOKUP($C2882, '[1]ODS_county pop 2000-2010'!$H$2:$T$3195,I$1,0)</f>
        <v>56506</v>
      </c>
      <c r="J2882" s="27">
        <f>VLOOKUP($C2882, '[1]ODS_county pop 2000-2010'!$H$2:$T$3195,J$1,0)</f>
        <v>56183</v>
      </c>
      <c r="K2882" s="27">
        <f>VLOOKUP($C2882, '[1]ODS_county pop 2000-2010'!$H$2:$T$3195,K$1,0)</f>
        <v>55651</v>
      </c>
      <c r="L2882" s="27">
        <f>VLOOKUP($C2882, '[1]ODS_county pop 2000-2010'!$H$2:$T$3195,L$1,0)</f>
        <v>55464</v>
      </c>
      <c r="M2882" s="27">
        <f>VLOOKUP($C2882, '[1]ODS_county pop 2000-2010'!$H$2:$T$3195,M$1,0)</f>
        <v>55284</v>
      </c>
      <c r="N2882" s="27">
        <f>VLOOKUP($C2882, '[1]ODS_county pop 2000-2010'!$H$2:$T$3195,N$1,0)</f>
        <v>55073</v>
      </c>
      <c r="O2882" s="27">
        <f>VLOOKUP($C2882, '[1]ODS_county pop 2000-2010'!$H$2:$T$3195,O$1,0)</f>
        <v>54402</v>
      </c>
      <c r="P2882" s="27">
        <f>VLOOKUP($C2882, '[2]county pop 2010-2020'!$H$2:$T$3195,P$1,0)</f>
        <v>54151</v>
      </c>
      <c r="Q2882" s="27">
        <f>VLOOKUP($C2882, '[2]county pop 2010-2020'!$H$2:$T$3195,Q$1,0)</f>
        <v>53530</v>
      </c>
      <c r="R2882" s="27">
        <f>VLOOKUP($C2882, '[2]county pop 2010-2020'!$H$2:$T$3195,R$1,0)</f>
        <v>53098</v>
      </c>
      <c r="S2882" s="27">
        <f>VLOOKUP($C2882, '[2]county pop 2010-2020'!$H$2:$T$3195,S$1,0)</f>
        <v>52738</v>
      </c>
      <c r="T2882" s="27">
        <f>VLOOKUP($C2882, '[2]county pop 2010-2020'!$H$2:$T$3195,T$1,0)</f>
        <v>52235</v>
      </c>
      <c r="U2882" s="27">
        <f>VLOOKUP($C2882, '[2]county pop 2010-2020'!$H$2:$T$3195,U$1,0)</f>
        <v>51944</v>
      </c>
      <c r="V2882" s="27">
        <f>VLOOKUP($C2882, '[2]county pop 2010-2020'!$H$2:$T$3195,V$1,0)</f>
        <v>51654</v>
      </c>
      <c r="W2882" s="27">
        <f>VLOOKUP($C2882, '[2]county pop 2010-2020'!$H$2:$T$3195,W$1,0)</f>
        <v>51370</v>
      </c>
      <c r="X2882" s="27">
        <f>VLOOKUP($C2882, '[2]county pop 2010-2020'!$H$2:$T$3195,X$1,0)</f>
        <v>51101</v>
      </c>
      <c r="Y2882" s="27">
        <f>VLOOKUP($C2882, '[2]county pop 2010-2020'!$H$2:$T$3195,Y$1,0)</f>
        <v>50724</v>
      </c>
      <c r="Z2882" s="27">
        <f>VLOOKUP($C2882, '[3]ODS_county pop 2020-2022'!$H$2:$K$3196,Z$1,0)</f>
        <v>50846</v>
      </c>
      <c r="AA2882" s="27">
        <f>VLOOKUP($C2882, '[3]ODS_county pop 2020-2022'!$H$2:$K$3196,AA$1,0)</f>
        <v>50296</v>
      </c>
      <c r="AB2882" s="27">
        <f>VLOOKUP($C2882, '[3]ODS_county pop 2020-2022'!$H$2:$K$3196,AB$1,0)</f>
        <v>49906</v>
      </c>
    </row>
    <row r="2883" spans="1:28" x14ac:dyDescent="0.3">
      <c r="A2883" s="20" t="s">
        <v>2211</v>
      </c>
      <c r="B2883" s="20" t="s">
        <v>3477</v>
      </c>
      <c r="C2883" s="18" t="str">
        <f>"."&amp;B2883&amp;IF(A2883="LA", " Parish, ",IF(A2883="AK", " Borough, "," County, "))&amp;VLOOKUP($A2883, $AE$3:$AF$53, 2, 0)</f>
        <v>.Highland County, Virginia</v>
      </c>
      <c r="D2883" s="20" t="s">
        <v>2084</v>
      </c>
      <c r="F2883" s="27">
        <f>VLOOKUP($C2883, '[1]ODS_county pop 2000-2010'!$H$2:$T$3195,F$1,0)</f>
        <v>2531</v>
      </c>
      <c r="G2883" s="27">
        <f>VLOOKUP($C2883, '[1]ODS_county pop 2000-2010'!$H$2:$T$3195,G$1,0)</f>
        <v>2530</v>
      </c>
      <c r="H2883" s="27">
        <f>VLOOKUP($C2883, '[1]ODS_county pop 2000-2010'!$H$2:$T$3195,H$1,0)</f>
        <v>2450</v>
      </c>
      <c r="I2883" s="27">
        <f>VLOOKUP($C2883, '[1]ODS_county pop 2000-2010'!$H$2:$T$3195,I$1,0)</f>
        <v>2490</v>
      </c>
      <c r="J2883" s="27">
        <f>VLOOKUP($C2883, '[1]ODS_county pop 2000-2010'!$H$2:$T$3195,J$1,0)</f>
        <v>2442</v>
      </c>
      <c r="K2883" s="27">
        <f>VLOOKUP($C2883, '[1]ODS_county pop 2000-2010'!$H$2:$T$3195,K$1,0)</f>
        <v>2463</v>
      </c>
      <c r="L2883" s="27">
        <f>VLOOKUP($C2883, '[1]ODS_county pop 2000-2010'!$H$2:$T$3195,L$1,0)</f>
        <v>2479</v>
      </c>
      <c r="M2883" s="27">
        <f>VLOOKUP($C2883, '[1]ODS_county pop 2000-2010'!$H$2:$T$3195,M$1,0)</f>
        <v>2424</v>
      </c>
      <c r="N2883" s="27">
        <f>VLOOKUP($C2883, '[1]ODS_county pop 2000-2010'!$H$2:$T$3195,N$1,0)</f>
        <v>2403</v>
      </c>
      <c r="O2883" s="27">
        <f>VLOOKUP($C2883, '[1]ODS_county pop 2000-2010'!$H$2:$T$3195,O$1,0)</f>
        <v>2363</v>
      </c>
      <c r="P2883" s="27">
        <f>VLOOKUP($C2883, '[2]county pop 2010-2020'!$H$2:$T$3195,P$1,0)</f>
        <v>2321</v>
      </c>
      <c r="Q2883" s="27">
        <f>VLOOKUP($C2883, '[2]county pop 2010-2020'!$H$2:$T$3195,Q$1,0)</f>
        <v>2260</v>
      </c>
      <c r="R2883" s="27">
        <f>VLOOKUP($C2883, '[2]county pop 2010-2020'!$H$2:$T$3195,R$1,0)</f>
        <v>2234</v>
      </c>
      <c r="S2883" s="27">
        <f>VLOOKUP($C2883, '[2]county pop 2010-2020'!$H$2:$T$3195,S$1,0)</f>
        <v>2205</v>
      </c>
      <c r="T2883" s="27">
        <f>VLOOKUP($C2883, '[2]county pop 2010-2020'!$H$2:$T$3195,T$1,0)</f>
        <v>2238</v>
      </c>
      <c r="U2883" s="27">
        <f>VLOOKUP($C2883, '[2]county pop 2010-2020'!$H$2:$T$3195,U$1,0)</f>
        <v>2196</v>
      </c>
      <c r="V2883" s="27">
        <f>VLOOKUP($C2883, '[2]county pop 2010-2020'!$H$2:$T$3195,V$1,0)</f>
        <v>2213</v>
      </c>
      <c r="W2883" s="27">
        <f>VLOOKUP($C2883, '[2]county pop 2010-2020'!$H$2:$T$3195,W$1,0)</f>
        <v>2215</v>
      </c>
      <c r="X2883" s="27">
        <f>VLOOKUP($C2883, '[2]county pop 2010-2020'!$H$2:$T$3195,X$1,0)</f>
        <v>2206</v>
      </c>
      <c r="Y2883" s="27">
        <f>VLOOKUP($C2883, '[2]county pop 2010-2020'!$H$2:$T$3195,Y$1,0)</f>
        <v>2176</v>
      </c>
      <c r="Z2883" s="27">
        <f>VLOOKUP($C2883, '[3]ODS_county pop 2020-2022'!$H$2:$K$3196,Z$1,0)</f>
        <v>2241</v>
      </c>
      <c r="AA2883" s="27">
        <f>VLOOKUP($C2883, '[3]ODS_county pop 2020-2022'!$H$2:$K$3196,AA$1,0)</f>
        <v>2241</v>
      </c>
      <c r="AB2883" s="27">
        <f>VLOOKUP($C2883, '[3]ODS_county pop 2020-2022'!$H$2:$K$3196,AB$1,0)</f>
        <v>2301</v>
      </c>
    </row>
    <row r="2884" spans="1:28" x14ac:dyDescent="0.3">
      <c r="A2884" s="20" t="s">
        <v>2211</v>
      </c>
      <c r="B2884" s="20" t="s">
        <v>3914</v>
      </c>
      <c r="C2884" s="36" t="s">
        <v>3915</v>
      </c>
      <c r="D2884" s="20" t="s">
        <v>2084</v>
      </c>
      <c r="F2884" s="27">
        <f>VLOOKUP($C2884, '[1]ODS_county pop 2000-2010'!$H$2:$T$3195,F$1,0)</f>
        <v>22278</v>
      </c>
      <c r="G2884" s="27">
        <f>VLOOKUP($C2884, '[1]ODS_county pop 2000-2010'!$H$2:$T$3195,G$1,0)</f>
        <v>22147</v>
      </c>
      <c r="H2884" s="27">
        <f>VLOOKUP($C2884, '[1]ODS_county pop 2000-2010'!$H$2:$T$3195,H$1,0)</f>
        <v>22291</v>
      </c>
      <c r="I2884" s="27">
        <f>VLOOKUP($C2884, '[1]ODS_county pop 2000-2010'!$H$2:$T$3195,I$1,0)</f>
        <v>22046</v>
      </c>
      <c r="J2884" s="27">
        <f>VLOOKUP($C2884, '[1]ODS_county pop 2000-2010'!$H$2:$T$3195,J$1,0)</f>
        <v>21998</v>
      </c>
      <c r="K2884" s="27">
        <f>VLOOKUP($C2884, '[1]ODS_county pop 2000-2010'!$H$2:$T$3195,K$1,0)</f>
        <v>22131</v>
      </c>
      <c r="L2884" s="27">
        <f>VLOOKUP($C2884, '[1]ODS_county pop 2000-2010'!$H$2:$T$3195,L$1,0)</f>
        <v>22295</v>
      </c>
      <c r="M2884" s="27">
        <f>VLOOKUP($C2884, '[1]ODS_county pop 2000-2010'!$H$2:$T$3195,M$1,0)</f>
        <v>22549</v>
      </c>
      <c r="N2884" s="27">
        <f>VLOOKUP($C2884, '[1]ODS_county pop 2000-2010'!$H$2:$T$3195,N$1,0)</f>
        <v>22576</v>
      </c>
      <c r="O2884" s="27">
        <f>VLOOKUP($C2884, '[1]ODS_county pop 2000-2010'!$H$2:$T$3195,O$1,0)</f>
        <v>22455</v>
      </c>
      <c r="P2884" s="27">
        <f>VLOOKUP($C2884, '[2]county pop 2010-2020'!$H$2:$T$3195,P$1,0)</f>
        <v>22591</v>
      </c>
      <c r="Q2884" s="27">
        <f>VLOOKUP($C2884, '[2]county pop 2010-2020'!$H$2:$T$3195,Q$1,0)</f>
        <v>22500</v>
      </c>
      <c r="R2884" s="27">
        <f>VLOOKUP($C2884, '[2]county pop 2010-2020'!$H$2:$T$3195,R$1,0)</f>
        <v>22306</v>
      </c>
      <c r="S2884" s="27">
        <f>VLOOKUP($C2884, '[2]county pop 2010-2020'!$H$2:$T$3195,S$1,0)</f>
        <v>22161</v>
      </c>
      <c r="T2884" s="27">
        <f>VLOOKUP($C2884, '[2]county pop 2010-2020'!$H$2:$T$3195,T$1,0)</f>
        <v>22117</v>
      </c>
      <c r="U2884" s="27">
        <f>VLOOKUP($C2884, '[2]county pop 2010-2020'!$H$2:$T$3195,U$1,0)</f>
        <v>22241</v>
      </c>
      <c r="V2884" s="27">
        <f>VLOOKUP($C2884, '[2]county pop 2010-2020'!$H$2:$T$3195,V$1,0)</f>
        <v>22565</v>
      </c>
      <c r="W2884" s="27">
        <f>VLOOKUP($C2884, '[2]county pop 2010-2020'!$H$2:$T$3195,W$1,0)</f>
        <v>22533</v>
      </c>
      <c r="X2884" s="27">
        <f>VLOOKUP($C2884, '[2]county pop 2010-2020'!$H$2:$T$3195,X$1,0)</f>
        <v>22506</v>
      </c>
      <c r="Y2884" s="27">
        <f>VLOOKUP($C2884, '[2]county pop 2010-2020'!$H$2:$T$3195,Y$1,0)</f>
        <v>22523</v>
      </c>
      <c r="Z2884" s="27">
        <f>VLOOKUP($C2884, '[3]ODS_county pop 2020-2022'!$H$2:$K$3196,Z$1,0)</f>
        <v>23010</v>
      </c>
      <c r="AA2884" s="27">
        <f>VLOOKUP($C2884, '[3]ODS_county pop 2020-2022'!$H$2:$K$3196,AA$1,0)</f>
        <v>23145</v>
      </c>
      <c r="AB2884" s="27">
        <f>VLOOKUP($C2884, '[3]ODS_county pop 2020-2022'!$H$2:$K$3196,AB$1,0)</f>
        <v>22962</v>
      </c>
    </row>
    <row r="2885" spans="1:28" x14ac:dyDescent="0.3">
      <c r="A2885" s="20" t="s">
        <v>2211</v>
      </c>
      <c r="B2885" s="20" t="s">
        <v>3916</v>
      </c>
      <c r="C2885" s="18" t="str">
        <f t="shared" ref="C2885:C2891" si="54">"."&amp;B2885&amp;IF(A2885="LA", " Parish, ",IF(A2885="AK", " Borough, "," County, "))&amp;VLOOKUP($A2885, $AE$3:$AF$53, 2, 0)</f>
        <v>.Isle of Wight County, Virginia</v>
      </c>
      <c r="D2885" s="20" t="s">
        <v>2084</v>
      </c>
      <c r="F2885" s="27">
        <f>VLOOKUP($C2885, '[1]ODS_county pop 2000-2010'!$H$2:$T$3195,F$1,0)</f>
        <v>29724</v>
      </c>
      <c r="G2885" s="27">
        <f>VLOOKUP($C2885, '[1]ODS_county pop 2000-2010'!$H$2:$T$3195,G$1,0)</f>
        <v>30119</v>
      </c>
      <c r="H2885" s="27">
        <f>VLOOKUP($C2885, '[1]ODS_county pop 2000-2010'!$H$2:$T$3195,H$1,0)</f>
        <v>30497</v>
      </c>
      <c r="I2885" s="27">
        <f>VLOOKUP($C2885, '[1]ODS_county pop 2000-2010'!$H$2:$T$3195,I$1,0)</f>
        <v>31224</v>
      </c>
      <c r="J2885" s="27">
        <f>VLOOKUP($C2885, '[1]ODS_county pop 2000-2010'!$H$2:$T$3195,J$1,0)</f>
        <v>31899</v>
      </c>
      <c r="K2885" s="27">
        <f>VLOOKUP($C2885, '[1]ODS_county pop 2000-2010'!$H$2:$T$3195,K$1,0)</f>
        <v>32566</v>
      </c>
      <c r="L2885" s="27">
        <f>VLOOKUP($C2885, '[1]ODS_county pop 2000-2010'!$H$2:$T$3195,L$1,0)</f>
        <v>33716</v>
      </c>
      <c r="M2885" s="27">
        <f>VLOOKUP($C2885, '[1]ODS_county pop 2000-2010'!$H$2:$T$3195,M$1,0)</f>
        <v>34581</v>
      </c>
      <c r="N2885" s="27">
        <f>VLOOKUP($C2885, '[1]ODS_county pop 2000-2010'!$H$2:$T$3195,N$1,0)</f>
        <v>34955</v>
      </c>
      <c r="O2885" s="27">
        <f>VLOOKUP($C2885, '[1]ODS_county pop 2000-2010'!$H$2:$T$3195,O$1,0)</f>
        <v>35270</v>
      </c>
      <c r="P2885" s="27">
        <f>VLOOKUP($C2885, '[2]county pop 2010-2020'!$H$2:$T$3195,P$1,0)</f>
        <v>35270</v>
      </c>
      <c r="Q2885" s="27">
        <f>VLOOKUP($C2885, '[2]county pop 2010-2020'!$H$2:$T$3195,Q$1,0)</f>
        <v>35301</v>
      </c>
      <c r="R2885" s="27">
        <f>VLOOKUP($C2885, '[2]county pop 2010-2020'!$H$2:$T$3195,R$1,0)</f>
        <v>35352</v>
      </c>
      <c r="S2885" s="27">
        <f>VLOOKUP($C2885, '[2]county pop 2010-2020'!$H$2:$T$3195,S$1,0)</f>
        <v>35542</v>
      </c>
      <c r="T2885" s="27">
        <f>VLOOKUP($C2885, '[2]county pop 2010-2020'!$H$2:$T$3195,T$1,0)</f>
        <v>35887</v>
      </c>
      <c r="U2885" s="27">
        <f>VLOOKUP($C2885, '[2]county pop 2010-2020'!$H$2:$T$3195,U$1,0)</f>
        <v>36185</v>
      </c>
      <c r="V2885" s="27">
        <f>VLOOKUP($C2885, '[2]county pop 2010-2020'!$H$2:$T$3195,V$1,0)</f>
        <v>36450</v>
      </c>
      <c r="W2885" s="27">
        <f>VLOOKUP($C2885, '[2]county pop 2010-2020'!$H$2:$T$3195,W$1,0)</f>
        <v>36758</v>
      </c>
      <c r="X2885" s="27">
        <f>VLOOKUP($C2885, '[2]county pop 2010-2020'!$H$2:$T$3195,X$1,0)</f>
        <v>37203</v>
      </c>
      <c r="Y2885" s="27">
        <f>VLOOKUP($C2885, '[2]county pop 2010-2020'!$H$2:$T$3195,Y$1,0)</f>
        <v>37400</v>
      </c>
      <c r="Z2885" s="27">
        <f>VLOOKUP($C2885, '[3]ODS_county pop 2020-2022'!$H$2:$K$3196,Z$1,0)</f>
        <v>38702</v>
      </c>
      <c r="AA2885" s="27">
        <f>VLOOKUP($C2885, '[3]ODS_county pop 2020-2022'!$H$2:$K$3196,AA$1,0)</f>
        <v>39393</v>
      </c>
      <c r="AB2885" s="27">
        <f>VLOOKUP($C2885, '[3]ODS_county pop 2020-2022'!$H$2:$K$3196,AB$1,0)</f>
        <v>40151</v>
      </c>
    </row>
    <row r="2886" spans="1:28" x14ac:dyDescent="0.3">
      <c r="A2886" s="20" t="s">
        <v>2211</v>
      </c>
      <c r="B2886" s="20" t="s">
        <v>3917</v>
      </c>
      <c r="C2886" s="18" t="str">
        <f t="shared" si="54"/>
        <v>.James City County, Virginia</v>
      </c>
      <c r="D2886" s="20" t="s">
        <v>2084</v>
      </c>
      <c r="F2886" s="27">
        <f>VLOOKUP($C2886, '[1]ODS_county pop 2000-2010'!$H$2:$T$3195,F$1,0)</f>
        <v>48096</v>
      </c>
      <c r="G2886" s="27">
        <f>VLOOKUP($C2886, '[1]ODS_county pop 2000-2010'!$H$2:$T$3195,G$1,0)</f>
        <v>49786</v>
      </c>
      <c r="H2886" s="27">
        <f>VLOOKUP($C2886, '[1]ODS_county pop 2000-2010'!$H$2:$T$3195,H$1,0)</f>
        <v>51722</v>
      </c>
      <c r="I2886" s="27">
        <f>VLOOKUP($C2886, '[1]ODS_county pop 2000-2010'!$H$2:$T$3195,I$1,0)</f>
        <v>53734</v>
      </c>
      <c r="J2886" s="27">
        <f>VLOOKUP($C2886, '[1]ODS_county pop 2000-2010'!$H$2:$T$3195,J$1,0)</f>
        <v>56182</v>
      </c>
      <c r="K2886" s="27">
        <f>VLOOKUP($C2886, '[1]ODS_county pop 2000-2010'!$H$2:$T$3195,K$1,0)</f>
        <v>58428</v>
      </c>
      <c r="L2886" s="27">
        <f>VLOOKUP($C2886, '[1]ODS_county pop 2000-2010'!$H$2:$T$3195,L$1,0)</f>
        <v>61133</v>
      </c>
      <c r="M2886" s="27">
        <f>VLOOKUP($C2886, '[1]ODS_county pop 2000-2010'!$H$2:$T$3195,M$1,0)</f>
        <v>63007</v>
      </c>
      <c r="N2886" s="27">
        <f>VLOOKUP($C2886, '[1]ODS_county pop 2000-2010'!$H$2:$T$3195,N$1,0)</f>
        <v>64436</v>
      </c>
      <c r="O2886" s="27">
        <f>VLOOKUP($C2886, '[1]ODS_county pop 2000-2010'!$H$2:$T$3195,O$1,0)</f>
        <v>66118</v>
      </c>
      <c r="P2886" s="27">
        <f>VLOOKUP($C2886, '[2]county pop 2010-2020'!$H$2:$T$3195,P$1,0)</f>
        <v>67009</v>
      </c>
      <c r="Q2886" s="27">
        <f>VLOOKUP($C2886, '[2]county pop 2010-2020'!$H$2:$T$3195,Q$1,0)</f>
        <v>68339</v>
      </c>
      <c r="R2886" s="27">
        <f>VLOOKUP($C2886, '[2]county pop 2010-2020'!$H$2:$T$3195,R$1,0)</f>
        <v>69460</v>
      </c>
      <c r="S2886" s="27">
        <f>VLOOKUP($C2886, '[2]county pop 2010-2020'!$H$2:$T$3195,S$1,0)</f>
        <v>70674</v>
      </c>
      <c r="T2886" s="27">
        <f>VLOOKUP($C2886, '[2]county pop 2010-2020'!$H$2:$T$3195,T$1,0)</f>
        <v>72145</v>
      </c>
      <c r="U2886" s="27">
        <f>VLOOKUP($C2886, '[2]county pop 2010-2020'!$H$2:$T$3195,U$1,0)</f>
        <v>72920</v>
      </c>
      <c r="V2886" s="27">
        <f>VLOOKUP($C2886, '[2]county pop 2010-2020'!$H$2:$T$3195,V$1,0)</f>
        <v>74075</v>
      </c>
      <c r="W2886" s="27">
        <f>VLOOKUP($C2886, '[2]county pop 2010-2020'!$H$2:$T$3195,W$1,0)</f>
        <v>75429</v>
      </c>
      <c r="X2886" s="27">
        <f>VLOOKUP($C2886, '[2]county pop 2010-2020'!$H$2:$T$3195,X$1,0)</f>
        <v>76206</v>
      </c>
      <c r="Y2886" s="27">
        <f>VLOOKUP($C2886, '[2]county pop 2010-2020'!$H$2:$T$3195,Y$1,0)</f>
        <v>76838</v>
      </c>
      <c r="Z2886" s="27">
        <f>VLOOKUP($C2886, '[3]ODS_county pop 2020-2022'!$H$2:$K$3196,Z$1,0)</f>
        <v>78478</v>
      </c>
      <c r="AA2886" s="27">
        <f>VLOOKUP($C2886, '[3]ODS_county pop 2020-2022'!$H$2:$K$3196,AA$1,0)</f>
        <v>79914</v>
      </c>
      <c r="AB2886" s="27">
        <f>VLOOKUP($C2886, '[3]ODS_county pop 2020-2022'!$H$2:$K$3196,AB$1,0)</f>
        <v>81199</v>
      </c>
    </row>
    <row r="2887" spans="1:28" x14ac:dyDescent="0.3">
      <c r="A2887" s="20" t="s">
        <v>2211</v>
      </c>
      <c r="B2887" s="20" t="s">
        <v>3918</v>
      </c>
      <c r="C2887" s="18" t="str">
        <f t="shared" si="54"/>
        <v>.King and Queen County, Virginia</v>
      </c>
      <c r="D2887" s="20" t="s">
        <v>2084</v>
      </c>
      <c r="F2887" s="27">
        <f>VLOOKUP($C2887, '[1]ODS_county pop 2000-2010'!$H$2:$T$3195,F$1,0)</f>
        <v>6624</v>
      </c>
      <c r="G2887" s="27">
        <f>VLOOKUP($C2887, '[1]ODS_county pop 2000-2010'!$H$2:$T$3195,G$1,0)</f>
        <v>6607</v>
      </c>
      <c r="H2887" s="27">
        <f>VLOOKUP($C2887, '[1]ODS_county pop 2000-2010'!$H$2:$T$3195,H$1,0)</f>
        <v>6586</v>
      </c>
      <c r="I2887" s="27">
        <f>VLOOKUP($C2887, '[1]ODS_county pop 2000-2010'!$H$2:$T$3195,I$1,0)</f>
        <v>6558</v>
      </c>
      <c r="J2887" s="27">
        <f>VLOOKUP($C2887, '[1]ODS_county pop 2000-2010'!$H$2:$T$3195,J$1,0)</f>
        <v>6739</v>
      </c>
      <c r="K2887" s="27">
        <f>VLOOKUP($C2887, '[1]ODS_county pop 2000-2010'!$H$2:$T$3195,K$1,0)</f>
        <v>6792</v>
      </c>
      <c r="L2887" s="27">
        <f>VLOOKUP($C2887, '[1]ODS_county pop 2000-2010'!$H$2:$T$3195,L$1,0)</f>
        <v>6915</v>
      </c>
      <c r="M2887" s="27">
        <f>VLOOKUP($C2887, '[1]ODS_county pop 2000-2010'!$H$2:$T$3195,M$1,0)</f>
        <v>6948</v>
      </c>
      <c r="N2887" s="27">
        <f>VLOOKUP($C2887, '[1]ODS_county pop 2000-2010'!$H$2:$T$3195,N$1,0)</f>
        <v>6916</v>
      </c>
      <c r="O2887" s="27">
        <f>VLOOKUP($C2887, '[1]ODS_county pop 2000-2010'!$H$2:$T$3195,O$1,0)</f>
        <v>6893</v>
      </c>
      <c r="P2887" s="27">
        <f>VLOOKUP($C2887, '[2]county pop 2010-2020'!$H$2:$T$3195,P$1,0)</f>
        <v>6945</v>
      </c>
      <c r="Q2887" s="27">
        <f>VLOOKUP($C2887, '[2]county pop 2010-2020'!$H$2:$T$3195,Q$1,0)</f>
        <v>6986</v>
      </c>
      <c r="R2887" s="27">
        <f>VLOOKUP($C2887, '[2]county pop 2010-2020'!$H$2:$T$3195,R$1,0)</f>
        <v>7008</v>
      </c>
      <c r="S2887" s="27">
        <f>VLOOKUP($C2887, '[2]county pop 2010-2020'!$H$2:$T$3195,S$1,0)</f>
        <v>7029</v>
      </c>
      <c r="T2887" s="27">
        <f>VLOOKUP($C2887, '[2]county pop 2010-2020'!$H$2:$T$3195,T$1,0)</f>
        <v>7084</v>
      </c>
      <c r="U2887" s="27">
        <f>VLOOKUP($C2887, '[2]county pop 2010-2020'!$H$2:$T$3195,U$1,0)</f>
        <v>7089</v>
      </c>
      <c r="V2887" s="27">
        <f>VLOOKUP($C2887, '[2]county pop 2010-2020'!$H$2:$T$3195,V$1,0)</f>
        <v>7059</v>
      </c>
      <c r="W2887" s="27">
        <f>VLOOKUP($C2887, '[2]county pop 2010-2020'!$H$2:$T$3195,W$1,0)</f>
        <v>7010</v>
      </c>
      <c r="X2887" s="27">
        <f>VLOOKUP($C2887, '[2]county pop 2010-2020'!$H$2:$T$3195,X$1,0)</f>
        <v>7033</v>
      </c>
      <c r="Y2887" s="27">
        <f>VLOOKUP($C2887, '[2]county pop 2010-2020'!$H$2:$T$3195,Y$1,0)</f>
        <v>7011</v>
      </c>
      <c r="Z2887" s="27">
        <f>VLOOKUP($C2887, '[3]ODS_county pop 2020-2022'!$H$2:$K$3196,Z$1,0)</f>
        <v>6588</v>
      </c>
      <c r="AA2887" s="27">
        <f>VLOOKUP($C2887, '[3]ODS_county pop 2020-2022'!$H$2:$K$3196,AA$1,0)</f>
        <v>6668</v>
      </c>
      <c r="AB2887" s="27">
        <f>VLOOKUP($C2887, '[3]ODS_county pop 2020-2022'!$H$2:$K$3196,AB$1,0)</f>
        <v>6718</v>
      </c>
    </row>
    <row r="2888" spans="1:28" x14ac:dyDescent="0.3">
      <c r="A2888" s="20" t="s">
        <v>2211</v>
      </c>
      <c r="B2888" s="20" t="s">
        <v>3919</v>
      </c>
      <c r="C2888" s="18" t="str">
        <f t="shared" si="54"/>
        <v>.King George County, Virginia</v>
      </c>
      <c r="D2888" s="20" t="s">
        <v>2084</v>
      </c>
      <c r="F2888" s="27">
        <f>VLOOKUP($C2888, '[1]ODS_county pop 2000-2010'!$H$2:$T$3195,F$1,0)</f>
        <v>16811</v>
      </c>
      <c r="G2888" s="27">
        <f>VLOOKUP($C2888, '[1]ODS_county pop 2000-2010'!$H$2:$T$3195,G$1,0)</f>
        <v>17136</v>
      </c>
      <c r="H2888" s="27">
        <f>VLOOKUP($C2888, '[1]ODS_county pop 2000-2010'!$H$2:$T$3195,H$1,0)</f>
        <v>17717</v>
      </c>
      <c r="I2888" s="27">
        <f>VLOOKUP($C2888, '[1]ODS_county pop 2000-2010'!$H$2:$T$3195,I$1,0)</f>
        <v>18326</v>
      </c>
      <c r="J2888" s="27">
        <f>VLOOKUP($C2888, '[1]ODS_county pop 2000-2010'!$H$2:$T$3195,J$1,0)</f>
        <v>19124</v>
      </c>
      <c r="K2888" s="27">
        <f>VLOOKUP($C2888, '[1]ODS_county pop 2000-2010'!$H$2:$T$3195,K$1,0)</f>
        <v>20476</v>
      </c>
      <c r="L2888" s="27">
        <f>VLOOKUP($C2888, '[1]ODS_county pop 2000-2010'!$H$2:$T$3195,L$1,0)</f>
        <v>21519</v>
      </c>
      <c r="M2888" s="27">
        <f>VLOOKUP($C2888, '[1]ODS_county pop 2000-2010'!$H$2:$T$3195,M$1,0)</f>
        <v>22444</v>
      </c>
      <c r="N2888" s="27">
        <f>VLOOKUP($C2888, '[1]ODS_county pop 2000-2010'!$H$2:$T$3195,N$1,0)</f>
        <v>22996</v>
      </c>
      <c r="O2888" s="27">
        <f>VLOOKUP($C2888, '[1]ODS_county pop 2000-2010'!$H$2:$T$3195,O$1,0)</f>
        <v>23335</v>
      </c>
      <c r="P2888" s="27">
        <f>VLOOKUP($C2888, '[2]county pop 2010-2020'!$H$2:$T$3195,P$1,0)</f>
        <v>23584</v>
      </c>
      <c r="Q2888" s="27">
        <f>VLOOKUP($C2888, '[2]county pop 2010-2020'!$H$2:$T$3195,Q$1,0)</f>
        <v>24277</v>
      </c>
      <c r="R2888" s="27">
        <f>VLOOKUP($C2888, '[2]county pop 2010-2020'!$H$2:$T$3195,R$1,0)</f>
        <v>24615</v>
      </c>
      <c r="S2888" s="27">
        <f>VLOOKUP($C2888, '[2]county pop 2010-2020'!$H$2:$T$3195,S$1,0)</f>
        <v>24909</v>
      </c>
      <c r="T2888" s="27">
        <f>VLOOKUP($C2888, '[2]county pop 2010-2020'!$H$2:$T$3195,T$1,0)</f>
        <v>25284</v>
      </c>
      <c r="U2888" s="27">
        <f>VLOOKUP($C2888, '[2]county pop 2010-2020'!$H$2:$T$3195,U$1,0)</f>
        <v>25442</v>
      </c>
      <c r="V2888" s="27">
        <f>VLOOKUP($C2888, '[2]county pop 2010-2020'!$H$2:$T$3195,V$1,0)</f>
        <v>25982</v>
      </c>
      <c r="W2888" s="27">
        <f>VLOOKUP($C2888, '[2]county pop 2010-2020'!$H$2:$T$3195,W$1,0)</f>
        <v>26379</v>
      </c>
      <c r="X2888" s="27">
        <f>VLOOKUP($C2888, '[2]county pop 2010-2020'!$H$2:$T$3195,X$1,0)</f>
        <v>26673</v>
      </c>
      <c r="Y2888" s="27">
        <f>VLOOKUP($C2888, '[2]county pop 2010-2020'!$H$2:$T$3195,Y$1,0)</f>
        <v>26981</v>
      </c>
      <c r="Z2888" s="27">
        <f>VLOOKUP($C2888, '[3]ODS_county pop 2020-2022'!$H$2:$K$3196,Z$1,0)</f>
        <v>26822</v>
      </c>
      <c r="AA2888" s="27">
        <f>VLOOKUP($C2888, '[3]ODS_county pop 2020-2022'!$H$2:$K$3196,AA$1,0)</f>
        <v>27522</v>
      </c>
      <c r="AB2888" s="27">
        <f>VLOOKUP($C2888, '[3]ODS_county pop 2020-2022'!$H$2:$K$3196,AB$1,0)</f>
        <v>27856</v>
      </c>
    </row>
    <row r="2889" spans="1:28" x14ac:dyDescent="0.3">
      <c r="A2889" s="20" t="s">
        <v>2211</v>
      </c>
      <c r="B2889" s="20" t="s">
        <v>3920</v>
      </c>
      <c r="C2889" s="18" t="str">
        <f t="shared" si="54"/>
        <v>.King William County, Virginia</v>
      </c>
      <c r="D2889" s="20" t="s">
        <v>2084</v>
      </c>
      <c r="F2889" s="27">
        <f>VLOOKUP($C2889, '[1]ODS_county pop 2000-2010'!$H$2:$T$3195,F$1,0)</f>
        <v>13155</v>
      </c>
      <c r="G2889" s="27">
        <f>VLOOKUP($C2889, '[1]ODS_county pop 2000-2010'!$H$2:$T$3195,G$1,0)</f>
        <v>13412</v>
      </c>
      <c r="H2889" s="27">
        <f>VLOOKUP($C2889, '[1]ODS_county pop 2000-2010'!$H$2:$T$3195,H$1,0)</f>
        <v>13589</v>
      </c>
      <c r="I2889" s="27">
        <f>VLOOKUP($C2889, '[1]ODS_county pop 2000-2010'!$H$2:$T$3195,I$1,0)</f>
        <v>13808</v>
      </c>
      <c r="J2889" s="27">
        <f>VLOOKUP($C2889, '[1]ODS_county pop 2000-2010'!$H$2:$T$3195,J$1,0)</f>
        <v>13975</v>
      </c>
      <c r="K2889" s="27">
        <f>VLOOKUP($C2889, '[1]ODS_county pop 2000-2010'!$H$2:$T$3195,K$1,0)</f>
        <v>14278</v>
      </c>
      <c r="L2889" s="27">
        <f>VLOOKUP($C2889, '[1]ODS_county pop 2000-2010'!$H$2:$T$3195,L$1,0)</f>
        <v>14874</v>
      </c>
      <c r="M2889" s="27">
        <f>VLOOKUP($C2889, '[1]ODS_county pop 2000-2010'!$H$2:$T$3195,M$1,0)</f>
        <v>15296</v>
      </c>
      <c r="N2889" s="27">
        <f>VLOOKUP($C2889, '[1]ODS_county pop 2000-2010'!$H$2:$T$3195,N$1,0)</f>
        <v>15604</v>
      </c>
      <c r="O2889" s="27">
        <f>VLOOKUP($C2889, '[1]ODS_county pop 2000-2010'!$H$2:$T$3195,O$1,0)</f>
        <v>15768</v>
      </c>
      <c r="P2889" s="27">
        <f>VLOOKUP($C2889, '[2]county pop 2010-2020'!$H$2:$T$3195,P$1,0)</f>
        <v>15935</v>
      </c>
      <c r="Q2889" s="27">
        <f>VLOOKUP($C2889, '[2]county pop 2010-2020'!$H$2:$T$3195,Q$1,0)</f>
        <v>16013</v>
      </c>
      <c r="R2889" s="27">
        <f>VLOOKUP($C2889, '[2]county pop 2010-2020'!$H$2:$T$3195,R$1,0)</f>
        <v>15977</v>
      </c>
      <c r="S2889" s="27">
        <f>VLOOKUP($C2889, '[2]county pop 2010-2020'!$H$2:$T$3195,S$1,0)</f>
        <v>16096</v>
      </c>
      <c r="T2889" s="27">
        <f>VLOOKUP($C2889, '[2]county pop 2010-2020'!$H$2:$T$3195,T$1,0)</f>
        <v>16153</v>
      </c>
      <c r="U2889" s="27">
        <f>VLOOKUP($C2889, '[2]county pop 2010-2020'!$H$2:$T$3195,U$1,0)</f>
        <v>16287</v>
      </c>
      <c r="V2889" s="27">
        <f>VLOOKUP($C2889, '[2]county pop 2010-2020'!$H$2:$T$3195,V$1,0)</f>
        <v>16416</v>
      </c>
      <c r="W2889" s="27">
        <f>VLOOKUP($C2889, '[2]county pop 2010-2020'!$H$2:$T$3195,W$1,0)</f>
        <v>16706</v>
      </c>
      <c r="X2889" s="27">
        <f>VLOOKUP($C2889, '[2]county pop 2010-2020'!$H$2:$T$3195,X$1,0)</f>
        <v>16962</v>
      </c>
      <c r="Y2889" s="27">
        <f>VLOOKUP($C2889, '[2]county pop 2010-2020'!$H$2:$T$3195,Y$1,0)</f>
        <v>17198</v>
      </c>
      <c r="Z2889" s="27">
        <f>VLOOKUP($C2889, '[3]ODS_county pop 2020-2022'!$H$2:$K$3196,Z$1,0)</f>
        <v>17916</v>
      </c>
      <c r="AA2889" s="27">
        <f>VLOOKUP($C2889, '[3]ODS_county pop 2020-2022'!$H$2:$K$3196,AA$1,0)</f>
        <v>18205</v>
      </c>
      <c r="AB2889" s="27">
        <f>VLOOKUP($C2889, '[3]ODS_county pop 2020-2022'!$H$2:$K$3196,AB$1,0)</f>
        <v>18492</v>
      </c>
    </row>
    <row r="2890" spans="1:28" x14ac:dyDescent="0.3">
      <c r="A2890" s="20" t="s">
        <v>2211</v>
      </c>
      <c r="B2890" s="20" t="s">
        <v>3271</v>
      </c>
      <c r="C2890" s="18" t="str">
        <f t="shared" si="54"/>
        <v>.Lancaster County, Virginia</v>
      </c>
      <c r="D2890" s="20" t="s">
        <v>2084</v>
      </c>
      <c r="F2890" s="27">
        <f>VLOOKUP($C2890, '[1]ODS_county pop 2000-2010'!$H$2:$T$3195,F$1,0)</f>
        <v>11557</v>
      </c>
      <c r="G2890" s="27">
        <f>VLOOKUP($C2890, '[1]ODS_county pop 2000-2010'!$H$2:$T$3195,G$1,0)</f>
        <v>11401</v>
      </c>
      <c r="H2890" s="27">
        <f>VLOOKUP($C2890, '[1]ODS_county pop 2000-2010'!$H$2:$T$3195,H$1,0)</f>
        <v>11417</v>
      </c>
      <c r="I2890" s="27">
        <f>VLOOKUP($C2890, '[1]ODS_county pop 2000-2010'!$H$2:$T$3195,I$1,0)</f>
        <v>11519</v>
      </c>
      <c r="J2890" s="27">
        <f>VLOOKUP($C2890, '[1]ODS_county pop 2000-2010'!$H$2:$T$3195,J$1,0)</f>
        <v>11514</v>
      </c>
      <c r="K2890" s="27">
        <f>VLOOKUP($C2890, '[1]ODS_county pop 2000-2010'!$H$2:$T$3195,K$1,0)</f>
        <v>11533</v>
      </c>
      <c r="L2890" s="27">
        <f>VLOOKUP($C2890, '[1]ODS_county pop 2000-2010'!$H$2:$T$3195,L$1,0)</f>
        <v>11551</v>
      </c>
      <c r="M2890" s="27">
        <f>VLOOKUP($C2890, '[1]ODS_county pop 2000-2010'!$H$2:$T$3195,M$1,0)</f>
        <v>11573</v>
      </c>
      <c r="N2890" s="27">
        <f>VLOOKUP($C2890, '[1]ODS_county pop 2000-2010'!$H$2:$T$3195,N$1,0)</f>
        <v>11481</v>
      </c>
      <c r="O2890" s="27">
        <f>VLOOKUP($C2890, '[1]ODS_county pop 2000-2010'!$H$2:$T$3195,O$1,0)</f>
        <v>11403</v>
      </c>
      <c r="P2890" s="27">
        <f>VLOOKUP($C2890, '[2]county pop 2010-2020'!$H$2:$T$3195,P$1,0)</f>
        <v>11391</v>
      </c>
      <c r="Q2890" s="27">
        <f>VLOOKUP($C2890, '[2]county pop 2010-2020'!$H$2:$T$3195,Q$1,0)</f>
        <v>11276</v>
      </c>
      <c r="R2890" s="27">
        <f>VLOOKUP($C2890, '[2]county pop 2010-2020'!$H$2:$T$3195,R$1,0)</f>
        <v>11125</v>
      </c>
      <c r="S2890" s="27">
        <f>VLOOKUP($C2890, '[2]county pop 2010-2020'!$H$2:$T$3195,S$1,0)</f>
        <v>10960</v>
      </c>
      <c r="T2890" s="27">
        <f>VLOOKUP($C2890, '[2]county pop 2010-2020'!$H$2:$T$3195,T$1,0)</f>
        <v>10863</v>
      </c>
      <c r="U2890" s="27">
        <f>VLOOKUP($C2890, '[2]county pop 2010-2020'!$H$2:$T$3195,U$1,0)</f>
        <v>10828</v>
      </c>
      <c r="V2890" s="27">
        <f>VLOOKUP($C2890, '[2]county pop 2010-2020'!$H$2:$T$3195,V$1,0)</f>
        <v>10776</v>
      </c>
      <c r="W2890" s="27">
        <f>VLOOKUP($C2890, '[2]county pop 2010-2020'!$H$2:$T$3195,W$1,0)</f>
        <v>10724</v>
      </c>
      <c r="X2890" s="27">
        <f>VLOOKUP($C2890, '[2]county pop 2010-2020'!$H$2:$T$3195,X$1,0)</f>
        <v>10692</v>
      </c>
      <c r="Y2890" s="27">
        <f>VLOOKUP($C2890, '[2]county pop 2010-2020'!$H$2:$T$3195,Y$1,0)</f>
        <v>10619</v>
      </c>
      <c r="Z2890" s="27">
        <f>VLOOKUP($C2890, '[3]ODS_county pop 2020-2022'!$H$2:$K$3196,Z$1,0)</f>
        <v>10897</v>
      </c>
      <c r="AA2890" s="27">
        <f>VLOOKUP($C2890, '[3]ODS_county pop 2020-2022'!$H$2:$K$3196,AA$1,0)</f>
        <v>10896</v>
      </c>
      <c r="AB2890" s="27">
        <f>VLOOKUP($C2890, '[3]ODS_county pop 2020-2022'!$H$2:$K$3196,AB$1,0)</f>
        <v>10750</v>
      </c>
    </row>
    <row r="2891" spans="1:28" x14ac:dyDescent="0.3">
      <c r="A2891" s="20" t="s">
        <v>2211</v>
      </c>
      <c r="B2891" s="20" t="s">
        <v>2195</v>
      </c>
      <c r="C2891" s="18" t="str">
        <f t="shared" si="54"/>
        <v>.Lee County, Virginia</v>
      </c>
      <c r="D2891" s="20" t="s">
        <v>2084</v>
      </c>
      <c r="F2891" s="27">
        <f>VLOOKUP($C2891, '[1]ODS_county pop 2000-2010'!$H$2:$T$3195,F$1,0)</f>
        <v>23583</v>
      </c>
      <c r="G2891" s="27">
        <f>VLOOKUP($C2891, '[1]ODS_county pop 2000-2010'!$H$2:$T$3195,G$1,0)</f>
        <v>23320</v>
      </c>
      <c r="H2891" s="27">
        <f>VLOOKUP($C2891, '[1]ODS_county pop 2000-2010'!$H$2:$T$3195,H$1,0)</f>
        <v>24278</v>
      </c>
      <c r="I2891" s="27">
        <f>VLOOKUP($C2891, '[1]ODS_county pop 2000-2010'!$H$2:$T$3195,I$1,0)</f>
        <v>24967</v>
      </c>
      <c r="J2891" s="27">
        <f>VLOOKUP($C2891, '[1]ODS_county pop 2000-2010'!$H$2:$T$3195,J$1,0)</f>
        <v>25168</v>
      </c>
      <c r="K2891" s="27">
        <f>VLOOKUP($C2891, '[1]ODS_county pop 2000-2010'!$H$2:$T$3195,K$1,0)</f>
        <v>25150</v>
      </c>
      <c r="L2891" s="27">
        <f>VLOOKUP($C2891, '[1]ODS_county pop 2000-2010'!$H$2:$T$3195,L$1,0)</f>
        <v>25228</v>
      </c>
      <c r="M2891" s="27">
        <f>VLOOKUP($C2891, '[1]ODS_county pop 2000-2010'!$H$2:$T$3195,M$1,0)</f>
        <v>25322</v>
      </c>
      <c r="N2891" s="27">
        <f>VLOOKUP($C2891, '[1]ODS_county pop 2000-2010'!$H$2:$T$3195,N$1,0)</f>
        <v>25463</v>
      </c>
      <c r="O2891" s="27">
        <f>VLOOKUP($C2891, '[1]ODS_county pop 2000-2010'!$H$2:$T$3195,O$1,0)</f>
        <v>25578</v>
      </c>
      <c r="P2891" s="27">
        <f>VLOOKUP($C2891, '[2]county pop 2010-2020'!$H$2:$T$3195,P$1,0)</f>
        <v>25587</v>
      </c>
      <c r="Q2891" s="27">
        <f>VLOOKUP($C2891, '[2]county pop 2010-2020'!$H$2:$T$3195,Q$1,0)</f>
        <v>25546</v>
      </c>
      <c r="R2891" s="27">
        <f>VLOOKUP($C2891, '[2]county pop 2010-2020'!$H$2:$T$3195,R$1,0)</f>
        <v>25433</v>
      </c>
      <c r="S2891" s="27">
        <f>VLOOKUP($C2891, '[2]county pop 2010-2020'!$H$2:$T$3195,S$1,0)</f>
        <v>25094</v>
      </c>
      <c r="T2891" s="27">
        <f>VLOOKUP($C2891, '[2]county pop 2010-2020'!$H$2:$T$3195,T$1,0)</f>
        <v>24744</v>
      </c>
      <c r="U2891" s="27">
        <f>VLOOKUP($C2891, '[2]county pop 2010-2020'!$H$2:$T$3195,U$1,0)</f>
        <v>24624</v>
      </c>
      <c r="V2891" s="27">
        <f>VLOOKUP($C2891, '[2]county pop 2010-2020'!$H$2:$T$3195,V$1,0)</f>
        <v>24198</v>
      </c>
      <c r="W2891" s="27">
        <f>VLOOKUP($C2891, '[2]county pop 2010-2020'!$H$2:$T$3195,W$1,0)</f>
        <v>23934</v>
      </c>
      <c r="X2891" s="27">
        <f>VLOOKUP($C2891, '[2]county pop 2010-2020'!$H$2:$T$3195,X$1,0)</f>
        <v>23703</v>
      </c>
      <c r="Y2891" s="27">
        <f>VLOOKUP($C2891, '[2]county pop 2010-2020'!$H$2:$T$3195,Y$1,0)</f>
        <v>23540</v>
      </c>
      <c r="Z2891" s="27">
        <f>VLOOKUP($C2891, '[3]ODS_county pop 2020-2022'!$H$2:$K$3196,Z$1,0)</f>
        <v>22107</v>
      </c>
      <c r="AA2891" s="27">
        <f>VLOOKUP($C2891, '[3]ODS_county pop 2020-2022'!$H$2:$K$3196,AA$1,0)</f>
        <v>22061</v>
      </c>
      <c r="AB2891" s="27">
        <f>VLOOKUP($C2891, '[3]ODS_county pop 2020-2022'!$H$2:$K$3196,AB$1,0)</f>
        <v>21982</v>
      </c>
    </row>
    <row r="2892" spans="1:28" x14ac:dyDescent="0.3">
      <c r="A2892" s="20" t="s">
        <v>2211</v>
      </c>
      <c r="B2892" s="20" t="s">
        <v>3921</v>
      </c>
      <c r="C2892" s="36" t="str">
        <f>"."&amp;B2892&amp;", "&amp;VLOOKUP($A2892, $AE$3:$AF$53, 2, 0)</f>
        <v>.Lexington city, Virginia</v>
      </c>
      <c r="D2892" s="20" t="s">
        <v>2084</v>
      </c>
      <c r="F2892" s="27">
        <f>VLOOKUP($C2892, '[1]ODS_county pop 2000-2010'!$H$2:$T$3195,F$1,0)</f>
        <v>6873</v>
      </c>
      <c r="G2892" s="27">
        <f>VLOOKUP($C2892, '[1]ODS_county pop 2000-2010'!$H$2:$T$3195,G$1,0)</f>
        <v>6858</v>
      </c>
      <c r="H2892" s="27">
        <f>VLOOKUP($C2892, '[1]ODS_county pop 2000-2010'!$H$2:$T$3195,H$1,0)</f>
        <v>6842</v>
      </c>
      <c r="I2892" s="27">
        <f>VLOOKUP($C2892, '[1]ODS_county pop 2000-2010'!$H$2:$T$3195,I$1,0)</f>
        <v>6750</v>
      </c>
      <c r="J2892" s="27">
        <f>VLOOKUP($C2892, '[1]ODS_county pop 2000-2010'!$H$2:$T$3195,J$1,0)</f>
        <v>6810</v>
      </c>
      <c r="K2892" s="27">
        <f>VLOOKUP($C2892, '[1]ODS_county pop 2000-2010'!$H$2:$T$3195,K$1,0)</f>
        <v>6903</v>
      </c>
      <c r="L2892" s="27">
        <f>VLOOKUP($C2892, '[1]ODS_county pop 2000-2010'!$H$2:$T$3195,L$1,0)</f>
        <v>6978</v>
      </c>
      <c r="M2892" s="27">
        <f>VLOOKUP($C2892, '[1]ODS_county pop 2000-2010'!$H$2:$T$3195,M$1,0)</f>
        <v>6956</v>
      </c>
      <c r="N2892" s="27">
        <f>VLOOKUP($C2892, '[1]ODS_county pop 2000-2010'!$H$2:$T$3195,N$1,0)</f>
        <v>6963</v>
      </c>
      <c r="O2892" s="27">
        <f>VLOOKUP($C2892, '[1]ODS_county pop 2000-2010'!$H$2:$T$3195,O$1,0)</f>
        <v>7006</v>
      </c>
      <c r="P2892" s="27">
        <f>VLOOKUP($C2892, '[2]county pop 2010-2020'!$H$2:$T$3195,P$1,0)</f>
        <v>7042</v>
      </c>
      <c r="Q2892" s="27">
        <f>VLOOKUP($C2892, '[2]county pop 2010-2020'!$H$2:$T$3195,Q$1,0)</f>
        <v>6977</v>
      </c>
      <c r="R2892" s="27">
        <f>VLOOKUP($C2892, '[2]county pop 2010-2020'!$H$2:$T$3195,R$1,0)</f>
        <v>7027</v>
      </c>
      <c r="S2892" s="27">
        <f>VLOOKUP($C2892, '[2]county pop 2010-2020'!$H$2:$T$3195,S$1,0)</f>
        <v>7155</v>
      </c>
      <c r="T2892" s="27">
        <f>VLOOKUP($C2892, '[2]county pop 2010-2020'!$H$2:$T$3195,T$1,0)</f>
        <v>7135</v>
      </c>
      <c r="U2892" s="27">
        <f>VLOOKUP($C2892, '[2]county pop 2010-2020'!$H$2:$T$3195,U$1,0)</f>
        <v>7174</v>
      </c>
      <c r="V2892" s="27">
        <f>VLOOKUP($C2892, '[2]county pop 2010-2020'!$H$2:$T$3195,V$1,0)</f>
        <v>7158</v>
      </c>
      <c r="W2892" s="27">
        <f>VLOOKUP($C2892, '[2]county pop 2010-2020'!$H$2:$T$3195,W$1,0)</f>
        <v>7139</v>
      </c>
      <c r="X2892" s="27">
        <f>VLOOKUP($C2892, '[2]county pop 2010-2020'!$H$2:$T$3195,X$1,0)</f>
        <v>7201</v>
      </c>
      <c r="Y2892" s="27">
        <f>VLOOKUP($C2892, '[2]county pop 2010-2020'!$H$2:$T$3195,Y$1,0)</f>
        <v>7246</v>
      </c>
      <c r="Z2892" s="27">
        <f>VLOOKUP($C2892, '[3]ODS_county pop 2020-2022'!$H$2:$K$3196,Z$1,0)</f>
        <v>7321</v>
      </c>
      <c r="AA2892" s="27">
        <f>VLOOKUP($C2892, '[3]ODS_county pop 2020-2022'!$H$2:$K$3196,AA$1,0)</f>
        <v>7433</v>
      </c>
      <c r="AB2892" s="27">
        <f>VLOOKUP($C2892, '[3]ODS_county pop 2020-2022'!$H$2:$K$3196,AB$1,0)</f>
        <v>7457</v>
      </c>
    </row>
    <row r="2893" spans="1:28" x14ac:dyDescent="0.3">
      <c r="A2893" s="20" t="s">
        <v>2211</v>
      </c>
      <c r="B2893" s="20" t="s">
        <v>3922</v>
      </c>
      <c r="C2893" s="18" t="str">
        <f>"."&amp;B2893&amp;IF(A2893="LA", " Parish, ",IF(A2893="AK", " Borough, "," County, "))&amp;VLOOKUP($A2893, $AE$3:$AF$53, 2, 0)</f>
        <v>.Loudoun County, Virginia</v>
      </c>
      <c r="D2893" s="20" t="s">
        <v>2084</v>
      </c>
      <c r="F2893" s="27">
        <f>VLOOKUP($C2893, '[1]ODS_county pop 2000-2010'!$H$2:$T$3195,F$1,0)</f>
        <v>169599</v>
      </c>
      <c r="G2893" s="27">
        <f>VLOOKUP($C2893, '[1]ODS_county pop 2000-2010'!$H$2:$T$3195,G$1,0)</f>
        <v>189910</v>
      </c>
      <c r="H2893" s="27">
        <f>VLOOKUP($C2893, '[1]ODS_county pop 2000-2010'!$H$2:$T$3195,H$1,0)</f>
        <v>203543</v>
      </c>
      <c r="I2893" s="27">
        <f>VLOOKUP($C2893, '[1]ODS_county pop 2000-2010'!$H$2:$T$3195,I$1,0)</f>
        <v>220366</v>
      </c>
      <c r="J2893" s="27">
        <f>VLOOKUP($C2893, '[1]ODS_county pop 2000-2010'!$H$2:$T$3195,J$1,0)</f>
        <v>238299</v>
      </c>
      <c r="K2893" s="27">
        <f>VLOOKUP($C2893, '[1]ODS_county pop 2000-2010'!$H$2:$T$3195,K$1,0)</f>
        <v>254909</v>
      </c>
      <c r="L2893" s="27">
        <f>VLOOKUP($C2893, '[1]ODS_county pop 2000-2010'!$H$2:$T$3195,L$1,0)</f>
        <v>267194</v>
      </c>
      <c r="M2893" s="27">
        <f>VLOOKUP($C2893, '[1]ODS_county pop 2000-2010'!$H$2:$T$3195,M$1,0)</f>
        <v>279704</v>
      </c>
      <c r="N2893" s="27">
        <f>VLOOKUP($C2893, '[1]ODS_county pop 2000-2010'!$H$2:$T$3195,N$1,0)</f>
        <v>292570</v>
      </c>
      <c r="O2893" s="27">
        <f>VLOOKUP($C2893, '[1]ODS_county pop 2000-2010'!$H$2:$T$3195,O$1,0)</f>
        <v>303661</v>
      </c>
      <c r="P2893" s="27">
        <f>VLOOKUP($C2893, '[2]county pop 2010-2020'!$H$2:$T$3195,P$1,0)</f>
        <v>312311</v>
      </c>
      <c r="Q2893" s="27">
        <f>VLOOKUP($C2893, '[2]county pop 2010-2020'!$H$2:$T$3195,Q$1,0)</f>
        <v>326357</v>
      </c>
      <c r="R2893" s="27">
        <f>VLOOKUP($C2893, '[2]county pop 2010-2020'!$H$2:$T$3195,R$1,0)</f>
        <v>337902</v>
      </c>
      <c r="S2893" s="27">
        <f>VLOOKUP($C2893, '[2]county pop 2010-2020'!$H$2:$T$3195,S$1,0)</f>
        <v>350001</v>
      </c>
      <c r="T2893" s="27">
        <f>VLOOKUP($C2893, '[2]county pop 2010-2020'!$H$2:$T$3195,T$1,0)</f>
        <v>362330</v>
      </c>
      <c r="U2893" s="27">
        <f>VLOOKUP($C2893, '[2]county pop 2010-2020'!$H$2:$T$3195,U$1,0)</f>
        <v>374176</v>
      </c>
      <c r="V2893" s="27">
        <f>VLOOKUP($C2893, '[2]county pop 2010-2020'!$H$2:$T$3195,V$1,0)</f>
        <v>385750</v>
      </c>
      <c r="W2893" s="27">
        <f>VLOOKUP($C2893, '[2]county pop 2010-2020'!$H$2:$T$3195,W$1,0)</f>
        <v>397192</v>
      </c>
      <c r="X2893" s="27">
        <f>VLOOKUP($C2893, '[2]county pop 2010-2020'!$H$2:$T$3195,X$1,0)</f>
        <v>405964</v>
      </c>
      <c r="Y2893" s="27">
        <f>VLOOKUP($C2893, '[2]county pop 2010-2020'!$H$2:$T$3195,Y$1,0)</f>
        <v>414872</v>
      </c>
      <c r="Z2893" s="27">
        <f>VLOOKUP($C2893, '[3]ODS_county pop 2020-2022'!$H$2:$K$3196,Z$1,0)</f>
        <v>422669</v>
      </c>
      <c r="AA2893" s="27">
        <f>VLOOKUP($C2893, '[3]ODS_county pop 2020-2022'!$H$2:$K$3196,AA$1,0)</f>
        <v>428435</v>
      </c>
      <c r="AB2893" s="27">
        <f>VLOOKUP($C2893, '[3]ODS_county pop 2020-2022'!$H$2:$K$3196,AB$1,0)</f>
        <v>432085</v>
      </c>
    </row>
    <row r="2894" spans="1:28" x14ac:dyDescent="0.3">
      <c r="A2894" s="20" t="s">
        <v>2211</v>
      </c>
      <c r="B2894" s="20" t="s">
        <v>2785</v>
      </c>
      <c r="C2894" s="18" t="str">
        <f>"."&amp;B2894&amp;IF(A2894="LA", " Parish, ",IF(A2894="AK", " Borough, "," County, "))&amp;VLOOKUP($A2894, $AE$3:$AF$53, 2, 0)</f>
        <v>.Louisa County, Virginia</v>
      </c>
      <c r="D2894" s="20" t="s">
        <v>2084</v>
      </c>
      <c r="F2894" s="27">
        <f>VLOOKUP($C2894, '[1]ODS_county pop 2000-2010'!$H$2:$T$3195,F$1,0)</f>
        <v>25691</v>
      </c>
      <c r="G2894" s="27">
        <f>VLOOKUP($C2894, '[1]ODS_county pop 2000-2010'!$H$2:$T$3195,G$1,0)</f>
        <v>26320</v>
      </c>
      <c r="H2894" s="27">
        <f>VLOOKUP($C2894, '[1]ODS_county pop 2000-2010'!$H$2:$T$3195,H$1,0)</f>
        <v>27027</v>
      </c>
      <c r="I2894" s="27">
        <f>VLOOKUP($C2894, '[1]ODS_county pop 2000-2010'!$H$2:$T$3195,I$1,0)</f>
        <v>27867</v>
      </c>
      <c r="J2894" s="27">
        <f>VLOOKUP($C2894, '[1]ODS_county pop 2000-2010'!$H$2:$T$3195,J$1,0)</f>
        <v>28582</v>
      </c>
      <c r="K2894" s="27">
        <f>VLOOKUP($C2894, '[1]ODS_county pop 2000-2010'!$H$2:$T$3195,K$1,0)</f>
        <v>29835</v>
      </c>
      <c r="L2894" s="27">
        <f>VLOOKUP($C2894, '[1]ODS_county pop 2000-2010'!$H$2:$T$3195,L$1,0)</f>
        <v>30946</v>
      </c>
      <c r="M2894" s="27">
        <f>VLOOKUP($C2894, '[1]ODS_county pop 2000-2010'!$H$2:$T$3195,M$1,0)</f>
        <v>31716</v>
      </c>
      <c r="N2894" s="27">
        <f>VLOOKUP($C2894, '[1]ODS_county pop 2000-2010'!$H$2:$T$3195,N$1,0)</f>
        <v>32475</v>
      </c>
      <c r="O2894" s="27">
        <f>VLOOKUP($C2894, '[1]ODS_county pop 2000-2010'!$H$2:$T$3195,O$1,0)</f>
        <v>32840</v>
      </c>
      <c r="P2894" s="27">
        <f>VLOOKUP($C2894, '[2]county pop 2010-2020'!$H$2:$T$3195,P$1,0)</f>
        <v>33153</v>
      </c>
      <c r="Q2894" s="27">
        <f>VLOOKUP($C2894, '[2]county pop 2010-2020'!$H$2:$T$3195,Q$1,0)</f>
        <v>33325</v>
      </c>
      <c r="R2894" s="27">
        <f>VLOOKUP($C2894, '[2]county pop 2010-2020'!$H$2:$T$3195,R$1,0)</f>
        <v>33357</v>
      </c>
      <c r="S2894" s="27">
        <f>VLOOKUP($C2894, '[2]county pop 2010-2020'!$H$2:$T$3195,S$1,0)</f>
        <v>33850</v>
      </c>
      <c r="T2894" s="27">
        <f>VLOOKUP($C2894, '[2]county pop 2010-2020'!$H$2:$T$3195,T$1,0)</f>
        <v>34173</v>
      </c>
      <c r="U2894" s="27">
        <f>VLOOKUP($C2894, '[2]county pop 2010-2020'!$H$2:$T$3195,U$1,0)</f>
        <v>34475</v>
      </c>
      <c r="V2894" s="27">
        <f>VLOOKUP($C2894, '[2]county pop 2010-2020'!$H$2:$T$3195,V$1,0)</f>
        <v>35202</v>
      </c>
      <c r="W2894" s="27">
        <f>VLOOKUP($C2894, '[2]county pop 2010-2020'!$H$2:$T$3195,W$1,0)</f>
        <v>35803</v>
      </c>
      <c r="X2894" s="27">
        <f>VLOOKUP($C2894, '[2]county pop 2010-2020'!$H$2:$T$3195,X$1,0)</f>
        <v>36656</v>
      </c>
      <c r="Y2894" s="27">
        <f>VLOOKUP($C2894, '[2]county pop 2010-2020'!$H$2:$T$3195,Y$1,0)</f>
        <v>37477</v>
      </c>
      <c r="Z2894" s="27">
        <f>VLOOKUP($C2894, '[3]ODS_county pop 2020-2022'!$H$2:$K$3196,Z$1,0)</f>
        <v>37798</v>
      </c>
      <c r="AA2894" s="27">
        <f>VLOOKUP($C2894, '[3]ODS_county pop 2020-2022'!$H$2:$K$3196,AA$1,0)</f>
        <v>39032</v>
      </c>
      <c r="AB2894" s="27">
        <f>VLOOKUP($C2894, '[3]ODS_county pop 2020-2022'!$H$2:$K$3196,AB$1,0)</f>
        <v>40116</v>
      </c>
    </row>
    <row r="2895" spans="1:28" x14ac:dyDescent="0.3">
      <c r="A2895" s="20" t="s">
        <v>2211</v>
      </c>
      <c r="B2895" s="20" t="s">
        <v>3923</v>
      </c>
      <c r="C2895" s="18" t="str">
        <f>"."&amp;B2895&amp;IF(A2895="LA", " Parish, ",IF(A2895="AK", " Borough, "," County, "))&amp;VLOOKUP($A2895, $AE$3:$AF$53, 2, 0)</f>
        <v>.Lunenburg County, Virginia</v>
      </c>
      <c r="D2895" s="20" t="s">
        <v>2084</v>
      </c>
      <c r="F2895" s="27">
        <f>VLOOKUP($C2895, '[1]ODS_county pop 2000-2010'!$H$2:$T$3195,F$1,0)</f>
        <v>13152</v>
      </c>
      <c r="G2895" s="27">
        <f>VLOOKUP($C2895, '[1]ODS_county pop 2000-2010'!$H$2:$T$3195,G$1,0)</f>
        <v>13050</v>
      </c>
      <c r="H2895" s="27">
        <f>VLOOKUP($C2895, '[1]ODS_county pop 2000-2010'!$H$2:$T$3195,H$1,0)</f>
        <v>13109</v>
      </c>
      <c r="I2895" s="27">
        <f>VLOOKUP($C2895, '[1]ODS_county pop 2000-2010'!$H$2:$T$3195,I$1,0)</f>
        <v>13064</v>
      </c>
      <c r="J2895" s="27">
        <f>VLOOKUP($C2895, '[1]ODS_county pop 2000-2010'!$H$2:$T$3195,J$1,0)</f>
        <v>12952</v>
      </c>
      <c r="K2895" s="27">
        <f>VLOOKUP($C2895, '[1]ODS_county pop 2000-2010'!$H$2:$T$3195,K$1,0)</f>
        <v>13030</v>
      </c>
      <c r="L2895" s="27">
        <f>VLOOKUP($C2895, '[1]ODS_county pop 2000-2010'!$H$2:$T$3195,L$1,0)</f>
        <v>13070</v>
      </c>
      <c r="M2895" s="27">
        <f>VLOOKUP($C2895, '[1]ODS_county pop 2000-2010'!$H$2:$T$3195,M$1,0)</f>
        <v>13024</v>
      </c>
      <c r="N2895" s="27">
        <f>VLOOKUP($C2895, '[1]ODS_county pop 2000-2010'!$H$2:$T$3195,N$1,0)</f>
        <v>12936</v>
      </c>
      <c r="O2895" s="27">
        <f>VLOOKUP($C2895, '[1]ODS_county pop 2000-2010'!$H$2:$T$3195,O$1,0)</f>
        <v>12887</v>
      </c>
      <c r="P2895" s="27">
        <f>VLOOKUP($C2895, '[2]county pop 2010-2020'!$H$2:$T$3195,P$1,0)</f>
        <v>12914</v>
      </c>
      <c r="Q2895" s="27">
        <f>VLOOKUP($C2895, '[2]county pop 2010-2020'!$H$2:$T$3195,Q$1,0)</f>
        <v>12907</v>
      </c>
      <c r="R2895" s="27">
        <f>VLOOKUP($C2895, '[2]county pop 2010-2020'!$H$2:$T$3195,R$1,0)</f>
        <v>12639</v>
      </c>
      <c r="S2895" s="27">
        <f>VLOOKUP($C2895, '[2]county pop 2010-2020'!$H$2:$T$3195,S$1,0)</f>
        <v>12534</v>
      </c>
      <c r="T2895" s="27">
        <f>VLOOKUP($C2895, '[2]county pop 2010-2020'!$H$2:$T$3195,T$1,0)</f>
        <v>12480</v>
      </c>
      <c r="U2895" s="27">
        <f>VLOOKUP($C2895, '[2]county pop 2010-2020'!$H$2:$T$3195,U$1,0)</f>
        <v>12348</v>
      </c>
      <c r="V2895" s="27">
        <f>VLOOKUP($C2895, '[2]county pop 2010-2020'!$H$2:$T$3195,V$1,0)</f>
        <v>12340</v>
      </c>
      <c r="W2895" s="27">
        <f>VLOOKUP($C2895, '[2]county pop 2010-2020'!$H$2:$T$3195,W$1,0)</f>
        <v>12353</v>
      </c>
      <c r="X2895" s="27">
        <f>VLOOKUP($C2895, '[2]county pop 2010-2020'!$H$2:$T$3195,X$1,0)</f>
        <v>12257</v>
      </c>
      <c r="Y2895" s="27">
        <f>VLOOKUP($C2895, '[2]county pop 2010-2020'!$H$2:$T$3195,Y$1,0)</f>
        <v>12251</v>
      </c>
      <c r="Z2895" s="27">
        <f>VLOOKUP($C2895, '[3]ODS_county pop 2020-2022'!$H$2:$K$3196,Z$1,0)</f>
        <v>11947</v>
      </c>
      <c r="AA2895" s="27">
        <f>VLOOKUP($C2895, '[3]ODS_county pop 2020-2022'!$H$2:$K$3196,AA$1,0)</f>
        <v>11997</v>
      </c>
      <c r="AB2895" s="27">
        <f>VLOOKUP($C2895, '[3]ODS_county pop 2020-2022'!$H$2:$K$3196,AB$1,0)</f>
        <v>12031</v>
      </c>
    </row>
    <row r="2896" spans="1:28" x14ac:dyDescent="0.3">
      <c r="A2896" s="20" t="s">
        <v>2211</v>
      </c>
      <c r="B2896" s="20" t="s">
        <v>3924</v>
      </c>
      <c r="C2896" s="36" t="str">
        <f>"."&amp;B2896&amp;", "&amp;VLOOKUP($A2896, $AE$3:$AF$53, 2, 0)</f>
        <v>.Lynchburg city, Virginia</v>
      </c>
      <c r="D2896" s="20" t="s">
        <v>2084</v>
      </c>
      <c r="F2896" s="27">
        <f>VLOOKUP($C2896, '[1]ODS_county pop 2000-2010'!$H$2:$T$3195,F$1,0)</f>
        <v>65306</v>
      </c>
      <c r="G2896" s="27">
        <f>VLOOKUP($C2896, '[1]ODS_county pop 2000-2010'!$H$2:$T$3195,G$1,0)</f>
        <v>65003</v>
      </c>
      <c r="H2896" s="27">
        <f>VLOOKUP($C2896, '[1]ODS_county pop 2000-2010'!$H$2:$T$3195,H$1,0)</f>
        <v>65263</v>
      </c>
      <c r="I2896" s="27">
        <f>VLOOKUP($C2896, '[1]ODS_county pop 2000-2010'!$H$2:$T$3195,I$1,0)</f>
        <v>66496</v>
      </c>
      <c r="J2896" s="27">
        <f>VLOOKUP($C2896, '[1]ODS_county pop 2000-2010'!$H$2:$T$3195,J$1,0)</f>
        <v>67021</v>
      </c>
      <c r="K2896" s="27">
        <f>VLOOKUP($C2896, '[1]ODS_county pop 2000-2010'!$H$2:$T$3195,K$1,0)</f>
        <v>68773</v>
      </c>
      <c r="L2896" s="27">
        <f>VLOOKUP($C2896, '[1]ODS_county pop 2000-2010'!$H$2:$T$3195,L$1,0)</f>
        <v>70919</v>
      </c>
      <c r="M2896" s="27">
        <f>VLOOKUP($C2896, '[1]ODS_county pop 2000-2010'!$H$2:$T$3195,M$1,0)</f>
        <v>72869</v>
      </c>
      <c r="N2896" s="27">
        <f>VLOOKUP($C2896, '[1]ODS_county pop 2000-2010'!$H$2:$T$3195,N$1,0)</f>
        <v>74018</v>
      </c>
      <c r="O2896" s="27">
        <f>VLOOKUP($C2896, '[1]ODS_county pop 2000-2010'!$H$2:$T$3195,O$1,0)</f>
        <v>75137</v>
      </c>
      <c r="P2896" s="27">
        <f>VLOOKUP($C2896, '[2]county pop 2010-2020'!$H$2:$T$3195,P$1,0)</f>
        <v>75568</v>
      </c>
      <c r="Q2896" s="27">
        <f>VLOOKUP($C2896, '[2]county pop 2010-2020'!$H$2:$T$3195,Q$1,0)</f>
        <v>76614</v>
      </c>
      <c r="R2896" s="27">
        <f>VLOOKUP($C2896, '[2]county pop 2010-2020'!$H$2:$T$3195,R$1,0)</f>
        <v>77326</v>
      </c>
      <c r="S2896" s="27">
        <f>VLOOKUP($C2896, '[2]county pop 2010-2020'!$H$2:$T$3195,S$1,0)</f>
        <v>78015</v>
      </c>
      <c r="T2896" s="27">
        <f>VLOOKUP($C2896, '[2]county pop 2010-2020'!$H$2:$T$3195,T$1,0)</f>
        <v>78242</v>
      </c>
      <c r="U2896" s="27">
        <f>VLOOKUP($C2896, '[2]county pop 2010-2020'!$H$2:$T$3195,U$1,0)</f>
        <v>79263</v>
      </c>
      <c r="V2896" s="27">
        <f>VLOOKUP($C2896, '[2]county pop 2010-2020'!$H$2:$T$3195,V$1,0)</f>
        <v>79871</v>
      </c>
      <c r="W2896" s="27">
        <f>VLOOKUP($C2896, '[2]county pop 2010-2020'!$H$2:$T$3195,W$1,0)</f>
        <v>80567</v>
      </c>
      <c r="X2896" s="27">
        <f>VLOOKUP($C2896, '[2]county pop 2010-2020'!$H$2:$T$3195,X$1,0)</f>
        <v>81096</v>
      </c>
      <c r="Y2896" s="27">
        <f>VLOOKUP($C2896, '[2]county pop 2010-2020'!$H$2:$T$3195,Y$1,0)</f>
        <v>81753</v>
      </c>
      <c r="Z2896" s="27">
        <f>VLOOKUP($C2896, '[3]ODS_county pop 2020-2022'!$H$2:$K$3196,Z$1,0)</f>
        <v>78973</v>
      </c>
      <c r="AA2896" s="27">
        <f>VLOOKUP($C2896, '[3]ODS_county pop 2020-2022'!$H$2:$K$3196,AA$1,0)</f>
        <v>79118</v>
      </c>
      <c r="AB2896" s="27">
        <f>VLOOKUP($C2896, '[3]ODS_county pop 2020-2022'!$H$2:$K$3196,AB$1,0)</f>
        <v>79287</v>
      </c>
    </row>
    <row r="2897" spans="1:28" x14ac:dyDescent="0.3">
      <c r="A2897" s="20" t="s">
        <v>2211</v>
      </c>
      <c r="B2897" s="20" t="s">
        <v>2207</v>
      </c>
      <c r="C2897" s="18" t="str">
        <f>"."&amp;B2897&amp;IF(A2897="LA", " Parish, ",IF(A2897="AK", " Borough, "," County, "))&amp;VLOOKUP($A2897, $AE$3:$AF$53, 2, 0)</f>
        <v>.Madison County, Virginia</v>
      </c>
      <c r="D2897" s="20" t="s">
        <v>2084</v>
      </c>
      <c r="F2897" s="27">
        <f>VLOOKUP($C2897, '[1]ODS_county pop 2000-2010'!$H$2:$T$3195,F$1,0)</f>
        <v>12509</v>
      </c>
      <c r="G2897" s="27">
        <f>VLOOKUP($C2897, '[1]ODS_county pop 2000-2010'!$H$2:$T$3195,G$1,0)</f>
        <v>12643</v>
      </c>
      <c r="H2897" s="27">
        <f>VLOOKUP($C2897, '[1]ODS_county pop 2000-2010'!$H$2:$T$3195,H$1,0)</f>
        <v>12838</v>
      </c>
      <c r="I2897" s="27">
        <f>VLOOKUP($C2897, '[1]ODS_county pop 2000-2010'!$H$2:$T$3195,I$1,0)</f>
        <v>12865</v>
      </c>
      <c r="J2897" s="27">
        <f>VLOOKUP($C2897, '[1]ODS_county pop 2000-2010'!$H$2:$T$3195,J$1,0)</f>
        <v>12902</v>
      </c>
      <c r="K2897" s="27">
        <f>VLOOKUP($C2897, '[1]ODS_county pop 2000-2010'!$H$2:$T$3195,K$1,0)</f>
        <v>13106</v>
      </c>
      <c r="L2897" s="27">
        <f>VLOOKUP($C2897, '[1]ODS_county pop 2000-2010'!$H$2:$T$3195,L$1,0)</f>
        <v>13291</v>
      </c>
      <c r="M2897" s="27">
        <f>VLOOKUP($C2897, '[1]ODS_county pop 2000-2010'!$H$2:$T$3195,M$1,0)</f>
        <v>13429</v>
      </c>
      <c r="N2897" s="27">
        <f>VLOOKUP($C2897, '[1]ODS_county pop 2000-2010'!$H$2:$T$3195,N$1,0)</f>
        <v>13332</v>
      </c>
      <c r="O2897" s="27">
        <f>VLOOKUP($C2897, '[1]ODS_county pop 2000-2010'!$H$2:$T$3195,O$1,0)</f>
        <v>13358</v>
      </c>
      <c r="P2897" s="27">
        <f>VLOOKUP($C2897, '[2]county pop 2010-2020'!$H$2:$T$3195,P$1,0)</f>
        <v>13308</v>
      </c>
      <c r="Q2897" s="27">
        <f>VLOOKUP($C2897, '[2]county pop 2010-2020'!$H$2:$T$3195,Q$1,0)</f>
        <v>13142</v>
      </c>
      <c r="R2897" s="27">
        <f>VLOOKUP($C2897, '[2]county pop 2010-2020'!$H$2:$T$3195,R$1,0)</f>
        <v>13135</v>
      </c>
      <c r="S2897" s="27">
        <f>VLOOKUP($C2897, '[2]county pop 2010-2020'!$H$2:$T$3195,S$1,0)</f>
        <v>13093</v>
      </c>
      <c r="T2897" s="27">
        <f>VLOOKUP($C2897, '[2]county pop 2010-2020'!$H$2:$T$3195,T$1,0)</f>
        <v>13034</v>
      </c>
      <c r="U2897" s="27">
        <f>VLOOKUP($C2897, '[2]county pop 2010-2020'!$H$2:$T$3195,U$1,0)</f>
        <v>13054</v>
      </c>
      <c r="V2897" s="27">
        <f>VLOOKUP($C2897, '[2]county pop 2010-2020'!$H$2:$T$3195,V$1,0)</f>
        <v>13097</v>
      </c>
      <c r="W2897" s="27">
        <f>VLOOKUP($C2897, '[2]county pop 2010-2020'!$H$2:$T$3195,W$1,0)</f>
        <v>13218</v>
      </c>
      <c r="X2897" s="27">
        <f>VLOOKUP($C2897, '[2]county pop 2010-2020'!$H$2:$T$3195,X$1,0)</f>
        <v>13198</v>
      </c>
      <c r="Y2897" s="27">
        <f>VLOOKUP($C2897, '[2]county pop 2010-2020'!$H$2:$T$3195,Y$1,0)</f>
        <v>13213</v>
      </c>
      <c r="Z2897" s="27">
        <f>VLOOKUP($C2897, '[3]ODS_county pop 2020-2022'!$H$2:$K$3196,Z$1,0)</f>
        <v>13860</v>
      </c>
      <c r="AA2897" s="27">
        <f>VLOOKUP($C2897, '[3]ODS_county pop 2020-2022'!$H$2:$K$3196,AA$1,0)</f>
        <v>13950</v>
      </c>
      <c r="AB2897" s="27">
        <f>VLOOKUP($C2897, '[3]ODS_county pop 2020-2022'!$H$2:$K$3196,AB$1,0)</f>
        <v>14000</v>
      </c>
    </row>
    <row r="2898" spans="1:28" x14ac:dyDescent="0.3">
      <c r="A2898" s="20" t="s">
        <v>2211</v>
      </c>
      <c r="B2898" s="20" t="s">
        <v>3925</v>
      </c>
      <c r="C2898" s="36" t="str">
        <f>"."&amp;B2898&amp;", "&amp;VLOOKUP($A2898, $AE$3:$AF$53, 2, 0)</f>
        <v>.Manassas city, Virginia</v>
      </c>
      <c r="D2898" s="20" t="s">
        <v>2084</v>
      </c>
      <c r="F2898" s="27">
        <f>VLOOKUP($C2898, '[1]ODS_county pop 2000-2010'!$H$2:$T$3195,F$1,0)</f>
        <v>34692</v>
      </c>
      <c r="G2898" s="27">
        <f>VLOOKUP($C2898, '[1]ODS_county pop 2000-2010'!$H$2:$T$3195,G$1,0)</f>
        <v>35341</v>
      </c>
      <c r="H2898" s="27">
        <f>VLOOKUP($C2898, '[1]ODS_county pop 2000-2010'!$H$2:$T$3195,H$1,0)</f>
        <v>35878</v>
      </c>
      <c r="I2898" s="27">
        <f>VLOOKUP($C2898, '[1]ODS_county pop 2000-2010'!$H$2:$T$3195,I$1,0)</f>
        <v>36253</v>
      </c>
      <c r="J2898" s="27">
        <f>VLOOKUP($C2898, '[1]ODS_county pop 2000-2010'!$H$2:$T$3195,J$1,0)</f>
        <v>36564</v>
      </c>
      <c r="K2898" s="27">
        <f>VLOOKUP($C2898, '[1]ODS_county pop 2000-2010'!$H$2:$T$3195,K$1,0)</f>
        <v>36452</v>
      </c>
      <c r="L2898" s="27">
        <f>VLOOKUP($C2898, '[1]ODS_county pop 2000-2010'!$H$2:$T$3195,L$1,0)</f>
        <v>35631</v>
      </c>
      <c r="M2898" s="27">
        <f>VLOOKUP($C2898, '[1]ODS_county pop 2000-2010'!$H$2:$T$3195,M$1,0)</f>
        <v>34969</v>
      </c>
      <c r="N2898" s="27">
        <f>VLOOKUP($C2898, '[1]ODS_county pop 2000-2010'!$H$2:$T$3195,N$1,0)</f>
        <v>34858</v>
      </c>
      <c r="O2898" s="27">
        <f>VLOOKUP($C2898, '[1]ODS_county pop 2000-2010'!$H$2:$T$3195,O$1,0)</f>
        <v>36674</v>
      </c>
      <c r="P2898" s="27">
        <f>VLOOKUP($C2898, '[2]county pop 2010-2020'!$H$2:$T$3195,P$1,0)</f>
        <v>37821</v>
      </c>
      <c r="Q2898" s="27">
        <f>VLOOKUP($C2898, '[2]county pop 2010-2020'!$H$2:$T$3195,Q$1,0)</f>
        <v>39103</v>
      </c>
      <c r="R2898" s="27">
        <f>VLOOKUP($C2898, '[2]county pop 2010-2020'!$H$2:$T$3195,R$1,0)</f>
        <v>40284</v>
      </c>
      <c r="S2898" s="27">
        <f>VLOOKUP($C2898, '[2]county pop 2010-2020'!$H$2:$T$3195,S$1,0)</f>
        <v>41079</v>
      </c>
      <c r="T2898" s="27">
        <f>VLOOKUP($C2898, '[2]county pop 2010-2020'!$H$2:$T$3195,T$1,0)</f>
        <v>41137</v>
      </c>
      <c r="U2898" s="27">
        <f>VLOOKUP($C2898, '[2]county pop 2010-2020'!$H$2:$T$3195,U$1,0)</f>
        <v>41409</v>
      </c>
      <c r="V2898" s="27">
        <f>VLOOKUP($C2898, '[2]county pop 2010-2020'!$H$2:$T$3195,V$1,0)</f>
        <v>41245</v>
      </c>
      <c r="W2898" s="27">
        <f>VLOOKUP($C2898, '[2]county pop 2010-2020'!$H$2:$T$3195,W$1,0)</f>
        <v>41171</v>
      </c>
      <c r="X2898" s="27">
        <f>VLOOKUP($C2898, '[2]county pop 2010-2020'!$H$2:$T$3195,X$1,0)</f>
        <v>40998</v>
      </c>
      <c r="Y2898" s="27">
        <f>VLOOKUP($C2898, '[2]county pop 2010-2020'!$H$2:$T$3195,Y$1,0)</f>
        <v>40907</v>
      </c>
      <c r="Z2898" s="27">
        <f>VLOOKUP($C2898, '[3]ODS_county pop 2020-2022'!$H$2:$K$3196,Z$1,0)</f>
        <v>42692</v>
      </c>
      <c r="AA2898" s="27">
        <f>VLOOKUP($C2898, '[3]ODS_county pop 2020-2022'!$H$2:$K$3196,AA$1,0)</f>
        <v>42765</v>
      </c>
      <c r="AB2898" s="27">
        <f>VLOOKUP($C2898, '[3]ODS_county pop 2020-2022'!$H$2:$K$3196,AB$1,0)</f>
        <v>42642</v>
      </c>
    </row>
    <row r="2899" spans="1:28" x14ac:dyDescent="0.3">
      <c r="A2899" s="20" t="s">
        <v>2211</v>
      </c>
      <c r="B2899" s="20" t="s">
        <v>3926</v>
      </c>
      <c r="C2899" s="36" t="str">
        <f>"."&amp;B2899&amp;", "&amp;VLOOKUP($A2899, $AE$3:$AF$53, 2, 0)</f>
        <v>.Manassas Park city, Virginia</v>
      </c>
      <c r="D2899" s="20" t="s">
        <v>2084</v>
      </c>
      <c r="F2899" s="27">
        <f>VLOOKUP($C2899, '[1]ODS_county pop 2000-2010'!$H$2:$T$3195,F$1,0)</f>
        <v>10226</v>
      </c>
      <c r="G2899" s="27">
        <f>VLOOKUP($C2899, '[1]ODS_county pop 2000-2010'!$H$2:$T$3195,G$1,0)</f>
        <v>10777</v>
      </c>
      <c r="H2899" s="27">
        <f>VLOOKUP($C2899, '[1]ODS_county pop 2000-2010'!$H$2:$T$3195,H$1,0)</f>
        <v>11150</v>
      </c>
      <c r="I2899" s="27">
        <f>VLOOKUP($C2899, '[1]ODS_county pop 2000-2010'!$H$2:$T$3195,I$1,0)</f>
        <v>11357</v>
      </c>
      <c r="J2899" s="27">
        <f>VLOOKUP($C2899, '[1]ODS_county pop 2000-2010'!$H$2:$T$3195,J$1,0)</f>
        <v>11982</v>
      </c>
      <c r="K2899" s="27">
        <f>VLOOKUP($C2899, '[1]ODS_county pop 2000-2010'!$H$2:$T$3195,K$1,0)</f>
        <v>12451</v>
      </c>
      <c r="L2899" s="27">
        <f>VLOOKUP($C2899, '[1]ODS_county pop 2000-2010'!$H$2:$T$3195,L$1,0)</f>
        <v>12490</v>
      </c>
      <c r="M2899" s="27">
        <f>VLOOKUP($C2899, '[1]ODS_county pop 2000-2010'!$H$2:$T$3195,M$1,0)</f>
        <v>12677</v>
      </c>
      <c r="N2899" s="27">
        <f>VLOOKUP($C2899, '[1]ODS_county pop 2000-2010'!$H$2:$T$3195,N$1,0)</f>
        <v>12744</v>
      </c>
      <c r="O2899" s="27">
        <f>VLOOKUP($C2899, '[1]ODS_county pop 2000-2010'!$H$2:$T$3195,O$1,0)</f>
        <v>13613</v>
      </c>
      <c r="P2899" s="27">
        <f>VLOOKUP($C2899, '[2]county pop 2010-2020'!$H$2:$T$3195,P$1,0)</f>
        <v>14273</v>
      </c>
      <c r="Q2899" s="27">
        <f>VLOOKUP($C2899, '[2]county pop 2010-2020'!$H$2:$T$3195,Q$1,0)</f>
        <v>15071</v>
      </c>
      <c r="R2899" s="27">
        <f>VLOOKUP($C2899, '[2]county pop 2010-2020'!$H$2:$T$3195,R$1,0)</f>
        <v>15404</v>
      </c>
      <c r="S2899" s="27">
        <f>VLOOKUP($C2899, '[2]county pop 2010-2020'!$H$2:$T$3195,S$1,0)</f>
        <v>15903</v>
      </c>
      <c r="T2899" s="27">
        <f>VLOOKUP($C2899, '[2]county pop 2010-2020'!$H$2:$T$3195,T$1,0)</f>
        <v>15926</v>
      </c>
      <c r="U2899" s="27">
        <f>VLOOKUP($C2899, '[2]county pop 2010-2020'!$H$2:$T$3195,U$1,0)</f>
        <v>16145</v>
      </c>
      <c r="V2899" s="27">
        <f>VLOOKUP($C2899, '[2]county pop 2010-2020'!$H$2:$T$3195,V$1,0)</f>
        <v>16420</v>
      </c>
      <c r="W2899" s="27">
        <f>VLOOKUP($C2899, '[2]county pop 2010-2020'!$H$2:$T$3195,W$1,0)</f>
        <v>17209</v>
      </c>
      <c r="X2899" s="27">
        <f>VLOOKUP($C2899, '[2]county pop 2010-2020'!$H$2:$T$3195,X$1,0)</f>
        <v>18038</v>
      </c>
      <c r="Y2899" s="27">
        <f>VLOOKUP($C2899, '[2]county pop 2010-2020'!$H$2:$T$3195,Y$1,0)</f>
        <v>18071</v>
      </c>
      <c r="Z2899" s="27">
        <f>VLOOKUP($C2899, '[3]ODS_county pop 2020-2022'!$H$2:$K$3196,Z$1,0)</f>
        <v>17161</v>
      </c>
      <c r="AA2899" s="27">
        <f>VLOOKUP($C2899, '[3]ODS_county pop 2020-2022'!$H$2:$K$3196,AA$1,0)</f>
        <v>17082</v>
      </c>
      <c r="AB2899" s="27">
        <f>VLOOKUP($C2899, '[3]ODS_county pop 2020-2022'!$H$2:$K$3196,AB$1,0)</f>
        <v>16703</v>
      </c>
    </row>
    <row r="2900" spans="1:28" x14ac:dyDescent="0.3">
      <c r="A2900" s="20" t="s">
        <v>2211</v>
      </c>
      <c r="B2900" s="20" t="s">
        <v>3927</v>
      </c>
      <c r="C2900" s="36" t="str">
        <f>"."&amp;B2900&amp;", "&amp;VLOOKUP($A2900, $AE$3:$AF$53, 2, 0)</f>
        <v>.Martinsville city, Virginia</v>
      </c>
      <c r="D2900" s="20" t="s">
        <v>2084</v>
      </c>
      <c r="F2900" s="27">
        <f>VLOOKUP($C2900, '[1]ODS_county pop 2000-2010'!$H$2:$T$3195,F$1,0)</f>
        <v>15418</v>
      </c>
      <c r="G2900" s="27">
        <f>VLOOKUP($C2900, '[1]ODS_county pop 2000-2010'!$H$2:$T$3195,G$1,0)</f>
        <v>15173</v>
      </c>
      <c r="H2900" s="27">
        <f>VLOOKUP($C2900, '[1]ODS_county pop 2000-2010'!$H$2:$T$3195,H$1,0)</f>
        <v>14867</v>
      </c>
      <c r="I2900" s="27">
        <f>VLOOKUP($C2900, '[1]ODS_county pop 2000-2010'!$H$2:$T$3195,I$1,0)</f>
        <v>14796</v>
      </c>
      <c r="J2900" s="27">
        <f>VLOOKUP($C2900, '[1]ODS_county pop 2000-2010'!$H$2:$T$3195,J$1,0)</f>
        <v>14448</v>
      </c>
      <c r="K2900" s="27">
        <f>VLOOKUP($C2900, '[1]ODS_county pop 2000-2010'!$H$2:$T$3195,K$1,0)</f>
        <v>14405</v>
      </c>
      <c r="L2900" s="27">
        <f>VLOOKUP($C2900, '[1]ODS_county pop 2000-2010'!$H$2:$T$3195,L$1,0)</f>
        <v>14281</v>
      </c>
      <c r="M2900" s="27">
        <f>VLOOKUP($C2900, '[1]ODS_county pop 2000-2010'!$H$2:$T$3195,M$1,0)</f>
        <v>14042</v>
      </c>
      <c r="N2900" s="27">
        <f>VLOOKUP($C2900, '[1]ODS_county pop 2000-2010'!$H$2:$T$3195,N$1,0)</f>
        <v>14040</v>
      </c>
      <c r="O2900" s="27">
        <f>VLOOKUP($C2900, '[1]ODS_county pop 2000-2010'!$H$2:$T$3195,O$1,0)</f>
        <v>14012</v>
      </c>
      <c r="P2900" s="27">
        <f>VLOOKUP($C2900, '[2]county pop 2010-2020'!$H$2:$T$3195,P$1,0)</f>
        <v>13821</v>
      </c>
      <c r="Q2900" s="27">
        <f>VLOOKUP($C2900, '[2]county pop 2010-2020'!$H$2:$T$3195,Q$1,0)</f>
        <v>13622</v>
      </c>
      <c r="R2900" s="27">
        <f>VLOOKUP($C2900, '[2]county pop 2010-2020'!$H$2:$T$3195,R$1,0)</f>
        <v>13518</v>
      </c>
      <c r="S2900" s="27">
        <f>VLOOKUP($C2900, '[2]county pop 2010-2020'!$H$2:$T$3195,S$1,0)</f>
        <v>13443</v>
      </c>
      <c r="T2900" s="27">
        <f>VLOOKUP($C2900, '[2]county pop 2010-2020'!$H$2:$T$3195,T$1,0)</f>
        <v>13343</v>
      </c>
      <c r="U2900" s="27">
        <f>VLOOKUP($C2900, '[2]county pop 2010-2020'!$H$2:$T$3195,U$1,0)</f>
        <v>13289</v>
      </c>
      <c r="V2900" s="27">
        <f>VLOOKUP($C2900, '[2]county pop 2010-2020'!$H$2:$T$3195,V$1,0)</f>
        <v>13027</v>
      </c>
      <c r="W2900" s="27">
        <f>VLOOKUP($C2900, '[2]county pop 2010-2020'!$H$2:$T$3195,W$1,0)</f>
        <v>12827</v>
      </c>
      <c r="X2900" s="27">
        <f>VLOOKUP($C2900, '[2]county pop 2010-2020'!$H$2:$T$3195,X$1,0)</f>
        <v>12576</v>
      </c>
      <c r="Y2900" s="27">
        <f>VLOOKUP($C2900, '[2]county pop 2010-2020'!$H$2:$T$3195,Y$1,0)</f>
        <v>12443</v>
      </c>
      <c r="Z2900" s="27">
        <f>VLOOKUP($C2900, '[3]ODS_county pop 2020-2022'!$H$2:$K$3196,Z$1,0)</f>
        <v>13479</v>
      </c>
      <c r="AA2900" s="27">
        <f>VLOOKUP($C2900, '[3]ODS_county pop 2020-2022'!$H$2:$K$3196,AA$1,0)</f>
        <v>13549</v>
      </c>
      <c r="AB2900" s="27">
        <f>VLOOKUP($C2900, '[3]ODS_county pop 2020-2022'!$H$2:$K$3196,AB$1,0)</f>
        <v>13725</v>
      </c>
    </row>
    <row r="2901" spans="1:28" x14ac:dyDescent="0.3">
      <c r="A2901" s="20" t="s">
        <v>2211</v>
      </c>
      <c r="B2901" s="20" t="s">
        <v>3928</v>
      </c>
      <c r="C2901" s="18" t="str">
        <f t="shared" ref="C2901:C2906" si="55">"."&amp;B2901&amp;IF(A2901="LA", " Parish, ",IF(A2901="AK", " Borough, "," County, "))&amp;VLOOKUP($A2901, $AE$3:$AF$53, 2, 0)</f>
        <v>.Mathews County, Virginia</v>
      </c>
      <c r="D2901" s="20" t="s">
        <v>2084</v>
      </c>
      <c r="F2901" s="27">
        <f>VLOOKUP($C2901, '[1]ODS_county pop 2000-2010'!$H$2:$T$3195,F$1,0)</f>
        <v>9160</v>
      </c>
      <c r="G2901" s="27">
        <f>VLOOKUP($C2901, '[1]ODS_county pop 2000-2010'!$H$2:$T$3195,G$1,0)</f>
        <v>9145</v>
      </c>
      <c r="H2901" s="27">
        <f>VLOOKUP($C2901, '[1]ODS_county pop 2000-2010'!$H$2:$T$3195,H$1,0)</f>
        <v>9118</v>
      </c>
      <c r="I2901" s="27">
        <f>VLOOKUP($C2901, '[1]ODS_county pop 2000-2010'!$H$2:$T$3195,I$1,0)</f>
        <v>9091</v>
      </c>
      <c r="J2901" s="27">
        <f>VLOOKUP($C2901, '[1]ODS_county pop 2000-2010'!$H$2:$T$3195,J$1,0)</f>
        <v>9021</v>
      </c>
      <c r="K2901" s="27">
        <f>VLOOKUP($C2901, '[1]ODS_county pop 2000-2010'!$H$2:$T$3195,K$1,0)</f>
        <v>8962</v>
      </c>
      <c r="L2901" s="27">
        <f>VLOOKUP($C2901, '[1]ODS_county pop 2000-2010'!$H$2:$T$3195,L$1,0)</f>
        <v>8987</v>
      </c>
      <c r="M2901" s="27">
        <f>VLOOKUP($C2901, '[1]ODS_county pop 2000-2010'!$H$2:$T$3195,M$1,0)</f>
        <v>9026</v>
      </c>
      <c r="N2901" s="27">
        <f>VLOOKUP($C2901, '[1]ODS_county pop 2000-2010'!$H$2:$T$3195,N$1,0)</f>
        <v>9041</v>
      </c>
      <c r="O2901" s="27">
        <f>VLOOKUP($C2901, '[1]ODS_county pop 2000-2010'!$H$2:$T$3195,O$1,0)</f>
        <v>8997</v>
      </c>
      <c r="P2901" s="27">
        <f>VLOOKUP($C2901, '[2]county pop 2010-2020'!$H$2:$T$3195,P$1,0)</f>
        <v>8978</v>
      </c>
      <c r="Q2901" s="27">
        <f>VLOOKUP($C2901, '[2]county pop 2010-2020'!$H$2:$T$3195,Q$1,0)</f>
        <v>8944</v>
      </c>
      <c r="R2901" s="27">
        <f>VLOOKUP($C2901, '[2]county pop 2010-2020'!$H$2:$T$3195,R$1,0)</f>
        <v>8911</v>
      </c>
      <c r="S2901" s="27">
        <f>VLOOKUP($C2901, '[2]county pop 2010-2020'!$H$2:$T$3195,S$1,0)</f>
        <v>8899</v>
      </c>
      <c r="T2901" s="27">
        <f>VLOOKUP($C2901, '[2]county pop 2010-2020'!$H$2:$T$3195,T$1,0)</f>
        <v>8813</v>
      </c>
      <c r="U2901" s="27">
        <f>VLOOKUP($C2901, '[2]county pop 2010-2020'!$H$2:$T$3195,U$1,0)</f>
        <v>8833</v>
      </c>
      <c r="V2901" s="27">
        <f>VLOOKUP($C2901, '[2]county pop 2010-2020'!$H$2:$T$3195,V$1,0)</f>
        <v>8781</v>
      </c>
      <c r="W2901" s="27">
        <f>VLOOKUP($C2901, '[2]county pop 2010-2020'!$H$2:$T$3195,W$1,0)</f>
        <v>8704</v>
      </c>
      <c r="X2901" s="27">
        <f>VLOOKUP($C2901, '[2]county pop 2010-2020'!$H$2:$T$3195,X$1,0)</f>
        <v>8766</v>
      </c>
      <c r="Y2901" s="27">
        <f>VLOOKUP($C2901, '[2]county pop 2010-2020'!$H$2:$T$3195,Y$1,0)</f>
        <v>8782</v>
      </c>
      <c r="Z2901" s="27">
        <f>VLOOKUP($C2901, '[3]ODS_county pop 2020-2022'!$H$2:$K$3196,Z$1,0)</f>
        <v>8520</v>
      </c>
      <c r="AA2901" s="27">
        <f>VLOOKUP($C2901, '[3]ODS_county pop 2020-2022'!$H$2:$K$3196,AA$1,0)</f>
        <v>8545</v>
      </c>
      <c r="AB2901" s="27">
        <f>VLOOKUP($C2901, '[3]ODS_county pop 2020-2022'!$H$2:$K$3196,AB$1,0)</f>
        <v>8490</v>
      </c>
    </row>
    <row r="2902" spans="1:28" x14ac:dyDescent="0.3">
      <c r="A2902" s="20" t="s">
        <v>2211</v>
      </c>
      <c r="B2902" s="20" t="s">
        <v>3406</v>
      </c>
      <c r="C2902" s="18" t="str">
        <f t="shared" si="55"/>
        <v>.Mecklenburg County, Virginia</v>
      </c>
      <c r="D2902" s="20" t="s">
        <v>2084</v>
      </c>
      <c r="F2902" s="27">
        <f>VLOOKUP($C2902, '[1]ODS_county pop 2000-2010'!$H$2:$T$3195,F$1,0)</f>
        <v>32387</v>
      </c>
      <c r="G2902" s="27">
        <f>VLOOKUP($C2902, '[1]ODS_county pop 2000-2010'!$H$2:$T$3195,G$1,0)</f>
        <v>32425</v>
      </c>
      <c r="H2902" s="27">
        <f>VLOOKUP($C2902, '[1]ODS_county pop 2000-2010'!$H$2:$T$3195,H$1,0)</f>
        <v>32528</v>
      </c>
      <c r="I2902" s="27">
        <f>VLOOKUP($C2902, '[1]ODS_county pop 2000-2010'!$H$2:$T$3195,I$1,0)</f>
        <v>32546</v>
      </c>
      <c r="J2902" s="27">
        <f>VLOOKUP($C2902, '[1]ODS_county pop 2000-2010'!$H$2:$T$3195,J$1,0)</f>
        <v>32547</v>
      </c>
      <c r="K2902" s="27">
        <f>VLOOKUP($C2902, '[1]ODS_county pop 2000-2010'!$H$2:$T$3195,K$1,0)</f>
        <v>32554</v>
      </c>
      <c r="L2902" s="27">
        <f>VLOOKUP($C2902, '[1]ODS_county pop 2000-2010'!$H$2:$T$3195,L$1,0)</f>
        <v>32642</v>
      </c>
      <c r="M2902" s="27">
        <f>VLOOKUP($C2902, '[1]ODS_county pop 2000-2010'!$H$2:$T$3195,M$1,0)</f>
        <v>32823</v>
      </c>
      <c r="N2902" s="27">
        <f>VLOOKUP($C2902, '[1]ODS_county pop 2000-2010'!$H$2:$T$3195,N$1,0)</f>
        <v>32920</v>
      </c>
      <c r="O2902" s="27">
        <f>VLOOKUP($C2902, '[1]ODS_county pop 2000-2010'!$H$2:$T$3195,O$1,0)</f>
        <v>32815</v>
      </c>
      <c r="P2902" s="27">
        <f>VLOOKUP($C2902, '[2]county pop 2010-2020'!$H$2:$T$3195,P$1,0)</f>
        <v>32727</v>
      </c>
      <c r="Q2902" s="27">
        <f>VLOOKUP($C2902, '[2]county pop 2010-2020'!$H$2:$T$3195,Q$1,0)</f>
        <v>32567</v>
      </c>
      <c r="R2902" s="27">
        <f>VLOOKUP($C2902, '[2]county pop 2010-2020'!$H$2:$T$3195,R$1,0)</f>
        <v>31698</v>
      </c>
      <c r="S2902" s="27">
        <f>VLOOKUP($C2902, '[2]county pop 2010-2020'!$H$2:$T$3195,S$1,0)</f>
        <v>31249</v>
      </c>
      <c r="T2902" s="27">
        <f>VLOOKUP($C2902, '[2]county pop 2010-2020'!$H$2:$T$3195,T$1,0)</f>
        <v>31117</v>
      </c>
      <c r="U2902" s="27">
        <f>VLOOKUP($C2902, '[2]county pop 2010-2020'!$H$2:$T$3195,U$1,0)</f>
        <v>30934</v>
      </c>
      <c r="V2902" s="27">
        <f>VLOOKUP($C2902, '[2]county pop 2010-2020'!$H$2:$T$3195,V$1,0)</f>
        <v>30815</v>
      </c>
      <c r="W2902" s="27">
        <f>VLOOKUP($C2902, '[2]county pop 2010-2020'!$H$2:$T$3195,W$1,0)</f>
        <v>30705</v>
      </c>
      <c r="X2902" s="27">
        <f>VLOOKUP($C2902, '[2]county pop 2010-2020'!$H$2:$T$3195,X$1,0)</f>
        <v>30707</v>
      </c>
      <c r="Y2902" s="27">
        <f>VLOOKUP($C2902, '[2]county pop 2010-2020'!$H$2:$T$3195,Y$1,0)</f>
        <v>30723</v>
      </c>
      <c r="Z2902" s="27">
        <f>VLOOKUP($C2902, '[3]ODS_county pop 2020-2022'!$H$2:$K$3196,Z$1,0)</f>
        <v>30278</v>
      </c>
      <c r="AA2902" s="27">
        <f>VLOOKUP($C2902, '[3]ODS_county pop 2020-2022'!$H$2:$K$3196,AA$1,0)</f>
        <v>30300</v>
      </c>
      <c r="AB2902" s="27">
        <f>VLOOKUP($C2902, '[3]ODS_county pop 2020-2022'!$H$2:$K$3196,AB$1,0)</f>
        <v>30508</v>
      </c>
    </row>
    <row r="2903" spans="1:28" x14ac:dyDescent="0.3">
      <c r="A2903" s="20" t="s">
        <v>2211</v>
      </c>
      <c r="B2903" s="20" t="s">
        <v>2469</v>
      </c>
      <c r="C2903" s="18" t="str">
        <f t="shared" si="55"/>
        <v>.Middlesex County, Virginia</v>
      </c>
      <c r="D2903" s="20" t="s">
        <v>2084</v>
      </c>
      <c r="F2903" s="27">
        <f>VLOOKUP($C2903, '[1]ODS_county pop 2000-2010'!$H$2:$T$3195,F$1,0)</f>
        <v>9895</v>
      </c>
      <c r="G2903" s="27">
        <f>VLOOKUP($C2903, '[1]ODS_county pop 2000-2010'!$H$2:$T$3195,G$1,0)</f>
        <v>10007</v>
      </c>
      <c r="H2903" s="27">
        <f>VLOOKUP($C2903, '[1]ODS_county pop 2000-2010'!$H$2:$T$3195,H$1,0)</f>
        <v>10029</v>
      </c>
      <c r="I2903" s="27">
        <f>VLOOKUP($C2903, '[1]ODS_county pop 2000-2010'!$H$2:$T$3195,I$1,0)</f>
        <v>10238</v>
      </c>
      <c r="J2903" s="27">
        <f>VLOOKUP($C2903, '[1]ODS_county pop 2000-2010'!$H$2:$T$3195,J$1,0)</f>
        <v>10399</v>
      </c>
      <c r="K2903" s="27">
        <f>VLOOKUP($C2903, '[1]ODS_county pop 2000-2010'!$H$2:$T$3195,K$1,0)</f>
        <v>10526</v>
      </c>
      <c r="L2903" s="27">
        <f>VLOOKUP($C2903, '[1]ODS_county pop 2000-2010'!$H$2:$T$3195,L$1,0)</f>
        <v>10732</v>
      </c>
      <c r="M2903" s="27">
        <f>VLOOKUP($C2903, '[1]ODS_county pop 2000-2010'!$H$2:$T$3195,M$1,0)</f>
        <v>10763</v>
      </c>
      <c r="N2903" s="27">
        <f>VLOOKUP($C2903, '[1]ODS_county pop 2000-2010'!$H$2:$T$3195,N$1,0)</f>
        <v>10806</v>
      </c>
      <c r="O2903" s="27">
        <f>VLOOKUP($C2903, '[1]ODS_county pop 2000-2010'!$H$2:$T$3195,O$1,0)</f>
        <v>10875</v>
      </c>
      <c r="P2903" s="27">
        <f>VLOOKUP($C2903, '[2]county pop 2010-2020'!$H$2:$T$3195,P$1,0)</f>
        <v>10959</v>
      </c>
      <c r="Q2903" s="27">
        <f>VLOOKUP($C2903, '[2]county pop 2010-2020'!$H$2:$T$3195,Q$1,0)</f>
        <v>10855</v>
      </c>
      <c r="R2903" s="27">
        <f>VLOOKUP($C2903, '[2]county pop 2010-2020'!$H$2:$T$3195,R$1,0)</f>
        <v>10851</v>
      </c>
      <c r="S2903" s="27">
        <f>VLOOKUP($C2903, '[2]county pop 2010-2020'!$H$2:$T$3195,S$1,0)</f>
        <v>10781</v>
      </c>
      <c r="T2903" s="27">
        <f>VLOOKUP($C2903, '[2]county pop 2010-2020'!$H$2:$T$3195,T$1,0)</f>
        <v>10653</v>
      </c>
      <c r="U2903" s="27">
        <f>VLOOKUP($C2903, '[2]county pop 2010-2020'!$H$2:$T$3195,U$1,0)</f>
        <v>10683</v>
      </c>
      <c r="V2903" s="27">
        <f>VLOOKUP($C2903, '[2]county pop 2010-2020'!$H$2:$T$3195,V$1,0)</f>
        <v>10750</v>
      </c>
      <c r="W2903" s="27">
        <f>VLOOKUP($C2903, '[2]county pop 2010-2020'!$H$2:$T$3195,W$1,0)</f>
        <v>10614</v>
      </c>
      <c r="X2903" s="27">
        <f>VLOOKUP($C2903, '[2]county pop 2010-2020'!$H$2:$T$3195,X$1,0)</f>
        <v>10717</v>
      </c>
      <c r="Y2903" s="27">
        <f>VLOOKUP($C2903, '[2]county pop 2010-2020'!$H$2:$T$3195,Y$1,0)</f>
        <v>10561</v>
      </c>
      <c r="Z2903" s="27">
        <f>VLOOKUP($C2903, '[3]ODS_county pop 2020-2022'!$H$2:$K$3196,Z$1,0)</f>
        <v>10616</v>
      </c>
      <c r="AA2903" s="27">
        <f>VLOOKUP($C2903, '[3]ODS_county pop 2020-2022'!$H$2:$K$3196,AA$1,0)</f>
        <v>10772</v>
      </c>
      <c r="AB2903" s="27">
        <f>VLOOKUP($C2903, '[3]ODS_county pop 2020-2022'!$H$2:$K$3196,AB$1,0)</f>
        <v>10943</v>
      </c>
    </row>
    <row r="2904" spans="1:28" x14ac:dyDescent="0.3">
      <c r="A2904" s="20" t="s">
        <v>2211</v>
      </c>
      <c r="B2904" s="20" t="s">
        <v>2225</v>
      </c>
      <c r="C2904" s="18" t="str">
        <f t="shared" si="55"/>
        <v>.Montgomery County, Virginia</v>
      </c>
      <c r="D2904" s="20" t="s">
        <v>2084</v>
      </c>
      <c r="F2904" s="27">
        <f>VLOOKUP($C2904, '[1]ODS_county pop 2000-2010'!$H$2:$T$3195,F$1,0)</f>
        <v>83632</v>
      </c>
      <c r="G2904" s="27">
        <f>VLOOKUP($C2904, '[1]ODS_county pop 2000-2010'!$H$2:$T$3195,G$1,0)</f>
        <v>85236</v>
      </c>
      <c r="H2904" s="27">
        <f>VLOOKUP($C2904, '[1]ODS_county pop 2000-2010'!$H$2:$T$3195,H$1,0)</f>
        <v>85746</v>
      </c>
      <c r="I2904" s="27">
        <f>VLOOKUP($C2904, '[1]ODS_county pop 2000-2010'!$H$2:$T$3195,I$1,0)</f>
        <v>86708</v>
      </c>
      <c r="J2904" s="27">
        <f>VLOOKUP($C2904, '[1]ODS_county pop 2000-2010'!$H$2:$T$3195,J$1,0)</f>
        <v>87289</v>
      </c>
      <c r="K2904" s="27">
        <f>VLOOKUP($C2904, '[1]ODS_county pop 2000-2010'!$H$2:$T$3195,K$1,0)</f>
        <v>88696</v>
      </c>
      <c r="L2904" s="27">
        <f>VLOOKUP($C2904, '[1]ODS_county pop 2000-2010'!$H$2:$T$3195,L$1,0)</f>
        <v>90062</v>
      </c>
      <c r="M2904" s="27">
        <f>VLOOKUP($C2904, '[1]ODS_county pop 2000-2010'!$H$2:$T$3195,M$1,0)</f>
        <v>91548</v>
      </c>
      <c r="N2904" s="27">
        <f>VLOOKUP($C2904, '[1]ODS_county pop 2000-2010'!$H$2:$T$3195,N$1,0)</f>
        <v>92724</v>
      </c>
      <c r="O2904" s="27">
        <f>VLOOKUP($C2904, '[1]ODS_county pop 2000-2010'!$H$2:$T$3195,O$1,0)</f>
        <v>93772</v>
      </c>
      <c r="P2904" s="27">
        <f>VLOOKUP($C2904, '[2]county pop 2010-2020'!$H$2:$T$3195,P$1,0)</f>
        <v>94392</v>
      </c>
      <c r="Q2904" s="27">
        <f>VLOOKUP($C2904, '[2]county pop 2010-2020'!$H$2:$T$3195,Q$1,0)</f>
        <v>94761</v>
      </c>
      <c r="R2904" s="27">
        <f>VLOOKUP($C2904, '[2]county pop 2010-2020'!$H$2:$T$3195,R$1,0)</f>
        <v>95698</v>
      </c>
      <c r="S2904" s="27">
        <f>VLOOKUP($C2904, '[2]county pop 2010-2020'!$H$2:$T$3195,S$1,0)</f>
        <v>96658</v>
      </c>
      <c r="T2904" s="27">
        <f>VLOOKUP($C2904, '[2]county pop 2010-2020'!$H$2:$T$3195,T$1,0)</f>
        <v>97193</v>
      </c>
      <c r="U2904" s="27">
        <f>VLOOKUP($C2904, '[2]county pop 2010-2020'!$H$2:$T$3195,U$1,0)</f>
        <v>97427</v>
      </c>
      <c r="V2904" s="27">
        <f>VLOOKUP($C2904, '[2]county pop 2010-2020'!$H$2:$T$3195,V$1,0)</f>
        <v>98302</v>
      </c>
      <c r="W2904" s="27">
        <f>VLOOKUP($C2904, '[2]county pop 2010-2020'!$H$2:$T$3195,W$1,0)</f>
        <v>98230</v>
      </c>
      <c r="X2904" s="27">
        <f>VLOOKUP($C2904, '[2]county pop 2010-2020'!$H$2:$T$3195,X$1,0)</f>
        <v>98681</v>
      </c>
      <c r="Y2904" s="27">
        <f>VLOOKUP($C2904, '[2]county pop 2010-2020'!$H$2:$T$3195,Y$1,0)</f>
        <v>98872</v>
      </c>
      <c r="Z2904" s="27">
        <f>VLOOKUP($C2904, '[3]ODS_county pop 2020-2022'!$H$2:$K$3196,Z$1,0)</f>
        <v>99561</v>
      </c>
      <c r="AA2904" s="27">
        <f>VLOOKUP($C2904, '[3]ODS_county pop 2020-2022'!$H$2:$K$3196,AA$1,0)</f>
        <v>98835</v>
      </c>
      <c r="AB2904" s="27">
        <f>VLOOKUP($C2904, '[3]ODS_county pop 2020-2022'!$H$2:$K$3196,AB$1,0)</f>
        <v>98915</v>
      </c>
    </row>
    <row r="2905" spans="1:28" x14ac:dyDescent="0.3">
      <c r="A2905" s="20" t="s">
        <v>2211</v>
      </c>
      <c r="B2905" s="20" t="s">
        <v>2916</v>
      </c>
      <c r="C2905" s="18" t="str">
        <f t="shared" si="55"/>
        <v>.Nelson County, Virginia</v>
      </c>
      <c r="D2905" s="20" t="s">
        <v>2084</v>
      </c>
      <c r="F2905" s="27">
        <f>VLOOKUP($C2905, '[1]ODS_county pop 2000-2010'!$H$2:$T$3195,F$1,0)</f>
        <v>14440</v>
      </c>
      <c r="G2905" s="27">
        <f>VLOOKUP($C2905, '[1]ODS_county pop 2000-2010'!$H$2:$T$3195,G$1,0)</f>
        <v>14496</v>
      </c>
      <c r="H2905" s="27">
        <f>VLOOKUP($C2905, '[1]ODS_county pop 2000-2010'!$H$2:$T$3195,H$1,0)</f>
        <v>14614</v>
      </c>
      <c r="I2905" s="27">
        <f>VLOOKUP($C2905, '[1]ODS_county pop 2000-2010'!$H$2:$T$3195,I$1,0)</f>
        <v>14718</v>
      </c>
      <c r="J2905" s="27">
        <f>VLOOKUP($C2905, '[1]ODS_county pop 2000-2010'!$H$2:$T$3195,J$1,0)</f>
        <v>14699</v>
      </c>
      <c r="K2905" s="27">
        <f>VLOOKUP($C2905, '[1]ODS_county pop 2000-2010'!$H$2:$T$3195,K$1,0)</f>
        <v>14828</v>
      </c>
      <c r="L2905" s="27">
        <f>VLOOKUP($C2905, '[1]ODS_county pop 2000-2010'!$H$2:$T$3195,L$1,0)</f>
        <v>14809</v>
      </c>
      <c r="M2905" s="27">
        <f>VLOOKUP($C2905, '[1]ODS_county pop 2000-2010'!$H$2:$T$3195,M$1,0)</f>
        <v>14993</v>
      </c>
      <c r="N2905" s="27">
        <f>VLOOKUP($C2905, '[1]ODS_county pop 2000-2010'!$H$2:$T$3195,N$1,0)</f>
        <v>15050</v>
      </c>
      <c r="O2905" s="27">
        <f>VLOOKUP($C2905, '[1]ODS_county pop 2000-2010'!$H$2:$T$3195,O$1,0)</f>
        <v>15090</v>
      </c>
      <c r="P2905" s="27">
        <f>VLOOKUP($C2905, '[2]county pop 2010-2020'!$H$2:$T$3195,P$1,0)</f>
        <v>15020</v>
      </c>
      <c r="Q2905" s="27">
        <f>VLOOKUP($C2905, '[2]county pop 2010-2020'!$H$2:$T$3195,Q$1,0)</f>
        <v>15019</v>
      </c>
      <c r="R2905" s="27">
        <f>VLOOKUP($C2905, '[2]county pop 2010-2020'!$H$2:$T$3195,R$1,0)</f>
        <v>14802</v>
      </c>
      <c r="S2905" s="27">
        <f>VLOOKUP($C2905, '[2]county pop 2010-2020'!$H$2:$T$3195,S$1,0)</f>
        <v>14799</v>
      </c>
      <c r="T2905" s="27">
        <f>VLOOKUP($C2905, '[2]county pop 2010-2020'!$H$2:$T$3195,T$1,0)</f>
        <v>14867</v>
      </c>
      <c r="U2905" s="27">
        <f>VLOOKUP($C2905, '[2]county pop 2010-2020'!$H$2:$T$3195,U$1,0)</f>
        <v>14764</v>
      </c>
      <c r="V2905" s="27">
        <f>VLOOKUP($C2905, '[2]county pop 2010-2020'!$H$2:$T$3195,V$1,0)</f>
        <v>14802</v>
      </c>
      <c r="W2905" s="27">
        <f>VLOOKUP($C2905, '[2]county pop 2010-2020'!$H$2:$T$3195,W$1,0)</f>
        <v>14800</v>
      </c>
      <c r="X2905" s="27">
        <f>VLOOKUP($C2905, '[2]county pop 2010-2020'!$H$2:$T$3195,X$1,0)</f>
        <v>14836</v>
      </c>
      <c r="Y2905" s="27">
        <f>VLOOKUP($C2905, '[2]county pop 2010-2020'!$H$2:$T$3195,Y$1,0)</f>
        <v>14867</v>
      </c>
      <c r="Z2905" s="27">
        <f>VLOOKUP($C2905, '[3]ODS_county pop 2020-2022'!$H$2:$K$3196,Z$1,0)</f>
        <v>14737</v>
      </c>
      <c r="AA2905" s="27">
        <f>VLOOKUP($C2905, '[3]ODS_county pop 2020-2022'!$H$2:$K$3196,AA$1,0)</f>
        <v>14800</v>
      </c>
      <c r="AB2905" s="27">
        <f>VLOOKUP($C2905, '[3]ODS_county pop 2020-2022'!$H$2:$K$3196,AB$1,0)</f>
        <v>14652</v>
      </c>
    </row>
    <row r="2906" spans="1:28" x14ac:dyDescent="0.3">
      <c r="A2906" s="20" t="s">
        <v>2211</v>
      </c>
      <c r="B2906" s="20" t="s">
        <v>3929</v>
      </c>
      <c r="C2906" s="18" t="str">
        <f t="shared" si="55"/>
        <v>.New Kent County, Virginia</v>
      </c>
      <c r="D2906" s="20" t="s">
        <v>2084</v>
      </c>
      <c r="F2906" s="27">
        <f>VLOOKUP($C2906, '[1]ODS_county pop 2000-2010'!$H$2:$T$3195,F$1,0)</f>
        <v>13472</v>
      </c>
      <c r="G2906" s="27">
        <f>VLOOKUP($C2906, '[1]ODS_county pop 2000-2010'!$H$2:$T$3195,G$1,0)</f>
        <v>13876</v>
      </c>
      <c r="H2906" s="27">
        <f>VLOOKUP($C2906, '[1]ODS_county pop 2000-2010'!$H$2:$T$3195,H$1,0)</f>
        <v>14192</v>
      </c>
      <c r="I2906" s="27">
        <f>VLOOKUP($C2906, '[1]ODS_county pop 2000-2010'!$H$2:$T$3195,I$1,0)</f>
        <v>14764</v>
      </c>
      <c r="J2906" s="27">
        <f>VLOOKUP($C2906, '[1]ODS_county pop 2000-2010'!$H$2:$T$3195,J$1,0)</f>
        <v>15317</v>
      </c>
      <c r="K2906" s="27">
        <f>VLOOKUP($C2906, '[1]ODS_county pop 2000-2010'!$H$2:$T$3195,K$1,0)</f>
        <v>15953</v>
      </c>
      <c r="L2906" s="27">
        <f>VLOOKUP($C2906, '[1]ODS_county pop 2000-2010'!$H$2:$T$3195,L$1,0)</f>
        <v>16680</v>
      </c>
      <c r="M2906" s="27">
        <f>VLOOKUP($C2906, '[1]ODS_county pop 2000-2010'!$H$2:$T$3195,M$1,0)</f>
        <v>17254</v>
      </c>
      <c r="N2906" s="27">
        <f>VLOOKUP($C2906, '[1]ODS_county pop 2000-2010'!$H$2:$T$3195,N$1,0)</f>
        <v>17728</v>
      </c>
      <c r="O2906" s="27">
        <f>VLOOKUP($C2906, '[1]ODS_county pop 2000-2010'!$H$2:$T$3195,O$1,0)</f>
        <v>18057</v>
      </c>
      <c r="P2906" s="27">
        <f>VLOOKUP($C2906, '[2]county pop 2010-2020'!$H$2:$T$3195,P$1,0)</f>
        <v>18429</v>
      </c>
      <c r="Q2906" s="27">
        <f>VLOOKUP($C2906, '[2]county pop 2010-2020'!$H$2:$T$3195,Q$1,0)</f>
        <v>18763</v>
      </c>
      <c r="R2906" s="27">
        <f>VLOOKUP($C2906, '[2]county pop 2010-2020'!$H$2:$T$3195,R$1,0)</f>
        <v>19148</v>
      </c>
      <c r="S2906" s="27">
        <f>VLOOKUP($C2906, '[2]county pop 2010-2020'!$H$2:$T$3195,S$1,0)</f>
        <v>19516</v>
      </c>
      <c r="T2906" s="27">
        <f>VLOOKUP($C2906, '[2]county pop 2010-2020'!$H$2:$T$3195,T$1,0)</f>
        <v>20021</v>
      </c>
      <c r="U2906" s="27">
        <f>VLOOKUP($C2906, '[2]county pop 2010-2020'!$H$2:$T$3195,U$1,0)</f>
        <v>20382</v>
      </c>
      <c r="V2906" s="27">
        <f>VLOOKUP($C2906, '[2]county pop 2010-2020'!$H$2:$T$3195,V$1,0)</f>
        <v>21015</v>
      </c>
      <c r="W2906" s="27">
        <f>VLOOKUP($C2906, '[2]county pop 2010-2020'!$H$2:$T$3195,W$1,0)</f>
        <v>21629</v>
      </c>
      <c r="X2906" s="27">
        <f>VLOOKUP($C2906, '[2]county pop 2010-2020'!$H$2:$T$3195,X$1,0)</f>
        <v>22275</v>
      </c>
      <c r="Y2906" s="27">
        <f>VLOOKUP($C2906, '[2]county pop 2010-2020'!$H$2:$T$3195,Y$1,0)</f>
        <v>22984</v>
      </c>
      <c r="Z2906" s="27">
        <f>VLOOKUP($C2906, '[3]ODS_county pop 2020-2022'!$H$2:$K$3196,Z$1,0)</f>
        <v>23119</v>
      </c>
      <c r="AA2906" s="27">
        <f>VLOOKUP($C2906, '[3]ODS_county pop 2020-2022'!$H$2:$K$3196,AA$1,0)</f>
        <v>23979</v>
      </c>
      <c r="AB2906" s="27">
        <f>VLOOKUP($C2906, '[3]ODS_county pop 2020-2022'!$H$2:$K$3196,AB$1,0)</f>
        <v>24986</v>
      </c>
    </row>
    <row r="2907" spans="1:28" x14ac:dyDescent="0.3">
      <c r="A2907" s="20" t="s">
        <v>2211</v>
      </c>
      <c r="B2907" s="20" t="s">
        <v>3930</v>
      </c>
      <c r="C2907" s="36" t="str">
        <f>"."&amp;B2907&amp;", "&amp;VLOOKUP($A2907, $AE$3:$AF$53, 2, 0)</f>
        <v>.Newport News city, Virginia</v>
      </c>
      <c r="D2907" s="20" t="s">
        <v>2084</v>
      </c>
      <c r="F2907" s="27">
        <f>VLOOKUP($C2907, '[1]ODS_county pop 2000-2010'!$H$2:$T$3195,F$1,0)</f>
        <v>180272</v>
      </c>
      <c r="G2907" s="27">
        <f>VLOOKUP($C2907, '[1]ODS_county pop 2000-2010'!$H$2:$T$3195,G$1,0)</f>
        <v>181873</v>
      </c>
      <c r="H2907" s="27">
        <f>VLOOKUP($C2907, '[1]ODS_county pop 2000-2010'!$H$2:$T$3195,H$1,0)</f>
        <v>183061</v>
      </c>
      <c r="I2907" s="27">
        <f>VLOOKUP($C2907, '[1]ODS_county pop 2000-2010'!$H$2:$T$3195,I$1,0)</f>
        <v>183404</v>
      </c>
      <c r="J2907" s="27">
        <f>VLOOKUP($C2907, '[1]ODS_county pop 2000-2010'!$H$2:$T$3195,J$1,0)</f>
        <v>185204</v>
      </c>
      <c r="K2907" s="27">
        <f>VLOOKUP($C2907, '[1]ODS_county pop 2000-2010'!$H$2:$T$3195,K$1,0)</f>
        <v>183651</v>
      </c>
      <c r="L2907" s="27">
        <f>VLOOKUP($C2907, '[1]ODS_county pop 2000-2010'!$H$2:$T$3195,L$1,0)</f>
        <v>183581</v>
      </c>
      <c r="M2907" s="27">
        <f>VLOOKUP($C2907, '[1]ODS_county pop 2000-2010'!$H$2:$T$3195,M$1,0)</f>
        <v>182528</v>
      </c>
      <c r="N2907" s="27">
        <f>VLOOKUP($C2907, '[1]ODS_county pop 2000-2010'!$H$2:$T$3195,N$1,0)</f>
        <v>181287</v>
      </c>
      <c r="O2907" s="27">
        <f>VLOOKUP($C2907, '[1]ODS_county pop 2000-2010'!$H$2:$T$3195,O$1,0)</f>
        <v>181000</v>
      </c>
      <c r="P2907" s="27">
        <f>VLOOKUP($C2907, '[2]county pop 2010-2020'!$H$2:$T$3195,P$1,0)</f>
        <v>180719</v>
      </c>
      <c r="Q2907" s="27">
        <f>VLOOKUP($C2907, '[2]county pop 2010-2020'!$H$2:$T$3195,Q$1,0)</f>
        <v>180139</v>
      </c>
      <c r="R2907" s="27">
        <f>VLOOKUP($C2907, '[2]county pop 2010-2020'!$H$2:$T$3195,R$1,0)</f>
        <v>180148</v>
      </c>
      <c r="S2907" s="27">
        <f>VLOOKUP($C2907, '[2]county pop 2010-2020'!$H$2:$T$3195,S$1,0)</f>
        <v>181388</v>
      </c>
      <c r="T2907" s="27">
        <f>VLOOKUP($C2907, '[2]county pop 2010-2020'!$H$2:$T$3195,T$1,0)</f>
        <v>181661</v>
      </c>
      <c r="U2907" s="27">
        <f>VLOOKUP($C2907, '[2]county pop 2010-2020'!$H$2:$T$3195,U$1,0)</f>
        <v>181121</v>
      </c>
      <c r="V2907" s="27">
        <f>VLOOKUP($C2907, '[2]county pop 2010-2020'!$H$2:$T$3195,V$1,0)</f>
        <v>180472</v>
      </c>
      <c r="W2907" s="27">
        <f>VLOOKUP($C2907, '[2]county pop 2010-2020'!$H$2:$T$3195,W$1,0)</f>
        <v>179738</v>
      </c>
      <c r="X2907" s="27">
        <f>VLOOKUP($C2907, '[2]county pop 2010-2020'!$H$2:$T$3195,X$1,0)</f>
        <v>178904</v>
      </c>
      <c r="Y2907" s="27">
        <f>VLOOKUP($C2907, '[2]county pop 2010-2020'!$H$2:$T$3195,Y$1,0)</f>
        <v>179736</v>
      </c>
      <c r="Z2907" s="27">
        <f>VLOOKUP($C2907, '[3]ODS_county pop 2020-2022'!$H$2:$K$3196,Z$1,0)</f>
        <v>186033</v>
      </c>
      <c r="AA2907" s="27">
        <f>VLOOKUP($C2907, '[3]ODS_county pop 2020-2022'!$H$2:$K$3196,AA$1,0)</f>
        <v>184764</v>
      </c>
      <c r="AB2907" s="27">
        <f>VLOOKUP($C2907, '[3]ODS_county pop 2020-2022'!$H$2:$K$3196,AB$1,0)</f>
        <v>184306</v>
      </c>
    </row>
    <row r="2908" spans="1:28" x14ac:dyDescent="0.3">
      <c r="A2908" s="20" t="s">
        <v>2211</v>
      </c>
      <c r="B2908" s="20" t="s">
        <v>3931</v>
      </c>
      <c r="C2908" s="36" t="str">
        <f>"."&amp;B2908&amp;", "&amp;VLOOKUP($A2908, $AE$3:$AF$53, 2, 0)</f>
        <v>.Norfolk city, Virginia</v>
      </c>
      <c r="D2908" s="20" t="s">
        <v>2084</v>
      </c>
      <c r="F2908" s="27">
        <f>VLOOKUP($C2908, '[1]ODS_county pop 2000-2010'!$H$2:$T$3195,F$1,0)</f>
        <v>234463</v>
      </c>
      <c r="G2908" s="27">
        <f>VLOOKUP($C2908, '[1]ODS_county pop 2000-2010'!$H$2:$T$3195,G$1,0)</f>
        <v>236489</v>
      </c>
      <c r="H2908" s="27">
        <f>VLOOKUP($C2908, '[1]ODS_county pop 2000-2010'!$H$2:$T$3195,H$1,0)</f>
        <v>241704</v>
      </c>
      <c r="I2908" s="27">
        <f>VLOOKUP($C2908, '[1]ODS_county pop 2000-2010'!$H$2:$T$3195,I$1,0)</f>
        <v>239286</v>
      </c>
      <c r="J2908" s="27">
        <f>VLOOKUP($C2908, '[1]ODS_county pop 2000-2010'!$H$2:$T$3195,J$1,0)</f>
        <v>243836</v>
      </c>
      <c r="K2908" s="27">
        <f>VLOOKUP($C2908, '[1]ODS_county pop 2000-2010'!$H$2:$T$3195,K$1,0)</f>
        <v>239650</v>
      </c>
      <c r="L2908" s="27">
        <f>VLOOKUP($C2908, '[1]ODS_county pop 2000-2010'!$H$2:$T$3195,L$1,0)</f>
        <v>243406</v>
      </c>
      <c r="M2908" s="27">
        <f>VLOOKUP($C2908, '[1]ODS_county pop 2000-2010'!$H$2:$T$3195,M$1,0)</f>
        <v>241248</v>
      </c>
      <c r="N2908" s="27">
        <f>VLOOKUP($C2908, '[1]ODS_county pop 2000-2010'!$H$2:$T$3195,N$1,0)</f>
        <v>241201</v>
      </c>
      <c r="O2908" s="27">
        <f>VLOOKUP($C2908, '[1]ODS_county pop 2000-2010'!$H$2:$T$3195,O$1,0)</f>
        <v>241725</v>
      </c>
      <c r="P2908" s="27">
        <f>VLOOKUP($C2908, '[2]county pop 2010-2020'!$H$2:$T$3195,P$1,0)</f>
        <v>242803</v>
      </c>
      <c r="Q2908" s="27">
        <f>VLOOKUP($C2908, '[2]county pop 2010-2020'!$H$2:$T$3195,Q$1,0)</f>
        <v>243701</v>
      </c>
      <c r="R2908" s="27">
        <f>VLOOKUP($C2908, '[2]county pop 2010-2020'!$H$2:$T$3195,R$1,0)</f>
        <v>246247</v>
      </c>
      <c r="S2908" s="27">
        <f>VLOOKUP($C2908, '[2]county pop 2010-2020'!$H$2:$T$3195,S$1,0)</f>
        <v>245598</v>
      </c>
      <c r="T2908" s="27">
        <f>VLOOKUP($C2908, '[2]county pop 2010-2020'!$H$2:$T$3195,T$1,0)</f>
        <v>246756</v>
      </c>
      <c r="U2908" s="27">
        <f>VLOOKUP($C2908, '[2]county pop 2010-2020'!$H$2:$T$3195,U$1,0)</f>
        <v>246667</v>
      </c>
      <c r="V2908" s="27">
        <f>VLOOKUP($C2908, '[2]county pop 2010-2020'!$H$2:$T$3195,V$1,0)</f>
        <v>246042</v>
      </c>
      <c r="W2908" s="27">
        <f>VLOOKUP($C2908, '[2]county pop 2010-2020'!$H$2:$T$3195,W$1,0)</f>
        <v>244908</v>
      </c>
      <c r="X2908" s="27">
        <f>VLOOKUP($C2908, '[2]county pop 2010-2020'!$H$2:$T$3195,X$1,0)</f>
        <v>244168</v>
      </c>
      <c r="Y2908" s="27">
        <f>VLOOKUP($C2908, '[2]county pop 2010-2020'!$H$2:$T$3195,Y$1,0)</f>
        <v>243581</v>
      </c>
      <c r="Z2908" s="27">
        <f>VLOOKUP($C2908, '[3]ODS_county pop 2020-2022'!$H$2:$K$3196,Z$1,0)</f>
        <v>237738</v>
      </c>
      <c r="AA2908" s="27">
        <f>VLOOKUP($C2908, '[3]ODS_county pop 2020-2022'!$H$2:$K$3196,AA$1,0)</f>
        <v>235025</v>
      </c>
      <c r="AB2908" s="27">
        <f>VLOOKUP($C2908, '[3]ODS_county pop 2020-2022'!$H$2:$K$3196,AB$1,0)</f>
        <v>232995</v>
      </c>
    </row>
    <row r="2909" spans="1:28" x14ac:dyDescent="0.3">
      <c r="A2909" s="20" t="s">
        <v>2211</v>
      </c>
      <c r="B2909" s="20" t="s">
        <v>3410</v>
      </c>
      <c r="C2909" s="18" t="str">
        <f>"."&amp;B2909&amp;IF(A2909="LA", " Parish, ",IF(A2909="AK", " Borough, "," County, "))&amp;VLOOKUP($A2909, $AE$3:$AF$53, 2, 0)</f>
        <v>.Northampton County, Virginia</v>
      </c>
      <c r="D2909" s="20" t="s">
        <v>2084</v>
      </c>
      <c r="F2909" s="27">
        <f>VLOOKUP($C2909, '[1]ODS_county pop 2000-2010'!$H$2:$T$3195,F$1,0)</f>
        <v>13096</v>
      </c>
      <c r="G2909" s="27">
        <f>VLOOKUP($C2909, '[1]ODS_county pop 2000-2010'!$H$2:$T$3195,G$1,0)</f>
        <v>12843</v>
      </c>
      <c r="H2909" s="27">
        <f>VLOOKUP($C2909, '[1]ODS_county pop 2000-2010'!$H$2:$T$3195,H$1,0)</f>
        <v>12729</v>
      </c>
      <c r="I2909" s="27">
        <f>VLOOKUP($C2909, '[1]ODS_county pop 2000-2010'!$H$2:$T$3195,I$1,0)</f>
        <v>12714</v>
      </c>
      <c r="J2909" s="27">
        <f>VLOOKUP($C2909, '[1]ODS_county pop 2000-2010'!$H$2:$T$3195,J$1,0)</f>
        <v>12759</v>
      </c>
      <c r="K2909" s="27">
        <f>VLOOKUP($C2909, '[1]ODS_county pop 2000-2010'!$H$2:$T$3195,K$1,0)</f>
        <v>12771</v>
      </c>
      <c r="L2909" s="27">
        <f>VLOOKUP($C2909, '[1]ODS_county pop 2000-2010'!$H$2:$T$3195,L$1,0)</f>
        <v>12776</v>
      </c>
      <c r="M2909" s="27">
        <f>VLOOKUP($C2909, '[1]ODS_county pop 2000-2010'!$H$2:$T$3195,M$1,0)</f>
        <v>12649</v>
      </c>
      <c r="N2909" s="27">
        <f>VLOOKUP($C2909, '[1]ODS_county pop 2000-2010'!$H$2:$T$3195,N$1,0)</f>
        <v>12586</v>
      </c>
      <c r="O2909" s="27">
        <f>VLOOKUP($C2909, '[1]ODS_county pop 2000-2010'!$H$2:$T$3195,O$1,0)</f>
        <v>12460</v>
      </c>
      <c r="P2909" s="27">
        <f>VLOOKUP($C2909, '[2]county pop 2010-2020'!$H$2:$T$3195,P$1,0)</f>
        <v>12389</v>
      </c>
      <c r="Q2909" s="27">
        <f>VLOOKUP($C2909, '[2]county pop 2010-2020'!$H$2:$T$3195,Q$1,0)</f>
        <v>12406</v>
      </c>
      <c r="R2909" s="27">
        <f>VLOOKUP($C2909, '[2]county pop 2010-2020'!$H$2:$T$3195,R$1,0)</f>
        <v>12209</v>
      </c>
      <c r="S2909" s="27">
        <f>VLOOKUP($C2909, '[2]county pop 2010-2020'!$H$2:$T$3195,S$1,0)</f>
        <v>12029</v>
      </c>
      <c r="T2909" s="27">
        <f>VLOOKUP($C2909, '[2]county pop 2010-2020'!$H$2:$T$3195,T$1,0)</f>
        <v>12034</v>
      </c>
      <c r="U2909" s="27">
        <f>VLOOKUP($C2909, '[2]county pop 2010-2020'!$H$2:$T$3195,U$1,0)</f>
        <v>12073</v>
      </c>
      <c r="V2909" s="27">
        <f>VLOOKUP($C2909, '[2]county pop 2010-2020'!$H$2:$T$3195,V$1,0)</f>
        <v>12003</v>
      </c>
      <c r="W2909" s="27">
        <f>VLOOKUP($C2909, '[2]county pop 2010-2020'!$H$2:$T$3195,W$1,0)</f>
        <v>11867</v>
      </c>
      <c r="X2909" s="27">
        <f>VLOOKUP($C2909, '[2]county pop 2010-2020'!$H$2:$T$3195,X$1,0)</f>
        <v>11789</v>
      </c>
      <c r="Y2909" s="27">
        <f>VLOOKUP($C2909, '[2]county pop 2010-2020'!$H$2:$T$3195,Y$1,0)</f>
        <v>11800</v>
      </c>
      <c r="Z2909" s="27">
        <f>VLOOKUP($C2909, '[3]ODS_county pop 2020-2022'!$H$2:$K$3196,Z$1,0)</f>
        <v>12208</v>
      </c>
      <c r="AA2909" s="27">
        <f>VLOOKUP($C2909, '[3]ODS_county pop 2020-2022'!$H$2:$K$3196,AA$1,0)</f>
        <v>12039</v>
      </c>
      <c r="AB2909" s="27">
        <f>VLOOKUP($C2909, '[3]ODS_county pop 2020-2022'!$H$2:$K$3196,AB$1,0)</f>
        <v>11900</v>
      </c>
    </row>
    <row r="2910" spans="1:28" x14ac:dyDescent="0.3">
      <c r="A2910" s="20" t="s">
        <v>2211</v>
      </c>
      <c r="B2910" s="20" t="s">
        <v>3577</v>
      </c>
      <c r="C2910" s="18" t="str">
        <f>"."&amp;B2910&amp;IF(A2910="LA", " Parish, ",IF(A2910="AK", " Borough, "," County, "))&amp;VLOOKUP($A2910, $AE$3:$AF$53, 2, 0)</f>
        <v>.Northumberland County, Virginia</v>
      </c>
      <c r="D2910" s="20" t="s">
        <v>2084</v>
      </c>
      <c r="F2910" s="27">
        <f>VLOOKUP($C2910, '[1]ODS_county pop 2000-2010'!$H$2:$T$3195,F$1,0)</f>
        <v>12257</v>
      </c>
      <c r="G2910" s="27">
        <f>VLOOKUP($C2910, '[1]ODS_county pop 2000-2010'!$H$2:$T$3195,G$1,0)</f>
        <v>12239</v>
      </c>
      <c r="H2910" s="27">
        <f>VLOOKUP($C2910, '[1]ODS_county pop 2000-2010'!$H$2:$T$3195,H$1,0)</f>
        <v>12451</v>
      </c>
      <c r="I2910" s="27">
        <f>VLOOKUP($C2910, '[1]ODS_county pop 2000-2010'!$H$2:$T$3195,I$1,0)</f>
        <v>12543</v>
      </c>
      <c r="J2910" s="27">
        <f>VLOOKUP($C2910, '[1]ODS_county pop 2000-2010'!$H$2:$T$3195,J$1,0)</f>
        <v>12487</v>
      </c>
      <c r="K2910" s="27">
        <f>VLOOKUP($C2910, '[1]ODS_county pop 2000-2010'!$H$2:$T$3195,K$1,0)</f>
        <v>12501</v>
      </c>
      <c r="L2910" s="27">
        <f>VLOOKUP($C2910, '[1]ODS_county pop 2000-2010'!$H$2:$T$3195,L$1,0)</f>
        <v>12430</v>
      </c>
      <c r="M2910" s="27">
        <f>VLOOKUP($C2910, '[1]ODS_county pop 2000-2010'!$H$2:$T$3195,M$1,0)</f>
        <v>12466</v>
      </c>
      <c r="N2910" s="27">
        <f>VLOOKUP($C2910, '[1]ODS_county pop 2000-2010'!$H$2:$T$3195,N$1,0)</f>
        <v>12496</v>
      </c>
      <c r="O2910" s="27">
        <f>VLOOKUP($C2910, '[1]ODS_county pop 2000-2010'!$H$2:$T$3195,O$1,0)</f>
        <v>12379</v>
      </c>
      <c r="P2910" s="27">
        <f>VLOOKUP($C2910, '[2]county pop 2010-2020'!$H$2:$T$3195,P$1,0)</f>
        <v>12330</v>
      </c>
      <c r="Q2910" s="27">
        <f>VLOOKUP($C2910, '[2]county pop 2010-2020'!$H$2:$T$3195,Q$1,0)</f>
        <v>12452</v>
      </c>
      <c r="R2910" s="27">
        <f>VLOOKUP($C2910, '[2]county pop 2010-2020'!$H$2:$T$3195,R$1,0)</f>
        <v>12421</v>
      </c>
      <c r="S2910" s="27">
        <f>VLOOKUP($C2910, '[2]county pop 2010-2020'!$H$2:$T$3195,S$1,0)</f>
        <v>12298</v>
      </c>
      <c r="T2910" s="27">
        <f>VLOOKUP($C2910, '[2]county pop 2010-2020'!$H$2:$T$3195,T$1,0)</f>
        <v>12256</v>
      </c>
      <c r="U2910" s="27">
        <f>VLOOKUP($C2910, '[2]county pop 2010-2020'!$H$2:$T$3195,U$1,0)</f>
        <v>12243</v>
      </c>
      <c r="V2910" s="27">
        <f>VLOOKUP($C2910, '[2]county pop 2010-2020'!$H$2:$T$3195,V$1,0)</f>
        <v>12174</v>
      </c>
      <c r="W2910" s="27">
        <f>VLOOKUP($C2910, '[2]county pop 2010-2020'!$H$2:$T$3195,W$1,0)</f>
        <v>12270</v>
      </c>
      <c r="X2910" s="27">
        <f>VLOOKUP($C2910, '[2]county pop 2010-2020'!$H$2:$T$3195,X$1,0)</f>
        <v>12172</v>
      </c>
      <c r="Y2910" s="27">
        <f>VLOOKUP($C2910, '[2]county pop 2010-2020'!$H$2:$T$3195,Y$1,0)</f>
        <v>12069</v>
      </c>
      <c r="Z2910" s="27">
        <f>VLOOKUP($C2910, '[3]ODS_county pop 2020-2022'!$H$2:$K$3196,Z$1,0)</f>
        <v>11838</v>
      </c>
      <c r="AA2910" s="27">
        <f>VLOOKUP($C2910, '[3]ODS_county pop 2020-2022'!$H$2:$K$3196,AA$1,0)</f>
        <v>12046</v>
      </c>
      <c r="AB2910" s="27">
        <f>VLOOKUP($C2910, '[3]ODS_county pop 2020-2022'!$H$2:$K$3196,AB$1,0)</f>
        <v>12302</v>
      </c>
    </row>
    <row r="2911" spans="1:28" x14ac:dyDescent="0.3">
      <c r="A2911" s="20" t="s">
        <v>2211</v>
      </c>
      <c r="B2911" s="20" t="s">
        <v>3932</v>
      </c>
      <c r="C2911" s="36" t="str">
        <f>"."&amp;B2911&amp;", "&amp;VLOOKUP($A2911, $AE$3:$AF$53, 2, 0)</f>
        <v>.Norton city, Virginia</v>
      </c>
      <c r="D2911" s="20" t="s">
        <v>2084</v>
      </c>
      <c r="F2911" s="27">
        <f>VLOOKUP($C2911, '[1]ODS_county pop 2000-2010'!$H$2:$T$3195,F$1,0)</f>
        <v>3945</v>
      </c>
      <c r="G2911" s="27">
        <f>VLOOKUP($C2911, '[1]ODS_county pop 2000-2010'!$H$2:$T$3195,G$1,0)</f>
        <v>3896</v>
      </c>
      <c r="H2911" s="27">
        <f>VLOOKUP($C2911, '[1]ODS_county pop 2000-2010'!$H$2:$T$3195,H$1,0)</f>
        <v>3929</v>
      </c>
      <c r="I2911" s="27">
        <f>VLOOKUP($C2911, '[1]ODS_county pop 2000-2010'!$H$2:$T$3195,I$1,0)</f>
        <v>3944</v>
      </c>
      <c r="J2911" s="27">
        <f>VLOOKUP($C2911, '[1]ODS_county pop 2000-2010'!$H$2:$T$3195,J$1,0)</f>
        <v>3847</v>
      </c>
      <c r="K2911" s="27">
        <f>VLOOKUP($C2911, '[1]ODS_county pop 2000-2010'!$H$2:$T$3195,K$1,0)</f>
        <v>3767</v>
      </c>
      <c r="L2911" s="27">
        <f>VLOOKUP($C2911, '[1]ODS_county pop 2000-2010'!$H$2:$T$3195,L$1,0)</f>
        <v>3825</v>
      </c>
      <c r="M2911" s="27">
        <f>VLOOKUP($C2911, '[1]ODS_county pop 2000-2010'!$H$2:$T$3195,M$1,0)</f>
        <v>3869</v>
      </c>
      <c r="N2911" s="27">
        <f>VLOOKUP($C2911, '[1]ODS_county pop 2000-2010'!$H$2:$T$3195,N$1,0)</f>
        <v>3861</v>
      </c>
      <c r="O2911" s="27">
        <f>VLOOKUP($C2911, '[1]ODS_county pop 2000-2010'!$H$2:$T$3195,O$1,0)</f>
        <v>3903</v>
      </c>
      <c r="P2911" s="27">
        <f>VLOOKUP($C2911, '[2]county pop 2010-2020'!$H$2:$T$3195,P$1,0)</f>
        <v>3958</v>
      </c>
      <c r="Q2911" s="27">
        <f>VLOOKUP($C2911, '[2]county pop 2010-2020'!$H$2:$T$3195,Q$1,0)</f>
        <v>4087</v>
      </c>
      <c r="R2911" s="27">
        <f>VLOOKUP($C2911, '[2]county pop 2010-2020'!$H$2:$T$3195,R$1,0)</f>
        <v>4125</v>
      </c>
      <c r="S2911" s="27">
        <f>VLOOKUP($C2911, '[2]county pop 2010-2020'!$H$2:$T$3195,S$1,0)</f>
        <v>4103</v>
      </c>
      <c r="T2911" s="27">
        <f>VLOOKUP($C2911, '[2]county pop 2010-2020'!$H$2:$T$3195,T$1,0)</f>
        <v>4139</v>
      </c>
      <c r="U2911" s="27">
        <f>VLOOKUP($C2911, '[2]county pop 2010-2020'!$H$2:$T$3195,U$1,0)</f>
        <v>4013</v>
      </c>
      <c r="V2911" s="27">
        <f>VLOOKUP($C2911, '[2]county pop 2010-2020'!$H$2:$T$3195,V$1,0)</f>
        <v>3992</v>
      </c>
      <c r="W2911" s="27">
        <f>VLOOKUP($C2911, '[2]county pop 2010-2020'!$H$2:$T$3195,W$1,0)</f>
        <v>3927</v>
      </c>
      <c r="X2911" s="27">
        <f>VLOOKUP($C2911, '[2]county pop 2010-2020'!$H$2:$T$3195,X$1,0)</f>
        <v>3956</v>
      </c>
      <c r="Y2911" s="27">
        <f>VLOOKUP($C2911, '[2]county pop 2010-2020'!$H$2:$T$3195,Y$1,0)</f>
        <v>3983</v>
      </c>
      <c r="Z2911" s="27">
        <f>VLOOKUP($C2911, '[3]ODS_county pop 2020-2022'!$H$2:$K$3196,Z$1,0)</f>
        <v>3680</v>
      </c>
      <c r="AA2911" s="27">
        <f>VLOOKUP($C2911, '[3]ODS_county pop 2020-2022'!$H$2:$K$3196,AA$1,0)</f>
        <v>3631</v>
      </c>
      <c r="AB2911" s="27">
        <f>VLOOKUP($C2911, '[3]ODS_county pop 2020-2022'!$H$2:$K$3196,AB$1,0)</f>
        <v>3609</v>
      </c>
    </row>
    <row r="2912" spans="1:28" x14ac:dyDescent="0.3">
      <c r="A2912" s="20" t="s">
        <v>2211</v>
      </c>
      <c r="B2912" s="20" t="s">
        <v>3933</v>
      </c>
      <c r="C2912" s="18" t="str">
        <f>"."&amp;B2912&amp;IF(A2912="LA", " Parish, ",IF(A2912="AK", " Borough, "," County, "))&amp;VLOOKUP($A2912, $AE$3:$AF$53, 2, 0)</f>
        <v>.Nottoway County, Virginia</v>
      </c>
      <c r="D2912" s="20" t="s">
        <v>2084</v>
      </c>
      <c r="F2912" s="27">
        <f>VLOOKUP($C2912, '[1]ODS_county pop 2000-2010'!$H$2:$T$3195,F$1,0)</f>
        <v>15738</v>
      </c>
      <c r="G2912" s="27">
        <f>VLOOKUP($C2912, '[1]ODS_county pop 2000-2010'!$H$2:$T$3195,G$1,0)</f>
        <v>15849</v>
      </c>
      <c r="H2912" s="27">
        <f>VLOOKUP($C2912, '[1]ODS_county pop 2000-2010'!$H$2:$T$3195,H$1,0)</f>
        <v>15756</v>
      </c>
      <c r="I2912" s="27">
        <f>VLOOKUP($C2912, '[1]ODS_county pop 2000-2010'!$H$2:$T$3195,I$1,0)</f>
        <v>15693</v>
      </c>
      <c r="J2912" s="27">
        <f>VLOOKUP($C2912, '[1]ODS_county pop 2000-2010'!$H$2:$T$3195,J$1,0)</f>
        <v>15628</v>
      </c>
      <c r="K2912" s="27">
        <f>VLOOKUP($C2912, '[1]ODS_county pop 2000-2010'!$H$2:$T$3195,K$1,0)</f>
        <v>15795</v>
      </c>
      <c r="L2912" s="27">
        <f>VLOOKUP($C2912, '[1]ODS_county pop 2000-2010'!$H$2:$T$3195,L$1,0)</f>
        <v>15719</v>
      </c>
      <c r="M2912" s="27">
        <f>VLOOKUP($C2912, '[1]ODS_county pop 2000-2010'!$H$2:$T$3195,M$1,0)</f>
        <v>15799</v>
      </c>
      <c r="N2912" s="27">
        <f>VLOOKUP($C2912, '[1]ODS_county pop 2000-2010'!$H$2:$T$3195,N$1,0)</f>
        <v>15847</v>
      </c>
      <c r="O2912" s="27">
        <f>VLOOKUP($C2912, '[1]ODS_county pop 2000-2010'!$H$2:$T$3195,O$1,0)</f>
        <v>15894</v>
      </c>
      <c r="P2912" s="27">
        <f>VLOOKUP($C2912, '[2]county pop 2010-2020'!$H$2:$T$3195,P$1,0)</f>
        <v>15853</v>
      </c>
      <c r="Q2912" s="27">
        <f>VLOOKUP($C2912, '[2]county pop 2010-2020'!$H$2:$T$3195,Q$1,0)</f>
        <v>15891</v>
      </c>
      <c r="R2912" s="27">
        <f>VLOOKUP($C2912, '[2]county pop 2010-2020'!$H$2:$T$3195,R$1,0)</f>
        <v>15758</v>
      </c>
      <c r="S2912" s="27">
        <f>VLOOKUP($C2912, '[2]county pop 2010-2020'!$H$2:$T$3195,S$1,0)</f>
        <v>15642</v>
      </c>
      <c r="T2912" s="27">
        <f>VLOOKUP($C2912, '[2]county pop 2010-2020'!$H$2:$T$3195,T$1,0)</f>
        <v>15515</v>
      </c>
      <c r="U2912" s="27">
        <f>VLOOKUP($C2912, '[2]county pop 2010-2020'!$H$2:$T$3195,U$1,0)</f>
        <v>15613</v>
      </c>
      <c r="V2912" s="27">
        <f>VLOOKUP($C2912, '[2]county pop 2010-2020'!$H$2:$T$3195,V$1,0)</f>
        <v>15502</v>
      </c>
      <c r="W2912" s="27">
        <f>VLOOKUP($C2912, '[2]county pop 2010-2020'!$H$2:$T$3195,W$1,0)</f>
        <v>15439</v>
      </c>
      <c r="X2912" s="27">
        <f>VLOOKUP($C2912, '[2]county pop 2010-2020'!$H$2:$T$3195,X$1,0)</f>
        <v>15381</v>
      </c>
      <c r="Y2912" s="27">
        <f>VLOOKUP($C2912, '[2]county pop 2010-2020'!$H$2:$T$3195,Y$1,0)</f>
        <v>15206</v>
      </c>
      <c r="Z2912" s="27">
        <f>VLOOKUP($C2912, '[3]ODS_county pop 2020-2022'!$H$2:$K$3196,Z$1,0)</f>
        <v>15639</v>
      </c>
      <c r="AA2912" s="27">
        <f>VLOOKUP($C2912, '[3]ODS_county pop 2020-2022'!$H$2:$K$3196,AA$1,0)</f>
        <v>15584</v>
      </c>
      <c r="AB2912" s="27">
        <f>VLOOKUP($C2912, '[3]ODS_county pop 2020-2022'!$H$2:$K$3196,AB$1,0)</f>
        <v>15559</v>
      </c>
    </row>
    <row r="2913" spans="1:28" x14ac:dyDescent="0.3">
      <c r="A2913" s="20" t="s">
        <v>2211</v>
      </c>
      <c r="B2913" s="20" t="s">
        <v>2383</v>
      </c>
      <c r="C2913" s="18" t="str">
        <f>"."&amp;B2913&amp;IF(A2913="LA", " Parish, ",IF(A2913="AK", " Borough, "," County, "))&amp;VLOOKUP($A2913, $AE$3:$AF$53, 2, 0)</f>
        <v>.Orange County, Virginia</v>
      </c>
      <c r="D2913" s="20" t="s">
        <v>2084</v>
      </c>
      <c r="F2913" s="27">
        <f>VLOOKUP($C2913, '[1]ODS_county pop 2000-2010'!$H$2:$T$3195,F$1,0)</f>
        <v>25870</v>
      </c>
      <c r="G2913" s="27">
        <f>VLOOKUP($C2913, '[1]ODS_county pop 2000-2010'!$H$2:$T$3195,G$1,0)</f>
        <v>26431</v>
      </c>
      <c r="H2913" s="27">
        <f>VLOOKUP($C2913, '[1]ODS_county pop 2000-2010'!$H$2:$T$3195,H$1,0)</f>
        <v>27128</v>
      </c>
      <c r="I2913" s="27">
        <f>VLOOKUP($C2913, '[1]ODS_county pop 2000-2010'!$H$2:$T$3195,I$1,0)</f>
        <v>27951</v>
      </c>
      <c r="J2913" s="27">
        <f>VLOOKUP($C2913, '[1]ODS_county pop 2000-2010'!$H$2:$T$3195,J$1,0)</f>
        <v>28658</v>
      </c>
      <c r="K2913" s="27">
        <f>VLOOKUP($C2913, '[1]ODS_county pop 2000-2010'!$H$2:$T$3195,K$1,0)</f>
        <v>29990</v>
      </c>
      <c r="L2913" s="27">
        <f>VLOOKUP($C2913, '[1]ODS_county pop 2000-2010'!$H$2:$T$3195,L$1,0)</f>
        <v>31438</v>
      </c>
      <c r="M2913" s="27">
        <f>VLOOKUP($C2913, '[1]ODS_county pop 2000-2010'!$H$2:$T$3195,M$1,0)</f>
        <v>32273</v>
      </c>
      <c r="N2913" s="27">
        <f>VLOOKUP($C2913, '[1]ODS_county pop 2000-2010'!$H$2:$T$3195,N$1,0)</f>
        <v>33077</v>
      </c>
      <c r="O2913" s="27">
        <f>VLOOKUP($C2913, '[1]ODS_county pop 2000-2010'!$H$2:$T$3195,O$1,0)</f>
        <v>33329</v>
      </c>
      <c r="P2913" s="27">
        <f>VLOOKUP($C2913, '[2]county pop 2010-2020'!$H$2:$T$3195,P$1,0)</f>
        <v>33481</v>
      </c>
      <c r="Q2913" s="27">
        <f>VLOOKUP($C2913, '[2]county pop 2010-2020'!$H$2:$T$3195,Q$1,0)</f>
        <v>33982</v>
      </c>
      <c r="R2913" s="27">
        <f>VLOOKUP($C2913, '[2]county pop 2010-2020'!$H$2:$T$3195,R$1,0)</f>
        <v>34263</v>
      </c>
      <c r="S2913" s="27">
        <f>VLOOKUP($C2913, '[2]county pop 2010-2020'!$H$2:$T$3195,S$1,0)</f>
        <v>34607</v>
      </c>
      <c r="T2913" s="27">
        <f>VLOOKUP($C2913, '[2]county pop 2010-2020'!$H$2:$T$3195,T$1,0)</f>
        <v>34912</v>
      </c>
      <c r="U2913" s="27">
        <f>VLOOKUP($C2913, '[2]county pop 2010-2020'!$H$2:$T$3195,U$1,0)</f>
        <v>35173</v>
      </c>
      <c r="V2913" s="27">
        <f>VLOOKUP($C2913, '[2]county pop 2010-2020'!$H$2:$T$3195,V$1,0)</f>
        <v>35369</v>
      </c>
      <c r="W2913" s="27">
        <f>VLOOKUP($C2913, '[2]county pop 2010-2020'!$H$2:$T$3195,W$1,0)</f>
        <v>35882</v>
      </c>
      <c r="X2913" s="27">
        <f>VLOOKUP($C2913, '[2]county pop 2010-2020'!$H$2:$T$3195,X$1,0)</f>
        <v>36620</v>
      </c>
      <c r="Y2913" s="27">
        <f>VLOOKUP($C2913, '[2]county pop 2010-2020'!$H$2:$T$3195,Y$1,0)</f>
        <v>36941</v>
      </c>
      <c r="Z2913" s="27">
        <f>VLOOKUP($C2913, '[3]ODS_county pop 2020-2022'!$H$2:$K$3196,Z$1,0)</f>
        <v>36391</v>
      </c>
      <c r="AA2913" s="27">
        <f>VLOOKUP($C2913, '[3]ODS_county pop 2020-2022'!$H$2:$K$3196,AA$1,0)</f>
        <v>37189</v>
      </c>
      <c r="AB2913" s="27">
        <f>VLOOKUP($C2913, '[3]ODS_county pop 2020-2022'!$H$2:$K$3196,AB$1,0)</f>
        <v>37991</v>
      </c>
    </row>
    <row r="2914" spans="1:28" x14ac:dyDescent="0.3">
      <c r="A2914" s="20" t="s">
        <v>2211</v>
      </c>
      <c r="B2914" s="20" t="s">
        <v>2793</v>
      </c>
      <c r="C2914" s="18" t="str">
        <f>"."&amp;B2914&amp;IF(A2914="LA", " Parish, ",IF(A2914="AK", " Borough, "," County, "))&amp;VLOOKUP($A2914, $AE$3:$AF$53, 2, 0)</f>
        <v>.Page County, Virginia</v>
      </c>
      <c r="D2914" s="20" t="s">
        <v>2084</v>
      </c>
      <c r="F2914" s="27">
        <f>VLOOKUP($C2914, '[1]ODS_county pop 2000-2010'!$H$2:$T$3195,F$1,0)</f>
        <v>23151</v>
      </c>
      <c r="G2914" s="27">
        <f>VLOOKUP($C2914, '[1]ODS_county pop 2000-2010'!$H$2:$T$3195,G$1,0)</f>
        <v>23171</v>
      </c>
      <c r="H2914" s="27">
        <f>VLOOKUP($C2914, '[1]ODS_county pop 2000-2010'!$H$2:$T$3195,H$1,0)</f>
        <v>23265</v>
      </c>
      <c r="I2914" s="27">
        <f>VLOOKUP($C2914, '[1]ODS_county pop 2000-2010'!$H$2:$T$3195,I$1,0)</f>
        <v>23531</v>
      </c>
      <c r="J2914" s="27">
        <f>VLOOKUP($C2914, '[1]ODS_county pop 2000-2010'!$H$2:$T$3195,J$1,0)</f>
        <v>23527</v>
      </c>
      <c r="K2914" s="27">
        <f>VLOOKUP($C2914, '[1]ODS_county pop 2000-2010'!$H$2:$T$3195,K$1,0)</f>
        <v>23708</v>
      </c>
      <c r="L2914" s="27">
        <f>VLOOKUP($C2914, '[1]ODS_county pop 2000-2010'!$H$2:$T$3195,L$1,0)</f>
        <v>24045</v>
      </c>
      <c r="M2914" s="27">
        <f>VLOOKUP($C2914, '[1]ODS_county pop 2000-2010'!$H$2:$T$3195,M$1,0)</f>
        <v>24222</v>
      </c>
      <c r="N2914" s="27">
        <f>VLOOKUP($C2914, '[1]ODS_county pop 2000-2010'!$H$2:$T$3195,N$1,0)</f>
        <v>24208</v>
      </c>
      <c r="O2914" s="27">
        <f>VLOOKUP($C2914, '[1]ODS_county pop 2000-2010'!$H$2:$T$3195,O$1,0)</f>
        <v>24076</v>
      </c>
      <c r="P2914" s="27">
        <f>VLOOKUP($C2914, '[2]county pop 2010-2020'!$H$2:$T$3195,P$1,0)</f>
        <v>24042</v>
      </c>
      <c r="Q2914" s="27">
        <f>VLOOKUP($C2914, '[2]county pop 2010-2020'!$H$2:$T$3195,Q$1,0)</f>
        <v>23956</v>
      </c>
      <c r="R2914" s="27">
        <f>VLOOKUP($C2914, '[2]county pop 2010-2020'!$H$2:$T$3195,R$1,0)</f>
        <v>23841</v>
      </c>
      <c r="S2914" s="27">
        <f>VLOOKUP($C2914, '[2]county pop 2010-2020'!$H$2:$T$3195,S$1,0)</f>
        <v>23724</v>
      </c>
      <c r="T2914" s="27">
        <f>VLOOKUP($C2914, '[2]county pop 2010-2020'!$H$2:$T$3195,T$1,0)</f>
        <v>23787</v>
      </c>
      <c r="U2914" s="27">
        <f>VLOOKUP($C2914, '[2]county pop 2010-2020'!$H$2:$T$3195,U$1,0)</f>
        <v>23667</v>
      </c>
      <c r="V2914" s="27">
        <f>VLOOKUP($C2914, '[2]county pop 2010-2020'!$H$2:$T$3195,V$1,0)</f>
        <v>23633</v>
      </c>
      <c r="W2914" s="27">
        <f>VLOOKUP($C2914, '[2]county pop 2010-2020'!$H$2:$T$3195,W$1,0)</f>
        <v>23801</v>
      </c>
      <c r="X2914" s="27">
        <f>VLOOKUP($C2914, '[2]county pop 2010-2020'!$H$2:$T$3195,X$1,0)</f>
        <v>24005</v>
      </c>
      <c r="Y2914" s="27">
        <f>VLOOKUP($C2914, '[2]county pop 2010-2020'!$H$2:$T$3195,Y$1,0)</f>
        <v>23937</v>
      </c>
      <c r="Z2914" s="27">
        <f>VLOOKUP($C2914, '[3]ODS_county pop 2020-2022'!$H$2:$K$3196,Z$1,0)</f>
        <v>23687</v>
      </c>
      <c r="AA2914" s="27">
        <f>VLOOKUP($C2914, '[3]ODS_county pop 2020-2022'!$H$2:$K$3196,AA$1,0)</f>
        <v>23801</v>
      </c>
      <c r="AB2914" s="27">
        <f>VLOOKUP($C2914, '[3]ODS_county pop 2020-2022'!$H$2:$K$3196,AB$1,0)</f>
        <v>23750</v>
      </c>
    </row>
    <row r="2915" spans="1:28" x14ac:dyDescent="0.3">
      <c r="A2915" s="20" t="s">
        <v>2211</v>
      </c>
      <c r="B2915" s="20" t="s">
        <v>3934</v>
      </c>
      <c r="C2915" s="18" t="str">
        <f>"."&amp;B2915&amp;IF(A2915="LA", " Parish, ",IF(A2915="AK", " Borough, "," County, "))&amp;VLOOKUP($A2915, $AE$3:$AF$53, 2, 0)</f>
        <v>.Patrick County, Virginia</v>
      </c>
      <c r="D2915" s="20" t="s">
        <v>2084</v>
      </c>
      <c r="F2915" s="27">
        <f>VLOOKUP($C2915, '[1]ODS_county pop 2000-2010'!$H$2:$T$3195,F$1,0)</f>
        <v>19429</v>
      </c>
      <c r="G2915" s="27">
        <f>VLOOKUP($C2915, '[1]ODS_county pop 2000-2010'!$H$2:$T$3195,G$1,0)</f>
        <v>19293</v>
      </c>
      <c r="H2915" s="27">
        <f>VLOOKUP($C2915, '[1]ODS_county pop 2000-2010'!$H$2:$T$3195,H$1,0)</f>
        <v>19071</v>
      </c>
      <c r="I2915" s="27">
        <f>VLOOKUP($C2915, '[1]ODS_county pop 2000-2010'!$H$2:$T$3195,I$1,0)</f>
        <v>18979</v>
      </c>
      <c r="J2915" s="27">
        <f>VLOOKUP($C2915, '[1]ODS_county pop 2000-2010'!$H$2:$T$3195,J$1,0)</f>
        <v>18836</v>
      </c>
      <c r="K2915" s="27">
        <f>VLOOKUP($C2915, '[1]ODS_county pop 2000-2010'!$H$2:$T$3195,K$1,0)</f>
        <v>18802</v>
      </c>
      <c r="L2915" s="27">
        <f>VLOOKUP($C2915, '[1]ODS_county pop 2000-2010'!$H$2:$T$3195,L$1,0)</f>
        <v>18766</v>
      </c>
      <c r="M2915" s="27">
        <f>VLOOKUP($C2915, '[1]ODS_county pop 2000-2010'!$H$2:$T$3195,M$1,0)</f>
        <v>18748</v>
      </c>
      <c r="N2915" s="27">
        <f>VLOOKUP($C2915, '[1]ODS_county pop 2000-2010'!$H$2:$T$3195,N$1,0)</f>
        <v>18677</v>
      </c>
      <c r="O2915" s="27">
        <f>VLOOKUP($C2915, '[1]ODS_county pop 2000-2010'!$H$2:$T$3195,O$1,0)</f>
        <v>18562</v>
      </c>
      <c r="P2915" s="27">
        <f>VLOOKUP($C2915, '[2]county pop 2010-2020'!$H$2:$T$3195,P$1,0)</f>
        <v>18490</v>
      </c>
      <c r="Q2915" s="27">
        <f>VLOOKUP($C2915, '[2]county pop 2010-2020'!$H$2:$T$3195,Q$1,0)</f>
        <v>18339</v>
      </c>
      <c r="R2915" s="27">
        <f>VLOOKUP($C2915, '[2]county pop 2010-2020'!$H$2:$T$3195,R$1,0)</f>
        <v>18339</v>
      </c>
      <c r="S2915" s="27">
        <f>VLOOKUP($C2915, '[2]county pop 2010-2020'!$H$2:$T$3195,S$1,0)</f>
        <v>18256</v>
      </c>
      <c r="T2915" s="27">
        <f>VLOOKUP($C2915, '[2]county pop 2010-2020'!$H$2:$T$3195,T$1,0)</f>
        <v>18185</v>
      </c>
      <c r="U2915" s="27">
        <f>VLOOKUP($C2915, '[2]county pop 2010-2020'!$H$2:$T$3195,U$1,0)</f>
        <v>17972</v>
      </c>
      <c r="V2915" s="27">
        <f>VLOOKUP($C2915, '[2]county pop 2010-2020'!$H$2:$T$3195,V$1,0)</f>
        <v>17830</v>
      </c>
      <c r="W2915" s="27">
        <f>VLOOKUP($C2915, '[2]county pop 2010-2020'!$H$2:$T$3195,W$1,0)</f>
        <v>17727</v>
      </c>
      <c r="X2915" s="27">
        <f>VLOOKUP($C2915, '[2]county pop 2010-2020'!$H$2:$T$3195,X$1,0)</f>
        <v>17659</v>
      </c>
      <c r="Y2915" s="27">
        <f>VLOOKUP($C2915, '[2]county pop 2010-2020'!$H$2:$T$3195,Y$1,0)</f>
        <v>17592</v>
      </c>
      <c r="Z2915" s="27">
        <f>VLOOKUP($C2915, '[3]ODS_county pop 2020-2022'!$H$2:$K$3196,Z$1,0)</f>
        <v>17583</v>
      </c>
      <c r="AA2915" s="27">
        <f>VLOOKUP($C2915, '[3]ODS_county pop 2020-2022'!$H$2:$K$3196,AA$1,0)</f>
        <v>17668</v>
      </c>
      <c r="AB2915" s="27">
        <f>VLOOKUP($C2915, '[3]ODS_county pop 2020-2022'!$H$2:$K$3196,AB$1,0)</f>
        <v>17643</v>
      </c>
    </row>
    <row r="2916" spans="1:28" x14ac:dyDescent="0.3">
      <c r="A2916" s="20" t="s">
        <v>2211</v>
      </c>
      <c r="B2916" s="20" t="s">
        <v>3935</v>
      </c>
      <c r="C2916" s="36" t="str">
        <f>"."&amp;B2916&amp;", "&amp;VLOOKUP($A2916, $AE$3:$AF$53, 2, 0)</f>
        <v>.Petersburg city, Virginia</v>
      </c>
      <c r="D2916" s="20" t="s">
        <v>2084</v>
      </c>
      <c r="F2916" s="27">
        <f>VLOOKUP($C2916, '[1]ODS_county pop 2000-2010'!$H$2:$T$3195,F$1,0)</f>
        <v>33752</v>
      </c>
      <c r="G2916" s="27">
        <f>VLOOKUP($C2916, '[1]ODS_county pop 2000-2010'!$H$2:$T$3195,G$1,0)</f>
        <v>33183</v>
      </c>
      <c r="H2916" s="27">
        <f>VLOOKUP($C2916, '[1]ODS_county pop 2000-2010'!$H$2:$T$3195,H$1,0)</f>
        <v>32803</v>
      </c>
      <c r="I2916" s="27">
        <f>VLOOKUP($C2916, '[1]ODS_county pop 2000-2010'!$H$2:$T$3195,I$1,0)</f>
        <v>32645</v>
      </c>
      <c r="J2916" s="27">
        <f>VLOOKUP($C2916, '[1]ODS_county pop 2000-2010'!$H$2:$T$3195,J$1,0)</f>
        <v>32292</v>
      </c>
      <c r="K2916" s="27">
        <f>VLOOKUP($C2916, '[1]ODS_county pop 2000-2010'!$H$2:$T$3195,K$1,0)</f>
        <v>31930</v>
      </c>
      <c r="L2916" s="27">
        <f>VLOOKUP($C2916, '[1]ODS_county pop 2000-2010'!$H$2:$T$3195,L$1,0)</f>
        <v>32181</v>
      </c>
      <c r="M2916" s="27">
        <f>VLOOKUP($C2916, '[1]ODS_county pop 2000-2010'!$H$2:$T$3195,M$1,0)</f>
        <v>32318</v>
      </c>
      <c r="N2916" s="27">
        <f>VLOOKUP($C2916, '[1]ODS_county pop 2000-2010'!$H$2:$T$3195,N$1,0)</f>
        <v>32321</v>
      </c>
      <c r="O2916" s="27">
        <f>VLOOKUP($C2916, '[1]ODS_county pop 2000-2010'!$H$2:$T$3195,O$1,0)</f>
        <v>32168</v>
      </c>
      <c r="P2916" s="27">
        <f>VLOOKUP($C2916, '[2]county pop 2010-2020'!$H$2:$T$3195,P$1,0)</f>
        <v>32420</v>
      </c>
      <c r="Q2916" s="27">
        <f>VLOOKUP($C2916, '[2]county pop 2010-2020'!$H$2:$T$3195,Q$1,0)</f>
        <v>32093</v>
      </c>
      <c r="R2916" s="27">
        <f>VLOOKUP($C2916, '[2]county pop 2010-2020'!$H$2:$T$3195,R$1,0)</f>
        <v>31995</v>
      </c>
      <c r="S2916" s="27">
        <f>VLOOKUP($C2916, '[2]county pop 2010-2020'!$H$2:$T$3195,S$1,0)</f>
        <v>32311</v>
      </c>
      <c r="T2916" s="27">
        <f>VLOOKUP($C2916, '[2]county pop 2010-2020'!$H$2:$T$3195,T$1,0)</f>
        <v>32242</v>
      </c>
      <c r="U2916" s="27">
        <f>VLOOKUP($C2916, '[2]county pop 2010-2020'!$H$2:$T$3195,U$1,0)</f>
        <v>31895</v>
      </c>
      <c r="V2916" s="27">
        <f>VLOOKUP($C2916, '[2]county pop 2010-2020'!$H$2:$T$3195,V$1,0)</f>
        <v>31379</v>
      </c>
      <c r="W2916" s="27">
        <f>VLOOKUP($C2916, '[2]county pop 2010-2020'!$H$2:$T$3195,W$1,0)</f>
        <v>30966</v>
      </c>
      <c r="X2916" s="27">
        <f>VLOOKUP($C2916, '[2]county pop 2010-2020'!$H$2:$T$3195,X$1,0)</f>
        <v>30573</v>
      </c>
      <c r="Y2916" s="27">
        <f>VLOOKUP($C2916, '[2]county pop 2010-2020'!$H$2:$T$3195,Y$1,0)</f>
        <v>30593</v>
      </c>
      <c r="Z2916" s="27">
        <f>VLOOKUP($C2916, '[3]ODS_county pop 2020-2022'!$H$2:$K$3196,Z$1,0)</f>
        <v>33388</v>
      </c>
      <c r="AA2916" s="27">
        <f>VLOOKUP($C2916, '[3]ODS_county pop 2020-2022'!$H$2:$K$3196,AA$1,0)</f>
        <v>33367</v>
      </c>
      <c r="AB2916" s="27">
        <f>VLOOKUP($C2916, '[3]ODS_county pop 2020-2022'!$H$2:$K$3196,AB$1,0)</f>
        <v>33394</v>
      </c>
    </row>
    <row r="2917" spans="1:28" x14ac:dyDescent="0.3">
      <c r="A2917" s="20" t="s">
        <v>2211</v>
      </c>
      <c r="B2917" s="20" t="s">
        <v>3936</v>
      </c>
      <c r="C2917" s="18" t="str">
        <f>"."&amp;B2917&amp;IF(A2917="LA", " Parish, ",IF(A2917="AK", " Borough, "," County, "))&amp;VLOOKUP($A2917, $AE$3:$AF$53, 2, 0)</f>
        <v>.Pittsylvania County, Virginia</v>
      </c>
      <c r="D2917" s="20" t="s">
        <v>2084</v>
      </c>
      <c r="F2917" s="27">
        <f>VLOOKUP($C2917, '[1]ODS_county pop 2000-2010'!$H$2:$T$3195,F$1,0)</f>
        <v>61790</v>
      </c>
      <c r="G2917" s="27">
        <f>VLOOKUP($C2917, '[1]ODS_county pop 2000-2010'!$H$2:$T$3195,G$1,0)</f>
        <v>62037</v>
      </c>
      <c r="H2917" s="27">
        <f>VLOOKUP($C2917, '[1]ODS_county pop 2000-2010'!$H$2:$T$3195,H$1,0)</f>
        <v>61975</v>
      </c>
      <c r="I2917" s="27">
        <f>VLOOKUP($C2917, '[1]ODS_county pop 2000-2010'!$H$2:$T$3195,I$1,0)</f>
        <v>62107</v>
      </c>
      <c r="J2917" s="27">
        <f>VLOOKUP($C2917, '[1]ODS_county pop 2000-2010'!$H$2:$T$3195,J$1,0)</f>
        <v>62279</v>
      </c>
      <c r="K2917" s="27">
        <f>VLOOKUP($C2917, '[1]ODS_county pop 2000-2010'!$H$2:$T$3195,K$1,0)</f>
        <v>62467</v>
      </c>
      <c r="L2917" s="27">
        <f>VLOOKUP($C2917, '[1]ODS_county pop 2000-2010'!$H$2:$T$3195,L$1,0)</f>
        <v>62586</v>
      </c>
      <c r="M2917" s="27">
        <f>VLOOKUP($C2917, '[1]ODS_county pop 2000-2010'!$H$2:$T$3195,M$1,0)</f>
        <v>62803</v>
      </c>
      <c r="N2917" s="27">
        <f>VLOOKUP($C2917, '[1]ODS_county pop 2000-2010'!$H$2:$T$3195,N$1,0)</f>
        <v>63472</v>
      </c>
      <c r="O2917" s="27">
        <f>VLOOKUP($C2917, '[1]ODS_county pop 2000-2010'!$H$2:$T$3195,O$1,0)</f>
        <v>63386</v>
      </c>
      <c r="P2917" s="27">
        <f>VLOOKUP($C2917, '[2]county pop 2010-2020'!$H$2:$T$3195,P$1,0)</f>
        <v>63506</v>
      </c>
      <c r="Q2917" s="27">
        <f>VLOOKUP($C2917, '[2]county pop 2010-2020'!$H$2:$T$3195,Q$1,0)</f>
        <v>63269</v>
      </c>
      <c r="R2917" s="27">
        <f>VLOOKUP($C2917, '[2]county pop 2010-2020'!$H$2:$T$3195,R$1,0)</f>
        <v>62900</v>
      </c>
      <c r="S2917" s="27">
        <f>VLOOKUP($C2917, '[2]county pop 2010-2020'!$H$2:$T$3195,S$1,0)</f>
        <v>62566</v>
      </c>
      <c r="T2917" s="27">
        <f>VLOOKUP($C2917, '[2]county pop 2010-2020'!$H$2:$T$3195,T$1,0)</f>
        <v>62386</v>
      </c>
      <c r="U2917" s="27">
        <f>VLOOKUP($C2917, '[2]county pop 2010-2020'!$H$2:$T$3195,U$1,0)</f>
        <v>62027</v>
      </c>
      <c r="V2917" s="27">
        <f>VLOOKUP($C2917, '[2]county pop 2010-2020'!$H$2:$T$3195,V$1,0)</f>
        <v>61744</v>
      </c>
      <c r="W2917" s="27">
        <f>VLOOKUP($C2917, '[2]county pop 2010-2020'!$H$2:$T$3195,W$1,0)</f>
        <v>61334</v>
      </c>
      <c r="X2917" s="27">
        <f>VLOOKUP($C2917, '[2]county pop 2010-2020'!$H$2:$T$3195,X$1,0)</f>
        <v>60938</v>
      </c>
      <c r="Y2917" s="27">
        <f>VLOOKUP($C2917, '[2]county pop 2010-2020'!$H$2:$T$3195,Y$1,0)</f>
        <v>60470</v>
      </c>
      <c r="Z2917" s="27">
        <f>VLOOKUP($C2917, '[3]ODS_county pop 2020-2022'!$H$2:$K$3196,Z$1,0)</f>
        <v>60365</v>
      </c>
      <c r="AA2917" s="27">
        <f>VLOOKUP($C2917, '[3]ODS_county pop 2020-2022'!$H$2:$K$3196,AA$1,0)</f>
        <v>60090</v>
      </c>
      <c r="AB2917" s="27">
        <f>VLOOKUP($C2917, '[3]ODS_county pop 2020-2022'!$H$2:$K$3196,AB$1,0)</f>
        <v>59952</v>
      </c>
    </row>
    <row r="2918" spans="1:28" x14ac:dyDescent="0.3">
      <c r="A2918" s="20" t="s">
        <v>2211</v>
      </c>
      <c r="B2918" s="20" t="s">
        <v>3937</v>
      </c>
      <c r="C2918" s="36" t="str">
        <f>"."&amp;B2918&amp;", "&amp;VLOOKUP($A2918, $AE$3:$AF$53, 2, 0)</f>
        <v>.Poquoson city, Virginia</v>
      </c>
      <c r="D2918" s="20" t="s">
        <v>2084</v>
      </c>
      <c r="F2918" s="27">
        <f>VLOOKUP($C2918, '[1]ODS_county pop 2000-2010'!$H$2:$T$3195,F$1,0)</f>
        <v>11566</v>
      </c>
      <c r="G2918" s="27">
        <f>VLOOKUP($C2918, '[1]ODS_county pop 2000-2010'!$H$2:$T$3195,G$1,0)</f>
        <v>11523</v>
      </c>
      <c r="H2918" s="27">
        <f>VLOOKUP($C2918, '[1]ODS_county pop 2000-2010'!$H$2:$T$3195,H$1,0)</f>
        <v>11697</v>
      </c>
      <c r="I2918" s="27">
        <f>VLOOKUP($C2918, '[1]ODS_county pop 2000-2010'!$H$2:$T$3195,I$1,0)</f>
        <v>11797</v>
      </c>
      <c r="J2918" s="27">
        <f>VLOOKUP($C2918, '[1]ODS_county pop 2000-2010'!$H$2:$T$3195,J$1,0)</f>
        <v>11772</v>
      </c>
      <c r="K2918" s="27">
        <f>VLOOKUP($C2918, '[1]ODS_county pop 2000-2010'!$H$2:$T$3195,K$1,0)</f>
        <v>11879</v>
      </c>
      <c r="L2918" s="27">
        <f>VLOOKUP($C2918, '[1]ODS_county pop 2000-2010'!$H$2:$T$3195,L$1,0)</f>
        <v>12008</v>
      </c>
      <c r="M2918" s="27">
        <f>VLOOKUP($C2918, '[1]ODS_county pop 2000-2010'!$H$2:$T$3195,M$1,0)</f>
        <v>12089</v>
      </c>
      <c r="N2918" s="27">
        <f>VLOOKUP($C2918, '[1]ODS_county pop 2000-2010'!$H$2:$T$3195,N$1,0)</f>
        <v>12103</v>
      </c>
      <c r="O2918" s="27">
        <f>VLOOKUP($C2918, '[1]ODS_county pop 2000-2010'!$H$2:$T$3195,O$1,0)</f>
        <v>12153</v>
      </c>
      <c r="P2918" s="27">
        <f>VLOOKUP($C2918, '[2]county pop 2010-2020'!$H$2:$T$3195,P$1,0)</f>
        <v>12150</v>
      </c>
      <c r="Q2918" s="27">
        <f>VLOOKUP($C2918, '[2]county pop 2010-2020'!$H$2:$T$3195,Q$1,0)</f>
        <v>12043</v>
      </c>
      <c r="R2918" s="27">
        <f>VLOOKUP($C2918, '[2]county pop 2010-2020'!$H$2:$T$3195,R$1,0)</f>
        <v>12115</v>
      </c>
      <c r="S2918" s="27">
        <f>VLOOKUP($C2918, '[2]county pop 2010-2020'!$H$2:$T$3195,S$1,0)</f>
        <v>12093</v>
      </c>
      <c r="T2918" s="27">
        <f>VLOOKUP($C2918, '[2]county pop 2010-2020'!$H$2:$T$3195,T$1,0)</f>
        <v>12005</v>
      </c>
      <c r="U2918" s="27">
        <f>VLOOKUP($C2918, '[2]county pop 2010-2020'!$H$2:$T$3195,U$1,0)</f>
        <v>12018</v>
      </c>
      <c r="V2918" s="27">
        <f>VLOOKUP($C2918, '[2]county pop 2010-2020'!$H$2:$T$3195,V$1,0)</f>
        <v>11940</v>
      </c>
      <c r="W2918" s="27">
        <f>VLOOKUP($C2918, '[2]county pop 2010-2020'!$H$2:$T$3195,W$1,0)</f>
        <v>12041</v>
      </c>
      <c r="X2918" s="27">
        <f>VLOOKUP($C2918, '[2]county pop 2010-2020'!$H$2:$T$3195,X$1,0)</f>
        <v>12138</v>
      </c>
      <c r="Y2918" s="27">
        <f>VLOOKUP($C2918, '[2]county pop 2010-2020'!$H$2:$T$3195,Y$1,0)</f>
        <v>12228</v>
      </c>
      <c r="Z2918" s="27">
        <f>VLOOKUP($C2918, '[3]ODS_county pop 2020-2022'!$H$2:$K$3196,Z$1,0)</f>
        <v>12472</v>
      </c>
      <c r="AA2918" s="27">
        <f>VLOOKUP($C2918, '[3]ODS_county pop 2020-2022'!$H$2:$K$3196,AA$1,0)</f>
        <v>12609</v>
      </c>
      <c r="AB2918" s="27">
        <f>VLOOKUP($C2918, '[3]ODS_county pop 2020-2022'!$H$2:$K$3196,AB$1,0)</f>
        <v>12582</v>
      </c>
    </row>
    <row r="2919" spans="1:28" x14ac:dyDescent="0.3">
      <c r="A2919" s="20" t="s">
        <v>2211</v>
      </c>
      <c r="B2919" s="20" t="s">
        <v>3938</v>
      </c>
      <c r="C2919" s="36" t="str">
        <f>"."&amp;B2919&amp;", "&amp;VLOOKUP($A2919, $AE$3:$AF$53, 2, 0)</f>
        <v>.Portsmouth city, Virginia</v>
      </c>
      <c r="D2919" s="20" t="s">
        <v>2084</v>
      </c>
      <c r="F2919" s="27">
        <f>VLOOKUP($C2919, '[1]ODS_county pop 2000-2010'!$H$2:$T$3195,F$1,0)</f>
        <v>100580</v>
      </c>
      <c r="G2919" s="27">
        <f>VLOOKUP($C2919, '[1]ODS_county pop 2000-2010'!$H$2:$T$3195,G$1,0)</f>
        <v>99166</v>
      </c>
      <c r="H2919" s="27">
        <f>VLOOKUP($C2919, '[1]ODS_county pop 2000-2010'!$H$2:$T$3195,H$1,0)</f>
        <v>98297</v>
      </c>
      <c r="I2919" s="27">
        <f>VLOOKUP($C2919, '[1]ODS_county pop 2000-2010'!$H$2:$T$3195,I$1,0)</f>
        <v>97184</v>
      </c>
      <c r="J2919" s="27">
        <f>VLOOKUP($C2919, '[1]ODS_county pop 2000-2010'!$H$2:$T$3195,J$1,0)</f>
        <v>97428</v>
      </c>
      <c r="K2919" s="27">
        <f>VLOOKUP($C2919, '[1]ODS_county pop 2000-2010'!$H$2:$T$3195,K$1,0)</f>
        <v>98069</v>
      </c>
      <c r="L2919" s="27">
        <f>VLOOKUP($C2919, '[1]ODS_county pop 2000-2010'!$H$2:$T$3195,L$1,0)</f>
        <v>99213</v>
      </c>
      <c r="M2919" s="27">
        <f>VLOOKUP($C2919, '[1]ODS_county pop 2000-2010'!$H$2:$T$3195,M$1,0)</f>
        <v>97831</v>
      </c>
      <c r="N2919" s="27">
        <f>VLOOKUP($C2919, '[1]ODS_county pop 2000-2010'!$H$2:$T$3195,N$1,0)</f>
        <v>95802</v>
      </c>
      <c r="O2919" s="27">
        <f>VLOOKUP($C2919, '[1]ODS_county pop 2000-2010'!$H$2:$T$3195,O$1,0)</f>
        <v>95384</v>
      </c>
      <c r="P2919" s="27">
        <f>VLOOKUP($C2919, '[2]county pop 2010-2020'!$H$2:$T$3195,P$1,0)</f>
        <v>95535</v>
      </c>
      <c r="Q2919" s="27">
        <f>VLOOKUP($C2919, '[2]county pop 2010-2020'!$H$2:$T$3195,Q$1,0)</f>
        <v>95767</v>
      </c>
      <c r="R2919" s="27">
        <f>VLOOKUP($C2919, '[2]county pop 2010-2020'!$H$2:$T$3195,R$1,0)</f>
        <v>96516</v>
      </c>
      <c r="S2919" s="27">
        <f>VLOOKUP($C2919, '[2]county pop 2010-2020'!$H$2:$T$3195,S$1,0)</f>
        <v>96123</v>
      </c>
      <c r="T2919" s="27">
        <f>VLOOKUP($C2919, '[2]county pop 2010-2020'!$H$2:$T$3195,T$1,0)</f>
        <v>95886</v>
      </c>
      <c r="U2919" s="27">
        <f>VLOOKUP($C2919, '[2]county pop 2010-2020'!$H$2:$T$3195,U$1,0)</f>
        <v>96407</v>
      </c>
      <c r="V2919" s="27">
        <f>VLOOKUP($C2919, '[2]county pop 2010-2020'!$H$2:$T$3195,V$1,0)</f>
        <v>95287</v>
      </c>
      <c r="W2919" s="27">
        <f>VLOOKUP($C2919, '[2]county pop 2010-2020'!$H$2:$T$3195,W$1,0)</f>
        <v>94964</v>
      </c>
      <c r="X2919" s="27">
        <f>VLOOKUP($C2919, '[2]county pop 2010-2020'!$H$2:$T$3195,X$1,0)</f>
        <v>94879</v>
      </c>
      <c r="Y2919" s="27">
        <f>VLOOKUP($C2919, '[2]county pop 2010-2020'!$H$2:$T$3195,Y$1,0)</f>
        <v>94582</v>
      </c>
      <c r="Z2919" s="27">
        <f>VLOOKUP($C2919, '[3]ODS_county pop 2020-2022'!$H$2:$K$3196,Z$1,0)</f>
        <v>97954</v>
      </c>
      <c r="AA2919" s="27">
        <f>VLOOKUP($C2919, '[3]ODS_county pop 2020-2022'!$H$2:$K$3196,AA$1,0)</f>
        <v>97638</v>
      </c>
      <c r="AB2919" s="27">
        <f>VLOOKUP($C2919, '[3]ODS_county pop 2020-2022'!$H$2:$K$3196,AB$1,0)</f>
        <v>97029</v>
      </c>
    </row>
    <row r="2920" spans="1:28" x14ac:dyDescent="0.3">
      <c r="A2920" s="20" t="s">
        <v>2211</v>
      </c>
      <c r="B2920" s="20" t="s">
        <v>3939</v>
      </c>
      <c r="C2920" s="18" t="str">
        <f>"."&amp;B2920&amp;IF(A2920="LA", " Parish, ",IF(A2920="AK", " Borough, "," County, "))&amp;VLOOKUP($A2920, $AE$3:$AF$53, 2, 0)</f>
        <v>.Powhatan County, Virginia</v>
      </c>
      <c r="D2920" s="20" t="s">
        <v>2084</v>
      </c>
      <c r="F2920" s="27">
        <f>VLOOKUP($C2920, '[1]ODS_county pop 2000-2010'!$H$2:$T$3195,F$1,0)</f>
        <v>22377</v>
      </c>
      <c r="G2920" s="27">
        <f>VLOOKUP($C2920, '[1]ODS_county pop 2000-2010'!$H$2:$T$3195,G$1,0)</f>
        <v>23090</v>
      </c>
      <c r="H2920" s="27">
        <f>VLOOKUP($C2920, '[1]ODS_county pop 2000-2010'!$H$2:$T$3195,H$1,0)</f>
        <v>24105</v>
      </c>
      <c r="I2920" s="27">
        <f>VLOOKUP($C2920, '[1]ODS_county pop 2000-2010'!$H$2:$T$3195,I$1,0)</f>
        <v>24888</v>
      </c>
      <c r="J2920" s="27">
        <f>VLOOKUP($C2920, '[1]ODS_county pop 2000-2010'!$H$2:$T$3195,J$1,0)</f>
        <v>25568</v>
      </c>
      <c r="K2920" s="27">
        <f>VLOOKUP($C2920, '[1]ODS_county pop 2000-2010'!$H$2:$T$3195,K$1,0)</f>
        <v>26372</v>
      </c>
      <c r="L2920" s="27">
        <f>VLOOKUP($C2920, '[1]ODS_county pop 2000-2010'!$H$2:$T$3195,L$1,0)</f>
        <v>27391</v>
      </c>
      <c r="M2920" s="27">
        <f>VLOOKUP($C2920, '[1]ODS_county pop 2000-2010'!$H$2:$T$3195,M$1,0)</f>
        <v>27599</v>
      </c>
      <c r="N2920" s="27">
        <f>VLOOKUP($C2920, '[1]ODS_county pop 2000-2010'!$H$2:$T$3195,N$1,0)</f>
        <v>27745</v>
      </c>
      <c r="O2920" s="27">
        <f>VLOOKUP($C2920, '[1]ODS_county pop 2000-2010'!$H$2:$T$3195,O$1,0)</f>
        <v>27983</v>
      </c>
      <c r="P2920" s="27">
        <f>VLOOKUP($C2920, '[2]county pop 2010-2020'!$H$2:$T$3195,P$1,0)</f>
        <v>28046</v>
      </c>
      <c r="Q2920" s="27">
        <f>VLOOKUP($C2920, '[2]county pop 2010-2020'!$H$2:$T$3195,Q$1,0)</f>
        <v>28138</v>
      </c>
      <c r="R2920" s="27">
        <f>VLOOKUP($C2920, '[2]county pop 2010-2020'!$H$2:$T$3195,R$1,0)</f>
        <v>28186</v>
      </c>
      <c r="S2920" s="27">
        <f>VLOOKUP($C2920, '[2]county pop 2010-2020'!$H$2:$T$3195,S$1,0)</f>
        <v>28315</v>
      </c>
      <c r="T2920" s="27">
        <f>VLOOKUP($C2920, '[2]county pop 2010-2020'!$H$2:$T$3195,T$1,0)</f>
        <v>28504</v>
      </c>
      <c r="U2920" s="27">
        <f>VLOOKUP($C2920, '[2]county pop 2010-2020'!$H$2:$T$3195,U$1,0)</f>
        <v>28068</v>
      </c>
      <c r="V2920" s="27">
        <f>VLOOKUP($C2920, '[2]county pop 2010-2020'!$H$2:$T$3195,V$1,0)</f>
        <v>28463</v>
      </c>
      <c r="W2920" s="27">
        <f>VLOOKUP($C2920, '[2]county pop 2010-2020'!$H$2:$T$3195,W$1,0)</f>
        <v>28722</v>
      </c>
      <c r="X2920" s="27">
        <f>VLOOKUP($C2920, '[2]county pop 2010-2020'!$H$2:$T$3195,X$1,0)</f>
        <v>29199</v>
      </c>
      <c r="Y2920" s="27">
        <f>VLOOKUP($C2920, '[2]county pop 2010-2020'!$H$2:$T$3195,Y$1,0)</f>
        <v>29734</v>
      </c>
      <c r="Z2920" s="27">
        <f>VLOOKUP($C2920, '[3]ODS_county pop 2020-2022'!$H$2:$K$3196,Z$1,0)</f>
        <v>30438</v>
      </c>
      <c r="AA2920" s="27">
        <f>VLOOKUP($C2920, '[3]ODS_county pop 2020-2022'!$H$2:$K$3196,AA$1,0)</f>
        <v>31172</v>
      </c>
      <c r="AB2920" s="27">
        <f>VLOOKUP($C2920, '[3]ODS_county pop 2020-2022'!$H$2:$K$3196,AB$1,0)</f>
        <v>31489</v>
      </c>
    </row>
    <row r="2921" spans="1:28" x14ac:dyDescent="0.3">
      <c r="A2921" s="20" t="s">
        <v>2211</v>
      </c>
      <c r="B2921" s="20" t="s">
        <v>3940</v>
      </c>
      <c r="C2921" s="18" t="str">
        <f>"."&amp;B2921&amp;IF(A2921="LA", " Parish, ",IF(A2921="AK", " Borough, "," County, "))&amp;VLOOKUP($A2921, $AE$3:$AF$53, 2, 0)</f>
        <v>.Prince Edward County, Virginia</v>
      </c>
      <c r="D2921" s="20" t="s">
        <v>2084</v>
      </c>
      <c r="F2921" s="27">
        <f>VLOOKUP($C2921, '[1]ODS_county pop 2000-2010'!$H$2:$T$3195,F$1,0)</f>
        <v>19719</v>
      </c>
      <c r="G2921" s="27">
        <f>VLOOKUP($C2921, '[1]ODS_county pop 2000-2010'!$H$2:$T$3195,G$1,0)</f>
        <v>19737</v>
      </c>
      <c r="H2921" s="27">
        <f>VLOOKUP($C2921, '[1]ODS_county pop 2000-2010'!$H$2:$T$3195,H$1,0)</f>
        <v>20264</v>
      </c>
      <c r="I2921" s="27">
        <f>VLOOKUP($C2921, '[1]ODS_county pop 2000-2010'!$H$2:$T$3195,I$1,0)</f>
        <v>20203</v>
      </c>
      <c r="J2921" s="27">
        <f>VLOOKUP($C2921, '[1]ODS_county pop 2000-2010'!$H$2:$T$3195,J$1,0)</f>
        <v>20639</v>
      </c>
      <c r="K2921" s="27">
        <f>VLOOKUP($C2921, '[1]ODS_county pop 2000-2010'!$H$2:$T$3195,K$1,0)</f>
        <v>21341</v>
      </c>
      <c r="L2921" s="27">
        <f>VLOOKUP($C2921, '[1]ODS_county pop 2000-2010'!$H$2:$T$3195,L$1,0)</f>
        <v>21722</v>
      </c>
      <c r="M2921" s="27">
        <f>VLOOKUP($C2921, '[1]ODS_county pop 2000-2010'!$H$2:$T$3195,M$1,0)</f>
        <v>22293</v>
      </c>
      <c r="N2921" s="27">
        <f>VLOOKUP($C2921, '[1]ODS_county pop 2000-2010'!$H$2:$T$3195,N$1,0)</f>
        <v>22959</v>
      </c>
      <c r="O2921" s="27">
        <f>VLOOKUP($C2921, '[1]ODS_county pop 2000-2010'!$H$2:$T$3195,O$1,0)</f>
        <v>23260</v>
      </c>
      <c r="P2921" s="27">
        <f>VLOOKUP($C2921, '[2]county pop 2010-2020'!$H$2:$T$3195,P$1,0)</f>
        <v>23368</v>
      </c>
      <c r="Q2921" s="27">
        <f>VLOOKUP($C2921, '[2]county pop 2010-2020'!$H$2:$T$3195,Q$1,0)</f>
        <v>22328</v>
      </c>
      <c r="R2921" s="27">
        <f>VLOOKUP($C2921, '[2]county pop 2010-2020'!$H$2:$T$3195,R$1,0)</f>
        <v>23187</v>
      </c>
      <c r="S2921" s="27">
        <f>VLOOKUP($C2921, '[2]county pop 2010-2020'!$H$2:$T$3195,S$1,0)</f>
        <v>22733</v>
      </c>
      <c r="T2921" s="27">
        <f>VLOOKUP($C2921, '[2]county pop 2010-2020'!$H$2:$T$3195,T$1,0)</f>
        <v>22994</v>
      </c>
      <c r="U2921" s="27">
        <f>VLOOKUP($C2921, '[2]county pop 2010-2020'!$H$2:$T$3195,U$1,0)</f>
        <v>23139</v>
      </c>
      <c r="V2921" s="27">
        <f>VLOOKUP($C2921, '[2]county pop 2010-2020'!$H$2:$T$3195,V$1,0)</f>
        <v>23049</v>
      </c>
      <c r="W2921" s="27">
        <f>VLOOKUP($C2921, '[2]county pop 2010-2020'!$H$2:$T$3195,W$1,0)</f>
        <v>22698</v>
      </c>
      <c r="X2921" s="27">
        <f>VLOOKUP($C2921, '[2]county pop 2010-2020'!$H$2:$T$3195,X$1,0)</f>
        <v>22879</v>
      </c>
      <c r="Y2921" s="27">
        <f>VLOOKUP($C2921, '[2]county pop 2010-2020'!$H$2:$T$3195,Y$1,0)</f>
        <v>22827</v>
      </c>
      <c r="Z2921" s="27">
        <f>VLOOKUP($C2921, '[3]ODS_county pop 2020-2022'!$H$2:$K$3196,Z$1,0)</f>
        <v>21898</v>
      </c>
      <c r="AA2921" s="27">
        <f>VLOOKUP($C2921, '[3]ODS_county pop 2020-2022'!$H$2:$K$3196,AA$1,0)</f>
        <v>21957</v>
      </c>
      <c r="AB2921" s="27">
        <f>VLOOKUP($C2921, '[3]ODS_county pop 2020-2022'!$H$2:$K$3196,AB$1,0)</f>
        <v>21927</v>
      </c>
    </row>
    <row r="2922" spans="1:28" x14ac:dyDescent="0.3">
      <c r="A2922" s="20" t="s">
        <v>2211</v>
      </c>
      <c r="B2922" s="20" t="s">
        <v>3941</v>
      </c>
      <c r="C2922" s="18" t="str">
        <f>"."&amp;B2922&amp;IF(A2922="LA", " Parish, ",IF(A2922="AK", " Borough, "," County, "))&amp;VLOOKUP($A2922, $AE$3:$AF$53, 2, 0)</f>
        <v>.Prince George County, Virginia</v>
      </c>
      <c r="D2922" s="20" t="s">
        <v>2084</v>
      </c>
      <c r="F2922" s="27">
        <f>VLOOKUP($C2922, '[1]ODS_county pop 2000-2010'!$H$2:$T$3195,F$1,0)</f>
        <v>33112</v>
      </c>
      <c r="G2922" s="27">
        <f>VLOOKUP($C2922, '[1]ODS_county pop 2000-2010'!$H$2:$T$3195,G$1,0)</f>
        <v>33586</v>
      </c>
      <c r="H2922" s="27">
        <f>VLOOKUP($C2922, '[1]ODS_county pop 2000-2010'!$H$2:$T$3195,H$1,0)</f>
        <v>34258</v>
      </c>
      <c r="I2922" s="27">
        <f>VLOOKUP($C2922, '[1]ODS_county pop 2000-2010'!$H$2:$T$3195,I$1,0)</f>
        <v>34345</v>
      </c>
      <c r="J2922" s="27">
        <f>VLOOKUP($C2922, '[1]ODS_county pop 2000-2010'!$H$2:$T$3195,J$1,0)</f>
        <v>34925</v>
      </c>
      <c r="K2922" s="27">
        <f>VLOOKUP($C2922, '[1]ODS_county pop 2000-2010'!$H$2:$T$3195,K$1,0)</f>
        <v>34798</v>
      </c>
      <c r="L2922" s="27">
        <f>VLOOKUP($C2922, '[1]ODS_county pop 2000-2010'!$H$2:$T$3195,L$1,0)</f>
        <v>34575</v>
      </c>
      <c r="M2922" s="27">
        <f>VLOOKUP($C2922, '[1]ODS_county pop 2000-2010'!$H$2:$T$3195,M$1,0)</f>
        <v>34466</v>
      </c>
      <c r="N2922" s="27">
        <f>VLOOKUP($C2922, '[1]ODS_county pop 2000-2010'!$H$2:$T$3195,N$1,0)</f>
        <v>35059</v>
      </c>
      <c r="O2922" s="27">
        <f>VLOOKUP($C2922, '[1]ODS_county pop 2000-2010'!$H$2:$T$3195,O$1,0)</f>
        <v>35828</v>
      </c>
      <c r="P2922" s="27">
        <f>VLOOKUP($C2922, '[2]county pop 2010-2020'!$H$2:$T$3195,P$1,0)</f>
        <v>35725</v>
      </c>
      <c r="Q2922" s="27">
        <f>VLOOKUP($C2922, '[2]county pop 2010-2020'!$H$2:$T$3195,Q$1,0)</f>
        <v>36734</v>
      </c>
      <c r="R2922" s="27">
        <f>VLOOKUP($C2922, '[2]county pop 2010-2020'!$H$2:$T$3195,R$1,0)</f>
        <v>37155</v>
      </c>
      <c r="S2922" s="27">
        <f>VLOOKUP($C2922, '[2]county pop 2010-2020'!$H$2:$T$3195,S$1,0)</f>
        <v>37376</v>
      </c>
      <c r="T2922" s="27">
        <f>VLOOKUP($C2922, '[2]county pop 2010-2020'!$H$2:$T$3195,T$1,0)</f>
        <v>37465</v>
      </c>
      <c r="U2922" s="27">
        <f>VLOOKUP($C2922, '[2]county pop 2010-2020'!$H$2:$T$3195,U$1,0)</f>
        <v>38306</v>
      </c>
      <c r="V2922" s="27">
        <f>VLOOKUP($C2922, '[2]county pop 2010-2020'!$H$2:$T$3195,V$1,0)</f>
        <v>38026</v>
      </c>
      <c r="W2922" s="27">
        <f>VLOOKUP($C2922, '[2]county pop 2010-2020'!$H$2:$T$3195,W$1,0)</f>
        <v>38049</v>
      </c>
      <c r="X2922" s="27">
        <f>VLOOKUP($C2922, '[2]county pop 2010-2020'!$H$2:$T$3195,X$1,0)</f>
        <v>38170</v>
      </c>
      <c r="Y2922" s="27">
        <f>VLOOKUP($C2922, '[2]county pop 2010-2020'!$H$2:$T$3195,Y$1,0)</f>
        <v>38528</v>
      </c>
      <c r="Z2922" s="27">
        <f>VLOOKUP($C2922, '[3]ODS_county pop 2020-2022'!$H$2:$K$3196,Z$1,0)</f>
        <v>43045</v>
      </c>
      <c r="AA2922" s="27">
        <f>VLOOKUP($C2922, '[3]ODS_county pop 2020-2022'!$H$2:$K$3196,AA$1,0)</f>
        <v>42998</v>
      </c>
      <c r="AB2922" s="27">
        <f>VLOOKUP($C2922, '[3]ODS_county pop 2020-2022'!$H$2:$K$3196,AB$1,0)</f>
        <v>43134</v>
      </c>
    </row>
    <row r="2923" spans="1:28" x14ac:dyDescent="0.3">
      <c r="A2923" s="20" t="s">
        <v>2211</v>
      </c>
      <c r="B2923" s="20" t="s">
        <v>3942</v>
      </c>
      <c r="C2923" s="18" t="str">
        <f>"."&amp;B2923&amp;IF(A2923="LA", " Parish, ",IF(A2923="AK", " Borough, "," County, "))&amp;VLOOKUP($A2923, $AE$3:$AF$53, 2, 0)</f>
        <v>.Prince William County, Virginia</v>
      </c>
      <c r="D2923" s="20" t="s">
        <v>2084</v>
      </c>
      <c r="F2923" s="27">
        <f>VLOOKUP($C2923, '[1]ODS_county pop 2000-2010'!$H$2:$T$3195,F$1,0)</f>
        <v>281317</v>
      </c>
      <c r="G2923" s="27">
        <f>VLOOKUP($C2923, '[1]ODS_county pop 2000-2010'!$H$2:$T$3195,G$1,0)</f>
        <v>298843</v>
      </c>
      <c r="H2923" s="27">
        <f>VLOOKUP($C2923, '[1]ODS_county pop 2000-2010'!$H$2:$T$3195,H$1,0)</f>
        <v>311749</v>
      </c>
      <c r="I2923" s="27">
        <f>VLOOKUP($C2923, '[1]ODS_county pop 2000-2010'!$H$2:$T$3195,I$1,0)</f>
        <v>323377</v>
      </c>
      <c r="J2923" s="27">
        <f>VLOOKUP($C2923, '[1]ODS_county pop 2000-2010'!$H$2:$T$3195,J$1,0)</f>
        <v>337439</v>
      </c>
      <c r="K2923" s="27">
        <f>VLOOKUP($C2923, '[1]ODS_county pop 2000-2010'!$H$2:$T$3195,K$1,0)</f>
        <v>350612</v>
      </c>
      <c r="L2923" s="27">
        <f>VLOOKUP($C2923, '[1]ODS_county pop 2000-2010'!$H$2:$T$3195,L$1,0)</f>
        <v>359174</v>
      </c>
      <c r="M2923" s="27">
        <f>VLOOKUP($C2923, '[1]ODS_county pop 2000-2010'!$H$2:$T$3195,M$1,0)</f>
        <v>368016</v>
      </c>
      <c r="N2923" s="27">
        <f>VLOOKUP($C2923, '[1]ODS_county pop 2000-2010'!$H$2:$T$3195,N$1,0)</f>
        <v>374776</v>
      </c>
      <c r="O2923" s="27">
        <f>VLOOKUP($C2923, '[1]ODS_county pop 2000-2010'!$H$2:$T$3195,O$1,0)</f>
        <v>389001</v>
      </c>
      <c r="P2923" s="27">
        <f>VLOOKUP($C2923, '[2]county pop 2010-2020'!$H$2:$T$3195,P$1,0)</f>
        <v>402002</v>
      </c>
      <c r="Q2923" s="27">
        <f>VLOOKUP($C2923, '[2]county pop 2010-2020'!$H$2:$T$3195,Q$1,0)</f>
        <v>419149</v>
      </c>
      <c r="R2923" s="27">
        <f>VLOOKUP($C2923, '[2]county pop 2010-2020'!$H$2:$T$3195,R$1,0)</f>
        <v>429716</v>
      </c>
      <c r="S2923" s="27">
        <f>VLOOKUP($C2923, '[2]county pop 2010-2020'!$H$2:$T$3195,S$1,0)</f>
        <v>437900</v>
      </c>
      <c r="T2923" s="27">
        <f>VLOOKUP($C2923, '[2]county pop 2010-2020'!$H$2:$T$3195,T$1,0)</f>
        <v>444004</v>
      </c>
      <c r="U2923" s="27">
        <f>VLOOKUP($C2923, '[2]county pop 2010-2020'!$H$2:$T$3195,U$1,0)</f>
        <v>451242</v>
      </c>
      <c r="V2923" s="27">
        <f>VLOOKUP($C2923, '[2]county pop 2010-2020'!$H$2:$T$3195,V$1,0)</f>
        <v>456805</v>
      </c>
      <c r="W2923" s="27">
        <f>VLOOKUP($C2923, '[2]county pop 2010-2020'!$H$2:$T$3195,W$1,0)</f>
        <v>463400</v>
      </c>
      <c r="X2923" s="27">
        <f>VLOOKUP($C2923, '[2]county pop 2010-2020'!$H$2:$T$3195,X$1,0)</f>
        <v>466658</v>
      </c>
      <c r="Y2923" s="27">
        <f>VLOOKUP($C2923, '[2]county pop 2010-2020'!$H$2:$T$3195,Y$1,0)</f>
        <v>471774</v>
      </c>
      <c r="Z2923" s="27">
        <f>VLOOKUP($C2923, '[3]ODS_county pop 2020-2022'!$H$2:$K$3196,Z$1,0)</f>
        <v>482790</v>
      </c>
      <c r="AA2923" s="27">
        <f>VLOOKUP($C2923, '[3]ODS_county pop 2020-2022'!$H$2:$K$3196,AA$1,0)</f>
        <v>485205</v>
      </c>
      <c r="AB2923" s="27">
        <f>VLOOKUP($C2923, '[3]ODS_county pop 2020-2022'!$H$2:$K$3196,AB$1,0)</f>
        <v>486943</v>
      </c>
    </row>
    <row r="2924" spans="1:28" x14ac:dyDescent="0.3">
      <c r="A2924" s="20" t="s">
        <v>2211</v>
      </c>
      <c r="B2924" s="20" t="s">
        <v>2336</v>
      </c>
      <c r="C2924" s="18" t="str">
        <f>"."&amp;B2924&amp;IF(A2924="LA", " Parish, ",IF(A2924="AK", " Borough, "," County, "))&amp;VLOOKUP($A2924, $AE$3:$AF$53, 2, 0)</f>
        <v>.Pulaski County, Virginia</v>
      </c>
      <c r="D2924" s="20" t="s">
        <v>2084</v>
      </c>
      <c r="F2924" s="27">
        <f>VLOOKUP($C2924, '[1]ODS_county pop 2000-2010'!$H$2:$T$3195,F$1,0)</f>
        <v>35129</v>
      </c>
      <c r="G2924" s="27">
        <f>VLOOKUP($C2924, '[1]ODS_county pop 2000-2010'!$H$2:$T$3195,G$1,0)</f>
        <v>35120</v>
      </c>
      <c r="H2924" s="27">
        <f>VLOOKUP($C2924, '[1]ODS_county pop 2000-2010'!$H$2:$T$3195,H$1,0)</f>
        <v>34817</v>
      </c>
      <c r="I2924" s="27">
        <f>VLOOKUP($C2924, '[1]ODS_county pop 2000-2010'!$H$2:$T$3195,I$1,0)</f>
        <v>34789</v>
      </c>
      <c r="J2924" s="27">
        <f>VLOOKUP($C2924, '[1]ODS_county pop 2000-2010'!$H$2:$T$3195,J$1,0)</f>
        <v>34829</v>
      </c>
      <c r="K2924" s="27">
        <f>VLOOKUP($C2924, '[1]ODS_county pop 2000-2010'!$H$2:$T$3195,K$1,0)</f>
        <v>34748</v>
      </c>
      <c r="L2924" s="27">
        <f>VLOOKUP($C2924, '[1]ODS_county pop 2000-2010'!$H$2:$T$3195,L$1,0)</f>
        <v>34891</v>
      </c>
      <c r="M2924" s="27">
        <f>VLOOKUP($C2924, '[1]ODS_county pop 2000-2010'!$H$2:$T$3195,M$1,0)</f>
        <v>35058</v>
      </c>
      <c r="N2924" s="27">
        <f>VLOOKUP($C2924, '[1]ODS_county pop 2000-2010'!$H$2:$T$3195,N$1,0)</f>
        <v>35051</v>
      </c>
      <c r="O2924" s="27">
        <f>VLOOKUP($C2924, '[1]ODS_county pop 2000-2010'!$H$2:$T$3195,O$1,0)</f>
        <v>34988</v>
      </c>
      <c r="P2924" s="27">
        <f>VLOOKUP($C2924, '[2]county pop 2010-2020'!$H$2:$T$3195,P$1,0)</f>
        <v>34872</v>
      </c>
      <c r="Q2924" s="27">
        <f>VLOOKUP($C2924, '[2]county pop 2010-2020'!$H$2:$T$3195,Q$1,0)</f>
        <v>34741</v>
      </c>
      <c r="R2924" s="27">
        <f>VLOOKUP($C2924, '[2]county pop 2010-2020'!$H$2:$T$3195,R$1,0)</f>
        <v>34734</v>
      </c>
      <c r="S2924" s="27">
        <f>VLOOKUP($C2924, '[2]county pop 2010-2020'!$H$2:$T$3195,S$1,0)</f>
        <v>34551</v>
      </c>
      <c r="T2924" s="27">
        <f>VLOOKUP($C2924, '[2]county pop 2010-2020'!$H$2:$T$3195,T$1,0)</f>
        <v>34343</v>
      </c>
      <c r="U2924" s="27">
        <f>VLOOKUP($C2924, '[2]county pop 2010-2020'!$H$2:$T$3195,U$1,0)</f>
        <v>34357</v>
      </c>
      <c r="V2924" s="27">
        <f>VLOOKUP($C2924, '[2]county pop 2010-2020'!$H$2:$T$3195,V$1,0)</f>
        <v>34268</v>
      </c>
      <c r="W2924" s="27">
        <f>VLOOKUP($C2924, '[2]county pop 2010-2020'!$H$2:$T$3195,W$1,0)</f>
        <v>34255</v>
      </c>
      <c r="X2924" s="27">
        <f>VLOOKUP($C2924, '[2]county pop 2010-2020'!$H$2:$T$3195,X$1,0)</f>
        <v>34097</v>
      </c>
      <c r="Y2924" s="27">
        <f>VLOOKUP($C2924, '[2]county pop 2010-2020'!$H$2:$T$3195,Y$1,0)</f>
        <v>34009</v>
      </c>
      <c r="Z2924" s="27">
        <f>VLOOKUP($C2924, '[3]ODS_county pop 2020-2022'!$H$2:$K$3196,Z$1,0)</f>
        <v>33804</v>
      </c>
      <c r="AA2924" s="27">
        <f>VLOOKUP($C2924, '[3]ODS_county pop 2020-2022'!$H$2:$K$3196,AA$1,0)</f>
        <v>33808</v>
      </c>
      <c r="AB2924" s="27">
        <f>VLOOKUP($C2924, '[3]ODS_county pop 2020-2022'!$H$2:$K$3196,AB$1,0)</f>
        <v>33706</v>
      </c>
    </row>
    <row r="2925" spans="1:28" x14ac:dyDescent="0.3">
      <c r="A2925" s="20" t="s">
        <v>2211</v>
      </c>
      <c r="B2925" s="20" t="s">
        <v>3943</v>
      </c>
      <c r="C2925" s="36" t="str">
        <f>"."&amp;B2925&amp;", "&amp;VLOOKUP($A2925, $AE$3:$AF$53, 2, 0)</f>
        <v>.Radford city, Virginia</v>
      </c>
      <c r="D2925" s="20" t="s">
        <v>2084</v>
      </c>
      <c r="F2925" s="27">
        <f>VLOOKUP($C2925, '[1]ODS_county pop 2000-2010'!$H$2:$T$3195,F$1,0)</f>
        <v>15878</v>
      </c>
      <c r="G2925" s="27">
        <f>VLOOKUP($C2925, '[1]ODS_county pop 2000-2010'!$H$2:$T$3195,G$1,0)</f>
        <v>16193</v>
      </c>
      <c r="H2925" s="27">
        <f>VLOOKUP($C2925, '[1]ODS_county pop 2000-2010'!$H$2:$T$3195,H$1,0)</f>
        <v>15963</v>
      </c>
      <c r="I2925" s="27">
        <f>VLOOKUP($C2925, '[1]ODS_county pop 2000-2010'!$H$2:$T$3195,I$1,0)</f>
        <v>15691</v>
      </c>
      <c r="J2925" s="27">
        <f>VLOOKUP($C2925, '[1]ODS_county pop 2000-2010'!$H$2:$T$3195,J$1,0)</f>
        <v>15743</v>
      </c>
      <c r="K2925" s="27">
        <f>VLOOKUP($C2925, '[1]ODS_county pop 2000-2010'!$H$2:$T$3195,K$1,0)</f>
        <v>15995</v>
      </c>
      <c r="L2925" s="27">
        <f>VLOOKUP($C2925, '[1]ODS_county pop 2000-2010'!$H$2:$T$3195,L$1,0)</f>
        <v>16163</v>
      </c>
      <c r="M2925" s="27">
        <f>VLOOKUP($C2925, '[1]ODS_county pop 2000-2010'!$H$2:$T$3195,M$1,0)</f>
        <v>16341</v>
      </c>
      <c r="N2925" s="27">
        <f>VLOOKUP($C2925, '[1]ODS_county pop 2000-2010'!$H$2:$T$3195,N$1,0)</f>
        <v>16304</v>
      </c>
      <c r="O2925" s="27">
        <f>VLOOKUP($C2925, '[1]ODS_county pop 2000-2010'!$H$2:$T$3195,O$1,0)</f>
        <v>16361</v>
      </c>
      <c r="P2925" s="27">
        <f>VLOOKUP($C2925, '[2]county pop 2010-2020'!$H$2:$T$3195,P$1,0)</f>
        <v>16408</v>
      </c>
      <c r="Q2925" s="27">
        <f>VLOOKUP($C2925, '[2]county pop 2010-2020'!$H$2:$T$3195,Q$1,0)</f>
        <v>16817</v>
      </c>
      <c r="R2925" s="27">
        <f>VLOOKUP($C2925, '[2]county pop 2010-2020'!$H$2:$T$3195,R$1,0)</f>
        <v>16720</v>
      </c>
      <c r="S2925" s="27">
        <f>VLOOKUP($C2925, '[2]county pop 2010-2020'!$H$2:$T$3195,S$1,0)</f>
        <v>17124</v>
      </c>
      <c r="T2925" s="27">
        <f>VLOOKUP($C2925, '[2]county pop 2010-2020'!$H$2:$T$3195,T$1,0)</f>
        <v>17395</v>
      </c>
      <c r="U2925" s="27">
        <f>VLOOKUP($C2925, '[2]county pop 2010-2020'!$H$2:$T$3195,U$1,0)</f>
        <v>17301</v>
      </c>
      <c r="V2925" s="27">
        <f>VLOOKUP($C2925, '[2]county pop 2010-2020'!$H$2:$T$3195,V$1,0)</f>
        <v>17321</v>
      </c>
      <c r="W2925" s="27">
        <f>VLOOKUP($C2925, '[2]county pop 2010-2020'!$H$2:$T$3195,W$1,0)</f>
        <v>17470</v>
      </c>
      <c r="X2925" s="27">
        <f>VLOOKUP($C2925, '[2]county pop 2010-2020'!$H$2:$T$3195,X$1,0)</f>
        <v>18013</v>
      </c>
      <c r="Y2925" s="27">
        <f>VLOOKUP($C2925, '[2]county pop 2010-2020'!$H$2:$T$3195,Y$1,0)</f>
        <v>18107</v>
      </c>
      <c r="Z2925" s="27">
        <f>VLOOKUP($C2925, '[3]ODS_county pop 2020-2022'!$H$2:$K$3196,Z$1,0)</f>
        <v>16119</v>
      </c>
      <c r="AA2925" s="27">
        <f>VLOOKUP($C2925, '[3]ODS_county pop 2020-2022'!$H$2:$K$3196,AA$1,0)</f>
        <v>16542</v>
      </c>
      <c r="AB2925" s="27">
        <f>VLOOKUP($C2925, '[3]ODS_county pop 2020-2022'!$H$2:$K$3196,AB$1,0)</f>
        <v>16738</v>
      </c>
    </row>
    <row r="2926" spans="1:28" x14ac:dyDescent="0.3">
      <c r="A2926" s="20" t="s">
        <v>2211</v>
      </c>
      <c r="B2926" s="20" t="s">
        <v>3944</v>
      </c>
      <c r="C2926" s="18" t="str">
        <f>"."&amp;B2926&amp;IF(A2926="LA", " Parish, ",IF(A2926="AK", " Borough, "," County, "))&amp;VLOOKUP($A2926, $AE$3:$AF$53, 2, 0)</f>
        <v>.Rappahannock County, Virginia</v>
      </c>
      <c r="D2926" s="20" t="s">
        <v>2084</v>
      </c>
      <c r="F2926" s="27">
        <f>VLOOKUP($C2926, '[1]ODS_county pop 2000-2010'!$H$2:$T$3195,F$1,0)</f>
        <v>6994</v>
      </c>
      <c r="G2926" s="27">
        <f>VLOOKUP($C2926, '[1]ODS_county pop 2000-2010'!$H$2:$T$3195,G$1,0)</f>
        <v>7157</v>
      </c>
      <c r="H2926" s="27">
        <f>VLOOKUP($C2926, '[1]ODS_county pop 2000-2010'!$H$2:$T$3195,H$1,0)</f>
        <v>7197</v>
      </c>
      <c r="I2926" s="27">
        <f>VLOOKUP($C2926, '[1]ODS_county pop 2000-2010'!$H$2:$T$3195,I$1,0)</f>
        <v>7200</v>
      </c>
      <c r="J2926" s="27">
        <f>VLOOKUP($C2926, '[1]ODS_county pop 2000-2010'!$H$2:$T$3195,J$1,0)</f>
        <v>7289</v>
      </c>
      <c r="K2926" s="27">
        <f>VLOOKUP($C2926, '[1]ODS_county pop 2000-2010'!$H$2:$T$3195,K$1,0)</f>
        <v>7384</v>
      </c>
      <c r="L2926" s="27">
        <f>VLOOKUP($C2926, '[1]ODS_county pop 2000-2010'!$H$2:$T$3195,L$1,0)</f>
        <v>7348</v>
      </c>
      <c r="M2926" s="27">
        <f>VLOOKUP($C2926, '[1]ODS_county pop 2000-2010'!$H$2:$T$3195,M$1,0)</f>
        <v>7403</v>
      </c>
      <c r="N2926" s="27">
        <f>VLOOKUP($C2926, '[1]ODS_county pop 2000-2010'!$H$2:$T$3195,N$1,0)</f>
        <v>7420</v>
      </c>
      <c r="O2926" s="27">
        <f>VLOOKUP($C2926, '[1]ODS_county pop 2000-2010'!$H$2:$T$3195,O$1,0)</f>
        <v>7333</v>
      </c>
      <c r="P2926" s="27">
        <f>VLOOKUP($C2926, '[2]county pop 2010-2020'!$H$2:$T$3195,P$1,0)</f>
        <v>7373</v>
      </c>
      <c r="Q2926" s="27">
        <f>VLOOKUP($C2926, '[2]county pop 2010-2020'!$H$2:$T$3195,Q$1,0)</f>
        <v>7478</v>
      </c>
      <c r="R2926" s="27">
        <f>VLOOKUP($C2926, '[2]county pop 2010-2020'!$H$2:$T$3195,R$1,0)</f>
        <v>7414</v>
      </c>
      <c r="S2926" s="27">
        <f>VLOOKUP($C2926, '[2]county pop 2010-2020'!$H$2:$T$3195,S$1,0)</f>
        <v>7433</v>
      </c>
      <c r="T2926" s="27">
        <f>VLOOKUP($C2926, '[2]county pop 2010-2020'!$H$2:$T$3195,T$1,0)</f>
        <v>7344</v>
      </c>
      <c r="U2926" s="27">
        <f>VLOOKUP($C2926, '[2]county pop 2010-2020'!$H$2:$T$3195,U$1,0)</f>
        <v>7409</v>
      </c>
      <c r="V2926" s="27">
        <f>VLOOKUP($C2926, '[2]county pop 2010-2020'!$H$2:$T$3195,V$1,0)</f>
        <v>7384</v>
      </c>
      <c r="W2926" s="27">
        <f>VLOOKUP($C2926, '[2]county pop 2010-2020'!$H$2:$T$3195,W$1,0)</f>
        <v>7409</v>
      </c>
      <c r="X2926" s="27">
        <f>VLOOKUP($C2926, '[2]county pop 2010-2020'!$H$2:$T$3195,X$1,0)</f>
        <v>7373</v>
      </c>
      <c r="Y2926" s="27">
        <f>VLOOKUP($C2926, '[2]county pop 2010-2020'!$H$2:$T$3195,Y$1,0)</f>
        <v>7372</v>
      </c>
      <c r="Z2926" s="27">
        <f>VLOOKUP($C2926, '[3]ODS_county pop 2020-2022'!$H$2:$K$3196,Z$1,0)</f>
        <v>7321</v>
      </c>
      <c r="AA2926" s="27">
        <f>VLOOKUP($C2926, '[3]ODS_county pop 2020-2022'!$H$2:$K$3196,AA$1,0)</f>
        <v>7437</v>
      </c>
      <c r="AB2926" s="27">
        <f>VLOOKUP($C2926, '[3]ODS_county pop 2020-2022'!$H$2:$K$3196,AB$1,0)</f>
        <v>7502</v>
      </c>
    </row>
    <row r="2927" spans="1:28" x14ac:dyDescent="0.3">
      <c r="A2927" s="20" t="s">
        <v>2211</v>
      </c>
      <c r="B2927" s="20" t="s">
        <v>2605</v>
      </c>
      <c r="C2927" s="18" t="str">
        <f>"."&amp;B2927&amp;IF(A2927="LA", " Parish, ",IF(A2927="AK", " Borough, "," County, "))&amp;VLOOKUP($A2927, $AE$3:$AF$53, 2, 0)</f>
        <v>.Richmond County, Virginia</v>
      </c>
      <c r="D2927" s="20" t="s">
        <v>2084</v>
      </c>
      <c r="F2927" s="27">
        <f>VLOOKUP($C2927, '[1]ODS_county pop 2000-2010'!$H$2:$T$3195,F$1,0)</f>
        <v>8813</v>
      </c>
      <c r="G2927" s="27">
        <f>VLOOKUP($C2927, '[1]ODS_county pop 2000-2010'!$H$2:$T$3195,G$1,0)</f>
        <v>8924</v>
      </c>
      <c r="H2927" s="27">
        <f>VLOOKUP($C2927, '[1]ODS_county pop 2000-2010'!$H$2:$T$3195,H$1,0)</f>
        <v>9003</v>
      </c>
      <c r="I2927" s="27">
        <f>VLOOKUP($C2927, '[1]ODS_county pop 2000-2010'!$H$2:$T$3195,I$1,0)</f>
        <v>9103</v>
      </c>
      <c r="J2927" s="27">
        <f>VLOOKUP($C2927, '[1]ODS_county pop 2000-2010'!$H$2:$T$3195,J$1,0)</f>
        <v>9202</v>
      </c>
      <c r="K2927" s="27">
        <f>VLOOKUP($C2927, '[1]ODS_county pop 2000-2010'!$H$2:$T$3195,K$1,0)</f>
        <v>9213</v>
      </c>
      <c r="L2927" s="27">
        <f>VLOOKUP($C2927, '[1]ODS_county pop 2000-2010'!$H$2:$T$3195,L$1,0)</f>
        <v>9328</v>
      </c>
      <c r="M2927" s="27">
        <f>VLOOKUP($C2927, '[1]ODS_county pop 2000-2010'!$H$2:$T$3195,M$1,0)</f>
        <v>9426</v>
      </c>
      <c r="N2927" s="27">
        <f>VLOOKUP($C2927, '[1]ODS_county pop 2000-2010'!$H$2:$T$3195,N$1,0)</f>
        <v>9386</v>
      </c>
      <c r="O2927" s="27">
        <f>VLOOKUP($C2927, '[1]ODS_county pop 2000-2010'!$H$2:$T$3195,O$1,0)</f>
        <v>9251</v>
      </c>
      <c r="P2927" s="27">
        <f>VLOOKUP($C2927, '[2]county pop 2010-2020'!$H$2:$T$3195,P$1,0)</f>
        <v>9254</v>
      </c>
      <c r="Q2927" s="27">
        <f>VLOOKUP($C2927, '[2]county pop 2010-2020'!$H$2:$T$3195,Q$1,0)</f>
        <v>9204</v>
      </c>
      <c r="R2927" s="27">
        <f>VLOOKUP($C2927, '[2]county pop 2010-2020'!$H$2:$T$3195,R$1,0)</f>
        <v>9076</v>
      </c>
      <c r="S2927" s="27">
        <f>VLOOKUP($C2927, '[2]county pop 2010-2020'!$H$2:$T$3195,S$1,0)</f>
        <v>8948</v>
      </c>
      <c r="T2927" s="27">
        <f>VLOOKUP($C2927, '[2]county pop 2010-2020'!$H$2:$T$3195,T$1,0)</f>
        <v>8880</v>
      </c>
      <c r="U2927" s="27">
        <f>VLOOKUP($C2927, '[2]county pop 2010-2020'!$H$2:$T$3195,U$1,0)</f>
        <v>8779</v>
      </c>
      <c r="V2927" s="27">
        <f>VLOOKUP($C2927, '[2]county pop 2010-2020'!$H$2:$T$3195,V$1,0)</f>
        <v>8755</v>
      </c>
      <c r="W2927" s="27">
        <f>VLOOKUP($C2927, '[2]county pop 2010-2020'!$H$2:$T$3195,W$1,0)</f>
        <v>8882</v>
      </c>
      <c r="X2927" s="27">
        <f>VLOOKUP($C2927, '[2]county pop 2010-2020'!$H$2:$T$3195,X$1,0)</f>
        <v>8982</v>
      </c>
      <c r="Y2927" s="27">
        <f>VLOOKUP($C2927, '[2]county pop 2010-2020'!$H$2:$T$3195,Y$1,0)</f>
        <v>9066</v>
      </c>
      <c r="Z2927" s="27">
        <f>VLOOKUP($C2927, '[3]ODS_county pop 2020-2022'!$H$2:$K$3196,Z$1,0)</f>
        <v>8919</v>
      </c>
      <c r="AA2927" s="27">
        <f>VLOOKUP($C2927, '[3]ODS_county pop 2020-2022'!$H$2:$K$3196,AA$1,0)</f>
        <v>9049</v>
      </c>
      <c r="AB2927" s="27">
        <f>VLOOKUP($C2927, '[3]ODS_county pop 2020-2022'!$H$2:$K$3196,AB$1,0)</f>
        <v>9080</v>
      </c>
    </row>
    <row r="2928" spans="1:28" x14ac:dyDescent="0.3">
      <c r="A2928" s="20" t="s">
        <v>2211</v>
      </c>
      <c r="B2928" s="20" t="s">
        <v>3945</v>
      </c>
      <c r="C2928" s="36" t="str">
        <f>"."&amp;B2928&amp;", "&amp;VLOOKUP($A2928, $AE$3:$AF$53, 2, 0)</f>
        <v>.Richmond city, Virginia</v>
      </c>
      <c r="D2928" s="20" t="s">
        <v>2084</v>
      </c>
      <c r="F2928" s="27">
        <f>VLOOKUP($C2928, '[1]ODS_county pop 2000-2010'!$H$2:$T$3195,F$1,0)</f>
        <v>196991</v>
      </c>
      <c r="G2928" s="27">
        <f>VLOOKUP($C2928, '[1]ODS_county pop 2000-2010'!$H$2:$T$3195,G$1,0)</f>
        <v>197575</v>
      </c>
      <c r="H2928" s="27">
        <f>VLOOKUP($C2928, '[1]ODS_county pop 2000-2010'!$H$2:$T$3195,H$1,0)</f>
        <v>197513</v>
      </c>
      <c r="I2928" s="27">
        <f>VLOOKUP($C2928, '[1]ODS_county pop 2000-2010'!$H$2:$T$3195,I$1,0)</f>
        <v>197306</v>
      </c>
      <c r="J2928" s="27">
        <f>VLOOKUP($C2928, '[1]ODS_county pop 2000-2010'!$H$2:$T$3195,J$1,0)</f>
        <v>196878</v>
      </c>
      <c r="K2928" s="27">
        <f>VLOOKUP($C2928, '[1]ODS_county pop 2000-2010'!$H$2:$T$3195,K$1,0)</f>
        <v>197465</v>
      </c>
      <c r="L2928" s="27">
        <f>VLOOKUP($C2928, '[1]ODS_county pop 2000-2010'!$H$2:$T$3195,L$1,0)</f>
        <v>198618</v>
      </c>
      <c r="M2928" s="27">
        <f>VLOOKUP($C2928, '[1]ODS_county pop 2000-2010'!$H$2:$T$3195,M$1,0)</f>
        <v>200201</v>
      </c>
      <c r="N2928" s="27">
        <f>VLOOKUP($C2928, '[1]ODS_county pop 2000-2010'!$H$2:$T$3195,N$1,0)</f>
        <v>202254</v>
      </c>
      <c r="O2928" s="27">
        <f>VLOOKUP($C2928, '[1]ODS_county pop 2000-2010'!$H$2:$T$3195,O$1,0)</f>
        <v>203678</v>
      </c>
      <c r="P2928" s="27">
        <f>VLOOKUP($C2928, '[2]county pop 2010-2020'!$H$2:$T$3195,P$1,0)</f>
        <v>204214</v>
      </c>
      <c r="Q2928" s="27">
        <f>VLOOKUP($C2928, '[2]county pop 2010-2020'!$H$2:$T$3195,Q$1,0)</f>
        <v>206487</v>
      </c>
      <c r="R2928" s="27">
        <f>VLOOKUP($C2928, '[2]county pop 2010-2020'!$H$2:$T$3195,R$1,0)</f>
        <v>210922</v>
      </c>
      <c r="S2928" s="27">
        <f>VLOOKUP($C2928, '[2]county pop 2010-2020'!$H$2:$T$3195,S$1,0)</f>
        <v>214020</v>
      </c>
      <c r="T2928" s="27">
        <f>VLOOKUP($C2928, '[2]county pop 2010-2020'!$H$2:$T$3195,T$1,0)</f>
        <v>217238</v>
      </c>
      <c r="U2928" s="27">
        <f>VLOOKUP($C2928, '[2]county pop 2010-2020'!$H$2:$T$3195,U$1,0)</f>
        <v>221084</v>
      </c>
      <c r="V2928" s="27">
        <f>VLOOKUP($C2928, '[2]county pop 2010-2020'!$H$2:$T$3195,V$1,0)</f>
        <v>225669</v>
      </c>
      <c r="W2928" s="27">
        <f>VLOOKUP($C2928, '[2]county pop 2010-2020'!$H$2:$T$3195,W$1,0)</f>
        <v>227620</v>
      </c>
      <c r="X2928" s="27">
        <f>VLOOKUP($C2928, '[2]county pop 2010-2020'!$H$2:$T$3195,X$1,0)</f>
        <v>229621</v>
      </c>
      <c r="Y2928" s="27">
        <f>VLOOKUP($C2928, '[2]county pop 2010-2020'!$H$2:$T$3195,Y$1,0)</f>
        <v>231027</v>
      </c>
      <c r="Z2928" s="27">
        <f>VLOOKUP($C2928, '[3]ODS_county pop 2020-2022'!$H$2:$K$3196,Z$1,0)</f>
        <v>227008</v>
      </c>
      <c r="AA2928" s="27">
        <f>VLOOKUP($C2928, '[3]ODS_county pop 2020-2022'!$H$2:$K$3196,AA$1,0)</f>
        <v>227602</v>
      </c>
      <c r="AB2928" s="27">
        <f>VLOOKUP($C2928, '[3]ODS_county pop 2020-2022'!$H$2:$K$3196,AB$1,0)</f>
        <v>229395</v>
      </c>
    </row>
    <row r="2929" spans="1:28" x14ac:dyDescent="0.3">
      <c r="A2929" s="20" t="s">
        <v>2211</v>
      </c>
      <c r="B2929" s="20" t="s">
        <v>3946</v>
      </c>
      <c r="C2929" s="18" t="str">
        <f>"."&amp;B2929&amp;IF(A2929="LA", " Parish, ",IF(A2929="AK", " Borough, "," County, "))&amp;VLOOKUP($A2929, $AE$3:$AF$53, 2, 0)</f>
        <v>.Roanoke County, Virginia</v>
      </c>
      <c r="D2929" s="20" t="s">
        <v>2084</v>
      </c>
      <c r="F2929" s="27">
        <f>VLOOKUP($C2929, '[1]ODS_county pop 2000-2010'!$H$2:$T$3195,F$1,0)</f>
        <v>85700</v>
      </c>
      <c r="G2929" s="27">
        <f>VLOOKUP($C2929, '[1]ODS_county pop 2000-2010'!$H$2:$T$3195,G$1,0)</f>
        <v>85941</v>
      </c>
      <c r="H2929" s="27">
        <f>VLOOKUP($C2929, '[1]ODS_county pop 2000-2010'!$H$2:$T$3195,H$1,0)</f>
        <v>86569</v>
      </c>
      <c r="I2929" s="27">
        <f>VLOOKUP($C2929, '[1]ODS_county pop 2000-2010'!$H$2:$T$3195,I$1,0)</f>
        <v>87338</v>
      </c>
      <c r="J2929" s="27">
        <f>VLOOKUP($C2929, '[1]ODS_county pop 2000-2010'!$H$2:$T$3195,J$1,0)</f>
        <v>88177</v>
      </c>
      <c r="K2929" s="27">
        <f>VLOOKUP($C2929, '[1]ODS_county pop 2000-2010'!$H$2:$T$3195,K$1,0)</f>
        <v>89245</v>
      </c>
      <c r="L2929" s="27">
        <f>VLOOKUP($C2929, '[1]ODS_county pop 2000-2010'!$H$2:$T$3195,L$1,0)</f>
        <v>90489</v>
      </c>
      <c r="M2929" s="27">
        <f>VLOOKUP($C2929, '[1]ODS_county pop 2000-2010'!$H$2:$T$3195,M$1,0)</f>
        <v>91120</v>
      </c>
      <c r="N2929" s="27">
        <f>VLOOKUP($C2929, '[1]ODS_county pop 2000-2010'!$H$2:$T$3195,N$1,0)</f>
        <v>91704</v>
      </c>
      <c r="O2929" s="27">
        <f>VLOOKUP($C2929, '[1]ODS_county pop 2000-2010'!$H$2:$T$3195,O$1,0)</f>
        <v>92215</v>
      </c>
      <c r="P2929" s="27">
        <f>VLOOKUP($C2929, '[2]county pop 2010-2020'!$H$2:$T$3195,P$1,0)</f>
        <v>92376</v>
      </c>
      <c r="Q2929" s="27">
        <f>VLOOKUP($C2929, '[2]county pop 2010-2020'!$H$2:$T$3195,Q$1,0)</f>
        <v>92841</v>
      </c>
      <c r="R2929" s="27">
        <f>VLOOKUP($C2929, '[2]county pop 2010-2020'!$H$2:$T$3195,R$1,0)</f>
        <v>92771</v>
      </c>
      <c r="S2929" s="27">
        <f>VLOOKUP($C2929, '[2]county pop 2010-2020'!$H$2:$T$3195,S$1,0)</f>
        <v>93354</v>
      </c>
      <c r="T2929" s="27">
        <f>VLOOKUP($C2929, '[2]county pop 2010-2020'!$H$2:$T$3195,T$1,0)</f>
        <v>93428</v>
      </c>
      <c r="U2929" s="27">
        <f>VLOOKUP($C2929, '[2]county pop 2010-2020'!$H$2:$T$3195,U$1,0)</f>
        <v>93439</v>
      </c>
      <c r="V2929" s="27">
        <f>VLOOKUP($C2929, '[2]county pop 2010-2020'!$H$2:$T$3195,V$1,0)</f>
        <v>93520</v>
      </c>
      <c r="W2929" s="27">
        <f>VLOOKUP($C2929, '[2]county pop 2010-2020'!$H$2:$T$3195,W$1,0)</f>
        <v>93900</v>
      </c>
      <c r="X2929" s="27">
        <f>VLOOKUP($C2929, '[2]county pop 2010-2020'!$H$2:$T$3195,X$1,0)</f>
        <v>94161</v>
      </c>
      <c r="Y2929" s="27">
        <f>VLOOKUP($C2929, '[2]county pop 2010-2020'!$H$2:$T$3195,Y$1,0)</f>
        <v>94423</v>
      </c>
      <c r="Z2929" s="27">
        <f>VLOOKUP($C2929, '[3]ODS_county pop 2020-2022'!$H$2:$K$3196,Z$1,0)</f>
        <v>96922</v>
      </c>
      <c r="AA2929" s="27">
        <f>VLOOKUP($C2929, '[3]ODS_county pop 2020-2022'!$H$2:$K$3196,AA$1,0)</f>
        <v>96751</v>
      </c>
      <c r="AB2929" s="27">
        <f>VLOOKUP($C2929, '[3]ODS_county pop 2020-2022'!$H$2:$K$3196,AB$1,0)</f>
        <v>96914</v>
      </c>
    </row>
    <row r="2930" spans="1:28" x14ac:dyDescent="0.3">
      <c r="A2930" s="20" t="s">
        <v>2211</v>
      </c>
      <c r="B2930" s="20" t="s">
        <v>3947</v>
      </c>
      <c r="C2930" s="36" t="str">
        <f>"."&amp;B2930&amp;", "&amp;VLOOKUP($A2930, $AE$3:$AF$53, 2, 0)</f>
        <v>.Roanoke city, Virginia</v>
      </c>
      <c r="D2930" s="20" t="s">
        <v>2084</v>
      </c>
      <c r="F2930" s="27">
        <f>VLOOKUP($C2930, '[1]ODS_county pop 2000-2010'!$H$2:$T$3195,F$1,0)</f>
        <v>95006</v>
      </c>
      <c r="G2930" s="27">
        <f>VLOOKUP($C2930, '[1]ODS_county pop 2000-2010'!$H$2:$T$3195,G$1,0)</f>
        <v>94931</v>
      </c>
      <c r="H2930" s="27">
        <f>VLOOKUP($C2930, '[1]ODS_county pop 2000-2010'!$H$2:$T$3195,H$1,0)</f>
        <v>93956</v>
      </c>
      <c r="I2930" s="27">
        <f>VLOOKUP($C2930, '[1]ODS_county pop 2000-2010'!$H$2:$T$3195,I$1,0)</f>
        <v>93716</v>
      </c>
      <c r="J2930" s="27">
        <f>VLOOKUP($C2930, '[1]ODS_county pop 2000-2010'!$H$2:$T$3195,J$1,0)</f>
        <v>93614</v>
      </c>
      <c r="K2930" s="27">
        <f>VLOOKUP($C2930, '[1]ODS_county pop 2000-2010'!$H$2:$T$3195,K$1,0)</f>
        <v>93932</v>
      </c>
      <c r="L2930" s="27">
        <f>VLOOKUP($C2930, '[1]ODS_county pop 2000-2010'!$H$2:$T$3195,L$1,0)</f>
        <v>94247</v>
      </c>
      <c r="M2930" s="27">
        <f>VLOOKUP($C2930, '[1]ODS_county pop 2000-2010'!$H$2:$T$3195,M$1,0)</f>
        <v>94916</v>
      </c>
      <c r="N2930" s="27">
        <f>VLOOKUP($C2930, '[1]ODS_county pop 2000-2010'!$H$2:$T$3195,N$1,0)</f>
        <v>95813</v>
      </c>
      <c r="O2930" s="27">
        <f>VLOOKUP($C2930, '[1]ODS_county pop 2000-2010'!$H$2:$T$3195,O$1,0)</f>
        <v>97023</v>
      </c>
      <c r="P2930" s="27">
        <f>VLOOKUP($C2930, '[2]county pop 2010-2020'!$H$2:$T$3195,P$1,0)</f>
        <v>97032</v>
      </c>
      <c r="Q2930" s="27">
        <f>VLOOKUP($C2930, '[2]county pop 2010-2020'!$H$2:$T$3195,Q$1,0)</f>
        <v>96791</v>
      </c>
      <c r="R2930" s="27">
        <f>VLOOKUP($C2930, '[2]county pop 2010-2020'!$H$2:$T$3195,R$1,0)</f>
        <v>98034</v>
      </c>
      <c r="S2930" s="27">
        <f>VLOOKUP($C2930, '[2]county pop 2010-2020'!$H$2:$T$3195,S$1,0)</f>
        <v>98884</v>
      </c>
      <c r="T2930" s="27">
        <f>VLOOKUP($C2930, '[2]county pop 2010-2020'!$H$2:$T$3195,T$1,0)</f>
        <v>99475</v>
      </c>
      <c r="U2930" s="27">
        <f>VLOOKUP($C2930, '[2]county pop 2010-2020'!$H$2:$T$3195,U$1,0)</f>
        <v>99741</v>
      </c>
      <c r="V2930" s="27">
        <f>VLOOKUP($C2930, '[2]county pop 2010-2020'!$H$2:$T$3195,V$1,0)</f>
        <v>99383</v>
      </c>
      <c r="W2930" s="27">
        <f>VLOOKUP($C2930, '[2]county pop 2010-2020'!$H$2:$T$3195,W$1,0)</f>
        <v>98989</v>
      </c>
      <c r="X2930" s="27">
        <f>VLOOKUP($C2930, '[2]county pop 2010-2020'!$H$2:$T$3195,X$1,0)</f>
        <v>98964</v>
      </c>
      <c r="Y2930" s="27">
        <f>VLOOKUP($C2930, '[2]county pop 2010-2020'!$H$2:$T$3195,Y$1,0)</f>
        <v>99216</v>
      </c>
      <c r="Z2930" s="27">
        <f>VLOOKUP($C2930, '[3]ODS_county pop 2020-2022'!$H$2:$K$3196,Z$1,0)</f>
        <v>99883</v>
      </c>
      <c r="AA2930" s="27">
        <f>VLOOKUP($C2930, '[3]ODS_county pop 2020-2022'!$H$2:$K$3196,AA$1,0)</f>
        <v>98744</v>
      </c>
      <c r="AB2930" s="27">
        <f>VLOOKUP($C2930, '[3]ODS_county pop 2020-2022'!$H$2:$K$3196,AB$1,0)</f>
        <v>97847</v>
      </c>
    </row>
    <row r="2931" spans="1:28" x14ac:dyDescent="0.3">
      <c r="A2931" s="20" t="s">
        <v>2211</v>
      </c>
      <c r="B2931" s="20" t="s">
        <v>3948</v>
      </c>
      <c r="C2931" s="18" t="str">
        <f>"."&amp;B2931&amp;IF(A2931="LA", " Parish, ",IF(A2931="AK", " Borough, "," County, "))&amp;VLOOKUP($A2931, $AE$3:$AF$53, 2, 0)</f>
        <v>.Rockbridge County, Virginia</v>
      </c>
      <c r="D2931" s="20" t="s">
        <v>2084</v>
      </c>
      <c r="F2931" s="27">
        <f>VLOOKUP($C2931, '[1]ODS_county pop 2000-2010'!$H$2:$T$3195,F$1,0)</f>
        <v>20785</v>
      </c>
      <c r="G2931" s="27">
        <f>VLOOKUP($C2931, '[1]ODS_county pop 2000-2010'!$H$2:$T$3195,G$1,0)</f>
        <v>20905</v>
      </c>
      <c r="H2931" s="27">
        <f>VLOOKUP($C2931, '[1]ODS_county pop 2000-2010'!$H$2:$T$3195,H$1,0)</f>
        <v>20989</v>
      </c>
      <c r="I2931" s="27">
        <f>VLOOKUP($C2931, '[1]ODS_county pop 2000-2010'!$H$2:$T$3195,I$1,0)</f>
        <v>21189</v>
      </c>
      <c r="J2931" s="27">
        <f>VLOOKUP($C2931, '[1]ODS_county pop 2000-2010'!$H$2:$T$3195,J$1,0)</f>
        <v>21432</v>
      </c>
      <c r="K2931" s="27">
        <f>VLOOKUP($C2931, '[1]ODS_county pop 2000-2010'!$H$2:$T$3195,K$1,0)</f>
        <v>21738</v>
      </c>
      <c r="L2931" s="27">
        <f>VLOOKUP($C2931, '[1]ODS_county pop 2000-2010'!$H$2:$T$3195,L$1,0)</f>
        <v>21931</v>
      </c>
      <c r="M2931" s="27">
        <f>VLOOKUP($C2931, '[1]ODS_county pop 2000-2010'!$H$2:$T$3195,M$1,0)</f>
        <v>22228</v>
      </c>
      <c r="N2931" s="27">
        <f>VLOOKUP($C2931, '[1]ODS_county pop 2000-2010'!$H$2:$T$3195,N$1,0)</f>
        <v>22363</v>
      </c>
      <c r="O2931" s="27">
        <f>VLOOKUP($C2931, '[1]ODS_county pop 2000-2010'!$H$2:$T$3195,O$1,0)</f>
        <v>22269</v>
      </c>
      <c r="P2931" s="27">
        <f>VLOOKUP($C2931, '[2]county pop 2010-2020'!$H$2:$T$3195,P$1,0)</f>
        <v>22307</v>
      </c>
      <c r="Q2931" s="27">
        <f>VLOOKUP($C2931, '[2]county pop 2010-2020'!$H$2:$T$3195,Q$1,0)</f>
        <v>22449</v>
      </c>
      <c r="R2931" s="27">
        <f>VLOOKUP($C2931, '[2]county pop 2010-2020'!$H$2:$T$3195,R$1,0)</f>
        <v>22384</v>
      </c>
      <c r="S2931" s="27">
        <f>VLOOKUP($C2931, '[2]county pop 2010-2020'!$H$2:$T$3195,S$1,0)</f>
        <v>22337</v>
      </c>
      <c r="T2931" s="27">
        <f>VLOOKUP($C2931, '[2]county pop 2010-2020'!$H$2:$T$3195,T$1,0)</f>
        <v>22443</v>
      </c>
      <c r="U2931" s="27">
        <f>VLOOKUP($C2931, '[2]county pop 2010-2020'!$H$2:$T$3195,U$1,0)</f>
        <v>22410</v>
      </c>
      <c r="V2931" s="27">
        <f>VLOOKUP($C2931, '[2]county pop 2010-2020'!$H$2:$T$3195,V$1,0)</f>
        <v>22467</v>
      </c>
      <c r="W2931" s="27">
        <f>VLOOKUP($C2931, '[2]county pop 2010-2020'!$H$2:$T$3195,W$1,0)</f>
        <v>22736</v>
      </c>
      <c r="X2931" s="27">
        <f>VLOOKUP($C2931, '[2]county pop 2010-2020'!$H$2:$T$3195,X$1,0)</f>
        <v>22904</v>
      </c>
      <c r="Y2931" s="27">
        <f>VLOOKUP($C2931, '[2]county pop 2010-2020'!$H$2:$T$3195,Y$1,0)</f>
        <v>22774</v>
      </c>
      <c r="Z2931" s="27">
        <f>VLOOKUP($C2931, '[3]ODS_county pop 2020-2022'!$H$2:$K$3196,Z$1,0)</f>
        <v>22645</v>
      </c>
      <c r="AA2931" s="27">
        <f>VLOOKUP($C2931, '[3]ODS_county pop 2020-2022'!$H$2:$K$3196,AA$1,0)</f>
        <v>22639</v>
      </c>
      <c r="AB2931" s="27">
        <f>VLOOKUP($C2931, '[3]ODS_county pop 2020-2022'!$H$2:$K$3196,AB$1,0)</f>
        <v>22593</v>
      </c>
    </row>
    <row r="2932" spans="1:28" x14ac:dyDescent="0.3">
      <c r="A2932" s="20" t="s">
        <v>2211</v>
      </c>
      <c r="B2932" s="20" t="s">
        <v>3303</v>
      </c>
      <c r="C2932" s="18" t="str">
        <f>"."&amp;B2932&amp;IF(A2932="LA", " Parish, ",IF(A2932="AK", " Borough, "," County, "))&amp;VLOOKUP($A2932, $AE$3:$AF$53, 2, 0)</f>
        <v>.Rockingham County, Virginia</v>
      </c>
      <c r="D2932" s="20" t="s">
        <v>2084</v>
      </c>
      <c r="F2932" s="27">
        <f>VLOOKUP($C2932, '[1]ODS_county pop 2000-2010'!$H$2:$T$3195,F$1,0)</f>
        <v>67825</v>
      </c>
      <c r="G2932" s="27">
        <f>VLOOKUP($C2932, '[1]ODS_county pop 2000-2010'!$H$2:$T$3195,G$1,0)</f>
        <v>68671</v>
      </c>
      <c r="H2932" s="27">
        <f>VLOOKUP($C2932, '[1]ODS_county pop 2000-2010'!$H$2:$T$3195,H$1,0)</f>
        <v>69315</v>
      </c>
      <c r="I2932" s="27">
        <f>VLOOKUP($C2932, '[1]ODS_county pop 2000-2010'!$H$2:$T$3195,I$1,0)</f>
        <v>69975</v>
      </c>
      <c r="J2932" s="27">
        <f>VLOOKUP($C2932, '[1]ODS_county pop 2000-2010'!$H$2:$T$3195,J$1,0)</f>
        <v>70789</v>
      </c>
      <c r="K2932" s="27">
        <f>VLOOKUP($C2932, '[1]ODS_county pop 2000-2010'!$H$2:$T$3195,K$1,0)</f>
        <v>72030</v>
      </c>
      <c r="L2932" s="27">
        <f>VLOOKUP($C2932, '[1]ODS_county pop 2000-2010'!$H$2:$T$3195,L$1,0)</f>
        <v>73000</v>
      </c>
      <c r="M2932" s="27">
        <f>VLOOKUP($C2932, '[1]ODS_county pop 2000-2010'!$H$2:$T$3195,M$1,0)</f>
        <v>74274</v>
      </c>
      <c r="N2932" s="27">
        <f>VLOOKUP($C2932, '[1]ODS_county pop 2000-2010'!$H$2:$T$3195,N$1,0)</f>
        <v>75075</v>
      </c>
      <c r="O2932" s="27">
        <f>VLOOKUP($C2932, '[1]ODS_county pop 2000-2010'!$H$2:$T$3195,O$1,0)</f>
        <v>75850</v>
      </c>
      <c r="P2932" s="27">
        <f>VLOOKUP($C2932, '[2]county pop 2010-2020'!$H$2:$T$3195,P$1,0)</f>
        <v>76314</v>
      </c>
      <c r="Q2932" s="27">
        <f>VLOOKUP($C2932, '[2]county pop 2010-2020'!$H$2:$T$3195,Q$1,0)</f>
        <v>76868</v>
      </c>
      <c r="R2932" s="27">
        <f>VLOOKUP($C2932, '[2]county pop 2010-2020'!$H$2:$T$3195,R$1,0)</f>
        <v>77149</v>
      </c>
      <c r="S2932" s="27">
        <f>VLOOKUP($C2932, '[2]county pop 2010-2020'!$H$2:$T$3195,S$1,0)</f>
        <v>77437</v>
      </c>
      <c r="T2932" s="27">
        <f>VLOOKUP($C2932, '[2]county pop 2010-2020'!$H$2:$T$3195,T$1,0)</f>
        <v>77897</v>
      </c>
      <c r="U2932" s="27">
        <f>VLOOKUP($C2932, '[2]county pop 2010-2020'!$H$2:$T$3195,U$1,0)</f>
        <v>78469</v>
      </c>
      <c r="V2932" s="27">
        <f>VLOOKUP($C2932, '[2]county pop 2010-2020'!$H$2:$T$3195,V$1,0)</f>
        <v>79401</v>
      </c>
      <c r="W2932" s="27">
        <f>VLOOKUP($C2932, '[2]county pop 2010-2020'!$H$2:$T$3195,W$1,0)</f>
        <v>80448</v>
      </c>
      <c r="X2932" s="27">
        <f>VLOOKUP($C2932, '[2]county pop 2010-2020'!$H$2:$T$3195,X$1,0)</f>
        <v>81353</v>
      </c>
      <c r="Y2932" s="27">
        <f>VLOOKUP($C2932, '[2]county pop 2010-2020'!$H$2:$T$3195,Y$1,0)</f>
        <v>82140</v>
      </c>
      <c r="Z2932" s="27">
        <f>VLOOKUP($C2932, '[3]ODS_county pop 2020-2022'!$H$2:$K$3196,Z$1,0)</f>
        <v>83765</v>
      </c>
      <c r="AA2932" s="27">
        <f>VLOOKUP($C2932, '[3]ODS_county pop 2020-2022'!$H$2:$K$3196,AA$1,0)</f>
        <v>84470</v>
      </c>
      <c r="AB2932" s="27">
        <f>VLOOKUP($C2932, '[3]ODS_county pop 2020-2022'!$H$2:$K$3196,AB$1,0)</f>
        <v>85397</v>
      </c>
    </row>
    <row r="2933" spans="1:28" x14ac:dyDescent="0.3">
      <c r="A2933" s="20" t="s">
        <v>2211</v>
      </c>
      <c r="B2933" s="20" t="s">
        <v>2231</v>
      </c>
      <c r="C2933" s="18" t="str">
        <f>"."&amp;B2933&amp;IF(A2933="LA", " Parish, ",IF(A2933="AK", " Borough, "," County, "))&amp;VLOOKUP($A2933, $AE$3:$AF$53, 2, 0)</f>
        <v>.Russell County, Virginia</v>
      </c>
      <c r="D2933" s="20" t="s">
        <v>2084</v>
      </c>
      <c r="F2933" s="27">
        <f>VLOOKUP($C2933, '[1]ODS_county pop 2000-2010'!$H$2:$T$3195,F$1,0)</f>
        <v>29250</v>
      </c>
      <c r="G2933" s="27">
        <f>VLOOKUP($C2933, '[1]ODS_county pop 2000-2010'!$H$2:$T$3195,G$1,0)</f>
        <v>29001</v>
      </c>
      <c r="H2933" s="27">
        <f>VLOOKUP($C2933, '[1]ODS_county pop 2000-2010'!$H$2:$T$3195,H$1,0)</f>
        <v>28741</v>
      </c>
      <c r="I2933" s="27">
        <f>VLOOKUP($C2933, '[1]ODS_county pop 2000-2010'!$H$2:$T$3195,I$1,0)</f>
        <v>28766</v>
      </c>
      <c r="J2933" s="27">
        <f>VLOOKUP($C2933, '[1]ODS_county pop 2000-2010'!$H$2:$T$3195,J$1,0)</f>
        <v>28546</v>
      </c>
      <c r="K2933" s="27">
        <f>VLOOKUP($C2933, '[1]ODS_county pop 2000-2010'!$H$2:$T$3195,K$1,0)</f>
        <v>28508</v>
      </c>
      <c r="L2933" s="27">
        <f>VLOOKUP($C2933, '[1]ODS_county pop 2000-2010'!$H$2:$T$3195,L$1,0)</f>
        <v>28618</v>
      </c>
      <c r="M2933" s="27">
        <f>VLOOKUP($C2933, '[1]ODS_county pop 2000-2010'!$H$2:$T$3195,M$1,0)</f>
        <v>28889</v>
      </c>
      <c r="N2933" s="27">
        <f>VLOOKUP($C2933, '[1]ODS_county pop 2000-2010'!$H$2:$T$3195,N$1,0)</f>
        <v>28831</v>
      </c>
      <c r="O2933" s="27">
        <f>VLOOKUP($C2933, '[1]ODS_county pop 2000-2010'!$H$2:$T$3195,O$1,0)</f>
        <v>29012</v>
      </c>
      <c r="P2933" s="27">
        <f>VLOOKUP($C2933, '[2]county pop 2010-2020'!$H$2:$T$3195,P$1,0)</f>
        <v>28897</v>
      </c>
      <c r="Q2933" s="27">
        <f>VLOOKUP($C2933, '[2]county pop 2010-2020'!$H$2:$T$3195,Q$1,0)</f>
        <v>28681</v>
      </c>
      <c r="R2933" s="27">
        <f>VLOOKUP($C2933, '[2]county pop 2010-2020'!$H$2:$T$3195,R$1,0)</f>
        <v>28429</v>
      </c>
      <c r="S2933" s="27">
        <f>VLOOKUP($C2933, '[2]county pop 2010-2020'!$H$2:$T$3195,S$1,0)</f>
        <v>28337</v>
      </c>
      <c r="T2933" s="27">
        <f>VLOOKUP($C2933, '[2]county pop 2010-2020'!$H$2:$T$3195,T$1,0)</f>
        <v>28082</v>
      </c>
      <c r="U2933" s="27">
        <f>VLOOKUP($C2933, '[2]county pop 2010-2020'!$H$2:$T$3195,U$1,0)</f>
        <v>27863</v>
      </c>
      <c r="V2933" s="27">
        <f>VLOOKUP($C2933, '[2]county pop 2010-2020'!$H$2:$T$3195,V$1,0)</f>
        <v>27423</v>
      </c>
      <c r="W2933" s="27">
        <f>VLOOKUP($C2933, '[2]county pop 2010-2020'!$H$2:$T$3195,W$1,0)</f>
        <v>27054</v>
      </c>
      <c r="X2933" s="27">
        <f>VLOOKUP($C2933, '[2]county pop 2010-2020'!$H$2:$T$3195,X$1,0)</f>
        <v>26820</v>
      </c>
      <c r="Y2933" s="27">
        <f>VLOOKUP($C2933, '[2]county pop 2010-2020'!$H$2:$T$3195,Y$1,0)</f>
        <v>26739</v>
      </c>
      <c r="Z2933" s="27">
        <f>VLOOKUP($C2933, '[3]ODS_county pop 2020-2022'!$H$2:$K$3196,Z$1,0)</f>
        <v>25756</v>
      </c>
      <c r="AA2933" s="27">
        <f>VLOOKUP($C2933, '[3]ODS_county pop 2020-2022'!$H$2:$K$3196,AA$1,0)</f>
        <v>25577</v>
      </c>
      <c r="AB2933" s="27">
        <f>VLOOKUP($C2933, '[3]ODS_county pop 2020-2022'!$H$2:$K$3196,AB$1,0)</f>
        <v>25448</v>
      </c>
    </row>
    <row r="2934" spans="1:28" x14ac:dyDescent="0.3">
      <c r="A2934" s="20" t="s">
        <v>2211</v>
      </c>
      <c r="B2934" s="20" t="s">
        <v>3949</v>
      </c>
      <c r="C2934" s="36" t="str">
        <f>"."&amp;B2934&amp;", "&amp;VLOOKUP($A2934, $AE$3:$AF$53, 2, 0)</f>
        <v>.Salem city, Virginia</v>
      </c>
      <c r="D2934" s="20" t="s">
        <v>2084</v>
      </c>
      <c r="F2934" s="27">
        <f>VLOOKUP($C2934, '[1]ODS_county pop 2000-2010'!$H$2:$T$3195,F$1,0)</f>
        <v>24723</v>
      </c>
      <c r="G2934" s="27">
        <f>VLOOKUP($C2934, '[1]ODS_county pop 2000-2010'!$H$2:$T$3195,G$1,0)</f>
        <v>24487</v>
      </c>
      <c r="H2934" s="27">
        <f>VLOOKUP($C2934, '[1]ODS_county pop 2000-2010'!$H$2:$T$3195,H$1,0)</f>
        <v>24554</v>
      </c>
      <c r="I2934" s="27">
        <f>VLOOKUP($C2934, '[1]ODS_county pop 2000-2010'!$H$2:$T$3195,I$1,0)</f>
        <v>24465</v>
      </c>
      <c r="J2934" s="27">
        <f>VLOOKUP($C2934, '[1]ODS_county pop 2000-2010'!$H$2:$T$3195,J$1,0)</f>
        <v>24096</v>
      </c>
      <c r="K2934" s="27">
        <f>VLOOKUP($C2934, '[1]ODS_county pop 2000-2010'!$H$2:$T$3195,K$1,0)</f>
        <v>24310</v>
      </c>
      <c r="L2934" s="27">
        <f>VLOOKUP($C2934, '[1]ODS_county pop 2000-2010'!$H$2:$T$3195,L$1,0)</f>
        <v>24508</v>
      </c>
      <c r="M2934" s="27">
        <f>VLOOKUP($C2934, '[1]ODS_county pop 2000-2010'!$H$2:$T$3195,M$1,0)</f>
        <v>24482</v>
      </c>
      <c r="N2934" s="27">
        <f>VLOOKUP($C2934, '[1]ODS_county pop 2000-2010'!$H$2:$T$3195,N$1,0)</f>
        <v>24673</v>
      </c>
      <c r="O2934" s="27">
        <f>VLOOKUP($C2934, '[1]ODS_county pop 2000-2010'!$H$2:$T$3195,O$1,0)</f>
        <v>24684</v>
      </c>
      <c r="P2934" s="27">
        <f>VLOOKUP($C2934, '[2]county pop 2010-2020'!$H$2:$T$3195,P$1,0)</f>
        <v>24802</v>
      </c>
      <c r="Q2934" s="27">
        <f>VLOOKUP($C2934, '[2]county pop 2010-2020'!$H$2:$T$3195,Q$1,0)</f>
        <v>25030</v>
      </c>
      <c r="R2934" s="27">
        <f>VLOOKUP($C2934, '[2]county pop 2010-2020'!$H$2:$T$3195,R$1,0)</f>
        <v>25190</v>
      </c>
      <c r="S2934" s="27">
        <f>VLOOKUP($C2934, '[2]county pop 2010-2020'!$H$2:$T$3195,S$1,0)</f>
        <v>25330</v>
      </c>
      <c r="T2934" s="27">
        <f>VLOOKUP($C2934, '[2]county pop 2010-2020'!$H$2:$T$3195,T$1,0)</f>
        <v>25441</v>
      </c>
      <c r="U2934" s="27">
        <f>VLOOKUP($C2934, '[2]county pop 2010-2020'!$H$2:$T$3195,U$1,0)</f>
        <v>25378</v>
      </c>
      <c r="V2934" s="27">
        <f>VLOOKUP($C2934, '[2]county pop 2010-2020'!$H$2:$T$3195,V$1,0)</f>
        <v>25268</v>
      </c>
      <c r="W2934" s="27">
        <f>VLOOKUP($C2934, '[2]county pop 2010-2020'!$H$2:$T$3195,W$1,0)</f>
        <v>25362</v>
      </c>
      <c r="X2934" s="27">
        <f>VLOOKUP($C2934, '[2]county pop 2010-2020'!$H$2:$T$3195,X$1,0)</f>
        <v>25271</v>
      </c>
      <c r="Y2934" s="27">
        <f>VLOOKUP($C2934, '[2]county pop 2010-2020'!$H$2:$T$3195,Y$1,0)</f>
        <v>25209</v>
      </c>
      <c r="Z2934" s="27">
        <f>VLOOKUP($C2934, '[3]ODS_county pop 2020-2022'!$H$2:$K$3196,Z$1,0)</f>
        <v>25399</v>
      </c>
      <c r="AA2934" s="27">
        <f>VLOOKUP($C2934, '[3]ODS_county pop 2020-2022'!$H$2:$K$3196,AA$1,0)</f>
        <v>25354</v>
      </c>
      <c r="AB2934" s="27">
        <f>VLOOKUP($C2934, '[3]ODS_county pop 2020-2022'!$H$2:$K$3196,AB$1,0)</f>
        <v>25523</v>
      </c>
    </row>
    <row r="2935" spans="1:28" x14ac:dyDescent="0.3">
      <c r="A2935" s="20" t="s">
        <v>2211</v>
      </c>
      <c r="B2935" s="20" t="s">
        <v>2338</v>
      </c>
      <c r="C2935" s="18" t="str">
        <f t="shared" ref="C2935:C2940" si="56">"."&amp;B2935&amp;IF(A2935="LA", " Parish, ",IF(A2935="AK", " Borough, "," County, "))&amp;VLOOKUP($A2935, $AE$3:$AF$53, 2, 0)</f>
        <v>.Scott County, Virginia</v>
      </c>
      <c r="D2935" s="20" t="s">
        <v>2084</v>
      </c>
      <c r="F2935" s="27">
        <f>VLOOKUP($C2935, '[1]ODS_county pop 2000-2010'!$H$2:$T$3195,F$1,0)</f>
        <v>23395</v>
      </c>
      <c r="G2935" s="27">
        <f>VLOOKUP($C2935, '[1]ODS_county pop 2000-2010'!$H$2:$T$3195,G$1,0)</f>
        <v>23127</v>
      </c>
      <c r="H2935" s="27">
        <f>VLOOKUP($C2935, '[1]ODS_county pop 2000-2010'!$H$2:$T$3195,H$1,0)</f>
        <v>23048</v>
      </c>
      <c r="I2935" s="27">
        <f>VLOOKUP($C2935, '[1]ODS_county pop 2000-2010'!$H$2:$T$3195,I$1,0)</f>
        <v>22978</v>
      </c>
      <c r="J2935" s="27">
        <f>VLOOKUP($C2935, '[1]ODS_county pop 2000-2010'!$H$2:$T$3195,J$1,0)</f>
        <v>22954</v>
      </c>
      <c r="K2935" s="27">
        <f>VLOOKUP($C2935, '[1]ODS_county pop 2000-2010'!$H$2:$T$3195,K$1,0)</f>
        <v>23084</v>
      </c>
      <c r="L2935" s="27">
        <f>VLOOKUP($C2935, '[1]ODS_county pop 2000-2010'!$H$2:$T$3195,L$1,0)</f>
        <v>23272</v>
      </c>
      <c r="M2935" s="27">
        <f>VLOOKUP($C2935, '[1]ODS_county pop 2000-2010'!$H$2:$T$3195,M$1,0)</f>
        <v>23302</v>
      </c>
      <c r="N2935" s="27">
        <f>VLOOKUP($C2935, '[1]ODS_county pop 2000-2010'!$H$2:$T$3195,N$1,0)</f>
        <v>23237</v>
      </c>
      <c r="O2935" s="27">
        <f>VLOOKUP($C2935, '[1]ODS_county pop 2000-2010'!$H$2:$T$3195,O$1,0)</f>
        <v>23212</v>
      </c>
      <c r="P2935" s="27">
        <f>VLOOKUP($C2935, '[2]county pop 2010-2020'!$H$2:$T$3195,P$1,0)</f>
        <v>23177</v>
      </c>
      <c r="Q2935" s="27">
        <f>VLOOKUP($C2935, '[2]county pop 2010-2020'!$H$2:$T$3195,Q$1,0)</f>
        <v>23053</v>
      </c>
      <c r="R2935" s="27">
        <f>VLOOKUP($C2935, '[2]county pop 2010-2020'!$H$2:$T$3195,R$1,0)</f>
        <v>22956</v>
      </c>
      <c r="S2935" s="27">
        <f>VLOOKUP($C2935, '[2]county pop 2010-2020'!$H$2:$T$3195,S$1,0)</f>
        <v>22769</v>
      </c>
      <c r="T2935" s="27">
        <f>VLOOKUP($C2935, '[2]county pop 2010-2020'!$H$2:$T$3195,T$1,0)</f>
        <v>22521</v>
      </c>
      <c r="U2935" s="27">
        <f>VLOOKUP($C2935, '[2]county pop 2010-2020'!$H$2:$T$3195,U$1,0)</f>
        <v>22298</v>
      </c>
      <c r="V2935" s="27">
        <f>VLOOKUP($C2935, '[2]county pop 2010-2020'!$H$2:$T$3195,V$1,0)</f>
        <v>22070</v>
      </c>
      <c r="W2935" s="27">
        <f>VLOOKUP($C2935, '[2]county pop 2010-2020'!$H$2:$T$3195,W$1,0)</f>
        <v>21897</v>
      </c>
      <c r="X2935" s="27">
        <f>VLOOKUP($C2935, '[2]county pop 2010-2020'!$H$2:$T$3195,X$1,0)</f>
        <v>21631</v>
      </c>
      <c r="Y2935" s="27">
        <f>VLOOKUP($C2935, '[2]county pop 2010-2020'!$H$2:$T$3195,Y$1,0)</f>
        <v>21578</v>
      </c>
      <c r="Z2935" s="27">
        <f>VLOOKUP($C2935, '[3]ODS_county pop 2020-2022'!$H$2:$K$3196,Z$1,0)</f>
        <v>21585</v>
      </c>
      <c r="AA2935" s="27">
        <f>VLOOKUP($C2935, '[3]ODS_county pop 2020-2022'!$H$2:$K$3196,AA$1,0)</f>
        <v>21482</v>
      </c>
      <c r="AB2935" s="27">
        <f>VLOOKUP($C2935, '[3]ODS_county pop 2020-2022'!$H$2:$K$3196,AB$1,0)</f>
        <v>21476</v>
      </c>
    </row>
    <row r="2936" spans="1:28" x14ac:dyDescent="0.3">
      <c r="A2936" s="20" t="s">
        <v>2211</v>
      </c>
      <c r="B2936" s="20" t="s">
        <v>3950</v>
      </c>
      <c r="C2936" s="18" t="str">
        <f t="shared" si="56"/>
        <v>.Shenandoah County, Virginia</v>
      </c>
      <c r="D2936" s="20" t="s">
        <v>2084</v>
      </c>
      <c r="F2936" s="27">
        <f>VLOOKUP($C2936, '[1]ODS_county pop 2000-2010'!$H$2:$T$3195,F$1,0)</f>
        <v>35068</v>
      </c>
      <c r="G2936" s="27">
        <f>VLOOKUP($C2936, '[1]ODS_county pop 2000-2010'!$H$2:$T$3195,G$1,0)</f>
        <v>35835</v>
      </c>
      <c r="H2936" s="27">
        <f>VLOOKUP($C2936, '[1]ODS_county pop 2000-2010'!$H$2:$T$3195,H$1,0)</f>
        <v>36525</v>
      </c>
      <c r="I2936" s="27">
        <f>VLOOKUP($C2936, '[1]ODS_county pop 2000-2010'!$H$2:$T$3195,I$1,0)</f>
        <v>37309</v>
      </c>
      <c r="J2936" s="27">
        <f>VLOOKUP($C2936, '[1]ODS_county pop 2000-2010'!$H$2:$T$3195,J$1,0)</f>
        <v>38272</v>
      </c>
      <c r="K2936" s="27">
        <f>VLOOKUP($C2936, '[1]ODS_county pop 2000-2010'!$H$2:$T$3195,K$1,0)</f>
        <v>39406</v>
      </c>
      <c r="L2936" s="27">
        <f>VLOOKUP($C2936, '[1]ODS_county pop 2000-2010'!$H$2:$T$3195,L$1,0)</f>
        <v>40610</v>
      </c>
      <c r="M2936" s="27">
        <f>VLOOKUP($C2936, '[1]ODS_county pop 2000-2010'!$H$2:$T$3195,M$1,0)</f>
        <v>41214</v>
      </c>
      <c r="N2936" s="27">
        <f>VLOOKUP($C2936, '[1]ODS_county pop 2000-2010'!$H$2:$T$3195,N$1,0)</f>
        <v>41720</v>
      </c>
      <c r="O2936" s="27">
        <f>VLOOKUP($C2936, '[1]ODS_county pop 2000-2010'!$H$2:$T$3195,O$1,0)</f>
        <v>41743</v>
      </c>
      <c r="P2936" s="27">
        <f>VLOOKUP($C2936, '[2]county pop 2010-2020'!$H$2:$T$3195,P$1,0)</f>
        <v>41993</v>
      </c>
      <c r="Q2936" s="27">
        <f>VLOOKUP($C2936, '[2]county pop 2010-2020'!$H$2:$T$3195,Q$1,0)</f>
        <v>42266</v>
      </c>
      <c r="R2936" s="27">
        <f>VLOOKUP($C2936, '[2]county pop 2010-2020'!$H$2:$T$3195,R$1,0)</f>
        <v>42532</v>
      </c>
      <c r="S2936" s="27">
        <f>VLOOKUP($C2936, '[2]county pop 2010-2020'!$H$2:$T$3195,S$1,0)</f>
        <v>42514</v>
      </c>
      <c r="T2936" s="27">
        <f>VLOOKUP($C2936, '[2]county pop 2010-2020'!$H$2:$T$3195,T$1,0)</f>
        <v>42737</v>
      </c>
      <c r="U2936" s="27">
        <f>VLOOKUP($C2936, '[2]county pop 2010-2020'!$H$2:$T$3195,U$1,0)</f>
        <v>42863</v>
      </c>
      <c r="V2936" s="27">
        <f>VLOOKUP($C2936, '[2]county pop 2010-2020'!$H$2:$T$3195,V$1,0)</f>
        <v>42962</v>
      </c>
      <c r="W2936" s="27">
        <f>VLOOKUP($C2936, '[2]county pop 2010-2020'!$H$2:$T$3195,W$1,0)</f>
        <v>43319</v>
      </c>
      <c r="X2936" s="27">
        <f>VLOOKUP($C2936, '[2]county pop 2010-2020'!$H$2:$T$3195,X$1,0)</f>
        <v>43464</v>
      </c>
      <c r="Y2936" s="27">
        <f>VLOOKUP($C2936, '[2]county pop 2010-2020'!$H$2:$T$3195,Y$1,0)</f>
        <v>43557</v>
      </c>
      <c r="Z2936" s="27">
        <f>VLOOKUP($C2936, '[3]ODS_county pop 2020-2022'!$H$2:$K$3196,Z$1,0)</f>
        <v>44263</v>
      </c>
      <c r="AA2936" s="27">
        <f>VLOOKUP($C2936, '[3]ODS_county pop 2020-2022'!$H$2:$K$3196,AA$1,0)</f>
        <v>44829</v>
      </c>
      <c r="AB2936" s="27">
        <f>VLOOKUP($C2936, '[3]ODS_county pop 2020-2022'!$H$2:$K$3196,AB$1,0)</f>
        <v>44968</v>
      </c>
    </row>
    <row r="2937" spans="1:28" x14ac:dyDescent="0.3">
      <c r="A2937" s="20" t="s">
        <v>2211</v>
      </c>
      <c r="B2937" s="20" t="s">
        <v>3951</v>
      </c>
      <c r="C2937" s="18" t="str">
        <f t="shared" si="56"/>
        <v>.Smyth County, Virginia</v>
      </c>
      <c r="D2937" s="20" t="s">
        <v>2084</v>
      </c>
      <c r="F2937" s="27">
        <f>VLOOKUP($C2937, '[1]ODS_county pop 2000-2010'!$H$2:$T$3195,F$1,0)</f>
        <v>33069</v>
      </c>
      <c r="G2937" s="27">
        <f>VLOOKUP($C2937, '[1]ODS_county pop 2000-2010'!$H$2:$T$3195,G$1,0)</f>
        <v>32931</v>
      </c>
      <c r="H2937" s="27">
        <f>VLOOKUP($C2937, '[1]ODS_county pop 2000-2010'!$H$2:$T$3195,H$1,0)</f>
        <v>32849</v>
      </c>
      <c r="I2937" s="27">
        <f>VLOOKUP($C2937, '[1]ODS_county pop 2000-2010'!$H$2:$T$3195,I$1,0)</f>
        <v>32733</v>
      </c>
      <c r="J2937" s="27">
        <f>VLOOKUP($C2937, '[1]ODS_county pop 2000-2010'!$H$2:$T$3195,J$1,0)</f>
        <v>32570</v>
      </c>
      <c r="K2937" s="27">
        <f>VLOOKUP($C2937, '[1]ODS_county pop 2000-2010'!$H$2:$T$3195,K$1,0)</f>
        <v>32519</v>
      </c>
      <c r="L2937" s="27">
        <f>VLOOKUP($C2937, '[1]ODS_county pop 2000-2010'!$H$2:$T$3195,L$1,0)</f>
        <v>32632</v>
      </c>
      <c r="M2937" s="27">
        <f>VLOOKUP($C2937, '[1]ODS_county pop 2000-2010'!$H$2:$T$3195,M$1,0)</f>
        <v>32449</v>
      </c>
      <c r="N2937" s="27">
        <f>VLOOKUP($C2937, '[1]ODS_county pop 2000-2010'!$H$2:$T$3195,N$1,0)</f>
        <v>32386</v>
      </c>
      <c r="O2937" s="27">
        <f>VLOOKUP($C2937, '[1]ODS_county pop 2000-2010'!$H$2:$T$3195,O$1,0)</f>
        <v>32283</v>
      </c>
      <c r="P2937" s="27">
        <f>VLOOKUP($C2937, '[2]county pop 2010-2020'!$H$2:$T$3195,P$1,0)</f>
        <v>32208</v>
      </c>
      <c r="Q2937" s="27">
        <f>VLOOKUP($C2937, '[2]county pop 2010-2020'!$H$2:$T$3195,Q$1,0)</f>
        <v>32054</v>
      </c>
      <c r="R2937" s="27">
        <f>VLOOKUP($C2937, '[2]county pop 2010-2020'!$H$2:$T$3195,R$1,0)</f>
        <v>31911</v>
      </c>
      <c r="S2937" s="27">
        <f>VLOOKUP($C2937, '[2]county pop 2010-2020'!$H$2:$T$3195,S$1,0)</f>
        <v>31789</v>
      </c>
      <c r="T2937" s="27">
        <f>VLOOKUP($C2937, '[2]county pop 2010-2020'!$H$2:$T$3195,T$1,0)</f>
        <v>31593</v>
      </c>
      <c r="U2937" s="27">
        <f>VLOOKUP($C2937, '[2]county pop 2010-2020'!$H$2:$T$3195,U$1,0)</f>
        <v>31444</v>
      </c>
      <c r="V2937" s="27">
        <f>VLOOKUP($C2937, '[2]county pop 2010-2020'!$H$2:$T$3195,V$1,0)</f>
        <v>31143</v>
      </c>
      <c r="W2937" s="27">
        <f>VLOOKUP($C2937, '[2]county pop 2010-2020'!$H$2:$T$3195,W$1,0)</f>
        <v>30772</v>
      </c>
      <c r="X2937" s="27">
        <f>VLOOKUP($C2937, '[2]county pop 2010-2020'!$H$2:$T$3195,X$1,0)</f>
        <v>30509</v>
      </c>
      <c r="Y2937" s="27">
        <f>VLOOKUP($C2937, '[2]county pop 2010-2020'!$H$2:$T$3195,Y$1,0)</f>
        <v>30182</v>
      </c>
      <c r="Z2937" s="27">
        <f>VLOOKUP($C2937, '[3]ODS_county pop 2020-2022'!$H$2:$K$3196,Z$1,0)</f>
        <v>29782</v>
      </c>
      <c r="AA2937" s="27">
        <f>VLOOKUP($C2937, '[3]ODS_county pop 2020-2022'!$H$2:$K$3196,AA$1,0)</f>
        <v>29600</v>
      </c>
      <c r="AB2937" s="27">
        <f>VLOOKUP($C2937, '[3]ODS_county pop 2020-2022'!$H$2:$K$3196,AB$1,0)</f>
        <v>29449</v>
      </c>
    </row>
    <row r="2938" spans="1:28" x14ac:dyDescent="0.3">
      <c r="A2938" s="20" t="s">
        <v>2211</v>
      </c>
      <c r="B2938" s="20" t="s">
        <v>3952</v>
      </c>
      <c r="C2938" s="18" t="str">
        <f t="shared" si="56"/>
        <v>.Southampton County, Virginia</v>
      </c>
      <c r="D2938" s="20" t="s">
        <v>2084</v>
      </c>
      <c r="F2938" s="27">
        <f>VLOOKUP($C2938, '[1]ODS_county pop 2000-2010'!$H$2:$T$3195,F$1,0)</f>
        <v>17482</v>
      </c>
      <c r="G2938" s="27">
        <f>VLOOKUP($C2938, '[1]ODS_county pop 2000-2010'!$H$2:$T$3195,G$1,0)</f>
        <v>17489</v>
      </c>
      <c r="H2938" s="27">
        <f>VLOOKUP($C2938, '[1]ODS_county pop 2000-2010'!$H$2:$T$3195,H$1,0)</f>
        <v>17353</v>
      </c>
      <c r="I2938" s="27">
        <f>VLOOKUP($C2938, '[1]ODS_county pop 2000-2010'!$H$2:$T$3195,I$1,0)</f>
        <v>17409</v>
      </c>
      <c r="J2938" s="27">
        <f>VLOOKUP($C2938, '[1]ODS_county pop 2000-2010'!$H$2:$T$3195,J$1,0)</f>
        <v>17535</v>
      </c>
      <c r="K2938" s="27">
        <f>VLOOKUP($C2938, '[1]ODS_county pop 2000-2010'!$H$2:$T$3195,K$1,0)</f>
        <v>17810</v>
      </c>
      <c r="L2938" s="27">
        <f>VLOOKUP($C2938, '[1]ODS_county pop 2000-2010'!$H$2:$T$3195,L$1,0)</f>
        <v>18028</v>
      </c>
      <c r="M2938" s="27">
        <f>VLOOKUP($C2938, '[1]ODS_county pop 2000-2010'!$H$2:$T$3195,M$1,0)</f>
        <v>18571</v>
      </c>
      <c r="N2938" s="27">
        <f>VLOOKUP($C2938, '[1]ODS_county pop 2000-2010'!$H$2:$T$3195,N$1,0)</f>
        <v>18706</v>
      </c>
      <c r="O2938" s="27">
        <f>VLOOKUP($C2938, '[1]ODS_county pop 2000-2010'!$H$2:$T$3195,O$1,0)</f>
        <v>18607</v>
      </c>
      <c r="P2938" s="27">
        <f>VLOOKUP($C2938, '[2]county pop 2010-2020'!$H$2:$T$3195,P$1,0)</f>
        <v>18570</v>
      </c>
      <c r="Q2938" s="27">
        <f>VLOOKUP($C2938, '[2]county pop 2010-2020'!$H$2:$T$3195,Q$1,0)</f>
        <v>18638</v>
      </c>
      <c r="R2938" s="27">
        <f>VLOOKUP($C2938, '[2]county pop 2010-2020'!$H$2:$T$3195,R$1,0)</f>
        <v>18506</v>
      </c>
      <c r="S2938" s="27">
        <f>VLOOKUP($C2938, '[2]county pop 2010-2020'!$H$2:$T$3195,S$1,0)</f>
        <v>18330</v>
      </c>
      <c r="T2938" s="27">
        <f>VLOOKUP($C2938, '[2]county pop 2010-2020'!$H$2:$T$3195,T$1,0)</f>
        <v>18224</v>
      </c>
      <c r="U2938" s="27">
        <f>VLOOKUP($C2938, '[2]county pop 2010-2020'!$H$2:$T$3195,U$1,0)</f>
        <v>18139</v>
      </c>
      <c r="V2938" s="27">
        <f>VLOOKUP($C2938, '[2]county pop 2010-2020'!$H$2:$T$3195,V$1,0)</f>
        <v>18090</v>
      </c>
      <c r="W2938" s="27">
        <f>VLOOKUP($C2938, '[2]county pop 2010-2020'!$H$2:$T$3195,W$1,0)</f>
        <v>17866</v>
      </c>
      <c r="X2938" s="27">
        <f>VLOOKUP($C2938, '[2]county pop 2010-2020'!$H$2:$T$3195,X$1,0)</f>
        <v>17757</v>
      </c>
      <c r="Y2938" s="27">
        <f>VLOOKUP($C2938, '[2]county pop 2010-2020'!$H$2:$T$3195,Y$1,0)</f>
        <v>17797</v>
      </c>
      <c r="Z2938" s="27">
        <f>VLOOKUP($C2938, '[3]ODS_county pop 2020-2022'!$H$2:$K$3196,Z$1,0)</f>
        <v>17952</v>
      </c>
      <c r="AA2938" s="27">
        <f>VLOOKUP($C2938, '[3]ODS_county pop 2020-2022'!$H$2:$K$3196,AA$1,0)</f>
        <v>18037</v>
      </c>
      <c r="AB2938" s="27">
        <f>VLOOKUP($C2938, '[3]ODS_county pop 2020-2022'!$H$2:$K$3196,AB$1,0)</f>
        <v>17932</v>
      </c>
    </row>
    <row r="2939" spans="1:28" x14ac:dyDescent="0.3">
      <c r="A2939" s="20" t="s">
        <v>2211</v>
      </c>
      <c r="B2939" s="20" t="s">
        <v>3953</v>
      </c>
      <c r="C2939" s="18" t="str">
        <f t="shared" si="56"/>
        <v>.Spotsylvania County, Virginia</v>
      </c>
      <c r="D2939" s="20" t="s">
        <v>2084</v>
      </c>
      <c r="F2939" s="27">
        <f>VLOOKUP($C2939, '[1]ODS_county pop 2000-2010'!$H$2:$T$3195,F$1,0)</f>
        <v>90289</v>
      </c>
      <c r="G2939" s="27">
        <f>VLOOKUP($C2939, '[1]ODS_county pop 2000-2010'!$H$2:$T$3195,G$1,0)</f>
        <v>96326</v>
      </c>
      <c r="H2939" s="27">
        <f>VLOOKUP($C2939, '[1]ODS_county pop 2000-2010'!$H$2:$T$3195,H$1,0)</f>
        <v>101802</v>
      </c>
      <c r="I2939" s="27">
        <f>VLOOKUP($C2939, '[1]ODS_county pop 2000-2010'!$H$2:$T$3195,I$1,0)</f>
        <v>106525</v>
      </c>
      <c r="J2939" s="27">
        <f>VLOOKUP($C2939, '[1]ODS_county pop 2000-2010'!$H$2:$T$3195,J$1,0)</f>
        <v>110580</v>
      </c>
      <c r="K2939" s="27">
        <f>VLOOKUP($C2939, '[1]ODS_county pop 2000-2010'!$H$2:$T$3195,K$1,0)</f>
        <v>115017</v>
      </c>
      <c r="L2939" s="27">
        <f>VLOOKUP($C2939, '[1]ODS_county pop 2000-2010'!$H$2:$T$3195,L$1,0)</f>
        <v>117891</v>
      </c>
      <c r="M2939" s="27">
        <f>VLOOKUP($C2939, '[1]ODS_county pop 2000-2010'!$H$2:$T$3195,M$1,0)</f>
        <v>119083</v>
      </c>
      <c r="N2939" s="27">
        <f>VLOOKUP($C2939, '[1]ODS_county pop 2000-2010'!$H$2:$T$3195,N$1,0)</f>
        <v>120195</v>
      </c>
      <c r="O2939" s="27">
        <f>VLOOKUP($C2939, '[1]ODS_county pop 2000-2010'!$H$2:$T$3195,O$1,0)</f>
        <v>121038</v>
      </c>
      <c r="P2939" s="27">
        <f>VLOOKUP($C2939, '[2]county pop 2010-2020'!$H$2:$T$3195,P$1,0)</f>
        <v>122397</v>
      </c>
      <c r="Q2939" s="27">
        <f>VLOOKUP($C2939, '[2]county pop 2010-2020'!$H$2:$T$3195,Q$1,0)</f>
        <v>124557</v>
      </c>
      <c r="R2939" s="27">
        <f>VLOOKUP($C2939, '[2]county pop 2010-2020'!$H$2:$T$3195,R$1,0)</f>
        <v>125867</v>
      </c>
      <c r="S2939" s="27">
        <f>VLOOKUP($C2939, '[2]county pop 2010-2020'!$H$2:$T$3195,S$1,0)</f>
        <v>127449</v>
      </c>
      <c r="T2939" s="27">
        <f>VLOOKUP($C2939, '[2]county pop 2010-2020'!$H$2:$T$3195,T$1,0)</f>
        <v>128881</v>
      </c>
      <c r="U2939" s="27">
        <f>VLOOKUP($C2939, '[2]county pop 2010-2020'!$H$2:$T$3195,U$1,0)</f>
        <v>130042</v>
      </c>
      <c r="V2939" s="27">
        <f>VLOOKUP($C2939, '[2]county pop 2010-2020'!$H$2:$T$3195,V$1,0)</f>
        <v>131401</v>
      </c>
      <c r="W2939" s="27">
        <f>VLOOKUP($C2939, '[2]county pop 2010-2020'!$H$2:$T$3195,W$1,0)</f>
        <v>132889</v>
      </c>
      <c r="X2939" s="27">
        <f>VLOOKUP($C2939, '[2]county pop 2010-2020'!$H$2:$T$3195,X$1,0)</f>
        <v>134227</v>
      </c>
      <c r="Y2939" s="27">
        <f>VLOOKUP($C2939, '[2]county pop 2010-2020'!$H$2:$T$3195,Y$1,0)</f>
        <v>136447</v>
      </c>
      <c r="Z2939" s="27">
        <f>VLOOKUP($C2939, '[3]ODS_county pop 2020-2022'!$H$2:$K$3196,Z$1,0)</f>
        <v>140594</v>
      </c>
      <c r="AA2939" s="27">
        <f>VLOOKUP($C2939, '[3]ODS_county pop 2020-2022'!$H$2:$K$3196,AA$1,0)</f>
        <v>143957</v>
      </c>
      <c r="AB2939" s="27">
        <f>VLOOKUP($C2939, '[3]ODS_county pop 2020-2022'!$H$2:$K$3196,AB$1,0)</f>
        <v>146688</v>
      </c>
    </row>
    <row r="2940" spans="1:28" x14ac:dyDescent="0.3">
      <c r="A2940" s="20" t="s">
        <v>2211</v>
      </c>
      <c r="B2940" s="20" t="s">
        <v>2864</v>
      </c>
      <c r="C2940" s="18" t="str">
        <f t="shared" si="56"/>
        <v>.Stafford County, Virginia</v>
      </c>
      <c r="D2940" s="20" t="s">
        <v>2084</v>
      </c>
      <c r="F2940" s="27">
        <f>VLOOKUP($C2940, '[1]ODS_county pop 2000-2010'!$H$2:$T$3195,F$1,0)</f>
        <v>92456</v>
      </c>
      <c r="G2940" s="27">
        <f>VLOOKUP($C2940, '[1]ODS_county pop 2000-2010'!$H$2:$T$3195,G$1,0)</f>
        <v>98320</v>
      </c>
      <c r="H2940" s="27">
        <f>VLOOKUP($C2940, '[1]ODS_county pop 2000-2010'!$H$2:$T$3195,H$1,0)</f>
        <v>103943</v>
      </c>
      <c r="I2940" s="27">
        <f>VLOOKUP($C2940, '[1]ODS_county pop 2000-2010'!$H$2:$T$3195,I$1,0)</f>
        <v>109166</v>
      </c>
      <c r="J2940" s="27">
        <f>VLOOKUP($C2940, '[1]ODS_county pop 2000-2010'!$H$2:$T$3195,J$1,0)</f>
        <v>113798</v>
      </c>
      <c r="K2940" s="27">
        <f>VLOOKUP($C2940, '[1]ODS_county pop 2000-2010'!$H$2:$T$3195,K$1,0)</f>
        <v>117611</v>
      </c>
      <c r="L2940" s="27">
        <f>VLOOKUP($C2940, '[1]ODS_county pop 2000-2010'!$H$2:$T$3195,L$1,0)</f>
        <v>119892</v>
      </c>
      <c r="M2940" s="27">
        <f>VLOOKUP($C2940, '[1]ODS_county pop 2000-2010'!$H$2:$T$3195,M$1,0)</f>
        <v>122526</v>
      </c>
      <c r="N2940" s="27">
        <f>VLOOKUP($C2940, '[1]ODS_county pop 2000-2010'!$H$2:$T$3195,N$1,0)</f>
        <v>124323</v>
      </c>
      <c r="O2940" s="27">
        <f>VLOOKUP($C2940, '[1]ODS_county pop 2000-2010'!$H$2:$T$3195,O$1,0)</f>
        <v>126449</v>
      </c>
      <c r="P2940" s="27">
        <f>VLOOKUP($C2940, '[2]county pop 2010-2020'!$H$2:$T$3195,P$1,0)</f>
        <v>128961</v>
      </c>
      <c r="Q2940" s="27">
        <f>VLOOKUP($C2940, '[2]county pop 2010-2020'!$H$2:$T$3195,Q$1,0)</f>
        <v>132251</v>
      </c>
      <c r="R2940" s="27">
        <f>VLOOKUP($C2940, '[2]county pop 2010-2020'!$H$2:$T$3195,R$1,0)</f>
        <v>133449</v>
      </c>
      <c r="S2940" s="27">
        <f>VLOOKUP($C2940, '[2]county pop 2010-2020'!$H$2:$T$3195,S$1,0)</f>
        <v>136034</v>
      </c>
      <c r="T2940" s="27">
        <f>VLOOKUP($C2940, '[2]county pop 2010-2020'!$H$2:$T$3195,T$1,0)</f>
        <v>138937</v>
      </c>
      <c r="U2940" s="27">
        <f>VLOOKUP($C2940, '[2]county pop 2010-2020'!$H$2:$T$3195,U$1,0)</f>
        <v>141035</v>
      </c>
      <c r="V2940" s="27">
        <f>VLOOKUP($C2940, '[2]county pop 2010-2020'!$H$2:$T$3195,V$1,0)</f>
        <v>143641</v>
      </c>
      <c r="W2940" s="27">
        <f>VLOOKUP($C2940, '[2]county pop 2010-2020'!$H$2:$T$3195,W$1,0)</f>
        <v>146868</v>
      </c>
      <c r="X2940" s="27">
        <f>VLOOKUP($C2940, '[2]county pop 2010-2020'!$H$2:$T$3195,X$1,0)</f>
        <v>149891</v>
      </c>
      <c r="Y2940" s="27">
        <f>VLOOKUP($C2940, '[2]county pop 2010-2020'!$H$2:$T$3195,Y$1,0)</f>
        <v>153775</v>
      </c>
      <c r="Z2940" s="27">
        <f>VLOOKUP($C2940, '[3]ODS_county pop 2020-2022'!$H$2:$K$3196,Z$1,0)</f>
        <v>157746</v>
      </c>
      <c r="AA2940" s="27">
        <f>VLOOKUP($C2940, '[3]ODS_county pop 2020-2022'!$H$2:$K$3196,AA$1,0)</f>
        <v>161584</v>
      </c>
      <c r="AB2940" s="27">
        <f>VLOOKUP($C2940, '[3]ODS_county pop 2020-2022'!$H$2:$K$3196,AB$1,0)</f>
        <v>163380</v>
      </c>
    </row>
    <row r="2941" spans="1:28" x14ac:dyDescent="0.3">
      <c r="A2941" s="20" t="s">
        <v>2211</v>
      </c>
      <c r="B2941" s="20" t="s">
        <v>3954</v>
      </c>
      <c r="C2941" s="36" t="str">
        <f>"."&amp;B2941&amp;", "&amp;VLOOKUP($A2941, $AE$3:$AF$53, 2, 0)</f>
        <v>.Staunton city, Virginia</v>
      </c>
      <c r="D2941" s="20" t="s">
        <v>2084</v>
      </c>
      <c r="F2941" s="27">
        <f>VLOOKUP($C2941, '[1]ODS_county pop 2000-2010'!$H$2:$T$3195,F$1,0)</f>
        <v>23951</v>
      </c>
      <c r="G2941" s="27">
        <f>VLOOKUP($C2941, '[1]ODS_county pop 2000-2010'!$H$2:$T$3195,G$1,0)</f>
        <v>23734</v>
      </c>
      <c r="H2941" s="27">
        <f>VLOOKUP($C2941, '[1]ODS_county pop 2000-2010'!$H$2:$T$3195,H$1,0)</f>
        <v>23691</v>
      </c>
      <c r="I2941" s="27">
        <f>VLOOKUP($C2941, '[1]ODS_county pop 2000-2010'!$H$2:$T$3195,I$1,0)</f>
        <v>23726</v>
      </c>
      <c r="J2941" s="27">
        <f>VLOOKUP($C2941, '[1]ODS_county pop 2000-2010'!$H$2:$T$3195,J$1,0)</f>
        <v>23501</v>
      </c>
      <c r="K2941" s="27">
        <f>VLOOKUP($C2941, '[1]ODS_county pop 2000-2010'!$H$2:$T$3195,K$1,0)</f>
        <v>23603</v>
      </c>
      <c r="L2941" s="27">
        <f>VLOOKUP($C2941, '[1]ODS_county pop 2000-2010'!$H$2:$T$3195,L$1,0)</f>
        <v>23638</v>
      </c>
      <c r="M2941" s="27">
        <f>VLOOKUP($C2941, '[1]ODS_county pop 2000-2010'!$H$2:$T$3195,M$1,0)</f>
        <v>23920</v>
      </c>
      <c r="N2941" s="27">
        <f>VLOOKUP($C2941, '[1]ODS_county pop 2000-2010'!$H$2:$T$3195,N$1,0)</f>
        <v>23945</v>
      </c>
      <c r="O2941" s="27">
        <f>VLOOKUP($C2941, '[1]ODS_county pop 2000-2010'!$H$2:$T$3195,O$1,0)</f>
        <v>23764</v>
      </c>
      <c r="P2941" s="27">
        <f>VLOOKUP($C2941, '[2]county pop 2010-2020'!$H$2:$T$3195,P$1,0)</f>
        <v>23746</v>
      </c>
      <c r="Q2941" s="27">
        <f>VLOOKUP($C2941, '[2]county pop 2010-2020'!$H$2:$T$3195,Q$1,0)</f>
        <v>24023</v>
      </c>
      <c r="R2941" s="27">
        <f>VLOOKUP($C2941, '[2]county pop 2010-2020'!$H$2:$T$3195,R$1,0)</f>
        <v>23808</v>
      </c>
      <c r="S2941" s="27">
        <f>VLOOKUP($C2941, '[2]county pop 2010-2020'!$H$2:$T$3195,S$1,0)</f>
        <v>24100</v>
      </c>
      <c r="T2941" s="27">
        <f>VLOOKUP($C2941, '[2]county pop 2010-2020'!$H$2:$T$3195,T$1,0)</f>
        <v>24287</v>
      </c>
      <c r="U2941" s="27">
        <f>VLOOKUP($C2941, '[2]county pop 2010-2020'!$H$2:$T$3195,U$1,0)</f>
        <v>24192</v>
      </c>
      <c r="V2941" s="27">
        <f>VLOOKUP($C2941, '[2]county pop 2010-2020'!$H$2:$T$3195,V$1,0)</f>
        <v>24218</v>
      </c>
      <c r="W2941" s="27">
        <f>VLOOKUP($C2941, '[2]county pop 2010-2020'!$H$2:$T$3195,W$1,0)</f>
        <v>24395</v>
      </c>
      <c r="X2941" s="27">
        <f>VLOOKUP($C2941, '[2]county pop 2010-2020'!$H$2:$T$3195,X$1,0)</f>
        <v>24583</v>
      </c>
      <c r="Y2941" s="27">
        <f>VLOOKUP($C2941, '[2]county pop 2010-2020'!$H$2:$T$3195,Y$1,0)</f>
        <v>24916</v>
      </c>
      <c r="Z2941" s="27">
        <f>VLOOKUP($C2941, '[3]ODS_county pop 2020-2022'!$H$2:$K$3196,Z$1,0)</f>
        <v>25811</v>
      </c>
      <c r="AA2941" s="27">
        <f>VLOOKUP($C2941, '[3]ODS_county pop 2020-2022'!$H$2:$K$3196,AA$1,0)</f>
        <v>25653</v>
      </c>
      <c r="AB2941" s="27">
        <f>VLOOKUP($C2941, '[3]ODS_county pop 2020-2022'!$H$2:$K$3196,AB$1,0)</f>
        <v>25904</v>
      </c>
    </row>
    <row r="2942" spans="1:28" x14ac:dyDescent="0.3">
      <c r="A2942" s="20" t="s">
        <v>2211</v>
      </c>
      <c r="B2942" s="20" t="s">
        <v>3955</v>
      </c>
      <c r="C2942" s="36" t="str">
        <f>"."&amp;B2942&amp;", "&amp;VLOOKUP($A2942, $AE$3:$AF$53, 2, 0)</f>
        <v>.Suffolk city, Virginia</v>
      </c>
      <c r="D2942" s="20" t="s">
        <v>2084</v>
      </c>
      <c r="F2942" s="27">
        <f>VLOOKUP($C2942, '[1]ODS_county pop 2000-2010'!$H$2:$T$3195,F$1,0)</f>
        <v>63699</v>
      </c>
      <c r="G2942" s="27">
        <f>VLOOKUP($C2942, '[1]ODS_county pop 2000-2010'!$H$2:$T$3195,G$1,0)</f>
        <v>66448</v>
      </c>
      <c r="H2942" s="27">
        <f>VLOOKUP($C2942, '[1]ODS_county pop 2000-2010'!$H$2:$T$3195,H$1,0)</f>
        <v>69274</v>
      </c>
      <c r="I2942" s="27">
        <f>VLOOKUP($C2942, '[1]ODS_county pop 2000-2010'!$H$2:$T$3195,I$1,0)</f>
        <v>72721</v>
      </c>
      <c r="J2942" s="27">
        <f>VLOOKUP($C2942, '[1]ODS_county pop 2000-2010'!$H$2:$T$3195,J$1,0)</f>
        <v>75725</v>
      </c>
      <c r="K2942" s="27">
        <f>VLOOKUP($C2942, '[1]ODS_county pop 2000-2010'!$H$2:$T$3195,K$1,0)</f>
        <v>77957</v>
      </c>
      <c r="L2942" s="27">
        <f>VLOOKUP($C2942, '[1]ODS_county pop 2000-2010'!$H$2:$T$3195,L$1,0)</f>
        <v>80291</v>
      </c>
      <c r="M2942" s="27">
        <f>VLOOKUP($C2942, '[1]ODS_county pop 2000-2010'!$H$2:$T$3195,M$1,0)</f>
        <v>81273</v>
      </c>
      <c r="N2942" s="27">
        <f>VLOOKUP($C2942, '[1]ODS_county pop 2000-2010'!$H$2:$T$3195,N$1,0)</f>
        <v>82603</v>
      </c>
      <c r="O2942" s="27">
        <f>VLOOKUP($C2942, '[1]ODS_county pop 2000-2010'!$H$2:$T$3195,O$1,0)</f>
        <v>83648</v>
      </c>
      <c r="P2942" s="27">
        <f>VLOOKUP($C2942, '[2]county pop 2010-2020'!$H$2:$T$3195,P$1,0)</f>
        <v>84585</v>
      </c>
      <c r="Q2942" s="27">
        <f>VLOOKUP($C2942, '[2]county pop 2010-2020'!$H$2:$T$3195,Q$1,0)</f>
        <v>84808</v>
      </c>
      <c r="R2942" s="27">
        <f>VLOOKUP($C2942, '[2]county pop 2010-2020'!$H$2:$T$3195,R$1,0)</f>
        <v>85320</v>
      </c>
      <c r="S2942" s="27">
        <f>VLOOKUP($C2942, '[2]county pop 2010-2020'!$H$2:$T$3195,S$1,0)</f>
        <v>85832</v>
      </c>
      <c r="T2942" s="27">
        <f>VLOOKUP($C2942, '[2]county pop 2010-2020'!$H$2:$T$3195,T$1,0)</f>
        <v>86976</v>
      </c>
      <c r="U2942" s="27">
        <f>VLOOKUP($C2942, '[2]county pop 2010-2020'!$H$2:$T$3195,U$1,0)</f>
        <v>88190</v>
      </c>
      <c r="V2942" s="27">
        <f>VLOOKUP($C2942, '[2]county pop 2010-2020'!$H$2:$T$3195,V$1,0)</f>
        <v>89360</v>
      </c>
      <c r="W2942" s="27">
        <f>VLOOKUP($C2942, '[2]county pop 2010-2020'!$H$2:$T$3195,W$1,0)</f>
        <v>90228</v>
      </c>
      <c r="X2942" s="27">
        <f>VLOOKUP($C2942, '[2]county pop 2010-2020'!$H$2:$T$3195,X$1,0)</f>
        <v>91135</v>
      </c>
      <c r="Y2942" s="27">
        <f>VLOOKUP($C2942, '[2]county pop 2010-2020'!$H$2:$T$3195,Y$1,0)</f>
        <v>92277</v>
      </c>
      <c r="Z2942" s="27">
        <f>VLOOKUP($C2942, '[3]ODS_county pop 2020-2022'!$H$2:$K$3196,Z$1,0)</f>
        <v>94697</v>
      </c>
      <c r="AA2942" s="27">
        <f>VLOOKUP($C2942, '[3]ODS_county pop 2020-2022'!$H$2:$K$3196,AA$1,0)</f>
        <v>96328</v>
      </c>
      <c r="AB2942" s="27">
        <f>VLOOKUP($C2942, '[3]ODS_county pop 2020-2022'!$H$2:$K$3196,AB$1,0)</f>
        <v>98537</v>
      </c>
    </row>
    <row r="2943" spans="1:28" x14ac:dyDescent="0.3">
      <c r="A2943" s="20" t="s">
        <v>2211</v>
      </c>
      <c r="B2943" s="20" t="s">
        <v>3423</v>
      </c>
      <c r="C2943" s="18" t="str">
        <f>"."&amp;B2943&amp;IF(A2943="LA", " Parish, ",IF(A2943="AK", " Borough, "," County, "))&amp;VLOOKUP($A2943, $AE$3:$AF$53, 2, 0)</f>
        <v>.Surry County, Virginia</v>
      </c>
      <c r="D2943" s="20" t="s">
        <v>2084</v>
      </c>
      <c r="F2943" s="27">
        <f>VLOOKUP($C2943, '[1]ODS_county pop 2000-2010'!$H$2:$T$3195,F$1,0)</f>
        <v>6824</v>
      </c>
      <c r="G2943" s="27">
        <f>VLOOKUP($C2943, '[1]ODS_county pop 2000-2010'!$H$2:$T$3195,G$1,0)</f>
        <v>6829</v>
      </c>
      <c r="H2943" s="27">
        <f>VLOOKUP($C2943, '[1]ODS_county pop 2000-2010'!$H$2:$T$3195,H$1,0)</f>
        <v>6886</v>
      </c>
      <c r="I2943" s="27">
        <f>VLOOKUP($C2943, '[1]ODS_county pop 2000-2010'!$H$2:$T$3195,I$1,0)</f>
        <v>6901</v>
      </c>
      <c r="J2943" s="27">
        <f>VLOOKUP($C2943, '[1]ODS_county pop 2000-2010'!$H$2:$T$3195,J$1,0)</f>
        <v>6873</v>
      </c>
      <c r="K2943" s="27">
        <f>VLOOKUP($C2943, '[1]ODS_county pop 2000-2010'!$H$2:$T$3195,K$1,0)</f>
        <v>6865</v>
      </c>
      <c r="L2943" s="27">
        <f>VLOOKUP($C2943, '[1]ODS_county pop 2000-2010'!$H$2:$T$3195,L$1,0)</f>
        <v>6991</v>
      </c>
      <c r="M2943" s="27">
        <f>VLOOKUP($C2943, '[1]ODS_county pop 2000-2010'!$H$2:$T$3195,M$1,0)</f>
        <v>7042</v>
      </c>
      <c r="N2943" s="27">
        <f>VLOOKUP($C2943, '[1]ODS_county pop 2000-2010'!$H$2:$T$3195,N$1,0)</f>
        <v>7061</v>
      </c>
      <c r="O2943" s="27">
        <f>VLOOKUP($C2943, '[1]ODS_county pop 2000-2010'!$H$2:$T$3195,O$1,0)</f>
        <v>7037</v>
      </c>
      <c r="P2943" s="27">
        <f>VLOOKUP($C2943, '[2]county pop 2010-2020'!$H$2:$T$3195,P$1,0)</f>
        <v>7058</v>
      </c>
      <c r="Q2943" s="27">
        <f>VLOOKUP($C2943, '[2]county pop 2010-2020'!$H$2:$T$3195,Q$1,0)</f>
        <v>6923</v>
      </c>
      <c r="R2943" s="27">
        <f>VLOOKUP($C2943, '[2]county pop 2010-2020'!$H$2:$T$3195,R$1,0)</f>
        <v>6844</v>
      </c>
      <c r="S2943" s="27">
        <f>VLOOKUP($C2943, '[2]county pop 2010-2020'!$H$2:$T$3195,S$1,0)</f>
        <v>6792</v>
      </c>
      <c r="T2943" s="27">
        <f>VLOOKUP($C2943, '[2]county pop 2010-2020'!$H$2:$T$3195,T$1,0)</f>
        <v>6783</v>
      </c>
      <c r="U2943" s="27">
        <f>VLOOKUP($C2943, '[2]county pop 2010-2020'!$H$2:$T$3195,U$1,0)</f>
        <v>6674</v>
      </c>
      <c r="V2943" s="27">
        <f>VLOOKUP($C2943, '[2]county pop 2010-2020'!$H$2:$T$3195,V$1,0)</f>
        <v>6560</v>
      </c>
      <c r="W2943" s="27">
        <f>VLOOKUP($C2943, '[2]county pop 2010-2020'!$H$2:$T$3195,W$1,0)</f>
        <v>6508</v>
      </c>
      <c r="X2943" s="27">
        <f>VLOOKUP($C2943, '[2]county pop 2010-2020'!$H$2:$T$3195,X$1,0)</f>
        <v>6435</v>
      </c>
      <c r="Y2943" s="27">
        <f>VLOOKUP($C2943, '[2]county pop 2010-2020'!$H$2:$T$3195,Y$1,0)</f>
        <v>6407</v>
      </c>
      <c r="Z2943" s="27">
        <f>VLOOKUP($C2943, '[3]ODS_county pop 2020-2022'!$H$2:$K$3196,Z$1,0)</f>
        <v>6551</v>
      </c>
      <c r="AA2943" s="27">
        <f>VLOOKUP($C2943, '[3]ODS_county pop 2020-2022'!$H$2:$K$3196,AA$1,0)</f>
        <v>6524</v>
      </c>
      <c r="AB2943" s="27">
        <f>VLOOKUP($C2943, '[3]ODS_county pop 2020-2022'!$H$2:$K$3196,AB$1,0)</f>
        <v>6527</v>
      </c>
    </row>
    <row r="2944" spans="1:28" x14ac:dyDescent="0.3">
      <c r="A2944" s="20" t="s">
        <v>2211</v>
      </c>
      <c r="B2944" s="20" t="s">
        <v>2476</v>
      </c>
      <c r="C2944" s="18" t="str">
        <f>"."&amp;B2944&amp;IF(A2944="LA", " Parish, ",IF(A2944="AK", " Borough, "," County, "))&amp;VLOOKUP($A2944, $AE$3:$AF$53, 2, 0)</f>
        <v>.Sussex County, Virginia</v>
      </c>
      <c r="D2944" s="20" t="s">
        <v>2084</v>
      </c>
      <c r="F2944" s="27">
        <f>VLOOKUP($C2944, '[1]ODS_county pop 2000-2010'!$H$2:$T$3195,F$1,0)</f>
        <v>12507</v>
      </c>
      <c r="G2944" s="27">
        <f>VLOOKUP($C2944, '[1]ODS_county pop 2000-2010'!$H$2:$T$3195,G$1,0)</f>
        <v>12318</v>
      </c>
      <c r="H2944" s="27">
        <f>VLOOKUP($C2944, '[1]ODS_county pop 2000-2010'!$H$2:$T$3195,H$1,0)</f>
        <v>12109</v>
      </c>
      <c r="I2944" s="27">
        <f>VLOOKUP($C2944, '[1]ODS_county pop 2000-2010'!$H$2:$T$3195,I$1,0)</f>
        <v>12205</v>
      </c>
      <c r="J2944" s="27">
        <f>VLOOKUP($C2944, '[1]ODS_county pop 2000-2010'!$H$2:$T$3195,J$1,0)</f>
        <v>12014</v>
      </c>
      <c r="K2944" s="27">
        <f>VLOOKUP($C2944, '[1]ODS_county pop 2000-2010'!$H$2:$T$3195,K$1,0)</f>
        <v>11933</v>
      </c>
      <c r="L2944" s="27">
        <f>VLOOKUP($C2944, '[1]ODS_county pop 2000-2010'!$H$2:$T$3195,L$1,0)</f>
        <v>12193</v>
      </c>
      <c r="M2944" s="27">
        <f>VLOOKUP($C2944, '[1]ODS_county pop 2000-2010'!$H$2:$T$3195,M$1,0)</f>
        <v>12191</v>
      </c>
      <c r="N2944" s="27">
        <f>VLOOKUP($C2944, '[1]ODS_county pop 2000-2010'!$H$2:$T$3195,N$1,0)</f>
        <v>12215</v>
      </c>
      <c r="O2944" s="27">
        <f>VLOOKUP($C2944, '[1]ODS_county pop 2000-2010'!$H$2:$T$3195,O$1,0)</f>
        <v>12175</v>
      </c>
      <c r="P2944" s="27">
        <f>VLOOKUP($C2944, '[2]county pop 2010-2020'!$H$2:$T$3195,P$1,0)</f>
        <v>12087</v>
      </c>
      <c r="Q2944" s="27">
        <f>VLOOKUP($C2944, '[2]county pop 2010-2020'!$H$2:$T$3195,Q$1,0)</f>
        <v>12088</v>
      </c>
      <c r="R2944" s="27">
        <f>VLOOKUP($C2944, '[2]county pop 2010-2020'!$H$2:$T$3195,R$1,0)</f>
        <v>11927</v>
      </c>
      <c r="S2944" s="27">
        <f>VLOOKUP($C2944, '[2]county pop 2010-2020'!$H$2:$T$3195,S$1,0)</f>
        <v>11765</v>
      </c>
      <c r="T2944" s="27">
        <f>VLOOKUP($C2944, '[2]county pop 2010-2020'!$H$2:$T$3195,T$1,0)</f>
        <v>11724</v>
      </c>
      <c r="U2944" s="27">
        <f>VLOOKUP($C2944, '[2]county pop 2010-2020'!$H$2:$T$3195,U$1,0)</f>
        <v>11692</v>
      </c>
      <c r="V2944" s="27">
        <f>VLOOKUP($C2944, '[2]county pop 2010-2020'!$H$2:$T$3195,V$1,0)</f>
        <v>11425</v>
      </c>
      <c r="W2944" s="27">
        <f>VLOOKUP($C2944, '[2]county pop 2010-2020'!$H$2:$T$3195,W$1,0)</f>
        <v>11369</v>
      </c>
      <c r="X2944" s="27">
        <f>VLOOKUP($C2944, '[2]county pop 2010-2020'!$H$2:$T$3195,X$1,0)</f>
        <v>11194</v>
      </c>
      <c r="Y2944" s="27">
        <f>VLOOKUP($C2944, '[2]county pop 2010-2020'!$H$2:$T$3195,Y$1,0)</f>
        <v>11092</v>
      </c>
      <c r="Z2944" s="27">
        <f>VLOOKUP($C2944, '[3]ODS_county pop 2020-2022'!$H$2:$K$3196,Z$1,0)</f>
        <v>10789</v>
      </c>
      <c r="AA2944" s="27">
        <f>VLOOKUP($C2944, '[3]ODS_county pop 2020-2022'!$H$2:$K$3196,AA$1,0)</f>
        <v>10812</v>
      </c>
      <c r="AB2944" s="27">
        <f>VLOOKUP($C2944, '[3]ODS_county pop 2020-2022'!$H$2:$K$3196,AB$1,0)</f>
        <v>10680</v>
      </c>
    </row>
    <row r="2945" spans="1:28" x14ac:dyDescent="0.3">
      <c r="A2945" s="20" t="s">
        <v>2211</v>
      </c>
      <c r="B2945" s="20" t="s">
        <v>2717</v>
      </c>
      <c r="C2945" s="18" t="str">
        <f>"."&amp;B2945&amp;IF(A2945="LA", " Parish, ",IF(A2945="AK", " Borough, "," County, "))&amp;VLOOKUP($A2945, $AE$3:$AF$53, 2, 0)</f>
        <v>.Tazewell County, Virginia</v>
      </c>
      <c r="D2945" s="20" t="s">
        <v>2084</v>
      </c>
      <c r="F2945" s="27">
        <f>VLOOKUP($C2945, '[1]ODS_county pop 2000-2010'!$H$2:$T$3195,F$1,0)</f>
        <v>44599</v>
      </c>
      <c r="G2945" s="27">
        <f>VLOOKUP($C2945, '[1]ODS_county pop 2000-2010'!$H$2:$T$3195,G$1,0)</f>
        <v>43985</v>
      </c>
      <c r="H2945" s="27">
        <f>VLOOKUP($C2945, '[1]ODS_county pop 2000-2010'!$H$2:$T$3195,H$1,0)</f>
        <v>43995</v>
      </c>
      <c r="I2945" s="27">
        <f>VLOOKUP($C2945, '[1]ODS_county pop 2000-2010'!$H$2:$T$3195,I$1,0)</f>
        <v>44042</v>
      </c>
      <c r="J2945" s="27">
        <f>VLOOKUP($C2945, '[1]ODS_county pop 2000-2010'!$H$2:$T$3195,J$1,0)</f>
        <v>44102</v>
      </c>
      <c r="K2945" s="27">
        <f>VLOOKUP($C2945, '[1]ODS_county pop 2000-2010'!$H$2:$T$3195,K$1,0)</f>
        <v>44025</v>
      </c>
      <c r="L2945" s="27">
        <f>VLOOKUP($C2945, '[1]ODS_county pop 2000-2010'!$H$2:$T$3195,L$1,0)</f>
        <v>44195</v>
      </c>
      <c r="M2945" s="27">
        <f>VLOOKUP($C2945, '[1]ODS_county pop 2000-2010'!$H$2:$T$3195,M$1,0)</f>
        <v>44169</v>
      </c>
      <c r="N2945" s="27">
        <f>VLOOKUP($C2945, '[1]ODS_county pop 2000-2010'!$H$2:$T$3195,N$1,0)</f>
        <v>45020</v>
      </c>
      <c r="O2945" s="27">
        <f>VLOOKUP($C2945, '[1]ODS_county pop 2000-2010'!$H$2:$T$3195,O$1,0)</f>
        <v>45069</v>
      </c>
      <c r="P2945" s="27">
        <f>VLOOKUP($C2945, '[2]county pop 2010-2020'!$H$2:$T$3195,P$1,0)</f>
        <v>45078</v>
      </c>
      <c r="Q2945" s="27">
        <f>VLOOKUP($C2945, '[2]county pop 2010-2020'!$H$2:$T$3195,Q$1,0)</f>
        <v>44733</v>
      </c>
      <c r="R2945" s="27">
        <f>VLOOKUP($C2945, '[2]county pop 2010-2020'!$H$2:$T$3195,R$1,0)</f>
        <v>44276</v>
      </c>
      <c r="S2945" s="27">
        <f>VLOOKUP($C2945, '[2]county pop 2010-2020'!$H$2:$T$3195,S$1,0)</f>
        <v>44031</v>
      </c>
      <c r="T2945" s="27">
        <f>VLOOKUP($C2945, '[2]county pop 2010-2020'!$H$2:$T$3195,T$1,0)</f>
        <v>43399</v>
      </c>
      <c r="U2945" s="27">
        <f>VLOOKUP($C2945, '[2]county pop 2010-2020'!$H$2:$T$3195,U$1,0)</f>
        <v>42930</v>
      </c>
      <c r="V2945" s="27">
        <f>VLOOKUP($C2945, '[2]county pop 2010-2020'!$H$2:$T$3195,V$1,0)</f>
        <v>42226</v>
      </c>
      <c r="W2945" s="27">
        <f>VLOOKUP($C2945, '[2]county pop 2010-2020'!$H$2:$T$3195,W$1,0)</f>
        <v>41362</v>
      </c>
      <c r="X2945" s="27">
        <f>VLOOKUP($C2945, '[2]county pop 2010-2020'!$H$2:$T$3195,X$1,0)</f>
        <v>41152</v>
      </c>
      <c r="Y2945" s="27">
        <f>VLOOKUP($C2945, '[2]county pop 2010-2020'!$H$2:$T$3195,Y$1,0)</f>
        <v>40734</v>
      </c>
      <c r="Z2945" s="27">
        <f>VLOOKUP($C2945, '[3]ODS_county pop 2020-2022'!$H$2:$K$3196,Z$1,0)</f>
        <v>40405</v>
      </c>
      <c r="AA2945" s="27">
        <f>VLOOKUP($C2945, '[3]ODS_county pop 2020-2022'!$H$2:$K$3196,AA$1,0)</f>
        <v>40057</v>
      </c>
      <c r="AB2945" s="27">
        <f>VLOOKUP($C2945, '[3]ODS_county pop 2020-2022'!$H$2:$K$3196,AB$1,0)</f>
        <v>39821</v>
      </c>
    </row>
    <row r="2946" spans="1:28" x14ac:dyDescent="0.3">
      <c r="A2946" s="20" t="s">
        <v>2211</v>
      </c>
      <c r="B2946" s="20" t="s">
        <v>3956</v>
      </c>
      <c r="C2946" s="36" t="str">
        <f>"."&amp;B2946&amp;", "&amp;VLOOKUP($A2946, $AE$3:$AF$53, 2, 0)</f>
        <v>.Virginia Beach city, Virginia</v>
      </c>
      <c r="D2946" s="20" t="s">
        <v>2084</v>
      </c>
      <c r="F2946" s="27">
        <f>VLOOKUP($C2946, '[1]ODS_county pop 2000-2010'!$H$2:$T$3195,F$1,0)</f>
        <v>425236</v>
      </c>
      <c r="G2946" s="27">
        <f>VLOOKUP($C2946, '[1]ODS_county pop 2000-2010'!$H$2:$T$3195,G$1,0)</f>
        <v>428396</v>
      </c>
      <c r="H2946" s="27">
        <f>VLOOKUP($C2946, '[1]ODS_county pop 2000-2010'!$H$2:$T$3195,H$1,0)</f>
        <v>430183</v>
      </c>
      <c r="I2946" s="27">
        <f>VLOOKUP($C2946, '[1]ODS_county pop 2000-2010'!$H$2:$T$3195,I$1,0)</f>
        <v>431600</v>
      </c>
      <c r="J2946" s="27">
        <f>VLOOKUP($C2946, '[1]ODS_county pop 2000-2010'!$H$2:$T$3195,J$1,0)</f>
        <v>437494</v>
      </c>
      <c r="K2946" s="27">
        <f>VLOOKUP($C2946, '[1]ODS_county pop 2000-2010'!$H$2:$T$3195,K$1,0)</f>
        <v>436210</v>
      </c>
      <c r="L2946" s="27">
        <f>VLOOKUP($C2946, '[1]ODS_county pop 2000-2010'!$H$2:$T$3195,L$1,0)</f>
        <v>437739</v>
      </c>
      <c r="M2946" s="27">
        <f>VLOOKUP($C2946, '[1]ODS_county pop 2000-2010'!$H$2:$T$3195,M$1,0)</f>
        <v>434732</v>
      </c>
      <c r="N2946" s="27">
        <f>VLOOKUP($C2946, '[1]ODS_county pop 2000-2010'!$H$2:$T$3195,N$1,0)</f>
        <v>433331</v>
      </c>
      <c r="O2946" s="27">
        <f>VLOOKUP($C2946, '[1]ODS_county pop 2000-2010'!$H$2:$T$3195,O$1,0)</f>
        <v>435004</v>
      </c>
      <c r="P2946" s="27">
        <f>VLOOKUP($C2946, '[2]county pop 2010-2020'!$H$2:$T$3195,P$1,0)</f>
        <v>437994</v>
      </c>
      <c r="Q2946" s="27">
        <f>VLOOKUP($C2946, '[2]county pop 2010-2020'!$H$2:$T$3195,Q$1,0)</f>
        <v>442654</v>
      </c>
      <c r="R2946" s="27">
        <f>VLOOKUP($C2946, '[2]county pop 2010-2020'!$H$2:$T$3195,R$1,0)</f>
        <v>445189</v>
      </c>
      <c r="S2946" s="27">
        <f>VLOOKUP($C2946, '[2]county pop 2010-2020'!$H$2:$T$3195,S$1,0)</f>
        <v>447922</v>
      </c>
      <c r="T2946" s="27">
        <f>VLOOKUP($C2946, '[2]county pop 2010-2020'!$H$2:$T$3195,T$1,0)</f>
        <v>449139</v>
      </c>
      <c r="U2946" s="27">
        <f>VLOOKUP($C2946, '[2]county pop 2010-2020'!$H$2:$T$3195,U$1,0)</f>
        <v>450635</v>
      </c>
      <c r="V2946" s="27">
        <f>VLOOKUP($C2946, '[2]county pop 2010-2020'!$H$2:$T$3195,V$1,0)</f>
        <v>451510</v>
      </c>
      <c r="W2946" s="27">
        <f>VLOOKUP($C2946, '[2]county pop 2010-2020'!$H$2:$T$3195,W$1,0)</f>
        <v>450417</v>
      </c>
      <c r="X2946" s="27">
        <f>VLOOKUP($C2946, '[2]county pop 2010-2020'!$H$2:$T$3195,X$1,0)</f>
        <v>450488</v>
      </c>
      <c r="Y2946" s="27">
        <f>VLOOKUP($C2946, '[2]county pop 2010-2020'!$H$2:$T$3195,Y$1,0)</f>
        <v>450766</v>
      </c>
      <c r="Z2946" s="27">
        <f>VLOOKUP($C2946, '[3]ODS_county pop 2020-2022'!$H$2:$K$3196,Z$1,0)</f>
        <v>459646</v>
      </c>
      <c r="AA2946" s="27">
        <f>VLOOKUP($C2946, '[3]ODS_county pop 2020-2022'!$H$2:$K$3196,AA$1,0)</f>
        <v>458680</v>
      </c>
      <c r="AB2946" s="27">
        <f>VLOOKUP($C2946, '[3]ODS_county pop 2020-2022'!$H$2:$K$3196,AB$1,0)</f>
        <v>455618</v>
      </c>
    </row>
    <row r="2947" spans="1:28" x14ac:dyDescent="0.3">
      <c r="A2947" s="20" t="s">
        <v>2211</v>
      </c>
      <c r="B2947" s="20" t="s">
        <v>2627</v>
      </c>
      <c r="C2947" s="18" t="str">
        <f>"."&amp;B2947&amp;IF(A2947="LA", " Parish, ",IF(A2947="AK", " Borough, "," County, "))&amp;VLOOKUP($A2947, $AE$3:$AF$53, 2, 0)</f>
        <v>.Warren County, Virginia</v>
      </c>
      <c r="D2947" s="20" t="s">
        <v>2084</v>
      </c>
      <c r="F2947" s="27">
        <f>VLOOKUP($C2947, '[1]ODS_county pop 2000-2010'!$H$2:$T$3195,F$1,0)</f>
        <v>31553</v>
      </c>
      <c r="G2947" s="27">
        <f>VLOOKUP($C2947, '[1]ODS_county pop 2000-2010'!$H$2:$T$3195,G$1,0)</f>
        <v>32222</v>
      </c>
      <c r="H2947" s="27">
        <f>VLOOKUP($C2947, '[1]ODS_county pop 2000-2010'!$H$2:$T$3195,H$1,0)</f>
        <v>33031</v>
      </c>
      <c r="I2947" s="27">
        <f>VLOOKUP($C2947, '[1]ODS_county pop 2000-2010'!$H$2:$T$3195,I$1,0)</f>
        <v>33797</v>
      </c>
      <c r="J2947" s="27">
        <f>VLOOKUP($C2947, '[1]ODS_county pop 2000-2010'!$H$2:$T$3195,J$1,0)</f>
        <v>34434</v>
      </c>
      <c r="K2947" s="27">
        <f>VLOOKUP($C2947, '[1]ODS_county pop 2000-2010'!$H$2:$T$3195,K$1,0)</f>
        <v>35405</v>
      </c>
      <c r="L2947" s="27">
        <f>VLOOKUP($C2947, '[1]ODS_county pop 2000-2010'!$H$2:$T$3195,L$1,0)</f>
        <v>36231</v>
      </c>
      <c r="M2947" s="27">
        <f>VLOOKUP($C2947, '[1]ODS_county pop 2000-2010'!$H$2:$T$3195,M$1,0)</f>
        <v>36814</v>
      </c>
      <c r="N2947" s="27">
        <f>VLOOKUP($C2947, '[1]ODS_county pop 2000-2010'!$H$2:$T$3195,N$1,0)</f>
        <v>37259</v>
      </c>
      <c r="O2947" s="27">
        <f>VLOOKUP($C2947, '[1]ODS_county pop 2000-2010'!$H$2:$T$3195,O$1,0)</f>
        <v>37240</v>
      </c>
      <c r="P2947" s="27">
        <f>VLOOKUP($C2947, '[2]county pop 2010-2020'!$H$2:$T$3195,P$1,0)</f>
        <v>37575</v>
      </c>
      <c r="Q2947" s="27">
        <f>VLOOKUP($C2947, '[2]county pop 2010-2020'!$H$2:$T$3195,Q$1,0)</f>
        <v>37654</v>
      </c>
      <c r="R2947" s="27">
        <f>VLOOKUP($C2947, '[2]county pop 2010-2020'!$H$2:$T$3195,R$1,0)</f>
        <v>37898</v>
      </c>
      <c r="S2947" s="27">
        <f>VLOOKUP($C2947, '[2]county pop 2010-2020'!$H$2:$T$3195,S$1,0)</f>
        <v>38514</v>
      </c>
      <c r="T2947" s="27">
        <f>VLOOKUP($C2947, '[2]county pop 2010-2020'!$H$2:$T$3195,T$1,0)</f>
        <v>40147</v>
      </c>
      <c r="U2947" s="27">
        <f>VLOOKUP($C2947, '[2]county pop 2010-2020'!$H$2:$T$3195,U$1,0)</f>
        <v>38742</v>
      </c>
      <c r="V2947" s="27">
        <f>VLOOKUP($C2947, '[2]county pop 2010-2020'!$H$2:$T$3195,V$1,0)</f>
        <v>39197</v>
      </c>
      <c r="W2947" s="27">
        <f>VLOOKUP($C2947, '[2]county pop 2010-2020'!$H$2:$T$3195,W$1,0)</f>
        <v>39478</v>
      </c>
      <c r="X2947" s="27">
        <f>VLOOKUP($C2947, '[2]county pop 2010-2020'!$H$2:$T$3195,X$1,0)</f>
        <v>40056</v>
      </c>
      <c r="Y2947" s="27">
        <f>VLOOKUP($C2947, '[2]county pop 2010-2020'!$H$2:$T$3195,Y$1,0)</f>
        <v>40235</v>
      </c>
      <c r="Z2947" s="27">
        <f>VLOOKUP($C2947, '[3]ODS_county pop 2020-2022'!$H$2:$K$3196,Z$1,0)</f>
        <v>40786</v>
      </c>
      <c r="AA2947" s="27">
        <f>VLOOKUP($C2947, '[3]ODS_county pop 2020-2022'!$H$2:$K$3196,AA$1,0)</f>
        <v>40957</v>
      </c>
      <c r="AB2947" s="27">
        <f>VLOOKUP($C2947, '[3]ODS_county pop 2020-2022'!$H$2:$K$3196,AB$1,0)</f>
        <v>41440</v>
      </c>
    </row>
    <row r="2948" spans="1:28" x14ac:dyDescent="0.3">
      <c r="A2948" s="20" t="s">
        <v>2211</v>
      </c>
      <c r="B2948" s="20" t="s">
        <v>2215</v>
      </c>
      <c r="C2948" s="18" t="str">
        <f>"."&amp;B2948&amp;IF(A2948="LA", " Parish, ",IF(A2948="AK", " Borough, "," County, "))&amp;VLOOKUP($A2948, $AE$3:$AF$53, 2, 0)</f>
        <v>.Washington County, Virginia</v>
      </c>
      <c r="D2948" s="20" t="s">
        <v>2084</v>
      </c>
      <c r="F2948" s="27">
        <f>VLOOKUP($C2948, '[1]ODS_county pop 2000-2010'!$H$2:$T$3195,F$1,0)</f>
        <v>51152</v>
      </c>
      <c r="G2948" s="27">
        <f>VLOOKUP($C2948, '[1]ODS_county pop 2000-2010'!$H$2:$T$3195,G$1,0)</f>
        <v>51441</v>
      </c>
      <c r="H2948" s="27">
        <f>VLOOKUP($C2948, '[1]ODS_county pop 2000-2010'!$H$2:$T$3195,H$1,0)</f>
        <v>51670</v>
      </c>
      <c r="I2948" s="27">
        <f>VLOOKUP($C2948, '[1]ODS_county pop 2000-2010'!$H$2:$T$3195,I$1,0)</f>
        <v>51908</v>
      </c>
      <c r="J2948" s="27">
        <f>VLOOKUP($C2948, '[1]ODS_county pop 2000-2010'!$H$2:$T$3195,J$1,0)</f>
        <v>52341</v>
      </c>
      <c r="K2948" s="27">
        <f>VLOOKUP($C2948, '[1]ODS_county pop 2000-2010'!$H$2:$T$3195,K$1,0)</f>
        <v>52940</v>
      </c>
      <c r="L2948" s="27">
        <f>VLOOKUP($C2948, '[1]ODS_county pop 2000-2010'!$H$2:$T$3195,L$1,0)</f>
        <v>53322</v>
      </c>
      <c r="M2948" s="27">
        <f>VLOOKUP($C2948, '[1]ODS_county pop 2000-2010'!$H$2:$T$3195,M$1,0)</f>
        <v>54216</v>
      </c>
      <c r="N2948" s="27">
        <f>VLOOKUP($C2948, '[1]ODS_county pop 2000-2010'!$H$2:$T$3195,N$1,0)</f>
        <v>54475</v>
      </c>
      <c r="O2948" s="27">
        <f>VLOOKUP($C2948, '[1]ODS_county pop 2000-2010'!$H$2:$T$3195,O$1,0)</f>
        <v>54722</v>
      </c>
      <c r="P2948" s="27">
        <f>VLOOKUP($C2948, '[2]county pop 2010-2020'!$H$2:$T$3195,P$1,0)</f>
        <v>54876</v>
      </c>
      <c r="Q2948" s="27">
        <f>VLOOKUP($C2948, '[2]county pop 2010-2020'!$H$2:$T$3195,Q$1,0)</f>
        <v>54839</v>
      </c>
      <c r="R2948" s="27">
        <f>VLOOKUP($C2948, '[2]county pop 2010-2020'!$H$2:$T$3195,R$1,0)</f>
        <v>55110</v>
      </c>
      <c r="S2948" s="27">
        <f>VLOOKUP($C2948, '[2]county pop 2010-2020'!$H$2:$T$3195,S$1,0)</f>
        <v>54800</v>
      </c>
      <c r="T2948" s="27">
        <f>VLOOKUP($C2948, '[2]county pop 2010-2020'!$H$2:$T$3195,T$1,0)</f>
        <v>54630</v>
      </c>
      <c r="U2948" s="27">
        <f>VLOOKUP($C2948, '[2]county pop 2010-2020'!$H$2:$T$3195,U$1,0)</f>
        <v>54309</v>
      </c>
      <c r="V2948" s="27">
        <f>VLOOKUP($C2948, '[2]county pop 2010-2020'!$H$2:$T$3195,V$1,0)</f>
        <v>54178</v>
      </c>
      <c r="W2948" s="27">
        <f>VLOOKUP($C2948, '[2]county pop 2010-2020'!$H$2:$T$3195,W$1,0)</f>
        <v>54202</v>
      </c>
      <c r="X2948" s="27">
        <f>VLOOKUP($C2948, '[2]county pop 2010-2020'!$H$2:$T$3195,X$1,0)</f>
        <v>54100</v>
      </c>
      <c r="Y2948" s="27">
        <f>VLOOKUP($C2948, '[2]county pop 2010-2020'!$H$2:$T$3195,Y$1,0)</f>
        <v>53852</v>
      </c>
      <c r="Z2948" s="27">
        <f>VLOOKUP($C2948, '[3]ODS_county pop 2020-2022'!$H$2:$K$3196,Z$1,0)</f>
        <v>53889</v>
      </c>
      <c r="AA2948" s="27">
        <f>VLOOKUP($C2948, '[3]ODS_county pop 2020-2022'!$H$2:$K$3196,AA$1,0)</f>
        <v>53793</v>
      </c>
      <c r="AB2948" s="27">
        <f>VLOOKUP($C2948, '[3]ODS_county pop 2020-2022'!$H$2:$K$3196,AB$1,0)</f>
        <v>53958</v>
      </c>
    </row>
    <row r="2949" spans="1:28" x14ac:dyDescent="0.3">
      <c r="A2949" s="20" t="s">
        <v>2211</v>
      </c>
      <c r="B2949" s="20" t="s">
        <v>3957</v>
      </c>
      <c r="C2949" s="36" t="str">
        <f>"."&amp;B2949&amp;", "&amp;VLOOKUP($A2949, $AE$3:$AF$53, 2, 0)</f>
        <v>.Waynesboro city, Virginia</v>
      </c>
      <c r="D2949" s="20" t="s">
        <v>2084</v>
      </c>
      <c r="F2949" s="27">
        <f>VLOOKUP($C2949, '[1]ODS_county pop 2000-2010'!$H$2:$T$3195,F$1,0)</f>
        <v>19617</v>
      </c>
      <c r="G2949" s="27">
        <f>VLOOKUP($C2949, '[1]ODS_county pop 2000-2010'!$H$2:$T$3195,G$1,0)</f>
        <v>19744</v>
      </c>
      <c r="H2949" s="27">
        <f>VLOOKUP($C2949, '[1]ODS_county pop 2000-2010'!$H$2:$T$3195,H$1,0)</f>
        <v>20010</v>
      </c>
      <c r="I2949" s="27">
        <f>VLOOKUP($C2949, '[1]ODS_county pop 2000-2010'!$H$2:$T$3195,I$1,0)</f>
        <v>20163</v>
      </c>
      <c r="J2949" s="27">
        <f>VLOOKUP($C2949, '[1]ODS_county pop 2000-2010'!$H$2:$T$3195,J$1,0)</f>
        <v>20351</v>
      </c>
      <c r="K2949" s="27">
        <f>VLOOKUP($C2949, '[1]ODS_county pop 2000-2010'!$H$2:$T$3195,K$1,0)</f>
        <v>20533</v>
      </c>
      <c r="L2949" s="27">
        <f>VLOOKUP($C2949, '[1]ODS_county pop 2000-2010'!$H$2:$T$3195,L$1,0)</f>
        <v>20728</v>
      </c>
      <c r="M2949" s="27">
        <f>VLOOKUP($C2949, '[1]ODS_county pop 2000-2010'!$H$2:$T$3195,M$1,0)</f>
        <v>20747</v>
      </c>
      <c r="N2949" s="27">
        <f>VLOOKUP($C2949, '[1]ODS_county pop 2000-2010'!$H$2:$T$3195,N$1,0)</f>
        <v>20920</v>
      </c>
      <c r="O2949" s="27">
        <f>VLOOKUP($C2949, '[1]ODS_county pop 2000-2010'!$H$2:$T$3195,O$1,0)</f>
        <v>20985</v>
      </c>
      <c r="P2949" s="27">
        <f>VLOOKUP($C2949, '[2]county pop 2010-2020'!$H$2:$T$3195,P$1,0)</f>
        <v>21006</v>
      </c>
      <c r="Q2949" s="27">
        <f>VLOOKUP($C2949, '[2]county pop 2010-2020'!$H$2:$T$3195,Q$1,0)</f>
        <v>21099</v>
      </c>
      <c r="R2949" s="27">
        <f>VLOOKUP($C2949, '[2]county pop 2010-2020'!$H$2:$T$3195,R$1,0)</f>
        <v>21065</v>
      </c>
      <c r="S2949" s="27">
        <f>VLOOKUP($C2949, '[2]county pop 2010-2020'!$H$2:$T$3195,S$1,0)</f>
        <v>21164</v>
      </c>
      <c r="T2949" s="27">
        <f>VLOOKUP($C2949, '[2]county pop 2010-2020'!$H$2:$T$3195,T$1,0)</f>
        <v>21303</v>
      </c>
      <c r="U2949" s="27">
        <f>VLOOKUP($C2949, '[2]county pop 2010-2020'!$H$2:$T$3195,U$1,0)</f>
        <v>21543</v>
      </c>
      <c r="V2949" s="27">
        <f>VLOOKUP($C2949, '[2]county pop 2010-2020'!$H$2:$T$3195,V$1,0)</f>
        <v>21759</v>
      </c>
      <c r="W2949" s="27">
        <f>VLOOKUP($C2949, '[2]county pop 2010-2020'!$H$2:$T$3195,W$1,0)</f>
        <v>22196</v>
      </c>
      <c r="X2949" s="27">
        <f>VLOOKUP($C2949, '[2]county pop 2010-2020'!$H$2:$T$3195,X$1,0)</f>
        <v>22390</v>
      </c>
      <c r="Y2949" s="27">
        <f>VLOOKUP($C2949, '[2]county pop 2010-2020'!$H$2:$T$3195,Y$1,0)</f>
        <v>22416</v>
      </c>
      <c r="Z2949" s="27">
        <f>VLOOKUP($C2949, '[3]ODS_county pop 2020-2022'!$H$2:$K$3196,Z$1,0)</f>
        <v>22276</v>
      </c>
      <c r="AA2949" s="27">
        <f>VLOOKUP($C2949, '[3]ODS_county pop 2020-2022'!$H$2:$K$3196,AA$1,0)</f>
        <v>22596</v>
      </c>
      <c r="AB2949" s="27">
        <f>VLOOKUP($C2949, '[3]ODS_county pop 2020-2022'!$H$2:$K$3196,AB$1,0)</f>
        <v>22808</v>
      </c>
    </row>
    <row r="2950" spans="1:28" x14ac:dyDescent="0.3">
      <c r="A2950" s="20" t="s">
        <v>2211</v>
      </c>
      <c r="B2950" s="20" t="s">
        <v>3584</v>
      </c>
      <c r="C2950" s="18" t="str">
        <f>"."&amp;B2950&amp;IF(A2950="LA", " Parish, ",IF(A2950="AK", " Borough, "," County, "))&amp;VLOOKUP($A2950, $AE$3:$AF$53, 2, 0)</f>
        <v>.Westmoreland County, Virginia</v>
      </c>
      <c r="D2950" s="20" t="s">
        <v>2084</v>
      </c>
      <c r="F2950" s="27">
        <f>VLOOKUP($C2950, '[1]ODS_county pop 2000-2010'!$H$2:$T$3195,F$1,0)</f>
        <v>16684</v>
      </c>
      <c r="G2950" s="27">
        <f>VLOOKUP($C2950, '[1]ODS_county pop 2000-2010'!$H$2:$T$3195,G$1,0)</f>
        <v>16518</v>
      </c>
      <c r="H2950" s="27">
        <f>VLOOKUP($C2950, '[1]ODS_county pop 2000-2010'!$H$2:$T$3195,H$1,0)</f>
        <v>16528</v>
      </c>
      <c r="I2950" s="27">
        <f>VLOOKUP($C2950, '[1]ODS_county pop 2000-2010'!$H$2:$T$3195,I$1,0)</f>
        <v>16718</v>
      </c>
      <c r="J2950" s="27">
        <f>VLOOKUP($C2950, '[1]ODS_county pop 2000-2010'!$H$2:$T$3195,J$1,0)</f>
        <v>16658</v>
      </c>
      <c r="K2950" s="27">
        <f>VLOOKUP($C2950, '[1]ODS_county pop 2000-2010'!$H$2:$T$3195,K$1,0)</f>
        <v>16757</v>
      </c>
      <c r="L2950" s="27">
        <f>VLOOKUP($C2950, '[1]ODS_county pop 2000-2010'!$H$2:$T$3195,L$1,0)</f>
        <v>16841</v>
      </c>
      <c r="M2950" s="27">
        <f>VLOOKUP($C2950, '[1]ODS_county pop 2000-2010'!$H$2:$T$3195,M$1,0)</f>
        <v>17127</v>
      </c>
      <c r="N2950" s="27">
        <f>VLOOKUP($C2950, '[1]ODS_county pop 2000-2010'!$H$2:$T$3195,N$1,0)</f>
        <v>17305</v>
      </c>
      <c r="O2950" s="27">
        <f>VLOOKUP($C2950, '[1]ODS_county pop 2000-2010'!$H$2:$T$3195,O$1,0)</f>
        <v>17448</v>
      </c>
      <c r="P2950" s="27">
        <f>VLOOKUP($C2950, '[2]county pop 2010-2020'!$H$2:$T$3195,P$1,0)</f>
        <v>17454</v>
      </c>
      <c r="Q2950" s="27">
        <f>VLOOKUP($C2950, '[2]county pop 2010-2020'!$H$2:$T$3195,Q$1,0)</f>
        <v>17639</v>
      </c>
      <c r="R2950" s="27">
        <f>VLOOKUP($C2950, '[2]county pop 2010-2020'!$H$2:$T$3195,R$1,0)</f>
        <v>17515</v>
      </c>
      <c r="S2950" s="27">
        <f>VLOOKUP($C2950, '[2]county pop 2010-2020'!$H$2:$T$3195,S$1,0)</f>
        <v>17553</v>
      </c>
      <c r="T2950" s="27">
        <f>VLOOKUP($C2950, '[2]county pop 2010-2020'!$H$2:$T$3195,T$1,0)</f>
        <v>17440</v>
      </c>
      <c r="U2950" s="27">
        <f>VLOOKUP($C2950, '[2]county pop 2010-2020'!$H$2:$T$3195,U$1,0)</f>
        <v>17553</v>
      </c>
      <c r="V2950" s="27">
        <f>VLOOKUP($C2950, '[2]county pop 2010-2020'!$H$2:$T$3195,V$1,0)</f>
        <v>17645</v>
      </c>
      <c r="W2950" s="27">
        <f>VLOOKUP($C2950, '[2]county pop 2010-2020'!$H$2:$T$3195,W$1,0)</f>
        <v>17723</v>
      </c>
      <c r="X2950" s="27">
        <f>VLOOKUP($C2950, '[2]county pop 2010-2020'!$H$2:$T$3195,X$1,0)</f>
        <v>17818</v>
      </c>
      <c r="Y2950" s="27">
        <f>VLOOKUP($C2950, '[2]county pop 2010-2020'!$H$2:$T$3195,Y$1,0)</f>
        <v>18029</v>
      </c>
      <c r="Z2950" s="27">
        <f>VLOOKUP($C2950, '[3]ODS_county pop 2020-2022'!$H$2:$K$3196,Z$1,0)</f>
        <v>18508</v>
      </c>
      <c r="AA2950" s="27">
        <f>VLOOKUP($C2950, '[3]ODS_county pop 2020-2022'!$H$2:$K$3196,AA$1,0)</f>
        <v>18732</v>
      </c>
      <c r="AB2950" s="27">
        <f>VLOOKUP($C2950, '[3]ODS_county pop 2020-2022'!$H$2:$K$3196,AB$1,0)</f>
        <v>18712</v>
      </c>
    </row>
    <row r="2951" spans="1:28" x14ac:dyDescent="0.3">
      <c r="A2951" s="20" t="s">
        <v>2211</v>
      </c>
      <c r="B2951" s="20" t="s">
        <v>3958</v>
      </c>
      <c r="C2951" s="36" t="str">
        <f>"."&amp;B2951&amp;", "&amp;VLOOKUP($A2951, $AE$3:$AF$53, 2, 0)</f>
        <v>.Williamsburg city, Virginia</v>
      </c>
      <c r="D2951" s="20" t="s">
        <v>2084</v>
      </c>
      <c r="F2951" s="27">
        <f>VLOOKUP($C2951, '[1]ODS_county pop 2000-2010'!$H$2:$T$3195,F$1,0)</f>
        <v>11998</v>
      </c>
      <c r="G2951" s="27">
        <f>VLOOKUP($C2951, '[1]ODS_county pop 2000-2010'!$H$2:$T$3195,G$1,0)</f>
        <v>12024</v>
      </c>
      <c r="H2951" s="27">
        <f>VLOOKUP($C2951, '[1]ODS_county pop 2000-2010'!$H$2:$T$3195,H$1,0)</f>
        <v>11829</v>
      </c>
      <c r="I2951" s="27">
        <f>VLOOKUP($C2951, '[1]ODS_county pop 2000-2010'!$H$2:$T$3195,I$1,0)</f>
        <v>11796</v>
      </c>
      <c r="J2951" s="27">
        <f>VLOOKUP($C2951, '[1]ODS_county pop 2000-2010'!$H$2:$T$3195,J$1,0)</f>
        <v>11986</v>
      </c>
      <c r="K2951" s="27">
        <f>VLOOKUP($C2951, '[1]ODS_county pop 2000-2010'!$H$2:$T$3195,K$1,0)</f>
        <v>12400</v>
      </c>
      <c r="L2951" s="27">
        <f>VLOOKUP($C2951, '[1]ODS_county pop 2000-2010'!$H$2:$T$3195,L$1,0)</f>
        <v>12810</v>
      </c>
      <c r="M2951" s="27">
        <f>VLOOKUP($C2951, '[1]ODS_county pop 2000-2010'!$H$2:$T$3195,M$1,0)</f>
        <v>13142</v>
      </c>
      <c r="N2951" s="27">
        <f>VLOOKUP($C2951, '[1]ODS_county pop 2000-2010'!$H$2:$T$3195,N$1,0)</f>
        <v>13296</v>
      </c>
      <c r="O2951" s="27">
        <f>VLOOKUP($C2951, '[1]ODS_county pop 2000-2010'!$H$2:$T$3195,O$1,0)</f>
        <v>13687</v>
      </c>
      <c r="P2951" s="27">
        <f>VLOOKUP($C2951, '[2]county pop 2010-2020'!$H$2:$T$3195,P$1,0)</f>
        <v>14068</v>
      </c>
      <c r="Q2951" s="27">
        <f>VLOOKUP($C2951, '[2]county pop 2010-2020'!$H$2:$T$3195,Q$1,0)</f>
        <v>14095</v>
      </c>
      <c r="R2951" s="27">
        <f>VLOOKUP($C2951, '[2]county pop 2010-2020'!$H$2:$T$3195,R$1,0)</f>
        <v>14519</v>
      </c>
      <c r="S2951" s="27">
        <f>VLOOKUP($C2951, '[2]county pop 2010-2020'!$H$2:$T$3195,S$1,0)</f>
        <v>14615</v>
      </c>
      <c r="T2951" s="27">
        <f>VLOOKUP($C2951, '[2]county pop 2010-2020'!$H$2:$T$3195,T$1,0)</f>
        <v>14586</v>
      </c>
      <c r="U2951" s="27">
        <f>VLOOKUP($C2951, '[2]county pop 2010-2020'!$H$2:$T$3195,U$1,0)</f>
        <v>14815</v>
      </c>
      <c r="V2951" s="27">
        <f>VLOOKUP($C2951, '[2]county pop 2010-2020'!$H$2:$T$3195,V$1,0)</f>
        <v>14894</v>
      </c>
      <c r="W2951" s="27">
        <f>VLOOKUP($C2951, '[2]county pop 2010-2020'!$H$2:$T$3195,W$1,0)</f>
        <v>14990</v>
      </c>
      <c r="X2951" s="27">
        <f>VLOOKUP($C2951, '[2]county pop 2010-2020'!$H$2:$T$3195,X$1,0)</f>
        <v>15009</v>
      </c>
      <c r="Y2951" s="27">
        <f>VLOOKUP($C2951, '[2]county pop 2010-2020'!$H$2:$T$3195,Y$1,0)</f>
        <v>15019</v>
      </c>
      <c r="Z2951" s="27">
        <f>VLOOKUP($C2951, '[3]ODS_county pop 2020-2022'!$H$2:$K$3196,Z$1,0)</f>
        <v>15468</v>
      </c>
      <c r="AA2951" s="27">
        <f>VLOOKUP($C2951, '[3]ODS_county pop 2020-2022'!$H$2:$K$3196,AA$1,0)</f>
        <v>15675</v>
      </c>
      <c r="AB2951" s="27">
        <f>VLOOKUP($C2951, '[3]ODS_county pop 2020-2022'!$H$2:$K$3196,AB$1,0)</f>
        <v>15909</v>
      </c>
    </row>
    <row r="2952" spans="1:28" x14ac:dyDescent="0.3">
      <c r="A2952" s="20" t="s">
        <v>2211</v>
      </c>
      <c r="B2952" s="20" t="s">
        <v>3959</v>
      </c>
      <c r="C2952" s="36" t="str">
        <f>"."&amp;B2952&amp;", "&amp;VLOOKUP($A2952, $AE$3:$AF$53, 2, 0)</f>
        <v>.Winchester city, Virginia</v>
      </c>
      <c r="D2952" s="20" t="s">
        <v>2084</v>
      </c>
      <c r="F2952" s="27">
        <f>VLOOKUP($C2952, '[1]ODS_county pop 2000-2010'!$H$2:$T$3195,F$1,0)</f>
        <v>23599</v>
      </c>
      <c r="G2952" s="27">
        <f>VLOOKUP($C2952, '[1]ODS_county pop 2000-2010'!$H$2:$T$3195,G$1,0)</f>
        <v>24224</v>
      </c>
      <c r="H2952" s="27">
        <f>VLOOKUP($C2952, '[1]ODS_county pop 2000-2010'!$H$2:$T$3195,H$1,0)</f>
        <v>24602</v>
      </c>
      <c r="I2952" s="27">
        <f>VLOOKUP($C2952, '[1]ODS_county pop 2000-2010'!$H$2:$T$3195,I$1,0)</f>
        <v>24649</v>
      </c>
      <c r="J2952" s="27">
        <f>VLOOKUP($C2952, '[1]ODS_county pop 2000-2010'!$H$2:$T$3195,J$1,0)</f>
        <v>25175</v>
      </c>
      <c r="K2952" s="27">
        <f>VLOOKUP($C2952, '[1]ODS_county pop 2000-2010'!$H$2:$T$3195,K$1,0)</f>
        <v>25565</v>
      </c>
      <c r="L2952" s="27">
        <f>VLOOKUP($C2952, '[1]ODS_county pop 2000-2010'!$H$2:$T$3195,L$1,0)</f>
        <v>25757</v>
      </c>
      <c r="M2952" s="27">
        <f>VLOOKUP($C2952, '[1]ODS_county pop 2000-2010'!$H$2:$T$3195,M$1,0)</f>
        <v>25701</v>
      </c>
      <c r="N2952" s="27">
        <f>VLOOKUP($C2952, '[1]ODS_county pop 2000-2010'!$H$2:$T$3195,N$1,0)</f>
        <v>26004</v>
      </c>
      <c r="O2952" s="27">
        <f>VLOOKUP($C2952, '[1]ODS_county pop 2000-2010'!$H$2:$T$3195,O$1,0)</f>
        <v>26036</v>
      </c>
      <c r="P2952" s="27">
        <f>VLOOKUP($C2952, '[2]county pop 2010-2020'!$H$2:$T$3195,P$1,0)</f>
        <v>26203</v>
      </c>
      <c r="Q2952" s="27">
        <f>VLOOKUP($C2952, '[2]county pop 2010-2020'!$H$2:$T$3195,Q$1,0)</f>
        <v>26663</v>
      </c>
      <c r="R2952" s="27">
        <f>VLOOKUP($C2952, '[2]county pop 2010-2020'!$H$2:$T$3195,R$1,0)</f>
        <v>27012</v>
      </c>
      <c r="S2952" s="27">
        <f>VLOOKUP($C2952, '[2]county pop 2010-2020'!$H$2:$T$3195,S$1,0)</f>
        <v>27328</v>
      </c>
      <c r="T2952" s="27">
        <f>VLOOKUP($C2952, '[2]county pop 2010-2020'!$H$2:$T$3195,T$1,0)</f>
        <v>27398</v>
      </c>
      <c r="U2952" s="27">
        <f>VLOOKUP($C2952, '[2]county pop 2010-2020'!$H$2:$T$3195,U$1,0)</f>
        <v>27500</v>
      </c>
      <c r="V2952" s="27">
        <f>VLOOKUP($C2952, '[2]county pop 2010-2020'!$H$2:$T$3195,V$1,0)</f>
        <v>27789</v>
      </c>
      <c r="W2952" s="27">
        <f>VLOOKUP($C2952, '[2]county pop 2010-2020'!$H$2:$T$3195,W$1,0)</f>
        <v>28148</v>
      </c>
      <c r="X2952" s="27">
        <f>VLOOKUP($C2952, '[2]county pop 2010-2020'!$H$2:$T$3195,X$1,0)</f>
        <v>27889</v>
      </c>
      <c r="Y2952" s="27">
        <f>VLOOKUP($C2952, '[2]county pop 2010-2020'!$H$2:$T$3195,Y$1,0)</f>
        <v>28036</v>
      </c>
      <c r="Z2952" s="27">
        <f>VLOOKUP($C2952, '[3]ODS_county pop 2020-2022'!$H$2:$K$3196,Z$1,0)</f>
        <v>28009</v>
      </c>
      <c r="AA2952" s="27">
        <f>VLOOKUP($C2952, '[3]ODS_county pop 2020-2022'!$H$2:$K$3196,AA$1,0)</f>
        <v>28115</v>
      </c>
      <c r="AB2952" s="27">
        <f>VLOOKUP($C2952, '[3]ODS_county pop 2020-2022'!$H$2:$K$3196,AB$1,0)</f>
        <v>27936</v>
      </c>
    </row>
    <row r="2953" spans="1:28" x14ac:dyDescent="0.3">
      <c r="A2953" s="20" t="s">
        <v>2211</v>
      </c>
      <c r="B2953" s="20" t="s">
        <v>3831</v>
      </c>
      <c r="C2953" s="18" t="str">
        <f t="shared" ref="C2953:C2984" si="57">"."&amp;B2953&amp;IF(A2953="LA", " Parish, ",IF(A2953="AK", " Borough, "," County, "))&amp;VLOOKUP($A2953, $AE$3:$AF$53, 2, 0)</f>
        <v>.Wise County, Virginia</v>
      </c>
      <c r="D2953" s="20" t="s">
        <v>2084</v>
      </c>
      <c r="F2953" s="27">
        <f>VLOOKUP($C2953, '[1]ODS_county pop 2000-2010'!$H$2:$T$3195,F$1,0)</f>
        <v>42153</v>
      </c>
      <c r="G2953" s="27">
        <f>VLOOKUP($C2953, '[1]ODS_county pop 2000-2010'!$H$2:$T$3195,G$1,0)</f>
        <v>41810</v>
      </c>
      <c r="H2953" s="27">
        <f>VLOOKUP($C2953, '[1]ODS_county pop 2000-2010'!$H$2:$T$3195,H$1,0)</f>
        <v>41667</v>
      </c>
      <c r="I2953" s="27">
        <f>VLOOKUP($C2953, '[1]ODS_county pop 2000-2010'!$H$2:$T$3195,I$1,0)</f>
        <v>41640</v>
      </c>
      <c r="J2953" s="27">
        <f>VLOOKUP($C2953, '[1]ODS_county pop 2000-2010'!$H$2:$T$3195,J$1,0)</f>
        <v>41591</v>
      </c>
      <c r="K2953" s="27">
        <f>VLOOKUP($C2953, '[1]ODS_county pop 2000-2010'!$H$2:$T$3195,K$1,0)</f>
        <v>41585</v>
      </c>
      <c r="L2953" s="27">
        <f>VLOOKUP($C2953, '[1]ODS_county pop 2000-2010'!$H$2:$T$3195,L$1,0)</f>
        <v>41531</v>
      </c>
      <c r="M2953" s="27">
        <f>VLOOKUP($C2953, '[1]ODS_county pop 2000-2010'!$H$2:$T$3195,M$1,0)</f>
        <v>41543</v>
      </c>
      <c r="N2953" s="27">
        <f>VLOOKUP($C2953, '[1]ODS_county pop 2000-2010'!$H$2:$T$3195,N$1,0)</f>
        <v>41489</v>
      </c>
      <c r="O2953" s="27">
        <f>VLOOKUP($C2953, '[1]ODS_county pop 2000-2010'!$H$2:$T$3195,O$1,0)</f>
        <v>41454</v>
      </c>
      <c r="P2953" s="27">
        <f>VLOOKUP($C2953, '[2]county pop 2010-2020'!$H$2:$T$3195,P$1,0)</f>
        <v>41452</v>
      </c>
      <c r="Q2953" s="27">
        <f>VLOOKUP($C2953, '[2]county pop 2010-2020'!$H$2:$T$3195,Q$1,0)</f>
        <v>41461</v>
      </c>
      <c r="R2953" s="27">
        <f>VLOOKUP($C2953, '[2]county pop 2010-2020'!$H$2:$T$3195,R$1,0)</f>
        <v>40928</v>
      </c>
      <c r="S2953" s="27">
        <f>VLOOKUP($C2953, '[2]county pop 2010-2020'!$H$2:$T$3195,S$1,0)</f>
        <v>40685</v>
      </c>
      <c r="T2953" s="27">
        <f>VLOOKUP($C2953, '[2]county pop 2010-2020'!$H$2:$T$3195,T$1,0)</f>
        <v>39916</v>
      </c>
      <c r="U2953" s="27">
        <f>VLOOKUP($C2953, '[2]county pop 2010-2020'!$H$2:$T$3195,U$1,0)</f>
        <v>39596</v>
      </c>
      <c r="V2953" s="27">
        <f>VLOOKUP($C2953, '[2]county pop 2010-2020'!$H$2:$T$3195,V$1,0)</f>
        <v>39059</v>
      </c>
      <c r="W2953" s="27">
        <f>VLOOKUP($C2953, '[2]county pop 2010-2020'!$H$2:$T$3195,W$1,0)</f>
        <v>38593</v>
      </c>
      <c r="X2953" s="27">
        <f>VLOOKUP($C2953, '[2]county pop 2010-2020'!$H$2:$T$3195,X$1,0)</f>
        <v>37877</v>
      </c>
      <c r="Y2953" s="27">
        <f>VLOOKUP($C2953, '[2]county pop 2010-2020'!$H$2:$T$3195,Y$1,0)</f>
        <v>37427</v>
      </c>
      <c r="Z2953" s="27">
        <f>VLOOKUP($C2953, '[3]ODS_county pop 2020-2022'!$H$2:$K$3196,Z$1,0)</f>
        <v>36061</v>
      </c>
      <c r="AA2953" s="27">
        <f>VLOOKUP($C2953, '[3]ODS_county pop 2020-2022'!$H$2:$K$3196,AA$1,0)</f>
        <v>35707</v>
      </c>
      <c r="AB2953" s="27">
        <f>VLOOKUP($C2953, '[3]ODS_county pop 2020-2022'!$H$2:$K$3196,AB$1,0)</f>
        <v>35421</v>
      </c>
    </row>
    <row r="2954" spans="1:28" x14ac:dyDescent="0.3">
      <c r="A2954" s="20" t="s">
        <v>2211</v>
      </c>
      <c r="B2954" s="20" t="s">
        <v>3960</v>
      </c>
      <c r="C2954" s="18" t="str">
        <f t="shared" si="57"/>
        <v>.Wythe County, Virginia</v>
      </c>
      <c r="D2954" s="20" t="s">
        <v>2084</v>
      </c>
      <c r="F2954" s="27">
        <f>VLOOKUP($C2954, '[1]ODS_county pop 2000-2010'!$H$2:$T$3195,F$1,0)</f>
        <v>27601</v>
      </c>
      <c r="G2954" s="27">
        <f>VLOOKUP($C2954, '[1]ODS_county pop 2000-2010'!$H$2:$T$3195,G$1,0)</f>
        <v>27585</v>
      </c>
      <c r="H2954" s="27">
        <f>VLOOKUP($C2954, '[1]ODS_county pop 2000-2010'!$H$2:$T$3195,H$1,0)</f>
        <v>27710</v>
      </c>
      <c r="I2954" s="27">
        <f>VLOOKUP($C2954, '[1]ODS_county pop 2000-2010'!$H$2:$T$3195,I$1,0)</f>
        <v>27859</v>
      </c>
      <c r="J2954" s="27">
        <f>VLOOKUP($C2954, '[1]ODS_county pop 2000-2010'!$H$2:$T$3195,J$1,0)</f>
        <v>27947</v>
      </c>
      <c r="K2954" s="27">
        <f>VLOOKUP($C2954, '[1]ODS_county pop 2000-2010'!$H$2:$T$3195,K$1,0)</f>
        <v>28349</v>
      </c>
      <c r="L2954" s="27">
        <f>VLOOKUP($C2954, '[1]ODS_county pop 2000-2010'!$H$2:$T$3195,L$1,0)</f>
        <v>28628</v>
      </c>
      <c r="M2954" s="27">
        <f>VLOOKUP($C2954, '[1]ODS_county pop 2000-2010'!$H$2:$T$3195,M$1,0)</f>
        <v>28827</v>
      </c>
      <c r="N2954" s="27">
        <f>VLOOKUP($C2954, '[1]ODS_county pop 2000-2010'!$H$2:$T$3195,N$1,0)</f>
        <v>29123</v>
      </c>
      <c r="O2954" s="27">
        <f>VLOOKUP($C2954, '[1]ODS_county pop 2000-2010'!$H$2:$T$3195,O$1,0)</f>
        <v>29216</v>
      </c>
      <c r="P2954" s="27">
        <f>VLOOKUP($C2954, '[2]county pop 2010-2020'!$H$2:$T$3195,P$1,0)</f>
        <v>29235</v>
      </c>
      <c r="Q2954" s="27">
        <f>VLOOKUP($C2954, '[2]county pop 2010-2020'!$H$2:$T$3195,Q$1,0)</f>
        <v>29204</v>
      </c>
      <c r="R2954" s="27">
        <f>VLOOKUP($C2954, '[2]county pop 2010-2020'!$H$2:$T$3195,R$1,0)</f>
        <v>29331</v>
      </c>
      <c r="S2954" s="27">
        <f>VLOOKUP($C2954, '[2]county pop 2010-2020'!$H$2:$T$3195,S$1,0)</f>
        <v>29285</v>
      </c>
      <c r="T2954" s="27">
        <f>VLOOKUP($C2954, '[2]county pop 2010-2020'!$H$2:$T$3195,T$1,0)</f>
        <v>29060</v>
      </c>
      <c r="U2954" s="27">
        <f>VLOOKUP($C2954, '[2]county pop 2010-2020'!$H$2:$T$3195,U$1,0)</f>
        <v>29106</v>
      </c>
      <c r="V2954" s="27">
        <f>VLOOKUP($C2954, '[2]county pop 2010-2020'!$H$2:$T$3195,V$1,0)</f>
        <v>28898</v>
      </c>
      <c r="W2954" s="27">
        <f>VLOOKUP($C2954, '[2]county pop 2010-2020'!$H$2:$T$3195,W$1,0)</f>
        <v>28832</v>
      </c>
      <c r="X2954" s="27">
        <f>VLOOKUP($C2954, '[2]county pop 2010-2020'!$H$2:$T$3195,X$1,0)</f>
        <v>28659</v>
      </c>
      <c r="Y2954" s="27">
        <f>VLOOKUP($C2954, '[2]county pop 2010-2020'!$H$2:$T$3195,Y$1,0)</f>
        <v>28618</v>
      </c>
      <c r="Z2954" s="27">
        <f>VLOOKUP($C2954, '[3]ODS_county pop 2020-2022'!$H$2:$K$3196,Z$1,0)</f>
        <v>28312</v>
      </c>
      <c r="AA2954" s="27">
        <f>VLOOKUP($C2954, '[3]ODS_county pop 2020-2022'!$H$2:$K$3196,AA$1,0)</f>
        <v>28200</v>
      </c>
      <c r="AB2954" s="27">
        <f>VLOOKUP($C2954, '[3]ODS_county pop 2020-2022'!$H$2:$K$3196,AB$1,0)</f>
        <v>28111</v>
      </c>
    </row>
    <row r="2955" spans="1:28" x14ac:dyDescent="0.3">
      <c r="A2955" s="20" t="s">
        <v>2211</v>
      </c>
      <c r="B2955" s="20" t="s">
        <v>2986</v>
      </c>
      <c r="C2955" s="18" t="str">
        <f t="shared" si="57"/>
        <v>.York County, Virginia</v>
      </c>
      <c r="D2955" s="20" t="s">
        <v>2084</v>
      </c>
      <c r="F2955" s="27">
        <f>VLOOKUP($C2955, '[1]ODS_county pop 2000-2010'!$H$2:$T$3195,F$1,0)</f>
        <v>56748</v>
      </c>
      <c r="G2955" s="27">
        <f>VLOOKUP($C2955, '[1]ODS_county pop 2000-2010'!$H$2:$T$3195,G$1,0)</f>
        <v>58651</v>
      </c>
      <c r="H2955" s="27">
        <f>VLOOKUP($C2955, '[1]ODS_county pop 2000-2010'!$H$2:$T$3195,H$1,0)</f>
        <v>60126</v>
      </c>
      <c r="I2955" s="27">
        <f>VLOOKUP($C2955, '[1]ODS_county pop 2000-2010'!$H$2:$T$3195,I$1,0)</f>
        <v>60620</v>
      </c>
      <c r="J2955" s="27">
        <f>VLOOKUP($C2955, '[1]ODS_county pop 2000-2010'!$H$2:$T$3195,J$1,0)</f>
        <v>61926</v>
      </c>
      <c r="K2955" s="27">
        <f>VLOOKUP($C2955, '[1]ODS_county pop 2000-2010'!$H$2:$T$3195,K$1,0)</f>
        <v>63076</v>
      </c>
      <c r="L2955" s="27">
        <f>VLOOKUP($C2955, '[1]ODS_county pop 2000-2010'!$H$2:$T$3195,L$1,0)</f>
        <v>63912</v>
      </c>
      <c r="M2955" s="27">
        <f>VLOOKUP($C2955, '[1]ODS_county pop 2000-2010'!$H$2:$T$3195,M$1,0)</f>
        <v>64710</v>
      </c>
      <c r="N2955" s="27">
        <f>VLOOKUP($C2955, '[1]ODS_county pop 2000-2010'!$H$2:$T$3195,N$1,0)</f>
        <v>64944</v>
      </c>
      <c r="O2955" s="27">
        <f>VLOOKUP($C2955, '[1]ODS_county pop 2000-2010'!$H$2:$T$3195,O$1,0)</f>
        <v>65197</v>
      </c>
      <c r="P2955" s="27">
        <f>VLOOKUP($C2955, '[2]county pop 2010-2020'!$H$2:$T$3195,P$1,0)</f>
        <v>65464</v>
      </c>
      <c r="Q2955" s="27">
        <f>VLOOKUP($C2955, '[2]county pop 2010-2020'!$H$2:$T$3195,Q$1,0)</f>
        <v>65796</v>
      </c>
      <c r="R2955" s="27">
        <f>VLOOKUP($C2955, '[2]county pop 2010-2020'!$H$2:$T$3195,R$1,0)</f>
        <v>65872</v>
      </c>
      <c r="S2955" s="27">
        <f>VLOOKUP($C2955, '[2]county pop 2010-2020'!$H$2:$T$3195,S$1,0)</f>
        <v>66046</v>
      </c>
      <c r="T2955" s="27">
        <f>VLOOKUP($C2955, '[2]county pop 2010-2020'!$H$2:$T$3195,T$1,0)</f>
        <v>66607</v>
      </c>
      <c r="U2955" s="27">
        <f>VLOOKUP($C2955, '[2]county pop 2010-2020'!$H$2:$T$3195,U$1,0)</f>
        <v>67900</v>
      </c>
      <c r="V2955" s="27">
        <f>VLOOKUP($C2955, '[2]county pop 2010-2020'!$H$2:$T$3195,V$1,0)</f>
        <v>67914</v>
      </c>
      <c r="W2955" s="27">
        <f>VLOOKUP($C2955, '[2]county pop 2010-2020'!$H$2:$T$3195,W$1,0)</f>
        <v>68117</v>
      </c>
      <c r="X2955" s="27">
        <f>VLOOKUP($C2955, '[2]county pop 2010-2020'!$H$2:$T$3195,X$1,0)</f>
        <v>68136</v>
      </c>
      <c r="Y2955" s="27">
        <f>VLOOKUP($C2955, '[2]county pop 2010-2020'!$H$2:$T$3195,Y$1,0)</f>
        <v>68579</v>
      </c>
      <c r="Z2955" s="27">
        <f>VLOOKUP($C2955, '[3]ODS_county pop 2020-2022'!$H$2:$K$3196,Z$1,0)</f>
        <v>70228</v>
      </c>
      <c r="AA2955" s="27">
        <f>VLOOKUP($C2955, '[3]ODS_county pop 2020-2022'!$H$2:$K$3196,AA$1,0)</f>
        <v>71176</v>
      </c>
      <c r="AB2955" s="27">
        <f>VLOOKUP($C2955, '[3]ODS_county pop 2020-2022'!$H$2:$K$3196,AB$1,0)</f>
        <v>71341</v>
      </c>
    </row>
    <row r="2956" spans="1:28" x14ac:dyDescent="0.3">
      <c r="A2956" s="20" t="s">
        <v>2214</v>
      </c>
      <c r="B2956" s="20" t="s">
        <v>2411</v>
      </c>
      <c r="C2956" s="18" t="str">
        <f t="shared" si="57"/>
        <v>.Adams County, Washington</v>
      </c>
      <c r="D2956" s="20" t="s">
        <v>2354</v>
      </c>
      <c r="F2956" s="27">
        <f>VLOOKUP($C2956, '[1]ODS_county pop 2000-2010'!$H$2:$T$3195,F$1,0)</f>
        <v>16426</v>
      </c>
      <c r="G2956" s="27">
        <f>VLOOKUP($C2956, '[1]ODS_county pop 2000-2010'!$H$2:$T$3195,G$1,0)</f>
        <v>16259</v>
      </c>
      <c r="H2956" s="27">
        <f>VLOOKUP($C2956, '[1]ODS_county pop 2000-2010'!$H$2:$T$3195,H$1,0)</f>
        <v>16445</v>
      </c>
      <c r="I2956" s="27">
        <f>VLOOKUP($C2956, '[1]ODS_county pop 2000-2010'!$H$2:$T$3195,I$1,0)</f>
        <v>16612</v>
      </c>
      <c r="J2956" s="27">
        <f>VLOOKUP($C2956, '[1]ODS_county pop 2000-2010'!$H$2:$T$3195,J$1,0)</f>
        <v>16664</v>
      </c>
      <c r="K2956" s="27">
        <f>VLOOKUP($C2956, '[1]ODS_county pop 2000-2010'!$H$2:$T$3195,K$1,0)</f>
        <v>16918</v>
      </c>
      <c r="L2956" s="27">
        <f>VLOOKUP($C2956, '[1]ODS_county pop 2000-2010'!$H$2:$T$3195,L$1,0)</f>
        <v>16997</v>
      </c>
      <c r="M2956" s="27">
        <f>VLOOKUP($C2956, '[1]ODS_county pop 2000-2010'!$H$2:$T$3195,M$1,0)</f>
        <v>17413</v>
      </c>
      <c r="N2956" s="27">
        <f>VLOOKUP($C2956, '[1]ODS_county pop 2000-2010'!$H$2:$T$3195,N$1,0)</f>
        <v>17782</v>
      </c>
      <c r="O2956" s="27">
        <f>VLOOKUP($C2956, '[1]ODS_county pop 2000-2010'!$H$2:$T$3195,O$1,0)</f>
        <v>18405</v>
      </c>
      <c r="P2956" s="27">
        <f>VLOOKUP($C2956, '[2]county pop 2010-2020'!$H$2:$T$3195,P$1,0)</f>
        <v>18728</v>
      </c>
      <c r="Q2956" s="27">
        <f>VLOOKUP($C2956, '[2]county pop 2010-2020'!$H$2:$T$3195,Q$1,0)</f>
        <v>18876</v>
      </c>
      <c r="R2956" s="27">
        <f>VLOOKUP($C2956, '[2]county pop 2010-2020'!$H$2:$T$3195,R$1,0)</f>
        <v>18936</v>
      </c>
      <c r="S2956" s="27">
        <f>VLOOKUP($C2956, '[2]county pop 2010-2020'!$H$2:$T$3195,S$1,0)</f>
        <v>19080</v>
      </c>
      <c r="T2956" s="27">
        <f>VLOOKUP($C2956, '[2]county pop 2010-2020'!$H$2:$T$3195,T$1,0)</f>
        <v>19154</v>
      </c>
      <c r="U2956" s="27">
        <f>VLOOKUP($C2956, '[2]county pop 2010-2020'!$H$2:$T$3195,U$1,0)</f>
        <v>19208</v>
      </c>
      <c r="V2956" s="27">
        <f>VLOOKUP($C2956, '[2]county pop 2010-2020'!$H$2:$T$3195,V$1,0)</f>
        <v>19311</v>
      </c>
      <c r="W2956" s="27">
        <f>VLOOKUP($C2956, '[2]county pop 2010-2020'!$H$2:$T$3195,W$1,0)</f>
        <v>19574</v>
      </c>
      <c r="X2956" s="27">
        <f>VLOOKUP($C2956, '[2]county pop 2010-2020'!$H$2:$T$3195,X$1,0)</f>
        <v>19640</v>
      </c>
      <c r="Y2956" s="27">
        <f>VLOOKUP($C2956, '[2]county pop 2010-2020'!$H$2:$T$3195,Y$1,0)</f>
        <v>19959</v>
      </c>
      <c r="Z2956" s="27">
        <f>VLOOKUP($C2956, '[3]ODS_county pop 2020-2022'!$H$2:$K$3196,Z$1,0)</f>
        <v>20608</v>
      </c>
      <c r="AA2956" s="27">
        <f>VLOOKUP($C2956, '[3]ODS_county pop 2020-2022'!$H$2:$K$3196,AA$1,0)</f>
        <v>20640</v>
      </c>
      <c r="AB2956" s="27">
        <f>VLOOKUP($C2956, '[3]ODS_county pop 2020-2022'!$H$2:$K$3196,AB$1,0)</f>
        <v>20961</v>
      </c>
    </row>
    <row r="2957" spans="1:28" x14ac:dyDescent="0.3">
      <c r="A2957" s="20" t="s">
        <v>2214</v>
      </c>
      <c r="B2957" s="20" t="s">
        <v>3961</v>
      </c>
      <c r="C2957" s="18" t="str">
        <f t="shared" si="57"/>
        <v>.Asotin County, Washington</v>
      </c>
      <c r="D2957" s="20" t="s">
        <v>2354</v>
      </c>
      <c r="F2957" s="27">
        <f>VLOOKUP($C2957, '[1]ODS_county pop 2000-2010'!$H$2:$T$3195,F$1,0)</f>
        <v>20553</v>
      </c>
      <c r="G2957" s="27">
        <f>VLOOKUP($C2957, '[1]ODS_county pop 2000-2010'!$H$2:$T$3195,G$1,0)</f>
        <v>20447</v>
      </c>
      <c r="H2957" s="27">
        <f>VLOOKUP($C2957, '[1]ODS_county pop 2000-2010'!$H$2:$T$3195,H$1,0)</f>
        <v>20490</v>
      </c>
      <c r="I2957" s="27">
        <f>VLOOKUP($C2957, '[1]ODS_county pop 2000-2010'!$H$2:$T$3195,I$1,0)</f>
        <v>20487</v>
      </c>
      <c r="J2957" s="27">
        <f>VLOOKUP($C2957, '[1]ODS_county pop 2000-2010'!$H$2:$T$3195,J$1,0)</f>
        <v>20783</v>
      </c>
      <c r="K2957" s="27">
        <f>VLOOKUP($C2957, '[1]ODS_county pop 2000-2010'!$H$2:$T$3195,K$1,0)</f>
        <v>20908</v>
      </c>
      <c r="L2957" s="27">
        <f>VLOOKUP($C2957, '[1]ODS_county pop 2000-2010'!$H$2:$T$3195,L$1,0)</f>
        <v>21133</v>
      </c>
      <c r="M2957" s="27">
        <f>VLOOKUP($C2957, '[1]ODS_county pop 2000-2010'!$H$2:$T$3195,M$1,0)</f>
        <v>21188</v>
      </c>
      <c r="N2957" s="27">
        <f>VLOOKUP($C2957, '[1]ODS_county pop 2000-2010'!$H$2:$T$3195,N$1,0)</f>
        <v>21393</v>
      </c>
      <c r="O2957" s="27">
        <f>VLOOKUP($C2957, '[1]ODS_county pop 2000-2010'!$H$2:$T$3195,O$1,0)</f>
        <v>21415</v>
      </c>
      <c r="P2957" s="27">
        <f>VLOOKUP($C2957, '[2]county pop 2010-2020'!$H$2:$T$3195,P$1,0)</f>
        <v>21623</v>
      </c>
      <c r="Q2957" s="27">
        <f>VLOOKUP($C2957, '[2]county pop 2010-2020'!$H$2:$T$3195,Q$1,0)</f>
        <v>21984</v>
      </c>
      <c r="R2957" s="27">
        <f>VLOOKUP($C2957, '[2]county pop 2010-2020'!$H$2:$T$3195,R$1,0)</f>
        <v>21935</v>
      </c>
      <c r="S2957" s="27">
        <f>VLOOKUP($C2957, '[2]county pop 2010-2020'!$H$2:$T$3195,S$1,0)</f>
        <v>22167</v>
      </c>
      <c r="T2957" s="27">
        <f>VLOOKUP($C2957, '[2]county pop 2010-2020'!$H$2:$T$3195,T$1,0)</f>
        <v>22235</v>
      </c>
      <c r="U2957" s="27">
        <f>VLOOKUP($C2957, '[2]county pop 2010-2020'!$H$2:$T$3195,U$1,0)</f>
        <v>22167</v>
      </c>
      <c r="V2957" s="27">
        <f>VLOOKUP($C2957, '[2]county pop 2010-2020'!$H$2:$T$3195,V$1,0)</f>
        <v>22362</v>
      </c>
      <c r="W2957" s="27">
        <f>VLOOKUP($C2957, '[2]county pop 2010-2020'!$H$2:$T$3195,W$1,0)</f>
        <v>22612</v>
      </c>
      <c r="X2957" s="27">
        <f>VLOOKUP($C2957, '[2]county pop 2010-2020'!$H$2:$T$3195,X$1,0)</f>
        <v>22699</v>
      </c>
      <c r="Y2957" s="27">
        <f>VLOOKUP($C2957, '[2]county pop 2010-2020'!$H$2:$T$3195,Y$1,0)</f>
        <v>22687</v>
      </c>
      <c r="Z2957" s="27">
        <f>VLOOKUP($C2957, '[3]ODS_county pop 2020-2022'!$H$2:$K$3196,Z$1,0)</f>
        <v>22325</v>
      </c>
      <c r="AA2957" s="27">
        <f>VLOOKUP($C2957, '[3]ODS_county pop 2020-2022'!$H$2:$K$3196,AA$1,0)</f>
        <v>22468</v>
      </c>
      <c r="AB2957" s="27">
        <f>VLOOKUP($C2957, '[3]ODS_county pop 2020-2022'!$H$2:$K$3196,AB$1,0)</f>
        <v>22508</v>
      </c>
    </row>
    <row r="2958" spans="1:28" x14ac:dyDescent="0.3">
      <c r="A2958" s="20" t="s">
        <v>2214</v>
      </c>
      <c r="B2958" s="20" t="s">
        <v>2298</v>
      </c>
      <c r="C2958" s="18" t="str">
        <f t="shared" si="57"/>
        <v>.Benton County, Washington</v>
      </c>
      <c r="D2958" s="20" t="s">
        <v>2354</v>
      </c>
      <c r="F2958" s="27">
        <f>VLOOKUP($C2958, '[1]ODS_county pop 2000-2010'!$H$2:$T$3195,F$1,0)</f>
        <v>142473</v>
      </c>
      <c r="G2958" s="27">
        <f>VLOOKUP($C2958, '[1]ODS_county pop 2000-2010'!$H$2:$T$3195,G$1,0)</f>
        <v>145909</v>
      </c>
      <c r="H2958" s="27">
        <f>VLOOKUP($C2958, '[1]ODS_county pop 2000-2010'!$H$2:$T$3195,H$1,0)</f>
        <v>150323</v>
      </c>
      <c r="I2958" s="27">
        <f>VLOOKUP($C2958, '[1]ODS_county pop 2000-2010'!$H$2:$T$3195,I$1,0)</f>
        <v>153596</v>
      </c>
      <c r="J2958" s="27">
        <f>VLOOKUP($C2958, '[1]ODS_county pop 2000-2010'!$H$2:$T$3195,J$1,0)</f>
        <v>155689</v>
      </c>
      <c r="K2958" s="27">
        <f>VLOOKUP($C2958, '[1]ODS_county pop 2000-2010'!$H$2:$T$3195,K$1,0)</f>
        <v>157726</v>
      </c>
      <c r="L2958" s="27">
        <f>VLOOKUP($C2958, '[1]ODS_county pop 2000-2010'!$H$2:$T$3195,L$1,0)</f>
        <v>159564</v>
      </c>
      <c r="M2958" s="27">
        <f>VLOOKUP($C2958, '[1]ODS_county pop 2000-2010'!$H$2:$T$3195,M$1,0)</f>
        <v>161669</v>
      </c>
      <c r="N2958" s="27">
        <f>VLOOKUP($C2958, '[1]ODS_county pop 2000-2010'!$H$2:$T$3195,N$1,0)</f>
        <v>166573</v>
      </c>
      <c r="O2958" s="27">
        <f>VLOOKUP($C2958, '[1]ODS_county pop 2000-2010'!$H$2:$T$3195,O$1,0)</f>
        <v>171122</v>
      </c>
      <c r="P2958" s="27">
        <f>VLOOKUP($C2958, '[2]county pop 2010-2020'!$H$2:$T$3195,P$1,0)</f>
        <v>175177</v>
      </c>
      <c r="Q2958" s="27">
        <f>VLOOKUP($C2958, '[2]county pop 2010-2020'!$H$2:$T$3195,Q$1,0)</f>
        <v>180449</v>
      </c>
      <c r="R2958" s="27">
        <f>VLOOKUP($C2958, '[2]county pop 2010-2020'!$H$2:$T$3195,R$1,0)</f>
        <v>182400</v>
      </c>
      <c r="S2958" s="27">
        <f>VLOOKUP($C2958, '[2]county pop 2010-2020'!$H$2:$T$3195,S$1,0)</f>
        <v>184362</v>
      </c>
      <c r="T2958" s="27">
        <f>VLOOKUP($C2958, '[2]county pop 2010-2020'!$H$2:$T$3195,T$1,0)</f>
        <v>186535</v>
      </c>
      <c r="U2958" s="27">
        <f>VLOOKUP($C2958, '[2]county pop 2010-2020'!$H$2:$T$3195,U$1,0)</f>
        <v>190282</v>
      </c>
      <c r="V2958" s="27">
        <f>VLOOKUP($C2958, '[2]county pop 2010-2020'!$H$2:$T$3195,V$1,0)</f>
        <v>193573</v>
      </c>
      <c r="W2958" s="27">
        <f>VLOOKUP($C2958, '[2]county pop 2010-2020'!$H$2:$T$3195,W$1,0)</f>
        <v>198229</v>
      </c>
      <c r="X2958" s="27">
        <f>VLOOKUP($C2958, '[2]county pop 2010-2020'!$H$2:$T$3195,X$1,0)</f>
        <v>201174</v>
      </c>
      <c r="Y2958" s="27">
        <f>VLOOKUP($C2958, '[2]county pop 2010-2020'!$H$2:$T$3195,Y$1,0)</f>
        <v>204173</v>
      </c>
      <c r="Z2958" s="27">
        <f>VLOOKUP($C2958, '[3]ODS_county pop 2020-2022'!$H$2:$K$3196,Z$1,0)</f>
        <v>207413</v>
      </c>
      <c r="AA2958" s="27">
        <f>VLOOKUP($C2958, '[3]ODS_county pop 2020-2022'!$H$2:$K$3196,AA$1,0)</f>
        <v>210585</v>
      </c>
      <c r="AB2958" s="27">
        <f>VLOOKUP($C2958, '[3]ODS_county pop 2020-2022'!$H$2:$K$3196,AB$1,0)</f>
        <v>212791</v>
      </c>
    </row>
    <row r="2959" spans="1:28" x14ac:dyDescent="0.3">
      <c r="A2959" s="20" t="s">
        <v>2214</v>
      </c>
      <c r="B2959" s="20" t="s">
        <v>3962</v>
      </c>
      <c r="C2959" s="18" t="str">
        <f t="shared" si="57"/>
        <v>.Chelan County, Washington</v>
      </c>
      <c r="D2959" s="20" t="s">
        <v>2354</v>
      </c>
      <c r="F2959" s="27">
        <f>VLOOKUP($C2959, '[1]ODS_county pop 2000-2010'!$H$2:$T$3195,F$1,0)</f>
        <v>66611</v>
      </c>
      <c r="G2959" s="27">
        <f>VLOOKUP($C2959, '[1]ODS_county pop 2000-2010'!$H$2:$T$3195,G$1,0)</f>
        <v>66574</v>
      </c>
      <c r="H2959" s="27">
        <f>VLOOKUP($C2959, '[1]ODS_county pop 2000-2010'!$H$2:$T$3195,H$1,0)</f>
        <v>66742</v>
      </c>
      <c r="I2959" s="27">
        <f>VLOOKUP($C2959, '[1]ODS_county pop 2000-2010'!$H$2:$T$3195,I$1,0)</f>
        <v>67173</v>
      </c>
      <c r="J2959" s="27">
        <f>VLOOKUP($C2959, '[1]ODS_county pop 2000-2010'!$H$2:$T$3195,J$1,0)</f>
        <v>67882</v>
      </c>
      <c r="K2959" s="27">
        <f>VLOOKUP($C2959, '[1]ODS_county pop 2000-2010'!$H$2:$T$3195,K$1,0)</f>
        <v>68747</v>
      </c>
      <c r="L2959" s="27">
        <f>VLOOKUP($C2959, '[1]ODS_county pop 2000-2010'!$H$2:$T$3195,L$1,0)</f>
        <v>69536</v>
      </c>
      <c r="M2959" s="27">
        <f>VLOOKUP($C2959, '[1]ODS_county pop 2000-2010'!$H$2:$T$3195,M$1,0)</f>
        <v>70214</v>
      </c>
      <c r="N2959" s="27">
        <f>VLOOKUP($C2959, '[1]ODS_county pop 2000-2010'!$H$2:$T$3195,N$1,0)</f>
        <v>70813</v>
      </c>
      <c r="O2959" s="27">
        <f>VLOOKUP($C2959, '[1]ODS_county pop 2000-2010'!$H$2:$T$3195,O$1,0)</f>
        <v>71679</v>
      </c>
      <c r="P2959" s="27">
        <f>VLOOKUP($C2959, '[2]county pop 2010-2020'!$H$2:$T$3195,P$1,0)</f>
        <v>72453</v>
      </c>
      <c r="Q2959" s="27">
        <f>VLOOKUP($C2959, '[2]county pop 2010-2020'!$H$2:$T$3195,Q$1,0)</f>
        <v>73213</v>
      </c>
      <c r="R2959" s="27">
        <f>VLOOKUP($C2959, '[2]county pop 2010-2020'!$H$2:$T$3195,R$1,0)</f>
        <v>73471</v>
      </c>
      <c r="S2959" s="27">
        <f>VLOOKUP($C2959, '[2]county pop 2010-2020'!$H$2:$T$3195,S$1,0)</f>
        <v>73723</v>
      </c>
      <c r="T2959" s="27">
        <f>VLOOKUP($C2959, '[2]county pop 2010-2020'!$H$2:$T$3195,T$1,0)</f>
        <v>74114</v>
      </c>
      <c r="U2959" s="27">
        <f>VLOOKUP($C2959, '[2]county pop 2010-2020'!$H$2:$T$3195,U$1,0)</f>
        <v>75030</v>
      </c>
      <c r="V2959" s="27">
        <f>VLOOKUP($C2959, '[2]county pop 2010-2020'!$H$2:$T$3195,V$1,0)</f>
        <v>75809</v>
      </c>
      <c r="W2959" s="27">
        <f>VLOOKUP($C2959, '[2]county pop 2010-2020'!$H$2:$T$3195,W$1,0)</f>
        <v>76216</v>
      </c>
      <c r="X2959" s="27">
        <f>VLOOKUP($C2959, '[2]county pop 2010-2020'!$H$2:$T$3195,X$1,0)</f>
        <v>76612</v>
      </c>
      <c r="Y2959" s="27">
        <f>VLOOKUP($C2959, '[2]county pop 2010-2020'!$H$2:$T$3195,Y$1,0)</f>
        <v>77053</v>
      </c>
      <c r="Z2959" s="27">
        <f>VLOOKUP($C2959, '[3]ODS_county pop 2020-2022'!$H$2:$K$3196,Z$1,0)</f>
        <v>79228</v>
      </c>
      <c r="AA2959" s="27">
        <f>VLOOKUP($C2959, '[3]ODS_county pop 2020-2022'!$H$2:$K$3196,AA$1,0)</f>
        <v>79775</v>
      </c>
      <c r="AB2959" s="27">
        <f>VLOOKUP($C2959, '[3]ODS_county pop 2020-2022'!$H$2:$K$3196,AB$1,0)</f>
        <v>79926</v>
      </c>
    </row>
    <row r="2960" spans="1:28" x14ac:dyDescent="0.3">
      <c r="A2960" s="20" t="s">
        <v>2214</v>
      </c>
      <c r="B2960" s="20" t="s">
        <v>3963</v>
      </c>
      <c r="C2960" s="18" t="str">
        <f t="shared" si="57"/>
        <v>.Clallam County, Washington</v>
      </c>
      <c r="D2960" s="20" t="s">
        <v>2352</v>
      </c>
      <c r="F2960" s="27">
        <f>VLOOKUP($C2960, '[1]ODS_county pop 2000-2010'!$H$2:$T$3195,F$1,0)</f>
        <v>64183</v>
      </c>
      <c r="G2960" s="27">
        <f>VLOOKUP($C2960, '[1]ODS_county pop 2000-2010'!$H$2:$T$3195,G$1,0)</f>
        <v>64756</v>
      </c>
      <c r="H2960" s="27">
        <f>VLOOKUP($C2960, '[1]ODS_county pop 2000-2010'!$H$2:$T$3195,H$1,0)</f>
        <v>65777</v>
      </c>
      <c r="I2960" s="27">
        <f>VLOOKUP($C2960, '[1]ODS_county pop 2000-2010'!$H$2:$T$3195,I$1,0)</f>
        <v>66301</v>
      </c>
      <c r="J2960" s="27">
        <f>VLOOKUP($C2960, '[1]ODS_county pop 2000-2010'!$H$2:$T$3195,J$1,0)</f>
        <v>67411</v>
      </c>
      <c r="K2960" s="27">
        <f>VLOOKUP($C2960, '[1]ODS_county pop 2000-2010'!$H$2:$T$3195,K$1,0)</f>
        <v>68720</v>
      </c>
      <c r="L2960" s="27">
        <f>VLOOKUP($C2960, '[1]ODS_county pop 2000-2010'!$H$2:$T$3195,L$1,0)</f>
        <v>69642</v>
      </c>
      <c r="M2960" s="27">
        <f>VLOOKUP($C2960, '[1]ODS_county pop 2000-2010'!$H$2:$T$3195,M$1,0)</f>
        <v>70186</v>
      </c>
      <c r="N2960" s="27">
        <f>VLOOKUP($C2960, '[1]ODS_county pop 2000-2010'!$H$2:$T$3195,N$1,0)</f>
        <v>70769</v>
      </c>
      <c r="O2960" s="27">
        <f>VLOOKUP($C2960, '[1]ODS_county pop 2000-2010'!$H$2:$T$3195,O$1,0)</f>
        <v>71077</v>
      </c>
      <c r="P2960" s="27">
        <f>VLOOKUP($C2960, '[2]county pop 2010-2020'!$H$2:$T$3195,P$1,0)</f>
        <v>71404</v>
      </c>
      <c r="Q2960" s="27">
        <f>VLOOKUP($C2960, '[2]county pop 2010-2020'!$H$2:$T$3195,Q$1,0)</f>
        <v>71778</v>
      </c>
      <c r="R2960" s="27">
        <f>VLOOKUP($C2960, '[2]county pop 2010-2020'!$H$2:$T$3195,R$1,0)</f>
        <v>71791</v>
      </c>
      <c r="S2960" s="27">
        <f>VLOOKUP($C2960, '[2]county pop 2010-2020'!$H$2:$T$3195,S$1,0)</f>
        <v>72091</v>
      </c>
      <c r="T2960" s="27">
        <f>VLOOKUP($C2960, '[2]county pop 2010-2020'!$H$2:$T$3195,T$1,0)</f>
        <v>72518</v>
      </c>
      <c r="U2960" s="27">
        <f>VLOOKUP($C2960, '[2]county pop 2010-2020'!$H$2:$T$3195,U$1,0)</f>
        <v>73261</v>
      </c>
      <c r="V2960" s="27">
        <f>VLOOKUP($C2960, '[2]county pop 2010-2020'!$H$2:$T$3195,V$1,0)</f>
        <v>74351</v>
      </c>
      <c r="W2960" s="27">
        <f>VLOOKUP($C2960, '[2]county pop 2010-2020'!$H$2:$T$3195,W$1,0)</f>
        <v>75741</v>
      </c>
      <c r="X2960" s="27">
        <f>VLOOKUP($C2960, '[2]county pop 2010-2020'!$H$2:$T$3195,X$1,0)</f>
        <v>76792</v>
      </c>
      <c r="Y2960" s="27">
        <f>VLOOKUP($C2960, '[2]county pop 2010-2020'!$H$2:$T$3195,Y$1,0)</f>
        <v>77457</v>
      </c>
      <c r="Z2960" s="27">
        <f>VLOOKUP($C2960, '[3]ODS_county pop 2020-2022'!$H$2:$K$3196,Z$1,0)</f>
        <v>77357</v>
      </c>
      <c r="AA2960" s="27">
        <f>VLOOKUP($C2960, '[3]ODS_county pop 2020-2022'!$H$2:$K$3196,AA$1,0)</f>
        <v>78442</v>
      </c>
      <c r="AB2960" s="27">
        <f>VLOOKUP($C2960, '[3]ODS_county pop 2020-2022'!$H$2:$K$3196,AB$1,0)</f>
        <v>77805</v>
      </c>
    </row>
    <row r="2961" spans="1:28" x14ac:dyDescent="0.3">
      <c r="A2961" s="20" t="s">
        <v>2214</v>
      </c>
      <c r="B2961" s="20" t="s">
        <v>2303</v>
      </c>
      <c r="C2961" s="18" t="str">
        <f t="shared" si="57"/>
        <v>.Clark County, Washington</v>
      </c>
      <c r="D2961" s="20" t="s">
        <v>2352</v>
      </c>
      <c r="F2961" s="27">
        <f>VLOOKUP($C2961, '[1]ODS_county pop 2000-2010'!$H$2:$T$3195,F$1,0)</f>
        <v>345235</v>
      </c>
      <c r="G2961" s="27">
        <f>VLOOKUP($C2961, '[1]ODS_county pop 2000-2010'!$H$2:$T$3195,G$1,0)</f>
        <v>357211</v>
      </c>
      <c r="H2961" s="27">
        <f>VLOOKUP($C2961, '[1]ODS_county pop 2000-2010'!$H$2:$T$3195,H$1,0)</f>
        <v>366405</v>
      </c>
      <c r="I2961" s="27">
        <f>VLOOKUP($C2961, '[1]ODS_county pop 2000-2010'!$H$2:$T$3195,I$1,0)</f>
        <v>374098</v>
      </c>
      <c r="J2961" s="27">
        <f>VLOOKUP($C2961, '[1]ODS_county pop 2000-2010'!$H$2:$T$3195,J$1,0)</f>
        <v>384931</v>
      </c>
      <c r="K2961" s="27">
        <f>VLOOKUP($C2961, '[1]ODS_county pop 2000-2010'!$H$2:$T$3195,K$1,0)</f>
        <v>394277</v>
      </c>
      <c r="L2961" s="27">
        <f>VLOOKUP($C2961, '[1]ODS_county pop 2000-2010'!$H$2:$T$3195,L$1,0)</f>
        <v>401698</v>
      </c>
      <c r="M2961" s="27">
        <f>VLOOKUP($C2961, '[1]ODS_county pop 2000-2010'!$H$2:$T$3195,M$1,0)</f>
        <v>408820</v>
      </c>
      <c r="N2961" s="27">
        <f>VLOOKUP($C2961, '[1]ODS_county pop 2000-2010'!$H$2:$T$3195,N$1,0)</f>
        <v>415282</v>
      </c>
      <c r="O2961" s="27">
        <f>VLOOKUP($C2961, '[1]ODS_county pop 2000-2010'!$H$2:$T$3195,O$1,0)</f>
        <v>421236</v>
      </c>
      <c r="P2961" s="27">
        <f>VLOOKUP($C2961, '[2]county pop 2010-2020'!$H$2:$T$3195,P$1,0)</f>
        <v>425363</v>
      </c>
      <c r="Q2961" s="27">
        <f>VLOOKUP($C2961, '[2]county pop 2010-2020'!$H$2:$T$3195,Q$1,0)</f>
        <v>432388</v>
      </c>
      <c r="R2961" s="27">
        <f>VLOOKUP($C2961, '[2]county pop 2010-2020'!$H$2:$T$3195,R$1,0)</f>
        <v>436532</v>
      </c>
      <c r="S2961" s="27">
        <f>VLOOKUP($C2961, '[2]county pop 2010-2020'!$H$2:$T$3195,S$1,0)</f>
        <v>441591</v>
      </c>
      <c r="T2961" s="27">
        <f>VLOOKUP($C2961, '[2]county pop 2010-2020'!$H$2:$T$3195,T$1,0)</f>
        <v>448505</v>
      </c>
      <c r="U2961" s="27">
        <f>VLOOKUP($C2961, '[2]county pop 2010-2020'!$H$2:$T$3195,U$1,0)</f>
        <v>457320</v>
      </c>
      <c r="V2961" s="27">
        <f>VLOOKUP($C2961, '[2]county pop 2010-2020'!$H$2:$T$3195,V$1,0)</f>
        <v>465911</v>
      </c>
      <c r="W2961" s="27">
        <f>VLOOKUP($C2961, '[2]county pop 2010-2020'!$H$2:$T$3195,W$1,0)</f>
        <v>475238</v>
      </c>
      <c r="X2961" s="27">
        <f>VLOOKUP($C2961, '[2]county pop 2010-2020'!$H$2:$T$3195,X$1,0)</f>
        <v>482467</v>
      </c>
      <c r="Y2961" s="27">
        <f>VLOOKUP($C2961, '[2]county pop 2010-2020'!$H$2:$T$3195,Y$1,0)</f>
        <v>489271</v>
      </c>
      <c r="Z2961" s="27">
        <f>VLOOKUP($C2961, '[3]ODS_county pop 2020-2022'!$H$2:$K$3196,Z$1,0)</f>
        <v>505301</v>
      </c>
      <c r="AA2961" s="27">
        <f>VLOOKUP($C2961, '[3]ODS_county pop 2020-2022'!$H$2:$K$3196,AA$1,0)</f>
        <v>512588</v>
      </c>
      <c r="AB2961" s="27">
        <f>VLOOKUP($C2961, '[3]ODS_county pop 2020-2022'!$H$2:$K$3196,AB$1,0)</f>
        <v>516779</v>
      </c>
    </row>
    <row r="2962" spans="1:28" x14ac:dyDescent="0.3">
      <c r="A2962" s="20" t="s">
        <v>2214</v>
      </c>
      <c r="B2962" s="20" t="s">
        <v>2305</v>
      </c>
      <c r="C2962" s="18" t="str">
        <f t="shared" si="57"/>
        <v>.Columbia County, Washington</v>
      </c>
      <c r="D2962" s="20" t="s">
        <v>2354</v>
      </c>
      <c r="F2962" s="27">
        <f>VLOOKUP($C2962, '[1]ODS_county pop 2000-2010'!$H$2:$T$3195,F$1,0)</f>
        <v>4064</v>
      </c>
      <c r="G2962" s="27">
        <f>VLOOKUP($C2962, '[1]ODS_county pop 2000-2010'!$H$2:$T$3195,G$1,0)</f>
        <v>4034</v>
      </c>
      <c r="H2962" s="27">
        <f>VLOOKUP($C2962, '[1]ODS_county pop 2000-2010'!$H$2:$T$3195,H$1,0)</f>
        <v>3995</v>
      </c>
      <c r="I2962" s="27">
        <f>VLOOKUP($C2962, '[1]ODS_county pop 2000-2010'!$H$2:$T$3195,I$1,0)</f>
        <v>4003</v>
      </c>
      <c r="J2962" s="27">
        <f>VLOOKUP($C2962, '[1]ODS_county pop 2000-2010'!$H$2:$T$3195,J$1,0)</f>
        <v>4027</v>
      </c>
      <c r="K2962" s="27">
        <f>VLOOKUP($C2962, '[1]ODS_county pop 2000-2010'!$H$2:$T$3195,K$1,0)</f>
        <v>3974</v>
      </c>
      <c r="L2962" s="27">
        <f>VLOOKUP($C2962, '[1]ODS_county pop 2000-2010'!$H$2:$T$3195,L$1,0)</f>
        <v>3895</v>
      </c>
      <c r="M2962" s="27">
        <f>VLOOKUP($C2962, '[1]ODS_county pop 2000-2010'!$H$2:$T$3195,M$1,0)</f>
        <v>3897</v>
      </c>
      <c r="N2962" s="27">
        <f>VLOOKUP($C2962, '[1]ODS_county pop 2000-2010'!$H$2:$T$3195,N$1,0)</f>
        <v>3903</v>
      </c>
      <c r="O2962" s="27">
        <f>VLOOKUP($C2962, '[1]ODS_county pop 2000-2010'!$H$2:$T$3195,O$1,0)</f>
        <v>3977</v>
      </c>
      <c r="P2962" s="27">
        <f>VLOOKUP($C2962, '[2]county pop 2010-2020'!$H$2:$T$3195,P$1,0)</f>
        <v>4078</v>
      </c>
      <c r="Q2962" s="27">
        <f>VLOOKUP($C2962, '[2]county pop 2010-2020'!$H$2:$T$3195,Q$1,0)</f>
        <v>4005</v>
      </c>
      <c r="R2962" s="27">
        <f>VLOOKUP($C2962, '[2]county pop 2010-2020'!$H$2:$T$3195,R$1,0)</f>
        <v>3977</v>
      </c>
      <c r="S2962" s="27">
        <f>VLOOKUP($C2962, '[2]county pop 2010-2020'!$H$2:$T$3195,S$1,0)</f>
        <v>4002</v>
      </c>
      <c r="T2962" s="27">
        <f>VLOOKUP($C2962, '[2]county pop 2010-2020'!$H$2:$T$3195,T$1,0)</f>
        <v>3984</v>
      </c>
      <c r="U2962" s="27">
        <f>VLOOKUP($C2962, '[2]county pop 2010-2020'!$H$2:$T$3195,U$1,0)</f>
        <v>3961</v>
      </c>
      <c r="V2962" s="27">
        <f>VLOOKUP($C2962, '[2]county pop 2010-2020'!$H$2:$T$3195,V$1,0)</f>
        <v>3983</v>
      </c>
      <c r="W2962" s="27">
        <f>VLOOKUP($C2962, '[2]county pop 2010-2020'!$H$2:$T$3195,W$1,0)</f>
        <v>4010</v>
      </c>
      <c r="X2962" s="27">
        <f>VLOOKUP($C2962, '[2]county pop 2010-2020'!$H$2:$T$3195,X$1,0)</f>
        <v>4055</v>
      </c>
      <c r="Y2962" s="27">
        <f>VLOOKUP($C2962, '[2]county pop 2010-2020'!$H$2:$T$3195,Y$1,0)</f>
        <v>4023</v>
      </c>
      <c r="Z2962" s="27">
        <f>VLOOKUP($C2962, '[3]ODS_county pop 2020-2022'!$H$2:$K$3196,Z$1,0)</f>
        <v>3949</v>
      </c>
      <c r="AA2962" s="27">
        <f>VLOOKUP($C2962, '[3]ODS_county pop 2020-2022'!$H$2:$K$3196,AA$1,0)</f>
        <v>4015</v>
      </c>
      <c r="AB2962" s="27">
        <f>VLOOKUP($C2962, '[3]ODS_county pop 2020-2022'!$H$2:$K$3196,AB$1,0)</f>
        <v>4026</v>
      </c>
    </row>
    <row r="2963" spans="1:28" x14ac:dyDescent="0.3">
      <c r="A2963" s="20" t="s">
        <v>2214</v>
      </c>
      <c r="B2963" s="20" t="s">
        <v>3964</v>
      </c>
      <c r="C2963" s="18" t="str">
        <f t="shared" si="57"/>
        <v>.Cowlitz County, Washington</v>
      </c>
      <c r="D2963" s="20" t="s">
        <v>2352</v>
      </c>
      <c r="F2963" s="27">
        <f>VLOOKUP($C2963, '[1]ODS_county pop 2000-2010'!$H$2:$T$3195,F$1,0)</f>
        <v>92945</v>
      </c>
      <c r="G2963" s="27">
        <f>VLOOKUP($C2963, '[1]ODS_county pop 2000-2010'!$H$2:$T$3195,G$1,0)</f>
        <v>93608</v>
      </c>
      <c r="H2963" s="27">
        <f>VLOOKUP($C2963, '[1]ODS_county pop 2000-2010'!$H$2:$T$3195,H$1,0)</f>
        <v>94325</v>
      </c>
      <c r="I2963" s="27">
        <f>VLOOKUP($C2963, '[1]ODS_county pop 2000-2010'!$H$2:$T$3195,I$1,0)</f>
        <v>94516</v>
      </c>
      <c r="J2963" s="27">
        <f>VLOOKUP($C2963, '[1]ODS_county pop 2000-2010'!$H$2:$T$3195,J$1,0)</f>
        <v>95541</v>
      </c>
      <c r="K2963" s="27">
        <f>VLOOKUP($C2963, '[1]ODS_county pop 2000-2010'!$H$2:$T$3195,K$1,0)</f>
        <v>96536</v>
      </c>
      <c r="L2963" s="27">
        <f>VLOOKUP($C2963, '[1]ODS_county pop 2000-2010'!$H$2:$T$3195,L$1,0)</f>
        <v>99162</v>
      </c>
      <c r="M2963" s="27">
        <f>VLOOKUP($C2963, '[1]ODS_county pop 2000-2010'!$H$2:$T$3195,M$1,0)</f>
        <v>100744</v>
      </c>
      <c r="N2963" s="27">
        <f>VLOOKUP($C2963, '[1]ODS_county pop 2000-2010'!$H$2:$T$3195,N$1,0)</f>
        <v>101688</v>
      </c>
      <c r="O2963" s="27">
        <f>VLOOKUP($C2963, '[1]ODS_county pop 2000-2010'!$H$2:$T$3195,O$1,0)</f>
        <v>102126</v>
      </c>
      <c r="P2963" s="27">
        <f>VLOOKUP($C2963, '[2]county pop 2010-2020'!$H$2:$T$3195,P$1,0)</f>
        <v>102410</v>
      </c>
      <c r="Q2963" s="27">
        <f>VLOOKUP($C2963, '[2]county pop 2010-2020'!$H$2:$T$3195,Q$1,0)</f>
        <v>102313</v>
      </c>
      <c r="R2963" s="27">
        <f>VLOOKUP($C2963, '[2]county pop 2010-2020'!$H$2:$T$3195,R$1,0)</f>
        <v>101669</v>
      </c>
      <c r="S2963" s="27">
        <f>VLOOKUP($C2963, '[2]county pop 2010-2020'!$H$2:$T$3195,S$1,0)</f>
        <v>101497</v>
      </c>
      <c r="T2963" s="27">
        <f>VLOOKUP($C2963, '[2]county pop 2010-2020'!$H$2:$T$3195,T$1,0)</f>
        <v>101811</v>
      </c>
      <c r="U2963" s="27">
        <f>VLOOKUP($C2963, '[2]county pop 2010-2020'!$H$2:$T$3195,U$1,0)</f>
        <v>103031</v>
      </c>
      <c r="V2963" s="27">
        <f>VLOOKUP($C2963, '[2]county pop 2010-2020'!$H$2:$T$3195,V$1,0)</f>
        <v>104760</v>
      </c>
      <c r="W2963" s="27">
        <f>VLOOKUP($C2963, '[2]county pop 2010-2020'!$H$2:$T$3195,W$1,0)</f>
        <v>106800</v>
      </c>
      <c r="X2963" s="27">
        <f>VLOOKUP($C2963, '[2]county pop 2010-2020'!$H$2:$T$3195,X$1,0)</f>
        <v>108673</v>
      </c>
      <c r="Y2963" s="27">
        <f>VLOOKUP($C2963, '[2]county pop 2010-2020'!$H$2:$T$3195,Y$1,0)</f>
        <v>110389</v>
      </c>
      <c r="Z2963" s="27">
        <f>VLOOKUP($C2963, '[3]ODS_county pop 2020-2022'!$H$2:$K$3196,Z$1,0)</f>
        <v>111019</v>
      </c>
      <c r="AA2963" s="27">
        <f>VLOOKUP($C2963, '[3]ODS_county pop 2020-2022'!$H$2:$K$3196,AA$1,0)</f>
        <v>111648</v>
      </c>
      <c r="AB2963" s="27">
        <f>VLOOKUP($C2963, '[3]ODS_county pop 2020-2022'!$H$2:$K$3196,AB$1,0)</f>
        <v>111956</v>
      </c>
    </row>
    <row r="2964" spans="1:28" x14ac:dyDescent="0.3">
      <c r="A2964" s="20" t="s">
        <v>2214</v>
      </c>
      <c r="B2964" s="20" t="s">
        <v>2429</v>
      </c>
      <c r="C2964" s="18" t="str">
        <f t="shared" si="57"/>
        <v>.Douglas County, Washington</v>
      </c>
      <c r="D2964" s="20" t="s">
        <v>2354</v>
      </c>
      <c r="F2964" s="27">
        <f>VLOOKUP($C2964, '[1]ODS_county pop 2000-2010'!$H$2:$T$3195,F$1,0)</f>
        <v>32589</v>
      </c>
      <c r="G2964" s="27">
        <f>VLOOKUP($C2964, '[1]ODS_county pop 2000-2010'!$H$2:$T$3195,G$1,0)</f>
        <v>32787</v>
      </c>
      <c r="H2964" s="27">
        <f>VLOOKUP($C2964, '[1]ODS_county pop 2000-2010'!$H$2:$T$3195,H$1,0)</f>
        <v>33044</v>
      </c>
      <c r="I2964" s="27">
        <f>VLOOKUP($C2964, '[1]ODS_county pop 2000-2010'!$H$2:$T$3195,I$1,0)</f>
        <v>33481</v>
      </c>
      <c r="J2964" s="27">
        <f>VLOOKUP($C2964, '[1]ODS_county pop 2000-2010'!$H$2:$T$3195,J$1,0)</f>
        <v>34086</v>
      </c>
      <c r="K2964" s="27">
        <f>VLOOKUP($C2964, '[1]ODS_county pop 2000-2010'!$H$2:$T$3195,K$1,0)</f>
        <v>34622</v>
      </c>
      <c r="L2964" s="27">
        <f>VLOOKUP($C2964, '[1]ODS_county pop 2000-2010'!$H$2:$T$3195,L$1,0)</f>
        <v>35558</v>
      </c>
      <c r="M2964" s="27">
        <f>VLOOKUP($C2964, '[1]ODS_county pop 2000-2010'!$H$2:$T$3195,M$1,0)</f>
        <v>36503</v>
      </c>
      <c r="N2964" s="27">
        <f>VLOOKUP($C2964, '[1]ODS_county pop 2000-2010'!$H$2:$T$3195,N$1,0)</f>
        <v>37216</v>
      </c>
      <c r="O2964" s="27">
        <f>VLOOKUP($C2964, '[1]ODS_county pop 2000-2010'!$H$2:$T$3195,O$1,0)</f>
        <v>37935</v>
      </c>
      <c r="P2964" s="27">
        <f>VLOOKUP($C2964, '[2]county pop 2010-2020'!$H$2:$T$3195,P$1,0)</f>
        <v>38431</v>
      </c>
      <c r="Q2964" s="27">
        <f>VLOOKUP($C2964, '[2]county pop 2010-2020'!$H$2:$T$3195,Q$1,0)</f>
        <v>38660</v>
      </c>
      <c r="R2964" s="27">
        <f>VLOOKUP($C2964, '[2]county pop 2010-2020'!$H$2:$T$3195,R$1,0)</f>
        <v>39192</v>
      </c>
      <c r="S2964" s="27">
        <f>VLOOKUP($C2964, '[2]county pop 2010-2020'!$H$2:$T$3195,S$1,0)</f>
        <v>39379</v>
      </c>
      <c r="T2964" s="27">
        <f>VLOOKUP($C2964, '[2]county pop 2010-2020'!$H$2:$T$3195,T$1,0)</f>
        <v>39757</v>
      </c>
      <c r="U2964" s="27">
        <f>VLOOKUP($C2964, '[2]county pop 2010-2020'!$H$2:$T$3195,U$1,0)</f>
        <v>40521</v>
      </c>
      <c r="V2964" s="27">
        <f>VLOOKUP($C2964, '[2]county pop 2010-2020'!$H$2:$T$3195,V$1,0)</f>
        <v>41312</v>
      </c>
      <c r="W2964" s="27">
        <f>VLOOKUP($C2964, '[2]county pop 2010-2020'!$H$2:$T$3195,W$1,0)</f>
        <v>41961</v>
      </c>
      <c r="X2964" s="27">
        <f>VLOOKUP($C2964, '[2]county pop 2010-2020'!$H$2:$T$3195,X$1,0)</f>
        <v>42518</v>
      </c>
      <c r="Y2964" s="27">
        <f>VLOOKUP($C2964, '[2]county pop 2010-2020'!$H$2:$T$3195,Y$1,0)</f>
        <v>43251</v>
      </c>
      <c r="Z2964" s="27">
        <f>VLOOKUP($C2964, '[3]ODS_county pop 2020-2022'!$H$2:$K$3196,Z$1,0)</f>
        <v>43031</v>
      </c>
      <c r="AA2964" s="27">
        <f>VLOOKUP($C2964, '[3]ODS_county pop 2020-2022'!$H$2:$K$3196,AA$1,0)</f>
        <v>43838</v>
      </c>
      <c r="AB2964" s="27">
        <f>VLOOKUP($C2964, '[3]ODS_county pop 2020-2022'!$H$2:$K$3196,AB$1,0)</f>
        <v>44192</v>
      </c>
    </row>
    <row r="2965" spans="1:28" x14ac:dyDescent="0.3">
      <c r="A2965" s="20" t="s">
        <v>2214</v>
      </c>
      <c r="B2965" s="20" t="s">
        <v>3965</v>
      </c>
      <c r="C2965" s="18" t="str">
        <f t="shared" si="57"/>
        <v>.Ferry County, Washington</v>
      </c>
      <c r="D2965" s="20" t="s">
        <v>2354</v>
      </c>
      <c r="F2965" s="27">
        <f>VLOOKUP($C2965, '[1]ODS_county pop 2000-2010'!$H$2:$T$3195,F$1,0)</f>
        <v>7262</v>
      </c>
      <c r="G2965" s="27">
        <f>VLOOKUP($C2965, '[1]ODS_county pop 2000-2010'!$H$2:$T$3195,G$1,0)</f>
        <v>7285</v>
      </c>
      <c r="H2965" s="27">
        <f>VLOOKUP($C2965, '[1]ODS_county pop 2000-2010'!$H$2:$T$3195,H$1,0)</f>
        <v>7280</v>
      </c>
      <c r="I2965" s="27">
        <f>VLOOKUP($C2965, '[1]ODS_county pop 2000-2010'!$H$2:$T$3195,I$1,0)</f>
        <v>7424</v>
      </c>
      <c r="J2965" s="27">
        <f>VLOOKUP($C2965, '[1]ODS_county pop 2000-2010'!$H$2:$T$3195,J$1,0)</f>
        <v>7478</v>
      </c>
      <c r="K2965" s="27">
        <f>VLOOKUP($C2965, '[1]ODS_county pop 2000-2010'!$H$2:$T$3195,K$1,0)</f>
        <v>7495</v>
      </c>
      <c r="L2965" s="27">
        <f>VLOOKUP($C2965, '[1]ODS_county pop 2000-2010'!$H$2:$T$3195,L$1,0)</f>
        <v>7562</v>
      </c>
      <c r="M2965" s="27">
        <f>VLOOKUP($C2965, '[1]ODS_county pop 2000-2010'!$H$2:$T$3195,M$1,0)</f>
        <v>7430</v>
      </c>
      <c r="N2965" s="27">
        <f>VLOOKUP($C2965, '[1]ODS_county pop 2000-2010'!$H$2:$T$3195,N$1,0)</f>
        <v>7439</v>
      </c>
      <c r="O2965" s="27">
        <f>VLOOKUP($C2965, '[1]ODS_county pop 2000-2010'!$H$2:$T$3195,O$1,0)</f>
        <v>7538</v>
      </c>
      <c r="P2965" s="27">
        <f>VLOOKUP($C2965, '[2]county pop 2010-2020'!$H$2:$T$3195,P$1,0)</f>
        <v>7551</v>
      </c>
      <c r="Q2965" s="27">
        <f>VLOOKUP($C2965, '[2]county pop 2010-2020'!$H$2:$T$3195,Q$1,0)</f>
        <v>7641</v>
      </c>
      <c r="R2965" s="27">
        <f>VLOOKUP($C2965, '[2]county pop 2010-2020'!$H$2:$T$3195,R$1,0)</f>
        <v>7668</v>
      </c>
      <c r="S2965" s="27">
        <f>VLOOKUP($C2965, '[2]county pop 2010-2020'!$H$2:$T$3195,S$1,0)</f>
        <v>7598</v>
      </c>
      <c r="T2965" s="27">
        <f>VLOOKUP($C2965, '[2]county pop 2010-2020'!$H$2:$T$3195,T$1,0)</f>
        <v>7597</v>
      </c>
      <c r="U2965" s="27">
        <f>VLOOKUP($C2965, '[2]county pop 2010-2020'!$H$2:$T$3195,U$1,0)</f>
        <v>7526</v>
      </c>
      <c r="V2965" s="27">
        <f>VLOOKUP($C2965, '[2]county pop 2010-2020'!$H$2:$T$3195,V$1,0)</f>
        <v>7534</v>
      </c>
      <c r="W2965" s="27">
        <f>VLOOKUP($C2965, '[2]county pop 2010-2020'!$H$2:$T$3195,W$1,0)</f>
        <v>7587</v>
      </c>
      <c r="X2965" s="27">
        <f>VLOOKUP($C2965, '[2]county pop 2010-2020'!$H$2:$T$3195,X$1,0)</f>
        <v>7661</v>
      </c>
      <c r="Y2965" s="27">
        <f>VLOOKUP($C2965, '[2]county pop 2010-2020'!$H$2:$T$3195,Y$1,0)</f>
        <v>7676</v>
      </c>
      <c r="Z2965" s="27">
        <f>VLOOKUP($C2965, '[3]ODS_county pop 2020-2022'!$H$2:$K$3196,Z$1,0)</f>
        <v>7196</v>
      </c>
      <c r="AA2965" s="27">
        <f>VLOOKUP($C2965, '[3]ODS_county pop 2020-2022'!$H$2:$K$3196,AA$1,0)</f>
        <v>7267</v>
      </c>
      <c r="AB2965" s="27">
        <f>VLOOKUP($C2965, '[3]ODS_county pop 2020-2022'!$H$2:$K$3196,AB$1,0)</f>
        <v>7448</v>
      </c>
    </row>
    <row r="2966" spans="1:28" x14ac:dyDescent="0.3">
      <c r="A2966" s="20" t="s">
        <v>2214</v>
      </c>
      <c r="B2966" s="20" t="s">
        <v>2162</v>
      </c>
      <c r="C2966" s="18" t="str">
        <f t="shared" si="57"/>
        <v>.Franklin County, Washington</v>
      </c>
      <c r="D2966" s="20" t="s">
        <v>2354</v>
      </c>
      <c r="F2966" s="27">
        <f>VLOOKUP($C2966, '[1]ODS_county pop 2000-2010'!$H$2:$T$3195,F$1,0)</f>
        <v>49378</v>
      </c>
      <c r="G2966" s="27">
        <f>VLOOKUP($C2966, '[1]ODS_county pop 2000-2010'!$H$2:$T$3195,G$1,0)</f>
        <v>50511</v>
      </c>
      <c r="H2966" s="27">
        <f>VLOOKUP($C2966, '[1]ODS_county pop 2000-2010'!$H$2:$T$3195,H$1,0)</f>
        <v>52365</v>
      </c>
      <c r="I2966" s="27">
        <f>VLOOKUP($C2966, '[1]ODS_county pop 2000-2010'!$H$2:$T$3195,I$1,0)</f>
        <v>55447</v>
      </c>
      <c r="J2966" s="27">
        <f>VLOOKUP($C2966, '[1]ODS_county pop 2000-2010'!$H$2:$T$3195,J$1,0)</f>
        <v>58165</v>
      </c>
      <c r="K2966" s="27">
        <f>VLOOKUP($C2966, '[1]ODS_county pop 2000-2010'!$H$2:$T$3195,K$1,0)</f>
        <v>61360</v>
      </c>
      <c r="L2966" s="27">
        <f>VLOOKUP($C2966, '[1]ODS_county pop 2000-2010'!$H$2:$T$3195,L$1,0)</f>
        <v>64585</v>
      </c>
      <c r="M2966" s="27">
        <f>VLOOKUP($C2966, '[1]ODS_county pop 2000-2010'!$H$2:$T$3195,M$1,0)</f>
        <v>67586</v>
      </c>
      <c r="N2966" s="27">
        <f>VLOOKUP($C2966, '[1]ODS_county pop 2000-2010'!$H$2:$T$3195,N$1,0)</f>
        <v>70775</v>
      </c>
      <c r="O2966" s="27">
        <f>VLOOKUP($C2966, '[1]ODS_county pop 2000-2010'!$H$2:$T$3195,O$1,0)</f>
        <v>74478</v>
      </c>
      <c r="P2966" s="27">
        <f>VLOOKUP($C2966, '[2]county pop 2010-2020'!$H$2:$T$3195,P$1,0)</f>
        <v>78163</v>
      </c>
      <c r="Q2966" s="27">
        <f>VLOOKUP($C2966, '[2]county pop 2010-2020'!$H$2:$T$3195,Q$1,0)</f>
        <v>83048</v>
      </c>
      <c r="R2966" s="27">
        <f>VLOOKUP($C2966, '[2]county pop 2010-2020'!$H$2:$T$3195,R$1,0)</f>
        <v>85691</v>
      </c>
      <c r="S2966" s="27">
        <f>VLOOKUP($C2966, '[2]county pop 2010-2020'!$H$2:$T$3195,S$1,0)</f>
        <v>86441</v>
      </c>
      <c r="T2966" s="27">
        <f>VLOOKUP($C2966, '[2]county pop 2010-2020'!$H$2:$T$3195,T$1,0)</f>
        <v>87640</v>
      </c>
      <c r="U2966" s="27">
        <f>VLOOKUP($C2966, '[2]county pop 2010-2020'!$H$2:$T$3195,U$1,0)</f>
        <v>88681</v>
      </c>
      <c r="V2966" s="27">
        <f>VLOOKUP($C2966, '[2]county pop 2010-2020'!$H$2:$T$3195,V$1,0)</f>
        <v>90132</v>
      </c>
      <c r="W2966" s="27">
        <f>VLOOKUP($C2966, '[2]county pop 2010-2020'!$H$2:$T$3195,W$1,0)</f>
        <v>91803</v>
      </c>
      <c r="X2966" s="27">
        <f>VLOOKUP($C2966, '[2]county pop 2010-2020'!$H$2:$T$3195,X$1,0)</f>
        <v>93950</v>
      </c>
      <c r="Y2966" s="27">
        <f>VLOOKUP($C2966, '[2]county pop 2010-2020'!$H$2:$T$3195,Y$1,0)</f>
        <v>95446</v>
      </c>
      <c r="Z2966" s="27">
        <f>VLOOKUP($C2966, '[3]ODS_county pop 2020-2022'!$H$2:$K$3196,Z$1,0)</f>
        <v>97143</v>
      </c>
      <c r="AA2966" s="27">
        <f>VLOOKUP($C2966, '[3]ODS_county pop 2020-2022'!$H$2:$K$3196,AA$1,0)</f>
        <v>98126</v>
      </c>
      <c r="AB2966" s="27">
        <f>VLOOKUP($C2966, '[3]ODS_county pop 2020-2022'!$H$2:$K$3196,AB$1,0)</f>
        <v>98678</v>
      </c>
    </row>
    <row r="2967" spans="1:28" x14ac:dyDescent="0.3">
      <c r="A2967" s="20" t="s">
        <v>2214</v>
      </c>
      <c r="B2967" s="20" t="s">
        <v>2434</v>
      </c>
      <c r="C2967" s="18" t="str">
        <f t="shared" si="57"/>
        <v>.Garfield County, Washington</v>
      </c>
      <c r="D2967" s="20" t="s">
        <v>2354</v>
      </c>
      <c r="F2967" s="27">
        <f>VLOOKUP($C2967, '[1]ODS_county pop 2000-2010'!$H$2:$T$3195,F$1,0)</f>
        <v>2397</v>
      </c>
      <c r="G2967" s="27">
        <f>VLOOKUP($C2967, '[1]ODS_county pop 2000-2010'!$H$2:$T$3195,G$1,0)</f>
        <v>2313</v>
      </c>
      <c r="H2967" s="27">
        <f>VLOOKUP($C2967, '[1]ODS_county pop 2000-2010'!$H$2:$T$3195,H$1,0)</f>
        <v>2293</v>
      </c>
      <c r="I2967" s="27">
        <f>VLOOKUP($C2967, '[1]ODS_county pop 2000-2010'!$H$2:$T$3195,I$1,0)</f>
        <v>2316</v>
      </c>
      <c r="J2967" s="27">
        <f>VLOOKUP($C2967, '[1]ODS_county pop 2000-2010'!$H$2:$T$3195,J$1,0)</f>
        <v>2270</v>
      </c>
      <c r="K2967" s="27">
        <f>VLOOKUP($C2967, '[1]ODS_county pop 2000-2010'!$H$2:$T$3195,K$1,0)</f>
        <v>2274</v>
      </c>
      <c r="L2967" s="27">
        <f>VLOOKUP($C2967, '[1]ODS_county pop 2000-2010'!$H$2:$T$3195,L$1,0)</f>
        <v>2245</v>
      </c>
      <c r="M2967" s="27">
        <f>VLOOKUP($C2967, '[1]ODS_county pop 2000-2010'!$H$2:$T$3195,M$1,0)</f>
        <v>2203</v>
      </c>
      <c r="N2967" s="27">
        <f>VLOOKUP($C2967, '[1]ODS_county pop 2000-2010'!$H$2:$T$3195,N$1,0)</f>
        <v>2244</v>
      </c>
      <c r="O2967" s="27">
        <f>VLOOKUP($C2967, '[1]ODS_county pop 2000-2010'!$H$2:$T$3195,O$1,0)</f>
        <v>2237</v>
      </c>
      <c r="P2967" s="27">
        <f>VLOOKUP($C2967, '[2]county pop 2010-2020'!$H$2:$T$3195,P$1,0)</f>
        <v>2266</v>
      </c>
      <c r="Q2967" s="27">
        <f>VLOOKUP($C2967, '[2]county pop 2010-2020'!$H$2:$T$3195,Q$1,0)</f>
        <v>2237</v>
      </c>
      <c r="R2967" s="27">
        <f>VLOOKUP($C2967, '[2]county pop 2010-2020'!$H$2:$T$3195,R$1,0)</f>
        <v>2209</v>
      </c>
      <c r="S2967" s="27">
        <f>VLOOKUP($C2967, '[2]county pop 2010-2020'!$H$2:$T$3195,S$1,0)</f>
        <v>2239</v>
      </c>
      <c r="T2967" s="27">
        <f>VLOOKUP($C2967, '[2]county pop 2010-2020'!$H$2:$T$3195,T$1,0)</f>
        <v>2202</v>
      </c>
      <c r="U2967" s="27">
        <f>VLOOKUP($C2967, '[2]county pop 2010-2020'!$H$2:$T$3195,U$1,0)</f>
        <v>2223</v>
      </c>
      <c r="V2967" s="27">
        <f>VLOOKUP($C2967, '[2]county pop 2010-2020'!$H$2:$T$3195,V$1,0)</f>
        <v>2255</v>
      </c>
      <c r="W2967" s="27">
        <f>VLOOKUP($C2967, '[2]county pop 2010-2020'!$H$2:$T$3195,W$1,0)</f>
        <v>2224</v>
      </c>
      <c r="X2967" s="27">
        <f>VLOOKUP($C2967, '[2]county pop 2010-2020'!$H$2:$T$3195,X$1,0)</f>
        <v>2257</v>
      </c>
      <c r="Y2967" s="27">
        <f>VLOOKUP($C2967, '[2]county pop 2010-2020'!$H$2:$T$3195,Y$1,0)</f>
        <v>2266</v>
      </c>
      <c r="Z2967" s="27">
        <f>VLOOKUP($C2967, '[3]ODS_county pop 2020-2022'!$H$2:$K$3196,Z$1,0)</f>
        <v>2298</v>
      </c>
      <c r="AA2967" s="27">
        <f>VLOOKUP($C2967, '[3]ODS_county pop 2020-2022'!$H$2:$K$3196,AA$1,0)</f>
        <v>2354</v>
      </c>
      <c r="AB2967" s="27">
        <f>VLOOKUP($C2967, '[3]ODS_county pop 2020-2022'!$H$2:$K$3196,AB$1,0)</f>
        <v>2363</v>
      </c>
    </row>
    <row r="2968" spans="1:28" x14ac:dyDescent="0.3">
      <c r="A2968" s="20" t="s">
        <v>2214</v>
      </c>
      <c r="B2968" s="20" t="s">
        <v>2316</v>
      </c>
      <c r="C2968" s="18" t="str">
        <f t="shared" si="57"/>
        <v>.Grant County, Washington</v>
      </c>
      <c r="D2968" s="20" t="s">
        <v>2354</v>
      </c>
      <c r="F2968" s="27">
        <f>VLOOKUP($C2968, '[1]ODS_county pop 2000-2010'!$H$2:$T$3195,F$1,0)</f>
        <v>74714</v>
      </c>
      <c r="G2968" s="27">
        <f>VLOOKUP($C2968, '[1]ODS_county pop 2000-2010'!$H$2:$T$3195,G$1,0)</f>
        <v>76044</v>
      </c>
      <c r="H2968" s="27">
        <f>VLOOKUP($C2968, '[1]ODS_county pop 2000-2010'!$H$2:$T$3195,H$1,0)</f>
        <v>76944</v>
      </c>
      <c r="I2968" s="27">
        <f>VLOOKUP($C2968, '[1]ODS_county pop 2000-2010'!$H$2:$T$3195,I$1,0)</f>
        <v>77955</v>
      </c>
      <c r="J2968" s="27">
        <f>VLOOKUP($C2968, '[1]ODS_county pop 2000-2010'!$H$2:$T$3195,J$1,0)</f>
        <v>78734</v>
      </c>
      <c r="K2968" s="27">
        <f>VLOOKUP($C2968, '[1]ODS_county pop 2000-2010'!$H$2:$T$3195,K$1,0)</f>
        <v>79531</v>
      </c>
      <c r="L2968" s="27">
        <f>VLOOKUP($C2968, '[1]ODS_county pop 2000-2010'!$H$2:$T$3195,L$1,0)</f>
        <v>81036</v>
      </c>
      <c r="M2968" s="27">
        <f>VLOOKUP($C2968, '[1]ODS_county pop 2000-2010'!$H$2:$T$3195,M$1,0)</f>
        <v>82645</v>
      </c>
      <c r="N2968" s="27">
        <f>VLOOKUP($C2968, '[1]ODS_county pop 2000-2010'!$H$2:$T$3195,N$1,0)</f>
        <v>84944</v>
      </c>
      <c r="O2968" s="27">
        <f>VLOOKUP($C2968, '[1]ODS_county pop 2000-2010'!$H$2:$T$3195,O$1,0)</f>
        <v>87340</v>
      </c>
      <c r="P2968" s="27">
        <f>VLOOKUP($C2968, '[2]county pop 2010-2020'!$H$2:$T$3195,P$1,0)</f>
        <v>89120</v>
      </c>
      <c r="Q2968" s="27">
        <f>VLOOKUP($C2968, '[2]county pop 2010-2020'!$H$2:$T$3195,Q$1,0)</f>
        <v>90588</v>
      </c>
      <c r="R2968" s="27">
        <f>VLOOKUP($C2968, '[2]county pop 2010-2020'!$H$2:$T$3195,R$1,0)</f>
        <v>91292</v>
      </c>
      <c r="S2968" s="27">
        <f>VLOOKUP($C2968, '[2]county pop 2010-2020'!$H$2:$T$3195,S$1,0)</f>
        <v>91698</v>
      </c>
      <c r="T2968" s="27">
        <f>VLOOKUP($C2968, '[2]county pop 2010-2020'!$H$2:$T$3195,T$1,0)</f>
        <v>92898</v>
      </c>
      <c r="U2968" s="27">
        <f>VLOOKUP($C2968, '[2]county pop 2010-2020'!$H$2:$T$3195,U$1,0)</f>
        <v>93517</v>
      </c>
      <c r="V2968" s="27">
        <f>VLOOKUP($C2968, '[2]county pop 2010-2020'!$H$2:$T$3195,V$1,0)</f>
        <v>94144</v>
      </c>
      <c r="W2968" s="27">
        <f>VLOOKUP($C2968, '[2]county pop 2010-2020'!$H$2:$T$3195,W$1,0)</f>
        <v>95262</v>
      </c>
      <c r="X2968" s="27">
        <f>VLOOKUP($C2968, '[2]county pop 2010-2020'!$H$2:$T$3195,X$1,0)</f>
        <v>96497</v>
      </c>
      <c r="Y2968" s="27">
        <f>VLOOKUP($C2968, '[2]county pop 2010-2020'!$H$2:$T$3195,Y$1,0)</f>
        <v>97959</v>
      </c>
      <c r="Z2968" s="27">
        <f>VLOOKUP($C2968, '[3]ODS_county pop 2020-2022'!$H$2:$K$3196,Z$1,0)</f>
        <v>99427</v>
      </c>
      <c r="AA2968" s="27">
        <f>VLOOKUP($C2968, '[3]ODS_county pop 2020-2022'!$H$2:$K$3196,AA$1,0)</f>
        <v>100440</v>
      </c>
      <c r="AB2968" s="27">
        <f>VLOOKUP($C2968, '[3]ODS_county pop 2020-2022'!$H$2:$K$3196,AB$1,0)</f>
        <v>101311</v>
      </c>
    </row>
    <row r="2969" spans="1:28" x14ac:dyDescent="0.3">
      <c r="A2969" s="20" t="s">
        <v>2214</v>
      </c>
      <c r="B2969" s="20" t="s">
        <v>3966</v>
      </c>
      <c r="C2969" s="18" t="str">
        <f t="shared" si="57"/>
        <v>.Grays Harbor County, Washington</v>
      </c>
      <c r="D2969" s="20" t="s">
        <v>2352</v>
      </c>
      <c r="F2969" s="27">
        <f>VLOOKUP($C2969, '[1]ODS_county pop 2000-2010'!$H$2:$T$3195,F$1,0)</f>
        <v>67141</v>
      </c>
      <c r="G2969" s="27">
        <f>VLOOKUP($C2969, '[1]ODS_county pop 2000-2010'!$H$2:$T$3195,G$1,0)</f>
        <v>67896</v>
      </c>
      <c r="H2969" s="27">
        <f>VLOOKUP($C2969, '[1]ODS_county pop 2000-2010'!$H$2:$T$3195,H$1,0)</f>
        <v>68264</v>
      </c>
      <c r="I2969" s="27">
        <f>VLOOKUP($C2969, '[1]ODS_county pop 2000-2010'!$H$2:$T$3195,I$1,0)</f>
        <v>69065</v>
      </c>
      <c r="J2969" s="27">
        <f>VLOOKUP($C2969, '[1]ODS_county pop 2000-2010'!$H$2:$T$3195,J$1,0)</f>
        <v>69775</v>
      </c>
      <c r="K2969" s="27">
        <f>VLOOKUP($C2969, '[1]ODS_county pop 2000-2010'!$H$2:$T$3195,K$1,0)</f>
        <v>70423</v>
      </c>
      <c r="L2969" s="27">
        <f>VLOOKUP($C2969, '[1]ODS_county pop 2000-2010'!$H$2:$T$3195,L$1,0)</f>
        <v>71256</v>
      </c>
      <c r="M2969" s="27">
        <f>VLOOKUP($C2969, '[1]ODS_county pop 2000-2010'!$H$2:$T$3195,M$1,0)</f>
        <v>71827</v>
      </c>
      <c r="N2969" s="27">
        <f>VLOOKUP($C2969, '[1]ODS_county pop 2000-2010'!$H$2:$T$3195,N$1,0)</f>
        <v>72027</v>
      </c>
      <c r="O2969" s="27">
        <f>VLOOKUP($C2969, '[1]ODS_county pop 2000-2010'!$H$2:$T$3195,O$1,0)</f>
        <v>72468</v>
      </c>
      <c r="P2969" s="27">
        <f>VLOOKUP($C2969, '[2]county pop 2010-2020'!$H$2:$T$3195,P$1,0)</f>
        <v>72797</v>
      </c>
      <c r="Q2969" s="27">
        <f>VLOOKUP($C2969, '[2]county pop 2010-2020'!$H$2:$T$3195,Q$1,0)</f>
        <v>72374</v>
      </c>
      <c r="R2969" s="27">
        <f>VLOOKUP($C2969, '[2]county pop 2010-2020'!$H$2:$T$3195,R$1,0)</f>
        <v>71785</v>
      </c>
      <c r="S2969" s="27">
        <f>VLOOKUP($C2969, '[2]county pop 2010-2020'!$H$2:$T$3195,S$1,0)</f>
        <v>71059</v>
      </c>
      <c r="T2969" s="27">
        <f>VLOOKUP($C2969, '[2]county pop 2010-2020'!$H$2:$T$3195,T$1,0)</f>
        <v>70796</v>
      </c>
      <c r="U2969" s="27">
        <f>VLOOKUP($C2969, '[2]county pop 2010-2020'!$H$2:$T$3195,U$1,0)</f>
        <v>71027</v>
      </c>
      <c r="V2969" s="27">
        <f>VLOOKUP($C2969, '[2]county pop 2010-2020'!$H$2:$T$3195,V$1,0)</f>
        <v>71555</v>
      </c>
      <c r="W2969" s="27">
        <f>VLOOKUP($C2969, '[2]county pop 2010-2020'!$H$2:$T$3195,W$1,0)</f>
        <v>72507</v>
      </c>
      <c r="X2969" s="27">
        <f>VLOOKUP($C2969, '[2]county pop 2010-2020'!$H$2:$T$3195,X$1,0)</f>
        <v>73787</v>
      </c>
      <c r="Y2969" s="27">
        <f>VLOOKUP($C2969, '[2]county pop 2010-2020'!$H$2:$T$3195,Y$1,0)</f>
        <v>75047</v>
      </c>
      <c r="Z2969" s="27">
        <f>VLOOKUP($C2969, '[3]ODS_county pop 2020-2022'!$H$2:$K$3196,Z$1,0)</f>
        <v>75855</v>
      </c>
      <c r="AA2969" s="27">
        <f>VLOOKUP($C2969, '[3]ODS_county pop 2020-2022'!$H$2:$K$3196,AA$1,0)</f>
        <v>76787</v>
      </c>
      <c r="AB2969" s="27">
        <f>VLOOKUP($C2969, '[3]ODS_county pop 2020-2022'!$H$2:$K$3196,AB$1,0)</f>
        <v>77038</v>
      </c>
    </row>
    <row r="2970" spans="1:28" x14ac:dyDescent="0.3">
      <c r="A2970" s="20" t="s">
        <v>2214</v>
      </c>
      <c r="B2970" s="20" t="s">
        <v>3967</v>
      </c>
      <c r="C2970" s="18" t="str">
        <f t="shared" si="57"/>
        <v>.Island County, Washington</v>
      </c>
      <c r="D2970" s="20" t="s">
        <v>2354</v>
      </c>
      <c r="F2970" s="27">
        <f>VLOOKUP($C2970, '[1]ODS_county pop 2000-2010'!$H$2:$T$3195,F$1,0)</f>
        <v>71571</v>
      </c>
      <c r="G2970" s="27">
        <f>VLOOKUP($C2970, '[1]ODS_county pop 2000-2010'!$H$2:$T$3195,G$1,0)</f>
        <v>73884</v>
      </c>
      <c r="H2970" s="27">
        <f>VLOOKUP($C2970, '[1]ODS_county pop 2000-2010'!$H$2:$T$3195,H$1,0)</f>
        <v>74840</v>
      </c>
      <c r="I2970" s="27">
        <f>VLOOKUP($C2970, '[1]ODS_county pop 2000-2010'!$H$2:$T$3195,I$1,0)</f>
        <v>74670</v>
      </c>
      <c r="J2970" s="27">
        <f>VLOOKUP($C2970, '[1]ODS_county pop 2000-2010'!$H$2:$T$3195,J$1,0)</f>
        <v>77667</v>
      </c>
      <c r="K2970" s="27">
        <f>VLOOKUP($C2970, '[1]ODS_county pop 2000-2010'!$H$2:$T$3195,K$1,0)</f>
        <v>77589</v>
      </c>
      <c r="L2970" s="27">
        <f>VLOOKUP($C2970, '[1]ODS_county pop 2000-2010'!$H$2:$T$3195,L$1,0)</f>
        <v>79136</v>
      </c>
      <c r="M2970" s="27">
        <f>VLOOKUP($C2970, '[1]ODS_county pop 2000-2010'!$H$2:$T$3195,M$1,0)</f>
        <v>78726</v>
      </c>
      <c r="N2970" s="27">
        <f>VLOOKUP($C2970, '[1]ODS_county pop 2000-2010'!$H$2:$T$3195,N$1,0)</f>
        <v>78375</v>
      </c>
      <c r="O2970" s="27">
        <f>VLOOKUP($C2970, '[1]ODS_county pop 2000-2010'!$H$2:$T$3195,O$1,0)</f>
        <v>78248</v>
      </c>
      <c r="P2970" s="27">
        <f>VLOOKUP($C2970, '[2]county pop 2010-2020'!$H$2:$T$3195,P$1,0)</f>
        <v>78506</v>
      </c>
      <c r="Q2970" s="27">
        <f>VLOOKUP($C2970, '[2]county pop 2010-2020'!$H$2:$T$3195,Q$1,0)</f>
        <v>78970</v>
      </c>
      <c r="R2970" s="27">
        <f>VLOOKUP($C2970, '[2]county pop 2010-2020'!$H$2:$T$3195,R$1,0)</f>
        <v>79086</v>
      </c>
      <c r="S2970" s="27">
        <f>VLOOKUP($C2970, '[2]county pop 2010-2020'!$H$2:$T$3195,S$1,0)</f>
        <v>78266</v>
      </c>
      <c r="T2970" s="27">
        <f>VLOOKUP($C2970, '[2]county pop 2010-2020'!$H$2:$T$3195,T$1,0)</f>
        <v>78777</v>
      </c>
      <c r="U2970" s="27">
        <f>VLOOKUP($C2970, '[2]county pop 2010-2020'!$H$2:$T$3195,U$1,0)</f>
        <v>80135</v>
      </c>
      <c r="V2970" s="27">
        <f>VLOOKUP($C2970, '[2]county pop 2010-2020'!$H$2:$T$3195,V$1,0)</f>
        <v>81826</v>
      </c>
      <c r="W2970" s="27">
        <f>VLOOKUP($C2970, '[2]county pop 2010-2020'!$H$2:$T$3195,W$1,0)</f>
        <v>83362</v>
      </c>
      <c r="X2970" s="27">
        <f>VLOOKUP($C2970, '[2]county pop 2010-2020'!$H$2:$T$3195,X$1,0)</f>
        <v>84391</v>
      </c>
      <c r="Y2970" s="27">
        <f>VLOOKUP($C2970, '[2]county pop 2010-2020'!$H$2:$T$3195,Y$1,0)</f>
        <v>85344</v>
      </c>
      <c r="Z2970" s="27">
        <f>VLOOKUP($C2970, '[3]ODS_county pop 2020-2022'!$H$2:$K$3196,Z$1,0)</f>
        <v>86990</v>
      </c>
      <c r="AA2970" s="27">
        <f>VLOOKUP($C2970, '[3]ODS_county pop 2020-2022'!$H$2:$K$3196,AA$1,0)</f>
        <v>87557</v>
      </c>
      <c r="AB2970" s="27">
        <f>VLOOKUP($C2970, '[3]ODS_county pop 2020-2022'!$H$2:$K$3196,AB$1,0)</f>
        <v>86625</v>
      </c>
    </row>
    <row r="2971" spans="1:28" x14ac:dyDescent="0.3">
      <c r="A2971" s="20" t="s">
        <v>2214</v>
      </c>
      <c r="B2971" s="20" t="s">
        <v>2183</v>
      </c>
      <c r="C2971" s="18" t="str">
        <f t="shared" si="57"/>
        <v>.Jefferson County, Washington</v>
      </c>
      <c r="D2971" s="20" t="s">
        <v>2352</v>
      </c>
      <c r="F2971" s="27">
        <f>VLOOKUP($C2971, '[1]ODS_county pop 2000-2010'!$H$2:$T$3195,F$1,0)</f>
        <v>26301</v>
      </c>
      <c r="G2971" s="27">
        <f>VLOOKUP($C2971, '[1]ODS_county pop 2000-2010'!$H$2:$T$3195,G$1,0)</f>
        <v>26845</v>
      </c>
      <c r="H2971" s="27">
        <f>VLOOKUP($C2971, '[1]ODS_county pop 2000-2010'!$H$2:$T$3195,H$1,0)</f>
        <v>27201</v>
      </c>
      <c r="I2971" s="27">
        <f>VLOOKUP($C2971, '[1]ODS_county pop 2000-2010'!$H$2:$T$3195,I$1,0)</f>
        <v>27588</v>
      </c>
      <c r="J2971" s="27">
        <f>VLOOKUP($C2971, '[1]ODS_county pop 2000-2010'!$H$2:$T$3195,J$1,0)</f>
        <v>27949</v>
      </c>
      <c r="K2971" s="27">
        <f>VLOOKUP($C2971, '[1]ODS_county pop 2000-2010'!$H$2:$T$3195,K$1,0)</f>
        <v>28506</v>
      </c>
      <c r="L2971" s="27">
        <f>VLOOKUP($C2971, '[1]ODS_county pop 2000-2010'!$H$2:$T$3195,L$1,0)</f>
        <v>29239</v>
      </c>
      <c r="M2971" s="27">
        <f>VLOOKUP($C2971, '[1]ODS_county pop 2000-2010'!$H$2:$T$3195,M$1,0)</f>
        <v>29346</v>
      </c>
      <c r="N2971" s="27">
        <f>VLOOKUP($C2971, '[1]ODS_county pop 2000-2010'!$H$2:$T$3195,N$1,0)</f>
        <v>29648</v>
      </c>
      <c r="O2971" s="27">
        <f>VLOOKUP($C2971, '[1]ODS_county pop 2000-2010'!$H$2:$T$3195,O$1,0)</f>
        <v>29714</v>
      </c>
      <c r="P2971" s="27">
        <f>VLOOKUP($C2971, '[2]county pop 2010-2020'!$H$2:$T$3195,P$1,0)</f>
        <v>29872</v>
      </c>
      <c r="Q2971" s="27">
        <f>VLOOKUP($C2971, '[2]county pop 2010-2020'!$H$2:$T$3195,Q$1,0)</f>
        <v>29858</v>
      </c>
      <c r="R2971" s="27">
        <f>VLOOKUP($C2971, '[2]county pop 2010-2020'!$H$2:$T$3195,R$1,0)</f>
        <v>29808</v>
      </c>
      <c r="S2971" s="27">
        <f>VLOOKUP($C2971, '[2]county pop 2010-2020'!$H$2:$T$3195,S$1,0)</f>
        <v>30021</v>
      </c>
      <c r="T2971" s="27">
        <f>VLOOKUP($C2971, '[2]county pop 2010-2020'!$H$2:$T$3195,T$1,0)</f>
        <v>30172</v>
      </c>
      <c r="U2971" s="27">
        <f>VLOOKUP($C2971, '[2]county pop 2010-2020'!$H$2:$T$3195,U$1,0)</f>
        <v>30376</v>
      </c>
      <c r="V2971" s="27">
        <f>VLOOKUP($C2971, '[2]county pop 2010-2020'!$H$2:$T$3195,V$1,0)</f>
        <v>30949</v>
      </c>
      <c r="W2971" s="27">
        <f>VLOOKUP($C2971, '[2]county pop 2010-2020'!$H$2:$T$3195,W$1,0)</f>
        <v>31264</v>
      </c>
      <c r="X2971" s="27">
        <f>VLOOKUP($C2971, '[2]county pop 2010-2020'!$H$2:$T$3195,X$1,0)</f>
        <v>31864</v>
      </c>
      <c r="Y2971" s="27">
        <f>VLOOKUP($C2971, '[2]county pop 2010-2020'!$H$2:$T$3195,Y$1,0)</f>
        <v>32347</v>
      </c>
      <c r="Z2971" s="27">
        <f>VLOOKUP($C2971, '[3]ODS_county pop 2020-2022'!$H$2:$K$3196,Z$1,0)</f>
        <v>33063</v>
      </c>
      <c r="AA2971" s="27">
        <f>VLOOKUP($C2971, '[3]ODS_county pop 2020-2022'!$H$2:$K$3196,AA$1,0)</f>
        <v>33561</v>
      </c>
      <c r="AB2971" s="27">
        <f>VLOOKUP($C2971, '[3]ODS_county pop 2020-2022'!$H$2:$K$3196,AB$1,0)</f>
        <v>33589</v>
      </c>
    </row>
    <row r="2972" spans="1:28" x14ac:dyDescent="0.3">
      <c r="A2972" s="20" t="s">
        <v>2214</v>
      </c>
      <c r="B2972" s="20" t="s">
        <v>3759</v>
      </c>
      <c r="C2972" s="18" t="str">
        <f t="shared" si="57"/>
        <v>.King County, Washington</v>
      </c>
      <c r="D2972" s="20" t="s">
        <v>2352</v>
      </c>
      <c r="F2972" s="27">
        <f>VLOOKUP($C2972, '[1]ODS_county pop 2000-2010'!$H$2:$T$3195,F$1,0)</f>
        <v>1737075</v>
      </c>
      <c r="G2972" s="27">
        <f>VLOOKUP($C2972, '[1]ODS_county pop 2000-2010'!$H$2:$T$3195,G$1,0)</f>
        <v>1754090</v>
      </c>
      <c r="H2972" s="27">
        <f>VLOOKUP($C2972, '[1]ODS_county pop 2000-2010'!$H$2:$T$3195,H$1,0)</f>
        <v>1758685</v>
      </c>
      <c r="I2972" s="27">
        <f>VLOOKUP($C2972, '[1]ODS_county pop 2000-2010'!$H$2:$T$3195,I$1,0)</f>
        <v>1763440</v>
      </c>
      <c r="J2972" s="27">
        <f>VLOOKUP($C2972, '[1]ODS_county pop 2000-2010'!$H$2:$T$3195,J$1,0)</f>
        <v>1775297</v>
      </c>
      <c r="K2972" s="27">
        <f>VLOOKUP($C2972, '[1]ODS_county pop 2000-2010'!$H$2:$T$3195,K$1,0)</f>
        <v>1795268</v>
      </c>
      <c r="L2972" s="27">
        <f>VLOOKUP($C2972, '[1]ODS_county pop 2000-2010'!$H$2:$T$3195,L$1,0)</f>
        <v>1822967</v>
      </c>
      <c r="M2972" s="27">
        <f>VLOOKUP($C2972, '[1]ODS_county pop 2000-2010'!$H$2:$T$3195,M$1,0)</f>
        <v>1847986</v>
      </c>
      <c r="N2972" s="27">
        <f>VLOOKUP($C2972, '[1]ODS_county pop 2000-2010'!$H$2:$T$3195,N$1,0)</f>
        <v>1875020</v>
      </c>
      <c r="O2972" s="27">
        <f>VLOOKUP($C2972, '[1]ODS_county pop 2000-2010'!$H$2:$T$3195,O$1,0)</f>
        <v>1912012</v>
      </c>
      <c r="P2972" s="27">
        <f>VLOOKUP($C2972, '[2]county pop 2010-2020'!$H$2:$T$3195,P$1,0)</f>
        <v>1931249</v>
      </c>
      <c r="Q2972" s="27">
        <f>VLOOKUP($C2972, '[2]county pop 2010-2020'!$H$2:$T$3195,Q$1,0)</f>
        <v>1974499</v>
      </c>
      <c r="R2972" s="27">
        <f>VLOOKUP($C2972, '[2]county pop 2010-2020'!$H$2:$T$3195,R$1,0)</f>
        <v>2011708</v>
      </c>
      <c r="S2972" s="27">
        <f>VLOOKUP($C2972, '[2]county pop 2010-2020'!$H$2:$T$3195,S$1,0)</f>
        <v>2047967</v>
      </c>
      <c r="T2972" s="27">
        <f>VLOOKUP($C2972, '[2]county pop 2010-2020'!$H$2:$T$3195,T$1,0)</f>
        <v>2086174</v>
      </c>
      <c r="U2972" s="27">
        <f>VLOOKUP($C2972, '[2]county pop 2010-2020'!$H$2:$T$3195,U$1,0)</f>
        <v>2127372</v>
      </c>
      <c r="V2972" s="27">
        <f>VLOOKUP($C2972, '[2]county pop 2010-2020'!$H$2:$T$3195,V$1,0)</f>
        <v>2167863</v>
      </c>
      <c r="W2972" s="27">
        <f>VLOOKUP($C2972, '[2]county pop 2010-2020'!$H$2:$T$3195,W$1,0)</f>
        <v>2205001</v>
      </c>
      <c r="X2972" s="27">
        <f>VLOOKUP($C2972, '[2]county pop 2010-2020'!$H$2:$T$3195,X$1,0)</f>
        <v>2228488</v>
      </c>
      <c r="Y2972" s="27">
        <f>VLOOKUP($C2972, '[2]county pop 2010-2020'!$H$2:$T$3195,Y$1,0)</f>
        <v>2249653</v>
      </c>
      <c r="Z2972" s="27">
        <f>VLOOKUP($C2972, '[3]ODS_county pop 2020-2022'!$H$2:$K$3196,Z$1,0)</f>
        <v>2274094</v>
      </c>
      <c r="AA2972" s="27">
        <f>VLOOKUP($C2972, '[3]ODS_county pop 2020-2022'!$H$2:$K$3196,AA$1,0)</f>
        <v>2253038</v>
      </c>
      <c r="AB2972" s="27">
        <f>VLOOKUP($C2972, '[3]ODS_county pop 2020-2022'!$H$2:$K$3196,AB$1,0)</f>
        <v>2266789</v>
      </c>
    </row>
    <row r="2973" spans="1:28" x14ac:dyDescent="0.3">
      <c r="A2973" s="20" t="s">
        <v>2214</v>
      </c>
      <c r="B2973" s="20" t="s">
        <v>3968</v>
      </c>
      <c r="C2973" s="18" t="str">
        <f t="shared" si="57"/>
        <v>.Kitsap County, Washington</v>
      </c>
      <c r="D2973" s="20" t="s">
        <v>2352</v>
      </c>
      <c r="F2973" s="27">
        <f>VLOOKUP($C2973, '[1]ODS_county pop 2000-2010'!$H$2:$T$3195,F$1,0)</f>
        <v>231982</v>
      </c>
      <c r="G2973" s="27">
        <f>VLOOKUP($C2973, '[1]ODS_county pop 2000-2010'!$H$2:$T$3195,G$1,0)</f>
        <v>234513</v>
      </c>
      <c r="H2973" s="27">
        <f>VLOOKUP($C2973, '[1]ODS_county pop 2000-2010'!$H$2:$T$3195,H$1,0)</f>
        <v>238129</v>
      </c>
      <c r="I2973" s="27">
        <f>VLOOKUP($C2973, '[1]ODS_county pop 2000-2010'!$H$2:$T$3195,I$1,0)</f>
        <v>239758</v>
      </c>
      <c r="J2973" s="27">
        <f>VLOOKUP($C2973, '[1]ODS_county pop 2000-2010'!$H$2:$T$3195,J$1,0)</f>
        <v>241960</v>
      </c>
      <c r="K2973" s="27">
        <f>VLOOKUP($C2973, '[1]ODS_county pop 2000-2010'!$H$2:$T$3195,K$1,0)</f>
        <v>239806</v>
      </c>
      <c r="L2973" s="27">
        <f>VLOOKUP($C2973, '[1]ODS_county pop 2000-2010'!$H$2:$T$3195,L$1,0)</f>
        <v>245054</v>
      </c>
      <c r="M2973" s="27">
        <f>VLOOKUP($C2973, '[1]ODS_county pop 2000-2010'!$H$2:$T$3195,M$1,0)</f>
        <v>244105</v>
      </c>
      <c r="N2973" s="27">
        <f>VLOOKUP($C2973, '[1]ODS_county pop 2000-2010'!$H$2:$T$3195,N$1,0)</f>
        <v>246912</v>
      </c>
      <c r="O2973" s="27">
        <f>VLOOKUP($C2973, '[1]ODS_county pop 2000-2010'!$H$2:$T$3195,O$1,0)</f>
        <v>248800</v>
      </c>
      <c r="P2973" s="27">
        <f>VLOOKUP($C2973, '[2]county pop 2010-2020'!$H$2:$T$3195,P$1,0)</f>
        <v>251133</v>
      </c>
      <c r="Q2973" s="27">
        <f>VLOOKUP($C2973, '[2]county pop 2010-2020'!$H$2:$T$3195,Q$1,0)</f>
        <v>254351</v>
      </c>
      <c r="R2973" s="27">
        <f>VLOOKUP($C2973, '[2]county pop 2010-2020'!$H$2:$T$3195,R$1,0)</f>
        <v>254414</v>
      </c>
      <c r="S2973" s="27">
        <f>VLOOKUP($C2973, '[2]county pop 2010-2020'!$H$2:$T$3195,S$1,0)</f>
        <v>252538</v>
      </c>
      <c r="T2973" s="27">
        <f>VLOOKUP($C2973, '[2]county pop 2010-2020'!$H$2:$T$3195,T$1,0)</f>
        <v>253568</v>
      </c>
      <c r="U2973" s="27">
        <f>VLOOKUP($C2973, '[2]county pop 2010-2020'!$H$2:$T$3195,U$1,0)</f>
        <v>259467</v>
      </c>
      <c r="V2973" s="27">
        <f>VLOOKUP($C2973, '[2]county pop 2010-2020'!$H$2:$T$3195,V$1,0)</f>
        <v>263419</v>
      </c>
      <c r="W2973" s="27">
        <f>VLOOKUP($C2973, '[2]county pop 2010-2020'!$H$2:$T$3195,W$1,0)</f>
        <v>266636</v>
      </c>
      <c r="X2973" s="27">
        <f>VLOOKUP($C2973, '[2]county pop 2010-2020'!$H$2:$T$3195,X$1,0)</f>
        <v>269583</v>
      </c>
      <c r="Y2973" s="27">
        <f>VLOOKUP($C2973, '[2]county pop 2010-2020'!$H$2:$T$3195,Y$1,0)</f>
        <v>272299</v>
      </c>
      <c r="Z2973" s="27">
        <f>VLOOKUP($C2973, '[3]ODS_county pop 2020-2022'!$H$2:$K$3196,Z$1,0)</f>
        <v>275802</v>
      </c>
      <c r="AA2973" s="27">
        <f>VLOOKUP($C2973, '[3]ODS_county pop 2020-2022'!$H$2:$K$3196,AA$1,0)</f>
        <v>276591</v>
      </c>
      <c r="AB2973" s="27">
        <f>VLOOKUP($C2973, '[3]ODS_county pop 2020-2022'!$H$2:$K$3196,AB$1,0)</f>
        <v>277673</v>
      </c>
    </row>
    <row r="2974" spans="1:28" x14ac:dyDescent="0.3">
      <c r="A2974" s="20" t="s">
        <v>2214</v>
      </c>
      <c r="B2974" s="20" t="s">
        <v>3969</v>
      </c>
      <c r="C2974" s="18" t="str">
        <f t="shared" si="57"/>
        <v>.Kittitas County, Washington</v>
      </c>
      <c r="D2974" s="20" t="s">
        <v>2354</v>
      </c>
      <c r="F2974" s="27">
        <f>VLOOKUP($C2974, '[1]ODS_county pop 2000-2010'!$H$2:$T$3195,F$1,0)</f>
        <v>33369</v>
      </c>
      <c r="G2974" s="27">
        <f>VLOOKUP($C2974, '[1]ODS_county pop 2000-2010'!$H$2:$T$3195,G$1,0)</f>
        <v>34000</v>
      </c>
      <c r="H2974" s="27">
        <f>VLOOKUP($C2974, '[1]ODS_county pop 2000-2010'!$H$2:$T$3195,H$1,0)</f>
        <v>34977</v>
      </c>
      <c r="I2974" s="27">
        <f>VLOOKUP($C2974, '[1]ODS_county pop 2000-2010'!$H$2:$T$3195,I$1,0)</f>
        <v>35726</v>
      </c>
      <c r="J2974" s="27">
        <f>VLOOKUP($C2974, '[1]ODS_county pop 2000-2010'!$H$2:$T$3195,J$1,0)</f>
        <v>36921</v>
      </c>
      <c r="K2974" s="27">
        <f>VLOOKUP($C2974, '[1]ODS_county pop 2000-2010'!$H$2:$T$3195,K$1,0)</f>
        <v>37537</v>
      </c>
      <c r="L2974" s="27">
        <f>VLOOKUP($C2974, '[1]ODS_county pop 2000-2010'!$H$2:$T$3195,L$1,0)</f>
        <v>38680</v>
      </c>
      <c r="M2974" s="27">
        <f>VLOOKUP($C2974, '[1]ODS_county pop 2000-2010'!$H$2:$T$3195,M$1,0)</f>
        <v>39158</v>
      </c>
      <c r="N2974" s="27">
        <f>VLOOKUP($C2974, '[1]ODS_county pop 2000-2010'!$H$2:$T$3195,N$1,0)</f>
        <v>40015</v>
      </c>
      <c r="O2974" s="27">
        <f>VLOOKUP($C2974, '[1]ODS_county pop 2000-2010'!$H$2:$T$3195,O$1,0)</f>
        <v>40466</v>
      </c>
      <c r="P2974" s="27">
        <f>VLOOKUP($C2974, '[2]county pop 2010-2020'!$H$2:$T$3195,P$1,0)</f>
        <v>40915</v>
      </c>
      <c r="Q2974" s="27">
        <f>VLOOKUP($C2974, '[2]county pop 2010-2020'!$H$2:$T$3195,Q$1,0)</f>
        <v>41561</v>
      </c>
      <c r="R2974" s="27">
        <f>VLOOKUP($C2974, '[2]county pop 2010-2020'!$H$2:$T$3195,R$1,0)</f>
        <v>41636</v>
      </c>
      <c r="S2974" s="27">
        <f>VLOOKUP($C2974, '[2]county pop 2010-2020'!$H$2:$T$3195,S$1,0)</f>
        <v>41845</v>
      </c>
      <c r="T2974" s="27">
        <f>VLOOKUP($C2974, '[2]county pop 2010-2020'!$H$2:$T$3195,T$1,0)</f>
        <v>42619</v>
      </c>
      <c r="U2974" s="27">
        <f>VLOOKUP($C2974, '[2]county pop 2010-2020'!$H$2:$T$3195,U$1,0)</f>
        <v>43120</v>
      </c>
      <c r="V2974" s="27">
        <f>VLOOKUP($C2974, '[2]county pop 2010-2020'!$H$2:$T$3195,V$1,0)</f>
        <v>44922</v>
      </c>
      <c r="W2974" s="27">
        <f>VLOOKUP($C2974, '[2]county pop 2010-2020'!$H$2:$T$3195,W$1,0)</f>
        <v>46164</v>
      </c>
      <c r="X2974" s="27">
        <f>VLOOKUP($C2974, '[2]county pop 2010-2020'!$H$2:$T$3195,X$1,0)</f>
        <v>47341</v>
      </c>
      <c r="Y2974" s="27">
        <f>VLOOKUP($C2974, '[2]county pop 2010-2020'!$H$2:$T$3195,Y$1,0)</f>
        <v>47856</v>
      </c>
      <c r="Z2974" s="27">
        <f>VLOOKUP($C2974, '[3]ODS_county pop 2020-2022'!$H$2:$K$3196,Z$1,0)</f>
        <v>44626</v>
      </c>
      <c r="AA2974" s="27">
        <f>VLOOKUP($C2974, '[3]ODS_county pop 2020-2022'!$H$2:$K$3196,AA$1,0)</f>
        <v>44688</v>
      </c>
      <c r="AB2974" s="27">
        <f>VLOOKUP($C2974, '[3]ODS_county pop 2020-2022'!$H$2:$K$3196,AB$1,0)</f>
        <v>45189</v>
      </c>
    </row>
    <row r="2975" spans="1:28" x14ac:dyDescent="0.3">
      <c r="A2975" s="20" t="s">
        <v>2214</v>
      </c>
      <c r="B2975" s="20" t="s">
        <v>3970</v>
      </c>
      <c r="C2975" s="18" t="str">
        <f t="shared" si="57"/>
        <v>.Klickitat County, Washington</v>
      </c>
      <c r="D2975" s="20" t="s">
        <v>2354</v>
      </c>
      <c r="F2975" s="27">
        <f>VLOOKUP($C2975, '[1]ODS_county pop 2000-2010'!$H$2:$T$3195,F$1,0)</f>
        <v>19170</v>
      </c>
      <c r="G2975" s="27">
        <f>VLOOKUP($C2975, '[1]ODS_county pop 2000-2010'!$H$2:$T$3195,G$1,0)</f>
        <v>19161</v>
      </c>
      <c r="H2975" s="27">
        <f>VLOOKUP($C2975, '[1]ODS_county pop 2000-2010'!$H$2:$T$3195,H$1,0)</f>
        <v>19060</v>
      </c>
      <c r="I2975" s="27">
        <f>VLOOKUP($C2975, '[1]ODS_county pop 2000-2010'!$H$2:$T$3195,I$1,0)</f>
        <v>19242</v>
      </c>
      <c r="J2975" s="27">
        <f>VLOOKUP($C2975, '[1]ODS_county pop 2000-2010'!$H$2:$T$3195,J$1,0)</f>
        <v>19232</v>
      </c>
      <c r="K2975" s="27">
        <f>VLOOKUP($C2975, '[1]ODS_county pop 2000-2010'!$H$2:$T$3195,K$1,0)</f>
        <v>19279</v>
      </c>
      <c r="L2975" s="27">
        <f>VLOOKUP($C2975, '[1]ODS_county pop 2000-2010'!$H$2:$T$3195,L$1,0)</f>
        <v>19701</v>
      </c>
      <c r="M2975" s="27">
        <f>VLOOKUP($C2975, '[1]ODS_county pop 2000-2010'!$H$2:$T$3195,M$1,0)</f>
        <v>19898</v>
      </c>
      <c r="N2975" s="27">
        <f>VLOOKUP($C2975, '[1]ODS_county pop 2000-2010'!$H$2:$T$3195,N$1,0)</f>
        <v>20135</v>
      </c>
      <c r="O2975" s="27">
        <f>VLOOKUP($C2975, '[1]ODS_county pop 2000-2010'!$H$2:$T$3195,O$1,0)</f>
        <v>20164</v>
      </c>
      <c r="P2975" s="27">
        <f>VLOOKUP($C2975, '[2]county pop 2010-2020'!$H$2:$T$3195,P$1,0)</f>
        <v>20318</v>
      </c>
      <c r="Q2975" s="27">
        <f>VLOOKUP($C2975, '[2]county pop 2010-2020'!$H$2:$T$3195,Q$1,0)</f>
        <v>20691</v>
      </c>
      <c r="R2975" s="27">
        <f>VLOOKUP($C2975, '[2]county pop 2010-2020'!$H$2:$T$3195,R$1,0)</f>
        <v>20640</v>
      </c>
      <c r="S2975" s="27">
        <f>VLOOKUP($C2975, '[2]county pop 2010-2020'!$H$2:$T$3195,S$1,0)</f>
        <v>20873</v>
      </c>
      <c r="T2975" s="27">
        <f>VLOOKUP($C2975, '[2]county pop 2010-2020'!$H$2:$T$3195,T$1,0)</f>
        <v>20863</v>
      </c>
      <c r="U2975" s="27">
        <f>VLOOKUP($C2975, '[2]county pop 2010-2020'!$H$2:$T$3195,U$1,0)</f>
        <v>21009</v>
      </c>
      <c r="V2975" s="27">
        <f>VLOOKUP($C2975, '[2]county pop 2010-2020'!$H$2:$T$3195,V$1,0)</f>
        <v>21295</v>
      </c>
      <c r="W2975" s="27">
        <f>VLOOKUP($C2975, '[2]county pop 2010-2020'!$H$2:$T$3195,W$1,0)</f>
        <v>21757</v>
      </c>
      <c r="X2975" s="27">
        <f>VLOOKUP($C2975, '[2]county pop 2010-2020'!$H$2:$T$3195,X$1,0)</f>
        <v>22095</v>
      </c>
      <c r="Y2975" s="27">
        <f>VLOOKUP($C2975, '[2]county pop 2010-2020'!$H$2:$T$3195,Y$1,0)</f>
        <v>22433</v>
      </c>
      <c r="Z2975" s="27">
        <f>VLOOKUP($C2975, '[3]ODS_county pop 2020-2022'!$H$2:$K$3196,Z$1,0)</f>
        <v>22816</v>
      </c>
      <c r="AA2975" s="27">
        <f>VLOOKUP($C2975, '[3]ODS_county pop 2020-2022'!$H$2:$K$3196,AA$1,0)</f>
        <v>23178</v>
      </c>
      <c r="AB2975" s="27">
        <f>VLOOKUP($C2975, '[3]ODS_county pop 2020-2022'!$H$2:$K$3196,AB$1,0)</f>
        <v>23271</v>
      </c>
    </row>
    <row r="2976" spans="1:28" x14ac:dyDescent="0.3">
      <c r="A2976" s="20" t="s">
        <v>2214</v>
      </c>
      <c r="B2976" s="20" t="s">
        <v>2660</v>
      </c>
      <c r="C2976" s="18" t="str">
        <f t="shared" si="57"/>
        <v>.Lewis County, Washington</v>
      </c>
      <c r="D2976" s="20" t="s">
        <v>2352</v>
      </c>
      <c r="F2976" s="27">
        <f>VLOOKUP($C2976, '[1]ODS_county pop 2000-2010'!$H$2:$T$3195,F$1,0)</f>
        <v>68585</v>
      </c>
      <c r="G2976" s="27">
        <f>VLOOKUP($C2976, '[1]ODS_county pop 2000-2010'!$H$2:$T$3195,G$1,0)</f>
        <v>68934</v>
      </c>
      <c r="H2976" s="27">
        <f>VLOOKUP($C2976, '[1]ODS_county pop 2000-2010'!$H$2:$T$3195,H$1,0)</f>
        <v>69452</v>
      </c>
      <c r="I2976" s="27">
        <f>VLOOKUP($C2976, '[1]ODS_county pop 2000-2010'!$H$2:$T$3195,I$1,0)</f>
        <v>70366</v>
      </c>
      <c r="J2976" s="27">
        <f>VLOOKUP($C2976, '[1]ODS_county pop 2000-2010'!$H$2:$T$3195,J$1,0)</f>
        <v>71021</v>
      </c>
      <c r="K2976" s="27">
        <f>VLOOKUP($C2976, '[1]ODS_county pop 2000-2010'!$H$2:$T$3195,K$1,0)</f>
        <v>72060</v>
      </c>
      <c r="L2976" s="27">
        <f>VLOOKUP($C2976, '[1]ODS_county pop 2000-2010'!$H$2:$T$3195,L$1,0)</f>
        <v>73318</v>
      </c>
      <c r="M2976" s="27">
        <f>VLOOKUP($C2976, '[1]ODS_county pop 2000-2010'!$H$2:$T$3195,M$1,0)</f>
        <v>74229</v>
      </c>
      <c r="N2976" s="27">
        <f>VLOOKUP($C2976, '[1]ODS_county pop 2000-2010'!$H$2:$T$3195,N$1,0)</f>
        <v>74899</v>
      </c>
      <c r="O2976" s="27">
        <f>VLOOKUP($C2976, '[1]ODS_county pop 2000-2010'!$H$2:$T$3195,O$1,0)</f>
        <v>75316</v>
      </c>
      <c r="P2976" s="27">
        <f>VLOOKUP($C2976, '[2]county pop 2010-2020'!$H$2:$T$3195,P$1,0)</f>
        <v>75455</v>
      </c>
      <c r="Q2976" s="27">
        <f>VLOOKUP($C2976, '[2]county pop 2010-2020'!$H$2:$T$3195,Q$1,0)</f>
        <v>75674</v>
      </c>
      <c r="R2976" s="27">
        <f>VLOOKUP($C2976, '[2]county pop 2010-2020'!$H$2:$T$3195,R$1,0)</f>
        <v>75452</v>
      </c>
      <c r="S2976" s="27">
        <f>VLOOKUP($C2976, '[2]county pop 2010-2020'!$H$2:$T$3195,S$1,0)</f>
        <v>74994</v>
      </c>
      <c r="T2976" s="27">
        <f>VLOOKUP($C2976, '[2]county pop 2010-2020'!$H$2:$T$3195,T$1,0)</f>
        <v>74877</v>
      </c>
      <c r="U2976" s="27">
        <f>VLOOKUP($C2976, '[2]county pop 2010-2020'!$H$2:$T$3195,U$1,0)</f>
        <v>75474</v>
      </c>
      <c r="V2976" s="27">
        <f>VLOOKUP($C2976, '[2]county pop 2010-2020'!$H$2:$T$3195,V$1,0)</f>
        <v>76709</v>
      </c>
      <c r="W2976" s="27">
        <f>VLOOKUP($C2976, '[2]county pop 2010-2020'!$H$2:$T$3195,W$1,0)</f>
        <v>78269</v>
      </c>
      <c r="X2976" s="27">
        <f>VLOOKUP($C2976, '[2]county pop 2010-2020'!$H$2:$T$3195,X$1,0)</f>
        <v>79466</v>
      </c>
      <c r="Y2976" s="27">
        <f>VLOOKUP($C2976, '[2]county pop 2010-2020'!$H$2:$T$3195,Y$1,0)</f>
        <v>80599</v>
      </c>
      <c r="Z2976" s="27">
        <f>VLOOKUP($C2976, '[3]ODS_county pop 2020-2022'!$H$2:$K$3196,Z$1,0)</f>
        <v>82556</v>
      </c>
      <c r="AA2976" s="27">
        <f>VLOOKUP($C2976, '[3]ODS_county pop 2020-2022'!$H$2:$K$3196,AA$1,0)</f>
        <v>84575</v>
      </c>
      <c r="AB2976" s="27">
        <f>VLOOKUP($C2976, '[3]ODS_county pop 2020-2022'!$H$2:$K$3196,AB$1,0)</f>
        <v>85370</v>
      </c>
    </row>
    <row r="2977" spans="1:28" x14ac:dyDescent="0.3">
      <c r="A2977" s="20" t="s">
        <v>2214</v>
      </c>
      <c r="B2977" s="20" t="s">
        <v>2324</v>
      </c>
      <c r="C2977" s="18" t="str">
        <f t="shared" si="57"/>
        <v>.Lincoln County, Washington</v>
      </c>
      <c r="D2977" s="20" t="s">
        <v>2354</v>
      </c>
      <c r="F2977" s="27">
        <f>VLOOKUP($C2977, '[1]ODS_county pop 2000-2010'!$H$2:$T$3195,F$1,0)</f>
        <v>10173</v>
      </c>
      <c r="G2977" s="27">
        <f>VLOOKUP($C2977, '[1]ODS_county pop 2000-2010'!$H$2:$T$3195,G$1,0)</f>
        <v>10123</v>
      </c>
      <c r="H2977" s="27">
        <f>VLOOKUP($C2977, '[1]ODS_county pop 2000-2010'!$H$2:$T$3195,H$1,0)</f>
        <v>10092</v>
      </c>
      <c r="I2977" s="27">
        <f>VLOOKUP($C2977, '[1]ODS_county pop 2000-2010'!$H$2:$T$3195,I$1,0)</f>
        <v>10206</v>
      </c>
      <c r="J2977" s="27">
        <f>VLOOKUP($C2977, '[1]ODS_county pop 2000-2010'!$H$2:$T$3195,J$1,0)</f>
        <v>10442</v>
      </c>
      <c r="K2977" s="27">
        <f>VLOOKUP($C2977, '[1]ODS_county pop 2000-2010'!$H$2:$T$3195,K$1,0)</f>
        <v>10350</v>
      </c>
      <c r="L2977" s="27">
        <f>VLOOKUP($C2977, '[1]ODS_county pop 2000-2010'!$H$2:$T$3195,L$1,0)</f>
        <v>10418</v>
      </c>
      <c r="M2977" s="27">
        <f>VLOOKUP($C2977, '[1]ODS_county pop 2000-2010'!$H$2:$T$3195,M$1,0)</f>
        <v>10509</v>
      </c>
      <c r="N2977" s="27">
        <f>VLOOKUP($C2977, '[1]ODS_county pop 2000-2010'!$H$2:$T$3195,N$1,0)</f>
        <v>10608</v>
      </c>
      <c r="O2977" s="27">
        <f>VLOOKUP($C2977, '[1]ODS_county pop 2000-2010'!$H$2:$T$3195,O$1,0)</f>
        <v>10570</v>
      </c>
      <c r="P2977" s="27">
        <f>VLOOKUP($C2977, '[2]county pop 2010-2020'!$H$2:$T$3195,P$1,0)</f>
        <v>10570</v>
      </c>
      <c r="Q2977" s="27">
        <f>VLOOKUP($C2977, '[2]county pop 2010-2020'!$H$2:$T$3195,Q$1,0)</f>
        <v>10527</v>
      </c>
      <c r="R2977" s="27">
        <f>VLOOKUP($C2977, '[2]county pop 2010-2020'!$H$2:$T$3195,R$1,0)</f>
        <v>10430</v>
      </c>
      <c r="S2977" s="27">
        <f>VLOOKUP($C2977, '[2]county pop 2010-2020'!$H$2:$T$3195,S$1,0)</f>
        <v>10295</v>
      </c>
      <c r="T2977" s="27">
        <f>VLOOKUP($C2977, '[2]county pop 2010-2020'!$H$2:$T$3195,T$1,0)</f>
        <v>10224</v>
      </c>
      <c r="U2977" s="27">
        <f>VLOOKUP($C2977, '[2]county pop 2010-2020'!$H$2:$T$3195,U$1,0)</f>
        <v>10287</v>
      </c>
      <c r="V2977" s="27">
        <f>VLOOKUP($C2977, '[2]county pop 2010-2020'!$H$2:$T$3195,V$1,0)</f>
        <v>10339</v>
      </c>
      <c r="W2977" s="27">
        <f>VLOOKUP($C2977, '[2]county pop 2010-2020'!$H$2:$T$3195,W$1,0)</f>
        <v>10586</v>
      </c>
      <c r="X2977" s="27">
        <f>VLOOKUP($C2977, '[2]county pop 2010-2020'!$H$2:$T$3195,X$1,0)</f>
        <v>10708</v>
      </c>
      <c r="Y2977" s="27">
        <f>VLOOKUP($C2977, '[2]county pop 2010-2020'!$H$2:$T$3195,Y$1,0)</f>
        <v>10938</v>
      </c>
      <c r="Z2977" s="27">
        <f>VLOOKUP($C2977, '[3]ODS_county pop 2020-2022'!$H$2:$K$3196,Z$1,0)</f>
        <v>10927</v>
      </c>
      <c r="AA2977" s="27">
        <f>VLOOKUP($C2977, '[3]ODS_county pop 2020-2022'!$H$2:$K$3196,AA$1,0)</f>
        <v>11277</v>
      </c>
      <c r="AB2977" s="27">
        <f>VLOOKUP($C2977, '[3]ODS_county pop 2020-2022'!$H$2:$K$3196,AB$1,0)</f>
        <v>11601</v>
      </c>
    </row>
    <row r="2978" spans="1:28" x14ac:dyDescent="0.3">
      <c r="A2978" s="20" t="str">
        <f>'Table 1'!A1898</f>
        <v>WV</v>
      </c>
      <c r="B2978" s="20" t="str">
        <f>'Table 1'!B1898</f>
        <v>Barbour</v>
      </c>
      <c r="C2978" s="18" t="str">
        <f t="shared" si="57"/>
        <v>.Barbour County, West Virginia</v>
      </c>
      <c r="D2978" s="20" t="str">
        <f>'Table 1'!D1898</f>
        <v>Cold</v>
      </c>
      <c r="F2978" s="27">
        <f>VLOOKUP($C2978, '[1]ODS_county pop 2000-2010'!$H$2:$T$3195,F$1,0)</f>
        <v>15555</v>
      </c>
      <c r="G2978" s="27">
        <f>VLOOKUP($C2978, '[1]ODS_county pop 2000-2010'!$H$2:$T$3195,G$1,0)</f>
        <v>15436</v>
      </c>
      <c r="H2978" s="27">
        <f>VLOOKUP($C2978, '[1]ODS_county pop 2000-2010'!$H$2:$T$3195,H$1,0)</f>
        <v>15569</v>
      </c>
      <c r="I2978" s="27">
        <f>VLOOKUP($C2978, '[1]ODS_county pop 2000-2010'!$H$2:$T$3195,I$1,0)</f>
        <v>15639</v>
      </c>
      <c r="J2978" s="27">
        <f>VLOOKUP($C2978, '[1]ODS_county pop 2000-2010'!$H$2:$T$3195,J$1,0)</f>
        <v>15629</v>
      </c>
      <c r="K2978" s="27">
        <f>VLOOKUP($C2978, '[1]ODS_county pop 2000-2010'!$H$2:$T$3195,K$1,0)</f>
        <v>15722</v>
      </c>
      <c r="L2978" s="27">
        <f>VLOOKUP($C2978, '[1]ODS_county pop 2000-2010'!$H$2:$T$3195,L$1,0)</f>
        <v>15922</v>
      </c>
      <c r="M2978" s="27">
        <f>VLOOKUP($C2978, '[1]ODS_county pop 2000-2010'!$H$2:$T$3195,M$1,0)</f>
        <v>16036</v>
      </c>
      <c r="N2978" s="27">
        <f>VLOOKUP($C2978, '[1]ODS_county pop 2000-2010'!$H$2:$T$3195,N$1,0)</f>
        <v>16241</v>
      </c>
      <c r="O2978" s="27">
        <f>VLOOKUP($C2978, '[1]ODS_county pop 2000-2010'!$H$2:$T$3195,O$1,0)</f>
        <v>16479</v>
      </c>
      <c r="P2978" s="27">
        <f>VLOOKUP($C2978, '[2]county pop 2010-2020'!$H$2:$T$3195,P$1,0)</f>
        <v>16589</v>
      </c>
      <c r="Q2978" s="27">
        <f>VLOOKUP($C2978, '[2]county pop 2010-2020'!$H$2:$T$3195,Q$1,0)</f>
        <v>16600</v>
      </c>
      <c r="R2978" s="27">
        <f>VLOOKUP($C2978, '[2]county pop 2010-2020'!$H$2:$T$3195,R$1,0)</f>
        <v>16869</v>
      </c>
      <c r="S2978" s="27">
        <f>VLOOKUP($C2978, '[2]county pop 2010-2020'!$H$2:$T$3195,S$1,0)</f>
        <v>16875</v>
      </c>
      <c r="T2978" s="27">
        <f>VLOOKUP($C2978, '[2]county pop 2010-2020'!$H$2:$T$3195,T$1,0)</f>
        <v>16909</v>
      </c>
      <c r="U2978" s="27">
        <f>VLOOKUP($C2978, '[2]county pop 2010-2020'!$H$2:$T$3195,U$1,0)</f>
        <v>16980</v>
      </c>
      <c r="V2978" s="27">
        <f>VLOOKUP($C2978, '[2]county pop 2010-2020'!$H$2:$T$3195,V$1,0)</f>
        <v>16752</v>
      </c>
      <c r="W2978" s="27">
        <f>VLOOKUP($C2978, '[2]county pop 2010-2020'!$H$2:$T$3195,W$1,0)</f>
        <v>16530</v>
      </c>
      <c r="X2978" s="27">
        <f>VLOOKUP($C2978, '[2]county pop 2010-2020'!$H$2:$T$3195,X$1,0)</f>
        <v>16524</v>
      </c>
      <c r="Y2978" s="27">
        <f>VLOOKUP($C2978, '[2]county pop 2010-2020'!$H$2:$T$3195,Y$1,0)</f>
        <v>16466</v>
      </c>
      <c r="Z2978" s="27">
        <f>VLOOKUP($C2978, '[3]ODS_county pop 2020-2022'!$H$2:$K$3196,Z$1,0)</f>
        <v>15463</v>
      </c>
      <c r="AA2978" s="27">
        <f>VLOOKUP($C2978, '[3]ODS_county pop 2020-2022'!$H$2:$K$3196,AA$1,0)</f>
        <v>15445</v>
      </c>
      <c r="AB2978" s="27">
        <f>VLOOKUP($C2978, '[3]ODS_county pop 2020-2022'!$H$2:$K$3196,AB$1,0)</f>
        <v>15414</v>
      </c>
    </row>
    <row r="2979" spans="1:28" x14ac:dyDescent="0.3">
      <c r="A2979" s="20" t="str">
        <f>'Table 1'!A1899</f>
        <v>WV</v>
      </c>
      <c r="B2979" s="20" t="str">
        <f>'Table 1'!B1899</f>
        <v>Berkeley</v>
      </c>
      <c r="C2979" s="18" t="str">
        <f t="shared" si="57"/>
        <v>.Berkeley County, West Virginia</v>
      </c>
      <c r="D2979" s="20" t="str">
        <f>'Table 1'!D1899</f>
        <v>Mixed-Humid</v>
      </c>
      <c r="F2979" s="27">
        <f>VLOOKUP($C2979, '[1]ODS_county pop 2000-2010'!$H$2:$T$3195,F$1,0)</f>
        <v>75899</v>
      </c>
      <c r="G2979" s="27">
        <f>VLOOKUP($C2979, '[1]ODS_county pop 2000-2010'!$H$2:$T$3195,G$1,0)</f>
        <v>78428</v>
      </c>
      <c r="H2979" s="27">
        <f>VLOOKUP($C2979, '[1]ODS_county pop 2000-2010'!$H$2:$T$3195,H$1,0)</f>
        <v>80875</v>
      </c>
      <c r="I2979" s="27">
        <f>VLOOKUP($C2979, '[1]ODS_county pop 2000-2010'!$H$2:$T$3195,I$1,0)</f>
        <v>84524</v>
      </c>
      <c r="J2979" s="27">
        <f>VLOOKUP($C2979, '[1]ODS_county pop 2000-2010'!$H$2:$T$3195,J$1,0)</f>
        <v>88258</v>
      </c>
      <c r="K2979" s="27">
        <f>VLOOKUP($C2979, '[1]ODS_county pop 2000-2010'!$H$2:$T$3195,K$1,0)</f>
        <v>92114</v>
      </c>
      <c r="L2979" s="27">
        <f>VLOOKUP($C2979, '[1]ODS_county pop 2000-2010'!$H$2:$T$3195,L$1,0)</f>
        <v>96318</v>
      </c>
      <c r="M2979" s="27">
        <f>VLOOKUP($C2979, '[1]ODS_county pop 2000-2010'!$H$2:$T$3195,M$1,0)</f>
        <v>99132</v>
      </c>
      <c r="N2979" s="27">
        <f>VLOOKUP($C2979, '[1]ODS_county pop 2000-2010'!$H$2:$T$3195,N$1,0)</f>
        <v>101629</v>
      </c>
      <c r="O2979" s="27">
        <f>VLOOKUP($C2979, '[1]ODS_county pop 2000-2010'!$H$2:$T$3195,O$1,0)</f>
        <v>102830</v>
      </c>
      <c r="P2979" s="27">
        <f>VLOOKUP($C2979, '[2]county pop 2010-2020'!$H$2:$T$3195,P$1,0)</f>
        <v>104169</v>
      </c>
      <c r="Q2979" s="27">
        <f>VLOOKUP($C2979, '[2]county pop 2010-2020'!$H$2:$T$3195,Q$1,0)</f>
        <v>105778</v>
      </c>
      <c r="R2979" s="27">
        <f>VLOOKUP($C2979, '[2]county pop 2010-2020'!$H$2:$T$3195,R$1,0)</f>
        <v>107024</v>
      </c>
      <c r="S2979" s="27">
        <f>VLOOKUP($C2979, '[2]county pop 2010-2020'!$H$2:$T$3195,S$1,0)</f>
        <v>108587</v>
      </c>
      <c r="T2979" s="27">
        <f>VLOOKUP($C2979, '[2]county pop 2010-2020'!$H$2:$T$3195,T$1,0)</f>
        <v>110316</v>
      </c>
      <c r="U2979" s="27">
        <f>VLOOKUP($C2979, '[2]county pop 2010-2020'!$H$2:$T$3195,U$1,0)</f>
        <v>111824</v>
      </c>
      <c r="V2979" s="27">
        <f>VLOOKUP($C2979, '[2]county pop 2010-2020'!$H$2:$T$3195,V$1,0)</f>
        <v>113621</v>
      </c>
      <c r="W2979" s="27">
        <f>VLOOKUP($C2979, '[2]county pop 2010-2020'!$H$2:$T$3195,W$1,0)</f>
        <v>115234</v>
      </c>
      <c r="X2979" s="27">
        <f>VLOOKUP($C2979, '[2]county pop 2010-2020'!$H$2:$T$3195,X$1,0)</f>
        <v>117472</v>
      </c>
      <c r="Y2979" s="27">
        <f>VLOOKUP($C2979, '[2]county pop 2010-2020'!$H$2:$T$3195,Y$1,0)</f>
        <v>119623</v>
      </c>
      <c r="Z2979" s="27">
        <f>VLOOKUP($C2979, '[3]ODS_county pop 2020-2022'!$H$2:$K$3196,Z$1,0)</f>
        <v>122691</v>
      </c>
      <c r="AA2979" s="27">
        <f>VLOOKUP($C2979, '[3]ODS_county pop 2020-2022'!$H$2:$K$3196,AA$1,0)</f>
        <v>126194</v>
      </c>
      <c r="AB2979" s="27">
        <f>VLOOKUP($C2979, '[3]ODS_county pop 2020-2022'!$H$2:$K$3196,AB$1,0)</f>
        <v>129490</v>
      </c>
    </row>
    <row r="2980" spans="1:28" x14ac:dyDescent="0.3">
      <c r="A2980" s="20" t="str">
        <f>'Table 1'!A1900</f>
        <v>WV</v>
      </c>
      <c r="B2980" s="20" t="str">
        <f>'Table 1'!B1900</f>
        <v>Boone</v>
      </c>
      <c r="C2980" s="18" t="str">
        <f t="shared" si="57"/>
        <v>.Boone County, West Virginia</v>
      </c>
      <c r="D2980" s="20" t="str">
        <f>'Table 1'!D1900</f>
        <v>Mixed-Humid</v>
      </c>
      <c r="F2980" s="27">
        <f>VLOOKUP($C2980, '[1]ODS_county pop 2000-2010'!$H$2:$T$3195,F$1,0)</f>
        <v>25548</v>
      </c>
      <c r="G2980" s="27">
        <f>VLOOKUP($C2980, '[1]ODS_county pop 2000-2010'!$H$2:$T$3195,G$1,0)</f>
        <v>25372</v>
      </c>
      <c r="H2980" s="27">
        <f>VLOOKUP($C2980, '[1]ODS_county pop 2000-2010'!$H$2:$T$3195,H$1,0)</f>
        <v>25505</v>
      </c>
      <c r="I2980" s="27">
        <f>VLOOKUP($C2980, '[1]ODS_county pop 2000-2010'!$H$2:$T$3195,I$1,0)</f>
        <v>25545</v>
      </c>
      <c r="J2980" s="27">
        <f>VLOOKUP($C2980, '[1]ODS_county pop 2000-2010'!$H$2:$T$3195,J$1,0)</f>
        <v>25455</v>
      </c>
      <c r="K2980" s="27">
        <f>VLOOKUP($C2980, '[1]ODS_county pop 2000-2010'!$H$2:$T$3195,K$1,0)</f>
        <v>25311</v>
      </c>
      <c r="L2980" s="27">
        <f>VLOOKUP($C2980, '[1]ODS_county pop 2000-2010'!$H$2:$T$3195,L$1,0)</f>
        <v>25101</v>
      </c>
      <c r="M2980" s="27">
        <f>VLOOKUP($C2980, '[1]ODS_county pop 2000-2010'!$H$2:$T$3195,M$1,0)</f>
        <v>25115</v>
      </c>
      <c r="N2980" s="27">
        <f>VLOOKUP($C2980, '[1]ODS_county pop 2000-2010'!$H$2:$T$3195,N$1,0)</f>
        <v>24794</v>
      </c>
      <c r="O2980" s="27">
        <f>VLOOKUP($C2980, '[1]ODS_county pop 2000-2010'!$H$2:$T$3195,O$1,0)</f>
        <v>24766</v>
      </c>
      <c r="P2980" s="27">
        <f>VLOOKUP($C2980, '[2]county pop 2010-2020'!$H$2:$T$3195,P$1,0)</f>
        <v>24629</v>
      </c>
      <c r="Q2980" s="27">
        <f>VLOOKUP($C2980, '[2]county pop 2010-2020'!$H$2:$T$3195,Q$1,0)</f>
        <v>24411</v>
      </c>
      <c r="R2980" s="27">
        <f>VLOOKUP($C2980, '[2]county pop 2010-2020'!$H$2:$T$3195,R$1,0)</f>
        <v>24356</v>
      </c>
      <c r="S2980" s="27">
        <f>VLOOKUP($C2980, '[2]county pop 2010-2020'!$H$2:$T$3195,S$1,0)</f>
        <v>24091</v>
      </c>
      <c r="T2980" s="27">
        <f>VLOOKUP($C2980, '[2]county pop 2010-2020'!$H$2:$T$3195,T$1,0)</f>
        <v>23716</v>
      </c>
      <c r="U2980" s="27">
        <f>VLOOKUP($C2980, '[2]county pop 2010-2020'!$H$2:$T$3195,U$1,0)</f>
        <v>23252</v>
      </c>
      <c r="V2980" s="27">
        <f>VLOOKUP($C2980, '[2]county pop 2010-2020'!$H$2:$T$3195,V$1,0)</f>
        <v>22803</v>
      </c>
      <c r="W2980" s="27">
        <f>VLOOKUP($C2980, '[2]county pop 2010-2020'!$H$2:$T$3195,W$1,0)</f>
        <v>22368</v>
      </c>
      <c r="X2980" s="27">
        <f>VLOOKUP($C2980, '[2]county pop 2010-2020'!$H$2:$T$3195,X$1,0)</f>
        <v>21907</v>
      </c>
      <c r="Y2980" s="27">
        <f>VLOOKUP($C2980, '[2]county pop 2010-2020'!$H$2:$T$3195,Y$1,0)</f>
        <v>21352</v>
      </c>
      <c r="Z2980" s="27">
        <f>VLOOKUP($C2980, '[3]ODS_county pop 2020-2022'!$H$2:$K$3196,Z$1,0)</f>
        <v>21739</v>
      </c>
      <c r="AA2980" s="27">
        <f>VLOOKUP($C2980, '[3]ODS_county pop 2020-2022'!$H$2:$K$3196,AA$1,0)</f>
        <v>21367</v>
      </c>
      <c r="AB2980" s="27">
        <f>VLOOKUP($C2980, '[3]ODS_county pop 2020-2022'!$H$2:$K$3196,AB$1,0)</f>
        <v>20968</v>
      </c>
    </row>
    <row r="2981" spans="1:28" x14ac:dyDescent="0.3">
      <c r="A2981" s="20" t="str">
        <f>'Table 1'!A1901</f>
        <v>WV</v>
      </c>
      <c r="B2981" s="20" t="str">
        <f>'Table 1'!B1901</f>
        <v>Braxton</v>
      </c>
      <c r="C2981" s="18" t="str">
        <f t="shared" si="57"/>
        <v>.Braxton County, West Virginia</v>
      </c>
      <c r="D2981" s="20" t="str">
        <f>'Table 1'!D1901</f>
        <v>Mixed-Humid</v>
      </c>
      <c r="F2981" s="27">
        <f>VLOOKUP($C2981, '[1]ODS_county pop 2000-2010'!$H$2:$T$3195,F$1,0)</f>
        <v>14697</v>
      </c>
      <c r="G2981" s="27">
        <f>VLOOKUP($C2981, '[1]ODS_county pop 2000-2010'!$H$2:$T$3195,G$1,0)</f>
        <v>14702</v>
      </c>
      <c r="H2981" s="27">
        <f>VLOOKUP($C2981, '[1]ODS_county pop 2000-2010'!$H$2:$T$3195,H$1,0)</f>
        <v>14667</v>
      </c>
      <c r="I2981" s="27">
        <f>VLOOKUP($C2981, '[1]ODS_county pop 2000-2010'!$H$2:$T$3195,I$1,0)</f>
        <v>14632</v>
      </c>
      <c r="J2981" s="27">
        <f>VLOOKUP($C2981, '[1]ODS_county pop 2000-2010'!$H$2:$T$3195,J$1,0)</f>
        <v>14696</v>
      </c>
      <c r="K2981" s="27">
        <f>VLOOKUP($C2981, '[1]ODS_county pop 2000-2010'!$H$2:$T$3195,K$1,0)</f>
        <v>14682</v>
      </c>
      <c r="L2981" s="27">
        <f>VLOOKUP($C2981, '[1]ODS_county pop 2000-2010'!$H$2:$T$3195,L$1,0)</f>
        <v>14585</v>
      </c>
      <c r="M2981" s="27">
        <f>VLOOKUP($C2981, '[1]ODS_county pop 2000-2010'!$H$2:$T$3195,M$1,0)</f>
        <v>14585</v>
      </c>
      <c r="N2981" s="27">
        <f>VLOOKUP($C2981, '[1]ODS_county pop 2000-2010'!$H$2:$T$3195,N$1,0)</f>
        <v>14587</v>
      </c>
      <c r="O2981" s="27">
        <f>VLOOKUP($C2981, '[1]ODS_county pop 2000-2010'!$H$2:$T$3195,O$1,0)</f>
        <v>14512</v>
      </c>
      <c r="P2981" s="27">
        <f>VLOOKUP($C2981, '[2]county pop 2010-2020'!$H$2:$T$3195,P$1,0)</f>
        <v>14523</v>
      </c>
      <c r="Q2981" s="27">
        <f>VLOOKUP($C2981, '[2]county pop 2010-2020'!$H$2:$T$3195,Q$1,0)</f>
        <v>14535</v>
      </c>
      <c r="R2981" s="27">
        <f>VLOOKUP($C2981, '[2]county pop 2010-2020'!$H$2:$T$3195,R$1,0)</f>
        <v>14452</v>
      </c>
      <c r="S2981" s="27">
        <f>VLOOKUP($C2981, '[2]county pop 2010-2020'!$H$2:$T$3195,S$1,0)</f>
        <v>14387</v>
      </c>
      <c r="T2981" s="27">
        <f>VLOOKUP($C2981, '[2]county pop 2010-2020'!$H$2:$T$3195,T$1,0)</f>
        <v>14407</v>
      </c>
      <c r="U2981" s="27">
        <f>VLOOKUP($C2981, '[2]county pop 2010-2020'!$H$2:$T$3195,U$1,0)</f>
        <v>14378</v>
      </c>
      <c r="V2981" s="27">
        <f>VLOOKUP($C2981, '[2]county pop 2010-2020'!$H$2:$T$3195,V$1,0)</f>
        <v>14316</v>
      </c>
      <c r="W2981" s="27">
        <f>VLOOKUP($C2981, '[2]county pop 2010-2020'!$H$2:$T$3195,W$1,0)</f>
        <v>14218</v>
      </c>
      <c r="X2981" s="27">
        <f>VLOOKUP($C2981, '[2]county pop 2010-2020'!$H$2:$T$3195,X$1,0)</f>
        <v>14030</v>
      </c>
      <c r="Y2981" s="27">
        <f>VLOOKUP($C2981, '[2]county pop 2010-2020'!$H$2:$T$3195,Y$1,0)</f>
        <v>13894</v>
      </c>
      <c r="Z2981" s="27">
        <f>VLOOKUP($C2981, '[3]ODS_county pop 2020-2022'!$H$2:$K$3196,Z$1,0)</f>
        <v>12397</v>
      </c>
      <c r="AA2981" s="27">
        <f>VLOOKUP($C2981, '[3]ODS_county pop 2020-2022'!$H$2:$K$3196,AA$1,0)</f>
        <v>12293</v>
      </c>
      <c r="AB2981" s="27">
        <f>VLOOKUP($C2981, '[3]ODS_county pop 2020-2022'!$H$2:$K$3196,AB$1,0)</f>
        <v>12185</v>
      </c>
    </row>
    <row r="2982" spans="1:28" x14ac:dyDescent="0.3">
      <c r="A2982" s="20" t="str">
        <f>'Table 1'!A1902</f>
        <v>WV</v>
      </c>
      <c r="B2982" s="20" t="str">
        <f>'Table 1'!B1902</f>
        <v>Brooke</v>
      </c>
      <c r="C2982" s="18" t="str">
        <f t="shared" si="57"/>
        <v>.Brooke County, West Virginia</v>
      </c>
      <c r="D2982" s="20" t="str">
        <f>'Table 1'!D1902</f>
        <v>Cold</v>
      </c>
      <c r="F2982" s="27">
        <f>VLOOKUP($C2982, '[1]ODS_county pop 2000-2010'!$H$2:$T$3195,F$1,0)</f>
        <v>25427</v>
      </c>
      <c r="G2982" s="27">
        <f>VLOOKUP($C2982, '[1]ODS_county pop 2000-2010'!$H$2:$T$3195,G$1,0)</f>
        <v>25237</v>
      </c>
      <c r="H2982" s="27">
        <f>VLOOKUP($C2982, '[1]ODS_county pop 2000-2010'!$H$2:$T$3195,H$1,0)</f>
        <v>25156</v>
      </c>
      <c r="I2982" s="27">
        <f>VLOOKUP($C2982, '[1]ODS_county pop 2000-2010'!$H$2:$T$3195,I$1,0)</f>
        <v>25094</v>
      </c>
      <c r="J2982" s="27">
        <f>VLOOKUP($C2982, '[1]ODS_county pop 2000-2010'!$H$2:$T$3195,J$1,0)</f>
        <v>24867</v>
      </c>
      <c r="K2982" s="27">
        <f>VLOOKUP($C2982, '[1]ODS_county pop 2000-2010'!$H$2:$T$3195,K$1,0)</f>
        <v>24703</v>
      </c>
      <c r="L2982" s="27">
        <f>VLOOKUP($C2982, '[1]ODS_county pop 2000-2010'!$H$2:$T$3195,L$1,0)</f>
        <v>24399</v>
      </c>
      <c r="M2982" s="27">
        <f>VLOOKUP($C2982, '[1]ODS_county pop 2000-2010'!$H$2:$T$3195,M$1,0)</f>
        <v>24235</v>
      </c>
      <c r="N2982" s="27">
        <f>VLOOKUP($C2982, '[1]ODS_county pop 2000-2010'!$H$2:$T$3195,N$1,0)</f>
        <v>24168</v>
      </c>
      <c r="O2982" s="27">
        <f>VLOOKUP($C2982, '[1]ODS_county pop 2000-2010'!$H$2:$T$3195,O$1,0)</f>
        <v>24153</v>
      </c>
      <c r="P2982" s="27">
        <f>VLOOKUP($C2982, '[2]county pop 2010-2020'!$H$2:$T$3195,P$1,0)</f>
        <v>24069</v>
      </c>
      <c r="Q2982" s="27">
        <f>VLOOKUP($C2982, '[2]county pop 2010-2020'!$H$2:$T$3195,Q$1,0)</f>
        <v>23814</v>
      </c>
      <c r="R2982" s="27">
        <f>VLOOKUP($C2982, '[2]county pop 2010-2020'!$H$2:$T$3195,R$1,0)</f>
        <v>23677</v>
      </c>
      <c r="S2982" s="27">
        <f>VLOOKUP($C2982, '[2]county pop 2010-2020'!$H$2:$T$3195,S$1,0)</f>
        <v>23596</v>
      </c>
      <c r="T2982" s="27">
        <f>VLOOKUP($C2982, '[2]county pop 2010-2020'!$H$2:$T$3195,T$1,0)</f>
        <v>23383</v>
      </c>
      <c r="U2982" s="27">
        <f>VLOOKUP($C2982, '[2]county pop 2010-2020'!$H$2:$T$3195,U$1,0)</f>
        <v>23213</v>
      </c>
      <c r="V2982" s="27">
        <f>VLOOKUP($C2982, '[2]county pop 2010-2020'!$H$2:$T$3195,V$1,0)</f>
        <v>22674</v>
      </c>
      <c r="W2982" s="27">
        <f>VLOOKUP($C2982, '[2]county pop 2010-2020'!$H$2:$T$3195,W$1,0)</f>
        <v>22406</v>
      </c>
      <c r="X2982" s="27">
        <f>VLOOKUP($C2982, '[2]county pop 2010-2020'!$H$2:$T$3195,X$1,0)</f>
        <v>22130</v>
      </c>
      <c r="Y2982" s="27">
        <f>VLOOKUP($C2982, '[2]county pop 2010-2020'!$H$2:$T$3195,Y$1,0)</f>
        <v>21924</v>
      </c>
      <c r="Z2982" s="27">
        <f>VLOOKUP($C2982, '[3]ODS_county pop 2020-2022'!$H$2:$K$3196,Z$1,0)</f>
        <v>22472</v>
      </c>
      <c r="AA2982" s="27">
        <f>VLOOKUP($C2982, '[3]ODS_county pop 2020-2022'!$H$2:$K$3196,AA$1,0)</f>
        <v>22109</v>
      </c>
      <c r="AB2982" s="27">
        <f>VLOOKUP($C2982, '[3]ODS_county pop 2020-2022'!$H$2:$K$3196,AB$1,0)</f>
        <v>21733</v>
      </c>
    </row>
    <row r="2983" spans="1:28" x14ac:dyDescent="0.3">
      <c r="A2983" s="20" t="str">
        <f>'Table 1'!A1903</f>
        <v>WV</v>
      </c>
      <c r="B2983" s="20" t="str">
        <f>'Table 1'!B1903</f>
        <v>Cabell</v>
      </c>
      <c r="C2983" s="18" t="str">
        <f t="shared" si="57"/>
        <v>.Cabell County, West Virginia</v>
      </c>
      <c r="D2983" s="20" t="str">
        <f>'Table 1'!D1903</f>
        <v>Mixed-Humid</v>
      </c>
      <c r="F2983" s="27">
        <f>VLOOKUP($C2983, '[1]ODS_county pop 2000-2010'!$H$2:$T$3195,F$1,0)</f>
        <v>96783</v>
      </c>
      <c r="G2983" s="27">
        <f>VLOOKUP($C2983, '[1]ODS_county pop 2000-2010'!$H$2:$T$3195,G$1,0)</f>
        <v>96035</v>
      </c>
      <c r="H2983" s="27">
        <f>VLOOKUP($C2983, '[1]ODS_county pop 2000-2010'!$H$2:$T$3195,H$1,0)</f>
        <v>95741</v>
      </c>
      <c r="I2983" s="27">
        <f>VLOOKUP($C2983, '[1]ODS_county pop 2000-2010'!$H$2:$T$3195,I$1,0)</f>
        <v>95554</v>
      </c>
      <c r="J2983" s="27">
        <f>VLOOKUP($C2983, '[1]ODS_county pop 2000-2010'!$H$2:$T$3195,J$1,0)</f>
        <v>95239</v>
      </c>
      <c r="K2983" s="27">
        <f>VLOOKUP($C2983, '[1]ODS_county pop 2000-2010'!$H$2:$T$3195,K$1,0)</f>
        <v>94821</v>
      </c>
      <c r="L2983" s="27">
        <f>VLOOKUP($C2983, '[1]ODS_county pop 2000-2010'!$H$2:$T$3195,L$1,0)</f>
        <v>94943</v>
      </c>
      <c r="M2983" s="27">
        <f>VLOOKUP($C2983, '[1]ODS_county pop 2000-2010'!$H$2:$T$3195,M$1,0)</f>
        <v>95059</v>
      </c>
      <c r="N2983" s="27">
        <f>VLOOKUP($C2983, '[1]ODS_county pop 2000-2010'!$H$2:$T$3195,N$1,0)</f>
        <v>95209</v>
      </c>
      <c r="O2983" s="27">
        <f>VLOOKUP($C2983, '[1]ODS_county pop 2000-2010'!$H$2:$T$3195,O$1,0)</f>
        <v>96040</v>
      </c>
      <c r="P2983" s="27">
        <f>VLOOKUP($C2983, '[2]county pop 2010-2020'!$H$2:$T$3195,P$1,0)</f>
        <v>96319</v>
      </c>
      <c r="Q2983" s="27">
        <f>VLOOKUP($C2983, '[2]county pop 2010-2020'!$H$2:$T$3195,Q$1,0)</f>
        <v>96584</v>
      </c>
      <c r="R2983" s="27">
        <f>VLOOKUP($C2983, '[2]county pop 2010-2020'!$H$2:$T$3195,R$1,0)</f>
        <v>96933</v>
      </c>
      <c r="S2983" s="27">
        <f>VLOOKUP($C2983, '[2]county pop 2010-2020'!$H$2:$T$3195,S$1,0)</f>
        <v>97030</v>
      </c>
      <c r="T2983" s="27">
        <f>VLOOKUP($C2983, '[2]county pop 2010-2020'!$H$2:$T$3195,T$1,0)</f>
        <v>96659</v>
      </c>
      <c r="U2983" s="27">
        <f>VLOOKUP($C2983, '[2]county pop 2010-2020'!$H$2:$T$3195,U$1,0)</f>
        <v>96617</v>
      </c>
      <c r="V2983" s="27">
        <f>VLOOKUP($C2983, '[2]county pop 2010-2020'!$H$2:$T$3195,V$1,0)</f>
        <v>95708</v>
      </c>
      <c r="W2983" s="27">
        <f>VLOOKUP($C2983, '[2]county pop 2010-2020'!$H$2:$T$3195,W$1,0)</f>
        <v>94511</v>
      </c>
      <c r="X2983" s="27">
        <f>VLOOKUP($C2983, '[2]county pop 2010-2020'!$H$2:$T$3195,X$1,0)</f>
        <v>92935</v>
      </c>
      <c r="Y2983" s="27">
        <f>VLOOKUP($C2983, '[2]county pop 2010-2020'!$H$2:$T$3195,Y$1,0)</f>
        <v>91897</v>
      </c>
      <c r="Z2983" s="27">
        <f>VLOOKUP($C2983, '[3]ODS_county pop 2020-2022'!$H$2:$K$3196,Z$1,0)</f>
        <v>94234</v>
      </c>
      <c r="AA2983" s="27">
        <f>VLOOKUP($C2983, '[3]ODS_county pop 2020-2022'!$H$2:$K$3196,AA$1,0)</f>
        <v>93494</v>
      </c>
      <c r="AB2983" s="27">
        <f>VLOOKUP($C2983, '[3]ODS_county pop 2020-2022'!$H$2:$K$3196,AB$1,0)</f>
        <v>92730</v>
      </c>
    </row>
    <row r="2984" spans="1:28" x14ac:dyDescent="0.3">
      <c r="A2984" s="20" t="str">
        <f>'Table 1'!A1904</f>
        <v>WV</v>
      </c>
      <c r="B2984" s="20" t="str">
        <f>'Table 1'!B1904</f>
        <v>Calhoun</v>
      </c>
      <c r="C2984" s="18" t="str">
        <f t="shared" si="57"/>
        <v>.Calhoun County, West Virginia</v>
      </c>
      <c r="D2984" s="20" t="str">
        <f>'Table 1'!D1904</f>
        <v>Mixed-Humid</v>
      </c>
      <c r="F2984" s="27">
        <f>VLOOKUP($C2984, '[1]ODS_county pop 2000-2010'!$H$2:$T$3195,F$1,0)</f>
        <v>7587</v>
      </c>
      <c r="G2984" s="27">
        <f>VLOOKUP($C2984, '[1]ODS_county pop 2000-2010'!$H$2:$T$3195,G$1,0)</f>
        <v>7480</v>
      </c>
      <c r="H2984" s="27">
        <f>VLOOKUP($C2984, '[1]ODS_county pop 2000-2010'!$H$2:$T$3195,H$1,0)</f>
        <v>7443</v>
      </c>
      <c r="I2984" s="27">
        <f>VLOOKUP($C2984, '[1]ODS_county pop 2000-2010'!$H$2:$T$3195,I$1,0)</f>
        <v>7409</v>
      </c>
      <c r="J2984" s="27">
        <f>VLOOKUP($C2984, '[1]ODS_county pop 2000-2010'!$H$2:$T$3195,J$1,0)</f>
        <v>7411</v>
      </c>
      <c r="K2984" s="27">
        <f>VLOOKUP($C2984, '[1]ODS_county pop 2000-2010'!$H$2:$T$3195,K$1,0)</f>
        <v>7507</v>
      </c>
      <c r="L2984" s="27">
        <f>VLOOKUP($C2984, '[1]ODS_county pop 2000-2010'!$H$2:$T$3195,L$1,0)</f>
        <v>7531</v>
      </c>
      <c r="M2984" s="27">
        <f>VLOOKUP($C2984, '[1]ODS_county pop 2000-2010'!$H$2:$T$3195,M$1,0)</f>
        <v>7588</v>
      </c>
      <c r="N2984" s="27">
        <f>VLOOKUP($C2984, '[1]ODS_county pop 2000-2010'!$H$2:$T$3195,N$1,0)</f>
        <v>7621</v>
      </c>
      <c r="O2984" s="27">
        <f>VLOOKUP($C2984, '[1]ODS_county pop 2000-2010'!$H$2:$T$3195,O$1,0)</f>
        <v>7560</v>
      </c>
      <c r="P2984" s="27">
        <f>VLOOKUP($C2984, '[2]county pop 2010-2020'!$H$2:$T$3195,P$1,0)</f>
        <v>7627</v>
      </c>
      <c r="Q2984" s="27">
        <f>VLOOKUP($C2984, '[2]county pop 2010-2020'!$H$2:$T$3195,Q$1,0)</f>
        <v>7642</v>
      </c>
      <c r="R2984" s="27">
        <f>VLOOKUP($C2984, '[2]county pop 2010-2020'!$H$2:$T$3195,R$1,0)</f>
        <v>7604</v>
      </c>
      <c r="S2984" s="27">
        <f>VLOOKUP($C2984, '[2]county pop 2010-2020'!$H$2:$T$3195,S$1,0)</f>
        <v>7557</v>
      </c>
      <c r="T2984" s="27">
        <f>VLOOKUP($C2984, '[2]county pop 2010-2020'!$H$2:$T$3195,T$1,0)</f>
        <v>7565</v>
      </c>
      <c r="U2984" s="27">
        <f>VLOOKUP($C2984, '[2]county pop 2010-2020'!$H$2:$T$3195,U$1,0)</f>
        <v>7472</v>
      </c>
      <c r="V2984" s="27">
        <f>VLOOKUP($C2984, '[2]county pop 2010-2020'!$H$2:$T$3195,V$1,0)</f>
        <v>7387</v>
      </c>
      <c r="W2984" s="27">
        <f>VLOOKUP($C2984, '[2]county pop 2010-2020'!$H$2:$T$3195,W$1,0)</f>
        <v>7321</v>
      </c>
      <c r="X2984" s="27">
        <f>VLOOKUP($C2984, '[2]county pop 2010-2020'!$H$2:$T$3195,X$1,0)</f>
        <v>7197</v>
      </c>
      <c r="Y2984" s="27">
        <f>VLOOKUP($C2984, '[2]county pop 2010-2020'!$H$2:$T$3195,Y$1,0)</f>
        <v>7077</v>
      </c>
      <c r="Z2984" s="27">
        <f>VLOOKUP($C2984, '[3]ODS_county pop 2020-2022'!$H$2:$K$3196,Z$1,0)</f>
        <v>6199</v>
      </c>
      <c r="AA2984" s="27">
        <f>VLOOKUP($C2984, '[3]ODS_county pop 2020-2022'!$H$2:$K$3196,AA$1,0)</f>
        <v>6165</v>
      </c>
      <c r="AB2984" s="27">
        <f>VLOOKUP($C2984, '[3]ODS_county pop 2020-2022'!$H$2:$K$3196,AB$1,0)</f>
        <v>6068</v>
      </c>
    </row>
    <row r="2985" spans="1:28" x14ac:dyDescent="0.3">
      <c r="A2985" s="20" t="str">
        <f>'Table 1'!A1905</f>
        <v>WV</v>
      </c>
      <c r="B2985" s="20" t="str">
        <f>'Table 1'!B1905</f>
        <v>Clay</v>
      </c>
      <c r="C2985" s="18" t="str">
        <f t="shared" ref="C2985:C3016" si="58">"."&amp;B2985&amp;IF(A2985="LA", " Parish, ",IF(A2985="AK", " Borough, "," County, "))&amp;VLOOKUP($A2985, $AE$3:$AF$53, 2, 0)</f>
        <v>.Clay County, West Virginia</v>
      </c>
      <c r="D2985" s="20" t="str">
        <f>'Table 1'!D1905</f>
        <v>Mixed-Humid</v>
      </c>
      <c r="F2985" s="27">
        <f>VLOOKUP($C2985, '[1]ODS_county pop 2000-2010'!$H$2:$T$3195,F$1,0)</f>
        <v>10336</v>
      </c>
      <c r="G2985" s="27">
        <f>VLOOKUP($C2985, '[1]ODS_county pop 2000-2010'!$H$2:$T$3195,G$1,0)</f>
        <v>10153</v>
      </c>
      <c r="H2985" s="27">
        <f>VLOOKUP($C2985, '[1]ODS_county pop 2000-2010'!$H$2:$T$3195,H$1,0)</f>
        <v>10166</v>
      </c>
      <c r="I2985" s="27">
        <f>VLOOKUP($C2985, '[1]ODS_county pop 2000-2010'!$H$2:$T$3195,I$1,0)</f>
        <v>10061</v>
      </c>
      <c r="J2985" s="27">
        <f>VLOOKUP($C2985, '[1]ODS_county pop 2000-2010'!$H$2:$T$3195,J$1,0)</f>
        <v>10055</v>
      </c>
      <c r="K2985" s="27">
        <f>VLOOKUP($C2985, '[1]ODS_county pop 2000-2010'!$H$2:$T$3195,K$1,0)</f>
        <v>9852</v>
      </c>
      <c r="L2985" s="27">
        <f>VLOOKUP($C2985, '[1]ODS_county pop 2000-2010'!$H$2:$T$3195,L$1,0)</f>
        <v>9695</v>
      </c>
      <c r="M2985" s="27">
        <f>VLOOKUP($C2985, '[1]ODS_county pop 2000-2010'!$H$2:$T$3195,M$1,0)</f>
        <v>9696</v>
      </c>
      <c r="N2985" s="27">
        <f>VLOOKUP($C2985, '[1]ODS_county pop 2000-2010'!$H$2:$T$3195,N$1,0)</f>
        <v>9603</v>
      </c>
      <c r="O2985" s="27">
        <f>VLOOKUP($C2985, '[1]ODS_county pop 2000-2010'!$H$2:$T$3195,O$1,0)</f>
        <v>9505</v>
      </c>
      <c r="P2985" s="27">
        <f>VLOOKUP($C2985, '[2]county pop 2010-2020'!$H$2:$T$3195,P$1,0)</f>
        <v>9386</v>
      </c>
      <c r="Q2985" s="27">
        <f>VLOOKUP($C2985, '[2]county pop 2010-2020'!$H$2:$T$3195,Q$1,0)</f>
        <v>9344</v>
      </c>
      <c r="R2985" s="27">
        <f>VLOOKUP($C2985, '[2]county pop 2010-2020'!$H$2:$T$3195,R$1,0)</f>
        <v>9217</v>
      </c>
      <c r="S2985" s="27">
        <f>VLOOKUP($C2985, '[2]county pop 2010-2020'!$H$2:$T$3195,S$1,0)</f>
        <v>9150</v>
      </c>
      <c r="T2985" s="27">
        <f>VLOOKUP($C2985, '[2]county pop 2010-2020'!$H$2:$T$3195,T$1,0)</f>
        <v>8892</v>
      </c>
      <c r="U2985" s="27">
        <f>VLOOKUP($C2985, '[2]county pop 2010-2020'!$H$2:$T$3195,U$1,0)</f>
        <v>8886</v>
      </c>
      <c r="V2985" s="27">
        <f>VLOOKUP($C2985, '[2]county pop 2010-2020'!$H$2:$T$3195,V$1,0)</f>
        <v>8842</v>
      </c>
      <c r="W2985" s="27">
        <f>VLOOKUP($C2985, '[2]county pop 2010-2020'!$H$2:$T$3195,W$1,0)</f>
        <v>8704</v>
      </c>
      <c r="X2985" s="27">
        <f>VLOOKUP($C2985, '[2]county pop 2010-2020'!$H$2:$T$3195,X$1,0)</f>
        <v>8604</v>
      </c>
      <c r="Y2985" s="27">
        <f>VLOOKUP($C2985, '[2]county pop 2010-2020'!$H$2:$T$3195,Y$1,0)</f>
        <v>8506</v>
      </c>
      <c r="Z2985" s="27">
        <f>VLOOKUP($C2985, '[3]ODS_county pop 2020-2022'!$H$2:$K$3196,Z$1,0)</f>
        <v>8007</v>
      </c>
      <c r="AA2985" s="27">
        <f>VLOOKUP($C2985, '[3]ODS_county pop 2020-2022'!$H$2:$K$3196,AA$1,0)</f>
        <v>7895</v>
      </c>
      <c r="AB2985" s="27">
        <f>VLOOKUP($C2985, '[3]ODS_county pop 2020-2022'!$H$2:$K$3196,AB$1,0)</f>
        <v>7814</v>
      </c>
    </row>
    <row r="2986" spans="1:28" x14ac:dyDescent="0.3">
      <c r="A2986" s="20" t="str">
        <f>'Table 1'!A1906</f>
        <v>WV</v>
      </c>
      <c r="B2986" s="20" t="str">
        <f>'Table 1'!B1906</f>
        <v>Doddridge</v>
      </c>
      <c r="C2986" s="18" t="str">
        <f t="shared" si="58"/>
        <v>.Doddridge County, West Virginia</v>
      </c>
      <c r="D2986" s="20" t="str">
        <f>'Table 1'!D1906</f>
        <v>Cold</v>
      </c>
      <c r="F2986" s="27">
        <f>VLOOKUP($C2986, '[1]ODS_county pop 2000-2010'!$H$2:$T$3195,F$1,0)</f>
        <v>7366</v>
      </c>
      <c r="G2986" s="27">
        <f>VLOOKUP($C2986, '[1]ODS_county pop 2000-2010'!$H$2:$T$3195,G$1,0)</f>
        <v>7588</v>
      </c>
      <c r="H2986" s="27">
        <f>VLOOKUP($C2986, '[1]ODS_county pop 2000-2010'!$H$2:$T$3195,H$1,0)</f>
        <v>7627</v>
      </c>
      <c r="I2986" s="27">
        <f>VLOOKUP($C2986, '[1]ODS_county pop 2000-2010'!$H$2:$T$3195,I$1,0)</f>
        <v>7741</v>
      </c>
      <c r="J2986" s="27">
        <f>VLOOKUP($C2986, '[1]ODS_county pop 2000-2010'!$H$2:$T$3195,J$1,0)</f>
        <v>7669</v>
      </c>
      <c r="K2986" s="27">
        <f>VLOOKUP($C2986, '[1]ODS_county pop 2000-2010'!$H$2:$T$3195,K$1,0)</f>
        <v>7808</v>
      </c>
      <c r="L2986" s="27">
        <f>VLOOKUP($C2986, '[1]ODS_county pop 2000-2010'!$H$2:$T$3195,L$1,0)</f>
        <v>7848</v>
      </c>
      <c r="M2986" s="27">
        <f>VLOOKUP($C2986, '[1]ODS_county pop 2000-2010'!$H$2:$T$3195,M$1,0)</f>
        <v>7970</v>
      </c>
      <c r="N2986" s="27">
        <f>VLOOKUP($C2986, '[1]ODS_county pop 2000-2010'!$H$2:$T$3195,N$1,0)</f>
        <v>8034</v>
      </c>
      <c r="O2986" s="27">
        <f>VLOOKUP($C2986, '[1]ODS_county pop 2000-2010'!$H$2:$T$3195,O$1,0)</f>
        <v>8124</v>
      </c>
      <c r="P2986" s="27">
        <f>VLOOKUP($C2986, '[2]county pop 2010-2020'!$H$2:$T$3195,P$1,0)</f>
        <v>8202</v>
      </c>
      <c r="Q2986" s="27">
        <f>VLOOKUP($C2986, '[2]county pop 2010-2020'!$H$2:$T$3195,Q$1,0)</f>
        <v>8253</v>
      </c>
      <c r="R2986" s="27">
        <f>VLOOKUP($C2986, '[2]county pop 2010-2020'!$H$2:$T$3195,R$1,0)</f>
        <v>8300</v>
      </c>
      <c r="S2986" s="27">
        <f>VLOOKUP($C2986, '[2]county pop 2010-2020'!$H$2:$T$3195,S$1,0)</f>
        <v>8551</v>
      </c>
      <c r="T2986" s="27">
        <f>VLOOKUP($C2986, '[2]county pop 2010-2020'!$H$2:$T$3195,T$1,0)</f>
        <v>8471</v>
      </c>
      <c r="U2986" s="27">
        <f>VLOOKUP($C2986, '[2]county pop 2010-2020'!$H$2:$T$3195,U$1,0)</f>
        <v>8706</v>
      </c>
      <c r="V2986" s="27">
        <f>VLOOKUP($C2986, '[2]county pop 2010-2020'!$H$2:$T$3195,V$1,0)</f>
        <v>8577</v>
      </c>
      <c r="W2986" s="27">
        <f>VLOOKUP($C2986, '[2]county pop 2010-2020'!$H$2:$T$3195,W$1,0)</f>
        <v>8530</v>
      </c>
      <c r="X2986" s="27">
        <f>VLOOKUP($C2986, '[2]county pop 2010-2020'!$H$2:$T$3195,X$1,0)</f>
        <v>8568</v>
      </c>
      <c r="Y2986" s="27">
        <f>VLOOKUP($C2986, '[2]county pop 2010-2020'!$H$2:$T$3195,Y$1,0)</f>
        <v>8451</v>
      </c>
      <c r="Z2986" s="27">
        <f>VLOOKUP($C2986, '[3]ODS_county pop 2020-2022'!$H$2:$K$3196,Z$1,0)</f>
        <v>7787</v>
      </c>
      <c r="AA2986" s="27">
        <f>VLOOKUP($C2986, '[3]ODS_county pop 2020-2022'!$H$2:$K$3196,AA$1,0)</f>
        <v>7739</v>
      </c>
      <c r="AB2986" s="27">
        <f>VLOOKUP($C2986, '[3]ODS_county pop 2020-2022'!$H$2:$K$3196,AB$1,0)</f>
        <v>7698</v>
      </c>
    </row>
    <row r="2987" spans="1:28" x14ac:dyDescent="0.3">
      <c r="A2987" s="20" t="str">
        <f>'Table 1'!A1907</f>
        <v>WV</v>
      </c>
      <c r="B2987" s="20" t="str">
        <f>'Table 1'!B1907</f>
        <v>Fayette</v>
      </c>
      <c r="C2987" s="18" t="str">
        <f t="shared" si="58"/>
        <v>.Fayette County, West Virginia</v>
      </c>
      <c r="D2987" s="20" t="str">
        <f>'Table 1'!D1907</f>
        <v>Cold</v>
      </c>
      <c r="F2987" s="27">
        <f>VLOOKUP($C2987, '[1]ODS_county pop 2000-2010'!$H$2:$T$3195,F$1,0)</f>
        <v>47591</v>
      </c>
      <c r="G2987" s="27">
        <f>VLOOKUP($C2987, '[1]ODS_county pop 2000-2010'!$H$2:$T$3195,G$1,0)</f>
        <v>47067</v>
      </c>
      <c r="H2987" s="27">
        <f>VLOOKUP($C2987, '[1]ODS_county pop 2000-2010'!$H$2:$T$3195,H$1,0)</f>
        <v>46935</v>
      </c>
      <c r="I2987" s="27">
        <f>VLOOKUP($C2987, '[1]ODS_county pop 2000-2010'!$H$2:$T$3195,I$1,0)</f>
        <v>47054</v>
      </c>
      <c r="J2987" s="27">
        <f>VLOOKUP($C2987, '[1]ODS_county pop 2000-2010'!$H$2:$T$3195,J$1,0)</f>
        <v>46717</v>
      </c>
      <c r="K2987" s="27">
        <f>VLOOKUP($C2987, '[1]ODS_county pop 2000-2010'!$H$2:$T$3195,K$1,0)</f>
        <v>46229</v>
      </c>
      <c r="L2987" s="27">
        <f>VLOOKUP($C2987, '[1]ODS_county pop 2000-2010'!$H$2:$T$3195,L$1,0)</f>
        <v>46200</v>
      </c>
      <c r="M2987" s="27">
        <f>VLOOKUP($C2987, '[1]ODS_county pop 2000-2010'!$H$2:$T$3195,M$1,0)</f>
        <v>46243</v>
      </c>
      <c r="N2987" s="27">
        <f>VLOOKUP($C2987, '[1]ODS_county pop 2000-2010'!$H$2:$T$3195,N$1,0)</f>
        <v>46171</v>
      </c>
      <c r="O2987" s="27">
        <f>VLOOKUP($C2987, '[1]ODS_county pop 2000-2010'!$H$2:$T$3195,O$1,0)</f>
        <v>46034</v>
      </c>
      <c r="P2987" s="27">
        <f>VLOOKUP($C2987, '[2]county pop 2010-2020'!$H$2:$T$3195,P$1,0)</f>
        <v>46039</v>
      </c>
      <c r="Q2987" s="27">
        <f>VLOOKUP($C2987, '[2]county pop 2010-2020'!$H$2:$T$3195,Q$1,0)</f>
        <v>45924</v>
      </c>
      <c r="R2987" s="27">
        <f>VLOOKUP($C2987, '[2]county pop 2010-2020'!$H$2:$T$3195,R$1,0)</f>
        <v>45873</v>
      </c>
      <c r="S2987" s="27">
        <f>VLOOKUP($C2987, '[2]county pop 2010-2020'!$H$2:$T$3195,S$1,0)</f>
        <v>45570</v>
      </c>
      <c r="T2987" s="27">
        <f>VLOOKUP($C2987, '[2]county pop 2010-2020'!$H$2:$T$3195,T$1,0)</f>
        <v>45176</v>
      </c>
      <c r="U2987" s="27">
        <f>VLOOKUP($C2987, '[2]county pop 2010-2020'!$H$2:$T$3195,U$1,0)</f>
        <v>44726</v>
      </c>
      <c r="V2987" s="27">
        <f>VLOOKUP($C2987, '[2]county pop 2010-2020'!$H$2:$T$3195,V$1,0)</f>
        <v>44184</v>
      </c>
      <c r="W2987" s="27">
        <f>VLOOKUP($C2987, '[2]county pop 2010-2020'!$H$2:$T$3195,W$1,0)</f>
        <v>43620</v>
      </c>
      <c r="X2987" s="27">
        <f>VLOOKUP($C2987, '[2]county pop 2010-2020'!$H$2:$T$3195,X$1,0)</f>
        <v>43067</v>
      </c>
      <c r="Y2987" s="27">
        <f>VLOOKUP($C2987, '[2]county pop 2010-2020'!$H$2:$T$3195,Y$1,0)</f>
        <v>42500</v>
      </c>
      <c r="Z2987" s="27">
        <f>VLOOKUP($C2987, '[3]ODS_county pop 2020-2022'!$H$2:$K$3196,Z$1,0)</f>
        <v>40425</v>
      </c>
      <c r="AA2987" s="27">
        <f>VLOOKUP($C2987, '[3]ODS_county pop 2020-2022'!$H$2:$K$3196,AA$1,0)</f>
        <v>40083</v>
      </c>
      <c r="AB2987" s="27">
        <f>VLOOKUP($C2987, '[3]ODS_county pop 2020-2022'!$H$2:$K$3196,AB$1,0)</f>
        <v>39487</v>
      </c>
    </row>
    <row r="2988" spans="1:28" x14ac:dyDescent="0.3">
      <c r="A2988" s="20" t="str">
        <f>'Table 1'!A1908</f>
        <v>WV</v>
      </c>
      <c r="B2988" s="20" t="str">
        <f>'Table 1'!B1908</f>
        <v>Gilmer</v>
      </c>
      <c r="C2988" s="18" t="str">
        <f t="shared" si="58"/>
        <v>.Gilmer County, West Virginia</v>
      </c>
      <c r="D2988" s="20" t="str">
        <f>'Table 1'!D1908</f>
        <v>Mixed-Humid</v>
      </c>
      <c r="F2988" s="27">
        <f>VLOOKUP($C2988, '[1]ODS_county pop 2000-2010'!$H$2:$T$3195,F$1,0)</f>
        <v>7155</v>
      </c>
      <c r="G2988" s="27">
        <f>VLOOKUP($C2988, '[1]ODS_county pop 2000-2010'!$H$2:$T$3195,G$1,0)</f>
        <v>7309</v>
      </c>
      <c r="H2988" s="27">
        <f>VLOOKUP($C2988, '[1]ODS_county pop 2000-2010'!$H$2:$T$3195,H$1,0)</f>
        <v>7409</v>
      </c>
      <c r="I2988" s="27">
        <f>VLOOKUP($C2988, '[1]ODS_county pop 2000-2010'!$H$2:$T$3195,I$1,0)</f>
        <v>7615</v>
      </c>
      <c r="J2988" s="27">
        <f>VLOOKUP($C2988, '[1]ODS_county pop 2000-2010'!$H$2:$T$3195,J$1,0)</f>
        <v>7764</v>
      </c>
      <c r="K2988" s="27">
        <f>VLOOKUP($C2988, '[1]ODS_county pop 2000-2010'!$H$2:$T$3195,K$1,0)</f>
        <v>7905</v>
      </c>
      <c r="L2988" s="27">
        <f>VLOOKUP($C2988, '[1]ODS_county pop 2000-2010'!$H$2:$T$3195,L$1,0)</f>
        <v>8083</v>
      </c>
      <c r="M2988" s="27">
        <f>VLOOKUP($C2988, '[1]ODS_county pop 2000-2010'!$H$2:$T$3195,M$1,0)</f>
        <v>8248</v>
      </c>
      <c r="N2988" s="27">
        <f>VLOOKUP($C2988, '[1]ODS_county pop 2000-2010'!$H$2:$T$3195,N$1,0)</f>
        <v>8408</v>
      </c>
      <c r="O2988" s="27">
        <f>VLOOKUP($C2988, '[1]ODS_county pop 2000-2010'!$H$2:$T$3195,O$1,0)</f>
        <v>8529</v>
      </c>
      <c r="P2988" s="27">
        <f>VLOOKUP($C2988, '[2]county pop 2010-2020'!$H$2:$T$3195,P$1,0)</f>
        <v>8693</v>
      </c>
      <c r="Q2988" s="27">
        <f>VLOOKUP($C2988, '[2]county pop 2010-2020'!$H$2:$T$3195,Q$1,0)</f>
        <v>8754</v>
      </c>
      <c r="R2988" s="27">
        <f>VLOOKUP($C2988, '[2]county pop 2010-2020'!$H$2:$T$3195,R$1,0)</f>
        <v>8760</v>
      </c>
      <c r="S2988" s="27">
        <f>VLOOKUP($C2988, '[2]county pop 2010-2020'!$H$2:$T$3195,S$1,0)</f>
        <v>8635</v>
      </c>
      <c r="T2988" s="27">
        <f>VLOOKUP($C2988, '[2]county pop 2010-2020'!$H$2:$T$3195,T$1,0)</f>
        <v>8511</v>
      </c>
      <c r="U2988" s="27">
        <f>VLOOKUP($C2988, '[2]county pop 2010-2020'!$H$2:$T$3195,U$1,0)</f>
        <v>8315</v>
      </c>
      <c r="V2988" s="27">
        <f>VLOOKUP($C2988, '[2]county pop 2010-2020'!$H$2:$T$3195,V$1,0)</f>
        <v>8153</v>
      </c>
      <c r="W2988" s="27">
        <f>VLOOKUP($C2988, '[2]county pop 2010-2020'!$H$2:$T$3195,W$1,0)</f>
        <v>8060</v>
      </c>
      <c r="X2988" s="27">
        <f>VLOOKUP($C2988, '[2]county pop 2010-2020'!$H$2:$T$3195,X$1,0)</f>
        <v>7937</v>
      </c>
      <c r="Y2988" s="27">
        <f>VLOOKUP($C2988, '[2]county pop 2010-2020'!$H$2:$T$3195,Y$1,0)</f>
        <v>7888</v>
      </c>
      <c r="Z2988" s="27">
        <f>VLOOKUP($C2988, '[3]ODS_county pop 2020-2022'!$H$2:$K$3196,Z$1,0)</f>
        <v>7397</v>
      </c>
      <c r="AA2988" s="27">
        <f>VLOOKUP($C2988, '[3]ODS_county pop 2020-2022'!$H$2:$K$3196,AA$1,0)</f>
        <v>7389</v>
      </c>
      <c r="AB2988" s="27">
        <f>VLOOKUP($C2988, '[3]ODS_county pop 2020-2022'!$H$2:$K$3196,AB$1,0)</f>
        <v>7325</v>
      </c>
    </row>
    <row r="2989" spans="1:28" x14ac:dyDescent="0.3">
      <c r="A2989" s="20" t="str">
        <f>'Table 1'!A1909</f>
        <v>WV</v>
      </c>
      <c r="B2989" s="20" t="str">
        <f>'Table 1'!B1909</f>
        <v>Grant</v>
      </c>
      <c r="C2989" s="18" t="str">
        <f t="shared" si="58"/>
        <v>.Grant County, West Virginia</v>
      </c>
      <c r="D2989" s="20" t="str">
        <f>'Table 1'!D1909</f>
        <v>Cold</v>
      </c>
      <c r="F2989" s="27">
        <f>VLOOKUP($C2989, '[1]ODS_county pop 2000-2010'!$H$2:$T$3195,F$1,0)</f>
        <v>11292</v>
      </c>
      <c r="G2989" s="27">
        <f>VLOOKUP($C2989, '[1]ODS_county pop 2000-2010'!$H$2:$T$3195,G$1,0)</f>
        <v>11325</v>
      </c>
      <c r="H2989" s="27">
        <f>VLOOKUP($C2989, '[1]ODS_county pop 2000-2010'!$H$2:$T$3195,H$1,0)</f>
        <v>11310</v>
      </c>
      <c r="I2989" s="27">
        <f>VLOOKUP($C2989, '[1]ODS_county pop 2000-2010'!$H$2:$T$3195,I$1,0)</f>
        <v>11406</v>
      </c>
      <c r="J2989" s="27">
        <f>VLOOKUP($C2989, '[1]ODS_county pop 2000-2010'!$H$2:$T$3195,J$1,0)</f>
        <v>11558</v>
      </c>
      <c r="K2989" s="27">
        <f>VLOOKUP($C2989, '[1]ODS_county pop 2000-2010'!$H$2:$T$3195,K$1,0)</f>
        <v>11648</v>
      </c>
      <c r="L2989" s="27">
        <f>VLOOKUP($C2989, '[1]ODS_county pop 2000-2010'!$H$2:$T$3195,L$1,0)</f>
        <v>11834</v>
      </c>
      <c r="M2989" s="27">
        <f>VLOOKUP($C2989, '[1]ODS_county pop 2000-2010'!$H$2:$T$3195,M$1,0)</f>
        <v>11969</v>
      </c>
      <c r="N2989" s="27">
        <f>VLOOKUP($C2989, '[1]ODS_county pop 2000-2010'!$H$2:$T$3195,N$1,0)</f>
        <v>12022</v>
      </c>
      <c r="O2989" s="27">
        <f>VLOOKUP($C2989, '[1]ODS_county pop 2000-2010'!$H$2:$T$3195,O$1,0)</f>
        <v>11963</v>
      </c>
      <c r="P2989" s="27">
        <f>VLOOKUP($C2989, '[2]county pop 2010-2020'!$H$2:$T$3195,P$1,0)</f>
        <v>11937</v>
      </c>
      <c r="Q2989" s="27">
        <f>VLOOKUP($C2989, '[2]county pop 2010-2020'!$H$2:$T$3195,Q$1,0)</f>
        <v>11881</v>
      </c>
      <c r="R2989" s="27">
        <f>VLOOKUP($C2989, '[2]county pop 2010-2020'!$H$2:$T$3195,R$1,0)</f>
        <v>11801</v>
      </c>
      <c r="S2989" s="27">
        <f>VLOOKUP($C2989, '[2]county pop 2010-2020'!$H$2:$T$3195,S$1,0)</f>
        <v>11737</v>
      </c>
      <c r="T2989" s="27">
        <f>VLOOKUP($C2989, '[2]county pop 2010-2020'!$H$2:$T$3195,T$1,0)</f>
        <v>11614</v>
      </c>
      <c r="U2989" s="27">
        <f>VLOOKUP($C2989, '[2]county pop 2010-2020'!$H$2:$T$3195,U$1,0)</f>
        <v>11648</v>
      </c>
      <c r="V2989" s="27">
        <f>VLOOKUP($C2989, '[2]county pop 2010-2020'!$H$2:$T$3195,V$1,0)</f>
        <v>11594</v>
      </c>
      <c r="W2989" s="27">
        <f>VLOOKUP($C2989, '[2]county pop 2010-2020'!$H$2:$T$3195,W$1,0)</f>
        <v>11625</v>
      </c>
      <c r="X2989" s="27">
        <f>VLOOKUP($C2989, '[2]county pop 2010-2020'!$H$2:$T$3195,X$1,0)</f>
        <v>11610</v>
      </c>
      <c r="Y2989" s="27">
        <f>VLOOKUP($C2989, '[2]county pop 2010-2020'!$H$2:$T$3195,Y$1,0)</f>
        <v>11486</v>
      </c>
      <c r="Z2989" s="27">
        <f>VLOOKUP($C2989, '[3]ODS_county pop 2020-2022'!$H$2:$K$3196,Z$1,0)</f>
        <v>10988</v>
      </c>
      <c r="AA2989" s="27">
        <f>VLOOKUP($C2989, '[3]ODS_county pop 2020-2022'!$H$2:$K$3196,AA$1,0)</f>
        <v>11009</v>
      </c>
      <c r="AB2989" s="27">
        <f>VLOOKUP($C2989, '[3]ODS_county pop 2020-2022'!$H$2:$K$3196,AB$1,0)</f>
        <v>10968</v>
      </c>
    </row>
    <row r="2990" spans="1:28" x14ac:dyDescent="0.3">
      <c r="A2990" s="20" t="str">
        <f>'Table 1'!A1910</f>
        <v>WV</v>
      </c>
      <c r="B2990" s="20" t="str">
        <f>'Table 1'!B1910</f>
        <v>Greenbrier</v>
      </c>
      <c r="C2990" s="18" t="str">
        <f t="shared" si="58"/>
        <v>.Greenbrier County, West Virginia</v>
      </c>
      <c r="D2990" s="20" t="str">
        <f>'Table 1'!D1910</f>
        <v>Cold</v>
      </c>
      <c r="F2990" s="27">
        <f>VLOOKUP($C2990, '[1]ODS_county pop 2000-2010'!$H$2:$T$3195,F$1,0)</f>
        <v>34448</v>
      </c>
      <c r="G2990" s="27">
        <f>VLOOKUP($C2990, '[1]ODS_county pop 2000-2010'!$H$2:$T$3195,G$1,0)</f>
        <v>34452</v>
      </c>
      <c r="H2990" s="27">
        <f>VLOOKUP($C2990, '[1]ODS_county pop 2000-2010'!$H$2:$T$3195,H$1,0)</f>
        <v>34621</v>
      </c>
      <c r="I2990" s="27">
        <f>VLOOKUP($C2990, '[1]ODS_county pop 2000-2010'!$H$2:$T$3195,I$1,0)</f>
        <v>34831</v>
      </c>
      <c r="J2990" s="27">
        <f>VLOOKUP($C2990, '[1]ODS_county pop 2000-2010'!$H$2:$T$3195,J$1,0)</f>
        <v>34938</v>
      </c>
      <c r="K2990" s="27">
        <f>VLOOKUP($C2990, '[1]ODS_county pop 2000-2010'!$H$2:$T$3195,K$1,0)</f>
        <v>35020</v>
      </c>
      <c r="L2990" s="27">
        <f>VLOOKUP($C2990, '[1]ODS_county pop 2000-2010'!$H$2:$T$3195,L$1,0)</f>
        <v>35196</v>
      </c>
      <c r="M2990" s="27">
        <f>VLOOKUP($C2990, '[1]ODS_county pop 2000-2010'!$H$2:$T$3195,M$1,0)</f>
        <v>35354</v>
      </c>
      <c r="N2990" s="27">
        <f>VLOOKUP($C2990, '[1]ODS_county pop 2000-2010'!$H$2:$T$3195,N$1,0)</f>
        <v>35457</v>
      </c>
      <c r="O2990" s="27">
        <f>VLOOKUP($C2990, '[1]ODS_county pop 2000-2010'!$H$2:$T$3195,O$1,0)</f>
        <v>35351</v>
      </c>
      <c r="P2990" s="27">
        <f>VLOOKUP($C2990, '[2]county pop 2010-2020'!$H$2:$T$3195,P$1,0)</f>
        <v>35480</v>
      </c>
      <c r="Q2990" s="27">
        <f>VLOOKUP($C2990, '[2]county pop 2010-2020'!$H$2:$T$3195,Q$1,0)</f>
        <v>35743</v>
      </c>
      <c r="R2990" s="27">
        <f>VLOOKUP($C2990, '[2]county pop 2010-2020'!$H$2:$T$3195,R$1,0)</f>
        <v>35892</v>
      </c>
      <c r="S2990" s="27">
        <f>VLOOKUP($C2990, '[2]county pop 2010-2020'!$H$2:$T$3195,S$1,0)</f>
        <v>35823</v>
      </c>
      <c r="T2990" s="27">
        <f>VLOOKUP($C2990, '[2]county pop 2010-2020'!$H$2:$T$3195,T$1,0)</f>
        <v>35602</v>
      </c>
      <c r="U2990" s="27">
        <f>VLOOKUP($C2990, '[2]county pop 2010-2020'!$H$2:$T$3195,U$1,0)</f>
        <v>35603</v>
      </c>
      <c r="V2990" s="27">
        <f>VLOOKUP($C2990, '[2]county pop 2010-2020'!$H$2:$T$3195,V$1,0)</f>
        <v>35538</v>
      </c>
      <c r="W2990" s="27">
        <f>VLOOKUP($C2990, '[2]county pop 2010-2020'!$H$2:$T$3195,W$1,0)</f>
        <v>35206</v>
      </c>
      <c r="X2990" s="27">
        <f>VLOOKUP($C2990, '[2]county pop 2010-2020'!$H$2:$T$3195,X$1,0)</f>
        <v>34767</v>
      </c>
      <c r="Y2990" s="27">
        <f>VLOOKUP($C2990, '[2]county pop 2010-2020'!$H$2:$T$3195,Y$1,0)</f>
        <v>34634</v>
      </c>
      <c r="Z2990" s="27">
        <f>VLOOKUP($C2990, '[3]ODS_county pop 2020-2022'!$H$2:$K$3196,Z$1,0)</f>
        <v>32895</v>
      </c>
      <c r="AA2990" s="27">
        <f>VLOOKUP($C2990, '[3]ODS_county pop 2020-2022'!$H$2:$K$3196,AA$1,0)</f>
        <v>32698</v>
      </c>
      <c r="AB2990" s="27">
        <f>VLOOKUP($C2990, '[3]ODS_county pop 2020-2022'!$H$2:$K$3196,AB$1,0)</f>
        <v>32435</v>
      </c>
    </row>
    <row r="2991" spans="1:28" x14ac:dyDescent="0.3">
      <c r="A2991" s="20" t="str">
        <f>'Table 1'!A1911</f>
        <v>WV</v>
      </c>
      <c r="B2991" s="20" t="str">
        <f>'Table 1'!B1911</f>
        <v>Hampshire</v>
      </c>
      <c r="C2991" s="18" t="str">
        <f t="shared" si="58"/>
        <v>.Hampshire County, West Virginia</v>
      </c>
      <c r="D2991" s="20" t="str">
        <f>'Table 1'!D1911</f>
        <v>Cold</v>
      </c>
      <c r="F2991" s="27">
        <f>VLOOKUP($C2991, '[1]ODS_county pop 2000-2010'!$H$2:$T$3195,F$1,0)</f>
        <v>20171</v>
      </c>
      <c r="G2991" s="27">
        <f>VLOOKUP($C2991, '[1]ODS_county pop 2000-2010'!$H$2:$T$3195,G$1,0)</f>
        <v>20668</v>
      </c>
      <c r="H2991" s="27">
        <f>VLOOKUP($C2991, '[1]ODS_county pop 2000-2010'!$H$2:$T$3195,H$1,0)</f>
        <v>21030</v>
      </c>
      <c r="I2991" s="27">
        <f>VLOOKUP($C2991, '[1]ODS_county pop 2000-2010'!$H$2:$T$3195,I$1,0)</f>
        <v>21436</v>
      </c>
      <c r="J2991" s="27">
        <f>VLOOKUP($C2991, '[1]ODS_county pop 2000-2010'!$H$2:$T$3195,J$1,0)</f>
        <v>21766</v>
      </c>
      <c r="K2991" s="27">
        <f>VLOOKUP($C2991, '[1]ODS_county pop 2000-2010'!$H$2:$T$3195,K$1,0)</f>
        <v>22361</v>
      </c>
      <c r="L2991" s="27">
        <f>VLOOKUP($C2991, '[1]ODS_county pop 2000-2010'!$H$2:$T$3195,L$1,0)</f>
        <v>23016</v>
      </c>
      <c r="M2991" s="27">
        <f>VLOOKUP($C2991, '[1]ODS_county pop 2000-2010'!$H$2:$T$3195,M$1,0)</f>
        <v>23492</v>
      </c>
      <c r="N2991" s="27">
        <f>VLOOKUP($C2991, '[1]ODS_county pop 2000-2010'!$H$2:$T$3195,N$1,0)</f>
        <v>23664</v>
      </c>
      <c r="O2991" s="27">
        <f>VLOOKUP($C2991, '[1]ODS_county pop 2000-2010'!$H$2:$T$3195,O$1,0)</f>
        <v>23820</v>
      </c>
      <c r="P2991" s="27">
        <f>VLOOKUP($C2991, '[2]county pop 2010-2020'!$H$2:$T$3195,P$1,0)</f>
        <v>23964</v>
      </c>
      <c r="Q2991" s="27">
        <f>VLOOKUP($C2991, '[2]county pop 2010-2020'!$H$2:$T$3195,Q$1,0)</f>
        <v>23775</v>
      </c>
      <c r="R2991" s="27">
        <f>VLOOKUP($C2991, '[2]county pop 2010-2020'!$H$2:$T$3195,R$1,0)</f>
        <v>23668</v>
      </c>
      <c r="S2991" s="27">
        <f>VLOOKUP($C2991, '[2]county pop 2010-2020'!$H$2:$T$3195,S$1,0)</f>
        <v>23479</v>
      </c>
      <c r="T2991" s="27">
        <f>VLOOKUP($C2991, '[2]county pop 2010-2020'!$H$2:$T$3195,T$1,0)</f>
        <v>23430</v>
      </c>
      <c r="U2991" s="27">
        <f>VLOOKUP($C2991, '[2]county pop 2010-2020'!$H$2:$T$3195,U$1,0)</f>
        <v>23314</v>
      </c>
      <c r="V2991" s="27">
        <f>VLOOKUP($C2991, '[2]county pop 2010-2020'!$H$2:$T$3195,V$1,0)</f>
        <v>23338</v>
      </c>
      <c r="W2991" s="27">
        <f>VLOOKUP($C2991, '[2]county pop 2010-2020'!$H$2:$T$3195,W$1,0)</f>
        <v>23398</v>
      </c>
      <c r="X2991" s="27">
        <f>VLOOKUP($C2991, '[2]county pop 2010-2020'!$H$2:$T$3195,X$1,0)</f>
        <v>23380</v>
      </c>
      <c r="Y2991" s="27">
        <f>VLOOKUP($C2991, '[2]county pop 2010-2020'!$H$2:$T$3195,Y$1,0)</f>
        <v>23213</v>
      </c>
      <c r="Z2991" s="27">
        <f>VLOOKUP($C2991, '[3]ODS_county pop 2020-2022'!$H$2:$K$3196,Z$1,0)</f>
        <v>23097</v>
      </c>
      <c r="AA2991" s="27">
        <f>VLOOKUP($C2991, '[3]ODS_county pop 2020-2022'!$H$2:$K$3196,AA$1,0)</f>
        <v>23374</v>
      </c>
      <c r="AB2991" s="27">
        <f>VLOOKUP($C2991, '[3]ODS_county pop 2020-2022'!$H$2:$K$3196,AB$1,0)</f>
        <v>23468</v>
      </c>
    </row>
    <row r="2992" spans="1:28" x14ac:dyDescent="0.3">
      <c r="A2992" s="20" t="str">
        <f>'Table 1'!A1912</f>
        <v>WV</v>
      </c>
      <c r="B2992" s="20" t="str">
        <f>'Table 1'!B1912</f>
        <v>Hancock</v>
      </c>
      <c r="C2992" s="18" t="str">
        <f t="shared" si="58"/>
        <v>.Hancock County, West Virginia</v>
      </c>
      <c r="D2992" s="20" t="str">
        <f>'Table 1'!D1912</f>
        <v>Cold</v>
      </c>
      <c r="F2992" s="27">
        <f>VLOOKUP($C2992, '[1]ODS_county pop 2000-2010'!$H$2:$T$3195,F$1,0)</f>
        <v>32682</v>
      </c>
      <c r="G2992" s="27">
        <f>VLOOKUP($C2992, '[1]ODS_county pop 2000-2010'!$H$2:$T$3195,G$1,0)</f>
        <v>32421</v>
      </c>
      <c r="H2992" s="27">
        <f>VLOOKUP($C2992, '[1]ODS_county pop 2000-2010'!$H$2:$T$3195,H$1,0)</f>
        <v>32178</v>
      </c>
      <c r="I2992" s="27">
        <f>VLOOKUP($C2992, '[1]ODS_county pop 2000-2010'!$H$2:$T$3195,I$1,0)</f>
        <v>31925</v>
      </c>
      <c r="J2992" s="27">
        <f>VLOOKUP($C2992, '[1]ODS_county pop 2000-2010'!$H$2:$T$3195,J$1,0)</f>
        <v>31600</v>
      </c>
      <c r="K2992" s="27">
        <f>VLOOKUP($C2992, '[1]ODS_county pop 2000-2010'!$H$2:$T$3195,K$1,0)</f>
        <v>31510</v>
      </c>
      <c r="L2992" s="27">
        <f>VLOOKUP($C2992, '[1]ODS_county pop 2000-2010'!$H$2:$T$3195,L$1,0)</f>
        <v>31266</v>
      </c>
      <c r="M2992" s="27">
        <f>VLOOKUP($C2992, '[1]ODS_county pop 2000-2010'!$H$2:$T$3195,M$1,0)</f>
        <v>30887</v>
      </c>
      <c r="N2992" s="27">
        <f>VLOOKUP($C2992, '[1]ODS_county pop 2000-2010'!$H$2:$T$3195,N$1,0)</f>
        <v>30802</v>
      </c>
      <c r="O2992" s="27">
        <f>VLOOKUP($C2992, '[1]ODS_county pop 2000-2010'!$H$2:$T$3195,O$1,0)</f>
        <v>30748</v>
      </c>
      <c r="P2992" s="27">
        <f>VLOOKUP($C2992, '[2]county pop 2010-2020'!$H$2:$T$3195,P$1,0)</f>
        <v>30676</v>
      </c>
      <c r="Q2992" s="27">
        <f>VLOOKUP($C2992, '[2]county pop 2010-2020'!$H$2:$T$3195,Q$1,0)</f>
        <v>30644</v>
      </c>
      <c r="R2992" s="27">
        <f>VLOOKUP($C2992, '[2]county pop 2010-2020'!$H$2:$T$3195,R$1,0)</f>
        <v>30480</v>
      </c>
      <c r="S2992" s="27">
        <f>VLOOKUP($C2992, '[2]county pop 2010-2020'!$H$2:$T$3195,S$1,0)</f>
        <v>30408</v>
      </c>
      <c r="T2992" s="27">
        <f>VLOOKUP($C2992, '[2]county pop 2010-2020'!$H$2:$T$3195,T$1,0)</f>
        <v>30293</v>
      </c>
      <c r="U2992" s="27">
        <f>VLOOKUP($C2992, '[2]county pop 2010-2020'!$H$2:$T$3195,U$1,0)</f>
        <v>30014</v>
      </c>
      <c r="V2992" s="27">
        <f>VLOOKUP($C2992, '[2]county pop 2010-2020'!$H$2:$T$3195,V$1,0)</f>
        <v>29679</v>
      </c>
      <c r="W2992" s="27">
        <f>VLOOKUP($C2992, '[2]county pop 2010-2020'!$H$2:$T$3195,W$1,0)</f>
        <v>29411</v>
      </c>
      <c r="X2992" s="27">
        <f>VLOOKUP($C2992, '[2]county pop 2010-2020'!$H$2:$T$3195,X$1,0)</f>
        <v>29096</v>
      </c>
      <c r="Y2992" s="27">
        <f>VLOOKUP($C2992, '[2]county pop 2010-2020'!$H$2:$T$3195,Y$1,0)</f>
        <v>28834</v>
      </c>
      <c r="Z2992" s="27">
        <f>VLOOKUP($C2992, '[3]ODS_county pop 2020-2022'!$H$2:$K$3196,Z$1,0)</f>
        <v>29037</v>
      </c>
      <c r="AA2992" s="27">
        <f>VLOOKUP($C2992, '[3]ODS_county pop 2020-2022'!$H$2:$K$3196,AA$1,0)</f>
        <v>28591</v>
      </c>
      <c r="AB2992" s="27">
        <f>VLOOKUP($C2992, '[3]ODS_county pop 2020-2022'!$H$2:$K$3196,AB$1,0)</f>
        <v>28172</v>
      </c>
    </row>
    <row r="2993" spans="1:28" x14ac:dyDescent="0.3">
      <c r="A2993" s="20" t="str">
        <f>'Table 1'!A1913</f>
        <v>WV</v>
      </c>
      <c r="B2993" s="20" t="str">
        <f>'Table 1'!B1913</f>
        <v>Hardy</v>
      </c>
      <c r="C2993" s="18" t="str">
        <f t="shared" si="58"/>
        <v>.Hardy County, West Virginia</v>
      </c>
      <c r="D2993" s="20" t="str">
        <f>'Table 1'!D1913</f>
        <v>Cold</v>
      </c>
      <c r="F2993" s="27">
        <f>VLOOKUP($C2993, '[1]ODS_county pop 2000-2010'!$H$2:$T$3195,F$1,0)</f>
        <v>12647</v>
      </c>
      <c r="G2993" s="27">
        <f>VLOOKUP($C2993, '[1]ODS_county pop 2000-2010'!$H$2:$T$3195,G$1,0)</f>
        <v>12805</v>
      </c>
      <c r="H2993" s="27">
        <f>VLOOKUP($C2993, '[1]ODS_county pop 2000-2010'!$H$2:$T$3195,H$1,0)</f>
        <v>12877</v>
      </c>
      <c r="I2993" s="27">
        <f>VLOOKUP($C2993, '[1]ODS_county pop 2000-2010'!$H$2:$T$3195,I$1,0)</f>
        <v>13140</v>
      </c>
      <c r="J2993" s="27">
        <f>VLOOKUP($C2993, '[1]ODS_county pop 2000-2010'!$H$2:$T$3195,J$1,0)</f>
        <v>13325</v>
      </c>
      <c r="K2993" s="27">
        <f>VLOOKUP($C2993, '[1]ODS_county pop 2000-2010'!$H$2:$T$3195,K$1,0)</f>
        <v>13529</v>
      </c>
      <c r="L2993" s="27">
        <f>VLOOKUP($C2993, '[1]ODS_county pop 2000-2010'!$H$2:$T$3195,L$1,0)</f>
        <v>13611</v>
      </c>
      <c r="M2993" s="27">
        <f>VLOOKUP($C2993, '[1]ODS_county pop 2000-2010'!$H$2:$T$3195,M$1,0)</f>
        <v>13807</v>
      </c>
      <c r="N2993" s="27">
        <f>VLOOKUP($C2993, '[1]ODS_county pop 2000-2010'!$H$2:$T$3195,N$1,0)</f>
        <v>13793</v>
      </c>
      <c r="O2993" s="27">
        <f>VLOOKUP($C2993, '[1]ODS_county pop 2000-2010'!$H$2:$T$3195,O$1,0)</f>
        <v>13885</v>
      </c>
      <c r="P2993" s="27">
        <f>VLOOKUP($C2993, '[2]county pop 2010-2020'!$H$2:$T$3195,P$1,0)</f>
        <v>14025</v>
      </c>
      <c r="Q2993" s="27">
        <f>VLOOKUP($C2993, '[2]county pop 2010-2020'!$H$2:$T$3195,Q$1,0)</f>
        <v>13967</v>
      </c>
      <c r="R2993" s="27">
        <f>VLOOKUP($C2993, '[2]county pop 2010-2020'!$H$2:$T$3195,R$1,0)</f>
        <v>13857</v>
      </c>
      <c r="S2993" s="27">
        <f>VLOOKUP($C2993, '[2]county pop 2010-2020'!$H$2:$T$3195,S$1,0)</f>
        <v>13977</v>
      </c>
      <c r="T2993" s="27">
        <f>VLOOKUP($C2993, '[2]county pop 2010-2020'!$H$2:$T$3195,T$1,0)</f>
        <v>13964</v>
      </c>
      <c r="U2993" s="27">
        <f>VLOOKUP($C2993, '[2]county pop 2010-2020'!$H$2:$T$3195,U$1,0)</f>
        <v>13833</v>
      </c>
      <c r="V2993" s="27">
        <f>VLOOKUP($C2993, '[2]county pop 2010-2020'!$H$2:$T$3195,V$1,0)</f>
        <v>13837</v>
      </c>
      <c r="W2993" s="27">
        <f>VLOOKUP($C2993, '[2]county pop 2010-2020'!$H$2:$T$3195,W$1,0)</f>
        <v>13859</v>
      </c>
      <c r="X2993" s="27">
        <f>VLOOKUP($C2993, '[2]county pop 2010-2020'!$H$2:$T$3195,X$1,0)</f>
        <v>13789</v>
      </c>
      <c r="Y2993" s="27">
        <f>VLOOKUP($C2993, '[2]county pop 2010-2020'!$H$2:$T$3195,Y$1,0)</f>
        <v>13825</v>
      </c>
      <c r="Z2993" s="27">
        <f>VLOOKUP($C2993, '[3]ODS_county pop 2020-2022'!$H$2:$K$3196,Z$1,0)</f>
        <v>14241</v>
      </c>
      <c r="AA2993" s="27">
        <f>VLOOKUP($C2993, '[3]ODS_county pop 2020-2022'!$H$2:$K$3196,AA$1,0)</f>
        <v>14155</v>
      </c>
      <c r="AB2993" s="27">
        <f>VLOOKUP($C2993, '[3]ODS_county pop 2020-2022'!$H$2:$K$3196,AB$1,0)</f>
        <v>14192</v>
      </c>
    </row>
    <row r="2994" spans="1:28" x14ac:dyDescent="0.3">
      <c r="A2994" s="20" t="str">
        <f>'Table 1'!A1914</f>
        <v>WV</v>
      </c>
      <c r="B2994" s="20" t="str">
        <f>'Table 1'!B1914</f>
        <v>Harrison</v>
      </c>
      <c r="C2994" s="18" t="str">
        <f t="shared" si="58"/>
        <v>.Harrison County, West Virginia</v>
      </c>
      <c r="D2994" s="20" t="str">
        <f>'Table 1'!D1914</f>
        <v>Cold</v>
      </c>
      <c r="F2994" s="27">
        <f>VLOOKUP($C2994, '[1]ODS_county pop 2000-2010'!$H$2:$T$3195,F$1,0)</f>
        <v>68635</v>
      </c>
      <c r="G2994" s="27">
        <f>VLOOKUP($C2994, '[1]ODS_county pop 2000-2010'!$H$2:$T$3195,G$1,0)</f>
        <v>67817</v>
      </c>
      <c r="H2994" s="27">
        <f>VLOOKUP($C2994, '[1]ODS_county pop 2000-2010'!$H$2:$T$3195,H$1,0)</f>
        <v>67778</v>
      </c>
      <c r="I2994" s="27">
        <f>VLOOKUP($C2994, '[1]ODS_county pop 2000-2010'!$H$2:$T$3195,I$1,0)</f>
        <v>67707</v>
      </c>
      <c r="J2994" s="27">
        <f>VLOOKUP($C2994, '[1]ODS_county pop 2000-2010'!$H$2:$T$3195,J$1,0)</f>
        <v>67900</v>
      </c>
      <c r="K2994" s="27">
        <f>VLOOKUP($C2994, '[1]ODS_county pop 2000-2010'!$H$2:$T$3195,K$1,0)</f>
        <v>67989</v>
      </c>
      <c r="L2994" s="27">
        <f>VLOOKUP($C2994, '[1]ODS_county pop 2000-2010'!$H$2:$T$3195,L$1,0)</f>
        <v>68141</v>
      </c>
      <c r="M2994" s="27">
        <f>VLOOKUP($C2994, '[1]ODS_county pop 2000-2010'!$H$2:$T$3195,M$1,0)</f>
        <v>67940</v>
      </c>
      <c r="N2994" s="27">
        <f>VLOOKUP($C2994, '[1]ODS_county pop 2000-2010'!$H$2:$T$3195,N$1,0)</f>
        <v>68441</v>
      </c>
      <c r="O2994" s="27">
        <f>VLOOKUP($C2994, '[1]ODS_county pop 2000-2010'!$H$2:$T$3195,O$1,0)</f>
        <v>68696</v>
      </c>
      <c r="P2994" s="27">
        <f>VLOOKUP($C2994, '[2]county pop 2010-2020'!$H$2:$T$3195,P$1,0)</f>
        <v>69099</v>
      </c>
      <c r="Q2994" s="27">
        <f>VLOOKUP($C2994, '[2]county pop 2010-2020'!$H$2:$T$3195,Q$1,0)</f>
        <v>69309</v>
      </c>
      <c r="R2994" s="27">
        <f>VLOOKUP($C2994, '[2]county pop 2010-2020'!$H$2:$T$3195,R$1,0)</f>
        <v>69113</v>
      </c>
      <c r="S2994" s="27">
        <f>VLOOKUP($C2994, '[2]county pop 2010-2020'!$H$2:$T$3195,S$1,0)</f>
        <v>68935</v>
      </c>
      <c r="T2994" s="27">
        <f>VLOOKUP($C2994, '[2]county pop 2010-2020'!$H$2:$T$3195,T$1,0)</f>
        <v>68702</v>
      </c>
      <c r="U2994" s="27">
        <f>VLOOKUP($C2994, '[2]county pop 2010-2020'!$H$2:$T$3195,U$1,0)</f>
        <v>68573</v>
      </c>
      <c r="V2994" s="27">
        <f>VLOOKUP($C2994, '[2]county pop 2010-2020'!$H$2:$T$3195,V$1,0)</f>
        <v>68392</v>
      </c>
      <c r="W2994" s="27">
        <f>VLOOKUP($C2994, '[2]county pop 2010-2020'!$H$2:$T$3195,W$1,0)</f>
        <v>67951</v>
      </c>
      <c r="X2994" s="27">
        <f>VLOOKUP($C2994, '[2]county pop 2010-2020'!$H$2:$T$3195,X$1,0)</f>
        <v>67547</v>
      </c>
      <c r="Y2994" s="27">
        <f>VLOOKUP($C2994, '[2]county pop 2010-2020'!$H$2:$T$3195,Y$1,0)</f>
        <v>67339</v>
      </c>
      <c r="Z2994" s="27">
        <f>VLOOKUP($C2994, '[3]ODS_county pop 2020-2022'!$H$2:$K$3196,Z$1,0)</f>
        <v>65839</v>
      </c>
      <c r="AA2994" s="27">
        <f>VLOOKUP($C2994, '[3]ODS_county pop 2020-2022'!$H$2:$K$3196,AA$1,0)</f>
        <v>65436</v>
      </c>
      <c r="AB2994" s="27">
        <f>VLOOKUP($C2994, '[3]ODS_county pop 2020-2022'!$H$2:$K$3196,AB$1,0)</f>
        <v>64915</v>
      </c>
    </row>
    <row r="2995" spans="1:28" x14ac:dyDescent="0.3">
      <c r="A2995" s="20" t="str">
        <f>'Table 1'!A1915</f>
        <v>WV</v>
      </c>
      <c r="B2995" s="20" t="str">
        <f>'Table 1'!B1915</f>
        <v>Jackson</v>
      </c>
      <c r="C2995" s="18" t="str">
        <f t="shared" si="58"/>
        <v>.Jackson County, West Virginia</v>
      </c>
      <c r="D2995" s="20" t="str">
        <f>'Table 1'!D1915</f>
        <v>Mixed-Humid</v>
      </c>
      <c r="F2995" s="27">
        <f>VLOOKUP($C2995, '[1]ODS_county pop 2000-2010'!$H$2:$T$3195,F$1,0)</f>
        <v>28002</v>
      </c>
      <c r="G2995" s="27">
        <f>VLOOKUP($C2995, '[1]ODS_county pop 2000-2010'!$H$2:$T$3195,G$1,0)</f>
        <v>28098</v>
      </c>
      <c r="H2995" s="27">
        <f>VLOOKUP($C2995, '[1]ODS_county pop 2000-2010'!$H$2:$T$3195,H$1,0)</f>
        <v>28270</v>
      </c>
      <c r="I2995" s="27">
        <f>VLOOKUP($C2995, '[1]ODS_county pop 2000-2010'!$H$2:$T$3195,I$1,0)</f>
        <v>28362</v>
      </c>
      <c r="J2995" s="27">
        <f>VLOOKUP($C2995, '[1]ODS_county pop 2000-2010'!$H$2:$T$3195,J$1,0)</f>
        <v>28676</v>
      </c>
      <c r="K2995" s="27">
        <f>VLOOKUP($C2995, '[1]ODS_county pop 2000-2010'!$H$2:$T$3195,K$1,0)</f>
        <v>28622</v>
      </c>
      <c r="L2995" s="27">
        <f>VLOOKUP($C2995, '[1]ODS_county pop 2000-2010'!$H$2:$T$3195,L$1,0)</f>
        <v>28877</v>
      </c>
      <c r="M2995" s="27">
        <f>VLOOKUP($C2995, '[1]ODS_county pop 2000-2010'!$H$2:$T$3195,M$1,0)</f>
        <v>29089</v>
      </c>
      <c r="N2995" s="27">
        <f>VLOOKUP($C2995, '[1]ODS_county pop 2000-2010'!$H$2:$T$3195,N$1,0)</f>
        <v>29101</v>
      </c>
      <c r="O2995" s="27">
        <f>VLOOKUP($C2995, '[1]ODS_county pop 2000-2010'!$H$2:$T$3195,O$1,0)</f>
        <v>29155</v>
      </c>
      <c r="P2995" s="27">
        <f>VLOOKUP($C2995, '[2]county pop 2010-2020'!$H$2:$T$3195,P$1,0)</f>
        <v>29211</v>
      </c>
      <c r="Q2995" s="27">
        <f>VLOOKUP($C2995, '[2]county pop 2010-2020'!$H$2:$T$3195,Q$1,0)</f>
        <v>29320</v>
      </c>
      <c r="R2995" s="27">
        <f>VLOOKUP($C2995, '[2]county pop 2010-2020'!$H$2:$T$3195,R$1,0)</f>
        <v>29285</v>
      </c>
      <c r="S2995" s="27">
        <f>VLOOKUP($C2995, '[2]county pop 2010-2020'!$H$2:$T$3195,S$1,0)</f>
        <v>29200</v>
      </c>
      <c r="T2995" s="27">
        <f>VLOOKUP($C2995, '[2]county pop 2010-2020'!$H$2:$T$3195,T$1,0)</f>
        <v>29139</v>
      </c>
      <c r="U2995" s="27">
        <f>VLOOKUP($C2995, '[2]county pop 2010-2020'!$H$2:$T$3195,U$1,0)</f>
        <v>29179</v>
      </c>
      <c r="V2995" s="27">
        <f>VLOOKUP($C2995, '[2]county pop 2010-2020'!$H$2:$T$3195,V$1,0)</f>
        <v>29192</v>
      </c>
      <c r="W2995" s="27">
        <f>VLOOKUP($C2995, '[2]county pop 2010-2020'!$H$2:$T$3195,W$1,0)</f>
        <v>28919</v>
      </c>
      <c r="X2995" s="27">
        <f>VLOOKUP($C2995, '[2]county pop 2010-2020'!$H$2:$T$3195,X$1,0)</f>
        <v>28741</v>
      </c>
      <c r="Y2995" s="27">
        <f>VLOOKUP($C2995, '[2]county pop 2010-2020'!$H$2:$T$3195,Y$1,0)</f>
        <v>28661</v>
      </c>
      <c r="Z2995" s="27">
        <f>VLOOKUP($C2995, '[3]ODS_county pop 2020-2022'!$H$2:$K$3196,Z$1,0)</f>
        <v>27720</v>
      </c>
      <c r="AA2995" s="27">
        <f>VLOOKUP($C2995, '[3]ODS_county pop 2020-2022'!$H$2:$K$3196,AA$1,0)</f>
        <v>27761</v>
      </c>
      <c r="AB2995" s="27">
        <f>VLOOKUP($C2995, '[3]ODS_county pop 2020-2022'!$H$2:$K$3196,AB$1,0)</f>
        <v>27716</v>
      </c>
    </row>
    <row r="2996" spans="1:28" x14ac:dyDescent="0.3">
      <c r="A2996" s="20" t="str">
        <f>'Table 1'!A1916</f>
        <v>WV</v>
      </c>
      <c r="B2996" s="20" t="str">
        <f>'Table 1'!B1916</f>
        <v>Jefferson</v>
      </c>
      <c r="C2996" s="18" t="str">
        <f t="shared" si="58"/>
        <v>.Jefferson County, West Virginia</v>
      </c>
      <c r="D2996" s="20" t="str">
        <f>'Table 1'!D1916</f>
        <v>Mixed-Humid</v>
      </c>
      <c r="F2996" s="27">
        <f>VLOOKUP($C2996, '[1]ODS_county pop 2000-2010'!$H$2:$T$3195,F$1,0)</f>
        <v>42246</v>
      </c>
      <c r="G2996" s="27">
        <f>VLOOKUP($C2996, '[1]ODS_county pop 2000-2010'!$H$2:$T$3195,G$1,0)</f>
        <v>43348</v>
      </c>
      <c r="H2996" s="27">
        <f>VLOOKUP($C2996, '[1]ODS_county pop 2000-2010'!$H$2:$T$3195,H$1,0)</f>
        <v>44767</v>
      </c>
      <c r="I2996" s="27">
        <f>VLOOKUP($C2996, '[1]ODS_county pop 2000-2010'!$H$2:$T$3195,I$1,0)</f>
        <v>46075</v>
      </c>
      <c r="J2996" s="27">
        <f>VLOOKUP($C2996, '[1]ODS_county pop 2000-2010'!$H$2:$T$3195,J$1,0)</f>
        <v>47163</v>
      </c>
      <c r="K2996" s="27">
        <f>VLOOKUP($C2996, '[1]ODS_county pop 2000-2010'!$H$2:$T$3195,K$1,0)</f>
        <v>48662</v>
      </c>
      <c r="L2996" s="27">
        <f>VLOOKUP($C2996, '[1]ODS_county pop 2000-2010'!$H$2:$T$3195,L$1,0)</f>
        <v>50003</v>
      </c>
      <c r="M2996" s="27">
        <f>VLOOKUP($C2996, '[1]ODS_county pop 2000-2010'!$H$2:$T$3195,M$1,0)</f>
        <v>51264</v>
      </c>
      <c r="N2996" s="27">
        <f>VLOOKUP($C2996, '[1]ODS_county pop 2000-2010'!$H$2:$T$3195,N$1,0)</f>
        <v>52184</v>
      </c>
      <c r="O2996" s="27">
        <f>VLOOKUP($C2996, '[1]ODS_county pop 2000-2010'!$H$2:$T$3195,O$1,0)</f>
        <v>53054</v>
      </c>
      <c r="P2996" s="27">
        <f>VLOOKUP($C2996, '[2]county pop 2010-2020'!$H$2:$T$3195,P$1,0)</f>
        <v>53498</v>
      </c>
      <c r="Q2996" s="27">
        <f>VLOOKUP($C2996, '[2]county pop 2010-2020'!$H$2:$T$3195,Q$1,0)</f>
        <v>54483</v>
      </c>
      <c r="R2996" s="27">
        <f>VLOOKUP($C2996, '[2]county pop 2010-2020'!$H$2:$T$3195,R$1,0)</f>
        <v>54736</v>
      </c>
      <c r="S2996" s="27">
        <f>VLOOKUP($C2996, '[2]county pop 2010-2020'!$H$2:$T$3195,S$1,0)</f>
        <v>55054</v>
      </c>
      <c r="T2996" s="27">
        <f>VLOOKUP($C2996, '[2]county pop 2010-2020'!$H$2:$T$3195,T$1,0)</f>
        <v>55702</v>
      </c>
      <c r="U2996" s="27">
        <f>VLOOKUP($C2996, '[2]county pop 2010-2020'!$H$2:$T$3195,U$1,0)</f>
        <v>56164</v>
      </c>
      <c r="V2996" s="27">
        <f>VLOOKUP($C2996, '[2]county pop 2010-2020'!$H$2:$T$3195,V$1,0)</f>
        <v>56112</v>
      </c>
      <c r="W2996" s="27">
        <f>VLOOKUP($C2996, '[2]county pop 2010-2020'!$H$2:$T$3195,W$1,0)</f>
        <v>56586</v>
      </c>
      <c r="X2996" s="27">
        <f>VLOOKUP($C2996, '[2]county pop 2010-2020'!$H$2:$T$3195,X$1,0)</f>
        <v>57078</v>
      </c>
      <c r="Y2996" s="27">
        <f>VLOOKUP($C2996, '[2]county pop 2010-2020'!$H$2:$T$3195,Y$1,0)</f>
        <v>57347</v>
      </c>
      <c r="Z2996" s="27">
        <f>VLOOKUP($C2996, '[3]ODS_county pop 2020-2022'!$H$2:$K$3196,Z$1,0)</f>
        <v>57783</v>
      </c>
      <c r="AA2996" s="27">
        <f>VLOOKUP($C2996, '[3]ODS_county pop 2020-2022'!$H$2:$K$3196,AA$1,0)</f>
        <v>58520</v>
      </c>
      <c r="AB2996" s="27">
        <f>VLOOKUP($C2996, '[3]ODS_county pop 2020-2022'!$H$2:$K$3196,AB$1,0)</f>
        <v>58979</v>
      </c>
    </row>
    <row r="2997" spans="1:28" x14ac:dyDescent="0.3">
      <c r="A2997" s="20" t="str">
        <f>'Table 1'!A1917</f>
        <v>WV</v>
      </c>
      <c r="B2997" s="20" t="str">
        <f>'Table 1'!B1917</f>
        <v>Kanawha</v>
      </c>
      <c r="C2997" s="18" t="str">
        <f t="shared" si="58"/>
        <v>.Kanawha County, West Virginia</v>
      </c>
      <c r="D2997" s="20" t="str">
        <f>'Table 1'!D1917</f>
        <v>Mixed-Humid</v>
      </c>
      <c r="F2997" s="27">
        <f>VLOOKUP($C2997, '[1]ODS_county pop 2000-2010'!$H$2:$T$3195,F$1,0)</f>
        <v>200111</v>
      </c>
      <c r="G2997" s="27">
        <f>VLOOKUP($C2997, '[1]ODS_county pop 2000-2010'!$H$2:$T$3195,G$1,0)</f>
        <v>197898</v>
      </c>
      <c r="H2997" s="27">
        <f>VLOOKUP($C2997, '[1]ODS_county pop 2000-2010'!$H$2:$T$3195,H$1,0)</f>
        <v>196422</v>
      </c>
      <c r="I2997" s="27">
        <f>VLOOKUP($C2997, '[1]ODS_county pop 2000-2010'!$H$2:$T$3195,I$1,0)</f>
        <v>195960</v>
      </c>
      <c r="J2997" s="27">
        <f>VLOOKUP($C2997, '[1]ODS_county pop 2000-2010'!$H$2:$T$3195,J$1,0)</f>
        <v>195364</v>
      </c>
      <c r="K2997" s="27">
        <f>VLOOKUP($C2997, '[1]ODS_county pop 2000-2010'!$H$2:$T$3195,K$1,0)</f>
        <v>193878</v>
      </c>
      <c r="L2997" s="27">
        <f>VLOOKUP($C2997, '[1]ODS_county pop 2000-2010'!$H$2:$T$3195,L$1,0)</f>
        <v>192954</v>
      </c>
      <c r="M2997" s="27">
        <f>VLOOKUP($C2997, '[1]ODS_county pop 2000-2010'!$H$2:$T$3195,M$1,0)</f>
        <v>192354</v>
      </c>
      <c r="N2997" s="27">
        <f>VLOOKUP($C2997, '[1]ODS_county pop 2000-2010'!$H$2:$T$3195,N$1,0)</f>
        <v>192414</v>
      </c>
      <c r="O2997" s="27">
        <f>VLOOKUP($C2997, '[1]ODS_county pop 2000-2010'!$H$2:$T$3195,O$1,0)</f>
        <v>193150</v>
      </c>
      <c r="P2997" s="27">
        <f>VLOOKUP($C2997, '[2]county pop 2010-2020'!$H$2:$T$3195,P$1,0)</f>
        <v>193063</v>
      </c>
      <c r="Q2997" s="27">
        <f>VLOOKUP($C2997, '[2]county pop 2010-2020'!$H$2:$T$3195,Q$1,0)</f>
        <v>192216</v>
      </c>
      <c r="R2997" s="27">
        <f>VLOOKUP($C2997, '[2]county pop 2010-2020'!$H$2:$T$3195,R$1,0)</f>
        <v>192306</v>
      </c>
      <c r="S2997" s="27">
        <f>VLOOKUP($C2997, '[2]county pop 2010-2020'!$H$2:$T$3195,S$1,0)</f>
        <v>191625</v>
      </c>
      <c r="T2997" s="27">
        <f>VLOOKUP($C2997, '[2]county pop 2010-2020'!$H$2:$T$3195,T$1,0)</f>
        <v>190458</v>
      </c>
      <c r="U2997" s="27">
        <f>VLOOKUP($C2997, '[2]county pop 2010-2020'!$H$2:$T$3195,U$1,0)</f>
        <v>188399</v>
      </c>
      <c r="V2997" s="27">
        <f>VLOOKUP($C2997, '[2]county pop 2010-2020'!$H$2:$T$3195,V$1,0)</f>
        <v>186400</v>
      </c>
      <c r="W2997" s="27">
        <f>VLOOKUP($C2997, '[2]county pop 2010-2020'!$H$2:$T$3195,W$1,0)</f>
        <v>183525</v>
      </c>
      <c r="X2997" s="27">
        <f>VLOOKUP($C2997, '[2]county pop 2010-2020'!$H$2:$T$3195,X$1,0)</f>
        <v>180497</v>
      </c>
      <c r="Y2997" s="27">
        <f>VLOOKUP($C2997, '[2]county pop 2010-2020'!$H$2:$T$3195,Y$1,0)</f>
        <v>178393</v>
      </c>
      <c r="Z2997" s="27">
        <f>VLOOKUP($C2997, '[3]ODS_county pop 2020-2022'!$H$2:$K$3196,Z$1,0)</f>
        <v>180217</v>
      </c>
      <c r="AA2997" s="27">
        <f>VLOOKUP($C2997, '[3]ODS_county pop 2020-2022'!$H$2:$K$3196,AA$1,0)</f>
        <v>177993</v>
      </c>
      <c r="AB2997" s="27">
        <f>VLOOKUP($C2997, '[3]ODS_county pop 2020-2022'!$H$2:$K$3196,AB$1,0)</f>
        <v>175515</v>
      </c>
    </row>
    <row r="2998" spans="1:28" x14ac:dyDescent="0.3">
      <c r="A2998" s="20" t="str">
        <f>'Table 1'!A1918</f>
        <v>WV</v>
      </c>
      <c r="B2998" s="20" t="str">
        <f>'Table 1'!B1918</f>
        <v>Lewis</v>
      </c>
      <c r="C2998" s="18" t="str">
        <f t="shared" si="58"/>
        <v>.Lewis County, West Virginia</v>
      </c>
      <c r="D2998" s="20" t="str">
        <f>'Table 1'!D1918</f>
        <v>Cold</v>
      </c>
      <c r="F2998" s="27">
        <f>VLOOKUP($C2998, '[1]ODS_county pop 2000-2010'!$H$2:$T$3195,F$1,0)</f>
        <v>16914</v>
      </c>
      <c r="G2998" s="27">
        <f>VLOOKUP($C2998, '[1]ODS_county pop 2000-2010'!$H$2:$T$3195,G$1,0)</f>
        <v>16802</v>
      </c>
      <c r="H2998" s="27">
        <f>VLOOKUP($C2998, '[1]ODS_county pop 2000-2010'!$H$2:$T$3195,H$1,0)</f>
        <v>16681</v>
      </c>
      <c r="I2998" s="27">
        <f>VLOOKUP($C2998, '[1]ODS_county pop 2000-2010'!$H$2:$T$3195,I$1,0)</f>
        <v>16739</v>
      </c>
      <c r="J2998" s="27">
        <f>VLOOKUP($C2998, '[1]ODS_county pop 2000-2010'!$H$2:$T$3195,J$1,0)</f>
        <v>16622</v>
      </c>
      <c r="K2998" s="27">
        <f>VLOOKUP($C2998, '[1]ODS_county pop 2000-2010'!$H$2:$T$3195,K$1,0)</f>
        <v>16593</v>
      </c>
      <c r="L2998" s="27">
        <f>VLOOKUP($C2998, '[1]ODS_county pop 2000-2010'!$H$2:$T$3195,L$1,0)</f>
        <v>16445</v>
      </c>
      <c r="M2998" s="27">
        <f>VLOOKUP($C2998, '[1]ODS_county pop 2000-2010'!$H$2:$T$3195,M$1,0)</f>
        <v>16360</v>
      </c>
      <c r="N2998" s="27">
        <f>VLOOKUP($C2998, '[1]ODS_county pop 2000-2010'!$H$2:$T$3195,N$1,0)</f>
        <v>16422</v>
      </c>
      <c r="O2998" s="27">
        <f>VLOOKUP($C2998, '[1]ODS_county pop 2000-2010'!$H$2:$T$3195,O$1,0)</f>
        <v>16422</v>
      </c>
      <c r="P2998" s="27">
        <f>VLOOKUP($C2998, '[2]county pop 2010-2020'!$H$2:$T$3195,P$1,0)</f>
        <v>16372</v>
      </c>
      <c r="Q2998" s="27">
        <f>VLOOKUP($C2998, '[2]county pop 2010-2020'!$H$2:$T$3195,Q$1,0)</f>
        <v>16436</v>
      </c>
      <c r="R2998" s="27">
        <f>VLOOKUP($C2998, '[2]county pop 2010-2020'!$H$2:$T$3195,R$1,0)</f>
        <v>16450</v>
      </c>
      <c r="S2998" s="27">
        <f>VLOOKUP($C2998, '[2]county pop 2010-2020'!$H$2:$T$3195,S$1,0)</f>
        <v>16477</v>
      </c>
      <c r="T2998" s="27">
        <f>VLOOKUP($C2998, '[2]county pop 2010-2020'!$H$2:$T$3195,T$1,0)</f>
        <v>16445</v>
      </c>
      <c r="U2998" s="27">
        <f>VLOOKUP($C2998, '[2]county pop 2010-2020'!$H$2:$T$3195,U$1,0)</f>
        <v>16436</v>
      </c>
      <c r="V2998" s="27">
        <f>VLOOKUP($C2998, '[2]county pop 2010-2020'!$H$2:$T$3195,V$1,0)</f>
        <v>16290</v>
      </c>
      <c r="W2998" s="27">
        <f>VLOOKUP($C2998, '[2]county pop 2010-2020'!$H$2:$T$3195,W$1,0)</f>
        <v>16166</v>
      </c>
      <c r="X2998" s="27">
        <f>VLOOKUP($C2998, '[2]county pop 2010-2020'!$H$2:$T$3195,X$1,0)</f>
        <v>15981</v>
      </c>
      <c r="Y2998" s="27">
        <f>VLOOKUP($C2998, '[2]county pop 2010-2020'!$H$2:$T$3195,Y$1,0)</f>
        <v>15877</v>
      </c>
      <c r="Z2998" s="27">
        <f>VLOOKUP($C2998, '[3]ODS_county pop 2020-2022'!$H$2:$K$3196,Z$1,0)</f>
        <v>17016</v>
      </c>
      <c r="AA2998" s="27">
        <f>VLOOKUP($C2998, '[3]ODS_county pop 2020-2022'!$H$2:$K$3196,AA$1,0)</f>
        <v>16897</v>
      </c>
      <c r="AB2998" s="27">
        <f>VLOOKUP($C2998, '[3]ODS_county pop 2020-2022'!$H$2:$K$3196,AB$1,0)</f>
        <v>16767</v>
      </c>
    </row>
    <row r="2999" spans="1:28" x14ac:dyDescent="0.3">
      <c r="A2999" s="20" t="str">
        <f>'Table 1'!A1919</f>
        <v>WV</v>
      </c>
      <c r="B2999" s="20" t="str">
        <f>'Table 1'!B1919</f>
        <v>Lincoln</v>
      </c>
      <c r="C2999" s="18" t="str">
        <f t="shared" si="58"/>
        <v>.Lincoln County, West Virginia</v>
      </c>
      <c r="D2999" s="20" t="str">
        <f>'Table 1'!D1919</f>
        <v>Mixed-Humid</v>
      </c>
      <c r="F2999" s="27">
        <f>VLOOKUP($C2999, '[1]ODS_county pop 2000-2010'!$H$2:$T$3195,F$1,0)</f>
        <v>22107</v>
      </c>
      <c r="G2999" s="27">
        <f>VLOOKUP($C2999, '[1]ODS_county pop 2000-2010'!$H$2:$T$3195,G$1,0)</f>
        <v>22067</v>
      </c>
      <c r="H2999" s="27">
        <f>VLOOKUP($C2999, '[1]ODS_county pop 2000-2010'!$H$2:$T$3195,H$1,0)</f>
        <v>22113</v>
      </c>
      <c r="I2999" s="27">
        <f>VLOOKUP($C2999, '[1]ODS_county pop 2000-2010'!$H$2:$T$3195,I$1,0)</f>
        <v>22218</v>
      </c>
      <c r="J2999" s="27">
        <f>VLOOKUP($C2999, '[1]ODS_county pop 2000-2010'!$H$2:$T$3195,J$1,0)</f>
        <v>22168</v>
      </c>
      <c r="K2999" s="27">
        <f>VLOOKUP($C2999, '[1]ODS_county pop 2000-2010'!$H$2:$T$3195,K$1,0)</f>
        <v>22160</v>
      </c>
      <c r="L2999" s="27">
        <f>VLOOKUP($C2999, '[1]ODS_county pop 2000-2010'!$H$2:$T$3195,L$1,0)</f>
        <v>22064</v>
      </c>
      <c r="M2999" s="27">
        <f>VLOOKUP($C2999, '[1]ODS_county pop 2000-2010'!$H$2:$T$3195,M$1,0)</f>
        <v>21953</v>
      </c>
      <c r="N2999" s="27">
        <f>VLOOKUP($C2999, '[1]ODS_county pop 2000-2010'!$H$2:$T$3195,N$1,0)</f>
        <v>21881</v>
      </c>
      <c r="O2999" s="27">
        <f>VLOOKUP($C2999, '[1]ODS_county pop 2000-2010'!$H$2:$T$3195,O$1,0)</f>
        <v>21794</v>
      </c>
      <c r="P2999" s="27">
        <f>VLOOKUP($C2999, '[2]county pop 2010-2020'!$H$2:$T$3195,P$1,0)</f>
        <v>21720</v>
      </c>
      <c r="Q2999" s="27">
        <f>VLOOKUP($C2999, '[2]county pop 2010-2020'!$H$2:$T$3195,Q$1,0)</f>
        <v>21569</v>
      </c>
      <c r="R2999" s="27">
        <f>VLOOKUP($C2999, '[2]county pop 2010-2020'!$H$2:$T$3195,R$1,0)</f>
        <v>21606</v>
      </c>
      <c r="S2999" s="27">
        <f>VLOOKUP($C2999, '[2]county pop 2010-2020'!$H$2:$T$3195,S$1,0)</f>
        <v>21454</v>
      </c>
      <c r="T2999" s="27">
        <f>VLOOKUP($C2999, '[2]county pop 2010-2020'!$H$2:$T$3195,T$1,0)</f>
        <v>21523</v>
      </c>
      <c r="U2999" s="27">
        <f>VLOOKUP($C2999, '[2]county pop 2010-2020'!$H$2:$T$3195,U$1,0)</f>
        <v>21284</v>
      </c>
      <c r="V2999" s="27">
        <f>VLOOKUP($C2999, '[2]county pop 2010-2020'!$H$2:$T$3195,V$1,0)</f>
        <v>21107</v>
      </c>
      <c r="W2999" s="27">
        <f>VLOOKUP($C2999, '[2]county pop 2010-2020'!$H$2:$T$3195,W$1,0)</f>
        <v>20895</v>
      </c>
      <c r="X2999" s="27">
        <f>VLOOKUP($C2999, '[2]county pop 2010-2020'!$H$2:$T$3195,X$1,0)</f>
        <v>20586</v>
      </c>
      <c r="Y2999" s="27">
        <f>VLOOKUP($C2999, '[2]county pop 2010-2020'!$H$2:$T$3195,Y$1,0)</f>
        <v>20453</v>
      </c>
      <c r="Z2999" s="27">
        <f>VLOOKUP($C2999, '[3]ODS_county pop 2020-2022'!$H$2:$K$3196,Z$1,0)</f>
        <v>20363</v>
      </c>
      <c r="AA2999" s="27">
        <f>VLOOKUP($C2999, '[3]ODS_county pop 2020-2022'!$H$2:$K$3196,AA$1,0)</f>
        <v>20191</v>
      </c>
      <c r="AB2999" s="27">
        <f>VLOOKUP($C2999, '[3]ODS_county pop 2020-2022'!$H$2:$K$3196,AB$1,0)</f>
        <v>19901</v>
      </c>
    </row>
    <row r="3000" spans="1:28" x14ac:dyDescent="0.3">
      <c r="A3000" s="20" t="str">
        <f>'Table 1'!A1921</f>
        <v>WV</v>
      </c>
      <c r="B3000" s="20" t="str">
        <f>'Table 1'!B1921</f>
        <v>Logan</v>
      </c>
      <c r="C3000" s="18" t="str">
        <f t="shared" si="58"/>
        <v>.Logan County, West Virginia</v>
      </c>
      <c r="D3000" s="20" t="str">
        <f>'Table 1'!D1921</f>
        <v>Mixed-Humid</v>
      </c>
      <c r="F3000" s="27">
        <f>VLOOKUP($C3000, '[1]ODS_county pop 2000-2010'!$H$2:$T$3195,F$1,0)</f>
        <v>37705</v>
      </c>
      <c r="G3000" s="27">
        <f>VLOOKUP($C3000, '[1]ODS_county pop 2000-2010'!$H$2:$T$3195,G$1,0)</f>
        <v>37013</v>
      </c>
      <c r="H3000" s="27">
        <f>VLOOKUP($C3000, '[1]ODS_county pop 2000-2010'!$H$2:$T$3195,H$1,0)</f>
        <v>37093</v>
      </c>
      <c r="I3000" s="27">
        <f>VLOOKUP($C3000, '[1]ODS_county pop 2000-2010'!$H$2:$T$3195,I$1,0)</f>
        <v>36947</v>
      </c>
      <c r="J3000" s="27">
        <f>VLOOKUP($C3000, '[1]ODS_county pop 2000-2010'!$H$2:$T$3195,J$1,0)</f>
        <v>36582</v>
      </c>
      <c r="K3000" s="27">
        <f>VLOOKUP($C3000, '[1]ODS_county pop 2000-2010'!$H$2:$T$3195,K$1,0)</f>
        <v>36476</v>
      </c>
      <c r="L3000" s="27">
        <f>VLOOKUP($C3000, '[1]ODS_county pop 2000-2010'!$H$2:$T$3195,L$1,0)</f>
        <v>36440</v>
      </c>
      <c r="M3000" s="27">
        <f>VLOOKUP($C3000, '[1]ODS_county pop 2000-2010'!$H$2:$T$3195,M$1,0)</f>
        <v>36443</v>
      </c>
      <c r="N3000" s="27">
        <f>VLOOKUP($C3000, '[1]ODS_county pop 2000-2010'!$H$2:$T$3195,N$1,0)</f>
        <v>36548</v>
      </c>
      <c r="O3000" s="27">
        <f>VLOOKUP($C3000, '[1]ODS_county pop 2000-2010'!$H$2:$T$3195,O$1,0)</f>
        <v>36645</v>
      </c>
      <c r="P3000" s="27">
        <f>VLOOKUP($C3000, '[2]county pop 2010-2020'!$H$2:$T$3195,P$1,0)</f>
        <v>36743</v>
      </c>
      <c r="Q3000" s="27">
        <f>VLOOKUP($C3000, '[2]county pop 2010-2020'!$H$2:$T$3195,Q$1,0)</f>
        <v>36462</v>
      </c>
      <c r="R3000" s="27">
        <f>VLOOKUP($C3000, '[2]county pop 2010-2020'!$H$2:$T$3195,R$1,0)</f>
        <v>36322</v>
      </c>
      <c r="S3000" s="27">
        <f>VLOOKUP($C3000, '[2]county pop 2010-2020'!$H$2:$T$3195,S$1,0)</f>
        <v>35937</v>
      </c>
      <c r="T3000" s="27">
        <f>VLOOKUP($C3000, '[2]county pop 2010-2020'!$H$2:$T$3195,T$1,0)</f>
        <v>35254</v>
      </c>
      <c r="U3000" s="27">
        <f>VLOOKUP($C3000, '[2]county pop 2010-2020'!$H$2:$T$3195,U$1,0)</f>
        <v>34444</v>
      </c>
      <c r="V3000" s="27">
        <f>VLOOKUP($C3000, '[2]county pop 2010-2020'!$H$2:$T$3195,V$1,0)</f>
        <v>33662</v>
      </c>
      <c r="W3000" s="27">
        <f>VLOOKUP($C3000, '[2]county pop 2010-2020'!$H$2:$T$3195,W$1,0)</f>
        <v>33030</v>
      </c>
      <c r="X3000" s="27">
        <f>VLOOKUP($C3000, '[2]county pop 2010-2020'!$H$2:$T$3195,X$1,0)</f>
        <v>32597</v>
      </c>
      <c r="Y3000" s="27">
        <f>VLOOKUP($C3000, '[2]county pop 2010-2020'!$H$2:$T$3195,Y$1,0)</f>
        <v>31989</v>
      </c>
      <c r="Z3000" s="27">
        <f>VLOOKUP($C3000, '[3]ODS_county pop 2020-2022'!$H$2:$K$3196,Z$1,0)</f>
        <v>32510</v>
      </c>
      <c r="AA3000" s="27">
        <f>VLOOKUP($C3000, '[3]ODS_county pop 2020-2022'!$H$2:$K$3196,AA$1,0)</f>
        <v>31917</v>
      </c>
      <c r="AB3000" s="27">
        <f>VLOOKUP($C3000, '[3]ODS_county pop 2020-2022'!$H$2:$K$3196,AB$1,0)</f>
        <v>31316</v>
      </c>
    </row>
    <row r="3001" spans="1:28" x14ac:dyDescent="0.3">
      <c r="A3001" s="20" t="str">
        <f>'Table 1'!A1922</f>
        <v>WV</v>
      </c>
      <c r="B3001" s="20" t="str">
        <f>'Table 1'!B1922</f>
        <v>Marion</v>
      </c>
      <c r="C3001" s="18" t="str">
        <f t="shared" si="58"/>
        <v>.Marion County, West Virginia</v>
      </c>
      <c r="D3001" s="20" t="str">
        <f>'Table 1'!D1922</f>
        <v>Cold</v>
      </c>
      <c r="F3001" s="27">
        <f>VLOOKUP($C3001, '[1]ODS_county pop 2000-2010'!$H$2:$T$3195,F$1,0)</f>
        <v>56603</v>
      </c>
      <c r="G3001" s="27">
        <f>VLOOKUP($C3001, '[1]ODS_county pop 2000-2010'!$H$2:$T$3195,G$1,0)</f>
        <v>56060</v>
      </c>
      <c r="H3001" s="27">
        <f>VLOOKUP($C3001, '[1]ODS_county pop 2000-2010'!$H$2:$T$3195,H$1,0)</f>
        <v>55997</v>
      </c>
      <c r="I3001" s="27">
        <f>VLOOKUP($C3001, '[1]ODS_county pop 2000-2010'!$H$2:$T$3195,I$1,0)</f>
        <v>56081</v>
      </c>
      <c r="J3001" s="27">
        <f>VLOOKUP($C3001, '[1]ODS_county pop 2000-2010'!$H$2:$T$3195,J$1,0)</f>
        <v>55957</v>
      </c>
      <c r="K3001" s="27">
        <f>VLOOKUP($C3001, '[1]ODS_county pop 2000-2010'!$H$2:$T$3195,K$1,0)</f>
        <v>56068</v>
      </c>
      <c r="L3001" s="27">
        <f>VLOOKUP($C3001, '[1]ODS_county pop 2000-2010'!$H$2:$T$3195,L$1,0)</f>
        <v>56284</v>
      </c>
      <c r="M3001" s="27">
        <f>VLOOKUP($C3001, '[1]ODS_county pop 2000-2010'!$H$2:$T$3195,M$1,0)</f>
        <v>56445</v>
      </c>
      <c r="N3001" s="27">
        <f>VLOOKUP($C3001, '[1]ODS_county pop 2000-2010'!$H$2:$T$3195,N$1,0)</f>
        <v>56141</v>
      </c>
      <c r="O3001" s="27">
        <f>VLOOKUP($C3001, '[1]ODS_county pop 2000-2010'!$H$2:$T$3195,O$1,0)</f>
        <v>56426</v>
      </c>
      <c r="P3001" s="27">
        <f>VLOOKUP($C3001, '[2]county pop 2010-2020'!$H$2:$T$3195,P$1,0)</f>
        <v>56418</v>
      </c>
      <c r="Q3001" s="27">
        <f>VLOOKUP($C3001, '[2]county pop 2010-2020'!$H$2:$T$3195,Q$1,0)</f>
        <v>56715</v>
      </c>
      <c r="R3001" s="27">
        <f>VLOOKUP($C3001, '[2]county pop 2010-2020'!$H$2:$T$3195,R$1,0)</f>
        <v>56791</v>
      </c>
      <c r="S3001" s="27">
        <f>VLOOKUP($C3001, '[2]county pop 2010-2020'!$H$2:$T$3195,S$1,0)</f>
        <v>56762</v>
      </c>
      <c r="T3001" s="27">
        <f>VLOOKUP($C3001, '[2]county pop 2010-2020'!$H$2:$T$3195,T$1,0)</f>
        <v>56841</v>
      </c>
      <c r="U3001" s="27">
        <f>VLOOKUP($C3001, '[2]county pop 2010-2020'!$H$2:$T$3195,U$1,0)</f>
        <v>56815</v>
      </c>
      <c r="V3001" s="27">
        <f>VLOOKUP($C3001, '[2]county pop 2010-2020'!$H$2:$T$3195,V$1,0)</f>
        <v>56557</v>
      </c>
      <c r="W3001" s="27">
        <f>VLOOKUP($C3001, '[2]county pop 2010-2020'!$H$2:$T$3195,W$1,0)</f>
        <v>56430</v>
      </c>
      <c r="X3001" s="27">
        <f>VLOOKUP($C3001, '[2]county pop 2010-2020'!$H$2:$T$3195,X$1,0)</f>
        <v>56132</v>
      </c>
      <c r="Y3001" s="27">
        <f>VLOOKUP($C3001, '[2]county pop 2010-2020'!$H$2:$T$3195,Y$1,0)</f>
        <v>56077</v>
      </c>
      <c r="Z3001" s="27">
        <f>VLOOKUP($C3001, '[3]ODS_county pop 2020-2022'!$H$2:$K$3196,Z$1,0)</f>
        <v>56230</v>
      </c>
      <c r="AA3001" s="27">
        <f>VLOOKUP($C3001, '[3]ODS_county pop 2020-2022'!$H$2:$K$3196,AA$1,0)</f>
        <v>56117</v>
      </c>
      <c r="AB3001" s="27">
        <f>VLOOKUP($C3001, '[3]ODS_county pop 2020-2022'!$H$2:$K$3196,AB$1,0)</f>
        <v>55952</v>
      </c>
    </row>
    <row r="3002" spans="1:28" x14ac:dyDescent="0.3">
      <c r="A3002" s="20" t="str">
        <f>'Table 1'!A1923</f>
        <v>WV</v>
      </c>
      <c r="B3002" s="20" t="str">
        <f>'Table 1'!B1923</f>
        <v>Marshall</v>
      </c>
      <c r="C3002" s="18" t="str">
        <f t="shared" si="58"/>
        <v>.Marshall County, West Virginia</v>
      </c>
      <c r="D3002" s="20" t="str">
        <f>'Table 1'!D1923</f>
        <v>Cold</v>
      </c>
      <c r="F3002" s="27">
        <f>VLOOKUP($C3002, '[1]ODS_county pop 2000-2010'!$H$2:$T$3195,F$1,0)</f>
        <v>35529</v>
      </c>
      <c r="G3002" s="27">
        <f>VLOOKUP($C3002, '[1]ODS_county pop 2000-2010'!$H$2:$T$3195,G$1,0)</f>
        <v>35191</v>
      </c>
      <c r="H3002" s="27">
        <f>VLOOKUP($C3002, '[1]ODS_county pop 2000-2010'!$H$2:$T$3195,H$1,0)</f>
        <v>34890</v>
      </c>
      <c r="I3002" s="27">
        <f>VLOOKUP($C3002, '[1]ODS_county pop 2000-2010'!$H$2:$T$3195,I$1,0)</f>
        <v>34736</v>
      </c>
      <c r="J3002" s="27">
        <f>VLOOKUP($C3002, '[1]ODS_county pop 2000-2010'!$H$2:$T$3195,J$1,0)</f>
        <v>34521</v>
      </c>
      <c r="K3002" s="27">
        <f>VLOOKUP($C3002, '[1]ODS_county pop 2000-2010'!$H$2:$T$3195,K$1,0)</f>
        <v>34122</v>
      </c>
      <c r="L3002" s="27">
        <f>VLOOKUP($C3002, '[1]ODS_county pop 2000-2010'!$H$2:$T$3195,L$1,0)</f>
        <v>33814</v>
      </c>
      <c r="M3002" s="27">
        <f>VLOOKUP($C3002, '[1]ODS_county pop 2000-2010'!$H$2:$T$3195,M$1,0)</f>
        <v>33583</v>
      </c>
      <c r="N3002" s="27">
        <f>VLOOKUP($C3002, '[1]ODS_county pop 2000-2010'!$H$2:$T$3195,N$1,0)</f>
        <v>33248</v>
      </c>
      <c r="O3002" s="27">
        <f>VLOOKUP($C3002, '[1]ODS_county pop 2000-2010'!$H$2:$T$3195,O$1,0)</f>
        <v>33116</v>
      </c>
      <c r="P3002" s="27">
        <f>VLOOKUP($C3002, '[2]county pop 2010-2020'!$H$2:$T$3195,P$1,0)</f>
        <v>33107</v>
      </c>
      <c r="Q3002" s="27">
        <f>VLOOKUP($C3002, '[2]county pop 2010-2020'!$H$2:$T$3195,Q$1,0)</f>
        <v>32935</v>
      </c>
      <c r="R3002" s="27">
        <f>VLOOKUP($C3002, '[2]county pop 2010-2020'!$H$2:$T$3195,R$1,0)</f>
        <v>32827</v>
      </c>
      <c r="S3002" s="27">
        <f>VLOOKUP($C3002, '[2]county pop 2010-2020'!$H$2:$T$3195,S$1,0)</f>
        <v>32647</v>
      </c>
      <c r="T3002" s="27">
        <f>VLOOKUP($C3002, '[2]county pop 2010-2020'!$H$2:$T$3195,T$1,0)</f>
        <v>32363</v>
      </c>
      <c r="U3002" s="27">
        <f>VLOOKUP($C3002, '[2]county pop 2010-2020'!$H$2:$T$3195,U$1,0)</f>
        <v>32218</v>
      </c>
      <c r="V3002" s="27">
        <f>VLOOKUP($C3002, '[2]county pop 2010-2020'!$H$2:$T$3195,V$1,0)</f>
        <v>31736</v>
      </c>
      <c r="W3002" s="27">
        <f>VLOOKUP($C3002, '[2]county pop 2010-2020'!$H$2:$T$3195,W$1,0)</f>
        <v>31260</v>
      </c>
      <c r="X3002" s="27">
        <f>VLOOKUP($C3002, '[2]county pop 2010-2020'!$H$2:$T$3195,X$1,0)</f>
        <v>30845</v>
      </c>
      <c r="Y3002" s="27">
        <f>VLOOKUP($C3002, '[2]county pop 2010-2020'!$H$2:$T$3195,Y$1,0)</f>
        <v>30558</v>
      </c>
      <c r="Z3002" s="27">
        <f>VLOOKUP($C3002, '[3]ODS_county pop 2020-2022'!$H$2:$K$3196,Z$1,0)</f>
        <v>30497</v>
      </c>
      <c r="AA3002" s="27">
        <f>VLOOKUP($C3002, '[3]ODS_county pop 2020-2022'!$H$2:$K$3196,AA$1,0)</f>
        <v>30208</v>
      </c>
      <c r="AB3002" s="27">
        <f>VLOOKUP($C3002, '[3]ODS_county pop 2020-2022'!$H$2:$K$3196,AB$1,0)</f>
        <v>29752</v>
      </c>
    </row>
    <row r="3003" spans="1:28" x14ac:dyDescent="0.3">
      <c r="A3003" s="20" t="str">
        <f>'Table 1'!A1924</f>
        <v>WV</v>
      </c>
      <c r="B3003" s="20" t="str">
        <f>'Table 1'!B1924</f>
        <v>Mason</v>
      </c>
      <c r="C3003" s="18" t="str">
        <f t="shared" si="58"/>
        <v>.Mason County, West Virginia</v>
      </c>
      <c r="D3003" s="20" t="str">
        <f>'Table 1'!D1924</f>
        <v>Mixed-Humid</v>
      </c>
      <c r="F3003" s="27">
        <f>VLOOKUP($C3003, '[1]ODS_county pop 2000-2010'!$H$2:$T$3195,F$1,0)</f>
        <v>25952</v>
      </c>
      <c r="G3003" s="27">
        <f>VLOOKUP($C3003, '[1]ODS_county pop 2000-2010'!$H$2:$T$3195,G$1,0)</f>
        <v>26258</v>
      </c>
      <c r="H3003" s="27">
        <f>VLOOKUP($C3003, '[1]ODS_county pop 2000-2010'!$H$2:$T$3195,H$1,0)</f>
        <v>26343</v>
      </c>
      <c r="I3003" s="27">
        <f>VLOOKUP($C3003, '[1]ODS_county pop 2000-2010'!$H$2:$T$3195,I$1,0)</f>
        <v>26511</v>
      </c>
      <c r="J3003" s="27">
        <f>VLOOKUP($C3003, '[1]ODS_county pop 2000-2010'!$H$2:$T$3195,J$1,0)</f>
        <v>26521</v>
      </c>
      <c r="K3003" s="27">
        <f>VLOOKUP($C3003, '[1]ODS_county pop 2000-2010'!$H$2:$T$3195,K$1,0)</f>
        <v>26363</v>
      </c>
      <c r="L3003" s="27">
        <f>VLOOKUP($C3003, '[1]ODS_county pop 2000-2010'!$H$2:$T$3195,L$1,0)</f>
        <v>26648</v>
      </c>
      <c r="M3003" s="27">
        <f>VLOOKUP($C3003, '[1]ODS_county pop 2000-2010'!$H$2:$T$3195,M$1,0)</f>
        <v>26738</v>
      </c>
      <c r="N3003" s="27">
        <f>VLOOKUP($C3003, '[1]ODS_county pop 2000-2010'!$H$2:$T$3195,N$1,0)</f>
        <v>27097</v>
      </c>
      <c r="O3003" s="27">
        <f>VLOOKUP($C3003, '[1]ODS_county pop 2000-2010'!$H$2:$T$3195,O$1,0)</f>
        <v>27309</v>
      </c>
      <c r="P3003" s="27">
        <f>VLOOKUP($C3003, '[2]county pop 2010-2020'!$H$2:$T$3195,P$1,0)</f>
        <v>27324</v>
      </c>
      <c r="Q3003" s="27">
        <f>VLOOKUP($C3003, '[2]county pop 2010-2020'!$H$2:$T$3195,Q$1,0)</f>
        <v>27328</v>
      </c>
      <c r="R3003" s="27">
        <f>VLOOKUP($C3003, '[2]county pop 2010-2020'!$H$2:$T$3195,R$1,0)</f>
        <v>27233</v>
      </c>
      <c r="S3003" s="27">
        <f>VLOOKUP($C3003, '[2]county pop 2010-2020'!$H$2:$T$3195,S$1,0)</f>
        <v>27164</v>
      </c>
      <c r="T3003" s="27">
        <f>VLOOKUP($C3003, '[2]county pop 2010-2020'!$H$2:$T$3195,T$1,0)</f>
        <v>27177</v>
      </c>
      <c r="U3003" s="27">
        <f>VLOOKUP($C3003, '[2]county pop 2010-2020'!$H$2:$T$3195,U$1,0)</f>
        <v>27117</v>
      </c>
      <c r="V3003" s="27">
        <f>VLOOKUP($C3003, '[2]county pop 2010-2020'!$H$2:$T$3195,V$1,0)</f>
        <v>26956</v>
      </c>
      <c r="W3003" s="27">
        <f>VLOOKUP($C3003, '[2]county pop 2010-2020'!$H$2:$T$3195,W$1,0)</f>
        <v>26841</v>
      </c>
      <c r="X3003" s="27">
        <f>VLOOKUP($C3003, '[2]county pop 2010-2020'!$H$2:$T$3195,X$1,0)</f>
        <v>26795</v>
      </c>
      <c r="Y3003" s="27">
        <f>VLOOKUP($C3003, '[2]county pop 2010-2020'!$H$2:$T$3195,Y$1,0)</f>
        <v>26572</v>
      </c>
      <c r="Z3003" s="27">
        <f>VLOOKUP($C3003, '[3]ODS_county pop 2020-2022'!$H$2:$K$3196,Z$1,0)</f>
        <v>25398</v>
      </c>
      <c r="AA3003" s="27">
        <f>VLOOKUP($C3003, '[3]ODS_county pop 2020-2022'!$H$2:$K$3196,AA$1,0)</f>
        <v>25290</v>
      </c>
      <c r="AB3003" s="27">
        <f>VLOOKUP($C3003, '[3]ODS_county pop 2020-2022'!$H$2:$K$3196,AB$1,0)</f>
        <v>25000</v>
      </c>
    </row>
    <row r="3004" spans="1:28" x14ac:dyDescent="0.3">
      <c r="A3004" s="20" t="str">
        <f>'Table 1'!A1925</f>
        <v>WV</v>
      </c>
      <c r="B3004" s="20" t="str">
        <f>'Table 1'!B1925</f>
        <v>McDowell</v>
      </c>
      <c r="C3004" s="18" t="str">
        <f t="shared" si="58"/>
        <v>.McDowell County, West Virginia</v>
      </c>
      <c r="D3004" s="20" t="str">
        <f>'Table 1'!D1925</f>
        <v>Mixed-Humid</v>
      </c>
      <c r="F3004" s="27">
        <f>VLOOKUP($C3004, '[1]ODS_county pop 2000-2010'!$H$2:$T$3195,F$1,0)</f>
        <v>27331</v>
      </c>
      <c r="G3004" s="27">
        <f>VLOOKUP($C3004, '[1]ODS_county pop 2000-2010'!$H$2:$T$3195,G$1,0)</f>
        <v>26301</v>
      </c>
      <c r="H3004" s="27">
        <f>VLOOKUP($C3004, '[1]ODS_county pop 2000-2010'!$H$2:$T$3195,H$1,0)</f>
        <v>25730</v>
      </c>
      <c r="I3004" s="27">
        <f>VLOOKUP($C3004, '[1]ODS_county pop 2000-2010'!$H$2:$T$3195,I$1,0)</f>
        <v>24989</v>
      </c>
      <c r="J3004" s="27">
        <f>VLOOKUP($C3004, '[1]ODS_county pop 2000-2010'!$H$2:$T$3195,J$1,0)</f>
        <v>24264</v>
      </c>
      <c r="K3004" s="27">
        <f>VLOOKUP($C3004, '[1]ODS_county pop 2000-2010'!$H$2:$T$3195,K$1,0)</f>
        <v>23711</v>
      </c>
      <c r="L3004" s="27">
        <f>VLOOKUP($C3004, '[1]ODS_county pop 2000-2010'!$H$2:$T$3195,L$1,0)</f>
        <v>23199</v>
      </c>
      <c r="M3004" s="27">
        <f>VLOOKUP($C3004, '[1]ODS_county pop 2000-2010'!$H$2:$T$3195,M$1,0)</f>
        <v>22746</v>
      </c>
      <c r="N3004" s="27">
        <f>VLOOKUP($C3004, '[1]ODS_county pop 2000-2010'!$H$2:$T$3195,N$1,0)</f>
        <v>22494</v>
      </c>
      <c r="O3004" s="27">
        <f>VLOOKUP($C3004, '[1]ODS_county pop 2000-2010'!$H$2:$T$3195,O$1,0)</f>
        <v>22276</v>
      </c>
      <c r="P3004" s="27">
        <f>VLOOKUP($C3004, '[2]county pop 2010-2020'!$H$2:$T$3195,P$1,0)</f>
        <v>22113</v>
      </c>
      <c r="Q3004" s="27">
        <f>VLOOKUP($C3004, '[2]county pop 2010-2020'!$H$2:$T$3195,Q$1,0)</f>
        <v>21730</v>
      </c>
      <c r="R3004" s="27">
        <f>VLOOKUP($C3004, '[2]county pop 2010-2020'!$H$2:$T$3195,R$1,0)</f>
        <v>21318</v>
      </c>
      <c r="S3004" s="27">
        <f>VLOOKUP($C3004, '[2]county pop 2010-2020'!$H$2:$T$3195,S$1,0)</f>
        <v>20963</v>
      </c>
      <c r="T3004" s="27">
        <f>VLOOKUP($C3004, '[2]county pop 2010-2020'!$H$2:$T$3195,T$1,0)</f>
        <v>20390</v>
      </c>
      <c r="U3004" s="27">
        <f>VLOOKUP($C3004, '[2]county pop 2010-2020'!$H$2:$T$3195,U$1,0)</f>
        <v>19768</v>
      </c>
      <c r="V3004" s="27">
        <f>VLOOKUP($C3004, '[2]county pop 2010-2020'!$H$2:$T$3195,V$1,0)</f>
        <v>19186</v>
      </c>
      <c r="W3004" s="27">
        <f>VLOOKUP($C3004, '[2]county pop 2010-2020'!$H$2:$T$3195,W$1,0)</f>
        <v>18517</v>
      </c>
      <c r="X3004" s="27">
        <f>VLOOKUP($C3004, '[2]county pop 2010-2020'!$H$2:$T$3195,X$1,0)</f>
        <v>18198</v>
      </c>
      <c r="Y3004" s="27">
        <f>VLOOKUP($C3004, '[2]county pop 2010-2020'!$H$2:$T$3195,Y$1,0)</f>
        <v>17600</v>
      </c>
      <c r="Z3004" s="27">
        <f>VLOOKUP($C3004, '[3]ODS_county pop 2020-2022'!$H$2:$K$3196,Z$1,0)</f>
        <v>18921</v>
      </c>
      <c r="AA3004" s="27">
        <f>VLOOKUP($C3004, '[3]ODS_county pop 2020-2022'!$H$2:$K$3196,AA$1,0)</f>
        <v>18413</v>
      </c>
      <c r="AB3004" s="27">
        <f>VLOOKUP($C3004, '[3]ODS_county pop 2020-2022'!$H$2:$K$3196,AB$1,0)</f>
        <v>17850</v>
      </c>
    </row>
    <row r="3005" spans="1:28" x14ac:dyDescent="0.3">
      <c r="A3005" s="20" t="str">
        <f>'Table 1'!A1926</f>
        <v>WV</v>
      </c>
      <c r="B3005" s="20" t="str">
        <f>'Table 1'!B1926</f>
        <v>Mercer</v>
      </c>
      <c r="C3005" s="18" t="str">
        <f t="shared" si="58"/>
        <v>.Mercer County, West Virginia</v>
      </c>
      <c r="D3005" s="20" t="str">
        <f>'Table 1'!D1926</f>
        <v>Mixed-Humid</v>
      </c>
      <c r="F3005" s="27">
        <f>VLOOKUP($C3005, '[1]ODS_county pop 2000-2010'!$H$2:$T$3195,F$1,0)</f>
        <v>62978</v>
      </c>
      <c r="G3005" s="27">
        <f>VLOOKUP($C3005, '[1]ODS_county pop 2000-2010'!$H$2:$T$3195,G$1,0)</f>
        <v>61858</v>
      </c>
      <c r="H3005" s="27">
        <f>VLOOKUP($C3005, '[1]ODS_county pop 2000-2010'!$H$2:$T$3195,H$1,0)</f>
        <v>62016</v>
      </c>
      <c r="I3005" s="27">
        <f>VLOOKUP($C3005, '[1]ODS_county pop 2000-2010'!$H$2:$T$3195,I$1,0)</f>
        <v>61910</v>
      </c>
      <c r="J3005" s="27">
        <f>VLOOKUP($C3005, '[1]ODS_county pop 2000-2010'!$H$2:$T$3195,J$1,0)</f>
        <v>61694</v>
      </c>
      <c r="K3005" s="27">
        <f>VLOOKUP($C3005, '[1]ODS_county pop 2000-2010'!$H$2:$T$3195,K$1,0)</f>
        <v>61303</v>
      </c>
      <c r="L3005" s="27">
        <f>VLOOKUP($C3005, '[1]ODS_county pop 2000-2010'!$H$2:$T$3195,L$1,0)</f>
        <v>61297</v>
      </c>
      <c r="M3005" s="27">
        <f>VLOOKUP($C3005, '[1]ODS_county pop 2000-2010'!$H$2:$T$3195,M$1,0)</f>
        <v>61615</v>
      </c>
      <c r="N3005" s="27">
        <f>VLOOKUP($C3005, '[1]ODS_county pop 2000-2010'!$H$2:$T$3195,N$1,0)</f>
        <v>61848</v>
      </c>
      <c r="O3005" s="27">
        <f>VLOOKUP($C3005, '[1]ODS_county pop 2000-2010'!$H$2:$T$3195,O$1,0)</f>
        <v>62177</v>
      </c>
      <c r="P3005" s="27">
        <f>VLOOKUP($C3005, '[2]county pop 2010-2020'!$H$2:$T$3195,P$1,0)</f>
        <v>62264</v>
      </c>
      <c r="Q3005" s="27">
        <f>VLOOKUP($C3005, '[2]county pop 2010-2020'!$H$2:$T$3195,Q$1,0)</f>
        <v>62568</v>
      </c>
      <c r="R3005" s="27">
        <f>VLOOKUP($C3005, '[2]county pop 2010-2020'!$H$2:$T$3195,R$1,0)</f>
        <v>62441</v>
      </c>
      <c r="S3005" s="27">
        <f>VLOOKUP($C3005, '[2]county pop 2010-2020'!$H$2:$T$3195,S$1,0)</f>
        <v>61947</v>
      </c>
      <c r="T3005" s="27">
        <f>VLOOKUP($C3005, '[2]county pop 2010-2020'!$H$2:$T$3195,T$1,0)</f>
        <v>61807</v>
      </c>
      <c r="U3005" s="27">
        <f>VLOOKUP($C3005, '[2]county pop 2010-2020'!$H$2:$T$3195,U$1,0)</f>
        <v>61187</v>
      </c>
      <c r="V3005" s="27">
        <f>VLOOKUP($C3005, '[2]county pop 2010-2020'!$H$2:$T$3195,V$1,0)</f>
        <v>60638</v>
      </c>
      <c r="W3005" s="27">
        <f>VLOOKUP($C3005, '[2]county pop 2010-2020'!$H$2:$T$3195,W$1,0)</f>
        <v>59903</v>
      </c>
      <c r="X3005" s="27">
        <f>VLOOKUP($C3005, '[2]county pop 2010-2020'!$H$2:$T$3195,X$1,0)</f>
        <v>59228</v>
      </c>
      <c r="Y3005" s="27">
        <f>VLOOKUP($C3005, '[2]county pop 2010-2020'!$H$2:$T$3195,Y$1,0)</f>
        <v>58823</v>
      </c>
      <c r="Z3005" s="27">
        <f>VLOOKUP($C3005, '[3]ODS_county pop 2020-2022'!$H$2:$K$3196,Z$1,0)</f>
        <v>59517</v>
      </c>
      <c r="AA3005" s="27">
        <f>VLOOKUP($C3005, '[3]ODS_county pop 2020-2022'!$H$2:$K$3196,AA$1,0)</f>
        <v>59215</v>
      </c>
      <c r="AB3005" s="27">
        <f>VLOOKUP($C3005, '[3]ODS_county pop 2020-2022'!$H$2:$K$3196,AB$1,0)</f>
        <v>58700</v>
      </c>
    </row>
    <row r="3006" spans="1:28" x14ac:dyDescent="0.3">
      <c r="A3006" s="20" t="str">
        <f>'Table 1'!A1927</f>
        <v>WV</v>
      </c>
      <c r="B3006" s="20" t="str">
        <f>'Table 1'!B1927</f>
        <v>Mineral</v>
      </c>
      <c r="C3006" s="18" t="str">
        <f t="shared" si="58"/>
        <v>.Mineral County, West Virginia</v>
      </c>
      <c r="D3006" s="20" t="str">
        <f>'Table 1'!D1927</f>
        <v>Cold</v>
      </c>
      <c r="F3006" s="27">
        <f>VLOOKUP($C3006, '[1]ODS_county pop 2000-2010'!$H$2:$T$3195,F$1,0)</f>
        <v>27086</v>
      </c>
      <c r="G3006" s="27">
        <f>VLOOKUP($C3006, '[1]ODS_county pop 2000-2010'!$H$2:$T$3195,G$1,0)</f>
        <v>27071</v>
      </c>
      <c r="H3006" s="27">
        <f>VLOOKUP($C3006, '[1]ODS_county pop 2000-2010'!$H$2:$T$3195,H$1,0)</f>
        <v>27258</v>
      </c>
      <c r="I3006" s="27">
        <f>VLOOKUP($C3006, '[1]ODS_county pop 2000-2010'!$H$2:$T$3195,I$1,0)</f>
        <v>27381</v>
      </c>
      <c r="J3006" s="27">
        <f>VLOOKUP($C3006, '[1]ODS_county pop 2000-2010'!$H$2:$T$3195,J$1,0)</f>
        <v>27250</v>
      </c>
      <c r="K3006" s="27">
        <f>VLOOKUP($C3006, '[1]ODS_county pop 2000-2010'!$H$2:$T$3195,K$1,0)</f>
        <v>27193</v>
      </c>
      <c r="L3006" s="27">
        <f>VLOOKUP($C3006, '[1]ODS_county pop 2000-2010'!$H$2:$T$3195,L$1,0)</f>
        <v>27324</v>
      </c>
      <c r="M3006" s="27">
        <f>VLOOKUP($C3006, '[1]ODS_county pop 2000-2010'!$H$2:$T$3195,M$1,0)</f>
        <v>27532</v>
      </c>
      <c r="N3006" s="27">
        <f>VLOOKUP($C3006, '[1]ODS_county pop 2000-2010'!$H$2:$T$3195,N$1,0)</f>
        <v>27824</v>
      </c>
      <c r="O3006" s="27">
        <f>VLOOKUP($C3006, '[1]ODS_county pop 2000-2010'!$H$2:$T$3195,O$1,0)</f>
        <v>28080</v>
      </c>
      <c r="P3006" s="27">
        <f>VLOOKUP($C3006, '[2]county pop 2010-2020'!$H$2:$T$3195,P$1,0)</f>
        <v>28212</v>
      </c>
      <c r="Q3006" s="27">
        <f>VLOOKUP($C3006, '[2]county pop 2010-2020'!$H$2:$T$3195,Q$1,0)</f>
        <v>28066</v>
      </c>
      <c r="R3006" s="27">
        <f>VLOOKUP($C3006, '[2]county pop 2010-2020'!$H$2:$T$3195,R$1,0)</f>
        <v>27895</v>
      </c>
      <c r="S3006" s="27">
        <f>VLOOKUP($C3006, '[2]county pop 2010-2020'!$H$2:$T$3195,S$1,0)</f>
        <v>27700</v>
      </c>
      <c r="T3006" s="27">
        <f>VLOOKUP($C3006, '[2]county pop 2010-2020'!$H$2:$T$3195,T$1,0)</f>
        <v>27580</v>
      </c>
      <c r="U3006" s="27">
        <f>VLOOKUP($C3006, '[2]county pop 2010-2020'!$H$2:$T$3195,U$1,0)</f>
        <v>27431</v>
      </c>
      <c r="V3006" s="27">
        <f>VLOOKUP($C3006, '[2]county pop 2010-2020'!$H$2:$T$3195,V$1,0)</f>
        <v>27404</v>
      </c>
      <c r="W3006" s="27">
        <f>VLOOKUP($C3006, '[2]county pop 2010-2020'!$H$2:$T$3195,W$1,0)</f>
        <v>27227</v>
      </c>
      <c r="X3006" s="27">
        <f>VLOOKUP($C3006, '[2]county pop 2010-2020'!$H$2:$T$3195,X$1,0)</f>
        <v>26979</v>
      </c>
      <c r="Y3006" s="27">
        <f>VLOOKUP($C3006, '[2]county pop 2010-2020'!$H$2:$T$3195,Y$1,0)</f>
        <v>26904</v>
      </c>
      <c r="Z3006" s="27">
        <f>VLOOKUP($C3006, '[3]ODS_county pop 2020-2022'!$H$2:$K$3196,Z$1,0)</f>
        <v>26890</v>
      </c>
      <c r="AA3006" s="27">
        <f>VLOOKUP($C3006, '[3]ODS_county pop 2020-2022'!$H$2:$K$3196,AA$1,0)</f>
        <v>26866</v>
      </c>
      <c r="AB3006" s="27">
        <f>VLOOKUP($C3006, '[3]ODS_county pop 2020-2022'!$H$2:$K$3196,AB$1,0)</f>
        <v>26855</v>
      </c>
    </row>
    <row r="3007" spans="1:28" x14ac:dyDescent="0.3">
      <c r="A3007" s="20" t="str">
        <f>'Table 1'!A1928</f>
        <v>WV</v>
      </c>
      <c r="B3007" s="20" t="str">
        <f>'Table 1'!B1928</f>
        <v>Mingo</v>
      </c>
      <c r="C3007" s="18" t="str">
        <f t="shared" si="58"/>
        <v>.Mingo County, West Virginia</v>
      </c>
      <c r="D3007" s="20" t="str">
        <f>'Table 1'!D1928</f>
        <v>Mixed-Humid</v>
      </c>
      <c r="F3007" s="27">
        <f>VLOOKUP($C3007, '[1]ODS_county pop 2000-2010'!$H$2:$T$3195,F$1,0)</f>
        <v>28247</v>
      </c>
      <c r="G3007" s="27">
        <f>VLOOKUP($C3007, '[1]ODS_county pop 2000-2010'!$H$2:$T$3195,G$1,0)</f>
        <v>27489</v>
      </c>
      <c r="H3007" s="27">
        <f>VLOOKUP($C3007, '[1]ODS_county pop 2000-2010'!$H$2:$T$3195,H$1,0)</f>
        <v>27583</v>
      </c>
      <c r="I3007" s="27">
        <f>VLOOKUP($C3007, '[1]ODS_county pop 2000-2010'!$H$2:$T$3195,I$1,0)</f>
        <v>27486</v>
      </c>
      <c r="J3007" s="27">
        <f>VLOOKUP($C3007, '[1]ODS_county pop 2000-2010'!$H$2:$T$3195,J$1,0)</f>
        <v>27214</v>
      </c>
      <c r="K3007" s="27">
        <f>VLOOKUP($C3007, '[1]ODS_county pop 2000-2010'!$H$2:$T$3195,K$1,0)</f>
        <v>27096</v>
      </c>
      <c r="L3007" s="27">
        <f>VLOOKUP($C3007, '[1]ODS_county pop 2000-2010'!$H$2:$T$3195,L$1,0)</f>
        <v>27054</v>
      </c>
      <c r="M3007" s="27">
        <f>VLOOKUP($C3007, '[1]ODS_county pop 2000-2010'!$H$2:$T$3195,M$1,0)</f>
        <v>27145</v>
      </c>
      <c r="N3007" s="27">
        <f>VLOOKUP($C3007, '[1]ODS_county pop 2000-2010'!$H$2:$T$3195,N$1,0)</f>
        <v>26850</v>
      </c>
      <c r="O3007" s="27">
        <f>VLOOKUP($C3007, '[1]ODS_county pop 2000-2010'!$H$2:$T$3195,O$1,0)</f>
        <v>26943</v>
      </c>
      <c r="P3007" s="27">
        <f>VLOOKUP($C3007, '[2]county pop 2010-2020'!$H$2:$T$3195,P$1,0)</f>
        <v>26839</v>
      </c>
      <c r="Q3007" s="27">
        <f>VLOOKUP($C3007, '[2]county pop 2010-2020'!$H$2:$T$3195,Q$1,0)</f>
        <v>26605</v>
      </c>
      <c r="R3007" s="27">
        <f>VLOOKUP($C3007, '[2]county pop 2010-2020'!$H$2:$T$3195,R$1,0)</f>
        <v>26193</v>
      </c>
      <c r="S3007" s="27">
        <f>VLOOKUP($C3007, '[2]county pop 2010-2020'!$H$2:$T$3195,S$1,0)</f>
        <v>26015</v>
      </c>
      <c r="T3007" s="27">
        <f>VLOOKUP($C3007, '[2]county pop 2010-2020'!$H$2:$T$3195,T$1,0)</f>
        <v>25742</v>
      </c>
      <c r="U3007" s="27">
        <f>VLOOKUP($C3007, '[2]county pop 2010-2020'!$H$2:$T$3195,U$1,0)</f>
        <v>25321</v>
      </c>
      <c r="V3007" s="27">
        <f>VLOOKUP($C3007, '[2]county pop 2010-2020'!$H$2:$T$3195,V$1,0)</f>
        <v>24700</v>
      </c>
      <c r="W3007" s="27">
        <f>VLOOKUP($C3007, '[2]county pop 2010-2020'!$H$2:$T$3195,W$1,0)</f>
        <v>24151</v>
      </c>
      <c r="X3007" s="27">
        <f>VLOOKUP($C3007, '[2]county pop 2010-2020'!$H$2:$T$3195,X$1,0)</f>
        <v>23847</v>
      </c>
      <c r="Y3007" s="27">
        <f>VLOOKUP($C3007, '[2]county pop 2010-2020'!$H$2:$T$3195,Y$1,0)</f>
        <v>23390</v>
      </c>
      <c r="Z3007" s="27">
        <f>VLOOKUP($C3007, '[3]ODS_county pop 2020-2022'!$H$2:$K$3196,Z$1,0)</f>
        <v>23487</v>
      </c>
      <c r="AA3007" s="27">
        <f>VLOOKUP($C3007, '[3]ODS_county pop 2020-2022'!$H$2:$K$3196,AA$1,0)</f>
        <v>23094</v>
      </c>
      <c r="AB3007" s="27">
        <f>VLOOKUP($C3007, '[3]ODS_county pop 2020-2022'!$H$2:$K$3196,AB$1,0)</f>
        <v>22573</v>
      </c>
    </row>
    <row r="3008" spans="1:28" x14ac:dyDescent="0.3">
      <c r="A3008" s="20" t="str">
        <f>'Table 1'!A1929</f>
        <v>WV</v>
      </c>
      <c r="B3008" s="20" t="str">
        <f>'Table 1'!B1929</f>
        <v>Monongalia</v>
      </c>
      <c r="C3008" s="18" t="str">
        <f t="shared" si="58"/>
        <v>.Monongalia County, West Virginia</v>
      </c>
      <c r="D3008" s="20" t="str">
        <f>'Table 1'!D1929</f>
        <v>Cold</v>
      </c>
      <c r="F3008" s="27">
        <f>VLOOKUP($C3008, '[1]ODS_county pop 2000-2010'!$H$2:$T$3195,F$1,0)</f>
        <v>81886</v>
      </c>
      <c r="G3008" s="27">
        <f>VLOOKUP($C3008, '[1]ODS_county pop 2000-2010'!$H$2:$T$3195,G$1,0)</f>
        <v>83230</v>
      </c>
      <c r="H3008" s="27">
        <f>VLOOKUP($C3008, '[1]ODS_county pop 2000-2010'!$H$2:$T$3195,H$1,0)</f>
        <v>84223</v>
      </c>
      <c r="I3008" s="27">
        <f>VLOOKUP($C3008, '[1]ODS_county pop 2000-2010'!$H$2:$T$3195,I$1,0)</f>
        <v>85983</v>
      </c>
      <c r="J3008" s="27">
        <f>VLOOKUP($C3008, '[1]ODS_county pop 2000-2010'!$H$2:$T$3195,J$1,0)</f>
        <v>87101</v>
      </c>
      <c r="K3008" s="27">
        <f>VLOOKUP($C3008, '[1]ODS_county pop 2000-2010'!$H$2:$T$3195,K$1,0)</f>
        <v>88424</v>
      </c>
      <c r="L3008" s="27">
        <f>VLOOKUP($C3008, '[1]ODS_county pop 2000-2010'!$H$2:$T$3195,L$1,0)</f>
        <v>89656</v>
      </c>
      <c r="M3008" s="27">
        <f>VLOOKUP($C3008, '[1]ODS_county pop 2000-2010'!$H$2:$T$3195,M$1,0)</f>
        <v>90764</v>
      </c>
      <c r="N3008" s="27">
        <f>VLOOKUP($C3008, '[1]ODS_county pop 2000-2010'!$H$2:$T$3195,N$1,0)</f>
        <v>92200</v>
      </c>
      <c r="O3008" s="27">
        <f>VLOOKUP($C3008, '[1]ODS_county pop 2000-2010'!$H$2:$T$3195,O$1,0)</f>
        <v>94165</v>
      </c>
      <c r="P3008" s="27">
        <f>VLOOKUP($C3008, '[2]county pop 2010-2020'!$H$2:$T$3195,P$1,0)</f>
        <v>96189</v>
      </c>
      <c r="Q3008" s="27">
        <f>VLOOKUP($C3008, '[2]county pop 2010-2020'!$H$2:$T$3195,Q$1,0)</f>
        <v>99070</v>
      </c>
      <c r="R3008" s="27">
        <f>VLOOKUP($C3008, '[2]county pop 2010-2020'!$H$2:$T$3195,R$1,0)</f>
        <v>101009</v>
      </c>
      <c r="S3008" s="27">
        <f>VLOOKUP($C3008, '[2]county pop 2010-2020'!$H$2:$T$3195,S$1,0)</f>
        <v>102392</v>
      </c>
      <c r="T3008" s="27">
        <f>VLOOKUP($C3008, '[2]county pop 2010-2020'!$H$2:$T$3195,T$1,0)</f>
        <v>103631</v>
      </c>
      <c r="U3008" s="27">
        <f>VLOOKUP($C3008, '[2]county pop 2010-2020'!$H$2:$T$3195,U$1,0)</f>
        <v>104871</v>
      </c>
      <c r="V3008" s="27">
        <f>VLOOKUP($C3008, '[2]county pop 2010-2020'!$H$2:$T$3195,V$1,0)</f>
        <v>105866</v>
      </c>
      <c r="W3008" s="27">
        <f>VLOOKUP($C3008, '[2]county pop 2010-2020'!$H$2:$T$3195,W$1,0)</f>
        <v>106086</v>
      </c>
      <c r="X3008" s="27">
        <f>VLOOKUP($C3008, '[2]county pop 2010-2020'!$H$2:$T$3195,X$1,0)</f>
        <v>105930</v>
      </c>
      <c r="Y3008" s="27">
        <f>VLOOKUP($C3008, '[2]county pop 2010-2020'!$H$2:$T$3195,Y$1,0)</f>
        <v>106281</v>
      </c>
      <c r="Z3008" s="27">
        <f>VLOOKUP($C3008, '[3]ODS_county pop 2020-2022'!$H$2:$K$3196,Z$1,0)</f>
        <v>105905</v>
      </c>
      <c r="AA3008" s="27">
        <f>VLOOKUP($C3008, '[3]ODS_county pop 2020-2022'!$H$2:$K$3196,AA$1,0)</f>
        <v>106487</v>
      </c>
      <c r="AB3008" s="27">
        <f>VLOOKUP($C3008, '[3]ODS_county pop 2020-2022'!$H$2:$K$3196,AB$1,0)</f>
        <v>106869</v>
      </c>
    </row>
    <row r="3009" spans="1:28" x14ac:dyDescent="0.3">
      <c r="A3009" s="20" t="str">
        <f>'Table 1'!A1930</f>
        <v>WV</v>
      </c>
      <c r="B3009" s="20" t="str">
        <f>'Table 1'!B1930</f>
        <v>Monroe</v>
      </c>
      <c r="C3009" s="18" t="str">
        <f t="shared" si="58"/>
        <v>.Monroe County, West Virginia</v>
      </c>
      <c r="D3009" s="20" t="str">
        <f>'Table 1'!D1930</f>
        <v>Mixed-Humid</v>
      </c>
      <c r="F3009" s="27">
        <f>VLOOKUP($C3009, '[1]ODS_county pop 2000-2010'!$H$2:$T$3195,F$1,0)</f>
        <v>13184</v>
      </c>
      <c r="G3009" s="27">
        <f>VLOOKUP($C3009, '[1]ODS_county pop 2000-2010'!$H$2:$T$3195,G$1,0)</f>
        <v>13245</v>
      </c>
      <c r="H3009" s="27">
        <f>VLOOKUP($C3009, '[1]ODS_county pop 2000-2010'!$H$2:$T$3195,H$1,0)</f>
        <v>13257</v>
      </c>
      <c r="I3009" s="27">
        <f>VLOOKUP($C3009, '[1]ODS_county pop 2000-2010'!$H$2:$T$3195,I$1,0)</f>
        <v>13349</v>
      </c>
      <c r="J3009" s="27">
        <f>VLOOKUP($C3009, '[1]ODS_county pop 2000-2010'!$H$2:$T$3195,J$1,0)</f>
        <v>13355</v>
      </c>
      <c r="K3009" s="27">
        <f>VLOOKUP($C3009, '[1]ODS_county pop 2000-2010'!$H$2:$T$3195,K$1,0)</f>
        <v>13369</v>
      </c>
      <c r="L3009" s="27">
        <f>VLOOKUP($C3009, '[1]ODS_county pop 2000-2010'!$H$2:$T$3195,L$1,0)</f>
        <v>13382</v>
      </c>
      <c r="M3009" s="27">
        <f>VLOOKUP($C3009, '[1]ODS_county pop 2000-2010'!$H$2:$T$3195,M$1,0)</f>
        <v>13452</v>
      </c>
      <c r="N3009" s="27">
        <f>VLOOKUP($C3009, '[1]ODS_county pop 2000-2010'!$H$2:$T$3195,N$1,0)</f>
        <v>13607</v>
      </c>
      <c r="O3009" s="27">
        <f>VLOOKUP($C3009, '[1]ODS_county pop 2000-2010'!$H$2:$T$3195,O$1,0)</f>
        <v>13543</v>
      </c>
      <c r="P3009" s="27">
        <f>VLOOKUP($C3009, '[2]county pop 2010-2020'!$H$2:$T$3195,P$1,0)</f>
        <v>13502</v>
      </c>
      <c r="Q3009" s="27">
        <f>VLOOKUP($C3009, '[2]county pop 2010-2020'!$H$2:$T$3195,Q$1,0)</f>
        <v>13551</v>
      </c>
      <c r="R3009" s="27">
        <f>VLOOKUP($C3009, '[2]county pop 2010-2020'!$H$2:$T$3195,R$1,0)</f>
        <v>13503</v>
      </c>
      <c r="S3009" s="27">
        <f>VLOOKUP($C3009, '[2]county pop 2010-2020'!$H$2:$T$3195,S$1,0)</f>
        <v>13523</v>
      </c>
      <c r="T3009" s="27">
        <f>VLOOKUP($C3009, '[2]county pop 2010-2020'!$H$2:$T$3195,T$1,0)</f>
        <v>13619</v>
      </c>
      <c r="U3009" s="27">
        <f>VLOOKUP($C3009, '[2]county pop 2010-2020'!$H$2:$T$3195,U$1,0)</f>
        <v>13586</v>
      </c>
      <c r="V3009" s="27">
        <f>VLOOKUP($C3009, '[2]county pop 2010-2020'!$H$2:$T$3195,V$1,0)</f>
        <v>13506</v>
      </c>
      <c r="W3009" s="27">
        <f>VLOOKUP($C3009, '[2]county pop 2010-2020'!$H$2:$T$3195,W$1,0)</f>
        <v>13397</v>
      </c>
      <c r="X3009" s="27">
        <f>VLOOKUP($C3009, '[2]county pop 2010-2020'!$H$2:$T$3195,X$1,0)</f>
        <v>13293</v>
      </c>
      <c r="Y3009" s="27">
        <f>VLOOKUP($C3009, '[2]county pop 2010-2020'!$H$2:$T$3195,Y$1,0)</f>
        <v>13295</v>
      </c>
      <c r="Z3009" s="27">
        <f>VLOOKUP($C3009, '[3]ODS_county pop 2020-2022'!$H$2:$K$3196,Z$1,0)</f>
        <v>12380</v>
      </c>
      <c r="AA3009" s="27">
        <f>VLOOKUP($C3009, '[3]ODS_county pop 2020-2022'!$H$2:$K$3196,AA$1,0)</f>
        <v>12383</v>
      </c>
      <c r="AB3009" s="27">
        <f>VLOOKUP($C3009, '[3]ODS_county pop 2020-2022'!$H$2:$K$3196,AB$1,0)</f>
        <v>12296</v>
      </c>
    </row>
    <row r="3010" spans="1:28" x14ac:dyDescent="0.3">
      <c r="A3010" s="20" t="str">
        <f>'Table 1'!A1931</f>
        <v>WV</v>
      </c>
      <c r="B3010" s="20" t="str">
        <f>'Table 1'!B1931</f>
        <v>Morgan</v>
      </c>
      <c r="C3010" s="18" t="str">
        <f t="shared" si="58"/>
        <v>.Morgan County, West Virginia</v>
      </c>
      <c r="D3010" s="20" t="str">
        <f>'Table 1'!D1931</f>
        <v>Mixed-Humid</v>
      </c>
      <c r="F3010" s="27">
        <f>VLOOKUP($C3010, '[1]ODS_county pop 2000-2010'!$H$2:$T$3195,F$1,0)</f>
        <v>14929</v>
      </c>
      <c r="G3010" s="27">
        <f>VLOOKUP($C3010, '[1]ODS_county pop 2000-2010'!$H$2:$T$3195,G$1,0)</f>
        <v>15270</v>
      </c>
      <c r="H3010" s="27">
        <f>VLOOKUP($C3010, '[1]ODS_county pop 2000-2010'!$H$2:$T$3195,H$1,0)</f>
        <v>15461</v>
      </c>
      <c r="I3010" s="27">
        <f>VLOOKUP($C3010, '[1]ODS_county pop 2000-2010'!$H$2:$T$3195,I$1,0)</f>
        <v>15772</v>
      </c>
      <c r="J3010" s="27">
        <f>VLOOKUP($C3010, '[1]ODS_county pop 2000-2010'!$H$2:$T$3195,J$1,0)</f>
        <v>16117</v>
      </c>
      <c r="K3010" s="27">
        <f>VLOOKUP($C3010, '[1]ODS_county pop 2000-2010'!$H$2:$T$3195,K$1,0)</f>
        <v>16462</v>
      </c>
      <c r="L3010" s="27">
        <f>VLOOKUP($C3010, '[1]ODS_county pop 2000-2010'!$H$2:$T$3195,L$1,0)</f>
        <v>17038</v>
      </c>
      <c r="M3010" s="27">
        <f>VLOOKUP($C3010, '[1]ODS_county pop 2000-2010'!$H$2:$T$3195,M$1,0)</f>
        <v>17410</v>
      </c>
      <c r="N3010" s="27">
        <f>VLOOKUP($C3010, '[1]ODS_county pop 2000-2010'!$H$2:$T$3195,N$1,0)</f>
        <v>17520</v>
      </c>
      <c r="O3010" s="27">
        <f>VLOOKUP($C3010, '[1]ODS_county pop 2000-2010'!$H$2:$T$3195,O$1,0)</f>
        <v>17580</v>
      </c>
      <c r="P3010" s="27">
        <f>VLOOKUP($C3010, '[2]county pop 2010-2020'!$H$2:$T$3195,P$1,0)</f>
        <v>17541</v>
      </c>
      <c r="Q3010" s="27">
        <f>VLOOKUP($C3010, '[2]county pop 2010-2020'!$H$2:$T$3195,Q$1,0)</f>
        <v>17471</v>
      </c>
      <c r="R3010" s="27">
        <f>VLOOKUP($C3010, '[2]county pop 2010-2020'!$H$2:$T$3195,R$1,0)</f>
        <v>17434</v>
      </c>
      <c r="S3010" s="27">
        <f>VLOOKUP($C3010, '[2]county pop 2010-2020'!$H$2:$T$3195,S$1,0)</f>
        <v>17453</v>
      </c>
      <c r="T3010" s="27">
        <f>VLOOKUP($C3010, '[2]county pop 2010-2020'!$H$2:$T$3195,T$1,0)</f>
        <v>17533</v>
      </c>
      <c r="U3010" s="27">
        <f>VLOOKUP($C3010, '[2]county pop 2010-2020'!$H$2:$T$3195,U$1,0)</f>
        <v>17513</v>
      </c>
      <c r="V3010" s="27">
        <f>VLOOKUP($C3010, '[2]county pop 2010-2020'!$H$2:$T$3195,V$1,0)</f>
        <v>17661</v>
      </c>
      <c r="W3010" s="27">
        <f>VLOOKUP($C3010, '[2]county pop 2010-2020'!$H$2:$T$3195,W$1,0)</f>
        <v>17740</v>
      </c>
      <c r="X3010" s="27">
        <f>VLOOKUP($C3010, '[2]county pop 2010-2020'!$H$2:$T$3195,X$1,0)</f>
        <v>17852</v>
      </c>
      <c r="Y3010" s="27">
        <f>VLOOKUP($C3010, '[2]county pop 2010-2020'!$H$2:$T$3195,Y$1,0)</f>
        <v>17875</v>
      </c>
      <c r="Z3010" s="27">
        <f>VLOOKUP($C3010, '[3]ODS_county pop 2020-2022'!$H$2:$K$3196,Z$1,0)</f>
        <v>17087</v>
      </c>
      <c r="AA3010" s="27">
        <f>VLOOKUP($C3010, '[3]ODS_county pop 2020-2022'!$H$2:$K$3196,AA$1,0)</f>
        <v>17280</v>
      </c>
      <c r="AB3010" s="27">
        <f>VLOOKUP($C3010, '[3]ODS_county pop 2020-2022'!$H$2:$K$3196,AB$1,0)</f>
        <v>17430</v>
      </c>
    </row>
    <row r="3011" spans="1:28" x14ac:dyDescent="0.3">
      <c r="A3011" s="20" t="str">
        <f>'Table 1'!A1932</f>
        <v>WV</v>
      </c>
      <c r="B3011" s="20" t="str">
        <f>'Table 1'!B1932</f>
        <v>Nicholas</v>
      </c>
      <c r="C3011" s="18" t="str">
        <f t="shared" si="58"/>
        <v>.Nicholas County, West Virginia</v>
      </c>
      <c r="D3011" s="20" t="str">
        <f>'Table 1'!D1932</f>
        <v>Cold</v>
      </c>
      <c r="F3011" s="27">
        <f>VLOOKUP($C3011, '[1]ODS_county pop 2000-2010'!$H$2:$T$3195,F$1,0)</f>
        <v>26561</v>
      </c>
      <c r="G3011" s="27">
        <f>VLOOKUP($C3011, '[1]ODS_county pop 2000-2010'!$H$2:$T$3195,G$1,0)</f>
        <v>26177</v>
      </c>
      <c r="H3011" s="27">
        <f>VLOOKUP($C3011, '[1]ODS_county pop 2000-2010'!$H$2:$T$3195,H$1,0)</f>
        <v>26160</v>
      </c>
      <c r="I3011" s="27">
        <f>VLOOKUP($C3011, '[1]ODS_county pop 2000-2010'!$H$2:$T$3195,I$1,0)</f>
        <v>26063</v>
      </c>
      <c r="J3011" s="27">
        <f>VLOOKUP($C3011, '[1]ODS_county pop 2000-2010'!$H$2:$T$3195,J$1,0)</f>
        <v>26089</v>
      </c>
      <c r="K3011" s="27">
        <f>VLOOKUP($C3011, '[1]ODS_county pop 2000-2010'!$H$2:$T$3195,K$1,0)</f>
        <v>26195</v>
      </c>
      <c r="L3011" s="27">
        <f>VLOOKUP($C3011, '[1]ODS_county pop 2000-2010'!$H$2:$T$3195,L$1,0)</f>
        <v>26205</v>
      </c>
      <c r="M3011" s="27">
        <f>VLOOKUP($C3011, '[1]ODS_county pop 2000-2010'!$H$2:$T$3195,M$1,0)</f>
        <v>26130</v>
      </c>
      <c r="N3011" s="27">
        <f>VLOOKUP($C3011, '[1]ODS_county pop 2000-2010'!$H$2:$T$3195,N$1,0)</f>
        <v>26138</v>
      </c>
      <c r="O3011" s="27">
        <f>VLOOKUP($C3011, '[1]ODS_county pop 2000-2010'!$H$2:$T$3195,O$1,0)</f>
        <v>26253</v>
      </c>
      <c r="P3011" s="27">
        <f>VLOOKUP($C3011, '[2]county pop 2010-2020'!$H$2:$T$3195,P$1,0)</f>
        <v>26233</v>
      </c>
      <c r="Q3011" s="27">
        <f>VLOOKUP($C3011, '[2]county pop 2010-2020'!$H$2:$T$3195,Q$1,0)</f>
        <v>26207</v>
      </c>
      <c r="R3011" s="27">
        <f>VLOOKUP($C3011, '[2]county pop 2010-2020'!$H$2:$T$3195,R$1,0)</f>
        <v>26255</v>
      </c>
      <c r="S3011" s="27">
        <f>VLOOKUP($C3011, '[2]county pop 2010-2020'!$H$2:$T$3195,S$1,0)</f>
        <v>25943</v>
      </c>
      <c r="T3011" s="27">
        <f>VLOOKUP($C3011, '[2]county pop 2010-2020'!$H$2:$T$3195,T$1,0)</f>
        <v>25712</v>
      </c>
      <c r="U3011" s="27">
        <f>VLOOKUP($C3011, '[2]county pop 2010-2020'!$H$2:$T$3195,U$1,0)</f>
        <v>25547</v>
      </c>
      <c r="V3011" s="27">
        <f>VLOOKUP($C3011, '[2]county pop 2010-2020'!$H$2:$T$3195,V$1,0)</f>
        <v>25372</v>
      </c>
      <c r="W3011" s="27">
        <f>VLOOKUP($C3011, '[2]county pop 2010-2020'!$H$2:$T$3195,W$1,0)</f>
        <v>25126</v>
      </c>
      <c r="X3011" s="27">
        <f>VLOOKUP($C3011, '[2]county pop 2010-2020'!$H$2:$T$3195,X$1,0)</f>
        <v>24877</v>
      </c>
      <c r="Y3011" s="27">
        <f>VLOOKUP($C3011, '[2]county pop 2010-2020'!$H$2:$T$3195,Y$1,0)</f>
        <v>24569</v>
      </c>
      <c r="Z3011" s="27">
        <f>VLOOKUP($C3011, '[3]ODS_county pop 2020-2022'!$H$2:$K$3196,Z$1,0)</f>
        <v>24554</v>
      </c>
      <c r="AA3011" s="27">
        <f>VLOOKUP($C3011, '[3]ODS_county pop 2020-2022'!$H$2:$K$3196,AA$1,0)</f>
        <v>24415</v>
      </c>
      <c r="AB3011" s="27">
        <f>VLOOKUP($C3011, '[3]ODS_county pop 2020-2022'!$H$2:$K$3196,AB$1,0)</f>
        <v>24335</v>
      </c>
    </row>
    <row r="3012" spans="1:28" x14ac:dyDescent="0.3">
      <c r="A3012" s="20" t="str">
        <f>'Table 1'!A1933</f>
        <v>WV</v>
      </c>
      <c r="B3012" s="20" t="str">
        <f>'Table 1'!B1933</f>
        <v>Ohio</v>
      </c>
      <c r="C3012" s="18" t="str">
        <f t="shared" si="58"/>
        <v>.Ohio County, West Virginia</v>
      </c>
      <c r="D3012" s="20" t="str">
        <f>'Table 1'!D1933</f>
        <v>Cold</v>
      </c>
      <c r="F3012" s="27">
        <f>VLOOKUP($C3012, '[1]ODS_county pop 2000-2010'!$H$2:$T$3195,F$1,0)</f>
        <v>47432</v>
      </c>
      <c r="G3012" s="27">
        <f>VLOOKUP($C3012, '[1]ODS_county pop 2000-2010'!$H$2:$T$3195,G$1,0)</f>
        <v>46636</v>
      </c>
      <c r="H3012" s="27">
        <f>VLOOKUP($C3012, '[1]ODS_county pop 2000-2010'!$H$2:$T$3195,H$1,0)</f>
        <v>46259</v>
      </c>
      <c r="I3012" s="27">
        <f>VLOOKUP($C3012, '[1]ODS_county pop 2000-2010'!$H$2:$T$3195,I$1,0)</f>
        <v>45711</v>
      </c>
      <c r="J3012" s="27">
        <f>VLOOKUP($C3012, '[1]ODS_county pop 2000-2010'!$H$2:$T$3195,J$1,0)</f>
        <v>45424</v>
      </c>
      <c r="K3012" s="27">
        <f>VLOOKUP($C3012, '[1]ODS_county pop 2000-2010'!$H$2:$T$3195,K$1,0)</f>
        <v>45113</v>
      </c>
      <c r="L3012" s="27">
        <f>VLOOKUP($C3012, '[1]ODS_county pop 2000-2010'!$H$2:$T$3195,L$1,0)</f>
        <v>44925</v>
      </c>
      <c r="M3012" s="27">
        <f>VLOOKUP($C3012, '[1]ODS_county pop 2000-2010'!$H$2:$T$3195,M$1,0)</f>
        <v>44714</v>
      </c>
      <c r="N3012" s="27">
        <f>VLOOKUP($C3012, '[1]ODS_county pop 2000-2010'!$H$2:$T$3195,N$1,0)</f>
        <v>44469</v>
      </c>
      <c r="O3012" s="27">
        <f>VLOOKUP($C3012, '[1]ODS_county pop 2000-2010'!$H$2:$T$3195,O$1,0)</f>
        <v>44355</v>
      </c>
      <c r="P3012" s="27">
        <f>VLOOKUP($C3012, '[2]county pop 2010-2020'!$H$2:$T$3195,P$1,0)</f>
        <v>44443</v>
      </c>
      <c r="Q3012" s="27">
        <f>VLOOKUP($C3012, '[2]county pop 2010-2020'!$H$2:$T$3195,Q$1,0)</f>
        <v>44216</v>
      </c>
      <c r="R3012" s="27">
        <f>VLOOKUP($C3012, '[2]county pop 2010-2020'!$H$2:$T$3195,R$1,0)</f>
        <v>44017</v>
      </c>
      <c r="S3012" s="27">
        <f>VLOOKUP($C3012, '[2]county pop 2010-2020'!$H$2:$T$3195,S$1,0)</f>
        <v>43762</v>
      </c>
      <c r="T3012" s="27">
        <f>VLOOKUP($C3012, '[2]county pop 2010-2020'!$H$2:$T$3195,T$1,0)</f>
        <v>43279</v>
      </c>
      <c r="U3012" s="27">
        <f>VLOOKUP($C3012, '[2]county pop 2010-2020'!$H$2:$T$3195,U$1,0)</f>
        <v>43018</v>
      </c>
      <c r="V3012" s="27">
        <f>VLOOKUP($C3012, '[2]county pop 2010-2020'!$H$2:$T$3195,V$1,0)</f>
        <v>42659</v>
      </c>
      <c r="W3012" s="27">
        <f>VLOOKUP($C3012, '[2]county pop 2010-2020'!$H$2:$T$3195,W$1,0)</f>
        <v>42069</v>
      </c>
      <c r="X3012" s="27">
        <f>VLOOKUP($C3012, '[2]county pop 2010-2020'!$H$2:$T$3195,X$1,0)</f>
        <v>41841</v>
      </c>
      <c r="Y3012" s="27">
        <f>VLOOKUP($C3012, '[2]county pop 2010-2020'!$H$2:$T$3195,Y$1,0)</f>
        <v>41626</v>
      </c>
      <c r="Z3012" s="27">
        <f>VLOOKUP($C3012, '[3]ODS_county pop 2020-2022'!$H$2:$K$3196,Z$1,0)</f>
        <v>42338</v>
      </c>
      <c r="AA3012" s="27">
        <f>VLOOKUP($C3012, '[3]ODS_county pop 2020-2022'!$H$2:$K$3196,AA$1,0)</f>
        <v>41878</v>
      </c>
      <c r="AB3012" s="27">
        <f>VLOOKUP($C3012, '[3]ODS_county pop 2020-2022'!$H$2:$K$3196,AB$1,0)</f>
        <v>41447</v>
      </c>
    </row>
    <row r="3013" spans="1:28" x14ac:dyDescent="0.3">
      <c r="A3013" s="20" t="str">
        <f>'Table 1'!A1934</f>
        <v>WV</v>
      </c>
      <c r="B3013" s="20" t="str">
        <f>'Table 1'!B1934</f>
        <v>Pendleton</v>
      </c>
      <c r="C3013" s="18" t="str">
        <f t="shared" si="58"/>
        <v>.Pendleton County, West Virginia</v>
      </c>
      <c r="D3013" s="20" t="str">
        <f>'Table 1'!D1934</f>
        <v>Cold</v>
      </c>
      <c r="F3013" s="27">
        <f>VLOOKUP($C3013, '[1]ODS_county pop 2000-2010'!$H$2:$T$3195,F$1,0)</f>
        <v>8186</v>
      </c>
      <c r="G3013" s="27">
        <f>VLOOKUP($C3013, '[1]ODS_county pop 2000-2010'!$H$2:$T$3195,G$1,0)</f>
        <v>8112</v>
      </c>
      <c r="H3013" s="27">
        <f>VLOOKUP($C3013, '[1]ODS_county pop 2000-2010'!$H$2:$T$3195,H$1,0)</f>
        <v>8030</v>
      </c>
      <c r="I3013" s="27">
        <f>VLOOKUP($C3013, '[1]ODS_county pop 2000-2010'!$H$2:$T$3195,I$1,0)</f>
        <v>8073</v>
      </c>
      <c r="J3013" s="27">
        <f>VLOOKUP($C3013, '[1]ODS_county pop 2000-2010'!$H$2:$T$3195,J$1,0)</f>
        <v>8036</v>
      </c>
      <c r="K3013" s="27">
        <f>VLOOKUP($C3013, '[1]ODS_county pop 2000-2010'!$H$2:$T$3195,K$1,0)</f>
        <v>7941</v>
      </c>
      <c r="L3013" s="27">
        <f>VLOOKUP($C3013, '[1]ODS_county pop 2000-2010'!$H$2:$T$3195,L$1,0)</f>
        <v>7922</v>
      </c>
      <c r="M3013" s="27">
        <f>VLOOKUP($C3013, '[1]ODS_county pop 2000-2010'!$H$2:$T$3195,M$1,0)</f>
        <v>7792</v>
      </c>
      <c r="N3013" s="27">
        <f>VLOOKUP($C3013, '[1]ODS_county pop 2000-2010'!$H$2:$T$3195,N$1,0)</f>
        <v>7761</v>
      </c>
      <c r="O3013" s="27">
        <f>VLOOKUP($C3013, '[1]ODS_county pop 2000-2010'!$H$2:$T$3195,O$1,0)</f>
        <v>7701</v>
      </c>
      <c r="P3013" s="27">
        <f>VLOOKUP($C3013, '[2]county pop 2010-2020'!$H$2:$T$3195,P$1,0)</f>
        <v>7695</v>
      </c>
      <c r="Q3013" s="27">
        <f>VLOOKUP($C3013, '[2]county pop 2010-2020'!$H$2:$T$3195,Q$1,0)</f>
        <v>7539</v>
      </c>
      <c r="R3013" s="27">
        <f>VLOOKUP($C3013, '[2]county pop 2010-2020'!$H$2:$T$3195,R$1,0)</f>
        <v>7474</v>
      </c>
      <c r="S3013" s="27">
        <f>VLOOKUP($C3013, '[2]county pop 2010-2020'!$H$2:$T$3195,S$1,0)</f>
        <v>7381</v>
      </c>
      <c r="T3013" s="27">
        <f>VLOOKUP($C3013, '[2]county pop 2010-2020'!$H$2:$T$3195,T$1,0)</f>
        <v>7233</v>
      </c>
      <c r="U3013" s="27">
        <f>VLOOKUP($C3013, '[2]county pop 2010-2020'!$H$2:$T$3195,U$1,0)</f>
        <v>7106</v>
      </c>
      <c r="V3013" s="27">
        <f>VLOOKUP($C3013, '[2]county pop 2010-2020'!$H$2:$T$3195,V$1,0)</f>
        <v>6994</v>
      </c>
      <c r="W3013" s="27">
        <f>VLOOKUP($C3013, '[2]county pop 2010-2020'!$H$2:$T$3195,W$1,0)</f>
        <v>6978</v>
      </c>
      <c r="X3013" s="27">
        <f>VLOOKUP($C3013, '[2]county pop 2010-2020'!$H$2:$T$3195,X$1,0)</f>
        <v>6976</v>
      </c>
      <c r="Y3013" s="27">
        <f>VLOOKUP($C3013, '[2]county pop 2010-2020'!$H$2:$T$3195,Y$1,0)</f>
        <v>6960</v>
      </c>
      <c r="Z3013" s="27">
        <f>VLOOKUP($C3013, '[3]ODS_county pop 2020-2022'!$H$2:$K$3196,Z$1,0)</f>
        <v>6132</v>
      </c>
      <c r="AA3013" s="27">
        <f>VLOOKUP($C3013, '[3]ODS_county pop 2020-2022'!$H$2:$K$3196,AA$1,0)</f>
        <v>6078</v>
      </c>
      <c r="AB3013" s="27">
        <f>VLOOKUP($C3013, '[3]ODS_county pop 2020-2022'!$H$2:$K$3196,AB$1,0)</f>
        <v>6011</v>
      </c>
    </row>
    <row r="3014" spans="1:28" x14ac:dyDescent="0.3">
      <c r="A3014" s="20" t="str">
        <f>'Table 1'!A1935</f>
        <v>WV</v>
      </c>
      <c r="B3014" s="20" t="str">
        <f>'Table 1'!B1935</f>
        <v>Pleasants</v>
      </c>
      <c r="C3014" s="18" t="str">
        <f t="shared" si="58"/>
        <v>.Pleasants County, West Virginia</v>
      </c>
      <c r="D3014" s="20" t="str">
        <f>'Table 1'!D1935</f>
        <v>Mixed-Humid</v>
      </c>
      <c r="F3014" s="27">
        <f>VLOOKUP($C3014, '[1]ODS_county pop 2000-2010'!$H$2:$T$3195,F$1,0)</f>
        <v>7513</v>
      </c>
      <c r="G3014" s="27">
        <f>VLOOKUP($C3014, '[1]ODS_county pop 2000-2010'!$H$2:$T$3195,G$1,0)</f>
        <v>7634</v>
      </c>
      <c r="H3014" s="27">
        <f>VLOOKUP($C3014, '[1]ODS_county pop 2000-2010'!$H$2:$T$3195,H$1,0)</f>
        <v>7631</v>
      </c>
      <c r="I3014" s="27">
        <f>VLOOKUP($C3014, '[1]ODS_county pop 2000-2010'!$H$2:$T$3195,I$1,0)</f>
        <v>7548</v>
      </c>
      <c r="J3014" s="27">
        <f>VLOOKUP($C3014, '[1]ODS_county pop 2000-2010'!$H$2:$T$3195,J$1,0)</f>
        <v>7731</v>
      </c>
      <c r="K3014" s="27">
        <f>VLOOKUP($C3014, '[1]ODS_county pop 2000-2010'!$H$2:$T$3195,K$1,0)</f>
        <v>7680</v>
      </c>
      <c r="L3014" s="27">
        <f>VLOOKUP($C3014, '[1]ODS_county pop 2000-2010'!$H$2:$T$3195,L$1,0)</f>
        <v>7670</v>
      </c>
      <c r="M3014" s="27">
        <f>VLOOKUP($C3014, '[1]ODS_county pop 2000-2010'!$H$2:$T$3195,M$1,0)</f>
        <v>7698</v>
      </c>
      <c r="N3014" s="27">
        <f>VLOOKUP($C3014, '[1]ODS_county pop 2000-2010'!$H$2:$T$3195,N$1,0)</f>
        <v>7702</v>
      </c>
      <c r="O3014" s="27">
        <f>VLOOKUP($C3014, '[1]ODS_county pop 2000-2010'!$H$2:$T$3195,O$1,0)</f>
        <v>7672</v>
      </c>
      <c r="P3014" s="27">
        <f>VLOOKUP($C3014, '[2]county pop 2010-2020'!$H$2:$T$3195,P$1,0)</f>
        <v>7605</v>
      </c>
      <c r="Q3014" s="27">
        <f>VLOOKUP($C3014, '[2]county pop 2010-2020'!$H$2:$T$3195,Q$1,0)</f>
        <v>7572</v>
      </c>
      <c r="R3014" s="27">
        <f>VLOOKUP($C3014, '[2]county pop 2010-2020'!$H$2:$T$3195,R$1,0)</f>
        <v>7531</v>
      </c>
      <c r="S3014" s="27">
        <f>VLOOKUP($C3014, '[2]county pop 2010-2020'!$H$2:$T$3195,S$1,0)</f>
        <v>7517</v>
      </c>
      <c r="T3014" s="27">
        <f>VLOOKUP($C3014, '[2]county pop 2010-2020'!$H$2:$T$3195,T$1,0)</f>
        <v>7589</v>
      </c>
      <c r="U3014" s="27">
        <f>VLOOKUP($C3014, '[2]county pop 2010-2020'!$H$2:$T$3195,U$1,0)</f>
        <v>7499</v>
      </c>
      <c r="V3014" s="27">
        <f>VLOOKUP($C3014, '[2]county pop 2010-2020'!$H$2:$T$3195,V$1,0)</f>
        <v>7493</v>
      </c>
      <c r="W3014" s="27">
        <f>VLOOKUP($C3014, '[2]county pop 2010-2020'!$H$2:$T$3195,W$1,0)</f>
        <v>7460</v>
      </c>
      <c r="X3014" s="27">
        <f>VLOOKUP($C3014, '[2]county pop 2010-2020'!$H$2:$T$3195,X$1,0)</f>
        <v>7479</v>
      </c>
      <c r="Y3014" s="27">
        <f>VLOOKUP($C3014, '[2]county pop 2010-2020'!$H$2:$T$3195,Y$1,0)</f>
        <v>7416</v>
      </c>
      <c r="Z3014" s="27">
        <f>VLOOKUP($C3014, '[3]ODS_county pop 2020-2022'!$H$2:$K$3196,Z$1,0)</f>
        <v>7652</v>
      </c>
      <c r="AA3014" s="27">
        <f>VLOOKUP($C3014, '[3]ODS_county pop 2020-2022'!$H$2:$K$3196,AA$1,0)</f>
        <v>7612</v>
      </c>
      <c r="AB3014" s="27">
        <f>VLOOKUP($C3014, '[3]ODS_county pop 2020-2022'!$H$2:$K$3196,AB$1,0)</f>
        <v>7586</v>
      </c>
    </row>
    <row r="3015" spans="1:28" x14ac:dyDescent="0.3">
      <c r="A3015" s="20" t="str">
        <f>'Table 1'!A1936</f>
        <v>WV</v>
      </c>
      <c r="B3015" s="20" t="str">
        <f>'Table 1'!B1936</f>
        <v>Pocahontas</v>
      </c>
      <c r="C3015" s="18" t="str">
        <f t="shared" si="58"/>
        <v>.Pocahontas County, West Virginia</v>
      </c>
      <c r="D3015" s="20" t="str">
        <f>'Table 1'!D1936</f>
        <v>Cold</v>
      </c>
      <c r="F3015" s="27">
        <f>VLOOKUP($C3015, '[1]ODS_county pop 2000-2010'!$H$2:$T$3195,F$1,0)</f>
        <v>9114</v>
      </c>
      <c r="G3015" s="27">
        <f>VLOOKUP($C3015, '[1]ODS_county pop 2000-2010'!$H$2:$T$3195,G$1,0)</f>
        <v>8955</v>
      </c>
      <c r="H3015" s="27">
        <f>VLOOKUP($C3015, '[1]ODS_county pop 2000-2010'!$H$2:$T$3195,H$1,0)</f>
        <v>9004</v>
      </c>
      <c r="I3015" s="27">
        <f>VLOOKUP($C3015, '[1]ODS_county pop 2000-2010'!$H$2:$T$3195,I$1,0)</f>
        <v>9034</v>
      </c>
      <c r="J3015" s="27">
        <f>VLOOKUP($C3015, '[1]ODS_county pop 2000-2010'!$H$2:$T$3195,J$1,0)</f>
        <v>9090</v>
      </c>
      <c r="K3015" s="27">
        <f>VLOOKUP($C3015, '[1]ODS_county pop 2000-2010'!$H$2:$T$3195,K$1,0)</f>
        <v>8983</v>
      </c>
      <c r="L3015" s="27">
        <f>VLOOKUP($C3015, '[1]ODS_county pop 2000-2010'!$H$2:$T$3195,L$1,0)</f>
        <v>8938</v>
      </c>
      <c r="M3015" s="27">
        <f>VLOOKUP($C3015, '[1]ODS_county pop 2000-2010'!$H$2:$T$3195,M$1,0)</f>
        <v>8851</v>
      </c>
      <c r="N3015" s="27">
        <f>VLOOKUP($C3015, '[1]ODS_county pop 2000-2010'!$H$2:$T$3195,N$1,0)</f>
        <v>8807</v>
      </c>
      <c r="O3015" s="27">
        <f>VLOOKUP($C3015, '[1]ODS_county pop 2000-2010'!$H$2:$T$3195,O$1,0)</f>
        <v>8746</v>
      </c>
      <c r="P3015" s="27">
        <f>VLOOKUP($C3015, '[2]county pop 2010-2020'!$H$2:$T$3195,P$1,0)</f>
        <v>8719</v>
      </c>
      <c r="Q3015" s="27">
        <f>VLOOKUP($C3015, '[2]county pop 2010-2020'!$H$2:$T$3195,Q$1,0)</f>
        <v>8826</v>
      </c>
      <c r="R3015" s="27">
        <f>VLOOKUP($C3015, '[2]county pop 2010-2020'!$H$2:$T$3195,R$1,0)</f>
        <v>8704</v>
      </c>
      <c r="S3015" s="27">
        <f>VLOOKUP($C3015, '[2]county pop 2010-2020'!$H$2:$T$3195,S$1,0)</f>
        <v>8683</v>
      </c>
      <c r="T3015" s="27">
        <f>VLOOKUP($C3015, '[2]county pop 2010-2020'!$H$2:$T$3195,T$1,0)</f>
        <v>8656</v>
      </c>
      <c r="U3015" s="27">
        <f>VLOOKUP($C3015, '[2]county pop 2010-2020'!$H$2:$T$3195,U$1,0)</f>
        <v>8576</v>
      </c>
      <c r="V3015" s="27">
        <f>VLOOKUP($C3015, '[2]county pop 2010-2020'!$H$2:$T$3195,V$1,0)</f>
        <v>8532</v>
      </c>
      <c r="W3015" s="27">
        <f>VLOOKUP($C3015, '[2]county pop 2010-2020'!$H$2:$T$3195,W$1,0)</f>
        <v>8494</v>
      </c>
      <c r="X3015" s="27">
        <f>VLOOKUP($C3015, '[2]county pop 2010-2020'!$H$2:$T$3195,X$1,0)</f>
        <v>8420</v>
      </c>
      <c r="Y3015" s="27">
        <f>VLOOKUP($C3015, '[2]county pop 2010-2020'!$H$2:$T$3195,Y$1,0)</f>
        <v>8274</v>
      </c>
      <c r="Z3015" s="27">
        <f>VLOOKUP($C3015, '[3]ODS_county pop 2020-2022'!$H$2:$K$3196,Z$1,0)</f>
        <v>7864</v>
      </c>
      <c r="AA3015" s="27">
        <f>VLOOKUP($C3015, '[3]ODS_county pop 2020-2022'!$H$2:$K$3196,AA$1,0)</f>
        <v>7890</v>
      </c>
      <c r="AB3015" s="27">
        <f>VLOOKUP($C3015, '[3]ODS_county pop 2020-2022'!$H$2:$K$3196,AB$1,0)</f>
        <v>7819</v>
      </c>
    </row>
    <row r="3016" spans="1:28" x14ac:dyDescent="0.3">
      <c r="A3016" s="20" t="str">
        <f>'Table 1'!A1937</f>
        <v>WV</v>
      </c>
      <c r="B3016" s="20" t="str">
        <f>'Table 1'!B1937</f>
        <v>Preston</v>
      </c>
      <c r="C3016" s="18" t="str">
        <f t="shared" si="58"/>
        <v>.Preston County, West Virginia</v>
      </c>
      <c r="D3016" s="20" t="str">
        <f>'Table 1'!D1937</f>
        <v>Cold</v>
      </c>
      <c r="F3016" s="27">
        <f>VLOOKUP($C3016, '[1]ODS_county pop 2000-2010'!$H$2:$T$3195,F$1,0)</f>
        <v>29315</v>
      </c>
      <c r="G3016" s="27">
        <f>VLOOKUP($C3016, '[1]ODS_county pop 2000-2010'!$H$2:$T$3195,G$1,0)</f>
        <v>29534</v>
      </c>
      <c r="H3016" s="27">
        <f>VLOOKUP($C3016, '[1]ODS_county pop 2000-2010'!$H$2:$T$3195,H$1,0)</f>
        <v>30120</v>
      </c>
      <c r="I3016" s="27">
        <f>VLOOKUP($C3016, '[1]ODS_county pop 2000-2010'!$H$2:$T$3195,I$1,0)</f>
        <v>30483</v>
      </c>
      <c r="J3016" s="27">
        <f>VLOOKUP($C3016, '[1]ODS_county pop 2000-2010'!$H$2:$T$3195,J$1,0)</f>
        <v>30961</v>
      </c>
      <c r="K3016" s="27">
        <f>VLOOKUP($C3016, '[1]ODS_county pop 2000-2010'!$H$2:$T$3195,K$1,0)</f>
        <v>31513</v>
      </c>
      <c r="L3016" s="27">
        <f>VLOOKUP($C3016, '[1]ODS_county pop 2000-2010'!$H$2:$T$3195,L$1,0)</f>
        <v>32238</v>
      </c>
      <c r="M3016" s="27">
        <f>VLOOKUP($C3016, '[1]ODS_county pop 2000-2010'!$H$2:$T$3195,M$1,0)</f>
        <v>32743</v>
      </c>
      <c r="N3016" s="27">
        <f>VLOOKUP($C3016, '[1]ODS_county pop 2000-2010'!$H$2:$T$3195,N$1,0)</f>
        <v>33067</v>
      </c>
      <c r="O3016" s="27">
        <f>VLOOKUP($C3016, '[1]ODS_county pop 2000-2010'!$H$2:$T$3195,O$1,0)</f>
        <v>33333</v>
      </c>
      <c r="P3016" s="27">
        <f>VLOOKUP($C3016, '[2]county pop 2010-2020'!$H$2:$T$3195,P$1,0)</f>
        <v>33520</v>
      </c>
      <c r="Q3016" s="27">
        <f>VLOOKUP($C3016, '[2]county pop 2010-2020'!$H$2:$T$3195,Q$1,0)</f>
        <v>33660</v>
      </c>
      <c r="R3016" s="27">
        <f>VLOOKUP($C3016, '[2]county pop 2010-2020'!$H$2:$T$3195,R$1,0)</f>
        <v>33905</v>
      </c>
      <c r="S3016" s="27">
        <f>VLOOKUP($C3016, '[2]county pop 2010-2020'!$H$2:$T$3195,S$1,0)</f>
        <v>33693</v>
      </c>
      <c r="T3016" s="27">
        <f>VLOOKUP($C3016, '[2]county pop 2010-2020'!$H$2:$T$3195,T$1,0)</f>
        <v>33927</v>
      </c>
      <c r="U3016" s="27">
        <f>VLOOKUP($C3016, '[2]county pop 2010-2020'!$H$2:$T$3195,U$1,0)</f>
        <v>33855</v>
      </c>
      <c r="V3016" s="27">
        <f>VLOOKUP($C3016, '[2]county pop 2010-2020'!$H$2:$T$3195,V$1,0)</f>
        <v>33802</v>
      </c>
      <c r="W3016" s="27">
        <f>VLOOKUP($C3016, '[2]county pop 2010-2020'!$H$2:$T$3195,W$1,0)</f>
        <v>33846</v>
      </c>
      <c r="X3016" s="27">
        <f>VLOOKUP($C3016, '[2]county pop 2010-2020'!$H$2:$T$3195,X$1,0)</f>
        <v>33543</v>
      </c>
      <c r="Y3016" s="27">
        <f>VLOOKUP($C3016, '[2]county pop 2010-2020'!$H$2:$T$3195,Y$1,0)</f>
        <v>33479</v>
      </c>
      <c r="Z3016" s="27">
        <f>VLOOKUP($C3016, '[3]ODS_county pop 2020-2022'!$H$2:$K$3196,Z$1,0)</f>
        <v>34187</v>
      </c>
      <c r="AA3016" s="27">
        <f>VLOOKUP($C3016, '[3]ODS_county pop 2020-2022'!$H$2:$K$3196,AA$1,0)</f>
        <v>34270</v>
      </c>
      <c r="AB3016" s="27">
        <f>VLOOKUP($C3016, '[3]ODS_county pop 2020-2022'!$H$2:$K$3196,AB$1,0)</f>
        <v>34172</v>
      </c>
    </row>
    <row r="3017" spans="1:28" x14ac:dyDescent="0.3">
      <c r="A3017" s="20" t="str">
        <f>'Table 1'!A1938</f>
        <v>WV</v>
      </c>
      <c r="B3017" s="20" t="str">
        <f>'Table 1'!B1938</f>
        <v>Putnam</v>
      </c>
      <c r="C3017" s="18" t="str">
        <f t="shared" ref="C3017:C3048" si="59">"."&amp;B3017&amp;IF(A3017="LA", " Parish, ",IF(A3017="AK", " Borough, "," County, "))&amp;VLOOKUP($A3017, $AE$3:$AF$53, 2, 0)</f>
        <v>.Putnam County, West Virginia</v>
      </c>
      <c r="D3017" s="20" t="str">
        <f>'Table 1'!D1938</f>
        <v>Mixed-Humid</v>
      </c>
      <c r="F3017" s="27">
        <f>VLOOKUP($C3017, '[1]ODS_county pop 2000-2010'!$H$2:$T$3195,F$1,0)</f>
        <v>51563</v>
      </c>
      <c r="G3017" s="27">
        <f>VLOOKUP($C3017, '[1]ODS_county pop 2000-2010'!$H$2:$T$3195,G$1,0)</f>
        <v>51483</v>
      </c>
      <c r="H3017" s="27">
        <f>VLOOKUP($C3017, '[1]ODS_county pop 2000-2010'!$H$2:$T$3195,H$1,0)</f>
        <v>51930</v>
      </c>
      <c r="I3017" s="27">
        <f>VLOOKUP($C3017, '[1]ODS_county pop 2000-2010'!$H$2:$T$3195,I$1,0)</f>
        <v>52581</v>
      </c>
      <c r="J3017" s="27">
        <f>VLOOKUP($C3017, '[1]ODS_county pop 2000-2010'!$H$2:$T$3195,J$1,0)</f>
        <v>53122</v>
      </c>
      <c r="K3017" s="27">
        <f>VLOOKUP($C3017, '[1]ODS_county pop 2000-2010'!$H$2:$T$3195,K$1,0)</f>
        <v>53614</v>
      </c>
      <c r="L3017" s="27">
        <f>VLOOKUP($C3017, '[1]ODS_county pop 2000-2010'!$H$2:$T$3195,L$1,0)</f>
        <v>54207</v>
      </c>
      <c r="M3017" s="27">
        <f>VLOOKUP($C3017, '[1]ODS_county pop 2000-2010'!$H$2:$T$3195,M$1,0)</f>
        <v>54669</v>
      </c>
      <c r="N3017" s="27">
        <f>VLOOKUP($C3017, '[1]ODS_county pop 2000-2010'!$H$2:$T$3195,N$1,0)</f>
        <v>55051</v>
      </c>
      <c r="O3017" s="27">
        <f>VLOOKUP($C3017, '[1]ODS_county pop 2000-2010'!$H$2:$T$3195,O$1,0)</f>
        <v>55178</v>
      </c>
      <c r="P3017" s="27">
        <f>VLOOKUP($C3017, '[2]county pop 2010-2020'!$H$2:$T$3195,P$1,0)</f>
        <v>55486</v>
      </c>
      <c r="Q3017" s="27">
        <f>VLOOKUP($C3017, '[2]county pop 2010-2020'!$H$2:$T$3195,Q$1,0)</f>
        <v>56032</v>
      </c>
      <c r="R3017" s="27">
        <f>VLOOKUP($C3017, '[2]county pop 2010-2020'!$H$2:$T$3195,R$1,0)</f>
        <v>56448</v>
      </c>
      <c r="S3017" s="27">
        <f>VLOOKUP($C3017, '[2]county pop 2010-2020'!$H$2:$T$3195,S$1,0)</f>
        <v>56496</v>
      </c>
      <c r="T3017" s="27">
        <f>VLOOKUP($C3017, '[2]county pop 2010-2020'!$H$2:$T$3195,T$1,0)</f>
        <v>56631</v>
      </c>
      <c r="U3017" s="27">
        <f>VLOOKUP($C3017, '[2]county pop 2010-2020'!$H$2:$T$3195,U$1,0)</f>
        <v>56601</v>
      </c>
      <c r="V3017" s="27">
        <f>VLOOKUP($C3017, '[2]county pop 2010-2020'!$H$2:$T$3195,V$1,0)</f>
        <v>56670</v>
      </c>
      <c r="W3017" s="27">
        <f>VLOOKUP($C3017, '[2]county pop 2010-2020'!$H$2:$T$3195,W$1,0)</f>
        <v>56704</v>
      </c>
      <c r="X3017" s="27">
        <f>VLOOKUP($C3017, '[2]county pop 2010-2020'!$H$2:$T$3195,X$1,0)</f>
        <v>56710</v>
      </c>
      <c r="Y3017" s="27">
        <f>VLOOKUP($C3017, '[2]county pop 2010-2020'!$H$2:$T$3195,Y$1,0)</f>
        <v>56507</v>
      </c>
      <c r="Z3017" s="27">
        <f>VLOOKUP($C3017, '[3]ODS_county pop 2020-2022'!$H$2:$K$3196,Z$1,0)</f>
        <v>57432</v>
      </c>
      <c r="AA3017" s="27">
        <f>VLOOKUP($C3017, '[3]ODS_county pop 2020-2022'!$H$2:$K$3196,AA$1,0)</f>
        <v>57355</v>
      </c>
      <c r="AB3017" s="27">
        <f>VLOOKUP($C3017, '[3]ODS_county pop 2020-2022'!$H$2:$K$3196,AB$1,0)</f>
        <v>57015</v>
      </c>
    </row>
    <row r="3018" spans="1:28" x14ac:dyDescent="0.3">
      <c r="A3018" s="20" t="str">
        <f>'Table 1'!A1939</f>
        <v>WV</v>
      </c>
      <c r="B3018" s="20" t="str">
        <f>'Table 1'!B1939</f>
        <v>Raleigh</v>
      </c>
      <c r="C3018" s="18" t="str">
        <f t="shared" si="59"/>
        <v>.Raleigh County, West Virginia</v>
      </c>
      <c r="D3018" s="20" t="str">
        <f>'Table 1'!D1939</f>
        <v>Cold</v>
      </c>
      <c r="F3018" s="27">
        <f>VLOOKUP($C3018, '[1]ODS_county pop 2000-2010'!$H$2:$T$3195,F$1,0)</f>
        <v>79237</v>
      </c>
      <c r="G3018" s="27">
        <f>VLOOKUP($C3018, '[1]ODS_county pop 2000-2010'!$H$2:$T$3195,G$1,0)</f>
        <v>78251</v>
      </c>
      <c r="H3018" s="27">
        <f>VLOOKUP($C3018, '[1]ODS_county pop 2000-2010'!$H$2:$T$3195,H$1,0)</f>
        <v>78737</v>
      </c>
      <c r="I3018" s="27">
        <f>VLOOKUP($C3018, '[1]ODS_county pop 2000-2010'!$H$2:$T$3195,I$1,0)</f>
        <v>78465</v>
      </c>
      <c r="J3018" s="27">
        <f>VLOOKUP($C3018, '[1]ODS_county pop 2000-2010'!$H$2:$T$3195,J$1,0)</f>
        <v>78428</v>
      </c>
      <c r="K3018" s="27">
        <f>VLOOKUP($C3018, '[1]ODS_county pop 2000-2010'!$H$2:$T$3195,K$1,0)</f>
        <v>78341</v>
      </c>
      <c r="L3018" s="27">
        <f>VLOOKUP($C3018, '[1]ODS_county pop 2000-2010'!$H$2:$T$3195,L$1,0)</f>
        <v>78178</v>
      </c>
      <c r="M3018" s="27">
        <f>VLOOKUP($C3018, '[1]ODS_county pop 2000-2010'!$H$2:$T$3195,M$1,0)</f>
        <v>78323</v>
      </c>
      <c r="N3018" s="27">
        <f>VLOOKUP($C3018, '[1]ODS_county pop 2000-2010'!$H$2:$T$3195,N$1,0)</f>
        <v>78379</v>
      </c>
      <c r="O3018" s="27">
        <f>VLOOKUP($C3018, '[1]ODS_county pop 2000-2010'!$H$2:$T$3195,O$1,0)</f>
        <v>78782</v>
      </c>
      <c r="P3018" s="27">
        <f>VLOOKUP($C3018, '[2]county pop 2010-2020'!$H$2:$T$3195,P$1,0)</f>
        <v>78859</v>
      </c>
      <c r="Q3018" s="27">
        <f>VLOOKUP($C3018, '[2]county pop 2010-2020'!$H$2:$T$3195,Q$1,0)</f>
        <v>79366</v>
      </c>
      <c r="R3018" s="27">
        <f>VLOOKUP($C3018, '[2]county pop 2010-2020'!$H$2:$T$3195,R$1,0)</f>
        <v>79284</v>
      </c>
      <c r="S3018" s="27">
        <f>VLOOKUP($C3018, '[2]county pop 2010-2020'!$H$2:$T$3195,S$1,0)</f>
        <v>78843</v>
      </c>
      <c r="T3018" s="27">
        <f>VLOOKUP($C3018, '[2]county pop 2010-2020'!$H$2:$T$3195,T$1,0)</f>
        <v>78236</v>
      </c>
      <c r="U3018" s="27">
        <f>VLOOKUP($C3018, '[2]county pop 2010-2020'!$H$2:$T$3195,U$1,0)</f>
        <v>77416</v>
      </c>
      <c r="V3018" s="27">
        <f>VLOOKUP($C3018, '[2]county pop 2010-2020'!$H$2:$T$3195,V$1,0)</f>
        <v>76319</v>
      </c>
      <c r="W3018" s="27">
        <f>VLOOKUP($C3018, '[2]county pop 2010-2020'!$H$2:$T$3195,W$1,0)</f>
        <v>75106</v>
      </c>
      <c r="X3018" s="27">
        <f>VLOOKUP($C3018, '[2]county pop 2010-2020'!$H$2:$T$3195,X$1,0)</f>
        <v>74256</v>
      </c>
      <c r="Y3018" s="27">
        <f>VLOOKUP($C3018, '[2]county pop 2010-2020'!$H$2:$T$3195,Y$1,0)</f>
        <v>73659</v>
      </c>
      <c r="Z3018" s="27">
        <f>VLOOKUP($C3018, '[3]ODS_county pop 2020-2022'!$H$2:$K$3196,Z$1,0)</f>
        <v>74386</v>
      </c>
      <c r="AA3018" s="27">
        <f>VLOOKUP($C3018, '[3]ODS_county pop 2020-2022'!$H$2:$K$3196,AA$1,0)</f>
        <v>73801</v>
      </c>
      <c r="AB3018" s="27">
        <f>VLOOKUP($C3018, '[3]ODS_county pop 2020-2022'!$H$2:$K$3196,AB$1,0)</f>
        <v>72882</v>
      </c>
    </row>
    <row r="3019" spans="1:28" x14ac:dyDescent="0.3">
      <c r="A3019" s="20" t="str">
        <f>'Table 1'!A1940</f>
        <v>WV</v>
      </c>
      <c r="B3019" s="20" t="str">
        <f>'Table 1'!B1940</f>
        <v>Randolph</v>
      </c>
      <c r="C3019" s="18" t="str">
        <f t="shared" si="59"/>
        <v>.Randolph County, West Virginia</v>
      </c>
      <c r="D3019" s="20" t="str">
        <f>'Table 1'!D1940</f>
        <v>Cold</v>
      </c>
      <c r="F3019" s="27">
        <f>VLOOKUP($C3019, '[1]ODS_county pop 2000-2010'!$H$2:$T$3195,F$1,0)</f>
        <v>28274</v>
      </c>
      <c r="G3019" s="27">
        <f>VLOOKUP($C3019, '[1]ODS_county pop 2000-2010'!$H$2:$T$3195,G$1,0)</f>
        <v>28373</v>
      </c>
      <c r="H3019" s="27">
        <f>VLOOKUP($C3019, '[1]ODS_county pop 2000-2010'!$H$2:$T$3195,H$1,0)</f>
        <v>28487</v>
      </c>
      <c r="I3019" s="27">
        <f>VLOOKUP($C3019, '[1]ODS_county pop 2000-2010'!$H$2:$T$3195,I$1,0)</f>
        <v>28422</v>
      </c>
      <c r="J3019" s="27">
        <f>VLOOKUP($C3019, '[1]ODS_county pop 2000-2010'!$H$2:$T$3195,J$1,0)</f>
        <v>28648</v>
      </c>
      <c r="K3019" s="27">
        <f>VLOOKUP($C3019, '[1]ODS_county pop 2000-2010'!$H$2:$T$3195,K$1,0)</f>
        <v>28807</v>
      </c>
      <c r="L3019" s="27">
        <f>VLOOKUP($C3019, '[1]ODS_county pop 2000-2010'!$H$2:$T$3195,L$1,0)</f>
        <v>29049</v>
      </c>
      <c r="M3019" s="27">
        <f>VLOOKUP($C3019, '[1]ODS_county pop 2000-2010'!$H$2:$T$3195,M$1,0)</f>
        <v>29113</v>
      </c>
      <c r="N3019" s="27">
        <f>VLOOKUP($C3019, '[1]ODS_county pop 2000-2010'!$H$2:$T$3195,N$1,0)</f>
        <v>29236</v>
      </c>
      <c r="O3019" s="27">
        <f>VLOOKUP($C3019, '[1]ODS_county pop 2000-2010'!$H$2:$T$3195,O$1,0)</f>
        <v>29381</v>
      </c>
      <c r="P3019" s="27">
        <f>VLOOKUP($C3019, '[2]county pop 2010-2020'!$H$2:$T$3195,P$1,0)</f>
        <v>29405</v>
      </c>
      <c r="Q3019" s="27">
        <f>VLOOKUP($C3019, '[2]county pop 2010-2020'!$H$2:$T$3195,Q$1,0)</f>
        <v>29432</v>
      </c>
      <c r="R3019" s="27">
        <f>VLOOKUP($C3019, '[2]county pop 2010-2020'!$H$2:$T$3195,R$1,0)</f>
        <v>29388</v>
      </c>
      <c r="S3019" s="27">
        <f>VLOOKUP($C3019, '[2]county pop 2010-2020'!$H$2:$T$3195,S$1,0)</f>
        <v>29519</v>
      </c>
      <c r="T3019" s="27">
        <f>VLOOKUP($C3019, '[2]county pop 2010-2020'!$H$2:$T$3195,T$1,0)</f>
        <v>29371</v>
      </c>
      <c r="U3019" s="27">
        <f>VLOOKUP($C3019, '[2]county pop 2010-2020'!$H$2:$T$3195,U$1,0)</f>
        <v>29209</v>
      </c>
      <c r="V3019" s="27">
        <f>VLOOKUP($C3019, '[2]county pop 2010-2020'!$H$2:$T$3195,V$1,0)</f>
        <v>29038</v>
      </c>
      <c r="W3019" s="27">
        <f>VLOOKUP($C3019, '[2]county pop 2010-2020'!$H$2:$T$3195,W$1,0)</f>
        <v>28896</v>
      </c>
      <c r="X3019" s="27">
        <f>VLOOKUP($C3019, '[2]county pop 2010-2020'!$H$2:$T$3195,X$1,0)</f>
        <v>28823</v>
      </c>
      <c r="Y3019" s="27">
        <f>VLOOKUP($C3019, '[2]county pop 2010-2020'!$H$2:$T$3195,Y$1,0)</f>
        <v>28670</v>
      </c>
      <c r="Z3019" s="27">
        <f>VLOOKUP($C3019, '[3]ODS_county pop 2020-2022'!$H$2:$K$3196,Z$1,0)</f>
        <v>27892</v>
      </c>
      <c r="AA3019" s="27">
        <f>VLOOKUP($C3019, '[3]ODS_county pop 2020-2022'!$H$2:$K$3196,AA$1,0)</f>
        <v>27891</v>
      </c>
      <c r="AB3019" s="27">
        <f>VLOOKUP($C3019, '[3]ODS_county pop 2020-2022'!$H$2:$K$3196,AB$1,0)</f>
        <v>27600</v>
      </c>
    </row>
    <row r="3020" spans="1:28" x14ac:dyDescent="0.3">
      <c r="A3020" s="20" t="str">
        <f>'Table 1'!A1941</f>
        <v>WV</v>
      </c>
      <c r="B3020" s="20" t="str">
        <f>'Table 1'!B1941</f>
        <v>Ritchie</v>
      </c>
      <c r="C3020" s="18" t="str">
        <f t="shared" si="59"/>
        <v>.Ritchie County, West Virginia</v>
      </c>
      <c r="D3020" s="20" t="str">
        <f>'Table 1'!D1941</f>
        <v>Mixed-Humid</v>
      </c>
      <c r="F3020" s="27">
        <f>VLOOKUP($C3020, '[1]ODS_county pop 2000-2010'!$H$2:$T$3195,F$1,0)</f>
        <v>10351</v>
      </c>
      <c r="G3020" s="27">
        <f>VLOOKUP($C3020, '[1]ODS_county pop 2000-2010'!$H$2:$T$3195,G$1,0)</f>
        <v>10333</v>
      </c>
      <c r="H3020" s="27">
        <f>VLOOKUP($C3020, '[1]ODS_county pop 2000-2010'!$H$2:$T$3195,H$1,0)</f>
        <v>10372</v>
      </c>
      <c r="I3020" s="27">
        <f>VLOOKUP($C3020, '[1]ODS_county pop 2000-2010'!$H$2:$T$3195,I$1,0)</f>
        <v>10434</v>
      </c>
      <c r="J3020" s="27">
        <f>VLOOKUP($C3020, '[1]ODS_county pop 2000-2010'!$H$2:$T$3195,J$1,0)</f>
        <v>10415</v>
      </c>
      <c r="K3020" s="27">
        <f>VLOOKUP($C3020, '[1]ODS_county pop 2000-2010'!$H$2:$T$3195,K$1,0)</f>
        <v>10506</v>
      </c>
      <c r="L3020" s="27">
        <f>VLOOKUP($C3020, '[1]ODS_county pop 2000-2010'!$H$2:$T$3195,L$1,0)</f>
        <v>10588</v>
      </c>
      <c r="M3020" s="27">
        <f>VLOOKUP($C3020, '[1]ODS_county pop 2000-2010'!$H$2:$T$3195,M$1,0)</f>
        <v>10558</v>
      </c>
      <c r="N3020" s="27">
        <f>VLOOKUP($C3020, '[1]ODS_county pop 2000-2010'!$H$2:$T$3195,N$1,0)</f>
        <v>10516</v>
      </c>
      <c r="O3020" s="27">
        <f>VLOOKUP($C3020, '[1]ODS_county pop 2000-2010'!$H$2:$T$3195,O$1,0)</f>
        <v>10478</v>
      </c>
      <c r="P3020" s="27">
        <f>VLOOKUP($C3020, '[2]county pop 2010-2020'!$H$2:$T$3195,P$1,0)</f>
        <v>10449</v>
      </c>
      <c r="Q3020" s="27">
        <f>VLOOKUP($C3020, '[2]county pop 2010-2020'!$H$2:$T$3195,Q$1,0)</f>
        <v>10315</v>
      </c>
      <c r="R3020" s="27">
        <f>VLOOKUP($C3020, '[2]county pop 2010-2020'!$H$2:$T$3195,R$1,0)</f>
        <v>10254</v>
      </c>
      <c r="S3020" s="27">
        <f>VLOOKUP($C3020, '[2]county pop 2010-2020'!$H$2:$T$3195,S$1,0)</f>
        <v>10153</v>
      </c>
      <c r="T3020" s="27">
        <f>VLOOKUP($C3020, '[2]county pop 2010-2020'!$H$2:$T$3195,T$1,0)</f>
        <v>10082</v>
      </c>
      <c r="U3020" s="27">
        <f>VLOOKUP($C3020, '[2]county pop 2010-2020'!$H$2:$T$3195,U$1,0)</f>
        <v>10089</v>
      </c>
      <c r="V3020" s="27">
        <f>VLOOKUP($C3020, '[2]county pop 2010-2020'!$H$2:$T$3195,V$1,0)</f>
        <v>9990</v>
      </c>
      <c r="W3020" s="27">
        <f>VLOOKUP($C3020, '[2]county pop 2010-2020'!$H$2:$T$3195,W$1,0)</f>
        <v>9856</v>
      </c>
      <c r="X3020" s="27">
        <f>VLOOKUP($C3020, '[2]county pop 2010-2020'!$H$2:$T$3195,X$1,0)</f>
        <v>9774</v>
      </c>
      <c r="Y3020" s="27">
        <f>VLOOKUP($C3020, '[2]county pop 2010-2020'!$H$2:$T$3195,Y$1,0)</f>
        <v>9616</v>
      </c>
      <c r="Z3020" s="27">
        <f>VLOOKUP($C3020, '[3]ODS_county pop 2020-2022'!$H$2:$K$3196,Z$1,0)</f>
        <v>8426</v>
      </c>
      <c r="AA3020" s="27">
        <f>VLOOKUP($C3020, '[3]ODS_county pop 2020-2022'!$H$2:$K$3196,AA$1,0)</f>
        <v>8388</v>
      </c>
      <c r="AB3020" s="27">
        <f>VLOOKUP($C3020, '[3]ODS_county pop 2020-2022'!$H$2:$K$3196,AB$1,0)</f>
        <v>8207</v>
      </c>
    </row>
    <row r="3021" spans="1:28" x14ac:dyDescent="0.3">
      <c r="A3021" s="20" t="str">
        <f>'Table 1'!A1942</f>
        <v>WV</v>
      </c>
      <c r="B3021" s="20" t="str">
        <f>'Table 1'!B1942</f>
        <v>Roane</v>
      </c>
      <c r="C3021" s="18" t="str">
        <f t="shared" si="59"/>
        <v>.Roane County, West Virginia</v>
      </c>
      <c r="D3021" s="20" t="str">
        <f>'Table 1'!D1942</f>
        <v>Mixed-Humid</v>
      </c>
      <c r="F3021" s="27">
        <f>VLOOKUP($C3021, '[1]ODS_county pop 2000-2010'!$H$2:$T$3195,F$1,0)</f>
        <v>15447</v>
      </c>
      <c r="G3021" s="27">
        <f>VLOOKUP($C3021, '[1]ODS_county pop 2000-2010'!$H$2:$T$3195,G$1,0)</f>
        <v>15428</v>
      </c>
      <c r="H3021" s="27">
        <f>VLOOKUP($C3021, '[1]ODS_county pop 2000-2010'!$H$2:$T$3195,H$1,0)</f>
        <v>15313</v>
      </c>
      <c r="I3021" s="27">
        <f>VLOOKUP($C3021, '[1]ODS_county pop 2000-2010'!$H$2:$T$3195,I$1,0)</f>
        <v>15401</v>
      </c>
      <c r="J3021" s="27">
        <f>VLOOKUP($C3021, '[1]ODS_county pop 2000-2010'!$H$2:$T$3195,J$1,0)</f>
        <v>15337</v>
      </c>
      <c r="K3021" s="27">
        <f>VLOOKUP($C3021, '[1]ODS_county pop 2000-2010'!$H$2:$T$3195,K$1,0)</f>
        <v>15405</v>
      </c>
      <c r="L3021" s="27">
        <f>VLOOKUP($C3021, '[1]ODS_county pop 2000-2010'!$H$2:$T$3195,L$1,0)</f>
        <v>15442</v>
      </c>
      <c r="M3021" s="27">
        <f>VLOOKUP($C3021, '[1]ODS_county pop 2000-2010'!$H$2:$T$3195,M$1,0)</f>
        <v>15215</v>
      </c>
      <c r="N3021" s="27">
        <f>VLOOKUP($C3021, '[1]ODS_county pop 2000-2010'!$H$2:$T$3195,N$1,0)</f>
        <v>15048</v>
      </c>
      <c r="O3021" s="27">
        <f>VLOOKUP($C3021, '[1]ODS_county pop 2000-2010'!$H$2:$T$3195,O$1,0)</f>
        <v>14966</v>
      </c>
      <c r="P3021" s="27">
        <f>VLOOKUP($C3021, '[2]county pop 2010-2020'!$H$2:$T$3195,P$1,0)</f>
        <v>14926</v>
      </c>
      <c r="Q3021" s="27">
        <f>VLOOKUP($C3021, '[2]county pop 2010-2020'!$H$2:$T$3195,Q$1,0)</f>
        <v>14803</v>
      </c>
      <c r="R3021" s="27">
        <f>VLOOKUP($C3021, '[2]county pop 2010-2020'!$H$2:$T$3195,R$1,0)</f>
        <v>14679</v>
      </c>
      <c r="S3021" s="27">
        <f>VLOOKUP($C3021, '[2]county pop 2010-2020'!$H$2:$T$3195,S$1,0)</f>
        <v>14609</v>
      </c>
      <c r="T3021" s="27">
        <f>VLOOKUP($C3021, '[2]county pop 2010-2020'!$H$2:$T$3195,T$1,0)</f>
        <v>14597</v>
      </c>
      <c r="U3021" s="27">
        <f>VLOOKUP($C3021, '[2]county pop 2010-2020'!$H$2:$T$3195,U$1,0)</f>
        <v>14379</v>
      </c>
      <c r="V3021" s="27">
        <f>VLOOKUP($C3021, '[2]county pop 2010-2020'!$H$2:$T$3195,V$1,0)</f>
        <v>14122</v>
      </c>
      <c r="W3021" s="27">
        <f>VLOOKUP($C3021, '[2]county pop 2010-2020'!$H$2:$T$3195,W$1,0)</f>
        <v>14020</v>
      </c>
      <c r="X3021" s="27">
        <f>VLOOKUP($C3021, '[2]county pop 2010-2020'!$H$2:$T$3195,X$1,0)</f>
        <v>13880</v>
      </c>
      <c r="Y3021" s="27">
        <f>VLOOKUP($C3021, '[2]county pop 2010-2020'!$H$2:$T$3195,Y$1,0)</f>
        <v>13651</v>
      </c>
      <c r="Z3021" s="27">
        <f>VLOOKUP($C3021, '[3]ODS_county pop 2020-2022'!$H$2:$K$3196,Z$1,0)</f>
        <v>13986</v>
      </c>
      <c r="AA3021" s="27">
        <f>VLOOKUP($C3021, '[3]ODS_county pop 2020-2022'!$H$2:$K$3196,AA$1,0)</f>
        <v>13912</v>
      </c>
      <c r="AB3021" s="27">
        <f>VLOOKUP($C3021, '[3]ODS_county pop 2020-2022'!$H$2:$K$3196,AB$1,0)</f>
        <v>13834</v>
      </c>
    </row>
    <row r="3022" spans="1:28" x14ac:dyDescent="0.3">
      <c r="A3022" s="20" t="str">
        <f>'Table 1'!A1943</f>
        <v>WV</v>
      </c>
      <c r="B3022" s="20" t="str">
        <f>'Table 1'!B1943</f>
        <v>Summers</v>
      </c>
      <c r="C3022" s="18" t="str">
        <f t="shared" si="59"/>
        <v>.Summers County, West Virginia</v>
      </c>
      <c r="D3022" s="20" t="str">
        <f>'Table 1'!D1943</f>
        <v>Cold</v>
      </c>
      <c r="F3022" s="27">
        <f>VLOOKUP($C3022, '[1]ODS_county pop 2000-2010'!$H$2:$T$3195,F$1,0)</f>
        <v>14381</v>
      </c>
      <c r="G3022" s="27">
        <f>VLOOKUP($C3022, '[1]ODS_county pop 2000-2010'!$H$2:$T$3195,G$1,0)</f>
        <v>14301</v>
      </c>
      <c r="H3022" s="27">
        <f>VLOOKUP($C3022, '[1]ODS_county pop 2000-2010'!$H$2:$T$3195,H$1,0)</f>
        <v>14123</v>
      </c>
      <c r="I3022" s="27">
        <f>VLOOKUP($C3022, '[1]ODS_county pop 2000-2010'!$H$2:$T$3195,I$1,0)</f>
        <v>14106</v>
      </c>
      <c r="J3022" s="27">
        <f>VLOOKUP($C3022, '[1]ODS_county pop 2000-2010'!$H$2:$T$3195,J$1,0)</f>
        <v>13997</v>
      </c>
      <c r="K3022" s="27">
        <f>VLOOKUP($C3022, '[1]ODS_county pop 2000-2010'!$H$2:$T$3195,K$1,0)</f>
        <v>13950</v>
      </c>
      <c r="L3022" s="27">
        <f>VLOOKUP($C3022, '[1]ODS_county pop 2000-2010'!$H$2:$T$3195,L$1,0)</f>
        <v>13879</v>
      </c>
      <c r="M3022" s="27">
        <f>VLOOKUP($C3022, '[1]ODS_county pop 2000-2010'!$H$2:$T$3195,M$1,0)</f>
        <v>13842</v>
      </c>
      <c r="N3022" s="27">
        <f>VLOOKUP($C3022, '[1]ODS_county pop 2000-2010'!$H$2:$T$3195,N$1,0)</f>
        <v>13712</v>
      </c>
      <c r="O3022" s="27">
        <f>VLOOKUP($C3022, '[1]ODS_county pop 2000-2010'!$H$2:$T$3195,O$1,0)</f>
        <v>13882</v>
      </c>
      <c r="P3022" s="27">
        <f>VLOOKUP($C3022, '[2]county pop 2010-2020'!$H$2:$T$3195,P$1,0)</f>
        <v>13927</v>
      </c>
      <c r="Q3022" s="27">
        <f>VLOOKUP($C3022, '[2]county pop 2010-2020'!$H$2:$T$3195,Q$1,0)</f>
        <v>13857</v>
      </c>
      <c r="R3022" s="27">
        <f>VLOOKUP($C3022, '[2]county pop 2010-2020'!$H$2:$T$3195,R$1,0)</f>
        <v>13838</v>
      </c>
      <c r="S3022" s="27">
        <f>VLOOKUP($C3022, '[2]county pop 2010-2020'!$H$2:$T$3195,S$1,0)</f>
        <v>13597</v>
      </c>
      <c r="T3022" s="27">
        <f>VLOOKUP($C3022, '[2]county pop 2010-2020'!$H$2:$T$3195,T$1,0)</f>
        <v>13344</v>
      </c>
      <c r="U3022" s="27">
        <f>VLOOKUP($C3022, '[2]county pop 2010-2020'!$H$2:$T$3195,U$1,0)</f>
        <v>13150</v>
      </c>
      <c r="V3022" s="27">
        <f>VLOOKUP($C3022, '[2]county pop 2010-2020'!$H$2:$T$3195,V$1,0)</f>
        <v>13003</v>
      </c>
      <c r="W3022" s="27">
        <f>VLOOKUP($C3022, '[2]county pop 2010-2020'!$H$2:$T$3195,W$1,0)</f>
        <v>12897</v>
      </c>
      <c r="X3022" s="27">
        <f>VLOOKUP($C3022, '[2]county pop 2010-2020'!$H$2:$T$3195,X$1,0)</f>
        <v>12668</v>
      </c>
      <c r="Y3022" s="27">
        <f>VLOOKUP($C3022, '[2]county pop 2010-2020'!$H$2:$T$3195,Y$1,0)</f>
        <v>12536</v>
      </c>
      <c r="Z3022" s="27">
        <f>VLOOKUP($C3022, '[3]ODS_county pop 2020-2022'!$H$2:$K$3196,Z$1,0)</f>
        <v>11939</v>
      </c>
      <c r="AA3022" s="27">
        <f>VLOOKUP($C3022, '[3]ODS_county pop 2020-2022'!$H$2:$K$3196,AA$1,0)</f>
        <v>11892</v>
      </c>
      <c r="AB3022" s="27">
        <f>VLOOKUP($C3022, '[3]ODS_county pop 2020-2022'!$H$2:$K$3196,AB$1,0)</f>
        <v>11762</v>
      </c>
    </row>
    <row r="3023" spans="1:28" x14ac:dyDescent="0.3">
      <c r="A3023" s="20" t="str">
        <f>'Table 1'!A1944</f>
        <v>WV</v>
      </c>
      <c r="B3023" s="20" t="str">
        <f>'Table 1'!B1944</f>
        <v>Taylor</v>
      </c>
      <c r="C3023" s="18" t="str">
        <f t="shared" si="59"/>
        <v>.Taylor County, West Virginia</v>
      </c>
      <c r="D3023" s="20" t="str">
        <f>'Table 1'!D1944</f>
        <v>Cold</v>
      </c>
      <c r="F3023" s="27">
        <f>VLOOKUP($C3023, '[1]ODS_county pop 2000-2010'!$H$2:$T$3195,F$1,0)</f>
        <v>16060</v>
      </c>
      <c r="G3023" s="27">
        <f>VLOOKUP($C3023, '[1]ODS_county pop 2000-2010'!$H$2:$T$3195,G$1,0)</f>
        <v>16079</v>
      </c>
      <c r="H3023" s="27">
        <f>VLOOKUP($C3023, '[1]ODS_county pop 2000-2010'!$H$2:$T$3195,H$1,0)</f>
        <v>16089</v>
      </c>
      <c r="I3023" s="27">
        <f>VLOOKUP($C3023, '[1]ODS_county pop 2000-2010'!$H$2:$T$3195,I$1,0)</f>
        <v>16160</v>
      </c>
      <c r="J3023" s="27">
        <f>VLOOKUP($C3023, '[1]ODS_county pop 2000-2010'!$H$2:$T$3195,J$1,0)</f>
        <v>16247</v>
      </c>
      <c r="K3023" s="27">
        <f>VLOOKUP($C3023, '[1]ODS_county pop 2000-2010'!$H$2:$T$3195,K$1,0)</f>
        <v>16318</v>
      </c>
      <c r="L3023" s="27">
        <f>VLOOKUP($C3023, '[1]ODS_county pop 2000-2010'!$H$2:$T$3195,L$1,0)</f>
        <v>16498</v>
      </c>
      <c r="M3023" s="27">
        <f>VLOOKUP($C3023, '[1]ODS_county pop 2000-2010'!$H$2:$T$3195,M$1,0)</f>
        <v>16640</v>
      </c>
      <c r="N3023" s="27">
        <f>VLOOKUP($C3023, '[1]ODS_county pop 2000-2010'!$H$2:$T$3195,N$1,0)</f>
        <v>16792</v>
      </c>
      <c r="O3023" s="27">
        <f>VLOOKUP($C3023, '[1]ODS_county pop 2000-2010'!$H$2:$T$3195,O$1,0)</f>
        <v>16838</v>
      </c>
      <c r="P3023" s="27">
        <f>VLOOKUP($C3023, '[2]county pop 2010-2020'!$H$2:$T$3195,P$1,0)</f>
        <v>16895</v>
      </c>
      <c r="Q3023" s="27">
        <f>VLOOKUP($C3023, '[2]county pop 2010-2020'!$H$2:$T$3195,Q$1,0)</f>
        <v>16919</v>
      </c>
      <c r="R3023" s="27">
        <f>VLOOKUP($C3023, '[2]county pop 2010-2020'!$H$2:$T$3195,R$1,0)</f>
        <v>16960</v>
      </c>
      <c r="S3023" s="27">
        <f>VLOOKUP($C3023, '[2]county pop 2010-2020'!$H$2:$T$3195,S$1,0)</f>
        <v>16978</v>
      </c>
      <c r="T3023" s="27">
        <f>VLOOKUP($C3023, '[2]county pop 2010-2020'!$H$2:$T$3195,T$1,0)</f>
        <v>17091</v>
      </c>
      <c r="U3023" s="27">
        <f>VLOOKUP($C3023, '[2]county pop 2010-2020'!$H$2:$T$3195,U$1,0)</f>
        <v>16920</v>
      </c>
      <c r="V3023" s="27">
        <f>VLOOKUP($C3023, '[2]county pop 2010-2020'!$H$2:$T$3195,V$1,0)</f>
        <v>16952</v>
      </c>
      <c r="W3023" s="27">
        <f>VLOOKUP($C3023, '[2]county pop 2010-2020'!$H$2:$T$3195,W$1,0)</f>
        <v>16907</v>
      </c>
      <c r="X3023" s="27">
        <f>VLOOKUP($C3023, '[2]county pop 2010-2020'!$H$2:$T$3195,X$1,0)</f>
        <v>16820</v>
      </c>
      <c r="Y3023" s="27">
        <f>VLOOKUP($C3023, '[2]county pop 2010-2020'!$H$2:$T$3195,Y$1,0)</f>
        <v>16707</v>
      </c>
      <c r="Z3023" s="27">
        <f>VLOOKUP($C3023, '[3]ODS_county pop 2020-2022'!$H$2:$K$3196,Z$1,0)</f>
        <v>16684</v>
      </c>
      <c r="AA3023" s="27">
        <f>VLOOKUP($C3023, '[3]ODS_county pop 2020-2022'!$H$2:$K$3196,AA$1,0)</f>
        <v>16483</v>
      </c>
      <c r="AB3023" s="27">
        <f>VLOOKUP($C3023, '[3]ODS_county pop 2020-2022'!$H$2:$K$3196,AB$1,0)</f>
        <v>16342</v>
      </c>
    </row>
    <row r="3024" spans="1:28" x14ac:dyDescent="0.3">
      <c r="A3024" s="20" t="str">
        <f>'Table 1'!A1945</f>
        <v>WV</v>
      </c>
      <c r="B3024" s="20" t="str">
        <f>'Table 1'!B1945</f>
        <v>Tucker</v>
      </c>
      <c r="C3024" s="18" t="str">
        <f t="shared" si="59"/>
        <v>.Tucker County, West Virginia</v>
      </c>
      <c r="D3024" s="20" t="str">
        <f>'Table 1'!D1945</f>
        <v>Cold</v>
      </c>
      <c r="F3024" s="27">
        <f>VLOOKUP($C3024, '[1]ODS_county pop 2000-2010'!$H$2:$T$3195,F$1,0)</f>
        <v>7307</v>
      </c>
      <c r="G3024" s="27">
        <f>VLOOKUP($C3024, '[1]ODS_county pop 2000-2010'!$H$2:$T$3195,G$1,0)</f>
        <v>7248</v>
      </c>
      <c r="H3024" s="27">
        <f>VLOOKUP($C3024, '[1]ODS_county pop 2000-2010'!$H$2:$T$3195,H$1,0)</f>
        <v>7332</v>
      </c>
      <c r="I3024" s="27">
        <f>VLOOKUP($C3024, '[1]ODS_county pop 2000-2010'!$H$2:$T$3195,I$1,0)</f>
        <v>7294</v>
      </c>
      <c r="J3024" s="27">
        <f>VLOOKUP($C3024, '[1]ODS_county pop 2000-2010'!$H$2:$T$3195,J$1,0)</f>
        <v>7223</v>
      </c>
      <c r="K3024" s="27">
        <f>VLOOKUP($C3024, '[1]ODS_county pop 2000-2010'!$H$2:$T$3195,K$1,0)</f>
        <v>7178</v>
      </c>
      <c r="L3024" s="27">
        <f>VLOOKUP($C3024, '[1]ODS_county pop 2000-2010'!$H$2:$T$3195,L$1,0)</f>
        <v>7111</v>
      </c>
      <c r="M3024" s="27">
        <f>VLOOKUP($C3024, '[1]ODS_county pop 2000-2010'!$H$2:$T$3195,M$1,0)</f>
        <v>7117</v>
      </c>
      <c r="N3024" s="27">
        <f>VLOOKUP($C3024, '[1]ODS_county pop 2000-2010'!$H$2:$T$3195,N$1,0)</f>
        <v>7160</v>
      </c>
      <c r="O3024" s="27">
        <f>VLOOKUP($C3024, '[1]ODS_county pop 2000-2010'!$H$2:$T$3195,O$1,0)</f>
        <v>7172</v>
      </c>
      <c r="P3024" s="27">
        <f>VLOOKUP($C3024, '[2]county pop 2010-2020'!$H$2:$T$3195,P$1,0)</f>
        <v>7141</v>
      </c>
      <c r="Q3024" s="27">
        <f>VLOOKUP($C3024, '[2]county pop 2010-2020'!$H$2:$T$3195,Q$1,0)</f>
        <v>7130</v>
      </c>
      <c r="R3024" s="27">
        <f>VLOOKUP($C3024, '[2]county pop 2010-2020'!$H$2:$T$3195,R$1,0)</f>
        <v>7079</v>
      </c>
      <c r="S3024" s="27">
        <f>VLOOKUP($C3024, '[2]county pop 2010-2020'!$H$2:$T$3195,S$1,0)</f>
        <v>7079</v>
      </c>
      <c r="T3024" s="27">
        <f>VLOOKUP($C3024, '[2]county pop 2010-2020'!$H$2:$T$3195,T$1,0)</f>
        <v>7050</v>
      </c>
      <c r="U3024" s="27">
        <f>VLOOKUP($C3024, '[2]county pop 2010-2020'!$H$2:$T$3195,U$1,0)</f>
        <v>7088</v>
      </c>
      <c r="V3024" s="27">
        <f>VLOOKUP($C3024, '[2]county pop 2010-2020'!$H$2:$T$3195,V$1,0)</f>
        <v>7056</v>
      </c>
      <c r="W3024" s="27">
        <f>VLOOKUP($C3024, '[2]county pop 2010-2020'!$H$2:$T$3195,W$1,0)</f>
        <v>6994</v>
      </c>
      <c r="X3024" s="27">
        <f>VLOOKUP($C3024, '[2]county pop 2010-2020'!$H$2:$T$3195,X$1,0)</f>
        <v>6957</v>
      </c>
      <c r="Y3024" s="27">
        <f>VLOOKUP($C3024, '[2]county pop 2010-2020'!$H$2:$T$3195,Y$1,0)</f>
        <v>6891</v>
      </c>
      <c r="Z3024" s="27">
        <f>VLOOKUP($C3024, '[3]ODS_county pop 2020-2022'!$H$2:$K$3196,Z$1,0)</f>
        <v>6753</v>
      </c>
      <c r="AA3024" s="27">
        <f>VLOOKUP($C3024, '[3]ODS_county pop 2020-2022'!$H$2:$K$3196,AA$1,0)</f>
        <v>6675</v>
      </c>
      <c r="AB3024" s="27">
        <f>VLOOKUP($C3024, '[3]ODS_county pop 2020-2022'!$H$2:$K$3196,AB$1,0)</f>
        <v>6568</v>
      </c>
    </row>
    <row r="3025" spans="1:28" x14ac:dyDescent="0.3">
      <c r="A3025" s="20" t="str">
        <f>'Table 1'!A1946</f>
        <v>WV</v>
      </c>
      <c r="B3025" s="20" t="str">
        <f>'Table 1'!B1946</f>
        <v>Tyler</v>
      </c>
      <c r="C3025" s="18" t="str">
        <f t="shared" si="59"/>
        <v>.Tyler County, West Virginia</v>
      </c>
      <c r="D3025" s="20" t="str">
        <f>'Table 1'!D1946</f>
        <v>Mixed-Humid</v>
      </c>
      <c r="F3025" s="27">
        <f>VLOOKUP($C3025, '[1]ODS_county pop 2000-2010'!$H$2:$T$3195,F$1,0)</f>
        <v>9583</v>
      </c>
      <c r="G3025" s="27">
        <f>VLOOKUP($C3025, '[1]ODS_county pop 2000-2010'!$H$2:$T$3195,G$1,0)</f>
        <v>9533</v>
      </c>
      <c r="H3025" s="27">
        <f>VLOOKUP($C3025, '[1]ODS_county pop 2000-2010'!$H$2:$T$3195,H$1,0)</f>
        <v>9467</v>
      </c>
      <c r="I3025" s="27">
        <f>VLOOKUP($C3025, '[1]ODS_county pop 2000-2010'!$H$2:$T$3195,I$1,0)</f>
        <v>9475</v>
      </c>
      <c r="J3025" s="27">
        <f>VLOOKUP($C3025, '[1]ODS_county pop 2000-2010'!$H$2:$T$3195,J$1,0)</f>
        <v>9517</v>
      </c>
      <c r="K3025" s="27">
        <f>VLOOKUP($C3025, '[1]ODS_county pop 2000-2010'!$H$2:$T$3195,K$1,0)</f>
        <v>9531</v>
      </c>
      <c r="L3025" s="27">
        <f>VLOOKUP($C3025, '[1]ODS_county pop 2000-2010'!$H$2:$T$3195,L$1,0)</f>
        <v>9484</v>
      </c>
      <c r="M3025" s="27">
        <f>VLOOKUP($C3025, '[1]ODS_county pop 2000-2010'!$H$2:$T$3195,M$1,0)</f>
        <v>9423</v>
      </c>
      <c r="N3025" s="27">
        <f>VLOOKUP($C3025, '[1]ODS_county pop 2000-2010'!$H$2:$T$3195,N$1,0)</f>
        <v>9363</v>
      </c>
      <c r="O3025" s="27">
        <f>VLOOKUP($C3025, '[1]ODS_county pop 2000-2010'!$H$2:$T$3195,O$1,0)</f>
        <v>9249</v>
      </c>
      <c r="P3025" s="27">
        <f>VLOOKUP($C3025, '[2]county pop 2010-2020'!$H$2:$T$3195,P$1,0)</f>
        <v>9208</v>
      </c>
      <c r="Q3025" s="27">
        <f>VLOOKUP($C3025, '[2]county pop 2010-2020'!$H$2:$T$3195,Q$1,0)</f>
        <v>9117</v>
      </c>
      <c r="R3025" s="27">
        <f>VLOOKUP($C3025, '[2]county pop 2010-2020'!$H$2:$T$3195,R$1,0)</f>
        <v>9052</v>
      </c>
      <c r="S3025" s="27">
        <f>VLOOKUP($C3025, '[2]county pop 2010-2020'!$H$2:$T$3195,S$1,0)</f>
        <v>9005</v>
      </c>
      <c r="T3025" s="27">
        <f>VLOOKUP($C3025, '[2]county pop 2010-2020'!$H$2:$T$3195,T$1,0)</f>
        <v>9084</v>
      </c>
      <c r="U3025" s="27">
        <f>VLOOKUP($C3025, '[2]county pop 2010-2020'!$H$2:$T$3195,U$1,0)</f>
        <v>8959</v>
      </c>
      <c r="V3025" s="27">
        <f>VLOOKUP($C3025, '[2]county pop 2010-2020'!$H$2:$T$3195,V$1,0)</f>
        <v>8972</v>
      </c>
      <c r="W3025" s="27">
        <f>VLOOKUP($C3025, '[2]county pop 2010-2020'!$H$2:$T$3195,W$1,0)</f>
        <v>8803</v>
      </c>
      <c r="X3025" s="27">
        <f>VLOOKUP($C3025, '[2]county pop 2010-2020'!$H$2:$T$3195,X$1,0)</f>
        <v>8749</v>
      </c>
      <c r="Y3025" s="27">
        <f>VLOOKUP($C3025, '[2]county pop 2010-2020'!$H$2:$T$3195,Y$1,0)</f>
        <v>8622</v>
      </c>
      <c r="Z3025" s="27">
        <f>VLOOKUP($C3025, '[3]ODS_county pop 2020-2022'!$H$2:$K$3196,Z$1,0)</f>
        <v>8296</v>
      </c>
      <c r="AA3025" s="27">
        <f>VLOOKUP($C3025, '[3]ODS_county pop 2020-2022'!$H$2:$K$3196,AA$1,0)</f>
        <v>8243</v>
      </c>
      <c r="AB3025" s="27">
        <f>VLOOKUP($C3025, '[3]ODS_county pop 2020-2022'!$H$2:$K$3196,AB$1,0)</f>
        <v>8183</v>
      </c>
    </row>
    <row r="3026" spans="1:28" x14ac:dyDescent="0.3">
      <c r="A3026" s="20" t="str">
        <f>'Table 1'!A1947</f>
        <v>WV</v>
      </c>
      <c r="B3026" s="20" t="str">
        <f>'Table 1'!B1947</f>
        <v>Upshur</v>
      </c>
      <c r="C3026" s="18" t="str">
        <f t="shared" si="59"/>
        <v>.Upshur County, West Virginia</v>
      </c>
      <c r="D3026" s="20" t="str">
        <f>'Table 1'!D1947</f>
        <v>Cold</v>
      </c>
      <c r="F3026" s="27">
        <f>VLOOKUP($C3026, '[1]ODS_county pop 2000-2010'!$H$2:$T$3195,F$1,0)</f>
        <v>23394</v>
      </c>
      <c r="G3026" s="27">
        <f>VLOOKUP($C3026, '[1]ODS_county pop 2000-2010'!$H$2:$T$3195,G$1,0)</f>
        <v>23366</v>
      </c>
      <c r="H3026" s="27">
        <f>VLOOKUP($C3026, '[1]ODS_county pop 2000-2010'!$H$2:$T$3195,H$1,0)</f>
        <v>23420</v>
      </c>
      <c r="I3026" s="27">
        <f>VLOOKUP($C3026, '[1]ODS_county pop 2000-2010'!$H$2:$T$3195,I$1,0)</f>
        <v>23766</v>
      </c>
      <c r="J3026" s="27">
        <f>VLOOKUP($C3026, '[1]ODS_county pop 2000-2010'!$H$2:$T$3195,J$1,0)</f>
        <v>23820</v>
      </c>
      <c r="K3026" s="27">
        <f>VLOOKUP($C3026, '[1]ODS_county pop 2000-2010'!$H$2:$T$3195,K$1,0)</f>
        <v>23654</v>
      </c>
      <c r="L3026" s="27">
        <f>VLOOKUP($C3026, '[1]ODS_county pop 2000-2010'!$H$2:$T$3195,L$1,0)</f>
        <v>23754</v>
      </c>
      <c r="M3026" s="27">
        <f>VLOOKUP($C3026, '[1]ODS_county pop 2000-2010'!$H$2:$T$3195,M$1,0)</f>
        <v>23851</v>
      </c>
      <c r="N3026" s="27">
        <f>VLOOKUP($C3026, '[1]ODS_county pop 2000-2010'!$H$2:$T$3195,N$1,0)</f>
        <v>23929</v>
      </c>
      <c r="O3026" s="27">
        <f>VLOOKUP($C3026, '[1]ODS_county pop 2000-2010'!$H$2:$T$3195,O$1,0)</f>
        <v>24124</v>
      </c>
      <c r="P3026" s="27">
        <f>VLOOKUP($C3026, '[2]county pop 2010-2020'!$H$2:$T$3195,P$1,0)</f>
        <v>24254</v>
      </c>
      <c r="Q3026" s="27">
        <f>VLOOKUP($C3026, '[2]county pop 2010-2020'!$H$2:$T$3195,Q$1,0)</f>
        <v>24279</v>
      </c>
      <c r="R3026" s="27">
        <f>VLOOKUP($C3026, '[2]county pop 2010-2020'!$H$2:$T$3195,R$1,0)</f>
        <v>24456</v>
      </c>
      <c r="S3026" s="27">
        <f>VLOOKUP($C3026, '[2]county pop 2010-2020'!$H$2:$T$3195,S$1,0)</f>
        <v>24619</v>
      </c>
      <c r="T3026" s="27">
        <f>VLOOKUP($C3026, '[2]county pop 2010-2020'!$H$2:$T$3195,T$1,0)</f>
        <v>24686</v>
      </c>
      <c r="U3026" s="27">
        <f>VLOOKUP($C3026, '[2]county pop 2010-2020'!$H$2:$T$3195,U$1,0)</f>
        <v>24756</v>
      </c>
      <c r="V3026" s="27">
        <f>VLOOKUP($C3026, '[2]county pop 2010-2020'!$H$2:$T$3195,V$1,0)</f>
        <v>24699</v>
      </c>
      <c r="W3026" s="27">
        <f>VLOOKUP($C3026, '[2]county pop 2010-2020'!$H$2:$T$3195,W$1,0)</f>
        <v>24589</v>
      </c>
      <c r="X3026" s="27">
        <f>VLOOKUP($C3026, '[2]county pop 2010-2020'!$H$2:$T$3195,X$1,0)</f>
        <v>24424</v>
      </c>
      <c r="Y3026" s="27">
        <f>VLOOKUP($C3026, '[2]county pop 2010-2020'!$H$2:$T$3195,Y$1,0)</f>
        <v>24315</v>
      </c>
      <c r="Z3026" s="27">
        <f>VLOOKUP($C3026, '[3]ODS_county pop 2020-2022'!$H$2:$K$3196,Z$1,0)</f>
        <v>23813</v>
      </c>
      <c r="AA3026" s="27">
        <f>VLOOKUP($C3026, '[3]ODS_county pop 2020-2022'!$H$2:$K$3196,AA$1,0)</f>
        <v>23820</v>
      </c>
      <c r="AB3026" s="27">
        <f>VLOOKUP($C3026, '[3]ODS_county pop 2020-2022'!$H$2:$K$3196,AB$1,0)</f>
        <v>23712</v>
      </c>
    </row>
    <row r="3027" spans="1:28" x14ac:dyDescent="0.3">
      <c r="A3027" s="20" t="str">
        <f>'Table 1'!A1948</f>
        <v>WV</v>
      </c>
      <c r="B3027" s="20" t="str">
        <f>'Table 1'!B1948</f>
        <v>Wayne</v>
      </c>
      <c r="C3027" s="18" t="str">
        <f t="shared" si="59"/>
        <v>.Wayne County, West Virginia</v>
      </c>
      <c r="D3027" s="20" t="str">
        <f>'Table 1'!D1948</f>
        <v>Mixed-Humid</v>
      </c>
      <c r="F3027" s="27">
        <f>VLOOKUP($C3027, '[1]ODS_county pop 2000-2010'!$H$2:$T$3195,F$1,0)</f>
        <v>42919</v>
      </c>
      <c r="G3027" s="27">
        <f>VLOOKUP($C3027, '[1]ODS_county pop 2000-2010'!$H$2:$T$3195,G$1,0)</f>
        <v>42919</v>
      </c>
      <c r="H3027" s="27">
        <f>VLOOKUP($C3027, '[1]ODS_county pop 2000-2010'!$H$2:$T$3195,H$1,0)</f>
        <v>42800</v>
      </c>
      <c r="I3027" s="27">
        <f>VLOOKUP($C3027, '[1]ODS_county pop 2000-2010'!$H$2:$T$3195,I$1,0)</f>
        <v>42937</v>
      </c>
      <c r="J3027" s="27">
        <f>VLOOKUP($C3027, '[1]ODS_county pop 2000-2010'!$H$2:$T$3195,J$1,0)</f>
        <v>42955</v>
      </c>
      <c r="K3027" s="27">
        <f>VLOOKUP($C3027, '[1]ODS_county pop 2000-2010'!$H$2:$T$3195,K$1,0)</f>
        <v>42860</v>
      </c>
      <c r="L3027" s="27">
        <f>VLOOKUP($C3027, '[1]ODS_county pop 2000-2010'!$H$2:$T$3195,L$1,0)</f>
        <v>42717</v>
      </c>
      <c r="M3027" s="27">
        <f>VLOOKUP($C3027, '[1]ODS_county pop 2000-2010'!$H$2:$T$3195,M$1,0)</f>
        <v>42727</v>
      </c>
      <c r="N3027" s="27">
        <f>VLOOKUP($C3027, '[1]ODS_county pop 2000-2010'!$H$2:$T$3195,N$1,0)</f>
        <v>42767</v>
      </c>
      <c r="O3027" s="27">
        <f>VLOOKUP($C3027, '[1]ODS_county pop 2000-2010'!$H$2:$T$3195,O$1,0)</f>
        <v>42637</v>
      </c>
      <c r="P3027" s="27">
        <f>VLOOKUP($C3027, '[2]county pop 2010-2020'!$H$2:$T$3195,P$1,0)</f>
        <v>42481</v>
      </c>
      <c r="Q3027" s="27">
        <f>VLOOKUP($C3027, '[2]county pop 2010-2020'!$H$2:$T$3195,Q$1,0)</f>
        <v>42234</v>
      </c>
      <c r="R3027" s="27">
        <f>VLOOKUP($C3027, '[2]county pop 2010-2020'!$H$2:$T$3195,R$1,0)</f>
        <v>41933</v>
      </c>
      <c r="S3027" s="27">
        <f>VLOOKUP($C3027, '[2]county pop 2010-2020'!$H$2:$T$3195,S$1,0)</f>
        <v>41890</v>
      </c>
      <c r="T3027" s="27">
        <f>VLOOKUP($C3027, '[2]county pop 2010-2020'!$H$2:$T$3195,T$1,0)</f>
        <v>41574</v>
      </c>
      <c r="U3027" s="27">
        <f>VLOOKUP($C3027, '[2]county pop 2010-2020'!$H$2:$T$3195,U$1,0)</f>
        <v>41272</v>
      </c>
      <c r="V3027" s="27">
        <f>VLOOKUP($C3027, '[2]county pop 2010-2020'!$H$2:$T$3195,V$1,0)</f>
        <v>40807</v>
      </c>
      <c r="W3027" s="27">
        <f>VLOOKUP($C3027, '[2]county pop 2010-2020'!$H$2:$T$3195,W$1,0)</f>
        <v>40301</v>
      </c>
      <c r="X3027" s="27">
        <f>VLOOKUP($C3027, '[2]county pop 2010-2020'!$H$2:$T$3195,X$1,0)</f>
        <v>40046</v>
      </c>
      <c r="Y3027" s="27">
        <f>VLOOKUP($C3027, '[2]county pop 2010-2020'!$H$2:$T$3195,Y$1,0)</f>
        <v>39552</v>
      </c>
      <c r="Z3027" s="27">
        <f>VLOOKUP($C3027, '[3]ODS_county pop 2020-2022'!$H$2:$K$3196,Z$1,0)</f>
        <v>38864</v>
      </c>
      <c r="AA3027" s="27">
        <f>VLOOKUP($C3027, '[3]ODS_county pop 2020-2022'!$H$2:$K$3196,AA$1,0)</f>
        <v>38533</v>
      </c>
      <c r="AB3027" s="27">
        <f>VLOOKUP($C3027, '[3]ODS_county pop 2020-2022'!$H$2:$K$3196,AB$1,0)</f>
        <v>37998</v>
      </c>
    </row>
    <row r="3028" spans="1:28" x14ac:dyDescent="0.3">
      <c r="A3028" s="20" t="str">
        <f>'Table 1'!A1949</f>
        <v>WV</v>
      </c>
      <c r="B3028" s="20" t="str">
        <f>'Table 1'!B1949</f>
        <v>Webster</v>
      </c>
      <c r="C3028" s="18" t="str">
        <f t="shared" si="59"/>
        <v>.Webster County, West Virginia</v>
      </c>
      <c r="D3028" s="20" t="str">
        <f>'Table 1'!D1949</f>
        <v>Cold</v>
      </c>
      <c r="F3028" s="27">
        <f>VLOOKUP($C3028, '[1]ODS_county pop 2000-2010'!$H$2:$T$3195,F$1,0)</f>
        <v>9716</v>
      </c>
      <c r="G3028" s="27">
        <f>VLOOKUP($C3028, '[1]ODS_county pop 2000-2010'!$H$2:$T$3195,G$1,0)</f>
        <v>9614</v>
      </c>
      <c r="H3028" s="27">
        <f>VLOOKUP($C3028, '[1]ODS_county pop 2000-2010'!$H$2:$T$3195,H$1,0)</f>
        <v>9600</v>
      </c>
      <c r="I3028" s="27">
        <f>VLOOKUP($C3028, '[1]ODS_county pop 2000-2010'!$H$2:$T$3195,I$1,0)</f>
        <v>9593</v>
      </c>
      <c r="J3028" s="27">
        <f>VLOOKUP($C3028, '[1]ODS_county pop 2000-2010'!$H$2:$T$3195,J$1,0)</f>
        <v>9612</v>
      </c>
      <c r="K3028" s="27">
        <f>VLOOKUP($C3028, '[1]ODS_county pop 2000-2010'!$H$2:$T$3195,K$1,0)</f>
        <v>9463</v>
      </c>
      <c r="L3028" s="27">
        <f>VLOOKUP($C3028, '[1]ODS_county pop 2000-2010'!$H$2:$T$3195,L$1,0)</f>
        <v>9391</v>
      </c>
      <c r="M3028" s="27">
        <f>VLOOKUP($C3028, '[1]ODS_county pop 2000-2010'!$H$2:$T$3195,M$1,0)</f>
        <v>9260</v>
      </c>
      <c r="N3028" s="27">
        <f>VLOOKUP($C3028, '[1]ODS_county pop 2000-2010'!$H$2:$T$3195,N$1,0)</f>
        <v>9260</v>
      </c>
      <c r="O3028" s="27">
        <f>VLOOKUP($C3028, '[1]ODS_county pop 2000-2010'!$H$2:$T$3195,O$1,0)</f>
        <v>9167</v>
      </c>
      <c r="P3028" s="27">
        <f>VLOOKUP($C3028, '[2]county pop 2010-2020'!$H$2:$T$3195,P$1,0)</f>
        <v>9154</v>
      </c>
      <c r="Q3028" s="27">
        <f>VLOOKUP($C3028, '[2]county pop 2010-2020'!$H$2:$T$3195,Q$1,0)</f>
        <v>9123</v>
      </c>
      <c r="R3028" s="27">
        <f>VLOOKUP($C3028, '[2]county pop 2010-2020'!$H$2:$T$3195,R$1,0)</f>
        <v>8981</v>
      </c>
      <c r="S3028" s="27">
        <f>VLOOKUP($C3028, '[2]county pop 2010-2020'!$H$2:$T$3195,S$1,0)</f>
        <v>8832</v>
      </c>
      <c r="T3028" s="27">
        <f>VLOOKUP($C3028, '[2]county pop 2010-2020'!$H$2:$T$3195,T$1,0)</f>
        <v>8750</v>
      </c>
      <c r="U3028" s="27">
        <f>VLOOKUP($C3028, '[2]county pop 2010-2020'!$H$2:$T$3195,U$1,0)</f>
        <v>8635</v>
      </c>
      <c r="V3028" s="27">
        <f>VLOOKUP($C3028, '[2]county pop 2010-2020'!$H$2:$T$3195,V$1,0)</f>
        <v>8554</v>
      </c>
      <c r="W3028" s="27">
        <f>VLOOKUP($C3028, '[2]county pop 2010-2020'!$H$2:$T$3195,W$1,0)</f>
        <v>8349</v>
      </c>
      <c r="X3028" s="27">
        <f>VLOOKUP($C3028, '[2]county pop 2010-2020'!$H$2:$T$3195,X$1,0)</f>
        <v>8304</v>
      </c>
      <c r="Y3028" s="27">
        <f>VLOOKUP($C3028, '[2]county pop 2010-2020'!$H$2:$T$3195,Y$1,0)</f>
        <v>8179</v>
      </c>
      <c r="Z3028" s="27">
        <f>VLOOKUP($C3028, '[3]ODS_county pop 2020-2022'!$H$2:$K$3196,Z$1,0)</f>
        <v>8356</v>
      </c>
      <c r="AA3028" s="27">
        <f>VLOOKUP($C3028, '[3]ODS_county pop 2020-2022'!$H$2:$K$3196,AA$1,0)</f>
        <v>8286</v>
      </c>
      <c r="AB3028" s="27">
        <f>VLOOKUP($C3028, '[3]ODS_county pop 2020-2022'!$H$2:$K$3196,AB$1,0)</f>
        <v>8167</v>
      </c>
    </row>
    <row r="3029" spans="1:28" x14ac:dyDescent="0.3">
      <c r="A3029" s="20" t="str">
        <f>'Table 1'!A1950</f>
        <v>WV</v>
      </c>
      <c r="B3029" s="20" t="str">
        <f>'Table 1'!B1950</f>
        <v>Wetzel</v>
      </c>
      <c r="C3029" s="18" t="str">
        <f t="shared" si="59"/>
        <v>.Wetzel County, West Virginia</v>
      </c>
      <c r="D3029" s="20" t="str">
        <f>'Table 1'!D1950</f>
        <v>Cold</v>
      </c>
      <c r="F3029" s="27">
        <f>VLOOKUP($C3029, '[1]ODS_county pop 2000-2010'!$H$2:$T$3195,F$1,0)</f>
        <v>17690</v>
      </c>
      <c r="G3029" s="27">
        <f>VLOOKUP($C3029, '[1]ODS_county pop 2000-2010'!$H$2:$T$3195,G$1,0)</f>
        <v>17342</v>
      </c>
      <c r="H3029" s="27">
        <f>VLOOKUP($C3029, '[1]ODS_county pop 2000-2010'!$H$2:$T$3195,H$1,0)</f>
        <v>17266</v>
      </c>
      <c r="I3029" s="27">
        <f>VLOOKUP($C3029, '[1]ODS_county pop 2000-2010'!$H$2:$T$3195,I$1,0)</f>
        <v>17186</v>
      </c>
      <c r="J3029" s="27">
        <f>VLOOKUP($C3029, '[1]ODS_county pop 2000-2010'!$H$2:$T$3195,J$1,0)</f>
        <v>17183</v>
      </c>
      <c r="K3029" s="27">
        <f>VLOOKUP($C3029, '[1]ODS_county pop 2000-2010'!$H$2:$T$3195,K$1,0)</f>
        <v>17101</v>
      </c>
      <c r="L3029" s="27">
        <f>VLOOKUP($C3029, '[1]ODS_county pop 2000-2010'!$H$2:$T$3195,L$1,0)</f>
        <v>16917</v>
      </c>
      <c r="M3029" s="27">
        <f>VLOOKUP($C3029, '[1]ODS_county pop 2000-2010'!$H$2:$T$3195,M$1,0)</f>
        <v>16764</v>
      </c>
      <c r="N3029" s="27">
        <f>VLOOKUP($C3029, '[1]ODS_county pop 2000-2010'!$H$2:$T$3195,N$1,0)</f>
        <v>16645</v>
      </c>
      <c r="O3029" s="27">
        <f>VLOOKUP($C3029, '[1]ODS_county pop 2000-2010'!$H$2:$T$3195,O$1,0)</f>
        <v>16588</v>
      </c>
      <c r="P3029" s="27">
        <f>VLOOKUP($C3029, '[2]county pop 2010-2020'!$H$2:$T$3195,P$1,0)</f>
        <v>16583</v>
      </c>
      <c r="Q3029" s="27">
        <f>VLOOKUP($C3029, '[2]county pop 2010-2020'!$H$2:$T$3195,Q$1,0)</f>
        <v>16370</v>
      </c>
      <c r="R3029" s="27">
        <f>VLOOKUP($C3029, '[2]county pop 2010-2020'!$H$2:$T$3195,R$1,0)</f>
        <v>16345</v>
      </c>
      <c r="S3029" s="27">
        <f>VLOOKUP($C3029, '[2]county pop 2010-2020'!$H$2:$T$3195,S$1,0)</f>
        <v>16114</v>
      </c>
      <c r="T3029" s="27">
        <f>VLOOKUP($C3029, '[2]county pop 2010-2020'!$H$2:$T$3195,T$1,0)</f>
        <v>15962</v>
      </c>
      <c r="U3029" s="27">
        <f>VLOOKUP($C3029, '[2]county pop 2010-2020'!$H$2:$T$3195,U$1,0)</f>
        <v>15783</v>
      </c>
      <c r="V3029" s="27">
        <f>VLOOKUP($C3029, '[2]county pop 2010-2020'!$H$2:$T$3195,V$1,0)</f>
        <v>15673</v>
      </c>
      <c r="W3029" s="27">
        <f>VLOOKUP($C3029, '[2]county pop 2010-2020'!$H$2:$T$3195,W$1,0)</f>
        <v>15444</v>
      </c>
      <c r="X3029" s="27">
        <f>VLOOKUP($C3029, '[2]county pop 2010-2020'!$H$2:$T$3195,X$1,0)</f>
        <v>15302</v>
      </c>
      <c r="Y3029" s="27">
        <f>VLOOKUP($C3029, '[2]county pop 2010-2020'!$H$2:$T$3195,Y$1,0)</f>
        <v>15130</v>
      </c>
      <c r="Z3029" s="27">
        <f>VLOOKUP($C3029, '[3]ODS_county pop 2020-2022'!$H$2:$K$3196,Z$1,0)</f>
        <v>14392</v>
      </c>
      <c r="AA3029" s="27">
        <f>VLOOKUP($C3029, '[3]ODS_county pop 2020-2022'!$H$2:$K$3196,AA$1,0)</f>
        <v>14195</v>
      </c>
      <c r="AB3029" s="27">
        <f>VLOOKUP($C3029, '[3]ODS_county pop 2020-2022'!$H$2:$K$3196,AB$1,0)</f>
        <v>14025</v>
      </c>
    </row>
    <row r="3030" spans="1:28" x14ac:dyDescent="0.3">
      <c r="A3030" s="20" t="str">
        <f>'Table 1'!A1951</f>
        <v>WV</v>
      </c>
      <c r="B3030" s="20" t="str">
        <f>'Table 1'!B1951</f>
        <v>Wirt</v>
      </c>
      <c r="C3030" s="18" t="str">
        <f t="shared" si="59"/>
        <v>.Wirt County, West Virginia</v>
      </c>
      <c r="D3030" s="20" t="str">
        <f>'Table 1'!D1951</f>
        <v>Mixed-Humid</v>
      </c>
      <c r="F3030" s="27">
        <f>VLOOKUP($C3030, '[1]ODS_county pop 2000-2010'!$H$2:$T$3195,F$1,0)</f>
        <v>5865</v>
      </c>
      <c r="G3030" s="27">
        <f>VLOOKUP($C3030, '[1]ODS_county pop 2000-2010'!$H$2:$T$3195,G$1,0)</f>
        <v>5858</v>
      </c>
      <c r="H3030" s="27">
        <f>VLOOKUP($C3030, '[1]ODS_county pop 2000-2010'!$H$2:$T$3195,H$1,0)</f>
        <v>5816</v>
      </c>
      <c r="I3030" s="27">
        <f>VLOOKUP($C3030, '[1]ODS_county pop 2000-2010'!$H$2:$T$3195,I$1,0)</f>
        <v>5774</v>
      </c>
      <c r="J3030" s="27">
        <f>VLOOKUP($C3030, '[1]ODS_county pop 2000-2010'!$H$2:$T$3195,J$1,0)</f>
        <v>5813</v>
      </c>
      <c r="K3030" s="27">
        <f>VLOOKUP($C3030, '[1]ODS_county pop 2000-2010'!$H$2:$T$3195,K$1,0)</f>
        <v>5836</v>
      </c>
      <c r="L3030" s="27">
        <f>VLOOKUP($C3030, '[1]ODS_county pop 2000-2010'!$H$2:$T$3195,L$1,0)</f>
        <v>5791</v>
      </c>
      <c r="M3030" s="27">
        <f>VLOOKUP($C3030, '[1]ODS_county pop 2000-2010'!$H$2:$T$3195,M$1,0)</f>
        <v>5806</v>
      </c>
      <c r="N3030" s="27">
        <f>VLOOKUP($C3030, '[1]ODS_county pop 2000-2010'!$H$2:$T$3195,N$1,0)</f>
        <v>5745</v>
      </c>
      <c r="O3030" s="27">
        <f>VLOOKUP($C3030, '[1]ODS_county pop 2000-2010'!$H$2:$T$3195,O$1,0)</f>
        <v>5703</v>
      </c>
      <c r="P3030" s="27">
        <f>VLOOKUP($C3030, '[2]county pop 2010-2020'!$H$2:$T$3195,P$1,0)</f>
        <v>5717</v>
      </c>
      <c r="Q3030" s="27">
        <f>VLOOKUP($C3030, '[2]county pop 2010-2020'!$H$2:$T$3195,Q$1,0)</f>
        <v>5751</v>
      </c>
      <c r="R3030" s="27">
        <f>VLOOKUP($C3030, '[2]county pop 2010-2020'!$H$2:$T$3195,R$1,0)</f>
        <v>5770</v>
      </c>
      <c r="S3030" s="27">
        <f>VLOOKUP($C3030, '[2]county pop 2010-2020'!$H$2:$T$3195,S$1,0)</f>
        <v>5834</v>
      </c>
      <c r="T3030" s="27">
        <f>VLOOKUP($C3030, '[2]county pop 2010-2020'!$H$2:$T$3195,T$1,0)</f>
        <v>5786</v>
      </c>
      <c r="U3030" s="27">
        <f>VLOOKUP($C3030, '[2]county pop 2010-2020'!$H$2:$T$3195,U$1,0)</f>
        <v>5798</v>
      </c>
      <c r="V3030" s="27">
        <f>VLOOKUP($C3030, '[2]county pop 2010-2020'!$H$2:$T$3195,V$1,0)</f>
        <v>5759</v>
      </c>
      <c r="W3030" s="27">
        <f>VLOOKUP($C3030, '[2]county pop 2010-2020'!$H$2:$T$3195,W$1,0)</f>
        <v>5781</v>
      </c>
      <c r="X3030" s="27">
        <f>VLOOKUP($C3030, '[2]county pop 2010-2020'!$H$2:$T$3195,X$1,0)</f>
        <v>5794</v>
      </c>
      <c r="Y3030" s="27">
        <f>VLOOKUP($C3030, '[2]county pop 2010-2020'!$H$2:$T$3195,Y$1,0)</f>
        <v>5783</v>
      </c>
      <c r="Z3030" s="27">
        <f>VLOOKUP($C3030, '[3]ODS_county pop 2020-2022'!$H$2:$K$3196,Z$1,0)</f>
        <v>5186</v>
      </c>
      <c r="AA3030" s="27">
        <f>VLOOKUP($C3030, '[3]ODS_county pop 2020-2022'!$H$2:$K$3196,AA$1,0)</f>
        <v>5059</v>
      </c>
      <c r="AB3030" s="27">
        <f>VLOOKUP($C3030, '[3]ODS_county pop 2020-2022'!$H$2:$K$3196,AB$1,0)</f>
        <v>5091</v>
      </c>
    </row>
    <row r="3031" spans="1:28" x14ac:dyDescent="0.3">
      <c r="A3031" s="20" t="str">
        <f>'Table 1'!A1952</f>
        <v>WV</v>
      </c>
      <c r="B3031" s="20" t="str">
        <f>'Table 1'!B1952</f>
        <v>Wood</v>
      </c>
      <c r="C3031" s="18" t="str">
        <f t="shared" si="59"/>
        <v>.Wood County, West Virginia</v>
      </c>
      <c r="D3031" s="20" t="str">
        <f>'Table 1'!D1952</f>
        <v>Mixed-Humid</v>
      </c>
      <c r="F3031" s="27">
        <f>VLOOKUP($C3031, '[1]ODS_county pop 2000-2010'!$H$2:$T$3195,F$1,0)</f>
        <v>87954</v>
      </c>
      <c r="G3031" s="27">
        <f>VLOOKUP($C3031, '[1]ODS_county pop 2000-2010'!$H$2:$T$3195,G$1,0)</f>
        <v>87678</v>
      </c>
      <c r="H3031" s="27">
        <f>VLOOKUP($C3031, '[1]ODS_county pop 2000-2010'!$H$2:$T$3195,H$1,0)</f>
        <v>87608</v>
      </c>
      <c r="I3031" s="27">
        <f>VLOOKUP($C3031, '[1]ODS_county pop 2000-2010'!$H$2:$T$3195,I$1,0)</f>
        <v>87200</v>
      </c>
      <c r="J3031" s="27">
        <f>VLOOKUP($C3031, '[1]ODS_county pop 2000-2010'!$H$2:$T$3195,J$1,0)</f>
        <v>86892</v>
      </c>
      <c r="K3031" s="27">
        <f>VLOOKUP($C3031, '[1]ODS_county pop 2000-2010'!$H$2:$T$3195,K$1,0)</f>
        <v>86819</v>
      </c>
      <c r="L3031" s="27">
        <f>VLOOKUP($C3031, '[1]ODS_county pop 2000-2010'!$H$2:$T$3195,L$1,0)</f>
        <v>86552</v>
      </c>
      <c r="M3031" s="27">
        <f>VLOOKUP($C3031, '[1]ODS_county pop 2000-2010'!$H$2:$T$3195,M$1,0)</f>
        <v>86489</v>
      </c>
      <c r="N3031" s="27">
        <f>VLOOKUP($C3031, '[1]ODS_county pop 2000-2010'!$H$2:$T$3195,N$1,0)</f>
        <v>86783</v>
      </c>
      <c r="O3031" s="27">
        <f>VLOOKUP($C3031, '[1]ODS_county pop 2000-2010'!$H$2:$T$3195,O$1,0)</f>
        <v>86841</v>
      </c>
      <c r="P3031" s="27">
        <f>VLOOKUP($C3031, '[2]county pop 2010-2020'!$H$2:$T$3195,P$1,0)</f>
        <v>86956</v>
      </c>
      <c r="Q3031" s="27">
        <f>VLOOKUP($C3031, '[2]county pop 2010-2020'!$H$2:$T$3195,Q$1,0)</f>
        <v>86913</v>
      </c>
      <c r="R3031" s="27">
        <f>VLOOKUP($C3031, '[2]county pop 2010-2020'!$H$2:$T$3195,R$1,0)</f>
        <v>86655</v>
      </c>
      <c r="S3031" s="27">
        <f>VLOOKUP($C3031, '[2]county pop 2010-2020'!$H$2:$T$3195,S$1,0)</f>
        <v>86577</v>
      </c>
      <c r="T3031" s="27">
        <f>VLOOKUP($C3031, '[2]county pop 2010-2020'!$H$2:$T$3195,T$1,0)</f>
        <v>86533</v>
      </c>
      <c r="U3031" s="27">
        <f>VLOOKUP($C3031, '[2]county pop 2010-2020'!$H$2:$T$3195,U$1,0)</f>
        <v>86410</v>
      </c>
      <c r="V3031" s="27">
        <f>VLOOKUP($C3031, '[2]county pop 2010-2020'!$H$2:$T$3195,V$1,0)</f>
        <v>85824</v>
      </c>
      <c r="W3031" s="27">
        <f>VLOOKUP($C3031, '[2]county pop 2010-2020'!$H$2:$T$3195,W$1,0)</f>
        <v>85163</v>
      </c>
      <c r="X3031" s="27">
        <f>VLOOKUP($C3031, '[2]county pop 2010-2020'!$H$2:$T$3195,X$1,0)</f>
        <v>84343</v>
      </c>
      <c r="Y3031" s="27">
        <f>VLOOKUP($C3031, '[2]county pop 2010-2020'!$H$2:$T$3195,Y$1,0)</f>
        <v>83668</v>
      </c>
      <c r="Z3031" s="27">
        <f>VLOOKUP($C3031, '[3]ODS_county pop 2020-2022'!$H$2:$K$3196,Z$1,0)</f>
        <v>84142</v>
      </c>
      <c r="AA3031" s="27">
        <f>VLOOKUP($C3031, '[3]ODS_county pop 2020-2022'!$H$2:$K$3196,AA$1,0)</f>
        <v>83791</v>
      </c>
      <c r="AB3031" s="27">
        <f>VLOOKUP($C3031, '[3]ODS_county pop 2020-2022'!$H$2:$K$3196,AB$1,0)</f>
        <v>83340</v>
      </c>
    </row>
    <row r="3032" spans="1:28" x14ac:dyDescent="0.3">
      <c r="A3032" s="20" t="str">
        <f>'Table 1'!A1953</f>
        <v>WV</v>
      </c>
      <c r="B3032" s="20" t="str">
        <f>'Table 1'!B1953</f>
        <v>Wyoming</v>
      </c>
      <c r="C3032" s="18" t="str">
        <f t="shared" si="59"/>
        <v>.Wyoming County, West Virginia</v>
      </c>
      <c r="D3032" s="20" t="str">
        <f>'Table 1'!D1953</f>
        <v>Mixed-Humid</v>
      </c>
      <c r="F3032" s="27">
        <f>VLOOKUP($C3032, '[1]ODS_county pop 2000-2010'!$H$2:$T$3195,F$1,0)</f>
        <v>25702</v>
      </c>
      <c r="G3032" s="27">
        <f>VLOOKUP($C3032, '[1]ODS_county pop 2000-2010'!$H$2:$T$3195,G$1,0)</f>
        <v>25133</v>
      </c>
      <c r="H3032" s="27">
        <f>VLOOKUP($C3032, '[1]ODS_county pop 2000-2010'!$H$2:$T$3195,H$1,0)</f>
        <v>24859</v>
      </c>
      <c r="I3032" s="27">
        <f>VLOOKUP($C3032, '[1]ODS_county pop 2000-2010'!$H$2:$T$3195,I$1,0)</f>
        <v>24777</v>
      </c>
      <c r="J3032" s="27">
        <f>VLOOKUP($C3032, '[1]ODS_county pop 2000-2010'!$H$2:$T$3195,J$1,0)</f>
        <v>24482</v>
      </c>
      <c r="K3032" s="27">
        <f>VLOOKUP($C3032, '[1]ODS_county pop 2000-2010'!$H$2:$T$3195,K$1,0)</f>
        <v>24471</v>
      </c>
      <c r="L3032" s="27">
        <f>VLOOKUP($C3032, '[1]ODS_county pop 2000-2010'!$H$2:$T$3195,L$1,0)</f>
        <v>24288</v>
      </c>
      <c r="M3032" s="27">
        <f>VLOOKUP($C3032, '[1]ODS_county pop 2000-2010'!$H$2:$T$3195,M$1,0)</f>
        <v>24078</v>
      </c>
      <c r="N3032" s="27">
        <f>VLOOKUP($C3032, '[1]ODS_county pop 2000-2010'!$H$2:$T$3195,N$1,0)</f>
        <v>23957</v>
      </c>
      <c r="O3032" s="27">
        <f>VLOOKUP($C3032, '[1]ODS_county pop 2000-2010'!$H$2:$T$3195,O$1,0)</f>
        <v>23899</v>
      </c>
      <c r="P3032" s="27">
        <f>VLOOKUP($C3032, '[2]county pop 2010-2020'!$H$2:$T$3195,P$1,0)</f>
        <v>23796</v>
      </c>
      <c r="Q3032" s="27">
        <f>VLOOKUP($C3032, '[2]county pop 2010-2020'!$H$2:$T$3195,Q$1,0)</f>
        <v>23462</v>
      </c>
      <c r="R3032" s="27">
        <f>VLOOKUP($C3032, '[2]county pop 2010-2020'!$H$2:$T$3195,R$1,0)</f>
        <v>23213</v>
      </c>
      <c r="S3032" s="27">
        <f>VLOOKUP($C3032, '[2]county pop 2010-2020'!$H$2:$T$3195,S$1,0)</f>
        <v>22943</v>
      </c>
      <c r="T3032" s="27">
        <f>VLOOKUP($C3032, '[2]county pop 2010-2020'!$H$2:$T$3195,T$1,0)</f>
        <v>22582</v>
      </c>
      <c r="U3032" s="27">
        <f>VLOOKUP($C3032, '[2]county pop 2010-2020'!$H$2:$T$3195,U$1,0)</f>
        <v>22179</v>
      </c>
      <c r="V3032" s="27">
        <f>VLOOKUP($C3032, '[2]county pop 2010-2020'!$H$2:$T$3195,V$1,0)</f>
        <v>21777</v>
      </c>
      <c r="W3032" s="27">
        <f>VLOOKUP($C3032, '[2]county pop 2010-2020'!$H$2:$T$3195,W$1,0)</f>
        <v>21275</v>
      </c>
      <c r="X3032" s="27">
        <f>VLOOKUP($C3032, '[2]county pop 2010-2020'!$H$2:$T$3195,X$1,0)</f>
        <v>20828</v>
      </c>
      <c r="Y3032" s="27">
        <f>VLOOKUP($C3032, '[2]county pop 2010-2020'!$H$2:$T$3195,Y$1,0)</f>
        <v>20449</v>
      </c>
      <c r="Z3032" s="27">
        <f>VLOOKUP($C3032, '[3]ODS_county pop 2020-2022'!$H$2:$K$3196,Z$1,0)</f>
        <v>21317</v>
      </c>
      <c r="AA3032" s="27">
        <f>VLOOKUP($C3032, '[3]ODS_county pop 2020-2022'!$H$2:$K$3196,AA$1,0)</f>
        <v>20991</v>
      </c>
      <c r="AB3032" s="27">
        <f>VLOOKUP($C3032, '[3]ODS_county pop 2020-2022'!$H$2:$K$3196,AB$1,0)</f>
        <v>20527</v>
      </c>
    </row>
    <row r="3033" spans="1:28" x14ac:dyDescent="0.3">
      <c r="A3033" s="20" t="str">
        <f>'Table 1'!A1955</f>
        <v>WI</v>
      </c>
      <c r="B3033" s="20" t="str">
        <f>'Table 1'!B1955</f>
        <v>Adams</v>
      </c>
      <c r="C3033" s="18" t="str">
        <f t="shared" si="59"/>
        <v>.Adams County, Wisconsin</v>
      </c>
      <c r="D3033" s="20" t="str">
        <f>'Table 1'!D1955</f>
        <v>Cold</v>
      </c>
      <c r="F3033" s="27">
        <f>VLOOKUP($C3033, '[1]ODS_county pop 2000-2010'!$H$2:$T$3195,F$1,0)</f>
        <v>19940</v>
      </c>
      <c r="G3033" s="27">
        <f>VLOOKUP($C3033, '[1]ODS_county pop 2000-2010'!$H$2:$T$3195,G$1,0)</f>
        <v>20337</v>
      </c>
      <c r="H3033" s="27">
        <f>VLOOKUP($C3033, '[1]ODS_county pop 2000-2010'!$H$2:$T$3195,H$1,0)</f>
        <v>20578</v>
      </c>
      <c r="I3033" s="27">
        <f>VLOOKUP($C3033, '[1]ODS_county pop 2000-2010'!$H$2:$T$3195,I$1,0)</f>
        <v>20644</v>
      </c>
      <c r="J3033" s="27">
        <f>VLOOKUP($C3033, '[1]ODS_county pop 2000-2010'!$H$2:$T$3195,J$1,0)</f>
        <v>20774</v>
      </c>
      <c r="K3033" s="27">
        <f>VLOOKUP($C3033, '[1]ODS_county pop 2000-2010'!$H$2:$T$3195,K$1,0)</f>
        <v>21211</v>
      </c>
      <c r="L3033" s="27">
        <f>VLOOKUP($C3033, '[1]ODS_county pop 2000-2010'!$H$2:$T$3195,L$1,0)</f>
        <v>21185</v>
      </c>
      <c r="M3033" s="27">
        <f>VLOOKUP($C3033, '[1]ODS_county pop 2000-2010'!$H$2:$T$3195,M$1,0)</f>
        <v>21156</v>
      </c>
      <c r="N3033" s="27">
        <f>VLOOKUP($C3033, '[1]ODS_county pop 2000-2010'!$H$2:$T$3195,N$1,0)</f>
        <v>21101</v>
      </c>
      <c r="O3033" s="27">
        <f>VLOOKUP($C3033, '[1]ODS_county pop 2000-2010'!$H$2:$T$3195,O$1,0)</f>
        <v>20930</v>
      </c>
      <c r="P3033" s="27">
        <f>VLOOKUP($C3033, '[2]county pop 2010-2020'!$H$2:$T$3195,P$1,0)</f>
        <v>20875</v>
      </c>
      <c r="Q3033" s="27">
        <f>VLOOKUP($C3033, '[2]county pop 2010-2020'!$H$2:$T$3195,Q$1,0)</f>
        <v>20767</v>
      </c>
      <c r="R3033" s="27">
        <f>VLOOKUP($C3033, '[2]county pop 2010-2020'!$H$2:$T$3195,R$1,0)</f>
        <v>20411</v>
      </c>
      <c r="S3033" s="27">
        <f>VLOOKUP($C3033, '[2]county pop 2010-2020'!$H$2:$T$3195,S$1,0)</f>
        <v>20407</v>
      </c>
      <c r="T3033" s="27">
        <f>VLOOKUP($C3033, '[2]county pop 2010-2020'!$H$2:$T$3195,T$1,0)</f>
        <v>20120</v>
      </c>
      <c r="U3033" s="27">
        <f>VLOOKUP($C3033, '[2]county pop 2010-2020'!$H$2:$T$3195,U$1,0)</f>
        <v>20027</v>
      </c>
      <c r="V3033" s="27">
        <f>VLOOKUP($C3033, '[2]county pop 2010-2020'!$H$2:$T$3195,V$1,0)</f>
        <v>19984</v>
      </c>
      <c r="W3033" s="27">
        <f>VLOOKUP($C3033, '[2]county pop 2010-2020'!$H$2:$T$3195,W$1,0)</f>
        <v>19905</v>
      </c>
      <c r="X3033" s="27">
        <f>VLOOKUP($C3033, '[2]county pop 2010-2020'!$H$2:$T$3195,X$1,0)</f>
        <v>20386</v>
      </c>
      <c r="Y3033" s="27">
        <f>VLOOKUP($C3033, '[2]county pop 2010-2020'!$H$2:$T$3195,Y$1,0)</f>
        <v>20268</v>
      </c>
      <c r="Z3033" s="27">
        <f>VLOOKUP($C3033, '[3]ODS_county pop 2020-2022'!$H$2:$K$3196,Z$1,0)</f>
        <v>20675</v>
      </c>
      <c r="AA3033" s="27">
        <f>VLOOKUP($C3033, '[3]ODS_county pop 2020-2022'!$H$2:$K$3196,AA$1,0)</f>
        <v>20795</v>
      </c>
      <c r="AB3033" s="27">
        <f>VLOOKUP($C3033, '[3]ODS_county pop 2020-2022'!$H$2:$K$3196,AB$1,0)</f>
        <v>21226</v>
      </c>
    </row>
    <row r="3034" spans="1:28" x14ac:dyDescent="0.3">
      <c r="A3034" s="20" t="str">
        <f>'Table 1'!A1956</f>
        <v>WI</v>
      </c>
      <c r="B3034" s="20" t="str">
        <f>'Table 1'!B1956</f>
        <v>Ashland</v>
      </c>
      <c r="C3034" s="18" t="str">
        <f t="shared" si="59"/>
        <v>.Ashland County, Wisconsin</v>
      </c>
      <c r="D3034" s="20" t="str">
        <f>'Table 1'!D1956</f>
        <v>Very Cold</v>
      </c>
      <c r="F3034" s="27">
        <f>VLOOKUP($C3034, '[1]ODS_county pop 2000-2010'!$H$2:$T$3195,F$1,0)</f>
        <v>16845</v>
      </c>
      <c r="G3034" s="27">
        <f>VLOOKUP($C3034, '[1]ODS_county pop 2000-2010'!$H$2:$T$3195,G$1,0)</f>
        <v>16773</v>
      </c>
      <c r="H3034" s="27">
        <f>VLOOKUP($C3034, '[1]ODS_county pop 2000-2010'!$H$2:$T$3195,H$1,0)</f>
        <v>16747</v>
      </c>
      <c r="I3034" s="27">
        <f>VLOOKUP($C3034, '[1]ODS_county pop 2000-2010'!$H$2:$T$3195,I$1,0)</f>
        <v>16647</v>
      </c>
      <c r="J3034" s="27">
        <f>VLOOKUP($C3034, '[1]ODS_county pop 2000-2010'!$H$2:$T$3195,J$1,0)</f>
        <v>16547</v>
      </c>
      <c r="K3034" s="27">
        <f>VLOOKUP($C3034, '[1]ODS_county pop 2000-2010'!$H$2:$T$3195,K$1,0)</f>
        <v>16407</v>
      </c>
      <c r="L3034" s="27">
        <f>VLOOKUP($C3034, '[1]ODS_county pop 2000-2010'!$H$2:$T$3195,L$1,0)</f>
        <v>16408</v>
      </c>
      <c r="M3034" s="27">
        <f>VLOOKUP($C3034, '[1]ODS_county pop 2000-2010'!$H$2:$T$3195,M$1,0)</f>
        <v>16199</v>
      </c>
      <c r="N3034" s="27">
        <f>VLOOKUP($C3034, '[1]ODS_county pop 2000-2010'!$H$2:$T$3195,N$1,0)</f>
        <v>16145</v>
      </c>
      <c r="O3034" s="27">
        <f>VLOOKUP($C3034, '[1]ODS_county pop 2000-2010'!$H$2:$T$3195,O$1,0)</f>
        <v>16128</v>
      </c>
      <c r="P3034" s="27">
        <f>VLOOKUP($C3034, '[2]county pop 2010-2020'!$H$2:$T$3195,P$1,0)</f>
        <v>16157</v>
      </c>
      <c r="Q3034" s="27">
        <f>VLOOKUP($C3034, '[2]county pop 2010-2020'!$H$2:$T$3195,Q$1,0)</f>
        <v>16025</v>
      </c>
      <c r="R3034" s="27">
        <f>VLOOKUP($C3034, '[2]county pop 2010-2020'!$H$2:$T$3195,R$1,0)</f>
        <v>15835</v>
      </c>
      <c r="S3034" s="27">
        <f>VLOOKUP($C3034, '[2]county pop 2010-2020'!$H$2:$T$3195,S$1,0)</f>
        <v>15968</v>
      </c>
      <c r="T3034" s="27">
        <f>VLOOKUP($C3034, '[2]county pop 2010-2020'!$H$2:$T$3195,T$1,0)</f>
        <v>15996</v>
      </c>
      <c r="U3034" s="27">
        <f>VLOOKUP($C3034, '[2]county pop 2010-2020'!$H$2:$T$3195,U$1,0)</f>
        <v>15808</v>
      </c>
      <c r="V3034" s="27">
        <f>VLOOKUP($C3034, '[2]county pop 2010-2020'!$H$2:$T$3195,V$1,0)</f>
        <v>15637</v>
      </c>
      <c r="W3034" s="27">
        <f>VLOOKUP($C3034, '[2]county pop 2010-2020'!$H$2:$T$3195,W$1,0)</f>
        <v>15507</v>
      </c>
      <c r="X3034" s="27">
        <f>VLOOKUP($C3034, '[2]county pop 2010-2020'!$H$2:$T$3195,X$1,0)</f>
        <v>15553</v>
      </c>
      <c r="Y3034" s="27">
        <f>VLOOKUP($C3034, '[2]county pop 2010-2020'!$H$2:$T$3195,Y$1,0)</f>
        <v>15506</v>
      </c>
      <c r="Z3034" s="27">
        <f>VLOOKUP($C3034, '[3]ODS_county pop 2020-2022'!$H$2:$K$3196,Z$1,0)</f>
        <v>16018</v>
      </c>
      <c r="AA3034" s="27">
        <f>VLOOKUP($C3034, '[3]ODS_county pop 2020-2022'!$H$2:$K$3196,AA$1,0)</f>
        <v>16054</v>
      </c>
      <c r="AB3034" s="27">
        <f>VLOOKUP($C3034, '[3]ODS_county pop 2020-2022'!$H$2:$K$3196,AB$1,0)</f>
        <v>16039</v>
      </c>
    </row>
    <row r="3035" spans="1:28" x14ac:dyDescent="0.3">
      <c r="A3035" s="20" t="str">
        <f>'Table 1'!A1957</f>
        <v>WI</v>
      </c>
      <c r="B3035" s="20" t="str">
        <f>'Table 1'!B1957</f>
        <v>Barron</v>
      </c>
      <c r="C3035" s="18" t="str">
        <f t="shared" si="59"/>
        <v>.Barron County, Wisconsin</v>
      </c>
      <c r="D3035" s="20" t="str">
        <f>'Table 1'!D1957</f>
        <v>Cold</v>
      </c>
      <c r="F3035" s="27">
        <f>VLOOKUP($C3035, '[1]ODS_county pop 2000-2010'!$H$2:$T$3195,F$1,0)</f>
        <v>44961</v>
      </c>
      <c r="G3035" s="27">
        <f>VLOOKUP($C3035, '[1]ODS_county pop 2000-2010'!$H$2:$T$3195,G$1,0)</f>
        <v>45225</v>
      </c>
      <c r="H3035" s="27">
        <f>VLOOKUP($C3035, '[1]ODS_county pop 2000-2010'!$H$2:$T$3195,H$1,0)</f>
        <v>45515</v>
      </c>
      <c r="I3035" s="27">
        <f>VLOOKUP($C3035, '[1]ODS_county pop 2000-2010'!$H$2:$T$3195,I$1,0)</f>
        <v>45601</v>
      </c>
      <c r="J3035" s="27">
        <f>VLOOKUP($C3035, '[1]ODS_county pop 2000-2010'!$H$2:$T$3195,J$1,0)</f>
        <v>45804</v>
      </c>
      <c r="K3035" s="27">
        <f>VLOOKUP($C3035, '[1]ODS_county pop 2000-2010'!$H$2:$T$3195,K$1,0)</f>
        <v>45808</v>
      </c>
      <c r="L3035" s="27">
        <f>VLOOKUP($C3035, '[1]ODS_county pop 2000-2010'!$H$2:$T$3195,L$1,0)</f>
        <v>45968</v>
      </c>
      <c r="M3035" s="27">
        <f>VLOOKUP($C3035, '[1]ODS_county pop 2000-2010'!$H$2:$T$3195,M$1,0)</f>
        <v>45874</v>
      </c>
      <c r="N3035" s="27">
        <f>VLOOKUP($C3035, '[1]ODS_county pop 2000-2010'!$H$2:$T$3195,N$1,0)</f>
        <v>46009</v>
      </c>
      <c r="O3035" s="27">
        <f>VLOOKUP($C3035, '[1]ODS_county pop 2000-2010'!$H$2:$T$3195,O$1,0)</f>
        <v>45876</v>
      </c>
      <c r="P3035" s="27">
        <f>VLOOKUP($C3035, '[2]county pop 2010-2020'!$H$2:$T$3195,P$1,0)</f>
        <v>45870</v>
      </c>
      <c r="Q3035" s="27">
        <f>VLOOKUP($C3035, '[2]county pop 2010-2020'!$H$2:$T$3195,Q$1,0)</f>
        <v>45892</v>
      </c>
      <c r="R3035" s="27">
        <f>VLOOKUP($C3035, '[2]county pop 2010-2020'!$H$2:$T$3195,R$1,0)</f>
        <v>45784</v>
      </c>
      <c r="S3035" s="27">
        <f>VLOOKUP($C3035, '[2]county pop 2010-2020'!$H$2:$T$3195,S$1,0)</f>
        <v>45585</v>
      </c>
      <c r="T3035" s="27">
        <f>VLOOKUP($C3035, '[2]county pop 2010-2020'!$H$2:$T$3195,T$1,0)</f>
        <v>45355</v>
      </c>
      <c r="U3035" s="27">
        <f>VLOOKUP($C3035, '[2]county pop 2010-2020'!$H$2:$T$3195,U$1,0)</f>
        <v>45375</v>
      </c>
      <c r="V3035" s="27">
        <f>VLOOKUP($C3035, '[2]county pop 2010-2020'!$H$2:$T$3195,V$1,0)</f>
        <v>45271</v>
      </c>
      <c r="W3035" s="27">
        <f>VLOOKUP($C3035, '[2]county pop 2010-2020'!$H$2:$T$3195,W$1,0)</f>
        <v>45201</v>
      </c>
      <c r="X3035" s="27">
        <f>VLOOKUP($C3035, '[2]county pop 2010-2020'!$H$2:$T$3195,X$1,0)</f>
        <v>45123</v>
      </c>
      <c r="Y3035" s="27">
        <f>VLOOKUP($C3035, '[2]county pop 2010-2020'!$H$2:$T$3195,Y$1,0)</f>
        <v>45226</v>
      </c>
      <c r="Z3035" s="27">
        <f>VLOOKUP($C3035, '[3]ODS_county pop 2020-2022'!$H$2:$K$3196,Z$1,0)</f>
        <v>46714</v>
      </c>
      <c r="AA3035" s="27">
        <f>VLOOKUP($C3035, '[3]ODS_county pop 2020-2022'!$H$2:$K$3196,AA$1,0)</f>
        <v>46746</v>
      </c>
      <c r="AB3035" s="27">
        <f>VLOOKUP($C3035, '[3]ODS_county pop 2020-2022'!$H$2:$K$3196,AB$1,0)</f>
        <v>46843</v>
      </c>
    </row>
    <row r="3036" spans="1:28" x14ac:dyDescent="0.3">
      <c r="A3036" s="20" t="str">
        <f>'Table 1'!A1958</f>
        <v>WI</v>
      </c>
      <c r="B3036" s="20" t="str">
        <f>'Table 1'!B1958</f>
        <v>Bayfield</v>
      </c>
      <c r="C3036" s="18" t="str">
        <f t="shared" si="59"/>
        <v>.Bayfield County, Wisconsin</v>
      </c>
      <c r="D3036" s="20" t="str">
        <f>'Table 1'!D1958</f>
        <v>Very Cold</v>
      </c>
      <c r="F3036" s="27">
        <f>VLOOKUP($C3036, '[1]ODS_county pop 2000-2010'!$H$2:$T$3195,F$1,0)</f>
        <v>15027</v>
      </c>
      <c r="G3036" s="27">
        <f>VLOOKUP($C3036, '[1]ODS_county pop 2000-2010'!$H$2:$T$3195,G$1,0)</f>
        <v>15076</v>
      </c>
      <c r="H3036" s="27">
        <f>VLOOKUP($C3036, '[1]ODS_county pop 2000-2010'!$H$2:$T$3195,H$1,0)</f>
        <v>15128</v>
      </c>
      <c r="I3036" s="27">
        <f>VLOOKUP($C3036, '[1]ODS_county pop 2000-2010'!$H$2:$T$3195,I$1,0)</f>
        <v>15165</v>
      </c>
      <c r="J3036" s="27">
        <f>VLOOKUP($C3036, '[1]ODS_county pop 2000-2010'!$H$2:$T$3195,J$1,0)</f>
        <v>15164</v>
      </c>
      <c r="K3036" s="27">
        <f>VLOOKUP($C3036, '[1]ODS_county pop 2000-2010'!$H$2:$T$3195,K$1,0)</f>
        <v>15163</v>
      </c>
      <c r="L3036" s="27">
        <f>VLOOKUP($C3036, '[1]ODS_county pop 2000-2010'!$H$2:$T$3195,L$1,0)</f>
        <v>15172</v>
      </c>
      <c r="M3036" s="27">
        <f>VLOOKUP($C3036, '[1]ODS_county pop 2000-2010'!$H$2:$T$3195,M$1,0)</f>
        <v>15255</v>
      </c>
      <c r="N3036" s="27">
        <f>VLOOKUP($C3036, '[1]ODS_county pop 2000-2010'!$H$2:$T$3195,N$1,0)</f>
        <v>15160</v>
      </c>
      <c r="O3036" s="27">
        <f>VLOOKUP($C3036, '[1]ODS_county pop 2000-2010'!$H$2:$T$3195,O$1,0)</f>
        <v>14981</v>
      </c>
      <c r="P3036" s="27">
        <f>VLOOKUP($C3036, '[2]county pop 2010-2020'!$H$2:$T$3195,P$1,0)</f>
        <v>15014</v>
      </c>
      <c r="Q3036" s="27">
        <f>VLOOKUP($C3036, '[2]county pop 2010-2020'!$H$2:$T$3195,Q$1,0)</f>
        <v>15061</v>
      </c>
      <c r="R3036" s="27">
        <f>VLOOKUP($C3036, '[2]county pop 2010-2020'!$H$2:$T$3195,R$1,0)</f>
        <v>15060</v>
      </c>
      <c r="S3036" s="27">
        <f>VLOOKUP($C3036, '[2]county pop 2010-2020'!$H$2:$T$3195,S$1,0)</f>
        <v>15115</v>
      </c>
      <c r="T3036" s="27">
        <f>VLOOKUP($C3036, '[2]county pop 2010-2020'!$H$2:$T$3195,T$1,0)</f>
        <v>14975</v>
      </c>
      <c r="U3036" s="27">
        <f>VLOOKUP($C3036, '[2]county pop 2010-2020'!$H$2:$T$3195,U$1,0)</f>
        <v>14980</v>
      </c>
      <c r="V3036" s="27">
        <f>VLOOKUP($C3036, '[2]county pop 2010-2020'!$H$2:$T$3195,V$1,0)</f>
        <v>14926</v>
      </c>
      <c r="W3036" s="27">
        <f>VLOOKUP($C3036, '[2]county pop 2010-2020'!$H$2:$T$3195,W$1,0)</f>
        <v>15013</v>
      </c>
      <c r="X3036" s="27">
        <f>VLOOKUP($C3036, '[2]county pop 2010-2020'!$H$2:$T$3195,X$1,0)</f>
        <v>15086</v>
      </c>
      <c r="Y3036" s="27">
        <f>VLOOKUP($C3036, '[2]county pop 2010-2020'!$H$2:$T$3195,Y$1,0)</f>
        <v>15172</v>
      </c>
      <c r="Z3036" s="27">
        <f>VLOOKUP($C3036, '[3]ODS_county pop 2020-2022'!$H$2:$K$3196,Z$1,0)</f>
        <v>16233</v>
      </c>
      <c r="AA3036" s="27">
        <f>VLOOKUP($C3036, '[3]ODS_county pop 2020-2022'!$H$2:$K$3196,AA$1,0)</f>
        <v>16304</v>
      </c>
      <c r="AB3036" s="27">
        <f>VLOOKUP($C3036, '[3]ODS_county pop 2020-2022'!$H$2:$K$3196,AB$1,0)</f>
        <v>16608</v>
      </c>
    </row>
    <row r="3037" spans="1:28" x14ac:dyDescent="0.3">
      <c r="A3037" s="20" t="str">
        <f>'Table 1'!A1959</f>
        <v>WI</v>
      </c>
      <c r="B3037" s="20" t="str">
        <f>'Table 1'!B1959</f>
        <v>Brown</v>
      </c>
      <c r="C3037" s="18" t="str">
        <f t="shared" si="59"/>
        <v>.Brown County, Wisconsin</v>
      </c>
      <c r="D3037" s="20" t="str">
        <f>'Table 1'!D1959</f>
        <v>Cold</v>
      </c>
      <c r="F3037" s="27">
        <f>VLOOKUP($C3037, '[1]ODS_county pop 2000-2010'!$H$2:$T$3195,F$1,0)</f>
        <v>226633</v>
      </c>
      <c r="G3037" s="27">
        <f>VLOOKUP($C3037, '[1]ODS_county pop 2000-2010'!$H$2:$T$3195,G$1,0)</f>
        <v>229332</v>
      </c>
      <c r="H3037" s="27">
        <f>VLOOKUP($C3037, '[1]ODS_county pop 2000-2010'!$H$2:$T$3195,H$1,0)</f>
        <v>231821</v>
      </c>
      <c r="I3037" s="27">
        <f>VLOOKUP($C3037, '[1]ODS_county pop 2000-2010'!$H$2:$T$3195,I$1,0)</f>
        <v>233878</v>
      </c>
      <c r="J3037" s="27">
        <f>VLOOKUP($C3037, '[1]ODS_county pop 2000-2010'!$H$2:$T$3195,J$1,0)</f>
        <v>236654</v>
      </c>
      <c r="K3037" s="27">
        <f>VLOOKUP($C3037, '[1]ODS_county pop 2000-2010'!$H$2:$T$3195,K$1,0)</f>
        <v>238587</v>
      </c>
      <c r="L3037" s="27">
        <f>VLOOKUP($C3037, '[1]ODS_county pop 2000-2010'!$H$2:$T$3195,L$1,0)</f>
        <v>240191</v>
      </c>
      <c r="M3037" s="27">
        <f>VLOOKUP($C3037, '[1]ODS_county pop 2000-2010'!$H$2:$T$3195,M$1,0)</f>
        <v>242691</v>
      </c>
      <c r="N3037" s="27">
        <f>VLOOKUP($C3037, '[1]ODS_county pop 2000-2010'!$H$2:$T$3195,N$1,0)</f>
        <v>244016</v>
      </c>
      <c r="O3037" s="27">
        <f>VLOOKUP($C3037, '[1]ODS_county pop 2000-2010'!$H$2:$T$3195,O$1,0)</f>
        <v>246476</v>
      </c>
      <c r="P3037" s="27">
        <f>VLOOKUP($C3037, '[2]county pop 2010-2020'!$H$2:$T$3195,P$1,0)</f>
        <v>248007</v>
      </c>
      <c r="Q3037" s="27">
        <f>VLOOKUP($C3037, '[2]county pop 2010-2020'!$H$2:$T$3195,Q$1,0)</f>
        <v>250496</v>
      </c>
      <c r="R3037" s="27">
        <f>VLOOKUP($C3037, '[2]county pop 2010-2020'!$H$2:$T$3195,R$1,0)</f>
        <v>252700</v>
      </c>
      <c r="S3037" s="27">
        <f>VLOOKUP($C3037, '[2]county pop 2010-2020'!$H$2:$T$3195,S$1,0)</f>
        <v>254249</v>
      </c>
      <c r="T3037" s="27">
        <f>VLOOKUP($C3037, '[2]county pop 2010-2020'!$H$2:$T$3195,T$1,0)</f>
        <v>256254</v>
      </c>
      <c r="U3037" s="27">
        <f>VLOOKUP($C3037, '[2]county pop 2010-2020'!$H$2:$T$3195,U$1,0)</f>
        <v>257916</v>
      </c>
      <c r="V3037" s="27">
        <f>VLOOKUP($C3037, '[2]county pop 2010-2020'!$H$2:$T$3195,V$1,0)</f>
        <v>259588</v>
      </c>
      <c r="W3037" s="27">
        <f>VLOOKUP($C3037, '[2]county pop 2010-2020'!$H$2:$T$3195,W$1,0)</f>
        <v>261714</v>
      </c>
      <c r="X3037" s="27">
        <f>VLOOKUP($C3037, '[2]county pop 2010-2020'!$H$2:$T$3195,X$1,0)</f>
        <v>262985</v>
      </c>
      <c r="Y3037" s="27">
        <f>VLOOKUP($C3037, '[2]county pop 2010-2020'!$H$2:$T$3195,Y$1,0)</f>
        <v>263899</v>
      </c>
      <c r="Z3037" s="27">
        <f>VLOOKUP($C3037, '[3]ODS_county pop 2020-2022'!$H$2:$K$3196,Z$1,0)</f>
        <v>268921</v>
      </c>
      <c r="AA3037" s="27">
        <f>VLOOKUP($C3037, '[3]ODS_county pop 2020-2022'!$H$2:$K$3196,AA$1,0)</f>
        <v>268814</v>
      </c>
      <c r="AB3037" s="27">
        <f>VLOOKUP($C3037, '[3]ODS_county pop 2020-2022'!$H$2:$K$3196,AB$1,0)</f>
        <v>270036</v>
      </c>
    </row>
    <row r="3038" spans="1:28" x14ac:dyDescent="0.3">
      <c r="A3038" s="20" t="str">
        <f>'Table 1'!A1960</f>
        <v>WI</v>
      </c>
      <c r="B3038" s="20" t="str">
        <f>'Table 1'!B1960</f>
        <v>Buffalo</v>
      </c>
      <c r="C3038" s="18" t="str">
        <f t="shared" si="59"/>
        <v>.Buffalo County, Wisconsin</v>
      </c>
      <c r="D3038" s="20" t="str">
        <f>'Table 1'!D1960</f>
        <v>Cold</v>
      </c>
      <c r="F3038" s="27">
        <f>VLOOKUP($C3038, '[1]ODS_county pop 2000-2010'!$H$2:$T$3195,F$1,0)</f>
        <v>13797</v>
      </c>
      <c r="G3038" s="27">
        <f>VLOOKUP($C3038, '[1]ODS_county pop 2000-2010'!$H$2:$T$3195,G$1,0)</f>
        <v>13855</v>
      </c>
      <c r="H3038" s="27">
        <f>VLOOKUP($C3038, '[1]ODS_county pop 2000-2010'!$H$2:$T$3195,H$1,0)</f>
        <v>13777</v>
      </c>
      <c r="I3038" s="27">
        <f>VLOOKUP($C3038, '[1]ODS_county pop 2000-2010'!$H$2:$T$3195,I$1,0)</f>
        <v>13807</v>
      </c>
      <c r="J3038" s="27">
        <f>VLOOKUP($C3038, '[1]ODS_county pop 2000-2010'!$H$2:$T$3195,J$1,0)</f>
        <v>13785</v>
      </c>
      <c r="K3038" s="27">
        <f>VLOOKUP($C3038, '[1]ODS_county pop 2000-2010'!$H$2:$T$3195,K$1,0)</f>
        <v>13969</v>
      </c>
      <c r="L3038" s="27">
        <f>VLOOKUP($C3038, '[1]ODS_county pop 2000-2010'!$H$2:$T$3195,L$1,0)</f>
        <v>13908</v>
      </c>
      <c r="M3038" s="27">
        <f>VLOOKUP($C3038, '[1]ODS_county pop 2000-2010'!$H$2:$T$3195,M$1,0)</f>
        <v>13885</v>
      </c>
      <c r="N3038" s="27">
        <f>VLOOKUP($C3038, '[1]ODS_county pop 2000-2010'!$H$2:$T$3195,N$1,0)</f>
        <v>13734</v>
      </c>
      <c r="O3038" s="27">
        <f>VLOOKUP($C3038, '[1]ODS_county pop 2000-2010'!$H$2:$T$3195,O$1,0)</f>
        <v>13618</v>
      </c>
      <c r="P3038" s="27">
        <f>VLOOKUP($C3038, '[2]county pop 2010-2020'!$H$2:$T$3195,P$1,0)</f>
        <v>13587</v>
      </c>
      <c r="Q3038" s="27">
        <f>VLOOKUP($C3038, '[2]county pop 2010-2020'!$H$2:$T$3195,Q$1,0)</f>
        <v>13441</v>
      </c>
      <c r="R3038" s="27">
        <f>VLOOKUP($C3038, '[2]county pop 2010-2020'!$H$2:$T$3195,R$1,0)</f>
        <v>13344</v>
      </c>
      <c r="S3038" s="27">
        <f>VLOOKUP($C3038, '[2]county pop 2010-2020'!$H$2:$T$3195,S$1,0)</f>
        <v>13367</v>
      </c>
      <c r="T3038" s="27">
        <f>VLOOKUP($C3038, '[2]county pop 2010-2020'!$H$2:$T$3195,T$1,0)</f>
        <v>13234</v>
      </c>
      <c r="U3038" s="27">
        <f>VLOOKUP($C3038, '[2]county pop 2010-2020'!$H$2:$T$3195,U$1,0)</f>
        <v>13245</v>
      </c>
      <c r="V3038" s="27">
        <f>VLOOKUP($C3038, '[2]county pop 2010-2020'!$H$2:$T$3195,V$1,0)</f>
        <v>13148</v>
      </c>
      <c r="W3038" s="27">
        <f>VLOOKUP($C3038, '[2]county pop 2010-2020'!$H$2:$T$3195,W$1,0)</f>
        <v>13115</v>
      </c>
      <c r="X3038" s="27">
        <f>VLOOKUP($C3038, '[2]county pop 2010-2020'!$H$2:$T$3195,X$1,0)</f>
        <v>13126</v>
      </c>
      <c r="Y3038" s="27">
        <f>VLOOKUP($C3038, '[2]county pop 2010-2020'!$H$2:$T$3195,Y$1,0)</f>
        <v>13012</v>
      </c>
      <c r="Z3038" s="27">
        <f>VLOOKUP($C3038, '[3]ODS_county pop 2020-2022'!$H$2:$K$3196,Z$1,0)</f>
        <v>13319</v>
      </c>
      <c r="AA3038" s="27">
        <f>VLOOKUP($C3038, '[3]ODS_county pop 2020-2022'!$H$2:$K$3196,AA$1,0)</f>
        <v>13312</v>
      </c>
      <c r="AB3038" s="27">
        <f>VLOOKUP($C3038, '[3]ODS_county pop 2020-2022'!$H$2:$K$3196,AB$1,0)</f>
        <v>13391</v>
      </c>
    </row>
    <row r="3039" spans="1:28" x14ac:dyDescent="0.3">
      <c r="A3039" s="20" t="str">
        <f>'Table 1'!A1966</f>
        <v>WI</v>
      </c>
      <c r="B3039" s="20" t="str">
        <f>'Table 1'!B1966</f>
        <v>Burnett</v>
      </c>
      <c r="C3039" s="18" t="str">
        <f t="shared" si="59"/>
        <v>.Burnett County, Wisconsin</v>
      </c>
      <c r="D3039" s="20" t="str">
        <f>'Table 1'!D1966</f>
        <v>Very Cold</v>
      </c>
      <c r="F3039" s="27">
        <f>VLOOKUP($C3039, '[1]ODS_county pop 2000-2010'!$H$2:$T$3195,F$1,0)</f>
        <v>15650</v>
      </c>
      <c r="G3039" s="27">
        <f>VLOOKUP($C3039, '[1]ODS_county pop 2000-2010'!$H$2:$T$3195,G$1,0)</f>
        <v>15797</v>
      </c>
      <c r="H3039" s="27">
        <f>VLOOKUP($C3039, '[1]ODS_county pop 2000-2010'!$H$2:$T$3195,H$1,0)</f>
        <v>15906</v>
      </c>
      <c r="I3039" s="27">
        <f>VLOOKUP($C3039, '[1]ODS_county pop 2000-2010'!$H$2:$T$3195,I$1,0)</f>
        <v>16063</v>
      </c>
      <c r="J3039" s="27">
        <f>VLOOKUP($C3039, '[1]ODS_county pop 2000-2010'!$H$2:$T$3195,J$1,0)</f>
        <v>16180</v>
      </c>
      <c r="K3039" s="27">
        <f>VLOOKUP($C3039, '[1]ODS_county pop 2000-2010'!$H$2:$T$3195,K$1,0)</f>
        <v>16143</v>
      </c>
      <c r="L3039" s="27">
        <f>VLOOKUP($C3039, '[1]ODS_county pop 2000-2010'!$H$2:$T$3195,L$1,0)</f>
        <v>16056</v>
      </c>
      <c r="M3039" s="27">
        <f>VLOOKUP($C3039, '[1]ODS_county pop 2000-2010'!$H$2:$T$3195,M$1,0)</f>
        <v>15965</v>
      </c>
      <c r="N3039" s="27">
        <f>VLOOKUP($C3039, '[1]ODS_county pop 2000-2010'!$H$2:$T$3195,N$1,0)</f>
        <v>15696</v>
      </c>
      <c r="O3039" s="27">
        <f>VLOOKUP($C3039, '[1]ODS_county pop 2000-2010'!$H$2:$T$3195,O$1,0)</f>
        <v>15609</v>
      </c>
      <c r="P3039" s="27">
        <f>VLOOKUP($C3039, '[2]county pop 2010-2020'!$H$2:$T$3195,P$1,0)</f>
        <v>15457</v>
      </c>
      <c r="Q3039" s="27">
        <f>VLOOKUP($C3039, '[2]county pop 2010-2020'!$H$2:$T$3195,Q$1,0)</f>
        <v>15464</v>
      </c>
      <c r="R3039" s="27">
        <f>VLOOKUP($C3039, '[2]county pop 2010-2020'!$H$2:$T$3195,R$1,0)</f>
        <v>15339</v>
      </c>
      <c r="S3039" s="27">
        <f>VLOOKUP($C3039, '[2]county pop 2010-2020'!$H$2:$T$3195,S$1,0)</f>
        <v>15266</v>
      </c>
      <c r="T3039" s="27">
        <f>VLOOKUP($C3039, '[2]county pop 2010-2020'!$H$2:$T$3195,T$1,0)</f>
        <v>15229</v>
      </c>
      <c r="U3039" s="27">
        <f>VLOOKUP($C3039, '[2]county pop 2010-2020'!$H$2:$T$3195,U$1,0)</f>
        <v>15140</v>
      </c>
      <c r="V3039" s="27">
        <f>VLOOKUP($C3039, '[2]county pop 2010-2020'!$H$2:$T$3195,V$1,0)</f>
        <v>15235</v>
      </c>
      <c r="W3039" s="27">
        <f>VLOOKUP($C3039, '[2]county pop 2010-2020'!$H$2:$T$3195,W$1,0)</f>
        <v>15297</v>
      </c>
      <c r="X3039" s="27">
        <f>VLOOKUP($C3039, '[2]county pop 2010-2020'!$H$2:$T$3195,X$1,0)</f>
        <v>15334</v>
      </c>
      <c r="Y3039" s="27">
        <f>VLOOKUP($C3039, '[2]county pop 2010-2020'!$H$2:$T$3195,Y$1,0)</f>
        <v>15390</v>
      </c>
      <c r="Z3039" s="27">
        <f>VLOOKUP($C3039, '[3]ODS_county pop 2020-2022'!$H$2:$K$3196,Z$1,0)</f>
        <v>16579</v>
      </c>
      <c r="AA3039" s="27">
        <f>VLOOKUP($C3039, '[3]ODS_county pop 2020-2022'!$H$2:$K$3196,AA$1,0)</f>
        <v>16759</v>
      </c>
      <c r="AB3039" s="27">
        <f>VLOOKUP($C3039, '[3]ODS_county pop 2020-2022'!$H$2:$K$3196,AB$1,0)</f>
        <v>17036</v>
      </c>
    </row>
    <row r="3040" spans="1:28" x14ac:dyDescent="0.3">
      <c r="A3040" s="20" t="str">
        <f>'Table 1'!A1967</f>
        <v>WI</v>
      </c>
      <c r="B3040" s="20" t="str">
        <f>'Table 1'!B1967</f>
        <v>Calumet</v>
      </c>
      <c r="C3040" s="18" t="str">
        <f t="shared" si="59"/>
        <v>.Calumet County, Wisconsin</v>
      </c>
      <c r="D3040" s="20" t="str">
        <f>'Table 1'!D1967</f>
        <v>Cold</v>
      </c>
      <c r="F3040" s="27">
        <f>VLOOKUP($C3040, '[1]ODS_county pop 2000-2010'!$H$2:$T$3195,F$1,0)</f>
        <v>40683</v>
      </c>
      <c r="G3040" s="27">
        <f>VLOOKUP($C3040, '[1]ODS_county pop 2000-2010'!$H$2:$T$3195,G$1,0)</f>
        <v>41950</v>
      </c>
      <c r="H3040" s="27">
        <f>VLOOKUP($C3040, '[1]ODS_county pop 2000-2010'!$H$2:$T$3195,H$1,0)</f>
        <v>43411</v>
      </c>
      <c r="I3040" s="27">
        <f>VLOOKUP($C3040, '[1]ODS_county pop 2000-2010'!$H$2:$T$3195,I$1,0)</f>
        <v>44660</v>
      </c>
      <c r="J3040" s="27">
        <f>VLOOKUP($C3040, '[1]ODS_county pop 2000-2010'!$H$2:$T$3195,J$1,0)</f>
        <v>45456</v>
      </c>
      <c r="K3040" s="27">
        <f>VLOOKUP($C3040, '[1]ODS_county pop 2000-2010'!$H$2:$T$3195,K$1,0)</f>
        <v>46185</v>
      </c>
      <c r="L3040" s="27">
        <f>VLOOKUP($C3040, '[1]ODS_county pop 2000-2010'!$H$2:$T$3195,L$1,0)</f>
        <v>46809</v>
      </c>
      <c r="M3040" s="27">
        <f>VLOOKUP($C3040, '[1]ODS_county pop 2000-2010'!$H$2:$T$3195,M$1,0)</f>
        <v>47188</v>
      </c>
      <c r="N3040" s="27">
        <f>VLOOKUP($C3040, '[1]ODS_county pop 2000-2010'!$H$2:$T$3195,N$1,0)</f>
        <v>48014</v>
      </c>
      <c r="O3040" s="27">
        <f>VLOOKUP($C3040, '[1]ODS_county pop 2000-2010'!$H$2:$T$3195,O$1,0)</f>
        <v>48457</v>
      </c>
      <c r="P3040" s="27">
        <f>VLOOKUP($C3040, '[2]county pop 2010-2020'!$H$2:$T$3195,P$1,0)</f>
        <v>48971</v>
      </c>
      <c r="Q3040" s="27">
        <f>VLOOKUP($C3040, '[2]county pop 2010-2020'!$H$2:$T$3195,Q$1,0)</f>
        <v>49623</v>
      </c>
      <c r="R3040" s="27">
        <f>VLOOKUP($C3040, '[2]county pop 2010-2020'!$H$2:$T$3195,R$1,0)</f>
        <v>49653</v>
      </c>
      <c r="S3040" s="27">
        <f>VLOOKUP($C3040, '[2]county pop 2010-2020'!$H$2:$T$3195,S$1,0)</f>
        <v>49649</v>
      </c>
      <c r="T3040" s="27">
        <f>VLOOKUP($C3040, '[2]county pop 2010-2020'!$H$2:$T$3195,T$1,0)</f>
        <v>49480</v>
      </c>
      <c r="U3040" s="27">
        <f>VLOOKUP($C3040, '[2]county pop 2010-2020'!$H$2:$T$3195,U$1,0)</f>
        <v>49823</v>
      </c>
      <c r="V3040" s="27">
        <f>VLOOKUP($C3040, '[2]county pop 2010-2020'!$H$2:$T$3195,V$1,0)</f>
        <v>49606</v>
      </c>
      <c r="W3040" s="27">
        <f>VLOOKUP($C3040, '[2]county pop 2010-2020'!$H$2:$T$3195,W$1,0)</f>
        <v>49988</v>
      </c>
      <c r="X3040" s="27">
        <f>VLOOKUP($C3040, '[2]county pop 2010-2020'!$H$2:$T$3195,X$1,0)</f>
        <v>50111</v>
      </c>
      <c r="Y3040" s="27">
        <f>VLOOKUP($C3040, '[2]county pop 2010-2020'!$H$2:$T$3195,Y$1,0)</f>
        <v>50112</v>
      </c>
      <c r="Z3040" s="27">
        <f>VLOOKUP($C3040, '[3]ODS_county pop 2020-2022'!$H$2:$K$3196,Z$1,0)</f>
        <v>52462</v>
      </c>
      <c r="AA3040" s="27">
        <f>VLOOKUP($C3040, '[3]ODS_county pop 2020-2022'!$H$2:$K$3196,AA$1,0)</f>
        <v>52587</v>
      </c>
      <c r="AB3040" s="27">
        <f>VLOOKUP($C3040, '[3]ODS_county pop 2020-2022'!$H$2:$K$3196,AB$1,0)</f>
        <v>52718</v>
      </c>
    </row>
    <row r="3041" spans="1:28" x14ac:dyDescent="0.3">
      <c r="A3041" s="20" t="str">
        <f>'Table 1'!A1968</f>
        <v>WI</v>
      </c>
      <c r="B3041" s="20" t="str">
        <f>'Table 1'!B1968</f>
        <v>Chippewa</v>
      </c>
      <c r="C3041" s="18" t="str">
        <f t="shared" si="59"/>
        <v>.Chippewa County, Wisconsin</v>
      </c>
      <c r="D3041" s="20" t="str">
        <f>'Table 1'!D1968</f>
        <v>Cold</v>
      </c>
      <c r="F3041" s="27">
        <f>VLOOKUP($C3041, '[1]ODS_county pop 2000-2010'!$H$2:$T$3195,F$1,0)</f>
        <v>55217</v>
      </c>
      <c r="G3041" s="27">
        <f>VLOOKUP($C3041, '[1]ODS_county pop 2000-2010'!$H$2:$T$3195,G$1,0)</f>
        <v>55820</v>
      </c>
      <c r="H3041" s="27">
        <f>VLOOKUP($C3041, '[1]ODS_county pop 2000-2010'!$H$2:$T$3195,H$1,0)</f>
        <v>56353</v>
      </c>
      <c r="I3041" s="27">
        <f>VLOOKUP($C3041, '[1]ODS_county pop 2000-2010'!$H$2:$T$3195,I$1,0)</f>
        <v>57184</v>
      </c>
      <c r="J3041" s="27">
        <f>VLOOKUP($C3041, '[1]ODS_county pop 2000-2010'!$H$2:$T$3195,J$1,0)</f>
        <v>58801</v>
      </c>
      <c r="K3041" s="27">
        <f>VLOOKUP($C3041, '[1]ODS_county pop 2000-2010'!$H$2:$T$3195,K$1,0)</f>
        <v>59802</v>
      </c>
      <c r="L3041" s="27">
        <f>VLOOKUP($C3041, '[1]ODS_county pop 2000-2010'!$H$2:$T$3195,L$1,0)</f>
        <v>60271</v>
      </c>
      <c r="M3041" s="27">
        <f>VLOOKUP($C3041, '[1]ODS_county pop 2000-2010'!$H$2:$T$3195,M$1,0)</f>
        <v>61022</v>
      </c>
      <c r="N3041" s="27">
        <f>VLOOKUP($C3041, '[1]ODS_county pop 2000-2010'!$H$2:$T$3195,N$1,0)</f>
        <v>61524</v>
      </c>
      <c r="O3041" s="27">
        <f>VLOOKUP($C3041, '[1]ODS_county pop 2000-2010'!$H$2:$T$3195,O$1,0)</f>
        <v>61997</v>
      </c>
      <c r="P3041" s="27">
        <f>VLOOKUP($C3041, '[2]county pop 2010-2020'!$H$2:$T$3195,P$1,0)</f>
        <v>62415</v>
      </c>
      <c r="Q3041" s="27">
        <f>VLOOKUP($C3041, '[2]county pop 2010-2020'!$H$2:$T$3195,Q$1,0)</f>
        <v>62958</v>
      </c>
      <c r="R3041" s="27">
        <f>VLOOKUP($C3041, '[2]county pop 2010-2020'!$H$2:$T$3195,R$1,0)</f>
        <v>63063</v>
      </c>
      <c r="S3041" s="27">
        <f>VLOOKUP($C3041, '[2]county pop 2010-2020'!$H$2:$T$3195,S$1,0)</f>
        <v>63102</v>
      </c>
      <c r="T3041" s="27">
        <f>VLOOKUP($C3041, '[2]county pop 2010-2020'!$H$2:$T$3195,T$1,0)</f>
        <v>63349</v>
      </c>
      <c r="U3041" s="27">
        <f>VLOOKUP($C3041, '[2]county pop 2010-2020'!$H$2:$T$3195,U$1,0)</f>
        <v>63438</v>
      </c>
      <c r="V3041" s="27">
        <f>VLOOKUP($C3041, '[2]county pop 2010-2020'!$H$2:$T$3195,V$1,0)</f>
        <v>63577</v>
      </c>
      <c r="W3041" s="27">
        <f>VLOOKUP($C3041, '[2]county pop 2010-2020'!$H$2:$T$3195,W$1,0)</f>
        <v>63774</v>
      </c>
      <c r="X3041" s="27">
        <f>VLOOKUP($C3041, '[2]county pop 2010-2020'!$H$2:$T$3195,X$1,0)</f>
        <v>64095</v>
      </c>
      <c r="Y3041" s="27">
        <f>VLOOKUP($C3041, '[2]county pop 2010-2020'!$H$2:$T$3195,Y$1,0)</f>
        <v>64692</v>
      </c>
      <c r="Z3041" s="27">
        <f>VLOOKUP($C3041, '[3]ODS_county pop 2020-2022'!$H$2:$K$3196,Z$1,0)</f>
        <v>66337</v>
      </c>
      <c r="AA3041" s="27">
        <f>VLOOKUP($C3041, '[3]ODS_county pop 2020-2022'!$H$2:$K$3196,AA$1,0)</f>
        <v>66628</v>
      </c>
      <c r="AB3041" s="27">
        <f>VLOOKUP($C3041, '[3]ODS_county pop 2020-2022'!$H$2:$K$3196,AB$1,0)</f>
        <v>66807</v>
      </c>
    </row>
    <row r="3042" spans="1:28" x14ac:dyDescent="0.3">
      <c r="A3042" s="20" t="str">
        <f>'Table 1'!A1969</f>
        <v>WI</v>
      </c>
      <c r="B3042" s="20" t="str">
        <f>'Table 1'!B1969</f>
        <v>Clark</v>
      </c>
      <c r="C3042" s="18" t="str">
        <f t="shared" si="59"/>
        <v>.Clark County, Wisconsin</v>
      </c>
      <c r="D3042" s="20" t="str">
        <f>'Table 1'!D1969</f>
        <v>Cold</v>
      </c>
      <c r="F3042" s="27">
        <f>VLOOKUP($C3042, '[1]ODS_county pop 2000-2010'!$H$2:$T$3195,F$1,0)</f>
        <v>33548</v>
      </c>
      <c r="G3042" s="27">
        <f>VLOOKUP($C3042, '[1]ODS_county pop 2000-2010'!$H$2:$T$3195,G$1,0)</f>
        <v>33763</v>
      </c>
      <c r="H3042" s="27">
        <f>VLOOKUP($C3042, '[1]ODS_county pop 2000-2010'!$H$2:$T$3195,H$1,0)</f>
        <v>33851</v>
      </c>
      <c r="I3042" s="27">
        <f>VLOOKUP($C3042, '[1]ODS_county pop 2000-2010'!$H$2:$T$3195,I$1,0)</f>
        <v>34066</v>
      </c>
      <c r="J3042" s="27">
        <f>VLOOKUP($C3042, '[1]ODS_county pop 2000-2010'!$H$2:$T$3195,J$1,0)</f>
        <v>34234</v>
      </c>
      <c r="K3042" s="27">
        <f>VLOOKUP($C3042, '[1]ODS_county pop 2000-2010'!$H$2:$T$3195,K$1,0)</f>
        <v>34334</v>
      </c>
      <c r="L3042" s="27">
        <f>VLOOKUP($C3042, '[1]ODS_county pop 2000-2010'!$H$2:$T$3195,L$1,0)</f>
        <v>34399</v>
      </c>
      <c r="M3042" s="27">
        <f>VLOOKUP($C3042, '[1]ODS_county pop 2000-2010'!$H$2:$T$3195,M$1,0)</f>
        <v>34435</v>
      </c>
      <c r="N3042" s="27">
        <f>VLOOKUP($C3042, '[1]ODS_county pop 2000-2010'!$H$2:$T$3195,N$1,0)</f>
        <v>34644</v>
      </c>
      <c r="O3042" s="27">
        <f>VLOOKUP($C3042, '[1]ODS_county pop 2000-2010'!$H$2:$T$3195,O$1,0)</f>
        <v>34589</v>
      </c>
      <c r="P3042" s="27">
        <f>VLOOKUP($C3042, '[2]county pop 2010-2020'!$H$2:$T$3195,P$1,0)</f>
        <v>34690</v>
      </c>
      <c r="Q3042" s="27">
        <f>VLOOKUP($C3042, '[2]county pop 2010-2020'!$H$2:$T$3195,Q$1,0)</f>
        <v>34670</v>
      </c>
      <c r="R3042" s="27">
        <f>VLOOKUP($C3042, '[2]county pop 2010-2020'!$H$2:$T$3195,R$1,0)</f>
        <v>34433</v>
      </c>
      <c r="S3042" s="27">
        <f>VLOOKUP($C3042, '[2]county pop 2010-2020'!$H$2:$T$3195,S$1,0)</f>
        <v>34529</v>
      </c>
      <c r="T3042" s="27">
        <f>VLOOKUP($C3042, '[2]county pop 2010-2020'!$H$2:$T$3195,T$1,0)</f>
        <v>34348</v>
      </c>
      <c r="U3042" s="27">
        <f>VLOOKUP($C3042, '[2]county pop 2010-2020'!$H$2:$T$3195,U$1,0)</f>
        <v>34350</v>
      </c>
      <c r="V3042" s="27">
        <f>VLOOKUP($C3042, '[2]county pop 2010-2020'!$H$2:$T$3195,V$1,0)</f>
        <v>34512</v>
      </c>
      <c r="W3042" s="27">
        <f>VLOOKUP($C3042, '[2]county pop 2010-2020'!$H$2:$T$3195,W$1,0)</f>
        <v>34588</v>
      </c>
      <c r="X3042" s="27">
        <f>VLOOKUP($C3042, '[2]county pop 2010-2020'!$H$2:$T$3195,X$1,0)</f>
        <v>34737</v>
      </c>
      <c r="Y3042" s="27">
        <f>VLOOKUP($C3042, '[2]county pop 2010-2020'!$H$2:$T$3195,Y$1,0)</f>
        <v>34785</v>
      </c>
      <c r="Z3042" s="27">
        <f>VLOOKUP($C3042, '[3]ODS_county pop 2020-2022'!$H$2:$K$3196,Z$1,0)</f>
        <v>34667</v>
      </c>
      <c r="AA3042" s="27">
        <f>VLOOKUP($C3042, '[3]ODS_county pop 2020-2022'!$H$2:$K$3196,AA$1,0)</f>
        <v>34722</v>
      </c>
      <c r="AB3042" s="27">
        <f>VLOOKUP($C3042, '[3]ODS_county pop 2020-2022'!$H$2:$K$3196,AB$1,0)</f>
        <v>34691</v>
      </c>
    </row>
    <row r="3043" spans="1:28" x14ac:dyDescent="0.3">
      <c r="A3043" s="20" t="str">
        <f>'Table 1'!A1970</f>
        <v>WI</v>
      </c>
      <c r="B3043" s="20" t="str">
        <f>'Table 1'!B1970</f>
        <v>Columbia</v>
      </c>
      <c r="C3043" s="18" t="str">
        <f t="shared" si="59"/>
        <v>.Columbia County, Wisconsin</v>
      </c>
      <c r="D3043" s="20" t="str">
        <f>'Table 1'!D1970</f>
        <v>Cold</v>
      </c>
      <c r="F3043" s="27">
        <f>VLOOKUP($C3043, '[1]ODS_county pop 2000-2010'!$H$2:$T$3195,F$1,0)</f>
        <v>52510</v>
      </c>
      <c r="G3043" s="27">
        <f>VLOOKUP($C3043, '[1]ODS_county pop 2000-2010'!$H$2:$T$3195,G$1,0)</f>
        <v>53167</v>
      </c>
      <c r="H3043" s="27">
        <f>VLOOKUP($C3043, '[1]ODS_county pop 2000-2010'!$H$2:$T$3195,H$1,0)</f>
        <v>53488</v>
      </c>
      <c r="I3043" s="27">
        <f>VLOOKUP($C3043, '[1]ODS_county pop 2000-2010'!$H$2:$T$3195,I$1,0)</f>
        <v>54168</v>
      </c>
      <c r="J3043" s="27">
        <f>VLOOKUP($C3043, '[1]ODS_county pop 2000-2010'!$H$2:$T$3195,J$1,0)</f>
        <v>55048</v>
      </c>
      <c r="K3043" s="27">
        <f>VLOOKUP($C3043, '[1]ODS_county pop 2000-2010'!$H$2:$T$3195,K$1,0)</f>
        <v>55409</v>
      </c>
      <c r="L3043" s="27">
        <f>VLOOKUP($C3043, '[1]ODS_county pop 2000-2010'!$H$2:$T$3195,L$1,0)</f>
        <v>55820</v>
      </c>
      <c r="M3043" s="27">
        <f>VLOOKUP($C3043, '[1]ODS_county pop 2000-2010'!$H$2:$T$3195,M$1,0)</f>
        <v>56197</v>
      </c>
      <c r="N3043" s="27">
        <f>VLOOKUP($C3043, '[1]ODS_county pop 2000-2010'!$H$2:$T$3195,N$1,0)</f>
        <v>56362</v>
      </c>
      <c r="O3043" s="27">
        <f>VLOOKUP($C3043, '[1]ODS_county pop 2000-2010'!$H$2:$T$3195,O$1,0)</f>
        <v>56469</v>
      </c>
      <c r="P3043" s="27">
        <f>VLOOKUP($C3043, '[2]county pop 2010-2020'!$H$2:$T$3195,P$1,0)</f>
        <v>56833</v>
      </c>
      <c r="Q3043" s="27">
        <f>VLOOKUP($C3043, '[2]county pop 2010-2020'!$H$2:$T$3195,Q$1,0)</f>
        <v>56712</v>
      </c>
      <c r="R3043" s="27">
        <f>VLOOKUP($C3043, '[2]county pop 2010-2020'!$H$2:$T$3195,R$1,0)</f>
        <v>56476</v>
      </c>
      <c r="S3043" s="27">
        <f>VLOOKUP($C3043, '[2]county pop 2010-2020'!$H$2:$T$3195,S$1,0)</f>
        <v>56577</v>
      </c>
      <c r="T3043" s="27">
        <f>VLOOKUP($C3043, '[2]county pop 2010-2020'!$H$2:$T$3195,T$1,0)</f>
        <v>56645</v>
      </c>
      <c r="U3043" s="27">
        <f>VLOOKUP($C3043, '[2]county pop 2010-2020'!$H$2:$T$3195,U$1,0)</f>
        <v>56683</v>
      </c>
      <c r="V3043" s="27">
        <f>VLOOKUP($C3043, '[2]county pop 2010-2020'!$H$2:$T$3195,V$1,0)</f>
        <v>56907</v>
      </c>
      <c r="W3043" s="27">
        <f>VLOOKUP($C3043, '[2]county pop 2010-2020'!$H$2:$T$3195,W$1,0)</f>
        <v>57267</v>
      </c>
      <c r="X3043" s="27">
        <f>VLOOKUP($C3043, '[2]county pop 2010-2020'!$H$2:$T$3195,X$1,0)</f>
        <v>57275</v>
      </c>
      <c r="Y3043" s="27">
        <f>VLOOKUP($C3043, '[2]county pop 2010-2020'!$H$2:$T$3195,Y$1,0)</f>
        <v>57537</v>
      </c>
      <c r="Z3043" s="27">
        <f>VLOOKUP($C3043, '[3]ODS_county pop 2020-2022'!$H$2:$K$3196,Z$1,0)</f>
        <v>58516</v>
      </c>
      <c r="AA3043" s="27">
        <f>VLOOKUP($C3043, '[3]ODS_county pop 2020-2022'!$H$2:$K$3196,AA$1,0)</f>
        <v>58404</v>
      </c>
      <c r="AB3043" s="27">
        <f>VLOOKUP($C3043, '[3]ODS_county pop 2020-2022'!$H$2:$K$3196,AB$1,0)</f>
        <v>58193</v>
      </c>
    </row>
    <row r="3044" spans="1:28" x14ac:dyDescent="0.3">
      <c r="A3044" s="20" t="str">
        <f>'Table 1'!A1971</f>
        <v>WI</v>
      </c>
      <c r="B3044" s="20" t="str">
        <f>'Table 1'!B1971</f>
        <v>Crawford</v>
      </c>
      <c r="C3044" s="18" t="str">
        <f t="shared" si="59"/>
        <v>.Crawford County, Wisconsin</v>
      </c>
      <c r="D3044" s="20" t="str">
        <f>'Table 1'!D1971</f>
        <v>Cold</v>
      </c>
      <c r="F3044" s="27">
        <f>VLOOKUP($C3044, '[1]ODS_county pop 2000-2010'!$H$2:$T$3195,F$1,0)</f>
        <v>17241</v>
      </c>
      <c r="G3044" s="27">
        <f>VLOOKUP($C3044, '[1]ODS_county pop 2000-2010'!$H$2:$T$3195,G$1,0)</f>
        <v>17020</v>
      </c>
      <c r="H3044" s="27">
        <f>VLOOKUP($C3044, '[1]ODS_county pop 2000-2010'!$H$2:$T$3195,H$1,0)</f>
        <v>16984</v>
      </c>
      <c r="I3044" s="27">
        <f>VLOOKUP($C3044, '[1]ODS_county pop 2000-2010'!$H$2:$T$3195,I$1,0)</f>
        <v>16891</v>
      </c>
      <c r="J3044" s="27">
        <f>VLOOKUP($C3044, '[1]ODS_county pop 2000-2010'!$H$2:$T$3195,J$1,0)</f>
        <v>17007</v>
      </c>
      <c r="K3044" s="27">
        <f>VLOOKUP($C3044, '[1]ODS_county pop 2000-2010'!$H$2:$T$3195,K$1,0)</f>
        <v>16895</v>
      </c>
      <c r="L3044" s="27">
        <f>VLOOKUP($C3044, '[1]ODS_county pop 2000-2010'!$H$2:$T$3195,L$1,0)</f>
        <v>16953</v>
      </c>
      <c r="M3044" s="27">
        <f>VLOOKUP($C3044, '[1]ODS_county pop 2000-2010'!$H$2:$T$3195,M$1,0)</f>
        <v>16924</v>
      </c>
      <c r="N3044" s="27">
        <f>VLOOKUP($C3044, '[1]ODS_county pop 2000-2010'!$H$2:$T$3195,N$1,0)</f>
        <v>16808</v>
      </c>
      <c r="O3044" s="27">
        <f>VLOOKUP($C3044, '[1]ODS_county pop 2000-2010'!$H$2:$T$3195,O$1,0)</f>
        <v>16692</v>
      </c>
      <c r="P3044" s="27">
        <f>VLOOKUP($C3044, '[2]county pop 2010-2020'!$H$2:$T$3195,P$1,0)</f>
        <v>16644</v>
      </c>
      <c r="Q3044" s="27">
        <f>VLOOKUP($C3044, '[2]county pop 2010-2020'!$H$2:$T$3195,Q$1,0)</f>
        <v>16673</v>
      </c>
      <c r="R3044" s="27">
        <f>VLOOKUP($C3044, '[2]county pop 2010-2020'!$H$2:$T$3195,R$1,0)</f>
        <v>16510</v>
      </c>
      <c r="S3044" s="27">
        <f>VLOOKUP($C3044, '[2]county pop 2010-2020'!$H$2:$T$3195,S$1,0)</f>
        <v>16384</v>
      </c>
      <c r="T3044" s="27">
        <f>VLOOKUP($C3044, '[2]county pop 2010-2020'!$H$2:$T$3195,T$1,0)</f>
        <v>16339</v>
      </c>
      <c r="U3044" s="27">
        <f>VLOOKUP($C3044, '[2]county pop 2010-2020'!$H$2:$T$3195,U$1,0)</f>
        <v>16315</v>
      </c>
      <c r="V3044" s="27">
        <f>VLOOKUP($C3044, '[2]county pop 2010-2020'!$H$2:$T$3195,V$1,0)</f>
        <v>16241</v>
      </c>
      <c r="W3044" s="27">
        <f>VLOOKUP($C3044, '[2]county pop 2010-2020'!$H$2:$T$3195,W$1,0)</f>
        <v>16182</v>
      </c>
      <c r="X3044" s="27">
        <f>VLOOKUP($C3044, '[2]county pop 2010-2020'!$H$2:$T$3195,X$1,0)</f>
        <v>16211</v>
      </c>
      <c r="Y3044" s="27">
        <f>VLOOKUP($C3044, '[2]county pop 2010-2020'!$H$2:$T$3195,Y$1,0)</f>
        <v>16121</v>
      </c>
      <c r="Z3044" s="27">
        <f>VLOOKUP($C3044, '[3]ODS_county pop 2020-2022'!$H$2:$K$3196,Z$1,0)</f>
        <v>16084</v>
      </c>
      <c r="AA3044" s="27">
        <f>VLOOKUP($C3044, '[3]ODS_county pop 2020-2022'!$H$2:$K$3196,AA$1,0)</f>
        <v>16082</v>
      </c>
      <c r="AB3044" s="27">
        <f>VLOOKUP($C3044, '[3]ODS_county pop 2020-2022'!$H$2:$K$3196,AB$1,0)</f>
        <v>16007</v>
      </c>
    </row>
    <row r="3045" spans="1:28" x14ac:dyDescent="0.3">
      <c r="A3045" s="20" t="str">
        <f>'Table 1'!A1972</f>
        <v>WI</v>
      </c>
      <c r="B3045" s="20" t="str">
        <f>'Table 1'!B1972</f>
        <v>Dane</v>
      </c>
      <c r="C3045" s="18" t="str">
        <f t="shared" si="59"/>
        <v>.Dane County, Wisconsin</v>
      </c>
      <c r="D3045" s="20" t="str">
        <f>'Table 1'!D1972</f>
        <v>Cold</v>
      </c>
      <c r="F3045" s="27">
        <f>VLOOKUP($C3045, '[1]ODS_county pop 2000-2010'!$H$2:$T$3195,F$1,0)</f>
        <v>426475</v>
      </c>
      <c r="G3045" s="27">
        <f>VLOOKUP($C3045, '[1]ODS_county pop 2000-2010'!$H$2:$T$3195,G$1,0)</f>
        <v>434745</v>
      </c>
      <c r="H3045" s="27">
        <f>VLOOKUP($C3045, '[1]ODS_county pop 2000-2010'!$H$2:$T$3195,H$1,0)</f>
        <v>441623</v>
      </c>
      <c r="I3045" s="27">
        <f>VLOOKUP($C3045, '[1]ODS_county pop 2000-2010'!$H$2:$T$3195,I$1,0)</f>
        <v>447515</v>
      </c>
      <c r="J3045" s="27">
        <f>VLOOKUP($C3045, '[1]ODS_county pop 2000-2010'!$H$2:$T$3195,J$1,0)</f>
        <v>453327</v>
      </c>
      <c r="K3045" s="27">
        <f>VLOOKUP($C3045, '[1]ODS_county pop 2000-2010'!$H$2:$T$3195,K$1,0)</f>
        <v>459048</v>
      </c>
      <c r="L3045" s="27">
        <f>VLOOKUP($C3045, '[1]ODS_county pop 2000-2010'!$H$2:$T$3195,L$1,0)</f>
        <v>465018</v>
      </c>
      <c r="M3045" s="27">
        <f>VLOOKUP($C3045, '[1]ODS_county pop 2000-2010'!$H$2:$T$3195,M$1,0)</f>
        <v>471644</v>
      </c>
      <c r="N3045" s="27">
        <f>VLOOKUP($C3045, '[1]ODS_county pop 2000-2010'!$H$2:$T$3195,N$1,0)</f>
        <v>477791</v>
      </c>
      <c r="O3045" s="27">
        <f>VLOOKUP($C3045, '[1]ODS_county pop 2000-2010'!$H$2:$T$3195,O$1,0)</f>
        <v>484979</v>
      </c>
      <c r="P3045" s="27">
        <f>VLOOKUP($C3045, '[2]county pop 2010-2020'!$H$2:$T$3195,P$1,0)</f>
        <v>488073</v>
      </c>
      <c r="Q3045" s="27">
        <f>VLOOKUP($C3045, '[2]county pop 2010-2020'!$H$2:$T$3195,Q$1,0)</f>
        <v>496121</v>
      </c>
      <c r="R3045" s="27">
        <f>VLOOKUP($C3045, '[2]county pop 2010-2020'!$H$2:$T$3195,R$1,0)</f>
        <v>503087</v>
      </c>
      <c r="S3045" s="27">
        <f>VLOOKUP($C3045, '[2]county pop 2010-2020'!$H$2:$T$3195,S$1,0)</f>
        <v>510026</v>
      </c>
      <c r="T3045" s="27">
        <f>VLOOKUP($C3045, '[2]county pop 2010-2020'!$H$2:$T$3195,T$1,0)</f>
        <v>516602</v>
      </c>
      <c r="U3045" s="27">
        <f>VLOOKUP($C3045, '[2]county pop 2010-2020'!$H$2:$T$3195,U$1,0)</f>
        <v>523399</v>
      </c>
      <c r="V3045" s="27">
        <f>VLOOKUP($C3045, '[2]county pop 2010-2020'!$H$2:$T$3195,V$1,0)</f>
        <v>531775</v>
      </c>
      <c r="W3045" s="27">
        <f>VLOOKUP($C3045, '[2]county pop 2010-2020'!$H$2:$T$3195,W$1,0)</f>
        <v>537901</v>
      </c>
      <c r="X3045" s="27">
        <f>VLOOKUP($C3045, '[2]county pop 2010-2020'!$H$2:$T$3195,X$1,0)</f>
        <v>542448</v>
      </c>
      <c r="Y3045" s="27">
        <f>VLOOKUP($C3045, '[2]county pop 2010-2020'!$H$2:$T$3195,Y$1,0)</f>
        <v>547637</v>
      </c>
      <c r="Z3045" s="27">
        <f>VLOOKUP($C3045, '[3]ODS_county pop 2020-2022'!$H$2:$K$3196,Z$1,0)</f>
        <v>562577</v>
      </c>
      <c r="AA3045" s="27">
        <f>VLOOKUP($C3045, '[3]ODS_county pop 2020-2022'!$H$2:$K$3196,AA$1,0)</f>
        <v>561724</v>
      </c>
      <c r="AB3045" s="27">
        <f>VLOOKUP($C3045, '[3]ODS_county pop 2020-2022'!$H$2:$K$3196,AB$1,0)</f>
        <v>568203</v>
      </c>
    </row>
    <row r="3046" spans="1:28" x14ac:dyDescent="0.3">
      <c r="A3046" s="20" t="str">
        <f>'Table 1'!A1973</f>
        <v>WI</v>
      </c>
      <c r="B3046" s="20" t="str">
        <f>'Table 1'!B1973</f>
        <v>Dodge</v>
      </c>
      <c r="C3046" s="18" t="str">
        <f t="shared" si="59"/>
        <v>.Dodge County, Wisconsin</v>
      </c>
      <c r="D3046" s="20" t="str">
        <f>'Table 1'!D1973</f>
        <v>Cold</v>
      </c>
      <c r="F3046" s="27">
        <f>VLOOKUP($C3046, '[1]ODS_county pop 2000-2010'!$H$2:$T$3195,F$1,0)</f>
        <v>85851</v>
      </c>
      <c r="G3046" s="27">
        <f>VLOOKUP($C3046, '[1]ODS_county pop 2000-2010'!$H$2:$T$3195,G$1,0)</f>
        <v>86385</v>
      </c>
      <c r="H3046" s="27">
        <f>VLOOKUP($C3046, '[1]ODS_county pop 2000-2010'!$H$2:$T$3195,H$1,0)</f>
        <v>86908</v>
      </c>
      <c r="I3046" s="27">
        <f>VLOOKUP($C3046, '[1]ODS_county pop 2000-2010'!$H$2:$T$3195,I$1,0)</f>
        <v>87415</v>
      </c>
      <c r="J3046" s="27">
        <f>VLOOKUP($C3046, '[1]ODS_county pop 2000-2010'!$H$2:$T$3195,J$1,0)</f>
        <v>88070</v>
      </c>
      <c r="K3046" s="27">
        <f>VLOOKUP($C3046, '[1]ODS_county pop 2000-2010'!$H$2:$T$3195,K$1,0)</f>
        <v>88168</v>
      </c>
      <c r="L3046" s="27">
        <f>VLOOKUP($C3046, '[1]ODS_county pop 2000-2010'!$H$2:$T$3195,L$1,0)</f>
        <v>89003</v>
      </c>
      <c r="M3046" s="27">
        <f>VLOOKUP($C3046, '[1]ODS_county pop 2000-2010'!$H$2:$T$3195,M$1,0)</f>
        <v>89007</v>
      </c>
      <c r="N3046" s="27">
        <f>VLOOKUP($C3046, '[1]ODS_county pop 2000-2010'!$H$2:$T$3195,N$1,0)</f>
        <v>89239</v>
      </c>
      <c r="O3046" s="27">
        <f>VLOOKUP($C3046, '[1]ODS_county pop 2000-2010'!$H$2:$T$3195,O$1,0)</f>
        <v>88677</v>
      </c>
      <c r="P3046" s="27">
        <f>VLOOKUP($C3046, '[2]county pop 2010-2020'!$H$2:$T$3195,P$1,0)</f>
        <v>88759</v>
      </c>
      <c r="Q3046" s="27">
        <f>VLOOKUP($C3046, '[2]county pop 2010-2020'!$H$2:$T$3195,Q$1,0)</f>
        <v>88392</v>
      </c>
      <c r="R3046" s="27">
        <f>VLOOKUP($C3046, '[2]county pop 2010-2020'!$H$2:$T$3195,R$1,0)</f>
        <v>88154</v>
      </c>
      <c r="S3046" s="27">
        <f>VLOOKUP($C3046, '[2]county pop 2010-2020'!$H$2:$T$3195,S$1,0)</f>
        <v>87953</v>
      </c>
      <c r="T3046" s="27">
        <f>VLOOKUP($C3046, '[2]county pop 2010-2020'!$H$2:$T$3195,T$1,0)</f>
        <v>88085</v>
      </c>
      <c r="U3046" s="27">
        <f>VLOOKUP($C3046, '[2]county pop 2010-2020'!$H$2:$T$3195,U$1,0)</f>
        <v>87838</v>
      </c>
      <c r="V3046" s="27">
        <f>VLOOKUP($C3046, '[2]county pop 2010-2020'!$H$2:$T$3195,V$1,0)</f>
        <v>87365</v>
      </c>
      <c r="W3046" s="27">
        <f>VLOOKUP($C3046, '[2]county pop 2010-2020'!$H$2:$T$3195,W$1,0)</f>
        <v>87724</v>
      </c>
      <c r="X3046" s="27">
        <f>VLOOKUP($C3046, '[2]county pop 2010-2020'!$H$2:$T$3195,X$1,0)</f>
        <v>87796</v>
      </c>
      <c r="Y3046" s="27">
        <f>VLOOKUP($C3046, '[2]county pop 2010-2020'!$H$2:$T$3195,Y$1,0)</f>
        <v>87626</v>
      </c>
      <c r="Z3046" s="27">
        <f>VLOOKUP($C3046, '[3]ODS_county pop 2020-2022'!$H$2:$K$3196,Z$1,0)</f>
        <v>89353</v>
      </c>
      <c r="AA3046" s="27">
        <f>VLOOKUP($C3046, '[3]ODS_county pop 2020-2022'!$H$2:$K$3196,AA$1,0)</f>
        <v>88657</v>
      </c>
      <c r="AB3046" s="27">
        <f>VLOOKUP($C3046, '[3]ODS_county pop 2020-2022'!$H$2:$K$3196,AB$1,0)</f>
        <v>88282</v>
      </c>
    </row>
    <row r="3047" spans="1:28" x14ac:dyDescent="0.3">
      <c r="A3047" s="20" t="str">
        <f>'Table 1'!A1974</f>
        <v>WI</v>
      </c>
      <c r="B3047" s="20" t="str">
        <f>'Table 1'!B1974</f>
        <v>Door</v>
      </c>
      <c r="C3047" s="18" t="str">
        <f t="shared" si="59"/>
        <v>.Door County, Wisconsin</v>
      </c>
      <c r="D3047" s="20" t="str">
        <f>'Table 1'!D1974</f>
        <v>Cold</v>
      </c>
      <c r="F3047" s="27">
        <f>VLOOKUP($C3047, '[1]ODS_county pop 2000-2010'!$H$2:$T$3195,F$1,0)</f>
        <v>27957</v>
      </c>
      <c r="G3047" s="27">
        <f>VLOOKUP($C3047, '[1]ODS_county pop 2000-2010'!$H$2:$T$3195,G$1,0)</f>
        <v>28159</v>
      </c>
      <c r="H3047" s="27">
        <f>VLOOKUP($C3047, '[1]ODS_county pop 2000-2010'!$H$2:$T$3195,H$1,0)</f>
        <v>28249</v>
      </c>
      <c r="I3047" s="27">
        <f>VLOOKUP($C3047, '[1]ODS_county pop 2000-2010'!$H$2:$T$3195,I$1,0)</f>
        <v>28313</v>
      </c>
      <c r="J3047" s="27">
        <f>VLOOKUP($C3047, '[1]ODS_county pop 2000-2010'!$H$2:$T$3195,J$1,0)</f>
        <v>28213</v>
      </c>
      <c r="K3047" s="27">
        <f>VLOOKUP($C3047, '[1]ODS_county pop 2000-2010'!$H$2:$T$3195,K$1,0)</f>
        <v>28146</v>
      </c>
      <c r="L3047" s="27">
        <f>VLOOKUP($C3047, '[1]ODS_county pop 2000-2010'!$H$2:$T$3195,L$1,0)</f>
        <v>28167</v>
      </c>
      <c r="M3047" s="27">
        <f>VLOOKUP($C3047, '[1]ODS_county pop 2000-2010'!$H$2:$T$3195,M$1,0)</f>
        <v>27957</v>
      </c>
      <c r="N3047" s="27">
        <f>VLOOKUP($C3047, '[1]ODS_county pop 2000-2010'!$H$2:$T$3195,N$1,0)</f>
        <v>28023</v>
      </c>
      <c r="O3047" s="27">
        <f>VLOOKUP($C3047, '[1]ODS_county pop 2000-2010'!$H$2:$T$3195,O$1,0)</f>
        <v>27919</v>
      </c>
      <c r="P3047" s="27">
        <f>VLOOKUP($C3047, '[2]county pop 2010-2020'!$H$2:$T$3195,P$1,0)</f>
        <v>27785</v>
      </c>
      <c r="Q3047" s="27">
        <f>VLOOKUP($C3047, '[2]county pop 2010-2020'!$H$2:$T$3195,Q$1,0)</f>
        <v>27766</v>
      </c>
      <c r="R3047" s="27">
        <f>VLOOKUP($C3047, '[2]county pop 2010-2020'!$H$2:$T$3195,R$1,0)</f>
        <v>27538</v>
      </c>
      <c r="S3047" s="27">
        <f>VLOOKUP($C3047, '[2]county pop 2010-2020'!$H$2:$T$3195,S$1,0)</f>
        <v>27614</v>
      </c>
      <c r="T3047" s="27">
        <f>VLOOKUP($C3047, '[2]county pop 2010-2020'!$H$2:$T$3195,T$1,0)</f>
        <v>27478</v>
      </c>
      <c r="U3047" s="27">
        <f>VLOOKUP($C3047, '[2]county pop 2010-2020'!$H$2:$T$3195,U$1,0)</f>
        <v>27320</v>
      </c>
      <c r="V3047" s="27">
        <f>VLOOKUP($C3047, '[2]county pop 2010-2020'!$H$2:$T$3195,V$1,0)</f>
        <v>27354</v>
      </c>
      <c r="W3047" s="27">
        <f>VLOOKUP($C3047, '[2]county pop 2010-2020'!$H$2:$T$3195,W$1,0)</f>
        <v>27473</v>
      </c>
      <c r="X3047" s="27">
        <f>VLOOKUP($C3047, '[2]county pop 2010-2020'!$H$2:$T$3195,X$1,0)</f>
        <v>27638</v>
      </c>
      <c r="Y3047" s="27">
        <f>VLOOKUP($C3047, '[2]county pop 2010-2020'!$H$2:$T$3195,Y$1,0)</f>
        <v>27752</v>
      </c>
      <c r="Z3047" s="27">
        <f>VLOOKUP($C3047, '[3]ODS_county pop 2020-2022'!$H$2:$K$3196,Z$1,0)</f>
        <v>30120</v>
      </c>
      <c r="AA3047" s="27">
        <f>VLOOKUP($C3047, '[3]ODS_county pop 2020-2022'!$H$2:$K$3196,AA$1,0)</f>
        <v>30406</v>
      </c>
      <c r="AB3047" s="27">
        <f>VLOOKUP($C3047, '[3]ODS_county pop 2020-2022'!$H$2:$K$3196,AB$1,0)</f>
        <v>30526</v>
      </c>
    </row>
    <row r="3048" spans="1:28" x14ac:dyDescent="0.3">
      <c r="A3048" s="20" t="str">
        <f>'Table 1'!A1975</f>
        <v>WI</v>
      </c>
      <c r="B3048" s="20" t="str">
        <f>'Table 1'!B1975</f>
        <v>Douglas</v>
      </c>
      <c r="C3048" s="18" t="str">
        <f t="shared" si="59"/>
        <v>.Douglas County, Wisconsin</v>
      </c>
      <c r="D3048" s="20" t="str">
        <f>'Table 1'!D1975</f>
        <v>Very Cold</v>
      </c>
      <c r="F3048" s="27">
        <f>VLOOKUP($C3048, '[1]ODS_county pop 2000-2010'!$H$2:$T$3195,F$1,0)</f>
        <v>43288</v>
      </c>
      <c r="G3048" s="27">
        <f>VLOOKUP($C3048, '[1]ODS_county pop 2000-2010'!$H$2:$T$3195,G$1,0)</f>
        <v>43529</v>
      </c>
      <c r="H3048" s="27">
        <f>VLOOKUP($C3048, '[1]ODS_county pop 2000-2010'!$H$2:$T$3195,H$1,0)</f>
        <v>43593</v>
      </c>
      <c r="I3048" s="27">
        <f>VLOOKUP($C3048, '[1]ODS_county pop 2000-2010'!$H$2:$T$3195,I$1,0)</f>
        <v>43790</v>
      </c>
      <c r="J3048" s="27">
        <f>VLOOKUP($C3048, '[1]ODS_county pop 2000-2010'!$H$2:$T$3195,J$1,0)</f>
        <v>43833</v>
      </c>
      <c r="K3048" s="27">
        <f>VLOOKUP($C3048, '[1]ODS_county pop 2000-2010'!$H$2:$T$3195,K$1,0)</f>
        <v>43872</v>
      </c>
      <c r="L3048" s="27">
        <f>VLOOKUP($C3048, '[1]ODS_county pop 2000-2010'!$H$2:$T$3195,L$1,0)</f>
        <v>43815</v>
      </c>
      <c r="M3048" s="27">
        <f>VLOOKUP($C3048, '[1]ODS_county pop 2000-2010'!$H$2:$T$3195,M$1,0)</f>
        <v>43710</v>
      </c>
      <c r="N3048" s="27">
        <f>VLOOKUP($C3048, '[1]ODS_county pop 2000-2010'!$H$2:$T$3195,N$1,0)</f>
        <v>43830</v>
      </c>
      <c r="O3048" s="27">
        <f>VLOOKUP($C3048, '[1]ODS_county pop 2000-2010'!$H$2:$T$3195,O$1,0)</f>
        <v>43998</v>
      </c>
      <c r="P3048" s="27">
        <f>VLOOKUP($C3048, '[2]county pop 2010-2020'!$H$2:$T$3195,P$1,0)</f>
        <v>44159</v>
      </c>
      <c r="Q3048" s="27">
        <f>VLOOKUP($C3048, '[2]county pop 2010-2020'!$H$2:$T$3195,Q$1,0)</f>
        <v>43968</v>
      </c>
      <c r="R3048" s="27">
        <f>VLOOKUP($C3048, '[2]county pop 2010-2020'!$H$2:$T$3195,R$1,0)</f>
        <v>43770</v>
      </c>
      <c r="S3048" s="27">
        <f>VLOOKUP($C3048, '[2]county pop 2010-2020'!$H$2:$T$3195,S$1,0)</f>
        <v>43792</v>
      </c>
      <c r="T3048" s="27">
        <f>VLOOKUP($C3048, '[2]county pop 2010-2020'!$H$2:$T$3195,T$1,0)</f>
        <v>43686</v>
      </c>
      <c r="U3048" s="27">
        <f>VLOOKUP($C3048, '[2]county pop 2010-2020'!$H$2:$T$3195,U$1,0)</f>
        <v>43553</v>
      </c>
      <c r="V3048" s="27">
        <f>VLOOKUP($C3048, '[2]county pop 2010-2020'!$H$2:$T$3195,V$1,0)</f>
        <v>43471</v>
      </c>
      <c r="W3048" s="27">
        <f>VLOOKUP($C3048, '[2]county pop 2010-2020'!$H$2:$T$3195,W$1,0)</f>
        <v>43451</v>
      </c>
      <c r="X3048" s="27">
        <f>VLOOKUP($C3048, '[2]county pop 2010-2020'!$H$2:$T$3195,X$1,0)</f>
        <v>43353</v>
      </c>
      <c r="Y3048" s="27">
        <f>VLOOKUP($C3048, '[2]county pop 2010-2020'!$H$2:$T$3195,Y$1,0)</f>
        <v>43506</v>
      </c>
      <c r="Z3048" s="27">
        <f>VLOOKUP($C3048, '[3]ODS_county pop 2020-2022'!$H$2:$K$3196,Z$1,0)</f>
        <v>44343</v>
      </c>
      <c r="AA3048" s="27">
        <f>VLOOKUP($C3048, '[3]ODS_county pop 2020-2022'!$H$2:$K$3196,AA$1,0)</f>
        <v>44026</v>
      </c>
      <c r="AB3048" s="27">
        <f>VLOOKUP($C3048, '[3]ODS_county pop 2020-2022'!$H$2:$K$3196,AB$1,0)</f>
        <v>44144</v>
      </c>
    </row>
    <row r="3049" spans="1:28" x14ac:dyDescent="0.3">
      <c r="A3049" s="20" t="str">
        <f>'Table 1'!A1976</f>
        <v>WI</v>
      </c>
      <c r="B3049" s="20" t="str">
        <f>'Table 1'!B1976</f>
        <v>Dunn</v>
      </c>
      <c r="C3049" s="18" t="str">
        <f t="shared" ref="C3049:C3080" si="60">"."&amp;B3049&amp;IF(A3049="LA", " Parish, ",IF(A3049="AK", " Borough, "," County, "))&amp;VLOOKUP($A3049, $AE$3:$AF$53, 2, 0)</f>
        <v>.Dunn County, Wisconsin</v>
      </c>
      <c r="D3049" s="20" t="str">
        <f>'Table 1'!D1976</f>
        <v>Cold</v>
      </c>
      <c r="F3049" s="27">
        <f>VLOOKUP($C3049, '[1]ODS_county pop 2000-2010'!$H$2:$T$3195,F$1,0)</f>
        <v>39853</v>
      </c>
      <c r="G3049" s="27">
        <f>VLOOKUP($C3049, '[1]ODS_county pop 2000-2010'!$H$2:$T$3195,G$1,0)</f>
        <v>40599</v>
      </c>
      <c r="H3049" s="27">
        <f>VLOOKUP($C3049, '[1]ODS_county pop 2000-2010'!$H$2:$T$3195,H$1,0)</f>
        <v>40947</v>
      </c>
      <c r="I3049" s="27">
        <f>VLOOKUP($C3049, '[1]ODS_county pop 2000-2010'!$H$2:$T$3195,I$1,0)</f>
        <v>41222</v>
      </c>
      <c r="J3049" s="27">
        <f>VLOOKUP($C3049, '[1]ODS_county pop 2000-2010'!$H$2:$T$3195,J$1,0)</f>
        <v>41690</v>
      </c>
      <c r="K3049" s="27">
        <f>VLOOKUP($C3049, '[1]ODS_county pop 2000-2010'!$H$2:$T$3195,K$1,0)</f>
        <v>41988</v>
      </c>
      <c r="L3049" s="27">
        <f>VLOOKUP($C3049, '[1]ODS_county pop 2000-2010'!$H$2:$T$3195,L$1,0)</f>
        <v>42828</v>
      </c>
      <c r="M3049" s="27">
        <f>VLOOKUP($C3049, '[1]ODS_county pop 2000-2010'!$H$2:$T$3195,M$1,0)</f>
        <v>43148</v>
      </c>
      <c r="N3049" s="27">
        <f>VLOOKUP($C3049, '[1]ODS_county pop 2000-2010'!$H$2:$T$3195,N$1,0)</f>
        <v>43382</v>
      </c>
      <c r="O3049" s="27">
        <f>VLOOKUP($C3049, '[1]ODS_county pop 2000-2010'!$H$2:$T$3195,O$1,0)</f>
        <v>43570</v>
      </c>
      <c r="P3049" s="27">
        <f>VLOOKUP($C3049, '[2]county pop 2010-2020'!$H$2:$T$3195,P$1,0)</f>
        <v>43857</v>
      </c>
      <c r="Q3049" s="27">
        <f>VLOOKUP($C3049, '[2]county pop 2010-2020'!$H$2:$T$3195,Q$1,0)</f>
        <v>43808</v>
      </c>
      <c r="R3049" s="27">
        <f>VLOOKUP($C3049, '[2]county pop 2010-2020'!$H$2:$T$3195,R$1,0)</f>
        <v>43818</v>
      </c>
      <c r="S3049" s="27">
        <f>VLOOKUP($C3049, '[2]county pop 2010-2020'!$H$2:$T$3195,S$1,0)</f>
        <v>44064</v>
      </c>
      <c r="T3049" s="27">
        <f>VLOOKUP($C3049, '[2]county pop 2010-2020'!$H$2:$T$3195,T$1,0)</f>
        <v>44100</v>
      </c>
      <c r="U3049" s="27">
        <f>VLOOKUP($C3049, '[2]county pop 2010-2020'!$H$2:$T$3195,U$1,0)</f>
        <v>44300</v>
      </c>
      <c r="V3049" s="27">
        <f>VLOOKUP($C3049, '[2]county pop 2010-2020'!$H$2:$T$3195,V$1,0)</f>
        <v>44389</v>
      </c>
      <c r="W3049" s="27">
        <f>VLOOKUP($C3049, '[2]county pop 2010-2020'!$H$2:$T$3195,W$1,0)</f>
        <v>44784</v>
      </c>
      <c r="X3049" s="27">
        <f>VLOOKUP($C3049, '[2]county pop 2010-2020'!$H$2:$T$3195,X$1,0)</f>
        <v>45135</v>
      </c>
      <c r="Y3049" s="27">
        <f>VLOOKUP($C3049, '[2]county pop 2010-2020'!$H$2:$T$3195,Y$1,0)</f>
        <v>45384</v>
      </c>
      <c r="Z3049" s="27">
        <f>VLOOKUP($C3049, '[3]ODS_county pop 2020-2022'!$H$2:$K$3196,Z$1,0)</f>
        <v>45441</v>
      </c>
      <c r="AA3049" s="27">
        <f>VLOOKUP($C3049, '[3]ODS_county pop 2020-2022'!$H$2:$K$3196,AA$1,0)</f>
        <v>44509</v>
      </c>
      <c r="AB3049" s="27">
        <f>VLOOKUP($C3049, '[3]ODS_county pop 2020-2022'!$H$2:$K$3196,AB$1,0)</f>
        <v>45651</v>
      </c>
    </row>
    <row r="3050" spans="1:28" x14ac:dyDescent="0.3">
      <c r="A3050" s="20" t="str">
        <f>'Table 1'!A1977</f>
        <v>WI</v>
      </c>
      <c r="B3050" s="20" t="str">
        <f>'Table 1'!B1977</f>
        <v>Eau Claire</v>
      </c>
      <c r="C3050" s="18" t="str">
        <f t="shared" si="60"/>
        <v>.Eau Claire County, Wisconsin</v>
      </c>
      <c r="D3050" s="20" t="str">
        <f>'Table 1'!D1977</f>
        <v>Cold</v>
      </c>
      <c r="F3050" s="27">
        <f>VLOOKUP($C3050, '[1]ODS_county pop 2000-2010'!$H$2:$T$3195,F$1,0)</f>
        <v>93128</v>
      </c>
      <c r="G3050" s="27">
        <f>VLOOKUP($C3050, '[1]ODS_county pop 2000-2010'!$H$2:$T$3195,G$1,0)</f>
        <v>93835</v>
      </c>
      <c r="H3050" s="27">
        <f>VLOOKUP($C3050, '[1]ODS_county pop 2000-2010'!$H$2:$T$3195,H$1,0)</f>
        <v>94493</v>
      </c>
      <c r="I3050" s="27">
        <f>VLOOKUP($C3050, '[1]ODS_county pop 2000-2010'!$H$2:$T$3195,I$1,0)</f>
        <v>94632</v>
      </c>
      <c r="J3050" s="27">
        <f>VLOOKUP($C3050, '[1]ODS_county pop 2000-2010'!$H$2:$T$3195,J$1,0)</f>
        <v>94618</v>
      </c>
      <c r="K3050" s="27">
        <f>VLOOKUP($C3050, '[1]ODS_county pop 2000-2010'!$H$2:$T$3195,K$1,0)</f>
        <v>95007</v>
      </c>
      <c r="L3050" s="27">
        <f>VLOOKUP($C3050, '[1]ODS_county pop 2000-2010'!$H$2:$T$3195,L$1,0)</f>
        <v>95896</v>
      </c>
      <c r="M3050" s="27">
        <f>VLOOKUP($C3050, '[1]ODS_county pop 2000-2010'!$H$2:$T$3195,M$1,0)</f>
        <v>96632</v>
      </c>
      <c r="N3050" s="27">
        <f>VLOOKUP($C3050, '[1]ODS_county pop 2000-2010'!$H$2:$T$3195,N$1,0)</f>
        <v>97176</v>
      </c>
      <c r="O3050" s="27">
        <f>VLOOKUP($C3050, '[1]ODS_county pop 2000-2010'!$H$2:$T$3195,O$1,0)</f>
        <v>98274</v>
      </c>
      <c r="P3050" s="27">
        <f>VLOOKUP($C3050, '[2]county pop 2010-2020'!$H$2:$T$3195,P$1,0)</f>
        <v>98736</v>
      </c>
      <c r="Q3050" s="27">
        <f>VLOOKUP($C3050, '[2]county pop 2010-2020'!$H$2:$T$3195,Q$1,0)</f>
        <v>99952</v>
      </c>
      <c r="R3050" s="27">
        <f>VLOOKUP($C3050, '[2]county pop 2010-2020'!$H$2:$T$3195,R$1,0)</f>
        <v>100862</v>
      </c>
      <c r="S3050" s="27">
        <f>VLOOKUP($C3050, '[2]county pop 2010-2020'!$H$2:$T$3195,S$1,0)</f>
        <v>101775</v>
      </c>
      <c r="T3050" s="27">
        <f>VLOOKUP($C3050, '[2]county pop 2010-2020'!$H$2:$T$3195,T$1,0)</f>
        <v>101745</v>
      </c>
      <c r="U3050" s="27">
        <f>VLOOKUP($C3050, '[2]county pop 2010-2020'!$H$2:$T$3195,U$1,0)</f>
        <v>102142</v>
      </c>
      <c r="V3050" s="27">
        <f>VLOOKUP($C3050, '[2]county pop 2010-2020'!$H$2:$T$3195,V$1,0)</f>
        <v>102989</v>
      </c>
      <c r="W3050" s="27">
        <f>VLOOKUP($C3050, '[2]county pop 2010-2020'!$H$2:$T$3195,W$1,0)</f>
        <v>103671</v>
      </c>
      <c r="X3050" s="27">
        <f>VLOOKUP($C3050, '[2]county pop 2010-2020'!$H$2:$T$3195,X$1,0)</f>
        <v>104276</v>
      </c>
      <c r="Y3050" s="27">
        <f>VLOOKUP($C3050, '[2]county pop 2010-2020'!$H$2:$T$3195,Y$1,0)</f>
        <v>104466</v>
      </c>
      <c r="Z3050" s="27">
        <f>VLOOKUP($C3050, '[3]ODS_county pop 2020-2022'!$H$2:$K$3196,Z$1,0)</f>
        <v>105874</v>
      </c>
      <c r="AA3050" s="27">
        <f>VLOOKUP($C3050, '[3]ODS_county pop 2020-2022'!$H$2:$K$3196,AA$1,0)</f>
        <v>105988</v>
      </c>
      <c r="AB3050" s="27">
        <f>VLOOKUP($C3050, '[3]ODS_county pop 2020-2022'!$H$2:$K$3196,AB$1,0)</f>
        <v>106837</v>
      </c>
    </row>
    <row r="3051" spans="1:28" x14ac:dyDescent="0.3">
      <c r="A3051" s="20" t="str">
        <f>'Table 1'!A1978</f>
        <v>WI</v>
      </c>
      <c r="B3051" s="20" t="str">
        <f>'Table 1'!B1978</f>
        <v>Florence</v>
      </c>
      <c r="C3051" s="18" t="str">
        <f t="shared" si="60"/>
        <v>.Florence County, Wisconsin</v>
      </c>
      <c r="D3051" s="20" t="str">
        <f>'Table 1'!D1978</f>
        <v>Very Cold</v>
      </c>
      <c r="F3051" s="27">
        <f>VLOOKUP($C3051, '[1]ODS_county pop 2000-2010'!$H$2:$T$3195,F$1,0)</f>
        <v>5079</v>
      </c>
      <c r="G3051" s="27">
        <f>VLOOKUP($C3051, '[1]ODS_county pop 2000-2010'!$H$2:$T$3195,G$1,0)</f>
        <v>5036</v>
      </c>
      <c r="H3051" s="27">
        <f>VLOOKUP($C3051, '[1]ODS_county pop 2000-2010'!$H$2:$T$3195,H$1,0)</f>
        <v>5068</v>
      </c>
      <c r="I3051" s="27">
        <f>VLOOKUP($C3051, '[1]ODS_county pop 2000-2010'!$H$2:$T$3195,I$1,0)</f>
        <v>4960</v>
      </c>
      <c r="J3051" s="27">
        <f>VLOOKUP($C3051, '[1]ODS_county pop 2000-2010'!$H$2:$T$3195,J$1,0)</f>
        <v>4890</v>
      </c>
      <c r="K3051" s="27">
        <f>VLOOKUP($C3051, '[1]ODS_county pop 2000-2010'!$H$2:$T$3195,K$1,0)</f>
        <v>4825</v>
      </c>
      <c r="L3051" s="27">
        <f>VLOOKUP($C3051, '[1]ODS_county pop 2000-2010'!$H$2:$T$3195,L$1,0)</f>
        <v>4794</v>
      </c>
      <c r="M3051" s="27">
        <f>VLOOKUP($C3051, '[1]ODS_county pop 2000-2010'!$H$2:$T$3195,M$1,0)</f>
        <v>4682</v>
      </c>
      <c r="N3051" s="27">
        <f>VLOOKUP($C3051, '[1]ODS_county pop 2000-2010'!$H$2:$T$3195,N$1,0)</f>
        <v>4564</v>
      </c>
      <c r="O3051" s="27">
        <f>VLOOKUP($C3051, '[1]ODS_county pop 2000-2010'!$H$2:$T$3195,O$1,0)</f>
        <v>4494</v>
      </c>
      <c r="P3051" s="27">
        <f>VLOOKUP($C3051, '[2]county pop 2010-2020'!$H$2:$T$3195,P$1,0)</f>
        <v>4423</v>
      </c>
      <c r="Q3051" s="27">
        <f>VLOOKUP($C3051, '[2]county pop 2010-2020'!$H$2:$T$3195,Q$1,0)</f>
        <v>4383</v>
      </c>
      <c r="R3051" s="27">
        <f>VLOOKUP($C3051, '[2]county pop 2010-2020'!$H$2:$T$3195,R$1,0)</f>
        <v>4369</v>
      </c>
      <c r="S3051" s="27">
        <f>VLOOKUP($C3051, '[2]county pop 2010-2020'!$H$2:$T$3195,S$1,0)</f>
        <v>4387</v>
      </c>
      <c r="T3051" s="27">
        <f>VLOOKUP($C3051, '[2]county pop 2010-2020'!$H$2:$T$3195,T$1,0)</f>
        <v>4347</v>
      </c>
      <c r="U3051" s="27">
        <f>VLOOKUP($C3051, '[2]county pop 2010-2020'!$H$2:$T$3195,U$1,0)</f>
        <v>4343</v>
      </c>
      <c r="V3051" s="27">
        <f>VLOOKUP($C3051, '[2]county pop 2010-2020'!$H$2:$T$3195,V$1,0)</f>
        <v>4322</v>
      </c>
      <c r="W3051" s="27">
        <f>VLOOKUP($C3051, '[2]county pop 2010-2020'!$H$2:$T$3195,W$1,0)</f>
        <v>4345</v>
      </c>
      <c r="X3051" s="27">
        <f>VLOOKUP($C3051, '[2]county pop 2010-2020'!$H$2:$T$3195,X$1,0)</f>
        <v>4295</v>
      </c>
      <c r="Y3051" s="27">
        <f>VLOOKUP($C3051, '[2]county pop 2010-2020'!$H$2:$T$3195,Y$1,0)</f>
        <v>4300</v>
      </c>
      <c r="Z3051" s="27">
        <f>VLOOKUP($C3051, '[3]ODS_county pop 2020-2022'!$H$2:$K$3196,Z$1,0)</f>
        <v>4560</v>
      </c>
      <c r="AA3051" s="27">
        <f>VLOOKUP($C3051, '[3]ODS_county pop 2020-2022'!$H$2:$K$3196,AA$1,0)</f>
        <v>4586</v>
      </c>
      <c r="AB3051" s="27">
        <f>VLOOKUP($C3051, '[3]ODS_county pop 2020-2022'!$H$2:$K$3196,AB$1,0)</f>
        <v>4688</v>
      </c>
    </row>
    <row r="3052" spans="1:28" x14ac:dyDescent="0.3">
      <c r="A3052" s="20" t="str">
        <f>'Table 1'!A1979</f>
        <v>WI</v>
      </c>
      <c r="B3052" s="20" t="str">
        <f>'Table 1'!B1979</f>
        <v>Fond du Lac</v>
      </c>
      <c r="C3052" s="18" t="str">
        <f t="shared" si="60"/>
        <v>.Fond du Lac County, Wisconsin</v>
      </c>
      <c r="D3052" s="20" t="str">
        <f>'Table 1'!D1979</f>
        <v>Cold</v>
      </c>
      <c r="F3052" s="27">
        <f>VLOOKUP($C3052, '[1]ODS_county pop 2000-2010'!$H$2:$T$3195,F$1,0)</f>
        <v>97284</v>
      </c>
      <c r="G3052" s="27">
        <f>VLOOKUP($C3052, '[1]ODS_county pop 2000-2010'!$H$2:$T$3195,G$1,0)</f>
        <v>97856</v>
      </c>
      <c r="H3052" s="27">
        <f>VLOOKUP($C3052, '[1]ODS_county pop 2000-2010'!$H$2:$T$3195,H$1,0)</f>
        <v>98097</v>
      </c>
      <c r="I3052" s="27">
        <f>VLOOKUP($C3052, '[1]ODS_county pop 2000-2010'!$H$2:$T$3195,I$1,0)</f>
        <v>98470</v>
      </c>
      <c r="J3052" s="27">
        <f>VLOOKUP($C3052, '[1]ODS_county pop 2000-2010'!$H$2:$T$3195,J$1,0)</f>
        <v>98929</v>
      </c>
      <c r="K3052" s="27">
        <f>VLOOKUP($C3052, '[1]ODS_county pop 2000-2010'!$H$2:$T$3195,K$1,0)</f>
        <v>99297</v>
      </c>
      <c r="L3052" s="27">
        <f>VLOOKUP($C3052, '[1]ODS_county pop 2000-2010'!$H$2:$T$3195,L$1,0)</f>
        <v>99920</v>
      </c>
      <c r="M3052" s="27">
        <f>VLOOKUP($C3052, '[1]ODS_county pop 2000-2010'!$H$2:$T$3195,M$1,0)</f>
        <v>100520</v>
      </c>
      <c r="N3052" s="27">
        <f>VLOOKUP($C3052, '[1]ODS_county pop 2000-2010'!$H$2:$T$3195,N$1,0)</f>
        <v>101122</v>
      </c>
      <c r="O3052" s="27">
        <f>VLOOKUP($C3052, '[1]ODS_county pop 2000-2010'!$H$2:$T$3195,O$1,0)</f>
        <v>101370</v>
      </c>
      <c r="P3052" s="27">
        <f>VLOOKUP($C3052, '[2]county pop 2010-2020'!$H$2:$T$3195,P$1,0)</f>
        <v>101633</v>
      </c>
      <c r="Q3052" s="27">
        <f>VLOOKUP($C3052, '[2]county pop 2010-2020'!$H$2:$T$3195,Q$1,0)</f>
        <v>101822</v>
      </c>
      <c r="R3052" s="27">
        <f>VLOOKUP($C3052, '[2]county pop 2010-2020'!$H$2:$T$3195,R$1,0)</f>
        <v>101802</v>
      </c>
      <c r="S3052" s="27">
        <f>VLOOKUP($C3052, '[2]county pop 2010-2020'!$H$2:$T$3195,S$1,0)</f>
        <v>101808</v>
      </c>
      <c r="T3052" s="27">
        <f>VLOOKUP($C3052, '[2]county pop 2010-2020'!$H$2:$T$3195,T$1,0)</f>
        <v>101993</v>
      </c>
      <c r="U3052" s="27">
        <f>VLOOKUP($C3052, '[2]county pop 2010-2020'!$H$2:$T$3195,U$1,0)</f>
        <v>101970</v>
      </c>
      <c r="V3052" s="27">
        <f>VLOOKUP($C3052, '[2]county pop 2010-2020'!$H$2:$T$3195,V$1,0)</f>
        <v>102189</v>
      </c>
      <c r="W3052" s="27">
        <f>VLOOKUP($C3052, '[2]county pop 2010-2020'!$H$2:$T$3195,W$1,0)</f>
        <v>102324</v>
      </c>
      <c r="X3052" s="27">
        <f>VLOOKUP($C3052, '[2]county pop 2010-2020'!$H$2:$T$3195,X$1,0)</f>
        <v>102777</v>
      </c>
      <c r="Y3052" s="27">
        <f>VLOOKUP($C3052, '[2]county pop 2010-2020'!$H$2:$T$3195,Y$1,0)</f>
        <v>103079</v>
      </c>
      <c r="Z3052" s="27">
        <f>VLOOKUP($C3052, '[3]ODS_county pop 2020-2022'!$H$2:$K$3196,Z$1,0)</f>
        <v>104150</v>
      </c>
      <c r="AA3052" s="27">
        <f>VLOOKUP($C3052, '[3]ODS_county pop 2020-2022'!$H$2:$K$3196,AA$1,0)</f>
        <v>104166</v>
      </c>
      <c r="AB3052" s="27">
        <f>VLOOKUP($C3052, '[3]ODS_county pop 2020-2022'!$H$2:$K$3196,AB$1,0)</f>
        <v>103836</v>
      </c>
    </row>
    <row r="3053" spans="1:28" x14ac:dyDescent="0.3">
      <c r="A3053" s="20" t="str">
        <f>'Table 1'!A1980</f>
        <v>WI</v>
      </c>
      <c r="B3053" s="20" t="str">
        <f>'Table 1'!B1980</f>
        <v>Forest</v>
      </c>
      <c r="C3053" s="18" t="str">
        <f t="shared" si="60"/>
        <v>.Forest County, Wisconsin</v>
      </c>
      <c r="D3053" s="20" t="str">
        <f>'Table 1'!D1980</f>
        <v>Very Cold</v>
      </c>
      <c r="F3053" s="27">
        <f>VLOOKUP($C3053, '[1]ODS_county pop 2000-2010'!$H$2:$T$3195,F$1,0)</f>
        <v>10027</v>
      </c>
      <c r="G3053" s="27">
        <f>VLOOKUP($C3053, '[1]ODS_county pop 2000-2010'!$H$2:$T$3195,G$1,0)</f>
        <v>9916</v>
      </c>
      <c r="H3053" s="27">
        <f>VLOOKUP($C3053, '[1]ODS_county pop 2000-2010'!$H$2:$T$3195,H$1,0)</f>
        <v>9879</v>
      </c>
      <c r="I3053" s="27">
        <f>VLOOKUP($C3053, '[1]ODS_county pop 2000-2010'!$H$2:$T$3195,I$1,0)</f>
        <v>9876</v>
      </c>
      <c r="J3053" s="27">
        <f>VLOOKUP($C3053, '[1]ODS_county pop 2000-2010'!$H$2:$T$3195,J$1,0)</f>
        <v>9924</v>
      </c>
      <c r="K3053" s="27">
        <f>VLOOKUP($C3053, '[1]ODS_county pop 2000-2010'!$H$2:$T$3195,K$1,0)</f>
        <v>9820</v>
      </c>
      <c r="L3053" s="27">
        <f>VLOOKUP($C3053, '[1]ODS_county pop 2000-2010'!$H$2:$T$3195,L$1,0)</f>
        <v>9737</v>
      </c>
      <c r="M3053" s="27">
        <f>VLOOKUP($C3053, '[1]ODS_county pop 2000-2010'!$H$2:$T$3195,M$1,0)</f>
        <v>9639</v>
      </c>
      <c r="N3053" s="27">
        <f>VLOOKUP($C3053, '[1]ODS_county pop 2000-2010'!$H$2:$T$3195,N$1,0)</f>
        <v>9620</v>
      </c>
      <c r="O3053" s="27">
        <f>VLOOKUP($C3053, '[1]ODS_county pop 2000-2010'!$H$2:$T$3195,O$1,0)</f>
        <v>9396</v>
      </c>
      <c r="P3053" s="27">
        <f>VLOOKUP($C3053, '[2]county pop 2010-2020'!$H$2:$T$3195,P$1,0)</f>
        <v>9304</v>
      </c>
      <c r="Q3053" s="27">
        <f>VLOOKUP($C3053, '[2]county pop 2010-2020'!$H$2:$T$3195,Q$1,0)</f>
        <v>9249</v>
      </c>
      <c r="R3053" s="27">
        <f>VLOOKUP($C3053, '[2]county pop 2010-2020'!$H$2:$T$3195,R$1,0)</f>
        <v>9162</v>
      </c>
      <c r="S3053" s="27">
        <f>VLOOKUP($C3053, '[2]county pop 2010-2020'!$H$2:$T$3195,S$1,0)</f>
        <v>9097</v>
      </c>
      <c r="T3053" s="27">
        <f>VLOOKUP($C3053, '[2]county pop 2010-2020'!$H$2:$T$3195,T$1,0)</f>
        <v>9112</v>
      </c>
      <c r="U3053" s="27">
        <f>VLOOKUP($C3053, '[2]county pop 2010-2020'!$H$2:$T$3195,U$1,0)</f>
        <v>9015</v>
      </c>
      <c r="V3053" s="27">
        <f>VLOOKUP($C3053, '[2]county pop 2010-2020'!$H$2:$T$3195,V$1,0)</f>
        <v>9040</v>
      </c>
      <c r="W3053" s="27">
        <f>VLOOKUP($C3053, '[2]county pop 2010-2020'!$H$2:$T$3195,W$1,0)</f>
        <v>8981</v>
      </c>
      <c r="X3053" s="27">
        <f>VLOOKUP($C3053, '[2]county pop 2010-2020'!$H$2:$T$3195,X$1,0)</f>
        <v>9001</v>
      </c>
      <c r="Y3053" s="27">
        <f>VLOOKUP($C3053, '[2]county pop 2010-2020'!$H$2:$T$3195,Y$1,0)</f>
        <v>9034</v>
      </c>
      <c r="Z3053" s="27">
        <f>VLOOKUP($C3053, '[3]ODS_county pop 2020-2022'!$H$2:$K$3196,Z$1,0)</f>
        <v>9165</v>
      </c>
      <c r="AA3053" s="27">
        <f>VLOOKUP($C3053, '[3]ODS_county pop 2020-2022'!$H$2:$K$3196,AA$1,0)</f>
        <v>9262</v>
      </c>
      <c r="AB3053" s="27">
        <f>VLOOKUP($C3053, '[3]ODS_county pop 2020-2022'!$H$2:$K$3196,AB$1,0)</f>
        <v>9381</v>
      </c>
    </row>
    <row r="3054" spans="1:28" x14ac:dyDescent="0.3">
      <c r="A3054" s="20" t="str">
        <f>'Table 1'!A1981</f>
        <v>WI</v>
      </c>
      <c r="B3054" s="20" t="str">
        <f>'Table 1'!B1981</f>
        <v>Grant</v>
      </c>
      <c r="C3054" s="18" t="str">
        <f t="shared" si="60"/>
        <v>.Grant County, Wisconsin</v>
      </c>
      <c r="D3054" s="20" t="str">
        <f>'Table 1'!D1981</f>
        <v>Cold</v>
      </c>
      <c r="F3054" s="27">
        <f>VLOOKUP($C3054, '[1]ODS_county pop 2000-2010'!$H$2:$T$3195,F$1,0)</f>
        <v>49590</v>
      </c>
      <c r="G3054" s="27">
        <f>VLOOKUP($C3054, '[1]ODS_county pop 2000-2010'!$H$2:$T$3195,G$1,0)</f>
        <v>49739</v>
      </c>
      <c r="H3054" s="27">
        <f>VLOOKUP($C3054, '[1]ODS_county pop 2000-2010'!$H$2:$T$3195,H$1,0)</f>
        <v>49667</v>
      </c>
      <c r="I3054" s="27">
        <f>VLOOKUP($C3054, '[1]ODS_county pop 2000-2010'!$H$2:$T$3195,I$1,0)</f>
        <v>49925</v>
      </c>
      <c r="J3054" s="27">
        <f>VLOOKUP($C3054, '[1]ODS_county pop 2000-2010'!$H$2:$T$3195,J$1,0)</f>
        <v>50143</v>
      </c>
      <c r="K3054" s="27">
        <f>VLOOKUP($C3054, '[1]ODS_county pop 2000-2010'!$H$2:$T$3195,K$1,0)</f>
        <v>50244</v>
      </c>
      <c r="L3054" s="27">
        <f>VLOOKUP($C3054, '[1]ODS_county pop 2000-2010'!$H$2:$T$3195,L$1,0)</f>
        <v>50051</v>
      </c>
      <c r="M3054" s="27">
        <f>VLOOKUP($C3054, '[1]ODS_county pop 2000-2010'!$H$2:$T$3195,M$1,0)</f>
        <v>50544</v>
      </c>
      <c r="N3054" s="27">
        <f>VLOOKUP($C3054, '[1]ODS_county pop 2000-2010'!$H$2:$T$3195,N$1,0)</f>
        <v>50834</v>
      </c>
      <c r="O3054" s="27">
        <f>VLOOKUP($C3054, '[1]ODS_county pop 2000-2010'!$H$2:$T$3195,O$1,0)</f>
        <v>50916</v>
      </c>
      <c r="P3054" s="27">
        <f>VLOOKUP($C3054, '[2]county pop 2010-2020'!$H$2:$T$3195,P$1,0)</f>
        <v>51208</v>
      </c>
      <c r="Q3054" s="27">
        <f>VLOOKUP($C3054, '[2]county pop 2010-2020'!$H$2:$T$3195,Q$1,0)</f>
        <v>51186</v>
      </c>
      <c r="R3054" s="27">
        <f>VLOOKUP($C3054, '[2]county pop 2010-2020'!$H$2:$T$3195,R$1,0)</f>
        <v>50880</v>
      </c>
      <c r="S3054" s="27">
        <f>VLOOKUP($C3054, '[2]county pop 2010-2020'!$H$2:$T$3195,S$1,0)</f>
        <v>51011</v>
      </c>
      <c r="T3054" s="27">
        <f>VLOOKUP($C3054, '[2]county pop 2010-2020'!$H$2:$T$3195,T$1,0)</f>
        <v>51708</v>
      </c>
      <c r="U3054" s="27">
        <f>VLOOKUP($C3054, '[2]county pop 2010-2020'!$H$2:$T$3195,U$1,0)</f>
        <v>52103</v>
      </c>
      <c r="V3054" s="27">
        <f>VLOOKUP($C3054, '[2]county pop 2010-2020'!$H$2:$T$3195,V$1,0)</f>
        <v>52044</v>
      </c>
      <c r="W3054" s="27">
        <f>VLOOKUP($C3054, '[2]county pop 2010-2020'!$H$2:$T$3195,W$1,0)</f>
        <v>51773</v>
      </c>
      <c r="X3054" s="27">
        <f>VLOOKUP($C3054, '[2]county pop 2010-2020'!$H$2:$T$3195,X$1,0)</f>
        <v>51501</v>
      </c>
      <c r="Y3054" s="27">
        <f>VLOOKUP($C3054, '[2]county pop 2010-2020'!$H$2:$T$3195,Y$1,0)</f>
        <v>51509</v>
      </c>
      <c r="Z3054" s="27">
        <f>VLOOKUP($C3054, '[3]ODS_county pop 2020-2022'!$H$2:$K$3196,Z$1,0)</f>
        <v>51984</v>
      </c>
      <c r="AA3054" s="27">
        <f>VLOOKUP($C3054, '[3]ODS_county pop 2020-2022'!$H$2:$K$3196,AA$1,0)</f>
        <v>51285</v>
      </c>
      <c r="AB3054" s="27">
        <f>VLOOKUP($C3054, '[3]ODS_county pop 2020-2022'!$H$2:$K$3196,AB$1,0)</f>
        <v>51276</v>
      </c>
    </row>
    <row r="3055" spans="1:28" x14ac:dyDescent="0.3">
      <c r="A3055" s="20" t="str">
        <f>'Table 1'!A1982</f>
        <v>WI</v>
      </c>
      <c r="B3055" s="20" t="str">
        <f>'Table 1'!B1982</f>
        <v>Green</v>
      </c>
      <c r="C3055" s="18" t="str">
        <f t="shared" si="60"/>
        <v>.Green County, Wisconsin</v>
      </c>
      <c r="D3055" s="20" t="str">
        <f>'Table 1'!D1982</f>
        <v>Cold</v>
      </c>
      <c r="F3055" s="27">
        <f>VLOOKUP($C3055, '[1]ODS_county pop 2000-2010'!$H$2:$T$3195,F$1,0)</f>
        <v>33678</v>
      </c>
      <c r="G3055" s="27">
        <f>VLOOKUP($C3055, '[1]ODS_county pop 2000-2010'!$H$2:$T$3195,G$1,0)</f>
        <v>33929</v>
      </c>
      <c r="H3055" s="27">
        <f>VLOOKUP($C3055, '[1]ODS_county pop 2000-2010'!$H$2:$T$3195,H$1,0)</f>
        <v>34177</v>
      </c>
      <c r="I3055" s="27">
        <f>VLOOKUP($C3055, '[1]ODS_county pop 2000-2010'!$H$2:$T$3195,I$1,0)</f>
        <v>34301</v>
      </c>
      <c r="J3055" s="27">
        <f>VLOOKUP($C3055, '[1]ODS_county pop 2000-2010'!$H$2:$T$3195,J$1,0)</f>
        <v>34801</v>
      </c>
      <c r="K3055" s="27">
        <f>VLOOKUP($C3055, '[1]ODS_county pop 2000-2010'!$H$2:$T$3195,K$1,0)</f>
        <v>35174</v>
      </c>
      <c r="L3055" s="27">
        <f>VLOOKUP($C3055, '[1]ODS_county pop 2000-2010'!$H$2:$T$3195,L$1,0)</f>
        <v>35869</v>
      </c>
      <c r="M3055" s="27">
        <f>VLOOKUP($C3055, '[1]ODS_county pop 2000-2010'!$H$2:$T$3195,M$1,0)</f>
        <v>36234</v>
      </c>
      <c r="N3055" s="27">
        <f>VLOOKUP($C3055, '[1]ODS_county pop 2000-2010'!$H$2:$T$3195,N$1,0)</f>
        <v>36598</v>
      </c>
      <c r="O3055" s="27">
        <f>VLOOKUP($C3055, '[1]ODS_county pop 2000-2010'!$H$2:$T$3195,O$1,0)</f>
        <v>36672</v>
      </c>
      <c r="P3055" s="27">
        <f>VLOOKUP($C3055, '[2]county pop 2010-2020'!$H$2:$T$3195,P$1,0)</f>
        <v>36842</v>
      </c>
      <c r="Q3055" s="27">
        <f>VLOOKUP($C3055, '[2]county pop 2010-2020'!$H$2:$T$3195,Q$1,0)</f>
        <v>36853</v>
      </c>
      <c r="R3055" s="27">
        <f>VLOOKUP($C3055, '[2]county pop 2010-2020'!$H$2:$T$3195,R$1,0)</f>
        <v>36760</v>
      </c>
      <c r="S3055" s="27">
        <f>VLOOKUP($C3055, '[2]county pop 2010-2020'!$H$2:$T$3195,S$1,0)</f>
        <v>36933</v>
      </c>
      <c r="T3055" s="27">
        <f>VLOOKUP($C3055, '[2]county pop 2010-2020'!$H$2:$T$3195,T$1,0)</f>
        <v>36856</v>
      </c>
      <c r="U3055" s="27">
        <f>VLOOKUP($C3055, '[2]county pop 2010-2020'!$H$2:$T$3195,U$1,0)</f>
        <v>36928</v>
      </c>
      <c r="V3055" s="27">
        <f>VLOOKUP($C3055, '[2]county pop 2010-2020'!$H$2:$T$3195,V$1,0)</f>
        <v>36782</v>
      </c>
      <c r="W3055" s="27">
        <f>VLOOKUP($C3055, '[2]county pop 2010-2020'!$H$2:$T$3195,W$1,0)</f>
        <v>36843</v>
      </c>
      <c r="X3055" s="27">
        <f>VLOOKUP($C3055, '[2]county pop 2010-2020'!$H$2:$T$3195,X$1,0)</f>
        <v>36867</v>
      </c>
      <c r="Y3055" s="27">
        <f>VLOOKUP($C3055, '[2]county pop 2010-2020'!$H$2:$T$3195,Y$1,0)</f>
        <v>36853</v>
      </c>
      <c r="Z3055" s="27">
        <f>VLOOKUP($C3055, '[3]ODS_county pop 2020-2022'!$H$2:$K$3196,Z$1,0)</f>
        <v>37036</v>
      </c>
      <c r="AA3055" s="27">
        <f>VLOOKUP($C3055, '[3]ODS_county pop 2020-2022'!$H$2:$K$3196,AA$1,0)</f>
        <v>37018</v>
      </c>
      <c r="AB3055" s="27">
        <f>VLOOKUP($C3055, '[3]ODS_county pop 2020-2022'!$H$2:$K$3196,AB$1,0)</f>
        <v>36816</v>
      </c>
    </row>
    <row r="3056" spans="1:28" x14ac:dyDescent="0.3">
      <c r="A3056" s="20" t="str">
        <f>'Table 1'!A1983</f>
        <v>WI</v>
      </c>
      <c r="B3056" s="20" t="str">
        <f>'Table 1'!B1983</f>
        <v>Green Lake</v>
      </c>
      <c r="C3056" s="18" t="str">
        <f t="shared" si="60"/>
        <v>.Green Lake County, Wisconsin</v>
      </c>
      <c r="D3056" s="20" t="str">
        <f>'Table 1'!D1983</f>
        <v>Cold</v>
      </c>
      <c r="F3056" s="27">
        <f>VLOOKUP($C3056, '[1]ODS_county pop 2000-2010'!$H$2:$T$3195,F$1,0)</f>
        <v>19115</v>
      </c>
      <c r="G3056" s="27">
        <f>VLOOKUP($C3056, '[1]ODS_county pop 2000-2010'!$H$2:$T$3195,G$1,0)</f>
        <v>19213</v>
      </c>
      <c r="H3056" s="27">
        <f>VLOOKUP($C3056, '[1]ODS_county pop 2000-2010'!$H$2:$T$3195,H$1,0)</f>
        <v>19267</v>
      </c>
      <c r="I3056" s="27">
        <f>VLOOKUP($C3056, '[1]ODS_county pop 2000-2010'!$H$2:$T$3195,I$1,0)</f>
        <v>19253</v>
      </c>
      <c r="J3056" s="27">
        <f>VLOOKUP($C3056, '[1]ODS_county pop 2000-2010'!$H$2:$T$3195,J$1,0)</f>
        <v>19220</v>
      </c>
      <c r="K3056" s="27">
        <f>VLOOKUP($C3056, '[1]ODS_county pop 2000-2010'!$H$2:$T$3195,K$1,0)</f>
        <v>19187</v>
      </c>
      <c r="L3056" s="27">
        <f>VLOOKUP($C3056, '[1]ODS_county pop 2000-2010'!$H$2:$T$3195,L$1,0)</f>
        <v>19195</v>
      </c>
      <c r="M3056" s="27">
        <f>VLOOKUP($C3056, '[1]ODS_county pop 2000-2010'!$H$2:$T$3195,M$1,0)</f>
        <v>19144</v>
      </c>
      <c r="N3056" s="27">
        <f>VLOOKUP($C3056, '[1]ODS_county pop 2000-2010'!$H$2:$T$3195,N$1,0)</f>
        <v>19102</v>
      </c>
      <c r="O3056" s="27">
        <f>VLOOKUP($C3056, '[1]ODS_county pop 2000-2010'!$H$2:$T$3195,O$1,0)</f>
        <v>19056</v>
      </c>
      <c r="P3056" s="27">
        <f>VLOOKUP($C3056, '[2]county pop 2010-2020'!$H$2:$T$3195,P$1,0)</f>
        <v>19051</v>
      </c>
      <c r="Q3056" s="27">
        <f>VLOOKUP($C3056, '[2]county pop 2010-2020'!$H$2:$T$3195,Q$1,0)</f>
        <v>19055</v>
      </c>
      <c r="R3056" s="27">
        <f>VLOOKUP($C3056, '[2]county pop 2010-2020'!$H$2:$T$3195,R$1,0)</f>
        <v>19000</v>
      </c>
      <c r="S3056" s="27">
        <f>VLOOKUP($C3056, '[2]county pop 2010-2020'!$H$2:$T$3195,S$1,0)</f>
        <v>18885</v>
      </c>
      <c r="T3056" s="27">
        <f>VLOOKUP($C3056, '[2]county pop 2010-2020'!$H$2:$T$3195,T$1,0)</f>
        <v>18757</v>
      </c>
      <c r="U3056" s="27">
        <f>VLOOKUP($C3056, '[2]county pop 2010-2020'!$H$2:$T$3195,U$1,0)</f>
        <v>18703</v>
      </c>
      <c r="V3056" s="27">
        <f>VLOOKUP($C3056, '[2]county pop 2010-2020'!$H$2:$T$3195,V$1,0)</f>
        <v>18616</v>
      </c>
      <c r="W3056" s="27">
        <f>VLOOKUP($C3056, '[2]county pop 2010-2020'!$H$2:$T$3195,W$1,0)</f>
        <v>18731</v>
      </c>
      <c r="X3056" s="27">
        <f>VLOOKUP($C3056, '[2]county pop 2010-2020'!$H$2:$T$3195,X$1,0)</f>
        <v>18869</v>
      </c>
      <c r="Y3056" s="27">
        <f>VLOOKUP($C3056, '[2]county pop 2010-2020'!$H$2:$T$3195,Y$1,0)</f>
        <v>18910</v>
      </c>
      <c r="Z3056" s="27">
        <f>VLOOKUP($C3056, '[3]ODS_county pop 2020-2022'!$H$2:$K$3196,Z$1,0)</f>
        <v>19022</v>
      </c>
      <c r="AA3056" s="27">
        <f>VLOOKUP($C3056, '[3]ODS_county pop 2020-2022'!$H$2:$K$3196,AA$1,0)</f>
        <v>19249</v>
      </c>
      <c r="AB3056" s="27">
        <f>VLOOKUP($C3056, '[3]ODS_county pop 2020-2022'!$H$2:$K$3196,AB$1,0)</f>
        <v>19220</v>
      </c>
    </row>
    <row r="3057" spans="1:28" x14ac:dyDescent="0.3">
      <c r="A3057" s="20" t="str">
        <f>'Table 1'!A1984</f>
        <v>WI</v>
      </c>
      <c r="B3057" s="20" t="str">
        <f>'Table 1'!B1984</f>
        <v>Iowa</v>
      </c>
      <c r="C3057" s="18" t="str">
        <f t="shared" si="60"/>
        <v>.Iowa County, Wisconsin</v>
      </c>
      <c r="D3057" s="20" t="str">
        <f>'Table 1'!D1984</f>
        <v>Cold</v>
      </c>
      <c r="F3057" s="27">
        <f>VLOOKUP($C3057, '[1]ODS_county pop 2000-2010'!$H$2:$T$3195,F$1,0)</f>
        <v>22790</v>
      </c>
      <c r="G3057" s="27">
        <f>VLOOKUP($C3057, '[1]ODS_county pop 2000-2010'!$H$2:$T$3195,G$1,0)</f>
        <v>22932</v>
      </c>
      <c r="H3057" s="27">
        <f>VLOOKUP($C3057, '[1]ODS_county pop 2000-2010'!$H$2:$T$3195,H$1,0)</f>
        <v>23017</v>
      </c>
      <c r="I3057" s="27">
        <f>VLOOKUP($C3057, '[1]ODS_county pop 2000-2010'!$H$2:$T$3195,I$1,0)</f>
        <v>23154</v>
      </c>
      <c r="J3057" s="27">
        <f>VLOOKUP($C3057, '[1]ODS_county pop 2000-2010'!$H$2:$T$3195,J$1,0)</f>
        <v>23187</v>
      </c>
      <c r="K3057" s="27">
        <f>VLOOKUP($C3057, '[1]ODS_county pop 2000-2010'!$H$2:$T$3195,K$1,0)</f>
        <v>23405</v>
      </c>
      <c r="L3057" s="27">
        <f>VLOOKUP($C3057, '[1]ODS_county pop 2000-2010'!$H$2:$T$3195,L$1,0)</f>
        <v>23589</v>
      </c>
      <c r="M3057" s="27">
        <f>VLOOKUP($C3057, '[1]ODS_county pop 2000-2010'!$H$2:$T$3195,M$1,0)</f>
        <v>23636</v>
      </c>
      <c r="N3057" s="27">
        <f>VLOOKUP($C3057, '[1]ODS_county pop 2000-2010'!$H$2:$T$3195,N$1,0)</f>
        <v>23701</v>
      </c>
      <c r="O3057" s="27">
        <f>VLOOKUP($C3057, '[1]ODS_county pop 2000-2010'!$H$2:$T$3195,O$1,0)</f>
        <v>23595</v>
      </c>
      <c r="P3057" s="27">
        <f>VLOOKUP($C3057, '[2]county pop 2010-2020'!$H$2:$T$3195,P$1,0)</f>
        <v>23687</v>
      </c>
      <c r="Q3057" s="27">
        <f>VLOOKUP($C3057, '[2]county pop 2010-2020'!$H$2:$T$3195,Q$1,0)</f>
        <v>23586</v>
      </c>
      <c r="R3057" s="27">
        <f>VLOOKUP($C3057, '[2]county pop 2010-2020'!$H$2:$T$3195,R$1,0)</f>
        <v>23585</v>
      </c>
      <c r="S3057" s="27">
        <f>VLOOKUP($C3057, '[2]county pop 2010-2020'!$H$2:$T$3195,S$1,0)</f>
        <v>23565</v>
      </c>
      <c r="T3057" s="27">
        <f>VLOOKUP($C3057, '[2]county pop 2010-2020'!$H$2:$T$3195,T$1,0)</f>
        <v>23594</v>
      </c>
      <c r="U3057" s="27">
        <f>VLOOKUP($C3057, '[2]county pop 2010-2020'!$H$2:$T$3195,U$1,0)</f>
        <v>23597</v>
      </c>
      <c r="V3057" s="27">
        <f>VLOOKUP($C3057, '[2]county pop 2010-2020'!$H$2:$T$3195,V$1,0)</f>
        <v>23471</v>
      </c>
      <c r="W3057" s="27">
        <f>VLOOKUP($C3057, '[2]county pop 2010-2020'!$H$2:$T$3195,W$1,0)</f>
        <v>23692</v>
      </c>
      <c r="X3057" s="27">
        <f>VLOOKUP($C3057, '[2]county pop 2010-2020'!$H$2:$T$3195,X$1,0)</f>
        <v>23709</v>
      </c>
      <c r="Y3057" s="27">
        <f>VLOOKUP($C3057, '[2]county pop 2010-2020'!$H$2:$T$3195,Y$1,0)</f>
        <v>23648</v>
      </c>
      <c r="Z3057" s="27">
        <f>VLOOKUP($C3057, '[3]ODS_county pop 2020-2022'!$H$2:$K$3196,Z$1,0)</f>
        <v>23709</v>
      </c>
      <c r="AA3057" s="27">
        <f>VLOOKUP($C3057, '[3]ODS_county pop 2020-2022'!$H$2:$K$3196,AA$1,0)</f>
        <v>23777</v>
      </c>
      <c r="AB3057" s="27">
        <f>VLOOKUP($C3057, '[3]ODS_county pop 2020-2022'!$H$2:$K$3196,AB$1,0)</f>
        <v>23865</v>
      </c>
    </row>
    <row r="3058" spans="1:28" x14ac:dyDescent="0.3">
      <c r="A3058" s="20" t="str">
        <f>'Table 1'!A1985</f>
        <v>WI</v>
      </c>
      <c r="B3058" s="20" t="str">
        <f>'Table 1'!B1985</f>
        <v>Iron</v>
      </c>
      <c r="C3058" s="18" t="str">
        <f t="shared" si="60"/>
        <v>.Iron County, Wisconsin</v>
      </c>
      <c r="D3058" s="20" t="str">
        <f>'Table 1'!D1985</f>
        <v>Very Cold</v>
      </c>
      <c r="F3058" s="27">
        <f>VLOOKUP($C3058, '[1]ODS_county pop 2000-2010'!$H$2:$T$3195,F$1,0)</f>
        <v>6863</v>
      </c>
      <c r="G3058" s="27">
        <f>VLOOKUP($C3058, '[1]ODS_county pop 2000-2010'!$H$2:$T$3195,G$1,0)</f>
        <v>6776</v>
      </c>
      <c r="H3058" s="27">
        <f>VLOOKUP($C3058, '[1]ODS_county pop 2000-2010'!$H$2:$T$3195,H$1,0)</f>
        <v>6711</v>
      </c>
      <c r="I3058" s="27">
        <f>VLOOKUP($C3058, '[1]ODS_county pop 2000-2010'!$H$2:$T$3195,I$1,0)</f>
        <v>6598</v>
      </c>
      <c r="J3058" s="27">
        <f>VLOOKUP($C3058, '[1]ODS_county pop 2000-2010'!$H$2:$T$3195,J$1,0)</f>
        <v>6508</v>
      </c>
      <c r="K3058" s="27">
        <f>VLOOKUP($C3058, '[1]ODS_county pop 2000-2010'!$H$2:$T$3195,K$1,0)</f>
        <v>6411</v>
      </c>
      <c r="L3058" s="27">
        <f>VLOOKUP($C3058, '[1]ODS_county pop 2000-2010'!$H$2:$T$3195,L$1,0)</f>
        <v>6236</v>
      </c>
      <c r="M3058" s="27">
        <f>VLOOKUP($C3058, '[1]ODS_county pop 2000-2010'!$H$2:$T$3195,M$1,0)</f>
        <v>6170</v>
      </c>
      <c r="N3058" s="27">
        <f>VLOOKUP($C3058, '[1]ODS_county pop 2000-2010'!$H$2:$T$3195,N$1,0)</f>
        <v>6101</v>
      </c>
      <c r="O3058" s="27">
        <f>VLOOKUP($C3058, '[1]ODS_county pop 2000-2010'!$H$2:$T$3195,O$1,0)</f>
        <v>5966</v>
      </c>
      <c r="P3058" s="27">
        <f>VLOOKUP($C3058, '[2]county pop 2010-2020'!$H$2:$T$3195,P$1,0)</f>
        <v>5916</v>
      </c>
      <c r="Q3058" s="27">
        <f>VLOOKUP($C3058, '[2]county pop 2010-2020'!$H$2:$T$3195,Q$1,0)</f>
        <v>5959</v>
      </c>
      <c r="R3058" s="27">
        <f>VLOOKUP($C3058, '[2]county pop 2010-2020'!$H$2:$T$3195,R$1,0)</f>
        <v>5888</v>
      </c>
      <c r="S3058" s="27">
        <f>VLOOKUP($C3058, '[2]county pop 2010-2020'!$H$2:$T$3195,S$1,0)</f>
        <v>5829</v>
      </c>
      <c r="T3058" s="27">
        <f>VLOOKUP($C3058, '[2]county pop 2010-2020'!$H$2:$T$3195,T$1,0)</f>
        <v>5860</v>
      </c>
      <c r="U3058" s="27">
        <f>VLOOKUP($C3058, '[2]county pop 2010-2020'!$H$2:$T$3195,U$1,0)</f>
        <v>5724</v>
      </c>
      <c r="V3058" s="27">
        <f>VLOOKUP($C3058, '[2]county pop 2010-2020'!$H$2:$T$3195,V$1,0)</f>
        <v>5656</v>
      </c>
      <c r="W3058" s="27">
        <f>VLOOKUP($C3058, '[2]county pop 2010-2020'!$H$2:$T$3195,W$1,0)</f>
        <v>5675</v>
      </c>
      <c r="X3058" s="27">
        <f>VLOOKUP($C3058, '[2]county pop 2010-2020'!$H$2:$T$3195,X$1,0)</f>
        <v>5671</v>
      </c>
      <c r="Y3058" s="27">
        <f>VLOOKUP($C3058, '[2]county pop 2010-2020'!$H$2:$T$3195,Y$1,0)</f>
        <v>5688</v>
      </c>
      <c r="Z3058" s="27">
        <f>VLOOKUP($C3058, '[3]ODS_county pop 2020-2022'!$H$2:$K$3196,Z$1,0)</f>
        <v>6146</v>
      </c>
      <c r="AA3058" s="27">
        <f>VLOOKUP($C3058, '[3]ODS_county pop 2020-2022'!$H$2:$K$3196,AA$1,0)</f>
        <v>6193</v>
      </c>
      <c r="AB3058" s="27">
        <f>VLOOKUP($C3058, '[3]ODS_county pop 2020-2022'!$H$2:$K$3196,AB$1,0)</f>
        <v>6224</v>
      </c>
    </row>
    <row r="3059" spans="1:28" x14ac:dyDescent="0.3">
      <c r="A3059" s="20" t="str">
        <f>'Table 1'!A1986</f>
        <v>WI</v>
      </c>
      <c r="B3059" s="20" t="str">
        <f>'Table 1'!B1986</f>
        <v>Jackson</v>
      </c>
      <c r="C3059" s="18" t="str">
        <f t="shared" si="60"/>
        <v>.Jackson County, Wisconsin</v>
      </c>
      <c r="D3059" s="20" t="str">
        <f>'Table 1'!D1986</f>
        <v>Cold</v>
      </c>
      <c r="F3059" s="27">
        <f>VLOOKUP($C3059, '[1]ODS_county pop 2000-2010'!$H$2:$T$3195,F$1,0)</f>
        <v>19091</v>
      </c>
      <c r="G3059" s="27">
        <f>VLOOKUP($C3059, '[1]ODS_county pop 2000-2010'!$H$2:$T$3195,G$1,0)</f>
        <v>19337</v>
      </c>
      <c r="H3059" s="27">
        <f>VLOOKUP($C3059, '[1]ODS_county pop 2000-2010'!$H$2:$T$3195,H$1,0)</f>
        <v>19374</v>
      </c>
      <c r="I3059" s="27">
        <f>VLOOKUP($C3059, '[1]ODS_county pop 2000-2010'!$H$2:$T$3195,I$1,0)</f>
        <v>19641</v>
      </c>
      <c r="J3059" s="27">
        <f>VLOOKUP($C3059, '[1]ODS_county pop 2000-2010'!$H$2:$T$3195,J$1,0)</f>
        <v>19633</v>
      </c>
      <c r="K3059" s="27">
        <f>VLOOKUP($C3059, '[1]ODS_county pop 2000-2010'!$H$2:$T$3195,K$1,0)</f>
        <v>19885</v>
      </c>
      <c r="L3059" s="27">
        <f>VLOOKUP($C3059, '[1]ODS_county pop 2000-2010'!$H$2:$T$3195,L$1,0)</f>
        <v>20016</v>
      </c>
      <c r="M3059" s="27">
        <f>VLOOKUP($C3059, '[1]ODS_county pop 2000-2010'!$H$2:$T$3195,M$1,0)</f>
        <v>20227</v>
      </c>
      <c r="N3059" s="27">
        <f>VLOOKUP($C3059, '[1]ODS_county pop 2000-2010'!$H$2:$T$3195,N$1,0)</f>
        <v>20348</v>
      </c>
      <c r="O3059" s="27">
        <f>VLOOKUP($C3059, '[1]ODS_county pop 2000-2010'!$H$2:$T$3195,O$1,0)</f>
        <v>20372</v>
      </c>
      <c r="P3059" s="27">
        <f>VLOOKUP($C3059, '[2]county pop 2010-2020'!$H$2:$T$3195,P$1,0)</f>
        <v>20449</v>
      </c>
      <c r="Q3059" s="27">
        <f>VLOOKUP($C3059, '[2]county pop 2010-2020'!$H$2:$T$3195,Q$1,0)</f>
        <v>20522</v>
      </c>
      <c r="R3059" s="27">
        <f>VLOOKUP($C3059, '[2]county pop 2010-2020'!$H$2:$T$3195,R$1,0)</f>
        <v>20500</v>
      </c>
      <c r="S3059" s="27">
        <f>VLOOKUP($C3059, '[2]county pop 2010-2020'!$H$2:$T$3195,S$1,0)</f>
        <v>20561</v>
      </c>
      <c r="T3059" s="27">
        <f>VLOOKUP($C3059, '[2]county pop 2010-2020'!$H$2:$T$3195,T$1,0)</f>
        <v>20584</v>
      </c>
      <c r="U3059" s="27">
        <f>VLOOKUP($C3059, '[2]county pop 2010-2020'!$H$2:$T$3195,U$1,0)</f>
        <v>20526</v>
      </c>
      <c r="V3059" s="27">
        <f>VLOOKUP($C3059, '[2]county pop 2010-2020'!$H$2:$T$3195,V$1,0)</f>
        <v>20484</v>
      </c>
      <c r="W3059" s="27">
        <f>VLOOKUP($C3059, '[2]county pop 2010-2020'!$H$2:$T$3195,W$1,0)</f>
        <v>20496</v>
      </c>
      <c r="X3059" s="27">
        <f>VLOOKUP($C3059, '[2]county pop 2010-2020'!$H$2:$T$3195,X$1,0)</f>
        <v>20494</v>
      </c>
      <c r="Y3059" s="27">
        <f>VLOOKUP($C3059, '[2]county pop 2010-2020'!$H$2:$T$3195,Y$1,0)</f>
        <v>20676</v>
      </c>
      <c r="Z3059" s="27">
        <f>VLOOKUP($C3059, '[3]ODS_county pop 2020-2022'!$H$2:$K$3196,Z$1,0)</f>
        <v>21096</v>
      </c>
      <c r="AA3059" s="27">
        <f>VLOOKUP($C3059, '[3]ODS_county pop 2020-2022'!$H$2:$K$3196,AA$1,0)</f>
        <v>20899</v>
      </c>
      <c r="AB3059" s="27">
        <f>VLOOKUP($C3059, '[3]ODS_county pop 2020-2022'!$H$2:$K$3196,AB$1,0)</f>
        <v>20836</v>
      </c>
    </row>
    <row r="3060" spans="1:28" x14ac:dyDescent="0.3">
      <c r="A3060" s="20" t="str">
        <f>'Table 1'!A1987</f>
        <v>WI</v>
      </c>
      <c r="B3060" s="20" t="str">
        <f>'Table 1'!B1987</f>
        <v>Jefferson</v>
      </c>
      <c r="C3060" s="18" t="str">
        <f t="shared" si="60"/>
        <v>.Jefferson County, Wisconsin</v>
      </c>
      <c r="D3060" s="20" t="str">
        <f>'Table 1'!D1987</f>
        <v>Cold</v>
      </c>
      <c r="F3060" s="27">
        <f>VLOOKUP($C3060, '[1]ODS_county pop 2000-2010'!$H$2:$T$3195,F$1,0)</f>
        <v>75855</v>
      </c>
      <c r="G3060" s="27">
        <f>VLOOKUP($C3060, '[1]ODS_county pop 2000-2010'!$H$2:$T$3195,G$1,0)</f>
        <v>76736</v>
      </c>
      <c r="H3060" s="27">
        <f>VLOOKUP($C3060, '[1]ODS_county pop 2000-2010'!$H$2:$T$3195,H$1,0)</f>
        <v>77376</v>
      </c>
      <c r="I3060" s="27">
        <f>VLOOKUP($C3060, '[1]ODS_county pop 2000-2010'!$H$2:$T$3195,I$1,0)</f>
        <v>78148</v>
      </c>
      <c r="J3060" s="27">
        <f>VLOOKUP($C3060, '[1]ODS_county pop 2000-2010'!$H$2:$T$3195,J$1,0)</f>
        <v>79408</v>
      </c>
      <c r="K3060" s="27">
        <f>VLOOKUP($C3060, '[1]ODS_county pop 2000-2010'!$H$2:$T$3195,K$1,0)</f>
        <v>80392</v>
      </c>
      <c r="L3060" s="27">
        <f>VLOOKUP($C3060, '[1]ODS_county pop 2000-2010'!$H$2:$T$3195,L$1,0)</f>
        <v>81300</v>
      </c>
      <c r="M3060" s="27">
        <f>VLOOKUP($C3060, '[1]ODS_county pop 2000-2010'!$H$2:$T$3195,M$1,0)</f>
        <v>82276</v>
      </c>
      <c r="N3060" s="27">
        <f>VLOOKUP($C3060, '[1]ODS_county pop 2000-2010'!$H$2:$T$3195,N$1,0)</f>
        <v>83140</v>
      </c>
      <c r="O3060" s="27">
        <f>VLOOKUP($C3060, '[1]ODS_county pop 2000-2010'!$H$2:$T$3195,O$1,0)</f>
        <v>83480</v>
      </c>
      <c r="P3060" s="27">
        <f>VLOOKUP($C3060, '[2]county pop 2010-2020'!$H$2:$T$3195,P$1,0)</f>
        <v>83686</v>
      </c>
      <c r="Q3060" s="27">
        <f>VLOOKUP($C3060, '[2]county pop 2010-2020'!$H$2:$T$3195,Q$1,0)</f>
        <v>83854</v>
      </c>
      <c r="R3060" s="27">
        <f>VLOOKUP($C3060, '[2]county pop 2010-2020'!$H$2:$T$3195,R$1,0)</f>
        <v>84367</v>
      </c>
      <c r="S3060" s="27">
        <f>VLOOKUP($C3060, '[2]county pop 2010-2020'!$H$2:$T$3195,S$1,0)</f>
        <v>84613</v>
      </c>
      <c r="T3060" s="27">
        <f>VLOOKUP($C3060, '[2]county pop 2010-2020'!$H$2:$T$3195,T$1,0)</f>
        <v>84370</v>
      </c>
      <c r="U3060" s="27">
        <f>VLOOKUP($C3060, '[2]county pop 2010-2020'!$H$2:$T$3195,U$1,0)</f>
        <v>84501</v>
      </c>
      <c r="V3060" s="27">
        <f>VLOOKUP($C3060, '[2]county pop 2010-2020'!$H$2:$T$3195,V$1,0)</f>
        <v>84494</v>
      </c>
      <c r="W3060" s="27">
        <f>VLOOKUP($C3060, '[2]county pop 2010-2020'!$H$2:$T$3195,W$1,0)</f>
        <v>84733</v>
      </c>
      <c r="X3060" s="27">
        <f>VLOOKUP($C3060, '[2]county pop 2010-2020'!$H$2:$T$3195,X$1,0)</f>
        <v>85091</v>
      </c>
      <c r="Y3060" s="27">
        <f>VLOOKUP($C3060, '[2]county pop 2010-2020'!$H$2:$T$3195,Y$1,0)</f>
        <v>84829</v>
      </c>
      <c r="Z3060" s="27">
        <f>VLOOKUP($C3060, '[3]ODS_county pop 2020-2022'!$H$2:$K$3196,Z$1,0)</f>
        <v>86193</v>
      </c>
      <c r="AA3060" s="27">
        <f>VLOOKUP($C3060, '[3]ODS_county pop 2020-2022'!$H$2:$K$3196,AA$1,0)</f>
        <v>85796</v>
      </c>
      <c r="AB3060" s="27">
        <f>VLOOKUP($C3060, '[3]ODS_county pop 2020-2022'!$H$2:$K$3196,AB$1,0)</f>
        <v>85784</v>
      </c>
    </row>
    <row r="3061" spans="1:28" x14ac:dyDescent="0.3">
      <c r="A3061" s="20" t="str">
        <f>'Table 1'!A1988</f>
        <v>WI</v>
      </c>
      <c r="B3061" s="20" t="str">
        <f>'Table 1'!B1988</f>
        <v>Juneau</v>
      </c>
      <c r="C3061" s="18" t="str">
        <f t="shared" si="60"/>
        <v>.Juneau County, Wisconsin</v>
      </c>
      <c r="D3061" s="20" t="str">
        <f>'Table 1'!D1988</f>
        <v>Cold</v>
      </c>
      <c r="F3061" s="27">
        <f>VLOOKUP($C3061, '[1]ODS_county pop 2000-2010'!$H$2:$T$3195,F$1,0)</f>
        <v>24323</v>
      </c>
      <c r="G3061" s="27">
        <f>VLOOKUP($C3061, '[1]ODS_county pop 2000-2010'!$H$2:$T$3195,G$1,0)</f>
        <v>24546</v>
      </c>
      <c r="H3061" s="27">
        <f>VLOOKUP($C3061, '[1]ODS_county pop 2000-2010'!$H$2:$T$3195,H$1,0)</f>
        <v>25050</v>
      </c>
      <c r="I3061" s="27">
        <f>VLOOKUP($C3061, '[1]ODS_county pop 2000-2010'!$H$2:$T$3195,I$1,0)</f>
        <v>25186</v>
      </c>
      <c r="J3061" s="27">
        <f>VLOOKUP($C3061, '[1]ODS_county pop 2000-2010'!$H$2:$T$3195,J$1,0)</f>
        <v>25445</v>
      </c>
      <c r="K3061" s="27">
        <f>VLOOKUP($C3061, '[1]ODS_county pop 2000-2010'!$H$2:$T$3195,K$1,0)</f>
        <v>26589</v>
      </c>
      <c r="L3061" s="27">
        <f>VLOOKUP($C3061, '[1]ODS_county pop 2000-2010'!$H$2:$T$3195,L$1,0)</f>
        <v>26695</v>
      </c>
      <c r="M3061" s="27">
        <f>VLOOKUP($C3061, '[1]ODS_county pop 2000-2010'!$H$2:$T$3195,M$1,0)</f>
        <v>26755</v>
      </c>
      <c r="N3061" s="27">
        <f>VLOOKUP($C3061, '[1]ODS_county pop 2000-2010'!$H$2:$T$3195,N$1,0)</f>
        <v>26825</v>
      </c>
      <c r="O3061" s="27">
        <f>VLOOKUP($C3061, '[1]ODS_county pop 2000-2010'!$H$2:$T$3195,O$1,0)</f>
        <v>26728</v>
      </c>
      <c r="P3061" s="27">
        <f>VLOOKUP($C3061, '[2]county pop 2010-2020'!$H$2:$T$3195,P$1,0)</f>
        <v>26664</v>
      </c>
      <c r="Q3061" s="27">
        <f>VLOOKUP($C3061, '[2]county pop 2010-2020'!$H$2:$T$3195,Q$1,0)</f>
        <v>26705</v>
      </c>
      <c r="R3061" s="27">
        <f>VLOOKUP($C3061, '[2]county pop 2010-2020'!$H$2:$T$3195,R$1,0)</f>
        <v>26775</v>
      </c>
      <c r="S3061" s="27">
        <f>VLOOKUP($C3061, '[2]county pop 2010-2020'!$H$2:$T$3195,S$1,0)</f>
        <v>26571</v>
      </c>
      <c r="T3061" s="27">
        <f>VLOOKUP($C3061, '[2]county pop 2010-2020'!$H$2:$T$3195,T$1,0)</f>
        <v>26349</v>
      </c>
      <c r="U3061" s="27">
        <f>VLOOKUP($C3061, '[2]county pop 2010-2020'!$H$2:$T$3195,U$1,0)</f>
        <v>26319</v>
      </c>
      <c r="V3061" s="27">
        <f>VLOOKUP($C3061, '[2]county pop 2010-2020'!$H$2:$T$3195,V$1,0)</f>
        <v>26345</v>
      </c>
      <c r="W3061" s="27">
        <f>VLOOKUP($C3061, '[2]county pop 2010-2020'!$H$2:$T$3195,W$1,0)</f>
        <v>26474</v>
      </c>
      <c r="X3061" s="27">
        <f>VLOOKUP($C3061, '[2]county pop 2010-2020'!$H$2:$T$3195,X$1,0)</f>
        <v>26599</v>
      </c>
      <c r="Y3061" s="27">
        <f>VLOOKUP($C3061, '[2]county pop 2010-2020'!$H$2:$T$3195,Y$1,0)</f>
        <v>26688</v>
      </c>
      <c r="Z3061" s="27">
        <f>VLOOKUP($C3061, '[3]ODS_county pop 2020-2022'!$H$2:$K$3196,Z$1,0)</f>
        <v>26780</v>
      </c>
      <c r="AA3061" s="27">
        <f>VLOOKUP($C3061, '[3]ODS_county pop 2020-2022'!$H$2:$K$3196,AA$1,0)</f>
        <v>26756</v>
      </c>
      <c r="AB3061" s="27">
        <f>VLOOKUP($C3061, '[3]ODS_county pop 2020-2022'!$H$2:$K$3196,AB$1,0)</f>
        <v>26866</v>
      </c>
    </row>
    <row r="3062" spans="1:28" x14ac:dyDescent="0.3">
      <c r="A3062" s="20" t="str">
        <f>'Table 1'!A1989</f>
        <v>WI</v>
      </c>
      <c r="B3062" s="20" t="str">
        <f>'Table 1'!B1989</f>
        <v>Kenosha</v>
      </c>
      <c r="C3062" s="18" t="str">
        <f t="shared" si="60"/>
        <v>.Kenosha County, Wisconsin</v>
      </c>
      <c r="D3062" s="20" t="str">
        <f>'Table 1'!D1989</f>
        <v>Cold</v>
      </c>
      <c r="F3062" s="27">
        <f>VLOOKUP($C3062, '[1]ODS_county pop 2000-2010'!$H$2:$T$3195,F$1,0)</f>
        <v>149584</v>
      </c>
      <c r="G3062" s="27">
        <f>VLOOKUP($C3062, '[1]ODS_county pop 2000-2010'!$H$2:$T$3195,G$1,0)</f>
        <v>151962</v>
      </c>
      <c r="H3062" s="27">
        <f>VLOOKUP($C3062, '[1]ODS_county pop 2000-2010'!$H$2:$T$3195,H$1,0)</f>
        <v>153905</v>
      </c>
      <c r="I3062" s="27">
        <f>VLOOKUP($C3062, '[1]ODS_county pop 2000-2010'!$H$2:$T$3195,I$1,0)</f>
        <v>155946</v>
      </c>
      <c r="J3062" s="27">
        <f>VLOOKUP($C3062, '[1]ODS_county pop 2000-2010'!$H$2:$T$3195,J$1,0)</f>
        <v>157968</v>
      </c>
      <c r="K3062" s="27">
        <f>VLOOKUP($C3062, '[1]ODS_county pop 2000-2010'!$H$2:$T$3195,K$1,0)</f>
        <v>160088</v>
      </c>
      <c r="L3062" s="27">
        <f>VLOOKUP($C3062, '[1]ODS_county pop 2000-2010'!$H$2:$T$3195,L$1,0)</f>
        <v>161607</v>
      </c>
      <c r="M3062" s="27">
        <f>VLOOKUP($C3062, '[1]ODS_county pop 2000-2010'!$H$2:$T$3195,M$1,0)</f>
        <v>163223</v>
      </c>
      <c r="N3062" s="27">
        <f>VLOOKUP($C3062, '[1]ODS_county pop 2000-2010'!$H$2:$T$3195,N$1,0)</f>
        <v>164636</v>
      </c>
      <c r="O3062" s="27">
        <f>VLOOKUP($C3062, '[1]ODS_county pop 2000-2010'!$H$2:$T$3195,O$1,0)</f>
        <v>165502</v>
      </c>
      <c r="P3062" s="27">
        <f>VLOOKUP($C3062, '[2]county pop 2010-2020'!$H$2:$T$3195,P$1,0)</f>
        <v>166426</v>
      </c>
      <c r="Q3062" s="27">
        <f>VLOOKUP($C3062, '[2]county pop 2010-2020'!$H$2:$T$3195,Q$1,0)</f>
        <v>166871</v>
      </c>
      <c r="R3062" s="27">
        <f>VLOOKUP($C3062, '[2]county pop 2010-2020'!$H$2:$T$3195,R$1,0)</f>
        <v>167273</v>
      </c>
      <c r="S3062" s="27">
        <f>VLOOKUP($C3062, '[2]county pop 2010-2020'!$H$2:$T$3195,S$1,0)</f>
        <v>167380</v>
      </c>
      <c r="T3062" s="27">
        <f>VLOOKUP($C3062, '[2]county pop 2010-2020'!$H$2:$T$3195,T$1,0)</f>
        <v>167938</v>
      </c>
      <c r="U3062" s="27">
        <f>VLOOKUP($C3062, '[2]county pop 2010-2020'!$H$2:$T$3195,U$1,0)</f>
        <v>168044</v>
      </c>
      <c r="V3062" s="27">
        <f>VLOOKUP($C3062, '[2]county pop 2010-2020'!$H$2:$T$3195,V$1,0)</f>
        <v>168012</v>
      </c>
      <c r="W3062" s="27">
        <f>VLOOKUP($C3062, '[2]county pop 2010-2020'!$H$2:$T$3195,W$1,0)</f>
        <v>168492</v>
      </c>
      <c r="X3062" s="27">
        <f>VLOOKUP($C3062, '[2]county pop 2010-2020'!$H$2:$T$3195,X$1,0)</f>
        <v>169054</v>
      </c>
      <c r="Y3062" s="27">
        <f>VLOOKUP($C3062, '[2]county pop 2010-2020'!$H$2:$T$3195,Y$1,0)</f>
        <v>169760</v>
      </c>
      <c r="Z3062" s="27">
        <f>VLOOKUP($C3062, '[3]ODS_county pop 2020-2022'!$H$2:$K$3196,Z$1,0)</f>
        <v>169184</v>
      </c>
      <c r="AA3062" s="27">
        <f>VLOOKUP($C3062, '[3]ODS_county pop 2020-2022'!$H$2:$K$3196,AA$1,0)</f>
        <v>168465</v>
      </c>
      <c r="AB3062" s="27">
        <f>VLOOKUP($C3062, '[3]ODS_county pop 2020-2022'!$H$2:$K$3196,AB$1,0)</f>
        <v>167817</v>
      </c>
    </row>
    <row r="3063" spans="1:28" x14ac:dyDescent="0.3">
      <c r="A3063" s="20" t="str">
        <f>'Table 1'!A1990</f>
        <v>WI</v>
      </c>
      <c r="B3063" s="20" t="str">
        <f>'Table 1'!B1990</f>
        <v>Kewaunee</v>
      </c>
      <c r="C3063" s="18" t="str">
        <f t="shared" si="60"/>
        <v>.Kewaunee County, Wisconsin</v>
      </c>
      <c r="D3063" s="20" t="str">
        <f>'Table 1'!D1990</f>
        <v>Cold</v>
      </c>
      <c r="F3063" s="27">
        <f>VLOOKUP($C3063, '[1]ODS_county pop 2000-2010'!$H$2:$T$3195,F$1,0)</f>
        <v>20199</v>
      </c>
      <c r="G3063" s="27">
        <f>VLOOKUP($C3063, '[1]ODS_county pop 2000-2010'!$H$2:$T$3195,G$1,0)</f>
        <v>20302</v>
      </c>
      <c r="H3063" s="27">
        <f>VLOOKUP($C3063, '[1]ODS_county pop 2000-2010'!$H$2:$T$3195,H$1,0)</f>
        <v>20434</v>
      </c>
      <c r="I3063" s="27">
        <f>VLOOKUP($C3063, '[1]ODS_county pop 2000-2010'!$H$2:$T$3195,I$1,0)</f>
        <v>20402</v>
      </c>
      <c r="J3063" s="27">
        <f>VLOOKUP($C3063, '[1]ODS_county pop 2000-2010'!$H$2:$T$3195,J$1,0)</f>
        <v>20562</v>
      </c>
      <c r="K3063" s="27">
        <f>VLOOKUP($C3063, '[1]ODS_county pop 2000-2010'!$H$2:$T$3195,K$1,0)</f>
        <v>20650</v>
      </c>
      <c r="L3063" s="27">
        <f>VLOOKUP($C3063, '[1]ODS_county pop 2000-2010'!$H$2:$T$3195,L$1,0)</f>
        <v>20755</v>
      </c>
      <c r="M3063" s="27">
        <f>VLOOKUP($C3063, '[1]ODS_county pop 2000-2010'!$H$2:$T$3195,M$1,0)</f>
        <v>20694</v>
      </c>
      <c r="N3063" s="27">
        <f>VLOOKUP($C3063, '[1]ODS_county pop 2000-2010'!$H$2:$T$3195,N$1,0)</f>
        <v>20636</v>
      </c>
      <c r="O3063" s="27">
        <f>VLOOKUP($C3063, '[1]ODS_county pop 2000-2010'!$H$2:$T$3195,O$1,0)</f>
        <v>20555</v>
      </c>
      <c r="P3063" s="27">
        <f>VLOOKUP($C3063, '[2]county pop 2010-2020'!$H$2:$T$3195,P$1,0)</f>
        <v>20574</v>
      </c>
      <c r="Q3063" s="27">
        <f>VLOOKUP($C3063, '[2]county pop 2010-2020'!$H$2:$T$3195,Q$1,0)</f>
        <v>20556</v>
      </c>
      <c r="R3063" s="27">
        <f>VLOOKUP($C3063, '[2]county pop 2010-2020'!$H$2:$T$3195,R$1,0)</f>
        <v>20504</v>
      </c>
      <c r="S3063" s="27">
        <f>VLOOKUP($C3063, '[2]county pop 2010-2020'!$H$2:$T$3195,S$1,0)</f>
        <v>20374</v>
      </c>
      <c r="T3063" s="27">
        <f>VLOOKUP($C3063, '[2]county pop 2010-2020'!$H$2:$T$3195,T$1,0)</f>
        <v>20347</v>
      </c>
      <c r="U3063" s="27">
        <f>VLOOKUP($C3063, '[2]county pop 2010-2020'!$H$2:$T$3195,U$1,0)</f>
        <v>20329</v>
      </c>
      <c r="V3063" s="27">
        <f>VLOOKUP($C3063, '[2]county pop 2010-2020'!$H$2:$T$3195,V$1,0)</f>
        <v>20378</v>
      </c>
      <c r="W3063" s="27">
        <f>VLOOKUP($C3063, '[2]county pop 2010-2020'!$H$2:$T$3195,W$1,0)</f>
        <v>20406</v>
      </c>
      <c r="X3063" s="27">
        <f>VLOOKUP($C3063, '[2]county pop 2010-2020'!$H$2:$T$3195,X$1,0)</f>
        <v>20367</v>
      </c>
      <c r="Y3063" s="27">
        <f>VLOOKUP($C3063, '[2]county pop 2010-2020'!$H$2:$T$3195,Y$1,0)</f>
        <v>20451</v>
      </c>
      <c r="Z3063" s="27">
        <f>VLOOKUP($C3063, '[3]ODS_county pop 2020-2022'!$H$2:$K$3196,Z$1,0)</f>
        <v>20550</v>
      </c>
      <c r="AA3063" s="27">
        <f>VLOOKUP($C3063, '[3]ODS_county pop 2020-2022'!$H$2:$K$3196,AA$1,0)</f>
        <v>20577</v>
      </c>
      <c r="AB3063" s="27">
        <f>VLOOKUP($C3063, '[3]ODS_county pop 2020-2022'!$H$2:$K$3196,AB$1,0)</f>
        <v>20623</v>
      </c>
    </row>
    <row r="3064" spans="1:28" x14ac:dyDescent="0.3">
      <c r="A3064" s="20" t="str">
        <f>'Table 1'!A1991</f>
        <v>WI</v>
      </c>
      <c r="B3064" s="20" t="str">
        <f>'Table 1'!B1991</f>
        <v>La Crosse</v>
      </c>
      <c r="C3064" s="18" t="str">
        <f t="shared" si="60"/>
        <v>.La Crosse County, Wisconsin</v>
      </c>
      <c r="D3064" s="20" t="str">
        <f>'Table 1'!D1991</f>
        <v>Cold</v>
      </c>
      <c r="F3064" s="27">
        <f>VLOOKUP($C3064, '[1]ODS_county pop 2000-2010'!$H$2:$T$3195,F$1,0)</f>
        <v>107156</v>
      </c>
      <c r="G3064" s="27">
        <f>VLOOKUP($C3064, '[1]ODS_county pop 2000-2010'!$H$2:$T$3195,G$1,0)</f>
        <v>107761</v>
      </c>
      <c r="H3064" s="27">
        <f>VLOOKUP($C3064, '[1]ODS_county pop 2000-2010'!$H$2:$T$3195,H$1,0)</f>
        <v>108477</v>
      </c>
      <c r="I3064" s="27">
        <f>VLOOKUP($C3064, '[1]ODS_county pop 2000-2010'!$H$2:$T$3195,I$1,0)</f>
        <v>109065</v>
      </c>
      <c r="J3064" s="27">
        <f>VLOOKUP($C3064, '[1]ODS_county pop 2000-2010'!$H$2:$T$3195,J$1,0)</f>
        <v>109410</v>
      </c>
      <c r="K3064" s="27">
        <f>VLOOKUP($C3064, '[1]ODS_county pop 2000-2010'!$H$2:$T$3195,K$1,0)</f>
        <v>109976</v>
      </c>
      <c r="L3064" s="27">
        <f>VLOOKUP($C3064, '[1]ODS_county pop 2000-2010'!$H$2:$T$3195,L$1,0)</f>
        <v>110641</v>
      </c>
      <c r="M3064" s="27">
        <f>VLOOKUP($C3064, '[1]ODS_county pop 2000-2010'!$H$2:$T$3195,M$1,0)</f>
        <v>111798</v>
      </c>
      <c r="N3064" s="27">
        <f>VLOOKUP($C3064, '[1]ODS_county pop 2000-2010'!$H$2:$T$3195,N$1,0)</f>
        <v>112761</v>
      </c>
      <c r="O3064" s="27">
        <f>VLOOKUP($C3064, '[1]ODS_county pop 2000-2010'!$H$2:$T$3195,O$1,0)</f>
        <v>114021</v>
      </c>
      <c r="P3064" s="27">
        <f>VLOOKUP($C3064, '[2]county pop 2010-2020'!$H$2:$T$3195,P$1,0)</f>
        <v>114638</v>
      </c>
      <c r="Q3064" s="27">
        <f>VLOOKUP($C3064, '[2]county pop 2010-2020'!$H$2:$T$3195,Q$1,0)</f>
        <v>115255</v>
      </c>
      <c r="R3064" s="27">
        <f>VLOOKUP($C3064, '[2]county pop 2010-2020'!$H$2:$T$3195,R$1,0)</f>
        <v>116581</v>
      </c>
      <c r="S3064" s="27">
        <f>VLOOKUP($C3064, '[2]county pop 2010-2020'!$H$2:$T$3195,S$1,0)</f>
        <v>116938</v>
      </c>
      <c r="T3064" s="27">
        <f>VLOOKUP($C3064, '[2]county pop 2010-2020'!$H$2:$T$3195,T$1,0)</f>
        <v>117508</v>
      </c>
      <c r="U3064" s="27">
        <f>VLOOKUP($C3064, '[2]county pop 2010-2020'!$H$2:$T$3195,U$1,0)</f>
        <v>117782</v>
      </c>
      <c r="V3064" s="27">
        <f>VLOOKUP($C3064, '[2]county pop 2010-2020'!$H$2:$T$3195,V$1,0)</f>
        <v>117804</v>
      </c>
      <c r="W3064" s="27">
        <f>VLOOKUP($C3064, '[2]county pop 2010-2020'!$H$2:$T$3195,W$1,0)</f>
        <v>118161</v>
      </c>
      <c r="X3064" s="27">
        <f>VLOOKUP($C3064, '[2]county pop 2010-2020'!$H$2:$T$3195,X$1,0)</f>
        <v>118220</v>
      </c>
      <c r="Y3064" s="27">
        <f>VLOOKUP($C3064, '[2]county pop 2010-2020'!$H$2:$T$3195,Y$1,0)</f>
        <v>118151</v>
      </c>
      <c r="Z3064" s="27">
        <f>VLOOKUP($C3064, '[3]ODS_county pop 2020-2022'!$H$2:$K$3196,Z$1,0)</f>
        <v>120930</v>
      </c>
      <c r="AA3064" s="27">
        <f>VLOOKUP($C3064, '[3]ODS_county pop 2020-2022'!$H$2:$K$3196,AA$1,0)</f>
        <v>119367</v>
      </c>
      <c r="AB3064" s="27">
        <f>VLOOKUP($C3064, '[3]ODS_county pop 2020-2022'!$H$2:$K$3196,AB$1,0)</f>
        <v>120294</v>
      </c>
    </row>
    <row r="3065" spans="1:28" x14ac:dyDescent="0.3">
      <c r="A3065" s="20" t="str">
        <f>'Table 1'!A1992</f>
        <v>WI</v>
      </c>
      <c r="B3065" s="20" t="str">
        <f>'Table 1'!B1992</f>
        <v>Lafayette</v>
      </c>
      <c r="C3065" s="18" t="str">
        <f t="shared" si="60"/>
        <v>.Lafayette County, Wisconsin</v>
      </c>
      <c r="D3065" s="20" t="str">
        <f>'Table 1'!D1992</f>
        <v>Cold</v>
      </c>
      <c r="F3065" s="27">
        <f>VLOOKUP($C3065, '[1]ODS_county pop 2000-2010'!$H$2:$T$3195,F$1,0)</f>
        <v>16149</v>
      </c>
      <c r="G3065" s="27">
        <f>VLOOKUP($C3065, '[1]ODS_county pop 2000-2010'!$H$2:$T$3195,G$1,0)</f>
        <v>16303</v>
      </c>
      <c r="H3065" s="27">
        <f>VLOOKUP($C3065, '[1]ODS_county pop 2000-2010'!$H$2:$T$3195,H$1,0)</f>
        <v>16436</v>
      </c>
      <c r="I3065" s="27">
        <f>VLOOKUP($C3065, '[1]ODS_county pop 2000-2010'!$H$2:$T$3195,I$1,0)</f>
        <v>16516</v>
      </c>
      <c r="J3065" s="27">
        <f>VLOOKUP($C3065, '[1]ODS_county pop 2000-2010'!$H$2:$T$3195,J$1,0)</f>
        <v>16615</v>
      </c>
      <c r="K3065" s="27">
        <f>VLOOKUP($C3065, '[1]ODS_county pop 2000-2010'!$H$2:$T$3195,K$1,0)</f>
        <v>16703</v>
      </c>
      <c r="L3065" s="27">
        <f>VLOOKUP($C3065, '[1]ODS_county pop 2000-2010'!$H$2:$T$3195,L$1,0)</f>
        <v>16785</v>
      </c>
      <c r="M3065" s="27">
        <f>VLOOKUP($C3065, '[1]ODS_county pop 2000-2010'!$H$2:$T$3195,M$1,0)</f>
        <v>16670</v>
      </c>
      <c r="N3065" s="27">
        <f>VLOOKUP($C3065, '[1]ODS_county pop 2000-2010'!$H$2:$T$3195,N$1,0)</f>
        <v>16768</v>
      </c>
      <c r="O3065" s="27">
        <f>VLOOKUP($C3065, '[1]ODS_county pop 2000-2010'!$H$2:$T$3195,O$1,0)</f>
        <v>16851</v>
      </c>
      <c r="P3065" s="27">
        <f>VLOOKUP($C3065, '[2]county pop 2010-2020'!$H$2:$T$3195,P$1,0)</f>
        <v>16836</v>
      </c>
      <c r="Q3065" s="27">
        <f>VLOOKUP($C3065, '[2]county pop 2010-2020'!$H$2:$T$3195,Q$1,0)</f>
        <v>16853</v>
      </c>
      <c r="R3065" s="27">
        <f>VLOOKUP($C3065, '[2]county pop 2010-2020'!$H$2:$T$3195,R$1,0)</f>
        <v>16792</v>
      </c>
      <c r="S3065" s="27">
        <f>VLOOKUP($C3065, '[2]county pop 2010-2020'!$H$2:$T$3195,S$1,0)</f>
        <v>16662</v>
      </c>
      <c r="T3065" s="27">
        <f>VLOOKUP($C3065, '[2]county pop 2010-2020'!$H$2:$T$3195,T$1,0)</f>
        <v>16769</v>
      </c>
      <c r="U3065" s="27">
        <f>VLOOKUP($C3065, '[2]county pop 2010-2020'!$H$2:$T$3195,U$1,0)</f>
        <v>16785</v>
      </c>
      <c r="V3065" s="27">
        <f>VLOOKUP($C3065, '[2]county pop 2010-2020'!$H$2:$T$3195,V$1,0)</f>
        <v>16751</v>
      </c>
      <c r="W3065" s="27">
        <f>VLOOKUP($C3065, '[2]county pop 2010-2020'!$H$2:$T$3195,W$1,0)</f>
        <v>16688</v>
      </c>
      <c r="X3065" s="27">
        <f>VLOOKUP($C3065, '[2]county pop 2010-2020'!$H$2:$T$3195,X$1,0)</f>
        <v>16659</v>
      </c>
      <c r="Y3065" s="27">
        <f>VLOOKUP($C3065, '[2]county pop 2010-2020'!$H$2:$T$3195,Y$1,0)</f>
        <v>16667</v>
      </c>
      <c r="Z3065" s="27">
        <f>VLOOKUP($C3065, '[3]ODS_county pop 2020-2022'!$H$2:$K$3196,Z$1,0)</f>
        <v>16613</v>
      </c>
      <c r="AA3065" s="27">
        <f>VLOOKUP($C3065, '[3]ODS_county pop 2020-2022'!$H$2:$K$3196,AA$1,0)</f>
        <v>16816</v>
      </c>
      <c r="AB3065" s="27">
        <f>VLOOKUP($C3065, '[3]ODS_county pop 2020-2022'!$H$2:$K$3196,AB$1,0)</f>
        <v>16877</v>
      </c>
    </row>
    <row r="3066" spans="1:28" x14ac:dyDescent="0.3">
      <c r="A3066" s="20" t="str">
        <f>'Table 1'!A1993</f>
        <v>WI</v>
      </c>
      <c r="B3066" s="20" t="str">
        <f>'Table 1'!B1993</f>
        <v>Langlade</v>
      </c>
      <c r="C3066" s="18" t="str">
        <f t="shared" si="60"/>
        <v>.Langlade County, Wisconsin</v>
      </c>
      <c r="D3066" s="20" t="str">
        <f>'Table 1'!D1993</f>
        <v>Very Cold</v>
      </c>
      <c r="F3066" s="27">
        <f>VLOOKUP($C3066, '[1]ODS_county pop 2000-2010'!$H$2:$T$3195,F$1,0)</f>
        <v>20743</v>
      </c>
      <c r="G3066" s="27">
        <f>VLOOKUP($C3066, '[1]ODS_county pop 2000-2010'!$H$2:$T$3195,G$1,0)</f>
        <v>20820</v>
      </c>
      <c r="H3066" s="27">
        <f>VLOOKUP($C3066, '[1]ODS_county pop 2000-2010'!$H$2:$T$3195,H$1,0)</f>
        <v>20722</v>
      </c>
      <c r="I3066" s="27">
        <f>VLOOKUP($C3066, '[1]ODS_county pop 2000-2010'!$H$2:$T$3195,I$1,0)</f>
        <v>20668</v>
      </c>
      <c r="J3066" s="27">
        <f>VLOOKUP($C3066, '[1]ODS_county pop 2000-2010'!$H$2:$T$3195,J$1,0)</f>
        <v>20686</v>
      </c>
      <c r="K3066" s="27">
        <f>VLOOKUP($C3066, '[1]ODS_county pop 2000-2010'!$H$2:$T$3195,K$1,0)</f>
        <v>20477</v>
      </c>
      <c r="L3066" s="27">
        <f>VLOOKUP($C3066, '[1]ODS_county pop 2000-2010'!$H$2:$T$3195,L$1,0)</f>
        <v>20440</v>
      </c>
      <c r="M3066" s="27">
        <f>VLOOKUP($C3066, '[1]ODS_county pop 2000-2010'!$H$2:$T$3195,M$1,0)</f>
        <v>20379</v>
      </c>
      <c r="N3066" s="27">
        <f>VLOOKUP($C3066, '[1]ODS_county pop 2000-2010'!$H$2:$T$3195,N$1,0)</f>
        <v>20248</v>
      </c>
      <c r="O3066" s="27">
        <f>VLOOKUP($C3066, '[1]ODS_county pop 2000-2010'!$H$2:$T$3195,O$1,0)</f>
        <v>20086</v>
      </c>
      <c r="P3066" s="27">
        <f>VLOOKUP($C3066, '[2]county pop 2010-2020'!$H$2:$T$3195,P$1,0)</f>
        <v>19977</v>
      </c>
      <c r="Q3066" s="27">
        <f>VLOOKUP($C3066, '[2]county pop 2010-2020'!$H$2:$T$3195,Q$1,0)</f>
        <v>19794</v>
      </c>
      <c r="R3066" s="27">
        <f>VLOOKUP($C3066, '[2]county pop 2010-2020'!$H$2:$T$3195,R$1,0)</f>
        <v>19621</v>
      </c>
      <c r="S3066" s="27">
        <f>VLOOKUP($C3066, '[2]county pop 2010-2020'!$H$2:$T$3195,S$1,0)</f>
        <v>19415</v>
      </c>
      <c r="T3066" s="27">
        <f>VLOOKUP($C3066, '[2]county pop 2010-2020'!$H$2:$T$3195,T$1,0)</f>
        <v>19258</v>
      </c>
      <c r="U3066" s="27">
        <f>VLOOKUP($C3066, '[2]county pop 2010-2020'!$H$2:$T$3195,U$1,0)</f>
        <v>19051</v>
      </c>
      <c r="V3066" s="27">
        <f>VLOOKUP($C3066, '[2]county pop 2010-2020'!$H$2:$T$3195,V$1,0)</f>
        <v>19087</v>
      </c>
      <c r="W3066" s="27">
        <f>VLOOKUP($C3066, '[2]county pop 2010-2020'!$H$2:$T$3195,W$1,0)</f>
        <v>19184</v>
      </c>
      <c r="X3066" s="27">
        <f>VLOOKUP($C3066, '[2]county pop 2010-2020'!$H$2:$T$3195,X$1,0)</f>
        <v>19239</v>
      </c>
      <c r="Y3066" s="27">
        <f>VLOOKUP($C3066, '[2]county pop 2010-2020'!$H$2:$T$3195,Y$1,0)</f>
        <v>19208</v>
      </c>
      <c r="Z3066" s="27">
        <f>VLOOKUP($C3066, '[3]ODS_county pop 2020-2022'!$H$2:$K$3196,Z$1,0)</f>
        <v>19462</v>
      </c>
      <c r="AA3066" s="27">
        <f>VLOOKUP($C3066, '[3]ODS_county pop 2020-2022'!$H$2:$K$3196,AA$1,0)</f>
        <v>19505</v>
      </c>
      <c r="AB3066" s="27">
        <f>VLOOKUP($C3066, '[3]ODS_county pop 2020-2022'!$H$2:$K$3196,AB$1,0)</f>
        <v>19559</v>
      </c>
    </row>
    <row r="3067" spans="1:28" x14ac:dyDescent="0.3">
      <c r="A3067" s="20" t="str">
        <f>'Table 1'!A1994</f>
        <v>WI</v>
      </c>
      <c r="B3067" s="20" t="str">
        <f>'Table 1'!B1994</f>
        <v>Lincoln</v>
      </c>
      <c r="C3067" s="18" t="str">
        <f t="shared" si="60"/>
        <v>.Lincoln County, Wisconsin</v>
      </c>
      <c r="D3067" s="20" t="str">
        <f>'Table 1'!D1994</f>
        <v>Very Cold</v>
      </c>
      <c r="F3067" s="27">
        <f>VLOOKUP($C3067, '[1]ODS_county pop 2000-2010'!$H$2:$T$3195,F$1,0)</f>
        <v>29625</v>
      </c>
      <c r="G3067" s="27">
        <f>VLOOKUP($C3067, '[1]ODS_county pop 2000-2010'!$H$2:$T$3195,G$1,0)</f>
        <v>29548</v>
      </c>
      <c r="H3067" s="27">
        <f>VLOOKUP($C3067, '[1]ODS_county pop 2000-2010'!$H$2:$T$3195,H$1,0)</f>
        <v>29641</v>
      </c>
      <c r="I3067" s="27">
        <f>VLOOKUP($C3067, '[1]ODS_county pop 2000-2010'!$H$2:$T$3195,I$1,0)</f>
        <v>29621</v>
      </c>
      <c r="J3067" s="27">
        <f>VLOOKUP($C3067, '[1]ODS_county pop 2000-2010'!$H$2:$T$3195,J$1,0)</f>
        <v>29666</v>
      </c>
      <c r="K3067" s="27">
        <f>VLOOKUP($C3067, '[1]ODS_county pop 2000-2010'!$H$2:$T$3195,K$1,0)</f>
        <v>29602</v>
      </c>
      <c r="L3067" s="27">
        <f>VLOOKUP($C3067, '[1]ODS_county pop 2000-2010'!$H$2:$T$3195,L$1,0)</f>
        <v>29457</v>
      </c>
      <c r="M3067" s="27">
        <f>VLOOKUP($C3067, '[1]ODS_county pop 2000-2010'!$H$2:$T$3195,M$1,0)</f>
        <v>29272</v>
      </c>
      <c r="N3067" s="27">
        <f>VLOOKUP($C3067, '[1]ODS_county pop 2000-2010'!$H$2:$T$3195,N$1,0)</f>
        <v>29094</v>
      </c>
      <c r="O3067" s="27">
        <f>VLOOKUP($C3067, '[1]ODS_county pop 2000-2010'!$H$2:$T$3195,O$1,0)</f>
        <v>28833</v>
      </c>
      <c r="P3067" s="27">
        <f>VLOOKUP($C3067, '[2]county pop 2010-2020'!$H$2:$T$3195,P$1,0)</f>
        <v>28743</v>
      </c>
      <c r="Q3067" s="27">
        <f>VLOOKUP($C3067, '[2]county pop 2010-2020'!$H$2:$T$3195,Q$1,0)</f>
        <v>28503</v>
      </c>
      <c r="R3067" s="27">
        <f>VLOOKUP($C3067, '[2]county pop 2010-2020'!$H$2:$T$3195,R$1,0)</f>
        <v>28501</v>
      </c>
      <c r="S3067" s="27">
        <f>VLOOKUP($C3067, '[2]county pop 2010-2020'!$H$2:$T$3195,S$1,0)</f>
        <v>28301</v>
      </c>
      <c r="T3067" s="27">
        <f>VLOOKUP($C3067, '[2]county pop 2010-2020'!$H$2:$T$3195,T$1,0)</f>
        <v>28105</v>
      </c>
      <c r="U3067" s="27">
        <f>VLOOKUP($C3067, '[2]county pop 2010-2020'!$H$2:$T$3195,U$1,0)</f>
        <v>27864</v>
      </c>
      <c r="V3067" s="27">
        <f>VLOOKUP($C3067, '[2]county pop 2010-2020'!$H$2:$T$3195,V$1,0)</f>
        <v>27844</v>
      </c>
      <c r="W3067" s="27">
        <f>VLOOKUP($C3067, '[2]county pop 2010-2020'!$H$2:$T$3195,W$1,0)</f>
        <v>27745</v>
      </c>
      <c r="X3067" s="27">
        <f>VLOOKUP($C3067, '[2]county pop 2010-2020'!$H$2:$T$3195,X$1,0)</f>
        <v>27686</v>
      </c>
      <c r="Y3067" s="27">
        <f>VLOOKUP($C3067, '[2]county pop 2010-2020'!$H$2:$T$3195,Y$1,0)</f>
        <v>27596</v>
      </c>
      <c r="Z3067" s="27">
        <f>VLOOKUP($C3067, '[3]ODS_county pop 2020-2022'!$H$2:$K$3196,Z$1,0)</f>
        <v>28429</v>
      </c>
      <c r="AA3067" s="27">
        <f>VLOOKUP($C3067, '[3]ODS_county pop 2020-2022'!$H$2:$K$3196,AA$1,0)</f>
        <v>28453</v>
      </c>
      <c r="AB3067" s="27">
        <f>VLOOKUP($C3067, '[3]ODS_county pop 2020-2022'!$H$2:$K$3196,AB$1,0)</f>
        <v>28376</v>
      </c>
    </row>
    <row r="3068" spans="1:28" x14ac:dyDescent="0.3">
      <c r="A3068" s="20" t="str">
        <f>'Table 1'!A1995</f>
        <v>WI</v>
      </c>
      <c r="B3068" s="20" t="str">
        <f>'Table 1'!B1995</f>
        <v>Manitowoc</v>
      </c>
      <c r="C3068" s="18" t="str">
        <f t="shared" si="60"/>
        <v>.Manitowoc County, Wisconsin</v>
      </c>
      <c r="D3068" s="20" t="str">
        <f>'Table 1'!D1995</f>
        <v>Cold</v>
      </c>
      <c r="F3068" s="27">
        <f>VLOOKUP($C3068, '[1]ODS_county pop 2000-2010'!$H$2:$T$3195,F$1,0)</f>
        <v>82907</v>
      </c>
      <c r="G3068" s="27">
        <f>VLOOKUP($C3068, '[1]ODS_county pop 2000-2010'!$H$2:$T$3195,G$1,0)</f>
        <v>82788</v>
      </c>
      <c r="H3068" s="27">
        <f>VLOOKUP($C3068, '[1]ODS_county pop 2000-2010'!$H$2:$T$3195,H$1,0)</f>
        <v>82338</v>
      </c>
      <c r="I3068" s="27">
        <f>VLOOKUP($C3068, '[1]ODS_county pop 2000-2010'!$H$2:$T$3195,I$1,0)</f>
        <v>82010</v>
      </c>
      <c r="J3068" s="27">
        <f>VLOOKUP($C3068, '[1]ODS_county pop 2000-2010'!$H$2:$T$3195,J$1,0)</f>
        <v>81846</v>
      </c>
      <c r="K3068" s="27">
        <f>VLOOKUP($C3068, '[1]ODS_county pop 2000-2010'!$H$2:$T$3195,K$1,0)</f>
        <v>81827</v>
      </c>
      <c r="L3068" s="27">
        <f>VLOOKUP($C3068, '[1]ODS_county pop 2000-2010'!$H$2:$T$3195,L$1,0)</f>
        <v>81869</v>
      </c>
      <c r="M3068" s="27">
        <f>VLOOKUP($C3068, '[1]ODS_county pop 2000-2010'!$H$2:$T$3195,M$1,0)</f>
        <v>81872</v>
      </c>
      <c r="N3068" s="27">
        <f>VLOOKUP($C3068, '[1]ODS_county pop 2000-2010'!$H$2:$T$3195,N$1,0)</f>
        <v>81698</v>
      </c>
      <c r="O3068" s="27">
        <f>VLOOKUP($C3068, '[1]ODS_county pop 2000-2010'!$H$2:$T$3195,O$1,0)</f>
        <v>81600</v>
      </c>
      <c r="P3068" s="27">
        <f>VLOOKUP($C3068, '[2]county pop 2010-2020'!$H$2:$T$3195,P$1,0)</f>
        <v>81442</v>
      </c>
      <c r="Q3068" s="27">
        <f>VLOOKUP($C3068, '[2]county pop 2010-2020'!$H$2:$T$3195,Q$1,0)</f>
        <v>81035</v>
      </c>
      <c r="R3068" s="27">
        <f>VLOOKUP($C3068, '[2]county pop 2010-2020'!$H$2:$T$3195,R$1,0)</f>
        <v>80720</v>
      </c>
      <c r="S3068" s="27">
        <f>VLOOKUP($C3068, '[2]county pop 2010-2020'!$H$2:$T$3195,S$1,0)</f>
        <v>80487</v>
      </c>
      <c r="T3068" s="27">
        <f>VLOOKUP($C3068, '[2]county pop 2010-2020'!$H$2:$T$3195,T$1,0)</f>
        <v>79950</v>
      </c>
      <c r="U3068" s="27">
        <f>VLOOKUP($C3068, '[2]county pop 2010-2020'!$H$2:$T$3195,U$1,0)</f>
        <v>79488</v>
      </c>
      <c r="V3068" s="27">
        <f>VLOOKUP($C3068, '[2]county pop 2010-2020'!$H$2:$T$3195,V$1,0)</f>
        <v>79363</v>
      </c>
      <c r="W3068" s="27">
        <f>VLOOKUP($C3068, '[2]county pop 2010-2020'!$H$2:$T$3195,W$1,0)</f>
        <v>79056</v>
      </c>
      <c r="X3068" s="27">
        <f>VLOOKUP($C3068, '[2]county pop 2010-2020'!$H$2:$T$3195,X$1,0)</f>
        <v>78925</v>
      </c>
      <c r="Y3068" s="27">
        <f>VLOOKUP($C3068, '[2]county pop 2010-2020'!$H$2:$T$3195,Y$1,0)</f>
        <v>78785</v>
      </c>
      <c r="Z3068" s="27">
        <f>VLOOKUP($C3068, '[3]ODS_county pop 2020-2022'!$H$2:$K$3196,Z$1,0)</f>
        <v>81384</v>
      </c>
      <c r="AA3068" s="27">
        <f>VLOOKUP($C3068, '[3]ODS_county pop 2020-2022'!$H$2:$K$3196,AA$1,0)</f>
        <v>81479</v>
      </c>
      <c r="AB3068" s="27">
        <f>VLOOKUP($C3068, '[3]ODS_county pop 2020-2022'!$H$2:$K$3196,AB$1,0)</f>
        <v>81172</v>
      </c>
    </row>
    <row r="3069" spans="1:28" x14ac:dyDescent="0.3">
      <c r="A3069" s="20" t="str">
        <f>'Table 1'!A1996</f>
        <v>WI</v>
      </c>
      <c r="B3069" s="20" t="str">
        <f>'Table 1'!B1996</f>
        <v>Marathon</v>
      </c>
      <c r="C3069" s="18" t="str">
        <f t="shared" si="60"/>
        <v>.Marathon County, Wisconsin</v>
      </c>
      <c r="D3069" s="20" t="str">
        <f>'Table 1'!D1996</f>
        <v>Cold</v>
      </c>
      <c r="F3069" s="27">
        <f>VLOOKUP($C3069, '[1]ODS_county pop 2000-2010'!$H$2:$T$3195,F$1,0)</f>
        <v>125908</v>
      </c>
      <c r="G3069" s="27">
        <f>VLOOKUP($C3069, '[1]ODS_county pop 2000-2010'!$H$2:$T$3195,G$1,0)</f>
        <v>126459</v>
      </c>
      <c r="H3069" s="27">
        <f>VLOOKUP($C3069, '[1]ODS_county pop 2000-2010'!$H$2:$T$3195,H$1,0)</f>
        <v>126880</v>
      </c>
      <c r="I3069" s="27">
        <f>VLOOKUP($C3069, '[1]ODS_county pop 2000-2010'!$H$2:$T$3195,I$1,0)</f>
        <v>127311</v>
      </c>
      <c r="J3069" s="27">
        <f>VLOOKUP($C3069, '[1]ODS_county pop 2000-2010'!$H$2:$T$3195,J$1,0)</f>
        <v>127855</v>
      </c>
      <c r="K3069" s="27">
        <f>VLOOKUP($C3069, '[1]ODS_county pop 2000-2010'!$H$2:$T$3195,K$1,0)</f>
        <v>128958</v>
      </c>
      <c r="L3069" s="27">
        <f>VLOOKUP($C3069, '[1]ODS_county pop 2000-2010'!$H$2:$T$3195,L$1,0)</f>
        <v>130516</v>
      </c>
      <c r="M3069" s="27">
        <f>VLOOKUP($C3069, '[1]ODS_county pop 2000-2010'!$H$2:$T$3195,M$1,0)</f>
        <v>131773</v>
      </c>
      <c r="N3069" s="27">
        <f>VLOOKUP($C3069, '[1]ODS_county pop 2000-2010'!$H$2:$T$3195,N$1,0)</f>
        <v>133036</v>
      </c>
      <c r="O3069" s="27">
        <f>VLOOKUP($C3069, '[1]ODS_county pop 2000-2010'!$H$2:$T$3195,O$1,0)</f>
        <v>133793</v>
      </c>
      <c r="P3069" s="27">
        <f>VLOOKUP($C3069, '[2]county pop 2010-2020'!$H$2:$T$3195,P$1,0)</f>
        <v>134063</v>
      </c>
      <c r="Q3069" s="27">
        <f>VLOOKUP($C3069, '[2]county pop 2010-2020'!$H$2:$T$3195,Q$1,0)</f>
        <v>134355</v>
      </c>
      <c r="R3069" s="27">
        <f>VLOOKUP($C3069, '[2]county pop 2010-2020'!$H$2:$T$3195,R$1,0)</f>
        <v>134391</v>
      </c>
      <c r="S3069" s="27">
        <f>VLOOKUP($C3069, '[2]county pop 2010-2020'!$H$2:$T$3195,S$1,0)</f>
        <v>134912</v>
      </c>
      <c r="T3069" s="27">
        <f>VLOOKUP($C3069, '[2]county pop 2010-2020'!$H$2:$T$3195,T$1,0)</f>
        <v>135173</v>
      </c>
      <c r="U3069" s="27">
        <f>VLOOKUP($C3069, '[2]county pop 2010-2020'!$H$2:$T$3195,U$1,0)</f>
        <v>135361</v>
      </c>
      <c r="V3069" s="27">
        <f>VLOOKUP($C3069, '[2]county pop 2010-2020'!$H$2:$T$3195,V$1,0)</f>
        <v>135132</v>
      </c>
      <c r="W3069" s="27">
        <f>VLOOKUP($C3069, '[2]county pop 2010-2020'!$H$2:$T$3195,W$1,0)</f>
        <v>135525</v>
      </c>
      <c r="X3069" s="27">
        <f>VLOOKUP($C3069, '[2]county pop 2010-2020'!$H$2:$T$3195,X$1,0)</f>
        <v>135478</v>
      </c>
      <c r="Y3069" s="27">
        <f>VLOOKUP($C3069, '[2]county pop 2010-2020'!$H$2:$T$3195,Y$1,0)</f>
        <v>135697</v>
      </c>
      <c r="Z3069" s="27">
        <f>VLOOKUP($C3069, '[3]ODS_county pop 2020-2022'!$H$2:$K$3196,Z$1,0)</f>
        <v>138047</v>
      </c>
      <c r="AA3069" s="27">
        <f>VLOOKUP($C3069, '[3]ODS_county pop 2020-2022'!$H$2:$K$3196,AA$1,0)</f>
        <v>137746</v>
      </c>
      <c r="AB3069" s="27">
        <f>VLOOKUP($C3069, '[3]ODS_county pop 2020-2022'!$H$2:$K$3196,AB$1,0)</f>
        <v>137958</v>
      </c>
    </row>
    <row r="3070" spans="1:28" x14ac:dyDescent="0.3">
      <c r="A3070" s="20" t="str">
        <f>'Table 1'!A1997</f>
        <v>WI</v>
      </c>
      <c r="B3070" s="20" t="str">
        <f>'Table 1'!B1997</f>
        <v>Marinette</v>
      </c>
      <c r="C3070" s="18" t="str">
        <f t="shared" si="60"/>
        <v>.Marinette County, Wisconsin</v>
      </c>
      <c r="D3070" s="20" t="str">
        <f>'Table 1'!D1997</f>
        <v>Cold</v>
      </c>
      <c r="F3070" s="27">
        <f>VLOOKUP($C3070, '[1]ODS_county pop 2000-2010'!$H$2:$T$3195,F$1,0)</f>
        <v>43392</v>
      </c>
      <c r="G3070" s="27">
        <f>VLOOKUP($C3070, '[1]ODS_county pop 2000-2010'!$H$2:$T$3195,G$1,0)</f>
        <v>43157</v>
      </c>
      <c r="H3070" s="27">
        <f>VLOOKUP($C3070, '[1]ODS_county pop 2000-2010'!$H$2:$T$3195,H$1,0)</f>
        <v>43122</v>
      </c>
      <c r="I3070" s="27">
        <f>VLOOKUP($C3070, '[1]ODS_county pop 2000-2010'!$H$2:$T$3195,I$1,0)</f>
        <v>42946</v>
      </c>
      <c r="J3070" s="27">
        <f>VLOOKUP($C3070, '[1]ODS_county pop 2000-2010'!$H$2:$T$3195,J$1,0)</f>
        <v>42680</v>
      </c>
      <c r="K3070" s="27">
        <f>VLOOKUP($C3070, '[1]ODS_county pop 2000-2010'!$H$2:$T$3195,K$1,0)</f>
        <v>42850</v>
      </c>
      <c r="L3070" s="27">
        <f>VLOOKUP($C3070, '[1]ODS_county pop 2000-2010'!$H$2:$T$3195,L$1,0)</f>
        <v>42389</v>
      </c>
      <c r="M3070" s="27">
        <f>VLOOKUP($C3070, '[1]ODS_county pop 2000-2010'!$H$2:$T$3195,M$1,0)</f>
        <v>42190</v>
      </c>
      <c r="N3070" s="27">
        <f>VLOOKUP($C3070, '[1]ODS_county pop 2000-2010'!$H$2:$T$3195,N$1,0)</f>
        <v>42019</v>
      </c>
      <c r="O3070" s="27">
        <f>VLOOKUP($C3070, '[1]ODS_county pop 2000-2010'!$H$2:$T$3195,O$1,0)</f>
        <v>41792</v>
      </c>
      <c r="P3070" s="27">
        <f>VLOOKUP($C3070, '[2]county pop 2010-2020'!$H$2:$T$3195,P$1,0)</f>
        <v>41749</v>
      </c>
      <c r="Q3070" s="27">
        <f>VLOOKUP($C3070, '[2]county pop 2010-2020'!$H$2:$T$3195,Q$1,0)</f>
        <v>41419</v>
      </c>
      <c r="R3070" s="27">
        <f>VLOOKUP($C3070, '[2]county pop 2010-2020'!$H$2:$T$3195,R$1,0)</f>
        <v>41360</v>
      </c>
      <c r="S3070" s="27">
        <f>VLOOKUP($C3070, '[2]county pop 2010-2020'!$H$2:$T$3195,S$1,0)</f>
        <v>41306</v>
      </c>
      <c r="T3070" s="27">
        <f>VLOOKUP($C3070, '[2]county pop 2010-2020'!$H$2:$T$3195,T$1,0)</f>
        <v>41072</v>
      </c>
      <c r="U3070" s="27">
        <f>VLOOKUP($C3070, '[2]county pop 2010-2020'!$H$2:$T$3195,U$1,0)</f>
        <v>40676</v>
      </c>
      <c r="V3070" s="27">
        <f>VLOOKUP($C3070, '[2]county pop 2010-2020'!$H$2:$T$3195,V$1,0)</f>
        <v>40298</v>
      </c>
      <c r="W3070" s="27">
        <f>VLOOKUP($C3070, '[2]county pop 2010-2020'!$H$2:$T$3195,W$1,0)</f>
        <v>40341</v>
      </c>
      <c r="X3070" s="27">
        <f>VLOOKUP($C3070, '[2]county pop 2010-2020'!$H$2:$T$3195,X$1,0)</f>
        <v>40401</v>
      </c>
      <c r="Y3070" s="27">
        <f>VLOOKUP($C3070, '[2]county pop 2010-2020'!$H$2:$T$3195,Y$1,0)</f>
        <v>40256</v>
      </c>
      <c r="Z3070" s="27">
        <f>VLOOKUP($C3070, '[3]ODS_county pop 2020-2022'!$H$2:$K$3196,Z$1,0)</f>
        <v>41885</v>
      </c>
      <c r="AA3070" s="27">
        <f>VLOOKUP($C3070, '[3]ODS_county pop 2020-2022'!$H$2:$K$3196,AA$1,0)</f>
        <v>41849</v>
      </c>
      <c r="AB3070" s="27">
        <f>VLOOKUP($C3070, '[3]ODS_county pop 2020-2022'!$H$2:$K$3196,AB$1,0)</f>
        <v>41988</v>
      </c>
    </row>
    <row r="3071" spans="1:28" x14ac:dyDescent="0.3">
      <c r="A3071" s="20" t="str">
        <f>'Table 1'!A1998</f>
        <v>WI</v>
      </c>
      <c r="B3071" s="20" t="str">
        <f>'Table 1'!B1998</f>
        <v>Marquette</v>
      </c>
      <c r="C3071" s="18" t="str">
        <f t="shared" si="60"/>
        <v>.Marquette County, Wisconsin</v>
      </c>
      <c r="D3071" s="20" t="str">
        <f>'Table 1'!D1998</f>
        <v>Cold</v>
      </c>
      <c r="F3071" s="27">
        <f>VLOOKUP($C3071, '[1]ODS_county pop 2000-2010'!$H$2:$T$3195,F$1,0)</f>
        <v>14539</v>
      </c>
      <c r="G3071" s="27">
        <f>VLOOKUP($C3071, '[1]ODS_county pop 2000-2010'!$H$2:$T$3195,G$1,0)</f>
        <v>14624</v>
      </c>
      <c r="H3071" s="27">
        <f>VLOOKUP($C3071, '[1]ODS_county pop 2000-2010'!$H$2:$T$3195,H$1,0)</f>
        <v>14798</v>
      </c>
      <c r="I3071" s="27">
        <f>VLOOKUP($C3071, '[1]ODS_county pop 2000-2010'!$H$2:$T$3195,I$1,0)</f>
        <v>14931</v>
      </c>
      <c r="J3071" s="27">
        <f>VLOOKUP($C3071, '[1]ODS_county pop 2000-2010'!$H$2:$T$3195,J$1,0)</f>
        <v>15157</v>
      </c>
      <c r="K3071" s="27">
        <f>VLOOKUP($C3071, '[1]ODS_county pop 2000-2010'!$H$2:$T$3195,K$1,0)</f>
        <v>15390</v>
      </c>
      <c r="L3071" s="27">
        <f>VLOOKUP($C3071, '[1]ODS_county pop 2000-2010'!$H$2:$T$3195,L$1,0)</f>
        <v>15437</v>
      </c>
      <c r="M3071" s="27">
        <f>VLOOKUP($C3071, '[1]ODS_county pop 2000-2010'!$H$2:$T$3195,M$1,0)</f>
        <v>15395</v>
      </c>
      <c r="N3071" s="27">
        <f>VLOOKUP($C3071, '[1]ODS_county pop 2000-2010'!$H$2:$T$3195,N$1,0)</f>
        <v>15485</v>
      </c>
      <c r="O3071" s="27">
        <f>VLOOKUP($C3071, '[1]ODS_county pop 2000-2010'!$H$2:$T$3195,O$1,0)</f>
        <v>15405</v>
      </c>
      <c r="P3071" s="27">
        <f>VLOOKUP($C3071, '[2]county pop 2010-2020'!$H$2:$T$3195,P$1,0)</f>
        <v>15404</v>
      </c>
      <c r="Q3071" s="27">
        <f>VLOOKUP($C3071, '[2]county pop 2010-2020'!$H$2:$T$3195,Q$1,0)</f>
        <v>15363</v>
      </c>
      <c r="R3071" s="27">
        <f>VLOOKUP($C3071, '[2]county pop 2010-2020'!$H$2:$T$3195,R$1,0)</f>
        <v>15237</v>
      </c>
      <c r="S3071" s="27">
        <f>VLOOKUP($C3071, '[2]county pop 2010-2020'!$H$2:$T$3195,S$1,0)</f>
        <v>15174</v>
      </c>
      <c r="T3071" s="27">
        <f>VLOOKUP($C3071, '[2]county pop 2010-2020'!$H$2:$T$3195,T$1,0)</f>
        <v>15060</v>
      </c>
      <c r="U3071" s="27">
        <f>VLOOKUP($C3071, '[2]county pop 2010-2020'!$H$2:$T$3195,U$1,0)</f>
        <v>15112</v>
      </c>
      <c r="V3071" s="27">
        <f>VLOOKUP($C3071, '[2]county pop 2010-2020'!$H$2:$T$3195,V$1,0)</f>
        <v>15115</v>
      </c>
      <c r="W3071" s="27">
        <f>VLOOKUP($C3071, '[2]county pop 2010-2020'!$H$2:$T$3195,W$1,0)</f>
        <v>15270</v>
      </c>
      <c r="X3071" s="27">
        <f>VLOOKUP($C3071, '[2]county pop 2010-2020'!$H$2:$T$3195,X$1,0)</f>
        <v>15393</v>
      </c>
      <c r="Y3071" s="27">
        <f>VLOOKUP($C3071, '[2]county pop 2010-2020'!$H$2:$T$3195,Y$1,0)</f>
        <v>15537</v>
      </c>
      <c r="Z3071" s="27">
        <f>VLOOKUP($C3071, '[3]ODS_county pop 2020-2022'!$H$2:$K$3196,Z$1,0)</f>
        <v>15594</v>
      </c>
      <c r="AA3071" s="27">
        <f>VLOOKUP($C3071, '[3]ODS_county pop 2020-2022'!$H$2:$K$3196,AA$1,0)</f>
        <v>15777</v>
      </c>
      <c r="AB3071" s="27">
        <f>VLOOKUP($C3071, '[3]ODS_county pop 2020-2022'!$H$2:$K$3196,AB$1,0)</f>
        <v>15779</v>
      </c>
    </row>
    <row r="3072" spans="1:28" x14ac:dyDescent="0.3">
      <c r="A3072" s="20" t="str">
        <f>'Table 1'!A1999</f>
        <v>WI</v>
      </c>
      <c r="B3072" s="20" t="str">
        <f>'Table 1'!B1999</f>
        <v>Menominee</v>
      </c>
      <c r="C3072" s="18" t="str">
        <f t="shared" si="60"/>
        <v>.Menominee County, Wisconsin</v>
      </c>
      <c r="D3072" s="20" t="str">
        <f>'Table 1'!D1999</f>
        <v>Cold</v>
      </c>
      <c r="F3072" s="27">
        <f>VLOOKUP($C3072, '[1]ODS_county pop 2000-2010'!$H$2:$T$3195,F$1,0)</f>
        <v>4554</v>
      </c>
      <c r="G3072" s="27">
        <f>VLOOKUP($C3072, '[1]ODS_county pop 2000-2010'!$H$2:$T$3195,G$1,0)</f>
        <v>4521</v>
      </c>
      <c r="H3072" s="27">
        <f>VLOOKUP($C3072, '[1]ODS_county pop 2000-2010'!$H$2:$T$3195,H$1,0)</f>
        <v>4539</v>
      </c>
      <c r="I3072" s="27">
        <f>VLOOKUP($C3072, '[1]ODS_county pop 2000-2010'!$H$2:$T$3195,I$1,0)</f>
        <v>4478</v>
      </c>
      <c r="J3072" s="27">
        <f>VLOOKUP($C3072, '[1]ODS_county pop 2000-2010'!$H$2:$T$3195,J$1,0)</f>
        <v>4406</v>
      </c>
      <c r="K3072" s="27">
        <f>VLOOKUP($C3072, '[1]ODS_county pop 2000-2010'!$H$2:$T$3195,K$1,0)</f>
        <v>4353</v>
      </c>
      <c r="L3072" s="27">
        <f>VLOOKUP($C3072, '[1]ODS_county pop 2000-2010'!$H$2:$T$3195,L$1,0)</f>
        <v>4312</v>
      </c>
      <c r="M3072" s="27">
        <f>VLOOKUP($C3072, '[1]ODS_county pop 2000-2010'!$H$2:$T$3195,M$1,0)</f>
        <v>4293</v>
      </c>
      <c r="N3072" s="27">
        <f>VLOOKUP($C3072, '[1]ODS_county pop 2000-2010'!$H$2:$T$3195,N$1,0)</f>
        <v>4214</v>
      </c>
      <c r="O3072" s="27">
        <f>VLOOKUP($C3072, '[1]ODS_county pop 2000-2010'!$H$2:$T$3195,O$1,0)</f>
        <v>4191</v>
      </c>
      <c r="P3072" s="27">
        <f>VLOOKUP($C3072, '[2]county pop 2010-2020'!$H$2:$T$3195,P$1,0)</f>
        <v>4232</v>
      </c>
      <c r="Q3072" s="27">
        <f>VLOOKUP($C3072, '[2]county pop 2010-2020'!$H$2:$T$3195,Q$1,0)</f>
        <v>4372</v>
      </c>
      <c r="R3072" s="27">
        <f>VLOOKUP($C3072, '[2]county pop 2010-2020'!$H$2:$T$3195,R$1,0)</f>
        <v>4364</v>
      </c>
      <c r="S3072" s="27">
        <f>VLOOKUP($C3072, '[2]county pop 2010-2020'!$H$2:$T$3195,S$1,0)</f>
        <v>4384</v>
      </c>
      <c r="T3072" s="27">
        <f>VLOOKUP($C3072, '[2]county pop 2010-2020'!$H$2:$T$3195,T$1,0)</f>
        <v>4508</v>
      </c>
      <c r="U3072" s="27">
        <f>VLOOKUP($C3072, '[2]county pop 2010-2020'!$H$2:$T$3195,U$1,0)</f>
        <v>4510</v>
      </c>
      <c r="V3072" s="27">
        <f>VLOOKUP($C3072, '[2]county pop 2010-2020'!$H$2:$T$3195,V$1,0)</f>
        <v>4531</v>
      </c>
      <c r="W3072" s="27">
        <f>VLOOKUP($C3072, '[2]county pop 2010-2020'!$H$2:$T$3195,W$1,0)</f>
        <v>4602</v>
      </c>
      <c r="X3072" s="27">
        <f>VLOOKUP($C3072, '[2]county pop 2010-2020'!$H$2:$T$3195,X$1,0)</f>
        <v>4596</v>
      </c>
      <c r="Y3072" s="27">
        <f>VLOOKUP($C3072, '[2]county pop 2010-2020'!$H$2:$T$3195,Y$1,0)</f>
        <v>4553</v>
      </c>
      <c r="Z3072" s="27">
        <f>VLOOKUP($C3072, '[3]ODS_county pop 2020-2022'!$H$2:$K$3196,Z$1,0)</f>
        <v>4256</v>
      </c>
      <c r="AA3072" s="27">
        <f>VLOOKUP($C3072, '[3]ODS_county pop 2020-2022'!$H$2:$K$3196,AA$1,0)</f>
        <v>4292</v>
      </c>
      <c r="AB3072" s="27">
        <f>VLOOKUP($C3072, '[3]ODS_county pop 2020-2022'!$H$2:$K$3196,AB$1,0)</f>
        <v>4197</v>
      </c>
    </row>
    <row r="3073" spans="1:28" x14ac:dyDescent="0.3">
      <c r="A3073" s="20" t="str">
        <f>'Table 1'!A2000</f>
        <v>WI</v>
      </c>
      <c r="B3073" s="20" t="str">
        <f>'Table 1'!B2000</f>
        <v>Milwaukee</v>
      </c>
      <c r="C3073" s="18" t="str">
        <f t="shared" si="60"/>
        <v>.Milwaukee County, Wisconsin</v>
      </c>
      <c r="D3073" s="20" t="str">
        <f>'Table 1'!D2000</f>
        <v>Cold</v>
      </c>
      <c r="F3073" s="27">
        <f>VLOOKUP($C3073, '[1]ODS_county pop 2000-2010'!$H$2:$T$3195,F$1,0)</f>
        <v>940127</v>
      </c>
      <c r="G3073" s="27">
        <f>VLOOKUP($C3073, '[1]ODS_county pop 2000-2010'!$H$2:$T$3195,G$1,0)</f>
        <v>939305</v>
      </c>
      <c r="H3073" s="27">
        <f>VLOOKUP($C3073, '[1]ODS_county pop 2000-2010'!$H$2:$T$3195,H$1,0)</f>
        <v>939854</v>
      </c>
      <c r="I3073" s="27">
        <f>VLOOKUP($C3073, '[1]ODS_county pop 2000-2010'!$H$2:$T$3195,I$1,0)</f>
        <v>939513</v>
      </c>
      <c r="J3073" s="27">
        <f>VLOOKUP($C3073, '[1]ODS_county pop 2000-2010'!$H$2:$T$3195,J$1,0)</f>
        <v>936914</v>
      </c>
      <c r="K3073" s="27">
        <f>VLOOKUP($C3073, '[1]ODS_county pop 2000-2010'!$H$2:$T$3195,K$1,0)</f>
        <v>932540</v>
      </c>
      <c r="L3073" s="27">
        <f>VLOOKUP($C3073, '[1]ODS_county pop 2000-2010'!$H$2:$T$3195,L$1,0)</f>
        <v>930263</v>
      </c>
      <c r="M3073" s="27">
        <f>VLOOKUP($C3073, '[1]ODS_county pop 2000-2010'!$H$2:$T$3195,M$1,0)</f>
        <v>931453</v>
      </c>
      <c r="N3073" s="27">
        <f>VLOOKUP($C3073, '[1]ODS_county pop 2000-2010'!$H$2:$T$3195,N$1,0)</f>
        <v>934752</v>
      </c>
      <c r="O3073" s="27">
        <f>VLOOKUP($C3073, '[1]ODS_county pop 2000-2010'!$H$2:$T$3195,O$1,0)</f>
        <v>942668</v>
      </c>
      <c r="P3073" s="27">
        <f>VLOOKUP($C3073, '[2]county pop 2010-2020'!$H$2:$T$3195,P$1,0)</f>
        <v>947735</v>
      </c>
      <c r="Q3073" s="27">
        <f>VLOOKUP($C3073, '[2]county pop 2010-2020'!$H$2:$T$3195,Q$1,0)</f>
        <v>951376</v>
      </c>
      <c r="R3073" s="27">
        <f>VLOOKUP($C3073, '[2]county pop 2010-2020'!$H$2:$T$3195,R$1,0)</f>
        <v>954672</v>
      </c>
      <c r="S3073" s="27">
        <f>VLOOKUP($C3073, '[2]county pop 2010-2020'!$H$2:$T$3195,S$1,0)</f>
        <v>957557</v>
      </c>
      <c r="T3073" s="27">
        <f>VLOOKUP($C3073, '[2]county pop 2010-2020'!$H$2:$T$3195,T$1,0)</f>
        <v>958639</v>
      </c>
      <c r="U3073" s="27">
        <f>VLOOKUP($C3073, '[2]county pop 2010-2020'!$H$2:$T$3195,U$1,0)</f>
        <v>958606</v>
      </c>
      <c r="V3073" s="27">
        <f>VLOOKUP($C3073, '[2]county pop 2010-2020'!$H$2:$T$3195,V$1,0)</f>
        <v>955121</v>
      </c>
      <c r="W3073" s="27">
        <f>VLOOKUP($C3073, '[2]county pop 2010-2020'!$H$2:$T$3195,W$1,0)</f>
        <v>950843</v>
      </c>
      <c r="X3073" s="27">
        <f>VLOOKUP($C3073, '[2]county pop 2010-2020'!$H$2:$T$3195,X$1,0)</f>
        <v>947908</v>
      </c>
      <c r="Y3073" s="27">
        <f>VLOOKUP($C3073, '[2]county pop 2010-2020'!$H$2:$T$3195,Y$1,0)</f>
        <v>947011</v>
      </c>
      <c r="Z3073" s="27">
        <f>VLOOKUP($C3073, '[3]ODS_county pop 2020-2022'!$H$2:$K$3196,Z$1,0)</f>
        <v>938527</v>
      </c>
      <c r="AA3073" s="27">
        <f>VLOOKUP($C3073, '[3]ODS_county pop 2020-2022'!$H$2:$K$3196,AA$1,0)</f>
        <v>924207</v>
      </c>
      <c r="AB3073" s="27">
        <f>VLOOKUP($C3073, '[3]ODS_county pop 2020-2022'!$H$2:$K$3196,AB$1,0)</f>
        <v>918661</v>
      </c>
    </row>
    <row r="3074" spans="1:28" x14ac:dyDescent="0.3">
      <c r="A3074" s="20" t="str">
        <f>'Table 1'!A2001</f>
        <v>WI</v>
      </c>
      <c r="B3074" s="20" t="str">
        <f>'Table 1'!B2001</f>
        <v>Monroe</v>
      </c>
      <c r="C3074" s="18" t="str">
        <f t="shared" si="60"/>
        <v>.Monroe County, Wisconsin</v>
      </c>
      <c r="D3074" s="20" t="str">
        <f>'Table 1'!D2001</f>
        <v>Cold</v>
      </c>
      <c r="F3074" s="27">
        <f>VLOOKUP($C3074, '[1]ODS_county pop 2000-2010'!$H$2:$T$3195,F$1,0)</f>
        <v>40885</v>
      </c>
      <c r="G3074" s="27">
        <f>VLOOKUP($C3074, '[1]ODS_county pop 2000-2010'!$H$2:$T$3195,G$1,0)</f>
        <v>41298</v>
      </c>
      <c r="H3074" s="27">
        <f>VLOOKUP($C3074, '[1]ODS_county pop 2000-2010'!$H$2:$T$3195,H$1,0)</f>
        <v>41611</v>
      </c>
      <c r="I3074" s="27">
        <f>VLOOKUP($C3074, '[1]ODS_county pop 2000-2010'!$H$2:$T$3195,I$1,0)</f>
        <v>41712</v>
      </c>
      <c r="J3074" s="27">
        <f>VLOOKUP($C3074, '[1]ODS_county pop 2000-2010'!$H$2:$T$3195,J$1,0)</f>
        <v>42229</v>
      </c>
      <c r="K3074" s="27">
        <f>VLOOKUP($C3074, '[1]ODS_county pop 2000-2010'!$H$2:$T$3195,K$1,0)</f>
        <v>42604</v>
      </c>
      <c r="L3074" s="27">
        <f>VLOOKUP($C3074, '[1]ODS_county pop 2000-2010'!$H$2:$T$3195,L$1,0)</f>
        <v>43208</v>
      </c>
      <c r="M3074" s="27">
        <f>VLOOKUP($C3074, '[1]ODS_county pop 2000-2010'!$H$2:$T$3195,M$1,0)</f>
        <v>43729</v>
      </c>
      <c r="N3074" s="27">
        <f>VLOOKUP($C3074, '[1]ODS_county pop 2000-2010'!$H$2:$T$3195,N$1,0)</f>
        <v>44157</v>
      </c>
      <c r="O3074" s="27">
        <f>VLOOKUP($C3074, '[1]ODS_county pop 2000-2010'!$H$2:$T$3195,O$1,0)</f>
        <v>44437</v>
      </c>
      <c r="P3074" s="27">
        <f>VLOOKUP($C3074, '[2]county pop 2010-2020'!$H$2:$T$3195,P$1,0)</f>
        <v>44673</v>
      </c>
      <c r="Q3074" s="27">
        <f>VLOOKUP($C3074, '[2]county pop 2010-2020'!$H$2:$T$3195,Q$1,0)</f>
        <v>45059</v>
      </c>
      <c r="R3074" s="27">
        <f>VLOOKUP($C3074, '[2]county pop 2010-2020'!$H$2:$T$3195,R$1,0)</f>
        <v>45008</v>
      </c>
      <c r="S3074" s="27">
        <f>VLOOKUP($C3074, '[2]county pop 2010-2020'!$H$2:$T$3195,S$1,0)</f>
        <v>45123</v>
      </c>
      <c r="T3074" s="27">
        <f>VLOOKUP($C3074, '[2]county pop 2010-2020'!$H$2:$T$3195,T$1,0)</f>
        <v>45162</v>
      </c>
      <c r="U3074" s="27">
        <f>VLOOKUP($C3074, '[2]county pop 2010-2020'!$H$2:$T$3195,U$1,0)</f>
        <v>45314</v>
      </c>
      <c r="V3074" s="27">
        <f>VLOOKUP($C3074, '[2]county pop 2010-2020'!$H$2:$T$3195,V$1,0)</f>
        <v>45505</v>
      </c>
      <c r="W3074" s="27">
        <f>VLOOKUP($C3074, '[2]county pop 2010-2020'!$H$2:$T$3195,W$1,0)</f>
        <v>45818</v>
      </c>
      <c r="X3074" s="27">
        <f>VLOOKUP($C3074, '[2]county pop 2010-2020'!$H$2:$T$3195,X$1,0)</f>
        <v>46197</v>
      </c>
      <c r="Y3074" s="27">
        <f>VLOOKUP($C3074, '[2]county pop 2010-2020'!$H$2:$T$3195,Y$1,0)</f>
        <v>46674</v>
      </c>
      <c r="Z3074" s="27">
        <f>VLOOKUP($C3074, '[3]ODS_county pop 2020-2022'!$H$2:$K$3196,Z$1,0)</f>
        <v>46296</v>
      </c>
      <c r="AA3074" s="27">
        <f>VLOOKUP($C3074, '[3]ODS_county pop 2020-2022'!$H$2:$K$3196,AA$1,0)</f>
        <v>46246</v>
      </c>
      <c r="AB3074" s="27">
        <f>VLOOKUP($C3074, '[3]ODS_county pop 2020-2022'!$H$2:$K$3196,AB$1,0)</f>
        <v>46109</v>
      </c>
    </row>
    <row r="3075" spans="1:28" x14ac:dyDescent="0.3">
      <c r="A3075" s="20" t="str">
        <f>'Table 1'!A2002</f>
        <v>WI</v>
      </c>
      <c r="B3075" s="20" t="str">
        <f>'Table 1'!B2002</f>
        <v>Oconto</v>
      </c>
      <c r="C3075" s="18" t="str">
        <f t="shared" si="60"/>
        <v>.Oconto County, Wisconsin</v>
      </c>
      <c r="D3075" s="20" t="str">
        <f>'Table 1'!D2002</f>
        <v>Cold</v>
      </c>
      <c r="F3075" s="27">
        <f>VLOOKUP($C3075, '[1]ODS_county pop 2000-2010'!$H$2:$T$3195,F$1,0)</f>
        <v>35657</v>
      </c>
      <c r="G3075" s="27">
        <f>VLOOKUP($C3075, '[1]ODS_county pop 2000-2010'!$H$2:$T$3195,G$1,0)</f>
        <v>36149</v>
      </c>
      <c r="H3075" s="27">
        <f>VLOOKUP($C3075, '[1]ODS_county pop 2000-2010'!$H$2:$T$3195,H$1,0)</f>
        <v>36458</v>
      </c>
      <c r="I3075" s="27">
        <f>VLOOKUP($C3075, '[1]ODS_county pop 2000-2010'!$H$2:$T$3195,I$1,0)</f>
        <v>36889</v>
      </c>
      <c r="J3075" s="27">
        <f>VLOOKUP($C3075, '[1]ODS_county pop 2000-2010'!$H$2:$T$3195,J$1,0)</f>
        <v>37354</v>
      </c>
      <c r="K3075" s="27">
        <f>VLOOKUP($C3075, '[1]ODS_county pop 2000-2010'!$H$2:$T$3195,K$1,0)</f>
        <v>37563</v>
      </c>
      <c r="L3075" s="27">
        <f>VLOOKUP($C3075, '[1]ODS_county pop 2000-2010'!$H$2:$T$3195,L$1,0)</f>
        <v>37756</v>
      </c>
      <c r="M3075" s="27">
        <f>VLOOKUP($C3075, '[1]ODS_county pop 2000-2010'!$H$2:$T$3195,M$1,0)</f>
        <v>37805</v>
      </c>
      <c r="N3075" s="27">
        <f>VLOOKUP($C3075, '[1]ODS_county pop 2000-2010'!$H$2:$T$3195,N$1,0)</f>
        <v>37816</v>
      </c>
      <c r="O3075" s="27">
        <f>VLOOKUP($C3075, '[1]ODS_county pop 2000-2010'!$H$2:$T$3195,O$1,0)</f>
        <v>37655</v>
      </c>
      <c r="P3075" s="27">
        <f>VLOOKUP($C3075, '[2]county pop 2010-2020'!$H$2:$T$3195,P$1,0)</f>
        <v>37660</v>
      </c>
      <c r="Q3075" s="27">
        <f>VLOOKUP($C3075, '[2]county pop 2010-2020'!$H$2:$T$3195,Q$1,0)</f>
        <v>37571</v>
      </c>
      <c r="R3075" s="27">
        <f>VLOOKUP($C3075, '[2]county pop 2010-2020'!$H$2:$T$3195,R$1,0)</f>
        <v>37418</v>
      </c>
      <c r="S3075" s="27">
        <f>VLOOKUP($C3075, '[2]county pop 2010-2020'!$H$2:$T$3195,S$1,0)</f>
        <v>37364</v>
      </c>
      <c r="T3075" s="27">
        <f>VLOOKUP($C3075, '[2]county pop 2010-2020'!$H$2:$T$3195,T$1,0)</f>
        <v>37459</v>
      </c>
      <c r="U3075" s="27">
        <f>VLOOKUP($C3075, '[2]county pop 2010-2020'!$H$2:$T$3195,U$1,0)</f>
        <v>37474</v>
      </c>
      <c r="V3075" s="27">
        <f>VLOOKUP($C3075, '[2]county pop 2010-2020'!$H$2:$T$3195,V$1,0)</f>
        <v>37477</v>
      </c>
      <c r="W3075" s="27">
        <f>VLOOKUP($C3075, '[2]county pop 2010-2020'!$H$2:$T$3195,W$1,0)</f>
        <v>37530</v>
      </c>
      <c r="X3075" s="27">
        <f>VLOOKUP($C3075, '[2]county pop 2010-2020'!$H$2:$T$3195,X$1,0)</f>
        <v>37901</v>
      </c>
      <c r="Y3075" s="27">
        <f>VLOOKUP($C3075, '[2]county pop 2010-2020'!$H$2:$T$3195,Y$1,0)</f>
        <v>38057</v>
      </c>
      <c r="Z3075" s="27">
        <f>VLOOKUP($C3075, '[3]ODS_county pop 2020-2022'!$H$2:$K$3196,Z$1,0)</f>
        <v>39080</v>
      </c>
      <c r="AA3075" s="27">
        <f>VLOOKUP($C3075, '[3]ODS_county pop 2020-2022'!$H$2:$K$3196,AA$1,0)</f>
        <v>39393</v>
      </c>
      <c r="AB3075" s="27">
        <f>VLOOKUP($C3075, '[3]ODS_county pop 2020-2022'!$H$2:$K$3196,AB$1,0)</f>
        <v>39633</v>
      </c>
    </row>
    <row r="3076" spans="1:28" x14ac:dyDescent="0.3">
      <c r="A3076" s="20" t="str">
        <f>'Table 1'!A2003</f>
        <v>WI</v>
      </c>
      <c r="B3076" s="20" t="str">
        <f>'Table 1'!B2003</f>
        <v>Oneida</v>
      </c>
      <c r="C3076" s="18" t="str">
        <f t="shared" si="60"/>
        <v>.Oneida County, Wisconsin</v>
      </c>
      <c r="D3076" s="20" t="str">
        <f>'Table 1'!D2003</f>
        <v>Very Cold</v>
      </c>
      <c r="F3076" s="27">
        <f>VLOOKUP($C3076, '[1]ODS_county pop 2000-2010'!$H$2:$T$3195,F$1,0)</f>
        <v>36736</v>
      </c>
      <c r="G3076" s="27">
        <f>VLOOKUP($C3076, '[1]ODS_county pop 2000-2010'!$H$2:$T$3195,G$1,0)</f>
        <v>36912</v>
      </c>
      <c r="H3076" s="27">
        <f>VLOOKUP($C3076, '[1]ODS_county pop 2000-2010'!$H$2:$T$3195,H$1,0)</f>
        <v>36875</v>
      </c>
      <c r="I3076" s="27">
        <f>VLOOKUP($C3076, '[1]ODS_county pop 2000-2010'!$H$2:$T$3195,I$1,0)</f>
        <v>37223</v>
      </c>
      <c r="J3076" s="27">
        <f>VLOOKUP($C3076, '[1]ODS_county pop 2000-2010'!$H$2:$T$3195,J$1,0)</f>
        <v>37035</v>
      </c>
      <c r="K3076" s="27">
        <f>VLOOKUP($C3076, '[1]ODS_county pop 2000-2010'!$H$2:$T$3195,K$1,0)</f>
        <v>36896</v>
      </c>
      <c r="L3076" s="27">
        <f>VLOOKUP($C3076, '[1]ODS_county pop 2000-2010'!$H$2:$T$3195,L$1,0)</f>
        <v>36746</v>
      </c>
      <c r="M3076" s="27">
        <f>VLOOKUP($C3076, '[1]ODS_county pop 2000-2010'!$H$2:$T$3195,M$1,0)</f>
        <v>36553</v>
      </c>
      <c r="N3076" s="27">
        <f>VLOOKUP($C3076, '[1]ODS_county pop 2000-2010'!$H$2:$T$3195,N$1,0)</f>
        <v>36500</v>
      </c>
      <c r="O3076" s="27">
        <f>VLOOKUP($C3076, '[1]ODS_county pop 2000-2010'!$H$2:$T$3195,O$1,0)</f>
        <v>36175</v>
      </c>
      <c r="P3076" s="27">
        <f>VLOOKUP($C3076, '[2]county pop 2010-2020'!$H$2:$T$3195,P$1,0)</f>
        <v>35998</v>
      </c>
      <c r="Q3076" s="27">
        <f>VLOOKUP($C3076, '[2]county pop 2010-2020'!$H$2:$T$3195,Q$1,0)</f>
        <v>35795</v>
      </c>
      <c r="R3076" s="27">
        <f>VLOOKUP($C3076, '[2]county pop 2010-2020'!$H$2:$T$3195,R$1,0)</f>
        <v>35679</v>
      </c>
      <c r="S3076" s="27">
        <f>VLOOKUP($C3076, '[2]county pop 2010-2020'!$H$2:$T$3195,S$1,0)</f>
        <v>35562</v>
      </c>
      <c r="T3076" s="27">
        <f>VLOOKUP($C3076, '[2]county pop 2010-2020'!$H$2:$T$3195,T$1,0)</f>
        <v>35330</v>
      </c>
      <c r="U3076" s="27">
        <f>VLOOKUP($C3076, '[2]county pop 2010-2020'!$H$2:$T$3195,U$1,0)</f>
        <v>35307</v>
      </c>
      <c r="V3076" s="27">
        <f>VLOOKUP($C3076, '[2]county pop 2010-2020'!$H$2:$T$3195,V$1,0)</f>
        <v>35358</v>
      </c>
      <c r="W3076" s="27">
        <f>VLOOKUP($C3076, '[2]county pop 2010-2020'!$H$2:$T$3195,W$1,0)</f>
        <v>35237</v>
      </c>
      <c r="X3076" s="27">
        <f>VLOOKUP($C3076, '[2]county pop 2010-2020'!$H$2:$T$3195,X$1,0)</f>
        <v>35449</v>
      </c>
      <c r="Y3076" s="27">
        <f>VLOOKUP($C3076, '[2]county pop 2010-2020'!$H$2:$T$3195,Y$1,0)</f>
        <v>35607</v>
      </c>
      <c r="Z3076" s="27">
        <f>VLOOKUP($C3076, '[3]ODS_county pop 2020-2022'!$H$2:$K$3196,Z$1,0)</f>
        <v>37872</v>
      </c>
      <c r="AA3076" s="27">
        <f>VLOOKUP($C3076, '[3]ODS_county pop 2020-2022'!$H$2:$K$3196,AA$1,0)</f>
        <v>38282</v>
      </c>
      <c r="AB3076" s="27">
        <f>VLOOKUP($C3076, '[3]ODS_county pop 2020-2022'!$H$2:$K$3196,AB$1,0)</f>
        <v>38212</v>
      </c>
    </row>
    <row r="3077" spans="1:28" x14ac:dyDescent="0.3">
      <c r="A3077" s="20" t="str">
        <f>'Table 1'!A2004</f>
        <v>WI</v>
      </c>
      <c r="B3077" s="20" t="str">
        <f>'Table 1'!B2004</f>
        <v>Outagamie</v>
      </c>
      <c r="C3077" s="18" t="str">
        <f t="shared" si="60"/>
        <v>.Outagamie County, Wisconsin</v>
      </c>
      <c r="D3077" s="20" t="str">
        <f>'Table 1'!D2004</f>
        <v>Cold</v>
      </c>
      <c r="F3077" s="27">
        <f>VLOOKUP($C3077, '[1]ODS_county pop 2000-2010'!$H$2:$T$3195,F$1,0)</f>
        <v>161090</v>
      </c>
      <c r="G3077" s="27">
        <f>VLOOKUP($C3077, '[1]ODS_county pop 2000-2010'!$H$2:$T$3195,G$1,0)</f>
        <v>163726</v>
      </c>
      <c r="H3077" s="27">
        <f>VLOOKUP($C3077, '[1]ODS_county pop 2000-2010'!$H$2:$T$3195,H$1,0)</f>
        <v>165336</v>
      </c>
      <c r="I3077" s="27">
        <f>VLOOKUP($C3077, '[1]ODS_county pop 2000-2010'!$H$2:$T$3195,I$1,0)</f>
        <v>166690</v>
      </c>
      <c r="J3077" s="27">
        <f>VLOOKUP($C3077, '[1]ODS_county pop 2000-2010'!$H$2:$T$3195,J$1,0)</f>
        <v>168136</v>
      </c>
      <c r="K3077" s="27">
        <f>VLOOKUP($C3077, '[1]ODS_county pop 2000-2010'!$H$2:$T$3195,K$1,0)</f>
        <v>169740</v>
      </c>
      <c r="L3077" s="27">
        <f>VLOOKUP($C3077, '[1]ODS_county pop 2000-2010'!$H$2:$T$3195,L$1,0)</f>
        <v>171632</v>
      </c>
      <c r="M3077" s="27">
        <f>VLOOKUP($C3077, '[1]ODS_county pop 2000-2010'!$H$2:$T$3195,M$1,0)</f>
        <v>173180</v>
      </c>
      <c r="N3077" s="27">
        <f>VLOOKUP($C3077, '[1]ODS_county pop 2000-2010'!$H$2:$T$3195,N$1,0)</f>
        <v>174388</v>
      </c>
      <c r="O3077" s="27">
        <f>VLOOKUP($C3077, '[1]ODS_county pop 2000-2010'!$H$2:$T$3195,O$1,0)</f>
        <v>176175</v>
      </c>
      <c r="P3077" s="27">
        <f>VLOOKUP($C3077, '[2]county pop 2010-2020'!$H$2:$T$3195,P$1,0)</f>
        <v>176695</v>
      </c>
      <c r="Q3077" s="27">
        <f>VLOOKUP($C3077, '[2]county pop 2010-2020'!$H$2:$T$3195,Q$1,0)</f>
        <v>177877</v>
      </c>
      <c r="R3077" s="27">
        <f>VLOOKUP($C3077, '[2]county pop 2010-2020'!$H$2:$T$3195,R$1,0)</f>
        <v>178960</v>
      </c>
      <c r="S3077" s="27">
        <f>VLOOKUP($C3077, '[2]county pop 2010-2020'!$H$2:$T$3195,S$1,0)</f>
        <v>180301</v>
      </c>
      <c r="T3077" s="27">
        <f>VLOOKUP($C3077, '[2]county pop 2010-2020'!$H$2:$T$3195,T$1,0)</f>
        <v>182127</v>
      </c>
      <c r="U3077" s="27">
        <f>VLOOKUP($C3077, '[2]county pop 2010-2020'!$H$2:$T$3195,U$1,0)</f>
        <v>183311</v>
      </c>
      <c r="V3077" s="27">
        <f>VLOOKUP($C3077, '[2]county pop 2010-2020'!$H$2:$T$3195,V$1,0)</f>
        <v>184606</v>
      </c>
      <c r="W3077" s="27">
        <f>VLOOKUP($C3077, '[2]county pop 2010-2020'!$H$2:$T$3195,W$1,0)</f>
        <v>185834</v>
      </c>
      <c r="X3077" s="27">
        <f>VLOOKUP($C3077, '[2]county pop 2010-2020'!$H$2:$T$3195,X$1,0)</f>
        <v>187012</v>
      </c>
      <c r="Y3077" s="27">
        <f>VLOOKUP($C3077, '[2]county pop 2010-2020'!$H$2:$T$3195,Y$1,0)</f>
        <v>187927</v>
      </c>
      <c r="Z3077" s="27">
        <f>VLOOKUP($C3077, '[3]ODS_county pop 2020-2022'!$H$2:$K$3196,Z$1,0)</f>
        <v>190961</v>
      </c>
      <c r="AA3077" s="27">
        <f>VLOOKUP($C3077, '[3]ODS_county pop 2020-2022'!$H$2:$K$3196,AA$1,0)</f>
        <v>191309</v>
      </c>
      <c r="AB3077" s="27">
        <f>VLOOKUP($C3077, '[3]ODS_county pop 2020-2022'!$H$2:$K$3196,AB$1,0)</f>
        <v>192127</v>
      </c>
    </row>
    <row r="3078" spans="1:28" x14ac:dyDescent="0.3">
      <c r="A3078" s="20" t="str">
        <f>'Table 1'!A2005</f>
        <v>WI</v>
      </c>
      <c r="B3078" s="20" t="str">
        <f>'Table 1'!B2005</f>
        <v>Ozaukee</v>
      </c>
      <c r="C3078" s="18" t="str">
        <f t="shared" si="60"/>
        <v>.Ozaukee County, Wisconsin</v>
      </c>
      <c r="D3078" s="20" t="str">
        <f>'Table 1'!D2005</f>
        <v>Cold</v>
      </c>
      <c r="F3078" s="27">
        <f>VLOOKUP($C3078, '[1]ODS_county pop 2000-2010'!$H$2:$T$3195,F$1,0)</f>
        <v>82322</v>
      </c>
      <c r="G3078" s="27">
        <f>VLOOKUP($C3078, '[1]ODS_county pop 2000-2010'!$H$2:$T$3195,G$1,0)</f>
        <v>83001</v>
      </c>
      <c r="H3078" s="27">
        <f>VLOOKUP($C3078, '[1]ODS_county pop 2000-2010'!$H$2:$T$3195,H$1,0)</f>
        <v>83605</v>
      </c>
      <c r="I3078" s="27">
        <f>VLOOKUP($C3078, '[1]ODS_county pop 2000-2010'!$H$2:$T$3195,I$1,0)</f>
        <v>84303</v>
      </c>
      <c r="J3078" s="27">
        <f>VLOOKUP($C3078, '[1]ODS_county pop 2000-2010'!$H$2:$T$3195,J$1,0)</f>
        <v>85069</v>
      </c>
      <c r="K3078" s="27">
        <f>VLOOKUP($C3078, '[1]ODS_county pop 2000-2010'!$H$2:$T$3195,K$1,0)</f>
        <v>85178</v>
      </c>
      <c r="L3078" s="27">
        <f>VLOOKUP($C3078, '[1]ODS_county pop 2000-2010'!$H$2:$T$3195,L$1,0)</f>
        <v>85362</v>
      </c>
      <c r="M3078" s="27">
        <f>VLOOKUP($C3078, '[1]ODS_county pop 2000-2010'!$H$2:$T$3195,M$1,0)</f>
        <v>85597</v>
      </c>
      <c r="N3078" s="27">
        <f>VLOOKUP($C3078, '[1]ODS_county pop 2000-2010'!$H$2:$T$3195,N$1,0)</f>
        <v>85994</v>
      </c>
      <c r="O3078" s="27">
        <f>VLOOKUP($C3078, '[1]ODS_county pop 2000-2010'!$H$2:$T$3195,O$1,0)</f>
        <v>86409</v>
      </c>
      <c r="P3078" s="27">
        <f>VLOOKUP($C3078, '[2]county pop 2010-2020'!$H$2:$T$3195,P$1,0)</f>
        <v>86395</v>
      </c>
      <c r="Q3078" s="27">
        <f>VLOOKUP($C3078, '[2]county pop 2010-2020'!$H$2:$T$3195,Q$1,0)</f>
        <v>86811</v>
      </c>
      <c r="R3078" s="27">
        <f>VLOOKUP($C3078, '[2]county pop 2010-2020'!$H$2:$T$3195,R$1,0)</f>
        <v>87137</v>
      </c>
      <c r="S3078" s="27">
        <f>VLOOKUP($C3078, '[2]county pop 2010-2020'!$H$2:$T$3195,S$1,0)</f>
        <v>87250</v>
      </c>
      <c r="T3078" s="27">
        <f>VLOOKUP($C3078, '[2]county pop 2010-2020'!$H$2:$T$3195,T$1,0)</f>
        <v>87622</v>
      </c>
      <c r="U3078" s="27">
        <f>VLOOKUP($C3078, '[2]county pop 2010-2020'!$H$2:$T$3195,U$1,0)</f>
        <v>87991</v>
      </c>
      <c r="V3078" s="27">
        <f>VLOOKUP($C3078, '[2]county pop 2010-2020'!$H$2:$T$3195,V$1,0)</f>
        <v>88413</v>
      </c>
      <c r="W3078" s="27">
        <f>VLOOKUP($C3078, '[2]county pop 2010-2020'!$H$2:$T$3195,W$1,0)</f>
        <v>88540</v>
      </c>
      <c r="X3078" s="27">
        <f>VLOOKUP($C3078, '[2]county pop 2010-2020'!$H$2:$T$3195,X$1,0)</f>
        <v>89302</v>
      </c>
      <c r="Y3078" s="27">
        <f>VLOOKUP($C3078, '[2]county pop 2010-2020'!$H$2:$T$3195,Y$1,0)</f>
        <v>89597</v>
      </c>
      <c r="Z3078" s="27">
        <f>VLOOKUP($C3078, '[3]ODS_county pop 2020-2022'!$H$2:$K$3196,Z$1,0)</f>
        <v>91613</v>
      </c>
      <c r="AA3078" s="27">
        <f>VLOOKUP($C3078, '[3]ODS_county pop 2020-2022'!$H$2:$K$3196,AA$1,0)</f>
        <v>92551</v>
      </c>
      <c r="AB3078" s="27">
        <f>VLOOKUP($C3078, '[3]ODS_county pop 2020-2022'!$H$2:$K$3196,AB$1,0)</f>
        <v>93009</v>
      </c>
    </row>
    <row r="3079" spans="1:28" x14ac:dyDescent="0.3">
      <c r="A3079" s="20" t="str">
        <f>'Table 1'!A2006</f>
        <v>WI</v>
      </c>
      <c r="B3079" s="20" t="str">
        <f>'Table 1'!B2006</f>
        <v>Pepin</v>
      </c>
      <c r="C3079" s="18" t="str">
        <f t="shared" si="60"/>
        <v>.Pepin County, Wisconsin</v>
      </c>
      <c r="D3079" s="20" t="str">
        <f>'Table 1'!D2006</f>
        <v>Cold</v>
      </c>
      <c r="F3079" s="27">
        <f>VLOOKUP($C3079, '[1]ODS_county pop 2000-2010'!$H$2:$T$3195,F$1,0)</f>
        <v>7314</v>
      </c>
      <c r="G3079" s="27">
        <f>VLOOKUP($C3079, '[1]ODS_county pop 2000-2010'!$H$2:$T$3195,G$1,0)</f>
        <v>7355</v>
      </c>
      <c r="H3079" s="27">
        <f>VLOOKUP($C3079, '[1]ODS_county pop 2000-2010'!$H$2:$T$3195,H$1,0)</f>
        <v>7436</v>
      </c>
      <c r="I3079" s="27">
        <f>VLOOKUP($C3079, '[1]ODS_county pop 2000-2010'!$H$2:$T$3195,I$1,0)</f>
        <v>7454</v>
      </c>
      <c r="J3079" s="27">
        <f>VLOOKUP($C3079, '[1]ODS_county pop 2000-2010'!$H$2:$T$3195,J$1,0)</f>
        <v>7536</v>
      </c>
      <c r="K3079" s="27">
        <f>VLOOKUP($C3079, '[1]ODS_county pop 2000-2010'!$H$2:$T$3195,K$1,0)</f>
        <v>7566</v>
      </c>
      <c r="L3079" s="27">
        <f>VLOOKUP($C3079, '[1]ODS_county pop 2000-2010'!$H$2:$T$3195,L$1,0)</f>
        <v>7540</v>
      </c>
      <c r="M3079" s="27">
        <f>VLOOKUP($C3079, '[1]ODS_county pop 2000-2010'!$H$2:$T$3195,M$1,0)</f>
        <v>7557</v>
      </c>
      <c r="N3079" s="27">
        <f>VLOOKUP($C3079, '[1]ODS_county pop 2000-2010'!$H$2:$T$3195,N$1,0)</f>
        <v>7545</v>
      </c>
      <c r="O3079" s="27">
        <f>VLOOKUP($C3079, '[1]ODS_county pop 2000-2010'!$H$2:$T$3195,O$1,0)</f>
        <v>7480</v>
      </c>
      <c r="P3079" s="27">
        <f>VLOOKUP($C3079, '[2]county pop 2010-2020'!$H$2:$T$3195,P$1,0)</f>
        <v>7469</v>
      </c>
      <c r="Q3079" s="27">
        <f>VLOOKUP($C3079, '[2]county pop 2010-2020'!$H$2:$T$3195,Q$1,0)</f>
        <v>7401</v>
      </c>
      <c r="R3079" s="27">
        <f>VLOOKUP($C3079, '[2]county pop 2010-2020'!$H$2:$T$3195,R$1,0)</f>
        <v>7373</v>
      </c>
      <c r="S3079" s="27">
        <f>VLOOKUP($C3079, '[2]county pop 2010-2020'!$H$2:$T$3195,S$1,0)</f>
        <v>7346</v>
      </c>
      <c r="T3079" s="27">
        <f>VLOOKUP($C3079, '[2]county pop 2010-2020'!$H$2:$T$3195,T$1,0)</f>
        <v>7299</v>
      </c>
      <c r="U3079" s="27">
        <f>VLOOKUP($C3079, '[2]county pop 2010-2020'!$H$2:$T$3195,U$1,0)</f>
        <v>7238</v>
      </c>
      <c r="V3079" s="27">
        <f>VLOOKUP($C3079, '[2]county pop 2010-2020'!$H$2:$T$3195,V$1,0)</f>
        <v>7245</v>
      </c>
      <c r="W3079" s="27">
        <f>VLOOKUP($C3079, '[2]county pop 2010-2020'!$H$2:$T$3195,W$1,0)</f>
        <v>7246</v>
      </c>
      <c r="X3079" s="27">
        <f>VLOOKUP($C3079, '[2]county pop 2010-2020'!$H$2:$T$3195,X$1,0)</f>
        <v>7276</v>
      </c>
      <c r="Y3079" s="27">
        <f>VLOOKUP($C3079, '[2]county pop 2010-2020'!$H$2:$T$3195,Y$1,0)</f>
        <v>7265</v>
      </c>
      <c r="Z3079" s="27">
        <f>VLOOKUP($C3079, '[3]ODS_county pop 2020-2022'!$H$2:$K$3196,Z$1,0)</f>
        <v>7347</v>
      </c>
      <c r="AA3079" s="27">
        <f>VLOOKUP($C3079, '[3]ODS_county pop 2020-2022'!$H$2:$K$3196,AA$1,0)</f>
        <v>7386</v>
      </c>
      <c r="AB3079" s="27">
        <f>VLOOKUP($C3079, '[3]ODS_county pop 2020-2022'!$H$2:$K$3196,AB$1,0)</f>
        <v>7410</v>
      </c>
    </row>
    <row r="3080" spans="1:28" x14ac:dyDescent="0.3">
      <c r="A3080" s="20" t="str">
        <f>'Table 1'!O1966</f>
        <v>WI</v>
      </c>
      <c r="B3080" s="20" t="str">
        <f>'Table 1'!P1966</f>
        <v>Pierce</v>
      </c>
      <c r="C3080" s="18" t="str">
        <f t="shared" si="60"/>
        <v>.Pierce County, Wisconsin</v>
      </c>
      <c r="D3080" s="20" t="str">
        <f>'Table 1'!R1966</f>
        <v>Cold</v>
      </c>
      <c r="F3080" s="27">
        <f>VLOOKUP($C3080, '[1]ODS_county pop 2000-2010'!$H$2:$T$3195,F$1,0)</f>
        <v>36726</v>
      </c>
      <c r="G3080" s="27">
        <f>VLOOKUP($C3080, '[1]ODS_county pop 2000-2010'!$H$2:$T$3195,G$1,0)</f>
        <v>37204</v>
      </c>
      <c r="H3080" s="27">
        <f>VLOOKUP($C3080, '[1]ODS_county pop 2000-2010'!$H$2:$T$3195,H$1,0)</f>
        <v>37547</v>
      </c>
      <c r="I3080" s="27">
        <f>VLOOKUP($C3080, '[1]ODS_county pop 2000-2010'!$H$2:$T$3195,I$1,0)</f>
        <v>38090</v>
      </c>
      <c r="J3080" s="27">
        <f>VLOOKUP($C3080, '[1]ODS_county pop 2000-2010'!$H$2:$T$3195,J$1,0)</f>
        <v>38789</v>
      </c>
      <c r="K3080" s="27">
        <f>VLOOKUP($C3080, '[1]ODS_county pop 2000-2010'!$H$2:$T$3195,K$1,0)</f>
        <v>39318</v>
      </c>
      <c r="L3080" s="27">
        <f>VLOOKUP($C3080, '[1]ODS_county pop 2000-2010'!$H$2:$T$3195,L$1,0)</f>
        <v>39915</v>
      </c>
      <c r="M3080" s="27">
        <f>VLOOKUP($C3080, '[1]ODS_county pop 2000-2010'!$H$2:$T$3195,M$1,0)</f>
        <v>40238</v>
      </c>
      <c r="N3080" s="27">
        <f>VLOOKUP($C3080, '[1]ODS_county pop 2000-2010'!$H$2:$T$3195,N$1,0)</f>
        <v>40758</v>
      </c>
      <c r="O3080" s="27">
        <f>VLOOKUP($C3080, '[1]ODS_county pop 2000-2010'!$H$2:$T$3195,O$1,0)</f>
        <v>40613</v>
      </c>
      <c r="P3080" s="27">
        <f>VLOOKUP($C3080, '[2]county pop 2010-2020'!$H$2:$T$3195,P$1,0)</f>
        <v>41019</v>
      </c>
      <c r="Q3080" s="27">
        <f>VLOOKUP($C3080, '[2]county pop 2010-2020'!$H$2:$T$3195,Q$1,0)</f>
        <v>40906</v>
      </c>
      <c r="R3080" s="27">
        <f>VLOOKUP($C3080, '[2]county pop 2010-2020'!$H$2:$T$3195,R$1,0)</f>
        <v>40744</v>
      </c>
      <c r="S3080" s="27">
        <f>VLOOKUP($C3080, '[2]county pop 2010-2020'!$H$2:$T$3195,S$1,0)</f>
        <v>40845</v>
      </c>
      <c r="T3080" s="27">
        <f>VLOOKUP($C3080, '[2]county pop 2010-2020'!$H$2:$T$3195,T$1,0)</f>
        <v>41076</v>
      </c>
      <c r="U3080" s="27">
        <f>VLOOKUP($C3080, '[2]county pop 2010-2020'!$H$2:$T$3195,U$1,0)</f>
        <v>41117</v>
      </c>
      <c r="V3080" s="27">
        <f>VLOOKUP($C3080, '[2]county pop 2010-2020'!$H$2:$T$3195,V$1,0)</f>
        <v>41528</v>
      </c>
      <c r="W3080" s="27">
        <f>VLOOKUP($C3080, '[2]county pop 2010-2020'!$H$2:$T$3195,W$1,0)</f>
        <v>42075</v>
      </c>
      <c r="X3080" s="27">
        <f>VLOOKUP($C3080, '[2]county pop 2010-2020'!$H$2:$T$3195,X$1,0)</f>
        <v>42608</v>
      </c>
      <c r="Y3080" s="27">
        <f>VLOOKUP($C3080, '[2]county pop 2010-2020'!$H$2:$T$3195,Y$1,0)</f>
        <v>42768</v>
      </c>
      <c r="Z3080" s="27">
        <f>VLOOKUP($C3080, '[3]ODS_county pop 2020-2022'!$H$2:$K$3196,Z$1,0)</f>
        <v>42223</v>
      </c>
      <c r="AA3080" s="27">
        <f>VLOOKUP($C3080, '[3]ODS_county pop 2020-2022'!$H$2:$K$3196,AA$1,0)</f>
        <v>41606</v>
      </c>
      <c r="AB3080" s="27">
        <f>VLOOKUP($C3080, '[3]ODS_county pop 2020-2022'!$H$2:$K$3196,AB$1,0)</f>
        <v>42532</v>
      </c>
    </row>
    <row r="3081" spans="1:28" x14ac:dyDescent="0.3">
      <c r="A3081" s="20" t="str">
        <f>'Table 1'!O1967</f>
        <v>WI</v>
      </c>
      <c r="B3081" s="20" t="str">
        <f>'Table 1'!P1967</f>
        <v>Polk</v>
      </c>
      <c r="C3081" s="18" t="str">
        <f t="shared" ref="C3081:C3112" si="61">"."&amp;B3081&amp;IF(A3081="LA", " Parish, ",IF(A3081="AK", " Borough, "," County, "))&amp;VLOOKUP($A3081, $AE$3:$AF$53, 2, 0)</f>
        <v>.Polk County, Wisconsin</v>
      </c>
      <c r="D3081" s="20" t="str">
        <f>'Table 1'!R1967</f>
        <v>Cold</v>
      </c>
      <c r="F3081" s="27">
        <f>VLOOKUP($C3081, '[1]ODS_county pop 2000-2010'!$H$2:$T$3195,F$1,0)</f>
        <v>41322</v>
      </c>
      <c r="G3081" s="27">
        <f>VLOOKUP($C3081, '[1]ODS_county pop 2000-2010'!$H$2:$T$3195,G$1,0)</f>
        <v>42212</v>
      </c>
      <c r="H3081" s="27">
        <f>VLOOKUP($C3081, '[1]ODS_county pop 2000-2010'!$H$2:$T$3195,H$1,0)</f>
        <v>42576</v>
      </c>
      <c r="I3081" s="27">
        <f>VLOOKUP($C3081, '[1]ODS_county pop 2000-2010'!$H$2:$T$3195,I$1,0)</f>
        <v>43032</v>
      </c>
      <c r="J3081" s="27">
        <f>VLOOKUP($C3081, '[1]ODS_county pop 2000-2010'!$H$2:$T$3195,J$1,0)</f>
        <v>43584</v>
      </c>
      <c r="K3081" s="27">
        <f>VLOOKUP($C3081, '[1]ODS_county pop 2000-2010'!$H$2:$T$3195,K$1,0)</f>
        <v>44014</v>
      </c>
      <c r="L3081" s="27">
        <f>VLOOKUP($C3081, '[1]ODS_county pop 2000-2010'!$H$2:$T$3195,L$1,0)</f>
        <v>44367</v>
      </c>
      <c r="M3081" s="27">
        <f>VLOOKUP($C3081, '[1]ODS_county pop 2000-2010'!$H$2:$T$3195,M$1,0)</f>
        <v>44318</v>
      </c>
      <c r="N3081" s="27">
        <f>VLOOKUP($C3081, '[1]ODS_county pop 2000-2010'!$H$2:$T$3195,N$1,0)</f>
        <v>44331</v>
      </c>
      <c r="O3081" s="27">
        <f>VLOOKUP($C3081, '[1]ODS_county pop 2000-2010'!$H$2:$T$3195,O$1,0)</f>
        <v>44376</v>
      </c>
      <c r="P3081" s="27">
        <f>VLOOKUP($C3081, '[2]county pop 2010-2020'!$H$2:$T$3195,P$1,0)</f>
        <v>44205</v>
      </c>
      <c r="Q3081" s="27">
        <f>VLOOKUP($C3081, '[2]county pop 2010-2020'!$H$2:$T$3195,Q$1,0)</f>
        <v>43953</v>
      </c>
      <c r="R3081" s="27">
        <f>VLOOKUP($C3081, '[2]county pop 2010-2020'!$H$2:$T$3195,R$1,0)</f>
        <v>43522</v>
      </c>
      <c r="S3081" s="27">
        <f>VLOOKUP($C3081, '[2]county pop 2010-2020'!$H$2:$T$3195,S$1,0)</f>
        <v>43320</v>
      </c>
      <c r="T3081" s="27">
        <f>VLOOKUP($C3081, '[2]county pop 2010-2020'!$H$2:$T$3195,T$1,0)</f>
        <v>43343</v>
      </c>
      <c r="U3081" s="27">
        <f>VLOOKUP($C3081, '[2]county pop 2010-2020'!$H$2:$T$3195,U$1,0)</f>
        <v>43240</v>
      </c>
      <c r="V3081" s="27">
        <f>VLOOKUP($C3081, '[2]county pop 2010-2020'!$H$2:$T$3195,V$1,0)</f>
        <v>43261</v>
      </c>
      <c r="W3081" s="27">
        <f>VLOOKUP($C3081, '[2]county pop 2010-2020'!$H$2:$T$3195,W$1,0)</f>
        <v>43409</v>
      </c>
      <c r="X3081" s="27">
        <f>VLOOKUP($C3081, '[2]county pop 2010-2020'!$H$2:$T$3195,X$1,0)</f>
        <v>43578</v>
      </c>
      <c r="Y3081" s="27">
        <f>VLOOKUP($C3081, '[2]county pop 2010-2020'!$H$2:$T$3195,Y$1,0)</f>
        <v>43705</v>
      </c>
      <c r="Z3081" s="27">
        <f>VLOOKUP($C3081, '[3]ODS_county pop 2020-2022'!$H$2:$K$3196,Z$1,0)</f>
        <v>45032</v>
      </c>
      <c r="AA3081" s="27">
        <f>VLOOKUP($C3081, '[3]ODS_county pop 2020-2022'!$H$2:$K$3196,AA$1,0)</f>
        <v>45521</v>
      </c>
      <c r="AB3081" s="27">
        <f>VLOOKUP($C3081, '[3]ODS_county pop 2020-2022'!$H$2:$K$3196,AB$1,0)</f>
        <v>45709</v>
      </c>
    </row>
    <row r="3082" spans="1:28" x14ac:dyDescent="0.3">
      <c r="A3082" s="20" t="str">
        <f>'Table 1'!O1968</f>
        <v>WI</v>
      </c>
      <c r="B3082" s="20" t="str">
        <f>'Table 1'!P1968</f>
        <v>Portage</v>
      </c>
      <c r="C3082" s="18" t="str">
        <f t="shared" si="61"/>
        <v>.Portage County, Wisconsin</v>
      </c>
      <c r="D3082" s="20" t="str">
        <f>'Table 1'!R1968</f>
        <v>Cold</v>
      </c>
      <c r="F3082" s="27">
        <f>VLOOKUP($C3082, '[1]ODS_county pop 2000-2010'!$H$2:$T$3195,F$1,0)</f>
        <v>67181</v>
      </c>
      <c r="G3082" s="27">
        <f>VLOOKUP($C3082, '[1]ODS_county pop 2000-2010'!$H$2:$T$3195,G$1,0)</f>
        <v>67422</v>
      </c>
      <c r="H3082" s="27">
        <f>VLOOKUP($C3082, '[1]ODS_county pop 2000-2010'!$H$2:$T$3195,H$1,0)</f>
        <v>67644</v>
      </c>
      <c r="I3082" s="27">
        <f>VLOOKUP($C3082, '[1]ODS_county pop 2000-2010'!$H$2:$T$3195,I$1,0)</f>
        <v>67728</v>
      </c>
      <c r="J3082" s="27">
        <f>VLOOKUP($C3082, '[1]ODS_county pop 2000-2010'!$H$2:$T$3195,J$1,0)</f>
        <v>67789</v>
      </c>
      <c r="K3082" s="27">
        <f>VLOOKUP($C3082, '[1]ODS_county pop 2000-2010'!$H$2:$T$3195,K$1,0)</f>
        <v>68045</v>
      </c>
      <c r="L3082" s="27">
        <f>VLOOKUP($C3082, '[1]ODS_county pop 2000-2010'!$H$2:$T$3195,L$1,0)</f>
        <v>68481</v>
      </c>
      <c r="M3082" s="27">
        <f>VLOOKUP($C3082, '[1]ODS_county pop 2000-2010'!$H$2:$T$3195,M$1,0)</f>
        <v>69133</v>
      </c>
      <c r="N3082" s="27">
        <f>VLOOKUP($C3082, '[1]ODS_county pop 2000-2010'!$H$2:$T$3195,N$1,0)</f>
        <v>69641</v>
      </c>
      <c r="O3082" s="27">
        <f>VLOOKUP($C3082, '[1]ODS_county pop 2000-2010'!$H$2:$T$3195,O$1,0)</f>
        <v>69876</v>
      </c>
      <c r="P3082" s="27">
        <f>VLOOKUP($C3082, '[2]county pop 2010-2020'!$H$2:$T$3195,P$1,0)</f>
        <v>70019</v>
      </c>
      <c r="Q3082" s="27">
        <f>VLOOKUP($C3082, '[2]county pop 2010-2020'!$H$2:$T$3195,Q$1,0)</f>
        <v>70093</v>
      </c>
      <c r="R3082" s="27">
        <f>VLOOKUP($C3082, '[2]county pop 2010-2020'!$H$2:$T$3195,R$1,0)</f>
        <v>70436</v>
      </c>
      <c r="S3082" s="27">
        <f>VLOOKUP($C3082, '[2]county pop 2010-2020'!$H$2:$T$3195,S$1,0)</f>
        <v>70535</v>
      </c>
      <c r="T3082" s="27">
        <f>VLOOKUP($C3082, '[2]county pop 2010-2020'!$H$2:$T$3195,T$1,0)</f>
        <v>70546</v>
      </c>
      <c r="U3082" s="27">
        <f>VLOOKUP($C3082, '[2]county pop 2010-2020'!$H$2:$T$3195,U$1,0)</f>
        <v>70544</v>
      </c>
      <c r="V3082" s="27">
        <f>VLOOKUP($C3082, '[2]county pop 2010-2020'!$H$2:$T$3195,V$1,0)</f>
        <v>70483</v>
      </c>
      <c r="W3082" s="27">
        <f>VLOOKUP($C3082, '[2]county pop 2010-2020'!$H$2:$T$3195,W$1,0)</f>
        <v>70674</v>
      </c>
      <c r="X3082" s="27">
        <f>VLOOKUP($C3082, '[2]county pop 2010-2020'!$H$2:$T$3195,X$1,0)</f>
        <v>70979</v>
      </c>
      <c r="Y3082" s="27">
        <f>VLOOKUP($C3082, '[2]county pop 2010-2020'!$H$2:$T$3195,Y$1,0)</f>
        <v>70943</v>
      </c>
      <c r="Z3082" s="27">
        <f>VLOOKUP($C3082, '[3]ODS_county pop 2020-2022'!$H$2:$K$3196,Z$1,0)</f>
        <v>70402</v>
      </c>
      <c r="AA3082" s="27">
        <f>VLOOKUP($C3082, '[3]ODS_county pop 2020-2022'!$H$2:$K$3196,AA$1,0)</f>
        <v>69429</v>
      </c>
      <c r="AB3082" s="27">
        <f>VLOOKUP($C3082, '[3]ODS_county pop 2020-2022'!$H$2:$K$3196,AB$1,0)</f>
        <v>70718</v>
      </c>
    </row>
    <row r="3083" spans="1:28" x14ac:dyDescent="0.3">
      <c r="A3083" s="20" t="str">
        <f>'Table 1'!O1969</f>
        <v>WI</v>
      </c>
      <c r="B3083" s="20" t="str">
        <f>'Table 1'!P1969</f>
        <v>Price</v>
      </c>
      <c r="C3083" s="18" t="str">
        <f t="shared" si="61"/>
        <v>.Price County, Wisconsin</v>
      </c>
      <c r="D3083" s="20" t="str">
        <f>'Table 1'!R1969</f>
        <v>Very Cold</v>
      </c>
      <c r="F3083" s="27">
        <f>VLOOKUP($C3083, '[1]ODS_county pop 2000-2010'!$H$2:$T$3195,F$1,0)</f>
        <v>15819</v>
      </c>
      <c r="G3083" s="27">
        <f>VLOOKUP($C3083, '[1]ODS_county pop 2000-2010'!$H$2:$T$3195,G$1,0)</f>
        <v>15566</v>
      </c>
      <c r="H3083" s="27">
        <f>VLOOKUP($C3083, '[1]ODS_county pop 2000-2010'!$H$2:$T$3195,H$1,0)</f>
        <v>15411</v>
      </c>
      <c r="I3083" s="27">
        <f>VLOOKUP($C3083, '[1]ODS_county pop 2000-2010'!$H$2:$T$3195,I$1,0)</f>
        <v>15361</v>
      </c>
      <c r="J3083" s="27">
        <f>VLOOKUP($C3083, '[1]ODS_county pop 2000-2010'!$H$2:$T$3195,J$1,0)</f>
        <v>15189</v>
      </c>
      <c r="K3083" s="27">
        <f>VLOOKUP($C3083, '[1]ODS_county pop 2000-2010'!$H$2:$T$3195,K$1,0)</f>
        <v>15046</v>
      </c>
      <c r="L3083" s="27">
        <f>VLOOKUP($C3083, '[1]ODS_county pop 2000-2010'!$H$2:$T$3195,L$1,0)</f>
        <v>14882</v>
      </c>
      <c r="M3083" s="27">
        <f>VLOOKUP($C3083, '[1]ODS_county pop 2000-2010'!$H$2:$T$3195,M$1,0)</f>
        <v>14561</v>
      </c>
      <c r="N3083" s="27">
        <f>VLOOKUP($C3083, '[1]ODS_county pop 2000-2010'!$H$2:$T$3195,N$1,0)</f>
        <v>14411</v>
      </c>
      <c r="O3083" s="27">
        <f>VLOOKUP($C3083, '[1]ODS_county pop 2000-2010'!$H$2:$T$3195,O$1,0)</f>
        <v>14297</v>
      </c>
      <c r="P3083" s="27">
        <f>VLOOKUP($C3083, '[2]county pop 2010-2020'!$H$2:$T$3195,P$1,0)</f>
        <v>14159</v>
      </c>
      <c r="Q3083" s="27">
        <f>VLOOKUP($C3083, '[2]county pop 2010-2020'!$H$2:$T$3195,Q$1,0)</f>
        <v>13985</v>
      </c>
      <c r="R3083" s="27">
        <f>VLOOKUP($C3083, '[2]county pop 2010-2020'!$H$2:$T$3195,R$1,0)</f>
        <v>13846</v>
      </c>
      <c r="S3083" s="27">
        <f>VLOOKUP($C3083, '[2]county pop 2010-2020'!$H$2:$T$3195,S$1,0)</f>
        <v>13740</v>
      </c>
      <c r="T3083" s="27">
        <f>VLOOKUP($C3083, '[2]county pop 2010-2020'!$H$2:$T$3195,T$1,0)</f>
        <v>13658</v>
      </c>
      <c r="U3083" s="27">
        <f>VLOOKUP($C3083, '[2]county pop 2010-2020'!$H$2:$T$3195,U$1,0)</f>
        <v>13577</v>
      </c>
      <c r="V3083" s="27">
        <f>VLOOKUP($C3083, '[2]county pop 2010-2020'!$H$2:$T$3195,V$1,0)</f>
        <v>13417</v>
      </c>
      <c r="W3083" s="27">
        <f>VLOOKUP($C3083, '[2]county pop 2010-2020'!$H$2:$T$3195,W$1,0)</f>
        <v>13377</v>
      </c>
      <c r="X3083" s="27">
        <f>VLOOKUP($C3083, '[2]county pop 2010-2020'!$H$2:$T$3195,X$1,0)</f>
        <v>13371</v>
      </c>
      <c r="Y3083" s="27">
        <f>VLOOKUP($C3083, '[2]county pop 2010-2020'!$H$2:$T$3195,Y$1,0)</f>
        <v>13347</v>
      </c>
      <c r="Z3083" s="27">
        <f>VLOOKUP($C3083, '[3]ODS_county pop 2020-2022'!$H$2:$K$3196,Z$1,0)</f>
        <v>14032</v>
      </c>
      <c r="AA3083" s="27">
        <f>VLOOKUP($C3083, '[3]ODS_county pop 2020-2022'!$H$2:$K$3196,AA$1,0)</f>
        <v>14055</v>
      </c>
      <c r="AB3083" s="27">
        <f>VLOOKUP($C3083, '[3]ODS_county pop 2020-2022'!$H$2:$K$3196,AB$1,0)</f>
        <v>14179</v>
      </c>
    </row>
    <row r="3084" spans="1:28" x14ac:dyDescent="0.3">
      <c r="A3084" s="20" t="str">
        <f>'Table 1'!O1970</f>
        <v>WI</v>
      </c>
      <c r="B3084" s="20" t="str">
        <f>'Table 1'!P1970</f>
        <v>Racine</v>
      </c>
      <c r="C3084" s="18" t="str">
        <f t="shared" si="61"/>
        <v>.Racine County, Wisconsin</v>
      </c>
      <c r="D3084" s="20" t="str">
        <f>'Table 1'!R1970</f>
        <v>Cold</v>
      </c>
      <c r="F3084" s="27">
        <f>VLOOKUP($C3084, '[1]ODS_county pop 2000-2010'!$H$2:$T$3195,F$1,0)</f>
        <v>188849</v>
      </c>
      <c r="G3084" s="27">
        <f>VLOOKUP($C3084, '[1]ODS_county pop 2000-2010'!$H$2:$T$3195,G$1,0)</f>
        <v>189047</v>
      </c>
      <c r="H3084" s="27">
        <f>VLOOKUP($C3084, '[1]ODS_county pop 2000-2010'!$H$2:$T$3195,H$1,0)</f>
        <v>189833</v>
      </c>
      <c r="I3084" s="27">
        <f>VLOOKUP($C3084, '[1]ODS_county pop 2000-2010'!$H$2:$T$3195,I$1,0)</f>
        <v>190845</v>
      </c>
      <c r="J3084" s="27">
        <f>VLOOKUP($C3084, '[1]ODS_county pop 2000-2010'!$H$2:$T$3195,J$1,0)</f>
        <v>191808</v>
      </c>
      <c r="K3084" s="27">
        <f>VLOOKUP($C3084, '[1]ODS_county pop 2000-2010'!$H$2:$T$3195,K$1,0)</f>
        <v>193251</v>
      </c>
      <c r="L3084" s="27">
        <f>VLOOKUP($C3084, '[1]ODS_county pop 2000-2010'!$H$2:$T$3195,L$1,0)</f>
        <v>193915</v>
      </c>
      <c r="M3084" s="27">
        <f>VLOOKUP($C3084, '[1]ODS_county pop 2000-2010'!$H$2:$T$3195,M$1,0)</f>
        <v>194395</v>
      </c>
      <c r="N3084" s="27">
        <f>VLOOKUP($C3084, '[1]ODS_county pop 2000-2010'!$H$2:$T$3195,N$1,0)</f>
        <v>194730</v>
      </c>
      <c r="O3084" s="27">
        <f>VLOOKUP($C3084, '[1]ODS_county pop 2000-2010'!$H$2:$T$3195,O$1,0)</f>
        <v>195130</v>
      </c>
      <c r="P3084" s="27">
        <f>VLOOKUP($C3084, '[2]county pop 2010-2020'!$H$2:$T$3195,P$1,0)</f>
        <v>195408</v>
      </c>
      <c r="Q3084" s="27">
        <f>VLOOKUP($C3084, '[2]county pop 2010-2020'!$H$2:$T$3195,Q$1,0)</f>
        <v>194910</v>
      </c>
      <c r="R3084" s="27">
        <f>VLOOKUP($C3084, '[2]county pop 2010-2020'!$H$2:$T$3195,R$1,0)</f>
        <v>194602</v>
      </c>
      <c r="S3084" s="27">
        <f>VLOOKUP($C3084, '[2]county pop 2010-2020'!$H$2:$T$3195,S$1,0)</f>
        <v>194694</v>
      </c>
      <c r="T3084" s="27">
        <f>VLOOKUP($C3084, '[2]county pop 2010-2020'!$H$2:$T$3195,T$1,0)</f>
        <v>194821</v>
      </c>
      <c r="U3084" s="27">
        <f>VLOOKUP($C3084, '[2]county pop 2010-2020'!$H$2:$T$3195,U$1,0)</f>
        <v>194725</v>
      </c>
      <c r="V3084" s="27">
        <f>VLOOKUP($C3084, '[2]county pop 2010-2020'!$H$2:$T$3195,V$1,0)</f>
        <v>194915</v>
      </c>
      <c r="W3084" s="27">
        <f>VLOOKUP($C3084, '[2]county pop 2010-2020'!$H$2:$T$3195,W$1,0)</f>
        <v>196026</v>
      </c>
      <c r="X3084" s="27">
        <f>VLOOKUP($C3084, '[2]county pop 2010-2020'!$H$2:$T$3195,X$1,0)</f>
        <v>196348</v>
      </c>
      <c r="Y3084" s="27">
        <f>VLOOKUP($C3084, '[2]county pop 2010-2020'!$H$2:$T$3195,Y$1,0)</f>
        <v>196204</v>
      </c>
      <c r="Z3084" s="27">
        <f>VLOOKUP($C3084, '[3]ODS_county pop 2020-2022'!$H$2:$K$3196,Z$1,0)</f>
        <v>197536</v>
      </c>
      <c r="AA3084" s="27">
        <f>VLOOKUP($C3084, '[3]ODS_county pop 2020-2022'!$H$2:$K$3196,AA$1,0)</f>
        <v>196439</v>
      </c>
      <c r="AB3084" s="27">
        <f>VLOOKUP($C3084, '[3]ODS_county pop 2020-2022'!$H$2:$K$3196,AB$1,0)</f>
        <v>195846</v>
      </c>
    </row>
    <row r="3085" spans="1:28" x14ac:dyDescent="0.3">
      <c r="A3085" s="20" t="str">
        <f>'Table 1'!O1971</f>
        <v>WI</v>
      </c>
      <c r="B3085" s="20" t="str">
        <f>'Table 1'!P1971</f>
        <v>Richland</v>
      </c>
      <c r="C3085" s="18" t="str">
        <f t="shared" si="61"/>
        <v>.Richland County, Wisconsin</v>
      </c>
      <c r="D3085" s="20" t="str">
        <f>'Table 1'!R1971</f>
        <v>Cold</v>
      </c>
      <c r="F3085" s="27">
        <f>VLOOKUP($C3085, '[1]ODS_county pop 2000-2010'!$H$2:$T$3195,F$1,0)</f>
        <v>17926</v>
      </c>
      <c r="G3085" s="27">
        <f>VLOOKUP($C3085, '[1]ODS_county pop 2000-2010'!$H$2:$T$3195,G$1,0)</f>
        <v>18061</v>
      </c>
      <c r="H3085" s="27">
        <f>VLOOKUP($C3085, '[1]ODS_county pop 2000-2010'!$H$2:$T$3195,H$1,0)</f>
        <v>17976</v>
      </c>
      <c r="I3085" s="27">
        <f>VLOOKUP($C3085, '[1]ODS_county pop 2000-2010'!$H$2:$T$3195,I$1,0)</f>
        <v>18106</v>
      </c>
      <c r="J3085" s="27">
        <f>VLOOKUP($C3085, '[1]ODS_county pop 2000-2010'!$H$2:$T$3195,J$1,0)</f>
        <v>18322</v>
      </c>
      <c r="K3085" s="27">
        <f>VLOOKUP($C3085, '[1]ODS_county pop 2000-2010'!$H$2:$T$3195,K$1,0)</f>
        <v>18256</v>
      </c>
      <c r="L3085" s="27">
        <f>VLOOKUP($C3085, '[1]ODS_county pop 2000-2010'!$H$2:$T$3195,L$1,0)</f>
        <v>18299</v>
      </c>
      <c r="M3085" s="27">
        <f>VLOOKUP($C3085, '[1]ODS_county pop 2000-2010'!$H$2:$T$3195,M$1,0)</f>
        <v>18428</v>
      </c>
      <c r="N3085" s="27">
        <f>VLOOKUP($C3085, '[1]ODS_county pop 2000-2010'!$H$2:$T$3195,N$1,0)</f>
        <v>18205</v>
      </c>
      <c r="O3085" s="27">
        <f>VLOOKUP($C3085, '[1]ODS_county pop 2000-2010'!$H$2:$T$3195,O$1,0)</f>
        <v>18112</v>
      </c>
      <c r="P3085" s="27">
        <f>VLOOKUP($C3085, '[2]county pop 2010-2020'!$H$2:$T$3195,P$1,0)</f>
        <v>18021</v>
      </c>
      <c r="Q3085" s="27">
        <f>VLOOKUP($C3085, '[2]county pop 2010-2020'!$H$2:$T$3195,Q$1,0)</f>
        <v>18009</v>
      </c>
      <c r="R3085" s="27">
        <f>VLOOKUP($C3085, '[2]county pop 2010-2020'!$H$2:$T$3195,R$1,0)</f>
        <v>17815</v>
      </c>
      <c r="S3085" s="27">
        <f>VLOOKUP($C3085, '[2]county pop 2010-2020'!$H$2:$T$3195,S$1,0)</f>
        <v>17822</v>
      </c>
      <c r="T3085" s="27">
        <f>VLOOKUP($C3085, '[2]county pop 2010-2020'!$H$2:$T$3195,T$1,0)</f>
        <v>17747</v>
      </c>
      <c r="U3085" s="27">
        <f>VLOOKUP($C3085, '[2]county pop 2010-2020'!$H$2:$T$3195,U$1,0)</f>
        <v>17568</v>
      </c>
      <c r="V3085" s="27">
        <f>VLOOKUP($C3085, '[2]county pop 2010-2020'!$H$2:$T$3195,V$1,0)</f>
        <v>17545</v>
      </c>
      <c r="W3085" s="27">
        <f>VLOOKUP($C3085, '[2]county pop 2010-2020'!$H$2:$T$3195,W$1,0)</f>
        <v>17510</v>
      </c>
      <c r="X3085" s="27">
        <f>VLOOKUP($C3085, '[2]county pop 2010-2020'!$H$2:$T$3195,X$1,0)</f>
        <v>17416</v>
      </c>
      <c r="Y3085" s="27">
        <f>VLOOKUP($C3085, '[2]county pop 2010-2020'!$H$2:$T$3195,Y$1,0)</f>
        <v>17313</v>
      </c>
      <c r="Z3085" s="27">
        <f>VLOOKUP($C3085, '[3]ODS_county pop 2020-2022'!$H$2:$K$3196,Z$1,0)</f>
        <v>17272</v>
      </c>
      <c r="AA3085" s="27">
        <f>VLOOKUP($C3085, '[3]ODS_county pop 2020-2022'!$H$2:$K$3196,AA$1,0)</f>
        <v>17166</v>
      </c>
      <c r="AB3085" s="27">
        <f>VLOOKUP($C3085, '[3]ODS_county pop 2020-2022'!$H$2:$K$3196,AB$1,0)</f>
        <v>17090</v>
      </c>
    </row>
    <row r="3086" spans="1:28" x14ac:dyDescent="0.3">
      <c r="A3086" s="20" t="str">
        <f>'Table 1'!O1972</f>
        <v>WI</v>
      </c>
      <c r="B3086" s="20" t="str">
        <f>'Table 1'!P1972</f>
        <v>Rock</v>
      </c>
      <c r="C3086" s="18" t="str">
        <f t="shared" si="61"/>
        <v>.Rock County, Wisconsin</v>
      </c>
      <c r="D3086" s="20" t="str">
        <f>'Table 1'!R1972</f>
        <v>Cold</v>
      </c>
      <c r="F3086" s="27">
        <f>VLOOKUP($C3086, '[1]ODS_county pop 2000-2010'!$H$2:$T$3195,F$1,0)</f>
        <v>152315</v>
      </c>
      <c r="G3086" s="27">
        <f>VLOOKUP($C3086, '[1]ODS_county pop 2000-2010'!$H$2:$T$3195,G$1,0)</f>
        <v>153174</v>
      </c>
      <c r="H3086" s="27">
        <f>VLOOKUP($C3086, '[1]ODS_county pop 2000-2010'!$H$2:$T$3195,H$1,0)</f>
        <v>153628</v>
      </c>
      <c r="I3086" s="27">
        <f>VLOOKUP($C3086, '[1]ODS_county pop 2000-2010'!$H$2:$T$3195,I$1,0)</f>
        <v>154268</v>
      </c>
      <c r="J3086" s="27">
        <f>VLOOKUP($C3086, '[1]ODS_county pop 2000-2010'!$H$2:$T$3195,J$1,0)</f>
        <v>155685</v>
      </c>
      <c r="K3086" s="27">
        <f>VLOOKUP($C3086, '[1]ODS_county pop 2000-2010'!$H$2:$T$3195,K$1,0)</f>
        <v>156761</v>
      </c>
      <c r="L3086" s="27">
        <f>VLOOKUP($C3086, '[1]ODS_county pop 2000-2010'!$H$2:$T$3195,L$1,0)</f>
        <v>158538</v>
      </c>
      <c r="M3086" s="27">
        <f>VLOOKUP($C3086, '[1]ODS_county pop 2000-2010'!$H$2:$T$3195,M$1,0)</f>
        <v>159912</v>
      </c>
      <c r="N3086" s="27">
        <f>VLOOKUP($C3086, '[1]ODS_county pop 2000-2010'!$H$2:$T$3195,N$1,0)</f>
        <v>160647</v>
      </c>
      <c r="O3086" s="27">
        <f>VLOOKUP($C3086, '[1]ODS_county pop 2000-2010'!$H$2:$T$3195,O$1,0)</f>
        <v>160411</v>
      </c>
      <c r="P3086" s="27">
        <f>VLOOKUP($C3086, '[2]county pop 2010-2020'!$H$2:$T$3195,P$1,0)</f>
        <v>160331</v>
      </c>
      <c r="Q3086" s="27">
        <f>VLOOKUP($C3086, '[2]county pop 2010-2020'!$H$2:$T$3195,Q$1,0)</f>
        <v>159899</v>
      </c>
      <c r="R3086" s="27">
        <f>VLOOKUP($C3086, '[2]county pop 2010-2020'!$H$2:$T$3195,R$1,0)</f>
        <v>160113</v>
      </c>
      <c r="S3086" s="27">
        <f>VLOOKUP($C3086, '[2]county pop 2010-2020'!$H$2:$T$3195,S$1,0)</f>
        <v>160402</v>
      </c>
      <c r="T3086" s="27">
        <f>VLOOKUP($C3086, '[2]county pop 2010-2020'!$H$2:$T$3195,T$1,0)</f>
        <v>160999</v>
      </c>
      <c r="U3086" s="27">
        <f>VLOOKUP($C3086, '[2]county pop 2010-2020'!$H$2:$T$3195,U$1,0)</f>
        <v>161095</v>
      </c>
      <c r="V3086" s="27">
        <f>VLOOKUP($C3086, '[2]county pop 2010-2020'!$H$2:$T$3195,V$1,0)</f>
        <v>161363</v>
      </c>
      <c r="W3086" s="27">
        <f>VLOOKUP($C3086, '[2]county pop 2010-2020'!$H$2:$T$3195,W$1,0)</f>
        <v>162278</v>
      </c>
      <c r="X3086" s="27">
        <f>VLOOKUP($C3086, '[2]county pop 2010-2020'!$H$2:$T$3195,X$1,0)</f>
        <v>162817</v>
      </c>
      <c r="Y3086" s="27">
        <f>VLOOKUP($C3086, '[2]county pop 2010-2020'!$H$2:$T$3195,Y$1,0)</f>
        <v>163120</v>
      </c>
      <c r="Z3086" s="27">
        <f>VLOOKUP($C3086, '[3]ODS_county pop 2020-2022'!$H$2:$K$3196,Z$1,0)</f>
        <v>163751</v>
      </c>
      <c r="AA3086" s="27">
        <f>VLOOKUP($C3086, '[3]ODS_county pop 2020-2022'!$H$2:$K$3196,AA$1,0)</f>
        <v>164192</v>
      </c>
      <c r="AB3086" s="27">
        <f>VLOOKUP($C3086, '[3]ODS_county pop 2020-2022'!$H$2:$K$3196,AB$1,0)</f>
        <v>164060</v>
      </c>
    </row>
    <row r="3087" spans="1:28" x14ac:dyDescent="0.3">
      <c r="A3087" s="20" t="str">
        <f>'Table 1'!O1973</f>
        <v>WI</v>
      </c>
      <c r="B3087" s="20" t="str">
        <f>'Table 1'!P1973</f>
        <v>Rusk</v>
      </c>
      <c r="C3087" s="18" t="str">
        <f t="shared" si="61"/>
        <v>.Rusk County, Wisconsin</v>
      </c>
      <c r="D3087" s="20" t="str">
        <f>'Table 1'!R1973</f>
        <v>Cold</v>
      </c>
      <c r="F3087" s="27">
        <f>VLOOKUP($C3087, '[1]ODS_county pop 2000-2010'!$H$2:$T$3195,F$1,0)</f>
        <v>15350</v>
      </c>
      <c r="G3087" s="27">
        <f>VLOOKUP($C3087, '[1]ODS_county pop 2000-2010'!$H$2:$T$3195,G$1,0)</f>
        <v>15245</v>
      </c>
      <c r="H3087" s="27">
        <f>VLOOKUP($C3087, '[1]ODS_county pop 2000-2010'!$H$2:$T$3195,H$1,0)</f>
        <v>15257</v>
      </c>
      <c r="I3087" s="27">
        <f>VLOOKUP($C3087, '[1]ODS_county pop 2000-2010'!$H$2:$T$3195,I$1,0)</f>
        <v>15169</v>
      </c>
      <c r="J3087" s="27">
        <f>VLOOKUP($C3087, '[1]ODS_county pop 2000-2010'!$H$2:$T$3195,J$1,0)</f>
        <v>15189</v>
      </c>
      <c r="K3087" s="27">
        <f>VLOOKUP($C3087, '[1]ODS_county pop 2000-2010'!$H$2:$T$3195,K$1,0)</f>
        <v>15091</v>
      </c>
      <c r="L3087" s="27">
        <f>VLOOKUP($C3087, '[1]ODS_county pop 2000-2010'!$H$2:$T$3195,L$1,0)</f>
        <v>14945</v>
      </c>
      <c r="M3087" s="27">
        <f>VLOOKUP($C3087, '[1]ODS_county pop 2000-2010'!$H$2:$T$3195,M$1,0)</f>
        <v>14890</v>
      </c>
      <c r="N3087" s="27">
        <f>VLOOKUP($C3087, '[1]ODS_county pop 2000-2010'!$H$2:$T$3195,N$1,0)</f>
        <v>14884</v>
      </c>
      <c r="O3087" s="27">
        <f>VLOOKUP($C3087, '[1]ODS_county pop 2000-2010'!$H$2:$T$3195,O$1,0)</f>
        <v>14841</v>
      </c>
      <c r="P3087" s="27">
        <f>VLOOKUP($C3087, '[2]county pop 2010-2020'!$H$2:$T$3195,P$1,0)</f>
        <v>14755</v>
      </c>
      <c r="Q3087" s="27">
        <f>VLOOKUP($C3087, '[2]county pop 2010-2020'!$H$2:$T$3195,Q$1,0)</f>
        <v>14615</v>
      </c>
      <c r="R3087" s="27">
        <f>VLOOKUP($C3087, '[2]county pop 2010-2020'!$H$2:$T$3195,R$1,0)</f>
        <v>14305</v>
      </c>
      <c r="S3087" s="27">
        <f>VLOOKUP($C3087, '[2]county pop 2010-2020'!$H$2:$T$3195,S$1,0)</f>
        <v>14366</v>
      </c>
      <c r="T3087" s="27">
        <f>VLOOKUP($C3087, '[2]county pop 2010-2020'!$H$2:$T$3195,T$1,0)</f>
        <v>14347</v>
      </c>
      <c r="U3087" s="27">
        <f>VLOOKUP($C3087, '[2]county pop 2010-2020'!$H$2:$T$3195,U$1,0)</f>
        <v>14119</v>
      </c>
      <c r="V3087" s="27">
        <f>VLOOKUP($C3087, '[2]county pop 2010-2020'!$H$2:$T$3195,V$1,0)</f>
        <v>14084</v>
      </c>
      <c r="W3087" s="27">
        <f>VLOOKUP($C3087, '[2]county pop 2010-2020'!$H$2:$T$3195,W$1,0)</f>
        <v>14120</v>
      </c>
      <c r="X3087" s="27">
        <f>VLOOKUP($C3087, '[2]county pop 2010-2020'!$H$2:$T$3195,X$1,0)</f>
        <v>14054</v>
      </c>
      <c r="Y3087" s="27">
        <f>VLOOKUP($C3087, '[2]county pop 2010-2020'!$H$2:$T$3195,Y$1,0)</f>
        <v>14091</v>
      </c>
      <c r="Z3087" s="27">
        <f>VLOOKUP($C3087, '[3]ODS_county pop 2020-2022'!$H$2:$K$3196,Z$1,0)</f>
        <v>14179</v>
      </c>
      <c r="AA3087" s="27">
        <f>VLOOKUP($C3087, '[3]ODS_county pop 2020-2022'!$H$2:$K$3196,AA$1,0)</f>
        <v>14116</v>
      </c>
      <c r="AB3087" s="27">
        <f>VLOOKUP($C3087, '[3]ODS_county pop 2020-2022'!$H$2:$K$3196,AB$1,0)</f>
        <v>14186</v>
      </c>
    </row>
    <row r="3088" spans="1:28" x14ac:dyDescent="0.3">
      <c r="A3088" s="20" t="str">
        <f>'Table 1'!O1974</f>
        <v>WI</v>
      </c>
      <c r="B3088" s="20" t="str">
        <f>'Table 1'!P1974</f>
        <v>Sauk</v>
      </c>
      <c r="C3088" s="18" t="str">
        <f t="shared" si="61"/>
        <v>.Sauk County, Wisconsin</v>
      </c>
      <c r="D3088" s="20" t="str">
        <f>'Table 1'!R1974</f>
        <v>Cold</v>
      </c>
      <c r="F3088" s="27">
        <f>VLOOKUP($C3088, '[1]ODS_county pop 2000-2010'!$H$2:$T$3195,F$1,0)</f>
        <v>55187</v>
      </c>
      <c r="G3088" s="27">
        <f>VLOOKUP($C3088, '[1]ODS_county pop 2000-2010'!$H$2:$T$3195,G$1,0)</f>
        <v>55660</v>
      </c>
      <c r="H3088" s="27">
        <f>VLOOKUP($C3088, '[1]ODS_county pop 2000-2010'!$H$2:$T$3195,H$1,0)</f>
        <v>56316</v>
      </c>
      <c r="I3088" s="27">
        <f>VLOOKUP($C3088, '[1]ODS_county pop 2000-2010'!$H$2:$T$3195,I$1,0)</f>
        <v>57096</v>
      </c>
      <c r="J3088" s="27">
        <f>VLOOKUP($C3088, '[1]ODS_county pop 2000-2010'!$H$2:$T$3195,J$1,0)</f>
        <v>58020</v>
      </c>
      <c r="K3088" s="27">
        <f>VLOOKUP($C3088, '[1]ODS_county pop 2000-2010'!$H$2:$T$3195,K$1,0)</f>
        <v>58856</v>
      </c>
      <c r="L3088" s="27">
        <f>VLOOKUP($C3088, '[1]ODS_county pop 2000-2010'!$H$2:$T$3195,L$1,0)</f>
        <v>59580</v>
      </c>
      <c r="M3088" s="27">
        <f>VLOOKUP($C3088, '[1]ODS_county pop 2000-2010'!$H$2:$T$3195,M$1,0)</f>
        <v>60389</v>
      </c>
      <c r="N3088" s="27">
        <f>VLOOKUP($C3088, '[1]ODS_county pop 2000-2010'!$H$2:$T$3195,N$1,0)</f>
        <v>61231</v>
      </c>
      <c r="O3088" s="27">
        <f>VLOOKUP($C3088, '[1]ODS_county pop 2000-2010'!$H$2:$T$3195,O$1,0)</f>
        <v>61562</v>
      </c>
      <c r="P3088" s="27">
        <f>VLOOKUP($C3088, '[2]county pop 2010-2020'!$H$2:$T$3195,P$1,0)</f>
        <v>61976</v>
      </c>
      <c r="Q3088" s="27">
        <f>VLOOKUP($C3088, '[2]county pop 2010-2020'!$H$2:$T$3195,Q$1,0)</f>
        <v>62241</v>
      </c>
      <c r="R3088" s="27">
        <f>VLOOKUP($C3088, '[2]county pop 2010-2020'!$H$2:$T$3195,R$1,0)</f>
        <v>62377</v>
      </c>
      <c r="S3088" s="27">
        <f>VLOOKUP($C3088, '[2]county pop 2010-2020'!$H$2:$T$3195,S$1,0)</f>
        <v>62788</v>
      </c>
      <c r="T3088" s="27">
        <f>VLOOKUP($C3088, '[2]county pop 2010-2020'!$H$2:$T$3195,T$1,0)</f>
        <v>62972</v>
      </c>
      <c r="U3088" s="27">
        <f>VLOOKUP($C3088, '[2]county pop 2010-2020'!$H$2:$T$3195,U$1,0)</f>
        <v>63290</v>
      </c>
      <c r="V3088" s="27">
        <f>VLOOKUP($C3088, '[2]county pop 2010-2020'!$H$2:$T$3195,V$1,0)</f>
        <v>63627</v>
      </c>
      <c r="W3088" s="27">
        <f>VLOOKUP($C3088, '[2]county pop 2010-2020'!$H$2:$T$3195,W$1,0)</f>
        <v>63956</v>
      </c>
      <c r="X3088" s="27">
        <f>VLOOKUP($C3088, '[2]county pop 2010-2020'!$H$2:$T$3195,X$1,0)</f>
        <v>64306</v>
      </c>
      <c r="Y3088" s="27">
        <f>VLOOKUP($C3088, '[2]county pop 2010-2020'!$H$2:$T$3195,Y$1,0)</f>
        <v>64420</v>
      </c>
      <c r="Z3088" s="27">
        <f>VLOOKUP($C3088, '[3]ODS_county pop 2020-2022'!$H$2:$K$3196,Z$1,0)</f>
        <v>65793</v>
      </c>
      <c r="AA3088" s="27">
        <f>VLOOKUP($C3088, '[3]ODS_county pop 2020-2022'!$H$2:$K$3196,AA$1,0)</f>
        <v>65740</v>
      </c>
      <c r="AB3088" s="27">
        <f>VLOOKUP($C3088, '[3]ODS_county pop 2020-2022'!$H$2:$K$3196,AB$1,0)</f>
        <v>65777</v>
      </c>
    </row>
    <row r="3089" spans="1:28" x14ac:dyDescent="0.3">
      <c r="A3089" s="20" t="str">
        <f>'Table 1'!O1975</f>
        <v>WI</v>
      </c>
      <c r="B3089" s="20" t="str">
        <f>'Table 1'!P1975</f>
        <v>Sawyer</v>
      </c>
      <c r="C3089" s="18" t="str">
        <f t="shared" si="61"/>
        <v>.Sawyer County, Wisconsin</v>
      </c>
      <c r="D3089" s="20" t="str">
        <f>'Table 1'!R1975</f>
        <v>Very Cold</v>
      </c>
      <c r="F3089" s="27">
        <f>VLOOKUP($C3089, '[1]ODS_county pop 2000-2010'!$H$2:$T$3195,F$1,0)</f>
        <v>16221</v>
      </c>
      <c r="G3089" s="27">
        <f>VLOOKUP($C3089, '[1]ODS_county pop 2000-2010'!$H$2:$T$3195,G$1,0)</f>
        <v>16249</v>
      </c>
      <c r="H3089" s="27">
        <f>VLOOKUP($C3089, '[1]ODS_county pop 2000-2010'!$H$2:$T$3195,H$1,0)</f>
        <v>16391</v>
      </c>
      <c r="I3089" s="27">
        <f>VLOOKUP($C3089, '[1]ODS_county pop 2000-2010'!$H$2:$T$3195,I$1,0)</f>
        <v>16510</v>
      </c>
      <c r="J3089" s="27">
        <f>VLOOKUP($C3089, '[1]ODS_county pop 2000-2010'!$H$2:$T$3195,J$1,0)</f>
        <v>16552</v>
      </c>
      <c r="K3089" s="27">
        <f>VLOOKUP($C3089, '[1]ODS_county pop 2000-2010'!$H$2:$T$3195,K$1,0)</f>
        <v>16652</v>
      </c>
      <c r="L3089" s="27">
        <f>VLOOKUP($C3089, '[1]ODS_county pop 2000-2010'!$H$2:$T$3195,L$1,0)</f>
        <v>16624</v>
      </c>
      <c r="M3089" s="27">
        <f>VLOOKUP($C3089, '[1]ODS_county pop 2000-2010'!$H$2:$T$3195,M$1,0)</f>
        <v>16674</v>
      </c>
      <c r="N3089" s="27">
        <f>VLOOKUP($C3089, '[1]ODS_county pop 2000-2010'!$H$2:$T$3195,N$1,0)</f>
        <v>16650</v>
      </c>
      <c r="O3089" s="27">
        <f>VLOOKUP($C3089, '[1]ODS_county pop 2000-2010'!$H$2:$T$3195,O$1,0)</f>
        <v>16559</v>
      </c>
      <c r="P3089" s="27">
        <f>VLOOKUP($C3089, '[2]county pop 2010-2020'!$H$2:$T$3195,P$1,0)</f>
        <v>16557</v>
      </c>
      <c r="Q3089" s="27">
        <f>VLOOKUP($C3089, '[2]county pop 2010-2020'!$H$2:$T$3195,Q$1,0)</f>
        <v>16545</v>
      </c>
      <c r="R3089" s="27">
        <f>VLOOKUP($C3089, '[2]county pop 2010-2020'!$H$2:$T$3195,R$1,0)</f>
        <v>16520</v>
      </c>
      <c r="S3089" s="27">
        <f>VLOOKUP($C3089, '[2]county pop 2010-2020'!$H$2:$T$3195,S$1,0)</f>
        <v>16479</v>
      </c>
      <c r="T3089" s="27">
        <f>VLOOKUP($C3089, '[2]county pop 2010-2020'!$H$2:$T$3195,T$1,0)</f>
        <v>16364</v>
      </c>
      <c r="U3089" s="27">
        <f>VLOOKUP($C3089, '[2]county pop 2010-2020'!$H$2:$T$3195,U$1,0)</f>
        <v>16297</v>
      </c>
      <c r="V3089" s="27">
        <f>VLOOKUP($C3089, '[2]county pop 2010-2020'!$H$2:$T$3195,V$1,0)</f>
        <v>16327</v>
      </c>
      <c r="W3089" s="27">
        <f>VLOOKUP($C3089, '[2]county pop 2010-2020'!$H$2:$T$3195,W$1,0)</f>
        <v>16378</v>
      </c>
      <c r="X3089" s="27">
        <f>VLOOKUP($C3089, '[2]county pop 2010-2020'!$H$2:$T$3195,X$1,0)</f>
        <v>16439</v>
      </c>
      <c r="Y3089" s="27">
        <f>VLOOKUP($C3089, '[2]county pop 2010-2020'!$H$2:$T$3195,Y$1,0)</f>
        <v>16540</v>
      </c>
      <c r="Z3089" s="27">
        <f>VLOOKUP($C3089, '[3]ODS_county pop 2020-2022'!$H$2:$K$3196,Z$1,0)</f>
        <v>18123</v>
      </c>
      <c r="AA3089" s="27">
        <f>VLOOKUP($C3089, '[3]ODS_county pop 2020-2022'!$H$2:$K$3196,AA$1,0)</f>
        <v>18247</v>
      </c>
      <c r="AB3089" s="27">
        <f>VLOOKUP($C3089, '[3]ODS_county pop 2020-2022'!$H$2:$K$3196,AB$1,0)</f>
        <v>18559</v>
      </c>
    </row>
    <row r="3090" spans="1:28" x14ac:dyDescent="0.3">
      <c r="A3090" s="20" t="str">
        <f>'Table 1'!O1976</f>
        <v>WI</v>
      </c>
      <c r="B3090" s="20" t="str">
        <f>'Table 1'!P1976</f>
        <v>Shawano</v>
      </c>
      <c r="C3090" s="18" t="str">
        <f t="shared" si="61"/>
        <v>.Shawano County, Wisconsin</v>
      </c>
      <c r="D3090" s="20" t="str">
        <f>'Table 1'!R1976</f>
        <v>Cold</v>
      </c>
      <c r="F3090" s="27">
        <f>VLOOKUP($C3090, '[1]ODS_county pop 2000-2010'!$H$2:$T$3195,F$1,0)</f>
        <v>40676</v>
      </c>
      <c r="G3090" s="27">
        <f>VLOOKUP($C3090, '[1]ODS_county pop 2000-2010'!$H$2:$T$3195,G$1,0)</f>
        <v>40878</v>
      </c>
      <c r="H3090" s="27">
        <f>VLOOKUP($C3090, '[1]ODS_county pop 2000-2010'!$H$2:$T$3195,H$1,0)</f>
        <v>40976</v>
      </c>
      <c r="I3090" s="27">
        <f>VLOOKUP($C3090, '[1]ODS_county pop 2000-2010'!$H$2:$T$3195,I$1,0)</f>
        <v>41083</v>
      </c>
      <c r="J3090" s="27">
        <f>VLOOKUP($C3090, '[1]ODS_county pop 2000-2010'!$H$2:$T$3195,J$1,0)</f>
        <v>41273</v>
      </c>
      <c r="K3090" s="27">
        <f>VLOOKUP($C3090, '[1]ODS_county pop 2000-2010'!$H$2:$T$3195,K$1,0)</f>
        <v>41437</v>
      </c>
      <c r="L3090" s="27">
        <f>VLOOKUP($C3090, '[1]ODS_county pop 2000-2010'!$H$2:$T$3195,L$1,0)</f>
        <v>41639</v>
      </c>
      <c r="M3090" s="27">
        <f>VLOOKUP($C3090, '[1]ODS_county pop 2000-2010'!$H$2:$T$3195,M$1,0)</f>
        <v>41829</v>
      </c>
      <c r="N3090" s="27">
        <f>VLOOKUP($C3090, '[1]ODS_county pop 2000-2010'!$H$2:$T$3195,N$1,0)</f>
        <v>41894</v>
      </c>
      <c r="O3090" s="27">
        <f>VLOOKUP($C3090, '[1]ODS_county pop 2000-2010'!$H$2:$T$3195,O$1,0)</f>
        <v>41889</v>
      </c>
      <c r="P3090" s="27">
        <f>VLOOKUP($C3090, '[2]county pop 2010-2020'!$H$2:$T$3195,P$1,0)</f>
        <v>41949</v>
      </c>
      <c r="Q3090" s="27">
        <f>VLOOKUP($C3090, '[2]county pop 2010-2020'!$H$2:$T$3195,Q$1,0)</f>
        <v>41669</v>
      </c>
      <c r="R3090" s="27">
        <f>VLOOKUP($C3090, '[2]county pop 2010-2020'!$H$2:$T$3195,R$1,0)</f>
        <v>41512</v>
      </c>
      <c r="S3090" s="27">
        <f>VLOOKUP($C3090, '[2]county pop 2010-2020'!$H$2:$T$3195,S$1,0)</f>
        <v>41408</v>
      </c>
      <c r="T3090" s="27">
        <f>VLOOKUP($C3090, '[2]county pop 2010-2020'!$H$2:$T$3195,T$1,0)</f>
        <v>41349</v>
      </c>
      <c r="U3090" s="27">
        <f>VLOOKUP($C3090, '[2]county pop 2010-2020'!$H$2:$T$3195,U$1,0)</f>
        <v>41058</v>
      </c>
      <c r="V3090" s="27">
        <f>VLOOKUP($C3090, '[2]county pop 2010-2020'!$H$2:$T$3195,V$1,0)</f>
        <v>40927</v>
      </c>
      <c r="W3090" s="27">
        <f>VLOOKUP($C3090, '[2]county pop 2010-2020'!$H$2:$T$3195,W$1,0)</f>
        <v>40832</v>
      </c>
      <c r="X3090" s="27">
        <f>VLOOKUP($C3090, '[2]county pop 2010-2020'!$H$2:$T$3195,X$1,0)</f>
        <v>40725</v>
      </c>
      <c r="Y3090" s="27">
        <f>VLOOKUP($C3090, '[2]county pop 2010-2020'!$H$2:$T$3195,Y$1,0)</f>
        <v>40794</v>
      </c>
      <c r="Z3090" s="27">
        <f>VLOOKUP($C3090, '[3]ODS_county pop 2020-2022'!$H$2:$K$3196,Z$1,0)</f>
        <v>40873</v>
      </c>
      <c r="AA3090" s="27">
        <f>VLOOKUP($C3090, '[3]ODS_county pop 2020-2022'!$H$2:$K$3196,AA$1,0)</f>
        <v>40812</v>
      </c>
      <c r="AB3090" s="27">
        <f>VLOOKUP($C3090, '[3]ODS_county pop 2020-2022'!$H$2:$K$3196,AB$1,0)</f>
        <v>40886</v>
      </c>
    </row>
    <row r="3091" spans="1:28" x14ac:dyDescent="0.3">
      <c r="A3091" s="20" t="str">
        <f>'Table 1'!O1977</f>
        <v>WI</v>
      </c>
      <c r="B3091" s="20" t="str">
        <f>'Table 1'!P1977</f>
        <v>Sheboygan</v>
      </c>
      <c r="C3091" s="18" t="str">
        <f t="shared" si="61"/>
        <v>.Sheboygan County, Wisconsin</v>
      </c>
      <c r="D3091" s="20" t="str">
        <f>'Table 1'!R1977</f>
        <v>Cold</v>
      </c>
      <c r="F3091" s="27">
        <f>VLOOKUP($C3091, '[1]ODS_county pop 2000-2010'!$H$2:$T$3195,F$1,0)</f>
        <v>112663</v>
      </c>
      <c r="G3091" s="27">
        <f>VLOOKUP($C3091, '[1]ODS_county pop 2000-2010'!$H$2:$T$3195,G$1,0)</f>
        <v>113023</v>
      </c>
      <c r="H3091" s="27">
        <f>VLOOKUP($C3091, '[1]ODS_county pop 2000-2010'!$H$2:$T$3195,H$1,0)</f>
        <v>113251</v>
      </c>
      <c r="I3091" s="27">
        <f>VLOOKUP($C3091, '[1]ODS_county pop 2000-2010'!$H$2:$T$3195,I$1,0)</f>
        <v>113433</v>
      </c>
      <c r="J3091" s="27">
        <f>VLOOKUP($C3091, '[1]ODS_county pop 2000-2010'!$H$2:$T$3195,J$1,0)</f>
        <v>113832</v>
      </c>
      <c r="K3091" s="27">
        <f>VLOOKUP($C3091, '[1]ODS_county pop 2000-2010'!$H$2:$T$3195,K$1,0)</f>
        <v>114454</v>
      </c>
      <c r="L3091" s="27">
        <f>VLOOKUP($C3091, '[1]ODS_county pop 2000-2010'!$H$2:$T$3195,L$1,0)</f>
        <v>114775</v>
      </c>
      <c r="M3091" s="27">
        <f>VLOOKUP($C3091, '[1]ODS_county pop 2000-2010'!$H$2:$T$3195,M$1,0)</f>
        <v>115178</v>
      </c>
      <c r="N3091" s="27">
        <f>VLOOKUP($C3091, '[1]ODS_county pop 2000-2010'!$H$2:$T$3195,N$1,0)</f>
        <v>115652</v>
      </c>
      <c r="O3091" s="27">
        <f>VLOOKUP($C3091, '[1]ODS_county pop 2000-2010'!$H$2:$T$3195,O$1,0)</f>
        <v>115562</v>
      </c>
      <c r="P3091" s="27">
        <f>VLOOKUP($C3091, '[2]county pop 2010-2020'!$H$2:$T$3195,P$1,0)</f>
        <v>115507</v>
      </c>
      <c r="Q3091" s="27">
        <f>VLOOKUP($C3091, '[2]county pop 2010-2020'!$H$2:$T$3195,Q$1,0)</f>
        <v>115209</v>
      </c>
      <c r="R3091" s="27">
        <f>VLOOKUP($C3091, '[2]county pop 2010-2020'!$H$2:$T$3195,R$1,0)</f>
        <v>114770</v>
      </c>
      <c r="S3091" s="27">
        <f>VLOOKUP($C3091, '[2]county pop 2010-2020'!$H$2:$T$3195,S$1,0)</f>
        <v>114702</v>
      </c>
      <c r="T3091" s="27">
        <f>VLOOKUP($C3091, '[2]county pop 2010-2020'!$H$2:$T$3195,T$1,0)</f>
        <v>114994</v>
      </c>
      <c r="U3091" s="27">
        <f>VLOOKUP($C3091, '[2]county pop 2010-2020'!$H$2:$T$3195,U$1,0)</f>
        <v>115209</v>
      </c>
      <c r="V3091" s="27">
        <f>VLOOKUP($C3091, '[2]county pop 2010-2020'!$H$2:$T$3195,V$1,0)</f>
        <v>115043</v>
      </c>
      <c r="W3091" s="27">
        <f>VLOOKUP($C3091, '[2]county pop 2010-2020'!$H$2:$T$3195,W$1,0)</f>
        <v>115085</v>
      </c>
      <c r="X3091" s="27">
        <f>VLOOKUP($C3091, '[2]county pop 2010-2020'!$H$2:$T$3195,X$1,0)</f>
        <v>115161</v>
      </c>
      <c r="Y3091" s="27">
        <f>VLOOKUP($C3091, '[2]county pop 2010-2020'!$H$2:$T$3195,Y$1,0)</f>
        <v>115232</v>
      </c>
      <c r="Z3091" s="27">
        <f>VLOOKUP($C3091, '[3]ODS_county pop 2020-2022'!$H$2:$K$3196,Z$1,0)</f>
        <v>118030</v>
      </c>
      <c r="AA3091" s="27">
        <f>VLOOKUP($C3091, '[3]ODS_county pop 2020-2022'!$H$2:$K$3196,AA$1,0)</f>
        <v>117697</v>
      </c>
      <c r="AB3091" s="27">
        <f>VLOOKUP($C3091, '[3]ODS_county pop 2020-2022'!$H$2:$K$3196,AB$1,0)</f>
        <v>117841</v>
      </c>
    </row>
    <row r="3092" spans="1:28" x14ac:dyDescent="0.3">
      <c r="A3092" s="20" t="str">
        <f>'Table 1'!O1978</f>
        <v>WI</v>
      </c>
      <c r="B3092" s="20" t="str">
        <f>'Table 1'!P1978</f>
        <v>St. Croix</v>
      </c>
      <c r="C3092" s="18" t="str">
        <f t="shared" si="61"/>
        <v>.St. Croix County, Wisconsin</v>
      </c>
      <c r="D3092" s="20" t="str">
        <f>'Table 1'!R1978</f>
        <v>Cold</v>
      </c>
      <c r="F3092" s="27">
        <f>VLOOKUP($C3092, '[1]ODS_county pop 2000-2010'!$H$2:$T$3195,F$1,0)</f>
        <v>63155</v>
      </c>
      <c r="G3092" s="27">
        <f>VLOOKUP($C3092, '[1]ODS_county pop 2000-2010'!$H$2:$T$3195,G$1,0)</f>
        <v>65711</v>
      </c>
      <c r="H3092" s="27">
        <f>VLOOKUP($C3092, '[1]ODS_county pop 2000-2010'!$H$2:$T$3195,H$1,0)</f>
        <v>68268</v>
      </c>
      <c r="I3092" s="27">
        <f>VLOOKUP($C3092, '[1]ODS_county pop 2000-2010'!$H$2:$T$3195,I$1,0)</f>
        <v>71076</v>
      </c>
      <c r="J3092" s="27">
        <f>VLOOKUP($C3092, '[1]ODS_county pop 2000-2010'!$H$2:$T$3195,J$1,0)</f>
        <v>73988</v>
      </c>
      <c r="K3092" s="27">
        <f>VLOOKUP($C3092, '[1]ODS_county pop 2000-2010'!$H$2:$T$3195,K$1,0)</f>
        <v>77061</v>
      </c>
      <c r="L3092" s="27">
        <f>VLOOKUP($C3092, '[1]ODS_county pop 2000-2010'!$H$2:$T$3195,L$1,0)</f>
        <v>79784</v>
      </c>
      <c r="M3092" s="27">
        <f>VLOOKUP($C3092, '[1]ODS_county pop 2000-2010'!$H$2:$T$3195,M$1,0)</f>
        <v>81708</v>
      </c>
      <c r="N3092" s="27">
        <f>VLOOKUP($C3092, '[1]ODS_county pop 2000-2010'!$H$2:$T$3195,N$1,0)</f>
        <v>83192</v>
      </c>
      <c r="O3092" s="27">
        <f>VLOOKUP($C3092, '[1]ODS_county pop 2000-2010'!$H$2:$T$3195,O$1,0)</f>
        <v>84055</v>
      </c>
      <c r="P3092" s="27">
        <f>VLOOKUP($C3092, '[2]county pop 2010-2020'!$H$2:$T$3195,P$1,0)</f>
        <v>84345</v>
      </c>
      <c r="Q3092" s="27">
        <f>VLOOKUP($C3092, '[2]county pop 2010-2020'!$H$2:$T$3195,Q$1,0)</f>
        <v>84836</v>
      </c>
      <c r="R3092" s="27">
        <f>VLOOKUP($C3092, '[2]county pop 2010-2020'!$H$2:$T$3195,R$1,0)</f>
        <v>85075</v>
      </c>
      <c r="S3092" s="27">
        <f>VLOOKUP($C3092, '[2]county pop 2010-2020'!$H$2:$T$3195,S$1,0)</f>
        <v>85700</v>
      </c>
      <c r="T3092" s="27">
        <f>VLOOKUP($C3092, '[2]county pop 2010-2020'!$H$2:$T$3195,T$1,0)</f>
        <v>86599</v>
      </c>
      <c r="U3092" s="27">
        <f>VLOOKUP($C3092, '[2]county pop 2010-2020'!$H$2:$T$3195,U$1,0)</f>
        <v>87207</v>
      </c>
      <c r="V3092" s="27">
        <f>VLOOKUP($C3092, '[2]county pop 2010-2020'!$H$2:$T$3195,V$1,0)</f>
        <v>87643</v>
      </c>
      <c r="W3092" s="27">
        <f>VLOOKUP($C3092, '[2]county pop 2010-2020'!$H$2:$T$3195,W$1,0)</f>
        <v>88615</v>
      </c>
      <c r="X3092" s="27">
        <f>VLOOKUP($C3092, '[2]county pop 2010-2020'!$H$2:$T$3195,X$1,0)</f>
        <v>89721</v>
      </c>
      <c r="Y3092" s="27">
        <f>VLOOKUP($C3092, '[2]county pop 2010-2020'!$H$2:$T$3195,Y$1,0)</f>
        <v>90691</v>
      </c>
      <c r="Z3092" s="27">
        <f>VLOOKUP($C3092, '[3]ODS_county pop 2020-2022'!$H$2:$K$3196,Z$1,0)</f>
        <v>93874</v>
      </c>
      <c r="AA3092" s="27">
        <f>VLOOKUP($C3092, '[3]ODS_county pop 2020-2022'!$H$2:$K$3196,AA$1,0)</f>
        <v>95055</v>
      </c>
      <c r="AB3092" s="27">
        <f>VLOOKUP($C3092, '[3]ODS_county pop 2020-2022'!$H$2:$K$3196,AB$1,0)</f>
        <v>96017</v>
      </c>
    </row>
    <row r="3093" spans="1:28" x14ac:dyDescent="0.3">
      <c r="A3093" s="20" t="str">
        <f>'Table 1'!O1979</f>
        <v>WI</v>
      </c>
      <c r="B3093" s="20" t="str">
        <f>'Table 1'!P1979</f>
        <v>Taylor</v>
      </c>
      <c r="C3093" s="18" t="str">
        <f t="shared" si="61"/>
        <v>.Taylor County, Wisconsin</v>
      </c>
      <c r="D3093" s="20" t="str">
        <f>'Table 1'!R1979</f>
        <v>Very Cold</v>
      </c>
      <c r="F3093" s="27">
        <f>VLOOKUP($C3093, '[1]ODS_county pop 2000-2010'!$H$2:$T$3195,F$1,0)</f>
        <v>19682</v>
      </c>
      <c r="G3093" s="27">
        <f>VLOOKUP($C3093, '[1]ODS_county pop 2000-2010'!$H$2:$T$3195,G$1,0)</f>
        <v>19813</v>
      </c>
      <c r="H3093" s="27">
        <f>VLOOKUP($C3093, '[1]ODS_county pop 2000-2010'!$H$2:$T$3195,H$1,0)</f>
        <v>19933</v>
      </c>
      <c r="I3093" s="27">
        <f>VLOOKUP($C3093, '[1]ODS_county pop 2000-2010'!$H$2:$T$3195,I$1,0)</f>
        <v>19933</v>
      </c>
      <c r="J3093" s="27">
        <f>VLOOKUP($C3093, '[1]ODS_county pop 2000-2010'!$H$2:$T$3195,J$1,0)</f>
        <v>20186</v>
      </c>
      <c r="K3093" s="27">
        <f>VLOOKUP($C3093, '[1]ODS_county pop 2000-2010'!$H$2:$T$3195,K$1,0)</f>
        <v>20330</v>
      </c>
      <c r="L3093" s="27">
        <f>VLOOKUP($C3093, '[1]ODS_county pop 2000-2010'!$H$2:$T$3195,L$1,0)</f>
        <v>20394</v>
      </c>
      <c r="M3093" s="27">
        <f>VLOOKUP($C3093, '[1]ODS_county pop 2000-2010'!$H$2:$T$3195,M$1,0)</f>
        <v>20473</v>
      </c>
      <c r="N3093" s="27">
        <f>VLOOKUP($C3093, '[1]ODS_county pop 2000-2010'!$H$2:$T$3195,N$1,0)</f>
        <v>20577</v>
      </c>
      <c r="O3093" s="27">
        <f>VLOOKUP($C3093, '[1]ODS_county pop 2000-2010'!$H$2:$T$3195,O$1,0)</f>
        <v>20697</v>
      </c>
      <c r="P3093" s="27">
        <f>VLOOKUP($C3093, '[2]county pop 2010-2020'!$H$2:$T$3195,P$1,0)</f>
        <v>20689</v>
      </c>
      <c r="Q3093" s="27">
        <f>VLOOKUP($C3093, '[2]county pop 2010-2020'!$H$2:$T$3195,Q$1,0)</f>
        <v>20656</v>
      </c>
      <c r="R3093" s="27">
        <f>VLOOKUP($C3093, '[2]county pop 2010-2020'!$H$2:$T$3195,R$1,0)</f>
        <v>20369</v>
      </c>
      <c r="S3093" s="27">
        <f>VLOOKUP($C3093, '[2]county pop 2010-2020'!$H$2:$T$3195,S$1,0)</f>
        <v>20422</v>
      </c>
      <c r="T3093" s="27">
        <f>VLOOKUP($C3093, '[2]county pop 2010-2020'!$H$2:$T$3195,T$1,0)</f>
        <v>20414</v>
      </c>
      <c r="U3093" s="27">
        <f>VLOOKUP($C3093, '[2]county pop 2010-2020'!$H$2:$T$3195,U$1,0)</f>
        <v>20314</v>
      </c>
      <c r="V3093" s="27">
        <f>VLOOKUP($C3093, '[2]county pop 2010-2020'!$H$2:$T$3195,V$1,0)</f>
        <v>20295</v>
      </c>
      <c r="W3093" s="27">
        <f>VLOOKUP($C3093, '[2]county pop 2010-2020'!$H$2:$T$3195,W$1,0)</f>
        <v>20302</v>
      </c>
      <c r="X3093" s="27">
        <f>VLOOKUP($C3093, '[2]county pop 2010-2020'!$H$2:$T$3195,X$1,0)</f>
        <v>20346</v>
      </c>
      <c r="Y3093" s="27">
        <f>VLOOKUP($C3093, '[2]county pop 2010-2020'!$H$2:$T$3195,Y$1,0)</f>
        <v>20340</v>
      </c>
      <c r="Z3093" s="27">
        <f>VLOOKUP($C3093, '[3]ODS_county pop 2020-2022'!$H$2:$K$3196,Z$1,0)</f>
        <v>19937</v>
      </c>
      <c r="AA3093" s="27">
        <f>VLOOKUP($C3093, '[3]ODS_county pop 2020-2022'!$H$2:$K$3196,AA$1,0)</f>
        <v>19944</v>
      </c>
      <c r="AB3093" s="27">
        <f>VLOOKUP($C3093, '[3]ODS_county pop 2020-2022'!$H$2:$K$3196,AB$1,0)</f>
        <v>19975</v>
      </c>
    </row>
    <row r="3094" spans="1:28" x14ac:dyDescent="0.3">
      <c r="A3094" s="20" t="str">
        <f>'Table 1'!O1980</f>
        <v>WI</v>
      </c>
      <c r="B3094" s="20" t="str">
        <f>'Table 1'!P1980</f>
        <v>Trempealeau</v>
      </c>
      <c r="C3094" s="18" t="str">
        <f t="shared" si="61"/>
        <v>.Trempealeau County, Wisconsin</v>
      </c>
      <c r="D3094" s="20" t="str">
        <f>'Table 1'!R1980</f>
        <v>Cold</v>
      </c>
      <c r="F3094" s="27">
        <f>VLOOKUP($C3094, '[1]ODS_county pop 2000-2010'!$H$2:$T$3195,F$1,0)</f>
        <v>27002</v>
      </c>
      <c r="G3094" s="27">
        <f>VLOOKUP($C3094, '[1]ODS_county pop 2000-2010'!$H$2:$T$3195,G$1,0)</f>
        <v>27118</v>
      </c>
      <c r="H3094" s="27">
        <f>VLOOKUP($C3094, '[1]ODS_county pop 2000-2010'!$H$2:$T$3195,H$1,0)</f>
        <v>27249</v>
      </c>
      <c r="I3094" s="27">
        <f>VLOOKUP($C3094, '[1]ODS_county pop 2000-2010'!$H$2:$T$3195,I$1,0)</f>
        <v>27413</v>
      </c>
      <c r="J3094" s="27">
        <f>VLOOKUP($C3094, '[1]ODS_county pop 2000-2010'!$H$2:$T$3195,J$1,0)</f>
        <v>27676</v>
      </c>
      <c r="K3094" s="27">
        <f>VLOOKUP($C3094, '[1]ODS_county pop 2000-2010'!$H$2:$T$3195,K$1,0)</f>
        <v>28065</v>
      </c>
      <c r="L3094" s="27">
        <f>VLOOKUP($C3094, '[1]ODS_county pop 2000-2010'!$H$2:$T$3195,L$1,0)</f>
        <v>28286</v>
      </c>
      <c r="M3094" s="27">
        <f>VLOOKUP($C3094, '[1]ODS_county pop 2000-2010'!$H$2:$T$3195,M$1,0)</f>
        <v>28396</v>
      </c>
      <c r="N3094" s="27">
        <f>VLOOKUP($C3094, '[1]ODS_county pop 2000-2010'!$H$2:$T$3195,N$1,0)</f>
        <v>28452</v>
      </c>
      <c r="O3094" s="27">
        <f>VLOOKUP($C3094, '[1]ODS_county pop 2000-2010'!$H$2:$T$3195,O$1,0)</f>
        <v>28627</v>
      </c>
      <c r="P3094" s="27">
        <f>VLOOKUP($C3094, '[2]county pop 2010-2020'!$H$2:$T$3195,P$1,0)</f>
        <v>28816</v>
      </c>
      <c r="Q3094" s="27">
        <f>VLOOKUP($C3094, '[2]county pop 2010-2020'!$H$2:$T$3195,Q$1,0)</f>
        <v>28994</v>
      </c>
      <c r="R3094" s="27">
        <f>VLOOKUP($C3094, '[2]county pop 2010-2020'!$H$2:$T$3195,R$1,0)</f>
        <v>29294</v>
      </c>
      <c r="S3094" s="27">
        <f>VLOOKUP($C3094, '[2]county pop 2010-2020'!$H$2:$T$3195,S$1,0)</f>
        <v>29468</v>
      </c>
      <c r="T3094" s="27">
        <f>VLOOKUP($C3094, '[2]county pop 2010-2020'!$H$2:$T$3195,T$1,0)</f>
        <v>29417</v>
      </c>
      <c r="U3094" s="27">
        <f>VLOOKUP($C3094, '[2]county pop 2010-2020'!$H$2:$T$3195,U$1,0)</f>
        <v>29444</v>
      </c>
      <c r="V3094" s="27">
        <f>VLOOKUP($C3094, '[2]county pop 2010-2020'!$H$2:$T$3195,V$1,0)</f>
        <v>29531</v>
      </c>
      <c r="W3094" s="27">
        <f>VLOOKUP($C3094, '[2]county pop 2010-2020'!$H$2:$T$3195,W$1,0)</f>
        <v>29352</v>
      </c>
      <c r="X3094" s="27">
        <f>VLOOKUP($C3094, '[2]county pop 2010-2020'!$H$2:$T$3195,X$1,0)</f>
        <v>29479</v>
      </c>
      <c r="Y3094" s="27">
        <f>VLOOKUP($C3094, '[2]county pop 2010-2020'!$H$2:$T$3195,Y$1,0)</f>
        <v>29583</v>
      </c>
      <c r="Z3094" s="27">
        <f>VLOOKUP($C3094, '[3]ODS_county pop 2020-2022'!$H$2:$K$3196,Z$1,0)</f>
        <v>30806</v>
      </c>
      <c r="AA3094" s="27">
        <f>VLOOKUP($C3094, '[3]ODS_county pop 2020-2022'!$H$2:$K$3196,AA$1,0)</f>
        <v>30730</v>
      </c>
      <c r="AB3094" s="27">
        <f>VLOOKUP($C3094, '[3]ODS_county pop 2020-2022'!$H$2:$K$3196,AB$1,0)</f>
        <v>30899</v>
      </c>
    </row>
    <row r="3095" spans="1:28" x14ac:dyDescent="0.3">
      <c r="A3095" s="20" t="str">
        <f>'Table 1'!O1981</f>
        <v>WI</v>
      </c>
      <c r="B3095" s="20" t="str">
        <f>'Table 1'!P1981</f>
        <v>Vernon</v>
      </c>
      <c r="C3095" s="18" t="str">
        <f t="shared" si="61"/>
        <v>.Vernon County, Wisconsin</v>
      </c>
      <c r="D3095" s="20" t="str">
        <f>'Table 1'!R1981</f>
        <v>Cold</v>
      </c>
      <c r="F3095" s="27">
        <f>VLOOKUP($C3095, '[1]ODS_county pop 2000-2010'!$H$2:$T$3195,F$1,0)</f>
        <v>28058</v>
      </c>
      <c r="G3095" s="27">
        <f>VLOOKUP($C3095, '[1]ODS_county pop 2000-2010'!$H$2:$T$3195,G$1,0)</f>
        <v>28157</v>
      </c>
      <c r="H3095" s="27">
        <f>VLOOKUP($C3095, '[1]ODS_county pop 2000-2010'!$H$2:$T$3195,H$1,0)</f>
        <v>28288</v>
      </c>
      <c r="I3095" s="27">
        <f>VLOOKUP($C3095, '[1]ODS_county pop 2000-2010'!$H$2:$T$3195,I$1,0)</f>
        <v>28395</v>
      </c>
      <c r="J3095" s="27">
        <f>VLOOKUP($C3095, '[1]ODS_county pop 2000-2010'!$H$2:$T$3195,J$1,0)</f>
        <v>28652</v>
      </c>
      <c r="K3095" s="27">
        <f>VLOOKUP($C3095, '[1]ODS_county pop 2000-2010'!$H$2:$T$3195,K$1,0)</f>
        <v>28959</v>
      </c>
      <c r="L3095" s="27">
        <f>VLOOKUP($C3095, '[1]ODS_county pop 2000-2010'!$H$2:$T$3195,L$1,0)</f>
        <v>29123</v>
      </c>
      <c r="M3095" s="27">
        <f>VLOOKUP($C3095, '[1]ODS_county pop 2000-2010'!$H$2:$T$3195,M$1,0)</f>
        <v>29313</v>
      </c>
      <c r="N3095" s="27">
        <f>VLOOKUP($C3095, '[1]ODS_county pop 2000-2010'!$H$2:$T$3195,N$1,0)</f>
        <v>29431</v>
      </c>
      <c r="O3095" s="27">
        <f>VLOOKUP($C3095, '[1]ODS_county pop 2000-2010'!$H$2:$T$3195,O$1,0)</f>
        <v>29659</v>
      </c>
      <c r="P3095" s="27">
        <f>VLOOKUP($C3095, '[2]county pop 2010-2020'!$H$2:$T$3195,P$1,0)</f>
        <v>29773</v>
      </c>
      <c r="Q3095" s="27">
        <f>VLOOKUP($C3095, '[2]county pop 2010-2020'!$H$2:$T$3195,Q$1,0)</f>
        <v>29874</v>
      </c>
      <c r="R3095" s="27">
        <f>VLOOKUP($C3095, '[2]county pop 2010-2020'!$H$2:$T$3195,R$1,0)</f>
        <v>30029</v>
      </c>
      <c r="S3095" s="27">
        <f>VLOOKUP($C3095, '[2]county pop 2010-2020'!$H$2:$T$3195,S$1,0)</f>
        <v>30101</v>
      </c>
      <c r="T3095" s="27">
        <f>VLOOKUP($C3095, '[2]county pop 2010-2020'!$H$2:$T$3195,T$1,0)</f>
        <v>30199</v>
      </c>
      <c r="U3095" s="27">
        <f>VLOOKUP($C3095, '[2]county pop 2010-2020'!$H$2:$T$3195,U$1,0)</f>
        <v>30331</v>
      </c>
      <c r="V3095" s="27">
        <f>VLOOKUP($C3095, '[2]county pop 2010-2020'!$H$2:$T$3195,V$1,0)</f>
        <v>30554</v>
      </c>
      <c r="W3095" s="27">
        <f>VLOOKUP($C3095, '[2]county pop 2010-2020'!$H$2:$T$3195,W$1,0)</f>
        <v>30729</v>
      </c>
      <c r="X3095" s="27">
        <f>VLOOKUP($C3095, '[2]county pop 2010-2020'!$H$2:$T$3195,X$1,0)</f>
        <v>30775</v>
      </c>
      <c r="Y3095" s="27">
        <f>VLOOKUP($C3095, '[2]county pop 2010-2020'!$H$2:$T$3195,Y$1,0)</f>
        <v>30877</v>
      </c>
      <c r="Z3095" s="27">
        <f>VLOOKUP($C3095, '[3]ODS_county pop 2020-2022'!$H$2:$K$3196,Z$1,0)</f>
        <v>30698</v>
      </c>
      <c r="AA3095" s="27">
        <f>VLOOKUP($C3095, '[3]ODS_county pop 2020-2022'!$H$2:$K$3196,AA$1,0)</f>
        <v>30921</v>
      </c>
      <c r="AB3095" s="27">
        <f>VLOOKUP($C3095, '[3]ODS_county pop 2020-2022'!$H$2:$K$3196,AB$1,0)</f>
        <v>31060</v>
      </c>
    </row>
    <row r="3096" spans="1:28" x14ac:dyDescent="0.3">
      <c r="A3096" s="20" t="str">
        <f>'Table 1'!O1982</f>
        <v>WI</v>
      </c>
      <c r="B3096" s="20" t="str">
        <f>'Table 1'!P1982</f>
        <v>Vilas</v>
      </c>
      <c r="C3096" s="18" t="str">
        <f t="shared" si="61"/>
        <v>.Vilas County, Wisconsin</v>
      </c>
      <c r="D3096" s="20" t="str">
        <f>'Table 1'!R1982</f>
        <v>Very Cold</v>
      </c>
      <c r="F3096" s="27">
        <f>VLOOKUP($C3096, '[1]ODS_county pop 2000-2010'!$H$2:$T$3195,F$1,0)</f>
        <v>21055</v>
      </c>
      <c r="G3096" s="27">
        <f>VLOOKUP($C3096, '[1]ODS_county pop 2000-2010'!$H$2:$T$3195,G$1,0)</f>
        <v>21464</v>
      </c>
      <c r="H3096" s="27">
        <f>VLOOKUP($C3096, '[1]ODS_county pop 2000-2010'!$H$2:$T$3195,H$1,0)</f>
        <v>21766</v>
      </c>
      <c r="I3096" s="27">
        <f>VLOOKUP($C3096, '[1]ODS_county pop 2000-2010'!$H$2:$T$3195,I$1,0)</f>
        <v>21997</v>
      </c>
      <c r="J3096" s="27">
        <f>VLOOKUP($C3096, '[1]ODS_county pop 2000-2010'!$H$2:$T$3195,J$1,0)</f>
        <v>22069</v>
      </c>
      <c r="K3096" s="27">
        <f>VLOOKUP($C3096, '[1]ODS_county pop 2000-2010'!$H$2:$T$3195,K$1,0)</f>
        <v>22116</v>
      </c>
      <c r="L3096" s="27">
        <f>VLOOKUP($C3096, '[1]ODS_county pop 2000-2010'!$H$2:$T$3195,L$1,0)</f>
        <v>22064</v>
      </c>
      <c r="M3096" s="27">
        <f>VLOOKUP($C3096, '[1]ODS_county pop 2000-2010'!$H$2:$T$3195,M$1,0)</f>
        <v>21997</v>
      </c>
      <c r="N3096" s="27">
        <f>VLOOKUP($C3096, '[1]ODS_county pop 2000-2010'!$H$2:$T$3195,N$1,0)</f>
        <v>21767</v>
      </c>
      <c r="O3096" s="27">
        <f>VLOOKUP($C3096, '[1]ODS_county pop 2000-2010'!$H$2:$T$3195,O$1,0)</f>
        <v>21524</v>
      </c>
      <c r="P3096" s="27">
        <f>VLOOKUP($C3096, '[2]county pop 2010-2020'!$H$2:$T$3195,P$1,0)</f>
        <v>21430</v>
      </c>
      <c r="Q3096" s="27">
        <f>VLOOKUP($C3096, '[2]county pop 2010-2020'!$H$2:$T$3195,Q$1,0)</f>
        <v>21414</v>
      </c>
      <c r="R3096" s="27">
        <f>VLOOKUP($C3096, '[2]county pop 2010-2020'!$H$2:$T$3195,R$1,0)</f>
        <v>21315</v>
      </c>
      <c r="S3096" s="27">
        <f>VLOOKUP($C3096, '[2]county pop 2010-2020'!$H$2:$T$3195,S$1,0)</f>
        <v>21401</v>
      </c>
      <c r="T3096" s="27">
        <f>VLOOKUP($C3096, '[2]county pop 2010-2020'!$H$2:$T$3195,T$1,0)</f>
        <v>21422</v>
      </c>
      <c r="U3096" s="27">
        <f>VLOOKUP($C3096, '[2]county pop 2010-2020'!$H$2:$T$3195,U$1,0)</f>
        <v>21455</v>
      </c>
      <c r="V3096" s="27">
        <f>VLOOKUP($C3096, '[2]county pop 2010-2020'!$H$2:$T$3195,V$1,0)</f>
        <v>21488</v>
      </c>
      <c r="W3096" s="27">
        <f>VLOOKUP($C3096, '[2]county pop 2010-2020'!$H$2:$T$3195,W$1,0)</f>
        <v>21667</v>
      </c>
      <c r="X3096" s="27">
        <f>VLOOKUP($C3096, '[2]county pop 2010-2020'!$H$2:$T$3195,X$1,0)</f>
        <v>21949</v>
      </c>
      <c r="Y3096" s="27">
        <f>VLOOKUP($C3096, '[2]county pop 2010-2020'!$H$2:$T$3195,Y$1,0)</f>
        <v>22153</v>
      </c>
      <c r="Z3096" s="27">
        <f>VLOOKUP($C3096, '[3]ODS_county pop 2020-2022'!$H$2:$K$3196,Z$1,0)</f>
        <v>23097</v>
      </c>
      <c r="AA3096" s="27">
        <f>VLOOKUP($C3096, '[3]ODS_county pop 2020-2022'!$H$2:$K$3196,AA$1,0)</f>
        <v>23522</v>
      </c>
      <c r="AB3096" s="27">
        <f>VLOOKUP($C3096, '[3]ODS_county pop 2020-2022'!$H$2:$K$3196,AB$1,0)</f>
        <v>23763</v>
      </c>
    </row>
    <row r="3097" spans="1:28" x14ac:dyDescent="0.3">
      <c r="A3097" s="20" t="str">
        <f>'Table 1'!O1983</f>
        <v>WI</v>
      </c>
      <c r="B3097" s="20" t="str">
        <f>'Table 1'!P1983</f>
        <v>Walworth</v>
      </c>
      <c r="C3097" s="18" t="str">
        <f t="shared" si="61"/>
        <v>.Walworth County, Wisconsin</v>
      </c>
      <c r="D3097" s="20" t="str">
        <f>'Table 1'!R1983</f>
        <v>Cold</v>
      </c>
      <c r="F3097" s="27">
        <f>VLOOKUP($C3097, '[1]ODS_county pop 2000-2010'!$H$2:$T$3195,F$1,0)</f>
        <v>91895</v>
      </c>
      <c r="G3097" s="27">
        <f>VLOOKUP($C3097, '[1]ODS_county pop 2000-2010'!$H$2:$T$3195,G$1,0)</f>
        <v>93462</v>
      </c>
      <c r="H3097" s="27">
        <f>VLOOKUP($C3097, '[1]ODS_county pop 2000-2010'!$H$2:$T$3195,H$1,0)</f>
        <v>95370</v>
      </c>
      <c r="I3097" s="27">
        <f>VLOOKUP($C3097, '[1]ODS_county pop 2000-2010'!$H$2:$T$3195,I$1,0)</f>
        <v>97087</v>
      </c>
      <c r="J3097" s="27">
        <f>VLOOKUP($C3097, '[1]ODS_county pop 2000-2010'!$H$2:$T$3195,J$1,0)</f>
        <v>98128</v>
      </c>
      <c r="K3097" s="27">
        <f>VLOOKUP($C3097, '[1]ODS_county pop 2000-2010'!$H$2:$T$3195,K$1,0)</f>
        <v>99848</v>
      </c>
      <c r="L3097" s="27">
        <f>VLOOKUP($C3097, '[1]ODS_county pop 2000-2010'!$H$2:$T$3195,L$1,0)</f>
        <v>101026</v>
      </c>
      <c r="M3097" s="27">
        <f>VLOOKUP($C3097, '[1]ODS_county pop 2000-2010'!$H$2:$T$3195,M$1,0)</f>
        <v>101449</v>
      </c>
      <c r="N3097" s="27">
        <f>VLOOKUP($C3097, '[1]ODS_county pop 2000-2010'!$H$2:$T$3195,N$1,0)</f>
        <v>101916</v>
      </c>
      <c r="O3097" s="27">
        <f>VLOOKUP($C3097, '[1]ODS_county pop 2000-2010'!$H$2:$T$3195,O$1,0)</f>
        <v>102077</v>
      </c>
      <c r="P3097" s="27">
        <f>VLOOKUP($C3097, '[2]county pop 2010-2020'!$H$2:$T$3195,P$1,0)</f>
        <v>102228</v>
      </c>
      <c r="Q3097" s="27">
        <f>VLOOKUP($C3097, '[2]county pop 2010-2020'!$H$2:$T$3195,Q$1,0)</f>
        <v>102641</v>
      </c>
      <c r="R3097" s="27">
        <f>VLOOKUP($C3097, '[2]county pop 2010-2020'!$H$2:$T$3195,R$1,0)</f>
        <v>102881</v>
      </c>
      <c r="S3097" s="27">
        <f>VLOOKUP($C3097, '[2]county pop 2010-2020'!$H$2:$T$3195,S$1,0)</f>
        <v>102805</v>
      </c>
      <c r="T3097" s="27">
        <f>VLOOKUP($C3097, '[2]county pop 2010-2020'!$H$2:$T$3195,T$1,0)</f>
        <v>103190</v>
      </c>
      <c r="U3097" s="27">
        <f>VLOOKUP($C3097, '[2]county pop 2010-2020'!$H$2:$T$3195,U$1,0)</f>
        <v>102508</v>
      </c>
      <c r="V3097" s="27">
        <f>VLOOKUP($C3097, '[2]county pop 2010-2020'!$H$2:$T$3195,V$1,0)</f>
        <v>102668</v>
      </c>
      <c r="W3097" s="27">
        <f>VLOOKUP($C3097, '[2]county pop 2010-2020'!$H$2:$T$3195,W$1,0)</f>
        <v>102890</v>
      </c>
      <c r="X3097" s="27">
        <f>VLOOKUP($C3097, '[2]county pop 2010-2020'!$H$2:$T$3195,X$1,0)</f>
        <v>103547</v>
      </c>
      <c r="Y3097" s="27">
        <f>VLOOKUP($C3097, '[2]county pop 2010-2020'!$H$2:$T$3195,Y$1,0)</f>
        <v>103898</v>
      </c>
      <c r="Z3097" s="27">
        <f>VLOOKUP($C3097, '[3]ODS_county pop 2020-2022'!$H$2:$K$3196,Z$1,0)</f>
        <v>105308</v>
      </c>
      <c r="AA3097" s="27">
        <f>VLOOKUP($C3097, '[3]ODS_county pop 2020-2022'!$H$2:$K$3196,AA$1,0)</f>
        <v>105200</v>
      </c>
      <c r="AB3097" s="27">
        <f>VLOOKUP($C3097, '[3]ODS_county pop 2020-2022'!$H$2:$K$3196,AB$1,0)</f>
        <v>105380</v>
      </c>
    </row>
    <row r="3098" spans="1:28" x14ac:dyDescent="0.3">
      <c r="A3098" s="20" t="str">
        <f>'Table 1'!O1984</f>
        <v>WI</v>
      </c>
      <c r="B3098" s="20" t="str">
        <f>'Table 1'!P1984</f>
        <v>Washburn</v>
      </c>
      <c r="C3098" s="18" t="str">
        <f t="shared" si="61"/>
        <v>.Washburn County, Wisconsin</v>
      </c>
      <c r="D3098" s="20" t="str">
        <f>'Table 1'!R1984</f>
        <v>Very Cold</v>
      </c>
      <c r="F3098" s="27">
        <f>VLOOKUP($C3098, '[1]ODS_county pop 2000-2010'!$H$2:$T$3195,F$1,0)</f>
        <v>16007</v>
      </c>
      <c r="G3098" s="27">
        <f>VLOOKUP($C3098, '[1]ODS_county pop 2000-2010'!$H$2:$T$3195,G$1,0)</f>
        <v>16070</v>
      </c>
      <c r="H3098" s="27">
        <f>VLOOKUP($C3098, '[1]ODS_county pop 2000-2010'!$H$2:$T$3195,H$1,0)</f>
        <v>16174</v>
      </c>
      <c r="I3098" s="27">
        <f>VLOOKUP($C3098, '[1]ODS_county pop 2000-2010'!$H$2:$T$3195,I$1,0)</f>
        <v>16138</v>
      </c>
      <c r="J3098" s="27">
        <f>VLOOKUP($C3098, '[1]ODS_county pop 2000-2010'!$H$2:$T$3195,J$1,0)</f>
        <v>16126</v>
      </c>
      <c r="K3098" s="27">
        <f>VLOOKUP($C3098, '[1]ODS_county pop 2000-2010'!$H$2:$T$3195,K$1,0)</f>
        <v>16097</v>
      </c>
      <c r="L3098" s="27">
        <f>VLOOKUP($C3098, '[1]ODS_county pop 2000-2010'!$H$2:$T$3195,L$1,0)</f>
        <v>16098</v>
      </c>
      <c r="M3098" s="27">
        <f>VLOOKUP($C3098, '[1]ODS_county pop 2000-2010'!$H$2:$T$3195,M$1,0)</f>
        <v>16038</v>
      </c>
      <c r="N3098" s="27">
        <f>VLOOKUP($C3098, '[1]ODS_county pop 2000-2010'!$H$2:$T$3195,N$1,0)</f>
        <v>16003</v>
      </c>
      <c r="O3098" s="27">
        <f>VLOOKUP($C3098, '[1]ODS_county pop 2000-2010'!$H$2:$T$3195,O$1,0)</f>
        <v>15947</v>
      </c>
      <c r="P3098" s="27">
        <f>VLOOKUP($C3098, '[2]county pop 2010-2020'!$H$2:$T$3195,P$1,0)</f>
        <v>15911</v>
      </c>
      <c r="Q3098" s="27">
        <f>VLOOKUP($C3098, '[2]county pop 2010-2020'!$H$2:$T$3195,Q$1,0)</f>
        <v>15838</v>
      </c>
      <c r="R3098" s="27">
        <f>VLOOKUP($C3098, '[2]county pop 2010-2020'!$H$2:$T$3195,R$1,0)</f>
        <v>15844</v>
      </c>
      <c r="S3098" s="27">
        <f>VLOOKUP($C3098, '[2]county pop 2010-2020'!$H$2:$T$3195,S$1,0)</f>
        <v>15655</v>
      </c>
      <c r="T3098" s="27">
        <f>VLOOKUP($C3098, '[2]county pop 2010-2020'!$H$2:$T$3195,T$1,0)</f>
        <v>15654</v>
      </c>
      <c r="U3098" s="27">
        <f>VLOOKUP($C3098, '[2]county pop 2010-2020'!$H$2:$T$3195,U$1,0)</f>
        <v>15515</v>
      </c>
      <c r="V3098" s="27">
        <f>VLOOKUP($C3098, '[2]county pop 2010-2020'!$H$2:$T$3195,V$1,0)</f>
        <v>15587</v>
      </c>
      <c r="W3098" s="27">
        <f>VLOOKUP($C3098, '[2]county pop 2010-2020'!$H$2:$T$3195,W$1,0)</f>
        <v>15728</v>
      </c>
      <c r="X3098" s="27">
        <f>VLOOKUP($C3098, '[2]county pop 2010-2020'!$H$2:$T$3195,X$1,0)</f>
        <v>15841</v>
      </c>
      <c r="Y3098" s="27">
        <f>VLOOKUP($C3098, '[2]county pop 2010-2020'!$H$2:$T$3195,Y$1,0)</f>
        <v>15764</v>
      </c>
      <c r="Z3098" s="27">
        <f>VLOOKUP($C3098, '[3]ODS_county pop 2020-2022'!$H$2:$K$3196,Z$1,0)</f>
        <v>16613</v>
      </c>
      <c r="AA3098" s="27">
        <f>VLOOKUP($C3098, '[3]ODS_county pop 2020-2022'!$H$2:$K$3196,AA$1,0)</f>
        <v>16760</v>
      </c>
      <c r="AB3098" s="27">
        <f>VLOOKUP($C3098, '[3]ODS_county pop 2020-2022'!$H$2:$K$3196,AB$1,0)</f>
        <v>16911</v>
      </c>
    </row>
    <row r="3099" spans="1:28" x14ac:dyDescent="0.3">
      <c r="A3099" s="20" t="str">
        <f>'Table 1'!O1985</f>
        <v>WI</v>
      </c>
      <c r="B3099" s="20" t="str">
        <f>'Table 1'!P1985</f>
        <v>Washington</v>
      </c>
      <c r="C3099" s="18" t="str">
        <f t="shared" si="61"/>
        <v>.Washington County, Wisconsin</v>
      </c>
      <c r="D3099" s="20" t="str">
        <f>'Table 1'!R1985</f>
        <v>Cold</v>
      </c>
      <c r="F3099" s="27">
        <f>VLOOKUP($C3099, '[1]ODS_county pop 2000-2010'!$H$2:$T$3195,F$1,0)</f>
        <v>117529</v>
      </c>
      <c r="G3099" s="27">
        <f>VLOOKUP($C3099, '[1]ODS_county pop 2000-2010'!$H$2:$T$3195,G$1,0)</f>
        <v>119387</v>
      </c>
      <c r="H3099" s="27">
        <f>VLOOKUP($C3099, '[1]ODS_county pop 2000-2010'!$H$2:$T$3195,H$1,0)</f>
        <v>120741</v>
      </c>
      <c r="I3099" s="27">
        <f>VLOOKUP($C3099, '[1]ODS_county pop 2000-2010'!$H$2:$T$3195,I$1,0)</f>
        <v>122143</v>
      </c>
      <c r="J3099" s="27">
        <f>VLOOKUP($C3099, '[1]ODS_county pop 2000-2010'!$H$2:$T$3195,J$1,0)</f>
        <v>124076</v>
      </c>
      <c r="K3099" s="27">
        <f>VLOOKUP($C3099, '[1]ODS_county pop 2000-2010'!$H$2:$T$3195,K$1,0)</f>
        <v>125788</v>
      </c>
      <c r="L3099" s="27">
        <f>VLOOKUP($C3099, '[1]ODS_county pop 2000-2010'!$H$2:$T$3195,L$1,0)</f>
        <v>127483</v>
      </c>
      <c r="M3099" s="27">
        <f>VLOOKUP($C3099, '[1]ODS_county pop 2000-2010'!$H$2:$T$3195,M$1,0)</f>
        <v>129203</v>
      </c>
      <c r="N3099" s="27">
        <f>VLOOKUP($C3099, '[1]ODS_county pop 2000-2010'!$H$2:$T$3195,N$1,0)</f>
        <v>130795</v>
      </c>
      <c r="O3099" s="27">
        <f>VLOOKUP($C3099, '[1]ODS_county pop 2000-2010'!$H$2:$T$3195,O$1,0)</f>
        <v>131579</v>
      </c>
      <c r="P3099" s="27">
        <f>VLOOKUP($C3099, '[2]county pop 2010-2020'!$H$2:$T$3195,P$1,0)</f>
        <v>131887</v>
      </c>
      <c r="Q3099" s="27">
        <f>VLOOKUP($C3099, '[2]county pop 2010-2020'!$H$2:$T$3195,Q$1,0)</f>
        <v>132341</v>
      </c>
      <c r="R3099" s="27">
        <f>VLOOKUP($C3099, '[2]county pop 2010-2020'!$H$2:$T$3195,R$1,0)</f>
        <v>132743</v>
      </c>
      <c r="S3099" s="27">
        <f>VLOOKUP($C3099, '[2]county pop 2010-2020'!$H$2:$T$3195,S$1,0)</f>
        <v>132938</v>
      </c>
      <c r="T3099" s="27">
        <f>VLOOKUP($C3099, '[2]county pop 2010-2020'!$H$2:$T$3195,T$1,0)</f>
        <v>133610</v>
      </c>
      <c r="U3099" s="27">
        <f>VLOOKUP($C3099, '[2]county pop 2010-2020'!$H$2:$T$3195,U$1,0)</f>
        <v>133920</v>
      </c>
      <c r="V3099" s="27">
        <f>VLOOKUP($C3099, '[2]county pop 2010-2020'!$H$2:$T$3195,V$1,0)</f>
        <v>134324</v>
      </c>
      <c r="W3099" s="27">
        <f>VLOOKUP($C3099, '[2]county pop 2010-2020'!$H$2:$T$3195,W$1,0)</f>
        <v>134961</v>
      </c>
      <c r="X3099" s="27">
        <f>VLOOKUP($C3099, '[2]county pop 2010-2020'!$H$2:$T$3195,X$1,0)</f>
        <v>135615</v>
      </c>
      <c r="Y3099" s="27">
        <f>VLOOKUP($C3099, '[2]county pop 2010-2020'!$H$2:$T$3195,Y$1,0)</f>
        <v>136302</v>
      </c>
      <c r="Z3099" s="27">
        <f>VLOOKUP($C3099, '[3]ODS_county pop 2020-2022'!$H$2:$K$3196,Z$1,0)</f>
        <v>136784</v>
      </c>
      <c r="AA3099" s="27">
        <f>VLOOKUP($C3099, '[3]ODS_county pop 2020-2022'!$H$2:$K$3196,AA$1,0)</f>
        <v>137237</v>
      </c>
      <c r="AB3099" s="27">
        <f>VLOOKUP($C3099, '[3]ODS_county pop 2020-2022'!$H$2:$K$3196,AB$1,0)</f>
        <v>137688</v>
      </c>
    </row>
    <row r="3100" spans="1:28" x14ac:dyDescent="0.3">
      <c r="A3100" s="20" t="str">
        <f>'Table 1'!O1986</f>
        <v>WI</v>
      </c>
      <c r="B3100" s="20" t="str">
        <f>'Table 1'!P1986</f>
        <v>Waukesha</v>
      </c>
      <c r="C3100" s="18" t="str">
        <f t="shared" si="61"/>
        <v>.Waukesha County, Wisconsin</v>
      </c>
      <c r="D3100" s="20" t="str">
        <f>'Table 1'!R1986</f>
        <v>Cold</v>
      </c>
      <c r="F3100" s="27">
        <f>VLOOKUP($C3100, '[1]ODS_county pop 2000-2010'!$H$2:$T$3195,F$1,0)</f>
        <v>360810</v>
      </c>
      <c r="G3100" s="27">
        <f>VLOOKUP($C3100, '[1]ODS_county pop 2000-2010'!$H$2:$T$3195,G$1,0)</f>
        <v>365564</v>
      </c>
      <c r="H3100" s="27">
        <f>VLOOKUP($C3100, '[1]ODS_county pop 2000-2010'!$H$2:$T$3195,H$1,0)</f>
        <v>370051</v>
      </c>
      <c r="I3100" s="27">
        <f>VLOOKUP($C3100, '[1]ODS_county pop 2000-2010'!$H$2:$T$3195,I$1,0)</f>
        <v>373787</v>
      </c>
      <c r="J3100" s="27">
        <f>VLOOKUP($C3100, '[1]ODS_county pop 2000-2010'!$H$2:$T$3195,J$1,0)</f>
        <v>376243</v>
      </c>
      <c r="K3100" s="27">
        <f>VLOOKUP($C3100, '[1]ODS_county pop 2000-2010'!$H$2:$T$3195,K$1,0)</f>
        <v>378885</v>
      </c>
      <c r="L3100" s="27">
        <f>VLOOKUP($C3100, '[1]ODS_county pop 2000-2010'!$H$2:$T$3195,L$1,0)</f>
        <v>380799</v>
      </c>
      <c r="M3100" s="27">
        <f>VLOOKUP($C3100, '[1]ODS_county pop 2000-2010'!$H$2:$T$3195,M$1,0)</f>
        <v>384239</v>
      </c>
      <c r="N3100" s="27">
        <f>VLOOKUP($C3100, '[1]ODS_county pop 2000-2010'!$H$2:$T$3195,N$1,0)</f>
        <v>386691</v>
      </c>
      <c r="O3100" s="27">
        <f>VLOOKUP($C3100, '[1]ODS_county pop 2000-2010'!$H$2:$T$3195,O$1,0)</f>
        <v>388957</v>
      </c>
      <c r="P3100" s="27">
        <f>VLOOKUP($C3100, '[2]county pop 2010-2020'!$H$2:$T$3195,P$1,0)</f>
        <v>389891</v>
      </c>
      <c r="Q3100" s="27">
        <f>VLOOKUP($C3100, '[2]county pop 2010-2020'!$H$2:$T$3195,Q$1,0)</f>
        <v>390895</v>
      </c>
      <c r="R3100" s="27">
        <f>VLOOKUP($C3100, '[2]county pop 2010-2020'!$H$2:$T$3195,R$1,0)</f>
        <v>392893</v>
      </c>
      <c r="S3100" s="27">
        <f>VLOOKUP($C3100, '[2]county pop 2010-2020'!$H$2:$T$3195,S$1,0)</f>
        <v>394257</v>
      </c>
      <c r="T3100" s="27">
        <f>VLOOKUP($C3100, '[2]county pop 2010-2020'!$H$2:$T$3195,T$1,0)</f>
        <v>395518</v>
      </c>
      <c r="U3100" s="27">
        <f>VLOOKUP($C3100, '[2]county pop 2010-2020'!$H$2:$T$3195,U$1,0)</f>
        <v>396377</v>
      </c>
      <c r="V3100" s="27">
        <f>VLOOKUP($C3100, '[2]county pop 2010-2020'!$H$2:$T$3195,V$1,0)</f>
        <v>398664</v>
      </c>
      <c r="W3100" s="27">
        <f>VLOOKUP($C3100, '[2]county pop 2010-2020'!$H$2:$T$3195,W$1,0)</f>
        <v>401099</v>
      </c>
      <c r="X3100" s="27">
        <f>VLOOKUP($C3100, '[2]county pop 2010-2020'!$H$2:$T$3195,X$1,0)</f>
        <v>402705</v>
      </c>
      <c r="Y3100" s="27">
        <f>VLOOKUP($C3100, '[2]county pop 2010-2020'!$H$2:$T$3195,Y$1,0)</f>
        <v>404545</v>
      </c>
      <c r="Z3100" s="27">
        <f>VLOOKUP($C3100, '[3]ODS_county pop 2020-2022'!$H$2:$K$3196,Z$1,0)</f>
        <v>407467</v>
      </c>
      <c r="AA3100" s="27">
        <f>VLOOKUP($C3100, '[3]ODS_county pop 2020-2022'!$H$2:$K$3196,AA$1,0)</f>
        <v>409080</v>
      </c>
      <c r="AB3100" s="27">
        <f>VLOOKUP($C3100, '[3]ODS_county pop 2020-2022'!$H$2:$K$3196,AB$1,0)</f>
        <v>410434</v>
      </c>
    </row>
    <row r="3101" spans="1:28" x14ac:dyDescent="0.3">
      <c r="A3101" s="20" t="str">
        <f>'Table 1'!O1987</f>
        <v>WI</v>
      </c>
      <c r="B3101" s="20" t="str">
        <f>'Table 1'!P1987</f>
        <v>Waupaca</v>
      </c>
      <c r="C3101" s="18" t="str">
        <f t="shared" si="61"/>
        <v>.Waupaca County, Wisconsin</v>
      </c>
      <c r="D3101" s="20" t="str">
        <f>'Table 1'!R1987</f>
        <v>Cold</v>
      </c>
      <c r="F3101" s="27">
        <f>VLOOKUP($C3101, '[1]ODS_county pop 2000-2010'!$H$2:$T$3195,F$1,0)</f>
        <v>51844</v>
      </c>
      <c r="G3101" s="27">
        <f>VLOOKUP($C3101, '[1]ODS_county pop 2000-2010'!$H$2:$T$3195,G$1,0)</f>
        <v>52092</v>
      </c>
      <c r="H3101" s="27">
        <f>VLOOKUP($C3101, '[1]ODS_county pop 2000-2010'!$H$2:$T$3195,H$1,0)</f>
        <v>52380</v>
      </c>
      <c r="I3101" s="27">
        <f>VLOOKUP($C3101, '[1]ODS_county pop 2000-2010'!$H$2:$T$3195,I$1,0)</f>
        <v>52579</v>
      </c>
      <c r="J3101" s="27">
        <f>VLOOKUP($C3101, '[1]ODS_county pop 2000-2010'!$H$2:$T$3195,J$1,0)</f>
        <v>52605</v>
      </c>
      <c r="K3101" s="27">
        <f>VLOOKUP($C3101, '[1]ODS_county pop 2000-2010'!$H$2:$T$3195,K$1,0)</f>
        <v>52508</v>
      </c>
      <c r="L3101" s="27">
        <f>VLOOKUP($C3101, '[1]ODS_county pop 2000-2010'!$H$2:$T$3195,L$1,0)</f>
        <v>52634</v>
      </c>
      <c r="M3101" s="27">
        <f>VLOOKUP($C3101, '[1]ODS_county pop 2000-2010'!$H$2:$T$3195,M$1,0)</f>
        <v>52677</v>
      </c>
      <c r="N3101" s="27">
        <f>VLOOKUP($C3101, '[1]ODS_county pop 2000-2010'!$H$2:$T$3195,N$1,0)</f>
        <v>52593</v>
      </c>
      <c r="O3101" s="27">
        <f>VLOOKUP($C3101, '[1]ODS_county pop 2000-2010'!$H$2:$T$3195,O$1,0)</f>
        <v>52392</v>
      </c>
      <c r="P3101" s="27">
        <f>VLOOKUP($C3101, '[2]county pop 2010-2020'!$H$2:$T$3195,P$1,0)</f>
        <v>52410</v>
      </c>
      <c r="Q3101" s="27">
        <f>VLOOKUP($C3101, '[2]county pop 2010-2020'!$H$2:$T$3195,Q$1,0)</f>
        <v>52293</v>
      </c>
      <c r="R3101" s="27">
        <f>VLOOKUP($C3101, '[2]county pop 2010-2020'!$H$2:$T$3195,R$1,0)</f>
        <v>51922</v>
      </c>
      <c r="S3101" s="27">
        <f>VLOOKUP($C3101, '[2]county pop 2010-2020'!$H$2:$T$3195,S$1,0)</f>
        <v>52068</v>
      </c>
      <c r="T3101" s="27">
        <f>VLOOKUP($C3101, '[2]county pop 2010-2020'!$H$2:$T$3195,T$1,0)</f>
        <v>51934</v>
      </c>
      <c r="U3101" s="27">
        <f>VLOOKUP($C3101, '[2]county pop 2010-2020'!$H$2:$T$3195,U$1,0)</f>
        <v>51684</v>
      </c>
      <c r="V3101" s="27">
        <f>VLOOKUP($C3101, '[2]county pop 2010-2020'!$H$2:$T$3195,V$1,0)</f>
        <v>51301</v>
      </c>
      <c r="W3101" s="27">
        <f>VLOOKUP($C3101, '[2]county pop 2010-2020'!$H$2:$T$3195,W$1,0)</f>
        <v>51108</v>
      </c>
      <c r="X3101" s="27">
        <f>VLOOKUP($C3101, '[2]county pop 2010-2020'!$H$2:$T$3195,X$1,0)</f>
        <v>51051</v>
      </c>
      <c r="Y3101" s="27">
        <f>VLOOKUP($C3101, '[2]county pop 2010-2020'!$H$2:$T$3195,Y$1,0)</f>
        <v>50863</v>
      </c>
      <c r="Z3101" s="27">
        <f>VLOOKUP($C3101, '[3]ODS_county pop 2020-2022'!$H$2:$K$3196,Z$1,0)</f>
        <v>51791</v>
      </c>
      <c r="AA3101" s="27">
        <f>VLOOKUP($C3101, '[3]ODS_county pop 2020-2022'!$H$2:$K$3196,AA$1,0)</f>
        <v>51992</v>
      </c>
      <c r="AB3101" s="27">
        <f>VLOOKUP($C3101, '[3]ODS_county pop 2020-2022'!$H$2:$K$3196,AB$1,0)</f>
        <v>51488</v>
      </c>
    </row>
    <row r="3102" spans="1:28" x14ac:dyDescent="0.3">
      <c r="A3102" s="20" t="str">
        <f>'Table 1'!O1988</f>
        <v>WI</v>
      </c>
      <c r="B3102" s="20" t="str">
        <f>'Table 1'!P1988</f>
        <v>Waushara</v>
      </c>
      <c r="C3102" s="18" t="str">
        <f t="shared" si="61"/>
        <v>.Waushara County, Wisconsin</v>
      </c>
      <c r="D3102" s="20" t="str">
        <f>'Table 1'!R1988</f>
        <v>Cold</v>
      </c>
      <c r="F3102" s="27">
        <f>VLOOKUP($C3102, '[1]ODS_county pop 2000-2010'!$H$2:$T$3195,F$1,0)</f>
        <v>23047</v>
      </c>
      <c r="G3102" s="27">
        <f>VLOOKUP($C3102, '[1]ODS_county pop 2000-2010'!$H$2:$T$3195,G$1,0)</f>
        <v>23343</v>
      </c>
      <c r="H3102" s="27">
        <f>VLOOKUP($C3102, '[1]ODS_county pop 2000-2010'!$H$2:$T$3195,H$1,0)</f>
        <v>24257</v>
      </c>
      <c r="I3102" s="27">
        <f>VLOOKUP($C3102, '[1]ODS_county pop 2000-2010'!$H$2:$T$3195,I$1,0)</f>
        <v>24464</v>
      </c>
      <c r="J3102" s="27">
        <f>VLOOKUP($C3102, '[1]ODS_county pop 2000-2010'!$H$2:$T$3195,J$1,0)</f>
        <v>24534</v>
      </c>
      <c r="K3102" s="27">
        <f>VLOOKUP($C3102, '[1]ODS_county pop 2000-2010'!$H$2:$T$3195,K$1,0)</f>
        <v>24564</v>
      </c>
      <c r="L3102" s="27">
        <f>VLOOKUP($C3102, '[1]ODS_county pop 2000-2010'!$H$2:$T$3195,L$1,0)</f>
        <v>24690</v>
      </c>
      <c r="M3102" s="27">
        <f>VLOOKUP($C3102, '[1]ODS_county pop 2000-2010'!$H$2:$T$3195,M$1,0)</f>
        <v>24686</v>
      </c>
      <c r="N3102" s="27">
        <f>VLOOKUP($C3102, '[1]ODS_county pop 2000-2010'!$H$2:$T$3195,N$1,0)</f>
        <v>24760</v>
      </c>
      <c r="O3102" s="27">
        <f>VLOOKUP($C3102, '[1]ODS_county pop 2000-2010'!$H$2:$T$3195,O$1,0)</f>
        <v>24554</v>
      </c>
      <c r="P3102" s="27">
        <f>VLOOKUP($C3102, '[2]county pop 2010-2020'!$H$2:$T$3195,P$1,0)</f>
        <v>24496</v>
      </c>
      <c r="Q3102" s="27">
        <f>VLOOKUP($C3102, '[2]county pop 2010-2020'!$H$2:$T$3195,Q$1,0)</f>
        <v>24563</v>
      </c>
      <c r="R3102" s="27">
        <f>VLOOKUP($C3102, '[2]county pop 2010-2020'!$H$2:$T$3195,R$1,0)</f>
        <v>24433</v>
      </c>
      <c r="S3102" s="27">
        <f>VLOOKUP($C3102, '[2]county pop 2010-2020'!$H$2:$T$3195,S$1,0)</f>
        <v>24260</v>
      </c>
      <c r="T3102" s="27">
        <f>VLOOKUP($C3102, '[2]county pop 2010-2020'!$H$2:$T$3195,T$1,0)</f>
        <v>24110</v>
      </c>
      <c r="U3102" s="27">
        <f>VLOOKUP($C3102, '[2]county pop 2010-2020'!$H$2:$T$3195,U$1,0)</f>
        <v>23966</v>
      </c>
      <c r="V3102" s="27">
        <f>VLOOKUP($C3102, '[2]county pop 2010-2020'!$H$2:$T$3195,V$1,0)</f>
        <v>24104</v>
      </c>
      <c r="W3102" s="27">
        <f>VLOOKUP($C3102, '[2]county pop 2010-2020'!$H$2:$T$3195,W$1,0)</f>
        <v>24215</v>
      </c>
      <c r="X3102" s="27">
        <f>VLOOKUP($C3102, '[2]county pop 2010-2020'!$H$2:$T$3195,X$1,0)</f>
        <v>24245</v>
      </c>
      <c r="Y3102" s="27">
        <f>VLOOKUP($C3102, '[2]county pop 2010-2020'!$H$2:$T$3195,Y$1,0)</f>
        <v>24388</v>
      </c>
      <c r="Z3102" s="27">
        <f>VLOOKUP($C3102, '[3]ODS_county pop 2020-2022'!$H$2:$K$3196,Z$1,0)</f>
        <v>24549</v>
      </c>
      <c r="AA3102" s="27">
        <f>VLOOKUP($C3102, '[3]ODS_county pop 2020-2022'!$H$2:$K$3196,AA$1,0)</f>
        <v>24797</v>
      </c>
      <c r="AB3102" s="27">
        <f>VLOOKUP($C3102, '[3]ODS_county pop 2020-2022'!$H$2:$K$3196,AB$1,0)</f>
        <v>24999</v>
      </c>
    </row>
    <row r="3103" spans="1:28" x14ac:dyDescent="0.3">
      <c r="A3103" s="20" t="str">
        <f>'Table 1'!O1989</f>
        <v>WI</v>
      </c>
      <c r="B3103" s="20" t="str">
        <f>'Table 1'!P1989</f>
        <v>Winnebago</v>
      </c>
      <c r="C3103" s="18" t="str">
        <f t="shared" si="61"/>
        <v>.Winnebago County, Wisconsin</v>
      </c>
      <c r="D3103" s="20" t="str">
        <f>'Table 1'!R1989</f>
        <v>Cold</v>
      </c>
      <c r="F3103" s="27">
        <f>VLOOKUP($C3103, '[1]ODS_county pop 2000-2010'!$H$2:$T$3195,F$1,0)</f>
        <v>156752</v>
      </c>
      <c r="G3103" s="27">
        <f>VLOOKUP($C3103, '[1]ODS_county pop 2000-2010'!$H$2:$T$3195,G$1,0)</f>
        <v>158163</v>
      </c>
      <c r="H3103" s="27">
        <f>VLOOKUP($C3103, '[1]ODS_county pop 2000-2010'!$H$2:$T$3195,H$1,0)</f>
        <v>159134</v>
      </c>
      <c r="I3103" s="27">
        <f>VLOOKUP($C3103, '[1]ODS_county pop 2000-2010'!$H$2:$T$3195,I$1,0)</f>
        <v>159440</v>
      </c>
      <c r="J3103" s="27">
        <f>VLOOKUP($C3103, '[1]ODS_county pop 2000-2010'!$H$2:$T$3195,J$1,0)</f>
        <v>160130</v>
      </c>
      <c r="K3103" s="27">
        <f>VLOOKUP($C3103, '[1]ODS_county pop 2000-2010'!$H$2:$T$3195,K$1,0)</f>
        <v>161451</v>
      </c>
      <c r="L3103" s="27">
        <f>VLOOKUP($C3103, '[1]ODS_county pop 2000-2010'!$H$2:$T$3195,L$1,0)</f>
        <v>162727</v>
      </c>
      <c r="M3103" s="27">
        <f>VLOOKUP($C3103, '[1]ODS_county pop 2000-2010'!$H$2:$T$3195,M$1,0)</f>
        <v>164037</v>
      </c>
      <c r="N3103" s="27">
        <f>VLOOKUP($C3103, '[1]ODS_county pop 2000-2010'!$H$2:$T$3195,N$1,0)</f>
        <v>164910</v>
      </c>
      <c r="O3103" s="27">
        <f>VLOOKUP($C3103, '[1]ODS_county pop 2000-2010'!$H$2:$T$3195,O$1,0)</f>
        <v>166429</v>
      </c>
      <c r="P3103" s="27">
        <f>VLOOKUP($C3103, '[2]county pop 2010-2020'!$H$2:$T$3195,P$1,0)</f>
        <v>166994</v>
      </c>
      <c r="Q3103" s="27">
        <f>VLOOKUP($C3103, '[2]county pop 2010-2020'!$H$2:$T$3195,Q$1,0)</f>
        <v>167579</v>
      </c>
      <c r="R3103" s="27">
        <f>VLOOKUP($C3103, '[2]county pop 2010-2020'!$H$2:$T$3195,R$1,0)</f>
        <v>168623</v>
      </c>
      <c r="S3103" s="27">
        <f>VLOOKUP($C3103, '[2]county pop 2010-2020'!$H$2:$T$3195,S$1,0)</f>
        <v>169388</v>
      </c>
      <c r="T3103" s="27">
        <f>VLOOKUP($C3103, '[2]county pop 2010-2020'!$H$2:$T$3195,T$1,0)</f>
        <v>169445</v>
      </c>
      <c r="U3103" s="27">
        <f>VLOOKUP($C3103, '[2]county pop 2010-2020'!$H$2:$T$3195,U$1,0)</f>
        <v>169383</v>
      </c>
      <c r="V3103" s="27">
        <f>VLOOKUP($C3103, '[2]county pop 2010-2020'!$H$2:$T$3195,V$1,0)</f>
        <v>169809</v>
      </c>
      <c r="W3103" s="27">
        <f>VLOOKUP($C3103, '[2]county pop 2010-2020'!$H$2:$T$3195,W$1,0)</f>
        <v>170568</v>
      </c>
      <c r="X3103" s="27">
        <f>VLOOKUP($C3103, '[2]county pop 2010-2020'!$H$2:$T$3195,X$1,0)</f>
        <v>170811</v>
      </c>
      <c r="Y3103" s="27">
        <f>VLOOKUP($C3103, '[2]county pop 2010-2020'!$H$2:$T$3195,Y$1,0)</f>
        <v>171801</v>
      </c>
      <c r="Z3103" s="27">
        <f>VLOOKUP($C3103, '[3]ODS_county pop 2020-2022'!$H$2:$K$3196,Z$1,0)</f>
        <v>171800</v>
      </c>
      <c r="AA3103" s="27">
        <f>VLOOKUP($C3103, '[3]ODS_county pop 2020-2022'!$H$2:$K$3196,AA$1,0)</f>
        <v>170554</v>
      </c>
      <c r="AB3103" s="27">
        <f>VLOOKUP($C3103, '[3]ODS_county pop 2020-2022'!$H$2:$K$3196,AB$1,0)</f>
        <v>170718</v>
      </c>
    </row>
    <row r="3104" spans="1:28" x14ac:dyDescent="0.3">
      <c r="A3104" s="20" t="str">
        <f>'Table 1'!O1990</f>
        <v>WI</v>
      </c>
      <c r="B3104" s="20" t="str">
        <f>'Table 1'!P1990</f>
        <v>Wood</v>
      </c>
      <c r="C3104" s="18" t="str">
        <f t="shared" si="61"/>
        <v>.Wood County, Wisconsin</v>
      </c>
      <c r="D3104" s="20" t="str">
        <f>'Table 1'!R1990</f>
        <v>Cold</v>
      </c>
      <c r="F3104" s="27">
        <f>VLOOKUP($C3104, '[1]ODS_county pop 2000-2010'!$H$2:$T$3195,F$1,0)</f>
        <v>75500</v>
      </c>
      <c r="G3104" s="27">
        <f>VLOOKUP($C3104, '[1]ODS_county pop 2000-2010'!$H$2:$T$3195,G$1,0)</f>
        <v>75376</v>
      </c>
      <c r="H3104" s="27">
        <f>VLOOKUP($C3104, '[1]ODS_county pop 2000-2010'!$H$2:$T$3195,H$1,0)</f>
        <v>75223</v>
      </c>
      <c r="I3104" s="27">
        <f>VLOOKUP($C3104, '[1]ODS_county pop 2000-2010'!$H$2:$T$3195,I$1,0)</f>
        <v>75179</v>
      </c>
      <c r="J3104" s="27">
        <f>VLOOKUP($C3104, '[1]ODS_county pop 2000-2010'!$H$2:$T$3195,J$1,0)</f>
        <v>75164</v>
      </c>
      <c r="K3104" s="27">
        <f>VLOOKUP($C3104, '[1]ODS_county pop 2000-2010'!$H$2:$T$3195,K$1,0)</f>
        <v>74981</v>
      </c>
      <c r="L3104" s="27">
        <f>VLOOKUP($C3104, '[1]ODS_county pop 2000-2010'!$H$2:$T$3195,L$1,0)</f>
        <v>74603</v>
      </c>
      <c r="M3104" s="27">
        <f>VLOOKUP($C3104, '[1]ODS_county pop 2000-2010'!$H$2:$T$3195,M$1,0)</f>
        <v>74465</v>
      </c>
      <c r="N3104" s="27">
        <f>VLOOKUP($C3104, '[1]ODS_county pop 2000-2010'!$H$2:$T$3195,N$1,0)</f>
        <v>74519</v>
      </c>
      <c r="O3104" s="27">
        <f>VLOOKUP($C3104, '[1]ODS_county pop 2000-2010'!$H$2:$T$3195,O$1,0)</f>
        <v>74627</v>
      </c>
      <c r="P3104" s="27">
        <f>VLOOKUP($C3104, '[2]county pop 2010-2020'!$H$2:$T$3195,P$1,0)</f>
        <v>74749</v>
      </c>
      <c r="Q3104" s="27">
        <f>VLOOKUP($C3104, '[2]county pop 2010-2020'!$H$2:$T$3195,Q$1,0)</f>
        <v>74653</v>
      </c>
      <c r="R3104" s="27">
        <f>VLOOKUP($C3104, '[2]county pop 2010-2020'!$H$2:$T$3195,R$1,0)</f>
        <v>74326</v>
      </c>
      <c r="S3104" s="27">
        <f>VLOOKUP($C3104, '[2]county pop 2010-2020'!$H$2:$T$3195,S$1,0)</f>
        <v>73930</v>
      </c>
      <c r="T3104" s="27">
        <f>VLOOKUP($C3104, '[2]county pop 2010-2020'!$H$2:$T$3195,T$1,0)</f>
        <v>73595</v>
      </c>
      <c r="U3104" s="27">
        <f>VLOOKUP($C3104, '[2]county pop 2010-2020'!$H$2:$T$3195,U$1,0)</f>
        <v>73360</v>
      </c>
      <c r="V3104" s="27">
        <f>VLOOKUP($C3104, '[2]county pop 2010-2020'!$H$2:$T$3195,V$1,0)</f>
        <v>73224</v>
      </c>
      <c r="W3104" s="27">
        <f>VLOOKUP($C3104, '[2]county pop 2010-2020'!$H$2:$T$3195,W$1,0)</f>
        <v>73053</v>
      </c>
      <c r="X3104" s="27">
        <f>VLOOKUP($C3104, '[2]county pop 2010-2020'!$H$2:$T$3195,X$1,0)</f>
        <v>72827</v>
      </c>
      <c r="Y3104" s="27">
        <f>VLOOKUP($C3104, '[2]county pop 2010-2020'!$H$2:$T$3195,Y$1,0)</f>
        <v>72795</v>
      </c>
      <c r="Z3104" s="27">
        <f>VLOOKUP($C3104, '[3]ODS_county pop 2020-2022'!$H$2:$K$3196,Z$1,0)</f>
        <v>74197</v>
      </c>
      <c r="AA3104" s="27">
        <f>VLOOKUP($C3104, '[3]ODS_county pop 2020-2022'!$H$2:$K$3196,AA$1,0)</f>
        <v>74085</v>
      </c>
      <c r="AB3104" s="27">
        <f>VLOOKUP($C3104, '[3]ODS_county pop 2020-2022'!$H$2:$K$3196,AB$1,0)</f>
        <v>73993</v>
      </c>
    </row>
    <row r="3105" spans="1:28" x14ac:dyDescent="0.3">
      <c r="A3105" s="20" t="str">
        <f>'Table 1'!O1992</f>
        <v>WY</v>
      </c>
      <c r="B3105" s="20" t="str">
        <f>'Table 1'!P1992</f>
        <v>Albany</v>
      </c>
      <c r="C3105" s="18" t="str">
        <f t="shared" si="61"/>
        <v>.Albany County, Wyoming</v>
      </c>
      <c r="D3105" s="20" t="str">
        <f>'Table 1'!R1992</f>
        <v>Cold</v>
      </c>
      <c r="F3105" s="27">
        <f>VLOOKUP($C3105, '[1]ODS_county pop 2000-2010'!$H$2:$T$3195,F$1,0)</f>
        <v>32029</v>
      </c>
      <c r="G3105" s="27">
        <f>VLOOKUP($C3105, '[1]ODS_county pop 2000-2010'!$H$2:$T$3195,G$1,0)</f>
        <v>32419</v>
      </c>
      <c r="H3105" s="27">
        <f>VLOOKUP($C3105, '[1]ODS_county pop 2000-2010'!$H$2:$T$3195,H$1,0)</f>
        <v>32675</v>
      </c>
      <c r="I3105" s="27">
        <f>VLOOKUP($C3105, '[1]ODS_county pop 2000-2010'!$H$2:$T$3195,I$1,0)</f>
        <v>33098</v>
      </c>
      <c r="J3105" s="27">
        <f>VLOOKUP($C3105, '[1]ODS_county pop 2000-2010'!$H$2:$T$3195,J$1,0)</f>
        <v>33580</v>
      </c>
      <c r="K3105" s="27">
        <f>VLOOKUP($C3105, '[1]ODS_county pop 2000-2010'!$H$2:$T$3195,K$1,0)</f>
        <v>33631</v>
      </c>
      <c r="L3105" s="27">
        <f>VLOOKUP($C3105, '[1]ODS_county pop 2000-2010'!$H$2:$T$3195,L$1,0)</f>
        <v>33950</v>
      </c>
      <c r="M3105" s="27">
        <f>VLOOKUP($C3105, '[1]ODS_county pop 2000-2010'!$H$2:$T$3195,M$1,0)</f>
        <v>33858</v>
      </c>
      <c r="N3105" s="27">
        <f>VLOOKUP($C3105, '[1]ODS_county pop 2000-2010'!$H$2:$T$3195,N$1,0)</f>
        <v>34643</v>
      </c>
      <c r="O3105" s="27">
        <f>VLOOKUP($C3105, '[1]ODS_county pop 2000-2010'!$H$2:$T$3195,O$1,0)</f>
        <v>35743</v>
      </c>
      <c r="P3105" s="27">
        <f>VLOOKUP($C3105, '[2]county pop 2010-2020'!$H$2:$T$3195,P$1,0)</f>
        <v>36299</v>
      </c>
      <c r="Q3105" s="27">
        <f>VLOOKUP($C3105, '[2]county pop 2010-2020'!$H$2:$T$3195,Q$1,0)</f>
        <v>36873</v>
      </c>
      <c r="R3105" s="27">
        <f>VLOOKUP($C3105, '[2]county pop 2010-2020'!$H$2:$T$3195,R$1,0)</f>
        <v>37404</v>
      </c>
      <c r="S3105" s="27">
        <f>VLOOKUP($C3105, '[2]county pop 2010-2020'!$H$2:$T$3195,S$1,0)</f>
        <v>37619</v>
      </c>
      <c r="T3105" s="27">
        <f>VLOOKUP($C3105, '[2]county pop 2010-2020'!$H$2:$T$3195,T$1,0)</f>
        <v>37702</v>
      </c>
      <c r="U3105" s="27">
        <f>VLOOKUP($C3105, '[2]county pop 2010-2020'!$H$2:$T$3195,U$1,0)</f>
        <v>38054</v>
      </c>
      <c r="V3105" s="27">
        <f>VLOOKUP($C3105, '[2]county pop 2010-2020'!$H$2:$T$3195,V$1,0)</f>
        <v>38012</v>
      </c>
      <c r="W3105" s="27">
        <f>VLOOKUP($C3105, '[2]county pop 2010-2020'!$H$2:$T$3195,W$1,0)</f>
        <v>38600</v>
      </c>
      <c r="X3105" s="27">
        <f>VLOOKUP($C3105, '[2]county pop 2010-2020'!$H$2:$T$3195,X$1,0)</f>
        <v>38937</v>
      </c>
      <c r="Y3105" s="27">
        <f>VLOOKUP($C3105, '[2]county pop 2010-2020'!$H$2:$T$3195,Y$1,0)</f>
        <v>38819</v>
      </c>
      <c r="Z3105" s="27">
        <f>VLOOKUP($C3105, '[3]ODS_county pop 2020-2022'!$H$2:$K$3196,Z$1,0)</f>
        <v>37110</v>
      </c>
      <c r="AA3105" s="27">
        <f>VLOOKUP($C3105, '[3]ODS_county pop 2020-2022'!$H$2:$K$3196,AA$1,0)</f>
        <v>37860</v>
      </c>
      <c r="AB3105" s="27">
        <f>VLOOKUP($C3105, '[3]ODS_county pop 2020-2022'!$H$2:$K$3196,AB$1,0)</f>
        <v>38031</v>
      </c>
    </row>
    <row r="3106" spans="1:28" x14ac:dyDescent="0.3">
      <c r="A3106" s="20" t="str">
        <f>'Table 1'!O1993</f>
        <v>WY</v>
      </c>
      <c r="B3106" s="20" t="str">
        <f>'Table 1'!P1993</f>
        <v>Big Horn</v>
      </c>
      <c r="C3106" s="18" t="str">
        <f t="shared" si="61"/>
        <v>.Big Horn County, Wyoming</v>
      </c>
      <c r="D3106" s="20" t="str">
        <f>'Table 1'!R1993</f>
        <v>Cold</v>
      </c>
      <c r="F3106" s="27">
        <f>VLOOKUP($C3106, '[1]ODS_county pop 2000-2010'!$H$2:$T$3195,F$1,0)</f>
        <v>11442</v>
      </c>
      <c r="G3106" s="27">
        <f>VLOOKUP($C3106, '[1]ODS_county pop 2000-2010'!$H$2:$T$3195,G$1,0)</f>
        <v>11209</v>
      </c>
      <c r="H3106" s="27">
        <f>VLOOKUP($C3106, '[1]ODS_county pop 2000-2010'!$H$2:$T$3195,H$1,0)</f>
        <v>11157</v>
      </c>
      <c r="I3106" s="27">
        <f>VLOOKUP($C3106, '[1]ODS_county pop 2000-2010'!$H$2:$T$3195,I$1,0)</f>
        <v>11073</v>
      </c>
      <c r="J3106" s="27">
        <f>VLOOKUP($C3106, '[1]ODS_county pop 2000-2010'!$H$2:$T$3195,J$1,0)</f>
        <v>11231</v>
      </c>
      <c r="K3106" s="27">
        <f>VLOOKUP($C3106, '[1]ODS_county pop 2000-2010'!$H$2:$T$3195,K$1,0)</f>
        <v>11193</v>
      </c>
      <c r="L3106" s="27">
        <f>VLOOKUP($C3106, '[1]ODS_county pop 2000-2010'!$H$2:$T$3195,L$1,0)</f>
        <v>11222</v>
      </c>
      <c r="M3106" s="27">
        <f>VLOOKUP($C3106, '[1]ODS_county pop 2000-2010'!$H$2:$T$3195,M$1,0)</f>
        <v>11350</v>
      </c>
      <c r="N3106" s="27">
        <f>VLOOKUP($C3106, '[1]ODS_county pop 2000-2010'!$H$2:$T$3195,N$1,0)</f>
        <v>11419</v>
      </c>
      <c r="O3106" s="27">
        <f>VLOOKUP($C3106, '[1]ODS_county pop 2000-2010'!$H$2:$T$3195,O$1,0)</f>
        <v>11541</v>
      </c>
      <c r="P3106" s="27">
        <f>VLOOKUP($C3106, '[2]county pop 2010-2020'!$H$2:$T$3195,P$1,0)</f>
        <v>11668</v>
      </c>
      <c r="Q3106" s="27">
        <f>VLOOKUP($C3106, '[2]county pop 2010-2020'!$H$2:$T$3195,Q$1,0)</f>
        <v>11723</v>
      </c>
      <c r="R3106" s="27">
        <f>VLOOKUP($C3106, '[2]county pop 2010-2020'!$H$2:$T$3195,R$1,0)</f>
        <v>11761</v>
      </c>
      <c r="S3106" s="27">
        <f>VLOOKUP($C3106, '[2]county pop 2010-2020'!$H$2:$T$3195,S$1,0)</f>
        <v>11941</v>
      </c>
      <c r="T3106" s="27">
        <f>VLOOKUP($C3106, '[2]county pop 2010-2020'!$H$2:$T$3195,T$1,0)</f>
        <v>11864</v>
      </c>
      <c r="U3106" s="27">
        <f>VLOOKUP($C3106, '[2]county pop 2010-2020'!$H$2:$T$3195,U$1,0)</f>
        <v>11965</v>
      </c>
      <c r="V3106" s="27">
        <f>VLOOKUP($C3106, '[2]county pop 2010-2020'!$H$2:$T$3195,V$1,0)</f>
        <v>11949</v>
      </c>
      <c r="W3106" s="27">
        <f>VLOOKUP($C3106, '[2]county pop 2010-2020'!$H$2:$T$3195,W$1,0)</f>
        <v>11888</v>
      </c>
      <c r="X3106" s="27">
        <f>VLOOKUP($C3106, '[2]county pop 2010-2020'!$H$2:$T$3195,X$1,0)</f>
        <v>11887</v>
      </c>
      <c r="Y3106" s="27">
        <f>VLOOKUP($C3106, '[2]county pop 2010-2020'!$H$2:$T$3195,Y$1,0)</f>
        <v>11746</v>
      </c>
      <c r="Z3106" s="27">
        <f>VLOOKUP($C3106, '[3]ODS_county pop 2020-2022'!$H$2:$K$3196,Z$1,0)</f>
        <v>11481</v>
      </c>
      <c r="AA3106" s="27">
        <f>VLOOKUP($C3106, '[3]ODS_county pop 2020-2022'!$H$2:$K$3196,AA$1,0)</f>
        <v>11645</v>
      </c>
      <c r="AB3106" s="27">
        <f>VLOOKUP($C3106, '[3]ODS_county pop 2020-2022'!$H$2:$K$3196,AB$1,0)</f>
        <v>11855</v>
      </c>
    </row>
    <row r="3107" spans="1:28" x14ac:dyDescent="0.3">
      <c r="A3107" s="20" t="str">
        <f>'Table 1'!O1994</f>
        <v>WY</v>
      </c>
      <c r="B3107" s="20" t="str">
        <f>'Table 1'!P1994</f>
        <v>Campbell</v>
      </c>
      <c r="C3107" s="18" t="str">
        <f t="shared" si="61"/>
        <v>.Campbell County, Wyoming</v>
      </c>
      <c r="D3107" s="20" t="str">
        <f>'Table 1'!R1994</f>
        <v>Cold</v>
      </c>
      <c r="F3107" s="27">
        <f>VLOOKUP($C3107, '[1]ODS_county pop 2000-2010'!$H$2:$T$3195,F$1,0)</f>
        <v>33705</v>
      </c>
      <c r="G3107" s="27">
        <f>VLOOKUP($C3107, '[1]ODS_county pop 2000-2010'!$H$2:$T$3195,G$1,0)</f>
        <v>34699</v>
      </c>
      <c r="H3107" s="27">
        <f>VLOOKUP($C3107, '[1]ODS_county pop 2000-2010'!$H$2:$T$3195,H$1,0)</f>
        <v>36193</v>
      </c>
      <c r="I3107" s="27">
        <f>VLOOKUP($C3107, '[1]ODS_county pop 2000-2010'!$H$2:$T$3195,I$1,0)</f>
        <v>36586</v>
      </c>
      <c r="J3107" s="27">
        <f>VLOOKUP($C3107, '[1]ODS_county pop 2000-2010'!$H$2:$T$3195,J$1,0)</f>
        <v>36907</v>
      </c>
      <c r="K3107" s="27">
        <f>VLOOKUP($C3107, '[1]ODS_county pop 2000-2010'!$H$2:$T$3195,K$1,0)</f>
        <v>37888</v>
      </c>
      <c r="L3107" s="27">
        <f>VLOOKUP($C3107, '[1]ODS_county pop 2000-2010'!$H$2:$T$3195,L$1,0)</f>
        <v>39497</v>
      </c>
      <c r="M3107" s="27">
        <f>VLOOKUP($C3107, '[1]ODS_county pop 2000-2010'!$H$2:$T$3195,M$1,0)</f>
        <v>41651</v>
      </c>
      <c r="N3107" s="27">
        <f>VLOOKUP($C3107, '[1]ODS_county pop 2000-2010'!$H$2:$T$3195,N$1,0)</f>
        <v>42846</v>
      </c>
      <c r="O3107" s="27">
        <f>VLOOKUP($C3107, '[1]ODS_county pop 2000-2010'!$H$2:$T$3195,O$1,0)</f>
        <v>45650</v>
      </c>
      <c r="P3107" s="27">
        <f>VLOOKUP($C3107, '[2]county pop 2010-2020'!$H$2:$T$3195,P$1,0)</f>
        <v>46133</v>
      </c>
      <c r="Q3107" s="27">
        <f>VLOOKUP($C3107, '[2]county pop 2010-2020'!$H$2:$T$3195,Q$1,0)</f>
        <v>46570</v>
      </c>
      <c r="R3107" s="27">
        <f>VLOOKUP($C3107, '[2]county pop 2010-2020'!$H$2:$T$3195,R$1,0)</f>
        <v>47887</v>
      </c>
      <c r="S3107" s="27">
        <f>VLOOKUP($C3107, '[2]county pop 2010-2020'!$H$2:$T$3195,S$1,0)</f>
        <v>48080</v>
      </c>
      <c r="T3107" s="27">
        <f>VLOOKUP($C3107, '[2]county pop 2010-2020'!$H$2:$T$3195,T$1,0)</f>
        <v>48195</v>
      </c>
      <c r="U3107" s="27">
        <f>VLOOKUP($C3107, '[2]county pop 2010-2020'!$H$2:$T$3195,U$1,0)</f>
        <v>49336</v>
      </c>
      <c r="V3107" s="27">
        <f>VLOOKUP($C3107, '[2]county pop 2010-2020'!$H$2:$T$3195,V$1,0)</f>
        <v>48900</v>
      </c>
      <c r="W3107" s="27">
        <f>VLOOKUP($C3107, '[2]county pop 2010-2020'!$H$2:$T$3195,W$1,0)</f>
        <v>46445</v>
      </c>
      <c r="X3107" s="27">
        <f>VLOOKUP($C3107, '[2]county pop 2010-2020'!$H$2:$T$3195,X$1,0)</f>
        <v>46349</v>
      </c>
      <c r="Y3107" s="27">
        <f>VLOOKUP($C3107, '[2]county pop 2010-2020'!$H$2:$T$3195,Y$1,0)</f>
        <v>46420</v>
      </c>
      <c r="Z3107" s="27">
        <f>VLOOKUP($C3107, '[3]ODS_county pop 2020-2022'!$H$2:$K$3196,Z$1,0)</f>
        <v>47139</v>
      </c>
      <c r="AA3107" s="27">
        <f>VLOOKUP($C3107, '[3]ODS_county pop 2020-2022'!$H$2:$K$3196,AA$1,0)</f>
        <v>46533</v>
      </c>
      <c r="AB3107" s="27">
        <f>VLOOKUP($C3107, '[3]ODS_county pop 2020-2022'!$H$2:$K$3196,AB$1,0)</f>
        <v>47058</v>
      </c>
    </row>
    <row r="3108" spans="1:28" x14ac:dyDescent="0.3">
      <c r="A3108" s="20" t="str">
        <f>'Table 1'!O1995</f>
        <v>WY</v>
      </c>
      <c r="B3108" s="20" t="str">
        <f>'Table 1'!P1995</f>
        <v>Carbon</v>
      </c>
      <c r="C3108" s="18" t="str">
        <f t="shared" si="61"/>
        <v>.Carbon County, Wyoming</v>
      </c>
      <c r="D3108" s="20" t="str">
        <f>'Table 1'!R1995</f>
        <v>Cold</v>
      </c>
      <c r="F3108" s="27">
        <f>VLOOKUP($C3108, '[1]ODS_county pop 2000-2010'!$H$2:$T$3195,F$1,0)</f>
        <v>15626</v>
      </c>
      <c r="G3108" s="27">
        <f>VLOOKUP($C3108, '[1]ODS_county pop 2000-2010'!$H$2:$T$3195,G$1,0)</f>
        <v>15217</v>
      </c>
      <c r="H3108" s="27">
        <f>VLOOKUP($C3108, '[1]ODS_county pop 2000-2010'!$H$2:$T$3195,H$1,0)</f>
        <v>15256</v>
      </c>
      <c r="I3108" s="27">
        <f>VLOOKUP($C3108, '[1]ODS_county pop 2000-2010'!$H$2:$T$3195,I$1,0)</f>
        <v>15240</v>
      </c>
      <c r="J3108" s="27">
        <f>VLOOKUP($C3108, '[1]ODS_county pop 2000-2010'!$H$2:$T$3195,J$1,0)</f>
        <v>15236</v>
      </c>
      <c r="K3108" s="27">
        <f>VLOOKUP($C3108, '[1]ODS_county pop 2000-2010'!$H$2:$T$3195,K$1,0)</f>
        <v>15077</v>
      </c>
      <c r="L3108" s="27">
        <f>VLOOKUP($C3108, '[1]ODS_county pop 2000-2010'!$H$2:$T$3195,L$1,0)</f>
        <v>15136</v>
      </c>
      <c r="M3108" s="27">
        <f>VLOOKUP($C3108, '[1]ODS_county pop 2000-2010'!$H$2:$T$3195,M$1,0)</f>
        <v>15494</v>
      </c>
      <c r="N3108" s="27">
        <f>VLOOKUP($C3108, '[1]ODS_county pop 2000-2010'!$H$2:$T$3195,N$1,0)</f>
        <v>15658</v>
      </c>
      <c r="O3108" s="27">
        <f>VLOOKUP($C3108, '[1]ODS_county pop 2000-2010'!$H$2:$T$3195,O$1,0)</f>
        <v>15977</v>
      </c>
      <c r="P3108" s="27">
        <f>VLOOKUP($C3108, '[2]county pop 2010-2020'!$H$2:$T$3195,P$1,0)</f>
        <v>15885</v>
      </c>
      <c r="Q3108" s="27">
        <f>VLOOKUP($C3108, '[2]county pop 2010-2020'!$H$2:$T$3195,Q$1,0)</f>
        <v>15842</v>
      </c>
      <c r="R3108" s="27">
        <f>VLOOKUP($C3108, '[2]county pop 2010-2020'!$H$2:$T$3195,R$1,0)</f>
        <v>15719</v>
      </c>
      <c r="S3108" s="27">
        <f>VLOOKUP($C3108, '[2]county pop 2010-2020'!$H$2:$T$3195,S$1,0)</f>
        <v>15849</v>
      </c>
      <c r="T3108" s="27">
        <f>VLOOKUP($C3108, '[2]county pop 2010-2020'!$H$2:$T$3195,T$1,0)</f>
        <v>15889</v>
      </c>
      <c r="U3108" s="27">
        <f>VLOOKUP($C3108, '[2]county pop 2010-2020'!$H$2:$T$3195,U$1,0)</f>
        <v>15630</v>
      </c>
      <c r="V3108" s="27">
        <f>VLOOKUP($C3108, '[2]county pop 2010-2020'!$H$2:$T$3195,V$1,0)</f>
        <v>15719</v>
      </c>
      <c r="W3108" s="27">
        <f>VLOOKUP($C3108, '[2]county pop 2010-2020'!$H$2:$T$3195,W$1,0)</f>
        <v>15261</v>
      </c>
      <c r="X3108" s="27">
        <f>VLOOKUP($C3108, '[2]county pop 2010-2020'!$H$2:$T$3195,X$1,0)</f>
        <v>14841</v>
      </c>
      <c r="Y3108" s="27">
        <f>VLOOKUP($C3108, '[2]county pop 2010-2020'!$H$2:$T$3195,Y$1,0)</f>
        <v>14832</v>
      </c>
      <c r="Z3108" s="27">
        <f>VLOOKUP($C3108, '[3]ODS_county pop 2020-2022'!$H$2:$K$3196,Z$1,0)</f>
        <v>14504</v>
      </c>
      <c r="AA3108" s="27">
        <f>VLOOKUP($C3108, '[3]ODS_county pop 2020-2022'!$H$2:$K$3196,AA$1,0)</f>
        <v>14679</v>
      </c>
      <c r="AB3108" s="27">
        <f>VLOOKUP($C3108, '[3]ODS_county pop 2020-2022'!$H$2:$K$3196,AB$1,0)</f>
        <v>14542</v>
      </c>
    </row>
    <row r="3109" spans="1:28" x14ac:dyDescent="0.3">
      <c r="A3109" s="20" t="str">
        <f>'Table 1'!O1996</f>
        <v>WY</v>
      </c>
      <c r="B3109" s="20" t="str">
        <f>'Table 1'!P1996</f>
        <v>Converse</v>
      </c>
      <c r="C3109" s="18" t="str">
        <f t="shared" si="61"/>
        <v>.Converse County, Wyoming</v>
      </c>
      <c r="D3109" s="20" t="str">
        <f>'Table 1'!R1996</f>
        <v>Cold</v>
      </c>
      <c r="F3109" s="27">
        <f>VLOOKUP($C3109, '[1]ODS_county pop 2000-2010'!$H$2:$T$3195,F$1,0)</f>
        <v>12046</v>
      </c>
      <c r="G3109" s="27">
        <f>VLOOKUP($C3109, '[1]ODS_county pop 2000-2010'!$H$2:$T$3195,G$1,0)</f>
        <v>11996</v>
      </c>
      <c r="H3109" s="27">
        <f>VLOOKUP($C3109, '[1]ODS_county pop 2000-2010'!$H$2:$T$3195,H$1,0)</f>
        <v>12196</v>
      </c>
      <c r="I3109" s="27">
        <f>VLOOKUP($C3109, '[1]ODS_county pop 2000-2010'!$H$2:$T$3195,I$1,0)</f>
        <v>12232</v>
      </c>
      <c r="J3109" s="27">
        <f>VLOOKUP($C3109, '[1]ODS_county pop 2000-2010'!$H$2:$T$3195,J$1,0)</f>
        <v>12350</v>
      </c>
      <c r="K3109" s="27">
        <f>VLOOKUP($C3109, '[1]ODS_county pop 2000-2010'!$H$2:$T$3195,K$1,0)</f>
        <v>12595</v>
      </c>
      <c r="L3109" s="27">
        <f>VLOOKUP($C3109, '[1]ODS_county pop 2000-2010'!$H$2:$T$3195,L$1,0)</f>
        <v>12801</v>
      </c>
      <c r="M3109" s="27">
        <f>VLOOKUP($C3109, '[1]ODS_county pop 2000-2010'!$H$2:$T$3195,M$1,0)</f>
        <v>13071</v>
      </c>
      <c r="N3109" s="27">
        <f>VLOOKUP($C3109, '[1]ODS_county pop 2000-2010'!$H$2:$T$3195,N$1,0)</f>
        <v>13486</v>
      </c>
      <c r="O3109" s="27">
        <f>VLOOKUP($C3109, '[1]ODS_county pop 2000-2010'!$H$2:$T$3195,O$1,0)</f>
        <v>13839</v>
      </c>
      <c r="P3109" s="27">
        <f>VLOOKUP($C3109, '[2]county pop 2010-2020'!$H$2:$T$3195,P$1,0)</f>
        <v>13833</v>
      </c>
      <c r="Q3109" s="27">
        <f>VLOOKUP($C3109, '[2]county pop 2010-2020'!$H$2:$T$3195,Q$1,0)</f>
        <v>13739</v>
      </c>
      <c r="R3109" s="27">
        <f>VLOOKUP($C3109, '[2]county pop 2010-2020'!$H$2:$T$3195,R$1,0)</f>
        <v>14032</v>
      </c>
      <c r="S3109" s="27">
        <f>VLOOKUP($C3109, '[2]county pop 2010-2020'!$H$2:$T$3195,S$1,0)</f>
        <v>14369</v>
      </c>
      <c r="T3109" s="27">
        <f>VLOOKUP($C3109, '[2]county pop 2010-2020'!$H$2:$T$3195,T$1,0)</f>
        <v>14207</v>
      </c>
      <c r="U3109" s="27">
        <f>VLOOKUP($C3109, '[2]county pop 2010-2020'!$H$2:$T$3195,U$1,0)</f>
        <v>14303</v>
      </c>
      <c r="V3109" s="27">
        <f>VLOOKUP($C3109, '[2]county pop 2010-2020'!$H$2:$T$3195,V$1,0)</f>
        <v>14104</v>
      </c>
      <c r="W3109" s="27">
        <f>VLOOKUP($C3109, '[2]county pop 2010-2020'!$H$2:$T$3195,W$1,0)</f>
        <v>13756</v>
      </c>
      <c r="X3109" s="27">
        <f>VLOOKUP($C3109, '[2]county pop 2010-2020'!$H$2:$T$3195,X$1,0)</f>
        <v>13682</v>
      </c>
      <c r="Y3109" s="27">
        <f>VLOOKUP($C3109, '[2]county pop 2010-2020'!$H$2:$T$3195,Y$1,0)</f>
        <v>13865</v>
      </c>
      <c r="Z3109" s="27">
        <f>VLOOKUP($C3109, '[3]ODS_county pop 2020-2022'!$H$2:$K$3196,Z$1,0)</f>
        <v>13741</v>
      </c>
      <c r="AA3109" s="27">
        <f>VLOOKUP($C3109, '[3]ODS_county pop 2020-2022'!$H$2:$K$3196,AA$1,0)</f>
        <v>13678</v>
      </c>
      <c r="AB3109" s="27">
        <f>VLOOKUP($C3109, '[3]ODS_county pop 2020-2022'!$H$2:$K$3196,AB$1,0)</f>
        <v>13786</v>
      </c>
    </row>
    <row r="3110" spans="1:28" x14ac:dyDescent="0.3">
      <c r="A3110" s="20" t="str">
        <f>'Table 1'!O1997</f>
        <v>WY</v>
      </c>
      <c r="B3110" s="20" t="str">
        <f>'Table 1'!P1997</f>
        <v>Crook</v>
      </c>
      <c r="C3110" s="18" t="str">
        <f t="shared" si="61"/>
        <v>.Crook County, Wyoming</v>
      </c>
      <c r="D3110" s="20" t="str">
        <f>'Table 1'!R1997</f>
        <v>Cold</v>
      </c>
      <c r="F3110" s="27">
        <f>VLOOKUP($C3110, '[1]ODS_county pop 2000-2010'!$H$2:$T$3195,F$1,0)</f>
        <v>5886</v>
      </c>
      <c r="G3110" s="27">
        <f>VLOOKUP($C3110, '[1]ODS_county pop 2000-2010'!$H$2:$T$3195,G$1,0)</f>
        <v>5778</v>
      </c>
      <c r="H3110" s="27">
        <f>VLOOKUP($C3110, '[1]ODS_county pop 2000-2010'!$H$2:$T$3195,H$1,0)</f>
        <v>5926</v>
      </c>
      <c r="I3110" s="27">
        <f>VLOOKUP($C3110, '[1]ODS_county pop 2000-2010'!$H$2:$T$3195,I$1,0)</f>
        <v>5981</v>
      </c>
      <c r="J3110" s="27">
        <f>VLOOKUP($C3110, '[1]ODS_county pop 2000-2010'!$H$2:$T$3195,J$1,0)</f>
        <v>6052</v>
      </c>
      <c r="K3110" s="27">
        <f>VLOOKUP($C3110, '[1]ODS_county pop 2000-2010'!$H$2:$T$3195,K$1,0)</f>
        <v>6176</v>
      </c>
      <c r="L3110" s="27">
        <f>VLOOKUP($C3110, '[1]ODS_county pop 2000-2010'!$H$2:$T$3195,L$1,0)</f>
        <v>6286</v>
      </c>
      <c r="M3110" s="27">
        <f>VLOOKUP($C3110, '[1]ODS_county pop 2000-2010'!$H$2:$T$3195,M$1,0)</f>
        <v>6617</v>
      </c>
      <c r="N3110" s="27">
        <f>VLOOKUP($C3110, '[1]ODS_county pop 2000-2010'!$H$2:$T$3195,N$1,0)</f>
        <v>6823</v>
      </c>
      <c r="O3110" s="27">
        <f>VLOOKUP($C3110, '[1]ODS_county pop 2000-2010'!$H$2:$T$3195,O$1,0)</f>
        <v>6965</v>
      </c>
      <c r="P3110" s="27">
        <f>VLOOKUP($C3110, '[2]county pop 2010-2020'!$H$2:$T$3195,P$1,0)</f>
        <v>7083</v>
      </c>
      <c r="Q3110" s="27">
        <f>VLOOKUP($C3110, '[2]county pop 2010-2020'!$H$2:$T$3195,Q$1,0)</f>
        <v>7117</v>
      </c>
      <c r="R3110" s="27">
        <f>VLOOKUP($C3110, '[2]county pop 2010-2020'!$H$2:$T$3195,R$1,0)</f>
        <v>7137</v>
      </c>
      <c r="S3110" s="27">
        <f>VLOOKUP($C3110, '[2]county pop 2010-2020'!$H$2:$T$3195,S$1,0)</f>
        <v>7149</v>
      </c>
      <c r="T3110" s="27">
        <f>VLOOKUP($C3110, '[2]county pop 2010-2020'!$H$2:$T$3195,T$1,0)</f>
        <v>7237</v>
      </c>
      <c r="U3110" s="27">
        <f>VLOOKUP($C3110, '[2]county pop 2010-2020'!$H$2:$T$3195,U$1,0)</f>
        <v>7441</v>
      </c>
      <c r="V3110" s="27">
        <f>VLOOKUP($C3110, '[2]county pop 2010-2020'!$H$2:$T$3195,V$1,0)</f>
        <v>7497</v>
      </c>
      <c r="W3110" s="27">
        <f>VLOOKUP($C3110, '[2]county pop 2010-2020'!$H$2:$T$3195,W$1,0)</f>
        <v>7393</v>
      </c>
      <c r="X3110" s="27">
        <f>VLOOKUP($C3110, '[2]county pop 2010-2020'!$H$2:$T$3195,X$1,0)</f>
        <v>7452</v>
      </c>
      <c r="Y3110" s="27">
        <f>VLOOKUP($C3110, '[2]county pop 2010-2020'!$H$2:$T$3195,Y$1,0)</f>
        <v>7573</v>
      </c>
      <c r="Z3110" s="27">
        <f>VLOOKUP($C3110, '[3]ODS_county pop 2020-2022'!$H$2:$K$3196,Z$1,0)</f>
        <v>7186</v>
      </c>
      <c r="AA3110" s="27">
        <f>VLOOKUP($C3110, '[3]ODS_county pop 2020-2022'!$H$2:$K$3196,AA$1,0)</f>
        <v>7319</v>
      </c>
      <c r="AB3110" s="27">
        <f>VLOOKUP($C3110, '[3]ODS_county pop 2020-2022'!$H$2:$K$3196,AB$1,0)</f>
        <v>7448</v>
      </c>
    </row>
    <row r="3111" spans="1:28" x14ac:dyDescent="0.3">
      <c r="A3111" s="20" t="str">
        <f>'Table 1'!O1998</f>
        <v>WY</v>
      </c>
      <c r="B3111" s="20" t="str">
        <f>'Table 1'!P1998</f>
        <v>Fremont</v>
      </c>
      <c r="C3111" s="18" t="str">
        <f t="shared" si="61"/>
        <v>.Fremont County, Wyoming</v>
      </c>
      <c r="D3111" s="20" t="str">
        <f>'Table 1'!R1998</f>
        <v>Cold</v>
      </c>
      <c r="F3111" s="27">
        <f>VLOOKUP($C3111, '[1]ODS_county pop 2000-2010'!$H$2:$T$3195,F$1,0)</f>
        <v>35805</v>
      </c>
      <c r="G3111" s="27">
        <f>VLOOKUP($C3111, '[1]ODS_county pop 2000-2010'!$H$2:$T$3195,G$1,0)</f>
        <v>35718</v>
      </c>
      <c r="H3111" s="27">
        <f>VLOOKUP($C3111, '[1]ODS_county pop 2000-2010'!$H$2:$T$3195,H$1,0)</f>
        <v>36015</v>
      </c>
      <c r="I3111" s="27">
        <f>VLOOKUP($C3111, '[1]ODS_county pop 2000-2010'!$H$2:$T$3195,I$1,0)</f>
        <v>36130</v>
      </c>
      <c r="J3111" s="27">
        <f>VLOOKUP($C3111, '[1]ODS_county pop 2000-2010'!$H$2:$T$3195,J$1,0)</f>
        <v>36383</v>
      </c>
      <c r="K3111" s="27">
        <f>VLOOKUP($C3111, '[1]ODS_county pop 2000-2010'!$H$2:$T$3195,K$1,0)</f>
        <v>36838</v>
      </c>
      <c r="L3111" s="27">
        <f>VLOOKUP($C3111, '[1]ODS_county pop 2000-2010'!$H$2:$T$3195,L$1,0)</f>
        <v>37408</v>
      </c>
      <c r="M3111" s="27">
        <f>VLOOKUP($C3111, '[1]ODS_county pop 2000-2010'!$H$2:$T$3195,M$1,0)</f>
        <v>38132</v>
      </c>
      <c r="N3111" s="27">
        <f>VLOOKUP($C3111, '[1]ODS_county pop 2000-2010'!$H$2:$T$3195,N$1,0)</f>
        <v>38907</v>
      </c>
      <c r="O3111" s="27">
        <f>VLOOKUP($C3111, '[1]ODS_county pop 2000-2010'!$H$2:$T$3195,O$1,0)</f>
        <v>39685</v>
      </c>
      <c r="P3111" s="27">
        <f>VLOOKUP($C3111, '[2]county pop 2010-2020'!$H$2:$T$3195,P$1,0)</f>
        <v>40123</v>
      </c>
      <c r="Q3111" s="27">
        <f>VLOOKUP($C3111, '[2]county pop 2010-2020'!$H$2:$T$3195,Q$1,0)</f>
        <v>40525</v>
      </c>
      <c r="R3111" s="27">
        <f>VLOOKUP($C3111, '[2]county pop 2010-2020'!$H$2:$T$3195,R$1,0)</f>
        <v>41029</v>
      </c>
      <c r="S3111" s="27">
        <f>VLOOKUP($C3111, '[2]county pop 2010-2020'!$H$2:$T$3195,S$1,0)</f>
        <v>40937</v>
      </c>
      <c r="T3111" s="27">
        <f>VLOOKUP($C3111, '[2]county pop 2010-2020'!$H$2:$T$3195,T$1,0)</f>
        <v>40595</v>
      </c>
      <c r="U3111" s="27">
        <f>VLOOKUP($C3111, '[2]county pop 2010-2020'!$H$2:$T$3195,U$1,0)</f>
        <v>40261</v>
      </c>
      <c r="V3111" s="27">
        <f>VLOOKUP($C3111, '[2]county pop 2010-2020'!$H$2:$T$3195,V$1,0)</f>
        <v>40250</v>
      </c>
      <c r="W3111" s="27">
        <f>VLOOKUP($C3111, '[2]county pop 2010-2020'!$H$2:$T$3195,W$1,0)</f>
        <v>39865</v>
      </c>
      <c r="X3111" s="27">
        <f>VLOOKUP($C3111, '[2]county pop 2010-2020'!$H$2:$T$3195,X$1,0)</f>
        <v>39656</v>
      </c>
      <c r="Y3111" s="27">
        <f>VLOOKUP($C3111, '[2]county pop 2010-2020'!$H$2:$T$3195,Y$1,0)</f>
        <v>39467</v>
      </c>
      <c r="Z3111" s="27">
        <f>VLOOKUP($C3111, '[3]ODS_county pop 2020-2022'!$H$2:$K$3196,Z$1,0)</f>
        <v>39197</v>
      </c>
      <c r="AA3111" s="27">
        <f>VLOOKUP($C3111, '[3]ODS_county pop 2020-2022'!$H$2:$K$3196,AA$1,0)</f>
        <v>39422</v>
      </c>
      <c r="AB3111" s="27">
        <f>VLOOKUP($C3111, '[3]ODS_county pop 2020-2022'!$H$2:$K$3196,AB$1,0)</f>
        <v>39472</v>
      </c>
    </row>
    <row r="3112" spans="1:28" x14ac:dyDescent="0.3">
      <c r="A3112" s="20" t="str">
        <f>'Table 1'!O1999</f>
        <v>WY</v>
      </c>
      <c r="B3112" s="20" t="str">
        <f>'Table 1'!P1999</f>
        <v>Goshen</v>
      </c>
      <c r="C3112" s="18" t="str">
        <f t="shared" si="61"/>
        <v>.Goshen County, Wyoming</v>
      </c>
      <c r="D3112" s="20" t="str">
        <f>'Table 1'!R1999</f>
        <v>Cold</v>
      </c>
      <c r="F3112" s="27">
        <f>VLOOKUP($C3112, '[1]ODS_county pop 2000-2010'!$H$2:$T$3195,F$1,0)</f>
        <v>12537</v>
      </c>
      <c r="G3112" s="27">
        <f>VLOOKUP($C3112, '[1]ODS_county pop 2000-2010'!$H$2:$T$3195,G$1,0)</f>
        <v>12475</v>
      </c>
      <c r="H3112" s="27">
        <f>VLOOKUP($C3112, '[1]ODS_county pop 2000-2010'!$H$2:$T$3195,H$1,0)</f>
        <v>12381</v>
      </c>
      <c r="I3112" s="27">
        <f>VLOOKUP($C3112, '[1]ODS_county pop 2000-2010'!$H$2:$T$3195,I$1,0)</f>
        <v>12374</v>
      </c>
      <c r="J3112" s="27">
        <f>VLOOKUP($C3112, '[1]ODS_county pop 2000-2010'!$H$2:$T$3195,J$1,0)</f>
        <v>12473</v>
      </c>
      <c r="K3112" s="27">
        <f>VLOOKUP($C3112, '[1]ODS_county pop 2000-2010'!$H$2:$T$3195,K$1,0)</f>
        <v>12460</v>
      </c>
      <c r="L3112" s="27">
        <f>VLOOKUP($C3112, '[1]ODS_county pop 2000-2010'!$H$2:$T$3195,L$1,0)</f>
        <v>12538</v>
      </c>
      <c r="M3112" s="27">
        <f>VLOOKUP($C3112, '[1]ODS_county pop 2000-2010'!$H$2:$T$3195,M$1,0)</f>
        <v>12620</v>
      </c>
      <c r="N3112" s="27">
        <f>VLOOKUP($C3112, '[1]ODS_county pop 2000-2010'!$H$2:$T$3195,N$1,0)</f>
        <v>12772</v>
      </c>
      <c r="O3112" s="27">
        <f>VLOOKUP($C3112, '[1]ODS_county pop 2000-2010'!$H$2:$T$3195,O$1,0)</f>
        <v>12967</v>
      </c>
      <c r="P3112" s="27">
        <f>VLOOKUP($C3112, '[2]county pop 2010-2020'!$H$2:$T$3195,P$1,0)</f>
        <v>13249</v>
      </c>
      <c r="Q3112" s="27">
        <f>VLOOKUP($C3112, '[2]county pop 2010-2020'!$H$2:$T$3195,Q$1,0)</f>
        <v>13575</v>
      </c>
      <c r="R3112" s="27">
        <f>VLOOKUP($C3112, '[2]county pop 2010-2020'!$H$2:$T$3195,R$1,0)</f>
        <v>13647</v>
      </c>
      <c r="S3112" s="27">
        <f>VLOOKUP($C3112, '[2]county pop 2010-2020'!$H$2:$T$3195,S$1,0)</f>
        <v>13560</v>
      </c>
      <c r="T3112" s="27">
        <f>VLOOKUP($C3112, '[2]county pop 2010-2020'!$H$2:$T$3195,T$1,0)</f>
        <v>13541</v>
      </c>
      <c r="U3112" s="27">
        <f>VLOOKUP($C3112, '[2]county pop 2010-2020'!$H$2:$T$3195,U$1,0)</f>
        <v>13566</v>
      </c>
      <c r="V3112" s="27">
        <f>VLOOKUP($C3112, '[2]county pop 2010-2020'!$H$2:$T$3195,V$1,0)</f>
        <v>13329</v>
      </c>
      <c r="W3112" s="27">
        <f>VLOOKUP($C3112, '[2]county pop 2010-2020'!$H$2:$T$3195,W$1,0)</f>
        <v>13384</v>
      </c>
      <c r="X3112" s="27">
        <f>VLOOKUP($C3112, '[2]county pop 2010-2020'!$H$2:$T$3195,X$1,0)</f>
        <v>13334</v>
      </c>
      <c r="Y3112" s="27">
        <f>VLOOKUP($C3112, '[2]county pop 2010-2020'!$H$2:$T$3195,Y$1,0)</f>
        <v>13225</v>
      </c>
      <c r="Z3112" s="27">
        <f>VLOOKUP($C3112, '[3]ODS_county pop 2020-2022'!$H$2:$K$3196,Z$1,0)</f>
        <v>12514</v>
      </c>
      <c r="AA3112" s="27">
        <f>VLOOKUP($C3112, '[3]ODS_county pop 2020-2022'!$H$2:$K$3196,AA$1,0)</f>
        <v>12557</v>
      </c>
      <c r="AB3112" s="27">
        <f>VLOOKUP($C3112, '[3]ODS_county pop 2020-2022'!$H$2:$K$3196,AB$1,0)</f>
        <v>12562</v>
      </c>
    </row>
    <row r="3113" spans="1:28" x14ac:dyDescent="0.3">
      <c r="A3113" s="20" t="str">
        <f>'Table 1'!O2000</f>
        <v>WY</v>
      </c>
      <c r="B3113" s="20" t="str">
        <f>'Table 1'!P2000</f>
        <v>Hot Springs</v>
      </c>
      <c r="C3113" s="18" t="str">
        <f t="shared" ref="C3113:C3126" si="62">"."&amp;B3113&amp;IF(A3113="LA", " Parish, ",IF(A3113="AK", " Borough, "," County, "))&amp;VLOOKUP($A3113, $AE$3:$AF$53, 2, 0)</f>
        <v>.Hot Springs County, Wyoming</v>
      </c>
      <c r="D3113" s="20" t="str">
        <f>'Table 1'!R2000</f>
        <v>Cold</v>
      </c>
      <c r="F3113" s="27">
        <f>VLOOKUP($C3113, '[1]ODS_county pop 2000-2010'!$H$2:$T$3195,F$1,0)</f>
        <v>4877</v>
      </c>
      <c r="G3113" s="27">
        <f>VLOOKUP($C3113, '[1]ODS_county pop 2000-2010'!$H$2:$T$3195,G$1,0)</f>
        <v>4763</v>
      </c>
      <c r="H3113" s="27">
        <f>VLOOKUP($C3113, '[1]ODS_county pop 2000-2010'!$H$2:$T$3195,H$1,0)</f>
        <v>4743</v>
      </c>
      <c r="I3113" s="27">
        <f>VLOOKUP($C3113, '[1]ODS_county pop 2000-2010'!$H$2:$T$3195,I$1,0)</f>
        <v>4632</v>
      </c>
      <c r="J3113" s="27">
        <f>VLOOKUP($C3113, '[1]ODS_county pop 2000-2010'!$H$2:$T$3195,J$1,0)</f>
        <v>4629</v>
      </c>
      <c r="K3113" s="27">
        <f>VLOOKUP($C3113, '[1]ODS_county pop 2000-2010'!$H$2:$T$3195,K$1,0)</f>
        <v>4604</v>
      </c>
      <c r="L3113" s="27">
        <f>VLOOKUP($C3113, '[1]ODS_county pop 2000-2010'!$H$2:$T$3195,L$1,0)</f>
        <v>4632</v>
      </c>
      <c r="M3113" s="27">
        <f>VLOOKUP($C3113, '[1]ODS_county pop 2000-2010'!$H$2:$T$3195,M$1,0)</f>
        <v>4647</v>
      </c>
      <c r="N3113" s="27">
        <f>VLOOKUP($C3113, '[1]ODS_county pop 2000-2010'!$H$2:$T$3195,N$1,0)</f>
        <v>4698</v>
      </c>
      <c r="O3113" s="27">
        <f>VLOOKUP($C3113, '[1]ODS_county pop 2000-2010'!$H$2:$T$3195,O$1,0)</f>
        <v>4819</v>
      </c>
      <c r="P3113" s="27">
        <f>VLOOKUP($C3113, '[2]county pop 2010-2020'!$H$2:$T$3195,P$1,0)</f>
        <v>4812</v>
      </c>
      <c r="Q3113" s="27">
        <f>VLOOKUP($C3113, '[2]county pop 2010-2020'!$H$2:$T$3195,Q$1,0)</f>
        <v>4806</v>
      </c>
      <c r="R3113" s="27">
        <f>VLOOKUP($C3113, '[2]county pop 2010-2020'!$H$2:$T$3195,R$1,0)</f>
        <v>4834</v>
      </c>
      <c r="S3113" s="27">
        <f>VLOOKUP($C3113, '[2]county pop 2010-2020'!$H$2:$T$3195,S$1,0)</f>
        <v>4838</v>
      </c>
      <c r="T3113" s="27">
        <f>VLOOKUP($C3113, '[2]county pop 2010-2020'!$H$2:$T$3195,T$1,0)</f>
        <v>4795</v>
      </c>
      <c r="U3113" s="27">
        <f>VLOOKUP($C3113, '[2]county pop 2010-2020'!$H$2:$T$3195,U$1,0)</f>
        <v>4722</v>
      </c>
      <c r="V3113" s="27">
        <f>VLOOKUP($C3113, '[2]county pop 2010-2020'!$H$2:$T$3195,V$1,0)</f>
        <v>4664</v>
      </c>
      <c r="W3113" s="27">
        <f>VLOOKUP($C3113, '[2]county pop 2010-2020'!$H$2:$T$3195,W$1,0)</f>
        <v>4693</v>
      </c>
      <c r="X3113" s="27">
        <f>VLOOKUP($C3113, '[2]county pop 2010-2020'!$H$2:$T$3195,X$1,0)</f>
        <v>4554</v>
      </c>
      <c r="Y3113" s="27">
        <f>VLOOKUP($C3113, '[2]county pop 2010-2020'!$H$2:$T$3195,Y$1,0)</f>
        <v>4415</v>
      </c>
      <c r="Z3113" s="27">
        <f>VLOOKUP($C3113, '[3]ODS_county pop 2020-2022'!$H$2:$K$3196,Z$1,0)</f>
        <v>4618</v>
      </c>
      <c r="AA3113" s="27">
        <f>VLOOKUP($C3113, '[3]ODS_county pop 2020-2022'!$H$2:$K$3196,AA$1,0)</f>
        <v>4574</v>
      </c>
      <c r="AB3113" s="27">
        <f>VLOOKUP($C3113, '[3]ODS_county pop 2020-2022'!$H$2:$K$3196,AB$1,0)</f>
        <v>4588</v>
      </c>
    </row>
    <row r="3114" spans="1:28" x14ac:dyDescent="0.3">
      <c r="A3114" s="20" t="str">
        <f>'Table 1'!O2001</f>
        <v>WY</v>
      </c>
      <c r="B3114" s="20" t="str">
        <f>'Table 1'!P2001</f>
        <v>Johnson</v>
      </c>
      <c r="C3114" s="18" t="str">
        <f t="shared" si="62"/>
        <v>.Johnson County, Wyoming</v>
      </c>
      <c r="D3114" s="20" t="str">
        <f>'Table 1'!R2001</f>
        <v>Cold</v>
      </c>
      <c r="F3114" s="27">
        <f>VLOOKUP($C3114, '[1]ODS_county pop 2000-2010'!$H$2:$T$3195,F$1,0)</f>
        <v>7084</v>
      </c>
      <c r="G3114" s="27">
        <f>VLOOKUP($C3114, '[1]ODS_county pop 2000-2010'!$H$2:$T$3195,G$1,0)</f>
        <v>7167</v>
      </c>
      <c r="H3114" s="27">
        <f>VLOOKUP($C3114, '[1]ODS_county pop 2000-2010'!$H$2:$T$3195,H$1,0)</f>
        <v>7371</v>
      </c>
      <c r="I3114" s="27">
        <f>VLOOKUP($C3114, '[1]ODS_county pop 2000-2010'!$H$2:$T$3195,I$1,0)</f>
        <v>7496</v>
      </c>
      <c r="J3114" s="27">
        <f>VLOOKUP($C3114, '[1]ODS_county pop 2000-2010'!$H$2:$T$3195,J$1,0)</f>
        <v>7554</v>
      </c>
      <c r="K3114" s="27">
        <f>VLOOKUP($C3114, '[1]ODS_county pop 2000-2010'!$H$2:$T$3195,K$1,0)</f>
        <v>7685</v>
      </c>
      <c r="L3114" s="27">
        <f>VLOOKUP($C3114, '[1]ODS_county pop 2000-2010'!$H$2:$T$3195,L$1,0)</f>
        <v>7796</v>
      </c>
      <c r="M3114" s="27">
        <f>VLOOKUP($C3114, '[1]ODS_county pop 2000-2010'!$H$2:$T$3195,M$1,0)</f>
        <v>8146</v>
      </c>
      <c r="N3114" s="27">
        <f>VLOOKUP($C3114, '[1]ODS_county pop 2000-2010'!$H$2:$T$3195,N$1,0)</f>
        <v>8460</v>
      </c>
      <c r="O3114" s="27">
        <f>VLOOKUP($C3114, '[1]ODS_county pop 2000-2010'!$H$2:$T$3195,O$1,0)</f>
        <v>8565</v>
      </c>
      <c r="P3114" s="27">
        <f>VLOOKUP($C3114, '[2]county pop 2010-2020'!$H$2:$T$3195,P$1,0)</f>
        <v>8569</v>
      </c>
      <c r="Q3114" s="27">
        <f>VLOOKUP($C3114, '[2]county pop 2010-2020'!$H$2:$T$3195,Q$1,0)</f>
        <v>8650</v>
      </c>
      <c r="R3114" s="27">
        <f>VLOOKUP($C3114, '[2]county pop 2010-2020'!$H$2:$T$3195,R$1,0)</f>
        <v>8645</v>
      </c>
      <c r="S3114" s="27">
        <f>VLOOKUP($C3114, '[2]county pop 2010-2020'!$H$2:$T$3195,S$1,0)</f>
        <v>8648</v>
      </c>
      <c r="T3114" s="27">
        <f>VLOOKUP($C3114, '[2]county pop 2010-2020'!$H$2:$T$3195,T$1,0)</f>
        <v>8589</v>
      </c>
      <c r="U3114" s="27">
        <f>VLOOKUP($C3114, '[2]county pop 2010-2020'!$H$2:$T$3195,U$1,0)</f>
        <v>8622</v>
      </c>
      <c r="V3114" s="27">
        <f>VLOOKUP($C3114, '[2]county pop 2010-2020'!$H$2:$T$3195,V$1,0)</f>
        <v>8492</v>
      </c>
      <c r="W3114" s="27">
        <f>VLOOKUP($C3114, '[2]county pop 2010-2020'!$H$2:$T$3195,W$1,0)</f>
        <v>8457</v>
      </c>
      <c r="X3114" s="27">
        <f>VLOOKUP($C3114, '[2]county pop 2010-2020'!$H$2:$T$3195,X$1,0)</f>
        <v>8505</v>
      </c>
      <c r="Y3114" s="27">
        <f>VLOOKUP($C3114, '[2]county pop 2010-2020'!$H$2:$T$3195,Y$1,0)</f>
        <v>8548</v>
      </c>
      <c r="Z3114" s="27">
        <f>VLOOKUP($C3114, '[3]ODS_county pop 2020-2022'!$H$2:$K$3196,Z$1,0)</f>
        <v>8467</v>
      </c>
      <c r="AA3114" s="27">
        <f>VLOOKUP($C3114, '[3]ODS_county pop 2020-2022'!$H$2:$K$3196,AA$1,0)</f>
        <v>8633</v>
      </c>
      <c r="AB3114" s="27">
        <f>VLOOKUP($C3114, '[3]ODS_county pop 2020-2022'!$H$2:$K$3196,AB$1,0)</f>
        <v>8730</v>
      </c>
    </row>
    <row r="3115" spans="1:28" x14ac:dyDescent="0.3">
      <c r="A3115" s="20" t="str">
        <f>'Table 1'!O2002</f>
        <v>WY</v>
      </c>
      <c r="B3115" s="20" t="str">
        <f>'Table 1'!P2002</f>
        <v>Laramie</v>
      </c>
      <c r="C3115" s="18" t="str">
        <f t="shared" si="62"/>
        <v>.Laramie County, Wyoming</v>
      </c>
      <c r="D3115" s="20" t="str">
        <f>'Table 1'!R2002</f>
        <v>Cold</v>
      </c>
      <c r="F3115" s="27">
        <f>VLOOKUP($C3115, '[1]ODS_county pop 2000-2010'!$H$2:$T$3195,F$1,0)</f>
        <v>81617</v>
      </c>
      <c r="G3115" s="27">
        <f>VLOOKUP($C3115, '[1]ODS_county pop 2000-2010'!$H$2:$T$3195,G$1,0)</f>
        <v>82554</v>
      </c>
      <c r="H3115" s="27">
        <f>VLOOKUP($C3115, '[1]ODS_county pop 2000-2010'!$H$2:$T$3195,H$1,0)</f>
        <v>83226</v>
      </c>
      <c r="I3115" s="27">
        <f>VLOOKUP($C3115, '[1]ODS_county pop 2000-2010'!$H$2:$T$3195,I$1,0)</f>
        <v>84084</v>
      </c>
      <c r="J3115" s="27">
        <f>VLOOKUP($C3115, '[1]ODS_county pop 2000-2010'!$H$2:$T$3195,J$1,0)</f>
        <v>85427</v>
      </c>
      <c r="K3115" s="27">
        <f>VLOOKUP($C3115, '[1]ODS_county pop 2000-2010'!$H$2:$T$3195,K$1,0)</f>
        <v>85732</v>
      </c>
      <c r="L3115" s="27">
        <f>VLOOKUP($C3115, '[1]ODS_county pop 2000-2010'!$H$2:$T$3195,L$1,0)</f>
        <v>86819</v>
      </c>
      <c r="M3115" s="27">
        <f>VLOOKUP($C3115, '[1]ODS_county pop 2000-2010'!$H$2:$T$3195,M$1,0)</f>
        <v>87654</v>
      </c>
      <c r="N3115" s="27">
        <f>VLOOKUP($C3115, '[1]ODS_county pop 2000-2010'!$H$2:$T$3195,N$1,0)</f>
        <v>89077</v>
      </c>
      <c r="O3115" s="27">
        <f>VLOOKUP($C3115, '[1]ODS_county pop 2000-2010'!$H$2:$T$3195,O$1,0)</f>
        <v>90430</v>
      </c>
      <c r="P3115" s="27">
        <f>VLOOKUP($C3115, '[2]county pop 2010-2020'!$H$2:$T$3195,P$1,0)</f>
        <v>91738</v>
      </c>
      <c r="Q3115" s="27">
        <f>VLOOKUP($C3115, '[2]county pop 2010-2020'!$H$2:$T$3195,Q$1,0)</f>
        <v>92610</v>
      </c>
      <c r="R3115" s="27">
        <f>VLOOKUP($C3115, '[2]county pop 2010-2020'!$H$2:$T$3195,R$1,0)</f>
        <v>94751</v>
      </c>
      <c r="S3115" s="27">
        <f>VLOOKUP($C3115, '[2]county pop 2010-2020'!$H$2:$T$3195,S$1,0)</f>
        <v>95786</v>
      </c>
      <c r="T3115" s="27">
        <f>VLOOKUP($C3115, '[2]county pop 2010-2020'!$H$2:$T$3195,T$1,0)</f>
        <v>96122</v>
      </c>
      <c r="U3115" s="27">
        <f>VLOOKUP($C3115, '[2]county pop 2010-2020'!$H$2:$T$3195,U$1,0)</f>
        <v>97090</v>
      </c>
      <c r="V3115" s="27">
        <f>VLOOKUP($C3115, '[2]county pop 2010-2020'!$H$2:$T$3195,V$1,0)</f>
        <v>98039</v>
      </c>
      <c r="W3115" s="27">
        <f>VLOOKUP($C3115, '[2]county pop 2010-2020'!$H$2:$T$3195,W$1,0)</f>
        <v>98599</v>
      </c>
      <c r="X3115" s="27">
        <f>VLOOKUP($C3115, '[2]county pop 2010-2020'!$H$2:$T$3195,X$1,0)</f>
        <v>99264</v>
      </c>
      <c r="Y3115" s="27">
        <f>VLOOKUP($C3115, '[2]county pop 2010-2020'!$H$2:$T$3195,Y$1,0)</f>
        <v>99865</v>
      </c>
      <c r="Z3115" s="27">
        <f>VLOOKUP($C3115, '[3]ODS_county pop 2020-2022'!$H$2:$K$3196,Z$1,0)</f>
        <v>100718</v>
      </c>
      <c r="AA3115" s="27">
        <f>VLOOKUP($C3115, '[3]ODS_county pop 2020-2022'!$H$2:$K$3196,AA$1,0)</f>
        <v>100794</v>
      </c>
      <c r="AB3115" s="27">
        <f>VLOOKUP($C3115, '[3]ODS_county pop 2020-2022'!$H$2:$K$3196,AB$1,0)</f>
        <v>100723</v>
      </c>
    </row>
    <row r="3116" spans="1:28" x14ac:dyDescent="0.3">
      <c r="A3116" s="20" t="str">
        <f>'Table 1'!O2003</f>
        <v>WY</v>
      </c>
      <c r="B3116" s="20" t="str">
        <f>'Table 1'!P2003</f>
        <v>Lincoln</v>
      </c>
      <c r="C3116" s="18" t="str">
        <f t="shared" si="62"/>
        <v>.Lincoln County, Wyoming</v>
      </c>
      <c r="D3116" s="20" t="str">
        <f>'Table 1'!R2003</f>
        <v>Very Cold</v>
      </c>
      <c r="F3116" s="27">
        <f>VLOOKUP($C3116, '[1]ODS_county pop 2000-2010'!$H$2:$T$3195,F$1,0)</f>
        <v>14568</v>
      </c>
      <c r="G3116" s="27">
        <f>VLOOKUP($C3116, '[1]ODS_county pop 2000-2010'!$H$2:$T$3195,G$1,0)</f>
        <v>14697</v>
      </c>
      <c r="H3116" s="27">
        <f>VLOOKUP($C3116, '[1]ODS_county pop 2000-2010'!$H$2:$T$3195,H$1,0)</f>
        <v>14858</v>
      </c>
      <c r="I3116" s="27">
        <f>VLOOKUP($C3116, '[1]ODS_county pop 2000-2010'!$H$2:$T$3195,I$1,0)</f>
        <v>15117</v>
      </c>
      <c r="J3116" s="27">
        <f>VLOOKUP($C3116, '[1]ODS_county pop 2000-2010'!$H$2:$T$3195,J$1,0)</f>
        <v>15539</v>
      </c>
      <c r="K3116" s="27">
        <f>VLOOKUP($C3116, '[1]ODS_county pop 2000-2010'!$H$2:$T$3195,K$1,0)</f>
        <v>15917</v>
      </c>
      <c r="L3116" s="27">
        <f>VLOOKUP($C3116, '[1]ODS_county pop 2000-2010'!$H$2:$T$3195,L$1,0)</f>
        <v>16429</v>
      </c>
      <c r="M3116" s="27">
        <f>VLOOKUP($C3116, '[1]ODS_county pop 2000-2010'!$H$2:$T$3195,M$1,0)</f>
        <v>17013</v>
      </c>
      <c r="N3116" s="27">
        <f>VLOOKUP($C3116, '[1]ODS_county pop 2000-2010'!$H$2:$T$3195,N$1,0)</f>
        <v>17629</v>
      </c>
      <c r="O3116" s="27">
        <f>VLOOKUP($C3116, '[1]ODS_county pop 2000-2010'!$H$2:$T$3195,O$1,0)</f>
        <v>18082</v>
      </c>
      <c r="P3116" s="27">
        <f>VLOOKUP($C3116, '[2]county pop 2010-2020'!$H$2:$T$3195,P$1,0)</f>
        <v>18106</v>
      </c>
      <c r="Q3116" s="27">
        <f>VLOOKUP($C3116, '[2]county pop 2010-2020'!$H$2:$T$3195,Q$1,0)</f>
        <v>18021</v>
      </c>
      <c r="R3116" s="27">
        <f>VLOOKUP($C3116, '[2]county pop 2010-2020'!$H$2:$T$3195,R$1,0)</f>
        <v>17957</v>
      </c>
      <c r="S3116" s="27">
        <f>VLOOKUP($C3116, '[2]county pop 2010-2020'!$H$2:$T$3195,S$1,0)</f>
        <v>18342</v>
      </c>
      <c r="T3116" s="27">
        <f>VLOOKUP($C3116, '[2]county pop 2010-2020'!$H$2:$T$3195,T$1,0)</f>
        <v>18601</v>
      </c>
      <c r="U3116" s="27">
        <f>VLOOKUP($C3116, '[2]county pop 2010-2020'!$H$2:$T$3195,U$1,0)</f>
        <v>18788</v>
      </c>
      <c r="V3116" s="27">
        <f>VLOOKUP($C3116, '[2]county pop 2010-2020'!$H$2:$T$3195,V$1,0)</f>
        <v>19141</v>
      </c>
      <c r="W3116" s="27">
        <f>VLOOKUP($C3116, '[2]county pop 2010-2020'!$H$2:$T$3195,W$1,0)</f>
        <v>19334</v>
      </c>
      <c r="X3116" s="27">
        <f>VLOOKUP($C3116, '[2]county pop 2010-2020'!$H$2:$T$3195,X$1,0)</f>
        <v>19537</v>
      </c>
      <c r="Y3116" s="27">
        <f>VLOOKUP($C3116, '[2]county pop 2010-2020'!$H$2:$T$3195,Y$1,0)</f>
        <v>19934</v>
      </c>
      <c r="Z3116" s="27">
        <f>VLOOKUP($C3116, '[3]ODS_county pop 2020-2022'!$H$2:$K$3196,Z$1,0)</f>
        <v>19657</v>
      </c>
      <c r="AA3116" s="27">
        <f>VLOOKUP($C3116, '[3]ODS_county pop 2020-2022'!$H$2:$K$3196,AA$1,0)</f>
        <v>20170</v>
      </c>
      <c r="AB3116" s="27">
        <f>VLOOKUP($C3116, '[3]ODS_county pop 2020-2022'!$H$2:$K$3196,AB$1,0)</f>
        <v>20660</v>
      </c>
    </row>
    <row r="3117" spans="1:28" x14ac:dyDescent="0.3">
      <c r="A3117" s="20" t="str">
        <f>'Table 1'!O2004</f>
        <v>WY</v>
      </c>
      <c r="B3117" s="20" t="str">
        <f>'Table 1'!P2004</f>
        <v>Natrona</v>
      </c>
      <c r="C3117" s="18" t="str">
        <f t="shared" si="62"/>
        <v>.Natrona County, Wyoming</v>
      </c>
      <c r="D3117" s="20" t="str">
        <f>'Table 1'!R2004</f>
        <v>Cold</v>
      </c>
      <c r="F3117" s="27">
        <f>VLOOKUP($C3117, '[1]ODS_county pop 2000-2010'!$H$2:$T$3195,F$1,0)</f>
        <v>66541</v>
      </c>
      <c r="G3117" s="27">
        <f>VLOOKUP($C3117, '[1]ODS_county pop 2000-2010'!$H$2:$T$3195,G$1,0)</f>
        <v>66978</v>
      </c>
      <c r="H3117" s="27">
        <f>VLOOKUP($C3117, '[1]ODS_county pop 2000-2010'!$H$2:$T$3195,H$1,0)</f>
        <v>67554</v>
      </c>
      <c r="I3117" s="27">
        <f>VLOOKUP($C3117, '[1]ODS_county pop 2000-2010'!$H$2:$T$3195,I$1,0)</f>
        <v>68246</v>
      </c>
      <c r="J3117" s="27">
        <f>VLOOKUP($C3117, '[1]ODS_county pop 2000-2010'!$H$2:$T$3195,J$1,0)</f>
        <v>69035</v>
      </c>
      <c r="K3117" s="27">
        <f>VLOOKUP($C3117, '[1]ODS_county pop 2000-2010'!$H$2:$T$3195,K$1,0)</f>
        <v>69922</v>
      </c>
      <c r="L3117" s="27">
        <f>VLOOKUP($C3117, '[1]ODS_county pop 2000-2010'!$H$2:$T$3195,L$1,0)</f>
        <v>70806</v>
      </c>
      <c r="M3117" s="27">
        <f>VLOOKUP($C3117, '[1]ODS_county pop 2000-2010'!$H$2:$T$3195,M$1,0)</f>
        <v>72365</v>
      </c>
      <c r="N3117" s="27">
        <f>VLOOKUP($C3117, '[1]ODS_county pop 2000-2010'!$H$2:$T$3195,N$1,0)</f>
        <v>73682</v>
      </c>
      <c r="O3117" s="27">
        <f>VLOOKUP($C3117, '[1]ODS_county pop 2000-2010'!$H$2:$T$3195,O$1,0)</f>
        <v>75238</v>
      </c>
      <c r="P3117" s="27">
        <f>VLOOKUP($C3117, '[2]county pop 2010-2020'!$H$2:$T$3195,P$1,0)</f>
        <v>75450</v>
      </c>
      <c r="Q3117" s="27">
        <f>VLOOKUP($C3117, '[2]county pop 2010-2020'!$H$2:$T$3195,Q$1,0)</f>
        <v>76431</v>
      </c>
      <c r="R3117" s="27">
        <f>VLOOKUP($C3117, '[2]county pop 2010-2020'!$H$2:$T$3195,R$1,0)</f>
        <v>78620</v>
      </c>
      <c r="S3117" s="27">
        <f>VLOOKUP($C3117, '[2]county pop 2010-2020'!$H$2:$T$3195,S$1,0)</f>
        <v>81175</v>
      </c>
      <c r="T3117" s="27">
        <f>VLOOKUP($C3117, '[2]county pop 2010-2020'!$H$2:$T$3195,T$1,0)</f>
        <v>81453</v>
      </c>
      <c r="U3117" s="27">
        <f>VLOOKUP($C3117, '[2]county pop 2010-2020'!$H$2:$T$3195,U$1,0)</f>
        <v>82218</v>
      </c>
      <c r="V3117" s="27">
        <f>VLOOKUP($C3117, '[2]county pop 2010-2020'!$H$2:$T$3195,V$1,0)</f>
        <v>81025</v>
      </c>
      <c r="W3117" s="27">
        <f>VLOOKUP($C3117, '[2]county pop 2010-2020'!$H$2:$T$3195,W$1,0)</f>
        <v>79622</v>
      </c>
      <c r="X3117" s="27">
        <f>VLOOKUP($C3117, '[2]county pop 2010-2020'!$H$2:$T$3195,X$1,0)</f>
        <v>79140</v>
      </c>
      <c r="Y3117" s="27">
        <f>VLOOKUP($C3117, '[2]county pop 2010-2020'!$H$2:$T$3195,Y$1,0)</f>
        <v>79734</v>
      </c>
      <c r="Z3117" s="27">
        <f>VLOOKUP($C3117, '[3]ODS_county pop 2020-2022'!$H$2:$K$3196,Z$1,0)</f>
        <v>80282</v>
      </c>
      <c r="AA3117" s="27">
        <f>VLOOKUP($C3117, '[3]ODS_county pop 2020-2022'!$H$2:$K$3196,AA$1,0)</f>
        <v>79660</v>
      </c>
      <c r="AB3117" s="27">
        <f>VLOOKUP($C3117, '[3]ODS_county pop 2020-2022'!$H$2:$K$3196,AB$1,0)</f>
        <v>79601</v>
      </c>
    </row>
    <row r="3118" spans="1:28" x14ac:dyDescent="0.3">
      <c r="A3118" s="20" t="str">
        <f>'Table 1'!O2005</f>
        <v>WY</v>
      </c>
      <c r="B3118" s="20" t="str">
        <f>'Table 1'!P2005</f>
        <v>Niobrara</v>
      </c>
      <c r="C3118" s="18" t="str">
        <f t="shared" si="62"/>
        <v>.Niobrara County, Wyoming</v>
      </c>
      <c r="D3118" s="20" t="str">
        <f>'Table 1'!R2005</f>
        <v>Cold</v>
      </c>
      <c r="F3118" s="27">
        <f>VLOOKUP($C3118, '[1]ODS_county pop 2000-2010'!$H$2:$T$3195,F$1,0)</f>
        <v>2410</v>
      </c>
      <c r="G3118" s="27">
        <f>VLOOKUP($C3118, '[1]ODS_county pop 2000-2010'!$H$2:$T$3195,G$1,0)</f>
        <v>2357</v>
      </c>
      <c r="H3118" s="27">
        <f>VLOOKUP($C3118, '[1]ODS_county pop 2000-2010'!$H$2:$T$3195,H$1,0)</f>
        <v>2293</v>
      </c>
      <c r="I3118" s="27">
        <f>VLOOKUP($C3118, '[1]ODS_county pop 2000-2010'!$H$2:$T$3195,I$1,0)</f>
        <v>2280</v>
      </c>
      <c r="J3118" s="27">
        <f>VLOOKUP($C3118, '[1]ODS_county pop 2000-2010'!$H$2:$T$3195,J$1,0)</f>
        <v>2319</v>
      </c>
      <c r="K3118" s="27">
        <f>VLOOKUP($C3118, '[1]ODS_county pop 2000-2010'!$H$2:$T$3195,K$1,0)</f>
        <v>2315</v>
      </c>
      <c r="L3118" s="27">
        <f>VLOOKUP($C3118, '[1]ODS_county pop 2000-2010'!$H$2:$T$3195,L$1,0)</f>
        <v>2321</v>
      </c>
      <c r="M3118" s="27">
        <f>VLOOKUP($C3118, '[1]ODS_county pop 2000-2010'!$H$2:$T$3195,M$1,0)</f>
        <v>2407</v>
      </c>
      <c r="N3118" s="27">
        <f>VLOOKUP($C3118, '[1]ODS_county pop 2000-2010'!$H$2:$T$3195,N$1,0)</f>
        <v>2467</v>
      </c>
      <c r="O3118" s="27">
        <f>VLOOKUP($C3118, '[1]ODS_county pop 2000-2010'!$H$2:$T$3195,O$1,0)</f>
        <v>2475</v>
      </c>
      <c r="P3118" s="27">
        <f>VLOOKUP($C3118, '[2]county pop 2010-2020'!$H$2:$T$3195,P$1,0)</f>
        <v>2484</v>
      </c>
      <c r="Q3118" s="27">
        <f>VLOOKUP($C3118, '[2]county pop 2010-2020'!$H$2:$T$3195,Q$1,0)</f>
        <v>2485</v>
      </c>
      <c r="R3118" s="27">
        <f>VLOOKUP($C3118, '[2]county pop 2010-2020'!$H$2:$T$3195,R$1,0)</f>
        <v>2480</v>
      </c>
      <c r="S3118" s="27">
        <f>VLOOKUP($C3118, '[2]county pop 2010-2020'!$H$2:$T$3195,S$1,0)</f>
        <v>2550</v>
      </c>
      <c r="T3118" s="27">
        <f>VLOOKUP($C3118, '[2]county pop 2010-2020'!$H$2:$T$3195,T$1,0)</f>
        <v>2494</v>
      </c>
      <c r="U3118" s="27">
        <f>VLOOKUP($C3118, '[2]county pop 2010-2020'!$H$2:$T$3195,U$1,0)</f>
        <v>2504</v>
      </c>
      <c r="V3118" s="27">
        <f>VLOOKUP($C3118, '[2]county pop 2010-2020'!$H$2:$T$3195,V$1,0)</f>
        <v>2470</v>
      </c>
      <c r="W3118" s="27">
        <f>VLOOKUP($C3118, '[2]county pop 2010-2020'!$H$2:$T$3195,W$1,0)</f>
        <v>2398</v>
      </c>
      <c r="X3118" s="27">
        <f>VLOOKUP($C3118, '[2]county pop 2010-2020'!$H$2:$T$3195,X$1,0)</f>
        <v>2403</v>
      </c>
      <c r="Y3118" s="27">
        <f>VLOOKUP($C3118, '[2]county pop 2010-2020'!$H$2:$T$3195,Y$1,0)</f>
        <v>2340</v>
      </c>
      <c r="Z3118" s="27">
        <f>VLOOKUP($C3118, '[3]ODS_county pop 2020-2022'!$H$2:$K$3196,Z$1,0)</f>
        <v>2452</v>
      </c>
      <c r="AA3118" s="27">
        <f>VLOOKUP($C3118, '[3]ODS_county pop 2020-2022'!$H$2:$K$3196,AA$1,0)</f>
        <v>2414</v>
      </c>
      <c r="AB3118" s="27">
        <f>VLOOKUP($C3118, '[3]ODS_county pop 2020-2022'!$H$2:$K$3196,AB$1,0)</f>
        <v>2380</v>
      </c>
    </row>
    <row r="3119" spans="1:28" x14ac:dyDescent="0.3">
      <c r="A3119" s="20" t="str">
        <f>'Table 1'!O2006</f>
        <v>WY</v>
      </c>
      <c r="B3119" s="20" t="str">
        <f>'Table 1'!P2006</f>
        <v>Park</v>
      </c>
      <c r="C3119" s="18" t="str">
        <f t="shared" si="62"/>
        <v>.Park County, Wyoming</v>
      </c>
      <c r="D3119" s="20" t="str">
        <f>'Table 1'!R2006</f>
        <v>Cold</v>
      </c>
      <c r="F3119" s="27">
        <f>VLOOKUP($C3119, '[1]ODS_county pop 2000-2010'!$H$2:$T$3195,F$1,0)</f>
        <v>25788</v>
      </c>
      <c r="G3119" s="27">
        <f>VLOOKUP($C3119, '[1]ODS_county pop 2000-2010'!$H$2:$T$3195,G$1,0)</f>
        <v>25696</v>
      </c>
      <c r="H3119" s="27">
        <f>VLOOKUP($C3119, '[1]ODS_county pop 2000-2010'!$H$2:$T$3195,H$1,0)</f>
        <v>25761</v>
      </c>
      <c r="I3119" s="27">
        <f>VLOOKUP($C3119, '[1]ODS_county pop 2000-2010'!$H$2:$T$3195,I$1,0)</f>
        <v>25988</v>
      </c>
      <c r="J3119" s="27">
        <f>VLOOKUP($C3119, '[1]ODS_county pop 2000-2010'!$H$2:$T$3195,J$1,0)</f>
        <v>26078</v>
      </c>
      <c r="K3119" s="27">
        <f>VLOOKUP($C3119, '[1]ODS_county pop 2000-2010'!$H$2:$T$3195,K$1,0)</f>
        <v>26372</v>
      </c>
      <c r="L3119" s="27">
        <f>VLOOKUP($C3119, '[1]ODS_county pop 2000-2010'!$H$2:$T$3195,L$1,0)</f>
        <v>26789</v>
      </c>
      <c r="M3119" s="27">
        <f>VLOOKUP($C3119, '[1]ODS_county pop 2000-2010'!$H$2:$T$3195,M$1,0)</f>
        <v>27209</v>
      </c>
      <c r="N3119" s="27">
        <f>VLOOKUP($C3119, '[1]ODS_county pop 2000-2010'!$H$2:$T$3195,N$1,0)</f>
        <v>27594</v>
      </c>
      <c r="O3119" s="27">
        <f>VLOOKUP($C3119, '[1]ODS_county pop 2000-2010'!$H$2:$T$3195,O$1,0)</f>
        <v>28008</v>
      </c>
      <c r="P3119" s="27">
        <f>VLOOKUP($C3119, '[2]county pop 2010-2020'!$H$2:$T$3195,P$1,0)</f>
        <v>28205</v>
      </c>
      <c r="Q3119" s="27">
        <f>VLOOKUP($C3119, '[2]county pop 2010-2020'!$H$2:$T$3195,Q$1,0)</f>
        <v>28462</v>
      </c>
      <c r="R3119" s="27">
        <f>VLOOKUP($C3119, '[2]county pop 2010-2020'!$H$2:$T$3195,R$1,0)</f>
        <v>28829</v>
      </c>
      <c r="S3119" s="27">
        <f>VLOOKUP($C3119, '[2]county pop 2010-2020'!$H$2:$T$3195,S$1,0)</f>
        <v>29079</v>
      </c>
      <c r="T3119" s="27">
        <f>VLOOKUP($C3119, '[2]county pop 2010-2020'!$H$2:$T$3195,T$1,0)</f>
        <v>29000</v>
      </c>
      <c r="U3119" s="27">
        <f>VLOOKUP($C3119, '[2]county pop 2010-2020'!$H$2:$T$3195,U$1,0)</f>
        <v>28973</v>
      </c>
      <c r="V3119" s="27">
        <f>VLOOKUP($C3119, '[2]county pop 2010-2020'!$H$2:$T$3195,V$1,0)</f>
        <v>29262</v>
      </c>
      <c r="W3119" s="27">
        <f>VLOOKUP($C3119, '[2]county pop 2010-2020'!$H$2:$T$3195,W$1,0)</f>
        <v>29272</v>
      </c>
      <c r="X3119" s="27">
        <f>VLOOKUP($C3119, '[2]county pop 2010-2020'!$H$2:$T$3195,X$1,0)</f>
        <v>29309</v>
      </c>
      <c r="Y3119" s="27">
        <f>VLOOKUP($C3119, '[2]county pop 2010-2020'!$H$2:$T$3195,Y$1,0)</f>
        <v>29192</v>
      </c>
      <c r="Z3119" s="27">
        <f>VLOOKUP($C3119, '[3]ODS_county pop 2020-2022'!$H$2:$K$3196,Z$1,0)</f>
        <v>29664</v>
      </c>
      <c r="AA3119" s="27">
        <f>VLOOKUP($C3119, '[3]ODS_county pop 2020-2022'!$H$2:$K$3196,AA$1,0)</f>
        <v>30142</v>
      </c>
      <c r="AB3119" s="27">
        <f>VLOOKUP($C3119, '[3]ODS_county pop 2020-2022'!$H$2:$K$3196,AB$1,0)</f>
        <v>30518</v>
      </c>
    </row>
    <row r="3120" spans="1:28" x14ac:dyDescent="0.3">
      <c r="A3120" s="20" t="str">
        <f>'Table 1'!A2012</f>
        <v>WY</v>
      </c>
      <c r="B3120" s="20" t="str">
        <f>'Table 1'!B2012</f>
        <v>Platte</v>
      </c>
      <c r="C3120" s="18" t="str">
        <f t="shared" si="62"/>
        <v>.Platte County, Wyoming</v>
      </c>
      <c r="D3120" s="20" t="str">
        <f>'Table 1'!D2012</f>
        <v>Cold</v>
      </c>
      <c r="F3120" s="27">
        <f>VLOOKUP($C3120, '[1]ODS_county pop 2000-2010'!$H$2:$T$3195,F$1,0)</f>
        <v>8792</v>
      </c>
      <c r="G3120" s="27">
        <f>VLOOKUP($C3120, '[1]ODS_county pop 2000-2010'!$H$2:$T$3195,G$1,0)</f>
        <v>8765</v>
      </c>
      <c r="H3120" s="27">
        <f>VLOOKUP($C3120, '[1]ODS_county pop 2000-2010'!$H$2:$T$3195,H$1,0)</f>
        <v>8766</v>
      </c>
      <c r="I3120" s="27">
        <f>VLOOKUP($C3120, '[1]ODS_county pop 2000-2010'!$H$2:$T$3195,I$1,0)</f>
        <v>8689</v>
      </c>
      <c r="J3120" s="27">
        <f>VLOOKUP($C3120, '[1]ODS_county pop 2000-2010'!$H$2:$T$3195,J$1,0)</f>
        <v>8730</v>
      </c>
      <c r="K3120" s="27">
        <f>VLOOKUP($C3120, '[1]ODS_county pop 2000-2010'!$H$2:$T$3195,K$1,0)</f>
        <v>8681</v>
      </c>
      <c r="L3120" s="27">
        <f>VLOOKUP($C3120, '[1]ODS_county pop 2000-2010'!$H$2:$T$3195,L$1,0)</f>
        <v>8690</v>
      </c>
      <c r="M3120" s="27">
        <f>VLOOKUP($C3120, '[1]ODS_county pop 2000-2010'!$H$2:$T$3195,M$1,0)</f>
        <v>8682</v>
      </c>
      <c r="N3120" s="27">
        <f>VLOOKUP($C3120, '[1]ODS_county pop 2000-2010'!$H$2:$T$3195,N$1,0)</f>
        <v>8622</v>
      </c>
      <c r="O3120" s="27">
        <f>VLOOKUP($C3120, '[1]ODS_county pop 2000-2010'!$H$2:$T$3195,O$1,0)</f>
        <v>8608</v>
      </c>
      <c r="P3120" s="27">
        <f>VLOOKUP($C3120, '[2]county pop 2010-2020'!$H$2:$T$3195,P$1,0)</f>
        <v>8667</v>
      </c>
      <c r="Q3120" s="27">
        <f>VLOOKUP($C3120, '[2]county pop 2010-2020'!$H$2:$T$3195,Q$1,0)</f>
        <v>8695</v>
      </c>
      <c r="R3120" s="27">
        <f>VLOOKUP($C3120, '[2]county pop 2010-2020'!$H$2:$T$3195,R$1,0)</f>
        <v>8729</v>
      </c>
      <c r="S3120" s="27">
        <f>VLOOKUP($C3120, '[2]county pop 2010-2020'!$H$2:$T$3195,S$1,0)</f>
        <v>8712</v>
      </c>
      <c r="T3120" s="27">
        <f>VLOOKUP($C3120, '[2]county pop 2010-2020'!$H$2:$T$3195,T$1,0)</f>
        <v>8778</v>
      </c>
      <c r="U3120" s="27">
        <f>VLOOKUP($C3120, '[2]county pop 2010-2020'!$H$2:$T$3195,U$1,0)</f>
        <v>8803</v>
      </c>
      <c r="V3120" s="27">
        <f>VLOOKUP($C3120, '[2]county pop 2010-2020'!$H$2:$T$3195,V$1,0)</f>
        <v>8673</v>
      </c>
      <c r="W3120" s="27">
        <f>VLOOKUP($C3120, '[2]county pop 2010-2020'!$H$2:$T$3195,W$1,0)</f>
        <v>8557</v>
      </c>
      <c r="X3120" s="27">
        <f>VLOOKUP($C3120, '[2]county pop 2010-2020'!$H$2:$T$3195,X$1,0)</f>
        <v>8571</v>
      </c>
      <c r="Y3120" s="27">
        <f>VLOOKUP($C3120, '[2]county pop 2010-2020'!$H$2:$T$3195,Y$1,0)</f>
        <v>8475</v>
      </c>
      <c r="Z3120" s="27">
        <f>VLOOKUP($C3120, '[3]ODS_county pop 2020-2022'!$H$2:$K$3196,Z$1,0)</f>
        <v>8632</v>
      </c>
      <c r="AA3120" s="27">
        <f>VLOOKUP($C3120, '[3]ODS_county pop 2020-2022'!$H$2:$K$3196,AA$1,0)</f>
        <v>8674</v>
      </c>
      <c r="AB3120" s="27">
        <f>VLOOKUP($C3120, '[3]ODS_county pop 2020-2022'!$H$2:$K$3196,AB$1,0)</f>
        <v>8645</v>
      </c>
    </row>
    <row r="3121" spans="1:28" x14ac:dyDescent="0.3">
      <c r="A3121" s="20" t="str">
        <f>'Table 1'!A2013</f>
        <v>WY</v>
      </c>
      <c r="B3121" s="20" t="str">
        <f>'Table 1'!B2013</f>
        <v>Sheridan</v>
      </c>
      <c r="C3121" s="18" t="str">
        <f t="shared" si="62"/>
        <v>.Sheridan County, Wyoming</v>
      </c>
      <c r="D3121" s="20" t="str">
        <f>'Table 1'!D2013</f>
        <v>Cold</v>
      </c>
      <c r="F3121" s="27">
        <f>VLOOKUP($C3121, '[1]ODS_county pop 2000-2010'!$H$2:$T$3195,F$1,0)</f>
        <v>26563</v>
      </c>
      <c r="G3121" s="27">
        <f>VLOOKUP($C3121, '[1]ODS_county pop 2000-2010'!$H$2:$T$3195,G$1,0)</f>
        <v>26623</v>
      </c>
      <c r="H3121" s="27">
        <f>VLOOKUP($C3121, '[1]ODS_county pop 2000-2010'!$H$2:$T$3195,H$1,0)</f>
        <v>26839</v>
      </c>
      <c r="I3121" s="27">
        <f>VLOOKUP($C3121, '[1]ODS_county pop 2000-2010'!$H$2:$T$3195,I$1,0)</f>
        <v>26938</v>
      </c>
      <c r="J3121" s="27">
        <f>VLOOKUP($C3121, '[1]ODS_county pop 2000-2010'!$H$2:$T$3195,J$1,0)</f>
        <v>26942</v>
      </c>
      <c r="K3121" s="27">
        <f>VLOOKUP($C3121, '[1]ODS_county pop 2000-2010'!$H$2:$T$3195,K$1,0)</f>
        <v>27075</v>
      </c>
      <c r="L3121" s="27">
        <f>VLOOKUP($C3121, '[1]ODS_county pop 2000-2010'!$H$2:$T$3195,L$1,0)</f>
        <v>27422</v>
      </c>
      <c r="M3121" s="27">
        <f>VLOOKUP($C3121, '[1]ODS_county pop 2000-2010'!$H$2:$T$3195,M$1,0)</f>
        <v>27845</v>
      </c>
      <c r="N3121" s="27">
        <f>VLOOKUP($C3121, '[1]ODS_county pop 2000-2010'!$H$2:$T$3195,N$1,0)</f>
        <v>28465</v>
      </c>
      <c r="O3121" s="27">
        <f>VLOOKUP($C3121, '[1]ODS_county pop 2000-2010'!$H$2:$T$3195,O$1,0)</f>
        <v>29017</v>
      </c>
      <c r="P3121" s="27">
        <f>VLOOKUP($C3121, '[2]county pop 2010-2020'!$H$2:$T$3195,P$1,0)</f>
        <v>29116</v>
      </c>
      <c r="Q3121" s="27">
        <f>VLOOKUP($C3121, '[2]county pop 2010-2020'!$H$2:$T$3195,Q$1,0)</f>
        <v>29257</v>
      </c>
      <c r="R3121" s="27">
        <f>VLOOKUP($C3121, '[2]county pop 2010-2020'!$H$2:$T$3195,R$1,0)</f>
        <v>29538</v>
      </c>
      <c r="S3121" s="27">
        <f>VLOOKUP($C3121, '[2]county pop 2010-2020'!$H$2:$T$3195,S$1,0)</f>
        <v>29754</v>
      </c>
      <c r="T3121" s="27">
        <f>VLOOKUP($C3121, '[2]county pop 2010-2020'!$H$2:$T$3195,T$1,0)</f>
        <v>29884</v>
      </c>
      <c r="U3121" s="27">
        <f>VLOOKUP($C3121, '[2]county pop 2010-2020'!$H$2:$T$3195,U$1,0)</f>
        <v>29925</v>
      </c>
      <c r="V3121" s="27">
        <f>VLOOKUP($C3121, '[2]county pop 2010-2020'!$H$2:$T$3195,V$1,0)</f>
        <v>30027</v>
      </c>
      <c r="W3121" s="27">
        <f>VLOOKUP($C3121, '[2]county pop 2010-2020'!$H$2:$T$3195,W$1,0)</f>
        <v>30222</v>
      </c>
      <c r="X3121" s="27">
        <f>VLOOKUP($C3121, '[2]county pop 2010-2020'!$H$2:$T$3195,X$1,0)</f>
        <v>30277</v>
      </c>
      <c r="Y3121" s="27">
        <f>VLOOKUP($C3121, '[2]county pop 2010-2020'!$H$2:$T$3195,Y$1,0)</f>
        <v>30597</v>
      </c>
      <c r="Z3121" s="27">
        <f>VLOOKUP($C3121, '[3]ODS_county pop 2020-2022'!$H$2:$K$3196,Z$1,0)</f>
        <v>31005</v>
      </c>
      <c r="AA3121" s="27">
        <f>VLOOKUP($C3121, '[3]ODS_county pop 2020-2022'!$H$2:$K$3196,AA$1,0)</f>
        <v>31667</v>
      </c>
      <c r="AB3121" s="27">
        <f>VLOOKUP($C3121, '[3]ODS_county pop 2020-2022'!$H$2:$K$3196,AB$1,0)</f>
        <v>32096</v>
      </c>
    </row>
    <row r="3122" spans="1:28" x14ac:dyDescent="0.3">
      <c r="A3122" s="20" t="str">
        <f>'Table 1'!A2014</f>
        <v>WY</v>
      </c>
      <c r="B3122" s="20" t="str">
        <f>'Table 1'!B2014</f>
        <v>Sublette</v>
      </c>
      <c r="C3122" s="18" t="str">
        <f t="shared" si="62"/>
        <v>.Sublette County, Wyoming</v>
      </c>
      <c r="D3122" s="20" t="str">
        <f>'Table 1'!D2014</f>
        <v>Very Cold</v>
      </c>
      <c r="F3122" s="27">
        <f>VLOOKUP($C3122, '[1]ODS_county pop 2000-2010'!$H$2:$T$3195,F$1,0)</f>
        <v>5913</v>
      </c>
      <c r="G3122" s="27">
        <f>VLOOKUP($C3122, '[1]ODS_county pop 2000-2010'!$H$2:$T$3195,G$1,0)</f>
        <v>6026</v>
      </c>
      <c r="H3122" s="27">
        <f>VLOOKUP($C3122, '[1]ODS_county pop 2000-2010'!$H$2:$T$3195,H$1,0)</f>
        <v>6389</v>
      </c>
      <c r="I3122" s="27">
        <f>VLOOKUP($C3122, '[1]ODS_county pop 2000-2010'!$H$2:$T$3195,I$1,0)</f>
        <v>6687</v>
      </c>
      <c r="J3122" s="27">
        <f>VLOOKUP($C3122, '[1]ODS_county pop 2000-2010'!$H$2:$T$3195,J$1,0)</f>
        <v>7072</v>
      </c>
      <c r="K3122" s="27">
        <f>VLOOKUP($C3122, '[1]ODS_county pop 2000-2010'!$H$2:$T$3195,K$1,0)</f>
        <v>7515</v>
      </c>
      <c r="L3122" s="27">
        <f>VLOOKUP($C3122, '[1]ODS_county pop 2000-2010'!$H$2:$T$3195,L$1,0)</f>
        <v>7957</v>
      </c>
      <c r="M3122" s="27">
        <f>VLOOKUP($C3122, '[1]ODS_county pop 2000-2010'!$H$2:$T$3195,M$1,0)</f>
        <v>8800</v>
      </c>
      <c r="N3122" s="27">
        <f>VLOOKUP($C3122, '[1]ODS_county pop 2000-2010'!$H$2:$T$3195,N$1,0)</f>
        <v>9474</v>
      </c>
      <c r="O3122" s="27">
        <f>VLOOKUP($C3122, '[1]ODS_county pop 2000-2010'!$H$2:$T$3195,O$1,0)</f>
        <v>10134</v>
      </c>
      <c r="P3122" s="27">
        <f>VLOOKUP($C3122, '[2]county pop 2010-2020'!$H$2:$T$3195,P$1,0)</f>
        <v>10247</v>
      </c>
      <c r="Q3122" s="27">
        <f>VLOOKUP($C3122, '[2]county pop 2010-2020'!$H$2:$T$3195,Q$1,0)</f>
        <v>10194</v>
      </c>
      <c r="R3122" s="27">
        <f>VLOOKUP($C3122, '[2]county pop 2010-2020'!$H$2:$T$3195,R$1,0)</f>
        <v>10489</v>
      </c>
      <c r="S3122" s="27">
        <f>VLOOKUP($C3122, '[2]county pop 2010-2020'!$H$2:$T$3195,S$1,0)</f>
        <v>10190</v>
      </c>
      <c r="T3122" s="27">
        <f>VLOOKUP($C3122, '[2]county pop 2010-2020'!$H$2:$T$3195,T$1,0)</f>
        <v>10170</v>
      </c>
      <c r="U3122" s="27">
        <f>VLOOKUP($C3122, '[2]county pop 2010-2020'!$H$2:$T$3195,U$1,0)</f>
        <v>10064</v>
      </c>
      <c r="V3122" s="27">
        <f>VLOOKUP($C3122, '[2]county pop 2010-2020'!$H$2:$T$3195,V$1,0)</f>
        <v>9997</v>
      </c>
      <c r="W3122" s="27">
        <f>VLOOKUP($C3122, '[2]county pop 2010-2020'!$H$2:$T$3195,W$1,0)</f>
        <v>9778</v>
      </c>
      <c r="X3122" s="27">
        <f>VLOOKUP($C3122, '[2]county pop 2010-2020'!$H$2:$T$3195,X$1,0)</f>
        <v>9827</v>
      </c>
      <c r="Y3122" s="27">
        <f>VLOOKUP($C3122, '[2]county pop 2010-2020'!$H$2:$T$3195,Y$1,0)</f>
        <v>9867</v>
      </c>
      <c r="Z3122" s="27">
        <f>VLOOKUP($C3122, '[3]ODS_county pop 2020-2022'!$H$2:$K$3196,Z$1,0)</f>
        <v>8738</v>
      </c>
      <c r="AA3122" s="27">
        <f>VLOOKUP($C3122, '[3]ODS_county pop 2020-2022'!$H$2:$K$3196,AA$1,0)</f>
        <v>8725</v>
      </c>
      <c r="AB3122" s="27">
        <f>VLOOKUP($C3122, '[3]ODS_county pop 2020-2022'!$H$2:$K$3196,AB$1,0)</f>
        <v>8763</v>
      </c>
    </row>
    <row r="3123" spans="1:28" x14ac:dyDescent="0.3">
      <c r="A3123" s="20" t="str">
        <f>'Table 1'!A2015</f>
        <v>WY</v>
      </c>
      <c r="B3123" s="20" t="str">
        <f>'Table 1'!B2015</f>
        <v>Sweetwater</v>
      </c>
      <c r="C3123" s="18" t="str">
        <f t="shared" si="62"/>
        <v>.Sweetwater County, Wyoming</v>
      </c>
      <c r="D3123" s="20" t="str">
        <f>'Table 1'!D2015</f>
        <v>Cold</v>
      </c>
      <c r="F3123" s="27">
        <f>VLOOKUP($C3123, '[1]ODS_county pop 2000-2010'!$H$2:$T$3195,F$1,0)</f>
        <v>37620</v>
      </c>
      <c r="G3123" s="27">
        <f>VLOOKUP($C3123, '[1]ODS_county pop 2000-2010'!$H$2:$T$3195,G$1,0)</f>
        <v>36899</v>
      </c>
      <c r="H3123" s="27">
        <f>VLOOKUP($C3123, '[1]ODS_county pop 2000-2010'!$H$2:$T$3195,H$1,0)</f>
        <v>37428</v>
      </c>
      <c r="I3123" s="27">
        <f>VLOOKUP($C3123, '[1]ODS_county pop 2000-2010'!$H$2:$T$3195,I$1,0)</f>
        <v>37450</v>
      </c>
      <c r="J3123" s="27">
        <f>VLOOKUP($C3123, '[1]ODS_county pop 2000-2010'!$H$2:$T$3195,J$1,0)</f>
        <v>38026</v>
      </c>
      <c r="K3123" s="27">
        <f>VLOOKUP($C3123, '[1]ODS_county pop 2000-2010'!$H$2:$T$3195,K$1,0)</f>
        <v>38739</v>
      </c>
      <c r="L3123" s="27">
        <f>VLOOKUP($C3123, '[1]ODS_county pop 2000-2010'!$H$2:$T$3195,L$1,0)</f>
        <v>39749</v>
      </c>
      <c r="M3123" s="27">
        <f>VLOOKUP($C3123, '[1]ODS_county pop 2000-2010'!$H$2:$T$3195,M$1,0)</f>
        <v>41470</v>
      </c>
      <c r="N3123" s="27">
        <f>VLOOKUP($C3123, '[1]ODS_county pop 2000-2010'!$H$2:$T$3195,N$1,0)</f>
        <v>42358</v>
      </c>
      <c r="O3123" s="27">
        <f>VLOOKUP($C3123, '[1]ODS_county pop 2000-2010'!$H$2:$T$3195,O$1,0)</f>
        <v>44133</v>
      </c>
      <c r="P3123" s="27">
        <f>VLOOKUP($C3123, '[2]county pop 2010-2020'!$H$2:$T$3195,P$1,0)</f>
        <v>43806</v>
      </c>
      <c r="Q3123" s="27">
        <f>VLOOKUP($C3123, '[2]county pop 2010-2020'!$H$2:$T$3195,Q$1,0)</f>
        <v>44000</v>
      </c>
      <c r="R3123" s="27">
        <f>VLOOKUP($C3123, '[2]county pop 2010-2020'!$H$2:$T$3195,R$1,0)</f>
        <v>45032</v>
      </c>
      <c r="S3123" s="27">
        <f>VLOOKUP($C3123, '[2]county pop 2010-2020'!$H$2:$T$3195,S$1,0)</f>
        <v>45189</v>
      </c>
      <c r="T3123" s="27">
        <f>VLOOKUP($C3123, '[2]county pop 2010-2020'!$H$2:$T$3195,T$1,0)</f>
        <v>44996</v>
      </c>
      <c r="U3123" s="27">
        <f>VLOOKUP($C3123, '[2]county pop 2010-2020'!$H$2:$T$3195,U$1,0)</f>
        <v>44780</v>
      </c>
      <c r="V3123" s="27">
        <f>VLOOKUP($C3123, '[2]county pop 2010-2020'!$H$2:$T$3195,V$1,0)</f>
        <v>44319</v>
      </c>
      <c r="W3123" s="27">
        <f>VLOOKUP($C3123, '[2]county pop 2010-2020'!$H$2:$T$3195,W$1,0)</f>
        <v>43663</v>
      </c>
      <c r="X3123" s="27">
        <f>VLOOKUP($C3123, '[2]county pop 2010-2020'!$H$2:$T$3195,X$1,0)</f>
        <v>43188</v>
      </c>
      <c r="Y3123" s="27">
        <f>VLOOKUP($C3123, '[2]county pop 2010-2020'!$H$2:$T$3195,Y$1,0)</f>
        <v>42917</v>
      </c>
      <c r="Z3123" s="27">
        <f>VLOOKUP($C3123, '[3]ODS_county pop 2020-2022'!$H$2:$K$3196,Z$1,0)</f>
        <v>42190</v>
      </c>
      <c r="AA3123" s="27">
        <f>VLOOKUP($C3123, '[3]ODS_county pop 2020-2022'!$H$2:$K$3196,AA$1,0)</f>
        <v>41582</v>
      </c>
      <c r="AB3123" s="27">
        <f>VLOOKUP($C3123, '[3]ODS_county pop 2020-2022'!$H$2:$K$3196,AB$1,0)</f>
        <v>41345</v>
      </c>
    </row>
    <row r="3124" spans="1:28" x14ac:dyDescent="0.3">
      <c r="A3124" s="20" t="str">
        <f>'Table 1'!A2016</f>
        <v>WY</v>
      </c>
      <c r="B3124" s="20" t="str">
        <f>'Table 1'!B2016</f>
        <v>Teton</v>
      </c>
      <c r="C3124" s="18" t="str">
        <f t="shared" si="62"/>
        <v>.Teton County, Wyoming</v>
      </c>
      <c r="D3124" s="20" t="str">
        <f>'Table 1'!D2016</f>
        <v>Very Cold</v>
      </c>
      <c r="F3124" s="27">
        <f>VLOOKUP($C3124, '[1]ODS_county pop 2000-2010'!$H$2:$T$3195,F$1,0)</f>
        <v>18257</v>
      </c>
      <c r="G3124" s="27">
        <f>VLOOKUP($C3124, '[1]ODS_county pop 2000-2010'!$H$2:$T$3195,G$1,0)</f>
        <v>18653</v>
      </c>
      <c r="H3124" s="27">
        <f>VLOOKUP($C3124, '[1]ODS_county pop 2000-2010'!$H$2:$T$3195,H$1,0)</f>
        <v>18837</v>
      </c>
      <c r="I3124" s="27">
        <f>VLOOKUP($C3124, '[1]ODS_county pop 2000-2010'!$H$2:$T$3195,I$1,0)</f>
        <v>19066</v>
      </c>
      <c r="J3124" s="27">
        <f>VLOOKUP($C3124, '[1]ODS_county pop 2000-2010'!$H$2:$T$3195,J$1,0)</f>
        <v>19467</v>
      </c>
      <c r="K3124" s="27">
        <f>VLOOKUP($C3124, '[1]ODS_county pop 2000-2010'!$H$2:$T$3195,K$1,0)</f>
        <v>19632</v>
      </c>
      <c r="L3124" s="27">
        <f>VLOOKUP($C3124, '[1]ODS_county pop 2000-2010'!$H$2:$T$3195,L$1,0)</f>
        <v>20014</v>
      </c>
      <c r="M3124" s="27">
        <f>VLOOKUP($C3124, '[1]ODS_county pop 2000-2010'!$H$2:$T$3195,M$1,0)</f>
        <v>20472</v>
      </c>
      <c r="N3124" s="27">
        <f>VLOOKUP($C3124, '[1]ODS_county pop 2000-2010'!$H$2:$T$3195,N$1,0)</f>
        <v>20988</v>
      </c>
      <c r="O3124" s="27">
        <f>VLOOKUP($C3124, '[1]ODS_county pop 2000-2010'!$H$2:$T$3195,O$1,0)</f>
        <v>21232</v>
      </c>
      <c r="P3124" s="27">
        <f>VLOOKUP($C3124, '[2]county pop 2010-2020'!$H$2:$T$3195,P$1,0)</f>
        <v>21294</v>
      </c>
      <c r="Q3124" s="27">
        <f>VLOOKUP($C3124, '[2]county pop 2010-2020'!$H$2:$T$3195,Q$1,0)</f>
        <v>21422</v>
      </c>
      <c r="R3124" s="27">
        <f>VLOOKUP($C3124, '[2]county pop 2010-2020'!$H$2:$T$3195,R$1,0)</f>
        <v>21643</v>
      </c>
      <c r="S3124" s="27">
        <f>VLOOKUP($C3124, '[2]county pop 2010-2020'!$H$2:$T$3195,S$1,0)</f>
        <v>22335</v>
      </c>
      <c r="T3124" s="27">
        <f>VLOOKUP($C3124, '[2]county pop 2010-2020'!$H$2:$T$3195,T$1,0)</f>
        <v>22801</v>
      </c>
      <c r="U3124" s="27">
        <f>VLOOKUP($C3124, '[2]county pop 2010-2020'!$H$2:$T$3195,U$1,0)</f>
        <v>23083</v>
      </c>
      <c r="V3124" s="27">
        <f>VLOOKUP($C3124, '[2]county pop 2010-2020'!$H$2:$T$3195,V$1,0)</f>
        <v>23255</v>
      </c>
      <c r="W3124" s="27">
        <f>VLOOKUP($C3124, '[2]county pop 2010-2020'!$H$2:$T$3195,W$1,0)</f>
        <v>23383</v>
      </c>
      <c r="X3124" s="27">
        <f>VLOOKUP($C3124, '[2]county pop 2010-2020'!$H$2:$T$3195,X$1,0)</f>
        <v>23261</v>
      </c>
      <c r="Y3124" s="27">
        <f>VLOOKUP($C3124, '[2]county pop 2010-2020'!$H$2:$T$3195,Y$1,0)</f>
        <v>23385</v>
      </c>
      <c r="Z3124" s="27">
        <f>VLOOKUP($C3124, '[3]ODS_county pop 2020-2022'!$H$2:$K$3196,Z$1,0)</f>
        <v>23377</v>
      </c>
      <c r="AA3124" s="27">
        <f>VLOOKUP($C3124, '[3]ODS_county pop 2020-2022'!$H$2:$K$3196,AA$1,0)</f>
        <v>23622</v>
      </c>
      <c r="AB3124" s="27">
        <f>VLOOKUP($C3124, '[3]ODS_county pop 2020-2022'!$H$2:$K$3196,AB$1,0)</f>
        <v>23287</v>
      </c>
    </row>
    <row r="3125" spans="1:28" x14ac:dyDescent="0.3">
      <c r="A3125" s="20" t="str">
        <f>'Table 1'!A2017</f>
        <v>WY</v>
      </c>
      <c r="B3125" s="20" t="str">
        <f>'Table 1'!B2017</f>
        <v>Uinta</v>
      </c>
      <c r="C3125" s="18" t="str">
        <f t="shared" si="62"/>
        <v>.Uinta County, Wyoming</v>
      </c>
      <c r="D3125" s="20" t="str">
        <f>'Table 1'!D2017</f>
        <v>Cold</v>
      </c>
      <c r="F3125" s="27">
        <f>VLOOKUP($C3125, '[1]ODS_county pop 2000-2010'!$H$2:$T$3195,F$1,0)</f>
        <v>19745</v>
      </c>
      <c r="G3125" s="27">
        <f>VLOOKUP($C3125, '[1]ODS_county pop 2000-2010'!$H$2:$T$3195,G$1,0)</f>
        <v>19413</v>
      </c>
      <c r="H3125" s="27">
        <f>VLOOKUP($C3125, '[1]ODS_county pop 2000-2010'!$H$2:$T$3195,H$1,0)</f>
        <v>19587</v>
      </c>
      <c r="I3125" s="27">
        <f>VLOOKUP($C3125, '[1]ODS_county pop 2000-2010'!$H$2:$T$3195,I$1,0)</f>
        <v>19480</v>
      </c>
      <c r="J3125" s="27">
        <f>VLOOKUP($C3125, '[1]ODS_county pop 2000-2010'!$H$2:$T$3195,J$1,0)</f>
        <v>19470</v>
      </c>
      <c r="K3125" s="27">
        <f>VLOOKUP($C3125, '[1]ODS_county pop 2000-2010'!$H$2:$T$3195,K$1,0)</f>
        <v>19494</v>
      </c>
      <c r="L3125" s="27">
        <f>VLOOKUP($C3125, '[1]ODS_county pop 2000-2010'!$H$2:$T$3195,L$1,0)</f>
        <v>19709</v>
      </c>
      <c r="M3125" s="27">
        <f>VLOOKUP($C3125, '[1]ODS_county pop 2000-2010'!$H$2:$T$3195,M$1,0)</f>
        <v>20171</v>
      </c>
      <c r="N3125" s="27">
        <f>VLOOKUP($C3125, '[1]ODS_county pop 2000-2010'!$H$2:$T$3195,N$1,0)</f>
        <v>20613</v>
      </c>
      <c r="O3125" s="27">
        <f>VLOOKUP($C3125, '[1]ODS_county pop 2000-2010'!$H$2:$T$3195,O$1,0)</f>
        <v>21054</v>
      </c>
      <c r="P3125" s="27">
        <f>VLOOKUP($C3125, '[2]county pop 2010-2020'!$H$2:$T$3195,P$1,0)</f>
        <v>21118</v>
      </c>
      <c r="Q3125" s="27">
        <f>VLOOKUP($C3125, '[2]county pop 2010-2020'!$H$2:$T$3195,Q$1,0)</f>
        <v>20901</v>
      </c>
      <c r="R3125" s="27">
        <f>VLOOKUP($C3125, '[2]county pop 2010-2020'!$H$2:$T$3195,R$1,0)</f>
        <v>21008</v>
      </c>
      <c r="S3125" s="27">
        <f>VLOOKUP($C3125, '[2]county pop 2010-2020'!$H$2:$T$3195,S$1,0)</f>
        <v>20969</v>
      </c>
      <c r="T3125" s="27">
        <f>VLOOKUP($C3125, '[2]county pop 2010-2020'!$H$2:$T$3195,T$1,0)</f>
        <v>20835</v>
      </c>
      <c r="U3125" s="27">
        <f>VLOOKUP($C3125, '[2]county pop 2010-2020'!$H$2:$T$3195,U$1,0)</f>
        <v>20777</v>
      </c>
      <c r="V3125" s="27">
        <f>VLOOKUP($C3125, '[2]county pop 2010-2020'!$H$2:$T$3195,V$1,0)</f>
        <v>20711</v>
      </c>
      <c r="W3125" s="27">
        <f>VLOOKUP($C3125, '[2]county pop 2010-2020'!$H$2:$T$3195,W$1,0)</f>
        <v>20449</v>
      </c>
      <c r="X3125" s="27">
        <f>VLOOKUP($C3125, '[2]county pop 2010-2020'!$H$2:$T$3195,X$1,0)</f>
        <v>20299</v>
      </c>
      <c r="Y3125" s="27">
        <f>VLOOKUP($C3125, '[2]county pop 2010-2020'!$H$2:$T$3195,Y$1,0)</f>
        <v>20196</v>
      </c>
      <c r="Z3125" s="27">
        <f>VLOOKUP($C3125, '[3]ODS_county pop 2020-2022'!$H$2:$K$3196,Z$1,0)</f>
        <v>20457</v>
      </c>
      <c r="AA3125" s="27">
        <f>VLOOKUP($C3125, '[3]ODS_county pop 2020-2022'!$H$2:$K$3196,AA$1,0)</f>
        <v>20655</v>
      </c>
      <c r="AB3125" s="27">
        <f>VLOOKUP($C3125, '[3]ODS_county pop 2020-2022'!$H$2:$K$3196,AB$1,0)</f>
        <v>20712</v>
      </c>
    </row>
    <row r="3126" spans="1:28" x14ac:dyDescent="0.3">
      <c r="A3126" s="20" t="str">
        <f>'Table 1'!A2018</f>
        <v>WY</v>
      </c>
      <c r="B3126" s="20" t="str">
        <f>'Table 1'!B2018</f>
        <v>Washakie</v>
      </c>
      <c r="C3126" s="18" t="str">
        <f t="shared" si="62"/>
        <v>.Washakie County, Wyoming</v>
      </c>
      <c r="D3126" s="20" t="str">
        <f>'Table 1'!D2018</f>
        <v>Cold</v>
      </c>
      <c r="F3126" s="27">
        <f>VLOOKUP($C3126, '[1]ODS_county pop 2000-2010'!$H$2:$T$3195,F$1,0)</f>
        <v>8292</v>
      </c>
      <c r="G3126" s="27">
        <f>VLOOKUP($C3126, '[1]ODS_county pop 2000-2010'!$H$2:$T$3195,G$1,0)</f>
        <v>8068</v>
      </c>
      <c r="H3126" s="27">
        <f>VLOOKUP($C3126, '[1]ODS_county pop 2000-2010'!$H$2:$T$3195,H$1,0)</f>
        <v>7988</v>
      </c>
      <c r="I3126" s="27">
        <f>VLOOKUP($C3126, '[1]ODS_county pop 2000-2010'!$H$2:$T$3195,I$1,0)</f>
        <v>7976</v>
      </c>
      <c r="J3126" s="27">
        <f>VLOOKUP($C3126, '[1]ODS_county pop 2000-2010'!$H$2:$T$3195,J$1,0)</f>
        <v>7960</v>
      </c>
      <c r="K3126" s="27">
        <f>VLOOKUP($C3126, '[1]ODS_county pop 2000-2010'!$H$2:$T$3195,K$1,0)</f>
        <v>8022</v>
      </c>
      <c r="L3126" s="27">
        <f>VLOOKUP($C3126, '[1]ODS_county pop 2000-2010'!$H$2:$T$3195,L$1,0)</f>
        <v>7979</v>
      </c>
      <c r="M3126" s="27">
        <f>VLOOKUP($C3126, '[1]ODS_county pop 2000-2010'!$H$2:$T$3195,M$1,0)</f>
        <v>8169</v>
      </c>
      <c r="N3126" s="27">
        <f>VLOOKUP($C3126, '[1]ODS_county pop 2000-2010'!$H$2:$T$3195,N$1,0)</f>
        <v>8229</v>
      </c>
      <c r="O3126" s="27">
        <f>VLOOKUP($C3126, '[1]ODS_county pop 2000-2010'!$H$2:$T$3195,O$1,0)</f>
        <v>8423</v>
      </c>
      <c r="P3126" s="27">
        <f>VLOOKUP($C3126, '[2]county pop 2010-2020'!$H$2:$T$3195,P$1,0)</f>
        <v>8533</v>
      </c>
      <c r="Q3126" s="27">
        <f>VLOOKUP($C3126, '[2]county pop 2010-2020'!$H$2:$T$3195,Q$1,0)</f>
        <v>8451</v>
      </c>
      <c r="R3126" s="27">
        <f>VLOOKUP($C3126, '[2]county pop 2010-2020'!$H$2:$T$3195,R$1,0)</f>
        <v>8410</v>
      </c>
      <c r="S3126" s="27">
        <f>VLOOKUP($C3126, '[2]county pop 2010-2020'!$H$2:$T$3195,S$1,0)</f>
        <v>8417</v>
      </c>
      <c r="T3126" s="27">
        <f>VLOOKUP($C3126, '[2]county pop 2010-2020'!$H$2:$T$3195,T$1,0)</f>
        <v>8277</v>
      </c>
      <c r="U3126" s="27">
        <f>VLOOKUP($C3126, '[2]county pop 2010-2020'!$H$2:$T$3195,U$1,0)</f>
        <v>8282</v>
      </c>
      <c r="V3126" s="27">
        <f>VLOOKUP($C3126, '[2]county pop 2010-2020'!$H$2:$T$3195,V$1,0)</f>
        <v>8180</v>
      </c>
      <c r="W3126" s="27">
        <f>VLOOKUP($C3126, '[2]county pop 2010-2020'!$H$2:$T$3195,W$1,0)</f>
        <v>8013</v>
      </c>
      <c r="X3126" s="27">
        <f>VLOOKUP($C3126, '[2]county pop 2010-2020'!$H$2:$T$3195,X$1,0)</f>
        <v>7886</v>
      </c>
      <c r="Y3126" s="27">
        <f>VLOOKUP($C3126, '[2]county pop 2010-2020'!$H$2:$T$3195,Y$1,0)</f>
        <v>7824</v>
      </c>
      <c r="Z3126" s="27">
        <f>VLOOKUP($C3126, '[3]ODS_county pop 2020-2022'!$H$2:$K$3196,Z$1,0)</f>
        <v>7658</v>
      </c>
      <c r="AA3126" s="27">
        <f>VLOOKUP($C3126, '[3]ODS_county pop 2020-2022'!$H$2:$K$3196,AA$1,0)</f>
        <v>7712</v>
      </c>
      <c r="AB3126" s="27">
        <f>VLOOKUP($C3126, '[3]ODS_county pop 2020-2022'!$H$2:$K$3196,AB$1,0)</f>
        <v>7719</v>
      </c>
    </row>
    <row r="3127" spans="1:28" x14ac:dyDescent="0.3">
      <c r="A3127" s="20" t="str">
        <f>'Table 1'!A2019</f>
        <v>WY</v>
      </c>
      <c r="B3127" s="20" t="str">
        <f>'Table 1'!B2019</f>
        <v>Weston</v>
      </c>
      <c r="C3127" s="18" t="str">
        <f>"."&amp;B3127&amp;IF(A3127="LA", " Parish, ",IF(A3127="AK", " Borough, "," County, "))&amp;VLOOKUP($A3127, $AE$3:$AF$53, 2, 0)</f>
        <v>.Weston County, Wyoming</v>
      </c>
      <c r="D3127" s="20" t="str">
        <f>'Table 1'!D2019</f>
        <v>Cold</v>
      </c>
      <c r="F3127" s="27">
        <f>VLOOKUP($C3127, '[1]ODS_county pop 2000-2010'!$H$2:$T$3195,F$1,0)</f>
        <v>6643</v>
      </c>
      <c r="G3127" s="27">
        <f>VLOOKUP($C3127, '[1]ODS_county pop 2000-2010'!$H$2:$T$3195,G$1,0)</f>
        <v>6487</v>
      </c>
      <c r="H3127" s="27">
        <f>VLOOKUP($C3127, '[1]ODS_county pop 2000-2010'!$H$2:$T$3195,H$1,0)</f>
        <v>6578</v>
      </c>
      <c r="I3127" s="27">
        <f>VLOOKUP($C3127, '[1]ODS_county pop 2000-2010'!$H$2:$T$3195,I$1,0)</f>
        <v>6610</v>
      </c>
      <c r="J3127" s="27">
        <f>VLOOKUP($C3127, '[1]ODS_county pop 2000-2010'!$H$2:$T$3195,J$1,0)</f>
        <v>6646</v>
      </c>
      <c r="K3127" s="27">
        <f>VLOOKUP($C3127, '[1]ODS_county pop 2000-2010'!$H$2:$T$3195,K$1,0)</f>
        <v>6594</v>
      </c>
      <c r="L3127" s="27">
        <f>VLOOKUP($C3127, '[1]ODS_county pop 2000-2010'!$H$2:$T$3195,L$1,0)</f>
        <v>6717</v>
      </c>
      <c r="M3127" s="27">
        <f>VLOOKUP($C3127, '[1]ODS_county pop 2000-2010'!$H$2:$T$3195,M$1,0)</f>
        <v>7033</v>
      </c>
      <c r="N3127" s="27">
        <f>VLOOKUP($C3127, '[1]ODS_county pop 2000-2010'!$H$2:$T$3195,N$1,0)</f>
        <v>7133</v>
      </c>
      <c r="O3127" s="27">
        <f>VLOOKUP($C3127, '[1]ODS_county pop 2000-2010'!$H$2:$T$3195,O$1,0)</f>
        <v>7266</v>
      </c>
      <c r="P3127" s="27">
        <f>VLOOKUP($C3127, '[2]county pop 2010-2020'!$H$2:$T$3195,P$1,0)</f>
        <v>7208</v>
      </c>
      <c r="Q3127" s="27">
        <f>VLOOKUP($C3127, '[2]county pop 2010-2020'!$H$2:$T$3195,Q$1,0)</f>
        <v>7142</v>
      </c>
      <c r="R3127" s="27">
        <f>VLOOKUP($C3127, '[2]county pop 2010-2020'!$H$2:$T$3195,R$1,0)</f>
        <v>7075</v>
      </c>
      <c r="S3127" s="27">
        <f>VLOOKUP($C3127, '[2]county pop 2010-2020'!$H$2:$T$3195,S$1,0)</f>
        <v>7132</v>
      </c>
      <c r="T3127" s="27">
        <f>VLOOKUP($C3127, '[2]county pop 2010-2020'!$H$2:$T$3195,T$1,0)</f>
        <v>7134</v>
      </c>
      <c r="U3127" s="27">
        <f>VLOOKUP($C3127, '[2]county pop 2010-2020'!$H$2:$T$3195,U$1,0)</f>
        <v>7202</v>
      </c>
      <c r="V3127" s="27">
        <f>VLOOKUP($C3127, '[2]county pop 2010-2020'!$H$2:$T$3195,V$1,0)</f>
        <v>7228</v>
      </c>
      <c r="W3127" s="27">
        <f>VLOOKUP($C3127, '[2]county pop 2010-2020'!$H$2:$T$3195,W$1,0)</f>
        <v>6962</v>
      </c>
      <c r="X3127" s="27">
        <f>VLOOKUP($C3127, '[2]county pop 2010-2020'!$H$2:$T$3195,X$1,0)</f>
        <v>6895</v>
      </c>
      <c r="Y3127" s="27">
        <f>VLOOKUP($C3127, '[2]county pop 2010-2020'!$H$2:$T$3195,Y$1,0)</f>
        <v>6880</v>
      </c>
      <c r="Z3127" s="27">
        <f>VLOOKUP($C3127, '[3]ODS_county pop 2020-2022'!$H$2:$K$3196,Z$1,0)</f>
        <v>6818</v>
      </c>
      <c r="AA3127" s="27">
        <f>VLOOKUP($C3127, '[3]ODS_county pop 2020-2022'!$H$2:$K$3196,AA$1,0)</f>
        <v>6766</v>
      </c>
      <c r="AB3127" s="27">
        <f>VLOOKUP($C3127, '[3]ODS_county pop 2020-2022'!$H$2:$K$3196,AB$1,0)</f>
        <v>6860</v>
      </c>
    </row>
    <row r="3128" spans="1:28" ht="13" customHeight="1" x14ac:dyDescent="0.3">
      <c r="A3128" s="28" t="s">
        <v>3972</v>
      </c>
      <c r="B3128" s="41" t="s">
        <v>3973</v>
      </c>
      <c r="C3128" s="41" t="s">
        <v>3973</v>
      </c>
      <c r="D3128" s="29" t="s">
        <v>2074</v>
      </c>
      <c r="E3128" s="31" t="s">
        <v>3971</v>
      </c>
      <c r="F3128" s="30">
        <f t="shared" ref="F3128:Y3128" si="63">SUMIFS(F$4:F$3127,$D$4:$D$3127,$D$3128)</f>
        <v>46321931</v>
      </c>
      <c r="G3128" s="30">
        <f t="shared" si="63"/>
        <v>47220067</v>
      </c>
      <c r="H3128" s="30">
        <f t="shared" si="63"/>
        <v>47994348</v>
      </c>
      <c r="I3128" s="30">
        <f t="shared" si="63"/>
        <v>48698918</v>
      </c>
      <c r="J3128" s="30">
        <f t="shared" si="63"/>
        <v>49603112</v>
      </c>
      <c r="K3128" s="30">
        <f t="shared" si="63"/>
        <v>50522761</v>
      </c>
      <c r="L3128" s="30">
        <f t="shared" si="63"/>
        <v>51223063</v>
      </c>
      <c r="M3128" s="30">
        <f t="shared" si="63"/>
        <v>52046059</v>
      </c>
      <c r="N3128" s="30">
        <f t="shared" si="63"/>
        <v>52801744</v>
      </c>
      <c r="O3128" s="30">
        <f t="shared" si="63"/>
        <v>53518052</v>
      </c>
      <c r="P3128" s="30">
        <f t="shared" si="63"/>
        <v>54099533</v>
      </c>
      <c r="Q3128" s="30">
        <f t="shared" si="63"/>
        <v>54963000</v>
      </c>
      <c r="R3128" s="30">
        <f t="shared" si="63"/>
        <v>55726407</v>
      </c>
      <c r="S3128" s="30">
        <f t="shared" si="63"/>
        <v>56440752</v>
      </c>
      <c r="T3128" s="30">
        <f t="shared" si="63"/>
        <v>57285825</v>
      </c>
      <c r="U3128" s="30">
        <f t="shared" si="63"/>
        <v>58230809</v>
      </c>
      <c r="V3128" s="30">
        <f t="shared" si="63"/>
        <v>59155345</v>
      </c>
      <c r="W3128" s="30">
        <f t="shared" si="63"/>
        <v>59929232</v>
      </c>
      <c r="X3128" s="30">
        <f t="shared" si="63"/>
        <v>60567077</v>
      </c>
      <c r="Y3128" s="30">
        <f t="shared" si="63"/>
        <v>61191402</v>
      </c>
      <c r="Z3128" s="30">
        <f>SUMIFS(Z$4:Z$3127,$D$4:$D$3127,$D$3128)</f>
        <v>61365245</v>
      </c>
      <c r="AA3128" s="30">
        <f>SUMIFS(AA$4:AA$3127,$D$4:$D$3127,$D$3128)</f>
        <v>62027174</v>
      </c>
      <c r="AB3128" s="30">
        <f>SUMIFS(AB$4:AB$3127,$D$4:$D$3127,$D$3128)</f>
        <v>62974091</v>
      </c>
    </row>
  </sheetData>
  <autoFilter ref="A3:AF3129" xr:uid="{9198AD19-C92E-4C9C-8B43-5E6B5515EE51}"/>
  <pageMargins left="0.7" right="0.7" top="0.75" bottom="0.75" header="0.3" footer="0.3"/>
  <pageSetup orientation="portrait" r:id="rId1"/>
  <legacy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TaxCatchAll xmlns="fa6a9aea-fb0f-4ddd-aff8-712634b7d5fe" xsi:nil="true"/>
    <lcf76f155ced4ddcb4097134ff3c332f xmlns="da57bf1e-e8be-428a-98f6-61d2e91c4cae">
      <Terms xmlns="http://schemas.microsoft.com/office/infopath/2007/PartnerControls"/>
    </lcf76f155ced4ddcb4097134ff3c332f>
    <CheckInNotes xmlns="da57bf1e-e8be-428a-98f6-61d2e91c4cae"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265377373E491046B04AA9A0BA7018B0" ma:contentTypeVersion="18" ma:contentTypeDescription="Create a new document." ma:contentTypeScope="" ma:versionID="b5c01bbb21b88f2d539c95bf5c38e841">
  <xsd:schema xmlns:xsd="http://www.w3.org/2001/XMLSchema" xmlns:xs="http://www.w3.org/2001/XMLSchema" xmlns:p="http://schemas.microsoft.com/office/2006/metadata/properties" xmlns:ns2="a9672bf0-41c1-4df4-be61-4b34b4fa2006" xmlns:ns3="da57bf1e-e8be-428a-98f6-61d2e91c4cae" xmlns:ns4="fa6a9aea-fb0f-4ddd-aff8-712634b7d5fe" targetNamespace="http://schemas.microsoft.com/office/2006/metadata/properties" ma:root="true" ma:fieldsID="d06e3518728ed02a84fab0480b064d34" ns2:_="" ns3:_="" ns4:_="">
    <xsd:import namespace="a9672bf0-41c1-4df4-be61-4b34b4fa2006"/>
    <xsd:import namespace="da57bf1e-e8be-428a-98f6-61d2e91c4cae"/>
    <xsd:import namespace="fa6a9aea-fb0f-4ddd-aff8-712634b7d5fe"/>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AutoTags" minOccurs="0"/>
                <xsd:element ref="ns3:MediaServiceOCR" minOccurs="0"/>
                <xsd:element ref="ns3:MediaServiceAutoKeyPoints" minOccurs="0"/>
                <xsd:element ref="ns3:MediaServiceKeyPoints" minOccurs="0"/>
                <xsd:element ref="ns3:MediaServiceGenerationTime" minOccurs="0"/>
                <xsd:element ref="ns3:MediaServiceEventHashCode" minOccurs="0"/>
                <xsd:element ref="ns3:lcf76f155ced4ddcb4097134ff3c332f" minOccurs="0"/>
                <xsd:element ref="ns4:TaxCatchAll" minOccurs="0"/>
                <xsd:element ref="ns3:MediaServiceDateTaken" minOccurs="0"/>
                <xsd:element ref="ns3:CheckInNotes" minOccurs="0"/>
                <xsd:element ref="ns3:MediaServiceObjectDetectorVersions" minOccurs="0"/>
                <xsd:element ref="ns3:MediaLengthInSecond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9672bf0-41c1-4df4-be61-4b34b4fa2006"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a57bf1e-e8be-428a-98f6-61d2e91c4cae"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AutoKeyPoints" ma:index="14" nillable="true" ma:displayName="MediaServiceAutoKeyPoints" ma:hidden="true" ma:internalName="MediaServiceAutoKeyPoints" ma:readOnly="true">
      <xsd:simpleType>
        <xsd:restriction base="dms:Note"/>
      </xsd:simpleType>
    </xsd:element>
    <xsd:element name="MediaServiceKeyPoints" ma:index="15" nillable="true" ma:displayName="KeyPoints" ma:internalName="MediaServiceKeyPoints"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lcf76f155ced4ddcb4097134ff3c332f" ma:index="19" nillable="true" ma:taxonomy="true" ma:internalName="lcf76f155ced4ddcb4097134ff3c332f" ma:taxonomyFieldName="MediaServiceImageTags" ma:displayName="Image Tags" ma:readOnly="false" ma:fieldId="{5cf76f15-5ced-4ddc-b409-7134ff3c332f}" ma:taxonomyMulti="true" ma:sspId="6856f2ee-118d-42e8-91de-064c9a66b685" ma:termSetId="09814cd3-568e-fe90-9814-8d621ff8fb84" ma:anchorId="fba54fb3-c3e1-fe81-a776-ca4b69148c4d" ma:open="true" ma:isKeyword="false">
      <xsd:complexType>
        <xsd:sequence>
          <xsd:element ref="pc:Terms" minOccurs="0" maxOccurs="1"/>
        </xsd:sequence>
      </xsd:complexType>
    </xsd:element>
    <xsd:element name="MediaServiceDateTaken" ma:index="21" nillable="true" ma:displayName="MediaServiceDateTaken" ma:hidden="true" ma:internalName="MediaServiceDateTaken" ma:readOnly="true">
      <xsd:simpleType>
        <xsd:restriction base="dms:Text"/>
      </xsd:simpleType>
    </xsd:element>
    <xsd:element name="CheckInNotes" ma:index="22" nillable="true" ma:displayName="Check In Notes" ma:format="Dropdown" ma:internalName="CheckInNotes">
      <xsd:simpleType>
        <xsd:restriction base="dms:Text">
          <xsd:maxLength value="255"/>
        </xsd:restriction>
      </xsd:simpleType>
    </xsd:element>
    <xsd:element name="MediaServiceObjectDetectorVersions" ma:index="23" nillable="true" ma:displayName="MediaServiceObjectDetectorVersions" ma:hidden="true" ma:indexed="true" ma:internalName="MediaServiceObjectDetectorVersions" ma:readOnly="true">
      <xsd:simpleType>
        <xsd:restriction base="dms:Text"/>
      </xsd:simpleType>
    </xsd:element>
    <xsd:element name="MediaLengthInSeconds" ma:index="24" nillable="true" ma:displayName="MediaLengthInSeconds" ma:hidden="true" ma:internalName="MediaLengthInSeconds" ma:readOnly="true">
      <xsd:simpleType>
        <xsd:restriction base="dms:Unknown"/>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a6a9aea-fb0f-4ddd-aff8-712634b7d5fe" elementFormDefault="qualified">
    <xsd:import namespace="http://schemas.microsoft.com/office/2006/documentManagement/types"/>
    <xsd:import namespace="http://schemas.microsoft.com/office/infopath/2007/PartnerControls"/>
    <xsd:element name="TaxCatchAll" ma:index="20" nillable="true" ma:displayName="Taxonomy Catch All Column" ma:hidden="true" ma:list="{57c43ba3-e373-4401-a0fd-b5ce433444d0}" ma:internalName="TaxCatchAll" ma:showField="CatchAllData" ma:web="a9672bf0-41c1-4df4-be61-4b34b4fa200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DFECB69-CC10-4F4E-B8E6-8A1EB13BD9D4}">
  <ds:schemaRefs>
    <ds:schemaRef ds:uri="http://schemas.microsoft.com/sharepoint/v3/contenttype/forms"/>
  </ds:schemaRefs>
</ds:datastoreItem>
</file>

<file path=customXml/itemProps2.xml><?xml version="1.0" encoding="utf-8"?>
<ds:datastoreItem xmlns:ds="http://schemas.openxmlformats.org/officeDocument/2006/customXml" ds:itemID="{7EAB6C2E-617C-47A0-9E73-3DA58D8AD3D6}">
  <ds:schemaRefs>
    <ds:schemaRef ds:uri="http://schemas.microsoft.com/office/2006/metadata/properties"/>
    <ds:schemaRef ds:uri="http://schemas.microsoft.com/office/infopath/2007/PartnerControls"/>
    <ds:schemaRef ds:uri="fa6a9aea-fb0f-4ddd-aff8-712634b7d5fe"/>
    <ds:schemaRef ds:uri="da57bf1e-e8be-428a-98f6-61d2e91c4cae"/>
  </ds:schemaRefs>
</ds:datastoreItem>
</file>

<file path=customXml/itemProps3.xml><?xml version="1.0" encoding="utf-8"?>
<ds:datastoreItem xmlns:ds="http://schemas.openxmlformats.org/officeDocument/2006/customXml" ds:itemID="{1D0303D3-4724-47FF-8E54-1050ED2DCDF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9672bf0-41c1-4df4-be61-4b34b4fa2006"/>
    <ds:schemaRef ds:uri="da57bf1e-e8be-428a-98f6-61d2e91c4cae"/>
    <ds:schemaRef ds:uri="fa6a9aea-fb0f-4ddd-aff8-712634b7d5f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Table 1</vt:lpstr>
      <vt:lpstr>Reformat with Pop.</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Building America Best Practices Series: Volume 7.3, Guide to Determining Climate Regions by County</dc:title>
  <dc:subject/>
  <dc:creator>Pacific Northwest National Laboratory</dc:creator>
  <cp:keywords>Building America; U.S. Department of Energy; Building Technologies Office; climate zone; International Energy Conservation Code; </cp:keywords>
  <dc:description/>
  <cp:lastModifiedBy>Johanna Garfinkel</cp:lastModifiedBy>
  <cp:revision/>
  <dcterms:created xsi:type="dcterms:W3CDTF">2022-06-24T16:44:01Z</dcterms:created>
  <dcterms:modified xsi:type="dcterms:W3CDTF">2024-07-30T21:34:04Z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0x010100265377373E491046B04AA9A0BA7018B0</vt:lpwstr>
  </property>
  <property fmtid="{D5CDD505-2E9C-101B-9397-08002B2CF9AE}" pid="3" name="MediaServiceImageTags">
    <vt:lpwstr/>
  </property>
</Properties>
</file>